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Z:\MIA Current\Council\CO2 , Fuel Efficiency target inc CAFE\"/>
    </mc:Choice>
  </mc:AlternateContent>
  <xr:revisionPtr revIDLastSave="0" documentId="8_{202ACFF4-35E7-469D-9058-AD0142B10B22}" xr6:coauthVersionLast="44" xr6:coauthVersionMax="44" xr10:uidLastSave="{00000000-0000-0000-0000-000000000000}"/>
  <bookViews>
    <workbookView xWindow="2070" yWindow="45" windowWidth="24930" windowHeight="15240" xr2:uid="{1464DC1B-A4E1-4B70-BC71-2AD2A7655276}"/>
  </bookViews>
  <sheets>
    <sheet name="CO2 reduction BAU rate" sheetId="14" r:id="rId1"/>
    <sheet name="Best Achievable Rate" sheetId="12" r:id="rId2"/>
    <sheet name="Amount to Reach credit in 2025" sheetId="11" r:id="rId3"/>
    <sheet name="%CO2 reduction to meet target" sheetId="6" r:id="rId4"/>
  </sheets>
  <calcPr calcId="19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I2" i="11" l="1"/>
  <c r="AI2" i="12"/>
  <c r="AH1802" i="14" l="1"/>
  <c r="AI1802" i="14" s="1"/>
  <c r="AJ1802" i="14" s="1"/>
  <c r="O1802" i="14"/>
  <c r="N1802" i="14"/>
  <c r="AC1802" i="14" s="1"/>
  <c r="AD1802" i="14" s="1"/>
  <c r="AE1802" i="14" s="1"/>
  <c r="M1802" i="14"/>
  <c r="X1802" i="14" s="1"/>
  <c r="Y1802" i="14" s="1"/>
  <c r="Z1802" i="14" s="1"/>
  <c r="L1802" i="14"/>
  <c r="S1802" i="14" s="1"/>
  <c r="T1802" i="14" s="1"/>
  <c r="U1802" i="14" s="1"/>
  <c r="O1801" i="14"/>
  <c r="AH1801" i="14" s="1"/>
  <c r="AI1801" i="14" s="1"/>
  <c r="N1801" i="14"/>
  <c r="AC1801" i="14" s="1"/>
  <c r="AD1801" i="14" s="1"/>
  <c r="AE1801" i="14" s="1"/>
  <c r="M1801" i="14"/>
  <c r="X1801" i="14" s="1"/>
  <c r="Y1801" i="14" s="1"/>
  <c r="Z1801" i="14" s="1"/>
  <c r="L1801" i="14"/>
  <c r="S1801" i="14" s="1"/>
  <c r="T1801" i="14" s="1"/>
  <c r="U1801" i="14" s="1"/>
  <c r="O1800" i="14"/>
  <c r="AH1800" i="14" s="1"/>
  <c r="AI1800" i="14" s="1"/>
  <c r="AJ1800" i="14" s="1"/>
  <c r="N1800" i="14"/>
  <c r="AC1800" i="14" s="1"/>
  <c r="AD1800" i="14" s="1"/>
  <c r="AE1800" i="14" s="1"/>
  <c r="M1800" i="14"/>
  <c r="X1800" i="14" s="1"/>
  <c r="Y1800" i="14" s="1"/>
  <c r="L1800" i="14"/>
  <c r="S1800" i="14" s="1"/>
  <c r="T1800" i="14" s="1"/>
  <c r="U1800" i="14" s="1"/>
  <c r="O1799" i="14"/>
  <c r="AH1799" i="14" s="1"/>
  <c r="AI1799" i="14" s="1"/>
  <c r="N1799" i="14"/>
  <c r="AC1799" i="14" s="1"/>
  <c r="AD1799" i="14" s="1"/>
  <c r="AE1799" i="14" s="1"/>
  <c r="M1799" i="14"/>
  <c r="X1799" i="14" s="1"/>
  <c r="Y1799" i="14" s="1"/>
  <c r="Z1799" i="14" s="1"/>
  <c r="L1799" i="14"/>
  <c r="S1799" i="14" s="1"/>
  <c r="T1799" i="14" s="1"/>
  <c r="U1799" i="14" s="1"/>
  <c r="AH1798" i="14"/>
  <c r="AI1798" i="14" s="1"/>
  <c r="AJ1798" i="14" s="1"/>
  <c r="O1798" i="14"/>
  <c r="N1798" i="14"/>
  <c r="AC1798" i="14" s="1"/>
  <c r="AD1798" i="14" s="1"/>
  <c r="AE1798" i="14" s="1"/>
  <c r="M1798" i="14"/>
  <c r="X1798" i="14" s="1"/>
  <c r="Y1798" i="14" s="1"/>
  <c r="Z1798" i="14" s="1"/>
  <c r="L1798" i="14"/>
  <c r="S1798" i="14" s="1"/>
  <c r="T1798" i="14" s="1"/>
  <c r="U1798" i="14" s="1"/>
  <c r="O1797" i="14"/>
  <c r="AH1797" i="14" s="1"/>
  <c r="AI1797" i="14" s="1"/>
  <c r="N1797" i="14"/>
  <c r="AC1797" i="14" s="1"/>
  <c r="AD1797" i="14" s="1"/>
  <c r="AE1797" i="14" s="1"/>
  <c r="M1797" i="14"/>
  <c r="X1797" i="14" s="1"/>
  <c r="Y1797" i="14" s="1"/>
  <c r="Z1797" i="14" s="1"/>
  <c r="L1797" i="14"/>
  <c r="S1797" i="14" s="1"/>
  <c r="T1797" i="14" s="1"/>
  <c r="U1797" i="14" s="1"/>
  <c r="O1796" i="14"/>
  <c r="AH1796" i="14" s="1"/>
  <c r="AI1796" i="14" s="1"/>
  <c r="N1796" i="14"/>
  <c r="AC1796" i="14" s="1"/>
  <c r="AD1796" i="14" s="1"/>
  <c r="AE1796" i="14" s="1"/>
  <c r="M1796" i="14"/>
  <c r="X1796" i="14" s="1"/>
  <c r="Y1796" i="14" s="1"/>
  <c r="Z1796" i="14" s="1"/>
  <c r="L1796" i="14"/>
  <c r="S1796" i="14" s="1"/>
  <c r="T1796" i="14" s="1"/>
  <c r="U1796" i="14" s="1"/>
  <c r="AI1795" i="14"/>
  <c r="X1795" i="14"/>
  <c r="Y1795" i="14" s="1"/>
  <c r="Z1795" i="14" s="1"/>
  <c r="O1795" i="14"/>
  <c r="AH1795" i="14" s="1"/>
  <c r="N1795" i="14"/>
  <c r="AC1795" i="14" s="1"/>
  <c r="AD1795" i="14" s="1"/>
  <c r="AE1795" i="14" s="1"/>
  <c r="M1795" i="14"/>
  <c r="L1795" i="14"/>
  <c r="S1795" i="14" s="1"/>
  <c r="T1795" i="14" s="1"/>
  <c r="U1795" i="14" s="1"/>
  <c r="O1794" i="14"/>
  <c r="AH1794" i="14" s="1"/>
  <c r="AI1794" i="14" s="1"/>
  <c r="N1794" i="14"/>
  <c r="AC1794" i="14" s="1"/>
  <c r="AD1794" i="14" s="1"/>
  <c r="AE1794" i="14" s="1"/>
  <c r="M1794" i="14"/>
  <c r="X1794" i="14" s="1"/>
  <c r="Y1794" i="14" s="1"/>
  <c r="Z1794" i="14" s="1"/>
  <c r="L1794" i="14"/>
  <c r="S1794" i="14" s="1"/>
  <c r="T1794" i="14" s="1"/>
  <c r="U1794" i="14" s="1"/>
  <c r="O1793" i="14"/>
  <c r="AH1793" i="14" s="1"/>
  <c r="AI1793" i="14" s="1"/>
  <c r="N1793" i="14"/>
  <c r="AC1793" i="14" s="1"/>
  <c r="AD1793" i="14" s="1"/>
  <c r="AE1793" i="14" s="1"/>
  <c r="M1793" i="14"/>
  <c r="X1793" i="14" s="1"/>
  <c r="Y1793" i="14" s="1"/>
  <c r="Z1793" i="14" s="1"/>
  <c r="L1793" i="14"/>
  <c r="S1793" i="14" s="1"/>
  <c r="T1793" i="14" s="1"/>
  <c r="U1793" i="14" s="1"/>
  <c r="O1792" i="14"/>
  <c r="AH1792" i="14" s="1"/>
  <c r="AI1792" i="14" s="1"/>
  <c r="AJ1792" i="14" s="1"/>
  <c r="N1792" i="14"/>
  <c r="AC1792" i="14" s="1"/>
  <c r="AD1792" i="14" s="1"/>
  <c r="AE1792" i="14" s="1"/>
  <c r="M1792" i="14"/>
  <c r="X1792" i="14" s="1"/>
  <c r="Y1792" i="14" s="1"/>
  <c r="L1792" i="14"/>
  <c r="S1792" i="14" s="1"/>
  <c r="T1792" i="14" s="1"/>
  <c r="U1792" i="14" s="1"/>
  <c r="O1791" i="14"/>
  <c r="AH1791" i="14" s="1"/>
  <c r="AI1791" i="14" s="1"/>
  <c r="N1791" i="14"/>
  <c r="AC1791" i="14" s="1"/>
  <c r="AD1791" i="14" s="1"/>
  <c r="AE1791" i="14" s="1"/>
  <c r="M1791" i="14"/>
  <c r="X1791" i="14" s="1"/>
  <c r="Y1791" i="14" s="1"/>
  <c r="Z1791" i="14" s="1"/>
  <c r="L1791" i="14"/>
  <c r="S1791" i="14" s="1"/>
  <c r="T1791" i="14" s="1"/>
  <c r="U1791" i="14" s="1"/>
  <c r="AE1790" i="14"/>
  <c r="O1790" i="14"/>
  <c r="AH1790" i="14" s="1"/>
  <c r="AI1790" i="14" s="1"/>
  <c r="AJ1790" i="14" s="1"/>
  <c r="N1790" i="14"/>
  <c r="AC1790" i="14" s="1"/>
  <c r="AD1790" i="14" s="1"/>
  <c r="M1790" i="14"/>
  <c r="X1790" i="14" s="1"/>
  <c r="Y1790" i="14" s="1"/>
  <c r="Z1790" i="14" s="1"/>
  <c r="L1790" i="14"/>
  <c r="S1790" i="14" s="1"/>
  <c r="T1790" i="14" s="1"/>
  <c r="U1790" i="14" s="1"/>
  <c r="O1789" i="14"/>
  <c r="AH1789" i="14" s="1"/>
  <c r="AI1789" i="14" s="1"/>
  <c r="N1789" i="14"/>
  <c r="AC1789" i="14" s="1"/>
  <c r="AD1789" i="14" s="1"/>
  <c r="AE1789" i="14" s="1"/>
  <c r="M1789" i="14"/>
  <c r="X1789" i="14" s="1"/>
  <c r="Y1789" i="14" s="1"/>
  <c r="Z1789" i="14" s="1"/>
  <c r="L1789" i="14"/>
  <c r="S1789" i="14" s="1"/>
  <c r="T1789" i="14" s="1"/>
  <c r="U1789" i="14" s="1"/>
  <c r="O1788" i="14"/>
  <c r="AH1788" i="14" s="1"/>
  <c r="AI1788" i="14" s="1"/>
  <c r="AJ1788" i="14" s="1"/>
  <c r="N1788" i="14"/>
  <c r="AC1788" i="14" s="1"/>
  <c r="AD1788" i="14" s="1"/>
  <c r="AE1788" i="14" s="1"/>
  <c r="M1788" i="14"/>
  <c r="X1788" i="14" s="1"/>
  <c r="Y1788" i="14" s="1"/>
  <c r="Z1788" i="14" s="1"/>
  <c r="L1788" i="14"/>
  <c r="S1788" i="14" s="1"/>
  <c r="T1788" i="14" s="1"/>
  <c r="U1788" i="14" s="1"/>
  <c r="AC1787" i="14"/>
  <c r="AD1787" i="14" s="1"/>
  <c r="AE1787" i="14" s="1"/>
  <c r="O1787" i="14"/>
  <c r="AH1787" i="14" s="1"/>
  <c r="AI1787" i="14" s="1"/>
  <c r="N1787" i="14"/>
  <c r="M1787" i="14"/>
  <c r="X1787" i="14" s="1"/>
  <c r="Y1787" i="14" s="1"/>
  <c r="Z1787" i="14" s="1"/>
  <c r="L1787" i="14"/>
  <c r="S1787" i="14" s="1"/>
  <c r="T1787" i="14" s="1"/>
  <c r="U1787" i="14" s="1"/>
  <c r="O1786" i="14"/>
  <c r="AH1786" i="14" s="1"/>
  <c r="AI1786" i="14" s="1"/>
  <c r="AJ1786" i="14" s="1"/>
  <c r="N1786" i="14"/>
  <c r="AC1786" i="14" s="1"/>
  <c r="AD1786" i="14" s="1"/>
  <c r="AE1786" i="14" s="1"/>
  <c r="M1786" i="14"/>
  <c r="X1786" i="14" s="1"/>
  <c r="Y1786" i="14" s="1"/>
  <c r="Z1786" i="14" s="1"/>
  <c r="L1786" i="14"/>
  <c r="S1786" i="14" s="1"/>
  <c r="T1786" i="14" s="1"/>
  <c r="U1786" i="14" s="1"/>
  <c r="O1785" i="14"/>
  <c r="AH1785" i="14" s="1"/>
  <c r="AI1785" i="14" s="1"/>
  <c r="N1785" i="14"/>
  <c r="AC1785" i="14" s="1"/>
  <c r="AD1785" i="14" s="1"/>
  <c r="AE1785" i="14" s="1"/>
  <c r="M1785" i="14"/>
  <c r="X1785" i="14" s="1"/>
  <c r="Y1785" i="14" s="1"/>
  <c r="Z1785" i="14" s="1"/>
  <c r="L1785" i="14"/>
  <c r="S1785" i="14" s="1"/>
  <c r="T1785" i="14" s="1"/>
  <c r="U1785" i="14" s="1"/>
  <c r="O1784" i="14"/>
  <c r="AH1784" i="14" s="1"/>
  <c r="AI1784" i="14" s="1"/>
  <c r="AJ1784" i="14" s="1"/>
  <c r="N1784" i="14"/>
  <c r="AC1784" i="14" s="1"/>
  <c r="AD1784" i="14" s="1"/>
  <c r="AE1784" i="14" s="1"/>
  <c r="M1784" i="14"/>
  <c r="X1784" i="14" s="1"/>
  <c r="Y1784" i="14" s="1"/>
  <c r="Z1784" i="14" s="1"/>
  <c r="L1784" i="14"/>
  <c r="S1784" i="14" s="1"/>
  <c r="T1784" i="14" s="1"/>
  <c r="U1784" i="14" s="1"/>
  <c r="O1783" i="14"/>
  <c r="AH1783" i="14" s="1"/>
  <c r="AI1783" i="14" s="1"/>
  <c r="N1783" i="14"/>
  <c r="AC1783" i="14" s="1"/>
  <c r="AD1783" i="14" s="1"/>
  <c r="AE1783" i="14" s="1"/>
  <c r="M1783" i="14"/>
  <c r="X1783" i="14" s="1"/>
  <c r="Y1783" i="14" s="1"/>
  <c r="Z1783" i="14" s="1"/>
  <c r="L1783" i="14"/>
  <c r="S1783" i="14" s="1"/>
  <c r="T1783" i="14" s="1"/>
  <c r="U1783" i="14" s="1"/>
  <c r="O1782" i="14"/>
  <c r="AH1782" i="14" s="1"/>
  <c r="AI1782" i="14" s="1"/>
  <c r="AJ1782" i="14" s="1"/>
  <c r="N1782" i="14"/>
  <c r="AC1782" i="14" s="1"/>
  <c r="AD1782" i="14" s="1"/>
  <c r="AE1782" i="14" s="1"/>
  <c r="M1782" i="14"/>
  <c r="X1782" i="14" s="1"/>
  <c r="Y1782" i="14" s="1"/>
  <c r="L1782" i="14"/>
  <c r="S1782" i="14" s="1"/>
  <c r="T1782" i="14" s="1"/>
  <c r="U1782" i="14" s="1"/>
  <c r="O1781" i="14"/>
  <c r="AH1781" i="14" s="1"/>
  <c r="AI1781" i="14" s="1"/>
  <c r="N1781" i="14"/>
  <c r="AC1781" i="14" s="1"/>
  <c r="AD1781" i="14" s="1"/>
  <c r="AE1781" i="14" s="1"/>
  <c r="M1781" i="14"/>
  <c r="X1781" i="14" s="1"/>
  <c r="Y1781" i="14" s="1"/>
  <c r="Z1781" i="14" s="1"/>
  <c r="L1781" i="14"/>
  <c r="S1781" i="14" s="1"/>
  <c r="T1781" i="14" s="1"/>
  <c r="U1781" i="14" s="1"/>
  <c r="O1780" i="14"/>
  <c r="AH1780" i="14" s="1"/>
  <c r="AI1780" i="14" s="1"/>
  <c r="AJ1780" i="14" s="1"/>
  <c r="N1780" i="14"/>
  <c r="AC1780" i="14" s="1"/>
  <c r="AD1780" i="14" s="1"/>
  <c r="AE1780" i="14" s="1"/>
  <c r="M1780" i="14"/>
  <c r="X1780" i="14" s="1"/>
  <c r="Y1780" i="14" s="1"/>
  <c r="Z1780" i="14" s="1"/>
  <c r="L1780" i="14"/>
  <c r="S1780" i="14" s="1"/>
  <c r="T1780" i="14" s="1"/>
  <c r="U1780" i="14" s="1"/>
  <c r="O1779" i="14"/>
  <c r="AH1779" i="14" s="1"/>
  <c r="AI1779" i="14" s="1"/>
  <c r="N1779" i="14"/>
  <c r="AC1779" i="14" s="1"/>
  <c r="AD1779" i="14" s="1"/>
  <c r="AE1779" i="14" s="1"/>
  <c r="M1779" i="14"/>
  <c r="X1779" i="14" s="1"/>
  <c r="Y1779" i="14" s="1"/>
  <c r="Z1779" i="14" s="1"/>
  <c r="L1779" i="14"/>
  <c r="S1779" i="14" s="1"/>
  <c r="T1779" i="14" s="1"/>
  <c r="U1779" i="14" s="1"/>
  <c r="O1778" i="14"/>
  <c r="AH1778" i="14" s="1"/>
  <c r="AI1778" i="14" s="1"/>
  <c r="AJ1778" i="14" s="1"/>
  <c r="N1778" i="14"/>
  <c r="AC1778" i="14" s="1"/>
  <c r="AD1778" i="14" s="1"/>
  <c r="AE1778" i="14" s="1"/>
  <c r="M1778" i="14"/>
  <c r="X1778" i="14" s="1"/>
  <c r="Y1778" i="14" s="1"/>
  <c r="Z1778" i="14" s="1"/>
  <c r="L1778" i="14"/>
  <c r="S1778" i="14" s="1"/>
  <c r="T1778" i="14" s="1"/>
  <c r="U1778" i="14" s="1"/>
  <c r="O1777" i="14"/>
  <c r="AH1777" i="14" s="1"/>
  <c r="AI1777" i="14" s="1"/>
  <c r="AJ1777" i="14" s="1"/>
  <c r="N1777" i="14"/>
  <c r="AC1777" i="14" s="1"/>
  <c r="AD1777" i="14" s="1"/>
  <c r="AE1777" i="14" s="1"/>
  <c r="M1777" i="14"/>
  <c r="X1777" i="14" s="1"/>
  <c r="Y1777" i="14" s="1"/>
  <c r="Z1777" i="14" s="1"/>
  <c r="L1777" i="14"/>
  <c r="S1777" i="14" s="1"/>
  <c r="T1777" i="14" s="1"/>
  <c r="U1777" i="14" s="1"/>
  <c r="AI1776" i="14"/>
  <c r="O1776" i="14"/>
  <c r="AH1776" i="14" s="1"/>
  <c r="N1776" i="14"/>
  <c r="AC1776" i="14" s="1"/>
  <c r="AD1776" i="14" s="1"/>
  <c r="AE1776" i="14" s="1"/>
  <c r="M1776" i="14"/>
  <c r="X1776" i="14" s="1"/>
  <c r="Y1776" i="14" s="1"/>
  <c r="Z1776" i="14" s="1"/>
  <c r="L1776" i="14"/>
  <c r="S1776" i="14" s="1"/>
  <c r="T1776" i="14" s="1"/>
  <c r="U1776" i="14" s="1"/>
  <c r="X1775" i="14"/>
  <c r="Y1775" i="14" s="1"/>
  <c r="Z1775" i="14" s="1"/>
  <c r="O1775" i="14"/>
  <c r="AH1775" i="14" s="1"/>
  <c r="AI1775" i="14" s="1"/>
  <c r="N1775" i="14"/>
  <c r="AC1775" i="14" s="1"/>
  <c r="AD1775" i="14" s="1"/>
  <c r="AE1775" i="14" s="1"/>
  <c r="M1775" i="14"/>
  <c r="L1775" i="14"/>
  <c r="S1775" i="14" s="1"/>
  <c r="T1775" i="14" s="1"/>
  <c r="U1775" i="14" s="1"/>
  <c r="O1774" i="14"/>
  <c r="AH1774" i="14" s="1"/>
  <c r="AI1774" i="14" s="1"/>
  <c r="AJ1774" i="14" s="1"/>
  <c r="N1774" i="14"/>
  <c r="AC1774" i="14" s="1"/>
  <c r="AD1774" i="14" s="1"/>
  <c r="AE1774" i="14" s="1"/>
  <c r="M1774" i="14"/>
  <c r="X1774" i="14" s="1"/>
  <c r="Y1774" i="14" s="1"/>
  <c r="Z1774" i="14" s="1"/>
  <c r="L1774" i="14"/>
  <c r="S1774" i="14" s="1"/>
  <c r="T1774" i="14" s="1"/>
  <c r="U1774" i="14" s="1"/>
  <c r="O1773" i="14"/>
  <c r="AH1773" i="14" s="1"/>
  <c r="AI1773" i="14" s="1"/>
  <c r="N1773" i="14"/>
  <c r="AC1773" i="14" s="1"/>
  <c r="AD1773" i="14" s="1"/>
  <c r="AE1773" i="14" s="1"/>
  <c r="M1773" i="14"/>
  <c r="X1773" i="14" s="1"/>
  <c r="Y1773" i="14" s="1"/>
  <c r="Z1773" i="14" s="1"/>
  <c r="L1773" i="14"/>
  <c r="S1773" i="14" s="1"/>
  <c r="T1773" i="14" s="1"/>
  <c r="U1773" i="14" s="1"/>
  <c r="O1772" i="14"/>
  <c r="AH1772" i="14" s="1"/>
  <c r="AI1772" i="14" s="1"/>
  <c r="N1772" i="14"/>
  <c r="AC1772" i="14" s="1"/>
  <c r="AD1772" i="14" s="1"/>
  <c r="AE1772" i="14" s="1"/>
  <c r="M1772" i="14"/>
  <c r="X1772" i="14" s="1"/>
  <c r="Y1772" i="14" s="1"/>
  <c r="Z1772" i="14" s="1"/>
  <c r="L1772" i="14"/>
  <c r="S1772" i="14" s="1"/>
  <c r="T1772" i="14" s="1"/>
  <c r="U1772" i="14" s="1"/>
  <c r="AJ1771" i="14"/>
  <c r="O1771" i="14"/>
  <c r="AH1771" i="14" s="1"/>
  <c r="AI1771" i="14" s="1"/>
  <c r="N1771" i="14"/>
  <c r="AC1771" i="14" s="1"/>
  <c r="AD1771" i="14" s="1"/>
  <c r="AE1771" i="14" s="1"/>
  <c r="M1771" i="14"/>
  <c r="X1771" i="14" s="1"/>
  <c r="Y1771" i="14" s="1"/>
  <c r="Z1771" i="14" s="1"/>
  <c r="L1771" i="14"/>
  <c r="S1771" i="14" s="1"/>
  <c r="T1771" i="14" s="1"/>
  <c r="U1771" i="14" s="1"/>
  <c r="O1770" i="14"/>
  <c r="AH1770" i="14" s="1"/>
  <c r="AI1770" i="14" s="1"/>
  <c r="N1770" i="14"/>
  <c r="AC1770" i="14" s="1"/>
  <c r="AD1770" i="14" s="1"/>
  <c r="AE1770" i="14" s="1"/>
  <c r="M1770" i="14"/>
  <c r="X1770" i="14" s="1"/>
  <c r="Y1770" i="14" s="1"/>
  <c r="Z1770" i="14" s="1"/>
  <c r="L1770" i="14"/>
  <c r="S1770" i="14" s="1"/>
  <c r="T1770" i="14" s="1"/>
  <c r="U1770" i="14" s="1"/>
  <c r="AD1769" i="14"/>
  <c r="AE1769" i="14" s="1"/>
  <c r="O1769" i="14"/>
  <c r="AH1769" i="14" s="1"/>
  <c r="AI1769" i="14" s="1"/>
  <c r="AJ1769" i="14" s="1"/>
  <c r="N1769" i="14"/>
  <c r="AC1769" i="14" s="1"/>
  <c r="M1769" i="14"/>
  <c r="X1769" i="14" s="1"/>
  <c r="Y1769" i="14" s="1"/>
  <c r="Z1769" i="14" s="1"/>
  <c r="L1769" i="14"/>
  <c r="S1769" i="14" s="1"/>
  <c r="T1769" i="14" s="1"/>
  <c r="U1769" i="14" s="1"/>
  <c r="O1768" i="14"/>
  <c r="AH1768" i="14" s="1"/>
  <c r="AI1768" i="14" s="1"/>
  <c r="N1768" i="14"/>
  <c r="AC1768" i="14" s="1"/>
  <c r="AD1768" i="14" s="1"/>
  <c r="AE1768" i="14" s="1"/>
  <c r="M1768" i="14"/>
  <c r="X1768" i="14" s="1"/>
  <c r="Y1768" i="14" s="1"/>
  <c r="Z1768" i="14" s="1"/>
  <c r="L1768" i="14"/>
  <c r="S1768" i="14" s="1"/>
  <c r="T1768" i="14" s="1"/>
  <c r="U1768" i="14" s="1"/>
  <c r="X1767" i="14"/>
  <c r="Y1767" i="14" s="1"/>
  <c r="Z1767" i="14" s="1"/>
  <c r="O1767" i="14"/>
  <c r="AH1767" i="14" s="1"/>
  <c r="AI1767" i="14" s="1"/>
  <c r="N1767" i="14"/>
  <c r="AC1767" i="14" s="1"/>
  <c r="AD1767" i="14" s="1"/>
  <c r="AE1767" i="14" s="1"/>
  <c r="M1767" i="14"/>
  <c r="L1767" i="14"/>
  <c r="S1767" i="14" s="1"/>
  <c r="T1767" i="14" s="1"/>
  <c r="U1767" i="14" s="1"/>
  <c r="O1766" i="14"/>
  <c r="AH1766" i="14" s="1"/>
  <c r="AI1766" i="14" s="1"/>
  <c r="N1766" i="14"/>
  <c r="AC1766" i="14" s="1"/>
  <c r="AD1766" i="14" s="1"/>
  <c r="AE1766" i="14" s="1"/>
  <c r="M1766" i="14"/>
  <c r="X1766" i="14" s="1"/>
  <c r="Y1766" i="14" s="1"/>
  <c r="Z1766" i="14" s="1"/>
  <c r="L1766" i="14"/>
  <c r="S1766" i="14" s="1"/>
  <c r="T1766" i="14" s="1"/>
  <c r="U1766" i="14" s="1"/>
  <c r="O1765" i="14"/>
  <c r="AH1765" i="14" s="1"/>
  <c r="AI1765" i="14" s="1"/>
  <c r="N1765" i="14"/>
  <c r="AC1765" i="14" s="1"/>
  <c r="AD1765" i="14" s="1"/>
  <c r="AE1765" i="14" s="1"/>
  <c r="M1765" i="14"/>
  <c r="X1765" i="14" s="1"/>
  <c r="Y1765" i="14" s="1"/>
  <c r="Z1765" i="14" s="1"/>
  <c r="L1765" i="14"/>
  <c r="S1765" i="14" s="1"/>
  <c r="T1765" i="14" s="1"/>
  <c r="U1765" i="14" s="1"/>
  <c r="AH1764" i="14"/>
  <c r="AI1764" i="14" s="1"/>
  <c r="AD1764" i="14"/>
  <c r="AE1764" i="14" s="1"/>
  <c r="O1764" i="14"/>
  <c r="N1764" i="14"/>
  <c r="AC1764" i="14" s="1"/>
  <c r="M1764" i="14"/>
  <c r="X1764" i="14" s="1"/>
  <c r="Y1764" i="14" s="1"/>
  <c r="Z1764" i="14" s="1"/>
  <c r="L1764" i="14"/>
  <c r="S1764" i="14" s="1"/>
  <c r="T1764" i="14" s="1"/>
  <c r="U1764" i="14" s="1"/>
  <c r="O1763" i="14"/>
  <c r="AH1763" i="14" s="1"/>
  <c r="AI1763" i="14" s="1"/>
  <c r="N1763" i="14"/>
  <c r="AC1763" i="14" s="1"/>
  <c r="AD1763" i="14" s="1"/>
  <c r="AE1763" i="14" s="1"/>
  <c r="M1763" i="14"/>
  <c r="X1763" i="14" s="1"/>
  <c r="Y1763" i="14" s="1"/>
  <c r="Z1763" i="14" s="1"/>
  <c r="L1763" i="14"/>
  <c r="S1763" i="14" s="1"/>
  <c r="T1763" i="14" s="1"/>
  <c r="U1763" i="14" s="1"/>
  <c r="O1762" i="14"/>
  <c r="AH1762" i="14" s="1"/>
  <c r="AI1762" i="14" s="1"/>
  <c r="N1762" i="14"/>
  <c r="AC1762" i="14" s="1"/>
  <c r="AD1762" i="14" s="1"/>
  <c r="AE1762" i="14" s="1"/>
  <c r="M1762" i="14"/>
  <c r="X1762" i="14" s="1"/>
  <c r="Y1762" i="14" s="1"/>
  <c r="Z1762" i="14" s="1"/>
  <c r="L1762" i="14"/>
  <c r="S1762" i="14" s="1"/>
  <c r="T1762" i="14" s="1"/>
  <c r="U1762" i="14" s="1"/>
  <c r="O1761" i="14"/>
  <c r="AH1761" i="14" s="1"/>
  <c r="AI1761" i="14" s="1"/>
  <c r="AJ1761" i="14" s="1"/>
  <c r="N1761" i="14"/>
  <c r="AC1761" i="14" s="1"/>
  <c r="AD1761" i="14" s="1"/>
  <c r="M1761" i="14"/>
  <c r="X1761" i="14" s="1"/>
  <c r="Y1761" i="14" s="1"/>
  <c r="Z1761" i="14" s="1"/>
  <c r="L1761" i="14"/>
  <c r="S1761" i="14" s="1"/>
  <c r="T1761" i="14" s="1"/>
  <c r="U1761" i="14" s="1"/>
  <c r="X1760" i="14"/>
  <c r="Y1760" i="14" s="1"/>
  <c r="Z1760" i="14" s="1"/>
  <c r="O1760" i="14"/>
  <c r="AH1760" i="14" s="1"/>
  <c r="AI1760" i="14" s="1"/>
  <c r="N1760" i="14"/>
  <c r="AC1760" i="14" s="1"/>
  <c r="AD1760" i="14" s="1"/>
  <c r="AE1760" i="14" s="1"/>
  <c r="M1760" i="14"/>
  <c r="L1760" i="14"/>
  <c r="S1760" i="14" s="1"/>
  <c r="T1760" i="14" s="1"/>
  <c r="U1760" i="14" s="1"/>
  <c r="O1759" i="14"/>
  <c r="AH1759" i="14" s="1"/>
  <c r="AI1759" i="14" s="1"/>
  <c r="N1759" i="14"/>
  <c r="AC1759" i="14" s="1"/>
  <c r="AD1759" i="14" s="1"/>
  <c r="AE1759" i="14" s="1"/>
  <c r="M1759" i="14"/>
  <c r="X1759" i="14" s="1"/>
  <c r="Y1759" i="14" s="1"/>
  <c r="Z1759" i="14" s="1"/>
  <c r="L1759" i="14"/>
  <c r="S1759" i="14" s="1"/>
  <c r="T1759" i="14" s="1"/>
  <c r="U1759" i="14" s="1"/>
  <c r="O1758" i="14"/>
  <c r="AH1758" i="14" s="1"/>
  <c r="AI1758" i="14" s="1"/>
  <c r="AJ1758" i="14" s="1"/>
  <c r="N1758" i="14"/>
  <c r="AC1758" i="14" s="1"/>
  <c r="AD1758" i="14" s="1"/>
  <c r="M1758" i="14"/>
  <c r="X1758" i="14" s="1"/>
  <c r="Y1758" i="14" s="1"/>
  <c r="Z1758" i="14" s="1"/>
  <c r="L1758" i="14"/>
  <c r="S1758" i="14" s="1"/>
  <c r="T1758" i="14" s="1"/>
  <c r="U1758" i="14" s="1"/>
  <c r="O1757" i="14"/>
  <c r="AH1757" i="14" s="1"/>
  <c r="AI1757" i="14" s="1"/>
  <c r="N1757" i="14"/>
  <c r="AC1757" i="14" s="1"/>
  <c r="AD1757" i="14" s="1"/>
  <c r="AE1757" i="14" s="1"/>
  <c r="M1757" i="14"/>
  <c r="X1757" i="14" s="1"/>
  <c r="Y1757" i="14" s="1"/>
  <c r="Z1757" i="14" s="1"/>
  <c r="L1757" i="14"/>
  <c r="S1757" i="14" s="1"/>
  <c r="T1757" i="14" s="1"/>
  <c r="U1757" i="14" s="1"/>
  <c r="AD1756" i="14"/>
  <c r="AE1756" i="14" s="1"/>
  <c r="X1756" i="14"/>
  <c r="Y1756" i="14" s="1"/>
  <c r="Z1756" i="14" s="1"/>
  <c r="O1756" i="14"/>
  <c r="AH1756" i="14" s="1"/>
  <c r="AI1756" i="14" s="1"/>
  <c r="N1756" i="14"/>
  <c r="AC1756" i="14" s="1"/>
  <c r="M1756" i="14"/>
  <c r="L1756" i="14"/>
  <c r="S1756" i="14" s="1"/>
  <c r="T1756" i="14" s="1"/>
  <c r="U1756" i="14" s="1"/>
  <c r="O1755" i="14"/>
  <c r="AH1755" i="14" s="1"/>
  <c r="AI1755" i="14" s="1"/>
  <c r="N1755" i="14"/>
  <c r="AC1755" i="14" s="1"/>
  <c r="AD1755" i="14" s="1"/>
  <c r="AE1755" i="14" s="1"/>
  <c r="M1755" i="14"/>
  <c r="X1755" i="14" s="1"/>
  <c r="Y1755" i="14" s="1"/>
  <c r="Z1755" i="14" s="1"/>
  <c r="L1755" i="14"/>
  <c r="S1755" i="14" s="1"/>
  <c r="T1755" i="14" s="1"/>
  <c r="U1755" i="14" s="1"/>
  <c r="O1754" i="14"/>
  <c r="AH1754" i="14" s="1"/>
  <c r="AI1754" i="14" s="1"/>
  <c r="AJ1754" i="14" s="1"/>
  <c r="N1754" i="14"/>
  <c r="AC1754" i="14" s="1"/>
  <c r="AD1754" i="14" s="1"/>
  <c r="M1754" i="14"/>
  <c r="X1754" i="14" s="1"/>
  <c r="Y1754" i="14" s="1"/>
  <c r="Z1754" i="14" s="1"/>
  <c r="L1754" i="14"/>
  <c r="S1754" i="14" s="1"/>
  <c r="T1754" i="14" s="1"/>
  <c r="U1754" i="14" s="1"/>
  <c r="O1753" i="14"/>
  <c r="AH1753" i="14" s="1"/>
  <c r="AI1753" i="14" s="1"/>
  <c r="N1753" i="14"/>
  <c r="AC1753" i="14" s="1"/>
  <c r="AD1753" i="14" s="1"/>
  <c r="AE1753" i="14" s="1"/>
  <c r="M1753" i="14"/>
  <c r="X1753" i="14" s="1"/>
  <c r="Y1753" i="14" s="1"/>
  <c r="Z1753" i="14" s="1"/>
  <c r="L1753" i="14"/>
  <c r="S1753" i="14" s="1"/>
  <c r="T1753" i="14" s="1"/>
  <c r="U1753" i="14" s="1"/>
  <c r="O1752" i="14"/>
  <c r="AH1752" i="14" s="1"/>
  <c r="AI1752" i="14" s="1"/>
  <c r="AJ1752" i="14" s="1"/>
  <c r="N1752" i="14"/>
  <c r="AC1752" i="14" s="1"/>
  <c r="AD1752" i="14" s="1"/>
  <c r="AE1752" i="14" s="1"/>
  <c r="M1752" i="14"/>
  <c r="X1752" i="14" s="1"/>
  <c r="Y1752" i="14" s="1"/>
  <c r="Z1752" i="14" s="1"/>
  <c r="L1752" i="14"/>
  <c r="S1752" i="14" s="1"/>
  <c r="T1752" i="14" s="1"/>
  <c r="U1752" i="14" s="1"/>
  <c r="AH1751" i="14"/>
  <c r="AI1751" i="14" s="1"/>
  <c r="O1751" i="14"/>
  <c r="N1751" i="14"/>
  <c r="AC1751" i="14" s="1"/>
  <c r="AD1751" i="14" s="1"/>
  <c r="AE1751" i="14" s="1"/>
  <c r="M1751" i="14"/>
  <c r="X1751" i="14" s="1"/>
  <c r="Y1751" i="14" s="1"/>
  <c r="Z1751" i="14" s="1"/>
  <c r="L1751" i="14"/>
  <c r="S1751" i="14" s="1"/>
  <c r="T1751" i="14" s="1"/>
  <c r="U1751" i="14" s="1"/>
  <c r="O1750" i="14"/>
  <c r="AH1750" i="14" s="1"/>
  <c r="AI1750" i="14" s="1"/>
  <c r="AJ1750" i="14" s="1"/>
  <c r="N1750" i="14"/>
  <c r="AC1750" i="14" s="1"/>
  <c r="AD1750" i="14" s="1"/>
  <c r="M1750" i="14"/>
  <c r="X1750" i="14" s="1"/>
  <c r="Y1750" i="14" s="1"/>
  <c r="Z1750" i="14" s="1"/>
  <c r="L1750" i="14"/>
  <c r="S1750" i="14" s="1"/>
  <c r="T1750" i="14" s="1"/>
  <c r="U1750" i="14" s="1"/>
  <c r="O1749" i="14"/>
  <c r="AH1749" i="14" s="1"/>
  <c r="AI1749" i="14" s="1"/>
  <c r="N1749" i="14"/>
  <c r="AC1749" i="14" s="1"/>
  <c r="AD1749" i="14" s="1"/>
  <c r="AE1749" i="14" s="1"/>
  <c r="M1749" i="14"/>
  <c r="X1749" i="14" s="1"/>
  <c r="Y1749" i="14" s="1"/>
  <c r="Z1749" i="14" s="1"/>
  <c r="L1749" i="14"/>
  <c r="S1749" i="14" s="1"/>
  <c r="T1749" i="14" s="1"/>
  <c r="U1749" i="14" s="1"/>
  <c r="O1748" i="14"/>
  <c r="AH1748" i="14" s="1"/>
  <c r="AI1748" i="14" s="1"/>
  <c r="AJ1748" i="14" s="1"/>
  <c r="N1748" i="14"/>
  <c r="AC1748" i="14" s="1"/>
  <c r="AD1748" i="14" s="1"/>
  <c r="AE1748" i="14" s="1"/>
  <c r="M1748" i="14"/>
  <c r="X1748" i="14" s="1"/>
  <c r="Y1748" i="14" s="1"/>
  <c r="Z1748" i="14" s="1"/>
  <c r="L1748" i="14"/>
  <c r="S1748" i="14" s="1"/>
  <c r="T1748" i="14" s="1"/>
  <c r="U1748" i="14" s="1"/>
  <c r="O1747" i="14"/>
  <c r="AH1747" i="14" s="1"/>
  <c r="AI1747" i="14" s="1"/>
  <c r="N1747" i="14"/>
  <c r="AC1747" i="14" s="1"/>
  <c r="AD1747" i="14" s="1"/>
  <c r="AE1747" i="14" s="1"/>
  <c r="M1747" i="14"/>
  <c r="X1747" i="14" s="1"/>
  <c r="Y1747" i="14" s="1"/>
  <c r="Z1747" i="14" s="1"/>
  <c r="L1747" i="14"/>
  <c r="S1747" i="14" s="1"/>
  <c r="T1747" i="14" s="1"/>
  <c r="U1747" i="14" s="1"/>
  <c r="O1746" i="14"/>
  <c r="AH1746" i="14" s="1"/>
  <c r="AI1746" i="14" s="1"/>
  <c r="AJ1746" i="14" s="1"/>
  <c r="N1746" i="14"/>
  <c r="AC1746" i="14" s="1"/>
  <c r="AD1746" i="14" s="1"/>
  <c r="M1746" i="14"/>
  <c r="X1746" i="14" s="1"/>
  <c r="Y1746" i="14" s="1"/>
  <c r="Z1746" i="14" s="1"/>
  <c r="L1746" i="14"/>
  <c r="S1746" i="14" s="1"/>
  <c r="T1746" i="14" s="1"/>
  <c r="U1746" i="14" s="1"/>
  <c r="AC1745" i="14"/>
  <c r="AD1745" i="14" s="1"/>
  <c r="AE1745" i="14" s="1"/>
  <c r="O1745" i="14"/>
  <c r="AH1745" i="14" s="1"/>
  <c r="AI1745" i="14" s="1"/>
  <c r="N1745" i="14"/>
  <c r="M1745" i="14"/>
  <c r="X1745" i="14" s="1"/>
  <c r="Y1745" i="14" s="1"/>
  <c r="Z1745" i="14" s="1"/>
  <c r="L1745" i="14"/>
  <c r="S1745" i="14" s="1"/>
  <c r="T1745" i="14" s="1"/>
  <c r="U1745" i="14" s="1"/>
  <c r="O1744" i="14"/>
  <c r="AH1744" i="14" s="1"/>
  <c r="AI1744" i="14" s="1"/>
  <c r="AJ1744" i="14" s="1"/>
  <c r="N1744" i="14"/>
  <c r="AC1744" i="14" s="1"/>
  <c r="AD1744" i="14" s="1"/>
  <c r="AE1744" i="14" s="1"/>
  <c r="M1744" i="14"/>
  <c r="X1744" i="14" s="1"/>
  <c r="Y1744" i="14" s="1"/>
  <c r="Z1744" i="14" s="1"/>
  <c r="L1744" i="14"/>
  <c r="S1744" i="14" s="1"/>
  <c r="T1744" i="14" s="1"/>
  <c r="U1744" i="14" s="1"/>
  <c r="O1743" i="14"/>
  <c r="AH1743" i="14" s="1"/>
  <c r="AI1743" i="14" s="1"/>
  <c r="N1743" i="14"/>
  <c r="AC1743" i="14" s="1"/>
  <c r="AD1743" i="14" s="1"/>
  <c r="AE1743" i="14" s="1"/>
  <c r="M1743" i="14"/>
  <c r="X1743" i="14" s="1"/>
  <c r="Y1743" i="14" s="1"/>
  <c r="Z1743" i="14" s="1"/>
  <c r="L1743" i="14"/>
  <c r="S1743" i="14" s="1"/>
  <c r="T1743" i="14" s="1"/>
  <c r="U1743" i="14" s="1"/>
  <c r="O1742" i="14"/>
  <c r="AH1742" i="14" s="1"/>
  <c r="AI1742" i="14" s="1"/>
  <c r="AJ1742" i="14" s="1"/>
  <c r="N1742" i="14"/>
  <c r="AC1742" i="14" s="1"/>
  <c r="AD1742" i="14" s="1"/>
  <c r="M1742" i="14"/>
  <c r="X1742" i="14" s="1"/>
  <c r="Y1742" i="14" s="1"/>
  <c r="Z1742" i="14" s="1"/>
  <c r="L1742" i="14"/>
  <c r="S1742" i="14" s="1"/>
  <c r="T1742" i="14" s="1"/>
  <c r="U1742" i="14" s="1"/>
  <c r="AH1741" i="14"/>
  <c r="AI1741" i="14" s="1"/>
  <c r="O1741" i="14"/>
  <c r="N1741" i="14"/>
  <c r="AC1741" i="14" s="1"/>
  <c r="AD1741" i="14" s="1"/>
  <c r="AE1741" i="14" s="1"/>
  <c r="M1741" i="14"/>
  <c r="X1741" i="14" s="1"/>
  <c r="Y1741" i="14" s="1"/>
  <c r="Z1741" i="14" s="1"/>
  <c r="L1741" i="14"/>
  <c r="S1741" i="14" s="1"/>
  <c r="T1741" i="14" s="1"/>
  <c r="U1741" i="14" s="1"/>
  <c r="O1740" i="14"/>
  <c r="AH1740" i="14" s="1"/>
  <c r="AI1740" i="14" s="1"/>
  <c r="AJ1740" i="14" s="1"/>
  <c r="N1740" i="14"/>
  <c r="AC1740" i="14" s="1"/>
  <c r="AD1740" i="14" s="1"/>
  <c r="AE1740" i="14" s="1"/>
  <c r="M1740" i="14"/>
  <c r="X1740" i="14" s="1"/>
  <c r="Y1740" i="14" s="1"/>
  <c r="Z1740" i="14" s="1"/>
  <c r="L1740" i="14"/>
  <c r="S1740" i="14" s="1"/>
  <c r="T1740" i="14" s="1"/>
  <c r="U1740" i="14" s="1"/>
  <c r="O1739" i="14"/>
  <c r="AH1739" i="14" s="1"/>
  <c r="AI1739" i="14" s="1"/>
  <c r="N1739" i="14"/>
  <c r="AC1739" i="14" s="1"/>
  <c r="AD1739" i="14" s="1"/>
  <c r="AE1739" i="14" s="1"/>
  <c r="M1739" i="14"/>
  <c r="X1739" i="14" s="1"/>
  <c r="Y1739" i="14" s="1"/>
  <c r="Z1739" i="14" s="1"/>
  <c r="L1739" i="14"/>
  <c r="S1739" i="14" s="1"/>
  <c r="T1739" i="14" s="1"/>
  <c r="U1739" i="14" s="1"/>
  <c r="X1738" i="14"/>
  <c r="Y1738" i="14" s="1"/>
  <c r="Z1738" i="14" s="1"/>
  <c r="O1738" i="14"/>
  <c r="AH1738" i="14" s="1"/>
  <c r="AI1738" i="14" s="1"/>
  <c r="AJ1738" i="14" s="1"/>
  <c r="N1738" i="14"/>
  <c r="AC1738" i="14" s="1"/>
  <c r="AD1738" i="14" s="1"/>
  <c r="AE1738" i="14" s="1"/>
  <c r="M1738" i="14"/>
  <c r="L1738" i="14"/>
  <c r="S1738" i="14" s="1"/>
  <c r="T1738" i="14" s="1"/>
  <c r="U1738" i="14" s="1"/>
  <c r="AC1737" i="14"/>
  <c r="AD1737" i="14" s="1"/>
  <c r="AE1737" i="14" s="1"/>
  <c r="O1737" i="14"/>
  <c r="AH1737" i="14" s="1"/>
  <c r="AI1737" i="14" s="1"/>
  <c r="N1737" i="14"/>
  <c r="M1737" i="14"/>
  <c r="X1737" i="14" s="1"/>
  <c r="Y1737" i="14" s="1"/>
  <c r="Z1737" i="14" s="1"/>
  <c r="L1737" i="14"/>
  <c r="S1737" i="14" s="1"/>
  <c r="T1737" i="14" s="1"/>
  <c r="U1737" i="14" s="1"/>
  <c r="O1736" i="14"/>
  <c r="AH1736" i="14" s="1"/>
  <c r="AI1736" i="14" s="1"/>
  <c r="N1736" i="14"/>
  <c r="AC1736" i="14" s="1"/>
  <c r="AD1736" i="14" s="1"/>
  <c r="AE1736" i="14" s="1"/>
  <c r="M1736" i="14"/>
  <c r="X1736" i="14" s="1"/>
  <c r="Y1736" i="14" s="1"/>
  <c r="Z1736" i="14" s="1"/>
  <c r="L1736" i="14"/>
  <c r="S1736" i="14" s="1"/>
  <c r="T1736" i="14" s="1"/>
  <c r="U1736" i="14" s="1"/>
  <c r="O1735" i="14"/>
  <c r="AH1735" i="14" s="1"/>
  <c r="AI1735" i="14" s="1"/>
  <c r="AJ1735" i="14" s="1"/>
  <c r="N1735" i="14"/>
  <c r="AC1735" i="14" s="1"/>
  <c r="AD1735" i="14" s="1"/>
  <c r="AE1735" i="14" s="1"/>
  <c r="M1735" i="14"/>
  <c r="X1735" i="14" s="1"/>
  <c r="Y1735" i="14" s="1"/>
  <c r="Z1735" i="14" s="1"/>
  <c r="L1735" i="14"/>
  <c r="S1735" i="14" s="1"/>
  <c r="T1735" i="14" s="1"/>
  <c r="U1735" i="14" s="1"/>
  <c r="O1734" i="14"/>
  <c r="AH1734" i="14" s="1"/>
  <c r="AI1734" i="14" s="1"/>
  <c r="N1734" i="14"/>
  <c r="AC1734" i="14" s="1"/>
  <c r="AD1734" i="14" s="1"/>
  <c r="AE1734" i="14" s="1"/>
  <c r="M1734" i="14"/>
  <c r="X1734" i="14" s="1"/>
  <c r="Y1734" i="14" s="1"/>
  <c r="Z1734" i="14" s="1"/>
  <c r="L1734" i="14"/>
  <c r="S1734" i="14" s="1"/>
  <c r="T1734" i="14" s="1"/>
  <c r="U1734" i="14" s="1"/>
  <c r="O1733" i="14"/>
  <c r="AH1733" i="14" s="1"/>
  <c r="AI1733" i="14" s="1"/>
  <c r="N1733" i="14"/>
  <c r="AC1733" i="14" s="1"/>
  <c r="AD1733" i="14" s="1"/>
  <c r="AE1733" i="14" s="1"/>
  <c r="M1733" i="14"/>
  <c r="X1733" i="14" s="1"/>
  <c r="Y1733" i="14" s="1"/>
  <c r="Z1733" i="14" s="1"/>
  <c r="L1733" i="14"/>
  <c r="S1733" i="14" s="1"/>
  <c r="T1733" i="14" s="1"/>
  <c r="U1733" i="14" s="1"/>
  <c r="AJ1732" i="14"/>
  <c r="O1732" i="14"/>
  <c r="AH1732" i="14" s="1"/>
  <c r="AI1732" i="14" s="1"/>
  <c r="N1732" i="14"/>
  <c r="AC1732" i="14" s="1"/>
  <c r="AD1732" i="14" s="1"/>
  <c r="AE1732" i="14" s="1"/>
  <c r="M1732" i="14"/>
  <c r="X1732" i="14" s="1"/>
  <c r="Y1732" i="14" s="1"/>
  <c r="Z1732" i="14" s="1"/>
  <c r="L1732" i="14"/>
  <c r="S1732" i="14" s="1"/>
  <c r="T1732" i="14" s="1"/>
  <c r="U1732" i="14" s="1"/>
  <c r="O1731" i="14"/>
  <c r="AH1731" i="14" s="1"/>
  <c r="AI1731" i="14" s="1"/>
  <c r="N1731" i="14"/>
  <c r="AC1731" i="14" s="1"/>
  <c r="AD1731" i="14" s="1"/>
  <c r="AE1731" i="14" s="1"/>
  <c r="M1731" i="14"/>
  <c r="X1731" i="14" s="1"/>
  <c r="Y1731" i="14" s="1"/>
  <c r="Z1731" i="14" s="1"/>
  <c r="L1731" i="14"/>
  <c r="S1731" i="14" s="1"/>
  <c r="T1731" i="14" s="1"/>
  <c r="U1731" i="14" s="1"/>
  <c r="O1730" i="14"/>
  <c r="AH1730" i="14" s="1"/>
  <c r="AI1730" i="14" s="1"/>
  <c r="AJ1730" i="14" s="1"/>
  <c r="N1730" i="14"/>
  <c r="AC1730" i="14" s="1"/>
  <c r="AD1730" i="14" s="1"/>
  <c r="M1730" i="14"/>
  <c r="X1730" i="14" s="1"/>
  <c r="Y1730" i="14" s="1"/>
  <c r="Z1730" i="14" s="1"/>
  <c r="L1730" i="14"/>
  <c r="S1730" i="14" s="1"/>
  <c r="T1730" i="14" s="1"/>
  <c r="U1730" i="14" s="1"/>
  <c r="Z1729" i="14"/>
  <c r="O1729" i="14"/>
  <c r="AH1729" i="14" s="1"/>
  <c r="AI1729" i="14" s="1"/>
  <c r="N1729" i="14"/>
  <c r="AC1729" i="14" s="1"/>
  <c r="AD1729" i="14" s="1"/>
  <c r="AE1729" i="14" s="1"/>
  <c r="M1729" i="14"/>
  <c r="X1729" i="14" s="1"/>
  <c r="Y1729" i="14" s="1"/>
  <c r="L1729" i="14"/>
  <c r="S1729" i="14" s="1"/>
  <c r="T1729" i="14" s="1"/>
  <c r="U1729" i="14" s="1"/>
  <c r="X1728" i="14"/>
  <c r="Y1728" i="14" s="1"/>
  <c r="Z1728" i="14" s="1"/>
  <c r="O1728" i="14"/>
  <c r="AH1728" i="14" s="1"/>
  <c r="AI1728" i="14" s="1"/>
  <c r="N1728" i="14"/>
  <c r="AC1728" i="14" s="1"/>
  <c r="AD1728" i="14" s="1"/>
  <c r="AE1728" i="14" s="1"/>
  <c r="M1728" i="14"/>
  <c r="L1728" i="14"/>
  <c r="S1728" i="14" s="1"/>
  <c r="T1728" i="14" s="1"/>
  <c r="U1728" i="14" s="1"/>
  <c r="O1727" i="14"/>
  <c r="AH1727" i="14" s="1"/>
  <c r="AI1727" i="14" s="1"/>
  <c r="N1727" i="14"/>
  <c r="AC1727" i="14" s="1"/>
  <c r="AD1727" i="14" s="1"/>
  <c r="AE1727" i="14" s="1"/>
  <c r="M1727" i="14"/>
  <c r="X1727" i="14" s="1"/>
  <c r="Y1727" i="14" s="1"/>
  <c r="Z1727" i="14" s="1"/>
  <c r="L1727" i="14"/>
  <c r="S1727" i="14" s="1"/>
  <c r="T1727" i="14" s="1"/>
  <c r="U1727" i="14" s="1"/>
  <c r="O1726" i="14"/>
  <c r="AH1726" i="14" s="1"/>
  <c r="AI1726" i="14" s="1"/>
  <c r="AJ1726" i="14" s="1"/>
  <c r="N1726" i="14"/>
  <c r="AC1726" i="14" s="1"/>
  <c r="AD1726" i="14" s="1"/>
  <c r="AE1726" i="14" s="1"/>
  <c r="M1726" i="14"/>
  <c r="X1726" i="14" s="1"/>
  <c r="Y1726" i="14" s="1"/>
  <c r="Z1726" i="14" s="1"/>
  <c r="L1726" i="14"/>
  <c r="S1726" i="14" s="1"/>
  <c r="T1726" i="14" s="1"/>
  <c r="U1726" i="14" s="1"/>
  <c r="O1725" i="14"/>
  <c r="AH1725" i="14" s="1"/>
  <c r="AI1725" i="14" s="1"/>
  <c r="N1725" i="14"/>
  <c r="AC1725" i="14" s="1"/>
  <c r="AD1725" i="14" s="1"/>
  <c r="AE1725" i="14" s="1"/>
  <c r="M1725" i="14"/>
  <c r="X1725" i="14" s="1"/>
  <c r="Y1725" i="14" s="1"/>
  <c r="Z1725" i="14" s="1"/>
  <c r="L1725" i="14"/>
  <c r="S1725" i="14" s="1"/>
  <c r="T1725" i="14" s="1"/>
  <c r="U1725" i="14" s="1"/>
  <c r="AE1724" i="14"/>
  <c r="O1724" i="14"/>
  <c r="AH1724" i="14" s="1"/>
  <c r="AI1724" i="14" s="1"/>
  <c r="N1724" i="14"/>
  <c r="AC1724" i="14" s="1"/>
  <c r="AD1724" i="14" s="1"/>
  <c r="M1724" i="14"/>
  <c r="X1724" i="14" s="1"/>
  <c r="Y1724" i="14" s="1"/>
  <c r="Z1724" i="14" s="1"/>
  <c r="L1724" i="14"/>
  <c r="S1724" i="14" s="1"/>
  <c r="T1724" i="14" s="1"/>
  <c r="U1724" i="14" s="1"/>
  <c r="O1723" i="14"/>
  <c r="AH1723" i="14" s="1"/>
  <c r="AI1723" i="14" s="1"/>
  <c r="AJ1723" i="14" s="1"/>
  <c r="N1723" i="14"/>
  <c r="AC1723" i="14" s="1"/>
  <c r="AD1723" i="14" s="1"/>
  <c r="AE1723" i="14" s="1"/>
  <c r="M1723" i="14"/>
  <c r="X1723" i="14" s="1"/>
  <c r="Y1723" i="14" s="1"/>
  <c r="Z1723" i="14" s="1"/>
  <c r="L1723" i="14"/>
  <c r="S1723" i="14" s="1"/>
  <c r="T1723" i="14" s="1"/>
  <c r="U1723" i="14" s="1"/>
  <c r="AD1722" i="14"/>
  <c r="AE1722" i="14" s="1"/>
  <c r="O1722" i="14"/>
  <c r="AH1722" i="14" s="1"/>
  <c r="AI1722" i="14" s="1"/>
  <c r="N1722" i="14"/>
  <c r="AC1722" i="14" s="1"/>
  <c r="M1722" i="14"/>
  <c r="X1722" i="14" s="1"/>
  <c r="Y1722" i="14" s="1"/>
  <c r="Z1722" i="14" s="1"/>
  <c r="L1722" i="14"/>
  <c r="S1722" i="14" s="1"/>
  <c r="T1722" i="14" s="1"/>
  <c r="U1722" i="14" s="1"/>
  <c r="O1721" i="14"/>
  <c r="AH1721" i="14" s="1"/>
  <c r="AI1721" i="14" s="1"/>
  <c r="N1721" i="14"/>
  <c r="AC1721" i="14" s="1"/>
  <c r="AD1721" i="14" s="1"/>
  <c r="AE1721" i="14" s="1"/>
  <c r="M1721" i="14"/>
  <c r="X1721" i="14" s="1"/>
  <c r="Y1721" i="14" s="1"/>
  <c r="Z1721" i="14" s="1"/>
  <c r="L1721" i="14"/>
  <c r="S1721" i="14" s="1"/>
  <c r="T1721" i="14" s="1"/>
  <c r="U1721" i="14" s="1"/>
  <c r="X1720" i="14"/>
  <c r="Y1720" i="14" s="1"/>
  <c r="Z1720" i="14" s="1"/>
  <c r="O1720" i="14"/>
  <c r="AH1720" i="14" s="1"/>
  <c r="AI1720" i="14" s="1"/>
  <c r="N1720" i="14"/>
  <c r="AC1720" i="14" s="1"/>
  <c r="AD1720" i="14" s="1"/>
  <c r="AE1720" i="14" s="1"/>
  <c r="M1720" i="14"/>
  <c r="L1720" i="14"/>
  <c r="S1720" i="14" s="1"/>
  <c r="T1720" i="14" s="1"/>
  <c r="U1720" i="14" s="1"/>
  <c r="O1719" i="14"/>
  <c r="AH1719" i="14" s="1"/>
  <c r="AI1719" i="14" s="1"/>
  <c r="N1719" i="14"/>
  <c r="AC1719" i="14" s="1"/>
  <c r="AD1719" i="14" s="1"/>
  <c r="AE1719" i="14" s="1"/>
  <c r="M1719" i="14"/>
  <c r="X1719" i="14" s="1"/>
  <c r="Y1719" i="14" s="1"/>
  <c r="Z1719" i="14" s="1"/>
  <c r="L1719" i="14"/>
  <c r="S1719" i="14" s="1"/>
  <c r="T1719" i="14" s="1"/>
  <c r="U1719" i="14" s="1"/>
  <c r="O1718" i="14"/>
  <c r="AH1718" i="14" s="1"/>
  <c r="AI1718" i="14" s="1"/>
  <c r="N1718" i="14"/>
  <c r="AC1718" i="14" s="1"/>
  <c r="AD1718" i="14" s="1"/>
  <c r="AE1718" i="14" s="1"/>
  <c r="M1718" i="14"/>
  <c r="X1718" i="14" s="1"/>
  <c r="Y1718" i="14" s="1"/>
  <c r="Z1718" i="14" s="1"/>
  <c r="L1718" i="14"/>
  <c r="S1718" i="14" s="1"/>
  <c r="T1718" i="14" s="1"/>
  <c r="U1718" i="14" s="1"/>
  <c r="O1717" i="14"/>
  <c r="AH1717" i="14" s="1"/>
  <c r="AI1717" i="14" s="1"/>
  <c r="N1717" i="14"/>
  <c r="AC1717" i="14" s="1"/>
  <c r="AD1717" i="14" s="1"/>
  <c r="AE1717" i="14" s="1"/>
  <c r="M1717" i="14"/>
  <c r="X1717" i="14" s="1"/>
  <c r="Y1717" i="14" s="1"/>
  <c r="Z1717" i="14" s="1"/>
  <c r="L1717" i="14"/>
  <c r="S1717" i="14" s="1"/>
  <c r="T1717" i="14" s="1"/>
  <c r="U1717" i="14" s="1"/>
  <c r="X1716" i="14"/>
  <c r="Y1716" i="14" s="1"/>
  <c r="Z1716" i="14" s="1"/>
  <c r="O1716" i="14"/>
  <c r="AH1716" i="14" s="1"/>
  <c r="AI1716" i="14" s="1"/>
  <c r="N1716" i="14"/>
  <c r="AC1716" i="14" s="1"/>
  <c r="AD1716" i="14" s="1"/>
  <c r="AE1716" i="14" s="1"/>
  <c r="M1716" i="14"/>
  <c r="L1716" i="14"/>
  <c r="S1716" i="14" s="1"/>
  <c r="T1716" i="14" s="1"/>
  <c r="U1716" i="14" s="1"/>
  <c r="AH1715" i="14"/>
  <c r="AI1715" i="14" s="1"/>
  <c r="O1715" i="14"/>
  <c r="N1715" i="14"/>
  <c r="AC1715" i="14" s="1"/>
  <c r="AD1715" i="14" s="1"/>
  <c r="AE1715" i="14" s="1"/>
  <c r="M1715" i="14"/>
  <c r="X1715" i="14" s="1"/>
  <c r="Y1715" i="14" s="1"/>
  <c r="Z1715" i="14" s="1"/>
  <c r="L1715" i="14"/>
  <c r="S1715" i="14" s="1"/>
  <c r="T1715" i="14" s="1"/>
  <c r="U1715" i="14" s="1"/>
  <c r="O1714" i="14"/>
  <c r="AH1714" i="14" s="1"/>
  <c r="AI1714" i="14" s="1"/>
  <c r="AJ1714" i="14" s="1"/>
  <c r="N1714" i="14"/>
  <c r="AC1714" i="14" s="1"/>
  <c r="AD1714" i="14" s="1"/>
  <c r="AE1714" i="14" s="1"/>
  <c r="M1714" i="14"/>
  <c r="X1714" i="14" s="1"/>
  <c r="Y1714" i="14" s="1"/>
  <c r="Z1714" i="14" s="1"/>
  <c r="L1714" i="14"/>
  <c r="S1714" i="14" s="1"/>
  <c r="T1714" i="14" s="1"/>
  <c r="U1714" i="14" s="1"/>
  <c r="X1713" i="14"/>
  <c r="Y1713" i="14" s="1"/>
  <c r="Z1713" i="14" s="1"/>
  <c r="O1713" i="14"/>
  <c r="AH1713" i="14" s="1"/>
  <c r="AI1713" i="14" s="1"/>
  <c r="AJ1713" i="14" s="1"/>
  <c r="N1713" i="14"/>
  <c r="AC1713" i="14" s="1"/>
  <c r="AD1713" i="14" s="1"/>
  <c r="AE1713" i="14" s="1"/>
  <c r="M1713" i="14"/>
  <c r="L1713" i="14"/>
  <c r="S1713" i="14" s="1"/>
  <c r="T1713" i="14" s="1"/>
  <c r="O1712" i="14"/>
  <c r="AH1712" i="14" s="1"/>
  <c r="AI1712" i="14" s="1"/>
  <c r="AJ1712" i="14" s="1"/>
  <c r="N1712" i="14"/>
  <c r="AC1712" i="14" s="1"/>
  <c r="AD1712" i="14" s="1"/>
  <c r="AE1712" i="14" s="1"/>
  <c r="M1712" i="14"/>
  <c r="X1712" i="14" s="1"/>
  <c r="Y1712" i="14" s="1"/>
  <c r="Z1712" i="14" s="1"/>
  <c r="L1712" i="14"/>
  <c r="S1712" i="14" s="1"/>
  <c r="T1712" i="14" s="1"/>
  <c r="U1712" i="14" s="1"/>
  <c r="O1711" i="14"/>
  <c r="AH1711" i="14" s="1"/>
  <c r="AI1711" i="14" s="1"/>
  <c r="N1711" i="14"/>
  <c r="AC1711" i="14" s="1"/>
  <c r="AD1711" i="14" s="1"/>
  <c r="AE1711" i="14" s="1"/>
  <c r="M1711" i="14"/>
  <c r="X1711" i="14" s="1"/>
  <c r="Y1711" i="14" s="1"/>
  <c r="Z1711" i="14" s="1"/>
  <c r="L1711" i="14"/>
  <c r="S1711" i="14" s="1"/>
  <c r="T1711" i="14" s="1"/>
  <c r="U1711" i="14" s="1"/>
  <c r="AI1710" i="14"/>
  <c r="AJ1710" i="14" s="1"/>
  <c r="AH1710" i="14"/>
  <c r="O1710" i="14"/>
  <c r="N1710" i="14"/>
  <c r="AC1710" i="14" s="1"/>
  <c r="AD1710" i="14" s="1"/>
  <c r="AE1710" i="14" s="1"/>
  <c r="M1710" i="14"/>
  <c r="X1710" i="14" s="1"/>
  <c r="Y1710" i="14" s="1"/>
  <c r="Z1710" i="14" s="1"/>
  <c r="L1710" i="14"/>
  <c r="S1710" i="14" s="1"/>
  <c r="T1710" i="14" s="1"/>
  <c r="U1710" i="14" s="1"/>
  <c r="O1709" i="14"/>
  <c r="AH1709" i="14" s="1"/>
  <c r="AI1709" i="14" s="1"/>
  <c r="AJ1709" i="14" s="1"/>
  <c r="N1709" i="14"/>
  <c r="AC1709" i="14" s="1"/>
  <c r="AD1709" i="14" s="1"/>
  <c r="AE1709" i="14" s="1"/>
  <c r="M1709" i="14"/>
  <c r="X1709" i="14" s="1"/>
  <c r="Y1709" i="14" s="1"/>
  <c r="Z1709" i="14" s="1"/>
  <c r="L1709" i="14"/>
  <c r="S1709" i="14" s="1"/>
  <c r="T1709" i="14" s="1"/>
  <c r="U1709" i="14" s="1"/>
  <c r="O1708" i="14"/>
  <c r="AH1708" i="14" s="1"/>
  <c r="AI1708" i="14" s="1"/>
  <c r="AJ1708" i="14" s="1"/>
  <c r="N1708" i="14"/>
  <c r="AC1708" i="14" s="1"/>
  <c r="AD1708" i="14" s="1"/>
  <c r="AE1708" i="14" s="1"/>
  <c r="M1708" i="14"/>
  <c r="X1708" i="14" s="1"/>
  <c r="Y1708" i="14" s="1"/>
  <c r="Z1708" i="14" s="1"/>
  <c r="L1708" i="14"/>
  <c r="S1708" i="14" s="1"/>
  <c r="T1708" i="14" s="1"/>
  <c r="U1708" i="14" s="1"/>
  <c r="O1707" i="14"/>
  <c r="AH1707" i="14" s="1"/>
  <c r="AI1707" i="14" s="1"/>
  <c r="AJ1707" i="14" s="1"/>
  <c r="N1707" i="14"/>
  <c r="AC1707" i="14" s="1"/>
  <c r="AD1707" i="14" s="1"/>
  <c r="AE1707" i="14" s="1"/>
  <c r="M1707" i="14"/>
  <c r="X1707" i="14" s="1"/>
  <c r="Y1707" i="14" s="1"/>
  <c r="Z1707" i="14" s="1"/>
  <c r="L1707" i="14"/>
  <c r="S1707" i="14" s="1"/>
  <c r="T1707" i="14" s="1"/>
  <c r="U1707" i="14" s="1"/>
  <c r="O1706" i="14"/>
  <c r="AH1706" i="14" s="1"/>
  <c r="AI1706" i="14" s="1"/>
  <c r="AJ1706" i="14" s="1"/>
  <c r="N1706" i="14"/>
  <c r="AC1706" i="14" s="1"/>
  <c r="AD1706" i="14" s="1"/>
  <c r="AE1706" i="14" s="1"/>
  <c r="M1706" i="14"/>
  <c r="X1706" i="14" s="1"/>
  <c r="Y1706" i="14" s="1"/>
  <c r="Z1706" i="14" s="1"/>
  <c r="L1706" i="14"/>
  <c r="S1706" i="14" s="1"/>
  <c r="T1706" i="14" s="1"/>
  <c r="U1706" i="14" s="1"/>
  <c r="Y1705" i="14"/>
  <c r="Z1705" i="14" s="1"/>
  <c r="O1705" i="14"/>
  <c r="AH1705" i="14" s="1"/>
  <c r="AI1705" i="14" s="1"/>
  <c r="AJ1705" i="14" s="1"/>
  <c r="N1705" i="14"/>
  <c r="AC1705" i="14" s="1"/>
  <c r="AD1705" i="14" s="1"/>
  <c r="AE1705" i="14" s="1"/>
  <c r="M1705" i="14"/>
  <c r="X1705" i="14" s="1"/>
  <c r="L1705" i="14"/>
  <c r="S1705" i="14" s="1"/>
  <c r="T1705" i="14" s="1"/>
  <c r="O1704" i="14"/>
  <c r="AH1704" i="14" s="1"/>
  <c r="AI1704" i="14" s="1"/>
  <c r="AJ1704" i="14" s="1"/>
  <c r="N1704" i="14"/>
  <c r="AC1704" i="14" s="1"/>
  <c r="AD1704" i="14" s="1"/>
  <c r="AE1704" i="14" s="1"/>
  <c r="M1704" i="14"/>
  <c r="X1704" i="14" s="1"/>
  <c r="Y1704" i="14" s="1"/>
  <c r="Z1704" i="14" s="1"/>
  <c r="L1704" i="14"/>
  <c r="S1704" i="14" s="1"/>
  <c r="T1704" i="14" s="1"/>
  <c r="U1704" i="14" s="1"/>
  <c r="X1703" i="14"/>
  <c r="Y1703" i="14" s="1"/>
  <c r="Z1703" i="14" s="1"/>
  <c r="O1703" i="14"/>
  <c r="AH1703" i="14" s="1"/>
  <c r="AI1703" i="14" s="1"/>
  <c r="N1703" i="14"/>
  <c r="AC1703" i="14" s="1"/>
  <c r="AD1703" i="14" s="1"/>
  <c r="AE1703" i="14" s="1"/>
  <c r="M1703" i="14"/>
  <c r="L1703" i="14"/>
  <c r="S1703" i="14" s="1"/>
  <c r="T1703" i="14" s="1"/>
  <c r="U1703" i="14" s="1"/>
  <c r="AH1702" i="14"/>
  <c r="AI1702" i="14" s="1"/>
  <c r="AJ1702" i="14" s="1"/>
  <c r="O1702" i="14"/>
  <c r="N1702" i="14"/>
  <c r="AC1702" i="14" s="1"/>
  <c r="AD1702" i="14" s="1"/>
  <c r="M1702" i="14"/>
  <c r="X1702" i="14" s="1"/>
  <c r="Y1702" i="14" s="1"/>
  <c r="Z1702" i="14" s="1"/>
  <c r="L1702" i="14"/>
  <c r="S1702" i="14" s="1"/>
  <c r="T1702" i="14" s="1"/>
  <c r="U1702" i="14" s="1"/>
  <c r="X1701" i="14"/>
  <c r="Y1701" i="14" s="1"/>
  <c r="Z1701" i="14" s="1"/>
  <c r="O1701" i="14"/>
  <c r="AH1701" i="14" s="1"/>
  <c r="AI1701" i="14" s="1"/>
  <c r="AJ1701" i="14" s="1"/>
  <c r="N1701" i="14"/>
  <c r="AC1701" i="14" s="1"/>
  <c r="AD1701" i="14" s="1"/>
  <c r="AE1701" i="14" s="1"/>
  <c r="M1701" i="14"/>
  <c r="L1701" i="14"/>
  <c r="S1701" i="14" s="1"/>
  <c r="T1701" i="14" s="1"/>
  <c r="U1701" i="14" s="1"/>
  <c r="AI1700" i="14"/>
  <c r="AJ1700" i="14" s="1"/>
  <c r="AH1700" i="14"/>
  <c r="O1700" i="14"/>
  <c r="N1700" i="14"/>
  <c r="AC1700" i="14" s="1"/>
  <c r="AD1700" i="14" s="1"/>
  <c r="AE1700" i="14" s="1"/>
  <c r="M1700" i="14"/>
  <c r="X1700" i="14" s="1"/>
  <c r="Y1700" i="14" s="1"/>
  <c r="Z1700" i="14" s="1"/>
  <c r="L1700" i="14"/>
  <c r="S1700" i="14" s="1"/>
  <c r="T1700" i="14" s="1"/>
  <c r="U1700" i="14" s="1"/>
  <c r="O1699" i="14"/>
  <c r="AH1699" i="14" s="1"/>
  <c r="AI1699" i="14" s="1"/>
  <c r="AJ1699" i="14" s="1"/>
  <c r="N1699" i="14"/>
  <c r="AC1699" i="14" s="1"/>
  <c r="AD1699" i="14" s="1"/>
  <c r="AE1699" i="14" s="1"/>
  <c r="M1699" i="14"/>
  <c r="X1699" i="14" s="1"/>
  <c r="Y1699" i="14" s="1"/>
  <c r="Z1699" i="14" s="1"/>
  <c r="L1699" i="14"/>
  <c r="S1699" i="14" s="1"/>
  <c r="T1699" i="14" s="1"/>
  <c r="U1699" i="14" s="1"/>
  <c r="O1698" i="14"/>
  <c r="AH1698" i="14" s="1"/>
  <c r="AI1698" i="14" s="1"/>
  <c r="AJ1698" i="14" s="1"/>
  <c r="N1698" i="14"/>
  <c r="AC1698" i="14" s="1"/>
  <c r="AD1698" i="14" s="1"/>
  <c r="AE1698" i="14" s="1"/>
  <c r="M1698" i="14"/>
  <c r="X1698" i="14" s="1"/>
  <c r="Y1698" i="14" s="1"/>
  <c r="Z1698" i="14" s="1"/>
  <c r="L1698" i="14"/>
  <c r="S1698" i="14" s="1"/>
  <c r="T1698" i="14" s="1"/>
  <c r="U1698" i="14" s="1"/>
  <c r="AC1697" i="14"/>
  <c r="AD1697" i="14" s="1"/>
  <c r="AE1697" i="14" s="1"/>
  <c r="O1697" i="14"/>
  <c r="AH1697" i="14" s="1"/>
  <c r="AI1697" i="14" s="1"/>
  <c r="AJ1697" i="14" s="1"/>
  <c r="N1697" i="14"/>
  <c r="M1697" i="14"/>
  <c r="X1697" i="14" s="1"/>
  <c r="Y1697" i="14" s="1"/>
  <c r="Z1697" i="14" s="1"/>
  <c r="L1697" i="14"/>
  <c r="S1697" i="14" s="1"/>
  <c r="T1697" i="14" s="1"/>
  <c r="AC1696" i="14"/>
  <c r="AD1696" i="14" s="1"/>
  <c r="AE1696" i="14" s="1"/>
  <c r="O1696" i="14"/>
  <c r="AH1696" i="14" s="1"/>
  <c r="AI1696" i="14" s="1"/>
  <c r="AJ1696" i="14" s="1"/>
  <c r="N1696" i="14"/>
  <c r="M1696" i="14"/>
  <c r="X1696" i="14" s="1"/>
  <c r="Y1696" i="14" s="1"/>
  <c r="Z1696" i="14" s="1"/>
  <c r="L1696" i="14"/>
  <c r="S1696" i="14" s="1"/>
  <c r="T1696" i="14" s="1"/>
  <c r="U1696" i="14" s="1"/>
  <c r="O1695" i="14"/>
  <c r="AH1695" i="14" s="1"/>
  <c r="AI1695" i="14" s="1"/>
  <c r="N1695" i="14"/>
  <c r="AC1695" i="14" s="1"/>
  <c r="AD1695" i="14" s="1"/>
  <c r="AE1695" i="14" s="1"/>
  <c r="M1695" i="14"/>
  <c r="X1695" i="14" s="1"/>
  <c r="Y1695" i="14" s="1"/>
  <c r="Z1695" i="14" s="1"/>
  <c r="L1695" i="14"/>
  <c r="S1695" i="14" s="1"/>
  <c r="T1695" i="14" s="1"/>
  <c r="U1695" i="14" s="1"/>
  <c r="O1694" i="14"/>
  <c r="AH1694" i="14" s="1"/>
  <c r="AI1694" i="14" s="1"/>
  <c r="AJ1694" i="14" s="1"/>
  <c r="N1694" i="14"/>
  <c r="AC1694" i="14" s="1"/>
  <c r="AD1694" i="14" s="1"/>
  <c r="AE1694" i="14" s="1"/>
  <c r="M1694" i="14"/>
  <c r="X1694" i="14" s="1"/>
  <c r="Y1694" i="14" s="1"/>
  <c r="Z1694" i="14" s="1"/>
  <c r="L1694" i="14"/>
  <c r="S1694" i="14" s="1"/>
  <c r="T1694" i="14" s="1"/>
  <c r="U1694" i="14" s="1"/>
  <c r="AC1693" i="14"/>
  <c r="AD1693" i="14" s="1"/>
  <c r="AE1693" i="14" s="1"/>
  <c r="X1693" i="14"/>
  <c r="Y1693" i="14" s="1"/>
  <c r="Z1693" i="14" s="1"/>
  <c r="O1693" i="14"/>
  <c r="AH1693" i="14" s="1"/>
  <c r="AI1693" i="14" s="1"/>
  <c r="N1693" i="14"/>
  <c r="M1693" i="14"/>
  <c r="L1693" i="14"/>
  <c r="S1693" i="14" s="1"/>
  <c r="T1693" i="14" s="1"/>
  <c r="U1693" i="14" s="1"/>
  <c r="O1692" i="14"/>
  <c r="AH1692" i="14" s="1"/>
  <c r="AI1692" i="14" s="1"/>
  <c r="AJ1692" i="14" s="1"/>
  <c r="N1692" i="14"/>
  <c r="AC1692" i="14" s="1"/>
  <c r="AD1692" i="14" s="1"/>
  <c r="AE1692" i="14" s="1"/>
  <c r="M1692" i="14"/>
  <c r="X1692" i="14" s="1"/>
  <c r="Y1692" i="14" s="1"/>
  <c r="Z1692" i="14" s="1"/>
  <c r="L1692" i="14"/>
  <c r="S1692" i="14" s="1"/>
  <c r="T1692" i="14" s="1"/>
  <c r="U1692" i="14" s="1"/>
  <c r="AC1691" i="14"/>
  <c r="AD1691" i="14" s="1"/>
  <c r="AE1691" i="14" s="1"/>
  <c r="O1691" i="14"/>
  <c r="AH1691" i="14" s="1"/>
  <c r="AI1691" i="14" s="1"/>
  <c r="N1691" i="14"/>
  <c r="M1691" i="14"/>
  <c r="X1691" i="14" s="1"/>
  <c r="Y1691" i="14" s="1"/>
  <c r="Z1691" i="14" s="1"/>
  <c r="L1691" i="14"/>
  <c r="S1691" i="14" s="1"/>
  <c r="T1691" i="14" s="1"/>
  <c r="U1691" i="14" s="1"/>
  <c r="O1690" i="14"/>
  <c r="AH1690" i="14" s="1"/>
  <c r="AI1690" i="14" s="1"/>
  <c r="AJ1690" i="14" s="1"/>
  <c r="N1690" i="14"/>
  <c r="AC1690" i="14" s="1"/>
  <c r="AD1690" i="14" s="1"/>
  <c r="AE1690" i="14" s="1"/>
  <c r="M1690" i="14"/>
  <c r="X1690" i="14" s="1"/>
  <c r="Y1690" i="14" s="1"/>
  <c r="Z1690" i="14" s="1"/>
  <c r="L1690" i="14"/>
  <c r="S1690" i="14" s="1"/>
  <c r="T1690" i="14" s="1"/>
  <c r="U1690" i="14" s="1"/>
  <c r="AC1689" i="14"/>
  <c r="AD1689" i="14" s="1"/>
  <c r="AE1689" i="14" s="1"/>
  <c r="O1689" i="14"/>
  <c r="AH1689" i="14" s="1"/>
  <c r="AI1689" i="14" s="1"/>
  <c r="N1689" i="14"/>
  <c r="M1689" i="14"/>
  <c r="X1689" i="14" s="1"/>
  <c r="Y1689" i="14" s="1"/>
  <c r="Z1689" i="14" s="1"/>
  <c r="L1689" i="14"/>
  <c r="S1689" i="14" s="1"/>
  <c r="T1689" i="14" s="1"/>
  <c r="U1689" i="14" s="1"/>
  <c r="Y1688" i="14"/>
  <c r="Z1688" i="14" s="1"/>
  <c r="O1688" i="14"/>
  <c r="AH1688" i="14" s="1"/>
  <c r="AI1688" i="14" s="1"/>
  <c r="AJ1688" i="14" s="1"/>
  <c r="N1688" i="14"/>
  <c r="AC1688" i="14" s="1"/>
  <c r="AD1688" i="14" s="1"/>
  <c r="AE1688" i="14" s="1"/>
  <c r="M1688" i="14"/>
  <c r="X1688" i="14" s="1"/>
  <c r="L1688" i="14"/>
  <c r="S1688" i="14" s="1"/>
  <c r="T1688" i="14" s="1"/>
  <c r="U1688" i="14" s="1"/>
  <c r="AC1687" i="14"/>
  <c r="AD1687" i="14" s="1"/>
  <c r="AE1687" i="14" s="1"/>
  <c r="O1687" i="14"/>
  <c r="AH1687" i="14" s="1"/>
  <c r="AI1687" i="14" s="1"/>
  <c r="N1687" i="14"/>
  <c r="M1687" i="14"/>
  <c r="X1687" i="14" s="1"/>
  <c r="Y1687" i="14" s="1"/>
  <c r="Z1687" i="14" s="1"/>
  <c r="L1687" i="14"/>
  <c r="S1687" i="14" s="1"/>
  <c r="T1687" i="14" s="1"/>
  <c r="U1687" i="14" s="1"/>
  <c r="O1686" i="14"/>
  <c r="AH1686" i="14" s="1"/>
  <c r="AI1686" i="14" s="1"/>
  <c r="AJ1686" i="14" s="1"/>
  <c r="N1686" i="14"/>
  <c r="AC1686" i="14" s="1"/>
  <c r="AD1686" i="14" s="1"/>
  <c r="AE1686" i="14" s="1"/>
  <c r="M1686" i="14"/>
  <c r="X1686" i="14" s="1"/>
  <c r="Y1686" i="14" s="1"/>
  <c r="Z1686" i="14" s="1"/>
  <c r="L1686" i="14"/>
  <c r="S1686" i="14" s="1"/>
  <c r="T1686" i="14" s="1"/>
  <c r="U1686" i="14" s="1"/>
  <c r="X1685" i="14"/>
  <c r="Y1685" i="14" s="1"/>
  <c r="Z1685" i="14" s="1"/>
  <c r="O1685" i="14"/>
  <c r="AH1685" i="14" s="1"/>
  <c r="AI1685" i="14" s="1"/>
  <c r="N1685" i="14"/>
  <c r="AC1685" i="14" s="1"/>
  <c r="AD1685" i="14" s="1"/>
  <c r="AE1685" i="14" s="1"/>
  <c r="M1685" i="14"/>
  <c r="L1685" i="14"/>
  <c r="S1685" i="14" s="1"/>
  <c r="T1685" i="14" s="1"/>
  <c r="U1685" i="14" s="1"/>
  <c r="Y1684" i="14"/>
  <c r="Z1684" i="14" s="1"/>
  <c r="O1684" i="14"/>
  <c r="AH1684" i="14" s="1"/>
  <c r="AI1684" i="14" s="1"/>
  <c r="AJ1684" i="14" s="1"/>
  <c r="N1684" i="14"/>
  <c r="AC1684" i="14" s="1"/>
  <c r="AD1684" i="14" s="1"/>
  <c r="AE1684" i="14" s="1"/>
  <c r="M1684" i="14"/>
  <c r="X1684" i="14" s="1"/>
  <c r="L1684" i="14"/>
  <c r="S1684" i="14" s="1"/>
  <c r="T1684" i="14" s="1"/>
  <c r="U1684" i="14" s="1"/>
  <c r="O1683" i="14"/>
  <c r="AH1683" i="14" s="1"/>
  <c r="AI1683" i="14" s="1"/>
  <c r="N1683" i="14"/>
  <c r="AC1683" i="14" s="1"/>
  <c r="AD1683" i="14" s="1"/>
  <c r="AE1683" i="14" s="1"/>
  <c r="M1683" i="14"/>
  <c r="X1683" i="14" s="1"/>
  <c r="Y1683" i="14" s="1"/>
  <c r="Z1683" i="14" s="1"/>
  <c r="L1683" i="14"/>
  <c r="S1683" i="14" s="1"/>
  <c r="T1683" i="14" s="1"/>
  <c r="U1683" i="14" s="1"/>
  <c r="O1682" i="14"/>
  <c r="AH1682" i="14" s="1"/>
  <c r="AI1682" i="14" s="1"/>
  <c r="AJ1682" i="14" s="1"/>
  <c r="N1682" i="14"/>
  <c r="AC1682" i="14" s="1"/>
  <c r="AD1682" i="14" s="1"/>
  <c r="AE1682" i="14" s="1"/>
  <c r="M1682" i="14"/>
  <c r="X1682" i="14" s="1"/>
  <c r="Y1682" i="14" s="1"/>
  <c r="Z1682" i="14" s="1"/>
  <c r="L1682" i="14"/>
  <c r="S1682" i="14" s="1"/>
  <c r="T1682" i="14" s="1"/>
  <c r="U1682" i="14" s="1"/>
  <c r="X1681" i="14"/>
  <c r="Y1681" i="14" s="1"/>
  <c r="Z1681" i="14" s="1"/>
  <c r="O1681" i="14"/>
  <c r="AH1681" i="14" s="1"/>
  <c r="AI1681" i="14" s="1"/>
  <c r="N1681" i="14"/>
  <c r="AC1681" i="14" s="1"/>
  <c r="AD1681" i="14" s="1"/>
  <c r="AE1681" i="14" s="1"/>
  <c r="M1681" i="14"/>
  <c r="L1681" i="14"/>
  <c r="S1681" i="14" s="1"/>
  <c r="T1681" i="14" s="1"/>
  <c r="U1681" i="14" s="1"/>
  <c r="Y1680" i="14"/>
  <c r="Z1680" i="14" s="1"/>
  <c r="O1680" i="14"/>
  <c r="AH1680" i="14" s="1"/>
  <c r="AI1680" i="14" s="1"/>
  <c r="AJ1680" i="14" s="1"/>
  <c r="N1680" i="14"/>
  <c r="AC1680" i="14" s="1"/>
  <c r="AD1680" i="14" s="1"/>
  <c r="AE1680" i="14" s="1"/>
  <c r="M1680" i="14"/>
  <c r="X1680" i="14" s="1"/>
  <c r="L1680" i="14"/>
  <c r="S1680" i="14" s="1"/>
  <c r="T1680" i="14" s="1"/>
  <c r="U1680" i="14" s="1"/>
  <c r="O1679" i="14"/>
  <c r="AH1679" i="14" s="1"/>
  <c r="AI1679" i="14" s="1"/>
  <c r="N1679" i="14"/>
  <c r="AC1679" i="14" s="1"/>
  <c r="AD1679" i="14" s="1"/>
  <c r="AE1679" i="14" s="1"/>
  <c r="M1679" i="14"/>
  <c r="X1679" i="14" s="1"/>
  <c r="Y1679" i="14" s="1"/>
  <c r="Z1679" i="14" s="1"/>
  <c r="L1679" i="14"/>
  <c r="S1679" i="14" s="1"/>
  <c r="T1679" i="14" s="1"/>
  <c r="U1679" i="14" s="1"/>
  <c r="O1678" i="14"/>
  <c r="AH1678" i="14" s="1"/>
  <c r="AI1678" i="14" s="1"/>
  <c r="AJ1678" i="14" s="1"/>
  <c r="N1678" i="14"/>
  <c r="AC1678" i="14" s="1"/>
  <c r="AD1678" i="14" s="1"/>
  <c r="AE1678" i="14" s="1"/>
  <c r="M1678" i="14"/>
  <c r="X1678" i="14" s="1"/>
  <c r="Y1678" i="14" s="1"/>
  <c r="Z1678" i="14" s="1"/>
  <c r="L1678" i="14"/>
  <c r="S1678" i="14" s="1"/>
  <c r="T1678" i="14" s="1"/>
  <c r="U1678" i="14" s="1"/>
  <c r="O1677" i="14"/>
  <c r="AH1677" i="14" s="1"/>
  <c r="AI1677" i="14" s="1"/>
  <c r="N1677" i="14"/>
  <c r="AC1677" i="14" s="1"/>
  <c r="AD1677" i="14" s="1"/>
  <c r="AE1677" i="14" s="1"/>
  <c r="M1677" i="14"/>
  <c r="X1677" i="14" s="1"/>
  <c r="Y1677" i="14" s="1"/>
  <c r="Z1677" i="14" s="1"/>
  <c r="L1677" i="14"/>
  <c r="S1677" i="14" s="1"/>
  <c r="T1677" i="14" s="1"/>
  <c r="U1677" i="14" s="1"/>
  <c r="AH1676" i="14"/>
  <c r="AI1676" i="14" s="1"/>
  <c r="AJ1676" i="14" s="1"/>
  <c r="Y1676" i="14"/>
  <c r="Z1676" i="14" s="1"/>
  <c r="O1676" i="14"/>
  <c r="N1676" i="14"/>
  <c r="AC1676" i="14" s="1"/>
  <c r="AD1676" i="14" s="1"/>
  <c r="AE1676" i="14" s="1"/>
  <c r="M1676" i="14"/>
  <c r="X1676" i="14" s="1"/>
  <c r="L1676" i="14"/>
  <c r="S1676" i="14" s="1"/>
  <c r="T1676" i="14" s="1"/>
  <c r="U1676" i="14" s="1"/>
  <c r="O1675" i="14"/>
  <c r="AH1675" i="14" s="1"/>
  <c r="AI1675" i="14" s="1"/>
  <c r="N1675" i="14"/>
  <c r="AC1675" i="14" s="1"/>
  <c r="AD1675" i="14" s="1"/>
  <c r="AE1675" i="14" s="1"/>
  <c r="M1675" i="14"/>
  <c r="X1675" i="14" s="1"/>
  <c r="Y1675" i="14" s="1"/>
  <c r="Z1675" i="14" s="1"/>
  <c r="L1675" i="14"/>
  <c r="S1675" i="14" s="1"/>
  <c r="T1675" i="14" s="1"/>
  <c r="U1675" i="14" s="1"/>
  <c r="AH1674" i="14"/>
  <c r="AI1674" i="14" s="1"/>
  <c r="AJ1674" i="14" s="1"/>
  <c r="AC1674" i="14"/>
  <c r="AD1674" i="14" s="1"/>
  <c r="AE1674" i="14" s="1"/>
  <c r="O1674" i="14"/>
  <c r="N1674" i="14"/>
  <c r="M1674" i="14"/>
  <c r="X1674" i="14" s="1"/>
  <c r="Y1674" i="14" s="1"/>
  <c r="Z1674" i="14" s="1"/>
  <c r="L1674" i="14"/>
  <c r="S1674" i="14" s="1"/>
  <c r="T1674" i="14" s="1"/>
  <c r="U1674" i="14" s="1"/>
  <c r="O1673" i="14"/>
  <c r="AH1673" i="14" s="1"/>
  <c r="AI1673" i="14" s="1"/>
  <c r="N1673" i="14"/>
  <c r="AC1673" i="14" s="1"/>
  <c r="AD1673" i="14" s="1"/>
  <c r="AE1673" i="14" s="1"/>
  <c r="M1673" i="14"/>
  <c r="X1673" i="14" s="1"/>
  <c r="Y1673" i="14" s="1"/>
  <c r="Z1673" i="14" s="1"/>
  <c r="L1673" i="14"/>
  <c r="S1673" i="14" s="1"/>
  <c r="T1673" i="14" s="1"/>
  <c r="U1673" i="14" s="1"/>
  <c r="AH1672" i="14"/>
  <c r="AI1672" i="14" s="1"/>
  <c r="AJ1672" i="14" s="1"/>
  <c r="Y1672" i="14"/>
  <c r="Z1672" i="14" s="1"/>
  <c r="O1672" i="14"/>
  <c r="N1672" i="14"/>
  <c r="AC1672" i="14" s="1"/>
  <c r="AD1672" i="14" s="1"/>
  <c r="AE1672" i="14" s="1"/>
  <c r="M1672" i="14"/>
  <c r="X1672" i="14" s="1"/>
  <c r="L1672" i="14"/>
  <c r="S1672" i="14" s="1"/>
  <c r="T1672" i="14" s="1"/>
  <c r="U1672" i="14" s="1"/>
  <c r="O1671" i="14"/>
  <c r="AH1671" i="14" s="1"/>
  <c r="AI1671" i="14" s="1"/>
  <c r="N1671" i="14"/>
  <c r="AC1671" i="14" s="1"/>
  <c r="AD1671" i="14" s="1"/>
  <c r="AE1671" i="14" s="1"/>
  <c r="M1671" i="14"/>
  <c r="X1671" i="14" s="1"/>
  <c r="Y1671" i="14" s="1"/>
  <c r="Z1671" i="14" s="1"/>
  <c r="L1671" i="14"/>
  <c r="S1671" i="14" s="1"/>
  <c r="T1671" i="14" s="1"/>
  <c r="U1671" i="14" s="1"/>
  <c r="O1670" i="14"/>
  <c r="AH1670" i="14" s="1"/>
  <c r="AI1670" i="14" s="1"/>
  <c r="AJ1670" i="14" s="1"/>
  <c r="N1670" i="14"/>
  <c r="AC1670" i="14" s="1"/>
  <c r="AD1670" i="14" s="1"/>
  <c r="AE1670" i="14" s="1"/>
  <c r="M1670" i="14"/>
  <c r="X1670" i="14" s="1"/>
  <c r="Y1670" i="14" s="1"/>
  <c r="Z1670" i="14" s="1"/>
  <c r="L1670" i="14"/>
  <c r="S1670" i="14" s="1"/>
  <c r="T1670" i="14" s="1"/>
  <c r="U1670" i="14" s="1"/>
  <c r="AC1669" i="14"/>
  <c r="AD1669" i="14" s="1"/>
  <c r="AE1669" i="14" s="1"/>
  <c r="O1669" i="14"/>
  <c r="AH1669" i="14" s="1"/>
  <c r="AI1669" i="14" s="1"/>
  <c r="N1669" i="14"/>
  <c r="M1669" i="14"/>
  <c r="X1669" i="14" s="1"/>
  <c r="Y1669" i="14" s="1"/>
  <c r="Z1669" i="14" s="1"/>
  <c r="L1669" i="14"/>
  <c r="S1669" i="14" s="1"/>
  <c r="T1669" i="14" s="1"/>
  <c r="U1669" i="14" s="1"/>
  <c r="AH1668" i="14"/>
  <c r="AI1668" i="14" s="1"/>
  <c r="AJ1668" i="14" s="1"/>
  <c r="AC1668" i="14"/>
  <c r="AD1668" i="14" s="1"/>
  <c r="AE1668" i="14" s="1"/>
  <c r="O1668" i="14"/>
  <c r="N1668" i="14"/>
  <c r="M1668" i="14"/>
  <c r="X1668" i="14" s="1"/>
  <c r="Y1668" i="14" s="1"/>
  <c r="Z1668" i="14" s="1"/>
  <c r="L1668" i="14"/>
  <c r="S1668" i="14" s="1"/>
  <c r="T1668" i="14" s="1"/>
  <c r="U1668" i="14" s="1"/>
  <c r="O1667" i="14"/>
  <c r="AH1667" i="14" s="1"/>
  <c r="AI1667" i="14" s="1"/>
  <c r="N1667" i="14"/>
  <c r="AC1667" i="14" s="1"/>
  <c r="AD1667" i="14" s="1"/>
  <c r="AE1667" i="14" s="1"/>
  <c r="M1667" i="14"/>
  <c r="X1667" i="14" s="1"/>
  <c r="Y1667" i="14" s="1"/>
  <c r="Z1667" i="14" s="1"/>
  <c r="L1667" i="14"/>
  <c r="S1667" i="14" s="1"/>
  <c r="T1667" i="14" s="1"/>
  <c r="U1667" i="14" s="1"/>
  <c r="O1666" i="14"/>
  <c r="AH1666" i="14" s="1"/>
  <c r="AI1666" i="14" s="1"/>
  <c r="AJ1666" i="14" s="1"/>
  <c r="N1666" i="14"/>
  <c r="AC1666" i="14" s="1"/>
  <c r="AD1666" i="14" s="1"/>
  <c r="AE1666" i="14" s="1"/>
  <c r="M1666" i="14"/>
  <c r="X1666" i="14" s="1"/>
  <c r="Y1666" i="14" s="1"/>
  <c r="Z1666" i="14" s="1"/>
  <c r="L1666" i="14"/>
  <c r="S1666" i="14" s="1"/>
  <c r="T1666" i="14" s="1"/>
  <c r="U1666" i="14" s="1"/>
  <c r="AC1665" i="14"/>
  <c r="AD1665" i="14" s="1"/>
  <c r="AE1665" i="14" s="1"/>
  <c r="O1665" i="14"/>
  <c r="AH1665" i="14" s="1"/>
  <c r="AI1665" i="14" s="1"/>
  <c r="N1665" i="14"/>
  <c r="M1665" i="14"/>
  <c r="X1665" i="14" s="1"/>
  <c r="Y1665" i="14" s="1"/>
  <c r="Z1665" i="14" s="1"/>
  <c r="L1665" i="14"/>
  <c r="S1665" i="14" s="1"/>
  <c r="T1665" i="14" s="1"/>
  <c r="U1665" i="14" s="1"/>
  <c r="AH1664" i="14"/>
  <c r="AI1664" i="14" s="1"/>
  <c r="O1664" i="14"/>
  <c r="N1664" i="14"/>
  <c r="AC1664" i="14" s="1"/>
  <c r="AD1664" i="14" s="1"/>
  <c r="AE1664" i="14" s="1"/>
  <c r="M1664" i="14"/>
  <c r="X1664" i="14" s="1"/>
  <c r="Y1664" i="14" s="1"/>
  <c r="Z1664" i="14" s="1"/>
  <c r="L1664" i="14"/>
  <c r="S1664" i="14" s="1"/>
  <c r="T1664" i="14" s="1"/>
  <c r="U1664" i="14" s="1"/>
  <c r="X1663" i="14"/>
  <c r="Y1663" i="14" s="1"/>
  <c r="Z1663" i="14" s="1"/>
  <c r="O1663" i="14"/>
  <c r="AH1663" i="14" s="1"/>
  <c r="AI1663" i="14" s="1"/>
  <c r="AJ1663" i="14" s="1"/>
  <c r="N1663" i="14"/>
  <c r="AC1663" i="14" s="1"/>
  <c r="AD1663" i="14" s="1"/>
  <c r="AE1663" i="14" s="1"/>
  <c r="M1663" i="14"/>
  <c r="L1663" i="14"/>
  <c r="S1663" i="14" s="1"/>
  <c r="T1663" i="14" s="1"/>
  <c r="U1663" i="14" s="1"/>
  <c r="AH1662" i="14"/>
  <c r="AI1662" i="14" s="1"/>
  <c r="O1662" i="14"/>
  <c r="N1662" i="14"/>
  <c r="AC1662" i="14" s="1"/>
  <c r="AD1662" i="14" s="1"/>
  <c r="AE1662" i="14" s="1"/>
  <c r="M1662" i="14"/>
  <c r="X1662" i="14" s="1"/>
  <c r="Y1662" i="14" s="1"/>
  <c r="Z1662" i="14" s="1"/>
  <c r="L1662" i="14"/>
  <c r="S1662" i="14" s="1"/>
  <c r="T1662" i="14" s="1"/>
  <c r="U1662" i="14" s="1"/>
  <c r="O1661" i="14"/>
  <c r="AH1661" i="14" s="1"/>
  <c r="AI1661" i="14" s="1"/>
  <c r="N1661" i="14"/>
  <c r="AC1661" i="14" s="1"/>
  <c r="AD1661" i="14" s="1"/>
  <c r="AE1661" i="14" s="1"/>
  <c r="M1661" i="14"/>
  <c r="X1661" i="14" s="1"/>
  <c r="Y1661" i="14" s="1"/>
  <c r="Z1661" i="14" s="1"/>
  <c r="L1661" i="14"/>
  <c r="S1661" i="14" s="1"/>
  <c r="T1661" i="14" s="1"/>
  <c r="U1661" i="14" s="1"/>
  <c r="AH1660" i="14"/>
  <c r="AI1660" i="14" s="1"/>
  <c r="AJ1660" i="14" s="1"/>
  <c r="AC1660" i="14"/>
  <c r="AD1660" i="14" s="1"/>
  <c r="AE1660" i="14" s="1"/>
  <c r="O1660" i="14"/>
  <c r="N1660" i="14"/>
  <c r="M1660" i="14"/>
  <c r="X1660" i="14" s="1"/>
  <c r="Y1660" i="14" s="1"/>
  <c r="Z1660" i="14" s="1"/>
  <c r="L1660" i="14"/>
  <c r="S1660" i="14" s="1"/>
  <c r="T1660" i="14" s="1"/>
  <c r="U1660" i="14" s="1"/>
  <c r="O1659" i="14"/>
  <c r="AH1659" i="14" s="1"/>
  <c r="AI1659" i="14" s="1"/>
  <c r="N1659" i="14"/>
  <c r="AC1659" i="14" s="1"/>
  <c r="AD1659" i="14" s="1"/>
  <c r="AE1659" i="14" s="1"/>
  <c r="M1659" i="14"/>
  <c r="X1659" i="14" s="1"/>
  <c r="Y1659" i="14" s="1"/>
  <c r="Z1659" i="14" s="1"/>
  <c r="L1659" i="14"/>
  <c r="S1659" i="14" s="1"/>
  <c r="T1659" i="14" s="1"/>
  <c r="U1659" i="14" s="1"/>
  <c r="O1658" i="14"/>
  <c r="AH1658" i="14" s="1"/>
  <c r="AI1658" i="14" s="1"/>
  <c r="AJ1658" i="14" s="1"/>
  <c r="N1658" i="14"/>
  <c r="AC1658" i="14" s="1"/>
  <c r="AD1658" i="14" s="1"/>
  <c r="M1658" i="14"/>
  <c r="X1658" i="14" s="1"/>
  <c r="Y1658" i="14" s="1"/>
  <c r="Z1658" i="14" s="1"/>
  <c r="L1658" i="14"/>
  <c r="S1658" i="14" s="1"/>
  <c r="T1658" i="14" s="1"/>
  <c r="U1658" i="14" s="1"/>
  <c r="AI1657" i="14"/>
  <c r="X1657" i="14"/>
  <c r="Y1657" i="14" s="1"/>
  <c r="Z1657" i="14" s="1"/>
  <c r="O1657" i="14"/>
  <c r="AH1657" i="14" s="1"/>
  <c r="N1657" i="14"/>
  <c r="AC1657" i="14" s="1"/>
  <c r="AD1657" i="14" s="1"/>
  <c r="AE1657" i="14" s="1"/>
  <c r="M1657" i="14"/>
  <c r="L1657" i="14"/>
  <c r="S1657" i="14" s="1"/>
  <c r="T1657" i="14" s="1"/>
  <c r="U1657" i="14" s="1"/>
  <c r="O1656" i="14"/>
  <c r="AH1656" i="14" s="1"/>
  <c r="AI1656" i="14" s="1"/>
  <c r="AJ1656" i="14" s="1"/>
  <c r="N1656" i="14"/>
  <c r="AC1656" i="14" s="1"/>
  <c r="AD1656" i="14" s="1"/>
  <c r="AE1656" i="14" s="1"/>
  <c r="M1656" i="14"/>
  <c r="X1656" i="14" s="1"/>
  <c r="Y1656" i="14" s="1"/>
  <c r="Z1656" i="14" s="1"/>
  <c r="L1656" i="14"/>
  <c r="S1656" i="14" s="1"/>
  <c r="T1656" i="14" s="1"/>
  <c r="U1656" i="14" s="1"/>
  <c r="X1655" i="14"/>
  <c r="Y1655" i="14" s="1"/>
  <c r="Z1655" i="14" s="1"/>
  <c r="O1655" i="14"/>
  <c r="AH1655" i="14" s="1"/>
  <c r="AI1655" i="14" s="1"/>
  <c r="N1655" i="14"/>
  <c r="AC1655" i="14" s="1"/>
  <c r="AD1655" i="14" s="1"/>
  <c r="AE1655" i="14" s="1"/>
  <c r="M1655" i="14"/>
  <c r="L1655" i="14"/>
  <c r="S1655" i="14" s="1"/>
  <c r="T1655" i="14" s="1"/>
  <c r="U1655" i="14" s="1"/>
  <c r="Y1654" i="14"/>
  <c r="Z1654" i="14" s="1"/>
  <c r="O1654" i="14"/>
  <c r="AH1654" i="14" s="1"/>
  <c r="AI1654" i="14" s="1"/>
  <c r="N1654" i="14"/>
  <c r="AC1654" i="14" s="1"/>
  <c r="AD1654" i="14" s="1"/>
  <c r="AE1654" i="14" s="1"/>
  <c r="M1654" i="14"/>
  <c r="X1654" i="14" s="1"/>
  <c r="L1654" i="14"/>
  <c r="S1654" i="14" s="1"/>
  <c r="T1654" i="14" s="1"/>
  <c r="U1654" i="14" s="1"/>
  <c r="O1653" i="14"/>
  <c r="AH1653" i="14" s="1"/>
  <c r="AI1653" i="14" s="1"/>
  <c r="AJ1653" i="14" s="1"/>
  <c r="N1653" i="14"/>
  <c r="AC1653" i="14" s="1"/>
  <c r="AD1653" i="14" s="1"/>
  <c r="AE1653" i="14" s="1"/>
  <c r="M1653" i="14"/>
  <c r="X1653" i="14" s="1"/>
  <c r="Y1653" i="14" s="1"/>
  <c r="Z1653" i="14" s="1"/>
  <c r="L1653" i="14"/>
  <c r="S1653" i="14" s="1"/>
  <c r="T1653" i="14" s="1"/>
  <c r="U1653" i="14" s="1"/>
  <c r="AC1652" i="14"/>
  <c r="AD1652" i="14" s="1"/>
  <c r="AE1652" i="14" s="1"/>
  <c r="O1652" i="14"/>
  <c r="AH1652" i="14" s="1"/>
  <c r="AI1652" i="14" s="1"/>
  <c r="N1652" i="14"/>
  <c r="M1652" i="14"/>
  <c r="X1652" i="14" s="1"/>
  <c r="Y1652" i="14" s="1"/>
  <c r="Z1652" i="14" s="1"/>
  <c r="L1652" i="14"/>
  <c r="S1652" i="14" s="1"/>
  <c r="T1652" i="14" s="1"/>
  <c r="U1652" i="14" s="1"/>
  <c r="AI1651" i="14"/>
  <c r="AJ1651" i="14" s="1"/>
  <c r="O1651" i="14"/>
  <c r="AH1651" i="14" s="1"/>
  <c r="N1651" i="14"/>
  <c r="AC1651" i="14" s="1"/>
  <c r="AD1651" i="14" s="1"/>
  <c r="AE1651" i="14" s="1"/>
  <c r="M1651" i="14"/>
  <c r="X1651" i="14" s="1"/>
  <c r="Y1651" i="14" s="1"/>
  <c r="Z1651" i="14" s="1"/>
  <c r="L1651" i="14"/>
  <c r="S1651" i="14" s="1"/>
  <c r="T1651" i="14" s="1"/>
  <c r="U1651" i="14" s="1"/>
  <c r="O1650" i="14"/>
  <c r="AH1650" i="14" s="1"/>
  <c r="AI1650" i="14" s="1"/>
  <c r="AJ1650" i="14" s="1"/>
  <c r="N1650" i="14"/>
  <c r="AC1650" i="14" s="1"/>
  <c r="AD1650" i="14" s="1"/>
  <c r="AE1650" i="14" s="1"/>
  <c r="M1650" i="14"/>
  <c r="X1650" i="14" s="1"/>
  <c r="Y1650" i="14" s="1"/>
  <c r="Z1650" i="14" s="1"/>
  <c r="L1650" i="14"/>
  <c r="S1650" i="14" s="1"/>
  <c r="T1650" i="14" s="1"/>
  <c r="U1650" i="14" s="1"/>
  <c r="O1649" i="14"/>
  <c r="AH1649" i="14" s="1"/>
  <c r="AI1649" i="14" s="1"/>
  <c r="N1649" i="14"/>
  <c r="AC1649" i="14" s="1"/>
  <c r="AD1649" i="14" s="1"/>
  <c r="AE1649" i="14" s="1"/>
  <c r="M1649" i="14"/>
  <c r="X1649" i="14" s="1"/>
  <c r="Y1649" i="14" s="1"/>
  <c r="Z1649" i="14" s="1"/>
  <c r="L1649" i="14"/>
  <c r="S1649" i="14" s="1"/>
  <c r="T1649" i="14" s="1"/>
  <c r="U1649" i="14" s="1"/>
  <c r="O1648" i="14"/>
  <c r="AH1648" i="14" s="1"/>
  <c r="AI1648" i="14" s="1"/>
  <c r="N1648" i="14"/>
  <c r="AC1648" i="14" s="1"/>
  <c r="AD1648" i="14" s="1"/>
  <c r="AE1648" i="14" s="1"/>
  <c r="M1648" i="14"/>
  <c r="X1648" i="14" s="1"/>
  <c r="Y1648" i="14" s="1"/>
  <c r="Z1648" i="14" s="1"/>
  <c r="L1648" i="14"/>
  <c r="S1648" i="14" s="1"/>
  <c r="T1648" i="14" s="1"/>
  <c r="U1648" i="14" s="1"/>
  <c r="AC1647" i="14"/>
  <c r="AD1647" i="14" s="1"/>
  <c r="AE1647" i="14" s="1"/>
  <c r="O1647" i="14"/>
  <c r="AH1647" i="14" s="1"/>
  <c r="AI1647" i="14" s="1"/>
  <c r="N1647" i="14"/>
  <c r="M1647" i="14"/>
  <c r="X1647" i="14" s="1"/>
  <c r="Y1647" i="14" s="1"/>
  <c r="Z1647" i="14" s="1"/>
  <c r="L1647" i="14"/>
  <c r="S1647" i="14" s="1"/>
  <c r="T1647" i="14" s="1"/>
  <c r="U1647" i="14" s="1"/>
  <c r="AH1646" i="14"/>
  <c r="AI1646" i="14" s="1"/>
  <c r="O1646" i="14"/>
  <c r="N1646" i="14"/>
  <c r="AC1646" i="14" s="1"/>
  <c r="AD1646" i="14" s="1"/>
  <c r="AE1646" i="14" s="1"/>
  <c r="M1646" i="14"/>
  <c r="X1646" i="14" s="1"/>
  <c r="Y1646" i="14" s="1"/>
  <c r="Z1646" i="14" s="1"/>
  <c r="L1646" i="14"/>
  <c r="S1646" i="14" s="1"/>
  <c r="T1646" i="14" s="1"/>
  <c r="U1646" i="14" s="1"/>
  <c r="O1645" i="14"/>
  <c r="AH1645" i="14" s="1"/>
  <c r="AI1645" i="14" s="1"/>
  <c r="AJ1645" i="14" s="1"/>
  <c r="N1645" i="14"/>
  <c r="AC1645" i="14" s="1"/>
  <c r="AD1645" i="14" s="1"/>
  <c r="AE1645" i="14" s="1"/>
  <c r="M1645" i="14"/>
  <c r="X1645" i="14" s="1"/>
  <c r="Y1645" i="14" s="1"/>
  <c r="Z1645" i="14" s="1"/>
  <c r="L1645" i="14"/>
  <c r="S1645" i="14" s="1"/>
  <c r="T1645" i="14" s="1"/>
  <c r="U1645" i="14" s="1"/>
  <c r="O1644" i="14"/>
  <c r="AH1644" i="14" s="1"/>
  <c r="AI1644" i="14" s="1"/>
  <c r="N1644" i="14"/>
  <c r="AC1644" i="14" s="1"/>
  <c r="AD1644" i="14" s="1"/>
  <c r="AE1644" i="14" s="1"/>
  <c r="M1644" i="14"/>
  <c r="X1644" i="14" s="1"/>
  <c r="Y1644" i="14" s="1"/>
  <c r="Z1644" i="14" s="1"/>
  <c r="L1644" i="14"/>
  <c r="S1644" i="14" s="1"/>
  <c r="T1644" i="14" s="1"/>
  <c r="U1644" i="14" s="1"/>
  <c r="X1643" i="14"/>
  <c r="Y1643" i="14" s="1"/>
  <c r="Z1643" i="14" s="1"/>
  <c r="O1643" i="14"/>
  <c r="AH1643" i="14" s="1"/>
  <c r="AI1643" i="14" s="1"/>
  <c r="AJ1643" i="14" s="1"/>
  <c r="N1643" i="14"/>
  <c r="AC1643" i="14" s="1"/>
  <c r="AD1643" i="14" s="1"/>
  <c r="AE1643" i="14" s="1"/>
  <c r="M1643" i="14"/>
  <c r="L1643" i="14"/>
  <c r="S1643" i="14" s="1"/>
  <c r="T1643" i="14" s="1"/>
  <c r="U1643" i="14" s="1"/>
  <c r="AC1642" i="14"/>
  <c r="AD1642" i="14" s="1"/>
  <c r="AE1642" i="14" s="1"/>
  <c r="O1642" i="14"/>
  <c r="AH1642" i="14" s="1"/>
  <c r="AI1642" i="14" s="1"/>
  <c r="N1642" i="14"/>
  <c r="M1642" i="14"/>
  <c r="X1642" i="14" s="1"/>
  <c r="Y1642" i="14" s="1"/>
  <c r="Z1642" i="14" s="1"/>
  <c r="L1642" i="14"/>
  <c r="S1642" i="14" s="1"/>
  <c r="T1642" i="14" s="1"/>
  <c r="U1642" i="14" s="1"/>
  <c r="X1641" i="14"/>
  <c r="Y1641" i="14" s="1"/>
  <c r="Z1641" i="14" s="1"/>
  <c r="O1641" i="14"/>
  <c r="AH1641" i="14" s="1"/>
  <c r="AI1641" i="14" s="1"/>
  <c r="N1641" i="14"/>
  <c r="AC1641" i="14" s="1"/>
  <c r="AD1641" i="14" s="1"/>
  <c r="AE1641" i="14" s="1"/>
  <c r="M1641" i="14"/>
  <c r="L1641" i="14"/>
  <c r="S1641" i="14" s="1"/>
  <c r="T1641" i="14" s="1"/>
  <c r="U1641" i="14" s="1"/>
  <c r="AC1640" i="14"/>
  <c r="AD1640" i="14" s="1"/>
  <c r="AE1640" i="14" s="1"/>
  <c r="O1640" i="14"/>
  <c r="AH1640" i="14" s="1"/>
  <c r="AI1640" i="14" s="1"/>
  <c r="AJ1640" i="14" s="1"/>
  <c r="N1640" i="14"/>
  <c r="M1640" i="14"/>
  <c r="X1640" i="14" s="1"/>
  <c r="Y1640" i="14" s="1"/>
  <c r="Z1640" i="14" s="1"/>
  <c r="L1640" i="14"/>
  <c r="S1640" i="14" s="1"/>
  <c r="T1640" i="14" s="1"/>
  <c r="O1639" i="14"/>
  <c r="AH1639" i="14" s="1"/>
  <c r="AI1639" i="14" s="1"/>
  <c r="N1639" i="14"/>
  <c r="AC1639" i="14" s="1"/>
  <c r="AD1639" i="14" s="1"/>
  <c r="AE1639" i="14" s="1"/>
  <c r="M1639" i="14"/>
  <c r="X1639" i="14" s="1"/>
  <c r="Y1639" i="14" s="1"/>
  <c r="Z1639" i="14" s="1"/>
  <c r="L1639" i="14"/>
  <c r="S1639" i="14" s="1"/>
  <c r="T1639" i="14" s="1"/>
  <c r="U1639" i="14" s="1"/>
  <c r="O1638" i="14"/>
  <c r="AH1638" i="14" s="1"/>
  <c r="AI1638" i="14" s="1"/>
  <c r="N1638" i="14"/>
  <c r="AC1638" i="14" s="1"/>
  <c r="AD1638" i="14" s="1"/>
  <c r="AE1638" i="14" s="1"/>
  <c r="M1638" i="14"/>
  <c r="X1638" i="14" s="1"/>
  <c r="Y1638" i="14" s="1"/>
  <c r="Z1638" i="14" s="1"/>
  <c r="L1638" i="14"/>
  <c r="S1638" i="14" s="1"/>
  <c r="T1638" i="14" s="1"/>
  <c r="U1638" i="14" s="1"/>
  <c r="AJ1637" i="14"/>
  <c r="X1637" i="14"/>
  <c r="Y1637" i="14" s="1"/>
  <c r="Z1637" i="14" s="1"/>
  <c r="O1637" i="14"/>
  <c r="AH1637" i="14" s="1"/>
  <c r="AI1637" i="14" s="1"/>
  <c r="N1637" i="14"/>
  <c r="AC1637" i="14" s="1"/>
  <c r="AD1637" i="14" s="1"/>
  <c r="AE1637" i="14" s="1"/>
  <c r="M1637" i="14"/>
  <c r="L1637" i="14"/>
  <c r="S1637" i="14" s="1"/>
  <c r="T1637" i="14" s="1"/>
  <c r="U1637" i="14" s="1"/>
  <c r="O1636" i="14"/>
  <c r="AH1636" i="14" s="1"/>
  <c r="AI1636" i="14" s="1"/>
  <c r="N1636" i="14"/>
  <c r="AC1636" i="14" s="1"/>
  <c r="AD1636" i="14" s="1"/>
  <c r="AE1636" i="14" s="1"/>
  <c r="M1636" i="14"/>
  <c r="X1636" i="14" s="1"/>
  <c r="Y1636" i="14" s="1"/>
  <c r="Z1636" i="14" s="1"/>
  <c r="L1636" i="14"/>
  <c r="S1636" i="14" s="1"/>
  <c r="T1636" i="14" s="1"/>
  <c r="U1636" i="14" s="1"/>
  <c r="O1635" i="14"/>
  <c r="AH1635" i="14" s="1"/>
  <c r="AI1635" i="14" s="1"/>
  <c r="N1635" i="14"/>
  <c r="AC1635" i="14" s="1"/>
  <c r="AD1635" i="14" s="1"/>
  <c r="AE1635" i="14" s="1"/>
  <c r="M1635" i="14"/>
  <c r="X1635" i="14" s="1"/>
  <c r="Y1635" i="14" s="1"/>
  <c r="Z1635" i="14" s="1"/>
  <c r="L1635" i="14"/>
  <c r="S1635" i="14" s="1"/>
  <c r="T1635" i="14" s="1"/>
  <c r="U1635" i="14" s="1"/>
  <c r="AH1634" i="14"/>
  <c r="AI1634" i="14" s="1"/>
  <c r="O1634" i="14"/>
  <c r="N1634" i="14"/>
  <c r="AC1634" i="14" s="1"/>
  <c r="AD1634" i="14" s="1"/>
  <c r="AE1634" i="14" s="1"/>
  <c r="M1634" i="14"/>
  <c r="X1634" i="14" s="1"/>
  <c r="Y1634" i="14" s="1"/>
  <c r="Z1634" i="14" s="1"/>
  <c r="L1634" i="14"/>
  <c r="S1634" i="14" s="1"/>
  <c r="T1634" i="14" s="1"/>
  <c r="U1634" i="14" s="1"/>
  <c r="O1633" i="14"/>
  <c r="AH1633" i="14" s="1"/>
  <c r="AI1633" i="14" s="1"/>
  <c r="AJ1633" i="14" s="1"/>
  <c r="N1633" i="14"/>
  <c r="AC1633" i="14" s="1"/>
  <c r="AD1633" i="14" s="1"/>
  <c r="AE1633" i="14" s="1"/>
  <c r="M1633" i="14"/>
  <c r="X1633" i="14" s="1"/>
  <c r="Y1633" i="14" s="1"/>
  <c r="Z1633" i="14" s="1"/>
  <c r="L1633" i="14"/>
  <c r="S1633" i="14" s="1"/>
  <c r="T1633" i="14" s="1"/>
  <c r="U1633" i="14" s="1"/>
  <c r="O1632" i="14"/>
  <c r="AH1632" i="14" s="1"/>
  <c r="AI1632" i="14" s="1"/>
  <c r="N1632" i="14"/>
  <c r="AC1632" i="14" s="1"/>
  <c r="AD1632" i="14" s="1"/>
  <c r="AE1632" i="14" s="1"/>
  <c r="M1632" i="14"/>
  <c r="X1632" i="14" s="1"/>
  <c r="Y1632" i="14" s="1"/>
  <c r="Z1632" i="14" s="1"/>
  <c r="L1632" i="14"/>
  <c r="S1632" i="14" s="1"/>
  <c r="T1632" i="14" s="1"/>
  <c r="U1632" i="14" s="1"/>
  <c r="AD1631" i="14"/>
  <c r="AE1631" i="14" s="1"/>
  <c r="X1631" i="14"/>
  <c r="Y1631" i="14" s="1"/>
  <c r="Z1631" i="14" s="1"/>
  <c r="O1631" i="14"/>
  <c r="AH1631" i="14" s="1"/>
  <c r="AI1631" i="14" s="1"/>
  <c r="N1631" i="14"/>
  <c r="AC1631" i="14" s="1"/>
  <c r="M1631" i="14"/>
  <c r="L1631" i="14"/>
  <c r="S1631" i="14" s="1"/>
  <c r="T1631" i="14" s="1"/>
  <c r="U1631" i="14" s="1"/>
  <c r="O1630" i="14"/>
  <c r="AH1630" i="14" s="1"/>
  <c r="AI1630" i="14" s="1"/>
  <c r="N1630" i="14"/>
  <c r="AC1630" i="14" s="1"/>
  <c r="AD1630" i="14" s="1"/>
  <c r="AE1630" i="14" s="1"/>
  <c r="M1630" i="14"/>
  <c r="X1630" i="14" s="1"/>
  <c r="Y1630" i="14" s="1"/>
  <c r="Z1630" i="14" s="1"/>
  <c r="L1630" i="14"/>
  <c r="S1630" i="14" s="1"/>
  <c r="T1630" i="14" s="1"/>
  <c r="U1630" i="14" s="1"/>
  <c r="X1629" i="14"/>
  <c r="Y1629" i="14" s="1"/>
  <c r="Z1629" i="14" s="1"/>
  <c r="O1629" i="14"/>
  <c r="AH1629" i="14" s="1"/>
  <c r="AI1629" i="14" s="1"/>
  <c r="AJ1629" i="14" s="1"/>
  <c r="N1629" i="14"/>
  <c r="AC1629" i="14" s="1"/>
  <c r="AD1629" i="14" s="1"/>
  <c r="AE1629" i="14" s="1"/>
  <c r="M1629" i="14"/>
  <c r="L1629" i="14"/>
  <c r="S1629" i="14" s="1"/>
  <c r="T1629" i="14" s="1"/>
  <c r="U1629" i="14" s="1"/>
  <c r="AH1628" i="14"/>
  <c r="AI1628" i="14" s="1"/>
  <c r="O1628" i="14"/>
  <c r="N1628" i="14"/>
  <c r="AC1628" i="14" s="1"/>
  <c r="AD1628" i="14" s="1"/>
  <c r="AE1628" i="14" s="1"/>
  <c r="M1628" i="14"/>
  <c r="X1628" i="14" s="1"/>
  <c r="Y1628" i="14" s="1"/>
  <c r="Z1628" i="14" s="1"/>
  <c r="L1628" i="14"/>
  <c r="S1628" i="14" s="1"/>
  <c r="T1628" i="14" s="1"/>
  <c r="U1628" i="14" s="1"/>
  <c r="O1627" i="14"/>
  <c r="AH1627" i="14" s="1"/>
  <c r="AI1627" i="14" s="1"/>
  <c r="N1627" i="14"/>
  <c r="AC1627" i="14" s="1"/>
  <c r="AD1627" i="14" s="1"/>
  <c r="AE1627" i="14" s="1"/>
  <c r="M1627" i="14"/>
  <c r="X1627" i="14" s="1"/>
  <c r="Y1627" i="14" s="1"/>
  <c r="Z1627" i="14" s="1"/>
  <c r="L1627" i="14"/>
  <c r="S1627" i="14" s="1"/>
  <c r="T1627" i="14" s="1"/>
  <c r="U1627" i="14" s="1"/>
  <c r="O1626" i="14"/>
  <c r="AH1626" i="14" s="1"/>
  <c r="AI1626" i="14" s="1"/>
  <c r="N1626" i="14"/>
  <c r="AC1626" i="14" s="1"/>
  <c r="AD1626" i="14" s="1"/>
  <c r="AE1626" i="14" s="1"/>
  <c r="M1626" i="14"/>
  <c r="X1626" i="14" s="1"/>
  <c r="Y1626" i="14" s="1"/>
  <c r="Z1626" i="14" s="1"/>
  <c r="L1626" i="14"/>
  <c r="S1626" i="14" s="1"/>
  <c r="T1626" i="14" s="1"/>
  <c r="U1626" i="14" s="1"/>
  <c r="O1625" i="14"/>
  <c r="AH1625" i="14" s="1"/>
  <c r="AI1625" i="14" s="1"/>
  <c r="AJ1625" i="14" s="1"/>
  <c r="N1625" i="14"/>
  <c r="AC1625" i="14" s="1"/>
  <c r="AD1625" i="14" s="1"/>
  <c r="AE1625" i="14" s="1"/>
  <c r="M1625" i="14"/>
  <c r="X1625" i="14" s="1"/>
  <c r="Y1625" i="14" s="1"/>
  <c r="Z1625" i="14" s="1"/>
  <c r="L1625" i="14"/>
  <c r="S1625" i="14" s="1"/>
  <c r="T1625" i="14" s="1"/>
  <c r="U1625" i="14" s="1"/>
  <c r="O1624" i="14"/>
  <c r="AH1624" i="14" s="1"/>
  <c r="AI1624" i="14" s="1"/>
  <c r="N1624" i="14"/>
  <c r="AC1624" i="14" s="1"/>
  <c r="AD1624" i="14" s="1"/>
  <c r="AE1624" i="14" s="1"/>
  <c r="M1624" i="14"/>
  <c r="X1624" i="14" s="1"/>
  <c r="Y1624" i="14" s="1"/>
  <c r="Z1624" i="14" s="1"/>
  <c r="L1624" i="14"/>
  <c r="S1624" i="14" s="1"/>
  <c r="T1624" i="14" s="1"/>
  <c r="U1624" i="14" s="1"/>
  <c r="X1623" i="14"/>
  <c r="Y1623" i="14" s="1"/>
  <c r="Z1623" i="14" s="1"/>
  <c r="O1623" i="14"/>
  <c r="AH1623" i="14" s="1"/>
  <c r="AI1623" i="14" s="1"/>
  <c r="N1623" i="14"/>
  <c r="AC1623" i="14" s="1"/>
  <c r="AD1623" i="14" s="1"/>
  <c r="AE1623" i="14" s="1"/>
  <c r="M1623" i="14"/>
  <c r="L1623" i="14"/>
  <c r="S1623" i="14" s="1"/>
  <c r="T1623" i="14" s="1"/>
  <c r="U1623" i="14" s="1"/>
  <c r="O1622" i="14"/>
  <c r="AH1622" i="14" s="1"/>
  <c r="AI1622" i="14" s="1"/>
  <c r="N1622" i="14"/>
  <c r="AC1622" i="14" s="1"/>
  <c r="AD1622" i="14" s="1"/>
  <c r="AE1622" i="14" s="1"/>
  <c r="M1622" i="14"/>
  <c r="X1622" i="14" s="1"/>
  <c r="Y1622" i="14" s="1"/>
  <c r="Z1622" i="14" s="1"/>
  <c r="L1622" i="14"/>
  <c r="S1622" i="14" s="1"/>
  <c r="T1622" i="14" s="1"/>
  <c r="U1622" i="14" s="1"/>
  <c r="AJ1621" i="14"/>
  <c r="O1621" i="14"/>
  <c r="AH1621" i="14" s="1"/>
  <c r="AI1621" i="14" s="1"/>
  <c r="N1621" i="14"/>
  <c r="AC1621" i="14" s="1"/>
  <c r="AD1621" i="14" s="1"/>
  <c r="AE1621" i="14" s="1"/>
  <c r="M1621" i="14"/>
  <c r="X1621" i="14" s="1"/>
  <c r="Y1621" i="14" s="1"/>
  <c r="Z1621" i="14" s="1"/>
  <c r="L1621" i="14"/>
  <c r="S1621" i="14" s="1"/>
  <c r="T1621" i="14" s="1"/>
  <c r="U1621" i="14" s="1"/>
  <c r="O1620" i="14"/>
  <c r="AH1620" i="14" s="1"/>
  <c r="AI1620" i="14" s="1"/>
  <c r="N1620" i="14"/>
  <c r="AC1620" i="14" s="1"/>
  <c r="AD1620" i="14" s="1"/>
  <c r="AE1620" i="14" s="1"/>
  <c r="M1620" i="14"/>
  <c r="X1620" i="14" s="1"/>
  <c r="Y1620" i="14" s="1"/>
  <c r="Z1620" i="14" s="1"/>
  <c r="L1620" i="14"/>
  <c r="S1620" i="14" s="1"/>
  <c r="T1620" i="14" s="1"/>
  <c r="U1620" i="14" s="1"/>
  <c r="AD1619" i="14"/>
  <c r="AE1619" i="14" s="1"/>
  <c r="X1619" i="14"/>
  <c r="Y1619" i="14" s="1"/>
  <c r="Z1619" i="14" s="1"/>
  <c r="O1619" i="14"/>
  <c r="AH1619" i="14" s="1"/>
  <c r="AI1619" i="14" s="1"/>
  <c r="N1619" i="14"/>
  <c r="AC1619" i="14" s="1"/>
  <c r="M1619" i="14"/>
  <c r="L1619" i="14"/>
  <c r="S1619" i="14" s="1"/>
  <c r="T1619" i="14" s="1"/>
  <c r="U1619" i="14" s="1"/>
  <c r="O1618" i="14"/>
  <c r="AH1618" i="14" s="1"/>
  <c r="AI1618" i="14" s="1"/>
  <c r="N1618" i="14"/>
  <c r="AC1618" i="14" s="1"/>
  <c r="AD1618" i="14" s="1"/>
  <c r="AE1618" i="14" s="1"/>
  <c r="M1618" i="14"/>
  <c r="X1618" i="14" s="1"/>
  <c r="Y1618" i="14" s="1"/>
  <c r="Z1618" i="14" s="1"/>
  <c r="L1618" i="14"/>
  <c r="S1618" i="14" s="1"/>
  <c r="T1618" i="14" s="1"/>
  <c r="U1618" i="14" s="1"/>
  <c r="X1617" i="14"/>
  <c r="Y1617" i="14" s="1"/>
  <c r="Z1617" i="14" s="1"/>
  <c r="O1617" i="14"/>
  <c r="AH1617" i="14" s="1"/>
  <c r="AI1617" i="14" s="1"/>
  <c r="AJ1617" i="14" s="1"/>
  <c r="N1617" i="14"/>
  <c r="AC1617" i="14" s="1"/>
  <c r="AD1617" i="14" s="1"/>
  <c r="AE1617" i="14" s="1"/>
  <c r="M1617" i="14"/>
  <c r="L1617" i="14"/>
  <c r="S1617" i="14" s="1"/>
  <c r="T1617" i="14" s="1"/>
  <c r="U1617" i="14" s="1"/>
  <c r="AH1616" i="14"/>
  <c r="AI1616" i="14" s="1"/>
  <c r="O1616" i="14"/>
  <c r="N1616" i="14"/>
  <c r="AC1616" i="14" s="1"/>
  <c r="AD1616" i="14" s="1"/>
  <c r="AE1616" i="14" s="1"/>
  <c r="M1616" i="14"/>
  <c r="X1616" i="14" s="1"/>
  <c r="Y1616" i="14" s="1"/>
  <c r="Z1616" i="14" s="1"/>
  <c r="L1616" i="14"/>
  <c r="S1616" i="14" s="1"/>
  <c r="T1616" i="14" s="1"/>
  <c r="U1616" i="14" s="1"/>
  <c r="O1615" i="14"/>
  <c r="AH1615" i="14" s="1"/>
  <c r="AI1615" i="14" s="1"/>
  <c r="N1615" i="14"/>
  <c r="AC1615" i="14" s="1"/>
  <c r="AD1615" i="14" s="1"/>
  <c r="M1615" i="14"/>
  <c r="X1615" i="14" s="1"/>
  <c r="Y1615" i="14" s="1"/>
  <c r="L1615" i="14"/>
  <c r="S1615" i="14" s="1"/>
  <c r="T1615" i="14" s="1"/>
  <c r="X1611" i="14"/>
  <c r="Y1611" i="14" s="1"/>
  <c r="Z1611" i="14" s="1"/>
  <c r="O1611" i="14"/>
  <c r="AH1611" i="14" s="1"/>
  <c r="AI1611" i="14" s="1"/>
  <c r="N1611" i="14"/>
  <c r="AC1611" i="14" s="1"/>
  <c r="AD1611" i="14" s="1"/>
  <c r="AE1611" i="14" s="1"/>
  <c r="M1611" i="14"/>
  <c r="L1611" i="14"/>
  <c r="S1611" i="14" s="1"/>
  <c r="T1611" i="14" s="1"/>
  <c r="U1611" i="14" s="1"/>
  <c r="AE1610" i="14"/>
  <c r="O1610" i="14"/>
  <c r="AH1610" i="14" s="1"/>
  <c r="AI1610" i="14" s="1"/>
  <c r="AJ1610" i="14" s="1"/>
  <c r="N1610" i="14"/>
  <c r="AC1610" i="14" s="1"/>
  <c r="AD1610" i="14" s="1"/>
  <c r="M1610" i="14"/>
  <c r="X1610" i="14" s="1"/>
  <c r="Y1610" i="14" s="1"/>
  <c r="Z1610" i="14" s="1"/>
  <c r="L1610" i="14"/>
  <c r="S1610" i="14" s="1"/>
  <c r="T1610" i="14" s="1"/>
  <c r="X1609" i="14"/>
  <c r="Y1609" i="14" s="1"/>
  <c r="Z1609" i="14" s="1"/>
  <c r="O1609" i="14"/>
  <c r="AH1609" i="14" s="1"/>
  <c r="AI1609" i="14" s="1"/>
  <c r="N1609" i="14"/>
  <c r="AC1609" i="14" s="1"/>
  <c r="AD1609" i="14" s="1"/>
  <c r="AE1609" i="14" s="1"/>
  <c r="M1609" i="14"/>
  <c r="L1609" i="14"/>
  <c r="S1609" i="14" s="1"/>
  <c r="T1609" i="14" s="1"/>
  <c r="U1609" i="14" s="1"/>
  <c r="O1608" i="14"/>
  <c r="AH1608" i="14" s="1"/>
  <c r="AI1608" i="14" s="1"/>
  <c r="N1608" i="14"/>
  <c r="AC1608" i="14" s="1"/>
  <c r="AD1608" i="14" s="1"/>
  <c r="AE1608" i="14" s="1"/>
  <c r="M1608" i="14"/>
  <c r="X1608" i="14" s="1"/>
  <c r="Y1608" i="14" s="1"/>
  <c r="Z1608" i="14" s="1"/>
  <c r="L1608" i="14"/>
  <c r="S1608" i="14" s="1"/>
  <c r="T1608" i="14" s="1"/>
  <c r="U1608" i="14" s="1"/>
  <c r="O1607" i="14"/>
  <c r="AH1607" i="14" s="1"/>
  <c r="AI1607" i="14" s="1"/>
  <c r="N1607" i="14"/>
  <c r="AC1607" i="14" s="1"/>
  <c r="AD1607" i="14" s="1"/>
  <c r="AE1607" i="14" s="1"/>
  <c r="M1607" i="14"/>
  <c r="X1607" i="14" s="1"/>
  <c r="Y1607" i="14" s="1"/>
  <c r="Z1607" i="14" s="1"/>
  <c r="L1607" i="14"/>
  <c r="S1607" i="14" s="1"/>
  <c r="T1607" i="14" s="1"/>
  <c r="U1607" i="14" s="1"/>
  <c r="O1606" i="14"/>
  <c r="AH1606" i="14" s="1"/>
  <c r="AI1606" i="14" s="1"/>
  <c r="AJ1606" i="14" s="1"/>
  <c r="N1606" i="14"/>
  <c r="AC1606" i="14" s="1"/>
  <c r="AD1606" i="14" s="1"/>
  <c r="AE1606" i="14" s="1"/>
  <c r="M1606" i="14"/>
  <c r="X1606" i="14" s="1"/>
  <c r="Y1606" i="14" s="1"/>
  <c r="Z1606" i="14" s="1"/>
  <c r="L1606" i="14"/>
  <c r="S1606" i="14" s="1"/>
  <c r="T1606" i="14" s="1"/>
  <c r="X1605" i="14"/>
  <c r="Y1605" i="14" s="1"/>
  <c r="Z1605" i="14" s="1"/>
  <c r="O1605" i="14"/>
  <c r="AH1605" i="14" s="1"/>
  <c r="AI1605" i="14" s="1"/>
  <c r="N1605" i="14"/>
  <c r="AC1605" i="14" s="1"/>
  <c r="AD1605" i="14" s="1"/>
  <c r="AE1605" i="14" s="1"/>
  <c r="M1605" i="14"/>
  <c r="L1605" i="14"/>
  <c r="S1605" i="14" s="1"/>
  <c r="T1605" i="14" s="1"/>
  <c r="U1605" i="14" s="1"/>
  <c r="Y1604" i="14"/>
  <c r="Z1604" i="14" s="1"/>
  <c r="O1604" i="14"/>
  <c r="AH1604" i="14" s="1"/>
  <c r="AI1604" i="14" s="1"/>
  <c r="N1604" i="14"/>
  <c r="AC1604" i="14" s="1"/>
  <c r="AD1604" i="14" s="1"/>
  <c r="AE1604" i="14" s="1"/>
  <c r="M1604" i="14"/>
  <c r="X1604" i="14" s="1"/>
  <c r="L1604" i="14"/>
  <c r="S1604" i="14" s="1"/>
  <c r="T1604" i="14" s="1"/>
  <c r="U1604" i="14" s="1"/>
  <c r="O1603" i="14"/>
  <c r="AH1603" i="14" s="1"/>
  <c r="AI1603" i="14" s="1"/>
  <c r="N1603" i="14"/>
  <c r="AC1603" i="14" s="1"/>
  <c r="AD1603" i="14" s="1"/>
  <c r="AE1603" i="14" s="1"/>
  <c r="M1603" i="14"/>
  <c r="X1603" i="14" s="1"/>
  <c r="Y1603" i="14" s="1"/>
  <c r="Z1603" i="14" s="1"/>
  <c r="L1603" i="14"/>
  <c r="S1603" i="14" s="1"/>
  <c r="T1603" i="14" s="1"/>
  <c r="U1603" i="14" s="1"/>
  <c r="O1602" i="14"/>
  <c r="AH1602" i="14" s="1"/>
  <c r="AI1602" i="14" s="1"/>
  <c r="AJ1602" i="14" s="1"/>
  <c r="N1602" i="14"/>
  <c r="AC1602" i="14" s="1"/>
  <c r="AD1602" i="14" s="1"/>
  <c r="AE1602" i="14" s="1"/>
  <c r="M1602" i="14"/>
  <c r="X1602" i="14" s="1"/>
  <c r="Y1602" i="14" s="1"/>
  <c r="Z1602" i="14" s="1"/>
  <c r="L1602" i="14"/>
  <c r="S1602" i="14" s="1"/>
  <c r="T1602" i="14" s="1"/>
  <c r="U1602" i="14" s="1"/>
  <c r="O1601" i="14"/>
  <c r="AH1601" i="14" s="1"/>
  <c r="AI1601" i="14" s="1"/>
  <c r="N1601" i="14"/>
  <c r="AC1601" i="14" s="1"/>
  <c r="AD1601" i="14" s="1"/>
  <c r="AE1601" i="14" s="1"/>
  <c r="M1601" i="14"/>
  <c r="X1601" i="14" s="1"/>
  <c r="Y1601" i="14" s="1"/>
  <c r="Z1601" i="14" s="1"/>
  <c r="L1601" i="14"/>
  <c r="S1601" i="14" s="1"/>
  <c r="T1601" i="14" s="1"/>
  <c r="U1601" i="14" s="1"/>
  <c r="AH1600" i="14"/>
  <c r="AI1600" i="14" s="1"/>
  <c r="O1600" i="14"/>
  <c r="N1600" i="14"/>
  <c r="AC1600" i="14" s="1"/>
  <c r="AD1600" i="14" s="1"/>
  <c r="AE1600" i="14" s="1"/>
  <c r="M1600" i="14"/>
  <c r="X1600" i="14" s="1"/>
  <c r="Y1600" i="14" s="1"/>
  <c r="Z1600" i="14" s="1"/>
  <c r="L1600" i="14"/>
  <c r="S1600" i="14" s="1"/>
  <c r="T1600" i="14" s="1"/>
  <c r="U1600" i="14" s="1"/>
  <c r="AI1599" i="14"/>
  <c r="O1599" i="14"/>
  <c r="AH1599" i="14" s="1"/>
  <c r="N1599" i="14"/>
  <c r="AC1599" i="14" s="1"/>
  <c r="AD1599" i="14" s="1"/>
  <c r="AE1599" i="14" s="1"/>
  <c r="M1599" i="14"/>
  <c r="X1599" i="14" s="1"/>
  <c r="Y1599" i="14" s="1"/>
  <c r="Z1599" i="14" s="1"/>
  <c r="L1599" i="14"/>
  <c r="S1599" i="14" s="1"/>
  <c r="T1599" i="14" s="1"/>
  <c r="U1599" i="14" s="1"/>
  <c r="O1598" i="14"/>
  <c r="AH1598" i="14" s="1"/>
  <c r="AI1598" i="14" s="1"/>
  <c r="AJ1598" i="14" s="1"/>
  <c r="N1598" i="14"/>
  <c r="AC1598" i="14" s="1"/>
  <c r="AD1598" i="14" s="1"/>
  <c r="AE1598" i="14" s="1"/>
  <c r="M1598" i="14"/>
  <c r="X1598" i="14" s="1"/>
  <c r="Y1598" i="14" s="1"/>
  <c r="Z1598" i="14" s="1"/>
  <c r="L1598" i="14"/>
  <c r="S1598" i="14" s="1"/>
  <c r="T1598" i="14" s="1"/>
  <c r="U1598" i="14" s="1"/>
  <c r="X1597" i="14"/>
  <c r="Y1597" i="14" s="1"/>
  <c r="Z1597" i="14" s="1"/>
  <c r="O1597" i="14"/>
  <c r="AH1597" i="14" s="1"/>
  <c r="AI1597" i="14" s="1"/>
  <c r="N1597" i="14"/>
  <c r="AC1597" i="14" s="1"/>
  <c r="AD1597" i="14" s="1"/>
  <c r="AE1597" i="14" s="1"/>
  <c r="M1597" i="14"/>
  <c r="L1597" i="14"/>
  <c r="S1597" i="14" s="1"/>
  <c r="T1597" i="14" s="1"/>
  <c r="U1597" i="14" s="1"/>
  <c r="AH1596" i="14"/>
  <c r="AI1596" i="14" s="1"/>
  <c r="O1596" i="14"/>
  <c r="N1596" i="14"/>
  <c r="AC1596" i="14" s="1"/>
  <c r="AD1596" i="14" s="1"/>
  <c r="AE1596" i="14" s="1"/>
  <c r="M1596" i="14"/>
  <c r="X1596" i="14" s="1"/>
  <c r="Y1596" i="14" s="1"/>
  <c r="Z1596" i="14" s="1"/>
  <c r="L1596" i="14"/>
  <c r="S1596" i="14" s="1"/>
  <c r="T1596" i="14" s="1"/>
  <c r="U1596" i="14" s="1"/>
  <c r="O1595" i="14"/>
  <c r="AH1595" i="14" s="1"/>
  <c r="AI1595" i="14" s="1"/>
  <c r="N1595" i="14"/>
  <c r="AC1595" i="14" s="1"/>
  <c r="AD1595" i="14" s="1"/>
  <c r="AE1595" i="14" s="1"/>
  <c r="M1595" i="14"/>
  <c r="X1595" i="14" s="1"/>
  <c r="Y1595" i="14" s="1"/>
  <c r="Z1595" i="14" s="1"/>
  <c r="L1595" i="14"/>
  <c r="S1595" i="14" s="1"/>
  <c r="T1595" i="14" s="1"/>
  <c r="U1595" i="14" s="1"/>
  <c r="O1594" i="14"/>
  <c r="AH1594" i="14" s="1"/>
  <c r="AI1594" i="14" s="1"/>
  <c r="AJ1594" i="14" s="1"/>
  <c r="N1594" i="14"/>
  <c r="AC1594" i="14" s="1"/>
  <c r="AD1594" i="14" s="1"/>
  <c r="AE1594" i="14" s="1"/>
  <c r="M1594" i="14"/>
  <c r="X1594" i="14" s="1"/>
  <c r="Y1594" i="14" s="1"/>
  <c r="Z1594" i="14" s="1"/>
  <c r="L1594" i="14"/>
  <c r="S1594" i="14" s="1"/>
  <c r="T1594" i="14" s="1"/>
  <c r="AC1593" i="14"/>
  <c r="AD1593" i="14" s="1"/>
  <c r="AE1593" i="14" s="1"/>
  <c r="X1593" i="14"/>
  <c r="Y1593" i="14" s="1"/>
  <c r="Z1593" i="14" s="1"/>
  <c r="O1593" i="14"/>
  <c r="AH1593" i="14" s="1"/>
  <c r="AI1593" i="14" s="1"/>
  <c r="N1593" i="14"/>
  <c r="M1593" i="14"/>
  <c r="L1593" i="14"/>
  <c r="S1593" i="14" s="1"/>
  <c r="T1593" i="14" s="1"/>
  <c r="U1593" i="14" s="1"/>
  <c r="O1592" i="14"/>
  <c r="AH1592" i="14" s="1"/>
  <c r="AI1592" i="14" s="1"/>
  <c r="N1592" i="14"/>
  <c r="AC1592" i="14" s="1"/>
  <c r="AD1592" i="14" s="1"/>
  <c r="AE1592" i="14" s="1"/>
  <c r="M1592" i="14"/>
  <c r="X1592" i="14" s="1"/>
  <c r="Y1592" i="14" s="1"/>
  <c r="Z1592" i="14" s="1"/>
  <c r="L1592" i="14"/>
  <c r="S1592" i="14" s="1"/>
  <c r="T1592" i="14" s="1"/>
  <c r="U1592" i="14" s="1"/>
  <c r="O1591" i="14"/>
  <c r="AH1591" i="14" s="1"/>
  <c r="AI1591" i="14" s="1"/>
  <c r="N1591" i="14"/>
  <c r="AC1591" i="14" s="1"/>
  <c r="AD1591" i="14" s="1"/>
  <c r="AE1591" i="14" s="1"/>
  <c r="M1591" i="14"/>
  <c r="X1591" i="14" s="1"/>
  <c r="Y1591" i="14" s="1"/>
  <c r="Z1591" i="14" s="1"/>
  <c r="L1591" i="14"/>
  <c r="S1591" i="14" s="1"/>
  <c r="T1591" i="14" s="1"/>
  <c r="U1591" i="14" s="1"/>
  <c r="O1590" i="14"/>
  <c r="AH1590" i="14" s="1"/>
  <c r="AI1590" i="14" s="1"/>
  <c r="AJ1590" i="14" s="1"/>
  <c r="N1590" i="14"/>
  <c r="AC1590" i="14" s="1"/>
  <c r="AD1590" i="14" s="1"/>
  <c r="AE1590" i="14" s="1"/>
  <c r="M1590" i="14"/>
  <c r="X1590" i="14" s="1"/>
  <c r="Y1590" i="14" s="1"/>
  <c r="Z1590" i="14" s="1"/>
  <c r="L1590" i="14"/>
  <c r="S1590" i="14" s="1"/>
  <c r="T1590" i="14" s="1"/>
  <c r="U1590" i="14" s="1"/>
  <c r="X1589" i="14"/>
  <c r="Y1589" i="14" s="1"/>
  <c r="Z1589" i="14" s="1"/>
  <c r="O1589" i="14"/>
  <c r="AH1589" i="14" s="1"/>
  <c r="AI1589" i="14" s="1"/>
  <c r="N1589" i="14"/>
  <c r="AC1589" i="14" s="1"/>
  <c r="AD1589" i="14" s="1"/>
  <c r="AE1589" i="14" s="1"/>
  <c r="M1589" i="14"/>
  <c r="L1589" i="14"/>
  <c r="S1589" i="14" s="1"/>
  <c r="T1589" i="14" s="1"/>
  <c r="U1589" i="14" s="1"/>
  <c r="Y1588" i="14"/>
  <c r="Z1588" i="14" s="1"/>
  <c r="O1588" i="14"/>
  <c r="AH1588" i="14" s="1"/>
  <c r="AI1588" i="14" s="1"/>
  <c r="N1588" i="14"/>
  <c r="AC1588" i="14" s="1"/>
  <c r="AD1588" i="14" s="1"/>
  <c r="AE1588" i="14" s="1"/>
  <c r="M1588" i="14"/>
  <c r="X1588" i="14" s="1"/>
  <c r="L1588" i="14"/>
  <c r="S1588" i="14" s="1"/>
  <c r="T1588" i="14" s="1"/>
  <c r="U1588" i="14" s="1"/>
  <c r="O1587" i="14"/>
  <c r="AH1587" i="14" s="1"/>
  <c r="AI1587" i="14" s="1"/>
  <c r="N1587" i="14"/>
  <c r="AC1587" i="14" s="1"/>
  <c r="AD1587" i="14" s="1"/>
  <c r="AE1587" i="14" s="1"/>
  <c r="M1587" i="14"/>
  <c r="X1587" i="14" s="1"/>
  <c r="Y1587" i="14" s="1"/>
  <c r="Z1587" i="14" s="1"/>
  <c r="L1587" i="14"/>
  <c r="S1587" i="14" s="1"/>
  <c r="T1587" i="14" s="1"/>
  <c r="U1587" i="14" s="1"/>
  <c r="O1586" i="14"/>
  <c r="AH1586" i="14" s="1"/>
  <c r="AI1586" i="14" s="1"/>
  <c r="AJ1586" i="14" s="1"/>
  <c r="N1586" i="14"/>
  <c r="AC1586" i="14" s="1"/>
  <c r="AD1586" i="14" s="1"/>
  <c r="AE1586" i="14" s="1"/>
  <c r="M1586" i="14"/>
  <c r="X1586" i="14" s="1"/>
  <c r="Y1586" i="14" s="1"/>
  <c r="Z1586" i="14" s="1"/>
  <c r="L1586" i="14"/>
  <c r="S1586" i="14" s="1"/>
  <c r="T1586" i="14" s="1"/>
  <c r="U1586" i="14" s="1"/>
  <c r="O1585" i="14"/>
  <c r="AH1585" i="14" s="1"/>
  <c r="AI1585" i="14" s="1"/>
  <c r="N1585" i="14"/>
  <c r="AC1585" i="14" s="1"/>
  <c r="AD1585" i="14" s="1"/>
  <c r="AE1585" i="14" s="1"/>
  <c r="M1585" i="14"/>
  <c r="X1585" i="14" s="1"/>
  <c r="Y1585" i="14" s="1"/>
  <c r="Z1585" i="14" s="1"/>
  <c r="L1585" i="14"/>
  <c r="S1585" i="14" s="1"/>
  <c r="T1585" i="14" s="1"/>
  <c r="U1585" i="14" s="1"/>
  <c r="AH1584" i="14"/>
  <c r="AI1584" i="14" s="1"/>
  <c r="O1584" i="14"/>
  <c r="N1584" i="14"/>
  <c r="AC1584" i="14" s="1"/>
  <c r="AD1584" i="14" s="1"/>
  <c r="AE1584" i="14" s="1"/>
  <c r="M1584" i="14"/>
  <c r="X1584" i="14" s="1"/>
  <c r="Y1584" i="14" s="1"/>
  <c r="Z1584" i="14" s="1"/>
  <c r="L1584" i="14"/>
  <c r="S1584" i="14" s="1"/>
  <c r="T1584" i="14" s="1"/>
  <c r="U1584" i="14" s="1"/>
  <c r="O1583" i="14"/>
  <c r="AH1583" i="14" s="1"/>
  <c r="AI1583" i="14" s="1"/>
  <c r="N1583" i="14"/>
  <c r="AC1583" i="14" s="1"/>
  <c r="AD1583" i="14" s="1"/>
  <c r="AE1583" i="14" s="1"/>
  <c r="M1583" i="14"/>
  <c r="X1583" i="14" s="1"/>
  <c r="Y1583" i="14" s="1"/>
  <c r="Z1583" i="14" s="1"/>
  <c r="L1583" i="14"/>
  <c r="S1583" i="14" s="1"/>
  <c r="T1583" i="14" s="1"/>
  <c r="U1583" i="14" s="1"/>
  <c r="O1582" i="14"/>
  <c r="AH1582" i="14" s="1"/>
  <c r="AI1582" i="14" s="1"/>
  <c r="AJ1582" i="14" s="1"/>
  <c r="N1582" i="14"/>
  <c r="AC1582" i="14" s="1"/>
  <c r="AD1582" i="14" s="1"/>
  <c r="AE1582" i="14" s="1"/>
  <c r="M1582" i="14"/>
  <c r="X1582" i="14" s="1"/>
  <c r="Y1582" i="14" s="1"/>
  <c r="Z1582" i="14" s="1"/>
  <c r="L1582" i="14"/>
  <c r="S1582" i="14" s="1"/>
  <c r="T1582" i="14" s="1"/>
  <c r="U1582" i="14" s="1"/>
  <c r="O1581" i="14"/>
  <c r="AH1581" i="14" s="1"/>
  <c r="AI1581" i="14" s="1"/>
  <c r="N1581" i="14"/>
  <c r="AC1581" i="14" s="1"/>
  <c r="AD1581" i="14" s="1"/>
  <c r="AE1581" i="14" s="1"/>
  <c r="M1581" i="14"/>
  <c r="X1581" i="14" s="1"/>
  <c r="Y1581" i="14" s="1"/>
  <c r="Z1581" i="14" s="1"/>
  <c r="L1581" i="14"/>
  <c r="S1581" i="14" s="1"/>
  <c r="T1581" i="14" s="1"/>
  <c r="U1581" i="14" s="1"/>
  <c r="O1580" i="14"/>
  <c r="AH1580" i="14" s="1"/>
  <c r="AI1580" i="14" s="1"/>
  <c r="N1580" i="14"/>
  <c r="AC1580" i="14" s="1"/>
  <c r="AD1580" i="14" s="1"/>
  <c r="AE1580" i="14" s="1"/>
  <c r="M1580" i="14"/>
  <c r="X1580" i="14" s="1"/>
  <c r="Y1580" i="14" s="1"/>
  <c r="Z1580" i="14" s="1"/>
  <c r="L1580" i="14"/>
  <c r="S1580" i="14" s="1"/>
  <c r="T1580" i="14" s="1"/>
  <c r="U1580" i="14" s="1"/>
  <c r="X1579" i="14"/>
  <c r="Y1579" i="14" s="1"/>
  <c r="Z1579" i="14" s="1"/>
  <c r="O1579" i="14"/>
  <c r="AH1579" i="14" s="1"/>
  <c r="AI1579" i="14" s="1"/>
  <c r="N1579" i="14"/>
  <c r="AC1579" i="14" s="1"/>
  <c r="AD1579" i="14" s="1"/>
  <c r="AE1579" i="14" s="1"/>
  <c r="M1579" i="14"/>
  <c r="L1579" i="14"/>
  <c r="S1579" i="14" s="1"/>
  <c r="T1579" i="14" s="1"/>
  <c r="U1579" i="14" s="1"/>
  <c r="AH1578" i="14"/>
  <c r="AI1578" i="14" s="1"/>
  <c r="AJ1578" i="14" s="1"/>
  <c r="O1578" i="14"/>
  <c r="N1578" i="14"/>
  <c r="AC1578" i="14" s="1"/>
  <c r="AD1578" i="14" s="1"/>
  <c r="AE1578" i="14" s="1"/>
  <c r="M1578" i="14"/>
  <c r="X1578" i="14" s="1"/>
  <c r="Y1578" i="14" s="1"/>
  <c r="Z1578" i="14" s="1"/>
  <c r="L1578" i="14"/>
  <c r="S1578" i="14" s="1"/>
  <c r="T1578" i="14" s="1"/>
  <c r="O1577" i="14"/>
  <c r="AH1577" i="14" s="1"/>
  <c r="AI1577" i="14" s="1"/>
  <c r="N1577" i="14"/>
  <c r="AC1577" i="14" s="1"/>
  <c r="AD1577" i="14" s="1"/>
  <c r="AE1577" i="14" s="1"/>
  <c r="M1577" i="14"/>
  <c r="X1577" i="14" s="1"/>
  <c r="Y1577" i="14" s="1"/>
  <c r="Z1577" i="14" s="1"/>
  <c r="L1577" i="14"/>
  <c r="S1577" i="14" s="1"/>
  <c r="T1577" i="14" s="1"/>
  <c r="U1577" i="14" s="1"/>
  <c r="O1576" i="14"/>
  <c r="AH1576" i="14" s="1"/>
  <c r="AI1576" i="14" s="1"/>
  <c r="N1576" i="14"/>
  <c r="AC1576" i="14" s="1"/>
  <c r="AD1576" i="14" s="1"/>
  <c r="AE1576" i="14" s="1"/>
  <c r="M1576" i="14"/>
  <c r="X1576" i="14" s="1"/>
  <c r="Y1576" i="14" s="1"/>
  <c r="Z1576" i="14" s="1"/>
  <c r="L1576" i="14"/>
  <c r="S1576" i="14" s="1"/>
  <c r="T1576" i="14" s="1"/>
  <c r="U1576" i="14" s="1"/>
  <c r="O1575" i="14"/>
  <c r="AH1575" i="14" s="1"/>
  <c r="AI1575" i="14" s="1"/>
  <c r="N1575" i="14"/>
  <c r="AC1575" i="14" s="1"/>
  <c r="AD1575" i="14" s="1"/>
  <c r="AE1575" i="14" s="1"/>
  <c r="M1575" i="14"/>
  <c r="X1575" i="14" s="1"/>
  <c r="Y1575" i="14" s="1"/>
  <c r="Z1575" i="14" s="1"/>
  <c r="L1575" i="14"/>
  <c r="S1575" i="14" s="1"/>
  <c r="T1575" i="14" s="1"/>
  <c r="U1575" i="14" s="1"/>
  <c r="O1574" i="14"/>
  <c r="AH1574" i="14" s="1"/>
  <c r="AI1574" i="14" s="1"/>
  <c r="AJ1574" i="14" s="1"/>
  <c r="N1574" i="14"/>
  <c r="AC1574" i="14" s="1"/>
  <c r="AD1574" i="14" s="1"/>
  <c r="AE1574" i="14" s="1"/>
  <c r="M1574" i="14"/>
  <c r="X1574" i="14" s="1"/>
  <c r="Y1574" i="14" s="1"/>
  <c r="Z1574" i="14" s="1"/>
  <c r="L1574" i="14"/>
  <c r="S1574" i="14" s="1"/>
  <c r="T1574" i="14" s="1"/>
  <c r="U1574" i="14" s="1"/>
  <c r="X1573" i="14"/>
  <c r="Y1573" i="14" s="1"/>
  <c r="Z1573" i="14" s="1"/>
  <c r="O1573" i="14"/>
  <c r="AH1573" i="14" s="1"/>
  <c r="AI1573" i="14" s="1"/>
  <c r="N1573" i="14"/>
  <c r="AC1573" i="14" s="1"/>
  <c r="AD1573" i="14" s="1"/>
  <c r="AE1573" i="14" s="1"/>
  <c r="M1573" i="14"/>
  <c r="L1573" i="14"/>
  <c r="S1573" i="14" s="1"/>
  <c r="T1573" i="14" s="1"/>
  <c r="U1573" i="14" s="1"/>
  <c r="O1572" i="14"/>
  <c r="AH1572" i="14" s="1"/>
  <c r="AI1572" i="14" s="1"/>
  <c r="N1572" i="14"/>
  <c r="AC1572" i="14" s="1"/>
  <c r="AD1572" i="14" s="1"/>
  <c r="AE1572" i="14" s="1"/>
  <c r="M1572" i="14"/>
  <c r="X1572" i="14" s="1"/>
  <c r="Y1572" i="14" s="1"/>
  <c r="Z1572" i="14" s="1"/>
  <c r="L1572" i="14"/>
  <c r="S1572" i="14" s="1"/>
  <c r="T1572" i="14" s="1"/>
  <c r="U1572" i="14" s="1"/>
  <c r="X1571" i="14"/>
  <c r="Y1571" i="14" s="1"/>
  <c r="Z1571" i="14" s="1"/>
  <c r="O1571" i="14"/>
  <c r="AH1571" i="14" s="1"/>
  <c r="AI1571" i="14" s="1"/>
  <c r="N1571" i="14"/>
  <c r="AC1571" i="14" s="1"/>
  <c r="AD1571" i="14" s="1"/>
  <c r="AE1571" i="14" s="1"/>
  <c r="M1571" i="14"/>
  <c r="L1571" i="14"/>
  <c r="S1571" i="14" s="1"/>
  <c r="T1571" i="14" s="1"/>
  <c r="U1571" i="14" s="1"/>
  <c r="O1570" i="14"/>
  <c r="AH1570" i="14" s="1"/>
  <c r="AI1570" i="14" s="1"/>
  <c r="AJ1570" i="14" s="1"/>
  <c r="N1570" i="14"/>
  <c r="AC1570" i="14" s="1"/>
  <c r="AD1570" i="14" s="1"/>
  <c r="AE1570" i="14" s="1"/>
  <c r="M1570" i="14"/>
  <c r="X1570" i="14" s="1"/>
  <c r="Y1570" i="14" s="1"/>
  <c r="Z1570" i="14" s="1"/>
  <c r="L1570" i="14"/>
  <c r="S1570" i="14" s="1"/>
  <c r="T1570" i="14" s="1"/>
  <c r="U1570" i="14" s="1"/>
  <c r="O1569" i="14"/>
  <c r="AH1569" i="14" s="1"/>
  <c r="AI1569" i="14" s="1"/>
  <c r="N1569" i="14"/>
  <c r="AC1569" i="14" s="1"/>
  <c r="AD1569" i="14" s="1"/>
  <c r="AE1569" i="14" s="1"/>
  <c r="M1569" i="14"/>
  <c r="X1569" i="14" s="1"/>
  <c r="Y1569" i="14" s="1"/>
  <c r="Z1569" i="14" s="1"/>
  <c r="L1569" i="14"/>
  <c r="S1569" i="14" s="1"/>
  <c r="T1569" i="14" s="1"/>
  <c r="U1569" i="14" s="1"/>
  <c r="O1568" i="14"/>
  <c r="AH1568" i="14" s="1"/>
  <c r="AI1568" i="14" s="1"/>
  <c r="N1568" i="14"/>
  <c r="AC1568" i="14" s="1"/>
  <c r="AD1568" i="14" s="1"/>
  <c r="AE1568" i="14" s="1"/>
  <c r="M1568" i="14"/>
  <c r="X1568" i="14" s="1"/>
  <c r="Y1568" i="14" s="1"/>
  <c r="Z1568" i="14" s="1"/>
  <c r="L1568" i="14"/>
  <c r="S1568" i="14" s="1"/>
  <c r="T1568" i="14" s="1"/>
  <c r="U1568" i="14" s="1"/>
  <c r="AI1567" i="14"/>
  <c r="O1567" i="14"/>
  <c r="AH1567" i="14" s="1"/>
  <c r="N1567" i="14"/>
  <c r="AC1567" i="14" s="1"/>
  <c r="AD1567" i="14" s="1"/>
  <c r="AE1567" i="14" s="1"/>
  <c r="M1567" i="14"/>
  <c r="X1567" i="14" s="1"/>
  <c r="Y1567" i="14" s="1"/>
  <c r="Z1567" i="14" s="1"/>
  <c r="L1567" i="14"/>
  <c r="S1567" i="14" s="1"/>
  <c r="T1567" i="14" s="1"/>
  <c r="U1567" i="14" s="1"/>
  <c r="AH1566" i="14"/>
  <c r="AI1566" i="14" s="1"/>
  <c r="AJ1566" i="14" s="1"/>
  <c r="O1566" i="14"/>
  <c r="N1566" i="14"/>
  <c r="AC1566" i="14" s="1"/>
  <c r="AD1566" i="14" s="1"/>
  <c r="AE1566" i="14" s="1"/>
  <c r="M1566" i="14"/>
  <c r="X1566" i="14" s="1"/>
  <c r="Y1566" i="14" s="1"/>
  <c r="Z1566" i="14" s="1"/>
  <c r="L1566" i="14"/>
  <c r="S1566" i="14" s="1"/>
  <c r="T1566" i="14" s="1"/>
  <c r="U1566" i="14" s="1"/>
  <c r="O1565" i="14"/>
  <c r="AH1565" i="14" s="1"/>
  <c r="AI1565" i="14" s="1"/>
  <c r="N1565" i="14"/>
  <c r="AC1565" i="14" s="1"/>
  <c r="AD1565" i="14" s="1"/>
  <c r="AE1565" i="14" s="1"/>
  <c r="M1565" i="14"/>
  <c r="X1565" i="14" s="1"/>
  <c r="Y1565" i="14" s="1"/>
  <c r="Z1565" i="14" s="1"/>
  <c r="L1565" i="14"/>
  <c r="S1565" i="14" s="1"/>
  <c r="T1565" i="14" s="1"/>
  <c r="U1565" i="14" s="1"/>
  <c r="O1564" i="14"/>
  <c r="AH1564" i="14" s="1"/>
  <c r="AI1564" i="14" s="1"/>
  <c r="N1564" i="14"/>
  <c r="AC1564" i="14" s="1"/>
  <c r="AD1564" i="14" s="1"/>
  <c r="AE1564" i="14" s="1"/>
  <c r="M1564" i="14"/>
  <c r="X1564" i="14" s="1"/>
  <c r="Y1564" i="14" s="1"/>
  <c r="Z1564" i="14" s="1"/>
  <c r="L1564" i="14"/>
  <c r="S1564" i="14" s="1"/>
  <c r="T1564" i="14" s="1"/>
  <c r="U1564" i="14" s="1"/>
  <c r="AJ1563" i="14"/>
  <c r="AD1563" i="14"/>
  <c r="AE1563" i="14" s="1"/>
  <c r="O1563" i="14"/>
  <c r="AH1563" i="14" s="1"/>
  <c r="AI1563" i="14" s="1"/>
  <c r="N1563" i="14"/>
  <c r="AC1563" i="14" s="1"/>
  <c r="M1563" i="14"/>
  <c r="X1563" i="14" s="1"/>
  <c r="Y1563" i="14" s="1"/>
  <c r="Z1563" i="14" s="1"/>
  <c r="L1563" i="14"/>
  <c r="S1563" i="14" s="1"/>
  <c r="T1563" i="14" s="1"/>
  <c r="U1563" i="14" s="1"/>
  <c r="O1562" i="14"/>
  <c r="AH1562" i="14" s="1"/>
  <c r="AI1562" i="14" s="1"/>
  <c r="N1562" i="14"/>
  <c r="AC1562" i="14" s="1"/>
  <c r="AD1562" i="14" s="1"/>
  <c r="AE1562" i="14" s="1"/>
  <c r="M1562" i="14"/>
  <c r="X1562" i="14" s="1"/>
  <c r="Y1562" i="14" s="1"/>
  <c r="Z1562" i="14" s="1"/>
  <c r="L1562" i="14"/>
  <c r="S1562" i="14" s="1"/>
  <c r="T1562" i="14" s="1"/>
  <c r="U1562" i="14" s="1"/>
  <c r="O1561" i="14"/>
  <c r="AH1561" i="14" s="1"/>
  <c r="AI1561" i="14" s="1"/>
  <c r="N1561" i="14"/>
  <c r="AC1561" i="14" s="1"/>
  <c r="AD1561" i="14" s="1"/>
  <c r="AE1561" i="14" s="1"/>
  <c r="M1561" i="14"/>
  <c r="X1561" i="14" s="1"/>
  <c r="Y1561" i="14" s="1"/>
  <c r="Z1561" i="14" s="1"/>
  <c r="L1561" i="14"/>
  <c r="S1561" i="14" s="1"/>
  <c r="T1561" i="14" s="1"/>
  <c r="U1561" i="14" s="1"/>
  <c r="X1560" i="14"/>
  <c r="Y1560" i="14" s="1"/>
  <c r="Z1560" i="14" s="1"/>
  <c r="O1560" i="14"/>
  <c r="AH1560" i="14" s="1"/>
  <c r="AI1560" i="14" s="1"/>
  <c r="N1560" i="14"/>
  <c r="AC1560" i="14" s="1"/>
  <c r="AD1560" i="14" s="1"/>
  <c r="AE1560" i="14" s="1"/>
  <c r="M1560" i="14"/>
  <c r="L1560" i="14"/>
  <c r="S1560" i="14" s="1"/>
  <c r="T1560" i="14" s="1"/>
  <c r="U1560" i="14" s="1"/>
  <c r="AH1559" i="14"/>
  <c r="AI1559" i="14" s="1"/>
  <c r="O1559" i="14"/>
  <c r="N1559" i="14"/>
  <c r="AC1559" i="14" s="1"/>
  <c r="AD1559" i="14" s="1"/>
  <c r="AE1559" i="14" s="1"/>
  <c r="M1559" i="14"/>
  <c r="X1559" i="14" s="1"/>
  <c r="Y1559" i="14" s="1"/>
  <c r="Z1559" i="14" s="1"/>
  <c r="L1559" i="14"/>
  <c r="S1559" i="14" s="1"/>
  <c r="T1559" i="14" s="1"/>
  <c r="U1559" i="14" s="1"/>
  <c r="X1558" i="14"/>
  <c r="Y1558" i="14" s="1"/>
  <c r="Z1558" i="14" s="1"/>
  <c r="O1558" i="14"/>
  <c r="AH1558" i="14" s="1"/>
  <c r="AI1558" i="14" s="1"/>
  <c r="AJ1558" i="14" s="1"/>
  <c r="N1558" i="14"/>
  <c r="AC1558" i="14" s="1"/>
  <c r="AD1558" i="14" s="1"/>
  <c r="AE1558" i="14" s="1"/>
  <c r="M1558" i="14"/>
  <c r="L1558" i="14"/>
  <c r="S1558" i="14" s="1"/>
  <c r="T1558" i="14" s="1"/>
  <c r="U1558" i="14" s="1"/>
  <c r="AH1557" i="14"/>
  <c r="AI1557" i="14" s="1"/>
  <c r="AJ1557" i="14" s="1"/>
  <c r="O1557" i="14"/>
  <c r="N1557" i="14"/>
  <c r="AC1557" i="14" s="1"/>
  <c r="AD1557" i="14" s="1"/>
  <c r="AE1557" i="14" s="1"/>
  <c r="M1557" i="14"/>
  <c r="X1557" i="14" s="1"/>
  <c r="Y1557" i="14" s="1"/>
  <c r="Z1557" i="14" s="1"/>
  <c r="L1557" i="14"/>
  <c r="S1557" i="14" s="1"/>
  <c r="T1557" i="14" s="1"/>
  <c r="U1557" i="14" s="1"/>
  <c r="O1556" i="14"/>
  <c r="AH1556" i="14" s="1"/>
  <c r="AI1556" i="14" s="1"/>
  <c r="AJ1556" i="14" s="1"/>
  <c r="N1556" i="14"/>
  <c r="AC1556" i="14" s="1"/>
  <c r="AD1556" i="14" s="1"/>
  <c r="AE1556" i="14" s="1"/>
  <c r="M1556" i="14"/>
  <c r="X1556" i="14" s="1"/>
  <c r="Y1556" i="14" s="1"/>
  <c r="Z1556" i="14" s="1"/>
  <c r="L1556" i="14"/>
  <c r="S1556" i="14" s="1"/>
  <c r="T1556" i="14" s="1"/>
  <c r="AH1555" i="14"/>
  <c r="AI1555" i="14" s="1"/>
  <c r="AJ1555" i="14" s="1"/>
  <c r="AC1555" i="14"/>
  <c r="AD1555" i="14" s="1"/>
  <c r="O1555" i="14"/>
  <c r="N1555" i="14"/>
  <c r="M1555" i="14"/>
  <c r="X1555" i="14" s="1"/>
  <c r="Y1555" i="14" s="1"/>
  <c r="Z1555" i="14" s="1"/>
  <c r="L1555" i="14"/>
  <c r="S1555" i="14" s="1"/>
  <c r="T1555" i="14" s="1"/>
  <c r="U1555" i="14" s="1"/>
  <c r="O1554" i="14"/>
  <c r="AH1554" i="14" s="1"/>
  <c r="AI1554" i="14" s="1"/>
  <c r="AJ1554" i="14" s="1"/>
  <c r="N1554" i="14"/>
  <c r="AC1554" i="14" s="1"/>
  <c r="AD1554" i="14" s="1"/>
  <c r="AE1554" i="14" s="1"/>
  <c r="M1554" i="14"/>
  <c r="X1554" i="14" s="1"/>
  <c r="Y1554" i="14" s="1"/>
  <c r="Z1554" i="14" s="1"/>
  <c r="L1554" i="14"/>
  <c r="S1554" i="14" s="1"/>
  <c r="T1554" i="14" s="1"/>
  <c r="U1554" i="14" s="1"/>
  <c r="O1553" i="14"/>
  <c r="AH1553" i="14" s="1"/>
  <c r="AI1553" i="14" s="1"/>
  <c r="AJ1553" i="14" s="1"/>
  <c r="N1553" i="14"/>
  <c r="AC1553" i="14" s="1"/>
  <c r="AD1553" i="14" s="1"/>
  <c r="AE1553" i="14" s="1"/>
  <c r="M1553" i="14"/>
  <c r="X1553" i="14" s="1"/>
  <c r="Y1553" i="14" s="1"/>
  <c r="Z1553" i="14" s="1"/>
  <c r="L1553" i="14"/>
  <c r="S1553" i="14" s="1"/>
  <c r="T1553" i="14" s="1"/>
  <c r="U1553" i="14" s="1"/>
  <c r="X1552" i="14"/>
  <c r="Y1552" i="14" s="1"/>
  <c r="Z1552" i="14" s="1"/>
  <c r="O1552" i="14"/>
  <c r="AH1552" i="14" s="1"/>
  <c r="AI1552" i="14" s="1"/>
  <c r="N1552" i="14"/>
  <c r="AC1552" i="14" s="1"/>
  <c r="AD1552" i="14" s="1"/>
  <c r="AE1552" i="14" s="1"/>
  <c r="M1552" i="14"/>
  <c r="L1552" i="14"/>
  <c r="S1552" i="14" s="1"/>
  <c r="T1552" i="14" s="1"/>
  <c r="U1552" i="14" s="1"/>
  <c r="O1551" i="14"/>
  <c r="AH1551" i="14" s="1"/>
  <c r="AI1551" i="14" s="1"/>
  <c r="N1551" i="14"/>
  <c r="AC1551" i="14" s="1"/>
  <c r="AD1551" i="14" s="1"/>
  <c r="AE1551" i="14" s="1"/>
  <c r="M1551" i="14"/>
  <c r="X1551" i="14" s="1"/>
  <c r="Y1551" i="14" s="1"/>
  <c r="Z1551" i="14" s="1"/>
  <c r="L1551" i="14"/>
  <c r="S1551" i="14" s="1"/>
  <c r="T1551" i="14" s="1"/>
  <c r="U1551" i="14" s="1"/>
  <c r="Y1550" i="14"/>
  <c r="Z1550" i="14" s="1"/>
  <c r="O1550" i="14"/>
  <c r="AH1550" i="14" s="1"/>
  <c r="AI1550" i="14" s="1"/>
  <c r="N1550" i="14"/>
  <c r="AC1550" i="14" s="1"/>
  <c r="AD1550" i="14" s="1"/>
  <c r="AE1550" i="14" s="1"/>
  <c r="M1550" i="14"/>
  <c r="X1550" i="14" s="1"/>
  <c r="L1550" i="14"/>
  <c r="S1550" i="14" s="1"/>
  <c r="T1550" i="14" s="1"/>
  <c r="U1550" i="14" s="1"/>
  <c r="O1549" i="14"/>
  <c r="AH1549" i="14" s="1"/>
  <c r="AI1549" i="14" s="1"/>
  <c r="AJ1549" i="14" s="1"/>
  <c r="N1549" i="14"/>
  <c r="AC1549" i="14" s="1"/>
  <c r="AD1549" i="14" s="1"/>
  <c r="AE1549" i="14" s="1"/>
  <c r="M1549" i="14"/>
  <c r="X1549" i="14" s="1"/>
  <c r="Y1549" i="14" s="1"/>
  <c r="Z1549" i="14" s="1"/>
  <c r="L1549" i="14"/>
  <c r="S1549" i="14" s="1"/>
  <c r="T1549" i="14" s="1"/>
  <c r="U1549" i="14" s="1"/>
  <c r="Y1548" i="14"/>
  <c r="Z1548" i="14" s="1"/>
  <c r="O1548" i="14"/>
  <c r="AH1548" i="14" s="1"/>
  <c r="AI1548" i="14" s="1"/>
  <c r="N1548" i="14"/>
  <c r="AC1548" i="14" s="1"/>
  <c r="AD1548" i="14" s="1"/>
  <c r="AE1548" i="14" s="1"/>
  <c r="M1548" i="14"/>
  <c r="X1548" i="14" s="1"/>
  <c r="L1548" i="14"/>
  <c r="S1548" i="14" s="1"/>
  <c r="T1548" i="14" s="1"/>
  <c r="U1548" i="14" s="1"/>
  <c r="AH1547" i="14"/>
  <c r="AI1547" i="14" s="1"/>
  <c r="AJ1547" i="14" s="1"/>
  <c r="O1547" i="14"/>
  <c r="N1547" i="14"/>
  <c r="AC1547" i="14" s="1"/>
  <c r="AD1547" i="14" s="1"/>
  <c r="AE1547" i="14" s="1"/>
  <c r="M1547" i="14"/>
  <c r="X1547" i="14" s="1"/>
  <c r="Y1547" i="14" s="1"/>
  <c r="Z1547" i="14" s="1"/>
  <c r="L1547" i="14"/>
  <c r="S1547" i="14" s="1"/>
  <c r="T1547" i="14" s="1"/>
  <c r="U1547" i="14" s="1"/>
  <c r="AI1546" i="14"/>
  <c r="AJ1546" i="14" s="1"/>
  <c r="O1546" i="14"/>
  <c r="AH1546" i="14" s="1"/>
  <c r="N1546" i="14"/>
  <c r="AC1546" i="14" s="1"/>
  <c r="AD1546" i="14" s="1"/>
  <c r="AE1546" i="14" s="1"/>
  <c r="M1546" i="14"/>
  <c r="X1546" i="14" s="1"/>
  <c r="Y1546" i="14" s="1"/>
  <c r="Z1546" i="14" s="1"/>
  <c r="L1546" i="14"/>
  <c r="S1546" i="14" s="1"/>
  <c r="T1546" i="14" s="1"/>
  <c r="U1546" i="14" s="1"/>
  <c r="O1545" i="14"/>
  <c r="AH1545" i="14" s="1"/>
  <c r="AI1545" i="14" s="1"/>
  <c r="AJ1545" i="14" s="1"/>
  <c r="N1545" i="14"/>
  <c r="AC1545" i="14" s="1"/>
  <c r="AD1545" i="14" s="1"/>
  <c r="AE1545" i="14" s="1"/>
  <c r="M1545" i="14"/>
  <c r="X1545" i="14" s="1"/>
  <c r="Y1545" i="14" s="1"/>
  <c r="Z1545" i="14" s="1"/>
  <c r="L1545" i="14"/>
  <c r="S1545" i="14" s="1"/>
  <c r="T1545" i="14" s="1"/>
  <c r="U1545" i="14" s="1"/>
  <c r="AI1544" i="14"/>
  <c r="O1544" i="14"/>
  <c r="AH1544" i="14" s="1"/>
  <c r="N1544" i="14"/>
  <c r="AC1544" i="14" s="1"/>
  <c r="AD1544" i="14" s="1"/>
  <c r="AE1544" i="14" s="1"/>
  <c r="M1544" i="14"/>
  <c r="X1544" i="14" s="1"/>
  <c r="Y1544" i="14" s="1"/>
  <c r="Z1544" i="14" s="1"/>
  <c r="L1544" i="14"/>
  <c r="S1544" i="14" s="1"/>
  <c r="T1544" i="14" s="1"/>
  <c r="U1544" i="14" s="1"/>
  <c r="O1543" i="14"/>
  <c r="AH1543" i="14" s="1"/>
  <c r="AI1543" i="14" s="1"/>
  <c r="N1543" i="14"/>
  <c r="AC1543" i="14" s="1"/>
  <c r="AD1543" i="14" s="1"/>
  <c r="AE1543" i="14" s="1"/>
  <c r="M1543" i="14"/>
  <c r="X1543" i="14" s="1"/>
  <c r="Y1543" i="14" s="1"/>
  <c r="Z1543" i="14" s="1"/>
  <c r="L1543" i="14"/>
  <c r="S1543" i="14" s="1"/>
  <c r="T1543" i="14" s="1"/>
  <c r="U1543" i="14" s="1"/>
  <c r="X1542" i="14"/>
  <c r="Y1542" i="14" s="1"/>
  <c r="Z1542" i="14" s="1"/>
  <c r="O1542" i="14"/>
  <c r="AH1542" i="14" s="1"/>
  <c r="AI1542" i="14" s="1"/>
  <c r="AJ1542" i="14" s="1"/>
  <c r="N1542" i="14"/>
  <c r="AC1542" i="14" s="1"/>
  <c r="AD1542" i="14" s="1"/>
  <c r="AE1542" i="14" s="1"/>
  <c r="M1542" i="14"/>
  <c r="L1542" i="14"/>
  <c r="S1542" i="14" s="1"/>
  <c r="T1542" i="14" s="1"/>
  <c r="U1542" i="14" s="1"/>
  <c r="AH1541" i="14"/>
  <c r="AI1541" i="14" s="1"/>
  <c r="AJ1541" i="14" s="1"/>
  <c r="O1541" i="14"/>
  <c r="N1541" i="14"/>
  <c r="AC1541" i="14" s="1"/>
  <c r="AD1541" i="14" s="1"/>
  <c r="AE1541" i="14" s="1"/>
  <c r="M1541" i="14"/>
  <c r="X1541" i="14" s="1"/>
  <c r="Y1541" i="14" s="1"/>
  <c r="Z1541" i="14" s="1"/>
  <c r="L1541" i="14"/>
  <c r="S1541" i="14" s="1"/>
  <c r="T1541" i="14" s="1"/>
  <c r="U1541" i="14" s="1"/>
  <c r="X1540" i="14"/>
  <c r="Y1540" i="14" s="1"/>
  <c r="Z1540" i="14" s="1"/>
  <c r="O1540" i="14"/>
  <c r="AH1540" i="14" s="1"/>
  <c r="AI1540" i="14" s="1"/>
  <c r="AJ1540" i="14" s="1"/>
  <c r="N1540" i="14"/>
  <c r="AC1540" i="14" s="1"/>
  <c r="AD1540" i="14" s="1"/>
  <c r="AE1540" i="14" s="1"/>
  <c r="M1540" i="14"/>
  <c r="L1540" i="14"/>
  <c r="S1540" i="14" s="1"/>
  <c r="T1540" i="14" s="1"/>
  <c r="AH1539" i="14"/>
  <c r="AI1539" i="14" s="1"/>
  <c r="AJ1539" i="14" s="1"/>
  <c r="O1539" i="14"/>
  <c r="N1539" i="14"/>
  <c r="AC1539" i="14" s="1"/>
  <c r="AD1539" i="14" s="1"/>
  <c r="M1539" i="14"/>
  <c r="X1539" i="14" s="1"/>
  <c r="Y1539" i="14" s="1"/>
  <c r="Z1539" i="14" s="1"/>
  <c r="L1539" i="14"/>
  <c r="S1539" i="14" s="1"/>
  <c r="T1539" i="14" s="1"/>
  <c r="U1539" i="14" s="1"/>
  <c r="Y1538" i="14"/>
  <c r="Z1538" i="14" s="1"/>
  <c r="O1538" i="14"/>
  <c r="AH1538" i="14" s="1"/>
  <c r="AI1538" i="14" s="1"/>
  <c r="AJ1538" i="14" s="1"/>
  <c r="N1538" i="14"/>
  <c r="AC1538" i="14" s="1"/>
  <c r="AD1538" i="14" s="1"/>
  <c r="AE1538" i="14" s="1"/>
  <c r="M1538" i="14"/>
  <c r="X1538" i="14" s="1"/>
  <c r="L1538" i="14"/>
  <c r="S1538" i="14" s="1"/>
  <c r="T1538" i="14" s="1"/>
  <c r="U1538" i="14" s="1"/>
  <c r="O1537" i="14"/>
  <c r="AH1537" i="14" s="1"/>
  <c r="AI1537" i="14" s="1"/>
  <c r="AJ1537" i="14" s="1"/>
  <c r="N1537" i="14"/>
  <c r="AC1537" i="14" s="1"/>
  <c r="AD1537" i="14" s="1"/>
  <c r="AE1537" i="14" s="1"/>
  <c r="M1537" i="14"/>
  <c r="X1537" i="14" s="1"/>
  <c r="Y1537" i="14" s="1"/>
  <c r="Z1537" i="14" s="1"/>
  <c r="L1537" i="14"/>
  <c r="S1537" i="14" s="1"/>
  <c r="T1537" i="14" s="1"/>
  <c r="U1537" i="14" s="1"/>
  <c r="X1536" i="14"/>
  <c r="Y1536" i="14" s="1"/>
  <c r="Z1536" i="14" s="1"/>
  <c r="O1536" i="14"/>
  <c r="AH1536" i="14" s="1"/>
  <c r="AI1536" i="14" s="1"/>
  <c r="N1536" i="14"/>
  <c r="AC1536" i="14" s="1"/>
  <c r="AD1536" i="14" s="1"/>
  <c r="AE1536" i="14" s="1"/>
  <c r="M1536" i="14"/>
  <c r="L1536" i="14"/>
  <c r="S1536" i="14" s="1"/>
  <c r="T1536" i="14" s="1"/>
  <c r="U1536" i="14" s="1"/>
  <c r="O1535" i="14"/>
  <c r="AH1535" i="14" s="1"/>
  <c r="AI1535" i="14" s="1"/>
  <c r="N1535" i="14"/>
  <c r="AC1535" i="14" s="1"/>
  <c r="AD1535" i="14" s="1"/>
  <c r="AE1535" i="14" s="1"/>
  <c r="M1535" i="14"/>
  <c r="X1535" i="14" s="1"/>
  <c r="Y1535" i="14" s="1"/>
  <c r="Z1535" i="14" s="1"/>
  <c r="L1535" i="14"/>
  <c r="S1535" i="14" s="1"/>
  <c r="T1535" i="14" s="1"/>
  <c r="U1535" i="14" s="1"/>
  <c r="O1534" i="14"/>
  <c r="AH1534" i="14" s="1"/>
  <c r="AI1534" i="14" s="1"/>
  <c r="N1534" i="14"/>
  <c r="AC1534" i="14" s="1"/>
  <c r="AD1534" i="14" s="1"/>
  <c r="AE1534" i="14" s="1"/>
  <c r="M1534" i="14"/>
  <c r="X1534" i="14" s="1"/>
  <c r="Y1534" i="14" s="1"/>
  <c r="Z1534" i="14" s="1"/>
  <c r="L1534" i="14"/>
  <c r="S1534" i="14" s="1"/>
  <c r="T1534" i="14" s="1"/>
  <c r="U1534" i="14" s="1"/>
  <c r="O1533" i="14"/>
  <c r="AH1533" i="14" s="1"/>
  <c r="AI1533" i="14" s="1"/>
  <c r="N1533" i="14"/>
  <c r="AC1533" i="14" s="1"/>
  <c r="AD1533" i="14" s="1"/>
  <c r="AE1533" i="14" s="1"/>
  <c r="M1533" i="14"/>
  <c r="X1533" i="14" s="1"/>
  <c r="Y1533" i="14" s="1"/>
  <c r="Z1533" i="14" s="1"/>
  <c r="L1533" i="14"/>
  <c r="S1533" i="14" s="1"/>
  <c r="T1533" i="14" s="1"/>
  <c r="U1533" i="14" s="1"/>
  <c r="Y1532" i="14"/>
  <c r="O1532" i="14"/>
  <c r="AH1532" i="14" s="1"/>
  <c r="AI1532" i="14" s="1"/>
  <c r="AJ1532" i="14" s="1"/>
  <c r="N1532" i="14"/>
  <c r="AC1532" i="14" s="1"/>
  <c r="AD1532" i="14" s="1"/>
  <c r="AE1532" i="14" s="1"/>
  <c r="M1532" i="14"/>
  <c r="X1532" i="14" s="1"/>
  <c r="L1532" i="14"/>
  <c r="S1532" i="14" s="1"/>
  <c r="T1532" i="14" s="1"/>
  <c r="U1532" i="14" s="1"/>
  <c r="AC1531" i="14"/>
  <c r="AD1531" i="14" s="1"/>
  <c r="AE1531" i="14" s="1"/>
  <c r="O1531" i="14"/>
  <c r="AH1531" i="14" s="1"/>
  <c r="AI1531" i="14" s="1"/>
  <c r="AJ1531" i="14" s="1"/>
  <c r="N1531" i="14"/>
  <c r="M1531" i="14"/>
  <c r="X1531" i="14" s="1"/>
  <c r="Y1531" i="14" s="1"/>
  <c r="Z1531" i="14" s="1"/>
  <c r="L1531" i="14"/>
  <c r="S1531" i="14" s="1"/>
  <c r="T1531" i="14" s="1"/>
  <c r="U1531" i="14" s="1"/>
  <c r="AI1530" i="14"/>
  <c r="AJ1530" i="14" s="1"/>
  <c r="O1530" i="14"/>
  <c r="AH1530" i="14" s="1"/>
  <c r="N1530" i="14"/>
  <c r="AC1530" i="14" s="1"/>
  <c r="AD1530" i="14" s="1"/>
  <c r="AE1530" i="14" s="1"/>
  <c r="M1530" i="14"/>
  <c r="X1530" i="14" s="1"/>
  <c r="Y1530" i="14" s="1"/>
  <c r="Z1530" i="14" s="1"/>
  <c r="L1530" i="14"/>
  <c r="S1530" i="14" s="1"/>
  <c r="T1530" i="14" s="1"/>
  <c r="U1530" i="14" s="1"/>
  <c r="O1529" i="14"/>
  <c r="AH1529" i="14" s="1"/>
  <c r="AI1529" i="14" s="1"/>
  <c r="AJ1529" i="14" s="1"/>
  <c r="N1529" i="14"/>
  <c r="AC1529" i="14" s="1"/>
  <c r="AD1529" i="14" s="1"/>
  <c r="AE1529" i="14" s="1"/>
  <c r="M1529" i="14"/>
  <c r="X1529" i="14" s="1"/>
  <c r="Y1529" i="14" s="1"/>
  <c r="Z1529" i="14" s="1"/>
  <c r="L1529" i="14"/>
  <c r="S1529" i="14" s="1"/>
  <c r="T1529" i="14" s="1"/>
  <c r="U1529" i="14" s="1"/>
  <c r="X1528" i="14"/>
  <c r="Y1528" i="14" s="1"/>
  <c r="Z1528" i="14" s="1"/>
  <c r="O1528" i="14"/>
  <c r="AH1528" i="14" s="1"/>
  <c r="AI1528" i="14" s="1"/>
  <c r="N1528" i="14"/>
  <c r="AC1528" i="14" s="1"/>
  <c r="AD1528" i="14" s="1"/>
  <c r="AE1528" i="14" s="1"/>
  <c r="M1528" i="14"/>
  <c r="L1528" i="14"/>
  <c r="S1528" i="14" s="1"/>
  <c r="T1528" i="14" s="1"/>
  <c r="U1528" i="14" s="1"/>
  <c r="O1527" i="14"/>
  <c r="AH1527" i="14" s="1"/>
  <c r="AI1527" i="14" s="1"/>
  <c r="N1527" i="14"/>
  <c r="AC1527" i="14" s="1"/>
  <c r="AD1527" i="14" s="1"/>
  <c r="AE1527" i="14" s="1"/>
  <c r="M1527" i="14"/>
  <c r="X1527" i="14" s="1"/>
  <c r="Y1527" i="14" s="1"/>
  <c r="Z1527" i="14" s="1"/>
  <c r="L1527" i="14"/>
  <c r="S1527" i="14" s="1"/>
  <c r="T1527" i="14" s="1"/>
  <c r="U1527" i="14" s="1"/>
  <c r="AI1526" i="14"/>
  <c r="AJ1526" i="14" s="1"/>
  <c r="O1526" i="14"/>
  <c r="AH1526" i="14" s="1"/>
  <c r="N1526" i="14"/>
  <c r="AC1526" i="14" s="1"/>
  <c r="AD1526" i="14" s="1"/>
  <c r="AE1526" i="14" s="1"/>
  <c r="M1526" i="14"/>
  <c r="X1526" i="14" s="1"/>
  <c r="Y1526" i="14" s="1"/>
  <c r="Z1526" i="14" s="1"/>
  <c r="L1526" i="14"/>
  <c r="S1526" i="14" s="1"/>
  <c r="T1526" i="14" s="1"/>
  <c r="U1526" i="14" s="1"/>
  <c r="Y1525" i="14"/>
  <c r="Z1525" i="14" s="1"/>
  <c r="O1525" i="14"/>
  <c r="AH1525" i="14" s="1"/>
  <c r="AI1525" i="14" s="1"/>
  <c r="AJ1525" i="14" s="1"/>
  <c r="N1525" i="14"/>
  <c r="AC1525" i="14" s="1"/>
  <c r="AD1525" i="14" s="1"/>
  <c r="AE1525" i="14" s="1"/>
  <c r="M1525" i="14"/>
  <c r="X1525" i="14" s="1"/>
  <c r="L1525" i="14"/>
  <c r="S1525" i="14" s="1"/>
  <c r="T1525" i="14" s="1"/>
  <c r="U1525" i="14" s="1"/>
  <c r="X1524" i="14"/>
  <c r="Y1524" i="14" s="1"/>
  <c r="Z1524" i="14" s="1"/>
  <c r="O1524" i="14"/>
  <c r="AH1524" i="14" s="1"/>
  <c r="AI1524" i="14" s="1"/>
  <c r="AJ1524" i="14" s="1"/>
  <c r="N1524" i="14"/>
  <c r="AC1524" i="14" s="1"/>
  <c r="AD1524" i="14" s="1"/>
  <c r="AE1524" i="14" s="1"/>
  <c r="M1524" i="14"/>
  <c r="L1524" i="14"/>
  <c r="S1524" i="14" s="1"/>
  <c r="T1524" i="14" s="1"/>
  <c r="Y1523" i="14"/>
  <c r="Z1523" i="14" s="1"/>
  <c r="O1523" i="14"/>
  <c r="AH1523" i="14" s="1"/>
  <c r="AI1523" i="14" s="1"/>
  <c r="AJ1523" i="14" s="1"/>
  <c r="N1523" i="14"/>
  <c r="AC1523" i="14" s="1"/>
  <c r="AD1523" i="14" s="1"/>
  <c r="M1523" i="14"/>
  <c r="X1523" i="14" s="1"/>
  <c r="L1523" i="14"/>
  <c r="S1523" i="14" s="1"/>
  <c r="T1523" i="14" s="1"/>
  <c r="U1523" i="14" s="1"/>
  <c r="Y1522" i="14"/>
  <c r="Z1522" i="14" s="1"/>
  <c r="O1522" i="14"/>
  <c r="AH1522" i="14" s="1"/>
  <c r="AI1522" i="14" s="1"/>
  <c r="AJ1522" i="14" s="1"/>
  <c r="N1522" i="14"/>
  <c r="AC1522" i="14" s="1"/>
  <c r="AD1522" i="14" s="1"/>
  <c r="AE1522" i="14" s="1"/>
  <c r="M1522" i="14"/>
  <c r="X1522" i="14" s="1"/>
  <c r="L1522" i="14"/>
  <c r="S1522" i="14" s="1"/>
  <c r="T1522" i="14" s="1"/>
  <c r="U1522" i="14" s="1"/>
  <c r="O1521" i="14"/>
  <c r="AH1521" i="14" s="1"/>
  <c r="AI1521" i="14" s="1"/>
  <c r="AJ1521" i="14" s="1"/>
  <c r="N1521" i="14"/>
  <c r="AC1521" i="14" s="1"/>
  <c r="AD1521" i="14" s="1"/>
  <c r="AE1521" i="14" s="1"/>
  <c r="M1521" i="14"/>
  <c r="X1521" i="14" s="1"/>
  <c r="Y1521" i="14" s="1"/>
  <c r="Z1521" i="14" s="1"/>
  <c r="L1521" i="14"/>
  <c r="S1521" i="14" s="1"/>
  <c r="T1521" i="14" s="1"/>
  <c r="U1521" i="14" s="1"/>
  <c r="X1520" i="14"/>
  <c r="Y1520" i="14" s="1"/>
  <c r="Z1520" i="14" s="1"/>
  <c r="O1520" i="14"/>
  <c r="AH1520" i="14" s="1"/>
  <c r="AI1520" i="14" s="1"/>
  <c r="N1520" i="14"/>
  <c r="AC1520" i="14" s="1"/>
  <c r="AD1520" i="14" s="1"/>
  <c r="AE1520" i="14" s="1"/>
  <c r="M1520" i="14"/>
  <c r="L1520" i="14"/>
  <c r="S1520" i="14" s="1"/>
  <c r="T1520" i="14" s="1"/>
  <c r="U1520" i="14" s="1"/>
  <c r="O1519" i="14"/>
  <c r="AH1519" i="14" s="1"/>
  <c r="AI1519" i="14" s="1"/>
  <c r="N1519" i="14"/>
  <c r="AC1519" i="14" s="1"/>
  <c r="AD1519" i="14" s="1"/>
  <c r="AE1519" i="14" s="1"/>
  <c r="M1519" i="14"/>
  <c r="X1519" i="14" s="1"/>
  <c r="Y1519" i="14" s="1"/>
  <c r="Z1519" i="14" s="1"/>
  <c r="L1519" i="14"/>
  <c r="S1519" i="14" s="1"/>
  <c r="T1519" i="14" s="1"/>
  <c r="U1519" i="14" s="1"/>
  <c r="X1518" i="14"/>
  <c r="Y1518" i="14" s="1"/>
  <c r="Z1518" i="14" s="1"/>
  <c r="O1518" i="14"/>
  <c r="AH1518" i="14" s="1"/>
  <c r="AI1518" i="14" s="1"/>
  <c r="AJ1518" i="14" s="1"/>
  <c r="N1518" i="14"/>
  <c r="AC1518" i="14" s="1"/>
  <c r="AD1518" i="14" s="1"/>
  <c r="AE1518" i="14" s="1"/>
  <c r="M1518" i="14"/>
  <c r="L1518" i="14"/>
  <c r="S1518" i="14" s="1"/>
  <c r="T1518" i="14" s="1"/>
  <c r="U1518" i="14" s="1"/>
  <c r="AH1517" i="14"/>
  <c r="AI1517" i="14" s="1"/>
  <c r="AJ1517" i="14" s="1"/>
  <c r="O1517" i="14"/>
  <c r="N1517" i="14"/>
  <c r="AC1517" i="14" s="1"/>
  <c r="AD1517" i="14" s="1"/>
  <c r="AE1517" i="14" s="1"/>
  <c r="M1517" i="14"/>
  <c r="X1517" i="14" s="1"/>
  <c r="Y1517" i="14" s="1"/>
  <c r="Z1517" i="14" s="1"/>
  <c r="L1517" i="14"/>
  <c r="S1517" i="14" s="1"/>
  <c r="T1517" i="14" s="1"/>
  <c r="U1517" i="14" s="1"/>
  <c r="Y1516" i="14"/>
  <c r="Z1516" i="14" s="1"/>
  <c r="O1516" i="14"/>
  <c r="AH1516" i="14" s="1"/>
  <c r="AI1516" i="14" s="1"/>
  <c r="AJ1516" i="14" s="1"/>
  <c r="N1516" i="14"/>
  <c r="AC1516" i="14" s="1"/>
  <c r="AD1516" i="14" s="1"/>
  <c r="AE1516" i="14" s="1"/>
  <c r="M1516" i="14"/>
  <c r="X1516" i="14" s="1"/>
  <c r="L1516" i="14"/>
  <c r="S1516" i="14" s="1"/>
  <c r="T1516" i="14" s="1"/>
  <c r="U1516" i="14" s="1"/>
  <c r="AH1515" i="14"/>
  <c r="AI1515" i="14" s="1"/>
  <c r="AJ1515" i="14" s="1"/>
  <c r="O1515" i="14"/>
  <c r="N1515" i="14"/>
  <c r="AC1515" i="14" s="1"/>
  <c r="AD1515" i="14" s="1"/>
  <c r="AE1515" i="14" s="1"/>
  <c r="M1515" i="14"/>
  <c r="X1515" i="14" s="1"/>
  <c r="Y1515" i="14" s="1"/>
  <c r="Z1515" i="14" s="1"/>
  <c r="L1515" i="14"/>
  <c r="S1515" i="14" s="1"/>
  <c r="T1515" i="14" s="1"/>
  <c r="U1515" i="14" s="1"/>
  <c r="AI1514" i="14"/>
  <c r="AJ1514" i="14" s="1"/>
  <c r="O1514" i="14"/>
  <c r="AH1514" i="14" s="1"/>
  <c r="N1514" i="14"/>
  <c r="AC1514" i="14" s="1"/>
  <c r="AD1514" i="14" s="1"/>
  <c r="AE1514" i="14" s="1"/>
  <c r="M1514" i="14"/>
  <c r="X1514" i="14" s="1"/>
  <c r="Y1514" i="14" s="1"/>
  <c r="Z1514" i="14" s="1"/>
  <c r="L1514" i="14"/>
  <c r="S1514" i="14" s="1"/>
  <c r="T1514" i="14" s="1"/>
  <c r="U1514" i="14" s="1"/>
  <c r="O1513" i="14"/>
  <c r="AH1513" i="14" s="1"/>
  <c r="AI1513" i="14" s="1"/>
  <c r="AJ1513" i="14" s="1"/>
  <c r="N1513" i="14"/>
  <c r="AC1513" i="14" s="1"/>
  <c r="AD1513" i="14" s="1"/>
  <c r="AE1513" i="14" s="1"/>
  <c r="M1513" i="14"/>
  <c r="X1513" i="14" s="1"/>
  <c r="Y1513" i="14" s="1"/>
  <c r="Z1513" i="14" s="1"/>
  <c r="L1513" i="14"/>
  <c r="S1513" i="14" s="1"/>
  <c r="T1513" i="14" s="1"/>
  <c r="U1513" i="14" s="1"/>
  <c r="AI1512" i="14"/>
  <c r="O1512" i="14"/>
  <c r="AH1512" i="14" s="1"/>
  <c r="N1512" i="14"/>
  <c r="AC1512" i="14" s="1"/>
  <c r="AD1512" i="14" s="1"/>
  <c r="AE1512" i="14" s="1"/>
  <c r="M1512" i="14"/>
  <c r="X1512" i="14" s="1"/>
  <c r="Y1512" i="14" s="1"/>
  <c r="Z1512" i="14" s="1"/>
  <c r="L1512" i="14"/>
  <c r="S1512" i="14" s="1"/>
  <c r="T1512" i="14" s="1"/>
  <c r="U1512" i="14" s="1"/>
  <c r="O1511" i="14"/>
  <c r="AH1511" i="14" s="1"/>
  <c r="AI1511" i="14" s="1"/>
  <c r="N1511" i="14"/>
  <c r="AC1511" i="14" s="1"/>
  <c r="AD1511" i="14" s="1"/>
  <c r="AE1511" i="14" s="1"/>
  <c r="M1511" i="14"/>
  <c r="X1511" i="14" s="1"/>
  <c r="Y1511" i="14" s="1"/>
  <c r="Z1511" i="14" s="1"/>
  <c r="L1511" i="14"/>
  <c r="S1511" i="14" s="1"/>
  <c r="T1511" i="14" s="1"/>
  <c r="U1511" i="14" s="1"/>
  <c r="X1510" i="14"/>
  <c r="Y1510" i="14" s="1"/>
  <c r="Z1510" i="14" s="1"/>
  <c r="O1510" i="14"/>
  <c r="AH1510" i="14" s="1"/>
  <c r="AI1510" i="14" s="1"/>
  <c r="AJ1510" i="14" s="1"/>
  <c r="N1510" i="14"/>
  <c r="AC1510" i="14" s="1"/>
  <c r="AD1510" i="14" s="1"/>
  <c r="AE1510" i="14" s="1"/>
  <c r="M1510" i="14"/>
  <c r="L1510" i="14"/>
  <c r="S1510" i="14" s="1"/>
  <c r="T1510" i="14" s="1"/>
  <c r="U1510" i="14" s="1"/>
  <c r="Y1509" i="14"/>
  <c r="Z1509" i="14" s="1"/>
  <c r="O1509" i="14"/>
  <c r="AH1509" i="14" s="1"/>
  <c r="AI1509" i="14" s="1"/>
  <c r="AJ1509" i="14" s="1"/>
  <c r="N1509" i="14"/>
  <c r="AC1509" i="14" s="1"/>
  <c r="AD1509" i="14" s="1"/>
  <c r="AE1509" i="14" s="1"/>
  <c r="M1509" i="14"/>
  <c r="X1509" i="14" s="1"/>
  <c r="L1509" i="14"/>
  <c r="S1509" i="14" s="1"/>
  <c r="T1509" i="14" s="1"/>
  <c r="U1509" i="14" s="1"/>
  <c r="X1508" i="14"/>
  <c r="Y1508" i="14" s="1"/>
  <c r="Z1508" i="14" s="1"/>
  <c r="O1508" i="14"/>
  <c r="AH1508" i="14" s="1"/>
  <c r="AI1508" i="14" s="1"/>
  <c r="AJ1508" i="14" s="1"/>
  <c r="N1508" i="14"/>
  <c r="AC1508" i="14" s="1"/>
  <c r="AD1508" i="14" s="1"/>
  <c r="AE1508" i="14" s="1"/>
  <c r="M1508" i="14"/>
  <c r="L1508" i="14"/>
  <c r="S1508" i="14" s="1"/>
  <c r="T1508" i="14" s="1"/>
  <c r="Y1507" i="14"/>
  <c r="Z1507" i="14" s="1"/>
  <c r="O1507" i="14"/>
  <c r="AH1507" i="14" s="1"/>
  <c r="AI1507" i="14" s="1"/>
  <c r="AJ1507" i="14" s="1"/>
  <c r="N1507" i="14"/>
  <c r="AC1507" i="14" s="1"/>
  <c r="AD1507" i="14" s="1"/>
  <c r="M1507" i="14"/>
  <c r="X1507" i="14" s="1"/>
  <c r="L1507" i="14"/>
  <c r="S1507" i="14" s="1"/>
  <c r="T1507" i="14" s="1"/>
  <c r="U1507" i="14" s="1"/>
  <c r="O1506" i="14"/>
  <c r="AH1506" i="14" s="1"/>
  <c r="AI1506" i="14" s="1"/>
  <c r="AJ1506" i="14" s="1"/>
  <c r="N1506" i="14"/>
  <c r="AC1506" i="14" s="1"/>
  <c r="AD1506" i="14" s="1"/>
  <c r="AE1506" i="14" s="1"/>
  <c r="M1506" i="14"/>
  <c r="X1506" i="14" s="1"/>
  <c r="Y1506" i="14" s="1"/>
  <c r="Z1506" i="14" s="1"/>
  <c r="L1506" i="14"/>
  <c r="S1506" i="14" s="1"/>
  <c r="T1506" i="14" s="1"/>
  <c r="U1506" i="14" s="1"/>
  <c r="AI1505" i="14"/>
  <c r="AJ1505" i="14" s="1"/>
  <c r="AH1505" i="14"/>
  <c r="O1505" i="14"/>
  <c r="N1505" i="14"/>
  <c r="AC1505" i="14" s="1"/>
  <c r="AD1505" i="14" s="1"/>
  <c r="AE1505" i="14" s="1"/>
  <c r="M1505" i="14"/>
  <c r="X1505" i="14" s="1"/>
  <c r="Y1505" i="14" s="1"/>
  <c r="Z1505" i="14" s="1"/>
  <c r="L1505" i="14"/>
  <c r="S1505" i="14" s="1"/>
  <c r="T1505" i="14" s="1"/>
  <c r="U1505" i="14" s="1"/>
  <c r="O1504" i="14"/>
  <c r="AH1504" i="14" s="1"/>
  <c r="AI1504" i="14" s="1"/>
  <c r="N1504" i="14"/>
  <c r="AC1504" i="14" s="1"/>
  <c r="AD1504" i="14" s="1"/>
  <c r="AE1504" i="14" s="1"/>
  <c r="M1504" i="14"/>
  <c r="X1504" i="14" s="1"/>
  <c r="Y1504" i="14" s="1"/>
  <c r="Z1504" i="14" s="1"/>
  <c r="L1504" i="14"/>
  <c r="S1504" i="14" s="1"/>
  <c r="T1504" i="14" s="1"/>
  <c r="U1504" i="14" s="1"/>
  <c r="Y1503" i="14"/>
  <c r="Z1503" i="14" s="1"/>
  <c r="O1503" i="14"/>
  <c r="AH1503" i="14" s="1"/>
  <c r="AI1503" i="14" s="1"/>
  <c r="N1503" i="14"/>
  <c r="AC1503" i="14" s="1"/>
  <c r="AD1503" i="14" s="1"/>
  <c r="AE1503" i="14" s="1"/>
  <c r="M1503" i="14"/>
  <c r="X1503" i="14" s="1"/>
  <c r="L1503" i="14"/>
  <c r="S1503" i="14" s="1"/>
  <c r="T1503" i="14" s="1"/>
  <c r="U1503" i="14" s="1"/>
  <c r="X1502" i="14"/>
  <c r="Y1502" i="14" s="1"/>
  <c r="Z1502" i="14" s="1"/>
  <c r="O1502" i="14"/>
  <c r="AH1502" i="14" s="1"/>
  <c r="AI1502" i="14" s="1"/>
  <c r="AJ1502" i="14" s="1"/>
  <c r="N1502" i="14"/>
  <c r="AC1502" i="14" s="1"/>
  <c r="AD1502" i="14" s="1"/>
  <c r="AE1502" i="14" s="1"/>
  <c r="M1502" i="14"/>
  <c r="L1502" i="14"/>
  <c r="S1502" i="14" s="1"/>
  <c r="T1502" i="14" s="1"/>
  <c r="U1502" i="14" s="1"/>
  <c r="Y1501" i="14"/>
  <c r="Z1501" i="14" s="1"/>
  <c r="O1501" i="14"/>
  <c r="AH1501" i="14" s="1"/>
  <c r="AI1501" i="14" s="1"/>
  <c r="AJ1501" i="14" s="1"/>
  <c r="N1501" i="14"/>
  <c r="AC1501" i="14" s="1"/>
  <c r="AD1501" i="14" s="1"/>
  <c r="AE1501" i="14" s="1"/>
  <c r="M1501" i="14"/>
  <c r="X1501" i="14" s="1"/>
  <c r="L1501" i="14"/>
  <c r="S1501" i="14" s="1"/>
  <c r="T1501" i="14" s="1"/>
  <c r="U1501" i="14" s="1"/>
  <c r="Y1500" i="14"/>
  <c r="Z1500" i="14" s="1"/>
  <c r="O1500" i="14"/>
  <c r="AH1500" i="14" s="1"/>
  <c r="AI1500" i="14" s="1"/>
  <c r="AJ1500" i="14" s="1"/>
  <c r="N1500" i="14"/>
  <c r="AC1500" i="14" s="1"/>
  <c r="AD1500" i="14" s="1"/>
  <c r="AE1500" i="14" s="1"/>
  <c r="M1500" i="14"/>
  <c r="X1500" i="14" s="1"/>
  <c r="L1500" i="14"/>
  <c r="S1500" i="14" s="1"/>
  <c r="T1500" i="14" s="1"/>
  <c r="U1500" i="14" s="1"/>
  <c r="AI1499" i="14"/>
  <c r="AJ1499" i="14" s="1"/>
  <c r="O1499" i="14"/>
  <c r="AH1499" i="14" s="1"/>
  <c r="N1499" i="14"/>
  <c r="AC1499" i="14" s="1"/>
  <c r="AD1499" i="14" s="1"/>
  <c r="AE1499" i="14" s="1"/>
  <c r="M1499" i="14"/>
  <c r="X1499" i="14" s="1"/>
  <c r="Y1499" i="14" s="1"/>
  <c r="Z1499" i="14" s="1"/>
  <c r="L1499" i="14"/>
  <c r="S1499" i="14" s="1"/>
  <c r="T1499" i="14" s="1"/>
  <c r="U1499" i="14" s="1"/>
  <c r="X1498" i="14"/>
  <c r="Y1498" i="14" s="1"/>
  <c r="Z1498" i="14" s="1"/>
  <c r="O1498" i="14"/>
  <c r="AH1498" i="14" s="1"/>
  <c r="AI1498" i="14" s="1"/>
  <c r="AJ1498" i="14" s="1"/>
  <c r="N1498" i="14"/>
  <c r="AC1498" i="14" s="1"/>
  <c r="AD1498" i="14" s="1"/>
  <c r="AE1498" i="14" s="1"/>
  <c r="M1498" i="14"/>
  <c r="L1498" i="14"/>
  <c r="S1498" i="14" s="1"/>
  <c r="T1498" i="14" s="1"/>
  <c r="U1498" i="14" s="1"/>
  <c r="O1497" i="14"/>
  <c r="AH1497" i="14" s="1"/>
  <c r="AI1497" i="14" s="1"/>
  <c r="AJ1497" i="14" s="1"/>
  <c r="N1497" i="14"/>
  <c r="AC1497" i="14" s="1"/>
  <c r="AD1497" i="14" s="1"/>
  <c r="AE1497" i="14" s="1"/>
  <c r="M1497" i="14"/>
  <c r="X1497" i="14" s="1"/>
  <c r="Y1497" i="14" s="1"/>
  <c r="Z1497" i="14" s="1"/>
  <c r="L1497" i="14"/>
  <c r="S1497" i="14" s="1"/>
  <c r="T1497" i="14" s="1"/>
  <c r="U1497" i="14" s="1"/>
  <c r="O1496" i="14"/>
  <c r="AH1496" i="14" s="1"/>
  <c r="AI1496" i="14" s="1"/>
  <c r="AJ1496" i="14" s="1"/>
  <c r="N1496" i="14"/>
  <c r="AC1496" i="14" s="1"/>
  <c r="AD1496" i="14" s="1"/>
  <c r="M1496" i="14"/>
  <c r="X1496" i="14" s="1"/>
  <c r="Y1496" i="14" s="1"/>
  <c r="Z1496" i="14" s="1"/>
  <c r="L1496" i="14"/>
  <c r="S1496" i="14" s="1"/>
  <c r="T1496" i="14" s="1"/>
  <c r="U1496" i="14" s="1"/>
  <c r="AH1495" i="14"/>
  <c r="AI1495" i="14" s="1"/>
  <c r="O1495" i="14"/>
  <c r="N1495" i="14"/>
  <c r="AC1495" i="14" s="1"/>
  <c r="AD1495" i="14" s="1"/>
  <c r="AE1495" i="14" s="1"/>
  <c r="M1495" i="14"/>
  <c r="X1495" i="14" s="1"/>
  <c r="Y1495" i="14" s="1"/>
  <c r="Z1495" i="14" s="1"/>
  <c r="L1495" i="14"/>
  <c r="S1495" i="14" s="1"/>
  <c r="T1495" i="14" s="1"/>
  <c r="U1495" i="14" s="1"/>
  <c r="X1494" i="14"/>
  <c r="Y1494" i="14" s="1"/>
  <c r="Z1494" i="14" s="1"/>
  <c r="O1494" i="14"/>
  <c r="AH1494" i="14" s="1"/>
  <c r="AI1494" i="14" s="1"/>
  <c r="AJ1494" i="14" s="1"/>
  <c r="N1494" i="14"/>
  <c r="AC1494" i="14" s="1"/>
  <c r="AD1494" i="14" s="1"/>
  <c r="AE1494" i="14" s="1"/>
  <c r="M1494" i="14"/>
  <c r="L1494" i="14"/>
  <c r="S1494" i="14" s="1"/>
  <c r="T1494" i="14" s="1"/>
  <c r="U1494" i="14" s="1"/>
  <c r="AH1493" i="14"/>
  <c r="AI1493" i="14" s="1"/>
  <c r="AJ1493" i="14" s="1"/>
  <c r="O1493" i="14"/>
  <c r="N1493" i="14"/>
  <c r="AC1493" i="14" s="1"/>
  <c r="AD1493" i="14" s="1"/>
  <c r="M1493" i="14"/>
  <c r="X1493" i="14" s="1"/>
  <c r="Y1493" i="14" s="1"/>
  <c r="Z1493" i="14" s="1"/>
  <c r="L1493" i="14"/>
  <c r="S1493" i="14" s="1"/>
  <c r="T1493" i="14" s="1"/>
  <c r="U1493" i="14" s="1"/>
  <c r="O1492" i="14"/>
  <c r="AH1492" i="14" s="1"/>
  <c r="AI1492" i="14" s="1"/>
  <c r="N1492" i="14"/>
  <c r="AC1492" i="14" s="1"/>
  <c r="AD1492" i="14" s="1"/>
  <c r="AE1492" i="14" s="1"/>
  <c r="M1492" i="14"/>
  <c r="X1492" i="14" s="1"/>
  <c r="Y1492" i="14" s="1"/>
  <c r="Z1492" i="14" s="1"/>
  <c r="L1492" i="14"/>
  <c r="S1492" i="14" s="1"/>
  <c r="T1492" i="14" s="1"/>
  <c r="U1492" i="14" s="1"/>
  <c r="O1491" i="14"/>
  <c r="AH1491" i="14" s="1"/>
  <c r="AI1491" i="14" s="1"/>
  <c r="AJ1491" i="14" s="1"/>
  <c r="N1491" i="14"/>
  <c r="AC1491" i="14" s="1"/>
  <c r="AD1491" i="14" s="1"/>
  <c r="M1491" i="14"/>
  <c r="X1491" i="14" s="1"/>
  <c r="Y1491" i="14" s="1"/>
  <c r="Z1491" i="14" s="1"/>
  <c r="L1491" i="14"/>
  <c r="S1491" i="14" s="1"/>
  <c r="T1491" i="14" s="1"/>
  <c r="U1491" i="14" s="1"/>
  <c r="X1490" i="14"/>
  <c r="Y1490" i="14" s="1"/>
  <c r="Z1490" i="14" s="1"/>
  <c r="O1490" i="14"/>
  <c r="AH1490" i="14" s="1"/>
  <c r="AI1490" i="14" s="1"/>
  <c r="N1490" i="14"/>
  <c r="AC1490" i="14" s="1"/>
  <c r="AD1490" i="14" s="1"/>
  <c r="AE1490" i="14" s="1"/>
  <c r="M1490" i="14"/>
  <c r="L1490" i="14"/>
  <c r="S1490" i="14" s="1"/>
  <c r="T1490" i="14" s="1"/>
  <c r="U1490" i="14" s="1"/>
  <c r="O1489" i="14"/>
  <c r="AH1489" i="14" s="1"/>
  <c r="AI1489" i="14" s="1"/>
  <c r="N1489" i="14"/>
  <c r="AC1489" i="14" s="1"/>
  <c r="AD1489" i="14" s="1"/>
  <c r="AE1489" i="14" s="1"/>
  <c r="M1489" i="14"/>
  <c r="X1489" i="14" s="1"/>
  <c r="Y1489" i="14" s="1"/>
  <c r="Z1489" i="14" s="1"/>
  <c r="L1489" i="14"/>
  <c r="S1489" i="14" s="1"/>
  <c r="T1489" i="14" s="1"/>
  <c r="U1489" i="14" s="1"/>
  <c r="O1488" i="14"/>
  <c r="AH1488" i="14" s="1"/>
  <c r="AI1488" i="14" s="1"/>
  <c r="N1488" i="14"/>
  <c r="AC1488" i="14" s="1"/>
  <c r="AD1488" i="14" s="1"/>
  <c r="AE1488" i="14" s="1"/>
  <c r="M1488" i="14"/>
  <c r="X1488" i="14" s="1"/>
  <c r="Y1488" i="14" s="1"/>
  <c r="Z1488" i="14" s="1"/>
  <c r="L1488" i="14"/>
  <c r="S1488" i="14" s="1"/>
  <c r="T1488" i="14" s="1"/>
  <c r="U1488" i="14" s="1"/>
  <c r="Y1487" i="14"/>
  <c r="Z1487" i="14" s="1"/>
  <c r="O1487" i="14"/>
  <c r="AH1487" i="14" s="1"/>
  <c r="AI1487" i="14" s="1"/>
  <c r="N1487" i="14"/>
  <c r="AC1487" i="14" s="1"/>
  <c r="AD1487" i="14" s="1"/>
  <c r="AE1487" i="14" s="1"/>
  <c r="M1487" i="14"/>
  <c r="X1487" i="14" s="1"/>
  <c r="L1487" i="14"/>
  <c r="S1487" i="14" s="1"/>
  <c r="T1487" i="14" s="1"/>
  <c r="U1487" i="14" s="1"/>
  <c r="O1486" i="14"/>
  <c r="AH1486" i="14" s="1"/>
  <c r="AI1486" i="14" s="1"/>
  <c r="N1486" i="14"/>
  <c r="AC1486" i="14" s="1"/>
  <c r="AD1486" i="14" s="1"/>
  <c r="AE1486" i="14" s="1"/>
  <c r="M1486" i="14"/>
  <c r="X1486" i="14" s="1"/>
  <c r="Y1486" i="14" s="1"/>
  <c r="Z1486" i="14" s="1"/>
  <c r="L1486" i="14"/>
  <c r="S1486" i="14" s="1"/>
  <c r="T1486" i="14" s="1"/>
  <c r="U1486" i="14" s="1"/>
  <c r="O1485" i="14"/>
  <c r="AH1485" i="14" s="1"/>
  <c r="AI1485" i="14" s="1"/>
  <c r="AJ1485" i="14" s="1"/>
  <c r="N1485" i="14"/>
  <c r="AC1485" i="14" s="1"/>
  <c r="AD1485" i="14" s="1"/>
  <c r="AE1485" i="14" s="1"/>
  <c r="M1485" i="14"/>
  <c r="X1485" i="14" s="1"/>
  <c r="Y1485" i="14" s="1"/>
  <c r="Z1485" i="14" s="1"/>
  <c r="L1485" i="14"/>
  <c r="S1485" i="14" s="1"/>
  <c r="T1485" i="14" s="1"/>
  <c r="U1485" i="14" s="1"/>
  <c r="O1484" i="14"/>
  <c r="AH1484" i="14" s="1"/>
  <c r="AI1484" i="14" s="1"/>
  <c r="N1484" i="14"/>
  <c r="AC1484" i="14" s="1"/>
  <c r="AD1484" i="14" s="1"/>
  <c r="AE1484" i="14" s="1"/>
  <c r="M1484" i="14"/>
  <c r="X1484" i="14" s="1"/>
  <c r="Y1484" i="14" s="1"/>
  <c r="Z1484" i="14" s="1"/>
  <c r="L1484" i="14"/>
  <c r="S1484" i="14" s="1"/>
  <c r="T1484" i="14" s="1"/>
  <c r="U1484" i="14" s="1"/>
  <c r="AH1483" i="14"/>
  <c r="AI1483" i="14" s="1"/>
  <c r="O1483" i="14"/>
  <c r="N1483" i="14"/>
  <c r="AC1483" i="14" s="1"/>
  <c r="AD1483" i="14" s="1"/>
  <c r="AE1483" i="14" s="1"/>
  <c r="M1483" i="14"/>
  <c r="X1483" i="14" s="1"/>
  <c r="Y1483" i="14" s="1"/>
  <c r="Z1483" i="14" s="1"/>
  <c r="L1483" i="14"/>
  <c r="S1483" i="14" s="1"/>
  <c r="T1483" i="14" s="1"/>
  <c r="U1483" i="14" s="1"/>
  <c r="O1482" i="14"/>
  <c r="AH1482" i="14" s="1"/>
  <c r="AI1482" i="14" s="1"/>
  <c r="AJ1482" i="14" s="1"/>
  <c r="N1482" i="14"/>
  <c r="AC1482" i="14" s="1"/>
  <c r="AD1482" i="14" s="1"/>
  <c r="AE1482" i="14" s="1"/>
  <c r="M1482" i="14"/>
  <c r="X1482" i="14" s="1"/>
  <c r="Y1482" i="14" s="1"/>
  <c r="Z1482" i="14" s="1"/>
  <c r="L1482" i="14"/>
  <c r="S1482" i="14" s="1"/>
  <c r="T1482" i="14" s="1"/>
  <c r="U1482" i="14" s="1"/>
  <c r="AH1481" i="14"/>
  <c r="AI1481" i="14" s="1"/>
  <c r="O1481" i="14"/>
  <c r="N1481" i="14"/>
  <c r="AC1481" i="14" s="1"/>
  <c r="AD1481" i="14" s="1"/>
  <c r="AE1481" i="14" s="1"/>
  <c r="M1481" i="14"/>
  <c r="X1481" i="14" s="1"/>
  <c r="Y1481" i="14" s="1"/>
  <c r="Z1481" i="14" s="1"/>
  <c r="L1481" i="14"/>
  <c r="S1481" i="14" s="1"/>
  <c r="T1481" i="14" s="1"/>
  <c r="U1481" i="14" s="1"/>
  <c r="AD1480" i="14"/>
  <c r="AE1480" i="14" s="1"/>
  <c r="O1480" i="14"/>
  <c r="AH1480" i="14" s="1"/>
  <c r="AI1480" i="14" s="1"/>
  <c r="N1480" i="14"/>
  <c r="AC1480" i="14" s="1"/>
  <c r="M1480" i="14"/>
  <c r="X1480" i="14" s="1"/>
  <c r="Y1480" i="14" s="1"/>
  <c r="Z1480" i="14" s="1"/>
  <c r="L1480" i="14"/>
  <c r="S1480" i="14" s="1"/>
  <c r="T1480" i="14" s="1"/>
  <c r="U1480" i="14" s="1"/>
  <c r="Z1479" i="14"/>
  <c r="O1479" i="14"/>
  <c r="AH1479" i="14" s="1"/>
  <c r="AI1479" i="14" s="1"/>
  <c r="N1479" i="14"/>
  <c r="AC1479" i="14" s="1"/>
  <c r="AD1479" i="14" s="1"/>
  <c r="AE1479" i="14" s="1"/>
  <c r="M1479" i="14"/>
  <c r="X1479" i="14" s="1"/>
  <c r="Y1479" i="14" s="1"/>
  <c r="L1479" i="14"/>
  <c r="S1479" i="14" s="1"/>
  <c r="T1479" i="14" s="1"/>
  <c r="U1479" i="14" s="1"/>
  <c r="O1478" i="14"/>
  <c r="AH1478" i="14" s="1"/>
  <c r="AI1478" i="14" s="1"/>
  <c r="AJ1478" i="14" s="1"/>
  <c r="N1478" i="14"/>
  <c r="AC1478" i="14" s="1"/>
  <c r="AD1478" i="14" s="1"/>
  <c r="AE1478" i="14" s="1"/>
  <c r="M1478" i="14"/>
  <c r="X1478" i="14" s="1"/>
  <c r="Y1478" i="14" s="1"/>
  <c r="Z1478" i="14" s="1"/>
  <c r="L1478" i="14"/>
  <c r="S1478" i="14" s="1"/>
  <c r="T1478" i="14" s="1"/>
  <c r="U1478" i="14" s="1"/>
  <c r="AH1477" i="14"/>
  <c r="AI1477" i="14" s="1"/>
  <c r="O1477" i="14"/>
  <c r="N1477" i="14"/>
  <c r="AC1477" i="14" s="1"/>
  <c r="AD1477" i="14" s="1"/>
  <c r="AE1477" i="14" s="1"/>
  <c r="M1477" i="14"/>
  <c r="X1477" i="14" s="1"/>
  <c r="Y1477" i="14" s="1"/>
  <c r="Z1477" i="14" s="1"/>
  <c r="L1477" i="14"/>
  <c r="S1477" i="14" s="1"/>
  <c r="T1477" i="14" s="1"/>
  <c r="U1477" i="14" s="1"/>
  <c r="O1476" i="14"/>
  <c r="AH1476" i="14" s="1"/>
  <c r="AI1476" i="14" s="1"/>
  <c r="N1476" i="14"/>
  <c r="AC1476" i="14" s="1"/>
  <c r="AD1476" i="14" s="1"/>
  <c r="AE1476" i="14" s="1"/>
  <c r="M1476" i="14"/>
  <c r="X1476" i="14" s="1"/>
  <c r="Y1476" i="14" s="1"/>
  <c r="Z1476" i="14" s="1"/>
  <c r="L1476" i="14"/>
  <c r="S1476" i="14" s="1"/>
  <c r="T1476" i="14" s="1"/>
  <c r="U1476" i="14" s="1"/>
  <c r="O1475" i="14"/>
  <c r="AH1475" i="14" s="1"/>
  <c r="AI1475" i="14" s="1"/>
  <c r="N1475" i="14"/>
  <c r="AC1475" i="14" s="1"/>
  <c r="AD1475" i="14" s="1"/>
  <c r="AE1475" i="14" s="1"/>
  <c r="M1475" i="14"/>
  <c r="X1475" i="14" s="1"/>
  <c r="Y1475" i="14" s="1"/>
  <c r="Z1475" i="14" s="1"/>
  <c r="L1475" i="14"/>
  <c r="S1475" i="14" s="1"/>
  <c r="T1475" i="14" s="1"/>
  <c r="U1475" i="14" s="1"/>
  <c r="O1474" i="14"/>
  <c r="AH1474" i="14" s="1"/>
  <c r="AI1474" i="14" s="1"/>
  <c r="AJ1474" i="14" s="1"/>
  <c r="N1474" i="14"/>
  <c r="AC1474" i="14" s="1"/>
  <c r="AD1474" i="14" s="1"/>
  <c r="AE1474" i="14" s="1"/>
  <c r="M1474" i="14"/>
  <c r="X1474" i="14" s="1"/>
  <c r="Y1474" i="14" s="1"/>
  <c r="Z1474" i="14" s="1"/>
  <c r="L1474" i="14"/>
  <c r="S1474" i="14" s="1"/>
  <c r="T1474" i="14" s="1"/>
  <c r="U1474" i="14" s="1"/>
  <c r="O1473" i="14"/>
  <c r="AH1473" i="14" s="1"/>
  <c r="AI1473" i="14" s="1"/>
  <c r="N1473" i="14"/>
  <c r="AC1473" i="14" s="1"/>
  <c r="AD1473" i="14" s="1"/>
  <c r="AE1473" i="14" s="1"/>
  <c r="M1473" i="14"/>
  <c r="X1473" i="14" s="1"/>
  <c r="Y1473" i="14" s="1"/>
  <c r="Z1473" i="14" s="1"/>
  <c r="L1473" i="14"/>
  <c r="S1473" i="14" s="1"/>
  <c r="T1473" i="14" s="1"/>
  <c r="U1473" i="14" s="1"/>
  <c r="X1472" i="14"/>
  <c r="Y1472" i="14" s="1"/>
  <c r="Z1472" i="14" s="1"/>
  <c r="O1472" i="14"/>
  <c r="AH1472" i="14" s="1"/>
  <c r="AI1472" i="14" s="1"/>
  <c r="N1472" i="14"/>
  <c r="AC1472" i="14" s="1"/>
  <c r="AD1472" i="14" s="1"/>
  <c r="AE1472" i="14" s="1"/>
  <c r="M1472" i="14"/>
  <c r="L1472" i="14"/>
  <c r="S1472" i="14" s="1"/>
  <c r="T1472" i="14" s="1"/>
  <c r="U1472" i="14" s="1"/>
  <c r="O1471" i="14"/>
  <c r="AH1471" i="14" s="1"/>
  <c r="AI1471" i="14" s="1"/>
  <c r="N1471" i="14"/>
  <c r="AC1471" i="14" s="1"/>
  <c r="AD1471" i="14" s="1"/>
  <c r="AE1471" i="14" s="1"/>
  <c r="M1471" i="14"/>
  <c r="X1471" i="14" s="1"/>
  <c r="Y1471" i="14" s="1"/>
  <c r="Z1471" i="14" s="1"/>
  <c r="L1471" i="14"/>
  <c r="S1471" i="14" s="1"/>
  <c r="T1471" i="14" s="1"/>
  <c r="U1471" i="14" s="1"/>
  <c r="Y1470" i="14"/>
  <c r="Z1470" i="14" s="1"/>
  <c r="O1470" i="14"/>
  <c r="AH1470" i="14" s="1"/>
  <c r="AI1470" i="14" s="1"/>
  <c r="N1470" i="14"/>
  <c r="AC1470" i="14" s="1"/>
  <c r="AD1470" i="14" s="1"/>
  <c r="AE1470" i="14" s="1"/>
  <c r="M1470" i="14"/>
  <c r="X1470" i="14" s="1"/>
  <c r="L1470" i="14"/>
  <c r="S1470" i="14" s="1"/>
  <c r="T1470" i="14" s="1"/>
  <c r="U1470" i="14" s="1"/>
  <c r="AH1469" i="14"/>
  <c r="AI1469" i="14" s="1"/>
  <c r="O1469" i="14"/>
  <c r="N1469" i="14"/>
  <c r="AC1469" i="14" s="1"/>
  <c r="AD1469" i="14" s="1"/>
  <c r="AE1469" i="14" s="1"/>
  <c r="M1469" i="14"/>
  <c r="X1469" i="14" s="1"/>
  <c r="Y1469" i="14" s="1"/>
  <c r="Z1469" i="14" s="1"/>
  <c r="L1469" i="14"/>
  <c r="S1469" i="14" s="1"/>
  <c r="T1469" i="14" s="1"/>
  <c r="U1469" i="14" s="1"/>
  <c r="O1468" i="14"/>
  <c r="AH1468" i="14" s="1"/>
  <c r="AI1468" i="14" s="1"/>
  <c r="AJ1468" i="14" s="1"/>
  <c r="N1468" i="14"/>
  <c r="AC1468" i="14" s="1"/>
  <c r="AD1468" i="14" s="1"/>
  <c r="AE1468" i="14" s="1"/>
  <c r="M1468" i="14"/>
  <c r="X1468" i="14" s="1"/>
  <c r="Y1468" i="14" s="1"/>
  <c r="Z1468" i="14" s="1"/>
  <c r="L1468" i="14"/>
  <c r="S1468" i="14" s="1"/>
  <c r="T1468" i="14" s="1"/>
  <c r="U1468" i="14" s="1"/>
  <c r="O1467" i="14"/>
  <c r="AH1467" i="14" s="1"/>
  <c r="AI1467" i="14" s="1"/>
  <c r="N1467" i="14"/>
  <c r="AC1467" i="14" s="1"/>
  <c r="AD1467" i="14" s="1"/>
  <c r="AE1467" i="14" s="1"/>
  <c r="M1467" i="14"/>
  <c r="X1467" i="14" s="1"/>
  <c r="Y1467" i="14" s="1"/>
  <c r="Z1467" i="14" s="1"/>
  <c r="L1467" i="14"/>
  <c r="S1467" i="14" s="1"/>
  <c r="T1467" i="14" s="1"/>
  <c r="U1467" i="14" s="1"/>
  <c r="O1466" i="14"/>
  <c r="AH1466" i="14" s="1"/>
  <c r="AI1466" i="14" s="1"/>
  <c r="N1466" i="14"/>
  <c r="AC1466" i="14" s="1"/>
  <c r="AD1466" i="14" s="1"/>
  <c r="AE1466" i="14" s="1"/>
  <c r="M1466" i="14"/>
  <c r="X1466" i="14" s="1"/>
  <c r="Y1466" i="14" s="1"/>
  <c r="Z1466" i="14" s="1"/>
  <c r="L1466" i="14"/>
  <c r="S1466" i="14" s="1"/>
  <c r="T1466" i="14" s="1"/>
  <c r="U1466" i="14" s="1"/>
  <c r="AJ1465" i="14"/>
  <c r="O1465" i="14"/>
  <c r="AH1465" i="14" s="1"/>
  <c r="AI1465" i="14" s="1"/>
  <c r="N1465" i="14"/>
  <c r="AC1465" i="14" s="1"/>
  <c r="AD1465" i="14" s="1"/>
  <c r="AE1465" i="14" s="1"/>
  <c r="M1465" i="14"/>
  <c r="X1465" i="14" s="1"/>
  <c r="Y1465" i="14" s="1"/>
  <c r="Z1465" i="14" s="1"/>
  <c r="L1465" i="14"/>
  <c r="S1465" i="14" s="1"/>
  <c r="T1465" i="14" s="1"/>
  <c r="U1465" i="14" s="1"/>
  <c r="O1464" i="14"/>
  <c r="AH1464" i="14" s="1"/>
  <c r="AI1464" i="14" s="1"/>
  <c r="N1464" i="14"/>
  <c r="AC1464" i="14" s="1"/>
  <c r="AD1464" i="14" s="1"/>
  <c r="AE1464" i="14" s="1"/>
  <c r="M1464" i="14"/>
  <c r="X1464" i="14" s="1"/>
  <c r="Y1464" i="14" s="1"/>
  <c r="Z1464" i="14" s="1"/>
  <c r="L1464" i="14"/>
  <c r="S1464" i="14" s="1"/>
  <c r="T1464" i="14" s="1"/>
  <c r="U1464" i="14" s="1"/>
  <c r="AH1463" i="14"/>
  <c r="AI1463" i="14" s="1"/>
  <c r="O1463" i="14"/>
  <c r="N1463" i="14"/>
  <c r="AC1463" i="14" s="1"/>
  <c r="AD1463" i="14" s="1"/>
  <c r="AE1463" i="14" s="1"/>
  <c r="M1463" i="14"/>
  <c r="X1463" i="14" s="1"/>
  <c r="Y1463" i="14" s="1"/>
  <c r="Z1463" i="14" s="1"/>
  <c r="L1463" i="14"/>
  <c r="S1463" i="14" s="1"/>
  <c r="T1463" i="14" s="1"/>
  <c r="U1463" i="14" s="1"/>
  <c r="O1462" i="14"/>
  <c r="AH1462" i="14" s="1"/>
  <c r="AI1462" i="14" s="1"/>
  <c r="N1462" i="14"/>
  <c r="AC1462" i="14" s="1"/>
  <c r="AD1462" i="14" s="1"/>
  <c r="AE1462" i="14" s="1"/>
  <c r="M1462" i="14"/>
  <c r="X1462" i="14" s="1"/>
  <c r="Y1462" i="14" s="1"/>
  <c r="Z1462" i="14" s="1"/>
  <c r="L1462" i="14"/>
  <c r="S1462" i="14" s="1"/>
  <c r="T1462" i="14" s="1"/>
  <c r="U1462" i="14" s="1"/>
  <c r="O1461" i="14"/>
  <c r="AH1461" i="14" s="1"/>
  <c r="AI1461" i="14" s="1"/>
  <c r="N1461" i="14"/>
  <c r="AC1461" i="14" s="1"/>
  <c r="AD1461" i="14" s="1"/>
  <c r="AE1461" i="14" s="1"/>
  <c r="M1461" i="14"/>
  <c r="X1461" i="14" s="1"/>
  <c r="Y1461" i="14" s="1"/>
  <c r="Z1461" i="14" s="1"/>
  <c r="L1461" i="14"/>
  <c r="S1461" i="14" s="1"/>
  <c r="T1461" i="14" s="1"/>
  <c r="U1461" i="14" s="1"/>
  <c r="O1460" i="14"/>
  <c r="AH1460" i="14" s="1"/>
  <c r="AI1460" i="14" s="1"/>
  <c r="AJ1460" i="14" s="1"/>
  <c r="N1460" i="14"/>
  <c r="AC1460" i="14" s="1"/>
  <c r="AD1460" i="14" s="1"/>
  <c r="AE1460" i="14" s="1"/>
  <c r="M1460" i="14"/>
  <c r="X1460" i="14" s="1"/>
  <c r="Y1460" i="14" s="1"/>
  <c r="L1460" i="14"/>
  <c r="S1460" i="14" s="1"/>
  <c r="T1460" i="14" s="1"/>
  <c r="U1460" i="14" s="1"/>
  <c r="AH1459" i="14"/>
  <c r="AI1459" i="14" s="1"/>
  <c r="O1459" i="14"/>
  <c r="N1459" i="14"/>
  <c r="AC1459" i="14" s="1"/>
  <c r="AD1459" i="14" s="1"/>
  <c r="AE1459" i="14" s="1"/>
  <c r="M1459" i="14"/>
  <c r="X1459" i="14" s="1"/>
  <c r="Y1459" i="14" s="1"/>
  <c r="Z1459" i="14" s="1"/>
  <c r="L1459" i="14"/>
  <c r="S1459" i="14" s="1"/>
  <c r="T1459" i="14" s="1"/>
  <c r="U1459" i="14" s="1"/>
  <c r="O1458" i="14"/>
  <c r="AH1458" i="14" s="1"/>
  <c r="AI1458" i="14" s="1"/>
  <c r="N1458" i="14"/>
  <c r="AC1458" i="14" s="1"/>
  <c r="AD1458" i="14" s="1"/>
  <c r="AE1458" i="14" s="1"/>
  <c r="M1458" i="14"/>
  <c r="X1458" i="14" s="1"/>
  <c r="Y1458" i="14" s="1"/>
  <c r="Z1458" i="14" s="1"/>
  <c r="L1458" i="14"/>
  <c r="S1458" i="14" s="1"/>
  <c r="T1458" i="14" s="1"/>
  <c r="U1458" i="14" s="1"/>
  <c r="O1457" i="14"/>
  <c r="AH1457" i="14" s="1"/>
  <c r="AI1457" i="14" s="1"/>
  <c r="N1457" i="14"/>
  <c r="AC1457" i="14" s="1"/>
  <c r="AD1457" i="14" s="1"/>
  <c r="AE1457" i="14" s="1"/>
  <c r="M1457" i="14"/>
  <c r="X1457" i="14" s="1"/>
  <c r="Y1457" i="14" s="1"/>
  <c r="Z1457" i="14" s="1"/>
  <c r="L1457" i="14"/>
  <c r="S1457" i="14" s="1"/>
  <c r="T1457" i="14" s="1"/>
  <c r="U1457" i="14" s="1"/>
  <c r="O1456" i="14"/>
  <c r="AH1456" i="14" s="1"/>
  <c r="AI1456" i="14" s="1"/>
  <c r="N1456" i="14"/>
  <c r="AC1456" i="14" s="1"/>
  <c r="AD1456" i="14" s="1"/>
  <c r="AE1456" i="14" s="1"/>
  <c r="M1456" i="14"/>
  <c r="X1456" i="14" s="1"/>
  <c r="Y1456" i="14" s="1"/>
  <c r="Z1456" i="14" s="1"/>
  <c r="L1456" i="14"/>
  <c r="S1456" i="14" s="1"/>
  <c r="T1456" i="14" s="1"/>
  <c r="U1456" i="14" s="1"/>
  <c r="O1455" i="14"/>
  <c r="AH1455" i="14" s="1"/>
  <c r="AI1455" i="14" s="1"/>
  <c r="N1455" i="14"/>
  <c r="AC1455" i="14" s="1"/>
  <c r="AD1455" i="14" s="1"/>
  <c r="AE1455" i="14" s="1"/>
  <c r="M1455" i="14"/>
  <c r="X1455" i="14" s="1"/>
  <c r="Y1455" i="14" s="1"/>
  <c r="Z1455" i="14" s="1"/>
  <c r="L1455" i="14"/>
  <c r="S1455" i="14" s="1"/>
  <c r="T1455" i="14" s="1"/>
  <c r="U1455" i="14" s="1"/>
  <c r="AD1454" i="14"/>
  <c r="AE1454" i="14" s="1"/>
  <c r="O1454" i="14"/>
  <c r="AH1454" i="14" s="1"/>
  <c r="AI1454" i="14" s="1"/>
  <c r="N1454" i="14"/>
  <c r="AC1454" i="14" s="1"/>
  <c r="M1454" i="14"/>
  <c r="X1454" i="14" s="1"/>
  <c r="Y1454" i="14" s="1"/>
  <c r="Z1454" i="14" s="1"/>
  <c r="L1454" i="14"/>
  <c r="S1454" i="14" s="1"/>
  <c r="T1454" i="14" s="1"/>
  <c r="U1454" i="14" s="1"/>
  <c r="O1453" i="14"/>
  <c r="AH1453" i="14" s="1"/>
  <c r="AI1453" i="14" s="1"/>
  <c r="N1453" i="14"/>
  <c r="AC1453" i="14" s="1"/>
  <c r="AD1453" i="14" s="1"/>
  <c r="AE1453" i="14" s="1"/>
  <c r="M1453" i="14"/>
  <c r="X1453" i="14" s="1"/>
  <c r="Y1453" i="14" s="1"/>
  <c r="Z1453" i="14" s="1"/>
  <c r="L1453" i="14"/>
  <c r="S1453" i="14" s="1"/>
  <c r="T1453" i="14" s="1"/>
  <c r="U1453" i="14" s="1"/>
  <c r="O1452" i="14"/>
  <c r="AH1452" i="14" s="1"/>
  <c r="AI1452" i="14" s="1"/>
  <c r="AJ1452" i="14" s="1"/>
  <c r="N1452" i="14"/>
  <c r="AC1452" i="14" s="1"/>
  <c r="AD1452" i="14" s="1"/>
  <c r="AE1452" i="14" s="1"/>
  <c r="M1452" i="14"/>
  <c r="X1452" i="14" s="1"/>
  <c r="Y1452" i="14" s="1"/>
  <c r="Z1452" i="14" s="1"/>
  <c r="L1452" i="14"/>
  <c r="S1452" i="14" s="1"/>
  <c r="T1452" i="14" s="1"/>
  <c r="X1451" i="14"/>
  <c r="Y1451" i="14" s="1"/>
  <c r="Z1451" i="14" s="1"/>
  <c r="O1451" i="14"/>
  <c r="AH1451" i="14" s="1"/>
  <c r="AI1451" i="14" s="1"/>
  <c r="N1451" i="14"/>
  <c r="AC1451" i="14" s="1"/>
  <c r="AD1451" i="14" s="1"/>
  <c r="AE1451" i="14" s="1"/>
  <c r="M1451" i="14"/>
  <c r="L1451" i="14"/>
  <c r="S1451" i="14" s="1"/>
  <c r="T1451" i="14" s="1"/>
  <c r="U1451" i="14" s="1"/>
  <c r="O1450" i="14"/>
  <c r="AH1450" i="14" s="1"/>
  <c r="AI1450" i="14" s="1"/>
  <c r="N1450" i="14"/>
  <c r="AC1450" i="14" s="1"/>
  <c r="AD1450" i="14" s="1"/>
  <c r="AE1450" i="14" s="1"/>
  <c r="M1450" i="14"/>
  <c r="X1450" i="14" s="1"/>
  <c r="Y1450" i="14" s="1"/>
  <c r="Z1450" i="14" s="1"/>
  <c r="L1450" i="14"/>
  <c r="S1450" i="14" s="1"/>
  <c r="T1450" i="14" s="1"/>
  <c r="U1450" i="14" s="1"/>
  <c r="AI1449" i="14"/>
  <c r="O1449" i="14"/>
  <c r="AH1449" i="14" s="1"/>
  <c r="N1449" i="14"/>
  <c r="AC1449" i="14" s="1"/>
  <c r="AD1449" i="14" s="1"/>
  <c r="AE1449" i="14" s="1"/>
  <c r="M1449" i="14"/>
  <c r="X1449" i="14" s="1"/>
  <c r="Y1449" i="14" s="1"/>
  <c r="Z1449" i="14" s="1"/>
  <c r="L1449" i="14"/>
  <c r="S1449" i="14" s="1"/>
  <c r="T1449" i="14" s="1"/>
  <c r="U1449" i="14" s="1"/>
  <c r="O1448" i="14"/>
  <c r="AH1448" i="14" s="1"/>
  <c r="AI1448" i="14" s="1"/>
  <c r="N1448" i="14"/>
  <c r="AC1448" i="14" s="1"/>
  <c r="AD1448" i="14" s="1"/>
  <c r="AE1448" i="14" s="1"/>
  <c r="M1448" i="14"/>
  <c r="X1448" i="14" s="1"/>
  <c r="Y1448" i="14" s="1"/>
  <c r="Z1448" i="14" s="1"/>
  <c r="L1448" i="14"/>
  <c r="S1448" i="14" s="1"/>
  <c r="T1448" i="14" s="1"/>
  <c r="U1448" i="14" s="1"/>
  <c r="O1447" i="14"/>
  <c r="AH1447" i="14" s="1"/>
  <c r="AI1447" i="14" s="1"/>
  <c r="N1447" i="14"/>
  <c r="AC1447" i="14" s="1"/>
  <c r="AD1447" i="14" s="1"/>
  <c r="AE1447" i="14" s="1"/>
  <c r="M1447" i="14"/>
  <c r="X1447" i="14" s="1"/>
  <c r="Y1447" i="14" s="1"/>
  <c r="Z1447" i="14" s="1"/>
  <c r="L1447" i="14"/>
  <c r="S1447" i="14" s="1"/>
  <c r="T1447" i="14" s="1"/>
  <c r="U1447" i="14" s="1"/>
  <c r="O1446" i="14"/>
  <c r="AH1446" i="14" s="1"/>
  <c r="AI1446" i="14" s="1"/>
  <c r="N1446" i="14"/>
  <c r="AC1446" i="14" s="1"/>
  <c r="AD1446" i="14" s="1"/>
  <c r="AE1446" i="14" s="1"/>
  <c r="M1446" i="14"/>
  <c r="X1446" i="14" s="1"/>
  <c r="Y1446" i="14" s="1"/>
  <c r="Z1446" i="14" s="1"/>
  <c r="L1446" i="14"/>
  <c r="S1446" i="14" s="1"/>
  <c r="T1446" i="14" s="1"/>
  <c r="U1446" i="14" s="1"/>
  <c r="O1445" i="14"/>
  <c r="AH1445" i="14" s="1"/>
  <c r="AI1445" i="14" s="1"/>
  <c r="N1445" i="14"/>
  <c r="AC1445" i="14" s="1"/>
  <c r="AD1445" i="14" s="1"/>
  <c r="AE1445" i="14" s="1"/>
  <c r="M1445" i="14"/>
  <c r="X1445" i="14" s="1"/>
  <c r="Y1445" i="14" s="1"/>
  <c r="Z1445" i="14" s="1"/>
  <c r="L1445" i="14"/>
  <c r="S1445" i="14" s="1"/>
  <c r="T1445" i="14" s="1"/>
  <c r="U1445" i="14" s="1"/>
  <c r="AJ1444" i="14"/>
  <c r="O1444" i="14"/>
  <c r="AH1444" i="14" s="1"/>
  <c r="AI1444" i="14" s="1"/>
  <c r="N1444" i="14"/>
  <c r="AC1444" i="14" s="1"/>
  <c r="AD1444" i="14" s="1"/>
  <c r="AE1444" i="14" s="1"/>
  <c r="M1444" i="14"/>
  <c r="X1444" i="14" s="1"/>
  <c r="Y1444" i="14" s="1"/>
  <c r="Z1444" i="14" s="1"/>
  <c r="L1444" i="14"/>
  <c r="S1444" i="14" s="1"/>
  <c r="T1444" i="14" s="1"/>
  <c r="O1443" i="14"/>
  <c r="AH1443" i="14" s="1"/>
  <c r="AI1443" i="14" s="1"/>
  <c r="N1443" i="14"/>
  <c r="AC1443" i="14" s="1"/>
  <c r="AD1443" i="14" s="1"/>
  <c r="AE1443" i="14" s="1"/>
  <c r="M1443" i="14"/>
  <c r="X1443" i="14" s="1"/>
  <c r="Y1443" i="14" s="1"/>
  <c r="Z1443" i="14" s="1"/>
  <c r="L1443" i="14"/>
  <c r="S1443" i="14" s="1"/>
  <c r="T1443" i="14" s="1"/>
  <c r="U1443" i="14" s="1"/>
  <c r="O1442" i="14"/>
  <c r="AH1442" i="14" s="1"/>
  <c r="AI1442" i="14" s="1"/>
  <c r="N1442" i="14"/>
  <c r="AC1442" i="14" s="1"/>
  <c r="AD1442" i="14" s="1"/>
  <c r="AE1442" i="14" s="1"/>
  <c r="M1442" i="14"/>
  <c r="X1442" i="14" s="1"/>
  <c r="Y1442" i="14" s="1"/>
  <c r="Z1442" i="14" s="1"/>
  <c r="L1442" i="14"/>
  <c r="S1442" i="14" s="1"/>
  <c r="T1442" i="14" s="1"/>
  <c r="U1442" i="14" s="1"/>
  <c r="O1441" i="14"/>
  <c r="AH1441" i="14" s="1"/>
  <c r="AI1441" i="14" s="1"/>
  <c r="N1441" i="14"/>
  <c r="AC1441" i="14" s="1"/>
  <c r="AD1441" i="14" s="1"/>
  <c r="AE1441" i="14" s="1"/>
  <c r="M1441" i="14"/>
  <c r="X1441" i="14" s="1"/>
  <c r="Y1441" i="14" s="1"/>
  <c r="Z1441" i="14" s="1"/>
  <c r="L1441" i="14"/>
  <c r="S1441" i="14" s="1"/>
  <c r="T1441" i="14" s="1"/>
  <c r="U1441" i="14" s="1"/>
  <c r="O1440" i="14"/>
  <c r="AH1440" i="14" s="1"/>
  <c r="AI1440" i="14" s="1"/>
  <c r="N1440" i="14"/>
  <c r="AC1440" i="14" s="1"/>
  <c r="AD1440" i="14" s="1"/>
  <c r="AE1440" i="14" s="1"/>
  <c r="M1440" i="14"/>
  <c r="X1440" i="14" s="1"/>
  <c r="Y1440" i="14" s="1"/>
  <c r="Z1440" i="14" s="1"/>
  <c r="L1440" i="14"/>
  <c r="S1440" i="14" s="1"/>
  <c r="T1440" i="14" s="1"/>
  <c r="U1440" i="14" s="1"/>
  <c r="O1439" i="14"/>
  <c r="AH1439" i="14" s="1"/>
  <c r="AI1439" i="14" s="1"/>
  <c r="N1439" i="14"/>
  <c r="AC1439" i="14" s="1"/>
  <c r="AD1439" i="14" s="1"/>
  <c r="AE1439" i="14" s="1"/>
  <c r="M1439" i="14"/>
  <c r="X1439" i="14" s="1"/>
  <c r="Y1439" i="14" s="1"/>
  <c r="Z1439" i="14" s="1"/>
  <c r="L1439" i="14"/>
  <c r="S1439" i="14" s="1"/>
  <c r="T1439" i="14" s="1"/>
  <c r="U1439" i="14" s="1"/>
  <c r="AD1438" i="14"/>
  <c r="AE1438" i="14" s="1"/>
  <c r="O1438" i="14"/>
  <c r="AH1438" i="14" s="1"/>
  <c r="AI1438" i="14" s="1"/>
  <c r="AJ1438" i="14" s="1"/>
  <c r="N1438" i="14"/>
  <c r="AC1438" i="14" s="1"/>
  <c r="M1438" i="14"/>
  <c r="X1438" i="14" s="1"/>
  <c r="Y1438" i="14" s="1"/>
  <c r="Z1438" i="14" s="1"/>
  <c r="L1438" i="14"/>
  <c r="S1438" i="14" s="1"/>
  <c r="T1438" i="14" s="1"/>
  <c r="U1438" i="14" s="1"/>
  <c r="O1437" i="14"/>
  <c r="AH1437" i="14" s="1"/>
  <c r="AI1437" i="14" s="1"/>
  <c r="N1437" i="14"/>
  <c r="AC1437" i="14" s="1"/>
  <c r="AD1437" i="14" s="1"/>
  <c r="AE1437" i="14" s="1"/>
  <c r="M1437" i="14"/>
  <c r="X1437" i="14" s="1"/>
  <c r="Y1437" i="14" s="1"/>
  <c r="Z1437" i="14" s="1"/>
  <c r="L1437" i="14"/>
  <c r="S1437" i="14" s="1"/>
  <c r="T1437" i="14" s="1"/>
  <c r="U1437" i="14" s="1"/>
  <c r="AJ1436" i="14"/>
  <c r="O1436" i="14"/>
  <c r="AH1436" i="14" s="1"/>
  <c r="AI1436" i="14" s="1"/>
  <c r="N1436" i="14"/>
  <c r="AC1436" i="14" s="1"/>
  <c r="AD1436" i="14" s="1"/>
  <c r="AE1436" i="14" s="1"/>
  <c r="M1436" i="14"/>
  <c r="X1436" i="14" s="1"/>
  <c r="Y1436" i="14" s="1"/>
  <c r="Z1436" i="14" s="1"/>
  <c r="L1436" i="14"/>
  <c r="S1436" i="14" s="1"/>
  <c r="T1436" i="14" s="1"/>
  <c r="U1436" i="14" s="1"/>
  <c r="Z1435" i="14"/>
  <c r="O1435" i="14"/>
  <c r="AH1435" i="14" s="1"/>
  <c r="AI1435" i="14" s="1"/>
  <c r="N1435" i="14"/>
  <c r="AC1435" i="14" s="1"/>
  <c r="AD1435" i="14" s="1"/>
  <c r="AE1435" i="14" s="1"/>
  <c r="M1435" i="14"/>
  <c r="X1435" i="14" s="1"/>
  <c r="Y1435" i="14" s="1"/>
  <c r="L1435" i="14"/>
  <c r="S1435" i="14" s="1"/>
  <c r="T1435" i="14" s="1"/>
  <c r="U1435" i="14" s="1"/>
  <c r="O1434" i="14"/>
  <c r="AH1434" i="14" s="1"/>
  <c r="AI1434" i="14" s="1"/>
  <c r="N1434" i="14"/>
  <c r="AC1434" i="14" s="1"/>
  <c r="AD1434" i="14" s="1"/>
  <c r="AE1434" i="14" s="1"/>
  <c r="M1434" i="14"/>
  <c r="X1434" i="14" s="1"/>
  <c r="Y1434" i="14" s="1"/>
  <c r="Z1434" i="14" s="1"/>
  <c r="L1434" i="14"/>
  <c r="S1434" i="14" s="1"/>
  <c r="T1434" i="14" s="1"/>
  <c r="U1434" i="14" s="1"/>
  <c r="Y1433" i="14"/>
  <c r="Z1433" i="14" s="1"/>
  <c r="O1433" i="14"/>
  <c r="AH1433" i="14" s="1"/>
  <c r="AI1433" i="14" s="1"/>
  <c r="AJ1433" i="14" s="1"/>
  <c r="N1433" i="14"/>
  <c r="AC1433" i="14" s="1"/>
  <c r="AD1433" i="14" s="1"/>
  <c r="AE1433" i="14" s="1"/>
  <c r="M1433" i="14"/>
  <c r="X1433" i="14" s="1"/>
  <c r="L1433" i="14"/>
  <c r="S1433" i="14" s="1"/>
  <c r="T1433" i="14" s="1"/>
  <c r="U1433" i="14" s="1"/>
  <c r="AI1432" i="14"/>
  <c r="O1432" i="14"/>
  <c r="AH1432" i="14" s="1"/>
  <c r="N1432" i="14"/>
  <c r="AC1432" i="14" s="1"/>
  <c r="AD1432" i="14" s="1"/>
  <c r="AE1432" i="14" s="1"/>
  <c r="M1432" i="14"/>
  <c r="X1432" i="14" s="1"/>
  <c r="Y1432" i="14" s="1"/>
  <c r="Z1432" i="14" s="1"/>
  <c r="L1432" i="14"/>
  <c r="S1432" i="14" s="1"/>
  <c r="T1432" i="14" s="1"/>
  <c r="U1432" i="14" s="1"/>
  <c r="O1431" i="14"/>
  <c r="AH1431" i="14" s="1"/>
  <c r="AI1431" i="14" s="1"/>
  <c r="N1431" i="14"/>
  <c r="AC1431" i="14" s="1"/>
  <c r="AD1431" i="14" s="1"/>
  <c r="AE1431" i="14" s="1"/>
  <c r="M1431" i="14"/>
  <c r="X1431" i="14" s="1"/>
  <c r="Y1431" i="14" s="1"/>
  <c r="Z1431" i="14" s="1"/>
  <c r="L1431" i="14"/>
  <c r="S1431" i="14" s="1"/>
  <c r="T1431" i="14" s="1"/>
  <c r="U1431" i="14" s="1"/>
  <c r="X1430" i="14"/>
  <c r="Y1430" i="14" s="1"/>
  <c r="Z1430" i="14" s="1"/>
  <c r="O1430" i="14"/>
  <c r="AH1430" i="14" s="1"/>
  <c r="AI1430" i="14" s="1"/>
  <c r="N1430" i="14"/>
  <c r="AC1430" i="14" s="1"/>
  <c r="AD1430" i="14" s="1"/>
  <c r="AE1430" i="14" s="1"/>
  <c r="M1430" i="14"/>
  <c r="L1430" i="14"/>
  <c r="S1430" i="14" s="1"/>
  <c r="T1430" i="14" s="1"/>
  <c r="U1430" i="14" s="1"/>
  <c r="O1429" i="14"/>
  <c r="AH1429" i="14" s="1"/>
  <c r="AI1429" i="14" s="1"/>
  <c r="AJ1429" i="14" s="1"/>
  <c r="N1429" i="14"/>
  <c r="AC1429" i="14" s="1"/>
  <c r="AD1429" i="14" s="1"/>
  <c r="AE1429" i="14" s="1"/>
  <c r="M1429" i="14"/>
  <c r="X1429" i="14" s="1"/>
  <c r="Y1429" i="14" s="1"/>
  <c r="Z1429" i="14" s="1"/>
  <c r="L1429" i="14"/>
  <c r="S1429" i="14" s="1"/>
  <c r="T1429" i="14" s="1"/>
  <c r="U1429" i="14" s="1"/>
  <c r="O1428" i="14"/>
  <c r="AH1428" i="14" s="1"/>
  <c r="AI1428" i="14" s="1"/>
  <c r="N1428" i="14"/>
  <c r="AC1428" i="14" s="1"/>
  <c r="AD1428" i="14" s="1"/>
  <c r="AE1428" i="14" s="1"/>
  <c r="M1428" i="14"/>
  <c r="X1428" i="14" s="1"/>
  <c r="Y1428" i="14" s="1"/>
  <c r="Z1428" i="14" s="1"/>
  <c r="L1428" i="14"/>
  <c r="S1428" i="14" s="1"/>
  <c r="T1428" i="14" s="1"/>
  <c r="U1428" i="14" s="1"/>
  <c r="AH1427" i="14"/>
  <c r="AI1427" i="14" s="1"/>
  <c r="O1427" i="14"/>
  <c r="N1427" i="14"/>
  <c r="AC1427" i="14" s="1"/>
  <c r="AD1427" i="14" s="1"/>
  <c r="AE1427" i="14" s="1"/>
  <c r="M1427" i="14"/>
  <c r="X1427" i="14" s="1"/>
  <c r="Y1427" i="14" s="1"/>
  <c r="Z1427" i="14" s="1"/>
  <c r="L1427" i="14"/>
  <c r="S1427" i="14" s="1"/>
  <c r="T1427" i="14" s="1"/>
  <c r="U1427" i="14" s="1"/>
  <c r="O1426" i="14"/>
  <c r="AH1426" i="14" s="1"/>
  <c r="AI1426" i="14" s="1"/>
  <c r="N1426" i="14"/>
  <c r="AC1426" i="14" s="1"/>
  <c r="AD1426" i="14" s="1"/>
  <c r="AE1426" i="14" s="1"/>
  <c r="M1426" i="14"/>
  <c r="X1426" i="14" s="1"/>
  <c r="Y1426" i="14" s="1"/>
  <c r="Z1426" i="14" s="1"/>
  <c r="L1426" i="14"/>
  <c r="S1426" i="14" s="1"/>
  <c r="T1426" i="14" s="1"/>
  <c r="U1426" i="14" s="1"/>
  <c r="Y1425" i="14"/>
  <c r="Z1425" i="14" s="1"/>
  <c r="O1425" i="14"/>
  <c r="AH1425" i="14" s="1"/>
  <c r="AI1425" i="14" s="1"/>
  <c r="AJ1425" i="14" s="1"/>
  <c r="N1425" i="14"/>
  <c r="AC1425" i="14" s="1"/>
  <c r="AD1425" i="14" s="1"/>
  <c r="AE1425" i="14" s="1"/>
  <c r="M1425" i="14"/>
  <c r="X1425" i="14" s="1"/>
  <c r="L1425" i="14"/>
  <c r="S1425" i="14" s="1"/>
  <c r="T1425" i="14" s="1"/>
  <c r="U1425" i="14" s="1"/>
  <c r="X1424" i="14"/>
  <c r="Y1424" i="14" s="1"/>
  <c r="Z1424" i="14" s="1"/>
  <c r="O1424" i="14"/>
  <c r="AH1424" i="14" s="1"/>
  <c r="AI1424" i="14" s="1"/>
  <c r="N1424" i="14"/>
  <c r="AC1424" i="14" s="1"/>
  <c r="AD1424" i="14" s="1"/>
  <c r="AE1424" i="14" s="1"/>
  <c r="M1424" i="14"/>
  <c r="L1424" i="14"/>
  <c r="S1424" i="14" s="1"/>
  <c r="T1424" i="14" s="1"/>
  <c r="U1424" i="14" s="1"/>
  <c r="AH1423" i="14"/>
  <c r="AI1423" i="14" s="1"/>
  <c r="O1423" i="14"/>
  <c r="N1423" i="14"/>
  <c r="AC1423" i="14" s="1"/>
  <c r="AD1423" i="14" s="1"/>
  <c r="AE1423" i="14" s="1"/>
  <c r="M1423" i="14"/>
  <c r="X1423" i="14" s="1"/>
  <c r="Y1423" i="14" s="1"/>
  <c r="Z1423" i="14" s="1"/>
  <c r="L1423" i="14"/>
  <c r="S1423" i="14" s="1"/>
  <c r="T1423" i="14" s="1"/>
  <c r="U1423" i="14" s="1"/>
  <c r="AC1422" i="14"/>
  <c r="AD1422" i="14" s="1"/>
  <c r="AE1422" i="14" s="1"/>
  <c r="X1422" i="14"/>
  <c r="Y1422" i="14" s="1"/>
  <c r="Z1422" i="14" s="1"/>
  <c r="O1422" i="14"/>
  <c r="AH1422" i="14" s="1"/>
  <c r="AI1422" i="14" s="1"/>
  <c r="N1422" i="14"/>
  <c r="M1422" i="14"/>
  <c r="L1422" i="14"/>
  <c r="S1422" i="14" s="1"/>
  <c r="T1422" i="14" s="1"/>
  <c r="U1422" i="14" s="1"/>
  <c r="AH1421" i="14"/>
  <c r="AI1421" i="14" s="1"/>
  <c r="AJ1421" i="14" s="1"/>
  <c r="O1421" i="14"/>
  <c r="N1421" i="14"/>
  <c r="AC1421" i="14" s="1"/>
  <c r="AD1421" i="14" s="1"/>
  <c r="AE1421" i="14" s="1"/>
  <c r="M1421" i="14"/>
  <c r="X1421" i="14" s="1"/>
  <c r="Y1421" i="14" s="1"/>
  <c r="Z1421" i="14" s="1"/>
  <c r="L1421" i="14"/>
  <c r="S1421" i="14" s="1"/>
  <c r="T1421" i="14" s="1"/>
  <c r="U1421" i="14" s="1"/>
  <c r="O1420" i="14"/>
  <c r="AH1420" i="14" s="1"/>
  <c r="AI1420" i="14" s="1"/>
  <c r="N1420" i="14"/>
  <c r="AC1420" i="14" s="1"/>
  <c r="AD1420" i="14" s="1"/>
  <c r="AE1420" i="14" s="1"/>
  <c r="M1420" i="14"/>
  <c r="X1420" i="14" s="1"/>
  <c r="Y1420" i="14" s="1"/>
  <c r="Z1420" i="14" s="1"/>
  <c r="L1420" i="14"/>
  <c r="S1420" i="14" s="1"/>
  <c r="T1420" i="14" s="1"/>
  <c r="U1420" i="14" s="1"/>
  <c r="AE1419" i="14"/>
  <c r="O1419" i="14"/>
  <c r="AH1419" i="14" s="1"/>
  <c r="AI1419" i="14" s="1"/>
  <c r="N1419" i="14"/>
  <c r="AC1419" i="14" s="1"/>
  <c r="AD1419" i="14" s="1"/>
  <c r="M1419" i="14"/>
  <c r="X1419" i="14" s="1"/>
  <c r="Y1419" i="14" s="1"/>
  <c r="Z1419" i="14" s="1"/>
  <c r="L1419" i="14"/>
  <c r="S1419" i="14" s="1"/>
  <c r="T1419" i="14" s="1"/>
  <c r="U1419" i="14" s="1"/>
  <c r="AC1418" i="14"/>
  <c r="AD1418" i="14" s="1"/>
  <c r="AE1418" i="14" s="1"/>
  <c r="O1418" i="14"/>
  <c r="AH1418" i="14" s="1"/>
  <c r="AI1418" i="14" s="1"/>
  <c r="N1418" i="14"/>
  <c r="M1418" i="14"/>
  <c r="X1418" i="14" s="1"/>
  <c r="Y1418" i="14" s="1"/>
  <c r="Z1418" i="14" s="1"/>
  <c r="L1418" i="14"/>
  <c r="S1418" i="14" s="1"/>
  <c r="T1418" i="14" s="1"/>
  <c r="U1418" i="14" s="1"/>
  <c r="O1417" i="14"/>
  <c r="AH1417" i="14" s="1"/>
  <c r="AI1417" i="14" s="1"/>
  <c r="AJ1417" i="14" s="1"/>
  <c r="N1417" i="14"/>
  <c r="AC1417" i="14" s="1"/>
  <c r="AD1417" i="14" s="1"/>
  <c r="AE1417" i="14" s="1"/>
  <c r="M1417" i="14"/>
  <c r="X1417" i="14" s="1"/>
  <c r="Y1417" i="14" s="1"/>
  <c r="Z1417" i="14" s="1"/>
  <c r="L1417" i="14"/>
  <c r="S1417" i="14" s="1"/>
  <c r="T1417" i="14" s="1"/>
  <c r="U1417" i="14" s="1"/>
  <c r="X1416" i="14"/>
  <c r="Y1416" i="14" s="1"/>
  <c r="Z1416" i="14" s="1"/>
  <c r="O1416" i="14"/>
  <c r="AH1416" i="14" s="1"/>
  <c r="AI1416" i="14" s="1"/>
  <c r="N1416" i="14"/>
  <c r="AC1416" i="14" s="1"/>
  <c r="AD1416" i="14" s="1"/>
  <c r="AE1416" i="14" s="1"/>
  <c r="M1416" i="14"/>
  <c r="L1416" i="14"/>
  <c r="S1416" i="14" s="1"/>
  <c r="T1416" i="14" s="1"/>
  <c r="U1416" i="14" s="1"/>
  <c r="O1415" i="14"/>
  <c r="AH1415" i="14" s="1"/>
  <c r="AI1415" i="14" s="1"/>
  <c r="N1415" i="14"/>
  <c r="AC1415" i="14" s="1"/>
  <c r="AD1415" i="14" s="1"/>
  <c r="AE1415" i="14" s="1"/>
  <c r="M1415" i="14"/>
  <c r="X1415" i="14" s="1"/>
  <c r="Y1415" i="14" s="1"/>
  <c r="Z1415" i="14" s="1"/>
  <c r="L1415" i="14"/>
  <c r="S1415" i="14" s="1"/>
  <c r="T1415" i="14" s="1"/>
  <c r="U1415" i="14" s="1"/>
  <c r="O1414" i="14"/>
  <c r="AH1414" i="14" s="1"/>
  <c r="AI1414" i="14" s="1"/>
  <c r="N1414" i="14"/>
  <c r="AC1414" i="14" s="1"/>
  <c r="AD1414" i="14" s="1"/>
  <c r="AE1414" i="14" s="1"/>
  <c r="M1414" i="14"/>
  <c r="X1414" i="14" s="1"/>
  <c r="Y1414" i="14" s="1"/>
  <c r="Z1414" i="14" s="1"/>
  <c r="L1414" i="14"/>
  <c r="S1414" i="14" s="1"/>
  <c r="T1414" i="14" s="1"/>
  <c r="U1414" i="14" s="1"/>
  <c r="O1413" i="14"/>
  <c r="AH1413" i="14" s="1"/>
  <c r="AI1413" i="14" s="1"/>
  <c r="AJ1413" i="14" s="1"/>
  <c r="N1413" i="14"/>
  <c r="AC1413" i="14" s="1"/>
  <c r="AD1413" i="14" s="1"/>
  <c r="AE1413" i="14" s="1"/>
  <c r="M1413" i="14"/>
  <c r="X1413" i="14" s="1"/>
  <c r="Y1413" i="14" s="1"/>
  <c r="Z1413" i="14" s="1"/>
  <c r="L1413" i="14"/>
  <c r="S1413" i="14" s="1"/>
  <c r="T1413" i="14" s="1"/>
  <c r="U1413" i="14" s="1"/>
  <c r="O1412" i="14"/>
  <c r="AH1412" i="14" s="1"/>
  <c r="AI1412" i="14" s="1"/>
  <c r="N1412" i="14"/>
  <c r="AC1412" i="14" s="1"/>
  <c r="AD1412" i="14" s="1"/>
  <c r="AE1412" i="14" s="1"/>
  <c r="M1412" i="14"/>
  <c r="X1412" i="14" s="1"/>
  <c r="Y1412" i="14" s="1"/>
  <c r="Z1412" i="14" s="1"/>
  <c r="L1412" i="14"/>
  <c r="S1412" i="14" s="1"/>
  <c r="T1412" i="14" s="1"/>
  <c r="U1412" i="14" s="1"/>
  <c r="AE1411" i="14"/>
  <c r="O1411" i="14"/>
  <c r="AH1411" i="14" s="1"/>
  <c r="AI1411" i="14" s="1"/>
  <c r="N1411" i="14"/>
  <c r="AC1411" i="14" s="1"/>
  <c r="AD1411" i="14" s="1"/>
  <c r="M1411" i="14"/>
  <c r="X1411" i="14" s="1"/>
  <c r="Y1411" i="14" s="1"/>
  <c r="Z1411" i="14" s="1"/>
  <c r="L1411" i="14"/>
  <c r="S1411" i="14" s="1"/>
  <c r="T1411" i="14" s="1"/>
  <c r="U1411" i="14" s="1"/>
  <c r="O1410" i="14"/>
  <c r="AH1410" i="14" s="1"/>
  <c r="AI1410" i="14" s="1"/>
  <c r="N1410" i="14"/>
  <c r="AC1410" i="14" s="1"/>
  <c r="AD1410" i="14" s="1"/>
  <c r="AE1410" i="14" s="1"/>
  <c r="M1410" i="14"/>
  <c r="X1410" i="14" s="1"/>
  <c r="Y1410" i="14" s="1"/>
  <c r="Z1410" i="14" s="1"/>
  <c r="L1410" i="14"/>
  <c r="S1410" i="14" s="1"/>
  <c r="T1410" i="14" s="1"/>
  <c r="U1410" i="14" s="1"/>
  <c r="O1409" i="14"/>
  <c r="AH1409" i="14" s="1"/>
  <c r="AI1409" i="14" s="1"/>
  <c r="AJ1409" i="14" s="1"/>
  <c r="N1409" i="14"/>
  <c r="AC1409" i="14" s="1"/>
  <c r="AD1409" i="14" s="1"/>
  <c r="AE1409" i="14" s="1"/>
  <c r="M1409" i="14"/>
  <c r="X1409" i="14" s="1"/>
  <c r="Y1409" i="14" s="1"/>
  <c r="Z1409" i="14" s="1"/>
  <c r="L1409" i="14"/>
  <c r="S1409" i="14" s="1"/>
  <c r="T1409" i="14" s="1"/>
  <c r="U1409" i="14" s="1"/>
  <c r="X1408" i="14"/>
  <c r="Y1408" i="14" s="1"/>
  <c r="Z1408" i="14" s="1"/>
  <c r="O1408" i="14"/>
  <c r="AH1408" i="14" s="1"/>
  <c r="AI1408" i="14" s="1"/>
  <c r="N1408" i="14"/>
  <c r="AC1408" i="14" s="1"/>
  <c r="AD1408" i="14" s="1"/>
  <c r="AE1408" i="14" s="1"/>
  <c r="M1408" i="14"/>
  <c r="L1408" i="14"/>
  <c r="S1408" i="14" s="1"/>
  <c r="T1408" i="14" s="1"/>
  <c r="U1408" i="14" s="1"/>
  <c r="AE1407" i="14"/>
  <c r="O1407" i="14"/>
  <c r="AH1407" i="14" s="1"/>
  <c r="AI1407" i="14" s="1"/>
  <c r="N1407" i="14"/>
  <c r="AC1407" i="14" s="1"/>
  <c r="AD1407" i="14" s="1"/>
  <c r="M1407" i="14"/>
  <c r="X1407" i="14" s="1"/>
  <c r="Y1407" i="14" s="1"/>
  <c r="Z1407" i="14" s="1"/>
  <c r="L1407" i="14"/>
  <c r="S1407" i="14" s="1"/>
  <c r="T1407" i="14" s="1"/>
  <c r="U1407" i="14" s="1"/>
  <c r="O1406" i="14"/>
  <c r="AH1406" i="14" s="1"/>
  <c r="AI1406" i="14" s="1"/>
  <c r="N1406" i="14"/>
  <c r="AC1406" i="14" s="1"/>
  <c r="AD1406" i="14" s="1"/>
  <c r="AE1406" i="14" s="1"/>
  <c r="M1406" i="14"/>
  <c r="X1406" i="14" s="1"/>
  <c r="Y1406" i="14" s="1"/>
  <c r="Z1406" i="14" s="1"/>
  <c r="L1406" i="14"/>
  <c r="S1406" i="14" s="1"/>
  <c r="T1406" i="14" s="1"/>
  <c r="U1406" i="14" s="1"/>
  <c r="O1405" i="14"/>
  <c r="AH1405" i="14" s="1"/>
  <c r="AI1405" i="14" s="1"/>
  <c r="AJ1405" i="14" s="1"/>
  <c r="N1405" i="14"/>
  <c r="AC1405" i="14" s="1"/>
  <c r="AD1405" i="14" s="1"/>
  <c r="AE1405" i="14" s="1"/>
  <c r="M1405" i="14"/>
  <c r="X1405" i="14" s="1"/>
  <c r="Y1405" i="14" s="1"/>
  <c r="Z1405" i="14" s="1"/>
  <c r="L1405" i="14"/>
  <c r="S1405" i="14" s="1"/>
  <c r="T1405" i="14" s="1"/>
  <c r="U1405" i="14" s="1"/>
  <c r="O1404" i="14"/>
  <c r="AH1404" i="14" s="1"/>
  <c r="AI1404" i="14" s="1"/>
  <c r="N1404" i="14"/>
  <c r="AC1404" i="14" s="1"/>
  <c r="AD1404" i="14" s="1"/>
  <c r="AE1404" i="14" s="1"/>
  <c r="M1404" i="14"/>
  <c r="X1404" i="14" s="1"/>
  <c r="Y1404" i="14" s="1"/>
  <c r="Z1404" i="14" s="1"/>
  <c r="L1404" i="14"/>
  <c r="S1404" i="14" s="1"/>
  <c r="T1404" i="14" s="1"/>
  <c r="U1404" i="14" s="1"/>
  <c r="O1403" i="14"/>
  <c r="AH1403" i="14" s="1"/>
  <c r="AI1403" i="14" s="1"/>
  <c r="N1403" i="14"/>
  <c r="AC1403" i="14" s="1"/>
  <c r="AD1403" i="14" s="1"/>
  <c r="AE1403" i="14" s="1"/>
  <c r="M1403" i="14"/>
  <c r="X1403" i="14" s="1"/>
  <c r="Y1403" i="14" s="1"/>
  <c r="Z1403" i="14" s="1"/>
  <c r="L1403" i="14"/>
  <c r="S1403" i="14" s="1"/>
  <c r="T1403" i="14" s="1"/>
  <c r="U1403" i="14" s="1"/>
  <c r="O1402" i="14"/>
  <c r="AH1402" i="14" s="1"/>
  <c r="AI1402" i="14" s="1"/>
  <c r="N1402" i="14"/>
  <c r="AC1402" i="14" s="1"/>
  <c r="AD1402" i="14" s="1"/>
  <c r="AE1402" i="14" s="1"/>
  <c r="M1402" i="14"/>
  <c r="X1402" i="14" s="1"/>
  <c r="Y1402" i="14" s="1"/>
  <c r="Z1402" i="14" s="1"/>
  <c r="L1402" i="14"/>
  <c r="S1402" i="14" s="1"/>
  <c r="T1402" i="14" s="1"/>
  <c r="U1402" i="14" s="1"/>
  <c r="Y1401" i="14"/>
  <c r="Z1401" i="14" s="1"/>
  <c r="O1401" i="14"/>
  <c r="AH1401" i="14" s="1"/>
  <c r="AI1401" i="14" s="1"/>
  <c r="AJ1401" i="14" s="1"/>
  <c r="N1401" i="14"/>
  <c r="AC1401" i="14" s="1"/>
  <c r="AD1401" i="14" s="1"/>
  <c r="AE1401" i="14" s="1"/>
  <c r="M1401" i="14"/>
  <c r="X1401" i="14" s="1"/>
  <c r="L1401" i="14"/>
  <c r="S1401" i="14" s="1"/>
  <c r="T1401" i="14" s="1"/>
  <c r="U1401" i="14" s="1"/>
  <c r="O1400" i="14"/>
  <c r="AH1400" i="14" s="1"/>
  <c r="AI1400" i="14" s="1"/>
  <c r="N1400" i="14"/>
  <c r="AC1400" i="14" s="1"/>
  <c r="AD1400" i="14" s="1"/>
  <c r="AE1400" i="14" s="1"/>
  <c r="M1400" i="14"/>
  <c r="X1400" i="14" s="1"/>
  <c r="Y1400" i="14" s="1"/>
  <c r="Z1400" i="14" s="1"/>
  <c r="L1400" i="14"/>
  <c r="S1400" i="14" s="1"/>
  <c r="T1400" i="14" s="1"/>
  <c r="U1400" i="14" s="1"/>
  <c r="O1399" i="14"/>
  <c r="AH1399" i="14" s="1"/>
  <c r="AI1399" i="14" s="1"/>
  <c r="N1399" i="14"/>
  <c r="AC1399" i="14" s="1"/>
  <c r="AD1399" i="14" s="1"/>
  <c r="AE1399" i="14" s="1"/>
  <c r="M1399" i="14"/>
  <c r="X1399" i="14" s="1"/>
  <c r="Y1399" i="14" s="1"/>
  <c r="Z1399" i="14" s="1"/>
  <c r="L1399" i="14"/>
  <c r="S1399" i="14" s="1"/>
  <c r="T1399" i="14" s="1"/>
  <c r="U1399" i="14" s="1"/>
  <c r="AC1398" i="14"/>
  <c r="AD1398" i="14" s="1"/>
  <c r="AE1398" i="14" s="1"/>
  <c r="O1398" i="14"/>
  <c r="AH1398" i="14" s="1"/>
  <c r="AI1398" i="14" s="1"/>
  <c r="N1398" i="14"/>
  <c r="M1398" i="14"/>
  <c r="X1398" i="14" s="1"/>
  <c r="Y1398" i="14" s="1"/>
  <c r="Z1398" i="14" s="1"/>
  <c r="L1398" i="14"/>
  <c r="S1398" i="14" s="1"/>
  <c r="T1398" i="14" s="1"/>
  <c r="U1398" i="14" s="1"/>
  <c r="O1397" i="14"/>
  <c r="AH1397" i="14" s="1"/>
  <c r="AI1397" i="14" s="1"/>
  <c r="AJ1397" i="14" s="1"/>
  <c r="N1397" i="14"/>
  <c r="AC1397" i="14" s="1"/>
  <c r="AD1397" i="14" s="1"/>
  <c r="AE1397" i="14" s="1"/>
  <c r="M1397" i="14"/>
  <c r="X1397" i="14" s="1"/>
  <c r="Y1397" i="14" s="1"/>
  <c r="Z1397" i="14" s="1"/>
  <c r="L1397" i="14"/>
  <c r="S1397" i="14" s="1"/>
  <c r="T1397" i="14" s="1"/>
  <c r="U1397" i="14" s="1"/>
  <c r="O1396" i="14"/>
  <c r="AH1396" i="14" s="1"/>
  <c r="AI1396" i="14" s="1"/>
  <c r="N1396" i="14"/>
  <c r="AC1396" i="14" s="1"/>
  <c r="AD1396" i="14" s="1"/>
  <c r="AE1396" i="14" s="1"/>
  <c r="M1396" i="14"/>
  <c r="X1396" i="14" s="1"/>
  <c r="Y1396" i="14" s="1"/>
  <c r="Z1396" i="14" s="1"/>
  <c r="L1396" i="14"/>
  <c r="S1396" i="14" s="1"/>
  <c r="T1396" i="14" s="1"/>
  <c r="U1396" i="14" s="1"/>
  <c r="O1395" i="14"/>
  <c r="AH1395" i="14" s="1"/>
  <c r="AI1395" i="14" s="1"/>
  <c r="N1395" i="14"/>
  <c r="AC1395" i="14" s="1"/>
  <c r="AD1395" i="14" s="1"/>
  <c r="AE1395" i="14" s="1"/>
  <c r="M1395" i="14"/>
  <c r="X1395" i="14" s="1"/>
  <c r="Y1395" i="14" s="1"/>
  <c r="Z1395" i="14" s="1"/>
  <c r="L1395" i="14"/>
  <c r="S1395" i="14" s="1"/>
  <c r="T1395" i="14" s="1"/>
  <c r="U1395" i="14" s="1"/>
  <c r="AC1394" i="14"/>
  <c r="AD1394" i="14" s="1"/>
  <c r="AE1394" i="14" s="1"/>
  <c r="O1394" i="14"/>
  <c r="AH1394" i="14" s="1"/>
  <c r="AI1394" i="14" s="1"/>
  <c r="N1394" i="14"/>
  <c r="M1394" i="14"/>
  <c r="X1394" i="14" s="1"/>
  <c r="Y1394" i="14" s="1"/>
  <c r="Z1394" i="14" s="1"/>
  <c r="L1394" i="14"/>
  <c r="S1394" i="14" s="1"/>
  <c r="T1394" i="14" s="1"/>
  <c r="U1394" i="14" s="1"/>
  <c r="AH1393" i="14"/>
  <c r="AI1393" i="14" s="1"/>
  <c r="AJ1393" i="14" s="1"/>
  <c r="O1393" i="14"/>
  <c r="N1393" i="14"/>
  <c r="AC1393" i="14" s="1"/>
  <c r="AD1393" i="14" s="1"/>
  <c r="AE1393" i="14" s="1"/>
  <c r="M1393" i="14"/>
  <c r="X1393" i="14" s="1"/>
  <c r="Y1393" i="14" s="1"/>
  <c r="Z1393" i="14" s="1"/>
  <c r="L1393" i="14"/>
  <c r="S1393" i="14" s="1"/>
  <c r="T1393" i="14" s="1"/>
  <c r="U1393" i="14" s="1"/>
  <c r="X1392" i="14"/>
  <c r="Y1392" i="14" s="1"/>
  <c r="Z1392" i="14" s="1"/>
  <c r="O1392" i="14"/>
  <c r="AH1392" i="14" s="1"/>
  <c r="AI1392" i="14" s="1"/>
  <c r="N1392" i="14"/>
  <c r="AC1392" i="14" s="1"/>
  <c r="AD1392" i="14" s="1"/>
  <c r="AE1392" i="14" s="1"/>
  <c r="M1392" i="14"/>
  <c r="L1392" i="14"/>
  <c r="S1392" i="14" s="1"/>
  <c r="T1392" i="14" s="1"/>
  <c r="U1392" i="14" s="1"/>
  <c r="O1391" i="14"/>
  <c r="AH1391" i="14" s="1"/>
  <c r="AI1391" i="14" s="1"/>
  <c r="N1391" i="14"/>
  <c r="AC1391" i="14" s="1"/>
  <c r="AD1391" i="14" s="1"/>
  <c r="AE1391" i="14" s="1"/>
  <c r="M1391" i="14"/>
  <c r="X1391" i="14" s="1"/>
  <c r="Y1391" i="14" s="1"/>
  <c r="Z1391" i="14" s="1"/>
  <c r="L1391" i="14"/>
  <c r="S1391" i="14" s="1"/>
  <c r="T1391" i="14" s="1"/>
  <c r="U1391" i="14" s="1"/>
  <c r="X1390" i="14"/>
  <c r="Y1390" i="14" s="1"/>
  <c r="Z1390" i="14" s="1"/>
  <c r="O1390" i="14"/>
  <c r="AH1390" i="14" s="1"/>
  <c r="AI1390" i="14" s="1"/>
  <c r="N1390" i="14"/>
  <c r="AC1390" i="14" s="1"/>
  <c r="AD1390" i="14" s="1"/>
  <c r="AE1390" i="14" s="1"/>
  <c r="M1390" i="14"/>
  <c r="L1390" i="14"/>
  <c r="S1390" i="14" s="1"/>
  <c r="T1390" i="14" s="1"/>
  <c r="U1390" i="14" s="1"/>
  <c r="O1389" i="14"/>
  <c r="AH1389" i="14" s="1"/>
  <c r="AI1389" i="14" s="1"/>
  <c r="AJ1389" i="14" s="1"/>
  <c r="N1389" i="14"/>
  <c r="AC1389" i="14" s="1"/>
  <c r="AD1389" i="14" s="1"/>
  <c r="AE1389" i="14" s="1"/>
  <c r="M1389" i="14"/>
  <c r="X1389" i="14" s="1"/>
  <c r="Y1389" i="14" s="1"/>
  <c r="Z1389" i="14" s="1"/>
  <c r="L1389" i="14"/>
  <c r="S1389" i="14" s="1"/>
  <c r="T1389" i="14" s="1"/>
  <c r="U1389" i="14" s="1"/>
  <c r="O1388" i="14"/>
  <c r="AH1388" i="14" s="1"/>
  <c r="AI1388" i="14" s="1"/>
  <c r="N1388" i="14"/>
  <c r="AC1388" i="14" s="1"/>
  <c r="AD1388" i="14" s="1"/>
  <c r="AE1388" i="14" s="1"/>
  <c r="M1388" i="14"/>
  <c r="X1388" i="14" s="1"/>
  <c r="Y1388" i="14" s="1"/>
  <c r="Z1388" i="14" s="1"/>
  <c r="L1388" i="14"/>
  <c r="S1388" i="14" s="1"/>
  <c r="T1388" i="14" s="1"/>
  <c r="U1388" i="14" s="1"/>
  <c r="AE1387" i="14"/>
  <c r="O1387" i="14"/>
  <c r="AH1387" i="14" s="1"/>
  <c r="AI1387" i="14" s="1"/>
  <c r="N1387" i="14"/>
  <c r="AC1387" i="14" s="1"/>
  <c r="AD1387" i="14" s="1"/>
  <c r="M1387" i="14"/>
  <c r="X1387" i="14" s="1"/>
  <c r="Y1387" i="14" s="1"/>
  <c r="Z1387" i="14" s="1"/>
  <c r="L1387" i="14"/>
  <c r="S1387" i="14" s="1"/>
  <c r="T1387" i="14" s="1"/>
  <c r="U1387" i="14" s="1"/>
  <c r="O1386" i="14"/>
  <c r="AH1386" i="14" s="1"/>
  <c r="AI1386" i="14" s="1"/>
  <c r="N1386" i="14"/>
  <c r="AC1386" i="14" s="1"/>
  <c r="AD1386" i="14" s="1"/>
  <c r="AE1386" i="14" s="1"/>
  <c r="M1386" i="14"/>
  <c r="X1386" i="14" s="1"/>
  <c r="Y1386" i="14" s="1"/>
  <c r="Z1386" i="14" s="1"/>
  <c r="L1386" i="14"/>
  <c r="S1386" i="14" s="1"/>
  <c r="T1386" i="14" s="1"/>
  <c r="U1386" i="14" s="1"/>
  <c r="O1385" i="14"/>
  <c r="AH1385" i="14" s="1"/>
  <c r="AI1385" i="14" s="1"/>
  <c r="AJ1385" i="14" s="1"/>
  <c r="N1385" i="14"/>
  <c r="AC1385" i="14" s="1"/>
  <c r="AD1385" i="14" s="1"/>
  <c r="AE1385" i="14" s="1"/>
  <c r="M1385" i="14"/>
  <c r="X1385" i="14" s="1"/>
  <c r="Y1385" i="14" s="1"/>
  <c r="Z1385" i="14" s="1"/>
  <c r="L1385" i="14"/>
  <c r="S1385" i="14" s="1"/>
  <c r="T1385" i="14" s="1"/>
  <c r="U1385" i="14" s="1"/>
  <c r="O1384" i="14"/>
  <c r="AH1384" i="14" s="1"/>
  <c r="AI1384" i="14" s="1"/>
  <c r="N1384" i="14"/>
  <c r="AC1384" i="14" s="1"/>
  <c r="AD1384" i="14" s="1"/>
  <c r="AE1384" i="14" s="1"/>
  <c r="M1384" i="14"/>
  <c r="X1384" i="14" s="1"/>
  <c r="Y1384" i="14" s="1"/>
  <c r="Z1384" i="14" s="1"/>
  <c r="L1384" i="14"/>
  <c r="S1384" i="14" s="1"/>
  <c r="T1384" i="14" s="1"/>
  <c r="U1384" i="14" s="1"/>
  <c r="AE1383" i="14"/>
  <c r="O1383" i="14"/>
  <c r="AH1383" i="14" s="1"/>
  <c r="AI1383" i="14" s="1"/>
  <c r="N1383" i="14"/>
  <c r="AC1383" i="14" s="1"/>
  <c r="AD1383" i="14" s="1"/>
  <c r="M1383" i="14"/>
  <c r="X1383" i="14" s="1"/>
  <c r="Y1383" i="14" s="1"/>
  <c r="Z1383" i="14" s="1"/>
  <c r="L1383" i="14"/>
  <c r="S1383" i="14" s="1"/>
  <c r="T1383" i="14" s="1"/>
  <c r="U1383" i="14" s="1"/>
  <c r="O1382" i="14"/>
  <c r="AH1382" i="14" s="1"/>
  <c r="AI1382" i="14" s="1"/>
  <c r="N1382" i="14"/>
  <c r="AC1382" i="14" s="1"/>
  <c r="AD1382" i="14" s="1"/>
  <c r="AE1382" i="14" s="1"/>
  <c r="M1382" i="14"/>
  <c r="X1382" i="14" s="1"/>
  <c r="Y1382" i="14" s="1"/>
  <c r="Z1382" i="14" s="1"/>
  <c r="L1382" i="14"/>
  <c r="S1382" i="14" s="1"/>
  <c r="T1382" i="14" s="1"/>
  <c r="U1382" i="14" s="1"/>
  <c r="O1381" i="14"/>
  <c r="AH1381" i="14" s="1"/>
  <c r="AI1381" i="14" s="1"/>
  <c r="AJ1381" i="14" s="1"/>
  <c r="N1381" i="14"/>
  <c r="AC1381" i="14" s="1"/>
  <c r="AD1381" i="14" s="1"/>
  <c r="AE1381" i="14" s="1"/>
  <c r="M1381" i="14"/>
  <c r="X1381" i="14" s="1"/>
  <c r="Y1381" i="14" s="1"/>
  <c r="Z1381" i="14" s="1"/>
  <c r="L1381" i="14"/>
  <c r="S1381" i="14" s="1"/>
  <c r="T1381" i="14" s="1"/>
  <c r="U1381" i="14" s="1"/>
  <c r="O1380" i="14"/>
  <c r="AH1380" i="14" s="1"/>
  <c r="AI1380" i="14" s="1"/>
  <c r="N1380" i="14"/>
  <c r="AC1380" i="14" s="1"/>
  <c r="AD1380" i="14" s="1"/>
  <c r="AE1380" i="14" s="1"/>
  <c r="M1380" i="14"/>
  <c r="X1380" i="14" s="1"/>
  <c r="Y1380" i="14" s="1"/>
  <c r="Z1380" i="14" s="1"/>
  <c r="L1380" i="14"/>
  <c r="S1380" i="14" s="1"/>
  <c r="T1380" i="14" s="1"/>
  <c r="U1380" i="14" s="1"/>
  <c r="O1379" i="14"/>
  <c r="AH1379" i="14" s="1"/>
  <c r="AI1379" i="14" s="1"/>
  <c r="N1379" i="14"/>
  <c r="AC1379" i="14" s="1"/>
  <c r="AD1379" i="14" s="1"/>
  <c r="AE1379" i="14" s="1"/>
  <c r="M1379" i="14"/>
  <c r="X1379" i="14" s="1"/>
  <c r="Y1379" i="14" s="1"/>
  <c r="Z1379" i="14" s="1"/>
  <c r="L1379" i="14"/>
  <c r="S1379" i="14" s="1"/>
  <c r="T1379" i="14" s="1"/>
  <c r="U1379" i="14" s="1"/>
  <c r="O1378" i="14"/>
  <c r="AH1378" i="14" s="1"/>
  <c r="AI1378" i="14" s="1"/>
  <c r="N1378" i="14"/>
  <c r="AC1378" i="14" s="1"/>
  <c r="AD1378" i="14" s="1"/>
  <c r="AE1378" i="14" s="1"/>
  <c r="M1378" i="14"/>
  <c r="X1378" i="14" s="1"/>
  <c r="Y1378" i="14" s="1"/>
  <c r="Z1378" i="14" s="1"/>
  <c r="L1378" i="14"/>
  <c r="S1378" i="14" s="1"/>
  <c r="T1378" i="14" s="1"/>
  <c r="U1378" i="14" s="1"/>
  <c r="Y1377" i="14"/>
  <c r="Z1377" i="14" s="1"/>
  <c r="O1377" i="14"/>
  <c r="AH1377" i="14" s="1"/>
  <c r="AI1377" i="14" s="1"/>
  <c r="AJ1377" i="14" s="1"/>
  <c r="N1377" i="14"/>
  <c r="AC1377" i="14" s="1"/>
  <c r="AD1377" i="14" s="1"/>
  <c r="AE1377" i="14" s="1"/>
  <c r="M1377" i="14"/>
  <c r="X1377" i="14" s="1"/>
  <c r="L1377" i="14"/>
  <c r="S1377" i="14" s="1"/>
  <c r="T1377" i="14" s="1"/>
  <c r="U1377" i="14" s="1"/>
  <c r="AI1376" i="14"/>
  <c r="O1376" i="14"/>
  <c r="AH1376" i="14" s="1"/>
  <c r="N1376" i="14"/>
  <c r="AC1376" i="14" s="1"/>
  <c r="AD1376" i="14" s="1"/>
  <c r="AE1376" i="14" s="1"/>
  <c r="M1376" i="14"/>
  <c r="X1376" i="14" s="1"/>
  <c r="Y1376" i="14" s="1"/>
  <c r="Z1376" i="14" s="1"/>
  <c r="L1376" i="14"/>
  <c r="S1376" i="14" s="1"/>
  <c r="T1376" i="14" s="1"/>
  <c r="U1376" i="14" s="1"/>
  <c r="O1375" i="14"/>
  <c r="AH1375" i="14" s="1"/>
  <c r="AI1375" i="14" s="1"/>
  <c r="N1375" i="14"/>
  <c r="AC1375" i="14" s="1"/>
  <c r="AD1375" i="14" s="1"/>
  <c r="AE1375" i="14" s="1"/>
  <c r="M1375" i="14"/>
  <c r="X1375" i="14" s="1"/>
  <c r="Y1375" i="14" s="1"/>
  <c r="Z1375" i="14" s="1"/>
  <c r="L1375" i="14"/>
  <c r="S1375" i="14" s="1"/>
  <c r="T1375" i="14" s="1"/>
  <c r="U1375" i="14" s="1"/>
  <c r="AC1374" i="14"/>
  <c r="AD1374" i="14" s="1"/>
  <c r="AE1374" i="14" s="1"/>
  <c r="O1374" i="14"/>
  <c r="AH1374" i="14" s="1"/>
  <c r="AI1374" i="14" s="1"/>
  <c r="N1374" i="14"/>
  <c r="M1374" i="14"/>
  <c r="X1374" i="14" s="1"/>
  <c r="Y1374" i="14" s="1"/>
  <c r="Z1374" i="14" s="1"/>
  <c r="L1374" i="14"/>
  <c r="S1374" i="14" s="1"/>
  <c r="T1374" i="14" s="1"/>
  <c r="U1374" i="14" s="1"/>
  <c r="O1373" i="14"/>
  <c r="AH1373" i="14" s="1"/>
  <c r="AI1373" i="14" s="1"/>
  <c r="AJ1373" i="14" s="1"/>
  <c r="N1373" i="14"/>
  <c r="AC1373" i="14" s="1"/>
  <c r="AD1373" i="14" s="1"/>
  <c r="AE1373" i="14" s="1"/>
  <c r="M1373" i="14"/>
  <c r="X1373" i="14" s="1"/>
  <c r="Y1373" i="14" s="1"/>
  <c r="Z1373" i="14" s="1"/>
  <c r="L1373" i="14"/>
  <c r="S1373" i="14" s="1"/>
  <c r="T1373" i="14" s="1"/>
  <c r="U1373" i="14" s="1"/>
  <c r="O1372" i="14"/>
  <c r="AH1372" i="14" s="1"/>
  <c r="AI1372" i="14" s="1"/>
  <c r="N1372" i="14"/>
  <c r="AC1372" i="14" s="1"/>
  <c r="AD1372" i="14" s="1"/>
  <c r="AE1372" i="14" s="1"/>
  <c r="M1372" i="14"/>
  <c r="X1372" i="14" s="1"/>
  <c r="Y1372" i="14" s="1"/>
  <c r="Z1372" i="14" s="1"/>
  <c r="L1372" i="14"/>
  <c r="S1372" i="14" s="1"/>
  <c r="T1372" i="14" s="1"/>
  <c r="U1372" i="14" s="1"/>
  <c r="O1371" i="14"/>
  <c r="AH1371" i="14" s="1"/>
  <c r="AI1371" i="14" s="1"/>
  <c r="N1371" i="14"/>
  <c r="AC1371" i="14" s="1"/>
  <c r="AD1371" i="14" s="1"/>
  <c r="AE1371" i="14" s="1"/>
  <c r="M1371" i="14"/>
  <c r="X1371" i="14" s="1"/>
  <c r="Y1371" i="14" s="1"/>
  <c r="Z1371" i="14" s="1"/>
  <c r="L1371" i="14"/>
  <c r="S1371" i="14" s="1"/>
  <c r="T1371" i="14" s="1"/>
  <c r="U1371" i="14" s="1"/>
  <c r="AC1370" i="14"/>
  <c r="AD1370" i="14" s="1"/>
  <c r="AE1370" i="14" s="1"/>
  <c r="O1370" i="14"/>
  <c r="AH1370" i="14" s="1"/>
  <c r="AI1370" i="14" s="1"/>
  <c r="N1370" i="14"/>
  <c r="M1370" i="14"/>
  <c r="X1370" i="14" s="1"/>
  <c r="Y1370" i="14" s="1"/>
  <c r="Z1370" i="14" s="1"/>
  <c r="L1370" i="14"/>
  <c r="S1370" i="14" s="1"/>
  <c r="T1370" i="14" s="1"/>
  <c r="U1370" i="14" s="1"/>
  <c r="O1369" i="14"/>
  <c r="AH1369" i="14" s="1"/>
  <c r="AI1369" i="14" s="1"/>
  <c r="AJ1369" i="14" s="1"/>
  <c r="N1369" i="14"/>
  <c r="AC1369" i="14" s="1"/>
  <c r="AD1369" i="14" s="1"/>
  <c r="AE1369" i="14" s="1"/>
  <c r="M1369" i="14"/>
  <c r="X1369" i="14" s="1"/>
  <c r="Y1369" i="14" s="1"/>
  <c r="Z1369" i="14" s="1"/>
  <c r="L1369" i="14"/>
  <c r="S1369" i="14" s="1"/>
  <c r="T1369" i="14" s="1"/>
  <c r="U1369" i="14" s="1"/>
  <c r="X1368" i="14"/>
  <c r="Y1368" i="14" s="1"/>
  <c r="Z1368" i="14" s="1"/>
  <c r="O1368" i="14"/>
  <c r="AH1368" i="14" s="1"/>
  <c r="AI1368" i="14" s="1"/>
  <c r="N1368" i="14"/>
  <c r="AC1368" i="14" s="1"/>
  <c r="AD1368" i="14" s="1"/>
  <c r="AE1368" i="14" s="1"/>
  <c r="M1368" i="14"/>
  <c r="L1368" i="14"/>
  <c r="S1368" i="14" s="1"/>
  <c r="T1368" i="14" s="1"/>
  <c r="U1368" i="14" s="1"/>
  <c r="AH1367" i="14"/>
  <c r="AI1367" i="14" s="1"/>
  <c r="O1367" i="14"/>
  <c r="N1367" i="14"/>
  <c r="AC1367" i="14" s="1"/>
  <c r="AD1367" i="14" s="1"/>
  <c r="AE1367" i="14" s="1"/>
  <c r="M1367" i="14"/>
  <c r="X1367" i="14" s="1"/>
  <c r="Y1367" i="14" s="1"/>
  <c r="Z1367" i="14" s="1"/>
  <c r="L1367" i="14"/>
  <c r="S1367" i="14" s="1"/>
  <c r="T1367" i="14" s="1"/>
  <c r="U1367" i="14" s="1"/>
  <c r="O1366" i="14"/>
  <c r="AH1366" i="14" s="1"/>
  <c r="AI1366" i="14" s="1"/>
  <c r="N1366" i="14"/>
  <c r="AC1366" i="14" s="1"/>
  <c r="AD1366" i="14" s="1"/>
  <c r="AE1366" i="14" s="1"/>
  <c r="M1366" i="14"/>
  <c r="X1366" i="14" s="1"/>
  <c r="Y1366" i="14" s="1"/>
  <c r="Z1366" i="14" s="1"/>
  <c r="L1366" i="14"/>
  <c r="S1366" i="14" s="1"/>
  <c r="T1366" i="14" s="1"/>
  <c r="U1366" i="14" s="1"/>
  <c r="O1365" i="14"/>
  <c r="AH1365" i="14" s="1"/>
  <c r="AI1365" i="14" s="1"/>
  <c r="AJ1365" i="14" s="1"/>
  <c r="N1365" i="14"/>
  <c r="AC1365" i="14" s="1"/>
  <c r="AD1365" i="14" s="1"/>
  <c r="AE1365" i="14" s="1"/>
  <c r="M1365" i="14"/>
  <c r="X1365" i="14" s="1"/>
  <c r="Y1365" i="14" s="1"/>
  <c r="Z1365" i="14" s="1"/>
  <c r="L1365" i="14"/>
  <c r="S1365" i="14" s="1"/>
  <c r="T1365" i="14" s="1"/>
  <c r="U1365" i="14" s="1"/>
  <c r="O1364" i="14"/>
  <c r="AH1364" i="14" s="1"/>
  <c r="AI1364" i="14" s="1"/>
  <c r="N1364" i="14"/>
  <c r="AC1364" i="14" s="1"/>
  <c r="AD1364" i="14" s="1"/>
  <c r="AE1364" i="14" s="1"/>
  <c r="M1364" i="14"/>
  <c r="X1364" i="14" s="1"/>
  <c r="Y1364" i="14" s="1"/>
  <c r="Z1364" i="14" s="1"/>
  <c r="L1364" i="14"/>
  <c r="S1364" i="14" s="1"/>
  <c r="T1364" i="14" s="1"/>
  <c r="U1364" i="14" s="1"/>
  <c r="AE1363" i="14"/>
  <c r="O1363" i="14"/>
  <c r="AH1363" i="14" s="1"/>
  <c r="AI1363" i="14" s="1"/>
  <c r="N1363" i="14"/>
  <c r="AC1363" i="14" s="1"/>
  <c r="AD1363" i="14" s="1"/>
  <c r="M1363" i="14"/>
  <c r="X1363" i="14" s="1"/>
  <c r="Y1363" i="14" s="1"/>
  <c r="Z1363" i="14" s="1"/>
  <c r="L1363" i="14"/>
  <c r="S1363" i="14" s="1"/>
  <c r="T1363" i="14" s="1"/>
  <c r="U1363" i="14" s="1"/>
  <c r="AC1362" i="14"/>
  <c r="AD1362" i="14" s="1"/>
  <c r="AE1362" i="14" s="1"/>
  <c r="O1362" i="14"/>
  <c r="AH1362" i="14" s="1"/>
  <c r="AI1362" i="14" s="1"/>
  <c r="N1362" i="14"/>
  <c r="M1362" i="14"/>
  <c r="X1362" i="14" s="1"/>
  <c r="Y1362" i="14" s="1"/>
  <c r="Z1362" i="14" s="1"/>
  <c r="L1362" i="14"/>
  <c r="S1362" i="14" s="1"/>
  <c r="T1362" i="14" s="1"/>
  <c r="U1362" i="14" s="1"/>
  <c r="Y1361" i="14"/>
  <c r="Z1361" i="14" s="1"/>
  <c r="O1361" i="14"/>
  <c r="AH1361" i="14" s="1"/>
  <c r="AI1361" i="14" s="1"/>
  <c r="AJ1361" i="14" s="1"/>
  <c r="N1361" i="14"/>
  <c r="AC1361" i="14" s="1"/>
  <c r="AD1361" i="14" s="1"/>
  <c r="AE1361" i="14" s="1"/>
  <c r="M1361" i="14"/>
  <c r="X1361" i="14" s="1"/>
  <c r="L1361" i="14"/>
  <c r="S1361" i="14" s="1"/>
  <c r="T1361" i="14" s="1"/>
  <c r="U1361" i="14" s="1"/>
  <c r="X1360" i="14"/>
  <c r="Y1360" i="14" s="1"/>
  <c r="Z1360" i="14" s="1"/>
  <c r="O1360" i="14"/>
  <c r="AH1360" i="14" s="1"/>
  <c r="AI1360" i="14" s="1"/>
  <c r="N1360" i="14"/>
  <c r="AC1360" i="14" s="1"/>
  <c r="AD1360" i="14" s="1"/>
  <c r="AE1360" i="14" s="1"/>
  <c r="M1360" i="14"/>
  <c r="L1360" i="14"/>
  <c r="S1360" i="14" s="1"/>
  <c r="T1360" i="14" s="1"/>
  <c r="U1360" i="14" s="1"/>
  <c r="AH1359" i="14"/>
  <c r="AI1359" i="14" s="1"/>
  <c r="O1359" i="14"/>
  <c r="N1359" i="14"/>
  <c r="AC1359" i="14" s="1"/>
  <c r="AD1359" i="14" s="1"/>
  <c r="AE1359" i="14" s="1"/>
  <c r="M1359" i="14"/>
  <c r="X1359" i="14" s="1"/>
  <c r="Y1359" i="14" s="1"/>
  <c r="L1359" i="14"/>
  <c r="S1359" i="14" s="1"/>
  <c r="T1359" i="14" s="1"/>
  <c r="AJ1355" i="14"/>
  <c r="Y1355" i="14"/>
  <c r="Z1355" i="14" s="1"/>
  <c r="X1355" i="14"/>
  <c r="O1355" i="14"/>
  <c r="AH1355" i="14" s="1"/>
  <c r="AI1355" i="14" s="1"/>
  <c r="N1355" i="14"/>
  <c r="AC1355" i="14" s="1"/>
  <c r="AD1355" i="14" s="1"/>
  <c r="AE1355" i="14" s="1"/>
  <c r="M1355" i="14"/>
  <c r="L1355" i="14"/>
  <c r="S1355" i="14" s="1"/>
  <c r="T1355" i="14" s="1"/>
  <c r="U1355" i="14" s="1"/>
  <c r="AH1354" i="14"/>
  <c r="AI1354" i="14" s="1"/>
  <c r="O1354" i="14"/>
  <c r="N1354" i="14"/>
  <c r="AC1354" i="14" s="1"/>
  <c r="AD1354" i="14" s="1"/>
  <c r="AE1354" i="14" s="1"/>
  <c r="M1354" i="14"/>
  <c r="X1354" i="14" s="1"/>
  <c r="Y1354" i="14" s="1"/>
  <c r="Z1354" i="14" s="1"/>
  <c r="L1354" i="14"/>
  <c r="S1354" i="14" s="1"/>
  <c r="T1354" i="14" s="1"/>
  <c r="U1354" i="14" s="1"/>
  <c r="X1353" i="14"/>
  <c r="Y1353" i="14" s="1"/>
  <c r="Z1353" i="14" s="1"/>
  <c r="O1353" i="14"/>
  <c r="AH1353" i="14" s="1"/>
  <c r="AI1353" i="14" s="1"/>
  <c r="N1353" i="14"/>
  <c r="AC1353" i="14" s="1"/>
  <c r="AD1353" i="14" s="1"/>
  <c r="AE1353" i="14" s="1"/>
  <c r="M1353" i="14"/>
  <c r="L1353" i="14"/>
  <c r="S1353" i="14" s="1"/>
  <c r="T1353" i="14" s="1"/>
  <c r="U1353" i="14" s="1"/>
  <c r="AH1352" i="14"/>
  <c r="AI1352" i="14" s="1"/>
  <c r="O1352" i="14"/>
  <c r="N1352" i="14"/>
  <c r="AC1352" i="14" s="1"/>
  <c r="AD1352" i="14" s="1"/>
  <c r="AE1352" i="14" s="1"/>
  <c r="M1352" i="14"/>
  <c r="X1352" i="14" s="1"/>
  <c r="Y1352" i="14" s="1"/>
  <c r="Z1352" i="14" s="1"/>
  <c r="L1352" i="14"/>
  <c r="S1352" i="14" s="1"/>
  <c r="T1352" i="14" s="1"/>
  <c r="U1352" i="14" s="1"/>
  <c r="AJ1351" i="14"/>
  <c r="O1351" i="14"/>
  <c r="AH1351" i="14" s="1"/>
  <c r="AI1351" i="14" s="1"/>
  <c r="N1351" i="14"/>
  <c r="AC1351" i="14" s="1"/>
  <c r="AD1351" i="14" s="1"/>
  <c r="AE1351" i="14" s="1"/>
  <c r="M1351" i="14"/>
  <c r="X1351" i="14" s="1"/>
  <c r="Y1351" i="14" s="1"/>
  <c r="Z1351" i="14" s="1"/>
  <c r="L1351" i="14"/>
  <c r="S1351" i="14" s="1"/>
  <c r="T1351" i="14" s="1"/>
  <c r="U1351" i="14" s="1"/>
  <c r="O1350" i="14"/>
  <c r="AH1350" i="14" s="1"/>
  <c r="AI1350" i="14" s="1"/>
  <c r="N1350" i="14"/>
  <c r="AC1350" i="14" s="1"/>
  <c r="AD1350" i="14" s="1"/>
  <c r="AE1350" i="14" s="1"/>
  <c r="M1350" i="14"/>
  <c r="X1350" i="14" s="1"/>
  <c r="Y1350" i="14" s="1"/>
  <c r="Z1350" i="14" s="1"/>
  <c r="L1350" i="14"/>
  <c r="S1350" i="14" s="1"/>
  <c r="T1350" i="14" s="1"/>
  <c r="U1350" i="14" s="1"/>
  <c r="O1349" i="14"/>
  <c r="AH1349" i="14" s="1"/>
  <c r="AI1349" i="14" s="1"/>
  <c r="N1349" i="14"/>
  <c r="AC1349" i="14" s="1"/>
  <c r="AD1349" i="14" s="1"/>
  <c r="AE1349" i="14" s="1"/>
  <c r="M1349" i="14"/>
  <c r="X1349" i="14" s="1"/>
  <c r="Y1349" i="14" s="1"/>
  <c r="Z1349" i="14" s="1"/>
  <c r="L1349" i="14"/>
  <c r="S1349" i="14" s="1"/>
  <c r="T1349" i="14" s="1"/>
  <c r="U1349" i="14" s="1"/>
  <c r="Z1348" i="14"/>
  <c r="O1348" i="14"/>
  <c r="AH1348" i="14" s="1"/>
  <c r="AI1348" i="14" s="1"/>
  <c r="N1348" i="14"/>
  <c r="AC1348" i="14" s="1"/>
  <c r="AD1348" i="14" s="1"/>
  <c r="AE1348" i="14" s="1"/>
  <c r="M1348" i="14"/>
  <c r="X1348" i="14" s="1"/>
  <c r="Y1348" i="14" s="1"/>
  <c r="L1348" i="14"/>
  <c r="S1348" i="14" s="1"/>
  <c r="T1348" i="14" s="1"/>
  <c r="U1348" i="14" s="1"/>
  <c r="AJ1347" i="14"/>
  <c r="O1347" i="14"/>
  <c r="AH1347" i="14" s="1"/>
  <c r="AI1347" i="14" s="1"/>
  <c r="N1347" i="14"/>
  <c r="AC1347" i="14" s="1"/>
  <c r="AD1347" i="14" s="1"/>
  <c r="AE1347" i="14" s="1"/>
  <c r="M1347" i="14"/>
  <c r="X1347" i="14" s="1"/>
  <c r="Y1347" i="14" s="1"/>
  <c r="Z1347" i="14" s="1"/>
  <c r="L1347" i="14"/>
  <c r="S1347" i="14" s="1"/>
  <c r="T1347" i="14" s="1"/>
  <c r="U1347" i="14" s="1"/>
  <c r="O1346" i="14"/>
  <c r="AH1346" i="14" s="1"/>
  <c r="AI1346" i="14" s="1"/>
  <c r="N1346" i="14"/>
  <c r="AC1346" i="14" s="1"/>
  <c r="AD1346" i="14" s="1"/>
  <c r="AE1346" i="14" s="1"/>
  <c r="M1346" i="14"/>
  <c r="X1346" i="14" s="1"/>
  <c r="Y1346" i="14" s="1"/>
  <c r="Z1346" i="14" s="1"/>
  <c r="L1346" i="14"/>
  <c r="S1346" i="14" s="1"/>
  <c r="T1346" i="14" s="1"/>
  <c r="U1346" i="14" s="1"/>
  <c r="O1345" i="14"/>
  <c r="AH1345" i="14" s="1"/>
  <c r="AI1345" i="14" s="1"/>
  <c r="N1345" i="14"/>
  <c r="AC1345" i="14" s="1"/>
  <c r="AD1345" i="14" s="1"/>
  <c r="AE1345" i="14" s="1"/>
  <c r="M1345" i="14"/>
  <c r="X1345" i="14" s="1"/>
  <c r="Y1345" i="14" s="1"/>
  <c r="Z1345" i="14" s="1"/>
  <c r="L1345" i="14"/>
  <c r="S1345" i="14" s="1"/>
  <c r="T1345" i="14" s="1"/>
  <c r="U1345" i="14" s="1"/>
  <c r="AC1344" i="14"/>
  <c r="AD1344" i="14" s="1"/>
  <c r="AE1344" i="14" s="1"/>
  <c r="O1344" i="14"/>
  <c r="AH1344" i="14" s="1"/>
  <c r="AI1344" i="14" s="1"/>
  <c r="N1344" i="14"/>
  <c r="M1344" i="14"/>
  <c r="X1344" i="14" s="1"/>
  <c r="Y1344" i="14" s="1"/>
  <c r="Z1344" i="14" s="1"/>
  <c r="L1344" i="14"/>
  <c r="S1344" i="14" s="1"/>
  <c r="T1344" i="14" s="1"/>
  <c r="U1344" i="14" s="1"/>
  <c r="O1343" i="14"/>
  <c r="AH1343" i="14" s="1"/>
  <c r="AI1343" i="14" s="1"/>
  <c r="AJ1343" i="14" s="1"/>
  <c r="N1343" i="14"/>
  <c r="AC1343" i="14" s="1"/>
  <c r="AD1343" i="14" s="1"/>
  <c r="AE1343" i="14" s="1"/>
  <c r="M1343" i="14"/>
  <c r="X1343" i="14" s="1"/>
  <c r="Y1343" i="14" s="1"/>
  <c r="Z1343" i="14" s="1"/>
  <c r="L1343" i="14"/>
  <c r="S1343" i="14" s="1"/>
  <c r="T1343" i="14" s="1"/>
  <c r="U1343" i="14" s="1"/>
  <c r="O1342" i="14"/>
  <c r="AH1342" i="14" s="1"/>
  <c r="AI1342" i="14" s="1"/>
  <c r="N1342" i="14"/>
  <c r="AC1342" i="14" s="1"/>
  <c r="AD1342" i="14" s="1"/>
  <c r="AE1342" i="14" s="1"/>
  <c r="M1342" i="14"/>
  <c r="X1342" i="14" s="1"/>
  <c r="Y1342" i="14" s="1"/>
  <c r="Z1342" i="14" s="1"/>
  <c r="L1342" i="14"/>
  <c r="S1342" i="14" s="1"/>
  <c r="T1342" i="14" s="1"/>
  <c r="U1342" i="14" s="1"/>
  <c r="O1341" i="14"/>
  <c r="AH1341" i="14" s="1"/>
  <c r="AI1341" i="14" s="1"/>
  <c r="N1341" i="14"/>
  <c r="AC1341" i="14" s="1"/>
  <c r="AD1341" i="14" s="1"/>
  <c r="AE1341" i="14" s="1"/>
  <c r="M1341" i="14"/>
  <c r="X1341" i="14" s="1"/>
  <c r="Y1341" i="14" s="1"/>
  <c r="Z1341" i="14" s="1"/>
  <c r="L1341" i="14"/>
  <c r="S1341" i="14" s="1"/>
  <c r="T1341" i="14" s="1"/>
  <c r="U1341" i="14" s="1"/>
  <c r="AC1340" i="14"/>
  <c r="AD1340" i="14" s="1"/>
  <c r="AE1340" i="14" s="1"/>
  <c r="O1340" i="14"/>
  <c r="AH1340" i="14" s="1"/>
  <c r="AI1340" i="14" s="1"/>
  <c r="N1340" i="14"/>
  <c r="M1340" i="14"/>
  <c r="X1340" i="14" s="1"/>
  <c r="Y1340" i="14" s="1"/>
  <c r="Z1340" i="14" s="1"/>
  <c r="L1340" i="14"/>
  <c r="S1340" i="14" s="1"/>
  <c r="T1340" i="14" s="1"/>
  <c r="U1340" i="14" s="1"/>
  <c r="O1339" i="14"/>
  <c r="AH1339" i="14" s="1"/>
  <c r="AI1339" i="14" s="1"/>
  <c r="AJ1339" i="14" s="1"/>
  <c r="N1339" i="14"/>
  <c r="AC1339" i="14" s="1"/>
  <c r="AD1339" i="14" s="1"/>
  <c r="AE1339" i="14" s="1"/>
  <c r="M1339" i="14"/>
  <c r="X1339" i="14" s="1"/>
  <c r="Y1339" i="14" s="1"/>
  <c r="Z1339" i="14" s="1"/>
  <c r="L1339" i="14"/>
  <c r="S1339" i="14" s="1"/>
  <c r="T1339" i="14" s="1"/>
  <c r="U1339" i="14" s="1"/>
  <c r="O1338" i="14"/>
  <c r="AH1338" i="14" s="1"/>
  <c r="AI1338" i="14" s="1"/>
  <c r="N1338" i="14"/>
  <c r="AC1338" i="14" s="1"/>
  <c r="AD1338" i="14" s="1"/>
  <c r="AE1338" i="14" s="1"/>
  <c r="M1338" i="14"/>
  <c r="X1338" i="14" s="1"/>
  <c r="Y1338" i="14" s="1"/>
  <c r="Z1338" i="14" s="1"/>
  <c r="L1338" i="14"/>
  <c r="S1338" i="14" s="1"/>
  <c r="T1338" i="14" s="1"/>
  <c r="U1338" i="14" s="1"/>
  <c r="AD1337" i="14"/>
  <c r="AE1337" i="14" s="1"/>
  <c r="X1337" i="14"/>
  <c r="Y1337" i="14" s="1"/>
  <c r="Z1337" i="14" s="1"/>
  <c r="O1337" i="14"/>
  <c r="AH1337" i="14" s="1"/>
  <c r="AI1337" i="14" s="1"/>
  <c r="N1337" i="14"/>
  <c r="AC1337" i="14" s="1"/>
  <c r="M1337" i="14"/>
  <c r="L1337" i="14"/>
  <c r="S1337" i="14" s="1"/>
  <c r="T1337" i="14" s="1"/>
  <c r="U1337" i="14" s="1"/>
  <c r="AC1336" i="14"/>
  <c r="AD1336" i="14" s="1"/>
  <c r="AE1336" i="14" s="1"/>
  <c r="O1336" i="14"/>
  <c r="AH1336" i="14" s="1"/>
  <c r="AI1336" i="14" s="1"/>
  <c r="N1336" i="14"/>
  <c r="M1336" i="14"/>
  <c r="X1336" i="14" s="1"/>
  <c r="Y1336" i="14" s="1"/>
  <c r="Z1336" i="14" s="1"/>
  <c r="L1336" i="14"/>
  <c r="S1336" i="14" s="1"/>
  <c r="T1336" i="14" s="1"/>
  <c r="U1336" i="14" s="1"/>
  <c r="X1335" i="14"/>
  <c r="Y1335" i="14" s="1"/>
  <c r="Z1335" i="14" s="1"/>
  <c r="O1335" i="14"/>
  <c r="AH1335" i="14" s="1"/>
  <c r="AI1335" i="14" s="1"/>
  <c r="AJ1335" i="14" s="1"/>
  <c r="N1335" i="14"/>
  <c r="AC1335" i="14" s="1"/>
  <c r="AD1335" i="14" s="1"/>
  <c r="AE1335" i="14" s="1"/>
  <c r="M1335" i="14"/>
  <c r="L1335" i="14"/>
  <c r="S1335" i="14" s="1"/>
  <c r="T1335" i="14" s="1"/>
  <c r="U1335" i="14" s="1"/>
  <c r="AH1334" i="14"/>
  <c r="AI1334" i="14" s="1"/>
  <c r="O1334" i="14"/>
  <c r="N1334" i="14"/>
  <c r="AC1334" i="14" s="1"/>
  <c r="AD1334" i="14" s="1"/>
  <c r="AE1334" i="14" s="1"/>
  <c r="M1334" i="14"/>
  <c r="X1334" i="14" s="1"/>
  <c r="Y1334" i="14" s="1"/>
  <c r="Z1334" i="14" s="1"/>
  <c r="L1334" i="14"/>
  <c r="S1334" i="14" s="1"/>
  <c r="T1334" i="14" s="1"/>
  <c r="U1334" i="14" s="1"/>
  <c r="AD1333" i="14"/>
  <c r="AE1333" i="14" s="1"/>
  <c r="O1333" i="14"/>
  <c r="AH1333" i="14" s="1"/>
  <c r="AI1333" i="14" s="1"/>
  <c r="N1333" i="14"/>
  <c r="AC1333" i="14" s="1"/>
  <c r="M1333" i="14"/>
  <c r="X1333" i="14" s="1"/>
  <c r="Y1333" i="14" s="1"/>
  <c r="Z1333" i="14" s="1"/>
  <c r="L1333" i="14"/>
  <c r="S1333" i="14" s="1"/>
  <c r="T1333" i="14" s="1"/>
  <c r="U1333" i="14" s="1"/>
  <c r="O1332" i="14"/>
  <c r="AH1332" i="14" s="1"/>
  <c r="AI1332" i="14" s="1"/>
  <c r="N1332" i="14"/>
  <c r="AC1332" i="14" s="1"/>
  <c r="AD1332" i="14" s="1"/>
  <c r="AE1332" i="14" s="1"/>
  <c r="M1332" i="14"/>
  <c r="X1332" i="14" s="1"/>
  <c r="Y1332" i="14" s="1"/>
  <c r="Z1332" i="14" s="1"/>
  <c r="L1332" i="14"/>
  <c r="S1332" i="14" s="1"/>
  <c r="T1332" i="14" s="1"/>
  <c r="U1332" i="14" s="1"/>
  <c r="Y1331" i="14"/>
  <c r="Z1331" i="14" s="1"/>
  <c r="O1331" i="14"/>
  <c r="AH1331" i="14" s="1"/>
  <c r="AI1331" i="14" s="1"/>
  <c r="AJ1331" i="14" s="1"/>
  <c r="N1331" i="14"/>
  <c r="AC1331" i="14" s="1"/>
  <c r="AD1331" i="14" s="1"/>
  <c r="AE1331" i="14" s="1"/>
  <c r="M1331" i="14"/>
  <c r="X1331" i="14" s="1"/>
  <c r="L1331" i="14"/>
  <c r="S1331" i="14" s="1"/>
  <c r="T1331" i="14" s="1"/>
  <c r="U1331" i="14" s="1"/>
  <c r="AH1330" i="14"/>
  <c r="AI1330" i="14" s="1"/>
  <c r="O1330" i="14"/>
  <c r="N1330" i="14"/>
  <c r="AC1330" i="14" s="1"/>
  <c r="AD1330" i="14" s="1"/>
  <c r="AE1330" i="14" s="1"/>
  <c r="M1330" i="14"/>
  <c r="X1330" i="14" s="1"/>
  <c r="Y1330" i="14" s="1"/>
  <c r="Z1330" i="14" s="1"/>
  <c r="L1330" i="14"/>
  <c r="S1330" i="14" s="1"/>
  <c r="T1330" i="14" s="1"/>
  <c r="U1330" i="14" s="1"/>
  <c r="X1329" i="14"/>
  <c r="Y1329" i="14" s="1"/>
  <c r="Z1329" i="14" s="1"/>
  <c r="O1329" i="14"/>
  <c r="AH1329" i="14" s="1"/>
  <c r="AI1329" i="14" s="1"/>
  <c r="N1329" i="14"/>
  <c r="AC1329" i="14" s="1"/>
  <c r="AD1329" i="14" s="1"/>
  <c r="AE1329" i="14" s="1"/>
  <c r="M1329" i="14"/>
  <c r="L1329" i="14"/>
  <c r="S1329" i="14" s="1"/>
  <c r="T1329" i="14" s="1"/>
  <c r="U1329" i="14" s="1"/>
  <c r="O1328" i="14"/>
  <c r="AH1328" i="14" s="1"/>
  <c r="AI1328" i="14" s="1"/>
  <c r="N1328" i="14"/>
  <c r="AC1328" i="14" s="1"/>
  <c r="AD1328" i="14" s="1"/>
  <c r="AE1328" i="14" s="1"/>
  <c r="M1328" i="14"/>
  <c r="X1328" i="14" s="1"/>
  <c r="Y1328" i="14" s="1"/>
  <c r="Z1328" i="14" s="1"/>
  <c r="L1328" i="14"/>
  <c r="S1328" i="14" s="1"/>
  <c r="T1328" i="14" s="1"/>
  <c r="U1328" i="14" s="1"/>
  <c r="AJ1327" i="14"/>
  <c r="O1327" i="14"/>
  <c r="AH1327" i="14" s="1"/>
  <c r="AI1327" i="14" s="1"/>
  <c r="N1327" i="14"/>
  <c r="AC1327" i="14" s="1"/>
  <c r="AD1327" i="14" s="1"/>
  <c r="AE1327" i="14" s="1"/>
  <c r="M1327" i="14"/>
  <c r="X1327" i="14" s="1"/>
  <c r="Y1327" i="14" s="1"/>
  <c r="Z1327" i="14" s="1"/>
  <c r="L1327" i="14"/>
  <c r="S1327" i="14" s="1"/>
  <c r="T1327" i="14" s="1"/>
  <c r="U1327" i="14" s="1"/>
  <c r="O1326" i="14"/>
  <c r="AH1326" i="14" s="1"/>
  <c r="AI1326" i="14" s="1"/>
  <c r="N1326" i="14"/>
  <c r="AC1326" i="14" s="1"/>
  <c r="AD1326" i="14" s="1"/>
  <c r="AE1326" i="14" s="1"/>
  <c r="M1326" i="14"/>
  <c r="X1326" i="14" s="1"/>
  <c r="Y1326" i="14" s="1"/>
  <c r="Z1326" i="14" s="1"/>
  <c r="L1326" i="14"/>
  <c r="S1326" i="14" s="1"/>
  <c r="T1326" i="14" s="1"/>
  <c r="U1326" i="14" s="1"/>
  <c r="O1325" i="14"/>
  <c r="AH1325" i="14" s="1"/>
  <c r="AI1325" i="14" s="1"/>
  <c r="N1325" i="14"/>
  <c r="AC1325" i="14" s="1"/>
  <c r="AD1325" i="14" s="1"/>
  <c r="AE1325" i="14" s="1"/>
  <c r="M1325" i="14"/>
  <c r="X1325" i="14" s="1"/>
  <c r="Y1325" i="14" s="1"/>
  <c r="Z1325" i="14" s="1"/>
  <c r="L1325" i="14"/>
  <c r="S1325" i="14" s="1"/>
  <c r="T1325" i="14" s="1"/>
  <c r="U1325" i="14" s="1"/>
  <c r="O1324" i="14"/>
  <c r="AH1324" i="14" s="1"/>
  <c r="AI1324" i="14" s="1"/>
  <c r="N1324" i="14"/>
  <c r="AC1324" i="14" s="1"/>
  <c r="AD1324" i="14" s="1"/>
  <c r="AE1324" i="14" s="1"/>
  <c r="M1324" i="14"/>
  <c r="X1324" i="14" s="1"/>
  <c r="Y1324" i="14" s="1"/>
  <c r="Z1324" i="14" s="1"/>
  <c r="L1324" i="14"/>
  <c r="S1324" i="14" s="1"/>
  <c r="T1324" i="14" s="1"/>
  <c r="U1324" i="14" s="1"/>
  <c r="AJ1323" i="14"/>
  <c r="O1323" i="14"/>
  <c r="AH1323" i="14" s="1"/>
  <c r="AI1323" i="14" s="1"/>
  <c r="N1323" i="14"/>
  <c r="AC1323" i="14" s="1"/>
  <c r="AD1323" i="14" s="1"/>
  <c r="AE1323" i="14" s="1"/>
  <c r="M1323" i="14"/>
  <c r="X1323" i="14" s="1"/>
  <c r="Y1323" i="14" s="1"/>
  <c r="Z1323" i="14" s="1"/>
  <c r="L1323" i="14"/>
  <c r="S1323" i="14" s="1"/>
  <c r="T1323" i="14" s="1"/>
  <c r="U1323" i="14" s="1"/>
  <c r="AH1322" i="14"/>
  <c r="AI1322" i="14" s="1"/>
  <c r="O1322" i="14"/>
  <c r="N1322" i="14"/>
  <c r="AC1322" i="14" s="1"/>
  <c r="AD1322" i="14" s="1"/>
  <c r="AE1322" i="14" s="1"/>
  <c r="M1322" i="14"/>
  <c r="X1322" i="14" s="1"/>
  <c r="Y1322" i="14" s="1"/>
  <c r="Z1322" i="14" s="1"/>
  <c r="L1322" i="14"/>
  <c r="S1322" i="14" s="1"/>
  <c r="T1322" i="14" s="1"/>
  <c r="U1322" i="14" s="1"/>
  <c r="O1321" i="14"/>
  <c r="AH1321" i="14" s="1"/>
  <c r="AI1321" i="14" s="1"/>
  <c r="N1321" i="14"/>
  <c r="AC1321" i="14" s="1"/>
  <c r="AD1321" i="14" s="1"/>
  <c r="AE1321" i="14" s="1"/>
  <c r="M1321" i="14"/>
  <c r="X1321" i="14" s="1"/>
  <c r="Y1321" i="14" s="1"/>
  <c r="Z1321" i="14" s="1"/>
  <c r="L1321" i="14"/>
  <c r="S1321" i="14" s="1"/>
  <c r="T1321" i="14" s="1"/>
  <c r="U1321" i="14" s="1"/>
  <c r="AC1320" i="14"/>
  <c r="AD1320" i="14" s="1"/>
  <c r="AE1320" i="14" s="1"/>
  <c r="O1320" i="14"/>
  <c r="AH1320" i="14" s="1"/>
  <c r="AI1320" i="14" s="1"/>
  <c r="N1320" i="14"/>
  <c r="M1320" i="14"/>
  <c r="X1320" i="14" s="1"/>
  <c r="Y1320" i="14" s="1"/>
  <c r="Z1320" i="14" s="1"/>
  <c r="L1320" i="14"/>
  <c r="S1320" i="14" s="1"/>
  <c r="T1320" i="14" s="1"/>
  <c r="U1320" i="14" s="1"/>
  <c r="O1319" i="14"/>
  <c r="AH1319" i="14" s="1"/>
  <c r="AI1319" i="14" s="1"/>
  <c r="AJ1319" i="14" s="1"/>
  <c r="N1319" i="14"/>
  <c r="AC1319" i="14" s="1"/>
  <c r="AD1319" i="14" s="1"/>
  <c r="AE1319" i="14" s="1"/>
  <c r="M1319" i="14"/>
  <c r="X1319" i="14" s="1"/>
  <c r="Y1319" i="14" s="1"/>
  <c r="Z1319" i="14" s="1"/>
  <c r="L1319" i="14"/>
  <c r="S1319" i="14" s="1"/>
  <c r="T1319" i="14" s="1"/>
  <c r="U1319" i="14" s="1"/>
  <c r="O1318" i="14"/>
  <c r="AH1318" i="14" s="1"/>
  <c r="AI1318" i="14" s="1"/>
  <c r="N1318" i="14"/>
  <c r="AC1318" i="14" s="1"/>
  <c r="AD1318" i="14" s="1"/>
  <c r="AE1318" i="14" s="1"/>
  <c r="M1318" i="14"/>
  <c r="X1318" i="14" s="1"/>
  <c r="Y1318" i="14" s="1"/>
  <c r="Z1318" i="14" s="1"/>
  <c r="L1318" i="14"/>
  <c r="S1318" i="14" s="1"/>
  <c r="T1318" i="14" s="1"/>
  <c r="U1318" i="14" s="1"/>
  <c r="O1317" i="14"/>
  <c r="AH1317" i="14" s="1"/>
  <c r="AI1317" i="14" s="1"/>
  <c r="N1317" i="14"/>
  <c r="AC1317" i="14" s="1"/>
  <c r="AD1317" i="14" s="1"/>
  <c r="AE1317" i="14" s="1"/>
  <c r="M1317" i="14"/>
  <c r="X1317" i="14" s="1"/>
  <c r="Y1317" i="14" s="1"/>
  <c r="Z1317" i="14" s="1"/>
  <c r="L1317" i="14"/>
  <c r="S1317" i="14" s="1"/>
  <c r="T1317" i="14" s="1"/>
  <c r="U1317" i="14" s="1"/>
  <c r="AC1316" i="14"/>
  <c r="AD1316" i="14" s="1"/>
  <c r="AE1316" i="14" s="1"/>
  <c r="O1316" i="14"/>
  <c r="AH1316" i="14" s="1"/>
  <c r="AI1316" i="14" s="1"/>
  <c r="N1316" i="14"/>
  <c r="M1316" i="14"/>
  <c r="X1316" i="14" s="1"/>
  <c r="Y1316" i="14" s="1"/>
  <c r="Z1316" i="14" s="1"/>
  <c r="L1316" i="14"/>
  <c r="S1316" i="14" s="1"/>
  <c r="T1316" i="14" s="1"/>
  <c r="U1316" i="14" s="1"/>
  <c r="O1315" i="14"/>
  <c r="AH1315" i="14" s="1"/>
  <c r="AI1315" i="14" s="1"/>
  <c r="AJ1315" i="14" s="1"/>
  <c r="N1315" i="14"/>
  <c r="AC1315" i="14" s="1"/>
  <c r="AD1315" i="14" s="1"/>
  <c r="AE1315" i="14" s="1"/>
  <c r="M1315" i="14"/>
  <c r="X1315" i="14" s="1"/>
  <c r="Y1315" i="14" s="1"/>
  <c r="Z1315" i="14" s="1"/>
  <c r="L1315" i="14"/>
  <c r="S1315" i="14" s="1"/>
  <c r="T1315" i="14" s="1"/>
  <c r="U1315" i="14" s="1"/>
  <c r="O1314" i="14"/>
  <c r="AH1314" i="14" s="1"/>
  <c r="AI1314" i="14" s="1"/>
  <c r="N1314" i="14"/>
  <c r="AC1314" i="14" s="1"/>
  <c r="AD1314" i="14" s="1"/>
  <c r="AE1314" i="14" s="1"/>
  <c r="M1314" i="14"/>
  <c r="X1314" i="14" s="1"/>
  <c r="Y1314" i="14" s="1"/>
  <c r="Z1314" i="14" s="1"/>
  <c r="L1314" i="14"/>
  <c r="S1314" i="14" s="1"/>
  <c r="T1314" i="14" s="1"/>
  <c r="U1314" i="14" s="1"/>
  <c r="AD1313" i="14"/>
  <c r="AE1313" i="14" s="1"/>
  <c r="O1313" i="14"/>
  <c r="AH1313" i="14" s="1"/>
  <c r="AI1313" i="14" s="1"/>
  <c r="N1313" i="14"/>
  <c r="AC1313" i="14" s="1"/>
  <c r="M1313" i="14"/>
  <c r="X1313" i="14" s="1"/>
  <c r="Y1313" i="14" s="1"/>
  <c r="Z1313" i="14" s="1"/>
  <c r="L1313" i="14"/>
  <c r="S1313" i="14" s="1"/>
  <c r="T1313" i="14" s="1"/>
  <c r="U1313" i="14" s="1"/>
  <c r="O1312" i="14"/>
  <c r="AH1312" i="14" s="1"/>
  <c r="AI1312" i="14" s="1"/>
  <c r="N1312" i="14"/>
  <c r="AC1312" i="14" s="1"/>
  <c r="AD1312" i="14" s="1"/>
  <c r="AE1312" i="14" s="1"/>
  <c r="M1312" i="14"/>
  <c r="X1312" i="14" s="1"/>
  <c r="Y1312" i="14" s="1"/>
  <c r="Z1312" i="14" s="1"/>
  <c r="L1312" i="14"/>
  <c r="S1312" i="14" s="1"/>
  <c r="T1312" i="14" s="1"/>
  <c r="U1312" i="14" s="1"/>
  <c r="O1311" i="14"/>
  <c r="AH1311" i="14" s="1"/>
  <c r="AI1311" i="14" s="1"/>
  <c r="AJ1311" i="14" s="1"/>
  <c r="N1311" i="14"/>
  <c r="AC1311" i="14" s="1"/>
  <c r="AD1311" i="14" s="1"/>
  <c r="AE1311" i="14" s="1"/>
  <c r="M1311" i="14"/>
  <c r="X1311" i="14" s="1"/>
  <c r="Y1311" i="14" s="1"/>
  <c r="Z1311" i="14" s="1"/>
  <c r="L1311" i="14"/>
  <c r="S1311" i="14" s="1"/>
  <c r="T1311" i="14" s="1"/>
  <c r="U1311" i="14" s="1"/>
  <c r="O1310" i="14"/>
  <c r="AH1310" i="14" s="1"/>
  <c r="AI1310" i="14" s="1"/>
  <c r="N1310" i="14"/>
  <c r="AC1310" i="14" s="1"/>
  <c r="AD1310" i="14" s="1"/>
  <c r="AE1310" i="14" s="1"/>
  <c r="M1310" i="14"/>
  <c r="X1310" i="14" s="1"/>
  <c r="Y1310" i="14" s="1"/>
  <c r="Z1310" i="14" s="1"/>
  <c r="L1310" i="14"/>
  <c r="S1310" i="14" s="1"/>
  <c r="T1310" i="14" s="1"/>
  <c r="U1310" i="14" s="1"/>
  <c r="O1309" i="14"/>
  <c r="AH1309" i="14" s="1"/>
  <c r="AI1309" i="14" s="1"/>
  <c r="N1309" i="14"/>
  <c r="AC1309" i="14" s="1"/>
  <c r="AD1309" i="14" s="1"/>
  <c r="AE1309" i="14" s="1"/>
  <c r="M1309" i="14"/>
  <c r="X1309" i="14" s="1"/>
  <c r="Y1309" i="14" s="1"/>
  <c r="Z1309" i="14" s="1"/>
  <c r="L1309" i="14"/>
  <c r="S1309" i="14" s="1"/>
  <c r="T1309" i="14" s="1"/>
  <c r="U1309" i="14" s="1"/>
  <c r="O1308" i="14"/>
  <c r="AH1308" i="14" s="1"/>
  <c r="AI1308" i="14" s="1"/>
  <c r="N1308" i="14"/>
  <c r="AC1308" i="14" s="1"/>
  <c r="AD1308" i="14" s="1"/>
  <c r="AE1308" i="14" s="1"/>
  <c r="M1308" i="14"/>
  <c r="X1308" i="14" s="1"/>
  <c r="Y1308" i="14" s="1"/>
  <c r="Z1308" i="14" s="1"/>
  <c r="L1308" i="14"/>
  <c r="S1308" i="14" s="1"/>
  <c r="T1308" i="14" s="1"/>
  <c r="U1308" i="14" s="1"/>
  <c r="AJ1307" i="14"/>
  <c r="AH1307" i="14"/>
  <c r="AI1307" i="14" s="1"/>
  <c r="O1307" i="14"/>
  <c r="N1307" i="14"/>
  <c r="AC1307" i="14" s="1"/>
  <c r="AD1307" i="14" s="1"/>
  <c r="AE1307" i="14" s="1"/>
  <c r="M1307" i="14"/>
  <c r="X1307" i="14" s="1"/>
  <c r="Y1307" i="14" s="1"/>
  <c r="Z1307" i="14" s="1"/>
  <c r="L1307" i="14"/>
  <c r="S1307" i="14" s="1"/>
  <c r="T1307" i="14" s="1"/>
  <c r="U1307" i="14" s="1"/>
  <c r="O1306" i="14"/>
  <c r="AH1306" i="14" s="1"/>
  <c r="AI1306" i="14" s="1"/>
  <c r="N1306" i="14"/>
  <c r="AC1306" i="14" s="1"/>
  <c r="AD1306" i="14" s="1"/>
  <c r="AE1306" i="14" s="1"/>
  <c r="M1306" i="14"/>
  <c r="X1306" i="14" s="1"/>
  <c r="Y1306" i="14" s="1"/>
  <c r="Z1306" i="14" s="1"/>
  <c r="L1306" i="14"/>
  <c r="S1306" i="14" s="1"/>
  <c r="T1306" i="14" s="1"/>
  <c r="U1306" i="14" s="1"/>
  <c r="AD1305" i="14"/>
  <c r="AE1305" i="14" s="1"/>
  <c r="O1305" i="14"/>
  <c r="AH1305" i="14" s="1"/>
  <c r="AI1305" i="14" s="1"/>
  <c r="AJ1305" i="14" s="1"/>
  <c r="N1305" i="14"/>
  <c r="AC1305" i="14" s="1"/>
  <c r="M1305" i="14"/>
  <c r="X1305" i="14" s="1"/>
  <c r="Y1305" i="14" s="1"/>
  <c r="Z1305" i="14" s="1"/>
  <c r="L1305" i="14"/>
  <c r="S1305" i="14" s="1"/>
  <c r="T1305" i="14" s="1"/>
  <c r="U1305" i="14" s="1"/>
  <c r="O1304" i="14"/>
  <c r="AH1304" i="14" s="1"/>
  <c r="AI1304" i="14" s="1"/>
  <c r="N1304" i="14"/>
  <c r="AC1304" i="14" s="1"/>
  <c r="AD1304" i="14" s="1"/>
  <c r="AE1304" i="14" s="1"/>
  <c r="M1304" i="14"/>
  <c r="X1304" i="14" s="1"/>
  <c r="Y1304" i="14" s="1"/>
  <c r="Z1304" i="14" s="1"/>
  <c r="L1304" i="14"/>
  <c r="S1304" i="14" s="1"/>
  <c r="T1304" i="14" s="1"/>
  <c r="U1304" i="14" s="1"/>
  <c r="O1303" i="14"/>
  <c r="AH1303" i="14" s="1"/>
  <c r="AI1303" i="14" s="1"/>
  <c r="AJ1303" i="14" s="1"/>
  <c r="N1303" i="14"/>
  <c r="AC1303" i="14" s="1"/>
  <c r="AD1303" i="14" s="1"/>
  <c r="AE1303" i="14" s="1"/>
  <c r="M1303" i="14"/>
  <c r="X1303" i="14" s="1"/>
  <c r="Y1303" i="14" s="1"/>
  <c r="Z1303" i="14" s="1"/>
  <c r="L1303" i="14"/>
  <c r="S1303" i="14" s="1"/>
  <c r="T1303" i="14" s="1"/>
  <c r="U1303" i="14" s="1"/>
  <c r="O1302" i="14"/>
  <c r="AH1302" i="14" s="1"/>
  <c r="AI1302" i="14" s="1"/>
  <c r="N1302" i="14"/>
  <c r="AC1302" i="14" s="1"/>
  <c r="AD1302" i="14" s="1"/>
  <c r="AE1302" i="14" s="1"/>
  <c r="M1302" i="14"/>
  <c r="X1302" i="14" s="1"/>
  <c r="Y1302" i="14" s="1"/>
  <c r="Z1302" i="14" s="1"/>
  <c r="L1302" i="14"/>
  <c r="S1302" i="14" s="1"/>
  <c r="T1302" i="14" s="1"/>
  <c r="U1302" i="14" s="1"/>
  <c r="O1301" i="14"/>
  <c r="AH1301" i="14" s="1"/>
  <c r="AI1301" i="14" s="1"/>
  <c r="N1301" i="14"/>
  <c r="AC1301" i="14" s="1"/>
  <c r="AD1301" i="14" s="1"/>
  <c r="AE1301" i="14" s="1"/>
  <c r="M1301" i="14"/>
  <c r="X1301" i="14" s="1"/>
  <c r="Y1301" i="14" s="1"/>
  <c r="Z1301" i="14" s="1"/>
  <c r="L1301" i="14"/>
  <c r="S1301" i="14" s="1"/>
  <c r="T1301" i="14" s="1"/>
  <c r="U1301" i="14" s="1"/>
  <c r="O1300" i="14"/>
  <c r="AH1300" i="14" s="1"/>
  <c r="AI1300" i="14" s="1"/>
  <c r="N1300" i="14"/>
  <c r="AC1300" i="14" s="1"/>
  <c r="AD1300" i="14" s="1"/>
  <c r="AE1300" i="14" s="1"/>
  <c r="M1300" i="14"/>
  <c r="X1300" i="14" s="1"/>
  <c r="Y1300" i="14" s="1"/>
  <c r="Z1300" i="14" s="1"/>
  <c r="L1300" i="14"/>
  <c r="S1300" i="14" s="1"/>
  <c r="T1300" i="14" s="1"/>
  <c r="U1300" i="14" s="1"/>
  <c r="AJ1299" i="14"/>
  <c r="AH1299" i="14"/>
  <c r="AI1299" i="14" s="1"/>
  <c r="O1299" i="14"/>
  <c r="N1299" i="14"/>
  <c r="AC1299" i="14" s="1"/>
  <c r="AD1299" i="14" s="1"/>
  <c r="AE1299" i="14" s="1"/>
  <c r="M1299" i="14"/>
  <c r="X1299" i="14" s="1"/>
  <c r="Y1299" i="14" s="1"/>
  <c r="Z1299" i="14" s="1"/>
  <c r="L1299" i="14"/>
  <c r="S1299" i="14" s="1"/>
  <c r="T1299" i="14" s="1"/>
  <c r="U1299" i="14" s="1"/>
  <c r="O1298" i="14"/>
  <c r="AH1298" i="14" s="1"/>
  <c r="AI1298" i="14" s="1"/>
  <c r="N1298" i="14"/>
  <c r="AC1298" i="14" s="1"/>
  <c r="AD1298" i="14" s="1"/>
  <c r="AE1298" i="14" s="1"/>
  <c r="M1298" i="14"/>
  <c r="X1298" i="14" s="1"/>
  <c r="Y1298" i="14" s="1"/>
  <c r="Z1298" i="14" s="1"/>
  <c r="L1298" i="14"/>
  <c r="S1298" i="14" s="1"/>
  <c r="T1298" i="14" s="1"/>
  <c r="U1298" i="14" s="1"/>
  <c r="O1297" i="14"/>
  <c r="AH1297" i="14" s="1"/>
  <c r="AI1297" i="14" s="1"/>
  <c r="AJ1297" i="14" s="1"/>
  <c r="N1297" i="14"/>
  <c r="AC1297" i="14" s="1"/>
  <c r="AD1297" i="14" s="1"/>
  <c r="AE1297" i="14" s="1"/>
  <c r="M1297" i="14"/>
  <c r="X1297" i="14" s="1"/>
  <c r="Y1297" i="14" s="1"/>
  <c r="Z1297" i="14" s="1"/>
  <c r="L1297" i="14"/>
  <c r="S1297" i="14" s="1"/>
  <c r="T1297" i="14" s="1"/>
  <c r="U1297" i="14" s="1"/>
  <c r="X1296" i="14"/>
  <c r="Y1296" i="14" s="1"/>
  <c r="Z1296" i="14" s="1"/>
  <c r="O1296" i="14"/>
  <c r="AH1296" i="14" s="1"/>
  <c r="AI1296" i="14" s="1"/>
  <c r="N1296" i="14"/>
  <c r="AC1296" i="14" s="1"/>
  <c r="AD1296" i="14" s="1"/>
  <c r="AE1296" i="14" s="1"/>
  <c r="M1296" i="14"/>
  <c r="L1296" i="14"/>
  <c r="S1296" i="14" s="1"/>
  <c r="T1296" i="14" s="1"/>
  <c r="U1296" i="14" s="1"/>
  <c r="O1295" i="14"/>
  <c r="AH1295" i="14" s="1"/>
  <c r="AI1295" i="14" s="1"/>
  <c r="AJ1295" i="14" s="1"/>
  <c r="N1295" i="14"/>
  <c r="AC1295" i="14" s="1"/>
  <c r="AD1295" i="14" s="1"/>
  <c r="AE1295" i="14" s="1"/>
  <c r="M1295" i="14"/>
  <c r="X1295" i="14" s="1"/>
  <c r="Y1295" i="14" s="1"/>
  <c r="Z1295" i="14" s="1"/>
  <c r="L1295" i="14"/>
  <c r="S1295" i="14" s="1"/>
  <c r="T1295" i="14" s="1"/>
  <c r="U1295" i="14" s="1"/>
  <c r="AC1294" i="14"/>
  <c r="AD1294" i="14" s="1"/>
  <c r="AE1294" i="14" s="1"/>
  <c r="O1294" i="14"/>
  <c r="AH1294" i="14" s="1"/>
  <c r="AI1294" i="14" s="1"/>
  <c r="N1294" i="14"/>
  <c r="M1294" i="14"/>
  <c r="X1294" i="14" s="1"/>
  <c r="Y1294" i="14" s="1"/>
  <c r="Z1294" i="14" s="1"/>
  <c r="L1294" i="14"/>
  <c r="S1294" i="14" s="1"/>
  <c r="T1294" i="14" s="1"/>
  <c r="U1294" i="14" s="1"/>
  <c r="O1293" i="14"/>
  <c r="AH1293" i="14" s="1"/>
  <c r="AI1293" i="14" s="1"/>
  <c r="N1293" i="14"/>
  <c r="AC1293" i="14" s="1"/>
  <c r="AD1293" i="14" s="1"/>
  <c r="AE1293" i="14" s="1"/>
  <c r="M1293" i="14"/>
  <c r="X1293" i="14" s="1"/>
  <c r="Y1293" i="14" s="1"/>
  <c r="Z1293" i="14" s="1"/>
  <c r="L1293" i="14"/>
  <c r="S1293" i="14" s="1"/>
  <c r="T1293" i="14" s="1"/>
  <c r="U1293" i="14" s="1"/>
  <c r="O1292" i="14"/>
  <c r="AH1292" i="14" s="1"/>
  <c r="AI1292" i="14" s="1"/>
  <c r="N1292" i="14"/>
  <c r="AC1292" i="14" s="1"/>
  <c r="AD1292" i="14" s="1"/>
  <c r="AE1292" i="14" s="1"/>
  <c r="M1292" i="14"/>
  <c r="X1292" i="14" s="1"/>
  <c r="Y1292" i="14" s="1"/>
  <c r="Z1292" i="14" s="1"/>
  <c r="L1292" i="14"/>
  <c r="S1292" i="14" s="1"/>
  <c r="T1292" i="14" s="1"/>
  <c r="U1292" i="14" s="1"/>
  <c r="O1291" i="14"/>
  <c r="AH1291" i="14" s="1"/>
  <c r="AI1291" i="14" s="1"/>
  <c r="AJ1291" i="14" s="1"/>
  <c r="N1291" i="14"/>
  <c r="AC1291" i="14" s="1"/>
  <c r="AD1291" i="14" s="1"/>
  <c r="AE1291" i="14" s="1"/>
  <c r="M1291" i="14"/>
  <c r="X1291" i="14" s="1"/>
  <c r="Y1291" i="14" s="1"/>
  <c r="Z1291" i="14" s="1"/>
  <c r="L1291" i="14"/>
  <c r="S1291" i="14" s="1"/>
  <c r="T1291" i="14" s="1"/>
  <c r="U1291" i="14" s="1"/>
  <c r="AH1290" i="14"/>
  <c r="AI1290" i="14" s="1"/>
  <c r="O1290" i="14"/>
  <c r="N1290" i="14"/>
  <c r="AC1290" i="14" s="1"/>
  <c r="AD1290" i="14" s="1"/>
  <c r="AE1290" i="14" s="1"/>
  <c r="M1290" i="14"/>
  <c r="X1290" i="14" s="1"/>
  <c r="Y1290" i="14" s="1"/>
  <c r="Z1290" i="14" s="1"/>
  <c r="L1290" i="14"/>
  <c r="S1290" i="14" s="1"/>
  <c r="T1290" i="14" s="1"/>
  <c r="U1290" i="14" s="1"/>
  <c r="AJ1289" i="14"/>
  <c r="O1289" i="14"/>
  <c r="AH1289" i="14" s="1"/>
  <c r="AI1289" i="14" s="1"/>
  <c r="N1289" i="14"/>
  <c r="AC1289" i="14" s="1"/>
  <c r="AD1289" i="14" s="1"/>
  <c r="AE1289" i="14" s="1"/>
  <c r="M1289" i="14"/>
  <c r="X1289" i="14" s="1"/>
  <c r="Y1289" i="14" s="1"/>
  <c r="Z1289" i="14" s="1"/>
  <c r="L1289" i="14"/>
  <c r="S1289" i="14" s="1"/>
  <c r="T1289" i="14" s="1"/>
  <c r="U1289" i="14" s="1"/>
  <c r="O1288" i="14"/>
  <c r="AH1288" i="14" s="1"/>
  <c r="AI1288" i="14" s="1"/>
  <c r="N1288" i="14"/>
  <c r="AC1288" i="14" s="1"/>
  <c r="AD1288" i="14" s="1"/>
  <c r="AE1288" i="14" s="1"/>
  <c r="M1288" i="14"/>
  <c r="X1288" i="14" s="1"/>
  <c r="Y1288" i="14" s="1"/>
  <c r="Z1288" i="14" s="1"/>
  <c r="L1288" i="14"/>
  <c r="S1288" i="14" s="1"/>
  <c r="T1288" i="14" s="1"/>
  <c r="U1288" i="14" s="1"/>
  <c r="O1287" i="14"/>
  <c r="AH1287" i="14" s="1"/>
  <c r="AI1287" i="14" s="1"/>
  <c r="N1287" i="14"/>
  <c r="AC1287" i="14" s="1"/>
  <c r="AD1287" i="14" s="1"/>
  <c r="AE1287" i="14" s="1"/>
  <c r="M1287" i="14"/>
  <c r="X1287" i="14" s="1"/>
  <c r="Y1287" i="14" s="1"/>
  <c r="Z1287" i="14" s="1"/>
  <c r="L1287" i="14"/>
  <c r="S1287" i="14" s="1"/>
  <c r="T1287" i="14" s="1"/>
  <c r="U1287" i="14" s="1"/>
  <c r="AJ1286" i="14"/>
  <c r="O1286" i="14"/>
  <c r="AH1286" i="14" s="1"/>
  <c r="AI1286" i="14" s="1"/>
  <c r="N1286" i="14"/>
  <c r="AC1286" i="14" s="1"/>
  <c r="AD1286" i="14" s="1"/>
  <c r="AE1286" i="14" s="1"/>
  <c r="M1286" i="14"/>
  <c r="X1286" i="14" s="1"/>
  <c r="Y1286" i="14" s="1"/>
  <c r="Z1286" i="14" s="1"/>
  <c r="L1286" i="14"/>
  <c r="S1286" i="14" s="1"/>
  <c r="T1286" i="14" s="1"/>
  <c r="U1286" i="14" s="1"/>
  <c r="O1285" i="14"/>
  <c r="AH1285" i="14" s="1"/>
  <c r="AI1285" i="14" s="1"/>
  <c r="N1285" i="14"/>
  <c r="AC1285" i="14" s="1"/>
  <c r="AD1285" i="14" s="1"/>
  <c r="AE1285" i="14" s="1"/>
  <c r="M1285" i="14"/>
  <c r="X1285" i="14" s="1"/>
  <c r="Y1285" i="14" s="1"/>
  <c r="Z1285" i="14" s="1"/>
  <c r="L1285" i="14"/>
  <c r="S1285" i="14" s="1"/>
  <c r="T1285" i="14" s="1"/>
  <c r="U1285" i="14" s="1"/>
  <c r="O1284" i="14"/>
  <c r="AH1284" i="14" s="1"/>
  <c r="AI1284" i="14" s="1"/>
  <c r="AJ1284" i="14" s="1"/>
  <c r="N1284" i="14"/>
  <c r="AC1284" i="14" s="1"/>
  <c r="AD1284" i="14" s="1"/>
  <c r="AE1284" i="14" s="1"/>
  <c r="M1284" i="14"/>
  <c r="X1284" i="14" s="1"/>
  <c r="Y1284" i="14" s="1"/>
  <c r="Z1284" i="14" s="1"/>
  <c r="L1284" i="14"/>
  <c r="S1284" i="14" s="1"/>
  <c r="T1284" i="14" s="1"/>
  <c r="U1284" i="14" s="1"/>
  <c r="AH1283" i="14"/>
  <c r="AI1283" i="14" s="1"/>
  <c r="O1283" i="14"/>
  <c r="N1283" i="14"/>
  <c r="AC1283" i="14" s="1"/>
  <c r="AD1283" i="14" s="1"/>
  <c r="AE1283" i="14" s="1"/>
  <c r="M1283" i="14"/>
  <c r="X1283" i="14" s="1"/>
  <c r="Y1283" i="14" s="1"/>
  <c r="Z1283" i="14" s="1"/>
  <c r="L1283" i="14"/>
  <c r="S1283" i="14" s="1"/>
  <c r="T1283" i="14" s="1"/>
  <c r="U1283" i="14" s="1"/>
  <c r="O1282" i="14"/>
  <c r="AH1282" i="14" s="1"/>
  <c r="AI1282" i="14" s="1"/>
  <c r="AJ1282" i="14" s="1"/>
  <c r="N1282" i="14"/>
  <c r="AC1282" i="14" s="1"/>
  <c r="AD1282" i="14" s="1"/>
  <c r="AE1282" i="14" s="1"/>
  <c r="M1282" i="14"/>
  <c r="X1282" i="14" s="1"/>
  <c r="Y1282" i="14" s="1"/>
  <c r="Z1282" i="14" s="1"/>
  <c r="L1282" i="14"/>
  <c r="S1282" i="14" s="1"/>
  <c r="T1282" i="14" s="1"/>
  <c r="U1282" i="14" s="1"/>
  <c r="O1281" i="14"/>
  <c r="AH1281" i="14" s="1"/>
  <c r="AI1281" i="14" s="1"/>
  <c r="N1281" i="14"/>
  <c r="AC1281" i="14" s="1"/>
  <c r="AD1281" i="14" s="1"/>
  <c r="AE1281" i="14" s="1"/>
  <c r="M1281" i="14"/>
  <c r="X1281" i="14" s="1"/>
  <c r="Y1281" i="14" s="1"/>
  <c r="Z1281" i="14" s="1"/>
  <c r="L1281" i="14"/>
  <c r="S1281" i="14" s="1"/>
  <c r="T1281" i="14" s="1"/>
  <c r="U1281" i="14" s="1"/>
  <c r="X1280" i="14"/>
  <c r="Y1280" i="14" s="1"/>
  <c r="Z1280" i="14" s="1"/>
  <c r="O1280" i="14"/>
  <c r="AH1280" i="14" s="1"/>
  <c r="AI1280" i="14" s="1"/>
  <c r="AJ1280" i="14" s="1"/>
  <c r="N1280" i="14"/>
  <c r="AC1280" i="14" s="1"/>
  <c r="AD1280" i="14" s="1"/>
  <c r="AE1280" i="14" s="1"/>
  <c r="M1280" i="14"/>
  <c r="L1280" i="14"/>
  <c r="S1280" i="14" s="1"/>
  <c r="T1280" i="14" s="1"/>
  <c r="U1280" i="14" s="1"/>
  <c r="AI1279" i="14"/>
  <c r="AH1279" i="14"/>
  <c r="O1279" i="14"/>
  <c r="N1279" i="14"/>
  <c r="AC1279" i="14" s="1"/>
  <c r="AD1279" i="14" s="1"/>
  <c r="AE1279" i="14" s="1"/>
  <c r="M1279" i="14"/>
  <c r="X1279" i="14" s="1"/>
  <c r="Y1279" i="14" s="1"/>
  <c r="Z1279" i="14" s="1"/>
  <c r="L1279" i="14"/>
  <c r="S1279" i="14" s="1"/>
  <c r="T1279" i="14" s="1"/>
  <c r="U1279" i="14" s="1"/>
  <c r="X1278" i="14"/>
  <c r="Y1278" i="14" s="1"/>
  <c r="Z1278" i="14" s="1"/>
  <c r="O1278" i="14"/>
  <c r="AH1278" i="14" s="1"/>
  <c r="AI1278" i="14" s="1"/>
  <c r="AJ1278" i="14" s="1"/>
  <c r="N1278" i="14"/>
  <c r="AC1278" i="14" s="1"/>
  <c r="AD1278" i="14" s="1"/>
  <c r="AE1278" i="14" s="1"/>
  <c r="M1278" i="14"/>
  <c r="L1278" i="14"/>
  <c r="S1278" i="14" s="1"/>
  <c r="T1278" i="14" s="1"/>
  <c r="U1278" i="14" s="1"/>
  <c r="AC1277" i="14"/>
  <c r="AD1277" i="14" s="1"/>
  <c r="AE1277" i="14" s="1"/>
  <c r="O1277" i="14"/>
  <c r="AH1277" i="14" s="1"/>
  <c r="AI1277" i="14" s="1"/>
  <c r="N1277" i="14"/>
  <c r="M1277" i="14"/>
  <c r="X1277" i="14" s="1"/>
  <c r="Y1277" i="14" s="1"/>
  <c r="Z1277" i="14" s="1"/>
  <c r="L1277" i="14"/>
  <c r="S1277" i="14" s="1"/>
  <c r="T1277" i="14" s="1"/>
  <c r="U1277" i="14" s="1"/>
  <c r="O1276" i="14"/>
  <c r="AH1276" i="14" s="1"/>
  <c r="AI1276" i="14" s="1"/>
  <c r="AJ1276" i="14" s="1"/>
  <c r="N1276" i="14"/>
  <c r="AC1276" i="14" s="1"/>
  <c r="AD1276" i="14" s="1"/>
  <c r="AE1276" i="14" s="1"/>
  <c r="M1276" i="14"/>
  <c r="X1276" i="14" s="1"/>
  <c r="Y1276" i="14" s="1"/>
  <c r="Z1276" i="14" s="1"/>
  <c r="L1276" i="14"/>
  <c r="S1276" i="14" s="1"/>
  <c r="T1276" i="14" s="1"/>
  <c r="U1276" i="14" s="1"/>
  <c r="O1275" i="14"/>
  <c r="AH1275" i="14" s="1"/>
  <c r="AI1275" i="14" s="1"/>
  <c r="N1275" i="14"/>
  <c r="AC1275" i="14" s="1"/>
  <c r="AD1275" i="14" s="1"/>
  <c r="AE1275" i="14" s="1"/>
  <c r="M1275" i="14"/>
  <c r="X1275" i="14" s="1"/>
  <c r="Y1275" i="14" s="1"/>
  <c r="Z1275" i="14" s="1"/>
  <c r="L1275" i="14"/>
  <c r="S1275" i="14" s="1"/>
  <c r="T1275" i="14" s="1"/>
  <c r="U1275" i="14" s="1"/>
  <c r="O1274" i="14"/>
  <c r="AH1274" i="14" s="1"/>
  <c r="AI1274" i="14" s="1"/>
  <c r="AJ1274" i="14" s="1"/>
  <c r="N1274" i="14"/>
  <c r="AC1274" i="14" s="1"/>
  <c r="AD1274" i="14" s="1"/>
  <c r="AE1274" i="14" s="1"/>
  <c r="M1274" i="14"/>
  <c r="X1274" i="14" s="1"/>
  <c r="Y1274" i="14" s="1"/>
  <c r="Z1274" i="14" s="1"/>
  <c r="L1274" i="14"/>
  <c r="S1274" i="14" s="1"/>
  <c r="T1274" i="14" s="1"/>
  <c r="U1274" i="14" s="1"/>
  <c r="O1273" i="14"/>
  <c r="AH1273" i="14" s="1"/>
  <c r="AI1273" i="14" s="1"/>
  <c r="N1273" i="14"/>
  <c r="AC1273" i="14" s="1"/>
  <c r="AD1273" i="14" s="1"/>
  <c r="AE1273" i="14" s="1"/>
  <c r="M1273" i="14"/>
  <c r="X1273" i="14" s="1"/>
  <c r="Y1273" i="14" s="1"/>
  <c r="Z1273" i="14" s="1"/>
  <c r="L1273" i="14"/>
  <c r="S1273" i="14" s="1"/>
  <c r="T1273" i="14" s="1"/>
  <c r="U1273" i="14" s="1"/>
  <c r="O1272" i="14"/>
  <c r="AH1272" i="14" s="1"/>
  <c r="AI1272" i="14" s="1"/>
  <c r="AJ1272" i="14" s="1"/>
  <c r="N1272" i="14"/>
  <c r="AC1272" i="14" s="1"/>
  <c r="AD1272" i="14" s="1"/>
  <c r="AE1272" i="14" s="1"/>
  <c r="M1272" i="14"/>
  <c r="X1272" i="14" s="1"/>
  <c r="Y1272" i="14" s="1"/>
  <c r="Z1272" i="14" s="1"/>
  <c r="L1272" i="14"/>
  <c r="S1272" i="14" s="1"/>
  <c r="T1272" i="14" s="1"/>
  <c r="U1272" i="14" s="1"/>
  <c r="O1271" i="14"/>
  <c r="AH1271" i="14" s="1"/>
  <c r="AI1271" i="14" s="1"/>
  <c r="N1271" i="14"/>
  <c r="AC1271" i="14" s="1"/>
  <c r="AD1271" i="14" s="1"/>
  <c r="AE1271" i="14" s="1"/>
  <c r="M1271" i="14"/>
  <c r="X1271" i="14" s="1"/>
  <c r="Y1271" i="14" s="1"/>
  <c r="Z1271" i="14" s="1"/>
  <c r="L1271" i="14"/>
  <c r="S1271" i="14" s="1"/>
  <c r="T1271" i="14" s="1"/>
  <c r="U1271" i="14" s="1"/>
  <c r="AJ1270" i="14"/>
  <c r="O1270" i="14"/>
  <c r="AH1270" i="14" s="1"/>
  <c r="AI1270" i="14" s="1"/>
  <c r="N1270" i="14"/>
  <c r="AC1270" i="14" s="1"/>
  <c r="AD1270" i="14" s="1"/>
  <c r="AE1270" i="14" s="1"/>
  <c r="M1270" i="14"/>
  <c r="X1270" i="14" s="1"/>
  <c r="Y1270" i="14" s="1"/>
  <c r="Z1270" i="14" s="1"/>
  <c r="L1270" i="14"/>
  <c r="S1270" i="14" s="1"/>
  <c r="T1270" i="14" s="1"/>
  <c r="U1270" i="14" s="1"/>
  <c r="O1269" i="14"/>
  <c r="AH1269" i="14" s="1"/>
  <c r="AI1269" i="14" s="1"/>
  <c r="N1269" i="14"/>
  <c r="AC1269" i="14" s="1"/>
  <c r="AD1269" i="14" s="1"/>
  <c r="AE1269" i="14" s="1"/>
  <c r="M1269" i="14"/>
  <c r="X1269" i="14" s="1"/>
  <c r="Y1269" i="14" s="1"/>
  <c r="Z1269" i="14" s="1"/>
  <c r="L1269" i="14"/>
  <c r="S1269" i="14" s="1"/>
  <c r="T1269" i="14" s="1"/>
  <c r="U1269" i="14" s="1"/>
  <c r="O1268" i="14"/>
  <c r="AH1268" i="14" s="1"/>
  <c r="AI1268" i="14" s="1"/>
  <c r="AJ1268" i="14" s="1"/>
  <c r="N1268" i="14"/>
  <c r="AC1268" i="14" s="1"/>
  <c r="AD1268" i="14" s="1"/>
  <c r="AE1268" i="14" s="1"/>
  <c r="M1268" i="14"/>
  <c r="X1268" i="14" s="1"/>
  <c r="Y1268" i="14" s="1"/>
  <c r="Z1268" i="14" s="1"/>
  <c r="L1268" i="14"/>
  <c r="S1268" i="14" s="1"/>
  <c r="T1268" i="14" s="1"/>
  <c r="U1268" i="14" s="1"/>
  <c r="AH1267" i="14"/>
  <c r="AI1267" i="14" s="1"/>
  <c r="O1267" i="14"/>
  <c r="N1267" i="14"/>
  <c r="AC1267" i="14" s="1"/>
  <c r="AD1267" i="14" s="1"/>
  <c r="AE1267" i="14" s="1"/>
  <c r="M1267" i="14"/>
  <c r="X1267" i="14" s="1"/>
  <c r="Y1267" i="14" s="1"/>
  <c r="Z1267" i="14" s="1"/>
  <c r="L1267" i="14"/>
  <c r="S1267" i="14" s="1"/>
  <c r="T1267" i="14" s="1"/>
  <c r="U1267" i="14" s="1"/>
  <c r="AJ1266" i="14"/>
  <c r="O1266" i="14"/>
  <c r="AH1266" i="14" s="1"/>
  <c r="AI1266" i="14" s="1"/>
  <c r="N1266" i="14"/>
  <c r="AC1266" i="14" s="1"/>
  <c r="AD1266" i="14" s="1"/>
  <c r="AE1266" i="14" s="1"/>
  <c r="M1266" i="14"/>
  <c r="X1266" i="14" s="1"/>
  <c r="Y1266" i="14" s="1"/>
  <c r="Z1266" i="14" s="1"/>
  <c r="L1266" i="14"/>
  <c r="S1266" i="14" s="1"/>
  <c r="T1266" i="14" s="1"/>
  <c r="U1266" i="14" s="1"/>
  <c r="O1265" i="14"/>
  <c r="AH1265" i="14" s="1"/>
  <c r="AI1265" i="14" s="1"/>
  <c r="N1265" i="14"/>
  <c r="AC1265" i="14" s="1"/>
  <c r="AD1265" i="14" s="1"/>
  <c r="AE1265" i="14" s="1"/>
  <c r="M1265" i="14"/>
  <c r="X1265" i="14" s="1"/>
  <c r="Y1265" i="14" s="1"/>
  <c r="Z1265" i="14" s="1"/>
  <c r="L1265" i="14"/>
  <c r="S1265" i="14" s="1"/>
  <c r="T1265" i="14" s="1"/>
  <c r="U1265" i="14" s="1"/>
  <c r="O1264" i="14"/>
  <c r="AH1264" i="14" s="1"/>
  <c r="AI1264" i="14" s="1"/>
  <c r="AJ1264" i="14" s="1"/>
  <c r="N1264" i="14"/>
  <c r="AC1264" i="14" s="1"/>
  <c r="AD1264" i="14" s="1"/>
  <c r="AE1264" i="14" s="1"/>
  <c r="M1264" i="14"/>
  <c r="X1264" i="14" s="1"/>
  <c r="Y1264" i="14" s="1"/>
  <c r="Z1264" i="14" s="1"/>
  <c r="L1264" i="14"/>
  <c r="S1264" i="14" s="1"/>
  <c r="T1264" i="14" s="1"/>
  <c r="U1264" i="14" s="1"/>
  <c r="O1263" i="14"/>
  <c r="AH1263" i="14" s="1"/>
  <c r="AI1263" i="14" s="1"/>
  <c r="N1263" i="14"/>
  <c r="AC1263" i="14" s="1"/>
  <c r="AD1263" i="14" s="1"/>
  <c r="AE1263" i="14" s="1"/>
  <c r="M1263" i="14"/>
  <c r="X1263" i="14" s="1"/>
  <c r="Y1263" i="14" s="1"/>
  <c r="Z1263" i="14" s="1"/>
  <c r="L1263" i="14"/>
  <c r="S1263" i="14" s="1"/>
  <c r="T1263" i="14" s="1"/>
  <c r="U1263" i="14" s="1"/>
  <c r="AJ1262" i="14"/>
  <c r="O1262" i="14"/>
  <c r="AH1262" i="14" s="1"/>
  <c r="AI1262" i="14" s="1"/>
  <c r="N1262" i="14"/>
  <c r="AC1262" i="14" s="1"/>
  <c r="AD1262" i="14" s="1"/>
  <c r="AE1262" i="14" s="1"/>
  <c r="M1262" i="14"/>
  <c r="X1262" i="14" s="1"/>
  <c r="Y1262" i="14" s="1"/>
  <c r="Z1262" i="14" s="1"/>
  <c r="L1262" i="14"/>
  <c r="S1262" i="14" s="1"/>
  <c r="T1262" i="14" s="1"/>
  <c r="U1262" i="14" s="1"/>
  <c r="O1261" i="14"/>
  <c r="AH1261" i="14" s="1"/>
  <c r="AI1261" i="14" s="1"/>
  <c r="N1261" i="14"/>
  <c r="AC1261" i="14" s="1"/>
  <c r="AD1261" i="14" s="1"/>
  <c r="AE1261" i="14" s="1"/>
  <c r="M1261" i="14"/>
  <c r="X1261" i="14" s="1"/>
  <c r="Y1261" i="14" s="1"/>
  <c r="Z1261" i="14" s="1"/>
  <c r="L1261" i="14"/>
  <c r="S1261" i="14" s="1"/>
  <c r="T1261" i="14" s="1"/>
  <c r="U1261" i="14" s="1"/>
  <c r="O1260" i="14"/>
  <c r="AH1260" i="14" s="1"/>
  <c r="AI1260" i="14" s="1"/>
  <c r="AJ1260" i="14" s="1"/>
  <c r="N1260" i="14"/>
  <c r="AC1260" i="14" s="1"/>
  <c r="AD1260" i="14" s="1"/>
  <c r="AE1260" i="14" s="1"/>
  <c r="M1260" i="14"/>
  <c r="X1260" i="14" s="1"/>
  <c r="Y1260" i="14" s="1"/>
  <c r="Z1260" i="14" s="1"/>
  <c r="L1260" i="14"/>
  <c r="S1260" i="14" s="1"/>
  <c r="T1260" i="14" s="1"/>
  <c r="U1260" i="14" s="1"/>
  <c r="AI1259" i="14"/>
  <c r="AH1259" i="14"/>
  <c r="O1259" i="14"/>
  <c r="N1259" i="14"/>
  <c r="AC1259" i="14" s="1"/>
  <c r="AD1259" i="14" s="1"/>
  <c r="AE1259" i="14" s="1"/>
  <c r="M1259" i="14"/>
  <c r="X1259" i="14" s="1"/>
  <c r="Y1259" i="14" s="1"/>
  <c r="Z1259" i="14" s="1"/>
  <c r="L1259" i="14"/>
  <c r="S1259" i="14" s="1"/>
  <c r="T1259" i="14" s="1"/>
  <c r="U1259" i="14" s="1"/>
  <c r="O1258" i="14"/>
  <c r="AH1258" i="14" s="1"/>
  <c r="AI1258" i="14" s="1"/>
  <c r="AJ1258" i="14" s="1"/>
  <c r="N1258" i="14"/>
  <c r="AC1258" i="14" s="1"/>
  <c r="AD1258" i="14" s="1"/>
  <c r="AE1258" i="14" s="1"/>
  <c r="M1258" i="14"/>
  <c r="X1258" i="14" s="1"/>
  <c r="Y1258" i="14" s="1"/>
  <c r="Z1258" i="14" s="1"/>
  <c r="L1258" i="14"/>
  <c r="S1258" i="14" s="1"/>
  <c r="T1258" i="14" s="1"/>
  <c r="U1258" i="14" s="1"/>
  <c r="Z1257" i="14"/>
  <c r="O1257" i="14"/>
  <c r="AH1257" i="14" s="1"/>
  <c r="AI1257" i="14" s="1"/>
  <c r="N1257" i="14"/>
  <c r="AC1257" i="14" s="1"/>
  <c r="AD1257" i="14" s="1"/>
  <c r="AE1257" i="14" s="1"/>
  <c r="M1257" i="14"/>
  <c r="X1257" i="14" s="1"/>
  <c r="Y1257" i="14" s="1"/>
  <c r="L1257" i="14"/>
  <c r="S1257" i="14" s="1"/>
  <c r="T1257" i="14" s="1"/>
  <c r="U1257" i="14" s="1"/>
  <c r="O1256" i="14"/>
  <c r="AH1256" i="14" s="1"/>
  <c r="AI1256" i="14" s="1"/>
  <c r="AJ1256" i="14" s="1"/>
  <c r="N1256" i="14"/>
  <c r="AC1256" i="14" s="1"/>
  <c r="AD1256" i="14" s="1"/>
  <c r="AE1256" i="14" s="1"/>
  <c r="M1256" i="14"/>
  <c r="X1256" i="14" s="1"/>
  <c r="Y1256" i="14" s="1"/>
  <c r="Z1256" i="14" s="1"/>
  <c r="L1256" i="14"/>
  <c r="S1256" i="14" s="1"/>
  <c r="T1256" i="14" s="1"/>
  <c r="U1256" i="14" s="1"/>
  <c r="O1255" i="14"/>
  <c r="AH1255" i="14" s="1"/>
  <c r="AI1255" i="14" s="1"/>
  <c r="N1255" i="14"/>
  <c r="AC1255" i="14" s="1"/>
  <c r="AD1255" i="14" s="1"/>
  <c r="AE1255" i="14" s="1"/>
  <c r="M1255" i="14"/>
  <c r="X1255" i="14" s="1"/>
  <c r="Y1255" i="14" s="1"/>
  <c r="Z1255" i="14" s="1"/>
  <c r="L1255" i="14"/>
  <c r="S1255" i="14" s="1"/>
  <c r="T1255" i="14" s="1"/>
  <c r="U1255" i="14" s="1"/>
  <c r="X1254" i="14"/>
  <c r="Y1254" i="14" s="1"/>
  <c r="Z1254" i="14" s="1"/>
  <c r="O1254" i="14"/>
  <c r="AH1254" i="14" s="1"/>
  <c r="AI1254" i="14" s="1"/>
  <c r="AJ1254" i="14" s="1"/>
  <c r="N1254" i="14"/>
  <c r="AC1254" i="14" s="1"/>
  <c r="AD1254" i="14" s="1"/>
  <c r="AE1254" i="14" s="1"/>
  <c r="M1254" i="14"/>
  <c r="L1254" i="14"/>
  <c r="S1254" i="14" s="1"/>
  <c r="T1254" i="14" s="1"/>
  <c r="U1254" i="14" s="1"/>
  <c r="AH1253" i="14"/>
  <c r="AI1253" i="14" s="1"/>
  <c r="O1253" i="14"/>
  <c r="N1253" i="14"/>
  <c r="AC1253" i="14" s="1"/>
  <c r="AD1253" i="14" s="1"/>
  <c r="AE1253" i="14" s="1"/>
  <c r="M1253" i="14"/>
  <c r="X1253" i="14" s="1"/>
  <c r="Y1253" i="14" s="1"/>
  <c r="Z1253" i="14" s="1"/>
  <c r="L1253" i="14"/>
  <c r="S1253" i="14" s="1"/>
  <c r="T1253" i="14" s="1"/>
  <c r="U1253" i="14" s="1"/>
  <c r="O1252" i="14"/>
  <c r="AH1252" i="14" s="1"/>
  <c r="AI1252" i="14" s="1"/>
  <c r="AJ1252" i="14" s="1"/>
  <c r="N1252" i="14"/>
  <c r="AC1252" i="14" s="1"/>
  <c r="AD1252" i="14" s="1"/>
  <c r="AE1252" i="14" s="1"/>
  <c r="M1252" i="14"/>
  <c r="X1252" i="14" s="1"/>
  <c r="Y1252" i="14" s="1"/>
  <c r="Z1252" i="14" s="1"/>
  <c r="L1252" i="14"/>
  <c r="S1252" i="14" s="1"/>
  <c r="T1252" i="14" s="1"/>
  <c r="U1252" i="14" s="1"/>
  <c r="O1251" i="14"/>
  <c r="AH1251" i="14" s="1"/>
  <c r="AI1251" i="14" s="1"/>
  <c r="N1251" i="14"/>
  <c r="AC1251" i="14" s="1"/>
  <c r="AD1251" i="14" s="1"/>
  <c r="AE1251" i="14" s="1"/>
  <c r="M1251" i="14"/>
  <c r="X1251" i="14" s="1"/>
  <c r="Y1251" i="14" s="1"/>
  <c r="Z1251" i="14" s="1"/>
  <c r="L1251" i="14"/>
  <c r="S1251" i="14" s="1"/>
  <c r="T1251" i="14" s="1"/>
  <c r="U1251" i="14" s="1"/>
  <c r="O1250" i="14"/>
  <c r="AH1250" i="14" s="1"/>
  <c r="AI1250" i="14" s="1"/>
  <c r="AJ1250" i="14" s="1"/>
  <c r="N1250" i="14"/>
  <c r="AC1250" i="14" s="1"/>
  <c r="AD1250" i="14" s="1"/>
  <c r="AE1250" i="14" s="1"/>
  <c r="M1250" i="14"/>
  <c r="X1250" i="14" s="1"/>
  <c r="Y1250" i="14" s="1"/>
  <c r="Z1250" i="14" s="1"/>
  <c r="L1250" i="14"/>
  <c r="S1250" i="14" s="1"/>
  <c r="T1250" i="14" s="1"/>
  <c r="U1250" i="14" s="1"/>
  <c r="AC1249" i="14"/>
  <c r="AD1249" i="14" s="1"/>
  <c r="AE1249" i="14" s="1"/>
  <c r="O1249" i="14"/>
  <c r="AH1249" i="14" s="1"/>
  <c r="AI1249" i="14" s="1"/>
  <c r="N1249" i="14"/>
  <c r="M1249" i="14"/>
  <c r="X1249" i="14" s="1"/>
  <c r="Y1249" i="14" s="1"/>
  <c r="Z1249" i="14" s="1"/>
  <c r="L1249" i="14"/>
  <c r="S1249" i="14" s="1"/>
  <c r="T1249" i="14" s="1"/>
  <c r="U1249" i="14" s="1"/>
  <c r="O1248" i="14"/>
  <c r="AH1248" i="14" s="1"/>
  <c r="AI1248" i="14" s="1"/>
  <c r="AJ1248" i="14" s="1"/>
  <c r="N1248" i="14"/>
  <c r="AC1248" i="14" s="1"/>
  <c r="AD1248" i="14" s="1"/>
  <c r="AE1248" i="14" s="1"/>
  <c r="M1248" i="14"/>
  <c r="X1248" i="14" s="1"/>
  <c r="Y1248" i="14" s="1"/>
  <c r="Z1248" i="14" s="1"/>
  <c r="L1248" i="14"/>
  <c r="S1248" i="14" s="1"/>
  <c r="T1248" i="14" s="1"/>
  <c r="U1248" i="14" s="1"/>
  <c r="O1247" i="14"/>
  <c r="AH1247" i="14" s="1"/>
  <c r="AI1247" i="14" s="1"/>
  <c r="N1247" i="14"/>
  <c r="AC1247" i="14" s="1"/>
  <c r="AD1247" i="14" s="1"/>
  <c r="AE1247" i="14" s="1"/>
  <c r="M1247" i="14"/>
  <c r="X1247" i="14" s="1"/>
  <c r="Y1247" i="14" s="1"/>
  <c r="Z1247" i="14" s="1"/>
  <c r="L1247" i="14"/>
  <c r="S1247" i="14" s="1"/>
  <c r="T1247" i="14" s="1"/>
  <c r="U1247" i="14" s="1"/>
  <c r="AJ1246" i="14"/>
  <c r="X1246" i="14"/>
  <c r="Y1246" i="14" s="1"/>
  <c r="Z1246" i="14" s="1"/>
  <c r="O1246" i="14"/>
  <c r="AH1246" i="14" s="1"/>
  <c r="AI1246" i="14" s="1"/>
  <c r="N1246" i="14"/>
  <c r="AC1246" i="14" s="1"/>
  <c r="AD1246" i="14" s="1"/>
  <c r="AE1246" i="14" s="1"/>
  <c r="M1246" i="14"/>
  <c r="L1246" i="14"/>
  <c r="S1246" i="14" s="1"/>
  <c r="T1246" i="14" s="1"/>
  <c r="U1246" i="14" s="1"/>
  <c r="AH1245" i="14"/>
  <c r="AI1245" i="14" s="1"/>
  <c r="O1245" i="14"/>
  <c r="N1245" i="14"/>
  <c r="AC1245" i="14" s="1"/>
  <c r="AD1245" i="14" s="1"/>
  <c r="AE1245" i="14" s="1"/>
  <c r="M1245" i="14"/>
  <c r="X1245" i="14" s="1"/>
  <c r="Y1245" i="14" s="1"/>
  <c r="Z1245" i="14" s="1"/>
  <c r="L1245" i="14"/>
  <c r="S1245" i="14" s="1"/>
  <c r="T1245" i="14" s="1"/>
  <c r="U1245" i="14" s="1"/>
  <c r="O1244" i="14"/>
  <c r="AH1244" i="14" s="1"/>
  <c r="AI1244" i="14" s="1"/>
  <c r="AJ1244" i="14" s="1"/>
  <c r="N1244" i="14"/>
  <c r="AC1244" i="14" s="1"/>
  <c r="AD1244" i="14" s="1"/>
  <c r="AE1244" i="14" s="1"/>
  <c r="M1244" i="14"/>
  <c r="X1244" i="14" s="1"/>
  <c r="Y1244" i="14" s="1"/>
  <c r="Z1244" i="14" s="1"/>
  <c r="L1244" i="14"/>
  <c r="S1244" i="14" s="1"/>
  <c r="T1244" i="14" s="1"/>
  <c r="U1244" i="14" s="1"/>
  <c r="O1243" i="14"/>
  <c r="AH1243" i="14" s="1"/>
  <c r="AI1243" i="14" s="1"/>
  <c r="N1243" i="14"/>
  <c r="AC1243" i="14" s="1"/>
  <c r="AD1243" i="14" s="1"/>
  <c r="AE1243" i="14" s="1"/>
  <c r="M1243" i="14"/>
  <c r="X1243" i="14" s="1"/>
  <c r="Y1243" i="14" s="1"/>
  <c r="Z1243" i="14" s="1"/>
  <c r="L1243" i="14"/>
  <c r="S1243" i="14" s="1"/>
  <c r="T1243" i="14" s="1"/>
  <c r="U1243" i="14" s="1"/>
  <c r="O1242" i="14"/>
  <c r="AH1242" i="14" s="1"/>
  <c r="AI1242" i="14" s="1"/>
  <c r="AJ1242" i="14" s="1"/>
  <c r="N1242" i="14"/>
  <c r="AC1242" i="14" s="1"/>
  <c r="AD1242" i="14" s="1"/>
  <c r="AE1242" i="14" s="1"/>
  <c r="M1242" i="14"/>
  <c r="X1242" i="14" s="1"/>
  <c r="Y1242" i="14" s="1"/>
  <c r="Z1242" i="14" s="1"/>
  <c r="L1242" i="14"/>
  <c r="S1242" i="14" s="1"/>
  <c r="T1242" i="14" s="1"/>
  <c r="U1242" i="14" s="1"/>
  <c r="Z1241" i="14"/>
  <c r="O1241" i="14"/>
  <c r="AH1241" i="14" s="1"/>
  <c r="AI1241" i="14" s="1"/>
  <c r="N1241" i="14"/>
  <c r="AC1241" i="14" s="1"/>
  <c r="AD1241" i="14" s="1"/>
  <c r="AE1241" i="14" s="1"/>
  <c r="M1241" i="14"/>
  <c r="X1241" i="14" s="1"/>
  <c r="Y1241" i="14" s="1"/>
  <c r="L1241" i="14"/>
  <c r="S1241" i="14" s="1"/>
  <c r="T1241" i="14" s="1"/>
  <c r="U1241" i="14" s="1"/>
  <c r="O1240" i="14"/>
  <c r="AH1240" i="14" s="1"/>
  <c r="AI1240" i="14" s="1"/>
  <c r="AJ1240" i="14" s="1"/>
  <c r="N1240" i="14"/>
  <c r="AC1240" i="14" s="1"/>
  <c r="AD1240" i="14" s="1"/>
  <c r="AE1240" i="14" s="1"/>
  <c r="M1240" i="14"/>
  <c r="X1240" i="14" s="1"/>
  <c r="Y1240" i="14" s="1"/>
  <c r="Z1240" i="14" s="1"/>
  <c r="L1240" i="14"/>
  <c r="S1240" i="14" s="1"/>
  <c r="T1240" i="14" s="1"/>
  <c r="U1240" i="14" s="1"/>
  <c r="O1239" i="14"/>
  <c r="AH1239" i="14" s="1"/>
  <c r="AI1239" i="14" s="1"/>
  <c r="N1239" i="14"/>
  <c r="AC1239" i="14" s="1"/>
  <c r="AD1239" i="14" s="1"/>
  <c r="AE1239" i="14" s="1"/>
  <c r="M1239" i="14"/>
  <c r="X1239" i="14" s="1"/>
  <c r="Y1239" i="14" s="1"/>
  <c r="Z1239" i="14" s="1"/>
  <c r="L1239" i="14"/>
  <c r="S1239" i="14" s="1"/>
  <c r="T1239" i="14" s="1"/>
  <c r="U1239" i="14" s="1"/>
  <c r="AD1238" i="14"/>
  <c r="AE1238" i="14" s="1"/>
  <c r="O1238" i="14"/>
  <c r="AH1238" i="14" s="1"/>
  <c r="AI1238" i="14" s="1"/>
  <c r="AJ1238" i="14" s="1"/>
  <c r="N1238" i="14"/>
  <c r="AC1238" i="14" s="1"/>
  <c r="M1238" i="14"/>
  <c r="X1238" i="14" s="1"/>
  <c r="Y1238" i="14" s="1"/>
  <c r="Z1238" i="14" s="1"/>
  <c r="L1238" i="14"/>
  <c r="S1238" i="14" s="1"/>
  <c r="T1238" i="14" s="1"/>
  <c r="U1238" i="14" s="1"/>
  <c r="O1237" i="14"/>
  <c r="AH1237" i="14" s="1"/>
  <c r="AI1237" i="14" s="1"/>
  <c r="N1237" i="14"/>
  <c r="AC1237" i="14" s="1"/>
  <c r="AD1237" i="14" s="1"/>
  <c r="AE1237" i="14" s="1"/>
  <c r="M1237" i="14"/>
  <c r="X1237" i="14" s="1"/>
  <c r="Y1237" i="14" s="1"/>
  <c r="Z1237" i="14" s="1"/>
  <c r="L1237" i="14"/>
  <c r="S1237" i="14" s="1"/>
  <c r="T1237" i="14" s="1"/>
  <c r="U1237" i="14" s="1"/>
  <c r="O1236" i="14"/>
  <c r="AH1236" i="14" s="1"/>
  <c r="AI1236" i="14" s="1"/>
  <c r="AJ1236" i="14" s="1"/>
  <c r="N1236" i="14"/>
  <c r="AC1236" i="14" s="1"/>
  <c r="AD1236" i="14" s="1"/>
  <c r="AE1236" i="14" s="1"/>
  <c r="M1236" i="14"/>
  <c r="X1236" i="14" s="1"/>
  <c r="Y1236" i="14" s="1"/>
  <c r="Z1236" i="14" s="1"/>
  <c r="L1236" i="14"/>
  <c r="S1236" i="14" s="1"/>
  <c r="T1236" i="14" s="1"/>
  <c r="U1236" i="14" s="1"/>
  <c r="O1235" i="14"/>
  <c r="AH1235" i="14" s="1"/>
  <c r="AI1235" i="14" s="1"/>
  <c r="N1235" i="14"/>
  <c r="AC1235" i="14" s="1"/>
  <c r="AD1235" i="14" s="1"/>
  <c r="AE1235" i="14" s="1"/>
  <c r="M1235" i="14"/>
  <c r="X1235" i="14" s="1"/>
  <c r="Y1235" i="14" s="1"/>
  <c r="Z1235" i="14" s="1"/>
  <c r="L1235" i="14"/>
  <c r="S1235" i="14" s="1"/>
  <c r="T1235" i="14" s="1"/>
  <c r="U1235" i="14" s="1"/>
  <c r="AJ1234" i="14"/>
  <c r="O1234" i="14"/>
  <c r="AH1234" i="14" s="1"/>
  <c r="AI1234" i="14" s="1"/>
  <c r="N1234" i="14"/>
  <c r="AC1234" i="14" s="1"/>
  <c r="AD1234" i="14" s="1"/>
  <c r="AE1234" i="14" s="1"/>
  <c r="M1234" i="14"/>
  <c r="X1234" i="14" s="1"/>
  <c r="Y1234" i="14" s="1"/>
  <c r="Z1234" i="14" s="1"/>
  <c r="L1234" i="14"/>
  <c r="S1234" i="14" s="1"/>
  <c r="T1234" i="14" s="1"/>
  <c r="U1234" i="14" s="1"/>
  <c r="O1233" i="14"/>
  <c r="AH1233" i="14" s="1"/>
  <c r="AI1233" i="14" s="1"/>
  <c r="N1233" i="14"/>
  <c r="AC1233" i="14" s="1"/>
  <c r="AD1233" i="14" s="1"/>
  <c r="AE1233" i="14" s="1"/>
  <c r="M1233" i="14"/>
  <c r="X1233" i="14" s="1"/>
  <c r="Y1233" i="14" s="1"/>
  <c r="Z1233" i="14" s="1"/>
  <c r="L1233" i="14"/>
  <c r="S1233" i="14" s="1"/>
  <c r="T1233" i="14" s="1"/>
  <c r="U1233" i="14" s="1"/>
  <c r="X1232" i="14"/>
  <c r="Y1232" i="14" s="1"/>
  <c r="Z1232" i="14" s="1"/>
  <c r="O1232" i="14"/>
  <c r="AH1232" i="14" s="1"/>
  <c r="AI1232" i="14" s="1"/>
  <c r="AJ1232" i="14" s="1"/>
  <c r="N1232" i="14"/>
  <c r="AC1232" i="14" s="1"/>
  <c r="AD1232" i="14" s="1"/>
  <c r="AE1232" i="14" s="1"/>
  <c r="M1232" i="14"/>
  <c r="L1232" i="14"/>
  <c r="S1232" i="14" s="1"/>
  <c r="T1232" i="14" s="1"/>
  <c r="U1232" i="14" s="1"/>
  <c r="O1231" i="14"/>
  <c r="AH1231" i="14" s="1"/>
  <c r="AI1231" i="14" s="1"/>
  <c r="N1231" i="14"/>
  <c r="AC1231" i="14" s="1"/>
  <c r="AD1231" i="14" s="1"/>
  <c r="AE1231" i="14" s="1"/>
  <c r="M1231" i="14"/>
  <c r="X1231" i="14" s="1"/>
  <c r="Y1231" i="14" s="1"/>
  <c r="Z1231" i="14" s="1"/>
  <c r="L1231" i="14"/>
  <c r="S1231" i="14" s="1"/>
  <c r="T1231" i="14" s="1"/>
  <c r="U1231" i="14" s="1"/>
  <c r="AJ1230" i="14"/>
  <c r="O1230" i="14"/>
  <c r="AH1230" i="14" s="1"/>
  <c r="AI1230" i="14" s="1"/>
  <c r="N1230" i="14"/>
  <c r="AC1230" i="14" s="1"/>
  <c r="AD1230" i="14" s="1"/>
  <c r="AE1230" i="14" s="1"/>
  <c r="M1230" i="14"/>
  <c r="X1230" i="14" s="1"/>
  <c r="Y1230" i="14" s="1"/>
  <c r="Z1230" i="14" s="1"/>
  <c r="L1230" i="14"/>
  <c r="S1230" i="14" s="1"/>
  <c r="T1230" i="14" s="1"/>
  <c r="U1230" i="14" s="1"/>
  <c r="AC1229" i="14"/>
  <c r="AD1229" i="14" s="1"/>
  <c r="AE1229" i="14" s="1"/>
  <c r="O1229" i="14"/>
  <c r="AH1229" i="14" s="1"/>
  <c r="AI1229" i="14" s="1"/>
  <c r="N1229" i="14"/>
  <c r="M1229" i="14"/>
  <c r="X1229" i="14" s="1"/>
  <c r="Y1229" i="14" s="1"/>
  <c r="Z1229" i="14" s="1"/>
  <c r="L1229" i="14"/>
  <c r="S1229" i="14" s="1"/>
  <c r="T1229" i="14" s="1"/>
  <c r="U1229" i="14" s="1"/>
  <c r="Y1228" i="14"/>
  <c r="Z1228" i="14" s="1"/>
  <c r="O1228" i="14"/>
  <c r="AH1228" i="14" s="1"/>
  <c r="AI1228" i="14" s="1"/>
  <c r="AJ1228" i="14" s="1"/>
  <c r="N1228" i="14"/>
  <c r="AC1228" i="14" s="1"/>
  <c r="AD1228" i="14" s="1"/>
  <c r="AE1228" i="14" s="1"/>
  <c r="M1228" i="14"/>
  <c r="X1228" i="14" s="1"/>
  <c r="L1228" i="14"/>
  <c r="S1228" i="14" s="1"/>
  <c r="T1228" i="14" s="1"/>
  <c r="U1228" i="14" s="1"/>
  <c r="O1227" i="14"/>
  <c r="AH1227" i="14" s="1"/>
  <c r="AI1227" i="14" s="1"/>
  <c r="N1227" i="14"/>
  <c r="AC1227" i="14" s="1"/>
  <c r="AD1227" i="14" s="1"/>
  <c r="AE1227" i="14" s="1"/>
  <c r="M1227" i="14"/>
  <c r="X1227" i="14" s="1"/>
  <c r="Y1227" i="14" s="1"/>
  <c r="Z1227" i="14" s="1"/>
  <c r="L1227" i="14"/>
  <c r="S1227" i="14" s="1"/>
  <c r="T1227" i="14" s="1"/>
  <c r="U1227" i="14" s="1"/>
  <c r="O1226" i="14"/>
  <c r="AH1226" i="14" s="1"/>
  <c r="AI1226" i="14" s="1"/>
  <c r="AJ1226" i="14" s="1"/>
  <c r="N1226" i="14"/>
  <c r="AC1226" i="14" s="1"/>
  <c r="AD1226" i="14" s="1"/>
  <c r="AE1226" i="14" s="1"/>
  <c r="M1226" i="14"/>
  <c r="X1226" i="14" s="1"/>
  <c r="Y1226" i="14" s="1"/>
  <c r="Z1226" i="14" s="1"/>
  <c r="L1226" i="14"/>
  <c r="S1226" i="14" s="1"/>
  <c r="T1226" i="14" s="1"/>
  <c r="U1226" i="14" s="1"/>
  <c r="Z1225" i="14"/>
  <c r="O1225" i="14"/>
  <c r="AH1225" i="14" s="1"/>
  <c r="AI1225" i="14" s="1"/>
  <c r="N1225" i="14"/>
  <c r="AC1225" i="14" s="1"/>
  <c r="AD1225" i="14" s="1"/>
  <c r="AE1225" i="14" s="1"/>
  <c r="M1225" i="14"/>
  <c r="X1225" i="14" s="1"/>
  <c r="Y1225" i="14" s="1"/>
  <c r="L1225" i="14"/>
  <c r="S1225" i="14" s="1"/>
  <c r="T1225" i="14" s="1"/>
  <c r="U1225" i="14" s="1"/>
  <c r="X1224" i="14"/>
  <c r="Y1224" i="14" s="1"/>
  <c r="Z1224" i="14" s="1"/>
  <c r="O1224" i="14"/>
  <c r="AH1224" i="14" s="1"/>
  <c r="AI1224" i="14" s="1"/>
  <c r="AJ1224" i="14" s="1"/>
  <c r="N1224" i="14"/>
  <c r="AC1224" i="14" s="1"/>
  <c r="AD1224" i="14" s="1"/>
  <c r="AE1224" i="14" s="1"/>
  <c r="M1224" i="14"/>
  <c r="L1224" i="14"/>
  <c r="S1224" i="14" s="1"/>
  <c r="T1224" i="14" s="1"/>
  <c r="U1224" i="14" s="1"/>
  <c r="O1223" i="14"/>
  <c r="AH1223" i="14" s="1"/>
  <c r="AI1223" i="14" s="1"/>
  <c r="N1223" i="14"/>
  <c r="AC1223" i="14" s="1"/>
  <c r="AD1223" i="14" s="1"/>
  <c r="AE1223" i="14" s="1"/>
  <c r="M1223" i="14"/>
  <c r="X1223" i="14" s="1"/>
  <c r="Y1223" i="14" s="1"/>
  <c r="Z1223" i="14" s="1"/>
  <c r="L1223" i="14"/>
  <c r="S1223" i="14" s="1"/>
  <c r="T1223" i="14" s="1"/>
  <c r="U1223" i="14" s="1"/>
  <c r="X1222" i="14"/>
  <c r="Y1222" i="14" s="1"/>
  <c r="Z1222" i="14" s="1"/>
  <c r="O1222" i="14"/>
  <c r="AH1222" i="14" s="1"/>
  <c r="AI1222" i="14" s="1"/>
  <c r="AJ1222" i="14" s="1"/>
  <c r="N1222" i="14"/>
  <c r="AC1222" i="14" s="1"/>
  <c r="AD1222" i="14" s="1"/>
  <c r="AE1222" i="14" s="1"/>
  <c r="M1222" i="14"/>
  <c r="L1222" i="14"/>
  <c r="S1222" i="14" s="1"/>
  <c r="T1222" i="14" s="1"/>
  <c r="U1222" i="14" s="1"/>
  <c r="AH1221" i="14"/>
  <c r="AI1221" i="14" s="1"/>
  <c r="O1221" i="14"/>
  <c r="N1221" i="14"/>
  <c r="AC1221" i="14" s="1"/>
  <c r="AD1221" i="14" s="1"/>
  <c r="AE1221" i="14" s="1"/>
  <c r="M1221" i="14"/>
  <c r="X1221" i="14" s="1"/>
  <c r="Y1221" i="14" s="1"/>
  <c r="Z1221" i="14" s="1"/>
  <c r="L1221" i="14"/>
  <c r="S1221" i="14" s="1"/>
  <c r="T1221" i="14" s="1"/>
  <c r="U1221" i="14" s="1"/>
  <c r="O1220" i="14"/>
  <c r="AH1220" i="14" s="1"/>
  <c r="AI1220" i="14" s="1"/>
  <c r="AJ1220" i="14" s="1"/>
  <c r="N1220" i="14"/>
  <c r="AC1220" i="14" s="1"/>
  <c r="AD1220" i="14" s="1"/>
  <c r="AE1220" i="14" s="1"/>
  <c r="M1220" i="14"/>
  <c r="X1220" i="14" s="1"/>
  <c r="Y1220" i="14" s="1"/>
  <c r="Z1220" i="14" s="1"/>
  <c r="L1220" i="14"/>
  <c r="S1220" i="14" s="1"/>
  <c r="T1220" i="14" s="1"/>
  <c r="U1220" i="14" s="1"/>
  <c r="O1219" i="14"/>
  <c r="AH1219" i="14" s="1"/>
  <c r="AI1219" i="14" s="1"/>
  <c r="N1219" i="14"/>
  <c r="AC1219" i="14" s="1"/>
  <c r="AD1219" i="14" s="1"/>
  <c r="AE1219" i="14" s="1"/>
  <c r="M1219" i="14"/>
  <c r="X1219" i="14" s="1"/>
  <c r="Y1219" i="14" s="1"/>
  <c r="Z1219" i="14" s="1"/>
  <c r="L1219" i="14"/>
  <c r="S1219" i="14" s="1"/>
  <c r="T1219" i="14" s="1"/>
  <c r="U1219" i="14" s="1"/>
  <c r="O1218" i="14"/>
  <c r="AH1218" i="14" s="1"/>
  <c r="AI1218" i="14" s="1"/>
  <c r="AJ1218" i="14" s="1"/>
  <c r="N1218" i="14"/>
  <c r="AC1218" i="14" s="1"/>
  <c r="AD1218" i="14" s="1"/>
  <c r="AE1218" i="14" s="1"/>
  <c r="M1218" i="14"/>
  <c r="X1218" i="14" s="1"/>
  <c r="Y1218" i="14" s="1"/>
  <c r="Z1218" i="14" s="1"/>
  <c r="L1218" i="14"/>
  <c r="S1218" i="14" s="1"/>
  <c r="T1218" i="14" s="1"/>
  <c r="U1218" i="14" s="1"/>
  <c r="Z1217" i="14"/>
  <c r="O1217" i="14"/>
  <c r="AH1217" i="14" s="1"/>
  <c r="AI1217" i="14" s="1"/>
  <c r="N1217" i="14"/>
  <c r="AC1217" i="14" s="1"/>
  <c r="AD1217" i="14" s="1"/>
  <c r="AE1217" i="14" s="1"/>
  <c r="M1217" i="14"/>
  <c r="X1217" i="14" s="1"/>
  <c r="Y1217" i="14" s="1"/>
  <c r="L1217" i="14"/>
  <c r="S1217" i="14" s="1"/>
  <c r="T1217" i="14" s="1"/>
  <c r="U1217" i="14" s="1"/>
  <c r="X1216" i="14"/>
  <c r="Y1216" i="14" s="1"/>
  <c r="Z1216" i="14" s="1"/>
  <c r="O1216" i="14"/>
  <c r="AH1216" i="14" s="1"/>
  <c r="AI1216" i="14" s="1"/>
  <c r="AJ1216" i="14" s="1"/>
  <c r="N1216" i="14"/>
  <c r="AC1216" i="14" s="1"/>
  <c r="AD1216" i="14" s="1"/>
  <c r="AE1216" i="14" s="1"/>
  <c r="M1216" i="14"/>
  <c r="L1216" i="14"/>
  <c r="S1216" i="14" s="1"/>
  <c r="T1216" i="14" s="1"/>
  <c r="U1216" i="14" s="1"/>
  <c r="O1215" i="14"/>
  <c r="AH1215" i="14" s="1"/>
  <c r="AI1215" i="14" s="1"/>
  <c r="N1215" i="14"/>
  <c r="AC1215" i="14" s="1"/>
  <c r="AD1215" i="14" s="1"/>
  <c r="AE1215" i="14" s="1"/>
  <c r="M1215" i="14"/>
  <c r="X1215" i="14" s="1"/>
  <c r="Y1215" i="14" s="1"/>
  <c r="Z1215" i="14" s="1"/>
  <c r="L1215" i="14"/>
  <c r="S1215" i="14" s="1"/>
  <c r="T1215" i="14" s="1"/>
  <c r="U1215" i="14" s="1"/>
  <c r="AD1214" i="14"/>
  <c r="AE1214" i="14" s="1"/>
  <c r="X1214" i="14"/>
  <c r="Y1214" i="14" s="1"/>
  <c r="Z1214" i="14" s="1"/>
  <c r="O1214" i="14"/>
  <c r="AH1214" i="14" s="1"/>
  <c r="AI1214" i="14" s="1"/>
  <c r="AJ1214" i="14" s="1"/>
  <c r="N1214" i="14"/>
  <c r="AC1214" i="14" s="1"/>
  <c r="M1214" i="14"/>
  <c r="L1214" i="14"/>
  <c r="S1214" i="14" s="1"/>
  <c r="T1214" i="14" s="1"/>
  <c r="U1214" i="14" s="1"/>
  <c r="O1213" i="14"/>
  <c r="AH1213" i="14" s="1"/>
  <c r="AI1213" i="14" s="1"/>
  <c r="N1213" i="14"/>
  <c r="AC1213" i="14" s="1"/>
  <c r="AD1213" i="14" s="1"/>
  <c r="AE1213" i="14" s="1"/>
  <c r="M1213" i="14"/>
  <c r="X1213" i="14" s="1"/>
  <c r="Y1213" i="14" s="1"/>
  <c r="Z1213" i="14" s="1"/>
  <c r="L1213" i="14"/>
  <c r="S1213" i="14" s="1"/>
  <c r="T1213" i="14" s="1"/>
  <c r="U1213" i="14" s="1"/>
  <c r="O1212" i="14"/>
  <c r="AH1212" i="14" s="1"/>
  <c r="AI1212" i="14" s="1"/>
  <c r="AJ1212" i="14" s="1"/>
  <c r="N1212" i="14"/>
  <c r="AC1212" i="14" s="1"/>
  <c r="AD1212" i="14" s="1"/>
  <c r="AE1212" i="14" s="1"/>
  <c r="M1212" i="14"/>
  <c r="X1212" i="14" s="1"/>
  <c r="Y1212" i="14" s="1"/>
  <c r="Z1212" i="14" s="1"/>
  <c r="L1212" i="14"/>
  <c r="S1212" i="14" s="1"/>
  <c r="T1212" i="14" s="1"/>
  <c r="U1212" i="14" s="1"/>
  <c r="O1211" i="14"/>
  <c r="AH1211" i="14" s="1"/>
  <c r="AI1211" i="14" s="1"/>
  <c r="N1211" i="14"/>
  <c r="AC1211" i="14" s="1"/>
  <c r="AD1211" i="14" s="1"/>
  <c r="AE1211" i="14" s="1"/>
  <c r="M1211" i="14"/>
  <c r="X1211" i="14" s="1"/>
  <c r="Y1211" i="14" s="1"/>
  <c r="Z1211" i="14" s="1"/>
  <c r="L1211" i="14"/>
  <c r="S1211" i="14" s="1"/>
  <c r="T1211" i="14" s="1"/>
  <c r="U1211" i="14" s="1"/>
  <c r="AJ1210" i="14"/>
  <c r="AD1210" i="14"/>
  <c r="AE1210" i="14" s="1"/>
  <c r="O1210" i="14"/>
  <c r="AH1210" i="14" s="1"/>
  <c r="AI1210" i="14" s="1"/>
  <c r="N1210" i="14"/>
  <c r="AC1210" i="14" s="1"/>
  <c r="M1210" i="14"/>
  <c r="X1210" i="14" s="1"/>
  <c r="Y1210" i="14" s="1"/>
  <c r="Z1210" i="14" s="1"/>
  <c r="L1210" i="14"/>
  <c r="S1210" i="14" s="1"/>
  <c r="T1210" i="14" s="1"/>
  <c r="U1210" i="14" s="1"/>
  <c r="O1209" i="14"/>
  <c r="AH1209" i="14" s="1"/>
  <c r="AI1209" i="14" s="1"/>
  <c r="N1209" i="14"/>
  <c r="AC1209" i="14" s="1"/>
  <c r="AD1209" i="14" s="1"/>
  <c r="AE1209" i="14" s="1"/>
  <c r="M1209" i="14"/>
  <c r="X1209" i="14" s="1"/>
  <c r="Y1209" i="14" s="1"/>
  <c r="Z1209" i="14" s="1"/>
  <c r="L1209" i="14"/>
  <c r="S1209" i="14" s="1"/>
  <c r="T1209" i="14" s="1"/>
  <c r="U1209" i="14" s="1"/>
  <c r="X1208" i="14"/>
  <c r="Y1208" i="14" s="1"/>
  <c r="Z1208" i="14" s="1"/>
  <c r="O1208" i="14"/>
  <c r="AH1208" i="14" s="1"/>
  <c r="AI1208" i="14" s="1"/>
  <c r="AJ1208" i="14" s="1"/>
  <c r="N1208" i="14"/>
  <c r="AC1208" i="14" s="1"/>
  <c r="AD1208" i="14" s="1"/>
  <c r="AE1208" i="14" s="1"/>
  <c r="M1208" i="14"/>
  <c r="L1208" i="14"/>
  <c r="S1208" i="14" s="1"/>
  <c r="T1208" i="14" s="1"/>
  <c r="U1208" i="14" s="1"/>
  <c r="AH1207" i="14"/>
  <c r="AI1207" i="14" s="1"/>
  <c r="O1207" i="14"/>
  <c r="N1207" i="14"/>
  <c r="AC1207" i="14" s="1"/>
  <c r="AD1207" i="14" s="1"/>
  <c r="AE1207" i="14" s="1"/>
  <c r="M1207" i="14"/>
  <c r="X1207" i="14" s="1"/>
  <c r="Y1207" i="14" s="1"/>
  <c r="Z1207" i="14" s="1"/>
  <c r="L1207" i="14"/>
  <c r="S1207" i="14" s="1"/>
  <c r="T1207" i="14" s="1"/>
  <c r="U1207" i="14" s="1"/>
  <c r="O1206" i="14"/>
  <c r="AH1206" i="14" s="1"/>
  <c r="AI1206" i="14" s="1"/>
  <c r="AJ1206" i="14" s="1"/>
  <c r="N1206" i="14"/>
  <c r="AC1206" i="14" s="1"/>
  <c r="AD1206" i="14" s="1"/>
  <c r="AE1206" i="14" s="1"/>
  <c r="M1206" i="14"/>
  <c r="X1206" i="14" s="1"/>
  <c r="Y1206" i="14" s="1"/>
  <c r="Z1206" i="14" s="1"/>
  <c r="L1206" i="14"/>
  <c r="S1206" i="14" s="1"/>
  <c r="T1206" i="14" s="1"/>
  <c r="U1206" i="14" s="1"/>
  <c r="AC1205" i="14"/>
  <c r="AD1205" i="14" s="1"/>
  <c r="AE1205" i="14" s="1"/>
  <c r="O1205" i="14"/>
  <c r="AH1205" i="14" s="1"/>
  <c r="AI1205" i="14" s="1"/>
  <c r="N1205" i="14"/>
  <c r="M1205" i="14"/>
  <c r="X1205" i="14" s="1"/>
  <c r="Y1205" i="14" s="1"/>
  <c r="Z1205" i="14" s="1"/>
  <c r="L1205" i="14"/>
  <c r="S1205" i="14" s="1"/>
  <c r="T1205" i="14" s="1"/>
  <c r="U1205" i="14" s="1"/>
  <c r="O1204" i="14"/>
  <c r="AH1204" i="14" s="1"/>
  <c r="AI1204" i="14" s="1"/>
  <c r="AJ1204" i="14" s="1"/>
  <c r="N1204" i="14"/>
  <c r="AC1204" i="14" s="1"/>
  <c r="AD1204" i="14" s="1"/>
  <c r="AE1204" i="14" s="1"/>
  <c r="M1204" i="14"/>
  <c r="X1204" i="14" s="1"/>
  <c r="Y1204" i="14" s="1"/>
  <c r="Z1204" i="14" s="1"/>
  <c r="L1204" i="14"/>
  <c r="S1204" i="14" s="1"/>
  <c r="T1204" i="14" s="1"/>
  <c r="U1204" i="14" s="1"/>
  <c r="O1203" i="14"/>
  <c r="AH1203" i="14" s="1"/>
  <c r="AI1203" i="14" s="1"/>
  <c r="N1203" i="14"/>
  <c r="AC1203" i="14" s="1"/>
  <c r="AD1203" i="14" s="1"/>
  <c r="AE1203" i="14" s="1"/>
  <c r="M1203" i="14"/>
  <c r="X1203" i="14" s="1"/>
  <c r="Y1203" i="14" s="1"/>
  <c r="Z1203" i="14" s="1"/>
  <c r="L1203" i="14"/>
  <c r="S1203" i="14" s="1"/>
  <c r="T1203" i="14" s="1"/>
  <c r="U1203" i="14" s="1"/>
  <c r="AD1202" i="14"/>
  <c r="AE1202" i="14" s="1"/>
  <c r="O1202" i="14"/>
  <c r="AH1202" i="14" s="1"/>
  <c r="AI1202" i="14" s="1"/>
  <c r="AJ1202" i="14" s="1"/>
  <c r="N1202" i="14"/>
  <c r="AC1202" i="14" s="1"/>
  <c r="M1202" i="14"/>
  <c r="X1202" i="14" s="1"/>
  <c r="Y1202" i="14" s="1"/>
  <c r="Z1202" i="14" s="1"/>
  <c r="L1202" i="14"/>
  <c r="S1202" i="14" s="1"/>
  <c r="T1202" i="14" s="1"/>
  <c r="U1202" i="14" s="1"/>
  <c r="Z1201" i="14"/>
  <c r="O1201" i="14"/>
  <c r="AH1201" i="14" s="1"/>
  <c r="AI1201" i="14" s="1"/>
  <c r="N1201" i="14"/>
  <c r="AC1201" i="14" s="1"/>
  <c r="AD1201" i="14" s="1"/>
  <c r="AE1201" i="14" s="1"/>
  <c r="M1201" i="14"/>
  <c r="X1201" i="14" s="1"/>
  <c r="Y1201" i="14" s="1"/>
  <c r="L1201" i="14"/>
  <c r="S1201" i="14" s="1"/>
  <c r="T1201" i="14" s="1"/>
  <c r="U1201" i="14" s="1"/>
  <c r="O1200" i="14"/>
  <c r="AH1200" i="14" s="1"/>
  <c r="AI1200" i="14" s="1"/>
  <c r="AJ1200" i="14" s="1"/>
  <c r="N1200" i="14"/>
  <c r="AC1200" i="14" s="1"/>
  <c r="AD1200" i="14" s="1"/>
  <c r="AE1200" i="14" s="1"/>
  <c r="M1200" i="14"/>
  <c r="X1200" i="14" s="1"/>
  <c r="Y1200" i="14" s="1"/>
  <c r="Z1200" i="14" s="1"/>
  <c r="L1200" i="14"/>
  <c r="S1200" i="14" s="1"/>
  <c r="T1200" i="14" s="1"/>
  <c r="U1200" i="14" s="1"/>
  <c r="O1199" i="14"/>
  <c r="AH1199" i="14" s="1"/>
  <c r="AI1199" i="14" s="1"/>
  <c r="N1199" i="14"/>
  <c r="AC1199" i="14" s="1"/>
  <c r="AD1199" i="14" s="1"/>
  <c r="AE1199" i="14" s="1"/>
  <c r="M1199" i="14"/>
  <c r="X1199" i="14" s="1"/>
  <c r="Y1199" i="14" s="1"/>
  <c r="Z1199" i="14" s="1"/>
  <c r="L1199" i="14"/>
  <c r="S1199" i="14" s="1"/>
  <c r="T1199" i="14" s="1"/>
  <c r="U1199" i="14" s="1"/>
  <c r="AE1198" i="14"/>
  <c r="O1198" i="14"/>
  <c r="AH1198" i="14" s="1"/>
  <c r="AI1198" i="14" s="1"/>
  <c r="AJ1198" i="14" s="1"/>
  <c r="N1198" i="14"/>
  <c r="AC1198" i="14" s="1"/>
  <c r="AD1198" i="14" s="1"/>
  <c r="M1198" i="14"/>
  <c r="X1198" i="14" s="1"/>
  <c r="Y1198" i="14" s="1"/>
  <c r="Z1198" i="14" s="1"/>
  <c r="L1198" i="14"/>
  <c r="S1198" i="14" s="1"/>
  <c r="T1198" i="14" s="1"/>
  <c r="U1198" i="14" s="1"/>
  <c r="O1197" i="14"/>
  <c r="AH1197" i="14" s="1"/>
  <c r="AI1197" i="14" s="1"/>
  <c r="N1197" i="14"/>
  <c r="AC1197" i="14" s="1"/>
  <c r="AD1197" i="14" s="1"/>
  <c r="AE1197" i="14" s="1"/>
  <c r="M1197" i="14"/>
  <c r="X1197" i="14" s="1"/>
  <c r="Y1197" i="14" s="1"/>
  <c r="Z1197" i="14" s="1"/>
  <c r="L1197" i="14"/>
  <c r="S1197" i="14" s="1"/>
  <c r="T1197" i="14" s="1"/>
  <c r="U1197" i="14" s="1"/>
  <c r="Y1196" i="14"/>
  <c r="Z1196" i="14" s="1"/>
  <c r="O1196" i="14"/>
  <c r="AH1196" i="14" s="1"/>
  <c r="AI1196" i="14" s="1"/>
  <c r="AJ1196" i="14" s="1"/>
  <c r="N1196" i="14"/>
  <c r="AC1196" i="14" s="1"/>
  <c r="AD1196" i="14" s="1"/>
  <c r="AE1196" i="14" s="1"/>
  <c r="M1196" i="14"/>
  <c r="X1196" i="14" s="1"/>
  <c r="L1196" i="14"/>
  <c r="S1196" i="14" s="1"/>
  <c r="T1196" i="14" s="1"/>
  <c r="U1196" i="14" s="1"/>
  <c r="AI1195" i="14"/>
  <c r="AH1195" i="14"/>
  <c r="O1195" i="14"/>
  <c r="N1195" i="14"/>
  <c r="AC1195" i="14" s="1"/>
  <c r="AD1195" i="14" s="1"/>
  <c r="AE1195" i="14" s="1"/>
  <c r="M1195" i="14"/>
  <c r="X1195" i="14" s="1"/>
  <c r="Y1195" i="14" s="1"/>
  <c r="Z1195" i="14" s="1"/>
  <c r="L1195" i="14"/>
  <c r="S1195" i="14" s="1"/>
  <c r="T1195" i="14" s="1"/>
  <c r="U1195" i="14" s="1"/>
  <c r="O1194" i="14"/>
  <c r="AH1194" i="14" s="1"/>
  <c r="AI1194" i="14" s="1"/>
  <c r="AJ1194" i="14" s="1"/>
  <c r="N1194" i="14"/>
  <c r="AC1194" i="14" s="1"/>
  <c r="AD1194" i="14" s="1"/>
  <c r="AE1194" i="14" s="1"/>
  <c r="M1194" i="14"/>
  <c r="X1194" i="14" s="1"/>
  <c r="Y1194" i="14" s="1"/>
  <c r="Z1194" i="14" s="1"/>
  <c r="L1194" i="14"/>
  <c r="S1194" i="14" s="1"/>
  <c r="T1194" i="14" s="1"/>
  <c r="U1194" i="14" s="1"/>
  <c r="AH1193" i="14"/>
  <c r="AI1193" i="14" s="1"/>
  <c r="Z1193" i="14"/>
  <c r="O1193" i="14"/>
  <c r="N1193" i="14"/>
  <c r="AC1193" i="14" s="1"/>
  <c r="AD1193" i="14" s="1"/>
  <c r="AE1193" i="14" s="1"/>
  <c r="M1193" i="14"/>
  <c r="X1193" i="14" s="1"/>
  <c r="Y1193" i="14" s="1"/>
  <c r="L1193" i="14"/>
  <c r="S1193" i="14" s="1"/>
  <c r="T1193" i="14" s="1"/>
  <c r="U1193" i="14" s="1"/>
  <c r="O1192" i="14"/>
  <c r="AH1192" i="14" s="1"/>
  <c r="AI1192" i="14" s="1"/>
  <c r="AJ1192" i="14" s="1"/>
  <c r="N1192" i="14"/>
  <c r="AC1192" i="14" s="1"/>
  <c r="AD1192" i="14" s="1"/>
  <c r="AE1192" i="14" s="1"/>
  <c r="M1192" i="14"/>
  <c r="X1192" i="14" s="1"/>
  <c r="Y1192" i="14" s="1"/>
  <c r="Z1192" i="14" s="1"/>
  <c r="L1192" i="14"/>
  <c r="S1192" i="14" s="1"/>
  <c r="T1192" i="14" s="1"/>
  <c r="U1192" i="14" s="1"/>
  <c r="O1191" i="14"/>
  <c r="AH1191" i="14" s="1"/>
  <c r="AI1191" i="14" s="1"/>
  <c r="N1191" i="14"/>
  <c r="AC1191" i="14" s="1"/>
  <c r="AD1191" i="14" s="1"/>
  <c r="AE1191" i="14" s="1"/>
  <c r="M1191" i="14"/>
  <c r="X1191" i="14" s="1"/>
  <c r="Y1191" i="14" s="1"/>
  <c r="Z1191" i="14" s="1"/>
  <c r="L1191" i="14"/>
  <c r="S1191" i="14" s="1"/>
  <c r="T1191" i="14" s="1"/>
  <c r="U1191" i="14" s="1"/>
  <c r="X1190" i="14"/>
  <c r="Y1190" i="14" s="1"/>
  <c r="Z1190" i="14" s="1"/>
  <c r="O1190" i="14"/>
  <c r="AH1190" i="14" s="1"/>
  <c r="AI1190" i="14" s="1"/>
  <c r="AJ1190" i="14" s="1"/>
  <c r="N1190" i="14"/>
  <c r="AC1190" i="14" s="1"/>
  <c r="AD1190" i="14" s="1"/>
  <c r="AE1190" i="14" s="1"/>
  <c r="M1190" i="14"/>
  <c r="L1190" i="14"/>
  <c r="S1190" i="14" s="1"/>
  <c r="T1190" i="14" s="1"/>
  <c r="U1190" i="14" s="1"/>
  <c r="O1189" i="14"/>
  <c r="AH1189" i="14" s="1"/>
  <c r="AI1189" i="14" s="1"/>
  <c r="N1189" i="14"/>
  <c r="AC1189" i="14" s="1"/>
  <c r="AD1189" i="14" s="1"/>
  <c r="AE1189" i="14" s="1"/>
  <c r="M1189" i="14"/>
  <c r="X1189" i="14" s="1"/>
  <c r="Y1189" i="14" s="1"/>
  <c r="Z1189" i="14" s="1"/>
  <c r="L1189" i="14"/>
  <c r="S1189" i="14" s="1"/>
  <c r="T1189" i="14" s="1"/>
  <c r="U1189" i="14" s="1"/>
  <c r="O1188" i="14"/>
  <c r="AH1188" i="14" s="1"/>
  <c r="AI1188" i="14" s="1"/>
  <c r="N1188" i="14"/>
  <c r="AC1188" i="14" s="1"/>
  <c r="AD1188" i="14" s="1"/>
  <c r="AE1188" i="14" s="1"/>
  <c r="M1188" i="14"/>
  <c r="X1188" i="14" s="1"/>
  <c r="Y1188" i="14" s="1"/>
  <c r="Z1188" i="14" s="1"/>
  <c r="L1188" i="14"/>
  <c r="S1188" i="14" s="1"/>
  <c r="T1188" i="14" s="1"/>
  <c r="U1188" i="14" s="1"/>
  <c r="O1187" i="14"/>
  <c r="AH1187" i="14" s="1"/>
  <c r="AI1187" i="14" s="1"/>
  <c r="N1187" i="14"/>
  <c r="AC1187" i="14" s="1"/>
  <c r="AD1187" i="14" s="1"/>
  <c r="AE1187" i="14" s="1"/>
  <c r="M1187" i="14"/>
  <c r="X1187" i="14" s="1"/>
  <c r="Y1187" i="14" s="1"/>
  <c r="Z1187" i="14" s="1"/>
  <c r="L1187" i="14"/>
  <c r="S1187" i="14" s="1"/>
  <c r="T1187" i="14" s="1"/>
  <c r="U1187" i="14" s="1"/>
  <c r="AJ1186" i="14"/>
  <c r="O1186" i="14"/>
  <c r="AH1186" i="14" s="1"/>
  <c r="AI1186" i="14" s="1"/>
  <c r="N1186" i="14"/>
  <c r="AC1186" i="14" s="1"/>
  <c r="AD1186" i="14" s="1"/>
  <c r="AE1186" i="14" s="1"/>
  <c r="M1186" i="14"/>
  <c r="X1186" i="14" s="1"/>
  <c r="Y1186" i="14" s="1"/>
  <c r="Z1186" i="14" s="1"/>
  <c r="L1186" i="14"/>
  <c r="S1186" i="14" s="1"/>
  <c r="T1186" i="14" s="1"/>
  <c r="U1186" i="14" s="1"/>
  <c r="O1185" i="14"/>
  <c r="AH1185" i="14" s="1"/>
  <c r="AI1185" i="14" s="1"/>
  <c r="N1185" i="14"/>
  <c r="AC1185" i="14" s="1"/>
  <c r="AD1185" i="14" s="1"/>
  <c r="AE1185" i="14" s="1"/>
  <c r="M1185" i="14"/>
  <c r="X1185" i="14" s="1"/>
  <c r="Y1185" i="14" s="1"/>
  <c r="Z1185" i="14" s="1"/>
  <c r="L1185" i="14"/>
  <c r="S1185" i="14" s="1"/>
  <c r="T1185" i="14" s="1"/>
  <c r="U1185" i="14" s="1"/>
  <c r="X1184" i="14"/>
  <c r="Y1184" i="14" s="1"/>
  <c r="Z1184" i="14" s="1"/>
  <c r="O1184" i="14"/>
  <c r="AH1184" i="14" s="1"/>
  <c r="AI1184" i="14" s="1"/>
  <c r="AJ1184" i="14" s="1"/>
  <c r="N1184" i="14"/>
  <c r="AC1184" i="14" s="1"/>
  <c r="AD1184" i="14" s="1"/>
  <c r="AE1184" i="14" s="1"/>
  <c r="M1184" i="14"/>
  <c r="L1184" i="14"/>
  <c r="S1184" i="14" s="1"/>
  <c r="T1184" i="14" s="1"/>
  <c r="U1184" i="14" s="1"/>
  <c r="Z1183" i="14"/>
  <c r="O1183" i="14"/>
  <c r="AH1183" i="14" s="1"/>
  <c r="AI1183" i="14" s="1"/>
  <c r="N1183" i="14"/>
  <c r="AC1183" i="14" s="1"/>
  <c r="AD1183" i="14" s="1"/>
  <c r="AE1183" i="14" s="1"/>
  <c r="M1183" i="14"/>
  <c r="X1183" i="14" s="1"/>
  <c r="Y1183" i="14" s="1"/>
  <c r="L1183" i="14"/>
  <c r="S1183" i="14" s="1"/>
  <c r="T1183" i="14" s="1"/>
  <c r="U1183" i="14" s="1"/>
  <c r="O1182" i="14"/>
  <c r="AH1182" i="14" s="1"/>
  <c r="AI1182" i="14" s="1"/>
  <c r="N1182" i="14"/>
  <c r="AC1182" i="14" s="1"/>
  <c r="AD1182" i="14" s="1"/>
  <c r="AE1182" i="14" s="1"/>
  <c r="M1182" i="14"/>
  <c r="X1182" i="14" s="1"/>
  <c r="Y1182" i="14" s="1"/>
  <c r="Z1182" i="14" s="1"/>
  <c r="L1182" i="14"/>
  <c r="S1182" i="14" s="1"/>
  <c r="T1182" i="14" s="1"/>
  <c r="U1182" i="14" s="1"/>
  <c r="O1181" i="14"/>
  <c r="AH1181" i="14" s="1"/>
  <c r="AI1181" i="14" s="1"/>
  <c r="AJ1181" i="14" s="1"/>
  <c r="N1181" i="14"/>
  <c r="AC1181" i="14" s="1"/>
  <c r="AD1181" i="14" s="1"/>
  <c r="AE1181" i="14" s="1"/>
  <c r="M1181" i="14"/>
  <c r="X1181" i="14" s="1"/>
  <c r="Y1181" i="14" s="1"/>
  <c r="Z1181" i="14" s="1"/>
  <c r="L1181" i="14"/>
  <c r="S1181" i="14" s="1"/>
  <c r="T1181" i="14" s="1"/>
  <c r="U1181" i="14" s="1"/>
  <c r="O1180" i="14"/>
  <c r="AH1180" i="14" s="1"/>
  <c r="AI1180" i="14" s="1"/>
  <c r="N1180" i="14"/>
  <c r="AC1180" i="14" s="1"/>
  <c r="AD1180" i="14" s="1"/>
  <c r="AE1180" i="14" s="1"/>
  <c r="M1180" i="14"/>
  <c r="X1180" i="14" s="1"/>
  <c r="Y1180" i="14" s="1"/>
  <c r="Z1180" i="14" s="1"/>
  <c r="L1180" i="14"/>
  <c r="S1180" i="14" s="1"/>
  <c r="T1180" i="14" s="1"/>
  <c r="U1180" i="14" s="1"/>
  <c r="O1179" i="14"/>
  <c r="AH1179" i="14" s="1"/>
  <c r="AI1179" i="14" s="1"/>
  <c r="AJ1179" i="14" s="1"/>
  <c r="N1179" i="14"/>
  <c r="AC1179" i="14" s="1"/>
  <c r="AD1179" i="14" s="1"/>
  <c r="AE1179" i="14" s="1"/>
  <c r="M1179" i="14"/>
  <c r="X1179" i="14" s="1"/>
  <c r="Y1179" i="14" s="1"/>
  <c r="Z1179" i="14" s="1"/>
  <c r="L1179" i="14"/>
  <c r="S1179" i="14" s="1"/>
  <c r="T1179" i="14" s="1"/>
  <c r="U1179" i="14" s="1"/>
  <c r="X1178" i="14"/>
  <c r="Y1178" i="14" s="1"/>
  <c r="Z1178" i="14" s="1"/>
  <c r="O1178" i="14"/>
  <c r="AH1178" i="14" s="1"/>
  <c r="AI1178" i="14" s="1"/>
  <c r="N1178" i="14"/>
  <c r="AC1178" i="14" s="1"/>
  <c r="AD1178" i="14" s="1"/>
  <c r="AE1178" i="14" s="1"/>
  <c r="M1178" i="14"/>
  <c r="L1178" i="14"/>
  <c r="S1178" i="14" s="1"/>
  <c r="T1178" i="14" s="1"/>
  <c r="U1178" i="14" s="1"/>
  <c r="O1177" i="14"/>
  <c r="AH1177" i="14" s="1"/>
  <c r="AI1177" i="14" s="1"/>
  <c r="N1177" i="14"/>
  <c r="AC1177" i="14" s="1"/>
  <c r="AD1177" i="14" s="1"/>
  <c r="AE1177" i="14" s="1"/>
  <c r="M1177" i="14"/>
  <c r="X1177" i="14" s="1"/>
  <c r="Y1177" i="14" s="1"/>
  <c r="Z1177" i="14" s="1"/>
  <c r="L1177" i="14"/>
  <c r="S1177" i="14" s="1"/>
  <c r="T1177" i="14" s="1"/>
  <c r="U1177" i="14" s="1"/>
  <c r="O1176" i="14"/>
  <c r="AH1176" i="14" s="1"/>
  <c r="AI1176" i="14" s="1"/>
  <c r="AJ1176" i="14" s="1"/>
  <c r="N1176" i="14"/>
  <c r="AC1176" i="14" s="1"/>
  <c r="AD1176" i="14" s="1"/>
  <c r="M1176" i="14"/>
  <c r="X1176" i="14" s="1"/>
  <c r="Y1176" i="14" s="1"/>
  <c r="Z1176" i="14" s="1"/>
  <c r="L1176" i="14"/>
  <c r="S1176" i="14" s="1"/>
  <c r="T1176" i="14" s="1"/>
  <c r="U1176" i="14" s="1"/>
  <c r="O1175" i="14"/>
  <c r="AH1175" i="14" s="1"/>
  <c r="AI1175" i="14" s="1"/>
  <c r="N1175" i="14"/>
  <c r="AC1175" i="14" s="1"/>
  <c r="AD1175" i="14" s="1"/>
  <c r="AE1175" i="14" s="1"/>
  <c r="M1175" i="14"/>
  <c r="X1175" i="14" s="1"/>
  <c r="Y1175" i="14" s="1"/>
  <c r="Z1175" i="14" s="1"/>
  <c r="L1175" i="14"/>
  <c r="S1175" i="14" s="1"/>
  <c r="T1175" i="14" s="1"/>
  <c r="U1175" i="14" s="1"/>
  <c r="AE1174" i="14"/>
  <c r="O1174" i="14"/>
  <c r="AH1174" i="14" s="1"/>
  <c r="AI1174" i="14" s="1"/>
  <c r="N1174" i="14"/>
  <c r="AC1174" i="14" s="1"/>
  <c r="AD1174" i="14" s="1"/>
  <c r="M1174" i="14"/>
  <c r="X1174" i="14" s="1"/>
  <c r="Y1174" i="14" s="1"/>
  <c r="Z1174" i="14" s="1"/>
  <c r="L1174" i="14"/>
  <c r="S1174" i="14" s="1"/>
  <c r="T1174" i="14" s="1"/>
  <c r="U1174" i="14" s="1"/>
  <c r="AC1173" i="14"/>
  <c r="AD1173" i="14" s="1"/>
  <c r="AE1173" i="14" s="1"/>
  <c r="O1173" i="14"/>
  <c r="AH1173" i="14" s="1"/>
  <c r="AI1173" i="14" s="1"/>
  <c r="AJ1173" i="14" s="1"/>
  <c r="N1173" i="14"/>
  <c r="M1173" i="14"/>
  <c r="X1173" i="14" s="1"/>
  <c r="Y1173" i="14" s="1"/>
  <c r="Z1173" i="14" s="1"/>
  <c r="L1173" i="14"/>
  <c r="S1173" i="14" s="1"/>
  <c r="T1173" i="14" s="1"/>
  <c r="U1173" i="14" s="1"/>
  <c r="O1172" i="14"/>
  <c r="AH1172" i="14" s="1"/>
  <c r="AI1172" i="14" s="1"/>
  <c r="N1172" i="14"/>
  <c r="AC1172" i="14" s="1"/>
  <c r="AD1172" i="14" s="1"/>
  <c r="AE1172" i="14" s="1"/>
  <c r="M1172" i="14"/>
  <c r="X1172" i="14" s="1"/>
  <c r="Y1172" i="14" s="1"/>
  <c r="Z1172" i="14" s="1"/>
  <c r="L1172" i="14"/>
  <c r="S1172" i="14" s="1"/>
  <c r="T1172" i="14" s="1"/>
  <c r="U1172" i="14" s="1"/>
  <c r="AC1171" i="14"/>
  <c r="AD1171" i="14" s="1"/>
  <c r="AE1171" i="14" s="1"/>
  <c r="O1171" i="14"/>
  <c r="AH1171" i="14" s="1"/>
  <c r="AI1171" i="14" s="1"/>
  <c r="AJ1171" i="14" s="1"/>
  <c r="N1171" i="14"/>
  <c r="M1171" i="14"/>
  <c r="X1171" i="14" s="1"/>
  <c r="Y1171" i="14" s="1"/>
  <c r="Z1171" i="14" s="1"/>
  <c r="L1171" i="14"/>
  <c r="S1171" i="14" s="1"/>
  <c r="T1171" i="14" s="1"/>
  <c r="U1171" i="14" s="1"/>
  <c r="X1170" i="14"/>
  <c r="Y1170" i="14" s="1"/>
  <c r="Z1170" i="14" s="1"/>
  <c r="O1170" i="14"/>
  <c r="AH1170" i="14" s="1"/>
  <c r="AI1170" i="14" s="1"/>
  <c r="N1170" i="14"/>
  <c r="AC1170" i="14" s="1"/>
  <c r="AD1170" i="14" s="1"/>
  <c r="AE1170" i="14" s="1"/>
  <c r="M1170" i="14"/>
  <c r="L1170" i="14"/>
  <c r="S1170" i="14" s="1"/>
  <c r="T1170" i="14" s="1"/>
  <c r="U1170" i="14" s="1"/>
  <c r="O1169" i="14"/>
  <c r="AH1169" i="14" s="1"/>
  <c r="AI1169" i="14" s="1"/>
  <c r="N1169" i="14"/>
  <c r="AC1169" i="14" s="1"/>
  <c r="AD1169" i="14" s="1"/>
  <c r="AE1169" i="14" s="1"/>
  <c r="M1169" i="14"/>
  <c r="X1169" i="14" s="1"/>
  <c r="Y1169" i="14" s="1"/>
  <c r="Z1169" i="14" s="1"/>
  <c r="L1169" i="14"/>
  <c r="S1169" i="14" s="1"/>
  <c r="T1169" i="14" s="1"/>
  <c r="U1169" i="14" s="1"/>
  <c r="AD1168" i="14"/>
  <c r="AE1168" i="14" s="1"/>
  <c r="O1168" i="14"/>
  <c r="AH1168" i="14" s="1"/>
  <c r="AI1168" i="14" s="1"/>
  <c r="AJ1168" i="14" s="1"/>
  <c r="N1168" i="14"/>
  <c r="AC1168" i="14" s="1"/>
  <c r="M1168" i="14"/>
  <c r="X1168" i="14" s="1"/>
  <c r="Y1168" i="14" s="1"/>
  <c r="Z1168" i="14" s="1"/>
  <c r="L1168" i="14"/>
  <c r="S1168" i="14" s="1"/>
  <c r="T1168" i="14" s="1"/>
  <c r="X1167" i="14"/>
  <c r="Y1167" i="14" s="1"/>
  <c r="Z1167" i="14" s="1"/>
  <c r="O1167" i="14"/>
  <c r="AH1167" i="14" s="1"/>
  <c r="AI1167" i="14" s="1"/>
  <c r="N1167" i="14"/>
  <c r="AC1167" i="14" s="1"/>
  <c r="AD1167" i="14" s="1"/>
  <c r="AE1167" i="14" s="1"/>
  <c r="M1167" i="14"/>
  <c r="L1167" i="14"/>
  <c r="S1167" i="14" s="1"/>
  <c r="T1167" i="14" s="1"/>
  <c r="U1167" i="14" s="1"/>
  <c r="O1166" i="14"/>
  <c r="AH1166" i="14" s="1"/>
  <c r="AI1166" i="14" s="1"/>
  <c r="N1166" i="14"/>
  <c r="AC1166" i="14" s="1"/>
  <c r="AD1166" i="14" s="1"/>
  <c r="AE1166" i="14" s="1"/>
  <c r="M1166" i="14"/>
  <c r="X1166" i="14" s="1"/>
  <c r="Y1166" i="14" s="1"/>
  <c r="Z1166" i="14" s="1"/>
  <c r="L1166" i="14"/>
  <c r="S1166" i="14" s="1"/>
  <c r="T1166" i="14" s="1"/>
  <c r="U1166" i="14" s="1"/>
  <c r="O1165" i="14"/>
  <c r="AH1165" i="14" s="1"/>
  <c r="AI1165" i="14" s="1"/>
  <c r="AJ1165" i="14" s="1"/>
  <c r="N1165" i="14"/>
  <c r="AC1165" i="14" s="1"/>
  <c r="AD1165" i="14" s="1"/>
  <c r="AE1165" i="14" s="1"/>
  <c r="M1165" i="14"/>
  <c r="X1165" i="14" s="1"/>
  <c r="Y1165" i="14" s="1"/>
  <c r="Z1165" i="14" s="1"/>
  <c r="L1165" i="14"/>
  <c r="S1165" i="14" s="1"/>
  <c r="T1165" i="14" s="1"/>
  <c r="U1165" i="14" s="1"/>
  <c r="O1164" i="14"/>
  <c r="AH1164" i="14" s="1"/>
  <c r="AI1164" i="14" s="1"/>
  <c r="N1164" i="14"/>
  <c r="AC1164" i="14" s="1"/>
  <c r="AD1164" i="14" s="1"/>
  <c r="AE1164" i="14" s="1"/>
  <c r="M1164" i="14"/>
  <c r="X1164" i="14" s="1"/>
  <c r="Y1164" i="14" s="1"/>
  <c r="Z1164" i="14" s="1"/>
  <c r="L1164" i="14"/>
  <c r="S1164" i="14" s="1"/>
  <c r="T1164" i="14" s="1"/>
  <c r="U1164" i="14" s="1"/>
  <c r="AC1163" i="14"/>
  <c r="AD1163" i="14" s="1"/>
  <c r="AE1163" i="14" s="1"/>
  <c r="O1163" i="14"/>
  <c r="AH1163" i="14" s="1"/>
  <c r="AI1163" i="14" s="1"/>
  <c r="AJ1163" i="14" s="1"/>
  <c r="N1163" i="14"/>
  <c r="M1163" i="14"/>
  <c r="X1163" i="14" s="1"/>
  <c r="Y1163" i="14" s="1"/>
  <c r="Z1163" i="14" s="1"/>
  <c r="L1163" i="14"/>
  <c r="S1163" i="14" s="1"/>
  <c r="T1163" i="14" s="1"/>
  <c r="U1163" i="14" s="1"/>
  <c r="O1162" i="14"/>
  <c r="AH1162" i="14" s="1"/>
  <c r="AI1162" i="14" s="1"/>
  <c r="N1162" i="14"/>
  <c r="AC1162" i="14" s="1"/>
  <c r="AD1162" i="14" s="1"/>
  <c r="AE1162" i="14" s="1"/>
  <c r="M1162" i="14"/>
  <c r="X1162" i="14" s="1"/>
  <c r="Y1162" i="14" s="1"/>
  <c r="Z1162" i="14" s="1"/>
  <c r="L1162" i="14"/>
  <c r="S1162" i="14" s="1"/>
  <c r="T1162" i="14" s="1"/>
  <c r="U1162" i="14" s="1"/>
  <c r="O1161" i="14"/>
  <c r="AH1161" i="14" s="1"/>
  <c r="AI1161" i="14" s="1"/>
  <c r="N1161" i="14"/>
  <c r="AC1161" i="14" s="1"/>
  <c r="AD1161" i="14" s="1"/>
  <c r="AE1161" i="14" s="1"/>
  <c r="M1161" i="14"/>
  <c r="X1161" i="14" s="1"/>
  <c r="Y1161" i="14" s="1"/>
  <c r="Z1161" i="14" s="1"/>
  <c r="L1161" i="14"/>
  <c r="S1161" i="14" s="1"/>
  <c r="T1161" i="14" s="1"/>
  <c r="U1161" i="14" s="1"/>
  <c r="AD1160" i="14"/>
  <c r="AE1160" i="14" s="1"/>
  <c r="O1160" i="14"/>
  <c r="AH1160" i="14" s="1"/>
  <c r="AI1160" i="14" s="1"/>
  <c r="AJ1160" i="14" s="1"/>
  <c r="N1160" i="14"/>
  <c r="AC1160" i="14" s="1"/>
  <c r="M1160" i="14"/>
  <c r="X1160" i="14" s="1"/>
  <c r="Y1160" i="14" s="1"/>
  <c r="L1160" i="14"/>
  <c r="S1160" i="14" s="1"/>
  <c r="T1160" i="14" s="1"/>
  <c r="U1160" i="14" s="1"/>
  <c r="AH1159" i="14"/>
  <c r="AI1159" i="14" s="1"/>
  <c r="O1159" i="14"/>
  <c r="N1159" i="14"/>
  <c r="AC1159" i="14" s="1"/>
  <c r="AD1159" i="14" s="1"/>
  <c r="AE1159" i="14" s="1"/>
  <c r="M1159" i="14"/>
  <c r="X1159" i="14" s="1"/>
  <c r="Y1159" i="14" s="1"/>
  <c r="Z1159" i="14" s="1"/>
  <c r="L1159" i="14"/>
  <c r="S1159" i="14" s="1"/>
  <c r="T1159" i="14" s="1"/>
  <c r="U1159" i="14" s="1"/>
  <c r="O1158" i="14"/>
  <c r="AH1158" i="14" s="1"/>
  <c r="AI1158" i="14" s="1"/>
  <c r="N1158" i="14"/>
  <c r="AC1158" i="14" s="1"/>
  <c r="AD1158" i="14" s="1"/>
  <c r="AE1158" i="14" s="1"/>
  <c r="M1158" i="14"/>
  <c r="X1158" i="14" s="1"/>
  <c r="Y1158" i="14" s="1"/>
  <c r="Z1158" i="14" s="1"/>
  <c r="L1158" i="14"/>
  <c r="S1158" i="14" s="1"/>
  <c r="T1158" i="14" s="1"/>
  <c r="U1158" i="14" s="1"/>
  <c r="O1157" i="14"/>
  <c r="AH1157" i="14" s="1"/>
  <c r="AI1157" i="14" s="1"/>
  <c r="AJ1157" i="14" s="1"/>
  <c r="N1157" i="14"/>
  <c r="AC1157" i="14" s="1"/>
  <c r="AD1157" i="14" s="1"/>
  <c r="AE1157" i="14" s="1"/>
  <c r="M1157" i="14"/>
  <c r="X1157" i="14" s="1"/>
  <c r="Y1157" i="14" s="1"/>
  <c r="Z1157" i="14" s="1"/>
  <c r="L1157" i="14"/>
  <c r="S1157" i="14" s="1"/>
  <c r="T1157" i="14" s="1"/>
  <c r="U1157" i="14" s="1"/>
  <c r="O1156" i="14"/>
  <c r="AH1156" i="14" s="1"/>
  <c r="AI1156" i="14" s="1"/>
  <c r="N1156" i="14"/>
  <c r="AC1156" i="14" s="1"/>
  <c r="AD1156" i="14" s="1"/>
  <c r="AE1156" i="14" s="1"/>
  <c r="M1156" i="14"/>
  <c r="X1156" i="14" s="1"/>
  <c r="Y1156" i="14" s="1"/>
  <c r="Z1156" i="14" s="1"/>
  <c r="L1156" i="14"/>
  <c r="S1156" i="14" s="1"/>
  <c r="T1156" i="14" s="1"/>
  <c r="U1156" i="14" s="1"/>
  <c r="AJ1155" i="14"/>
  <c r="O1155" i="14"/>
  <c r="AH1155" i="14" s="1"/>
  <c r="AI1155" i="14" s="1"/>
  <c r="N1155" i="14"/>
  <c r="AC1155" i="14" s="1"/>
  <c r="AD1155" i="14" s="1"/>
  <c r="AE1155" i="14" s="1"/>
  <c r="M1155" i="14"/>
  <c r="X1155" i="14" s="1"/>
  <c r="Y1155" i="14" s="1"/>
  <c r="Z1155" i="14" s="1"/>
  <c r="L1155" i="14"/>
  <c r="S1155" i="14" s="1"/>
  <c r="T1155" i="14" s="1"/>
  <c r="U1155" i="14" s="1"/>
  <c r="O1154" i="14"/>
  <c r="AH1154" i="14" s="1"/>
  <c r="AI1154" i="14" s="1"/>
  <c r="N1154" i="14"/>
  <c r="AC1154" i="14" s="1"/>
  <c r="AD1154" i="14" s="1"/>
  <c r="AE1154" i="14" s="1"/>
  <c r="M1154" i="14"/>
  <c r="X1154" i="14" s="1"/>
  <c r="Y1154" i="14" s="1"/>
  <c r="Z1154" i="14" s="1"/>
  <c r="L1154" i="14"/>
  <c r="S1154" i="14" s="1"/>
  <c r="T1154" i="14" s="1"/>
  <c r="U1154" i="14" s="1"/>
  <c r="O1153" i="14"/>
  <c r="AH1153" i="14" s="1"/>
  <c r="AI1153" i="14" s="1"/>
  <c r="N1153" i="14"/>
  <c r="AC1153" i="14" s="1"/>
  <c r="AD1153" i="14" s="1"/>
  <c r="AE1153" i="14" s="1"/>
  <c r="M1153" i="14"/>
  <c r="X1153" i="14" s="1"/>
  <c r="Y1153" i="14" s="1"/>
  <c r="Z1153" i="14" s="1"/>
  <c r="L1153" i="14"/>
  <c r="S1153" i="14" s="1"/>
  <c r="T1153" i="14" s="1"/>
  <c r="U1153" i="14" s="1"/>
  <c r="O1152" i="14"/>
  <c r="AH1152" i="14" s="1"/>
  <c r="AI1152" i="14" s="1"/>
  <c r="AJ1152" i="14" s="1"/>
  <c r="N1152" i="14"/>
  <c r="AC1152" i="14" s="1"/>
  <c r="AD1152" i="14" s="1"/>
  <c r="AE1152" i="14" s="1"/>
  <c r="M1152" i="14"/>
  <c r="X1152" i="14" s="1"/>
  <c r="Y1152" i="14" s="1"/>
  <c r="Z1152" i="14" s="1"/>
  <c r="L1152" i="14"/>
  <c r="S1152" i="14" s="1"/>
  <c r="T1152" i="14" s="1"/>
  <c r="U1152" i="14" s="1"/>
  <c r="X1151" i="14"/>
  <c r="Y1151" i="14" s="1"/>
  <c r="Z1151" i="14" s="1"/>
  <c r="O1151" i="14"/>
  <c r="AH1151" i="14" s="1"/>
  <c r="AI1151" i="14" s="1"/>
  <c r="N1151" i="14"/>
  <c r="AC1151" i="14" s="1"/>
  <c r="AD1151" i="14" s="1"/>
  <c r="AE1151" i="14" s="1"/>
  <c r="M1151" i="14"/>
  <c r="L1151" i="14"/>
  <c r="S1151" i="14" s="1"/>
  <c r="T1151" i="14" s="1"/>
  <c r="U1151" i="14" s="1"/>
  <c r="AE1150" i="14"/>
  <c r="O1150" i="14"/>
  <c r="AH1150" i="14" s="1"/>
  <c r="AI1150" i="14" s="1"/>
  <c r="N1150" i="14"/>
  <c r="AC1150" i="14" s="1"/>
  <c r="AD1150" i="14" s="1"/>
  <c r="M1150" i="14"/>
  <c r="X1150" i="14" s="1"/>
  <c r="Y1150" i="14" s="1"/>
  <c r="Z1150" i="14" s="1"/>
  <c r="L1150" i="14"/>
  <c r="S1150" i="14" s="1"/>
  <c r="T1150" i="14" s="1"/>
  <c r="U1150" i="14" s="1"/>
  <c r="O1149" i="14"/>
  <c r="AH1149" i="14" s="1"/>
  <c r="AI1149" i="14" s="1"/>
  <c r="AJ1149" i="14" s="1"/>
  <c r="N1149" i="14"/>
  <c r="AC1149" i="14" s="1"/>
  <c r="AD1149" i="14" s="1"/>
  <c r="AE1149" i="14" s="1"/>
  <c r="M1149" i="14"/>
  <c r="X1149" i="14" s="1"/>
  <c r="Y1149" i="14" s="1"/>
  <c r="Z1149" i="14" s="1"/>
  <c r="L1149" i="14"/>
  <c r="S1149" i="14" s="1"/>
  <c r="T1149" i="14" s="1"/>
  <c r="U1149" i="14" s="1"/>
  <c r="X1148" i="14"/>
  <c r="Y1148" i="14" s="1"/>
  <c r="Z1148" i="14" s="1"/>
  <c r="O1148" i="14"/>
  <c r="AH1148" i="14" s="1"/>
  <c r="AI1148" i="14" s="1"/>
  <c r="N1148" i="14"/>
  <c r="AC1148" i="14" s="1"/>
  <c r="AD1148" i="14" s="1"/>
  <c r="AE1148" i="14" s="1"/>
  <c r="M1148" i="14"/>
  <c r="L1148" i="14"/>
  <c r="S1148" i="14" s="1"/>
  <c r="T1148" i="14" s="1"/>
  <c r="U1148" i="14" s="1"/>
  <c r="O1147" i="14"/>
  <c r="AH1147" i="14" s="1"/>
  <c r="AI1147" i="14" s="1"/>
  <c r="AJ1147" i="14" s="1"/>
  <c r="N1147" i="14"/>
  <c r="AC1147" i="14" s="1"/>
  <c r="AD1147" i="14" s="1"/>
  <c r="AE1147" i="14" s="1"/>
  <c r="M1147" i="14"/>
  <c r="X1147" i="14" s="1"/>
  <c r="Y1147" i="14" s="1"/>
  <c r="Z1147" i="14" s="1"/>
  <c r="L1147" i="14"/>
  <c r="S1147" i="14" s="1"/>
  <c r="T1147" i="14" s="1"/>
  <c r="U1147" i="14" s="1"/>
  <c r="O1146" i="14"/>
  <c r="AH1146" i="14" s="1"/>
  <c r="AI1146" i="14" s="1"/>
  <c r="N1146" i="14"/>
  <c r="AC1146" i="14" s="1"/>
  <c r="AD1146" i="14" s="1"/>
  <c r="AE1146" i="14" s="1"/>
  <c r="M1146" i="14"/>
  <c r="X1146" i="14" s="1"/>
  <c r="Y1146" i="14" s="1"/>
  <c r="Z1146" i="14" s="1"/>
  <c r="L1146" i="14"/>
  <c r="S1146" i="14" s="1"/>
  <c r="T1146" i="14" s="1"/>
  <c r="U1146" i="14" s="1"/>
  <c r="O1145" i="14"/>
  <c r="AH1145" i="14" s="1"/>
  <c r="AI1145" i="14" s="1"/>
  <c r="N1145" i="14"/>
  <c r="AC1145" i="14" s="1"/>
  <c r="AD1145" i="14" s="1"/>
  <c r="AE1145" i="14" s="1"/>
  <c r="M1145" i="14"/>
  <c r="X1145" i="14" s="1"/>
  <c r="Y1145" i="14" s="1"/>
  <c r="Z1145" i="14" s="1"/>
  <c r="L1145" i="14"/>
  <c r="S1145" i="14" s="1"/>
  <c r="T1145" i="14" s="1"/>
  <c r="U1145" i="14" s="1"/>
  <c r="AJ1144" i="14"/>
  <c r="AD1144" i="14"/>
  <c r="AE1144" i="14" s="1"/>
  <c r="O1144" i="14"/>
  <c r="AH1144" i="14" s="1"/>
  <c r="AI1144" i="14" s="1"/>
  <c r="N1144" i="14"/>
  <c r="AC1144" i="14" s="1"/>
  <c r="M1144" i="14"/>
  <c r="X1144" i="14" s="1"/>
  <c r="Y1144" i="14" s="1"/>
  <c r="Z1144" i="14" s="1"/>
  <c r="L1144" i="14"/>
  <c r="S1144" i="14" s="1"/>
  <c r="T1144" i="14" s="1"/>
  <c r="O1143" i="14"/>
  <c r="AH1143" i="14" s="1"/>
  <c r="AI1143" i="14" s="1"/>
  <c r="N1143" i="14"/>
  <c r="AC1143" i="14" s="1"/>
  <c r="AD1143" i="14" s="1"/>
  <c r="AE1143" i="14" s="1"/>
  <c r="M1143" i="14"/>
  <c r="X1143" i="14" s="1"/>
  <c r="Y1143" i="14" s="1"/>
  <c r="Z1143" i="14" s="1"/>
  <c r="L1143" i="14"/>
  <c r="S1143" i="14" s="1"/>
  <c r="T1143" i="14" s="1"/>
  <c r="U1143" i="14" s="1"/>
  <c r="O1142" i="14"/>
  <c r="AH1142" i="14" s="1"/>
  <c r="AI1142" i="14" s="1"/>
  <c r="N1142" i="14"/>
  <c r="AC1142" i="14" s="1"/>
  <c r="AD1142" i="14" s="1"/>
  <c r="AE1142" i="14" s="1"/>
  <c r="M1142" i="14"/>
  <c r="X1142" i="14" s="1"/>
  <c r="Y1142" i="14" s="1"/>
  <c r="Z1142" i="14" s="1"/>
  <c r="L1142" i="14"/>
  <c r="S1142" i="14" s="1"/>
  <c r="T1142" i="14" s="1"/>
  <c r="U1142" i="14" s="1"/>
  <c r="AC1141" i="14"/>
  <c r="AD1141" i="14" s="1"/>
  <c r="AE1141" i="14" s="1"/>
  <c r="X1141" i="14"/>
  <c r="Y1141" i="14" s="1"/>
  <c r="Z1141" i="14" s="1"/>
  <c r="O1141" i="14"/>
  <c r="AH1141" i="14" s="1"/>
  <c r="AI1141" i="14" s="1"/>
  <c r="AJ1141" i="14" s="1"/>
  <c r="N1141" i="14"/>
  <c r="M1141" i="14"/>
  <c r="L1141" i="14"/>
  <c r="S1141" i="14" s="1"/>
  <c r="T1141" i="14" s="1"/>
  <c r="U1141" i="14" s="1"/>
  <c r="O1140" i="14"/>
  <c r="AH1140" i="14" s="1"/>
  <c r="AI1140" i="14" s="1"/>
  <c r="N1140" i="14"/>
  <c r="AC1140" i="14" s="1"/>
  <c r="AD1140" i="14" s="1"/>
  <c r="AE1140" i="14" s="1"/>
  <c r="M1140" i="14"/>
  <c r="X1140" i="14" s="1"/>
  <c r="Y1140" i="14" s="1"/>
  <c r="Z1140" i="14" s="1"/>
  <c r="L1140" i="14"/>
  <c r="S1140" i="14" s="1"/>
  <c r="T1140" i="14" s="1"/>
  <c r="U1140" i="14" s="1"/>
  <c r="AJ1139" i="14"/>
  <c r="O1139" i="14"/>
  <c r="AH1139" i="14" s="1"/>
  <c r="AI1139" i="14" s="1"/>
  <c r="N1139" i="14"/>
  <c r="AC1139" i="14" s="1"/>
  <c r="AD1139" i="14" s="1"/>
  <c r="AE1139" i="14" s="1"/>
  <c r="M1139" i="14"/>
  <c r="X1139" i="14" s="1"/>
  <c r="Y1139" i="14" s="1"/>
  <c r="Z1139" i="14" s="1"/>
  <c r="L1139" i="14"/>
  <c r="S1139" i="14" s="1"/>
  <c r="T1139" i="14" s="1"/>
  <c r="U1139" i="14" s="1"/>
  <c r="O1138" i="14"/>
  <c r="AH1138" i="14" s="1"/>
  <c r="AI1138" i="14" s="1"/>
  <c r="N1138" i="14"/>
  <c r="AC1138" i="14" s="1"/>
  <c r="AD1138" i="14" s="1"/>
  <c r="AE1138" i="14" s="1"/>
  <c r="M1138" i="14"/>
  <c r="X1138" i="14" s="1"/>
  <c r="Y1138" i="14" s="1"/>
  <c r="Z1138" i="14" s="1"/>
  <c r="L1138" i="14"/>
  <c r="S1138" i="14" s="1"/>
  <c r="T1138" i="14" s="1"/>
  <c r="U1138" i="14" s="1"/>
  <c r="O1137" i="14"/>
  <c r="AH1137" i="14" s="1"/>
  <c r="AI1137" i="14" s="1"/>
  <c r="N1137" i="14"/>
  <c r="AC1137" i="14" s="1"/>
  <c r="AD1137" i="14" s="1"/>
  <c r="AE1137" i="14" s="1"/>
  <c r="M1137" i="14"/>
  <c r="X1137" i="14" s="1"/>
  <c r="Y1137" i="14" s="1"/>
  <c r="Z1137" i="14" s="1"/>
  <c r="L1137" i="14"/>
  <c r="S1137" i="14" s="1"/>
  <c r="T1137" i="14" s="1"/>
  <c r="U1137" i="14" s="1"/>
  <c r="X1136" i="14"/>
  <c r="Y1136" i="14" s="1"/>
  <c r="Z1136" i="14" s="1"/>
  <c r="O1136" i="14"/>
  <c r="AH1136" i="14" s="1"/>
  <c r="AI1136" i="14" s="1"/>
  <c r="N1136" i="14"/>
  <c r="AC1136" i="14" s="1"/>
  <c r="AD1136" i="14" s="1"/>
  <c r="AE1136" i="14" s="1"/>
  <c r="M1136" i="14"/>
  <c r="L1136" i="14"/>
  <c r="S1136" i="14" s="1"/>
  <c r="T1136" i="14" s="1"/>
  <c r="U1136" i="14" s="1"/>
  <c r="O1135" i="14"/>
  <c r="AH1135" i="14" s="1"/>
  <c r="AI1135" i="14" s="1"/>
  <c r="N1135" i="14"/>
  <c r="AC1135" i="14" s="1"/>
  <c r="AD1135" i="14" s="1"/>
  <c r="AE1135" i="14" s="1"/>
  <c r="M1135" i="14"/>
  <c r="X1135" i="14" s="1"/>
  <c r="Y1135" i="14" s="1"/>
  <c r="Z1135" i="14" s="1"/>
  <c r="L1135" i="14"/>
  <c r="S1135" i="14" s="1"/>
  <c r="T1135" i="14" s="1"/>
  <c r="U1135" i="14" s="1"/>
  <c r="X1134" i="14"/>
  <c r="Y1134" i="14" s="1"/>
  <c r="O1134" i="14"/>
  <c r="AH1134" i="14" s="1"/>
  <c r="AI1134" i="14" s="1"/>
  <c r="AJ1134" i="14" s="1"/>
  <c r="N1134" i="14"/>
  <c r="AC1134" i="14" s="1"/>
  <c r="AD1134" i="14" s="1"/>
  <c r="AE1134" i="14" s="1"/>
  <c r="M1134" i="14"/>
  <c r="L1134" i="14"/>
  <c r="S1134" i="14" s="1"/>
  <c r="T1134" i="14" s="1"/>
  <c r="U1134" i="14" s="1"/>
  <c r="AH1133" i="14"/>
  <c r="AI1133" i="14" s="1"/>
  <c r="O1133" i="14"/>
  <c r="N1133" i="14"/>
  <c r="AC1133" i="14" s="1"/>
  <c r="AD1133" i="14" s="1"/>
  <c r="AE1133" i="14" s="1"/>
  <c r="M1133" i="14"/>
  <c r="X1133" i="14" s="1"/>
  <c r="Y1133" i="14" s="1"/>
  <c r="Z1133" i="14" s="1"/>
  <c r="L1133" i="14"/>
  <c r="S1133" i="14" s="1"/>
  <c r="T1133" i="14" s="1"/>
  <c r="U1133" i="14" s="1"/>
  <c r="O1132" i="14"/>
  <c r="AH1132" i="14" s="1"/>
  <c r="AI1132" i="14" s="1"/>
  <c r="N1132" i="14"/>
  <c r="AC1132" i="14" s="1"/>
  <c r="AD1132" i="14" s="1"/>
  <c r="AE1132" i="14" s="1"/>
  <c r="M1132" i="14"/>
  <c r="X1132" i="14" s="1"/>
  <c r="Y1132" i="14" s="1"/>
  <c r="Z1132" i="14" s="1"/>
  <c r="L1132" i="14"/>
  <c r="S1132" i="14" s="1"/>
  <c r="T1132" i="14" s="1"/>
  <c r="U1132" i="14" s="1"/>
  <c r="Z1131" i="14"/>
  <c r="O1131" i="14"/>
  <c r="AH1131" i="14" s="1"/>
  <c r="AI1131" i="14" s="1"/>
  <c r="N1131" i="14"/>
  <c r="AC1131" i="14" s="1"/>
  <c r="AD1131" i="14" s="1"/>
  <c r="AE1131" i="14" s="1"/>
  <c r="M1131" i="14"/>
  <c r="X1131" i="14" s="1"/>
  <c r="Y1131" i="14" s="1"/>
  <c r="L1131" i="14"/>
  <c r="S1131" i="14" s="1"/>
  <c r="T1131" i="14" s="1"/>
  <c r="U1131" i="14" s="1"/>
  <c r="AJ1130" i="14"/>
  <c r="O1130" i="14"/>
  <c r="AH1130" i="14" s="1"/>
  <c r="AI1130" i="14" s="1"/>
  <c r="N1130" i="14"/>
  <c r="AC1130" i="14" s="1"/>
  <c r="AD1130" i="14" s="1"/>
  <c r="AE1130" i="14" s="1"/>
  <c r="M1130" i="14"/>
  <c r="X1130" i="14" s="1"/>
  <c r="Y1130" i="14" s="1"/>
  <c r="Z1130" i="14" s="1"/>
  <c r="L1130" i="14"/>
  <c r="S1130" i="14" s="1"/>
  <c r="T1130" i="14" s="1"/>
  <c r="U1130" i="14" s="1"/>
  <c r="O1129" i="14"/>
  <c r="AH1129" i="14" s="1"/>
  <c r="AI1129" i="14" s="1"/>
  <c r="N1129" i="14"/>
  <c r="AC1129" i="14" s="1"/>
  <c r="AD1129" i="14" s="1"/>
  <c r="AE1129" i="14" s="1"/>
  <c r="M1129" i="14"/>
  <c r="X1129" i="14" s="1"/>
  <c r="Y1129" i="14" s="1"/>
  <c r="Z1129" i="14" s="1"/>
  <c r="L1129" i="14"/>
  <c r="S1129" i="14" s="1"/>
  <c r="T1129" i="14" s="1"/>
  <c r="U1129" i="14" s="1"/>
  <c r="AD1128" i="14"/>
  <c r="AE1128" i="14" s="1"/>
  <c r="O1128" i="14"/>
  <c r="AH1128" i="14" s="1"/>
  <c r="AI1128" i="14" s="1"/>
  <c r="N1128" i="14"/>
  <c r="AC1128" i="14" s="1"/>
  <c r="M1128" i="14"/>
  <c r="X1128" i="14" s="1"/>
  <c r="Y1128" i="14" s="1"/>
  <c r="Z1128" i="14" s="1"/>
  <c r="L1128" i="14"/>
  <c r="S1128" i="14" s="1"/>
  <c r="T1128" i="14" s="1"/>
  <c r="U1128" i="14" s="1"/>
  <c r="O1127" i="14"/>
  <c r="AH1127" i="14" s="1"/>
  <c r="AI1127" i="14" s="1"/>
  <c r="N1127" i="14"/>
  <c r="AC1127" i="14" s="1"/>
  <c r="AD1127" i="14" s="1"/>
  <c r="AE1127" i="14" s="1"/>
  <c r="M1127" i="14"/>
  <c r="X1127" i="14" s="1"/>
  <c r="Y1127" i="14" s="1"/>
  <c r="Z1127" i="14" s="1"/>
  <c r="L1127" i="14"/>
  <c r="S1127" i="14" s="1"/>
  <c r="T1127" i="14" s="1"/>
  <c r="U1127" i="14" s="1"/>
  <c r="X1126" i="14"/>
  <c r="Y1126" i="14" s="1"/>
  <c r="Z1126" i="14" s="1"/>
  <c r="O1126" i="14"/>
  <c r="AH1126" i="14" s="1"/>
  <c r="AI1126" i="14" s="1"/>
  <c r="AJ1126" i="14" s="1"/>
  <c r="N1126" i="14"/>
  <c r="AC1126" i="14" s="1"/>
  <c r="AD1126" i="14" s="1"/>
  <c r="AE1126" i="14" s="1"/>
  <c r="M1126" i="14"/>
  <c r="L1126" i="14"/>
  <c r="S1126" i="14" s="1"/>
  <c r="T1126" i="14" s="1"/>
  <c r="U1126" i="14" s="1"/>
  <c r="AH1125" i="14"/>
  <c r="AI1125" i="14" s="1"/>
  <c r="O1125" i="14"/>
  <c r="N1125" i="14"/>
  <c r="AC1125" i="14" s="1"/>
  <c r="AD1125" i="14" s="1"/>
  <c r="AE1125" i="14" s="1"/>
  <c r="M1125" i="14"/>
  <c r="X1125" i="14" s="1"/>
  <c r="Y1125" i="14" s="1"/>
  <c r="Z1125" i="14" s="1"/>
  <c r="L1125" i="14"/>
  <c r="S1125" i="14" s="1"/>
  <c r="T1125" i="14" s="1"/>
  <c r="U1125" i="14" s="1"/>
  <c r="O1124" i="14"/>
  <c r="AH1124" i="14" s="1"/>
  <c r="AI1124" i="14" s="1"/>
  <c r="N1124" i="14"/>
  <c r="AC1124" i="14" s="1"/>
  <c r="AD1124" i="14" s="1"/>
  <c r="AE1124" i="14" s="1"/>
  <c r="M1124" i="14"/>
  <c r="X1124" i="14" s="1"/>
  <c r="Y1124" i="14" s="1"/>
  <c r="Z1124" i="14" s="1"/>
  <c r="L1124" i="14"/>
  <c r="S1124" i="14" s="1"/>
  <c r="T1124" i="14" s="1"/>
  <c r="U1124" i="14" s="1"/>
  <c r="O1123" i="14"/>
  <c r="AH1123" i="14" s="1"/>
  <c r="AI1123" i="14" s="1"/>
  <c r="N1123" i="14"/>
  <c r="AC1123" i="14" s="1"/>
  <c r="AD1123" i="14" s="1"/>
  <c r="AE1123" i="14" s="1"/>
  <c r="M1123" i="14"/>
  <c r="X1123" i="14" s="1"/>
  <c r="Y1123" i="14" s="1"/>
  <c r="Z1123" i="14" s="1"/>
  <c r="L1123" i="14"/>
  <c r="S1123" i="14" s="1"/>
  <c r="T1123" i="14" s="1"/>
  <c r="U1123" i="14" s="1"/>
  <c r="X1122" i="14"/>
  <c r="Y1122" i="14" s="1"/>
  <c r="Z1122" i="14" s="1"/>
  <c r="O1122" i="14"/>
  <c r="AH1122" i="14" s="1"/>
  <c r="AI1122" i="14" s="1"/>
  <c r="AJ1122" i="14" s="1"/>
  <c r="N1122" i="14"/>
  <c r="AC1122" i="14" s="1"/>
  <c r="AD1122" i="14" s="1"/>
  <c r="AE1122" i="14" s="1"/>
  <c r="M1122" i="14"/>
  <c r="L1122" i="14"/>
  <c r="S1122" i="14" s="1"/>
  <c r="T1122" i="14" s="1"/>
  <c r="U1122" i="14" s="1"/>
  <c r="AI1121" i="14"/>
  <c r="AH1121" i="14"/>
  <c r="O1121" i="14"/>
  <c r="N1121" i="14"/>
  <c r="AC1121" i="14" s="1"/>
  <c r="AD1121" i="14" s="1"/>
  <c r="AE1121" i="14" s="1"/>
  <c r="M1121" i="14"/>
  <c r="X1121" i="14" s="1"/>
  <c r="Y1121" i="14" s="1"/>
  <c r="Z1121" i="14" s="1"/>
  <c r="L1121" i="14"/>
  <c r="S1121" i="14" s="1"/>
  <c r="T1121" i="14" s="1"/>
  <c r="U1121" i="14" s="1"/>
  <c r="O1120" i="14"/>
  <c r="AH1120" i="14" s="1"/>
  <c r="AI1120" i="14" s="1"/>
  <c r="N1120" i="14"/>
  <c r="AC1120" i="14" s="1"/>
  <c r="AD1120" i="14" s="1"/>
  <c r="AE1120" i="14" s="1"/>
  <c r="M1120" i="14"/>
  <c r="X1120" i="14" s="1"/>
  <c r="Y1120" i="14" s="1"/>
  <c r="Z1120" i="14" s="1"/>
  <c r="L1120" i="14"/>
  <c r="S1120" i="14" s="1"/>
  <c r="T1120" i="14" s="1"/>
  <c r="U1120" i="14" s="1"/>
  <c r="O1119" i="14"/>
  <c r="AH1119" i="14" s="1"/>
  <c r="AI1119" i="14" s="1"/>
  <c r="N1119" i="14"/>
  <c r="AC1119" i="14" s="1"/>
  <c r="AD1119" i="14" s="1"/>
  <c r="AE1119" i="14" s="1"/>
  <c r="M1119" i="14"/>
  <c r="X1119" i="14" s="1"/>
  <c r="Y1119" i="14" s="1"/>
  <c r="Z1119" i="14" s="1"/>
  <c r="L1119" i="14"/>
  <c r="S1119" i="14" s="1"/>
  <c r="T1119" i="14" s="1"/>
  <c r="U1119" i="14" s="1"/>
  <c r="AJ1118" i="14"/>
  <c r="O1118" i="14"/>
  <c r="AH1118" i="14" s="1"/>
  <c r="AI1118" i="14" s="1"/>
  <c r="N1118" i="14"/>
  <c r="AC1118" i="14" s="1"/>
  <c r="AD1118" i="14" s="1"/>
  <c r="AE1118" i="14" s="1"/>
  <c r="M1118" i="14"/>
  <c r="X1118" i="14" s="1"/>
  <c r="Y1118" i="14" s="1"/>
  <c r="L1118" i="14"/>
  <c r="S1118" i="14" s="1"/>
  <c r="T1118" i="14" s="1"/>
  <c r="U1118" i="14" s="1"/>
  <c r="AH1117" i="14"/>
  <c r="AI1117" i="14" s="1"/>
  <c r="O1117" i="14"/>
  <c r="N1117" i="14"/>
  <c r="AC1117" i="14" s="1"/>
  <c r="AD1117" i="14" s="1"/>
  <c r="AE1117" i="14" s="1"/>
  <c r="M1117" i="14"/>
  <c r="X1117" i="14" s="1"/>
  <c r="Y1117" i="14" s="1"/>
  <c r="Z1117" i="14" s="1"/>
  <c r="L1117" i="14"/>
  <c r="S1117" i="14" s="1"/>
  <c r="T1117" i="14" s="1"/>
  <c r="U1117" i="14" s="1"/>
  <c r="O1116" i="14"/>
  <c r="AH1116" i="14" s="1"/>
  <c r="AI1116" i="14" s="1"/>
  <c r="N1116" i="14"/>
  <c r="AC1116" i="14" s="1"/>
  <c r="AD1116" i="14" s="1"/>
  <c r="AE1116" i="14" s="1"/>
  <c r="M1116" i="14"/>
  <c r="X1116" i="14" s="1"/>
  <c r="Y1116" i="14" s="1"/>
  <c r="Z1116" i="14" s="1"/>
  <c r="L1116" i="14"/>
  <c r="S1116" i="14" s="1"/>
  <c r="T1116" i="14" s="1"/>
  <c r="U1116" i="14" s="1"/>
  <c r="AC1115" i="14"/>
  <c r="AD1115" i="14" s="1"/>
  <c r="AE1115" i="14" s="1"/>
  <c r="O1115" i="14"/>
  <c r="AH1115" i="14" s="1"/>
  <c r="AI1115" i="14" s="1"/>
  <c r="N1115" i="14"/>
  <c r="M1115" i="14"/>
  <c r="X1115" i="14" s="1"/>
  <c r="Y1115" i="14" s="1"/>
  <c r="Z1115" i="14" s="1"/>
  <c r="L1115" i="14"/>
  <c r="S1115" i="14" s="1"/>
  <c r="T1115" i="14" s="1"/>
  <c r="U1115" i="14" s="1"/>
  <c r="O1114" i="14"/>
  <c r="AH1114" i="14" s="1"/>
  <c r="AI1114" i="14" s="1"/>
  <c r="AJ1114" i="14" s="1"/>
  <c r="N1114" i="14"/>
  <c r="AC1114" i="14" s="1"/>
  <c r="AD1114" i="14" s="1"/>
  <c r="AE1114" i="14" s="1"/>
  <c r="M1114" i="14"/>
  <c r="X1114" i="14" s="1"/>
  <c r="Y1114" i="14" s="1"/>
  <c r="Z1114" i="14" s="1"/>
  <c r="L1114" i="14"/>
  <c r="S1114" i="14" s="1"/>
  <c r="T1114" i="14" s="1"/>
  <c r="U1114" i="14" s="1"/>
  <c r="AH1113" i="14"/>
  <c r="AI1113" i="14" s="1"/>
  <c r="O1113" i="14"/>
  <c r="N1113" i="14"/>
  <c r="AC1113" i="14" s="1"/>
  <c r="AD1113" i="14" s="1"/>
  <c r="AE1113" i="14" s="1"/>
  <c r="M1113" i="14"/>
  <c r="X1113" i="14" s="1"/>
  <c r="Y1113" i="14" s="1"/>
  <c r="Z1113" i="14" s="1"/>
  <c r="L1113" i="14"/>
  <c r="S1113" i="14" s="1"/>
  <c r="T1113" i="14" s="1"/>
  <c r="U1113" i="14" s="1"/>
  <c r="O1112" i="14"/>
  <c r="AH1112" i="14" s="1"/>
  <c r="AI1112" i="14" s="1"/>
  <c r="N1112" i="14"/>
  <c r="AC1112" i="14" s="1"/>
  <c r="AD1112" i="14" s="1"/>
  <c r="AE1112" i="14" s="1"/>
  <c r="M1112" i="14"/>
  <c r="X1112" i="14" s="1"/>
  <c r="Y1112" i="14" s="1"/>
  <c r="Z1112" i="14" s="1"/>
  <c r="L1112" i="14"/>
  <c r="S1112" i="14" s="1"/>
  <c r="T1112" i="14" s="1"/>
  <c r="U1112" i="14" s="1"/>
  <c r="O1111" i="14"/>
  <c r="AH1111" i="14" s="1"/>
  <c r="AI1111" i="14" s="1"/>
  <c r="N1111" i="14"/>
  <c r="AC1111" i="14" s="1"/>
  <c r="AD1111" i="14" s="1"/>
  <c r="AE1111" i="14" s="1"/>
  <c r="M1111" i="14"/>
  <c r="X1111" i="14" s="1"/>
  <c r="Y1111" i="14" s="1"/>
  <c r="Z1111" i="14" s="1"/>
  <c r="L1111" i="14"/>
  <c r="S1111" i="14" s="1"/>
  <c r="T1111" i="14" s="1"/>
  <c r="U1111" i="14" s="1"/>
  <c r="AJ1110" i="14"/>
  <c r="O1110" i="14"/>
  <c r="AH1110" i="14" s="1"/>
  <c r="AI1110" i="14" s="1"/>
  <c r="N1110" i="14"/>
  <c r="AC1110" i="14" s="1"/>
  <c r="AD1110" i="14" s="1"/>
  <c r="AE1110" i="14" s="1"/>
  <c r="M1110" i="14"/>
  <c r="X1110" i="14" s="1"/>
  <c r="Y1110" i="14" s="1"/>
  <c r="Z1110" i="14" s="1"/>
  <c r="L1110" i="14"/>
  <c r="S1110" i="14" s="1"/>
  <c r="T1110" i="14" s="1"/>
  <c r="U1110" i="14" s="1"/>
  <c r="AH1109" i="14"/>
  <c r="AI1109" i="14" s="1"/>
  <c r="O1109" i="14"/>
  <c r="N1109" i="14"/>
  <c r="AC1109" i="14" s="1"/>
  <c r="AD1109" i="14" s="1"/>
  <c r="AE1109" i="14" s="1"/>
  <c r="M1109" i="14"/>
  <c r="X1109" i="14" s="1"/>
  <c r="Y1109" i="14" s="1"/>
  <c r="Z1109" i="14" s="1"/>
  <c r="L1109" i="14"/>
  <c r="S1109" i="14" s="1"/>
  <c r="T1109" i="14" s="1"/>
  <c r="U1109" i="14" s="1"/>
  <c r="X1108" i="14"/>
  <c r="Y1108" i="14" s="1"/>
  <c r="Z1108" i="14" s="1"/>
  <c r="O1108" i="14"/>
  <c r="AH1108" i="14" s="1"/>
  <c r="AI1108" i="14" s="1"/>
  <c r="N1108" i="14"/>
  <c r="AC1108" i="14" s="1"/>
  <c r="AD1108" i="14" s="1"/>
  <c r="AE1108" i="14" s="1"/>
  <c r="M1108" i="14"/>
  <c r="L1108" i="14"/>
  <c r="S1108" i="14" s="1"/>
  <c r="T1108" i="14" s="1"/>
  <c r="U1108" i="14" s="1"/>
  <c r="O1107" i="14"/>
  <c r="AH1107" i="14" s="1"/>
  <c r="AI1107" i="14" s="1"/>
  <c r="N1107" i="14"/>
  <c r="AC1107" i="14" s="1"/>
  <c r="AD1107" i="14" s="1"/>
  <c r="AE1107" i="14" s="1"/>
  <c r="M1107" i="14"/>
  <c r="X1107" i="14" s="1"/>
  <c r="Y1107" i="14" s="1"/>
  <c r="Z1107" i="14" s="1"/>
  <c r="L1107" i="14"/>
  <c r="S1107" i="14" s="1"/>
  <c r="T1107" i="14" s="1"/>
  <c r="U1107" i="14" s="1"/>
  <c r="AJ1106" i="14"/>
  <c r="O1106" i="14"/>
  <c r="AH1106" i="14" s="1"/>
  <c r="AI1106" i="14" s="1"/>
  <c r="N1106" i="14"/>
  <c r="AC1106" i="14" s="1"/>
  <c r="AD1106" i="14" s="1"/>
  <c r="AE1106" i="14" s="1"/>
  <c r="M1106" i="14"/>
  <c r="X1106" i="14" s="1"/>
  <c r="Y1106" i="14" s="1"/>
  <c r="Z1106" i="14" s="1"/>
  <c r="L1106" i="14"/>
  <c r="S1106" i="14" s="1"/>
  <c r="T1106" i="14" s="1"/>
  <c r="U1106" i="14" s="1"/>
  <c r="O1105" i="14"/>
  <c r="AH1105" i="14" s="1"/>
  <c r="AI1105" i="14" s="1"/>
  <c r="N1105" i="14"/>
  <c r="AC1105" i="14" s="1"/>
  <c r="AD1105" i="14" s="1"/>
  <c r="AE1105" i="14" s="1"/>
  <c r="M1105" i="14"/>
  <c r="X1105" i="14" s="1"/>
  <c r="Y1105" i="14" s="1"/>
  <c r="Z1105" i="14" s="1"/>
  <c r="L1105" i="14"/>
  <c r="S1105" i="14" s="1"/>
  <c r="T1105" i="14" s="1"/>
  <c r="U1105" i="14" s="1"/>
  <c r="O1104" i="14"/>
  <c r="AH1104" i="14" s="1"/>
  <c r="AI1104" i="14" s="1"/>
  <c r="N1104" i="14"/>
  <c r="AC1104" i="14" s="1"/>
  <c r="AD1104" i="14" s="1"/>
  <c r="AE1104" i="14" s="1"/>
  <c r="M1104" i="14"/>
  <c r="X1104" i="14" s="1"/>
  <c r="Y1104" i="14" s="1"/>
  <c r="Z1104" i="14" s="1"/>
  <c r="L1104" i="14"/>
  <c r="S1104" i="14" s="1"/>
  <c r="T1104" i="14" s="1"/>
  <c r="U1104" i="14" s="1"/>
  <c r="AH1103" i="14"/>
  <c r="AI1103" i="14" s="1"/>
  <c r="O1103" i="14"/>
  <c r="N1103" i="14"/>
  <c r="AC1103" i="14" s="1"/>
  <c r="AD1103" i="14" s="1"/>
  <c r="AE1103" i="14" s="1"/>
  <c r="M1103" i="14"/>
  <c r="X1103" i="14" s="1"/>
  <c r="Y1103" i="14" s="1"/>
  <c r="Z1103" i="14" s="1"/>
  <c r="L1103" i="14"/>
  <c r="S1103" i="14" s="1"/>
  <c r="T1103" i="14" s="1"/>
  <c r="U1103" i="14" s="1"/>
  <c r="O1102" i="14"/>
  <c r="AH1102" i="14" s="1"/>
  <c r="AI1102" i="14" s="1"/>
  <c r="AJ1102" i="14" s="1"/>
  <c r="N1102" i="14"/>
  <c r="AC1102" i="14" s="1"/>
  <c r="AD1102" i="14" s="1"/>
  <c r="AE1102" i="14" s="1"/>
  <c r="M1102" i="14"/>
  <c r="X1102" i="14" s="1"/>
  <c r="Y1102" i="14" s="1"/>
  <c r="L1102" i="14"/>
  <c r="S1102" i="14" s="1"/>
  <c r="T1102" i="14" s="1"/>
  <c r="U1102" i="14" s="1"/>
  <c r="O1101" i="14"/>
  <c r="AH1101" i="14" s="1"/>
  <c r="AI1101" i="14" s="1"/>
  <c r="N1101" i="14"/>
  <c r="AC1101" i="14" s="1"/>
  <c r="AD1101" i="14" s="1"/>
  <c r="AE1101" i="14" s="1"/>
  <c r="M1101" i="14"/>
  <c r="X1101" i="14" s="1"/>
  <c r="Y1101" i="14" s="1"/>
  <c r="Z1101" i="14" s="1"/>
  <c r="L1101" i="14"/>
  <c r="S1101" i="14" s="1"/>
  <c r="T1101" i="14" s="1"/>
  <c r="U1101" i="14" s="1"/>
  <c r="AD1100" i="14"/>
  <c r="AE1100" i="14" s="1"/>
  <c r="O1100" i="14"/>
  <c r="AH1100" i="14" s="1"/>
  <c r="AI1100" i="14" s="1"/>
  <c r="N1100" i="14"/>
  <c r="AC1100" i="14" s="1"/>
  <c r="M1100" i="14"/>
  <c r="X1100" i="14" s="1"/>
  <c r="Y1100" i="14" s="1"/>
  <c r="Z1100" i="14" s="1"/>
  <c r="L1100" i="14"/>
  <c r="S1100" i="14" s="1"/>
  <c r="T1100" i="14" s="1"/>
  <c r="U1100" i="14" s="1"/>
  <c r="AH1099" i="14"/>
  <c r="AI1099" i="14" s="1"/>
  <c r="O1099" i="14"/>
  <c r="N1099" i="14"/>
  <c r="AC1099" i="14" s="1"/>
  <c r="AD1099" i="14" s="1"/>
  <c r="AE1099" i="14" s="1"/>
  <c r="M1099" i="14"/>
  <c r="X1099" i="14" s="1"/>
  <c r="Y1099" i="14" s="1"/>
  <c r="Z1099" i="14" s="1"/>
  <c r="L1099" i="14"/>
  <c r="S1099" i="14" s="1"/>
  <c r="T1099" i="14" s="1"/>
  <c r="U1099" i="14" s="1"/>
  <c r="X1098" i="14"/>
  <c r="Y1098" i="14" s="1"/>
  <c r="Z1098" i="14" s="1"/>
  <c r="O1098" i="14"/>
  <c r="AH1098" i="14" s="1"/>
  <c r="AI1098" i="14" s="1"/>
  <c r="AJ1098" i="14" s="1"/>
  <c r="N1098" i="14"/>
  <c r="AC1098" i="14" s="1"/>
  <c r="AD1098" i="14" s="1"/>
  <c r="AE1098" i="14" s="1"/>
  <c r="M1098" i="14"/>
  <c r="L1098" i="14"/>
  <c r="S1098" i="14" s="1"/>
  <c r="T1098" i="14" s="1"/>
  <c r="U1098" i="14" s="1"/>
  <c r="AH1097" i="14"/>
  <c r="AI1097" i="14" s="1"/>
  <c r="O1097" i="14"/>
  <c r="N1097" i="14"/>
  <c r="AC1097" i="14" s="1"/>
  <c r="AD1097" i="14" s="1"/>
  <c r="AE1097" i="14" s="1"/>
  <c r="M1097" i="14"/>
  <c r="X1097" i="14" s="1"/>
  <c r="Y1097" i="14" s="1"/>
  <c r="Z1097" i="14" s="1"/>
  <c r="L1097" i="14"/>
  <c r="S1097" i="14" s="1"/>
  <c r="T1097" i="14" s="1"/>
  <c r="U1097" i="14" s="1"/>
  <c r="O1096" i="14"/>
  <c r="AH1096" i="14" s="1"/>
  <c r="AI1096" i="14" s="1"/>
  <c r="N1096" i="14"/>
  <c r="AC1096" i="14" s="1"/>
  <c r="AD1096" i="14" s="1"/>
  <c r="AE1096" i="14" s="1"/>
  <c r="M1096" i="14"/>
  <c r="X1096" i="14" s="1"/>
  <c r="Y1096" i="14" s="1"/>
  <c r="Z1096" i="14" s="1"/>
  <c r="L1096" i="14"/>
  <c r="S1096" i="14" s="1"/>
  <c r="T1096" i="14" s="1"/>
  <c r="U1096" i="14" s="1"/>
  <c r="Z1095" i="14"/>
  <c r="O1095" i="14"/>
  <c r="AH1095" i="14" s="1"/>
  <c r="AI1095" i="14" s="1"/>
  <c r="N1095" i="14"/>
  <c r="AC1095" i="14" s="1"/>
  <c r="AD1095" i="14" s="1"/>
  <c r="AE1095" i="14" s="1"/>
  <c r="M1095" i="14"/>
  <c r="X1095" i="14" s="1"/>
  <c r="Y1095" i="14" s="1"/>
  <c r="L1095" i="14"/>
  <c r="S1095" i="14" s="1"/>
  <c r="T1095" i="14" s="1"/>
  <c r="U1095" i="14" s="1"/>
  <c r="AJ1094" i="14"/>
  <c r="O1094" i="14"/>
  <c r="AH1094" i="14" s="1"/>
  <c r="AI1094" i="14" s="1"/>
  <c r="N1094" i="14"/>
  <c r="AC1094" i="14" s="1"/>
  <c r="AD1094" i="14" s="1"/>
  <c r="AE1094" i="14" s="1"/>
  <c r="M1094" i="14"/>
  <c r="X1094" i="14" s="1"/>
  <c r="Y1094" i="14" s="1"/>
  <c r="Z1094" i="14" s="1"/>
  <c r="L1094" i="14"/>
  <c r="S1094" i="14" s="1"/>
  <c r="T1094" i="14" s="1"/>
  <c r="U1094" i="14" s="1"/>
  <c r="O1093" i="14"/>
  <c r="AH1093" i="14" s="1"/>
  <c r="AI1093" i="14" s="1"/>
  <c r="N1093" i="14"/>
  <c r="AC1093" i="14" s="1"/>
  <c r="AD1093" i="14" s="1"/>
  <c r="AE1093" i="14" s="1"/>
  <c r="M1093" i="14"/>
  <c r="X1093" i="14" s="1"/>
  <c r="Y1093" i="14" s="1"/>
  <c r="Z1093" i="14" s="1"/>
  <c r="L1093" i="14"/>
  <c r="S1093" i="14" s="1"/>
  <c r="T1093" i="14" s="1"/>
  <c r="U1093" i="14" s="1"/>
  <c r="O1092" i="14"/>
  <c r="AH1092" i="14" s="1"/>
  <c r="AI1092" i="14" s="1"/>
  <c r="N1092" i="14"/>
  <c r="AC1092" i="14" s="1"/>
  <c r="AD1092" i="14" s="1"/>
  <c r="AE1092" i="14" s="1"/>
  <c r="M1092" i="14"/>
  <c r="X1092" i="14" s="1"/>
  <c r="Y1092" i="14" s="1"/>
  <c r="Z1092" i="14" s="1"/>
  <c r="L1092" i="14"/>
  <c r="S1092" i="14" s="1"/>
  <c r="T1092" i="14" s="1"/>
  <c r="U1092" i="14" s="1"/>
  <c r="AC1091" i="14"/>
  <c r="AD1091" i="14" s="1"/>
  <c r="AE1091" i="14" s="1"/>
  <c r="O1091" i="14"/>
  <c r="AH1091" i="14" s="1"/>
  <c r="AI1091" i="14" s="1"/>
  <c r="N1091" i="14"/>
  <c r="M1091" i="14"/>
  <c r="X1091" i="14" s="1"/>
  <c r="Y1091" i="14" s="1"/>
  <c r="Z1091" i="14" s="1"/>
  <c r="L1091" i="14"/>
  <c r="S1091" i="14" s="1"/>
  <c r="T1091" i="14" s="1"/>
  <c r="U1091" i="14" s="1"/>
  <c r="AJ1090" i="14"/>
  <c r="O1090" i="14"/>
  <c r="AH1090" i="14" s="1"/>
  <c r="AI1090" i="14" s="1"/>
  <c r="N1090" i="14"/>
  <c r="AC1090" i="14" s="1"/>
  <c r="AD1090" i="14" s="1"/>
  <c r="AE1090" i="14" s="1"/>
  <c r="M1090" i="14"/>
  <c r="X1090" i="14" s="1"/>
  <c r="Y1090" i="14" s="1"/>
  <c r="Z1090" i="14" s="1"/>
  <c r="L1090" i="14"/>
  <c r="S1090" i="14" s="1"/>
  <c r="T1090" i="14" s="1"/>
  <c r="U1090" i="14" s="1"/>
  <c r="O1089" i="14"/>
  <c r="AH1089" i="14" s="1"/>
  <c r="AI1089" i="14" s="1"/>
  <c r="N1089" i="14"/>
  <c r="AC1089" i="14" s="1"/>
  <c r="AD1089" i="14" s="1"/>
  <c r="AE1089" i="14" s="1"/>
  <c r="M1089" i="14"/>
  <c r="X1089" i="14" s="1"/>
  <c r="Y1089" i="14" s="1"/>
  <c r="Z1089" i="14" s="1"/>
  <c r="L1089" i="14"/>
  <c r="S1089" i="14" s="1"/>
  <c r="T1089" i="14" s="1"/>
  <c r="U1089" i="14" s="1"/>
  <c r="O1088" i="14"/>
  <c r="AH1088" i="14" s="1"/>
  <c r="AI1088" i="14" s="1"/>
  <c r="N1088" i="14"/>
  <c r="AC1088" i="14" s="1"/>
  <c r="AD1088" i="14" s="1"/>
  <c r="AE1088" i="14" s="1"/>
  <c r="M1088" i="14"/>
  <c r="X1088" i="14" s="1"/>
  <c r="Y1088" i="14" s="1"/>
  <c r="Z1088" i="14" s="1"/>
  <c r="L1088" i="14"/>
  <c r="S1088" i="14" s="1"/>
  <c r="T1088" i="14" s="1"/>
  <c r="U1088" i="14" s="1"/>
  <c r="AC1087" i="14"/>
  <c r="AD1087" i="14" s="1"/>
  <c r="AE1087" i="14" s="1"/>
  <c r="O1087" i="14"/>
  <c r="AH1087" i="14" s="1"/>
  <c r="AI1087" i="14" s="1"/>
  <c r="N1087" i="14"/>
  <c r="M1087" i="14"/>
  <c r="X1087" i="14" s="1"/>
  <c r="Y1087" i="14" s="1"/>
  <c r="Z1087" i="14" s="1"/>
  <c r="L1087" i="14"/>
  <c r="S1087" i="14" s="1"/>
  <c r="T1087" i="14" s="1"/>
  <c r="U1087" i="14" s="1"/>
  <c r="O1086" i="14"/>
  <c r="AH1086" i="14" s="1"/>
  <c r="AI1086" i="14" s="1"/>
  <c r="AJ1086" i="14" s="1"/>
  <c r="N1086" i="14"/>
  <c r="AC1086" i="14" s="1"/>
  <c r="AD1086" i="14" s="1"/>
  <c r="AE1086" i="14" s="1"/>
  <c r="M1086" i="14"/>
  <c r="X1086" i="14" s="1"/>
  <c r="Y1086" i="14" s="1"/>
  <c r="L1086" i="14"/>
  <c r="S1086" i="14" s="1"/>
  <c r="T1086" i="14" s="1"/>
  <c r="U1086" i="14" s="1"/>
  <c r="AH1085" i="14"/>
  <c r="AI1085" i="14" s="1"/>
  <c r="O1085" i="14"/>
  <c r="N1085" i="14"/>
  <c r="AC1085" i="14" s="1"/>
  <c r="AD1085" i="14" s="1"/>
  <c r="AE1085" i="14" s="1"/>
  <c r="M1085" i="14"/>
  <c r="X1085" i="14" s="1"/>
  <c r="Y1085" i="14" s="1"/>
  <c r="Z1085" i="14" s="1"/>
  <c r="L1085" i="14"/>
  <c r="S1085" i="14" s="1"/>
  <c r="T1085" i="14" s="1"/>
  <c r="U1085" i="14" s="1"/>
  <c r="O1084" i="14"/>
  <c r="AH1084" i="14" s="1"/>
  <c r="AI1084" i="14" s="1"/>
  <c r="N1084" i="14"/>
  <c r="AC1084" i="14" s="1"/>
  <c r="AD1084" i="14" s="1"/>
  <c r="AE1084" i="14" s="1"/>
  <c r="M1084" i="14"/>
  <c r="X1084" i="14" s="1"/>
  <c r="Y1084" i="14" s="1"/>
  <c r="Z1084" i="14" s="1"/>
  <c r="L1084" i="14"/>
  <c r="S1084" i="14" s="1"/>
  <c r="T1084" i="14" s="1"/>
  <c r="U1084" i="14" s="1"/>
  <c r="O1083" i="14"/>
  <c r="AH1083" i="14" s="1"/>
  <c r="AI1083" i="14" s="1"/>
  <c r="N1083" i="14"/>
  <c r="AC1083" i="14" s="1"/>
  <c r="AD1083" i="14" s="1"/>
  <c r="AE1083" i="14" s="1"/>
  <c r="M1083" i="14"/>
  <c r="X1083" i="14" s="1"/>
  <c r="Y1083" i="14" s="1"/>
  <c r="Z1083" i="14" s="1"/>
  <c r="L1083" i="14"/>
  <c r="S1083" i="14" s="1"/>
  <c r="T1083" i="14" s="1"/>
  <c r="U1083" i="14" s="1"/>
  <c r="O1082" i="14"/>
  <c r="AH1082" i="14" s="1"/>
  <c r="AI1082" i="14" s="1"/>
  <c r="AJ1082" i="14" s="1"/>
  <c r="N1082" i="14"/>
  <c r="AC1082" i="14" s="1"/>
  <c r="AD1082" i="14" s="1"/>
  <c r="AE1082" i="14" s="1"/>
  <c r="M1082" i="14"/>
  <c r="X1082" i="14" s="1"/>
  <c r="Y1082" i="14" s="1"/>
  <c r="Z1082" i="14" s="1"/>
  <c r="L1082" i="14"/>
  <c r="S1082" i="14" s="1"/>
  <c r="T1082" i="14" s="1"/>
  <c r="U1082" i="14" s="1"/>
  <c r="AH1081" i="14"/>
  <c r="AI1081" i="14" s="1"/>
  <c r="O1081" i="14"/>
  <c r="N1081" i="14"/>
  <c r="AC1081" i="14" s="1"/>
  <c r="AD1081" i="14" s="1"/>
  <c r="AE1081" i="14" s="1"/>
  <c r="M1081" i="14"/>
  <c r="X1081" i="14" s="1"/>
  <c r="Y1081" i="14" s="1"/>
  <c r="Z1081" i="14" s="1"/>
  <c r="L1081" i="14"/>
  <c r="S1081" i="14" s="1"/>
  <c r="T1081" i="14" s="1"/>
  <c r="U1081" i="14" s="1"/>
  <c r="O1080" i="14"/>
  <c r="AH1080" i="14" s="1"/>
  <c r="AI1080" i="14" s="1"/>
  <c r="N1080" i="14"/>
  <c r="AC1080" i="14" s="1"/>
  <c r="AD1080" i="14" s="1"/>
  <c r="AE1080" i="14" s="1"/>
  <c r="M1080" i="14"/>
  <c r="X1080" i="14" s="1"/>
  <c r="Y1080" i="14" s="1"/>
  <c r="Z1080" i="14" s="1"/>
  <c r="L1080" i="14"/>
  <c r="S1080" i="14" s="1"/>
  <c r="T1080" i="14" s="1"/>
  <c r="U1080" i="14" s="1"/>
  <c r="O1079" i="14"/>
  <c r="AH1079" i="14" s="1"/>
  <c r="AI1079" i="14" s="1"/>
  <c r="N1079" i="14"/>
  <c r="AC1079" i="14" s="1"/>
  <c r="AD1079" i="14" s="1"/>
  <c r="AE1079" i="14" s="1"/>
  <c r="M1079" i="14"/>
  <c r="X1079" i="14" s="1"/>
  <c r="Y1079" i="14" s="1"/>
  <c r="Z1079" i="14" s="1"/>
  <c r="L1079" i="14"/>
  <c r="S1079" i="14" s="1"/>
  <c r="T1079" i="14" s="1"/>
  <c r="U1079" i="14" s="1"/>
  <c r="X1078" i="14"/>
  <c r="Y1078" i="14" s="1"/>
  <c r="Z1078" i="14" s="1"/>
  <c r="O1078" i="14"/>
  <c r="AH1078" i="14" s="1"/>
  <c r="AI1078" i="14" s="1"/>
  <c r="AJ1078" i="14" s="1"/>
  <c r="N1078" i="14"/>
  <c r="AC1078" i="14" s="1"/>
  <c r="AD1078" i="14" s="1"/>
  <c r="AE1078" i="14" s="1"/>
  <c r="M1078" i="14"/>
  <c r="L1078" i="14"/>
  <c r="S1078" i="14" s="1"/>
  <c r="T1078" i="14" s="1"/>
  <c r="U1078" i="14" s="1"/>
  <c r="O1077" i="14"/>
  <c r="AH1077" i="14" s="1"/>
  <c r="AI1077" i="14" s="1"/>
  <c r="N1077" i="14"/>
  <c r="AC1077" i="14" s="1"/>
  <c r="AD1077" i="14" s="1"/>
  <c r="AE1077" i="14" s="1"/>
  <c r="M1077" i="14"/>
  <c r="X1077" i="14" s="1"/>
  <c r="Y1077" i="14" s="1"/>
  <c r="Z1077" i="14" s="1"/>
  <c r="L1077" i="14"/>
  <c r="S1077" i="14" s="1"/>
  <c r="T1077" i="14" s="1"/>
  <c r="U1077" i="14" s="1"/>
  <c r="O1076" i="14"/>
  <c r="AH1076" i="14" s="1"/>
  <c r="AI1076" i="14" s="1"/>
  <c r="N1076" i="14"/>
  <c r="AC1076" i="14" s="1"/>
  <c r="AD1076" i="14" s="1"/>
  <c r="AE1076" i="14" s="1"/>
  <c r="M1076" i="14"/>
  <c r="X1076" i="14" s="1"/>
  <c r="Y1076" i="14" s="1"/>
  <c r="Z1076" i="14" s="1"/>
  <c r="L1076" i="14"/>
  <c r="S1076" i="14" s="1"/>
  <c r="T1076" i="14" s="1"/>
  <c r="U1076" i="14" s="1"/>
  <c r="O1075" i="14"/>
  <c r="AH1075" i="14" s="1"/>
  <c r="AI1075" i="14" s="1"/>
  <c r="N1075" i="14"/>
  <c r="AC1075" i="14" s="1"/>
  <c r="AD1075" i="14" s="1"/>
  <c r="AE1075" i="14" s="1"/>
  <c r="M1075" i="14"/>
  <c r="X1075" i="14" s="1"/>
  <c r="Y1075" i="14" s="1"/>
  <c r="Z1075" i="14" s="1"/>
  <c r="L1075" i="14"/>
  <c r="S1075" i="14" s="1"/>
  <c r="T1075" i="14" s="1"/>
  <c r="U1075" i="14" s="1"/>
  <c r="AJ1074" i="14"/>
  <c r="O1074" i="14"/>
  <c r="AH1074" i="14" s="1"/>
  <c r="AI1074" i="14" s="1"/>
  <c r="N1074" i="14"/>
  <c r="AC1074" i="14" s="1"/>
  <c r="AD1074" i="14" s="1"/>
  <c r="AE1074" i="14" s="1"/>
  <c r="M1074" i="14"/>
  <c r="X1074" i="14" s="1"/>
  <c r="Y1074" i="14" s="1"/>
  <c r="Z1074" i="14" s="1"/>
  <c r="L1074" i="14"/>
  <c r="S1074" i="14" s="1"/>
  <c r="T1074" i="14" s="1"/>
  <c r="U1074" i="14" s="1"/>
  <c r="O1073" i="14"/>
  <c r="AH1073" i="14" s="1"/>
  <c r="AI1073" i="14" s="1"/>
  <c r="N1073" i="14"/>
  <c r="AC1073" i="14" s="1"/>
  <c r="AD1073" i="14" s="1"/>
  <c r="AE1073" i="14" s="1"/>
  <c r="M1073" i="14"/>
  <c r="X1073" i="14" s="1"/>
  <c r="Y1073" i="14" s="1"/>
  <c r="Z1073" i="14" s="1"/>
  <c r="L1073" i="14"/>
  <c r="S1073" i="14" s="1"/>
  <c r="T1073" i="14" s="1"/>
  <c r="U1073" i="14" s="1"/>
  <c r="O1072" i="14"/>
  <c r="AH1072" i="14" s="1"/>
  <c r="AI1072" i="14" s="1"/>
  <c r="N1072" i="14"/>
  <c r="AC1072" i="14" s="1"/>
  <c r="AD1072" i="14" s="1"/>
  <c r="AE1072" i="14" s="1"/>
  <c r="M1072" i="14"/>
  <c r="X1072" i="14" s="1"/>
  <c r="Y1072" i="14" s="1"/>
  <c r="Z1072" i="14" s="1"/>
  <c r="L1072" i="14"/>
  <c r="S1072" i="14" s="1"/>
  <c r="T1072" i="14" s="1"/>
  <c r="U1072" i="14" s="1"/>
  <c r="O1071" i="14"/>
  <c r="AH1071" i="14" s="1"/>
  <c r="AI1071" i="14" s="1"/>
  <c r="N1071" i="14"/>
  <c r="AC1071" i="14" s="1"/>
  <c r="AD1071" i="14" s="1"/>
  <c r="AE1071" i="14" s="1"/>
  <c r="M1071" i="14"/>
  <c r="X1071" i="14" s="1"/>
  <c r="Y1071" i="14" s="1"/>
  <c r="Z1071" i="14" s="1"/>
  <c r="L1071" i="14"/>
  <c r="S1071" i="14" s="1"/>
  <c r="T1071" i="14" s="1"/>
  <c r="U1071" i="14" s="1"/>
  <c r="O1070" i="14"/>
  <c r="AH1070" i="14" s="1"/>
  <c r="AI1070" i="14" s="1"/>
  <c r="AJ1070" i="14" s="1"/>
  <c r="N1070" i="14"/>
  <c r="AC1070" i="14" s="1"/>
  <c r="AD1070" i="14" s="1"/>
  <c r="AE1070" i="14" s="1"/>
  <c r="M1070" i="14"/>
  <c r="X1070" i="14" s="1"/>
  <c r="Y1070" i="14" s="1"/>
  <c r="Z1070" i="14" s="1"/>
  <c r="L1070" i="14"/>
  <c r="S1070" i="14" s="1"/>
  <c r="T1070" i="14" s="1"/>
  <c r="U1070" i="14" s="1"/>
  <c r="AH1069" i="14"/>
  <c r="AI1069" i="14" s="1"/>
  <c r="O1069" i="14"/>
  <c r="N1069" i="14"/>
  <c r="AC1069" i="14" s="1"/>
  <c r="AD1069" i="14" s="1"/>
  <c r="AE1069" i="14" s="1"/>
  <c r="M1069" i="14"/>
  <c r="X1069" i="14" s="1"/>
  <c r="Y1069" i="14" s="1"/>
  <c r="Z1069" i="14" s="1"/>
  <c r="L1069" i="14"/>
  <c r="S1069" i="14" s="1"/>
  <c r="T1069" i="14" s="1"/>
  <c r="U1069" i="14" s="1"/>
  <c r="O1068" i="14"/>
  <c r="AH1068" i="14" s="1"/>
  <c r="AI1068" i="14" s="1"/>
  <c r="N1068" i="14"/>
  <c r="AC1068" i="14" s="1"/>
  <c r="AD1068" i="14" s="1"/>
  <c r="AE1068" i="14" s="1"/>
  <c r="M1068" i="14"/>
  <c r="X1068" i="14" s="1"/>
  <c r="Y1068" i="14" s="1"/>
  <c r="Z1068" i="14" s="1"/>
  <c r="L1068" i="14"/>
  <c r="S1068" i="14" s="1"/>
  <c r="T1068" i="14" s="1"/>
  <c r="U1068" i="14" s="1"/>
  <c r="O1067" i="14"/>
  <c r="AH1067" i="14" s="1"/>
  <c r="AI1067" i="14" s="1"/>
  <c r="N1067" i="14"/>
  <c r="AC1067" i="14" s="1"/>
  <c r="AD1067" i="14" s="1"/>
  <c r="AE1067" i="14" s="1"/>
  <c r="M1067" i="14"/>
  <c r="X1067" i="14" s="1"/>
  <c r="Y1067" i="14" s="1"/>
  <c r="Z1067" i="14" s="1"/>
  <c r="L1067" i="14"/>
  <c r="S1067" i="14" s="1"/>
  <c r="T1067" i="14" s="1"/>
  <c r="U1067" i="14" s="1"/>
  <c r="AJ1066" i="14"/>
  <c r="O1066" i="14"/>
  <c r="AH1066" i="14" s="1"/>
  <c r="AI1066" i="14" s="1"/>
  <c r="N1066" i="14"/>
  <c r="AC1066" i="14" s="1"/>
  <c r="AD1066" i="14" s="1"/>
  <c r="AE1066" i="14" s="1"/>
  <c r="M1066" i="14"/>
  <c r="X1066" i="14" s="1"/>
  <c r="Y1066" i="14" s="1"/>
  <c r="Z1066" i="14" s="1"/>
  <c r="L1066" i="14"/>
  <c r="S1066" i="14" s="1"/>
  <c r="T1066" i="14" s="1"/>
  <c r="U1066" i="14" s="1"/>
  <c r="AH1065" i="14"/>
  <c r="AI1065" i="14" s="1"/>
  <c r="O1065" i="14"/>
  <c r="N1065" i="14"/>
  <c r="AC1065" i="14" s="1"/>
  <c r="AD1065" i="14" s="1"/>
  <c r="AE1065" i="14" s="1"/>
  <c r="M1065" i="14"/>
  <c r="X1065" i="14" s="1"/>
  <c r="Y1065" i="14" s="1"/>
  <c r="Z1065" i="14" s="1"/>
  <c r="L1065" i="14"/>
  <c r="S1065" i="14" s="1"/>
  <c r="T1065" i="14" s="1"/>
  <c r="U1065" i="14" s="1"/>
  <c r="O1064" i="14"/>
  <c r="AH1064" i="14" s="1"/>
  <c r="AI1064" i="14" s="1"/>
  <c r="N1064" i="14"/>
  <c r="AC1064" i="14" s="1"/>
  <c r="AD1064" i="14" s="1"/>
  <c r="AE1064" i="14" s="1"/>
  <c r="M1064" i="14"/>
  <c r="X1064" i="14" s="1"/>
  <c r="Y1064" i="14" s="1"/>
  <c r="Z1064" i="14" s="1"/>
  <c r="L1064" i="14"/>
  <c r="S1064" i="14" s="1"/>
  <c r="T1064" i="14" s="1"/>
  <c r="U1064" i="14" s="1"/>
  <c r="Z1063" i="14"/>
  <c r="O1063" i="14"/>
  <c r="AH1063" i="14" s="1"/>
  <c r="AI1063" i="14" s="1"/>
  <c r="N1063" i="14"/>
  <c r="AC1063" i="14" s="1"/>
  <c r="AD1063" i="14" s="1"/>
  <c r="AE1063" i="14" s="1"/>
  <c r="M1063" i="14"/>
  <c r="X1063" i="14" s="1"/>
  <c r="Y1063" i="14" s="1"/>
  <c r="L1063" i="14"/>
  <c r="S1063" i="14" s="1"/>
  <c r="T1063" i="14" s="1"/>
  <c r="U1063" i="14" s="1"/>
  <c r="AJ1062" i="14"/>
  <c r="O1062" i="14"/>
  <c r="AH1062" i="14" s="1"/>
  <c r="AI1062" i="14" s="1"/>
  <c r="N1062" i="14"/>
  <c r="AC1062" i="14" s="1"/>
  <c r="AD1062" i="14" s="1"/>
  <c r="AE1062" i="14" s="1"/>
  <c r="M1062" i="14"/>
  <c r="X1062" i="14" s="1"/>
  <c r="Y1062" i="14" s="1"/>
  <c r="Z1062" i="14" s="1"/>
  <c r="L1062" i="14"/>
  <c r="S1062" i="14" s="1"/>
  <c r="T1062" i="14" s="1"/>
  <c r="U1062" i="14" s="1"/>
  <c r="O1061" i="14"/>
  <c r="AH1061" i="14" s="1"/>
  <c r="AI1061" i="14" s="1"/>
  <c r="N1061" i="14"/>
  <c r="AC1061" i="14" s="1"/>
  <c r="AD1061" i="14" s="1"/>
  <c r="AE1061" i="14" s="1"/>
  <c r="M1061" i="14"/>
  <c r="X1061" i="14" s="1"/>
  <c r="Y1061" i="14" s="1"/>
  <c r="Z1061" i="14" s="1"/>
  <c r="L1061" i="14"/>
  <c r="S1061" i="14" s="1"/>
  <c r="T1061" i="14" s="1"/>
  <c r="U1061" i="14" s="1"/>
  <c r="O1060" i="14"/>
  <c r="AH1060" i="14" s="1"/>
  <c r="AI1060" i="14" s="1"/>
  <c r="N1060" i="14"/>
  <c r="AC1060" i="14" s="1"/>
  <c r="AD1060" i="14" s="1"/>
  <c r="AE1060" i="14" s="1"/>
  <c r="M1060" i="14"/>
  <c r="X1060" i="14" s="1"/>
  <c r="Y1060" i="14" s="1"/>
  <c r="Z1060" i="14" s="1"/>
  <c r="L1060" i="14"/>
  <c r="S1060" i="14" s="1"/>
  <c r="T1060" i="14" s="1"/>
  <c r="U1060" i="14" s="1"/>
  <c r="AH1059" i="14"/>
  <c r="AI1059" i="14" s="1"/>
  <c r="O1059" i="14"/>
  <c r="N1059" i="14"/>
  <c r="AC1059" i="14" s="1"/>
  <c r="AD1059" i="14" s="1"/>
  <c r="AE1059" i="14" s="1"/>
  <c r="M1059" i="14"/>
  <c r="X1059" i="14" s="1"/>
  <c r="Y1059" i="14" s="1"/>
  <c r="Z1059" i="14" s="1"/>
  <c r="L1059" i="14"/>
  <c r="S1059" i="14" s="1"/>
  <c r="T1059" i="14" s="1"/>
  <c r="U1059" i="14" s="1"/>
  <c r="O1058" i="14"/>
  <c r="AH1058" i="14" s="1"/>
  <c r="AI1058" i="14" s="1"/>
  <c r="AJ1058" i="14" s="1"/>
  <c r="N1058" i="14"/>
  <c r="AC1058" i="14" s="1"/>
  <c r="AD1058" i="14" s="1"/>
  <c r="AE1058" i="14" s="1"/>
  <c r="M1058" i="14"/>
  <c r="X1058" i="14" s="1"/>
  <c r="Y1058" i="14" s="1"/>
  <c r="Z1058" i="14" s="1"/>
  <c r="L1058" i="14"/>
  <c r="S1058" i="14" s="1"/>
  <c r="T1058" i="14" s="1"/>
  <c r="U1058" i="14" s="1"/>
  <c r="O1057" i="14"/>
  <c r="AH1057" i="14" s="1"/>
  <c r="AI1057" i="14" s="1"/>
  <c r="N1057" i="14"/>
  <c r="AC1057" i="14" s="1"/>
  <c r="AD1057" i="14" s="1"/>
  <c r="AE1057" i="14" s="1"/>
  <c r="M1057" i="14"/>
  <c r="X1057" i="14" s="1"/>
  <c r="Y1057" i="14" s="1"/>
  <c r="Z1057" i="14" s="1"/>
  <c r="L1057" i="14"/>
  <c r="S1057" i="14" s="1"/>
  <c r="T1057" i="14" s="1"/>
  <c r="U1057" i="14" s="1"/>
  <c r="AD1056" i="14"/>
  <c r="AE1056" i="14" s="1"/>
  <c r="O1056" i="14"/>
  <c r="AH1056" i="14" s="1"/>
  <c r="AI1056" i="14" s="1"/>
  <c r="N1056" i="14"/>
  <c r="AC1056" i="14" s="1"/>
  <c r="M1056" i="14"/>
  <c r="X1056" i="14" s="1"/>
  <c r="Y1056" i="14" s="1"/>
  <c r="Z1056" i="14" s="1"/>
  <c r="L1056" i="14"/>
  <c r="S1056" i="14" s="1"/>
  <c r="T1056" i="14" s="1"/>
  <c r="U1056" i="14" s="1"/>
  <c r="O1055" i="14"/>
  <c r="AH1055" i="14" s="1"/>
  <c r="AI1055" i="14" s="1"/>
  <c r="N1055" i="14"/>
  <c r="AC1055" i="14" s="1"/>
  <c r="AD1055" i="14" s="1"/>
  <c r="AE1055" i="14" s="1"/>
  <c r="M1055" i="14"/>
  <c r="X1055" i="14" s="1"/>
  <c r="Y1055" i="14" s="1"/>
  <c r="Z1055" i="14" s="1"/>
  <c r="L1055" i="14"/>
  <c r="S1055" i="14" s="1"/>
  <c r="T1055" i="14" s="1"/>
  <c r="U1055" i="14" s="1"/>
  <c r="X1054" i="14"/>
  <c r="Y1054" i="14" s="1"/>
  <c r="O1054" i="14"/>
  <c r="AH1054" i="14" s="1"/>
  <c r="AI1054" i="14" s="1"/>
  <c r="AJ1054" i="14" s="1"/>
  <c r="N1054" i="14"/>
  <c r="AC1054" i="14" s="1"/>
  <c r="AD1054" i="14" s="1"/>
  <c r="AE1054" i="14" s="1"/>
  <c r="M1054" i="14"/>
  <c r="L1054" i="14"/>
  <c r="S1054" i="14" s="1"/>
  <c r="T1054" i="14" s="1"/>
  <c r="U1054" i="14" s="1"/>
  <c r="AI1053" i="14"/>
  <c r="AH1053" i="14"/>
  <c r="O1053" i="14"/>
  <c r="N1053" i="14"/>
  <c r="AC1053" i="14" s="1"/>
  <c r="AD1053" i="14" s="1"/>
  <c r="AE1053" i="14" s="1"/>
  <c r="M1053" i="14"/>
  <c r="X1053" i="14" s="1"/>
  <c r="Y1053" i="14" s="1"/>
  <c r="Z1053" i="14" s="1"/>
  <c r="L1053" i="14"/>
  <c r="S1053" i="14" s="1"/>
  <c r="T1053" i="14" s="1"/>
  <c r="U1053" i="14" s="1"/>
  <c r="AD1052" i="14"/>
  <c r="AE1052" i="14" s="1"/>
  <c r="O1052" i="14"/>
  <c r="AH1052" i="14" s="1"/>
  <c r="AI1052" i="14" s="1"/>
  <c r="N1052" i="14"/>
  <c r="AC1052" i="14" s="1"/>
  <c r="M1052" i="14"/>
  <c r="X1052" i="14" s="1"/>
  <c r="Y1052" i="14" s="1"/>
  <c r="Z1052" i="14" s="1"/>
  <c r="L1052" i="14"/>
  <c r="S1052" i="14" s="1"/>
  <c r="T1052" i="14" s="1"/>
  <c r="U1052" i="14" s="1"/>
  <c r="AH1051" i="14"/>
  <c r="AI1051" i="14" s="1"/>
  <c r="O1051" i="14"/>
  <c r="N1051" i="14"/>
  <c r="AC1051" i="14" s="1"/>
  <c r="AD1051" i="14" s="1"/>
  <c r="AE1051" i="14" s="1"/>
  <c r="M1051" i="14"/>
  <c r="X1051" i="14" s="1"/>
  <c r="Y1051" i="14" s="1"/>
  <c r="Z1051" i="14" s="1"/>
  <c r="L1051" i="14"/>
  <c r="S1051" i="14" s="1"/>
  <c r="T1051" i="14" s="1"/>
  <c r="U1051" i="14" s="1"/>
  <c r="O1050" i="14"/>
  <c r="AH1050" i="14" s="1"/>
  <c r="AI1050" i="14" s="1"/>
  <c r="AJ1050" i="14" s="1"/>
  <c r="N1050" i="14"/>
  <c r="AC1050" i="14" s="1"/>
  <c r="AD1050" i="14" s="1"/>
  <c r="AE1050" i="14" s="1"/>
  <c r="M1050" i="14"/>
  <c r="X1050" i="14" s="1"/>
  <c r="Y1050" i="14" s="1"/>
  <c r="Z1050" i="14" s="1"/>
  <c r="L1050" i="14"/>
  <c r="S1050" i="14" s="1"/>
  <c r="T1050" i="14" s="1"/>
  <c r="U1050" i="14" s="1"/>
  <c r="O1049" i="14"/>
  <c r="AH1049" i="14" s="1"/>
  <c r="AI1049" i="14" s="1"/>
  <c r="N1049" i="14"/>
  <c r="AC1049" i="14" s="1"/>
  <c r="AD1049" i="14" s="1"/>
  <c r="AE1049" i="14" s="1"/>
  <c r="M1049" i="14"/>
  <c r="X1049" i="14" s="1"/>
  <c r="Y1049" i="14" s="1"/>
  <c r="Z1049" i="14" s="1"/>
  <c r="L1049" i="14"/>
  <c r="S1049" i="14" s="1"/>
  <c r="T1049" i="14" s="1"/>
  <c r="U1049" i="14" s="1"/>
  <c r="AE1048" i="14"/>
  <c r="O1048" i="14"/>
  <c r="AH1048" i="14" s="1"/>
  <c r="AI1048" i="14" s="1"/>
  <c r="N1048" i="14"/>
  <c r="AC1048" i="14" s="1"/>
  <c r="AD1048" i="14" s="1"/>
  <c r="M1048" i="14"/>
  <c r="X1048" i="14" s="1"/>
  <c r="Y1048" i="14" s="1"/>
  <c r="Z1048" i="14" s="1"/>
  <c r="L1048" i="14"/>
  <c r="S1048" i="14" s="1"/>
  <c r="T1048" i="14" s="1"/>
  <c r="U1048" i="14" s="1"/>
  <c r="O1047" i="14"/>
  <c r="AH1047" i="14" s="1"/>
  <c r="AI1047" i="14" s="1"/>
  <c r="N1047" i="14"/>
  <c r="AC1047" i="14" s="1"/>
  <c r="AD1047" i="14" s="1"/>
  <c r="AE1047" i="14" s="1"/>
  <c r="M1047" i="14"/>
  <c r="X1047" i="14" s="1"/>
  <c r="Y1047" i="14" s="1"/>
  <c r="Z1047" i="14" s="1"/>
  <c r="L1047" i="14"/>
  <c r="S1047" i="14" s="1"/>
  <c r="T1047" i="14" s="1"/>
  <c r="U1047" i="14" s="1"/>
  <c r="X1046" i="14"/>
  <c r="Y1046" i="14" s="1"/>
  <c r="Z1046" i="14" s="1"/>
  <c r="O1046" i="14"/>
  <c r="AH1046" i="14" s="1"/>
  <c r="AI1046" i="14" s="1"/>
  <c r="AJ1046" i="14" s="1"/>
  <c r="N1046" i="14"/>
  <c r="AC1046" i="14" s="1"/>
  <c r="AD1046" i="14" s="1"/>
  <c r="AE1046" i="14" s="1"/>
  <c r="M1046" i="14"/>
  <c r="L1046" i="14"/>
  <c r="S1046" i="14" s="1"/>
  <c r="T1046" i="14" s="1"/>
  <c r="U1046" i="14" s="1"/>
  <c r="AH1045" i="14"/>
  <c r="AI1045" i="14" s="1"/>
  <c r="O1045" i="14"/>
  <c r="N1045" i="14"/>
  <c r="AC1045" i="14" s="1"/>
  <c r="AD1045" i="14" s="1"/>
  <c r="AE1045" i="14" s="1"/>
  <c r="M1045" i="14"/>
  <c r="X1045" i="14" s="1"/>
  <c r="Y1045" i="14" s="1"/>
  <c r="Z1045" i="14" s="1"/>
  <c r="L1045" i="14"/>
  <c r="S1045" i="14" s="1"/>
  <c r="T1045" i="14" s="1"/>
  <c r="U1045" i="14" s="1"/>
  <c r="O1044" i="14"/>
  <c r="AH1044" i="14" s="1"/>
  <c r="AI1044" i="14" s="1"/>
  <c r="N1044" i="14"/>
  <c r="AC1044" i="14" s="1"/>
  <c r="AD1044" i="14" s="1"/>
  <c r="AE1044" i="14" s="1"/>
  <c r="M1044" i="14"/>
  <c r="X1044" i="14" s="1"/>
  <c r="Y1044" i="14" s="1"/>
  <c r="Z1044" i="14" s="1"/>
  <c r="L1044" i="14"/>
  <c r="S1044" i="14" s="1"/>
  <c r="T1044" i="14" s="1"/>
  <c r="U1044" i="14" s="1"/>
  <c r="O1043" i="14"/>
  <c r="AH1043" i="14" s="1"/>
  <c r="AI1043" i="14" s="1"/>
  <c r="N1043" i="14"/>
  <c r="AC1043" i="14" s="1"/>
  <c r="AD1043" i="14" s="1"/>
  <c r="AE1043" i="14" s="1"/>
  <c r="M1043" i="14"/>
  <c r="X1043" i="14" s="1"/>
  <c r="Y1043" i="14" s="1"/>
  <c r="Z1043" i="14" s="1"/>
  <c r="L1043" i="14"/>
  <c r="S1043" i="14" s="1"/>
  <c r="T1043" i="14" s="1"/>
  <c r="U1043" i="14" s="1"/>
  <c r="AJ1042" i="14"/>
  <c r="O1042" i="14"/>
  <c r="AH1042" i="14" s="1"/>
  <c r="AI1042" i="14" s="1"/>
  <c r="N1042" i="14"/>
  <c r="AC1042" i="14" s="1"/>
  <c r="AD1042" i="14" s="1"/>
  <c r="AE1042" i="14" s="1"/>
  <c r="M1042" i="14"/>
  <c r="X1042" i="14" s="1"/>
  <c r="Y1042" i="14" s="1"/>
  <c r="Z1042" i="14" s="1"/>
  <c r="L1042" i="14"/>
  <c r="S1042" i="14" s="1"/>
  <c r="T1042" i="14" s="1"/>
  <c r="U1042" i="14" s="1"/>
  <c r="O1041" i="14"/>
  <c r="AH1041" i="14" s="1"/>
  <c r="AI1041" i="14" s="1"/>
  <c r="N1041" i="14"/>
  <c r="AC1041" i="14" s="1"/>
  <c r="AD1041" i="14" s="1"/>
  <c r="AE1041" i="14" s="1"/>
  <c r="M1041" i="14"/>
  <c r="X1041" i="14" s="1"/>
  <c r="Y1041" i="14" s="1"/>
  <c r="Z1041" i="14" s="1"/>
  <c r="L1041" i="14"/>
  <c r="S1041" i="14" s="1"/>
  <c r="T1041" i="14" s="1"/>
  <c r="U1041" i="14" s="1"/>
  <c r="O1040" i="14"/>
  <c r="AH1040" i="14" s="1"/>
  <c r="AI1040" i="14" s="1"/>
  <c r="N1040" i="14"/>
  <c r="AC1040" i="14" s="1"/>
  <c r="AD1040" i="14" s="1"/>
  <c r="AE1040" i="14" s="1"/>
  <c r="M1040" i="14"/>
  <c r="X1040" i="14" s="1"/>
  <c r="Y1040" i="14" s="1"/>
  <c r="Z1040" i="14" s="1"/>
  <c r="L1040" i="14"/>
  <c r="S1040" i="14" s="1"/>
  <c r="T1040" i="14" s="1"/>
  <c r="U1040" i="14" s="1"/>
  <c r="O1039" i="14"/>
  <c r="AH1039" i="14" s="1"/>
  <c r="AI1039" i="14" s="1"/>
  <c r="N1039" i="14"/>
  <c r="AC1039" i="14" s="1"/>
  <c r="AD1039" i="14" s="1"/>
  <c r="AE1039" i="14" s="1"/>
  <c r="M1039" i="14"/>
  <c r="X1039" i="14" s="1"/>
  <c r="Y1039" i="14" s="1"/>
  <c r="Z1039" i="14" s="1"/>
  <c r="L1039" i="14"/>
  <c r="S1039" i="14" s="1"/>
  <c r="T1039" i="14" s="1"/>
  <c r="U1039" i="14" s="1"/>
  <c r="O1038" i="14"/>
  <c r="AH1038" i="14" s="1"/>
  <c r="AI1038" i="14" s="1"/>
  <c r="AJ1038" i="14" s="1"/>
  <c r="N1038" i="14"/>
  <c r="AC1038" i="14" s="1"/>
  <c r="AD1038" i="14" s="1"/>
  <c r="AE1038" i="14" s="1"/>
  <c r="M1038" i="14"/>
  <c r="X1038" i="14" s="1"/>
  <c r="Y1038" i="14" s="1"/>
  <c r="L1038" i="14"/>
  <c r="S1038" i="14" s="1"/>
  <c r="T1038" i="14" s="1"/>
  <c r="U1038" i="14" s="1"/>
  <c r="AH1037" i="14"/>
  <c r="AI1037" i="14" s="1"/>
  <c r="O1037" i="14"/>
  <c r="N1037" i="14"/>
  <c r="AC1037" i="14" s="1"/>
  <c r="AD1037" i="14" s="1"/>
  <c r="AE1037" i="14" s="1"/>
  <c r="M1037" i="14"/>
  <c r="X1037" i="14" s="1"/>
  <c r="Y1037" i="14" s="1"/>
  <c r="Z1037" i="14" s="1"/>
  <c r="L1037" i="14"/>
  <c r="S1037" i="14" s="1"/>
  <c r="T1037" i="14" s="1"/>
  <c r="U1037" i="14" s="1"/>
  <c r="O1036" i="14"/>
  <c r="AH1036" i="14" s="1"/>
  <c r="AI1036" i="14" s="1"/>
  <c r="N1036" i="14"/>
  <c r="AC1036" i="14" s="1"/>
  <c r="AD1036" i="14" s="1"/>
  <c r="AE1036" i="14" s="1"/>
  <c r="M1036" i="14"/>
  <c r="X1036" i="14" s="1"/>
  <c r="Y1036" i="14" s="1"/>
  <c r="Z1036" i="14" s="1"/>
  <c r="L1036" i="14"/>
  <c r="S1036" i="14" s="1"/>
  <c r="T1036" i="14" s="1"/>
  <c r="U1036" i="14" s="1"/>
  <c r="O1035" i="14"/>
  <c r="AH1035" i="14" s="1"/>
  <c r="AI1035" i="14" s="1"/>
  <c r="N1035" i="14"/>
  <c r="AC1035" i="14" s="1"/>
  <c r="AD1035" i="14" s="1"/>
  <c r="AE1035" i="14" s="1"/>
  <c r="M1035" i="14"/>
  <c r="X1035" i="14" s="1"/>
  <c r="Y1035" i="14" s="1"/>
  <c r="Z1035" i="14" s="1"/>
  <c r="L1035" i="14"/>
  <c r="S1035" i="14" s="1"/>
  <c r="T1035" i="14" s="1"/>
  <c r="U1035" i="14" s="1"/>
  <c r="O1034" i="14"/>
  <c r="AH1034" i="14" s="1"/>
  <c r="AI1034" i="14" s="1"/>
  <c r="AJ1034" i="14" s="1"/>
  <c r="N1034" i="14"/>
  <c r="AC1034" i="14" s="1"/>
  <c r="AD1034" i="14" s="1"/>
  <c r="AE1034" i="14" s="1"/>
  <c r="M1034" i="14"/>
  <c r="X1034" i="14" s="1"/>
  <c r="Y1034" i="14" s="1"/>
  <c r="Z1034" i="14" s="1"/>
  <c r="L1034" i="14"/>
  <c r="S1034" i="14" s="1"/>
  <c r="T1034" i="14" s="1"/>
  <c r="U1034" i="14" s="1"/>
  <c r="O1033" i="14"/>
  <c r="AH1033" i="14" s="1"/>
  <c r="AI1033" i="14" s="1"/>
  <c r="N1033" i="14"/>
  <c r="AC1033" i="14" s="1"/>
  <c r="AD1033" i="14" s="1"/>
  <c r="AE1033" i="14" s="1"/>
  <c r="M1033" i="14"/>
  <c r="X1033" i="14" s="1"/>
  <c r="Y1033" i="14" s="1"/>
  <c r="Z1033" i="14" s="1"/>
  <c r="L1033" i="14"/>
  <c r="S1033" i="14" s="1"/>
  <c r="T1033" i="14" s="1"/>
  <c r="U1033" i="14" s="1"/>
  <c r="O1032" i="14"/>
  <c r="AH1032" i="14" s="1"/>
  <c r="AI1032" i="14" s="1"/>
  <c r="N1032" i="14"/>
  <c r="AC1032" i="14" s="1"/>
  <c r="AD1032" i="14" s="1"/>
  <c r="AE1032" i="14" s="1"/>
  <c r="M1032" i="14"/>
  <c r="X1032" i="14" s="1"/>
  <c r="Y1032" i="14" s="1"/>
  <c r="Z1032" i="14" s="1"/>
  <c r="L1032" i="14"/>
  <c r="S1032" i="14" s="1"/>
  <c r="T1032" i="14" s="1"/>
  <c r="U1032" i="14" s="1"/>
  <c r="AH1031" i="14"/>
  <c r="AI1031" i="14" s="1"/>
  <c r="O1031" i="14"/>
  <c r="N1031" i="14"/>
  <c r="AC1031" i="14" s="1"/>
  <c r="AD1031" i="14" s="1"/>
  <c r="AE1031" i="14" s="1"/>
  <c r="M1031" i="14"/>
  <c r="X1031" i="14" s="1"/>
  <c r="Y1031" i="14" s="1"/>
  <c r="Z1031" i="14" s="1"/>
  <c r="L1031" i="14"/>
  <c r="S1031" i="14" s="1"/>
  <c r="T1031" i="14" s="1"/>
  <c r="U1031" i="14" s="1"/>
  <c r="O1030" i="14"/>
  <c r="AH1030" i="14" s="1"/>
  <c r="AI1030" i="14" s="1"/>
  <c r="AJ1030" i="14" s="1"/>
  <c r="N1030" i="14"/>
  <c r="AC1030" i="14" s="1"/>
  <c r="AD1030" i="14" s="1"/>
  <c r="AE1030" i="14" s="1"/>
  <c r="M1030" i="14"/>
  <c r="X1030" i="14" s="1"/>
  <c r="Y1030" i="14" s="1"/>
  <c r="L1030" i="14"/>
  <c r="S1030" i="14" s="1"/>
  <c r="T1030" i="14" s="1"/>
  <c r="U1030" i="14" s="1"/>
  <c r="O1029" i="14"/>
  <c r="AH1029" i="14" s="1"/>
  <c r="AI1029" i="14" s="1"/>
  <c r="N1029" i="14"/>
  <c r="AC1029" i="14" s="1"/>
  <c r="AD1029" i="14" s="1"/>
  <c r="AE1029" i="14" s="1"/>
  <c r="M1029" i="14"/>
  <c r="X1029" i="14" s="1"/>
  <c r="Y1029" i="14" s="1"/>
  <c r="Z1029" i="14" s="1"/>
  <c r="L1029" i="14"/>
  <c r="S1029" i="14" s="1"/>
  <c r="T1029" i="14" s="1"/>
  <c r="U1029" i="14" s="1"/>
  <c r="AE1028" i="14"/>
  <c r="AD1028" i="14"/>
  <c r="O1028" i="14"/>
  <c r="AH1028" i="14" s="1"/>
  <c r="AI1028" i="14" s="1"/>
  <c r="N1028" i="14"/>
  <c r="AC1028" i="14" s="1"/>
  <c r="M1028" i="14"/>
  <c r="X1028" i="14" s="1"/>
  <c r="Y1028" i="14" s="1"/>
  <c r="Z1028" i="14" s="1"/>
  <c r="L1028" i="14"/>
  <c r="S1028" i="14" s="1"/>
  <c r="T1028" i="14" s="1"/>
  <c r="U1028" i="14" s="1"/>
  <c r="O1027" i="14"/>
  <c r="AH1027" i="14" s="1"/>
  <c r="AI1027" i="14" s="1"/>
  <c r="N1027" i="14"/>
  <c r="AC1027" i="14" s="1"/>
  <c r="AD1027" i="14" s="1"/>
  <c r="AE1027" i="14" s="1"/>
  <c r="M1027" i="14"/>
  <c r="X1027" i="14" s="1"/>
  <c r="Y1027" i="14" s="1"/>
  <c r="Z1027" i="14" s="1"/>
  <c r="L1027" i="14"/>
  <c r="S1027" i="14" s="1"/>
  <c r="T1027" i="14" s="1"/>
  <c r="U1027" i="14" s="1"/>
  <c r="O1026" i="14"/>
  <c r="AH1026" i="14" s="1"/>
  <c r="AI1026" i="14" s="1"/>
  <c r="AJ1026" i="14" s="1"/>
  <c r="N1026" i="14"/>
  <c r="AC1026" i="14" s="1"/>
  <c r="AD1026" i="14" s="1"/>
  <c r="AE1026" i="14" s="1"/>
  <c r="M1026" i="14"/>
  <c r="X1026" i="14" s="1"/>
  <c r="Y1026" i="14" s="1"/>
  <c r="Z1026" i="14" s="1"/>
  <c r="L1026" i="14"/>
  <c r="S1026" i="14" s="1"/>
  <c r="T1026" i="14" s="1"/>
  <c r="U1026" i="14" s="1"/>
  <c r="AI1025" i="14"/>
  <c r="AH1025" i="14"/>
  <c r="O1025" i="14"/>
  <c r="N1025" i="14"/>
  <c r="AC1025" i="14" s="1"/>
  <c r="AD1025" i="14" s="1"/>
  <c r="AE1025" i="14" s="1"/>
  <c r="M1025" i="14"/>
  <c r="X1025" i="14" s="1"/>
  <c r="Y1025" i="14" s="1"/>
  <c r="Z1025" i="14" s="1"/>
  <c r="L1025" i="14"/>
  <c r="S1025" i="14" s="1"/>
  <c r="T1025" i="14" s="1"/>
  <c r="U1025" i="14" s="1"/>
  <c r="O1024" i="14"/>
  <c r="AH1024" i="14" s="1"/>
  <c r="AI1024" i="14" s="1"/>
  <c r="N1024" i="14"/>
  <c r="AC1024" i="14" s="1"/>
  <c r="AD1024" i="14" s="1"/>
  <c r="AE1024" i="14" s="1"/>
  <c r="M1024" i="14"/>
  <c r="X1024" i="14" s="1"/>
  <c r="Y1024" i="14" s="1"/>
  <c r="Z1024" i="14" s="1"/>
  <c r="L1024" i="14"/>
  <c r="S1024" i="14" s="1"/>
  <c r="T1024" i="14" s="1"/>
  <c r="U1024" i="14" s="1"/>
  <c r="O1023" i="14"/>
  <c r="AH1023" i="14" s="1"/>
  <c r="AI1023" i="14" s="1"/>
  <c r="N1023" i="14"/>
  <c r="AC1023" i="14" s="1"/>
  <c r="AD1023" i="14" s="1"/>
  <c r="AE1023" i="14" s="1"/>
  <c r="M1023" i="14"/>
  <c r="X1023" i="14" s="1"/>
  <c r="Y1023" i="14" s="1"/>
  <c r="Z1023" i="14" s="1"/>
  <c r="L1023" i="14"/>
  <c r="S1023" i="14" s="1"/>
  <c r="T1023" i="14" s="1"/>
  <c r="U1023" i="14" s="1"/>
  <c r="AJ1022" i="14"/>
  <c r="O1022" i="14"/>
  <c r="AH1022" i="14" s="1"/>
  <c r="AI1022" i="14" s="1"/>
  <c r="N1022" i="14"/>
  <c r="AC1022" i="14" s="1"/>
  <c r="AD1022" i="14" s="1"/>
  <c r="AE1022" i="14" s="1"/>
  <c r="M1022" i="14"/>
  <c r="X1022" i="14" s="1"/>
  <c r="Y1022" i="14" s="1"/>
  <c r="Z1022" i="14" s="1"/>
  <c r="L1022" i="14"/>
  <c r="S1022" i="14" s="1"/>
  <c r="T1022" i="14" s="1"/>
  <c r="U1022" i="14" s="1"/>
  <c r="AH1021" i="14"/>
  <c r="AI1021" i="14" s="1"/>
  <c r="O1021" i="14"/>
  <c r="N1021" i="14"/>
  <c r="AC1021" i="14" s="1"/>
  <c r="AD1021" i="14" s="1"/>
  <c r="AE1021" i="14" s="1"/>
  <c r="M1021" i="14"/>
  <c r="X1021" i="14" s="1"/>
  <c r="Y1021" i="14" s="1"/>
  <c r="Z1021" i="14" s="1"/>
  <c r="L1021" i="14"/>
  <c r="S1021" i="14" s="1"/>
  <c r="T1021" i="14" s="1"/>
  <c r="U1021" i="14" s="1"/>
  <c r="O1020" i="14"/>
  <c r="AH1020" i="14" s="1"/>
  <c r="AI1020" i="14" s="1"/>
  <c r="N1020" i="14"/>
  <c r="AC1020" i="14" s="1"/>
  <c r="AD1020" i="14" s="1"/>
  <c r="AE1020" i="14" s="1"/>
  <c r="M1020" i="14"/>
  <c r="X1020" i="14" s="1"/>
  <c r="Y1020" i="14" s="1"/>
  <c r="Z1020" i="14" s="1"/>
  <c r="L1020" i="14"/>
  <c r="S1020" i="14" s="1"/>
  <c r="T1020" i="14" s="1"/>
  <c r="U1020" i="14" s="1"/>
  <c r="Z1019" i="14"/>
  <c r="O1019" i="14"/>
  <c r="AH1019" i="14" s="1"/>
  <c r="AI1019" i="14" s="1"/>
  <c r="N1019" i="14"/>
  <c r="AC1019" i="14" s="1"/>
  <c r="AD1019" i="14" s="1"/>
  <c r="AE1019" i="14" s="1"/>
  <c r="M1019" i="14"/>
  <c r="X1019" i="14" s="1"/>
  <c r="Y1019" i="14" s="1"/>
  <c r="L1019" i="14"/>
  <c r="S1019" i="14" s="1"/>
  <c r="T1019" i="14" s="1"/>
  <c r="U1019" i="14" s="1"/>
  <c r="AJ1018" i="14"/>
  <c r="O1018" i="14"/>
  <c r="AH1018" i="14" s="1"/>
  <c r="AI1018" i="14" s="1"/>
  <c r="N1018" i="14"/>
  <c r="AC1018" i="14" s="1"/>
  <c r="AD1018" i="14" s="1"/>
  <c r="AE1018" i="14" s="1"/>
  <c r="M1018" i="14"/>
  <c r="X1018" i="14" s="1"/>
  <c r="Y1018" i="14" s="1"/>
  <c r="Z1018" i="14" s="1"/>
  <c r="L1018" i="14"/>
  <c r="S1018" i="14" s="1"/>
  <c r="T1018" i="14" s="1"/>
  <c r="U1018" i="14" s="1"/>
  <c r="O1017" i="14"/>
  <c r="AH1017" i="14" s="1"/>
  <c r="AI1017" i="14" s="1"/>
  <c r="N1017" i="14"/>
  <c r="AC1017" i="14" s="1"/>
  <c r="AD1017" i="14" s="1"/>
  <c r="AE1017" i="14" s="1"/>
  <c r="M1017" i="14"/>
  <c r="X1017" i="14" s="1"/>
  <c r="Y1017" i="14" s="1"/>
  <c r="Z1017" i="14" s="1"/>
  <c r="L1017" i="14"/>
  <c r="S1017" i="14" s="1"/>
  <c r="T1017" i="14" s="1"/>
  <c r="U1017" i="14" s="1"/>
  <c r="O1016" i="14"/>
  <c r="AH1016" i="14" s="1"/>
  <c r="AI1016" i="14" s="1"/>
  <c r="N1016" i="14"/>
  <c r="AC1016" i="14" s="1"/>
  <c r="AD1016" i="14" s="1"/>
  <c r="AE1016" i="14" s="1"/>
  <c r="M1016" i="14"/>
  <c r="X1016" i="14" s="1"/>
  <c r="Y1016" i="14" s="1"/>
  <c r="Z1016" i="14" s="1"/>
  <c r="L1016" i="14"/>
  <c r="S1016" i="14" s="1"/>
  <c r="T1016" i="14" s="1"/>
  <c r="U1016" i="14" s="1"/>
  <c r="AH1015" i="14"/>
  <c r="AI1015" i="14" s="1"/>
  <c r="AC1015" i="14"/>
  <c r="AD1015" i="14" s="1"/>
  <c r="AE1015" i="14" s="1"/>
  <c r="O1015" i="14"/>
  <c r="N1015" i="14"/>
  <c r="M1015" i="14"/>
  <c r="X1015" i="14" s="1"/>
  <c r="Y1015" i="14" s="1"/>
  <c r="Z1015" i="14" s="1"/>
  <c r="L1015" i="14"/>
  <c r="S1015" i="14" s="1"/>
  <c r="T1015" i="14" s="1"/>
  <c r="U1015" i="14" s="1"/>
  <c r="O1014" i="14"/>
  <c r="AH1014" i="14" s="1"/>
  <c r="AI1014" i="14" s="1"/>
  <c r="AJ1014" i="14" s="1"/>
  <c r="N1014" i="14"/>
  <c r="AC1014" i="14" s="1"/>
  <c r="AD1014" i="14" s="1"/>
  <c r="AE1014" i="14" s="1"/>
  <c r="M1014" i="14"/>
  <c r="X1014" i="14" s="1"/>
  <c r="Y1014" i="14" s="1"/>
  <c r="L1014" i="14"/>
  <c r="S1014" i="14" s="1"/>
  <c r="T1014" i="14" s="1"/>
  <c r="U1014" i="14" s="1"/>
  <c r="O1013" i="14"/>
  <c r="AH1013" i="14" s="1"/>
  <c r="AI1013" i="14" s="1"/>
  <c r="N1013" i="14"/>
  <c r="AC1013" i="14" s="1"/>
  <c r="AD1013" i="14" s="1"/>
  <c r="AE1013" i="14" s="1"/>
  <c r="M1013" i="14"/>
  <c r="X1013" i="14" s="1"/>
  <c r="Y1013" i="14" s="1"/>
  <c r="Z1013" i="14" s="1"/>
  <c r="L1013" i="14"/>
  <c r="S1013" i="14" s="1"/>
  <c r="T1013" i="14" s="1"/>
  <c r="U1013" i="14" s="1"/>
  <c r="O1012" i="14"/>
  <c r="AH1012" i="14" s="1"/>
  <c r="AI1012" i="14" s="1"/>
  <c r="N1012" i="14"/>
  <c r="AC1012" i="14" s="1"/>
  <c r="AD1012" i="14" s="1"/>
  <c r="AE1012" i="14" s="1"/>
  <c r="M1012" i="14"/>
  <c r="X1012" i="14" s="1"/>
  <c r="Y1012" i="14" s="1"/>
  <c r="Z1012" i="14" s="1"/>
  <c r="L1012" i="14"/>
  <c r="S1012" i="14" s="1"/>
  <c r="T1012" i="14" s="1"/>
  <c r="U1012" i="14" s="1"/>
  <c r="AH1011" i="14"/>
  <c r="AI1011" i="14" s="1"/>
  <c r="O1011" i="14"/>
  <c r="N1011" i="14"/>
  <c r="AC1011" i="14" s="1"/>
  <c r="AD1011" i="14" s="1"/>
  <c r="AE1011" i="14" s="1"/>
  <c r="M1011" i="14"/>
  <c r="X1011" i="14" s="1"/>
  <c r="Y1011" i="14" s="1"/>
  <c r="Z1011" i="14" s="1"/>
  <c r="L1011" i="14"/>
  <c r="S1011" i="14" s="1"/>
  <c r="T1011" i="14" s="1"/>
  <c r="U1011" i="14" s="1"/>
  <c r="AJ1010" i="14"/>
  <c r="O1010" i="14"/>
  <c r="AH1010" i="14" s="1"/>
  <c r="AI1010" i="14" s="1"/>
  <c r="N1010" i="14"/>
  <c r="AC1010" i="14" s="1"/>
  <c r="AD1010" i="14" s="1"/>
  <c r="AE1010" i="14" s="1"/>
  <c r="M1010" i="14"/>
  <c r="X1010" i="14" s="1"/>
  <c r="Y1010" i="14" s="1"/>
  <c r="Z1010" i="14" s="1"/>
  <c r="L1010" i="14"/>
  <c r="S1010" i="14" s="1"/>
  <c r="T1010" i="14" s="1"/>
  <c r="U1010" i="14" s="1"/>
  <c r="O1009" i="14"/>
  <c r="AH1009" i="14" s="1"/>
  <c r="AI1009" i="14" s="1"/>
  <c r="N1009" i="14"/>
  <c r="AC1009" i="14" s="1"/>
  <c r="AD1009" i="14" s="1"/>
  <c r="AE1009" i="14" s="1"/>
  <c r="M1009" i="14"/>
  <c r="X1009" i="14" s="1"/>
  <c r="Y1009" i="14" s="1"/>
  <c r="Z1009" i="14" s="1"/>
  <c r="L1009" i="14"/>
  <c r="S1009" i="14" s="1"/>
  <c r="T1009" i="14" s="1"/>
  <c r="U1009" i="14" s="1"/>
  <c r="AD1008" i="14"/>
  <c r="AE1008" i="14" s="1"/>
  <c r="O1008" i="14"/>
  <c r="AH1008" i="14" s="1"/>
  <c r="AI1008" i="14" s="1"/>
  <c r="N1008" i="14"/>
  <c r="AC1008" i="14" s="1"/>
  <c r="M1008" i="14"/>
  <c r="X1008" i="14" s="1"/>
  <c r="Y1008" i="14" s="1"/>
  <c r="Z1008" i="14" s="1"/>
  <c r="L1008" i="14"/>
  <c r="S1008" i="14" s="1"/>
  <c r="T1008" i="14" s="1"/>
  <c r="U1008" i="14" s="1"/>
  <c r="O1007" i="14"/>
  <c r="AH1007" i="14" s="1"/>
  <c r="AI1007" i="14" s="1"/>
  <c r="N1007" i="14"/>
  <c r="AC1007" i="14" s="1"/>
  <c r="AD1007" i="14" s="1"/>
  <c r="AE1007" i="14" s="1"/>
  <c r="M1007" i="14"/>
  <c r="X1007" i="14" s="1"/>
  <c r="Y1007" i="14" s="1"/>
  <c r="Z1007" i="14" s="1"/>
  <c r="L1007" i="14"/>
  <c r="S1007" i="14" s="1"/>
  <c r="T1007" i="14" s="1"/>
  <c r="U1007" i="14" s="1"/>
  <c r="O1006" i="14"/>
  <c r="AH1006" i="14" s="1"/>
  <c r="AI1006" i="14" s="1"/>
  <c r="AJ1006" i="14" s="1"/>
  <c r="N1006" i="14"/>
  <c r="AC1006" i="14" s="1"/>
  <c r="AD1006" i="14" s="1"/>
  <c r="AE1006" i="14" s="1"/>
  <c r="M1006" i="14"/>
  <c r="X1006" i="14" s="1"/>
  <c r="Y1006" i="14" s="1"/>
  <c r="Z1006" i="14" s="1"/>
  <c r="L1006" i="14"/>
  <c r="S1006" i="14" s="1"/>
  <c r="T1006" i="14" s="1"/>
  <c r="U1006" i="14" s="1"/>
  <c r="O1005" i="14"/>
  <c r="AH1005" i="14" s="1"/>
  <c r="AI1005" i="14" s="1"/>
  <c r="N1005" i="14"/>
  <c r="AC1005" i="14" s="1"/>
  <c r="AD1005" i="14" s="1"/>
  <c r="AE1005" i="14" s="1"/>
  <c r="M1005" i="14"/>
  <c r="X1005" i="14" s="1"/>
  <c r="Y1005" i="14" s="1"/>
  <c r="Z1005" i="14" s="1"/>
  <c r="L1005" i="14"/>
  <c r="S1005" i="14" s="1"/>
  <c r="T1005" i="14" s="1"/>
  <c r="U1005" i="14" s="1"/>
  <c r="AD1004" i="14"/>
  <c r="AE1004" i="14" s="1"/>
  <c r="O1004" i="14"/>
  <c r="AH1004" i="14" s="1"/>
  <c r="AI1004" i="14" s="1"/>
  <c r="N1004" i="14"/>
  <c r="AC1004" i="14" s="1"/>
  <c r="M1004" i="14"/>
  <c r="X1004" i="14" s="1"/>
  <c r="Y1004" i="14" s="1"/>
  <c r="L1004" i="14"/>
  <c r="S1004" i="14" s="1"/>
  <c r="T1004" i="14" s="1"/>
  <c r="AJ1000" i="14"/>
  <c r="AI1000" i="14"/>
  <c r="X1000" i="14"/>
  <c r="Y1000" i="14" s="1"/>
  <c r="Z1000" i="14" s="1"/>
  <c r="O1000" i="14"/>
  <c r="AH1000" i="14" s="1"/>
  <c r="N1000" i="14"/>
  <c r="AC1000" i="14" s="1"/>
  <c r="AD1000" i="14" s="1"/>
  <c r="AE1000" i="14" s="1"/>
  <c r="M1000" i="14"/>
  <c r="L1000" i="14"/>
  <c r="S1000" i="14" s="1"/>
  <c r="T1000" i="14" s="1"/>
  <c r="U1000" i="14" s="1"/>
  <c r="AH999" i="14"/>
  <c r="AI999" i="14" s="1"/>
  <c r="O999" i="14"/>
  <c r="N999" i="14"/>
  <c r="AC999" i="14" s="1"/>
  <c r="AD999" i="14" s="1"/>
  <c r="AE999" i="14" s="1"/>
  <c r="M999" i="14"/>
  <c r="X999" i="14" s="1"/>
  <c r="Y999" i="14" s="1"/>
  <c r="Z999" i="14" s="1"/>
  <c r="L999" i="14"/>
  <c r="S999" i="14" s="1"/>
  <c r="T999" i="14" s="1"/>
  <c r="U999" i="14" s="1"/>
  <c r="O998" i="14"/>
  <c r="AH998" i="14" s="1"/>
  <c r="AI998" i="14" s="1"/>
  <c r="N998" i="14"/>
  <c r="AC998" i="14" s="1"/>
  <c r="AD998" i="14" s="1"/>
  <c r="AE998" i="14" s="1"/>
  <c r="M998" i="14"/>
  <c r="X998" i="14" s="1"/>
  <c r="Y998" i="14" s="1"/>
  <c r="Z998" i="14" s="1"/>
  <c r="L998" i="14"/>
  <c r="S998" i="14" s="1"/>
  <c r="T998" i="14" s="1"/>
  <c r="U998" i="14" s="1"/>
  <c r="O997" i="14"/>
  <c r="AH997" i="14" s="1"/>
  <c r="AI997" i="14" s="1"/>
  <c r="AJ997" i="14" s="1"/>
  <c r="N997" i="14"/>
  <c r="AC997" i="14" s="1"/>
  <c r="AD997" i="14" s="1"/>
  <c r="M997" i="14"/>
  <c r="X997" i="14" s="1"/>
  <c r="Y997" i="14" s="1"/>
  <c r="Z997" i="14" s="1"/>
  <c r="L997" i="14"/>
  <c r="S997" i="14" s="1"/>
  <c r="T997" i="14" s="1"/>
  <c r="U997" i="14" s="1"/>
  <c r="X996" i="14"/>
  <c r="Y996" i="14" s="1"/>
  <c r="Z996" i="14" s="1"/>
  <c r="O996" i="14"/>
  <c r="AH996" i="14" s="1"/>
  <c r="AI996" i="14" s="1"/>
  <c r="AJ996" i="14" s="1"/>
  <c r="N996" i="14"/>
  <c r="AC996" i="14" s="1"/>
  <c r="AD996" i="14" s="1"/>
  <c r="AE996" i="14" s="1"/>
  <c r="M996" i="14"/>
  <c r="L996" i="14"/>
  <c r="S996" i="14" s="1"/>
  <c r="T996" i="14" s="1"/>
  <c r="U996" i="14" s="1"/>
  <c r="AH995" i="14"/>
  <c r="AI995" i="14" s="1"/>
  <c r="O995" i="14"/>
  <c r="N995" i="14"/>
  <c r="AC995" i="14" s="1"/>
  <c r="AD995" i="14" s="1"/>
  <c r="AE995" i="14" s="1"/>
  <c r="M995" i="14"/>
  <c r="X995" i="14" s="1"/>
  <c r="Y995" i="14" s="1"/>
  <c r="Z995" i="14" s="1"/>
  <c r="L995" i="14"/>
  <c r="S995" i="14" s="1"/>
  <c r="T995" i="14" s="1"/>
  <c r="U995" i="14" s="1"/>
  <c r="O994" i="14"/>
  <c r="AH994" i="14" s="1"/>
  <c r="AI994" i="14" s="1"/>
  <c r="N994" i="14"/>
  <c r="AC994" i="14" s="1"/>
  <c r="AD994" i="14" s="1"/>
  <c r="AE994" i="14" s="1"/>
  <c r="M994" i="14"/>
  <c r="X994" i="14" s="1"/>
  <c r="Y994" i="14" s="1"/>
  <c r="Z994" i="14" s="1"/>
  <c r="L994" i="14"/>
  <c r="S994" i="14" s="1"/>
  <c r="T994" i="14" s="1"/>
  <c r="U994" i="14" s="1"/>
  <c r="O993" i="14"/>
  <c r="AH993" i="14" s="1"/>
  <c r="AI993" i="14" s="1"/>
  <c r="AJ993" i="14" s="1"/>
  <c r="N993" i="14"/>
  <c r="AC993" i="14" s="1"/>
  <c r="AD993" i="14" s="1"/>
  <c r="M993" i="14"/>
  <c r="X993" i="14" s="1"/>
  <c r="Y993" i="14" s="1"/>
  <c r="Z993" i="14" s="1"/>
  <c r="L993" i="14"/>
  <c r="S993" i="14" s="1"/>
  <c r="T993" i="14" s="1"/>
  <c r="U993" i="14" s="1"/>
  <c r="AI992" i="14"/>
  <c r="AJ992" i="14" s="1"/>
  <c r="O992" i="14"/>
  <c r="AH992" i="14" s="1"/>
  <c r="N992" i="14"/>
  <c r="AC992" i="14" s="1"/>
  <c r="AD992" i="14" s="1"/>
  <c r="AE992" i="14" s="1"/>
  <c r="M992" i="14"/>
  <c r="X992" i="14" s="1"/>
  <c r="Y992" i="14" s="1"/>
  <c r="Z992" i="14" s="1"/>
  <c r="L992" i="14"/>
  <c r="S992" i="14" s="1"/>
  <c r="T992" i="14" s="1"/>
  <c r="U992" i="14" s="1"/>
  <c r="AH991" i="14"/>
  <c r="AI991" i="14" s="1"/>
  <c r="O991" i="14"/>
  <c r="N991" i="14"/>
  <c r="AC991" i="14" s="1"/>
  <c r="AD991" i="14" s="1"/>
  <c r="AE991" i="14" s="1"/>
  <c r="M991" i="14"/>
  <c r="X991" i="14" s="1"/>
  <c r="Y991" i="14" s="1"/>
  <c r="Z991" i="14" s="1"/>
  <c r="L991" i="14"/>
  <c r="S991" i="14" s="1"/>
  <c r="T991" i="14" s="1"/>
  <c r="U991" i="14" s="1"/>
  <c r="O990" i="14"/>
  <c r="AH990" i="14" s="1"/>
  <c r="AI990" i="14" s="1"/>
  <c r="N990" i="14"/>
  <c r="AC990" i="14" s="1"/>
  <c r="AD990" i="14" s="1"/>
  <c r="AE990" i="14" s="1"/>
  <c r="M990" i="14"/>
  <c r="X990" i="14" s="1"/>
  <c r="Y990" i="14" s="1"/>
  <c r="Z990" i="14" s="1"/>
  <c r="L990" i="14"/>
  <c r="S990" i="14" s="1"/>
  <c r="T990" i="14" s="1"/>
  <c r="U990" i="14" s="1"/>
  <c r="AH989" i="14"/>
  <c r="AI989" i="14" s="1"/>
  <c r="AJ989" i="14" s="1"/>
  <c r="O989" i="14"/>
  <c r="N989" i="14"/>
  <c r="AC989" i="14" s="1"/>
  <c r="AD989" i="14" s="1"/>
  <c r="M989" i="14"/>
  <c r="X989" i="14" s="1"/>
  <c r="Y989" i="14" s="1"/>
  <c r="Z989" i="14" s="1"/>
  <c r="L989" i="14"/>
  <c r="S989" i="14" s="1"/>
  <c r="T989" i="14" s="1"/>
  <c r="U989" i="14" s="1"/>
  <c r="O988" i="14"/>
  <c r="AH988" i="14" s="1"/>
  <c r="AI988" i="14" s="1"/>
  <c r="AJ988" i="14" s="1"/>
  <c r="N988" i="14"/>
  <c r="AC988" i="14" s="1"/>
  <c r="AD988" i="14" s="1"/>
  <c r="AE988" i="14" s="1"/>
  <c r="M988" i="14"/>
  <c r="X988" i="14" s="1"/>
  <c r="Y988" i="14" s="1"/>
  <c r="Z988" i="14" s="1"/>
  <c r="L988" i="14"/>
  <c r="S988" i="14" s="1"/>
  <c r="T988" i="14" s="1"/>
  <c r="U988" i="14" s="1"/>
  <c r="AH987" i="14"/>
  <c r="AI987" i="14" s="1"/>
  <c r="O987" i="14"/>
  <c r="N987" i="14"/>
  <c r="AC987" i="14" s="1"/>
  <c r="AD987" i="14" s="1"/>
  <c r="AE987" i="14" s="1"/>
  <c r="M987" i="14"/>
  <c r="X987" i="14" s="1"/>
  <c r="Y987" i="14" s="1"/>
  <c r="Z987" i="14" s="1"/>
  <c r="L987" i="14"/>
  <c r="S987" i="14" s="1"/>
  <c r="T987" i="14" s="1"/>
  <c r="U987" i="14" s="1"/>
  <c r="O986" i="14"/>
  <c r="AH986" i="14" s="1"/>
  <c r="AI986" i="14" s="1"/>
  <c r="N986" i="14"/>
  <c r="AC986" i="14" s="1"/>
  <c r="AD986" i="14" s="1"/>
  <c r="AE986" i="14" s="1"/>
  <c r="M986" i="14"/>
  <c r="X986" i="14" s="1"/>
  <c r="Y986" i="14" s="1"/>
  <c r="Z986" i="14" s="1"/>
  <c r="L986" i="14"/>
  <c r="S986" i="14" s="1"/>
  <c r="T986" i="14" s="1"/>
  <c r="U986" i="14" s="1"/>
  <c r="Y985" i="14"/>
  <c r="Z985" i="14" s="1"/>
  <c r="O985" i="14"/>
  <c r="AH985" i="14" s="1"/>
  <c r="AI985" i="14" s="1"/>
  <c r="AJ985" i="14" s="1"/>
  <c r="N985" i="14"/>
  <c r="AC985" i="14" s="1"/>
  <c r="AD985" i="14" s="1"/>
  <c r="M985" i="14"/>
  <c r="X985" i="14" s="1"/>
  <c r="L985" i="14"/>
  <c r="S985" i="14" s="1"/>
  <c r="T985" i="14" s="1"/>
  <c r="U985" i="14" s="1"/>
  <c r="AI984" i="14"/>
  <c r="AJ984" i="14" s="1"/>
  <c r="O984" i="14"/>
  <c r="AH984" i="14" s="1"/>
  <c r="N984" i="14"/>
  <c r="AC984" i="14" s="1"/>
  <c r="AD984" i="14" s="1"/>
  <c r="AE984" i="14" s="1"/>
  <c r="M984" i="14"/>
  <c r="X984" i="14" s="1"/>
  <c r="Y984" i="14" s="1"/>
  <c r="Z984" i="14" s="1"/>
  <c r="L984" i="14"/>
  <c r="S984" i="14" s="1"/>
  <c r="T984" i="14" s="1"/>
  <c r="U984" i="14" s="1"/>
  <c r="O983" i="14"/>
  <c r="AH983" i="14" s="1"/>
  <c r="AI983" i="14" s="1"/>
  <c r="N983" i="14"/>
  <c r="AC983" i="14" s="1"/>
  <c r="AD983" i="14" s="1"/>
  <c r="AE983" i="14" s="1"/>
  <c r="M983" i="14"/>
  <c r="X983" i="14" s="1"/>
  <c r="Y983" i="14" s="1"/>
  <c r="Z983" i="14" s="1"/>
  <c r="L983" i="14"/>
  <c r="S983" i="14" s="1"/>
  <c r="T983" i="14" s="1"/>
  <c r="U983" i="14" s="1"/>
  <c r="X982" i="14"/>
  <c r="Y982" i="14" s="1"/>
  <c r="Z982" i="14" s="1"/>
  <c r="O982" i="14"/>
  <c r="AH982" i="14" s="1"/>
  <c r="AI982" i="14" s="1"/>
  <c r="N982" i="14"/>
  <c r="AC982" i="14" s="1"/>
  <c r="AD982" i="14" s="1"/>
  <c r="AE982" i="14" s="1"/>
  <c r="M982" i="14"/>
  <c r="L982" i="14"/>
  <c r="S982" i="14" s="1"/>
  <c r="T982" i="14" s="1"/>
  <c r="U982" i="14" s="1"/>
  <c r="AH981" i="14"/>
  <c r="AI981" i="14" s="1"/>
  <c r="AJ981" i="14" s="1"/>
  <c r="O981" i="14"/>
  <c r="N981" i="14"/>
  <c r="AC981" i="14" s="1"/>
  <c r="AD981" i="14" s="1"/>
  <c r="M981" i="14"/>
  <c r="X981" i="14" s="1"/>
  <c r="Y981" i="14" s="1"/>
  <c r="Z981" i="14" s="1"/>
  <c r="L981" i="14"/>
  <c r="S981" i="14" s="1"/>
  <c r="T981" i="14" s="1"/>
  <c r="U981" i="14" s="1"/>
  <c r="O980" i="14"/>
  <c r="AH980" i="14" s="1"/>
  <c r="AI980" i="14" s="1"/>
  <c r="AJ980" i="14" s="1"/>
  <c r="N980" i="14"/>
  <c r="AC980" i="14" s="1"/>
  <c r="AD980" i="14" s="1"/>
  <c r="AE980" i="14" s="1"/>
  <c r="M980" i="14"/>
  <c r="X980" i="14" s="1"/>
  <c r="Y980" i="14" s="1"/>
  <c r="Z980" i="14" s="1"/>
  <c r="L980" i="14"/>
  <c r="S980" i="14" s="1"/>
  <c r="T980" i="14" s="1"/>
  <c r="U980" i="14" s="1"/>
  <c r="AE979" i="14"/>
  <c r="O979" i="14"/>
  <c r="AH979" i="14" s="1"/>
  <c r="AI979" i="14" s="1"/>
  <c r="N979" i="14"/>
  <c r="AC979" i="14" s="1"/>
  <c r="AD979" i="14" s="1"/>
  <c r="M979" i="14"/>
  <c r="X979" i="14" s="1"/>
  <c r="Y979" i="14" s="1"/>
  <c r="Z979" i="14" s="1"/>
  <c r="L979" i="14"/>
  <c r="S979" i="14" s="1"/>
  <c r="T979" i="14" s="1"/>
  <c r="U979" i="14" s="1"/>
  <c r="O978" i="14"/>
  <c r="AH978" i="14" s="1"/>
  <c r="AI978" i="14" s="1"/>
  <c r="N978" i="14"/>
  <c r="AC978" i="14" s="1"/>
  <c r="AD978" i="14" s="1"/>
  <c r="AE978" i="14" s="1"/>
  <c r="M978" i="14"/>
  <c r="X978" i="14" s="1"/>
  <c r="Y978" i="14" s="1"/>
  <c r="Z978" i="14" s="1"/>
  <c r="L978" i="14"/>
  <c r="S978" i="14" s="1"/>
  <c r="T978" i="14" s="1"/>
  <c r="U978" i="14" s="1"/>
  <c r="O977" i="14"/>
  <c r="AH977" i="14" s="1"/>
  <c r="AI977" i="14" s="1"/>
  <c r="AJ977" i="14" s="1"/>
  <c r="N977" i="14"/>
  <c r="AC977" i="14" s="1"/>
  <c r="AD977" i="14" s="1"/>
  <c r="M977" i="14"/>
  <c r="X977" i="14" s="1"/>
  <c r="Y977" i="14" s="1"/>
  <c r="Z977" i="14" s="1"/>
  <c r="L977" i="14"/>
  <c r="S977" i="14" s="1"/>
  <c r="T977" i="14" s="1"/>
  <c r="U977" i="14" s="1"/>
  <c r="O976" i="14"/>
  <c r="AH976" i="14" s="1"/>
  <c r="AI976" i="14" s="1"/>
  <c r="AJ976" i="14" s="1"/>
  <c r="N976" i="14"/>
  <c r="AC976" i="14" s="1"/>
  <c r="AD976" i="14" s="1"/>
  <c r="AE976" i="14" s="1"/>
  <c r="M976" i="14"/>
  <c r="X976" i="14" s="1"/>
  <c r="Y976" i="14" s="1"/>
  <c r="Z976" i="14" s="1"/>
  <c r="L976" i="14"/>
  <c r="S976" i="14" s="1"/>
  <c r="T976" i="14" s="1"/>
  <c r="U976" i="14" s="1"/>
  <c r="O975" i="14"/>
  <c r="AH975" i="14" s="1"/>
  <c r="AI975" i="14" s="1"/>
  <c r="N975" i="14"/>
  <c r="AC975" i="14" s="1"/>
  <c r="AD975" i="14" s="1"/>
  <c r="AE975" i="14" s="1"/>
  <c r="M975" i="14"/>
  <c r="X975" i="14" s="1"/>
  <c r="Y975" i="14" s="1"/>
  <c r="Z975" i="14" s="1"/>
  <c r="L975" i="14"/>
  <c r="S975" i="14" s="1"/>
  <c r="T975" i="14" s="1"/>
  <c r="U975" i="14" s="1"/>
  <c r="X974" i="14"/>
  <c r="Y974" i="14" s="1"/>
  <c r="Z974" i="14" s="1"/>
  <c r="O974" i="14"/>
  <c r="AH974" i="14" s="1"/>
  <c r="AI974" i="14" s="1"/>
  <c r="N974" i="14"/>
  <c r="AC974" i="14" s="1"/>
  <c r="AD974" i="14" s="1"/>
  <c r="AE974" i="14" s="1"/>
  <c r="M974" i="14"/>
  <c r="L974" i="14"/>
  <c r="S974" i="14" s="1"/>
  <c r="T974" i="14" s="1"/>
  <c r="U974" i="14" s="1"/>
  <c r="AH973" i="14"/>
  <c r="AI973" i="14" s="1"/>
  <c r="AJ973" i="14" s="1"/>
  <c r="O973" i="14"/>
  <c r="N973" i="14"/>
  <c r="AC973" i="14" s="1"/>
  <c r="AD973" i="14" s="1"/>
  <c r="M973" i="14"/>
  <c r="X973" i="14" s="1"/>
  <c r="Y973" i="14" s="1"/>
  <c r="Z973" i="14" s="1"/>
  <c r="L973" i="14"/>
  <c r="S973" i="14" s="1"/>
  <c r="T973" i="14" s="1"/>
  <c r="U973" i="14" s="1"/>
  <c r="O972" i="14"/>
  <c r="AH972" i="14" s="1"/>
  <c r="AI972" i="14" s="1"/>
  <c r="AJ972" i="14" s="1"/>
  <c r="N972" i="14"/>
  <c r="AC972" i="14" s="1"/>
  <c r="AD972" i="14" s="1"/>
  <c r="AE972" i="14" s="1"/>
  <c r="M972" i="14"/>
  <c r="X972" i="14" s="1"/>
  <c r="Y972" i="14" s="1"/>
  <c r="Z972" i="14" s="1"/>
  <c r="L972" i="14"/>
  <c r="S972" i="14" s="1"/>
  <c r="T972" i="14" s="1"/>
  <c r="U972" i="14" s="1"/>
  <c r="AE971" i="14"/>
  <c r="O971" i="14"/>
  <c r="AH971" i="14" s="1"/>
  <c r="AI971" i="14" s="1"/>
  <c r="N971" i="14"/>
  <c r="AC971" i="14" s="1"/>
  <c r="AD971" i="14" s="1"/>
  <c r="M971" i="14"/>
  <c r="X971" i="14" s="1"/>
  <c r="Y971" i="14" s="1"/>
  <c r="Z971" i="14" s="1"/>
  <c r="L971" i="14"/>
  <c r="S971" i="14" s="1"/>
  <c r="T971" i="14" s="1"/>
  <c r="U971" i="14" s="1"/>
  <c r="O970" i="14"/>
  <c r="AH970" i="14" s="1"/>
  <c r="AI970" i="14" s="1"/>
  <c r="N970" i="14"/>
  <c r="AC970" i="14" s="1"/>
  <c r="AD970" i="14" s="1"/>
  <c r="AE970" i="14" s="1"/>
  <c r="M970" i="14"/>
  <c r="X970" i="14" s="1"/>
  <c r="Y970" i="14" s="1"/>
  <c r="Z970" i="14" s="1"/>
  <c r="L970" i="14"/>
  <c r="S970" i="14" s="1"/>
  <c r="T970" i="14" s="1"/>
  <c r="U970" i="14" s="1"/>
  <c r="O969" i="14"/>
  <c r="AH969" i="14" s="1"/>
  <c r="AI969" i="14" s="1"/>
  <c r="AJ969" i="14" s="1"/>
  <c r="N969" i="14"/>
  <c r="AC969" i="14" s="1"/>
  <c r="AD969" i="14" s="1"/>
  <c r="M969" i="14"/>
  <c r="X969" i="14" s="1"/>
  <c r="Y969" i="14" s="1"/>
  <c r="Z969" i="14" s="1"/>
  <c r="L969" i="14"/>
  <c r="S969" i="14" s="1"/>
  <c r="T969" i="14" s="1"/>
  <c r="U969" i="14" s="1"/>
  <c r="O968" i="14"/>
  <c r="AH968" i="14" s="1"/>
  <c r="AI968" i="14" s="1"/>
  <c r="AJ968" i="14" s="1"/>
  <c r="N968" i="14"/>
  <c r="AC968" i="14" s="1"/>
  <c r="AD968" i="14" s="1"/>
  <c r="AE968" i="14" s="1"/>
  <c r="M968" i="14"/>
  <c r="X968" i="14" s="1"/>
  <c r="Y968" i="14" s="1"/>
  <c r="Z968" i="14" s="1"/>
  <c r="L968" i="14"/>
  <c r="S968" i="14" s="1"/>
  <c r="T968" i="14" s="1"/>
  <c r="U968" i="14" s="1"/>
  <c r="O967" i="14"/>
  <c r="AH967" i="14" s="1"/>
  <c r="AI967" i="14" s="1"/>
  <c r="N967" i="14"/>
  <c r="AC967" i="14" s="1"/>
  <c r="AD967" i="14" s="1"/>
  <c r="AE967" i="14" s="1"/>
  <c r="M967" i="14"/>
  <c r="X967" i="14" s="1"/>
  <c r="Y967" i="14" s="1"/>
  <c r="Z967" i="14" s="1"/>
  <c r="L967" i="14"/>
  <c r="S967" i="14" s="1"/>
  <c r="T967" i="14" s="1"/>
  <c r="U967" i="14" s="1"/>
  <c r="O966" i="14"/>
  <c r="AH966" i="14" s="1"/>
  <c r="AI966" i="14" s="1"/>
  <c r="N966" i="14"/>
  <c r="AC966" i="14" s="1"/>
  <c r="AD966" i="14" s="1"/>
  <c r="AE966" i="14" s="1"/>
  <c r="M966" i="14"/>
  <c r="X966" i="14" s="1"/>
  <c r="Y966" i="14" s="1"/>
  <c r="Z966" i="14" s="1"/>
  <c r="L966" i="14"/>
  <c r="S966" i="14" s="1"/>
  <c r="T966" i="14" s="1"/>
  <c r="U966" i="14" s="1"/>
  <c r="AE965" i="14"/>
  <c r="O965" i="14"/>
  <c r="AH965" i="14" s="1"/>
  <c r="AI965" i="14" s="1"/>
  <c r="N965" i="14"/>
  <c r="AC965" i="14" s="1"/>
  <c r="AD965" i="14" s="1"/>
  <c r="M965" i="14"/>
  <c r="X965" i="14" s="1"/>
  <c r="Y965" i="14" s="1"/>
  <c r="Z965" i="14" s="1"/>
  <c r="L965" i="14"/>
  <c r="S965" i="14" s="1"/>
  <c r="T965" i="14" s="1"/>
  <c r="U965" i="14" s="1"/>
  <c r="AC964" i="14"/>
  <c r="AD964" i="14" s="1"/>
  <c r="AE964" i="14" s="1"/>
  <c r="O964" i="14"/>
  <c r="AH964" i="14" s="1"/>
  <c r="AI964" i="14" s="1"/>
  <c r="N964" i="14"/>
  <c r="M964" i="14"/>
  <c r="X964" i="14" s="1"/>
  <c r="Y964" i="14" s="1"/>
  <c r="Z964" i="14" s="1"/>
  <c r="L964" i="14"/>
  <c r="S964" i="14" s="1"/>
  <c r="T964" i="14" s="1"/>
  <c r="U964" i="14" s="1"/>
  <c r="AH963" i="14"/>
  <c r="AI963" i="14" s="1"/>
  <c r="O963" i="14"/>
  <c r="N963" i="14"/>
  <c r="AC963" i="14" s="1"/>
  <c r="AD963" i="14" s="1"/>
  <c r="AE963" i="14" s="1"/>
  <c r="M963" i="14"/>
  <c r="X963" i="14" s="1"/>
  <c r="Y963" i="14" s="1"/>
  <c r="Z963" i="14" s="1"/>
  <c r="L963" i="14"/>
  <c r="S963" i="14" s="1"/>
  <c r="T963" i="14" s="1"/>
  <c r="U963" i="14" s="1"/>
  <c r="AC962" i="14"/>
  <c r="AD962" i="14" s="1"/>
  <c r="AE962" i="14" s="1"/>
  <c r="O962" i="14"/>
  <c r="AH962" i="14" s="1"/>
  <c r="AI962" i="14" s="1"/>
  <c r="N962" i="14"/>
  <c r="M962" i="14"/>
  <c r="X962" i="14" s="1"/>
  <c r="Y962" i="14" s="1"/>
  <c r="Z962" i="14" s="1"/>
  <c r="L962" i="14"/>
  <c r="S962" i="14" s="1"/>
  <c r="T962" i="14" s="1"/>
  <c r="U962" i="14" s="1"/>
  <c r="AJ961" i="14"/>
  <c r="O961" i="14"/>
  <c r="AH961" i="14" s="1"/>
  <c r="AI961" i="14" s="1"/>
  <c r="N961" i="14"/>
  <c r="AC961" i="14" s="1"/>
  <c r="AD961" i="14" s="1"/>
  <c r="AE961" i="14" s="1"/>
  <c r="M961" i="14"/>
  <c r="X961" i="14" s="1"/>
  <c r="Y961" i="14" s="1"/>
  <c r="Z961" i="14" s="1"/>
  <c r="L961" i="14"/>
  <c r="S961" i="14" s="1"/>
  <c r="T961" i="14" s="1"/>
  <c r="U961" i="14" s="1"/>
  <c r="O960" i="14"/>
  <c r="AH960" i="14" s="1"/>
  <c r="AI960" i="14" s="1"/>
  <c r="N960" i="14"/>
  <c r="AC960" i="14" s="1"/>
  <c r="AD960" i="14" s="1"/>
  <c r="AE960" i="14" s="1"/>
  <c r="M960" i="14"/>
  <c r="X960" i="14" s="1"/>
  <c r="Y960" i="14" s="1"/>
  <c r="Z960" i="14" s="1"/>
  <c r="L960" i="14"/>
  <c r="S960" i="14" s="1"/>
  <c r="T960" i="14" s="1"/>
  <c r="U960" i="14" s="1"/>
  <c r="O959" i="14"/>
  <c r="AH959" i="14" s="1"/>
  <c r="AI959" i="14" s="1"/>
  <c r="AJ959" i="14" s="1"/>
  <c r="N959" i="14"/>
  <c r="AC959" i="14" s="1"/>
  <c r="AD959" i="14" s="1"/>
  <c r="AE959" i="14" s="1"/>
  <c r="M959" i="14"/>
  <c r="X959" i="14" s="1"/>
  <c r="Y959" i="14" s="1"/>
  <c r="Z959" i="14" s="1"/>
  <c r="L959" i="14"/>
  <c r="S959" i="14" s="1"/>
  <c r="T959" i="14" s="1"/>
  <c r="U959" i="14" s="1"/>
  <c r="O958" i="14"/>
  <c r="AH958" i="14" s="1"/>
  <c r="AI958" i="14" s="1"/>
  <c r="N958" i="14"/>
  <c r="AC958" i="14" s="1"/>
  <c r="AD958" i="14" s="1"/>
  <c r="AE958" i="14" s="1"/>
  <c r="M958" i="14"/>
  <c r="X958" i="14" s="1"/>
  <c r="Y958" i="14" s="1"/>
  <c r="Z958" i="14" s="1"/>
  <c r="L958" i="14"/>
  <c r="S958" i="14" s="1"/>
  <c r="T958" i="14" s="1"/>
  <c r="U958" i="14" s="1"/>
  <c r="O957" i="14"/>
  <c r="AH957" i="14" s="1"/>
  <c r="AI957" i="14" s="1"/>
  <c r="N957" i="14"/>
  <c r="AC957" i="14" s="1"/>
  <c r="AD957" i="14" s="1"/>
  <c r="AE957" i="14" s="1"/>
  <c r="M957" i="14"/>
  <c r="X957" i="14" s="1"/>
  <c r="Y957" i="14" s="1"/>
  <c r="Z957" i="14" s="1"/>
  <c r="L957" i="14"/>
  <c r="S957" i="14" s="1"/>
  <c r="T957" i="14" s="1"/>
  <c r="U957" i="14" s="1"/>
  <c r="AJ956" i="14"/>
  <c r="AC956" i="14"/>
  <c r="AD956" i="14" s="1"/>
  <c r="AE956" i="14" s="1"/>
  <c r="O956" i="14"/>
  <c r="AH956" i="14" s="1"/>
  <c r="AI956" i="14" s="1"/>
  <c r="N956" i="14"/>
  <c r="M956" i="14"/>
  <c r="X956" i="14" s="1"/>
  <c r="Y956" i="14" s="1"/>
  <c r="Z956" i="14" s="1"/>
  <c r="L956" i="14"/>
  <c r="S956" i="14" s="1"/>
  <c r="T956" i="14" s="1"/>
  <c r="U956" i="14" s="1"/>
  <c r="O955" i="14"/>
  <c r="AH955" i="14" s="1"/>
  <c r="AI955" i="14" s="1"/>
  <c r="N955" i="14"/>
  <c r="AC955" i="14" s="1"/>
  <c r="AD955" i="14" s="1"/>
  <c r="AE955" i="14" s="1"/>
  <c r="M955" i="14"/>
  <c r="X955" i="14" s="1"/>
  <c r="Y955" i="14" s="1"/>
  <c r="Z955" i="14" s="1"/>
  <c r="L955" i="14"/>
  <c r="S955" i="14" s="1"/>
  <c r="T955" i="14" s="1"/>
  <c r="U955" i="14" s="1"/>
  <c r="AD954" i="14"/>
  <c r="AE954" i="14" s="1"/>
  <c r="AC954" i="14"/>
  <c r="O954" i="14"/>
  <c r="AH954" i="14" s="1"/>
  <c r="AI954" i="14" s="1"/>
  <c r="N954" i="14"/>
  <c r="M954" i="14"/>
  <c r="X954" i="14" s="1"/>
  <c r="Y954" i="14" s="1"/>
  <c r="Z954" i="14" s="1"/>
  <c r="L954" i="14"/>
  <c r="S954" i="14" s="1"/>
  <c r="T954" i="14" s="1"/>
  <c r="U954" i="14" s="1"/>
  <c r="O953" i="14"/>
  <c r="AH953" i="14" s="1"/>
  <c r="AI953" i="14" s="1"/>
  <c r="N953" i="14"/>
  <c r="AC953" i="14" s="1"/>
  <c r="AD953" i="14" s="1"/>
  <c r="AE953" i="14" s="1"/>
  <c r="M953" i="14"/>
  <c r="X953" i="14" s="1"/>
  <c r="Y953" i="14" s="1"/>
  <c r="Z953" i="14" s="1"/>
  <c r="L953" i="14"/>
  <c r="S953" i="14" s="1"/>
  <c r="T953" i="14" s="1"/>
  <c r="U953" i="14" s="1"/>
  <c r="O952" i="14"/>
  <c r="AH952" i="14" s="1"/>
  <c r="AI952" i="14" s="1"/>
  <c r="N952" i="14"/>
  <c r="AC952" i="14" s="1"/>
  <c r="AD952" i="14" s="1"/>
  <c r="AE952" i="14" s="1"/>
  <c r="M952" i="14"/>
  <c r="X952" i="14" s="1"/>
  <c r="Y952" i="14" s="1"/>
  <c r="Z952" i="14" s="1"/>
  <c r="L952" i="14"/>
  <c r="S952" i="14" s="1"/>
  <c r="T952" i="14" s="1"/>
  <c r="U952" i="14" s="1"/>
  <c r="O951" i="14"/>
  <c r="AH951" i="14" s="1"/>
  <c r="AI951" i="14" s="1"/>
  <c r="AJ951" i="14" s="1"/>
  <c r="N951" i="14"/>
  <c r="AC951" i="14" s="1"/>
  <c r="AD951" i="14" s="1"/>
  <c r="AE951" i="14" s="1"/>
  <c r="M951" i="14"/>
  <c r="X951" i="14" s="1"/>
  <c r="Y951" i="14" s="1"/>
  <c r="Z951" i="14" s="1"/>
  <c r="L951" i="14"/>
  <c r="S951" i="14" s="1"/>
  <c r="T951" i="14" s="1"/>
  <c r="U951" i="14" s="1"/>
  <c r="Z950" i="14"/>
  <c r="O950" i="14"/>
  <c r="AH950" i="14" s="1"/>
  <c r="AI950" i="14" s="1"/>
  <c r="N950" i="14"/>
  <c r="AC950" i="14" s="1"/>
  <c r="AD950" i="14" s="1"/>
  <c r="AE950" i="14" s="1"/>
  <c r="M950" i="14"/>
  <c r="X950" i="14" s="1"/>
  <c r="Y950" i="14" s="1"/>
  <c r="L950" i="14"/>
  <c r="S950" i="14" s="1"/>
  <c r="T950" i="14" s="1"/>
  <c r="U950" i="14" s="1"/>
  <c r="AE949" i="14"/>
  <c r="O949" i="14"/>
  <c r="AH949" i="14" s="1"/>
  <c r="AI949" i="14" s="1"/>
  <c r="N949" i="14"/>
  <c r="AC949" i="14" s="1"/>
  <c r="AD949" i="14" s="1"/>
  <c r="M949" i="14"/>
  <c r="X949" i="14" s="1"/>
  <c r="Y949" i="14" s="1"/>
  <c r="Z949" i="14" s="1"/>
  <c r="L949" i="14"/>
  <c r="S949" i="14" s="1"/>
  <c r="T949" i="14" s="1"/>
  <c r="U949" i="14" s="1"/>
  <c r="O948" i="14"/>
  <c r="AH948" i="14" s="1"/>
  <c r="AI948" i="14" s="1"/>
  <c r="N948" i="14"/>
  <c r="AC948" i="14" s="1"/>
  <c r="AD948" i="14" s="1"/>
  <c r="AE948" i="14" s="1"/>
  <c r="M948" i="14"/>
  <c r="X948" i="14" s="1"/>
  <c r="Y948" i="14" s="1"/>
  <c r="Z948" i="14" s="1"/>
  <c r="L948" i="14"/>
  <c r="S948" i="14" s="1"/>
  <c r="T948" i="14" s="1"/>
  <c r="U948" i="14" s="1"/>
  <c r="O947" i="14"/>
  <c r="AH947" i="14" s="1"/>
  <c r="AI947" i="14" s="1"/>
  <c r="N947" i="14"/>
  <c r="AC947" i="14" s="1"/>
  <c r="AD947" i="14" s="1"/>
  <c r="AE947" i="14" s="1"/>
  <c r="M947" i="14"/>
  <c r="X947" i="14" s="1"/>
  <c r="Y947" i="14" s="1"/>
  <c r="Z947" i="14" s="1"/>
  <c r="L947" i="14"/>
  <c r="S947" i="14" s="1"/>
  <c r="T947" i="14" s="1"/>
  <c r="U947" i="14" s="1"/>
  <c r="AC946" i="14"/>
  <c r="AD946" i="14" s="1"/>
  <c r="AE946" i="14" s="1"/>
  <c r="O946" i="14"/>
  <c r="AH946" i="14" s="1"/>
  <c r="AI946" i="14" s="1"/>
  <c r="N946" i="14"/>
  <c r="M946" i="14"/>
  <c r="X946" i="14" s="1"/>
  <c r="Y946" i="14" s="1"/>
  <c r="Z946" i="14" s="1"/>
  <c r="L946" i="14"/>
  <c r="S946" i="14" s="1"/>
  <c r="T946" i="14" s="1"/>
  <c r="U946" i="14" s="1"/>
  <c r="O945" i="14"/>
  <c r="AH945" i="14" s="1"/>
  <c r="AI945" i="14" s="1"/>
  <c r="N945" i="14"/>
  <c r="AC945" i="14" s="1"/>
  <c r="AD945" i="14" s="1"/>
  <c r="AE945" i="14" s="1"/>
  <c r="M945" i="14"/>
  <c r="X945" i="14" s="1"/>
  <c r="Y945" i="14" s="1"/>
  <c r="Z945" i="14" s="1"/>
  <c r="L945" i="14"/>
  <c r="S945" i="14" s="1"/>
  <c r="T945" i="14" s="1"/>
  <c r="U945" i="14" s="1"/>
  <c r="O944" i="14"/>
  <c r="AH944" i="14" s="1"/>
  <c r="AI944" i="14" s="1"/>
  <c r="N944" i="14"/>
  <c r="AC944" i="14" s="1"/>
  <c r="AD944" i="14" s="1"/>
  <c r="AE944" i="14" s="1"/>
  <c r="M944" i="14"/>
  <c r="X944" i="14" s="1"/>
  <c r="Y944" i="14" s="1"/>
  <c r="Z944" i="14" s="1"/>
  <c r="L944" i="14"/>
  <c r="S944" i="14" s="1"/>
  <c r="T944" i="14" s="1"/>
  <c r="U944" i="14" s="1"/>
  <c r="O943" i="14"/>
  <c r="AH943" i="14" s="1"/>
  <c r="AI943" i="14" s="1"/>
  <c r="AJ943" i="14" s="1"/>
  <c r="N943" i="14"/>
  <c r="AC943" i="14" s="1"/>
  <c r="AD943" i="14" s="1"/>
  <c r="AE943" i="14" s="1"/>
  <c r="M943" i="14"/>
  <c r="X943" i="14" s="1"/>
  <c r="Y943" i="14" s="1"/>
  <c r="Z943" i="14" s="1"/>
  <c r="L943" i="14"/>
  <c r="S943" i="14" s="1"/>
  <c r="T943" i="14" s="1"/>
  <c r="U943" i="14" s="1"/>
  <c r="O942" i="14"/>
  <c r="AH942" i="14" s="1"/>
  <c r="AI942" i="14" s="1"/>
  <c r="N942" i="14"/>
  <c r="AC942" i="14" s="1"/>
  <c r="AD942" i="14" s="1"/>
  <c r="AE942" i="14" s="1"/>
  <c r="M942" i="14"/>
  <c r="X942" i="14" s="1"/>
  <c r="Y942" i="14" s="1"/>
  <c r="Z942" i="14" s="1"/>
  <c r="L942" i="14"/>
  <c r="S942" i="14" s="1"/>
  <c r="T942" i="14" s="1"/>
  <c r="U942" i="14" s="1"/>
  <c r="O941" i="14"/>
  <c r="AH941" i="14" s="1"/>
  <c r="AI941" i="14" s="1"/>
  <c r="N941" i="14"/>
  <c r="AC941" i="14" s="1"/>
  <c r="AD941" i="14" s="1"/>
  <c r="AE941" i="14" s="1"/>
  <c r="M941" i="14"/>
  <c r="X941" i="14" s="1"/>
  <c r="Y941" i="14" s="1"/>
  <c r="Z941" i="14" s="1"/>
  <c r="L941" i="14"/>
  <c r="S941" i="14" s="1"/>
  <c r="T941" i="14" s="1"/>
  <c r="U941" i="14" s="1"/>
  <c r="O940" i="14"/>
  <c r="AH940" i="14" s="1"/>
  <c r="AI940" i="14" s="1"/>
  <c r="AJ940" i="14" s="1"/>
  <c r="N940" i="14"/>
  <c r="AC940" i="14" s="1"/>
  <c r="AD940" i="14" s="1"/>
  <c r="AE940" i="14" s="1"/>
  <c r="M940" i="14"/>
  <c r="X940" i="14" s="1"/>
  <c r="Y940" i="14" s="1"/>
  <c r="Z940" i="14" s="1"/>
  <c r="L940" i="14"/>
  <c r="S940" i="14" s="1"/>
  <c r="T940" i="14" s="1"/>
  <c r="U940" i="14" s="1"/>
  <c r="O939" i="14"/>
  <c r="AH939" i="14" s="1"/>
  <c r="AI939" i="14" s="1"/>
  <c r="N939" i="14"/>
  <c r="AC939" i="14" s="1"/>
  <c r="AD939" i="14" s="1"/>
  <c r="AE939" i="14" s="1"/>
  <c r="M939" i="14"/>
  <c r="X939" i="14" s="1"/>
  <c r="Y939" i="14" s="1"/>
  <c r="Z939" i="14" s="1"/>
  <c r="L939" i="14"/>
  <c r="S939" i="14" s="1"/>
  <c r="T939" i="14" s="1"/>
  <c r="U939" i="14" s="1"/>
  <c r="AH938" i="14"/>
  <c r="AI938" i="14" s="1"/>
  <c r="O938" i="14"/>
  <c r="N938" i="14"/>
  <c r="AC938" i="14" s="1"/>
  <c r="AD938" i="14" s="1"/>
  <c r="AE938" i="14" s="1"/>
  <c r="M938" i="14"/>
  <c r="X938" i="14" s="1"/>
  <c r="Y938" i="14" s="1"/>
  <c r="Z938" i="14" s="1"/>
  <c r="L938" i="14"/>
  <c r="S938" i="14" s="1"/>
  <c r="T938" i="14" s="1"/>
  <c r="U938" i="14" s="1"/>
  <c r="O937" i="14"/>
  <c r="AH937" i="14" s="1"/>
  <c r="AI937" i="14" s="1"/>
  <c r="N937" i="14"/>
  <c r="AC937" i="14" s="1"/>
  <c r="AD937" i="14" s="1"/>
  <c r="AE937" i="14" s="1"/>
  <c r="M937" i="14"/>
  <c r="X937" i="14" s="1"/>
  <c r="Y937" i="14" s="1"/>
  <c r="Z937" i="14" s="1"/>
  <c r="L937" i="14"/>
  <c r="S937" i="14" s="1"/>
  <c r="T937" i="14" s="1"/>
  <c r="U937" i="14" s="1"/>
  <c r="X936" i="14"/>
  <c r="Y936" i="14" s="1"/>
  <c r="Z936" i="14" s="1"/>
  <c r="O936" i="14"/>
  <c r="AH936" i="14" s="1"/>
  <c r="AI936" i="14" s="1"/>
  <c r="N936" i="14"/>
  <c r="AC936" i="14" s="1"/>
  <c r="AD936" i="14" s="1"/>
  <c r="AE936" i="14" s="1"/>
  <c r="M936" i="14"/>
  <c r="L936" i="14"/>
  <c r="S936" i="14" s="1"/>
  <c r="T936" i="14" s="1"/>
  <c r="U936" i="14" s="1"/>
  <c r="O935" i="14"/>
  <c r="AH935" i="14" s="1"/>
  <c r="AI935" i="14" s="1"/>
  <c r="AJ935" i="14" s="1"/>
  <c r="N935" i="14"/>
  <c r="AC935" i="14" s="1"/>
  <c r="AD935" i="14" s="1"/>
  <c r="AE935" i="14" s="1"/>
  <c r="M935" i="14"/>
  <c r="X935" i="14" s="1"/>
  <c r="Y935" i="14" s="1"/>
  <c r="Z935" i="14" s="1"/>
  <c r="L935" i="14"/>
  <c r="S935" i="14" s="1"/>
  <c r="T935" i="14" s="1"/>
  <c r="X934" i="14"/>
  <c r="Y934" i="14" s="1"/>
  <c r="Z934" i="14" s="1"/>
  <c r="O934" i="14"/>
  <c r="AH934" i="14" s="1"/>
  <c r="AI934" i="14" s="1"/>
  <c r="N934" i="14"/>
  <c r="AC934" i="14" s="1"/>
  <c r="AD934" i="14" s="1"/>
  <c r="AE934" i="14" s="1"/>
  <c r="M934" i="14"/>
  <c r="L934" i="14"/>
  <c r="S934" i="14" s="1"/>
  <c r="T934" i="14" s="1"/>
  <c r="U934" i="14" s="1"/>
  <c r="O933" i="14"/>
  <c r="AH933" i="14" s="1"/>
  <c r="AI933" i="14" s="1"/>
  <c r="N933" i="14"/>
  <c r="AC933" i="14" s="1"/>
  <c r="AD933" i="14" s="1"/>
  <c r="AE933" i="14" s="1"/>
  <c r="M933" i="14"/>
  <c r="X933" i="14" s="1"/>
  <c r="Y933" i="14" s="1"/>
  <c r="Z933" i="14" s="1"/>
  <c r="L933" i="14"/>
  <c r="S933" i="14" s="1"/>
  <c r="T933" i="14" s="1"/>
  <c r="U933" i="14" s="1"/>
  <c r="O932" i="14"/>
  <c r="AH932" i="14" s="1"/>
  <c r="AI932" i="14" s="1"/>
  <c r="N932" i="14"/>
  <c r="AC932" i="14" s="1"/>
  <c r="AD932" i="14" s="1"/>
  <c r="AE932" i="14" s="1"/>
  <c r="M932" i="14"/>
  <c r="X932" i="14" s="1"/>
  <c r="Y932" i="14" s="1"/>
  <c r="Z932" i="14" s="1"/>
  <c r="L932" i="14"/>
  <c r="S932" i="14" s="1"/>
  <c r="T932" i="14" s="1"/>
  <c r="U932" i="14" s="1"/>
  <c r="X931" i="14"/>
  <c r="Y931" i="14" s="1"/>
  <c r="Z931" i="14" s="1"/>
  <c r="O931" i="14"/>
  <c r="AH931" i="14" s="1"/>
  <c r="AI931" i="14" s="1"/>
  <c r="N931" i="14"/>
  <c r="AC931" i="14" s="1"/>
  <c r="AD931" i="14" s="1"/>
  <c r="AE931" i="14" s="1"/>
  <c r="M931" i="14"/>
  <c r="L931" i="14"/>
  <c r="S931" i="14" s="1"/>
  <c r="T931" i="14" s="1"/>
  <c r="U931" i="14" s="1"/>
  <c r="AH930" i="14"/>
  <c r="AI930" i="14" s="1"/>
  <c r="O930" i="14"/>
  <c r="N930" i="14"/>
  <c r="AC930" i="14" s="1"/>
  <c r="AD930" i="14" s="1"/>
  <c r="AE930" i="14" s="1"/>
  <c r="M930" i="14"/>
  <c r="X930" i="14" s="1"/>
  <c r="Y930" i="14" s="1"/>
  <c r="Z930" i="14" s="1"/>
  <c r="L930" i="14"/>
  <c r="S930" i="14" s="1"/>
  <c r="T930" i="14" s="1"/>
  <c r="U930" i="14" s="1"/>
  <c r="O929" i="14"/>
  <c r="AH929" i="14" s="1"/>
  <c r="AI929" i="14" s="1"/>
  <c r="N929" i="14"/>
  <c r="AC929" i="14" s="1"/>
  <c r="AD929" i="14" s="1"/>
  <c r="AE929" i="14" s="1"/>
  <c r="M929" i="14"/>
  <c r="X929" i="14" s="1"/>
  <c r="Y929" i="14" s="1"/>
  <c r="Z929" i="14" s="1"/>
  <c r="L929" i="14"/>
  <c r="S929" i="14" s="1"/>
  <c r="T929" i="14" s="1"/>
  <c r="U929" i="14" s="1"/>
  <c r="X928" i="14"/>
  <c r="Y928" i="14" s="1"/>
  <c r="Z928" i="14" s="1"/>
  <c r="O928" i="14"/>
  <c r="AH928" i="14" s="1"/>
  <c r="AI928" i="14" s="1"/>
  <c r="N928" i="14"/>
  <c r="AC928" i="14" s="1"/>
  <c r="AD928" i="14" s="1"/>
  <c r="AE928" i="14" s="1"/>
  <c r="M928" i="14"/>
  <c r="L928" i="14"/>
  <c r="S928" i="14" s="1"/>
  <c r="T928" i="14" s="1"/>
  <c r="U928" i="14" s="1"/>
  <c r="AD927" i="14"/>
  <c r="AE927" i="14" s="1"/>
  <c r="O927" i="14"/>
  <c r="AH927" i="14" s="1"/>
  <c r="AI927" i="14" s="1"/>
  <c r="AJ927" i="14" s="1"/>
  <c r="N927" i="14"/>
  <c r="AC927" i="14" s="1"/>
  <c r="M927" i="14"/>
  <c r="X927" i="14" s="1"/>
  <c r="Y927" i="14" s="1"/>
  <c r="Z927" i="14" s="1"/>
  <c r="L927" i="14"/>
  <c r="S927" i="14" s="1"/>
  <c r="T927" i="14" s="1"/>
  <c r="U927" i="14" s="1"/>
  <c r="O926" i="14"/>
  <c r="AH926" i="14" s="1"/>
  <c r="AI926" i="14" s="1"/>
  <c r="N926" i="14"/>
  <c r="AC926" i="14" s="1"/>
  <c r="AD926" i="14" s="1"/>
  <c r="AE926" i="14" s="1"/>
  <c r="M926" i="14"/>
  <c r="X926" i="14" s="1"/>
  <c r="Y926" i="14" s="1"/>
  <c r="Z926" i="14" s="1"/>
  <c r="L926" i="14"/>
  <c r="S926" i="14" s="1"/>
  <c r="T926" i="14" s="1"/>
  <c r="U926" i="14" s="1"/>
  <c r="O925" i="14"/>
  <c r="AH925" i="14" s="1"/>
  <c r="AI925" i="14" s="1"/>
  <c r="N925" i="14"/>
  <c r="AC925" i="14" s="1"/>
  <c r="AD925" i="14" s="1"/>
  <c r="AE925" i="14" s="1"/>
  <c r="M925" i="14"/>
  <c r="X925" i="14" s="1"/>
  <c r="Y925" i="14" s="1"/>
  <c r="Z925" i="14" s="1"/>
  <c r="L925" i="14"/>
  <c r="S925" i="14" s="1"/>
  <c r="T925" i="14" s="1"/>
  <c r="U925" i="14" s="1"/>
  <c r="O924" i="14"/>
  <c r="AH924" i="14" s="1"/>
  <c r="AI924" i="14" s="1"/>
  <c r="AJ924" i="14" s="1"/>
  <c r="N924" i="14"/>
  <c r="AC924" i="14" s="1"/>
  <c r="AD924" i="14" s="1"/>
  <c r="AE924" i="14" s="1"/>
  <c r="M924" i="14"/>
  <c r="X924" i="14" s="1"/>
  <c r="Y924" i="14" s="1"/>
  <c r="Z924" i="14" s="1"/>
  <c r="L924" i="14"/>
  <c r="S924" i="14" s="1"/>
  <c r="T924" i="14" s="1"/>
  <c r="U924" i="14" s="1"/>
  <c r="X923" i="14"/>
  <c r="Y923" i="14" s="1"/>
  <c r="Z923" i="14" s="1"/>
  <c r="O923" i="14"/>
  <c r="AH923" i="14" s="1"/>
  <c r="AI923" i="14" s="1"/>
  <c r="N923" i="14"/>
  <c r="AC923" i="14" s="1"/>
  <c r="AD923" i="14" s="1"/>
  <c r="AE923" i="14" s="1"/>
  <c r="M923" i="14"/>
  <c r="L923" i="14"/>
  <c r="S923" i="14" s="1"/>
  <c r="T923" i="14" s="1"/>
  <c r="U923" i="14" s="1"/>
  <c r="AC922" i="14"/>
  <c r="AD922" i="14" s="1"/>
  <c r="AE922" i="14" s="1"/>
  <c r="O922" i="14"/>
  <c r="AH922" i="14" s="1"/>
  <c r="AI922" i="14" s="1"/>
  <c r="N922" i="14"/>
  <c r="M922" i="14"/>
  <c r="X922" i="14" s="1"/>
  <c r="Y922" i="14" s="1"/>
  <c r="Z922" i="14" s="1"/>
  <c r="L922" i="14"/>
  <c r="S922" i="14" s="1"/>
  <c r="T922" i="14" s="1"/>
  <c r="U922" i="14" s="1"/>
  <c r="O921" i="14"/>
  <c r="AH921" i="14" s="1"/>
  <c r="AI921" i="14" s="1"/>
  <c r="N921" i="14"/>
  <c r="AC921" i="14" s="1"/>
  <c r="AD921" i="14" s="1"/>
  <c r="AE921" i="14" s="1"/>
  <c r="M921" i="14"/>
  <c r="X921" i="14" s="1"/>
  <c r="Y921" i="14" s="1"/>
  <c r="Z921" i="14" s="1"/>
  <c r="L921" i="14"/>
  <c r="S921" i="14" s="1"/>
  <c r="T921" i="14" s="1"/>
  <c r="U921" i="14" s="1"/>
  <c r="O920" i="14"/>
  <c r="AH920" i="14" s="1"/>
  <c r="AI920" i="14" s="1"/>
  <c r="N920" i="14"/>
  <c r="AC920" i="14" s="1"/>
  <c r="AD920" i="14" s="1"/>
  <c r="AE920" i="14" s="1"/>
  <c r="M920" i="14"/>
  <c r="X920" i="14" s="1"/>
  <c r="Y920" i="14" s="1"/>
  <c r="Z920" i="14" s="1"/>
  <c r="L920" i="14"/>
  <c r="S920" i="14" s="1"/>
  <c r="T920" i="14" s="1"/>
  <c r="U920" i="14" s="1"/>
  <c r="O919" i="14"/>
  <c r="AH919" i="14" s="1"/>
  <c r="AI919" i="14" s="1"/>
  <c r="AJ919" i="14" s="1"/>
  <c r="N919" i="14"/>
  <c r="AC919" i="14" s="1"/>
  <c r="AD919" i="14" s="1"/>
  <c r="AE919" i="14" s="1"/>
  <c r="M919" i="14"/>
  <c r="X919" i="14" s="1"/>
  <c r="Y919" i="14" s="1"/>
  <c r="Z919" i="14" s="1"/>
  <c r="L919" i="14"/>
  <c r="S919" i="14" s="1"/>
  <c r="T919" i="14" s="1"/>
  <c r="U919" i="14" s="1"/>
  <c r="O918" i="14"/>
  <c r="AH918" i="14" s="1"/>
  <c r="AI918" i="14" s="1"/>
  <c r="N918" i="14"/>
  <c r="AC918" i="14" s="1"/>
  <c r="AD918" i="14" s="1"/>
  <c r="AE918" i="14" s="1"/>
  <c r="M918" i="14"/>
  <c r="X918" i="14" s="1"/>
  <c r="Y918" i="14" s="1"/>
  <c r="Z918" i="14" s="1"/>
  <c r="L918" i="14"/>
  <c r="S918" i="14" s="1"/>
  <c r="T918" i="14" s="1"/>
  <c r="U918" i="14" s="1"/>
  <c r="AE917" i="14"/>
  <c r="O917" i="14"/>
  <c r="AH917" i="14" s="1"/>
  <c r="AI917" i="14" s="1"/>
  <c r="N917" i="14"/>
  <c r="AC917" i="14" s="1"/>
  <c r="AD917" i="14" s="1"/>
  <c r="M917" i="14"/>
  <c r="X917" i="14" s="1"/>
  <c r="Y917" i="14" s="1"/>
  <c r="Z917" i="14" s="1"/>
  <c r="L917" i="14"/>
  <c r="S917" i="14" s="1"/>
  <c r="T917" i="14" s="1"/>
  <c r="U917" i="14" s="1"/>
  <c r="O916" i="14"/>
  <c r="AH916" i="14" s="1"/>
  <c r="AI916" i="14" s="1"/>
  <c r="N916" i="14"/>
  <c r="AC916" i="14" s="1"/>
  <c r="AD916" i="14" s="1"/>
  <c r="AE916" i="14" s="1"/>
  <c r="M916" i="14"/>
  <c r="X916" i="14" s="1"/>
  <c r="Y916" i="14" s="1"/>
  <c r="Z916" i="14" s="1"/>
  <c r="L916" i="14"/>
  <c r="S916" i="14" s="1"/>
  <c r="T916" i="14" s="1"/>
  <c r="U916" i="14" s="1"/>
  <c r="O915" i="14"/>
  <c r="AH915" i="14" s="1"/>
  <c r="AI915" i="14" s="1"/>
  <c r="N915" i="14"/>
  <c r="AC915" i="14" s="1"/>
  <c r="AD915" i="14" s="1"/>
  <c r="AE915" i="14" s="1"/>
  <c r="M915" i="14"/>
  <c r="X915" i="14" s="1"/>
  <c r="Y915" i="14" s="1"/>
  <c r="Z915" i="14" s="1"/>
  <c r="L915" i="14"/>
  <c r="S915" i="14" s="1"/>
  <c r="T915" i="14" s="1"/>
  <c r="U915" i="14" s="1"/>
  <c r="O914" i="14"/>
  <c r="AH914" i="14" s="1"/>
  <c r="AI914" i="14" s="1"/>
  <c r="N914" i="14"/>
  <c r="AC914" i="14" s="1"/>
  <c r="AD914" i="14" s="1"/>
  <c r="AE914" i="14" s="1"/>
  <c r="M914" i="14"/>
  <c r="X914" i="14" s="1"/>
  <c r="Y914" i="14" s="1"/>
  <c r="Z914" i="14" s="1"/>
  <c r="L914" i="14"/>
  <c r="S914" i="14" s="1"/>
  <c r="T914" i="14" s="1"/>
  <c r="U914" i="14" s="1"/>
  <c r="AD913" i="14"/>
  <c r="AE913" i="14" s="1"/>
  <c r="O913" i="14"/>
  <c r="AH913" i="14" s="1"/>
  <c r="AI913" i="14" s="1"/>
  <c r="AJ913" i="14" s="1"/>
  <c r="N913" i="14"/>
  <c r="AC913" i="14" s="1"/>
  <c r="M913" i="14"/>
  <c r="X913" i="14" s="1"/>
  <c r="Y913" i="14" s="1"/>
  <c r="Z913" i="14" s="1"/>
  <c r="L913" i="14"/>
  <c r="S913" i="14" s="1"/>
  <c r="T913" i="14" s="1"/>
  <c r="U913" i="14" s="1"/>
  <c r="O912" i="14"/>
  <c r="AH912" i="14" s="1"/>
  <c r="AI912" i="14" s="1"/>
  <c r="N912" i="14"/>
  <c r="AC912" i="14" s="1"/>
  <c r="AD912" i="14" s="1"/>
  <c r="AE912" i="14" s="1"/>
  <c r="M912" i="14"/>
  <c r="X912" i="14" s="1"/>
  <c r="Y912" i="14" s="1"/>
  <c r="Z912" i="14" s="1"/>
  <c r="L912" i="14"/>
  <c r="S912" i="14" s="1"/>
  <c r="T912" i="14" s="1"/>
  <c r="U912" i="14" s="1"/>
  <c r="AD911" i="14"/>
  <c r="AE911" i="14" s="1"/>
  <c r="O911" i="14"/>
  <c r="AH911" i="14" s="1"/>
  <c r="AI911" i="14" s="1"/>
  <c r="AJ911" i="14" s="1"/>
  <c r="N911" i="14"/>
  <c r="AC911" i="14" s="1"/>
  <c r="M911" i="14"/>
  <c r="X911" i="14" s="1"/>
  <c r="Y911" i="14" s="1"/>
  <c r="Z911" i="14" s="1"/>
  <c r="L911" i="14"/>
  <c r="S911" i="14" s="1"/>
  <c r="T911" i="14" s="1"/>
  <c r="U911" i="14" s="1"/>
  <c r="O910" i="14"/>
  <c r="AH910" i="14" s="1"/>
  <c r="AI910" i="14" s="1"/>
  <c r="N910" i="14"/>
  <c r="AC910" i="14" s="1"/>
  <c r="AD910" i="14" s="1"/>
  <c r="AE910" i="14" s="1"/>
  <c r="M910" i="14"/>
  <c r="X910" i="14" s="1"/>
  <c r="Y910" i="14" s="1"/>
  <c r="Z910" i="14" s="1"/>
  <c r="L910" i="14"/>
  <c r="S910" i="14" s="1"/>
  <c r="T910" i="14" s="1"/>
  <c r="U910" i="14" s="1"/>
  <c r="X909" i="14"/>
  <c r="Y909" i="14" s="1"/>
  <c r="Z909" i="14" s="1"/>
  <c r="O909" i="14"/>
  <c r="AH909" i="14" s="1"/>
  <c r="AI909" i="14" s="1"/>
  <c r="N909" i="14"/>
  <c r="AC909" i="14" s="1"/>
  <c r="AD909" i="14" s="1"/>
  <c r="AE909" i="14" s="1"/>
  <c r="M909" i="14"/>
  <c r="L909" i="14"/>
  <c r="S909" i="14" s="1"/>
  <c r="T909" i="14" s="1"/>
  <c r="U909" i="14" s="1"/>
  <c r="AJ908" i="14"/>
  <c r="O908" i="14"/>
  <c r="AH908" i="14" s="1"/>
  <c r="AI908" i="14" s="1"/>
  <c r="N908" i="14"/>
  <c r="AC908" i="14" s="1"/>
  <c r="AD908" i="14" s="1"/>
  <c r="AE908" i="14" s="1"/>
  <c r="M908" i="14"/>
  <c r="X908" i="14" s="1"/>
  <c r="Y908" i="14" s="1"/>
  <c r="Z908" i="14" s="1"/>
  <c r="L908" i="14"/>
  <c r="S908" i="14" s="1"/>
  <c r="T908" i="14" s="1"/>
  <c r="U908" i="14" s="1"/>
  <c r="O907" i="14"/>
  <c r="AH907" i="14" s="1"/>
  <c r="AI907" i="14" s="1"/>
  <c r="N907" i="14"/>
  <c r="AC907" i="14" s="1"/>
  <c r="AD907" i="14" s="1"/>
  <c r="AE907" i="14" s="1"/>
  <c r="M907" i="14"/>
  <c r="X907" i="14" s="1"/>
  <c r="Y907" i="14" s="1"/>
  <c r="Z907" i="14" s="1"/>
  <c r="L907" i="14"/>
  <c r="S907" i="14" s="1"/>
  <c r="T907" i="14" s="1"/>
  <c r="U907" i="14" s="1"/>
  <c r="O906" i="14"/>
  <c r="AH906" i="14" s="1"/>
  <c r="AI906" i="14" s="1"/>
  <c r="N906" i="14"/>
  <c r="AC906" i="14" s="1"/>
  <c r="AD906" i="14" s="1"/>
  <c r="AE906" i="14" s="1"/>
  <c r="M906" i="14"/>
  <c r="X906" i="14" s="1"/>
  <c r="Y906" i="14" s="1"/>
  <c r="Z906" i="14" s="1"/>
  <c r="L906" i="14"/>
  <c r="S906" i="14" s="1"/>
  <c r="T906" i="14" s="1"/>
  <c r="U906" i="14" s="1"/>
  <c r="AD905" i="14"/>
  <c r="AE905" i="14" s="1"/>
  <c r="O905" i="14"/>
  <c r="AH905" i="14" s="1"/>
  <c r="AI905" i="14" s="1"/>
  <c r="N905" i="14"/>
  <c r="AC905" i="14" s="1"/>
  <c r="M905" i="14"/>
  <c r="X905" i="14" s="1"/>
  <c r="Y905" i="14" s="1"/>
  <c r="Z905" i="14" s="1"/>
  <c r="L905" i="14"/>
  <c r="S905" i="14" s="1"/>
  <c r="T905" i="14" s="1"/>
  <c r="U905" i="14" s="1"/>
  <c r="AH904" i="14"/>
  <c r="AI904" i="14" s="1"/>
  <c r="O904" i="14"/>
  <c r="N904" i="14"/>
  <c r="AC904" i="14" s="1"/>
  <c r="AD904" i="14" s="1"/>
  <c r="AE904" i="14" s="1"/>
  <c r="M904" i="14"/>
  <c r="X904" i="14" s="1"/>
  <c r="Y904" i="14" s="1"/>
  <c r="Z904" i="14" s="1"/>
  <c r="L904" i="14"/>
  <c r="S904" i="14" s="1"/>
  <c r="T904" i="14" s="1"/>
  <c r="U904" i="14" s="1"/>
  <c r="O903" i="14"/>
  <c r="AH903" i="14" s="1"/>
  <c r="AI903" i="14" s="1"/>
  <c r="AJ903" i="14" s="1"/>
  <c r="N903" i="14"/>
  <c r="AC903" i="14" s="1"/>
  <c r="AD903" i="14" s="1"/>
  <c r="AE903" i="14" s="1"/>
  <c r="M903" i="14"/>
  <c r="X903" i="14" s="1"/>
  <c r="Y903" i="14" s="1"/>
  <c r="Z903" i="14" s="1"/>
  <c r="L903" i="14"/>
  <c r="S903" i="14" s="1"/>
  <c r="T903" i="14" s="1"/>
  <c r="U903" i="14" s="1"/>
  <c r="O902" i="14"/>
  <c r="AH902" i="14" s="1"/>
  <c r="AI902" i="14" s="1"/>
  <c r="N902" i="14"/>
  <c r="AC902" i="14" s="1"/>
  <c r="AD902" i="14" s="1"/>
  <c r="AE902" i="14" s="1"/>
  <c r="M902" i="14"/>
  <c r="X902" i="14" s="1"/>
  <c r="Y902" i="14" s="1"/>
  <c r="Z902" i="14" s="1"/>
  <c r="L902" i="14"/>
  <c r="S902" i="14" s="1"/>
  <c r="T902" i="14" s="1"/>
  <c r="U902" i="14" s="1"/>
  <c r="O901" i="14"/>
  <c r="AH901" i="14" s="1"/>
  <c r="AI901" i="14" s="1"/>
  <c r="N901" i="14"/>
  <c r="AC901" i="14" s="1"/>
  <c r="AD901" i="14" s="1"/>
  <c r="AE901" i="14" s="1"/>
  <c r="M901" i="14"/>
  <c r="X901" i="14" s="1"/>
  <c r="Y901" i="14" s="1"/>
  <c r="Z901" i="14" s="1"/>
  <c r="L901" i="14"/>
  <c r="S901" i="14" s="1"/>
  <c r="T901" i="14" s="1"/>
  <c r="U901" i="14" s="1"/>
  <c r="O900" i="14"/>
  <c r="AH900" i="14" s="1"/>
  <c r="AI900" i="14" s="1"/>
  <c r="N900" i="14"/>
  <c r="AC900" i="14" s="1"/>
  <c r="AD900" i="14" s="1"/>
  <c r="AE900" i="14" s="1"/>
  <c r="M900" i="14"/>
  <c r="X900" i="14" s="1"/>
  <c r="Y900" i="14" s="1"/>
  <c r="Z900" i="14" s="1"/>
  <c r="L900" i="14"/>
  <c r="S900" i="14" s="1"/>
  <c r="T900" i="14" s="1"/>
  <c r="U900" i="14" s="1"/>
  <c r="O899" i="14"/>
  <c r="AH899" i="14" s="1"/>
  <c r="AI899" i="14" s="1"/>
  <c r="N899" i="14"/>
  <c r="AC899" i="14" s="1"/>
  <c r="AD899" i="14" s="1"/>
  <c r="AE899" i="14" s="1"/>
  <c r="M899" i="14"/>
  <c r="X899" i="14" s="1"/>
  <c r="Y899" i="14" s="1"/>
  <c r="Z899" i="14" s="1"/>
  <c r="L899" i="14"/>
  <c r="S899" i="14" s="1"/>
  <c r="T899" i="14" s="1"/>
  <c r="U899" i="14" s="1"/>
  <c r="AH898" i="14"/>
  <c r="AI898" i="14" s="1"/>
  <c r="O898" i="14"/>
  <c r="N898" i="14"/>
  <c r="AC898" i="14" s="1"/>
  <c r="AD898" i="14" s="1"/>
  <c r="AE898" i="14" s="1"/>
  <c r="M898" i="14"/>
  <c r="X898" i="14" s="1"/>
  <c r="Y898" i="14" s="1"/>
  <c r="Z898" i="14" s="1"/>
  <c r="L898" i="14"/>
  <c r="S898" i="14" s="1"/>
  <c r="T898" i="14" s="1"/>
  <c r="U898" i="14" s="1"/>
  <c r="O897" i="14"/>
  <c r="AH897" i="14" s="1"/>
  <c r="AI897" i="14" s="1"/>
  <c r="AJ897" i="14" s="1"/>
  <c r="N897" i="14"/>
  <c r="AC897" i="14" s="1"/>
  <c r="AD897" i="14" s="1"/>
  <c r="AE897" i="14" s="1"/>
  <c r="M897" i="14"/>
  <c r="X897" i="14" s="1"/>
  <c r="Y897" i="14" s="1"/>
  <c r="Z897" i="14" s="1"/>
  <c r="L897" i="14"/>
  <c r="S897" i="14" s="1"/>
  <c r="T897" i="14" s="1"/>
  <c r="U897" i="14" s="1"/>
  <c r="X896" i="14"/>
  <c r="Y896" i="14" s="1"/>
  <c r="Z896" i="14" s="1"/>
  <c r="O896" i="14"/>
  <c r="AH896" i="14" s="1"/>
  <c r="AI896" i="14" s="1"/>
  <c r="N896" i="14"/>
  <c r="AC896" i="14" s="1"/>
  <c r="AD896" i="14" s="1"/>
  <c r="AE896" i="14" s="1"/>
  <c r="M896" i="14"/>
  <c r="L896" i="14"/>
  <c r="S896" i="14" s="1"/>
  <c r="T896" i="14" s="1"/>
  <c r="U896" i="14" s="1"/>
  <c r="O895" i="14"/>
  <c r="AH895" i="14" s="1"/>
  <c r="AI895" i="14" s="1"/>
  <c r="AJ895" i="14" s="1"/>
  <c r="N895" i="14"/>
  <c r="AC895" i="14" s="1"/>
  <c r="AD895" i="14" s="1"/>
  <c r="AE895" i="14" s="1"/>
  <c r="M895" i="14"/>
  <c r="X895" i="14" s="1"/>
  <c r="Y895" i="14" s="1"/>
  <c r="Z895" i="14" s="1"/>
  <c r="L895" i="14"/>
  <c r="S895" i="14" s="1"/>
  <c r="T895" i="14" s="1"/>
  <c r="U895" i="14" s="1"/>
  <c r="O894" i="14"/>
  <c r="AH894" i="14" s="1"/>
  <c r="AI894" i="14" s="1"/>
  <c r="N894" i="14"/>
  <c r="AC894" i="14" s="1"/>
  <c r="AD894" i="14" s="1"/>
  <c r="AE894" i="14" s="1"/>
  <c r="M894" i="14"/>
  <c r="X894" i="14" s="1"/>
  <c r="Y894" i="14" s="1"/>
  <c r="Z894" i="14" s="1"/>
  <c r="L894" i="14"/>
  <c r="S894" i="14" s="1"/>
  <c r="T894" i="14" s="1"/>
  <c r="U894" i="14" s="1"/>
  <c r="X893" i="14"/>
  <c r="Y893" i="14" s="1"/>
  <c r="Z893" i="14" s="1"/>
  <c r="O893" i="14"/>
  <c r="AH893" i="14" s="1"/>
  <c r="AI893" i="14" s="1"/>
  <c r="N893" i="14"/>
  <c r="AC893" i="14" s="1"/>
  <c r="AD893" i="14" s="1"/>
  <c r="AE893" i="14" s="1"/>
  <c r="M893" i="14"/>
  <c r="L893" i="14"/>
  <c r="S893" i="14" s="1"/>
  <c r="T893" i="14" s="1"/>
  <c r="U893" i="14" s="1"/>
  <c r="AJ892" i="14"/>
  <c r="O892" i="14"/>
  <c r="AH892" i="14" s="1"/>
  <c r="AI892" i="14" s="1"/>
  <c r="N892" i="14"/>
  <c r="AC892" i="14" s="1"/>
  <c r="AD892" i="14" s="1"/>
  <c r="AE892" i="14" s="1"/>
  <c r="M892" i="14"/>
  <c r="X892" i="14" s="1"/>
  <c r="Y892" i="14" s="1"/>
  <c r="Z892" i="14" s="1"/>
  <c r="L892" i="14"/>
  <c r="S892" i="14" s="1"/>
  <c r="T892" i="14" s="1"/>
  <c r="U892" i="14" s="1"/>
  <c r="O891" i="14"/>
  <c r="AH891" i="14" s="1"/>
  <c r="AI891" i="14" s="1"/>
  <c r="N891" i="14"/>
  <c r="AC891" i="14" s="1"/>
  <c r="AD891" i="14" s="1"/>
  <c r="AE891" i="14" s="1"/>
  <c r="M891" i="14"/>
  <c r="X891" i="14" s="1"/>
  <c r="Y891" i="14" s="1"/>
  <c r="Z891" i="14" s="1"/>
  <c r="L891" i="14"/>
  <c r="S891" i="14" s="1"/>
  <c r="T891" i="14" s="1"/>
  <c r="U891" i="14" s="1"/>
  <c r="O890" i="14"/>
  <c r="AH890" i="14" s="1"/>
  <c r="AI890" i="14" s="1"/>
  <c r="N890" i="14"/>
  <c r="AC890" i="14" s="1"/>
  <c r="AD890" i="14" s="1"/>
  <c r="AE890" i="14" s="1"/>
  <c r="M890" i="14"/>
  <c r="X890" i="14" s="1"/>
  <c r="Y890" i="14" s="1"/>
  <c r="Z890" i="14" s="1"/>
  <c r="L890" i="14"/>
  <c r="S890" i="14" s="1"/>
  <c r="T890" i="14" s="1"/>
  <c r="U890" i="14" s="1"/>
  <c r="O889" i="14"/>
  <c r="AH889" i="14" s="1"/>
  <c r="AI889" i="14" s="1"/>
  <c r="N889" i="14"/>
  <c r="AC889" i="14" s="1"/>
  <c r="AD889" i="14" s="1"/>
  <c r="AE889" i="14" s="1"/>
  <c r="M889" i="14"/>
  <c r="X889" i="14" s="1"/>
  <c r="Y889" i="14" s="1"/>
  <c r="Z889" i="14" s="1"/>
  <c r="L889" i="14"/>
  <c r="S889" i="14" s="1"/>
  <c r="T889" i="14" s="1"/>
  <c r="U889" i="14" s="1"/>
  <c r="X888" i="14"/>
  <c r="Y888" i="14" s="1"/>
  <c r="Z888" i="14" s="1"/>
  <c r="O888" i="14"/>
  <c r="AH888" i="14" s="1"/>
  <c r="AI888" i="14" s="1"/>
  <c r="N888" i="14"/>
  <c r="AC888" i="14" s="1"/>
  <c r="AD888" i="14" s="1"/>
  <c r="AE888" i="14" s="1"/>
  <c r="M888" i="14"/>
  <c r="L888" i="14"/>
  <c r="S888" i="14" s="1"/>
  <c r="T888" i="14" s="1"/>
  <c r="U888" i="14" s="1"/>
  <c r="O887" i="14"/>
  <c r="AH887" i="14" s="1"/>
  <c r="AI887" i="14" s="1"/>
  <c r="AJ887" i="14" s="1"/>
  <c r="N887" i="14"/>
  <c r="AC887" i="14" s="1"/>
  <c r="AD887" i="14" s="1"/>
  <c r="AE887" i="14" s="1"/>
  <c r="M887" i="14"/>
  <c r="X887" i="14" s="1"/>
  <c r="Y887" i="14" s="1"/>
  <c r="Z887" i="14" s="1"/>
  <c r="L887" i="14"/>
  <c r="S887" i="14" s="1"/>
  <c r="T887" i="14" s="1"/>
  <c r="U887" i="14" s="1"/>
  <c r="O886" i="14"/>
  <c r="AH886" i="14" s="1"/>
  <c r="AI886" i="14" s="1"/>
  <c r="N886" i="14"/>
  <c r="AC886" i="14" s="1"/>
  <c r="AD886" i="14" s="1"/>
  <c r="AE886" i="14" s="1"/>
  <c r="M886" i="14"/>
  <c r="X886" i="14" s="1"/>
  <c r="Y886" i="14" s="1"/>
  <c r="Z886" i="14" s="1"/>
  <c r="L886" i="14"/>
  <c r="S886" i="14" s="1"/>
  <c r="T886" i="14" s="1"/>
  <c r="U886" i="14" s="1"/>
  <c r="AE885" i="14"/>
  <c r="O885" i="14"/>
  <c r="AH885" i="14" s="1"/>
  <c r="AI885" i="14" s="1"/>
  <c r="N885" i="14"/>
  <c r="AC885" i="14" s="1"/>
  <c r="AD885" i="14" s="1"/>
  <c r="M885" i="14"/>
  <c r="X885" i="14" s="1"/>
  <c r="Y885" i="14" s="1"/>
  <c r="Z885" i="14" s="1"/>
  <c r="L885" i="14"/>
  <c r="S885" i="14" s="1"/>
  <c r="T885" i="14" s="1"/>
  <c r="U885" i="14" s="1"/>
  <c r="O884" i="14"/>
  <c r="AH884" i="14" s="1"/>
  <c r="AI884" i="14" s="1"/>
  <c r="N884" i="14"/>
  <c r="AC884" i="14" s="1"/>
  <c r="AD884" i="14" s="1"/>
  <c r="AE884" i="14" s="1"/>
  <c r="M884" i="14"/>
  <c r="X884" i="14" s="1"/>
  <c r="Y884" i="14" s="1"/>
  <c r="Z884" i="14" s="1"/>
  <c r="L884" i="14"/>
  <c r="S884" i="14" s="1"/>
  <c r="T884" i="14" s="1"/>
  <c r="U884" i="14" s="1"/>
  <c r="AH883" i="14"/>
  <c r="AI883" i="14" s="1"/>
  <c r="O883" i="14"/>
  <c r="N883" i="14"/>
  <c r="AC883" i="14" s="1"/>
  <c r="AD883" i="14" s="1"/>
  <c r="AE883" i="14" s="1"/>
  <c r="M883" i="14"/>
  <c r="X883" i="14" s="1"/>
  <c r="Y883" i="14" s="1"/>
  <c r="Z883" i="14" s="1"/>
  <c r="L883" i="14"/>
  <c r="S883" i="14" s="1"/>
  <c r="T883" i="14" s="1"/>
  <c r="U883" i="14" s="1"/>
  <c r="AH882" i="14"/>
  <c r="AI882" i="14" s="1"/>
  <c r="O882" i="14"/>
  <c r="N882" i="14"/>
  <c r="AC882" i="14" s="1"/>
  <c r="AD882" i="14" s="1"/>
  <c r="AE882" i="14" s="1"/>
  <c r="M882" i="14"/>
  <c r="X882" i="14" s="1"/>
  <c r="Y882" i="14" s="1"/>
  <c r="Z882" i="14" s="1"/>
  <c r="L882" i="14"/>
  <c r="S882" i="14" s="1"/>
  <c r="T882" i="14" s="1"/>
  <c r="U882" i="14" s="1"/>
  <c r="O881" i="14"/>
  <c r="AH881" i="14" s="1"/>
  <c r="AI881" i="14" s="1"/>
  <c r="AJ881" i="14" s="1"/>
  <c r="N881" i="14"/>
  <c r="AC881" i="14" s="1"/>
  <c r="AD881" i="14" s="1"/>
  <c r="AE881" i="14" s="1"/>
  <c r="M881" i="14"/>
  <c r="X881" i="14" s="1"/>
  <c r="Y881" i="14" s="1"/>
  <c r="Z881" i="14" s="1"/>
  <c r="L881" i="14"/>
  <c r="S881" i="14" s="1"/>
  <c r="T881" i="14" s="1"/>
  <c r="U881" i="14" s="1"/>
  <c r="O880" i="14"/>
  <c r="AH880" i="14" s="1"/>
  <c r="AI880" i="14" s="1"/>
  <c r="N880" i="14"/>
  <c r="AC880" i="14" s="1"/>
  <c r="AD880" i="14" s="1"/>
  <c r="AE880" i="14" s="1"/>
  <c r="M880" i="14"/>
  <c r="X880" i="14" s="1"/>
  <c r="Y880" i="14" s="1"/>
  <c r="Z880" i="14" s="1"/>
  <c r="L880" i="14"/>
  <c r="S880" i="14" s="1"/>
  <c r="T880" i="14" s="1"/>
  <c r="U880" i="14" s="1"/>
  <c r="AJ879" i="14"/>
  <c r="O879" i="14"/>
  <c r="AH879" i="14" s="1"/>
  <c r="AI879" i="14" s="1"/>
  <c r="N879" i="14"/>
  <c r="AC879" i="14" s="1"/>
  <c r="AD879" i="14" s="1"/>
  <c r="AE879" i="14" s="1"/>
  <c r="M879" i="14"/>
  <c r="X879" i="14" s="1"/>
  <c r="Y879" i="14" s="1"/>
  <c r="Z879" i="14" s="1"/>
  <c r="L879" i="14"/>
  <c r="S879" i="14" s="1"/>
  <c r="T879" i="14" s="1"/>
  <c r="U879" i="14" s="1"/>
  <c r="O878" i="14"/>
  <c r="AH878" i="14" s="1"/>
  <c r="AI878" i="14" s="1"/>
  <c r="N878" i="14"/>
  <c r="AC878" i="14" s="1"/>
  <c r="AD878" i="14" s="1"/>
  <c r="AE878" i="14" s="1"/>
  <c r="M878" i="14"/>
  <c r="X878" i="14" s="1"/>
  <c r="Y878" i="14" s="1"/>
  <c r="Z878" i="14" s="1"/>
  <c r="L878" i="14"/>
  <c r="S878" i="14" s="1"/>
  <c r="T878" i="14" s="1"/>
  <c r="U878" i="14" s="1"/>
  <c r="O877" i="14"/>
  <c r="AH877" i="14" s="1"/>
  <c r="AI877" i="14" s="1"/>
  <c r="AJ877" i="14" s="1"/>
  <c r="N877" i="14"/>
  <c r="AC877" i="14" s="1"/>
  <c r="AD877" i="14" s="1"/>
  <c r="AE877" i="14" s="1"/>
  <c r="M877" i="14"/>
  <c r="X877" i="14" s="1"/>
  <c r="Y877" i="14" s="1"/>
  <c r="Z877" i="14" s="1"/>
  <c r="L877" i="14"/>
  <c r="S877" i="14" s="1"/>
  <c r="T877" i="14" s="1"/>
  <c r="U877" i="14" s="1"/>
  <c r="O876" i="14"/>
  <c r="AH876" i="14" s="1"/>
  <c r="AI876" i="14" s="1"/>
  <c r="N876" i="14"/>
  <c r="AC876" i="14" s="1"/>
  <c r="AD876" i="14" s="1"/>
  <c r="AE876" i="14" s="1"/>
  <c r="M876" i="14"/>
  <c r="X876" i="14" s="1"/>
  <c r="Y876" i="14" s="1"/>
  <c r="Z876" i="14" s="1"/>
  <c r="L876" i="14"/>
  <c r="S876" i="14" s="1"/>
  <c r="T876" i="14" s="1"/>
  <c r="U876" i="14" s="1"/>
  <c r="O875" i="14"/>
  <c r="AH875" i="14" s="1"/>
  <c r="AI875" i="14" s="1"/>
  <c r="N875" i="14"/>
  <c r="AC875" i="14" s="1"/>
  <c r="AD875" i="14" s="1"/>
  <c r="AE875" i="14" s="1"/>
  <c r="M875" i="14"/>
  <c r="X875" i="14" s="1"/>
  <c r="Y875" i="14" s="1"/>
  <c r="Z875" i="14" s="1"/>
  <c r="L875" i="14"/>
  <c r="S875" i="14" s="1"/>
  <c r="T875" i="14" s="1"/>
  <c r="U875" i="14" s="1"/>
  <c r="O874" i="14"/>
  <c r="AH874" i="14" s="1"/>
  <c r="AI874" i="14" s="1"/>
  <c r="N874" i="14"/>
  <c r="AC874" i="14" s="1"/>
  <c r="AD874" i="14" s="1"/>
  <c r="AE874" i="14" s="1"/>
  <c r="M874" i="14"/>
  <c r="X874" i="14" s="1"/>
  <c r="Y874" i="14" s="1"/>
  <c r="Z874" i="14" s="1"/>
  <c r="L874" i="14"/>
  <c r="S874" i="14" s="1"/>
  <c r="T874" i="14" s="1"/>
  <c r="U874" i="14" s="1"/>
  <c r="X873" i="14"/>
  <c r="Y873" i="14" s="1"/>
  <c r="Z873" i="14" s="1"/>
  <c r="O873" i="14"/>
  <c r="AH873" i="14" s="1"/>
  <c r="AI873" i="14" s="1"/>
  <c r="AJ873" i="14" s="1"/>
  <c r="N873" i="14"/>
  <c r="AC873" i="14" s="1"/>
  <c r="AD873" i="14" s="1"/>
  <c r="AE873" i="14" s="1"/>
  <c r="M873" i="14"/>
  <c r="L873" i="14"/>
  <c r="S873" i="14" s="1"/>
  <c r="T873" i="14" s="1"/>
  <c r="U873" i="14" s="1"/>
  <c r="AH872" i="14"/>
  <c r="AI872" i="14" s="1"/>
  <c r="O872" i="14"/>
  <c r="N872" i="14"/>
  <c r="AC872" i="14" s="1"/>
  <c r="AD872" i="14" s="1"/>
  <c r="AE872" i="14" s="1"/>
  <c r="M872" i="14"/>
  <c r="X872" i="14" s="1"/>
  <c r="Y872" i="14" s="1"/>
  <c r="Z872" i="14" s="1"/>
  <c r="L872" i="14"/>
  <c r="S872" i="14" s="1"/>
  <c r="T872" i="14" s="1"/>
  <c r="U872" i="14" s="1"/>
  <c r="X871" i="14"/>
  <c r="Y871" i="14" s="1"/>
  <c r="Z871" i="14" s="1"/>
  <c r="O871" i="14"/>
  <c r="AH871" i="14" s="1"/>
  <c r="AI871" i="14" s="1"/>
  <c r="AJ871" i="14" s="1"/>
  <c r="N871" i="14"/>
  <c r="AC871" i="14" s="1"/>
  <c r="AD871" i="14" s="1"/>
  <c r="AE871" i="14" s="1"/>
  <c r="M871" i="14"/>
  <c r="L871" i="14"/>
  <c r="S871" i="14" s="1"/>
  <c r="T871" i="14" s="1"/>
  <c r="U871" i="14" s="1"/>
  <c r="Z870" i="14"/>
  <c r="O870" i="14"/>
  <c r="AH870" i="14" s="1"/>
  <c r="AI870" i="14" s="1"/>
  <c r="N870" i="14"/>
  <c r="AC870" i="14" s="1"/>
  <c r="AD870" i="14" s="1"/>
  <c r="AE870" i="14" s="1"/>
  <c r="M870" i="14"/>
  <c r="X870" i="14" s="1"/>
  <c r="Y870" i="14" s="1"/>
  <c r="L870" i="14"/>
  <c r="S870" i="14" s="1"/>
  <c r="T870" i="14" s="1"/>
  <c r="U870" i="14" s="1"/>
  <c r="O869" i="14"/>
  <c r="AH869" i="14" s="1"/>
  <c r="AI869" i="14" s="1"/>
  <c r="AJ869" i="14" s="1"/>
  <c r="N869" i="14"/>
  <c r="AC869" i="14" s="1"/>
  <c r="AD869" i="14" s="1"/>
  <c r="AE869" i="14" s="1"/>
  <c r="M869" i="14"/>
  <c r="X869" i="14" s="1"/>
  <c r="Y869" i="14" s="1"/>
  <c r="Z869" i="14" s="1"/>
  <c r="L869" i="14"/>
  <c r="S869" i="14" s="1"/>
  <c r="T869" i="14" s="1"/>
  <c r="U869" i="14" s="1"/>
  <c r="O868" i="14"/>
  <c r="AH868" i="14" s="1"/>
  <c r="AI868" i="14" s="1"/>
  <c r="N868" i="14"/>
  <c r="AC868" i="14" s="1"/>
  <c r="AD868" i="14" s="1"/>
  <c r="AE868" i="14" s="1"/>
  <c r="M868" i="14"/>
  <c r="X868" i="14" s="1"/>
  <c r="Y868" i="14" s="1"/>
  <c r="Z868" i="14" s="1"/>
  <c r="L868" i="14"/>
  <c r="S868" i="14" s="1"/>
  <c r="T868" i="14" s="1"/>
  <c r="U868" i="14" s="1"/>
  <c r="O867" i="14"/>
  <c r="AH867" i="14" s="1"/>
  <c r="AI867" i="14" s="1"/>
  <c r="N867" i="14"/>
  <c r="AC867" i="14" s="1"/>
  <c r="AD867" i="14" s="1"/>
  <c r="AE867" i="14" s="1"/>
  <c r="M867" i="14"/>
  <c r="X867" i="14" s="1"/>
  <c r="Y867" i="14" s="1"/>
  <c r="Z867" i="14" s="1"/>
  <c r="L867" i="14"/>
  <c r="S867" i="14" s="1"/>
  <c r="T867" i="14" s="1"/>
  <c r="U867" i="14" s="1"/>
  <c r="O866" i="14"/>
  <c r="AH866" i="14" s="1"/>
  <c r="AI866" i="14" s="1"/>
  <c r="N866" i="14"/>
  <c r="AC866" i="14" s="1"/>
  <c r="AD866" i="14" s="1"/>
  <c r="AE866" i="14" s="1"/>
  <c r="M866" i="14"/>
  <c r="X866" i="14" s="1"/>
  <c r="Y866" i="14" s="1"/>
  <c r="Z866" i="14" s="1"/>
  <c r="L866" i="14"/>
  <c r="S866" i="14" s="1"/>
  <c r="T866" i="14" s="1"/>
  <c r="U866" i="14" s="1"/>
  <c r="X865" i="14"/>
  <c r="Y865" i="14" s="1"/>
  <c r="Z865" i="14" s="1"/>
  <c r="O865" i="14"/>
  <c r="AH865" i="14" s="1"/>
  <c r="AI865" i="14" s="1"/>
  <c r="N865" i="14"/>
  <c r="AC865" i="14" s="1"/>
  <c r="AD865" i="14" s="1"/>
  <c r="AE865" i="14" s="1"/>
  <c r="M865" i="14"/>
  <c r="L865" i="14"/>
  <c r="S865" i="14" s="1"/>
  <c r="T865" i="14" s="1"/>
  <c r="U865" i="14" s="1"/>
  <c r="O864" i="14"/>
  <c r="AH864" i="14" s="1"/>
  <c r="AI864" i="14" s="1"/>
  <c r="AJ864" i="14" s="1"/>
  <c r="N864" i="14"/>
  <c r="AC864" i="14" s="1"/>
  <c r="AD864" i="14" s="1"/>
  <c r="AE864" i="14" s="1"/>
  <c r="M864" i="14"/>
  <c r="X864" i="14" s="1"/>
  <c r="Y864" i="14" s="1"/>
  <c r="Z864" i="14" s="1"/>
  <c r="L864" i="14"/>
  <c r="S864" i="14" s="1"/>
  <c r="T864" i="14" s="1"/>
  <c r="U864" i="14" s="1"/>
  <c r="X863" i="14"/>
  <c r="Y863" i="14" s="1"/>
  <c r="Z863" i="14" s="1"/>
  <c r="O863" i="14"/>
  <c r="AH863" i="14" s="1"/>
  <c r="AI863" i="14" s="1"/>
  <c r="N863" i="14"/>
  <c r="AC863" i="14" s="1"/>
  <c r="AD863" i="14" s="1"/>
  <c r="AE863" i="14" s="1"/>
  <c r="M863" i="14"/>
  <c r="L863" i="14"/>
  <c r="S863" i="14" s="1"/>
  <c r="T863" i="14" s="1"/>
  <c r="U863" i="14" s="1"/>
  <c r="AE862" i="14"/>
  <c r="O862" i="14"/>
  <c r="AH862" i="14" s="1"/>
  <c r="AI862" i="14" s="1"/>
  <c r="AJ862" i="14" s="1"/>
  <c r="N862" i="14"/>
  <c r="AC862" i="14" s="1"/>
  <c r="AD862" i="14" s="1"/>
  <c r="M862" i="14"/>
  <c r="X862" i="14" s="1"/>
  <c r="Y862" i="14" s="1"/>
  <c r="Z862" i="14" s="1"/>
  <c r="L862" i="14"/>
  <c r="S862" i="14" s="1"/>
  <c r="T862" i="14" s="1"/>
  <c r="U862" i="14" s="1"/>
  <c r="O861" i="14"/>
  <c r="AH861" i="14" s="1"/>
  <c r="AI861" i="14" s="1"/>
  <c r="N861" i="14"/>
  <c r="AC861" i="14" s="1"/>
  <c r="AD861" i="14" s="1"/>
  <c r="AE861" i="14" s="1"/>
  <c r="M861" i="14"/>
  <c r="X861" i="14" s="1"/>
  <c r="Y861" i="14" s="1"/>
  <c r="Z861" i="14" s="1"/>
  <c r="L861" i="14"/>
  <c r="S861" i="14" s="1"/>
  <c r="T861" i="14" s="1"/>
  <c r="U861" i="14" s="1"/>
  <c r="Y860" i="14"/>
  <c r="Z860" i="14" s="1"/>
  <c r="O860" i="14"/>
  <c r="AH860" i="14" s="1"/>
  <c r="AI860" i="14" s="1"/>
  <c r="AJ860" i="14" s="1"/>
  <c r="N860" i="14"/>
  <c r="AC860" i="14" s="1"/>
  <c r="AD860" i="14" s="1"/>
  <c r="AE860" i="14" s="1"/>
  <c r="M860" i="14"/>
  <c r="X860" i="14" s="1"/>
  <c r="L860" i="14"/>
  <c r="S860" i="14" s="1"/>
  <c r="T860" i="14" s="1"/>
  <c r="U860" i="14" s="1"/>
  <c r="X859" i="14"/>
  <c r="Y859" i="14" s="1"/>
  <c r="Z859" i="14" s="1"/>
  <c r="O859" i="14"/>
  <c r="AH859" i="14" s="1"/>
  <c r="AI859" i="14" s="1"/>
  <c r="N859" i="14"/>
  <c r="AC859" i="14" s="1"/>
  <c r="AD859" i="14" s="1"/>
  <c r="AE859" i="14" s="1"/>
  <c r="M859" i="14"/>
  <c r="L859" i="14"/>
  <c r="S859" i="14" s="1"/>
  <c r="T859" i="14" s="1"/>
  <c r="U859" i="14" s="1"/>
  <c r="O858" i="14"/>
  <c r="AH858" i="14" s="1"/>
  <c r="AI858" i="14" s="1"/>
  <c r="AJ858" i="14" s="1"/>
  <c r="N858" i="14"/>
  <c r="AC858" i="14" s="1"/>
  <c r="AD858" i="14" s="1"/>
  <c r="AE858" i="14" s="1"/>
  <c r="M858" i="14"/>
  <c r="X858" i="14" s="1"/>
  <c r="Y858" i="14" s="1"/>
  <c r="Z858" i="14" s="1"/>
  <c r="L858" i="14"/>
  <c r="S858" i="14" s="1"/>
  <c r="T858" i="14" s="1"/>
  <c r="U858" i="14" s="1"/>
  <c r="X857" i="14"/>
  <c r="Y857" i="14" s="1"/>
  <c r="Z857" i="14" s="1"/>
  <c r="O857" i="14"/>
  <c r="AH857" i="14" s="1"/>
  <c r="AI857" i="14" s="1"/>
  <c r="N857" i="14"/>
  <c r="AC857" i="14" s="1"/>
  <c r="AD857" i="14" s="1"/>
  <c r="AE857" i="14" s="1"/>
  <c r="M857" i="14"/>
  <c r="L857" i="14"/>
  <c r="S857" i="14" s="1"/>
  <c r="T857" i="14" s="1"/>
  <c r="U857" i="14" s="1"/>
  <c r="AH856" i="14"/>
  <c r="AI856" i="14" s="1"/>
  <c r="AJ856" i="14" s="1"/>
  <c r="O856" i="14"/>
  <c r="N856" i="14"/>
  <c r="AC856" i="14" s="1"/>
  <c r="AD856" i="14" s="1"/>
  <c r="AE856" i="14" s="1"/>
  <c r="M856" i="14"/>
  <c r="X856" i="14" s="1"/>
  <c r="Y856" i="14" s="1"/>
  <c r="Z856" i="14" s="1"/>
  <c r="L856" i="14"/>
  <c r="S856" i="14" s="1"/>
  <c r="T856" i="14" s="1"/>
  <c r="U856" i="14" s="1"/>
  <c r="O855" i="14"/>
  <c r="AH855" i="14" s="1"/>
  <c r="AI855" i="14" s="1"/>
  <c r="N855" i="14"/>
  <c r="AC855" i="14" s="1"/>
  <c r="AD855" i="14" s="1"/>
  <c r="AE855" i="14" s="1"/>
  <c r="M855" i="14"/>
  <c r="X855" i="14" s="1"/>
  <c r="Y855" i="14" s="1"/>
  <c r="Z855" i="14" s="1"/>
  <c r="L855" i="14"/>
  <c r="S855" i="14" s="1"/>
  <c r="T855" i="14" s="1"/>
  <c r="U855" i="14" s="1"/>
  <c r="AH854" i="14"/>
  <c r="AI854" i="14" s="1"/>
  <c r="AJ854" i="14" s="1"/>
  <c r="AE854" i="14"/>
  <c r="O854" i="14"/>
  <c r="N854" i="14"/>
  <c r="AC854" i="14" s="1"/>
  <c r="AD854" i="14" s="1"/>
  <c r="M854" i="14"/>
  <c r="X854" i="14" s="1"/>
  <c r="Y854" i="14" s="1"/>
  <c r="Z854" i="14" s="1"/>
  <c r="L854" i="14"/>
  <c r="S854" i="14" s="1"/>
  <c r="T854" i="14" s="1"/>
  <c r="U854" i="14" s="1"/>
  <c r="O853" i="14"/>
  <c r="AH853" i="14" s="1"/>
  <c r="AI853" i="14" s="1"/>
  <c r="N853" i="14"/>
  <c r="AC853" i="14" s="1"/>
  <c r="AD853" i="14" s="1"/>
  <c r="AE853" i="14" s="1"/>
  <c r="M853" i="14"/>
  <c r="X853" i="14" s="1"/>
  <c r="Y853" i="14" s="1"/>
  <c r="Z853" i="14" s="1"/>
  <c r="L853" i="14"/>
  <c r="S853" i="14" s="1"/>
  <c r="T853" i="14" s="1"/>
  <c r="U853" i="14" s="1"/>
  <c r="AH852" i="14"/>
  <c r="AI852" i="14" s="1"/>
  <c r="AJ852" i="14" s="1"/>
  <c r="O852" i="14"/>
  <c r="N852" i="14"/>
  <c r="AC852" i="14" s="1"/>
  <c r="AD852" i="14" s="1"/>
  <c r="AE852" i="14" s="1"/>
  <c r="M852" i="14"/>
  <c r="X852" i="14" s="1"/>
  <c r="Y852" i="14" s="1"/>
  <c r="Z852" i="14" s="1"/>
  <c r="L852" i="14"/>
  <c r="S852" i="14" s="1"/>
  <c r="T852" i="14" s="1"/>
  <c r="U852" i="14" s="1"/>
  <c r="O851" i="14"/>
  <c r="AH851" i="14" s="1"/>
  <c r="AI851" i="14" s="1"/>
  <c r="N851" i="14"/>
  <c r="AC851" i="14" s="1"/>
  <c r="AD851" i="14" s="1"/>
  <c r="AE851" i="14" s="1"/>
  <c r="M851" i="14"/>
  <c r="X851" i="14" s="1"/>
  <c r="Y851" i="14" s="1"/>
  <c r="Z851" i="14" s="1"/>
  <c r="L851" i="14"/>
  <c r="S851" i="14" s="1"/>
  <c r="T851" i="14" s="1"/>
  <c r="U851" i="14" s="1"/>
  <c r="AE850" i="14"/>
  <c r="O850" i="14"/>
  <c r="AH850" i="14" s="1"/>
  <c r="AI850" i="14" s="1"/>
  <c r="AJ850" i="14" s="1"/>
  <c r="N850" i="14"/>
  <c r="AC850" i="14" s="1"/>
  <c r="AD850" i="14" s="1"/>
  <c r="M850" i="14"/>
  <c r="X850" i="14" s="1"/>
  <c r="Y850" i="14" s="1"/>
  <c r="Z850" i="14" s="1"/>
  <c r="L850" i="14"/>
  <c r="S850" i="14" s="1"/>
  <c r="T850" i="14" s="1"/>
  <c r="U850" i="14" s="1"/>
  <c r="X849" i="14"/>
  <c r="Y849" i="14" s="1"/>
  <c r="Z849" i="14" s="1"/>
  <c r="O849" i="14"/>
  <c r="AH849" i="14" s="1"/>
  <c r="AI849" i="14" s="1"/>
  <c r="N849" i="14"/>
  <c r="AC849" i="14" s="1"/>
  <c r="AD849" i="14" s="1"/>
  <c r="AE849" i="14" s="1"/>
  <c r="M849" i="14"/>
  <c r="L849" i="14"/>
  <c r="S849" i="14" s="1"/>
  <c r="T849" i="14" s="1"/>
  <c r="U849" i="14" s="1"/>
  <c r="O848" i="14"/>
  <c r="AH848" i="14" s="1"/>
  <c r="AI848" i="14" s="1"/>
  <c r="AJ848" i="14" s="1"/>
  <c r="N848" i="14"/>
  <c r="AC848" i="14" s="1"/>
  <c r="AD848" i="14" s="1"/>
  <c r="AE848" i="14" s="1"/>
  <c r="M848" i="14"/>
  <c r="X848" i="14" s="1"/>
  <c r="Y848" i="14" s="1"/>
  <c r="Z848" i="14" s="1"/>
  <c r="L848" i="14"/>
  <c r="S848" i="14" s="1"/>
  <c r="T848" i="14" s="1"/>
  <c r="U848" i="14" s="1"/>
  <c r="X847" i="14"/>
  <c r="Y847" i="14" s="1"/>
  <c r="Z847" i="14" s="1"/>
  <c r="O847" i="14"/>
  <c r="AH847" i="14" s="1"/>
  <c r="AI847" i="14" s="1"/>
  <c r="N847" i="14"/>
  <c r="AC847" i="14" s="1"/>
  <c r="AD847" i="14" s="1"/>
  <c r="AE847" i="14" s="1"/>
  <c r="M847" i="14"/>
  <c r="L847" i="14"/>
  <c r="S847" i="14" s="1"/>
  <c r="T847" i="14" s="1"/>
  <c r="U847" i="14" s="1"/>
  <c r="O846" i="14"/>
  <c r="AH846" i="14" s="1"/>
  <c r="AI846" i="14" s="1"/>
  <c r="AJ846" i="14" s="1"/>
  <c r="N846" i="14"/>
  <c r="AC846" i="14" s="1"/>
  <c r="AD846" i="14" s="1"/>
  <c r="AE846" i="14" s="1"/>
  <c r="M846" i="14"/>
  <c r="X846" i="14" s="1"/>
  <c r="Y846" i="14" s="1"/>
  <c r="Z846" i="14" s="1"/>
  <c r="L846" i="14"/>
  <c r="S846" i="14" s="1"/>
  <c r="T846" i="14" s="1"/>
  <c r="U846" i="14" s="1"/>
  <c r="AC845" i="14"/>
  <c r="AD845" i="14" s="1"/>
  <c r="AE845" i="14" s="1"/>
  <c r="O845" i="14"/>
  <c r="AH845" i="14" s="1"/>
  <c r="AI845" i="14" s="1"/>
  <c r="N845" i="14"/>
  <c r="M845" i="14"/>
  <c r="X845" i="14" s="1"/>
  <c r="Y845" i="14" s="1"/>
  <c r="Z845" i="14" s="1"/>
  <c r="L845" i="14"/>
  <c r="S845" i="14" s="1"/>
  <c r="T845" i="14" s="1"/>
  <c r="U845" i="14" s="1"/>
  <c r="O844" i="14"/>
  <c r="AH844" i="14" s="1"/>
  <c r="AI844" i="14" s="1"/>
  <c r="AJ844" i="14" s="1"/>
  <c r="N844" i="14"/>
  <c r="AC844" i="14" s="1"/>
  <c r="AD844" i="14" s="1"/>
  <c r="AE844" i="14" s="1"/>
  <c r="M844" i="14"/>
  <c r="X844" i="14" s="1"/>
  <c r="Y844" i="14" s="1"/>
  <c r="Z844" i="14" s="1"/>
  <c r="L844" i="14"/>
  <c r="S844" i="14" s="1"/>
  <c r="T844" i="14" s="1"/>
  <c r="U844" i="14" s="1"/>
  <c r="AI843" i="14"/>
  <c r="X843" i="14"/>
  <c r="Y843" i="14" s="1"/>
  <c r="Z843" i="14" s="1"/>
  <c r="O843" i="14"/>
  <c r="AH843" i="14" s="1"/>
  <c r="N843" i="14"/>
  <c r="AC843" i="14" s="1"/>
  <c r="AD843" i="14" s="1"/>
  <c r="AE843" i="14" s="1"/>
  <c r="M843" i="14"/>
  <c r="L843" i="14"/>
  <c r="S843" i="14" s="1"/>
  <c r="T843" i="14" s="1"/>
  <c r="U843" i="14" s="1"/>
  <c r="AH842" i="14"/>
  <c r="AI842" i="14" s="1"/>
  <c r="AJ842" i="14" s="1"/>
  <c r="O842" i="14"/>
  <c r="N842" i="14"/>
  <c r="AC842" i="14" s="1"/>
  <c r="AD842" i="14" s="1"/>
  <c r="AE842" i="14" s="1"/>
  <c r="M842" i="14"/>
  <c r="X842" i="14" s="1"/>
  <c r="Y842" i="14" s="1"/>
  <c r="Z842" i="14" s="1"/>
  <c r="L842" i="14"/>
  <c r="S842" i="14" s="1"/>
  <c r="T842" i="14" s="1"/>
  <c r="U842" i="14" s="1"/>
  <c r="X841" i="14"/>
  <c r="Y841" i="14" s="1"/>
  <c r="Z841" i="14" s="1"/>
  <c r="O841" i="14"/>
  <c r="AH841" i="14" s="1"/>
  <c r="AI841" i="14" s="1"/>
  <c r="N841" i="14"/>
  <c r="AC841" i="14" s="1"/>
  <c r="AD841" i="14" s="1"/>
  <c r="AE841" i="14" s="1"/>
  <c r="M841" i="14"/>
  <c r="L841" i="14"/>
  <c r="S841" i="14" s="1"/>
  <c r="T841" i="14" s="1"/>
  <c r="U841" i="14" s="1"/>
  <c r="AH840" i="14"/>
  <c r="AI840" i="14" s="1"/>
  <c r="AJ840" i="14" s="1"/>
  <c r="O840" i="14"/>
  <c r="N840" i="14"/>
  <c r="AC840" i="14" s="1"/>
  <c r="AD840" i="14" s="1"/>
  <c r="AE840" i="14" s="1"/>
  <c r="M840" i="14"/>
  <c r="X840" i="14" s="1"/>
  <c r="Y840" i="14" s="1"/>
  <c r="Z840" i="14" s="1"/>
  <c r="L840" i="14"/>
  <c r="S840" i="14" s="1"/>
  <c r="T840" i="14" s="1"/>
  <c r="U840" i="14" s="1"/>
  <c r="O839" i="14"/>
  <c r="AH839" i="14" s="1"/>
  <c r="AI839" i="14" s="1"/>
  <c r="N839" i="14"/>
  <c r="AC839" i="14" s="1"/>
  <c r="AD839" i="14" s="1"/>
  <c r="AE839" i="14" s="1"/>
  <c r="M839" i="14"/>
  <c r="X839" i="14" s="1"/>
  <c r="Y839" i="14" s="1"/>
  <c r="Z839" i="14" s="1"/>
  <c r="L839" i="14"/>
  <c r="S839" i="14" s="1"/>
  <c r="T839" i="14" s="1"/>
  <c r="U839" i="14" s="1"/>
  <c r="O838" i="14"/>
  <c r="AH838" i="14" s="1"/>
  <c r="AI838" i="14" s="1"/>
  <c r="AJ838" i="14" s="1"/>
  <c r="N838" i="14"/>
  <c r="AC838" i="14" s="1"/>
  <c r="AD838" i="14" s="1"/>
  <c r="AE838" i="14" s="1"/>
  <c r="M838" i="14"/>
  <c r="X838" i="14" s="1"/>
  <c r="Y838" i="14" s="1"/>
  <c r="Z838" i="14" s="1"/>
  <c r="L838" i="14"/>
  <c r="S838" i="14" s="1"/>
  <c r="T838" i="14" s="1"/>
  <c r="U838" i="14" s="1"/>
  <c r="AC837" i="14"/>
  <c r="AD837" i="14" s="1"/>
  <c r="AE837" i="14" s="1"/>
  <c r="O837" i="14"/>
  <c r="AH837" i="14" s="1"/>
  <c r="AI837" i="14" s="1"/>
  <c r="N837" i="14"/>
  <c r="M837" i="14"/>
  <c r="X837" i="14" s="1"/>
  <c r="Y837" i="14" s="1"/>
  <c r="Z837" i="14" s="1"/>
  <c r="L837" i="14"/>
  <c r="S837" i="14" s="1"/>
  <c r="T837" i="14" s="1"/>
  <c r="U837" i="14" s="1"/>
  <c r="O836" i="14"/>
  <c r="AH836" i="14" s="1"/>
  <c r="AI836" i="14" s="1"/>
  <c r="N836" i="14"/>
  <c r="AC836" i="14" s="1"/>
  <c r="AD836" i="14" s="1"/>
  <c r="AE836" i="14" s="1"/>
  <c r="M836" i="14"/>
  <c r="X836" i="14" s="1"/>
  <c r="Y836" i="14" s="1"/>
  <c r="Z836" i="14" s="1"/>
  <c r="L836" i="14"/>
  <c r="S836" i="14" s="1"/>
  <c r="T836" i="14" s="1"/>
  <c r="U836" i="14" s="1"/>
  <c r="O835" i="14"/>
  <c r="AH835" i="14" s="1"/>
  <c r="AI835" i="14" s="1"/>
  <c r="N835" i="14"/>
  <c r="AC835" i="14" s="1"/>
  <c r="AD835" i="14" s="1"/>
  <c r="AE835" i="14" s="1"/>
  <c r="M835" i="14"/>
  <c r="X835" i="14" s="1"/>
  <c r="Y835" i="14" s="1"/>
  <c r="Z835" i="14" s="1"/>
  <c r="L835" i="14"/>
  <c r="S835" i="14" s="1"/>
  <c r="T835" i="14" s="1"/>
  <c r="U835" i="14" s="1"/>
  <c r="Y834" i="14"/>
  <c r="Z834" i="14" s="1"/>
  <c r="O834" i="14"/>
  <c r="AH834" i="14" s="1"/>
  <c r="AI834" i="14" s="1"/>
  <c r="N834" i="14"/>
  <c r="AC834" i="14" s="1"/>
  <c r="AD834" i="14" s="1"/>
  <c r="AE834" i="14" s="1"/>
  <c r="M834" i="14"/>
  <c r="X834" i="14" s="1"/>
  <c r="L834" i="14"/>
  <c r="S834" i="14" s="1"/>
  <c r="T834" i="14" s="1"/>
  <c r="U834" i="14" s="1"/>
  <c r="O833" i="14"/>
  <c r="AH833" i="14" s="1"/>
  <c r="AI833" i="14" s="1"/>
  <c r="AJ833" i="14" s="1"/>
  <c r="N833" i="14"/>
  <c r="AC833" i="14" s="1"/>
  <c r="AD833" i="14" s="1"/>
  <c r="AE833" i="14" s="1"/>
  <c r="M833" i="14"/>
  <c r="X833" i="14" s="1"/>
  <c r="Y833" i="14" s="1"/>
  <c r="Z833" i="14" s="1"/>
  <c r="L833" i="14"/>
  <c r="S833" i="14" s="1"/>
  <c r="T833" i="14" s="1"/>
  <c r="U833" i="14" s="1"/>
  <c r="O832" i="14"/>
  <c r="AH832" i="14" s="1"/>
  <c r="AI832" i="14" s="1"/>
  <c r="N832" i="14"/>
  <c r="AC832" i="14" s="1"/>
  <c r="AD832" i="14" s="1"/>
  <c r="AE832" i="14" s="1"/>
  <c r="M832" i="14"/>
  <c r="X832" i="14" s="1"/>
  <c r="Y832" i="14" s="1"/>
  <c r="Z832" i="14" s="1"/>
  <c r="L832" i="14"/>
  <c r="S832" i="14" s="1"/>
  <c r="T832" i="14" s="1"/>
  <c r="U832" i="14" s="1"/>
  <c r="X831" i="14"/>
  <c r="Y831" i="14" s="1"/>
  <c r="Z831" i="14" s="1"/>
  <c r="O831" i="14"/>
  <c r="AH831" i="14" s="1"/>
  <c r="AI831" i="14" s="1"/>
  <c r="N831" i="14"/>
  <c r="AC831" i="14" s="1"/>
  <c r="AD831" i="14" s="1"/>
  <c r="AE831" i="14" s="1"/>
  <c r="M831" i="14"/>
  <c r="L831" i="14"/>
  <c r="S831" i="14" s="1"/>
  <c r="T831" i="14" s="1"/>
  <c r="U831" i="14" s="1"/>
  <c r="O830" i="14"/>
  <c r="AH830" i="14" s="1"/>
  <c r="AI830" i="14" s="1"/>
  <c r="AJ830" i="14" s="1"/>
  <c r="N830" i="14"/>
  <c r="AC830" i="14" s="1"/>
  <c r="AD830" i="14" s="1"/>
  <c r="M830" i="14"/>
  <c r="X830" i="14" s="1"/>
  <c r="Y830" i="14" s="1"/>
  <c r="Z830" i="14" s="1"/>
  <c r="L830" i="14"/>
  <c r="S830" i="14" s="1"/>
  <c r="T830" i="14" s="1"/>
  <c r="U830" i="14" s="1"/>
  <c r="AC829" i="14"/>
  <c r="AD829" i="14" s="1"/>
  <c r="AE829" i="14" s="1"/>
  <c r="X829" i="14"/>
  <c r="Y829" i="14" s="1"/>
  <c r="Z829" i="14" s="1"/>
  <c r="O829" i="14"/>
  <c r="AH829" i="14" s="1"/>
  <c r="AI829" i="14" s="1"/>
  <c r="N829" i="14"/>
  <c r="M829" i="14"/>
  <c r="L829" i="14"/>
  <c r="S829" i="14" s="1"/>
  <c r="T829" i="14" s="1"/>
  <c r="U829" i="14" s="1"/>
  <c r="O828" i="14"/>
  <c r="AH828" i="14" s="1"/>
  <c r="AI828" i="14" s="1"/>
  <c r="N828" i="14"/>
  <c r="AC828" i="14" s="1"/>
  <c r="AD828" i="14" s="1"/>
  <c r="AE828" i="14" s="1"/>
  <c r="M828" i="14"/>
  <c r="X828" i="14" s="1"/>
  <c r="Y828" i="14" s="1"/>
  <c r="Z828" i="14" s="1"/>
  <c r="L828" i="14"/>
  <c r="S828" i="14" s="1"/>
  <c r="T828" i="14" s="1"/>
  <c r="U828" i="14" s="1"/>
  <c r="AC827" i="14"/>
  <c r="AD827" i="14" s="1"/>
  <c r="AE827" i="14" s="1"/>
  <c r="Y827" i="14"/>
  <c r="Z827" i="14" s="1"/>
  <c r="O827" i="14"/>
  <c r="AH827" i="14" s="1"/>
  <c r="AI827" i="14" s="1"/>
  <c r="N827" i="14"/>
  <c r="M827" i="14"/>
  <c r="X827" i="14" s="1"/>
  <c r="L827" i="14"/>
  <c r="S827" i="14" s="1"/>
  <c r="T827" i="14" s="1"/>
  <c r="U827" i="14" s="1"/>
  <c r="AH826" i="14"/>
  <c r="AI826" i="14" s="1"/>
  <c r="O826" i="14"/>
  <c r="N826" i="14"/>
  <c r="AC826" i="14" s="1"/>
  <c r="AD826" i="14" s="1"/>
  <c r="AE826" i="14" s="1"/>
  <c r="M826" i="14"/>
  <c r="X826" i="14" s="1"/>
  <c r="Y826" i="14" s="1"/>
  <c r="Z826" i="14" s="1"/>
  <c r="L826" i="14"/>
  <c r="S826" i="14" s="1"/>
  <c r="T826" i="14" s="1"/>
  <c r="U826" i="14" s="1"/>
  <c r="O825" i="14"/>
  <c r="AH825" i="14" s="1"/>
  <c r="AI825" i="14" s="1"/>
  <c r="AJ825" i="14" s="1"/>
  <c r="N825" i="14"/>
  <c r="AC825" i="14" s="1"/>
  <c r="AD825" i="14" s="1"/>
  <c r="AE825" i="14" s="1"/>
  <c r="M825" i="14"/>
  <c r="X825" i="14" s="1"/>
  <c r="Y825" i="14" s="1"/>
  <c r="Z825" i="14" s="1"/>
  <c r="L825" i="14"/>
  <c r="S825" i="14" s="1"/>
  <c r="T825" i="14" s="1"/>
  <c r="U825" i="14" s="1"/>
  <c r="AH824" i="14"/>
  <c r="AI824" i="14" s="1"/>
  <c r="AC824" i="14"/>
  <c r="AD824" i="14" s="1"/>
  <c r="AE824" i="14" s="1"/>
  <c r="O824" i="14"/>
  <c r="N824" i="14"/>
  <c r="M824" i="14"/>
  <c r="X824" i="14" s="1"/>
  <c r="Y824" i="14" s="1"/>
  <c r="Z824" i="14" s="1"/>
  <c r="L824" i="14"/>
  <c r="S824" i="14" s="1"/>
  <c r="T824" i="14" s="1"/>
  <c r="U824" i="14" s="1"/>
  <c r="O823" i="14"/>
  <c r="AH823" i="14" s="1"/>
  <c r="AI823" i="14" s="1"/>
  <c r="N823" i="14"/>
  <c r="AC823" i="14" s="1"/>
  <c r="AD823" i="14" s="1"/>
  <c r="AE823" i="14" s="1"/>
  <c r="M823" i="14"/>
  <c r="X823" i="14" s="1"/>
  <c r="Y823" i="14" s="1"/>
  <c r="Z823" i="14" s="1"/>
  <c r="L823" i="14"/>
  <c r="S823" i="14" s="1"/>
  <c r="T823" i="14" s="1"/>
  <c r="U823" i="14" s="1"/>
  <c r="AC822" i="14"/>
  <c r="AD822" i="14" s="1"/>
  <c r="O822" i="14"/>
  <c r="AH822" i="14" s="1"/>
  <c r="AI822" i="14" s="1"/>
  <c r="AJ822" i="14" s="1"/>
  <c r="N822" i="14"/>
  <c r="M822" i="14"/>
  <c r="X822" i="14" s="1"/>
  <c r="Y822" i="14" s="1"/>
  <c r="Z822" i="14" s="1"/>
  <c r="L822" i="14"/>
  <c r="S822" i="14" s="1"/>
  <c r="T822" i="14" s="1"/>
  <c r="U822" i="14" s="1"/>
  <c r="AC821" i="14"/>
  <c r="AD821" i="14" s="1"/>
  <c r="AE821" i="14" s="1"/>
  <c r="O821" i="14"/>
  <c r="AH821" i="14" s="1"/>
  <c r="AI821" i="14" s="1"/>
  <c r="N821" i="14"/>
  <c r="M821" i="14"/>
  <c r="X821" i="14" s="1"/>
  <c r="Y821" i="14" s="1"/>
  <c r="Z821" i="14" s="1"/>
  <c r="L821" i="14"/>
  <c r="S821" i="14" s="1"/>
  <c r="T821" i="14" s="1"/>
  <c r="U821" i="14" s="1"/>
  <c r="O820" i="14"/>
  <c r="AH820" i="14" s="1"/>
  <c r="AI820" i="14" s="1"/>
  <c r="N820" i="14"/>
  <c r="AC820" i="14" s="1"/>
  <c r="AD820" i="14" s="1"/>
  <c r="AE820" i="14" s="1"/>
  <c r="M820" i="14"/>
  <c r="X820" i="14" s="1"/>
  <c r="Y820" i="14" s="1"/>
  <c r="Z820" i="14" s="1"/>
  <c r="L820" i="14"/>
  <c r="S820" i="14" s="1"/>
  <c r="T820" i="14" s="1"/>
  <c r="U820" i="14" s="1"/>
  <c r="O819" i="14"/>
  <c r="AH819" i="14" s="1"/>
  <c r="AI819" i="14" s="1"/>
  <c r="N819" i="14"/>
  <c r="AC819" i="14" s="1"/>
  <c r="AD819" i="14" s="1"/>
  <c r="AE819" i="14" s="1"/>
  <c r="M819" i="14"/>
  <c r="X819" i="14" s="1"/>
  <c r="Y819" i="14" s="1"/>
  <c r="Z819" i="14" s="1"/>
  <c r="L819" i="14"/>
  <c r="S819" i="14" s="1"/>
  <c r="T819" i="14" s="1"/>
  <c r="U819" i="14" s="1"/>
  <c r="Y818" i="14"/>
  <c r="Z818" i="14" s="1"/>
  <c r="O818" i="14"/>
  <c r="AH818" i="14" s="1"/>
  <c r="AI818" i="14" s="1"/>
  <c r="N818" i="14"/>
  <c r="AC818" i="14" s="1"/>
  <c r="AD818" i="14" s="1"/>
  <c r="AE818" i="14" s="1"/>
  <c r="M818" i="14"/>
  <c r="X818" i="14" s="1"/>
  <c r="L818" i="14"/>
  <c r="S818" i="14" s="1"/>
  <c r="T818" i="14" s="1"/>
  <c r="U818" i="14" s="1"/>
  <c r="O817" i="14"/>
  <c r="AH817" i="14" s="1"/>
  <c r="AI817" i="14" s="1"/>
  <c r="AJ817" i="14" s="1"/>
  <c r="N817" i="14"/>
  <c r="AC817" i="14" s="1"/>
  <c r="AD817" i="14" s="1"/>
  <c r="AE817" i="14" s="1"/>
  <c r="M817" i="14"/>
  <c r="X817" i="14" s="1"/>
  <c r="Y817" i="14" s="1"/>
  <c r="Z817" i="14" s="1"/>
  <c r="L817" i="14"/>
  <c r="S817" i="14" s="1"/>
  <c r="T817" i="14" s="1"/>
  <c r="U817" i="14" s="1"/>
  <c r="AH816" i="14"/>
  <c r="AI816" i="14" s="1"/>
  <c r="O816" i="14"/>
  <c r="N816" i="14"/>
  <c r="AC816" i="14" s="1"/>
  <c r="AD816" i="14" s="1"/>
  <c r="AE816" i="14" s="1"/>
  <c r="M816" i="14"/>
  <c r="X816" i="14" s="1"/>
  <c r="Y816" i="14" s="1"/>
  <c r="Z816" i="14" s="1"/>
  <c r="L816" i="14"/>
  <c r="S816" i="14" s="1"/>
  <c r="T816" i="14" s="1"/>
  <c r="U816" i="14" s="1"/>
  <c r="X815" i="14"/>
  <c r="Y815" i="14" s="1"/>
  <c r="Z815" i="14" s="1"/>
  <c r="O815" i="14"/>
  <c r="AH815" i="14" s="1"/>
  <c r="AI815" i="14" s="1"/>
  <c r="N815" i="14"/>
  <c r="AC815" i="14" s="1"/>
  <c r="AD815" i="14" s="1"/>
  <c r="AE815" i="14" s="1"/>
  <c r="M815" i="14"/>
  <c r="L815" i="14"/>
  <c r="S815" i="14" s="1"/>
  <c r="T815" i="14" s="1"/>
  <c r="U815" i="14" s="1"/>
  <c r="AH814" i="14"/>
  <c r="AI814" i="14" s="1"/>
  <c r="AJ814" i="14" s="1"/>
  <c r="O814" i="14"/>
  <c r="N814" i="14"/>
  <c r="AC814" i="14" s="1"/>
  <c r="AD814" i="14" s="1"/>
  <c r="M814" i="14"/>
  <c r="X814" i="14" s="1"/>
  <c r="Y814" i="14" s="1"/>
  <c r="Z814" i="14" s="1"/>
  <c r="L814" i="14"/>
  <c r="S814" i="14" s="1"/>
  <c r="T814" i="14" s="1"/>
  <c r="U814" i="14" s="1"/>
  <c r="O813" i="14"/>
  <c r="AH813" i="14" s="1"/>
  <c r="AI813" i="14" s="1"/>
  <c r="N813" i="14"/>
  <c r="AC813" i="14" s="1"/>
  <c r="AD813" i="14" s="1"/>
  <c r="AE813" i="14" s="1"/>
  <c r="M813" i="14"/>
  <c r="X813" i="14" s="1"/>
  <c r="Y813" i="14" s="1"/>
  <c r="Z813" i="14" s="1"/>
  <c r="L813" i="14"/>
  <c r="S813" i="14" s="1"/>
  <c r="T813" i="14" s="1"/>
  <c r="U813" i="14" s="1"/>
  <c r="O812" i="14"/>
  <c r="AH812" i="14" s="1"/>
  <c r="AI812" i="14" s="1"/>
  <c r="N812" i="14"/>
  <c r="AC812" i="14" s="1"/>
  <c r="AD812" i="14" s="1"/>
  <c r="AE812" i="14" s="1"/>
  <c r="M812" i="14"/>
  <c r="X812" i="14" s="1"/>
  <c r="Y812" i="14" s="1"/>
  <c r="Z812" i="14" s="1"/>
  <c r="L812" i="14"/>
  <c r="S812" i="14" s="1"/>
  <c r="T812" i="14" s="1"/>
  <c r="U812" i="14" s="1"/>
  <c r="O811" i="14"/>
  <c r="AH811" i="14" s="1"/>
  <c r="AI811" i="14" s="1"/>
  <c r="N811" i="14"/>
  <c r="AC811" i="14" s="1"/>
  <c r="AD811" i="14" s="1"/>
  <c r="AE811" i="14" s="1"/>
  <c r="M811" i="14"/>
  <c r="X811" i="14" s="1"/>
  <c r="Y811" i="14" s="1"/>
  <c r="Z811" i="14" s="1"/>
  <c r="L811" i="14"/>
  <c r="S811" i="14" s="1"/>
  <c r="T811" i="14" s="1"/>
  <c r="U811" i="14" s="1"/>
  <c r="O810" i="14"/>
  <c r="AH810" i="14" s="1"/>
  <c r="AI810" i="14" s="1"/>
  <c r="N810" i="14"/>
  <c r="AC810" i="14" s="1"/>
  <c r="AD810" i="14" s="1"/>
  <c r="AE810" i="14" s="1"/>
  <c r="M810" i="14"/>
  <c r="X810" i="14" s="1"/>
  <c r="Y810" i="14" s="1"/>
  <c r="Z810" i="14" s="1"/>
  <c r="L810" i="14"/>
  <c r="S810" i="14" s="1"/>
  <c r="T810" i="14" s="1"/>
  <c r="U810" i="14" s="1"/>
  <c r="X809" i="14"/>
  <c r="Y809" i="14" s="1"/>
  <c r="Z809" i="14" s="1"/>
  <c r="O809" i="14"/>
  <c r="AH809" i="14" s="1"/>
  <c r="AI809" i="14" s="1"/>
  <c r="AJ809" i="14" s="1"/>
  <c r="N809" i="14"/>
  <c r="AC809" i="14" s="1"/>
  <c r="AD809" i="14" s="1"/>
  <c r="AE809" i="14" s="1"/>
  <c r="M809" i="14"/>
  <c r="L809" i="14"/>
  <c r="S809" i="14" s="1"/>
  <c r="T809" i="14" s="1"/>
  <c r="U809" i="14" s="1"/>
  <c r="O808" i="14"/>
  <c r="AH808" i="14" s="1"/>
  <c r="AI808" i="14" s="1"/>
  <c r="N808" i="14"/>
  <c r="AC808" i="14" s="1"/>
  <c r="AD808" i="14" s="1"/>
  <c r="AE808" i="14" s="1"/>
  <c r="M808" i="14"/>
  <c r="X808" i="14" s="1"/>
  <c r="Y808" i="14" s="1"/>
  <c r="Z808" i="14" s="1"/>
  <c r="L808" i="14"/>
  <c r="S808" i="14" s="1"/>
  <c r="T808" i="14" s="1"/>
  <c r="U808" i="14" s="1"/>
  <c r="AE807" i="14"/>
  <c r="O807" i="14"/>
  <c r="AH807" i="14" s="1"/>
  <c r="AI807" i="14" s="1"/>
  <c r="N807" i="14"/>
  <c r="AC807" i="14" s="1"/>
  <c r="AD807" i="14" s="1"/>
  <c r="M807" i="14"/>
  <c r="X807" i="14" s="1"/>
  <c r="Y807" i="14" s="1"/>
  <c r="Z807" i="14" s="1"/>
  <c r="L807" i="14"/>
  <c r="S807" i="14" s="1"/>
  <c r="T807" i="14" s="1"/>
  <c r="U807" i="14" s="1"/>
  <c r="AH806" i="14"/>
  <c r="AI806" i="14" s="1"/>
  <c r="AJ806" i="14" s="1"/>
  <c r="O806" i="14"/>
  <c r="N806" i="14"/>
  <c r="AC806" i="14" s="1"/>
  <c r="AD806" i="14" s="1"/>
  <c r="M806" i="14"/>
  <c r="X806" i="14" s="1"/>
  <c r="Y806" i="14" s="1"/>
  <c r="Z806" i="14" s="1"/>
  <c r="L806" i="14"/>
  <c r="S806" i="14" s="1"/>
  <c r="T806" i="14" s="1"/>
  <c r="U806" i="14" s="1"/>
  <c r="O805" i="14"/>
  <c r="AH805" i="14" s="1"/>
  <c r="AI805" i="14" s="1"/>
  <c r="N805" i="14"/>
  <c r="AC805" i="14" s="1"/>
  <c r="AD805" i="14" s="1"/>
  <c r="AE805" i="14" s="1"/>
  <c r="M805" i="14"/>
  <c r="X805" i="14" s="1"/>
  <c r="Y805" i="14" s="1"/>
  <c r="Z805" i="14" s="1"/>
  <c r="L805" i="14"/>
  <c r="S805" i="14" s="1"/>
  <c r="T805" i="14" s="1"/>
  <c r="U805" i="14" s="1"/>
  <c r="O804" i="14"/>
  <c r="AH804" i="14" s="1"/>
  <c r="AI804" i="14" s="1"/>
  <c r="N804" i="14"/>
  <c r="AC804" i="14" s="1"/>
  <c r="AD804" i="14" s="1"/>
  <c r="AE804" i="14" s="1"/>
  <c r="M804" i="14"/>
  <c r="X804" i="14" s="1"/>
  <c r="Y804" i="14" s="1"/>
  <c r="Z804" i="14" s="1"/>
  <c r="L804" i="14"/>
  <c r="S804" i="14" s="1"/>
  <c r="T804" i="14" s="1"/>
  <c r="U804" i="14" s="1"/>
  <c r="X803" i="14"/>
  <c r="Y803" i="14" s="1"/>
  <c r="Z803" i="14" s="1"/>
  <c r="O803" i="14"/>
  <c r="AH803" i="14" s="1"/>
  <c r="AI803" i="14" s="1"/>
  <c r="N803" i="14"/>
  <c r="AC803" i="14" s="1"/>
  <c r="AD803" i="14" s="1"/>
  <c r="AE803" i="14" s="1"/>
  <c r="M803" i="14"/>
  <c r="L803" i="14"/>
  <c r="S803" i="14" s="1"/>
  <c r="T803" i="14" s="1"/>
  <c r="U803" i="14" s="1"/>
  <c r="AH802" i="14"/>
  <c r="AI802" i="14" s="1"/>
  <c r="O802" i="14"/>
  <c r="N802" i="14"/>
  <c r="AC802" i="14" s="1"/>
  <c r="AD802" i="14" s="1"/>
  <c r="AE802" i="14" s="1"/>
  <c r="M802" i="14"/>
  <c r="X802" i="14" s="1"/>
  <c r="Y802" i="14" s="1"/>
  <c r="Z802" i="14" s="1"/>
  <c r="L802" i="14"/>
  <c r="S802" i="14" s="1"/>
  <c r="T802" i="14" s="1"/>
  <c r="U802" i="14" s="1"/>
  <c r="O801" i="14"/>
  <c r="AH801" i="14" s="1"/>
  <c r="AI801" i="14" s="1"/>
  <c r="AJ801" i="14" s="1"/>
  <c r="N801" i="14"/>
  <c r="AC801" i="14" s="1"/>
  <c r="AD801" i="14" s="1"/>
  <c r="AE801" i="14" s="1"/>
  <c r="M801" i="14"/>
  <c r="X801" i="14" s="1"/>
  <c r="Y801" i="14" s="1"/>
  <c r="Z801" i="14" s="1"/>
  <c r="L801" i="14"/>
  <c r="S801" i="14" s="1"/>
  <c r="T801" i="14" s="1"/>
  <c r="U801" i="14" s="1"/>
  <c r="AC800" i="14"/>
  <c r="AD800" i="14" s="1"/>
  <c r="AE800" i="14" s="1"/>
  <c r="O800" i="14"/>
  <c r="AH800" i="14" s="1"/>
  <c r="AI800" i="14" s="1"/>
  <c r="N800" i="14"/>
  <c r="M800" i="14"/>
  <c r="X800" i="14" s="1"/>
  <c r="Y800" i="14" s="1"/>
  <c r="Z800" i="14" s="1"/>
  <c r="L800" i="14"/>
  <c r="S800" i="14" s="1"/>
  <c r="T800" i="14" s="1"/>
  <c r="U800" i="14" s="1"/>
  <c r="X799" i="14"/>
  <c r="Y799" i="14" s="1"/>
  <c r="Z799" i="14" s="1"/>
  <c r="O799" i="14"/>
  <c r="AH799" i="14" s="1"/>
  <c r="AI799" i="14" s="1"/>
  <c r="N799" i="14"/>
  <c r="AC799" i="14" s="1"/>
  <c r="AD799" i="14" s="1"/>
  <c r="AE799" i="14" s="1"/>
  <c r="M799" i="14"/>
  <c r="L799" i="14"/>
  <c r="S799" i="14" s="1"/>
  <c r="T799" i="14" s="1"/>
  <c r="U799" i="14" s="1"/>
  <c r="O798" i="14"/>
  <c r="AH798" i="14" s="1"/>
  <c r="AI798" i="14" s="1"/>
  <c r="AJ798" i="14" s="1"/>
  <c r="N798" i="14"/>
  <c r="AC798" i="14" s="1"/>
  <c r="AD798" i="14" s="1"/>
  <c r="M798" i="14"/>
  <c r="X798" i="14" s="1"/>
  <c r="Y798" i="14" s="1"/>
  <c r="Z798" i="14" s="1"/>
  <c r="L798" i="14"/>
  <c r="S798" i="14" s="1"/>
  <c r="T798" i="14" s="1"/>
  <c r="U798" i="14" s="1"/>
  <c r="O797" i="14"/>
  <c r="AH797" i="14" s="1"/>
  <c r="AI797" i="14" s="1"/>
  <c r="N797" i="14"/>
  <c r="AC797" i="14" s="1"/>
  <c r="AD797" i="14" s="1"/>
  <c r="AE797" i="14" s="1"/>
  <c r="M797" i="14"/>
  <c r="X797" i="14" s="1"/>
  <c r="Y797" i="14" s="1"/>
  <c r="Z797" i="14" s="1"/>
  <c r="L797" i="14"/>
  <c r="S797" i="14" s="1"/>
  <c r="T797" i="14" s="1"/>
  <c r="U797" i="14" s="1"/>
  <c r="O796" i="14"/>
  <c r="AH796" i="14" s="1"/>
  <c r="AI796" i="14" s="1"/>
  <c r="N796" i="14"/>
  <c r="AC796" i="14" s="1"/>
  <c r="AD796" i="14" s="1"/>
  <c r="AE796" i="14" s="1"/>
  <c r="M796" i="14"/>
  <c r="X796" i="14" s="1"/>
  <c r="Y796" i="14" s="1"/>
  <c r="Z796" i="14" s="1"/>
  <c r="L796" i="14"/>
  <c r="S796" i="14" s="1"/>
  <c r="T796" i="14" s="1"/>
  <c r="U796" i="14" s="1"/>
  <c r="O795" i="14"/>
  <c r="AH795" i="14" s="1"/>
  <c r="AI795" i="14" s="1"/>
  <c r="N795" i="14"/>
  <c r="AC795" i="14" s="1"/>
  <c r="AD795" i="14" s="1"/>
  <c r="AE795" i="14" s="1"/>
  <c r="M795" i="14"/>
  <c r="X795" i="14" s="1"/>
  <c r="Y795" i="14" s="1"/>
  <c r="Z795" i="14" s="1"/>
  <c r="L795" i="14"/>
  <c r="S795" i="14" s="1"/>
  <c r="T795" i="14" s="1"/>
  <c r="U795" i="14" s="1"/>
  <c r="O794" i="14"/>
  <c r="AH794" i="14" s="1"/>
  <c r="AI794" i="14" s="1"/>
  <c r="N794" i="14"/>
  <c r="AC794" i="14" s="1"/>
  <c r="AD794" i="14" s="1"/>
  <c r="AE794" i="14" s="1"/>
  <c r="M794" i="14"/>
  <c r="X794" i="14" s="1"/>
  <c r="Y794" i="14" s="1"/>
  <c r="Z794" i="14" s="1"/>
  <c r="L794" i="14"/>
  <c r="S794" i="14" s="1"/>
  <c r="T794" i="14" s="1"/>
  <c r="U794" i="14" s="1"/>
  <c r="X793" i="14"/>
  <c r="Y793" i="14" s="1"/>
  <c r="Z793" i="14" s="1"/>
  <c r="O793" i="14"/>
  <c r="AH793" i="14" s="1"/>
  <c r="AI793" i="14" s="1"/>
  <c r="AJ793" i="14" s="1"/>
  <c r="N793" i="14"/>
  <c r="AC793" i="14" s="1"/>
  <c r="AD793" i="14" s="1"/>
  <c r="AE793" i="14" s="1"/>
  <c r="M793" i="14"/>
  <c r="L793" i="14"/>
  <c r="S793" i="14" s="1"/>
  <c r="T793" i="14" s="1"/>
  <c r="U793" i="14" s="1"/>
  <c r="O792" i="14"/>
  <c r="AH792" i="14" s="1"/>
  <c r="AI792" i="14" s="1"/>
  <c r="N792" i="14"/>
  <c r="AC792" i="14" s="1"/>
  <c r="AD792" i="14" s="1"/>
  <c r="AE792" i="14" s="1"/>
  <c r="M792" i="14"/>
  <c r="X792" i="14" s="1"/>
  <c r="Y792" i="14" s="1"/>
  <c r="Z792" i="14" s="1"/>
  <c r="L792" i="14"/>
  <c r="S792" i="14" s="1"/>
  <c r="T792" i="14" s="1"/>
  <c r="U792" i="14" s="1"/>
  <c r="O791" i="14"/>
  <c r="AH791" i="14" s="1"/>
  <c r="AI791" i="14" s="1"/>
  <c r="N791" i="14"/>
  <c r="AC791" i="14" s="1"/>
  <c r="AD791" i="14" s="1"/>
  <c r="AE791" i="14" s="1"/>
  <c r="M791" i="14"/>
  <c r="X791" i="14" s="1"/>
  <c r="Y791" i="14" s="1"/>
  <c r="Z791" i="14" s="1"/>
  <c r="L791" i="14"/>
  <c r="S791" i="14" s="1"/>
  <c r="T791" i="14" s="1"/>
  <c r="U791" i="14" s="1"/>
  <c r="AC790" i="14"/>
  <c r="AD790" i="14" s="1"/>
  <c r="O790" i="14"/>
  <c r="AH790" i="14" s="1"/>
  <c r="AI790" i="14" s="1"/>
  <c r="AJ790" i="14" s="1"/>
  <c r="N790" i="14"/>
  <c r="M790" i="14"/>
  <c r="X790" i="14" s="1"/>
  <c r="Y790" i="14" s="1"/>
  <c r="Z790" i="14" s="1"/>
  <c r="L790" i="14"/>
  <c r="S790" i="14" s="1"/>
  <c r="T790" i="14" s="1"/>
  <c r="U790" i="14" s="1"/>
  <c r="AC789" i="14"/>
  <c r="AD789" i="14" s="1"/>
  <c r="AE789" i="14" s="1"/>
  <c r="O789" i="14"/>
  <c r="AH789" i="14" s="1"/>
  <c r="AI789" i="14" s="1"/>
  <c r="N789" i="14"/>
  <c r="M789" i="14"/>
  <c r="X789" i="14" s="1"/>
  <c r="Y789" i="14" s="1"/>
  <c r="Z789" i="14" s="1"/>
  <c r="L789" i="14"/>
  <c r="S789" i="14" s="1"/>
  <c r="T789" i="14" s="1"/>
  <c r="U789" i="14" s="1"/>
  <c r="O788" i="14"/>
  <c r="AH788" i="14" s="1"/>
  <c r="AI788" i="14" s="1"/>
  <c r="N788" i="14"/>
  <c r="AC788" i="14" s="1"/>
  <c r="AD788" i="14" s="1"/>
  <c r="AE788" i="14" s="1"/>
  <c r="M788" i="14"/>
  <c r="X788" i="14" s="1"/>
  <c r="Y788" i="14" s="1"/>
  <c r="Z788" i="14" s="1"/>
  <c r="L788" i="14"/>
  <c r="S788" i="14" s="1"/>
  <c r="T788" i="14" s="1"/>
  <c r="U788" i="14" s="1"/>
  <c r="O787" i="14"/>
  <c r="AH787" i="14" s="1"/>
  <c r="AI787" i="14" s="1"/>
  <c r="N787" i="14"/>
  <c r="AC787" i="14" s="1"/>
  <c r="AD787" i="14" s="1"/>
  <c r="AE787" i="14" s="1"/>
  <c r="M787" i="14"/>
  <c r="X787" i="14" s="1"/>
  <c r="Y787" i="14" s="1"/>
  <c r="Z787" i="14" s="1"/>
  <c r="L787" i="14"/>
  <c r="S787" i="14" s="1"/>
  <c r="T787" i="14" s="1"/>
  <c r="U787" i="14" s="1"/>
  <c r="Y786" i="14"/>
  <c r="Z786" i="14" s="1"/>
  <c r="O786" i="14"/>
  <c r="AH786" i="14" s="1"/>
  <c r="AI786" i="14" s="1"/>
  <c r="N786" i="14"/>
  <c r="AC786" i="14" s="1"/>
  <c r="AD786" i="14" s="1"/>
  <c r="AE786" i="14" s="1"/>
  <c r="M786" i="14"/>
  <c r="X786" i="14" s="1"/>
  <c r="L786" i="14"/>
  <c r="S786" i="14" s="1"/>
  <c r="T786" i="14" s="1"/>
  <c r="U786" i="14" s="1"/>
  <c r="O785" i="14"/>
  <c r="AH785" i="14" s="1"/>
  <c r="AI785" i="14" s="1"/>
  <c r="AJ785" i="14" s="1"/>
  <c r="N785" i="14"/>
  <c r="AC785" i="14" s="1"/>
  <c r="AD785" i="14" s="1"/>
  <c r="AE785" i="14" s="1"/>
  <c r="M785" i="14"/>
  <c r="X785" i="14" s="1"/>
  <c r="Y785" i="14" s="1"/>
  <c r="Z785" i="14" s="1"/>
  <c r="L785" i="14"/>
  <c r="S785" i="14" s="1"/>
  <c r="T785" i="14" s="1"/>
  <c r="U785" i="14" s="1"/>
  <c r="AC784" i="14"/>
  <c r="AD784" i="14" s="1"/>
  <c r="AE784" i="14" s="1"/>
  <c r="O784" i="14"/>
  <c r="AH784" i="14" s="1"/>
  <c r="AI784" i="14" s="1"/>
  <c r="N784" i="14"/>
  <c r="M784" i="14"/>
  <c r="X784" i="14" s="1"/>
  <c r="Y784" i="14" s="1"/>
  <c r="Z784" i="14" s="1"/>
  <c r="L784" i="14"/>
  <c r="S784" i="14" s="1"/>
  <c r="T784" i="14" s="1"/>
  <c r="U784" i="14" s="1"/>
  <c r="O783" i="14"/>
  <c r="AH783" i="14" s="1"/>
  <c r="AI783" i="14" s="1"/>
  <c r="N783" i="14"/>
  <c r="AC783" i="14" s="1"/>
  <c r="AD783" i="14" s="1"/>
  <c r="AE783" i="14" s="1"/>
  <c r="M783" i="14"/>
  <c r="X783" i="14" s="1"/>
  <c r="Y783" i="14" s="1"/>
  <c r="Z783" i="14" s="1"/>
  <c r="L783" i="14"/>
  <c r="S783" i="14" s="1"/>
  <c r="T783" i="14" s="1"/>
  <c r="U783" i="14" s="1"/>
  <c r="O782" i="14"/>
  <c r="AH782" i="14" s="1"/>
  <c r="AI782" i="14" s="1"/>
  <c r="AJ782" i="14" s="1"/>
  <c r="N782" i="14"/>
  <c r="AC782" i="14" s="1"/>
  <c r="AD782" i="14" s="1"/>
  <c r="M782" i="14"/>
  <c r="X782" i="14" s="1"/>
  <c r="Y782" i="14" s="1"/>
  <c r="Z782" i="14" s="1"/>
  <c r="L782" i="14"/>
  <c r="S782" i="14" s="1"/>
  <c r="T782" i="14" s="1"/>
  <c r="U782" i="14" s="1"/>
  <c r="O781" i="14"/>
  <c r="AH781" i="14" s="1"/>
  <c r="AI781" i="14" s="1"/>
  <c r="N781" i="14"/>
  <c r="AC781" i="14" s="1"/>
  <c r="AD781" i="14" s="1"/>
  <c r="AE781" i="14" s="1"/>
  <c r="M781" i="14"/>
  <c r="X781" i="14" s="1"/>
  <c r="Y781" i="14" s="1"/>
  <c r="Z781" i="14" s="1"/>
  <c r="L781" i="14"/>
  <c r="S781" i="14" s="1"/>
  <c r="T781" i="14" s="1"/>
  <c r="U781" i="14" s="1"/>
  <c r="AH780" i="14"/>
  <c r="AI780" i="14" s="1"/>
  <c r="Y780" i="14"/>
  <c r="Z780" i="14" s="1"/>
  <c r="O780" i="14"/>
  <c r="N780" i="14"/>
  <c r="AC780" i="14" s="1"/>
  <c r="AD780" i="14" s="1"/>
  <c r="AE780" i="14" s="1"/>
  <c r="M780" i="14"/>
  <c r="X780" i="14" s="1"/>
  <c r="L780" i="14"/>
  <c r="S780" i="14" s="1"/>
  <c r="T780" i="14" s="1"/>
  <c r="U780" i="14" s="1"/>
  <c r="O779" i="14"/>
  <c r="AH779" i="14" s="1"/>
  <c r="AI779" i="14" s="1"/>
  <c r="N779" i="14"/>
  <c r="AC779" i="14" s="1"/>
  <c r="AD779" i="14" s="1"/>
  <c r="AE779" i="14" s="1"/>
  <c r="M779" i="14"/>
  <c r="X779" i="14" s="1"/>
  <c r="Y779" i="14" s="1"/>
  <c r="Z779" i="14" s="1"/>
  <c r="L779" i="14"/>
  <c r="S779" i="14" s="1"/>
  <c r="T779" i="14" s="1"/>
  <c r="U779" i="14" s="1"/>
  <c r="O778" i="14"/>
  <c r="AH778" i="14" s="1"/>
  <c r="AI778" i="14" s="1"/>
  <c r="N778" i="14"/>
  <c r="AC778" i="14" s="1"/>
  <c r="AD778" i="14" s="1"/>
  <c r="AE778" i="14" s="1"/>
  <c r="M778" i="14"/>
  <c r="X778" i="14" s="1"/>
  <c r="Y778" i="14" s="1"/>
  <c r="Z778" i="14" s="1"/>
  <c r="L778" i="14"/>
  <c r="S778" i="14" s="1"/>
  <c r="T778" i="14" s="1"/>
  <c r="U778" i="14" s="1"/>
  <c r="AH777" i="14"/>
  <c r="AI777" i="14" s="1"/>
  <c r="AJ777" i="14" s="1"/>
  <c r="O777" i="14"/>
  <c r="N777" i="14"/>
  <c r="AC777" i="14" s="1"/>
  <c r="AD777" i="14" s="1"/>
  <c r="AE777" i="14" s="1"/>
  <c r="M777" i="14"/>
  <c r="X777" i="14" s="1"/>
  <c r="Y777" i="14" s="1"/>
  <c r="Z777" i="14" s="1"/>
  <c r="L777" i="14"/>
  <c r="S777" i="14" s="1"/>
  <c r="T777" i="14" s="1"/>
  <c r="U777" i="14" s="1"/>
  <c r="X776" i="14"/>
  <c r="Y776" i="14" s="1"/>
  <c r="Z776" i="14" s="1"/>
  <c r="O776" i="14"/>
  <c r="AH776" i="14" s="1"/>
  <c r="AI776" i="14" s="1"/>
  <c r="N776" i="14"/>
  <c r="AC776" i="14" s="1"/>
  <c r="AD776" i="14" s="1"/>
  <c r="AE776" i="14" s="1"/>
  <c r="M776" i="14"/>
  <c r="L776" i="14"/>
  <c r="S776" i="14" s="1"/>
  <c r="T776" i="14" s="1"/>
  <c r="U776" i="14" s="1"/>
  <c r="O775" i="14"/>
  <c r="AH775" i="14" s="1"/>
  <c r="AI775" i="14" s="1"/>
  <c r="N775" i="14"/>
  <c r="AC775" i="14" s="1"/>
  <c r="AD775" i="14" s="1"/>
  <c r="AE775" i="14" s="1"/>
  <c r="M775" i="14"/>
  <c r="X775" i="14" s="1"/>
  <c r="Y775" i="14" s="1"/>
  <c r="Z775" i="14" s="1"/>
  <c r="L775" i="14"/>
  <c r="S775" i="14" s="1"/>
  <c r="T775" i="14" s="1"/>
  <c r="U775" i="14" s="1"/>
  <c r="X774" i="14"/>
  <c r="Y774" i="14" s="1"/>
  <c r="Z774" i="14" s="1"/>
  <c r="O774" i="14"/>
  <c r="AH774" i="14" s="1"/>
  <c r="AI774" i="14" s="1"/>
  <c r="N774" i="14"/>
  <c r="AC774" i="14" s="1"/>
  <c r="AD774" i="14" s="1"/>
  <c r="AE774" i="14" s="1"/>
  <c r="M774" i="14"/>
  <c r="L774" i="14"/>
  <c r="S774" i="14" s="1"/>
  <c r="T774" i="14" s="1"/>
  <c r="U774" i="14" s="1"/>
  <c r="AH773" i="14"/>
  <c r="AI773" i="14" s="1"/>
  <c r="AJ773" i="14" s="1"/>
  <c r="O773" i="14"/>
  <c r="N773" i="14"/>
  <c r="AC773" i="14" s="1"/>
  <c r="AD773" i="14" s="1"/>
  <c r="AE773" i="14" s="1"/>
  <c r="M773" i="14"/>
  <c r="X773" i="14" s="1"/>
  <c r="Y773" i="14" s="1"/>
  <c r="Z773" i="14" s="1"/>
  <c r="L773" i="14"/>
  <c r="S773" i="14" s="1"/>
  <c r="T773" i="14" s="1"/>
  <c r="U773" i="14" s="1"/>
  <c r="O772" i="14"/>
  <c r="AH772" i="14" s="1"/>
  <c r="AI772" i="14" s="1"/>
  <c r="N772" i="14"/>
  <c r="AC772" i="14" s="1"/>
  <c r="AD772" i="14" s="1"/>
  <c r="AE772" i="14" s="1"/>
  <c r="M772" i="14"/>
  <c r="X772" i="14" s="1"/>
  <c r="Y772" i="14" s="1"/>
  <c r="Z772" i="14" s="1"/>
  <c r="L772" i="14"/>
  <c r="S772" i="14" s="1"/>
  <c r="T772" i="14" s="1"/>
  <c r="U772" i="14" s="1"/>
  <c r="O771" i="14"/>
  <c r="AH771" i="14" s="1"/>
  <c r="AI771" i="14" s="1"/>
  <c r="AJ771" i="14" s="1"/>
  <c r="N771" i="14"/>
  <c r="AC771" i="14" s="1"/>
  <c r="AD771" i="14" s="1"/>
  <c r="M771" i="14"/>
  <c r="X771" i="14" s="1"/>
  <c r="Y771" i="14" s="1"/>
  <c r="Z771" i="14" s="1"/>
  <c r="L771" i="14"/>
  <c r="S771" i="14" s="1"/>
  <c r="T771" i="14" s="1"/>
  <c r="U771" i="14" s="1"/>
  <c r="X770" i="14"/>
  <c r="Y770" i="14" s="1"/>
  <c r="Z770" i="14" s="1"/>
  <c r="O770" i="14"/>
  <c r="AH770" i="14" s="1"/>
  <c r="AI770" i="14" s="1"/>
  <c r="N770" i="14"/>
  <c r="AC770" i="14" s="1"/>
  <c r="AD770" i="14" s="1"/>
  <c r="AE770" i="14" s="1"/>
  <c r="M770" i="14"/>
  <c r="L770" i="14"/>
  <c r="S770" i="14" s="1"/>
  <c r="T770" i="14" s="1"/>
  <c r="U770" i="14" s="1"/>
  <c r="AH769" i="14"/>
  <c r="AI769" i="14" s="1"/>
  <c r="AJ769" i="14" s="1"/>
  <c r="O769" i="14"/>
  <c r="N769" i="14"/>
  <c r="AC769" i="14" s="1"/>
  <c r="AD769" i="14" s="1"/>
  <c r="AE769" i="14" s="1"/>
  <c r="M769" i="14"/>
  <c r="X769" i="14" s="1"/>
  <c r="Y769" i="14" s="1"/>
  <c r="Z769" i="14" s="1"/>
  <c r="L769" i="14"/>
  <c r="S769" i="14" s="1"/>
  <c r="T769" i="14" s="1"/>
  <c r="U769" i="14" s="1"/>
  <c r="O768" i="14"/>
  <c r="AH768" i="14" s="1"/>
  <c r="AI768" i="14" s="1"/>
  <c r="N768" i="14"/>
  <c r="AC768" i="14" s="1"/>
  <c r="AD768" i="14" s="1"/>
  <c r="AE768" i="14" s="1"/>
  <c r="M768" i="14"/>
  <c r="X768" i="14" s="1"/>
  <c r="Y768" i="14" s="1"/>
  <c r="Z768" i="14" s="1"/>
  <c r="L768" i="14"/>
  <c r="S768" i="14" s="1"/>
  <c r="T768" i="14" s="1"/>
  <c r="U768" i="14" s="1"/>
  <c r="O767" i="14"/>
  <c r="AH767" i="14" s="1"/>
  <c r="AI767" i="14" s="1"/>
  <c r="N767" i="14"/>
  <c r="AC767" i="14" s="1"/>
  <c r="AD767" i="14" s="1"/>
  <c r="AE767" i="14" s="1"/>
  <c r="M767" i="14"/>
  <c r="X767" i="14" s="1"/>
  <c r="Y767" i="14" s="1"/>
  <c r="Z767" i="14" s="1"/>
  <c r="L767" i="14"/>
  <c r="S767" i="14" s="1"/>
  <c r="T767" i="14" s="1"/>
  <c r="U767" i="14" s="1"/>
  <c r="O766" i="14"/>
  <c r="AH766" i="14" s="1"/>
  <c r="AI766" i="14" s="1"/>
  <c r="N766" i="14"/>
  <c r="AC766" i="14" s="1"/>
  <c r="AD766" i="14" s="1"/>
  <c r="AE766" i="14" s="1"/>
  <c r="M766" i="14"/>
  <c r="X766" i="14" s="1"/>
  <c r="Y766" i="14" s="1"/>
  <c r="Z766" i="14" s="1"/>
  <c r="L766" i="14"/>
  <c r="S766" i="14" s="1"/>
  <c r="T766" i="14" s="1"/>
  <c r="U766" i="14" s="1"/>
  <c r="O765" i="14"/>
  <c r="AH765" i="14" s="1"/>
  <c r="AI765" i="14" s="1"/>
  <c r="AJ765" i="14" s="1"/>
  <c r="N765" i="14"/>
  <c r="AC765" i="14" s="1"/>
  <c r="AD765" i="14" s="1"/>
  <c r="AE765" i="14" s="1"/>
  <c r="M765" i="14"/>
  <c r="X765" i="14" s="1"/>
  <c r="Y765" i="14" s="1"/>
  <c r="Z765" i="14" s="1"/>
  <c r="L765" i="14"/>
  <c r="S765" i="14" s="1"/>
  <c r="T765" i="14" s="1"/>
  <c r="U765" i="14" s="1"/>
  <c r="X764" i="14"/>
  <c r="Y764" i="14" s="1"/>
  <c r="Z764" i="14" s="1"/>
  <c r="O764" i="14"/>
  <c r="AH764" i="14" s="1"/>
  <c r="AI764" i="14" s="1"/>
  <c r="N764" i="14"/>
  <c r="AC764" i="14" s="1"/>
  <c r="AD764" i="14" s="1"/>
  <c r="AE764" i="14" s="1"/>
  <c r="M764" i="14"/>
  <c r="L764" i="14"/>
  <c r="S764" i="14" s="1"/>
  <c r="T764" i="14" s="1"/>
  <c r="U764" i="14" s="1"/>
  <c r="O763" i="14"/>
  <c r="AH763" i="14" s="1"/>
  <c r="AI763" i="14" s="1"/>
  <c r="AJ763" i="14" s="1"/>
  <c r="N763" i="14"/>
  <c r="AC763" i="14" s="1"/>
  <c r="AD763" i="14" s="1"/>
  <c r="M763" i="14"/>
  <c r="X763" i="14" s="1"/>
  <c r="Y763" i="14" s="1"/>
  <c r="Z763" i="14" s="1"/>
  <c r="L763" i="14"/>
  <c r="S763" i="14" s="1"/>
  <c r="T763" i="14" s="1"/>
  <c r="U763" i="14" s="1"/>
  <c r="O762" i="14"/>
  <c r="AH762" i="14" s="1"/>
  <c r="AI762" i="14" s="1"/>
  <c r="N762" i="14"/>
  <c r="AC762" i="14" s="1"/>
  <c r="AD762" i="14" s="1"/>
  <c r="AE762" i="14" s="1"/>
  <c r="M762" i="14"/>
  <c r="X762" i="14" s="1"/>
  <c r="Y762" i="14" s="1"/>
  <c r="Z762" i="14" s="1"/>
  <c r="L762" i="14"/>
  <c r="S762" i="14" s="1"/>
  <c r="T762" i="14" s="1"/>
  <c r="U762" i="14" s="1"/>
  <c r="AE761" i="14"/>
  <c r="O761" i="14"/>
  <c r="AH761" i="14" s="1"/>
  <c r="AI761" i="14" s="1"/>
  <c r="AJ761" i="14" s="1"/>
  <c r="N761" i="14"/>
  <c r="AC761" i="14" s="1"/>
  <c r="AD761" i="14" s="1"/>
  <c r="M761" i="14"/>
  <c r="X761" i="14" s="1"/>
  <c r="Y761" i="14" s="1"/>
  <c r="Z761" i="14" s="1"/>
  <c r="L761" i="14"/>
  <c r="S761" i="14" s="1"/>
  <c r="T761" i="14" s="1"/>
  <c r="U761" i="14" s="1"/>
  <c r="AC760" i="14"/>
  <c r="AD760" i="14" s="1"/>
  <c r="AE760" i="14" s="1"/>
  <c r="O760" i="14"/>
  <c r="AH760" i="14" s="1"/>
  <c r="AI760" i="14" s="1"/>
  <c r="N760" i="14"/>
  <c r="M760" i="14"/>
  <c r="X760" i="14" s="1"/>
  <c r="Y760" i="14" s="1"/>
  <c r="Z760" i="14" s="1"/>
  <c r="L760" i="14"/>
  <c r="S760" i="14" s="1"/>
  <c r="T760" i="14" s="1"/>
  <c r="U760" i="14" s="1"/>
  <c r="O759" i="14"/>
  <c r="AH759" i="14" s="1"/>
  <c r="AI759" i="14" s="1"/>
  <c r="N759" i="14"/>
  <c r="AC759" i="14" s="1"/>
  <c r="AD759" i="14" s="1"/>
  <c r="AE759" i="14" s="1"/>
  <c r="M759" i="14"/>
  <c r="X759" i="14" s="1"/>
  <c r="Y759" i="14" s="1"/>
  <c r="Z759" i="14" s="1"/>
  <c r="L759" i="14"/>
  <c r="S759" i="14" s="1"/>
  <c r="T759" i="14" s="1"/>
  <c r="U759" i="14" s="1"/>
  <c r="O758" i="14"/>
  <c r="AH758" i="14" s="1"/>
  <c r="AI758" i="14" s="1"/>
  <c r="N758" i="14"/>
  <c r="AC758" i="14" s="1"/>
  <c r="AD758" i="14" s="1"/>
  <c r="AE758" i="14" s="1"/>
  <c r="M758" i="14"/>
  <c r="X758" i="14" s="1"/>
  <c r="Y758" i="14" s="1"/>
  <c r="Z758" i="14" s="1"/>
  <c r="L758" i="14"/>
  <c r="S758" i="14" s="1"/>
  <c r="T758" i="14" s="1"/>
  <c r="U758" i="14" s="1"/>
  <c r="O757" i="14"/>
  <c r="AH757" i="14" s="1"/>
  <c r="AI757" i="14" s="1"/>
  <c r="AJ757" i="14" s="1"/>
  <c r="N757" i="14"/>
  <c r="AC757" i="14" s="1"/>
  <c r="AD757" i="14" s="1"/>
  <c r="AE757" i="14" s="1"/>
  <c r="M757" i="14"/>
  <c r="X757" i="14" s="1"/>
  <c r="Y757" i="14" s="1"/>
  <c r="Z757" i="14" s="1"/>
  <c r="L757" i="14"/>
  <c r="S757" i="14" s="1"/>
  <c r="T757" i="14" s="1"/>
  <c r="U757" i="14" s="1"/>
  <c r="X756" i="14"/>
  <c r="Y756" i="14" s="1"/>
  <c r="Z756" i="14" s="1"/>
  <c r="O756" i="14"/>
  <c r="AH756" i="14" s="1"/>
  <c r="AI756" i="14" s="1"/>
  <c r="N756" i="14"/>
  <c r="AC756" i="14" s="1"/>
  <c r="AD756" i="14" s="1"/>
  <c r="AE756" i="14" s="1"/>
  <c r="M756" i="14"/>
  <c r="L756" i="14"/>
  <c r="S756" i="14" s="1"/>
  <c r="T756" i="14" s="1"/>
  <c r="U756" i="14" s="1"/>
  <c r="Y755" i="14"/>
  <c r="Z755" i="14" s="1"/>
  <c r="O755" i="14"/>
  <c r="AH755" i="14" s="1"/>
  <c r="AI755" i="14" s="1"/>
  <c r="AJ755" i="14" s="1"/>
  <c r="N755" i="14"/>
  <c r="AC755" i="14" s="1"/>
  <c r="AD755" i="14" s="1"/>
  <c r="M755" i="14"/>
  <c r="X755" i="14" s="1"/>
  <c r="L755" i="14"/>
  <c r="S755" i="14" s="1"/>
  <c r="T755" i="14" s="1"/>
  <c r="U755" i="14" s="1"/>
  <c r="O754" i="14"/>
  <c r="AH754" i="14" s="1"/>
  <c r="AI754" i="14" s="1"/>
  <c r="N754" i="14"/>
  <c r="AC754" i="14" s="1"/>
  <c r="AD754" i="14" s="1"/>
  <c r="AE754" i="14" s="1"/>
  <c r="M754" i="14"/>
  <c r="X754" i="14" s="1"/>
  <c r="Y754" i="14" s="1"/>
  <c r="Z754" i="14" s="1"/>
  <c r="L754" i="14"/>
  <c r="S754" i="14" s="1"/>
  <c r="T754" i="14" s="1"/>
  <c r="U754" i="14" s="1"/>
  <c r="AH753" i="14"/>
  <c r="AI753" i="14" s="1"/>
  <c r="AJ753" i="14" s="1"/>
  <c r="O753" i="14"/>
  <c r="N753" i="14"/>
  <c r="AC753" i="14" s="1"/>
  <c r="AD753" i="14" s="1"/>
  <c r="AE753" i="14" s="1"/>
  <c r="M753" i="14"/>
  <c r="X753" i="14" s="1"/>
  <c r="Y753" i="14" s="1"/>
  <c r="Z753" i="14" s="1"/>
  <c r="L753" i="14"/>
  <c r="S753" i="14" s="1"/>
  <c r="T753" i="14" s="1"/>
  <c r="U753" i="14" s="1"/>
  <c r="X752" i="14"/>
  <c r="Y752" i="14" s="1"/>
  <c r="Z752" i="14" s="1"/>
  <c r="O752" i="14"/>
  <c r="AH752" i="14" s="1"/>
  <c r="AI752" i="14" s="1"/>
  <c r="N752" i="14"/>
  <c r="AC752" i="14" s="1"/>
  <c r="AD752" i="14" s="1"/>
  <c r="AE752" i="14" s="1"/>
  <c r="M752" i="14"/>
  <c r="L752" i="14"/>
  <c r="S752" i="14" s="1"/>
  <c r="T752" i="14" s="1"/>
  <c r="U752" i="14" s="1"/>
  <c r="O751" i="14"/>
  <c r="AH751" i="14" s="1"/>
  <c r="AI751" i="14" s="1"/>
  <c r="N751" i="14"/>
  <c r="AC751" i="14" s="1"/>
  <c r="AD751" i="14" s="1"/>
  <c r="AE751" i="14" s="1"/>
  <c r="M751" i="14"/>
  <c r="X751" i="14" s="1"/>
  <c r="Y751" i="14" s="1"/>
  <c r="Z751" i="14" s="1"/>
  <c r="L751" i="14"/>
  <c r="S751" i="14" s="1"/>
  <c r="T751" i="14" s="1"/>
  <c r="U751" i="14" s="1"/>
  <c r="X750" i="14"/>
  <c r="Y750" i="14" s="1"/>
  <c r="Z750" i="14" s="1"/>
  <c r="O750" i="14"/>
  <c r="AH750" i="14" s="1"/>
  <c r="AI750" i="14" s="1"/>
  <c r="N750" i="14"/>
  <c r="AC750" i="14" s="1"/>
  <c r="AD750" i="14" s="1"/>
  <c r="AE750" i="14" s="1"/>
  <c r="M750" i="14"/>
  <c r="L750" i="14"/>
  <c r="S750" i="14" s="1"/>
  <c r="T750" i="14" s="1"/>
  <c r="U750" i="14" s="1"/>
  <c r="O749" i="14"/>
  <c r="AH749" i="14" s="1"/>
  <c r="AI749" i="14" s="1"/>
  <c r="AJ749" i="14" s="1"/>
  <c r="N749" i="14"/>
  <c r="AC749" i="14" s="1"/>
  <c r="AD749" i="14" s="1"/>
  <c r="AE749" i="14" s="1"/>
  <c r="M749" i="14"/>
  <c r="X749" i="14" s="1"/>
  <c r="Y749" i="14" s="1"/>
  <c r="Z749" i="14" s="1"/>
  <c r="L749" i="14"/>
  <c r="S749" i="14" s="1"/>
  <c r="T749" i="14" s="1"/>
  <c r="O748" i="14"/>
  <c r="AH748" i="14" s="1"/>
  <c r="AI748" i="14" s="1"/>
  <c r="N748" i="14"/>
  <c r="AC748" i="14" s="1"/>
  <c r="AD748" i="14" s="1"/>
  <c r="AE748" i="14" s="1"/>
  <c r="M748" i="14"/>
  <c r="X748" i="14" s="1"/>
  <c r="Y748" i="14" s="1"/>
  <c r="Z748" i="14" s="1"/>
  <c r="L748" i="14"/>
  <c r="S748" i="14" s="1"/>
  <c r="T748" i="14" s="1"/>
  <c r="U748" i="14" s="1"/>
  <c r="O747" i="14"/>
  <c r="AH747" i="14" s="1"/>
  <c r="AI747" i="14" s="1"/>
  <c r="AJ747" i="14" s="1"/>
  <c r="N747" i="14"/>
  <c r="AC747" i="14" s="1"/>
  <c r="AD747" i="14" s="1"/>
  <c r="M747" i="14"/>
  <c r="X747" i="14" s="1"/>
  <c r="Y747" i="14" s="1"/>
  <c r="Z747" i="14" s="1"/>
  <c r="L747" i="14"/>
  <c r="S747" i="14" s="1"/>
  <c r="T747" i="14" s="1"/>
  <c r="U747" i="14" s="1"/>
  <c r="O746" i="14"/>
  <c r="AH746" i="14" s="1"/>
  <c r="AI746" i="14" s="1"/>
  <c r="N746" i="14"/>
  <c r="AC746" i="14" s="1"/>
  <c r="AD746" i="14" s="1"/>
  <c r="AE746" i="14" s="1"/>
  <c r="M746" i="14"/>
  <c r="X746" i="14" s="1"/>
  <c r="Y746" i="14" s="1"/>
  <c r="Z746" i="14" s="1"/>
  <c r="L746" i="14"/>
  <c r="S746" i="14" s="1"/>
  <c r="T746" i="14" s="1"/>
  <c r="U746" i="14" s="1"/>
  <c r="O745" i="14"/>
  <c r="AH745" i="14" s="1"/>
  <c r="AI745" i="14" s="1"/>
  <c r="AJ745" i="14" s="1"/>
  <c r="N745" i="14"/>
  <c r="AC745" i="14" s="1"/>
  <c r="AD745" i="14" s="1"/>
  <c r="AE745" i="14" s="1"/>
  <c r="M745" i="14"/>
  <c r="X745" i="14" s="1"/>
  <c r="Y745" i="14" s="1"/>
  <c r="Z745" i="14" s="1"/>
  <c r="L745" i="14"/>
  <c r="S745" i="14" s="1"/>
  <c r="T745" i="14" s="1"/>
  <c r="U745" i="14" s="1"/>
  <c r="X744" i="14"/>
  <c r="Y744" i="14" s="1"/>
  <c r="Z744" i="14" s="1"/>
  <c r="O744" i="14"/>
  <c r="AH744" i="14" s="1"/>
  <c r="AI744" i="14" s="1"/>
  <c r="N744" i="14"/>
  <c r="AC744" i="14" s="1"/>
  <c r="AD744" i="14" s="1"/>
  <c r="AE744" i="14" s="1"/>
  <c r="M744" i="14"/>
  <c r="L744" i="14"/>
  <c r="S744" i="14" s="1"/>
  <c r="T744" i="14" s="1"/>
  <c r="U744" i="14" s="1"/>
  <c r="O743" i="14"/>
  <c r="AH743" i="14" s="1"/>
  <c r="AI743" i="14" s="1"/>
  <c r="N743" i="14"/>
  <c r="AC743" i="14" s="1"/>
  <c r="AD743" i="14" s="1"/>
  <c r="AE743" i="14" s="1"/>
  <c r="M743" i="14"/>
  <c r="X743" i="14" s="1"/>
  <c r="Y743" i="14" s="1"/>
  <c r="Z743" i="14" s="1"/>
  <c r="L743" i="14"/>
  <c r="S743" i="14" s="1"/>
  <c r="T743" i="14" s="1"/>
  <c r="U743" i="14" s="1"/>
  <c r="X742" i="14"/>
  <c r="Y742" i="14" s="1"/>
  <c r="Z742" i="14" s="1"/>
  <c r="O742" i="14"/>
  <c r="AH742" i="14" s="1"/>
  <c r="AI742" i="14" s="1"/>
  <c r="N742" i="14"/>
  <c r="AC742" i="14" s="1"/>
  <c r="AD742" i="14" s="1"/>
  <c r="AE742" i="14" s="1"/>
  <c r="M742" i="14"/>
  <c r="L742" i="14"/>
  <c r="S742" i="14" s="1"/>
  <c r="T742" i="14" s="1"/>
  <c r="U742" i="14" s="1"/>
  <c r="O741" i="14"/>
  <c r="AH741" i="14" s="1"/>
  <c r="AI741" i="14" s="1"/>
  <c r="AJ741" i="14" s="1"/>
  <c r="N741" i="14"/>
  <c r="AC741" i="14" s="1"/>
  <c r="AD741" i="14" s="1"/>
  <c r="AE741" i="14" s="1"/>
  <c r="M741" i="14"/>
  <c r="X741" i="14" s="1"/>
  <c r="Y741" i="14" s="1"/>
  <c r="Z741" i="14" s="1"/>
  <c r="L741" i="14"/>
  <c r="S741" i="14" s="1"/>
  <c r="T741" i="14" s="1"/>
  <c r="U741" i="14" s="1"/>
  <c r="O740" i="14"/>
  <c r="AH740" i="14" s="1"/>
  <c r="AI740" i="14" s="1"/>
  <c r="N740" i="14"/>
  <c r="AC740" i="14" s="1"/>
  <c r="AD740" i="14" s="1"/>
  <c r="AE740" i="14" s="1"/>
  <c r="M740" i="14"/>
  <c r="X740" i="14" s="1"/>
  <c r="Y740" i="14" s="1"/>
  <c r="Z740" i="14" s="1"/>
  <c r="L740" i="14"/>
  <c r="S740" i="14" s="1"/>
  <c r="T740" i="14" s="1"/>
  <c r="U740" i="14" s="1"/>
  <c r="O739" i="14"/>
  <c r="AH739" i="14" s="1"/>
  <c r="AI739" i="14" s="1"/>
  <c r="AJ739" i="14" s="1"/>
  <c r="N739" i="14"/>
  <c r="AC739" i="14" s="1"/>
  <c r="AD739" i="14" s="1"/>
  <c r="M739" i="14"/>
  <c r="X739" i="14" s="1"/>
  <c r="Y739" i="14" s="1"/>
  <c r="Z739" i="14" s="1"/>
  <c r="L739" i="14"/>
  <c r="S739" i="14" s="1"/>
  <c r="T739" i="14" s="1"/>
  <c r="U739" i="14" s="1"/>
  <c r="O738" i="14"/>
  <c r="AH738" i="14" s="1"/>
  <c r="AI738" i="14" s="1"/>
  <c r="N738" i="14"/>
  <c r="AC738" i="14" s="1"/>
  <c r="AD738" i="14" s="1"/>
  <c r="AE738" i="14" s="1"/>
  <c r="M738" i="14"/>
  <c r="X738" i="14" s="1"/>
  <c r="Y738" i="14" s="1"/>
  <c r="Z738" i="14" s="1"/>
  <c r="L738" i="14"/>
  <c r="S738" i="14" s="1"/>
  <c r="T738" i="14" s="1"/>
  <c r="U738" i="14" s="1"/>
  <c r="AH737" i="14"/>
  <c r="AI737" i="14" s="1"/>
  <c r="AJ737" i="14" s="1"/>
  <c r="AE737" i="14"/>
  <c r="O737" i="14"/>
  <c r="N737" i="14"/>
  <c r="AC737" i="14" s="1"/>
  <c r="AD737" i="14" s="1"/>
  <c r="M737" i="14"/>
  <c r="X737" i="14" s="1"/>
  <c r="Y737" i="14" s="1"/>
  <c r="Z737" i="14" s="1"/>
  <c r="L737" i="14"/>
  <c r="S737" i="14" s="1"/>
  <c r="T737" i="14" s="1"/>
  <c r="U737" i="14" s="1"/>
  <c r="O736" i="14"/>
  <c r="AH736" i="14" s="1"/>
  <c r="AI736" i="14" s="1"/>
  <c r="N736" i="14"/>
  <c r="AC736" i="14" s="1"/>
  <c r="AD736" i="14" s="1"/>
  <c r="AE736" i="14" s="1"/>
  <c r="M736" i="14"/>
  <c r="X736" i="14" s="1"/>
  <c r="Y736" i="14" s="1"/>
  <c r="Z736" i="14" s="1"/>
  <c r="L736" i="14"/>
  <c r="S736" i="14" s="1"/>
  <c r="T736" i="14" s="1"/>
  <c r="U736" i="14" s="1"/>
  <c r="O735" i="14"/>
  <c r="AH735" i="14" s="1"/>
  <c r="AI735" i="14" s="1"/>
  <c r="N735" i="14"/>
  <c r="AC735" i="14" s="1"/>
  <c r="AD735" i="14" s="1"/>
  <c r="AE735" i="14" s="1"/>
  <c r="M735" i="14"/>
  <c r="X735" i="14" s="1"/>
  <c r="Y735" i="14" s="1"/>
  <c r="Z735" i="14" s="1"/>
  <c r="L735" i="14"/>
  <c r="S735" i="14" s="1"/>
  <c r="T735" i="14" s="1"/>
  <c r="U735" i="14" s="1"/>
  <c r="O734" i="14"/>
  <c r="AH734" i="14" s="1"/>
  <c r="AI734" i="14" s="1"/>
  <c r="N734" i="14"/>
  <c r="AC734" i="14" s="1"/>
  <c r="AD734" i="14" s="1"/>
  <c r="AE734" i="14" s="1"/>
  <c r="M734" i="14"/>
  <c r="X734" i="14" s="1"/>
  <c r="Y734" i="14" s="1"/>
  <c r="Z734" i="14" s="1"/>
  <c r="L734" i="14"/>
  <c r="S734" i="14" s="1"/>
  <c r="T734" i="14" s="1"/>
  <c r="U734" i="14" s="1"/>
  <c r="O733" i="14"/>
  <c r="AH733" i="14" s="1"/>
  <c r="AI733" i="14" s="1"/>
  <c r="AJ733" i="14" s="1"/>
  <c r="N733" i="14"/>
  <c r="AC733" i="14" s="1"/>
  <c r="AD733" i="14" s="1"/>
  <c r="AE733" i="14" s="1"/>
  <c r="M733" i="14"/>
  <c r="X733" i="14" s="1"/>
  <c r="Y733" i="14" s="1"/>
  <c r="Z733" i="14" s="1"/>
  <c r="L733" i="14"/>
  <c r="S733" i="14" s="1"/>
  <c r="T733" i="14" s="1"/>
  <c r="U733" i="14" s="1"/>
  <c r="X732" i="14"/>
  <c r="Y732" i="14" s="1"/>
  <c r="Z732" i="14" s="1"/>
  <c r="O732" i="14"/>
  <c r="AH732" i="14" s="1"/>
  <c r="AI732" i="14" s="1"/>
  <c r="N732" i="14"/>
  <c r="AC732" i="14" s="1"/>
  <c r="AD732" i="14" s="1"/>
  <c r="AE732" i="14" s="1"/>
  <c r="M732" i="14"/>
  <c r="L732" i="14"/>
  <c r="S732" i="14" s="1"/>
  <c r="T732" i="14" s="1"/>
  <c r="U732" i="14" s="1"/>
  <c r="O731" i="14"/>
  <c r="AH731" i="14" s="1"/>
  <c r="AI731" i="14" s="1"/>
  <c r="AJ731" i="14" s="1"/>
  <c r="N731" i="14"/>
  <c r="AC731" i="14" s="1"/>
  <c r="AD731" i="14" s="1"/>
  <c r="M731" i="14"/>
  <c r="X731" i="14" s="1"/>
  <c r="Y731" i="14" s="1"/>
  <c r="Z731" i="14" s="1"/>
  <c r="L731" i="14"/>
  <c r="S731" i="14" s="1"/>
  <c r="T731" i="14" s="1"/>
  <c r="U731" i="14" s="1"/>
  <c r="O730" i="14"/>
  <c r="AH730" i="14" s="1"/>
  <c r="AI730" i="14" s="1"/>
  <c r="N730" i="14"/>
  <c r="AC730" i="14" s="1"/>
  <c r="AD730" i="14" s="1"/>
  <c r="AE730" i="14" s="1"/>
  <c r="M730" i="14"/>
  <c r="X730" i="14" s="1"/>
  <c r="Y730" i="14" s="1"/>
  <c r="Z730" i="14" s="1"/>
  <c r="L730" i="14"/>
  <c r="S730" i="14" s="1"/>
  <c r="T730" i="14" s="1"/>
  <c r="U730" i="14" s="1"/>
  <c r="AE729" i="14"/>
  <c r="O729" i="14"/>
  <c r="AH729" i="14" s="1"/>
  <c r="AI729" i="14" s="1"/>
  <c r="AJ729" i="14" s="1"/>
  <c r="N729" i="14"/>
  <c r="AC729" i="14" s="1"/>
  <c r="AD729" i="14" s="1"/>
  <c r="M729" i="14"/>
  <c r="X729" i="14" s="1"/>
  <c r="Y729" i="14" s="1"/>
  <c r="Z729" i="14" s="1"/>
  <c r="L729" i="14"/>
  <c r="S729" i="14" s="1"/>
  <c r="T729" i="14" s="1"/>
  <c r="U729" i="14" s="1"/>
  <c r="O728" i="14"/>
  <c r="AH728" i="14" s="1"/>
  <c r="AI728" i="14" s="1"/>
  <c r="N728" i="14"/>
  <c r="AC728" i="14" s="1"/>
  <c r="AD728" i="14" s="1"/>
  <c r="AE728" i="14" s="1"/>
  <c r="M728" i="14"/>
  <c r="X728" i="14" s="1"/>
  <c r="Y728" i="14" s="1"/>
  <c r="Z728" i="14" s="1"/>
  <c r="L728" i="14"/>
  <c r="S728" i="14" s="1"/>
  <c r="T728" i="14" s="1"/>
  <c r="U728" i="14" s="1"/>
  <c r="AH727" i="14"/>
  <c r="AI727" i="14" s="1"/>
  <c r="O727" i="14"/>
  <c r="N727" i="14"/>
  <c r="AC727" i="14" s="1"/>
  <c r="AD727" i="14" s="1"/>
  <c r="AE727" i="14" s="1"/>
  <c r="M727" i="14"/>
  <c r="X727" i="14" s="1"/>
  <c r="Y727" i="14" s="1"/>
  <c r="Z727" i="14" s="1"/>
  <c r="L727" i="14"/>
  <c r="S727" i="14" s="1"/>
  <c r="T727" i="14" s="1"/>
  <c r="U727" i="14" s="1"/>
  <c r="O726" i="14"/>
  <c r="AH726" i="14" s="1"/>
  <c r="AI726" i="14" s="1"/>
  <c r="N726" i="14"/>
  <c r="AC726" i="14" s="1"/>
  <c r="AD726" i="14" s="1"/>
  <c r="AE726" i="14" s="1"/>
  <c r="M726" i="14"/>
  <c r="X726" i="14" s="1"/>
  <c r="Y726" i="14" s="1"/>
  <c r="Z726" i="14" s="1"/>
  <c r="L726" i="14"/>
  <c r="S726" i="14" s="1"/>
  <c r="T726" i="14" s="1"/>
  <c r="U726" i="14" s="1"/>
  <c r="O725" i="14"/>
  <c r="AH725" i="14" s="1"/>
  <c r="AI725" i="14" s="1"/>
  <c r="AJ725" i="14" s="1"/>
  <c r="N725" i="14"/>
  <c r="AC725" i="14" s="1"/>
  <c r="AD725" i="14" s="1"/>
  <c r="AE725" i="14" s="1"/>
  <c r="M725" i="14"/>
  <c r="X725" i="14" s="1"/>
  <c r="Y725" i="14" s="1"/>
  <c r="Z725" i="14" s="1"/>
  <c r="L725" i="14"/>
  <c r="S725" i="14" s="1"/>
  <c r="T725" i="14" s="1"/>
  <c r="U725" i="14" s="1"/>
  <c r="X724" i="14"/>
  <c r="Y724" i="14" s="1"/>
  <c r="Z724" i="14" s="1"/>
  <c r="O724" i="14"/>
  <c r="AH724" i="14" s="1"/>
  <c r="AI724" i="14" s="1"/>
  <c r="N724" i="14"/>
  <c r="AC724" i="14" s="1"/>
  <c r="AD724" i="14" s="1"/>
  <c r="AE724" i="14" s="1"/>
  <c r="M724" i="14"/>
  <c r="L724" i="14"/>
  <c r="S724" i="14" s="1"/>
  <c r="T724" i="14" s="1"/>
  <c r="U724" i="14" s="1"/>
  <c r="AH723" i="14"/>
  <c r="AI723" i="14" s="1"/>
  <c r="AJ723" i="14" s="1"/>
  <c r="O723" i="14"/>
  <c r="N723" i="14"/>
  <c r="AC723" i="14" s="1"/>
  <c r="AD723" i="14" s="1"/>
  <c r="M723" i="14"/>
  <c r="X723" i="14" s="1"/>
  <c r="Y723" i="14" s="1"/>
  <c r="Z723" i="14" s="1"/>
  <c r="L723" i="14"/>
  <c r="S723" i="14" s="1"/>
  <c r="T723" i="14" s="1"/>
  <c r="U723" i="14" s="1"/>
  <c r="O722" i="14"/>
  <c r="AH722" i="14" s="1"/>
  <c r="AI722" i="14" s="1"/>
  <c r="N722" i="14"/>
  <c r="AC722" i="14" s="1"/>
  <c r="AD722" i="14" s="1"/>
  <c r="AE722" i="14" s="1"/>
  <c r="M722" i="14"/>
  <c r="X722" i="14" s="1"/>
  <c r="Y722" i="14" s="1"/>
  <c r="Z722" i="14" s="1"/>
  <c r="L722" i="14"/>
  <c r="S722" i="14" s="1"/>
  <c r="T722" i="14" s="1"/>
  <c r="U722" i="14" s="1"/>
  <c r="O721" i="14"/>
  <c r="AH721" i="14" s="1"/>
  <c r="AI721" i="14" s="1"/>
  <c r="AJ721" i="14" s="1"/>
  <c r="N721" i="14"/>
  <c r="AC721" i="14" s="1"/>
  <c r="AD721" i="14" s="1"/>
  <c r="AE721" i="14" s="1"/>
  <c r="M721" i="14"/>
  <c r="X721" i="14" s="1"/>
  <c r="Y721" i="14" s="1"/>
  <c r="Z721" i="14" s="1"/>
  <c r="L721" i="14"/>
  <c r="S721" i="14" s="1"/>
  <c r="T721" i="14" s="1"/>
  <c r="U721" i="14" s="1"/>
  <c r="O720" i="14"/>
  <c r="AH720" i="14" s="1"/>
  <c r="AI720" i="14" s="1"/>
  <c r="N720" i="14"/>
  <c r="AC720" i="14" s="1"/>
  <c r="AD720" i="14" s="1"/>
  <c r="AE720" i="14" s="1"/>
  <c r="M720" i="14"/>
  <c r="X720" i="14" s="1"/>
  <c r="Y720" i="14" s="1"/>
  <c r="Z720" i="14" s="1"/>
  <c r="L720" i="14"/>
  <c r="S720" i="14" s="1"/>
  <c r="T720" i="14" s="1"/>
  <c r="U720" i="14" s="1"/>
  <c r="O719" i="14"/>
  <c r="AH719" i="14" s="1"/>
  <c r="AI719" i="14" s="1"/>
  <c r="N719" i="14"/>
  <c r="AC719" i="14" s="1"/>
  <c r="AD719" i="14" s="1"/>
  <c r="AE719" i="14" s="1"/>
  <c r="M719" i="14"/>
  <c r="X719" i="14" s="1"/>
  <c r="Y719" i="14" s="1"/>
  <c r="Z719" i="14" s="1"/>
  <c r="L719" i="14"/>
  <c r="S719" i="14" s="1"/>
  <c r="T719" i="14" s="1"/>
  <c r="U719" i="14" s="1"/>
  <c r="X718" i="14"/>
  <c r="Y718" i="14" s="1"/>
  <c r="Z718" i="14" s="1"/>
  <c r="O718" i="14"/>
  <c r="AH718" i="14" s="1"/>
  <c r="AI718" i="14" s="1"/>
  <c r="N718" i="14"/>
  <c r="AC718" i="14" s="1"/>
  <c r="AD718" i="14" s="1"/>
  <c r="AE718" i="14" s="1"/>
  <c r="M718" i="14"/>
  <c r="L718" i="14"/>
  <c r="S718" i="14" s="1"/>
  <c r="T718" i="14" s="1"/>
  <c r="U718" i="14" s="1"/>
  <c r="O717" i="14"/>
  <c r="AH717" i="14" s="1"/>
  <c r="AI717" i="14" s="1"/>
  <c r="AJ717" i="14" s="1"/>
  <c r="N717" i="14"/>
  <c r="AC717" i="14" s="1"/>
  <c r="AD717" i="14" s="1"/>
  <c r="AE717" i="14" s="1"/>
  <c r="M717" i="14"/>
  <c r="X717" i="14" s="1"/>
  <c r="Y717" i="14" s="1"/>
  <c r="Z717" i="14" s="1"/>
  <c r="L717" i="14"/>
  <c r="S717" i="14" s="1"/>
  <c r="T717" i="14" s="1"/>
  <c r="X716" i="14"/>
  <c r="Y716" i="14" s="1"/>
  <c r="Z716" i="14" s="1"/>
  <c r="O716" i="14"/>
  <c r="AH716" i="14" s="1"/>
  <c r="AI716" i="14" s="1"/>
  <c r="N716" i="14"/>
  <c r="AC716" i="14" s="1"/>
  <c r="AD716" i="14" s="1"/>
  <c r="AE716" i="14" s="1"/>
  <c r="M716" i="14"/>
  <c r="L716" i="14"/>
  <c r="S716" i="14" s="1"/>
  <c r="T716" i="14" s="1"/>
  <c r="U716" i="14" s="1"/>
  <c r="O715" i="14"/>
  <c r="AH715" i="14" s="1"/>
  <c r="AI715" i="14" s="1"/>
  <c r="AJ715" i="14" s="1"/>
  <c r="N715" i="14"/>
  <c r="AC715" i="14" s="1"/>
  <c r="AD715" i="14" s="1"/>
  <c r="M715" i="14"/>
  <c r="X715" i="14" s="1"/>
  <c r="Y715" i="14" s="1"/>
  <c r="Z715" i="14" s="1"/>
  <c r="L715" i="14"/>
  <c r="S715" i="14" s="1"/>
  <c r="T715" i="14" s="1"/>
  <c r="U715" i="14" s="1"/>
  <c r="O714" i="14"/>
  <c r="AH714" i="14" s="1"/>
  <c r="AI714" i="14" s="1"/>
  <c r="N714" i="14"/>
  <c r="AC714" i="14" s="1"/>
  <c r="AD714" i="14" s="1"/>
  <c r="AE714" i="14" s="1"/>
  <c r="M714" i="14"/>
  <c r="X714" i="14" s="1"/>
  <c r="Y714" i="14" s="1"/>
  <c r="Z714" i="14" s="1"/>
  <c r="L714" i="14"/>
  <c r="S714" i="14" s="1"/>
  <c r="T714" i="14" s="1"/>
  <c r="U714" i="14" s="1"/>
  <c r="O713" i="14"/>
  <c r="AH713" i="14" s="1"/>
  <c r="AI713" i="14" s="1"/>
  <c r="AJ713" i="14" s="1"/>
  <c r="N713" i="14"/>
  <c r="AC713" i="14" s="1"/>
  <c r="AD713" i="14" s="1"/>
  <c r="AE713" i="14" s="1"/>
  <c r="M713" i="14"/>
  <c r="X713" i="14" s="1"/>
  <c r="Y713" i="14" s="1"/>
  <c r="Z713" i="14" s="1"/>
  <c r="L713" i="14"/>
  <c r="S713" i="14" s="1"/>
  <c r="T713" i="14" s="1"/>
  <c r="U713" i="14" s="1"/>
  <c r="AC712" i="14"/>
  <c r="AD712" i="14" s="1"/>
  <c r="AE712" i="14" s="1"/>
  <c r="X712" i="14"/>
  <c r="Y712" i="14" s="1"/>
  <c r="Z712" i="14" s="1"/>
  <c r="O712" i="14"/>
  <c r="AH712" i="14" s="1"/>
  <c r="AI712" i="14" s="1"/>
  <c r="N712" i="14"/>
  <c r="M712" i="14"/>
  <c r="L712" i="14"/>
  <c r="S712" i="14" s="1"/>
  <c r="T712" i="14" s="1"/>
  <c r="U712" i="14" s="1"/>
  <c r="AH711" i="14"/>
  <c r="AI711" i="14" s="1"/>
  <c r="O711" i="14"/>
  <c r="N711" i="14"/>
  <c r="AC711" i="14" s="1"/>
  <c r="AD711" i="14" s="1"/>
  <c r="AE711" i="14" s="1"/>
  <c r="M711" i="14"/>
  <c r="X711" i="14" s="1"/>
  <c r="Y711" i="14" s="1"/>
  <c r="Z711" i="14" s="1"/>
  <c r="L711" i="14"/>
  <c r="S711" i="14" s="1"/>
  <c r="T711" i="14" s="1"/>
  <c r="U711" i="14" s="1"/>
  <c r="O710" i="14"/>
  <c r="AH710" i="14" s="1"/>
  <c r="AI710" i="14" s="1"/>
  <c r="N710" i="14"/>
  <c r="AC710" i="14" s="1"/>
  <c r="AD710" i="14" s="1"/>
  <c r="AE710" i="14" s="1"/>
  <c r="M710" i="14"/>
  <c r="X710" i="14" s="1"/>
  <c r="Y710" i="14" s="1"/>
  <c r="Z710" i="14" s="1"/>
  <c r="L710" i="14"/>
  <c r="S710" i="14" s="1"/>
  <c r="T710" i="14" s="1"/>
  <c r="U710" i="14" s="1"/>
  <c r="O709" i="14"/>
  <c r="AH709" i="14" s="1"/>
  <c r="AI709" i="14" s="1"/>
  <c r="AJ709" i="14" s="1"/>
  <c r="N709" i="14"/>
  <c r="AC709" i="14" s="1"/>
  <c r="AD709" i="14" s="1"/>
  <c r="AE709" i="14" s="1"/>
  <c r="M709" i="14"/>
  <c r="X709" i="14" s="1"/>
  <c r="Y709" i="14" s="1"/>
  <c r="Z709" i="14" s="1"/>
  <c r="L709" i="14"/>
  <c r="S709" i="14" s="1"/>
  <c r="T709" i="14" s="1"/>
  <c r="U709" i="14" s="1"/>
  <c r="X708" i="14"/>
  <c r="Y708" i="14" s="1"/>
  <c r="Z708" i="14" s="1"/>
  <c r="O708" i="14"/>
  <c r="AH708" i="14" s="1"/>
  <c r="AI708" i="14" s="1"/>
  <c r="N708" i="14"/>
  <c r="AC708" i="14" s="1"/>
  <c r="AD708" i="14" s="1"/>
  <c r="AE708" i="14" s="1"/>
  <c r="M708" i="14"/>
  <c r="L708" i="14"/>
  <c r="S708" i="14" s="1"/>
  <c r="T708" i="14" s="1"/>
  <c r="U708" i="14" s="1"/>
  <c r="AH707" i="14"/>
  <c r="AI707" i="14" s="1"/>
  <c r="AJ707" i="14" s="1"/>
  <c r="O707" i="14"/>
  <c r="N707" i="14"/>
  <c r="AC707" i="14" s="1"/>
  <c r="AD707" i="14" s="1"/>
  <c r="M707" i="14"/>
  <c r="X707" i="14" s="1"/>
  <c r="Y707" i="14" s="1"/>
  <c r="Z707" i="14" s="1"/>
  <c r="L707" i="14"/>
  <c r="S707" i="14" s="1"/>
  <c r="T707" i="14" s="1"/>
  <c r="U707" i="14" s="1"/>
  <c r="O706" i="14"/>
  <c r="AH706" i="14" s="1"/>
  <c r="AI706" i="14" s="1"/>
  <c r="N706" i="14"/>
  <c r="AC706" i="14" s="1"/>
  <c r="AD706" i="14" s="1"/>
  <c r="AE706" i="14" s="1"/>
  <c r="M706" i="14"/>
  <c r="X706" i="14" s="1"/>
  <c r="Y706" i="14" s="1"/>
  <c r="Z706" i="14" s="1"/>
  <c r="L706" i="14"/>
  <c r="S706" i="14" s="1"/>
  <c r="T706" i="14" s="1"/>
  <c r="U706" i="14" s="1"/>
  <c r="O705" i="14"/>
  <c r="AH705" i="14" s="1"/>
  <c r="AI705" i="14" s="1"/>
  <c r="AJ705" i="14" s="1"/>
  <c r="N705" i="14"/>
  <c r="AC705" i="14" s="1"/>
  <c r="AD705" i="14" s="1"/>
  <c r="AE705" i="14" s="1"/>
  <c r="M705" i="14"/>
  <c r="X705" i="14" s="1"/>
  <c r="Y705" i="14" s="1"/>
  <c r="Z705" i="14" s="1"/>
  <c r="L705" i="14"/>
  <c r="S705" i="14" s="1"/>
  <c r="T705" i="14" s="1"/>
  <c r="U705" i="14" s="1"/>
  <c r="O704" i="14"/>
  <c r="AH704" i="14" s="1"/>
  <c r="AI704" i="14" s="1"/>
  <c r="N704" i="14"/>
  <c r="AC704" i="14" s="1"/>
  <c r="AD704" i="14" s="1"/>
  <c r="AE704" i="14" s="1"/>
  <c r="M704" i="14"/>
  <c r="X704" i="14" s="1"/>
  <c r="Y704" i="14" s="1"/>
  <c r="Z704" i="14" s="1"/>
  <c r="L704" i="14"/>
  <c r="S704" i="14" s="1"/>
  <c r="T704" i="14" s="1"/>
  <c r="U704" i="14" s="1"/>
  <c r="O703" i="14"/>
  <c r="AH703" i="14" s="1"/>
  <c r="AI703" i="14" s="1"/>
  <c r="N703" i="14"/>
  <c r="AC703" i="14" s="1"/>
  <c r="AD703" i="14" s="1"/>
  <c r="AE703" i="14" s="1"/>
  <c r="M703" i="14"/>
  <c r="X703" i="14" s="1"/>
  <c r="Y703" i="14" s="1"/>
  <c r="Z703" i="14" s="1"/>
  <c r="L703" i="14"/>
  <c r="S703" i="14" s="1"/>
  <c r="T703" i="14" s="1"/>
  <c r="U703" i="14" s="1"/>
  <c r="X702" i="14"/>
  <c r="Y702" i="14" s="1"/>
  <c r="Z702" i="14" s="1"/>
  <c r="O702" i="14"/>
  <c r="AH702" i="14" s="1"/>
  <c r="AI702" i="14" s="1"/>
  <c r="N702" i="14"/>
  <c r="AC702" i="14" s="1"/>
  <c r="AD702" i="14" s="1"/>
  <c r="AE702" i="14" s="1"/>
  <c r="M702" i="14"/>
  <c r="L702" i="14"/>
  <c r="S702" i="14" s="1"/>
  <c r="T702" i="14" s="1"/>
  <c r="U702" i="14" s="1"/>
  <c r="AH701" i="14"/>
  <c r="AI701" i="14" s="1"/>
  <c r="AJ701" i="14" s="1"/>
  <c r="O701" i="14"/>
  <c r="N701" i="14"/>
  <c r="AC701" i="14" s="1"/>
  <c r="AD701" i="14" s="1"/>
  <c r="AE701" i="14" s="1"/>
  <c r="M701" i="14"/>
  <c r="X701" i="14" s="1"/>
  <c r="Y701" i="14" s="1"/>
  <c r="Z701" i="14" s="1"/>
  <c r="L701" i="14"/>
  <c r="S701" i="14" s="1"/>
  <c r="T701" i="14" s="1"/>
  <c r="U701" i="14" s="1"/>
  <c r="O700" i="14"/>
  <c r="AH700" i="14" s="1"/>
  <c r="AI700" i="14" s="1"/>
  <c r="N700" i="14"/>
  <c r="AC700" i="14" s="1"/>
  <c r="AD700" i="14" s="1"/>
  <c r="AE700" i="14" s="1"/>
  <c r="M700" i="14"/>
  <c r="X700" i="14" s="1"/>
  <c r="Y700" i="14" s="1"/>
  <c r="Z700" i="14" s="1"/>
  <c r="L700" i="14"/>
  <c r="S700" i="14" s="1"/>
  <c r="T700" i="14" s="1"/>
  <c r="U700" i="14" s="1"/>
  <c r="Y699" i="14"/>
  <c r="Z699" i="14" s="1"/>
  <c r="O699" i="14"/>
  <c r="AH699" i="14" s="1"/>
  <c r="AI699" i="14" s="1"/>
  <c r="AJ699" i="14" s="1"/>
  <c r="N699" i="14"/>
  <c r="AC699" i="14" s="1"/>
  <c r="AD699" i="14" s="1"/>
  <c r="M699" i="14"/>
  <c r="X699" i="14" s="1"/>
  <c r="L699" i="14"/>
  <c r="S699" i="14" s="1"/>
  <c r="T699" i="14" s="1"/>
  <c r="U699" i="14" s="1"/>
  <c r="O698" i="14"/>
  <c r="AH698" i="14" s="1"/>
  <c r="AI698" i="14" s="1"/>
  <c r="N698" i="14"/>
  <c r="AC698" i="14" s="1"/>
  <c r="AD698" i="14" s="1"/>
  <c r="AE698" i="14" s="1"/>
  <c r="M698" i="14"/>
  <c r="X698" i="14" s="1"/>
  <c r="Y698" i="14" s="1"/>
  <c r="Z698" i="14" s="1"/>
  <c r="L698" i="14"/>
  <c r="S698" i="14" s="1"/>
  <c r="T698" i="14" s="1"/>
  <c r="U698" i="14" s="1"/>
  <c r="AH697" i="14"/>
  <c r="AI697" i="14" s="1"/>
  <c r="AJ697" i="14" s="1"/>
  <c r="O697" i="14"/>
  <c r="N697" i="14"/>
  <c r="AC697" i="14" s="1"/>
  <c r="AD697" i="14" s="1"/>
  <c r="AE697" i="14" s="1"/>
  <c r="M697" i="14"/>
  <c r="X697" i="14" s="1"/>
  <c r="Y697" i="14" s="1"/>
  <c r="Z697" i="14" s="1"/>
  <c r="L697" i="14"/>
  <c r="S697" i="14" s="1"/>
  <c r="T697" i="14" s="1"/>
  <c r="U697" i="14" s="1"/>
  <c r="O696" i="14"/>
  <c r="AH696" i="14" s="1"/>
  <c r="AI696" i="14" s="1"/>
  <c r="N696" i="14"/>
  <c r="AC696" i="14" s="1"/>
  <c r="AD696" i="14" s="1"/>
  <c r="AE696" i="14" s="1"/>
  <c r="M696" i="14"/>
  <c r="X696" i="14" s="1"/>
  <c r="Y696" i="14" s="1"/>
  <c r="Z696" i="14" s="1"/>
  <c r="L696" i="14"/>
  <c r="S696" i="14" s="1"/>
  <c r="T696" i="14" s="1"/>
  <c r="U696" i="14" s="1"/>
  <c r="O695" i="14"/>
  <c r="AH695" i="14" s="1"/>
  <c r="AI695" i="14" s="1"/>
  <c r="N695" i="14"/>
  <c r="AC695" i="14" s="1"/>
  <c r="AD695" i="14" s="1"/>
  <c r="AE695" i="14" s="1"/>
  <c r="M695" i="14"/>
  <c r="X695" i="14" s="1"/>
  <c r="Y695" i="14" s="1"/>
  <c r="Z695" i="14" s="1"/>
  <c r="L695" i="14"/>
  <c r="S695" i="14" s="1"/>
  <c r="T695" i="14" s="1"/>
  <c r="U695" i="14" s="1"/>
  <c r="X694" i="14"/>
  <c r="Y694" i="14" s="1"/>
  <c r="Z694" i="14" s="1"/>
  <c r="O694" i="14"/>
  <c r="AH694" i="14" s="1"/>
  <c r="AI694" i="14" s="1"/>
  <c r="N694" i="14"/>
  <c r="AC694" i="14" s="1"/>
  <c r="AD694" i="14" s="1"/>
  <c r="AE694" i="14" s="1"/>
  <c r="M694" i="14"/>
  <c r="L694" i="14"/>
  <c r="S694" i="14" s="1"/>
  <c r="T694" i="14" s="1"/>
  <c r="U694" i="14" s="1"/>
  <c r="O693" i="14"/>
  <c r="AH693" i="14" s="1"/>
  <c r="AI693" i="14" s="1"/>
  <c r="AJ693" i="14" s="1"/>
  <c r="N693" i="14"/>
  <c r="AC693" i="14" s="1"/>
  <c r="AD693" i="14" s="1"/>
  <c r="AE693" i="14" s="1"/>
  <c r="M693" i="14"/>
  <c r="X693" i="14" s="1"/>
  <c r="Y693" i="14" s="1"/>
  <c r="Z693" i="14" s="1"/>
  <c r="L693" i="14"/>
  <c r="S693" i="14" s="1"/>
  <c r="T693" i="14" s="1"/>
  <c r="U693" i="14" s="1"/>
  <c r="X692" i="14"/>
  <c r="Y692" i="14" s="1"/>
  <c r="Z692" i="14" s="1"/>
  <c r="O692" i="14"/>
  <c r="AH692" i="14" s="1"/>
  <c r="AI692" i="14" s="1"/>
  <c r="N692" i="14"/>
  <c r="AC692" i="14" s="1"/>
  <c r="AD692" i="14" s="1"/>
  <c r="AE692" i="14" s="1"/>
  <c r="M692" i="14"/>
  <c r="L692" i="14"/>
  <c r="S692" i="14" s="1"/>
  <c r="T692" i="14" s="1"/>
  <c r="U692" i="14" s="1"/>
  <c r="O691" i="14"/>
  <c r="AH691" i="14" s="1"/>
  <c r="AI691" i="14" s="1"/>
  <c r="AJ691" i="14" s="1"/>
  <c r="N691" i="14"/>
  <c r="AC691" i="14" s="1"/>
  <c r="AD691" i="14" s="1"/>
  <c r="M691" i="14"/>
  <c r="X691" i="14" s="1"/>
  <c r="Y691" i="14" s="1"/>
  <c r="Z691" i="14" s="1"/>
  <c r="L691" i="14"/>
  <c r="S691" i="14" s="1"/>
  <c r="T691" i="14" s="1"/>
  <c r="U691" i="14" s="1"/>
  <c r="O690" i="14"/>
  <c r="AH690" i="14" s="1"/>
  <c r="AI690" i="14" s="1"/>
  <c r="N690" i="14"/>
  <c r="AC690" i="14" s="1"/>
  <c r="AD690" i="14" s="1"/>
  <c r="AE690" i="14" s="1"/>
  <c r="M690" i="14"/>
  <c r="X690" i="14" s="1"/>
  <c r="Y690" i="14" s="1"/>
  <c r="Z690" i="14" s="1"/>
  <c r="L690" i="14"/>
  <c r="S690" i="14" s="1"/>
  <c r="T690" i="14" s="1"/>
  <c r="U690" i="14" s="1"/>
  <c r="O689" i="14"/>
  <c r="AH689" i="14" s="1"/>
  <c r="AI689" i="14" s="1"/>
  <c r="AJ689" i="14" s="1"/>
  <c r="N689" i="14"/>
  <c r="AC689" i="14" s="1"/>
  <c r="AD689" i="14" s="1"/>
  <c r="AE689" i="14" s="1"/>
  <c r="M689" i="14"/>
  <c r="X689" i="14" s="1"/>
  <c r="Y689" i="14" s="1"/>
  <c r="Z689" i="14" s="1"/>
  <c r="L689" i="14"/>
  <c r="S689" i="14" s="1"/>
  <c r="T689" i="14" s="1"/>
  <c r="U689" i="14" s="1"/>
  <c r="X688" i="14"/>
  <c r="Y688" i="14" s="1"/>
  <c r="Z688" i="14" s="1"/>
  <c r="O688" i="14"/>
  <c r="AH688" i="14" s="1"/>
  <c r="AI688" i="14" s="1"/>
  <c r="N688" i="14"/>
  <c r="AC688" i="14" s="1"/>
  <c r="AD688" i="14" s="1"/>
  <c r="AE688" i="14" s="1"/>
  <c r="M688" i="14"/>
  <c r="L688" i="14"/>
  <c r="S688" i="14" s="1"/>
  <c r="T688" i="14" s="1"/>
  <c r="U688" i="14" s="1"/>
  <c r="AH687" i="14"/>
  <c r="AI687" i="14" s="1"/>
  <c r="O687" i="14"/>
  <c r="N687" i="14"/>
  <c r="AC687" i="14" s="1"/>
  <c r="AD687" i="14" s="1"/>
  <c r="AE687" i="14" s="1"/>
  <c r="M687" i="14"/>
  <c r="X687" i="14" s="1"/>
  <c r="Y687" i="14" s="1"/>
  <c r="Z687" i="14" s="1"/>
  <c r="L687" i="14"/>
  <c r="S687" i="14" s="1"/>
  <c r="T687" i="14" s="1"/>
  <c r="U687" i="14" s="1"/>
  <c r="O686" i="14"/>
  <c r="AH686" i="14" s="1"/>
  <c r="AI686" i="14" s="1"/>
  <c r="N686" i="14"/>
  <c r="AC686" i="14" s="1"/>
  <c r="AD686" i="14" s="1"/>
  <c r="AE686" i="14" s="1"/>
  <c r="M686" i="14"/>
  <c r="X686" i="14" s="1"/>
  <c r="Y686" i="14" s="1"/>
  <c r="Z686" i="14" s="1"/>
  <c r="L686" i="14"/>
  <c r="S686" i="14" s="1"/>
  <c r="T686" i="14" s="1"/>
  <c r="U686" i="14" s="1"/>
  <c r="O685" i="14"/>
  <c r="AH685" i="14" s="1"/>
  <c r="AI685" i="14" s="1"/>
  <c r="AJ685" i="14" s="1"/>
  <c r="N685" i="14"/>
  <c r="AC685" i="14" s="1"/>
  <c r="AD685" i="14" s="1"/>
  <c r="AE685" i="14" s="1"/>
  <c r="M685" i="14"/>
  <c r="X685" i="14" s="1"/>
  <c r="Y685" i="14" s="1"/>
  <c r="Z685" i="14" s="1"/>
  <c r="L685" i="14"/>
  <c r="S685" i="14" s="1"/>
  <c r="T685" i="14" s="1"/>
  <c r="X684" i="14"/>
  <c r="Y684" i="14" s="1"/>
  <c r="Z684" i="14" s="1"/>
  <c r="O684" i="14"/>
  <c r="AH684" i="14" s="1"/>
  <c r="AI684" i="14" s="1"/>
  <c r="N684" i="14"/>
  <c r="AC684" i="14" s="1"/>
  <c r="AD684" i="14" s="1"/>
  <c r="AE684" i="14" s="1"/>
  <c r="M684" i="14"/>
  <c r="L684" i="14"/>
  <c r="S684" i="14" s="1"/>
  <c r="T684" i="14" s="1"/>
  <c r="U684" i="14" s="1"/>
  <c r="AH683" i="14"/>
  <c r="AI683" i="14" s="1"/>
  <c r="AJ683" i="14" s="1"/>
  <c r="O683" i="14"/>
  <c r="N683" i="14"/>
  <c r="AC683" i="14" s="1"/>
  <c r="AD683" i="14" s="1"/>
  <c r="M683" i="14"/>
  <c r="X683" i="14" s="1"/>
  <c r="Y683" i="14" s="1"/>
  <c r="Z683" i="14" s="1"/>
  <c r="L683" i="14"/>
  <c r="S683" i="14" s="1"/>
  <c r="T683" i="14" s="1"/>
  <c r="U683" i="14" s="1"/>
  <c r="O682" i="14"/>
  <c r="AH682" i="14" s="1"/>
  <c r="AI682" i="14" s="1"/>
  <c r="N682" i="14"/>
  <c r="AC682" i="14" s="1"/>
  <c r="AD682" i="14" s="1"/>
  <c r="AE682" i="14" s="1"/>
  <c r="M682" i="14"/>
  <c r="X682" i="14" s="1"/>
  <c r="Y682" i="14" s="1"/>
  <c r="Z682" i="14" s="1"/>
  <c r="L682" i="14"/>
  <c r="S682" i="14" s="1"/>
  <c r="T682" i="14" s="1"/>
  <c r="U682" i="14" s="1"/>
  <c r="O681" i="14"/>
  <c r="AH681" i="14" s="1"/>
  <c r="AI681" i="14" s="1"/>
  <c r="AJ681" i="14" s="1"/>
  <c r="N681" i="14"/>
  <c r="AC681" i="14" s="1"/>
  <c r="AD681" i="14" s="1"/>
  <c r="AE681" i="14" s="1"/>
  <c r="M681" i="14"/>
  <c r="X681" i="14" s="1"/>
  <c r="Y681" i="14" s="1"/>
  <c r="Z681" i="14" s="1"/>
  <c r="L681" i="14"/>
  <c r="S681" i="14" s="1"/>
  <c r="T681" i="14" s="1"/>
  <c r="U681" i="14" s="1"/>
  <c r="X680" i="14"/>
  <c r="Y680" i="14" s="1"/>
  <c r="Z680" i="14" s="1"/>
  <c r="O680" i="14"/>
  <c r="AH680" i="14" s="1"/>
  <c r="AI680" i="14" s="1"/>
  <c r="N680" i="14"/>
  <c r="AC680" i="14" s="1"/>
  <c r="AD680" i="14" s="1"/>
  <c r="AE680" i="14" s="1"/>
  <c r="M680" i="14"/>
  <c r="L680" i="14"/>
  <c r="S680" i="14" s="1"/>
  <c r="T680" i="14" s="1"/>
  <c r="U680" i="14" s="1"/>
  <c r="AH679" i="14"/>
  <c r="AI679" i="14" s="1"/>
  <c r="O679" i="14"/>
  <c r="N679" i="14"/>
  <c r="AC679" i="14" s="1"/>
  <c r="AD679" i="14" s="1"/>
  <c r="AE679" i="14" s="1"/>
  <c r="M679" i="14"/>
  <c r="X679" i="14" s="1"/>
  <c r="Y679" i="14" s="1"/>
  <c r="Z679" i="14" s="1"/>
  <c r="L679" i="14"/>
  <c r="S679" i="14" s="1"/>
  <c r="T679" i="14" s="1"/>
  <c r="U679" i="14" s="1"/>
  <c r="O678" i="14"/>
  <c r="AH678" i="14" s="1"/>
  <c r="AI678" i="14" s="1"/>
  <c r="N678" i="14"/>
  <c r="AC678" i="14" s="1"/>
  <c r="AD678" i="14" s="1"/>
  <c r="AE678" i="14" s="1"/>
  <c r="M678" i="14"/>
  <c r="X678" i="14" s="1"/>
  <c r="Y678" i="14" s="1"/>
  <c r="Z678" i="14" s="1"/>
  <c r="L678" i="14"/>
  <c r="S678" i="14" s="1"/>
  <c r="T678" i="14" s="1"/>
  <c r="U678" i="14" s="1"/>
  <c r="O677" i="14"/>
  <c r="AH677" i="14" s="1"/>
  <c r="AI677" i="14" s="1"/>
  <c r="AJ677" i="14" s="1"/>
  <c r="N677" i="14"/>
  <c r="AC677" i="14" s="1"/>
  <c r="AD677" i="14" s="1"/>
  <c r="AE677" i="14" s="1"/>
  <c r="M677" i="14"/>
  <c r="X677" i="14" s="1"/>
  <c r="Y677" i="14" s="1"/>
  <c r="Z677" i="14" s="1"/>
  <c r="L677" i="14"/>
  <c r="S677" i="14" s="1"/>
  <c r="T677" i="14" s="1"/>
  <c r="U677" i="14" s="1"/>
  <c r="X676" i="14"/>
  <c r="Y676" i="14" s="1"/>
  <c r="Z676" i="14" s="1"/>
  <c r="O676" i="14"/>
  <c r="AH676" i="14" s="1"/>
  <c r="AI676" i="14" s="1"/>
  <c r="N676" i="14"/>
  <c r="AC676" i="14" s="1"/>
  <c r="AD676" i="14" s="1"/>
  <c r="AE676" i="14" s="1"/>
  <c r="M676" i="14"/>
  <c r="L676" i="14"/>
  <c r="S676" i="14" s="1"/>
  <c r="T676" i="14" s="1"/>
  <c r="U676" i="14" s="1"/>
  <c r="AH675" i="14"/>
  <c r="AI675" i="14" s="1"/>
  <c r="AJ675" i="14" s="1"/>
  <c r="O675" i="14"/>
  <c r="N675" i="14"/>
  <c r="AC675" i="14" s="1"/>
  <c r="AD675" i="14" s="1"/>
  <c r="M675" i="14"/>
  <c r="X675" i="14" s="1"/>
  <c r="Y675" i="14" s="1"/>
  <c r="Z675" i="14" s="1"/>
  <c r="L675" i="14"/>
  <c r="S675" i="14" s="1"/>
  <c r="T675" i="14" s="1"/>
  <c r="U675" i="14" s="1"/>
  <c r="O674" i="14"/>
  <c r="AH674" i="14" s="1"/>
  <c r="AI674" i="14" s="1"/>
  <c r="N674" i="14"/>
  <c r="AC674" i="14" s="1"/>
  <c r="AD674" i="14" s="1"/>
  <c r="AE674" i="14" s="1"/>
  <c r="M674" i="14"/>
  <c r="X674" i="14" s="1"/>
  <c r="Y674" i="14" s="1"/>
  <c r="Z674" i="14" s="1"/>
  <c r="L674" i="14"/>
  <c r="S674" i="14" s="1"/>
  <c r="T674" i="14" s="1"/>
  <c r="U674" i="14" s="1"/>
  <c r="O673" i="14"/>
  <c r="AH673" i="14" s="1"/>
  <c r="AI673" i="14" s="1"/>
  <c r="AJ673" i="14" s="1"/>
  <c r="N673" i="14"/>
  <c r="AC673" i="14" s="1"/>
  <c r="AD673" i="14" s="1"/>
  <c r="AE673" i="14" s="1"/>
  <c r="M673" i="14"/>
  <c r="X673" i="14" s="1"/>
  <c r="Y673" i="14" s="1"/>
  <c r="Z673" i="14" s="1"/>
  <c r="L673" i="14"/>
  <c r="S673" i="14" s="1"/>
  <c r="T673" i="14" s="1"/>
  <c r="U673" i="14" s="1"/>
  <c r="O672" i="14"/>
  <c r="AH672" i="14" s="1"/>
  <c r="AI672" i="14" s="1"/>
  <c r="N672" i="14"/>
  <c r="AC672" i="14" s="1"/>
  <c r="AD672" i="14" s="1"/>
  <c r="AE672" i="14" s="1"/>
  <c r="M672" i="14"/>
  <c r="X672" i="14" s="1"/>
  <c r="Y672" i="14" s="1"/>
  <c r="Z672" i="14" s="1"/>
  <c r="L672" i="14"/>
  <c r="S672" i="14" s="1"/>
  <c r="T672" i="14" s="1"/>
  <c r="U672" i="14" s="1"/>
  <c r="O671" i="14"/>
  <c r="AH671" i="14" s="1"/>
  <c r="AI671" i="14" s="1"/>
  <c r="N671" i="14"/>
  <c r="AC671" i="14" s="1"/>
  <c r="AD671" i="14" s="1"/>
  <c r="AE671" i="14" s="1"/>
  <c r="M671" i="14"/>
  <c r="X671" i="14" s="1"/>
  <c r="Y671" i="14" s="1"/>
  <c r="Z671" i="14" s="1"/>
  <c r="L671" i="14"/>
  <c r="S671" i="14" s="1"/>
  <c r="T671" i="14" s="1"/>
  <c r="U671" i="14" s="1"/>
  <c r="X670" i="14"/>
  <c r="Y670" i="14" s="1"/>
  <c r="Z670" i="14" s="1"/>
  <c r="O670" i="14"/>
  <c r="AH670" i="14" s="1"/>
  <c r="AI670" i="14" s="1"/>
  <c r="N670" i="14"/>
  <c r="AC670" i="14" s="1"/>
  <c r="AD670" i="14" s="1"/>
  <c r="AE670" i="14" s="1"/>
  <c r="M670" i="14"/>
  <c r="L670" i="14"/>
  <c r="S670" i="14" s="1"/>
  <c r="T670" i="14" s="1"/>
  <c r="U670" i="14" s="1"/>
  <c r="AH669" i="14"/>
  <c r="AI669" i="14" s="1"/>
  <c r="AJ669" i="14" s="1"/>
  <c r="O669" i="14"/>
  <c r="N669" i="14"/>
  <c r="AC669" i="14" s="1"/>
  <c r="AD669" i="14" s="1"/>
  <c r="AE669" i="14" s="1"/>
  <c r="M669" i="14"/>
  <c r="X669" i="14" s="1"/>
  <c r="Y669" i="14" s="1"/>
  <c r="Z669" i="14" s="1"/>
  <c r="L669" i="14"/>
  <c r="S669" i="14" s="1"/>
  <c r="T669" i="14" s="1"/>
  <c r="U669" i="14" s="1"/>
  <c r="O668" i="14"/>
  <c r="AH668" i="14" s="1"/>
  <c r="AI668" i="14" s="1"/>
  <c r="N668" i="14"/>
  <c r="AC668" i="14" s="1"/>
  <c r="AD668" i="14" s="1"/>
  <c r="M668" i="14"/>
  <c r="X668" i="14" s="1"/>
  <c r="Y668" i="14" s="1"/>
  <c r="L668" i="14"/>
  <c r="S668" i="14" s="1"/>
  <c r="T668" i="14" s="1"/>
  <c r="AH664" i="14"/>
  <c r="AI664" i="14" s="1"/>
  <c r="Z664" i="14"/>
  <c r="O664" i="14"/>
  <c r="N664" i="14"/>
  <c r="AC664" i="14" s="1"/>
  <c r="AD664" i="14" s="1"/>
  <c r="AE664" i="14" s="1"/>
  <c r="M664" i="14"/>
  <c r="X664" i="14" s="1"/>
  <c r="Y664" i="14" s="1"/>
  <c r="L664" i="14"/>
  <c r="S664" i="14" s="1"/>
  <c r="T664" i="14" s="1"/>
  <c r="U664" i="14" s="1"/>
  <c r="O663" i="14"/>
  <c r="AH663" i="14" s="1"/>
  <c r="AI663" i="14" s="1"/>
  <c r="AJ663" i="14" s="1"/>
  <c r="N663" i="14"/>
  <c r="AC663" i="14" s="1"/>
  <c r="AD663" i="14" s="1"/>
  <c r="AE663" i="14" s="1"/>
  <c r="M663" i="14"/>
  <c r="X663" i="14" s="1"/>
  <c r="Y663" i="14" s="1"/>
  <c r="Z663" i="14" s="1"/>
  <c r="L663" i="14"/>
  <c r="S663" i="14" s="1"/>
  <c r="T663" i="14" s="1"/>
  <c r="U663" i="14" s="1"/>
  <c r="O662" i="14"/>
  <c r="AH662" i="14" s="1"/>
  <c r="AI662" i="14" s="1"/>
  <c r="N662" i="14"/>
  <c r="AC662" i="14" s="1"/>
  <c r="AD662" i="14" s="1"/>
  <c r="AE662" i="14" s="1"/>
  <c r="M662" i="14"/>
  <c r="X662" i="14" s="1"/>
  <c r="Y662" i="14" s="1"/>
  <c r="Z662" i="14" s="1"/>
  <c r="L662" i="14"/>
  <c r="S662" i="14" s="1"/>
  <c r="T662" i="14" s="1"/>
  <c r="U662" i="14" s="1"/>
  <c r="O661" i="14"/>
  <c r="AH661" i="14" s="1"/>
  <c r="AI661" i="14" s="1"/>
  <c r="N661" i="14"/>
  <c r="AC661" i="14" s="1"/>
  <c r="AD661" i="14" s="1"/>
  <c r="AE661" i="14" s="1"/>
  <c r="M661" i="14"/>
  <c r="X661" i="14" s="1"/>
  <c r="Y661" i="14" s="1"/>
  <c r="Z661" i="14" s="1"/>
  <c r="L661" i="14"/>
  <c r="S661" i="14" s="1"/>
  <c r="T661" i="14" s="1"/>
  <c r="U661" i="14" s="1"/>
  <c r="O660" i="14"/>
  <c r="AH660" i="14" s="1"/>
  <c r="AI660" i="14" s="1"/>
  <c r="N660" i="14"/>
  <c r="AC660" i="14" s="1"/>
  <c r="AD660" i="14" s="1"/>
  <c r="AE660" i="14" s="1"/>
  <c r="M660" i="14"/>
  <c r="X660" i="14" s="1"/>
  <c r="Y660" i="14" s="1"/>
  <c r="Z660" i="14" s="1"/>
  <c r="L660" i="14"/>
  <c r="S660" i="14" s="1"/>
  <c r="T660" i="14" s="1"/>
  <c r="U660" i="14" s="1"/>
  <c r="O659" i="14"/>
  <c r="AH659" i="14" s="1"/>
  <c r="AI659" i="14" s="1"/>
  <c r="AJ659" i="14" s="1"/>
  <c r="N659" i="14"/>
  <c r="AC659" i="14" s="1"/>
  <c r="AD659" i="14" s="1"/>
  <c r="AE659" i="14" s="1"/>
  <c r="M659" i="14"/>
  <c r="X659" i="14" s="1"/>
  <c r="Y659" i="14" s="1"/>
  <c r="Z659" i="14" s="1"/>
  <c r="L659" i="14"/>
  <c r="S659" i="14" s="1"/>
  <c r="T659" i="14" s="1"/>
  <c r="U659" i="14" s="1"/>
  <c r="O658" i="14"/>
  <c r="AH658" i="14" s="1"/>
  <c r="AI658" i="14" s="1"/>
  <c r="N658" i="14"/>
  <c r="AC658" i="14" s="1"/>
  <c r="AD658" i="14" s="1"/>
  <c r="AE658" i="14" s="1"/>
  <c r="M658" i="14"/>
  <c r="X658" i="14" s="1"/>
  <c r="Y658" i="14" s="1"/>
  <c r="Z658" i="14" s="1"/>
  <c r="L658" i="14"/>
  <c r="S658" i="14" s="1"/>
  <c r="T658" i="14" s="1"/>
  <c r="U658" i="14" s="1"/>
  <c r="AJ657" i="14"/>
  <c r="O657" i="14"/>
  <c r="AH657" i="14" s="1"/>
  <c r="AI657" i="14" s="1"/>
  <c r="N657" i="14"/>
  <c r="AC657" i="14" s="1"/>
  <c r="AD657" i="14" s="1"/>
  <c r="AE657" i="14" s="1"/>
  <c r="M657" i="14"/>
  <c r="X657" i="14" s="1"/>
  <c r="Y657" i="14" s="1"/>
  <c r="Z657" i="14" s="1"/>
  <c r="L657" i="14"/>
  <c r="S657" i="14" s="1"/>
  <c r="T657" i="14" s="1"/>
  <c r="U657" i="14" s="1"/>
  <c r="O656" i="14"/>
  <c r="AH656" i="14" s="1"/>
  <c r="AI656" i="14" s="1"/>
  <c r="N656" i="14"/>
  <c r="AC656" i="14" s="1"/>
  <c r="AD656" i="14" s="1"/>
  <c r="AE656" i="14" s="1"/>
  <c r="M656" i="14"/>
  <c r="X656" i="14" s="1"/>
  <c r="Y656" i="14" s="1"/>
  <c r="Z656" i="14" s="1"/>
  <c r="L656" i="14"/>
  <c r="S656" i="14" s="1"/>
  <c r="T656" i="14" s="1"/>
  <c r="U656" i="14" s="1"/>
  <c r="AD655" i="14"/>
  <c r="AE655" i="14" s="1"/>
  <c r="O655" i="14"/>
  <c r="AH655" i="14" s="1"/>
  <c r="AI655" i="14" s="1"/>
  <c r="AJ655" i="14" s="1"/>
  <c r="N655" i="14"/>
  <c r="AC655" i="14" s="1"/>
  <c r="M655" i="14"/>
  <c r="X655" i="14" s="1"/>
  <c r="Y655" i="14" s="1"/>
  <c r="Z655" i="14" s="1"/>
  <c r="L655" i="14"/>
  <c r="S655" i="14" s="1"/>
  <c r="T655" i="14" s="1"/>
  <c r="U655" i="14" s="1"/>
  <c r="O654" i="14"/>
  <c r="AH654" i="14" s="1"/>
  <c r="AI654" i="14" s="1"/>
  <c r="N654" i="14"/>
  <c r="AC654" i="14" s="1"/>
  <c r="AD654" i="14" s="1"/>
  <c r="AE654" i="14" s="1"/>
  <c r="M654" i="14"/>
  <c r="X654" i="14" s="1"/>
  <c r="Y654" i="14" s="1"/>
  <c r="Z654" i="14" s="1"/>
  <c r="L654" i="14"/>
  <c r="S654" i="14" s="1"/>
  <c r="T654" i="14" s="1"/>
  <c r="U654" i="14" s="1"/>
  <c r="O653" i="14"/>
  <c r="AH653" i="14" s="1"/>
  <c r="AI653" i="14" s="1"/>
  <c r="N653" i="14"/>
  <c r="AC653" i="14" s="1"/>
  <c r="AD653" i="14" s="1"/>
  <c r="AE653" i="14" s="1"/>
  <c r="M653" i="14"/>
  <c r="X653" i="14" s="1"/>
  <c r="Y653" i="14" s="1"/>
  <c r="Z653" i="14" s="1"/>
  <c r="L653" i="14"/>
  <c r="S653" i="14" s="1"/>
  <c r="T653" i="14" s="1"/>
  <c r="U653" i="14" s="1"/>
  <c r="O652" i="14"/>
  <c r="AH652" i="14" s="1"/>
  <c r="AI652" i="14" s="1"/>
  <c r="N652" i="14"/>
  <c r="AC652" i="14" s="1"/>
  <c r="AD652" i="14" s="1"/>
  <c r="AE652" i="14" s="1"/>
  <c r="M652" i="14"/>
  <c r="X652" i="14" s="1"/>
  <c r="Y652" i="14" s="1"/>
  <c r="Z652" i="14" s="1"/>
  <c r="L652" i="14"/>
  <c r="S652" i="14" s="1"/>
  <c r="T652" i="14" s="1"/>
  <c r="U652" i="14" s="1"/>
  <c r="X651" i="14"/>
  <c r="Y651" i="14" s="1"/>
  <c r="Z651" i="14" s="1"/>
  <c r="O651" i="14"/>
  <c r="AH651" i="14" s="1"/>
  <c r="AI651" i="14" s="1"/>
  <c r="AJ651" i="14" s="1"/>
  <c r="N651" i="14"/>
  <c r="AC651" i="14" s="1"/>
  <c r="AD651" i="14" s="1"/>
  <c r="AE651" i="14" s="1"/>
  <c r="M651" i="14"/>
  <c r="L651" i="14"/>
  <c r="S651" i="14" s="1"/>
  <c r="T651" i="14" s="1"/>
  <c r="U651" i="14" s="1"/>
  <c r="O650" i="14"/>
  <c r="AH650" i="14" s="1"/>
  <c r="AI650" i="14" s="1"/>
  <c r="N650" i="14"/>
  <c r="AC650" i="14" s="1"/>
  <c r="AD650" i="14" s="1"/>
  <c r="AE650" i="14" s="1"/>
  <c r="M650" i="14"/>
  <c r="X650" i="14" s="1"/>
  <c r="Y650" i="14" s="1"/>
  <c r="Z650" i="14" s="1"/>
  <c r="L650" i="14"/>
  <c r="S650" i="14" s="1"/>
  <c r="T650" i="14" s="1"/>
  <c r="U650" i="14" s="1"/>
  <c r="AJ649" i="14"/>
  <c r="O649" i="14"/>
  <c r="AH649" i="14" s="1"/>
  <c r="AI649" i="14" s="1"/>
  <c r="N649" i="14"/>
  <c r="AC649" i="14" s="1"/>
  <c r="AD649" i="14" s="1"/>
  <c r="AE649" i="14" s="1"/>
  <c r="M649" i="14"/>
  <c r="X649" i="14" s="1"/>
  <c r="Y649" i="14" s="1"/>
  <c r="Z649" i="14" s="1"/>
  <c r="L649" i="14"/>
  <c r="S649" i="14" s="1"/>
  <c r="T649" i="14" s="1"/>
  <c r="U649" i="14" s="1"/>
  <c r="Z648" i="14"/>
  <c r="O648" i="14"/>
  <c r="AH648" i="14" s="1"/>
  <c r="AI648" i="14" s="1"/>
  <c r="N648" i="14"/>
  <c r="AC648" i="14" s="1"/>
  <c r="AD648" i="14" s="1"/>
  <c r="AE648" i="14" s="1"/>
  <c r="M648" i="14"/>
  <c r="X648" i="14" s="1"/>
  <c r="Y648" i="14" s="1"/>
  <c r="L648" i="14"/>
  <c r="S648" i="14" s="1"/>
  <c r="T648" i="14" s="1"/>
  <c r="U648" i="14" s="1"/>
  <c r="X647" i="14"/>
  <c r="Y647" i="14" s="1"/>
  <c r="Z647" i="14" s="1"/>
  <c r="O647" i="14"/>
  <c r="AH647" i="14" s="1"/>
  <c r="AI647" i="14" s="1"/>
  <c r="AJ647" i="14" s="1"/>
  <c r="N647" i="14"/>
  <c r="AC647" i="14" s="1"/>
  <c r="AD647" i="14" s="1"/>
  <c r="AE647" i="14" s="1"/>
  <c r="M647" i="14"/>
  <c r="L647" i="14"/>
  <c r="S647" i="14" s="1"/>
  <c r="T647" i="14" s="1"/>
  <c r="U647" i="14" s="1"/>
  <c r="O646" i="14"/>
  <c r="AH646" i="14" s="1"/>
  <c r="AI646" i="14" s="1"/>
  <c r="N646" i="14"/>
  <c r="AC646" i="14" s="1"/>
  <c r="AD646" i="14" s="1"/>
  <c r="AE646" i="14" s="1"/>
  <c r="M646" i="14"/>
  <c r="X646" i="14" s="1"/>
  <c r="Y646" i="14" s="1"/>
  <c r="Z646" i="14" s="1"/>
  <c r="L646" i="14"/>
  <c r="S646" i="14" s="1"/>
  <c r="T646" i="14" s="1"/>
  <c r="U646" i="14" s="1"/>
  <c r="O645" i="14"/>
  <c r="AH645" i="14" s="1"/>
  <c r="AI645" i="14" s="1"/>
  <c r="N645" i="14"/>
  <c r="AC645" i="14" s="1"/>
  <c r="AD645" i="14" s="1"/>
  <c r="AE645" i="14" s="1"/>
  <c r="M645" i="14"/>
  <c r="X645" i="14" s="1"/>
  <c r="Y645" i="14" s="1"/>
  <c r="Z645" i="14" s="1"/>
  <c r="L645" i="14"/>
  <c r="S645" i="14" s="1"/>
  <c r="T645" i="14" s="1"/>
  <c r="U645" i="14" s="1"/>
  <c r="O644" i="14"/>
  <c r="AH644" i="14" s="1"/>
  <c r="AI644" i="14" s="1"/>
  <c r="N644" i="14"/>
  <c r="AC644" i="14" s="1"/>
  <c r="AD644" i="14" s="1"/>
  <c r="AE644" i="14" s="1"/>
  <c r="M644" i="14"/>
  <c r="X644" i="14" s="1"/>
  <c r="Y644" i="14" s="1"/>
  <c r="Z644" i="14" s="1"/>
  <c r="L644" i="14"/>
  <c r="S644" i="14" s="1"/>
  <c r="T644" i="14" s="1"/>
  <c r="U644" i="14" s="1"/>
  <c r="O643" i="14"/>
  <c r="AH643" i="14" s="1"/>
  <c r="AI643" i="14" s="1"/>
  <c r="AJ643" i="14" s="1"/>
  <c r="N643" i="14"/>
  <c r="AC643" i="14" s="1"/>
  <c r="AD643" i="14" s="1"/>
  <c r="AE643" i="14" s="1"/>
  <c r="M643" i="14"/>
  <c r="X643" i="14" s="1"/>
  <c r="Y643" i="14" s="1"/>
  <c r="Z643" i="14" s="1"/>
  <c r="L643" i="14"/>
  <c r="S643" i="14" s="1"/>
  <c r="T643" i="14" s="1"/>
  <c r="U643" i="14" s="1"/>
  <c r="O642" i="14"/>
  <c r="AH642" i="14" s="1"/>
  <c r="AI642" i="14" s="1"/>
  <c r="N642" i="14"/>
  <c r="AC642" i="14" s="1"/>
  <c r="AD642" i="14" s="1"/>
  <c r="AE642" i="14" s="1"/>
  <c r="M642" i="14"/>
  <c r="X642" i="14" s="1"/>
  <c r="Y642" i="14" s="1"/>
  <c r="Z642" i="14" s="1"/>
  <c r="L642" i="14"/>
  <c r="S642" i="14" s="1"/>
  <c r="T642" i="14" s="1"/>
  <c r="U642" i="14" s="1"/>
  <c r="O641" i="14"/>
  <c r="AH641" i="14" s="1"/>
  <c r="AI641" i="14" s="1"/>
  <c r="AJ641" i="14" s="1"/>
  <c r="N641" i="14"/>
  <c r="AC641" i="14" s="1"/>
  <c r="AD641" i="14" s="1"/>
  <c r="AE641" i="14" s="1"/>
  <c r="M641" i="14"/>
  <c r="X641" i="14" s="1"/>
  <c r="Y641" i="14" s="1"/>
  <c r="Z641" i="14" s="1"/>
  <c r="L641" i="14"/>
  <c r="S641" i="14" s="1"/>
  <c r="T641" i="14" s="1"/>
  <c r="U641" i="14" s="1"/>
  <c r="AH640" i="14"/>
  <c r="AI640" i="14" s="1"/>
  <c r="O640" i="14"/>
  <c r="N640" i="14"/>
  <c r="AC640" i="14" s="1"/>
  <c r="AD640" i="14" s="1"/>
  <c r="AE640" i="14" s="1"/>
  <c r="M640" i="14"/>
  <c r="X640" i="14" s="1"/>
  <c r="Y640" i="14" s="1"/>
  <c r="Z640" i="14" s="1"/>
  <c r="L640" i="14"/>
  <c r="S640" i="14" s="1"/>
  <c r="T640" i="14" s="1"/>
  <c r="U640" i="14" s="1"/>
  <c r="O639" i="14"/>
  <c r="AH639" i="14" s="1"/>
  <c r="AI639" i="14" s="1"/>
  <c r="AJ639" i="14" s="1"/>
  <c r="N639" i="14"/>
  <c r="AC639" i="14" s="1"/>
  <c r="AD639" i="14" s="1"/>
  <c r="AE639" i="14" s="1"/>
  <c r="M639" i="14"/>
  <c r="X639" i="14" s="1"/>
  <c r="Y639" i="14" s="1"/>
  <c r="Z639" i="14" s="1"/>
  <c r="L639" i="14"/>
  <c r="S639" i="14" s="1"/>
  <c r="T639" i="14" s="1"/>
  <c r="U639" i="14" s="1"/>
  <c r="O638" i="14"/>
  <c r="AH638" i="14" s="1"/>
  <c r="AI638" i="14" s="1"/>
  <c r="N638" i="14"/>
  <c r="AC638" i="14" s="1"/>
  <c r="AD638" i="14" s="1"/>
  <c r="AE638" i="14" s="1"/>
  <c r="M638" i="14"/>
  <c r="X638" i="14" s="1"/>
  <c r="Y638" i="14" s="1"/>
  <c r="Z638" i="14" s="1"/>
  <c r="L638" i="14"/>
  <c r="S638" i="14" s="1"/>
  <c r="T638" i="14" s="1"/>
  <c r="U638" i="14" s="1"/>
  <c r="X637" i="14"/>
  <c r="Y637" i="14" s="1"/>
  <c r="Z637" i="14" s="1"/>
  <c r="O637" i="14"/>
  <c r="AH637" i="14" s="1"/>
  <c r="AI637" i="14" s="1"/>
  <c r="N637" i="14"/>
  <c r="AC637" i="14" s="1"/>
  <c r="AD637" i="14" s="1"/>
  <c r="AE637" i="14" s="1"/>
  <c r="M637" i="14"/>
  <c r="L637" i="14"/>
  <c r="S637" i="14" s="1"/>
  <c r="T637" i="14" s="1"/>
  <c r="U637" i="14" s="1"/>
  <c r="AH636" i="14"/>
  <c r="AI636" i="14" s="1"/>
  <c r="O636" i="14"/>
  <c r="N636" i="14"/>
  <c r="AC636" i="14" s="1"/>
  <c r="AD636" i="14" s="1"/>
  <c r="AE636" i="14" s="1"/>
  <c r="M636" i="14"/>
  <c r="X636" i="14" s="1"/>
  <c r="Y636" i="14" s="1"/>
  <c r="Z636" i="14" s="1"/>
  <c r="L636" i="14"/>
  <c r="S636" i="14" s="1"/>
  <c r="T636" i="14" s="1"/>
  <c r="U636" i="14" s="1"/>
  <c r="O635" i="14"/>
  <c r="AH635" i="14" s="1"/>
  <c r="AI635" i="14" s="1"/>
  <c r="AJ635" i="14" s="1"/>
  <c r="N635" i="14"/>
  <c r="AC635" i="14" s="1"/>
  <c r="AD635" i="14" s="1"/>
  <c r="AE635" i="14" s="1"/>
  <c r="M635" i="14"/>
  <c r="X635" i="14" s="1"/>
  <c r="Y635" i="14" s="1"/>
  <c r="Z635" i="14" s="1"/>
  <c r="L635" i="14"/>
  <c r="S635" i="14" s="1"/>
  <c r="T635" i="14" s="1"/>
  <c r="U635" i="14" s="1"/>
  <c r="AH634" i="14"/>
  <c r="AI634" i="14" s="1"/>
  <c r="O634" i="14"/>
  <c r="N634" i="14"/>
  <c r="AC634" i="14" s="1"/>
  <c r="AD634" i="14" s="1"/>
  <c r="AE634" i="14" s="1"/>
  <c r="M634" i="14"/>
  <c r="X634" i="14" s="1"/>
  <c r="Y634" i="14" s="1"/>
  <c r="Z634" i="14" s="1"/>
  <c r="L634" i="14"/>
  <c r="S634" i="14" s="1"/>
  <c r="T634" i="14" s="1"/>
  <c r="U634" i="14" s="1"/>
  <c r="O633" i="14"/>
  <c r="AH633" i="14" s="1"/>
  <c r="AI633" i="14" s="1"/>
  <c r="AJ633" i="14" s="1"/>
  <c r="N633" i="14"/>
  <c r="AC633" i="14" s="1"/>
  <c r="AD633" i="14" s="1"/>
  <c r="AE633" i="14" s="1"/>
  <c r="M633" i="14"/>
  <c r="X633" i="14" s="1"/>
  <c r="Y633" i="14" s="1"/>
  <c r="Z633" i="14" s="1"/>
  <c r="L633" i="14"/>
  <c r="S633" i="14" s="1"/>
  <c r="T633" i="14" s="1"/>
  <c r="U633" i="14" s="1"/>
  <c r="O632" i="14"/>
  <c r="AH632" i="14" s="1"/>
  <c r="AI632" i="14" s="1"/>
  <c r="N632" i="14"/>
  <c r="AC632" i="14" s="1"/>
  <c r="AD632" i="14" s="1"/>
  <c r="AE632" i="14" s="1"/>
  <c r="M632" i="14"/>
  <c r="X632" i="14" s="1"/>
  <c r="Y632" i="14" s="1"/>
  <c r="Z632" i="14" s="1"/>
  <c r="L632" i="14"/>
  <c r="S632" i="14" s="1"/>
  <c r="T632" i="14" s="1"/>
  <c r="U632" i="14" s="1"/>
  <c r="O631" i="14"/>
  <c r="AH631" i="14" s="1"/>
  <c r="AI631" i="14" s="1"/>
  <c r="AJ631" i="14" s="1"/>
  <c r="N631" i="14"/>
  <c r="AC631" i="14" s="1"/>
  <c r="AD631" i="14" s="1"/>
  <c r="AE631" i="14" s="1"/>
  <c r="M631" i="14"/>
  <c r="X631" i="14" s="1"/>
  <c r="Y631" i="14" s="1"/>
  <c r="Z631" i="14" s="1"/>
  <c r="L631" i="14"/>
  <c r="S631" i="14" s="1"/>
  <c r="T631" i="14" s="1"/>
  <c r="U631" i="14" s="1"/>
  <c r="AH630" i="14"/>
  <c r="AI630" i="14" s="1"/>
  <c r="O630" i="14"/>
  <c r="N630" i="14"/>
  <c r="AC630" i="14" s="1"/>
  <c r="AD630" i="14" s="1"/>
  <c r="AE630" i="14" s="1"/>
  <c r="M630" i="14"/>
  <c r="X630" i="14" s="1"/>
  <c r="Y630" i="14" s="1"/>
  <c r="Z630" i="14" s="1"/>
  <c r="L630" i="14"/>
  <c r="S630" i="14" s="1"/>
  <c r="T630" i="14" s="1"/>
  <c r="U630" i="14" s="1"/>
  <c r="O629" i="14"/>
  <c r="AH629" i="14" s="1"/>
  <c r="AI629" i="14" s="1"/>
  <c r="N629" i="14"/>
  <c r="AC629" i="14" s="1"/>
  <c r="AD629" i="14" s="1"/>
  <c r="AE629" i="14" s="1"/>
  <c r="M629" i="14"/>
  <c r="X629" i="14" s="1"/>
  <c r="Y629" i="14" s="1"/>
  <c r="Z629" i="14" s="1"/>
  <c r="L629" i="14"/>
  <c r="S629" i="14" s="1"/>
  <c r="T629" i="14" s="1"/>
  <c r="U629" i="14" s="1"/>
  <c r="O628" i="14"/>
  <c r="AH628" i="14" s="1"/>
  <c r="AI628" i="14" s="1"/>
  <c r="N628" i="14"/>
  <c r="AC628" i="14" s="1"/>
  <c r="AD628" i="14" s="1"/>
  <c r="AE628" i="14" s="1"/>
  <c r="M628" i="14"/>
  <c r="X628" i="14" s="1"/>
  <c r="Y628" i="14" s="1"/>
  <c r="Z628" i="14" s="1"/>
  <c r="L628" i="14"/>
  <c r="S628" i="14" s="1"/>
  <c r="T628" i="14" s="1"/>
  <c r="U628" i="14" s="1"/>
  <c r="AJ627" i="14"/>
  <c r="O627" i="14"/>
  <c r="AH627" i="14" s="1"/>
  <c r="AI627" i="14" s="1"/>
  <c r="N627" i="14"/>
  <c r="AC627" i="14" s="1"/>
  <c r="AD627" i="14" s="1"/>
  <c r="AE627" i="14" s="1"/>
  <c r="M627" i="14"/>
  <c r="X627" i="14" s="1"/>
  <c r="Y627" i="14" s="1"/>
  <c r="Z627" i="14" s="1"/>
  <c r="L627" i="14"/>
  <c r="S627" i="14" s="1"/>
  <c r="T627" i="14" s="1"/>
  <c r="U627" i="14" s="1"/>
  <c r="O626" i="14"/>
  <c r="AH626" i="14" s="1"/>
  <c r="AI626" i="14" s="1"/>
  <c r="N626" i="14"/>
  <c r="AC626" i="14" s="1"/>
  <c r="AD626" i="14" s="1"/>
  <c r="AE626" i="14" s="1"/>
  <c r="M626" i="14"/>
  <c r="X626" i="14" s="1"/>
  <c r="Y626" i="14" s="1"/>
  <c r="Z626" i="14" s="1"/>
  <c r="L626" i="14"/>
  <c r="S626" i="14" s="1"/>
  <c r="T626" i="14" s="1"/>
  <c r="U626" i="14" s="1"/>
  <c r="AD625" i="14"/>
  <c r="AE625" i="14" s="1"/>
  <c r="O625" i="14"/>
  <c r="AH625" i="14" s="1"/>
  <c r="AI625" i="14" s="1"/>
  <c r="AJ625" i="14" s="1"/>
  <c r="N625" i="14"/>
  <c r="AC625" i="14" s="1"/>
  <c r="M625" i="14"/>
  <c r="X625" i="14" s="1"/>
  <c r="Y625" i="14" s="1"/>
  <c r="Z625" i="14" s="1"/>
  <c r="L625" i="14"/>
  <c r="S625" i="14" s="1"/>
  <c r="T625" i="14" s="1"/>
  <c r="U625" i="14" s="1"/>
  <c r="O624" i="14"/>
  <c r="AH624" i="14" s="1"/>
  <c r="AI624" i="14" s="1"/>
  <c r="N624" i="14"/>
  <c r="AC624" i="14" s="1"/>
  <c r="AD624" i="14" s="1"/>
  <c r="AE624" i="14" s="1"/>
  <c r="M624" i="14"/>
  <c r="X624" i="14" s="1"/>
  <c r="Y624" i="14" s="1"/>
  <c r="Z624" i="14" s="1"/>
  <c r="L624" i="14"/>
  <c r="S624" i="14" s="1"/>
  <c r="T624" i="14" s="1"/>
  <c r="U624" i="14" s="1"/>
  <c r="AD623" i="14"/>
  <c r="AE623" i="14" s="1"/>
  <c r="X623" i="14"/>
  <c r="Y623" i="14" s="1"/>
  <c r="Z623" i="14" s="1"/>
  <c r="O623" i="14"/>
  <c r="AH623" i="14" s="1"/>
  <c r="AI623" i="14" s="1"/>
  <c r="AJ623" i="14" s="1"/>
  <c r="N623" i="14"/>
  <c r="AC623" i="14" s="1"/>
  <c r="M623" i="14"/>
  <c r="L623" i="14"/>
  <c r="S623" i="14" s="1"/>
  <c r="T623" i="14" s="1"/>
  <c r="U623" i="14" s="1"/>
  <c r="AH622" i="14"/>
  <c r="AI622" i="14" s="1"/>
  <c r="O622" i="14"/>
  <c r="N622" i="14"/>
  <c r="AC622" i="14" s="1"/>
  <c r="AD622" i="14" s="1"/>
  <c r="AE622" i="14" s="1"/>
  <c r="M622" i="14"/>
  <c r="X622" i="14" s="1"/>
  <c r="Y622" i="14" s="1"/>
  <c r="Z622" i="14" s="1"/>
  <c r="L622" i="14"/>
  <c r="S622" i="14" s="1"/>
  <c r="T622" i="14" s="1"/>
  <c r="U622" i="14" s="1"/>
  <c r="O621" i="14"/>
  <c r="AH621" i="14" s="1"/>
  <c r="AI621" i="14" s="1"/>
  <c r="N621" i="14"/>
  <c r="AC621" i="14" s="1"/>
  <c r="AD621" i="14" s="1"/>
  <c r="AE621" i="14" s="1"/>
  <c r="M621" i="14"/>
  <c r="X621" i="14" s="1"/>
  <c r="Y621" i="14" s="1"/>
  <c r="Z621" i="14" s="1"/>
  <c r="L621" i="14"/>
  <c r="S621" i="14" s="1"/>
  <c r="T621" i="14" s="1"/>
  <c r="U621" i="14" s="1"/>
  <c r="O620" i="14"/>
  <c r="AH620" i="14" s="1"/>
  <c r="AI620" i="14" s="1"/>
  <c r="N620" i="14"/>
  <c r="AC620" i="14" s="1"/>
  <c r="AD620" i="14" s="1"/>
  <c r="AE620" i="14" s="1"/>
  <c r="M620" i="14"/>
  <c r="X620" i="14" s="1"/>
  <c r="Y620" i="14" s="1"/>
  <c r="Z620" i="14" s="1"/>
  <c r="L620" i="14"/>
  <c r="S620" i="14" s="1"/>
  <c r="T620" i="14" s="1"/>
  <c r="U620" i="14" s="1"/>
  <c r="O619" i="14"/>
  <c r="AH619" i="14" s="1"/>
  <c r="AI619" i="14" s="1"/>
  <c r="AJ619" i="14" s="1"/>
  <c r="N619" i="14"/>
  <c r="AC619" i="14" s="1"/>
  <c r="AD619" i="14" s="1"/>
  <c r="AE619" i="14" s="1"/>
  <c r="M619" i="14"/>
  <c r="X619" i="14" s="1"/>
  <c r="Y619" i="14" s="1"/>
  <c r="Z619" i="14" s="1"/>
  <c r="L619" i="14"/>
  <c r="S619" i="14" s="1"/>
  <c r="T619" i="14" s="1"/>
  <c r="U619" i="14" s="1"/>
  <c r="AH618" i="14"/>
  <c r="AI618" i="14" s="1"/>
  <c r="O618" i="14"/>
  <c r="N618" i="14"/>
  <c r="AC618" i="14" s="1"/>
  <c r="AD618" i="14" s="1"/>
  <c r="AE618" i="14" s="1"/>
  <c r="M618" i="14"/>
  <c r="X618" i="14" s="1"/>
  <c r="Y618" i="14" s="1"/>
  <c r="Z618" i="14" s="1"/>
  <c r="L618" i="14"/>
  <c r="S618" i="14" s="1"/>
  <c r="T618" i="14" s="1"/>
  <c r="U618" i="14" s="1"/>
  <c r="O617" i="14"/>
  <c r="AH617" i="14" s="1"/>
  <c r="AI617" i="14" s="1"/>
  <c r="AJ617" i="14" s="1"/>
  <c r="N617" i="14"/>
  <c r="AC617" i="14" s="1"/>
  <c r="AD617" i="14" s="1"/>
  <c r="AE617" i="14" s="1"/>
  <c r="M617" i="14"/>
  <c r="X617" i="14" s="1"/>
  <c r="Y617" i="14" s="1"/>
  <c r="Z617" i="14" s="1"/>
  <c r="L617" i="14"/>
  <c r="S617" i="14" s="1"/>
  <c r="T617" i="14" s="1"/>
  <c r="U617" i="14" s="1"/>
  <c r="AH616" i="14"/>
  <c r="AI616" i="14" s="1"/>
  <c r="O616" i="14"/>
  <c r="N616" i="14"/>
  <c r="AC616" i="14" s="1"/>
  <c r="AD616" i="14" s="1"/>
  <c r="AE616" i="14" s="1"/>
  <c r="M616" i="14"/>
  <c r="X616" i="14" s="1"/>
  <c r="Y616" i="14" s="1"/>
  <c r="Z616" i="14" s="1"/>
  <c r="L616" i="14"/>
  <c r="S616" i="14" s="1"/>
  <c r="T616" i="14" s="1"/>
  <c r="U616" i="14" s="1"/>
  <c r="O615" i="14"/>
  <c r="AH615" i="14" s="1"/>
  <c r="AI615" i="14" s="1"/>
  <c r="AJ615" i="14" s="1"/>
  <c r="N615" i="14"/>
  <c r="AC615" i="14" s="1"/>
  <c r="AD615" i="14" s="1"/>
  <c r="AE615" i="14" s="1"/>
  <c r="M615" i="14"/>
  <c r="X615" i="14" s="1"/>
  <c r="Y615" i="14" s="1"/>
  <c r="Z615" i="14" s="1"/>
  <c r="L615" i="14"/>
  <c r="S615" i="14" s="1"/>
  <c r="T615" i="14" s="1"/>
  <c r="U615" i="14" s="1"/>
  <c r="O614" i="14"/>
  <c r="AH614" i="14" s="1"/>
  <c r="AI614" i="14" s="1"/>
  <c r="N614" i="14"/>
  <c r="AC614" i="14" s="1"/>
  <c r="AD614" i="14" s="1"/>
  <c r="AE614" i="14" s="1"/>
  <c r="M614" i="14"/>
  <c r="X614" i="14" s="1"/>
  <c r="Y614" i="14" s="1"/>
  <c r="Z614" i="14" s="1"/>
  <c r="L614" i="14"/>
  <c r="S614" i="14" s="1"/>
  <c r="T614" i="14" s="1"/>
  <c r="U614" i="14" s="1"/>
  <c r="O613" i="14"/>
  <c r="AH613" i="14" s="1"/>
  <c r="AI613" i="14" s="1"/>
  <c r="N613" i="14"/>
  <c r="AC613" i="14" s="1"/>
  <c r="AD613" i="14" s="1"/>
  <c r="AE613" i="14" s="1"/>
  <c r="M613" i="14"/>
  <c r="X613" i="14" s="1"/>
  <c r="Y613" i="14" s="1"/>
  <c r="Z613" i="14" s="1"/>
  <c r="L613" i="14"/>
  <c r="S613" i="14" s="1"/>
  <c r="T613" i="14" s="1"/>
  <c r="U613" i="14" s="1"/>
  <c r="O612" i="14"/>
  <c r="AH612" i="14" s="1"/>
  <c r="AI612" i="14" s="1"/>
  <c r="N612" i="14"/>
  <c r="AC612" i="14" s="1"/>
  <c r="AD612" i="14" s="1"/>
  <c r="AE612" i="14" s="1"/>
  <c r="M612" i="14"/>
  <c r="X612" i="14" s="1"/>
  <c r="Y612" i="14" s="1"/>
  <c r="Z612" i="14" s="1"/>
  <c r="L612" i="14"/>
  <c r="S612" i="14" s="1"/>
  <c r="T612" i="14" s="1"/>
  <c r="U612" i="14" s="1"/>
  <c r="AJ611" i="14"/>
  <c r="O611" i="14"/>
  <c r="AH611" i="14" s="1"/>
  <c r="AI611" i="14" s="1"/>
  <c r="N611" i="14"/>
  <c r="AC611" i="14" s="1"/>
  <c r="AD611" i="14" s="1"/>
  <c r="AE611" i="14" s="1"/>
  <c r="M611" i="14"/>
  <c r="X611" i="14" s="1"/>
  <c r="Y611" i="14" s="1"/>
  <c r="Z611" i="14" s="1"/>
  <c r="L611" i="14"/>
  <c r="S611" i="14" s="1"/>
  <c r="T611" i="14" s="1"/>
  <c r="U611" i="14" s="1"/>
  <c r="O610" i="14"/>
  <c r="AH610" i="14" s="1"/>
  <c r="AI610" i="14" s="1"/>
  <c r="N610" i="14"/>
  <c r="AC610" i="14" s="1"/>
  <c r="AD610" i="14" s="1"/>
  <c r="AE610" i="14" s="1"/>
  <c r="M610" i="14"/>
  <c r="X610" i="14" s="1"/>
  <c r="Y610" i="14" s="1"/>
  <c r="Z610" i="14" s="1"/>
  <c r="L610" i="14"/>
  <c r="S610" i="14" s="1"/>
  <c r="T610" i="14" s="1"/>
  <c r="U610" i="14" s="1"/>
  <c r="AD609" i="14"/>
  <c r="AE609" i="14" s="1"/>
  <c r="X609" i="14"/>
  <c r="Y609" i="14" s="1"/>
  <c r="Z609" i="14" s="1"/>
  <c r="O609" i="14"/>
  <c r="AH609" i="14" s="1"/>
  <c r="AI609" i="14" s="1"/>
  <c r="AJ609" i="14" s="1"/>
  <c r="N609" i="14"/>
  <c r="AC609" i="14" s="1"/>
  <c r="M609" i="14"/>
  <c r="L609" i="14"/>
  <c r="S609" i="14" s="1"/>
  <c r="T609" i="14" s="1"/>
  <c r="U609" i="14" s="1"/>
  <c r="AH608" i="14"/>
  <c r="AI608" i="14" s="1"/>
  <c r="O608" i="14"/>
  <c r="N608" i="14"/>
  <c r="AC608" i="14" s="1"/>
  <c r="AD608" i="14" s="1"/>
  <c r="AE608" i="14" s="1"/>
  <c r="M608" i="14"/>
  <c r="X608" i="14" s="1"/>
  <c r="Y608" i="14" s="1"/>
  <c r="Z608" i="14" s="1"/>
  <c r="L608" i="14"/>
  <c r="S608" i="14" s="1"/>
  <c r="T608" i="14" s="1"/>
  <c r="U608" i="14" s="1"/>
  <c r="O607" i="14"/>
  <c r="AH607" i="14" s="1"/>
  <c r="AI607" i="14" s="1"/>
  <c r="AJ607" i="14" s="1"/>
  <c r="N607" i="14"/>
  <c r="AC607" i="14" s="1"/>
  <c r="AD607" i="14" s="1"/>
  <c r="AE607" i="14" s="1"/>
  <c r="M607" i="14"/>
  <c r="X607" i="14" s="1"/>
  <c r="Y607" i="14" s="1"/>
  <c r="Z607" i="14" s="1"/>
  <c r="L607" i="14"/>
  <c r="S607" i="14" s="1"/>
  <c r="T607" i="14" s="1"/>
  <c r="U607" i="14" s="1"/>
  <c r="O606" i="14"/>
  <c r="AH606" i="14" s="1"/>
  <c r="AI606" i="14" s="1"/>
  <c r="N606" i="14"/>
  <c r="AC606" i="14" s="1"/>
  <c r="AD606" i="14" s="1"/>
  <c r="AE606" i="14" s="1"/>
  <c r="M606" i="14"/>
  <c r="X606" i="14" s="1"/>
  <c r="Y606" i="14" s="1"/>
  <c r="Z606" i="14" s="1"/>
  <c r="L606" i="14"/>
  <c r="S606" i="14" s="1"/>
  <c r="T606" i="14" s="1"/>
  <c r="U606" i="14" s="1"/>
  <c r="O605" i="14"/>
  <c r="AH605" i="14" s="1"/>
  <c r="AI605" i="14" s="1"/>
  <c r="N605" i="14"/>
  <c r="AC605" i="14" s="1"/>
  <c r="AD605" i="14" s="1"/>
  <c r="AE605" i="14" s="1"/>
  <c r="M605" i="14"/>
  <c r="X605" i="14" s="1"/>
  <c r="Y605" i="14" s="1"/>
  <c r="Z605" i="14" s="1"/>
  <c r="L605" i="14"/>
  <c r="S605" i="14" s="1"/>
  <c r="T605" i="14" s="1"/>
  <c r="U605" i="14" s="1"/>
  <c r="O604" i="14"/>
  <c r="AH604" i="14" s="1"/>
  <c r="AI604" i="14" s="1"/>
  <c r="N604" i="14"/>
  <c r="AC604" i="14" s="1"/>
  <c r="AD604" i="14" s="1"/>
  <c r="AE604" i="14" s="1"/>
  <c r="M604" i="14"/>
  <c r="X604" i="14" s="1"/>
  <c r="Y604" i="14" s="1"/>
  <c r="Z604" i="14" s="1"/>
  <c r="L604" i="14"/>
  <c r="S604" i="14" s="1"/>
  <c r="T604" i="14" s="1"/>
  <c r="U604" i="14" s="1"/>
  <c r="X603" i="14"/>
  <c r="Y603" i="14" s="1"/>
  <c r="Z603" i="14" s="1"/>
  <c r="O603" i="14"/>
  <c r="AH603" i="14" s="1"/>
  <c r="AI603" i="14" s="1"/>
  <c r="AJ603" i="14" s="1"/>
  <c r="N603" i="14"/>
  <c r="AC603" i="14" s="1"/>
  <c r="AD603" i="14" s="1"/>
  <c r="AE603" i="14" s="1"/>
  <c r="M603" i="14"/>
  <c r="L603" i="14"/>
  <c r="S603" i="14" s="1"/>
  <c r="T603" i="14" s="1"/>
  <c r="U603" i="14" s="1"/>
  <c r="O602" i="14"/>
  <c r="AH602" i="14" s="1"/>
  <c r="AI602" i="14" s="1"/>
  <c r="N602" i="14"/>
  <c r="AC602" i="14" s="1"/>
  <c r="AD602" i="14" s="1"/>
  <c r="AE602" i="14" s="1"/>
  <c r="M602" i="14"/>
  <c r="X602" i="14" s="1"/>
  <c r="Y602" i="14" s="1"/>
  <c r="Z602" i="14" s="1"/>
  <c r="L602" i="14"/>
  <c r="S602" i="14" s="1"/>
  <c r="T602" i="14" s="1"/>
  <c r="U602" i="14" s="1"/>
  <c r="AJ601" i="14"/>
  <c r="O601" i="14"/>
  <c r="AH601" i="14" s="1"/>
  <c r="AI601" i="14" s="1"/>
  <c r="N601" i="14"/>
  <c r="AC601" i="14" s="1"/>
  <c r="AD601" i="14" s="1"/>
  <c r="AE601" i="14" s="1"/>
  <c r="M601" i="14"/>
  <c r="X601" i="14" s="1"/>
  <c r="Y601" i="14" s="1"/>
  <c r="Z601" i="14" s="1"/>
  <c r="L601" i="14"/>
  <c r="S601" i="14" s="1"/>
  <c r="T601" i="14" s="1"/>
  <c r="U601" i="14" s="1"/>
  <c r="O600" i="14"/>
  <c r="AH600" i="14" s="1"/>
  <c r="AI600" i="14" s="1"/>
  <c r="N600" i="14"/>
  <c r="AC600" i="14" s="1"/>
  <c r="AD600" i="14" s="1"/>
  <c r="AE600" i="14" s="1"/>
  <c r="M600" i="14"/>
  <c r="X600" i="14" s="1"/>
  <c r="Y600" i="14" s="1"/>
  <c r="Z600" i="14" s="1"/>
  <c r="L600" i="14"/>
  <c r="S600" i="14" s="1"/>
  <c r="T600" i="14" s="1"/>
  <c r="U600" i="14" s="1"/>
  <c r="X599" i="14"/>
  <c r="Y599" i="14" s="1"/>
  <c r="Z599" i="14" s="1"/>
  <c r="O599" i="14"/>
  <c r="AH599" i="14" s="1"/>
  <c r="AI599" i="14" s="1"/>
  <c r="AJ599" i="14" s="1"/>
  <c r="N599" i="14"/>
  <c r="AC599" i="14" s="1"/>
  <c r="AD599" i="14" s="1"/>
  <c r="AE599" i="14" s="1"/>
  <c r="M599" i="14"/>
  <c r="L599" i="14"/>
  <c r="S599" i="14" s="1"/>
  <c r="T599" i="14" s="1"/>
  <c r="U599" i="14" s="1"/>
  <c r="O598" i="14"/>
  <c r="AH598" i="14" s="1"/>
  <c r="AI598" i="14" s="1"/>
  <c r="N598" i="14"/>
  <c r="AC598" i="14" s="1"/>
  <c r="AD598" i="14" s="1"/>
  <c r="AE598" i="14" s="1"/>
  <c r="M598" i="14"/>
  <c r="X598" i="14" s="1"/>
  <c r="Y598" i="14" s="1"/>
  <c r="Z598" i="14" s="1"/>
  <c r="L598" i="14"/>
  <c r="S598" i="14" s="1"/>
  <c r="T598" i="14" s="1"/>
  <c r="U598" i="14" s="1"/>
  <c r="X597" i="14"/>
  <c r="Y597" i="14" s="1"/>
  <c r="Z597" i="14" s="1"/>
  <c r="O597" i="14"/>
  <c r="AH597" i="14" s="1"/>
  <c r="AI597" i="14" s="1"/>
  <c r="N597" i="14"/>
  <c r="AC597" i="14" s="1"/>
  <c r="AD597" i="14" s="1"/>
  <c r="AE597" i="14" s="1"/>
  <c r="M597" i="14"/>
  <c r="L597" i="14"/>
  <c r="S597" i="14" s="1"/>
  <c r="T597" i="14" s="1"/>
  <c r="U597" i="14" s="1"/>
  <c r="O596" i="14"/>
  <c r="AH596" i="14" s="1"/>
  <c r="AI596" i="14" s="1"/>
  <c r="N596" i="14"/>
  <c r="AC596" i="14" s="1"/>
  <c r="AD596" i="14" s="1"/>
  <c r="AE596" i="14" s="1"/>
  <c r="M596" i="14"/>
  <c r="X596" i="14" s="1"/>
  <c r="Y596" i="14" s="1"/>
  <c r="Z596" i="14" s="1"/>
  <c r="L596" i="14"/>
  <c r="S596" i="14" s="1"/>
  <c r="T596" i="14" s="1"/>
  <c r="U596" i="14" s="1"/>
  <c r="AJ595" i="14"/>
  <c r="O595" i="14"/>
  <c r="AH595" i="14" s="1"/>
  <c r="AI595" i="14" s="1"/>
  <c r="N595" i="14"/>
  <c r="AC595" i="14" s="1"/>
  <c r="AD595" i="14" s="1"/>
  <c r="AE595" i="14" s="1"/>
  <c r="M595" i="14"/>
  <c r="X595" i="14" s="1"/>
  <c r="Y595" i="14" s="1"/>
  <c r="Z595" i="14" s="1"/>
  <c r="L595" i="14"/>
  <c r="S595" i="14" s="1"/>
  <c r="T595" i="14" s="1"/>
  <c r="U595" i="14" s="1"/>
  <c r="O594" i="14"/>
  <c r="AH594" i="14" s="1"/>
  <c r="AI594" i="14" s="1"/>
  <c r="N594" i="14"/>
  <c r="AC594" i="14" s="1"/>
  <c r="AD594" i="14" s="1"/>
  <c r="AE594" i="14" s="1"/>
  <c r="M594" i="14"/>
  <c r="X594" i="14" s="1"/>
  <c r="Y594" i="14" s="1"/>
  <c r="Z594" i="14" s="1"/>
  <c r="L594" i="14"/>
  <c r="S594" i="14" s="1"/>
  <c r="T594" i="14" s="1"/>
  <c r="U594" i="14" s="1"/>
  <c r="O593" i="14"/>
  <c r="AH593" i="14" s="1"/>
  <c r="AI593" i="14" s="1"/>
  <c r="AJ593" i="14" s="1"/>
  <c r="N593" i="14"/>
  <c r="AC593" i="14" s="1"/>
  <c r="AD593" i="14" s="1"/>
  <c r="AE593" i="14" s="1"/>
  <c r="M593" i="14"/>
  <c r="X593" i="14" s="1"/>
  <c r="Y593" i="14" s="1"/>
  <c r="Z593" i="14" s="1"/>
  <c r="L593" i="14"/>
  <c r="S593" i="14" s="1"/>
  <c r="T593" i="14" s="1"/>
  <c r="U593" i="14" s="1"/>
  <c r="O592" i="14"/>
  <c r="AH592" i="14" s="1"/>
  <c r="AI592" i="14" s="1"/>
  <c r="N592" i="14"/>
  <c r="AC592" i="14" s="1"/>
  <c r="AD592" i="14" s="1"/>
  <c r="AE592" i="14" s="1"/>
  <c r="M592" i="14"/>
  <c r="X592" i="14" s="1"/>
  <c r="Y592" i="14" s="1"/>
  <c r="Z592" i="14" s="1"/>
  <c r="L592" i="14"/>
  <c r="S592" i="14" s="1"/>
  <c r="T592" i="14" s="1"/>
  <c r="U592" i="14" s="1"/>
  <c r="O591" i="14"/>
  <c r="AH591" i="14" s="1"/>
  <c r="AI591" i="14" s="1"/>
  <c r="AJ591" i="14" s="1"/>
  <c r="N591" i="14"/>
  <c r="AC591" i="14" s="1"/>
  <c r="AD591" i="14" s="1"/>
  <c r="AE591" i="14" s="1"/>
  <c r="M591" i="14"/>
  <c r="X591" i="14" s="1"/>
  <c r="Y591" i="14" s="1"/>
  <c r="Z591" i="14" s="1"/>
  <c r="L591" i="14"/>
  <c r="S591" i="14" s="1"/>
  <c r="T591" i="14" s="1"/>
  <c r="U591" i="14" s="1"/>
  <c r="O590" i="14"/>
  <c r="AH590" i="14" s="1"/>
  <c r="AI590" i="14" s="1"/>
  <c r="N590" i="14"/>
  <c r="AC590" i="14" s="1"/>
  <c r="AD590" i="14" s="1"/>
  <c r="AE590" i="14" s="1"/>
  <c r="M590" i="14"/>
  <c r="X590" i="14" s="1"/>
  <c r="Y590" i="14" s="1"/>
  <c r="Z590" i="14" s="1"/>
  <c r="L590" i="14"/>
  <c r="S590" i="14" s="1"/>
  <c r="T590" i="14" s="1"/>
  <c r="U590" i="14" s="1"/>
  <c r="O589" i="14"/>
  <c r="AH589" i="14" s="1"/>
  <c r="AI589" i="14" s="1"/>
  <c r="N589" i="14"/>
  <c r="AC589" i="14" s="1"/>
  <c r="AD589" i="14" s="1"/>
  <c r="AE589" i="14" s="1"/>
  <c r="M589" i="14"/>
  <c r="X589" i="14" s="1"/>
  <c r="Y589" i="14" s="1"/>
  <c r="Z589" i="14" s="1"/>
  <c r="L589" i="14"/>
  <c r="S589" i="14" s="1"/>
  <c r="T589" i="14" s="1"/>
  <c r="U589" i="14" s="1"/>
  <c r="AH588" i="14"/>
  <c r="AI588" i="14" s="1"/>
  <c r="O588" i="14"/>
  <c r="N588" i="14"/>
  <c r="AC588" i="14" s="1"/>
  <c r="AD588" i="14" s="1"/>
  <c r="AE588" i="14" s="1"/>
  <c r="M588" i="14"/>
  <c r="X588" i="14" s="1"/>
  <c r="Y588" i="14" s="1"/>
  <c r="Z588" i="14" s="1"/>
  <c r="L588" i="14"/>
  <c r="S588" i="14" s="1"/>
  <c r="T588" i="14" s="1"/>
  <c r="U588" i="14" s="1"/>
  <c r="O587" i="14"/>
  <c r="AH587" i="14" s="1"/>
  <c r="AI587" i="14" s="1"/>
  <c r="AJ587" i="14" s="1"/>
  <c r="N587" i="14"/>
  <c r="AC587" i="14" s="1"/>
  <c r="AD587" i="14" s="1"/>
  <c r="AE587" i="14" s="1"/>
  <c r="M587" i="14"/>
  <c r="X587" i="14" s="1"/>
  <c r="Y587" i="14" s="1"/>
  <c r="Z587" i="14" s="1"/>
  <c r="L587" i="14"/>
  <c r="S587" i="14" s="1"/>
  <c r="T587" i="14" s="1"/>
  <c r="U587" i="14" s="1"/>
  <c r="O586" i="14"/>
  <c r="AH586" i="14" s="1"/>
  <c r="AI586" i="14" s="1"/>
  <c r="N586" i="14"/>
  <c r="AC586" i="14" s="1"/>
  <c r="AD586" i="14" s="1"/>
  <c r="AE586" i="14" s="1"/>
  <c r="M586" i="14"/>
  <c r="X586" i="14" s="1"/>
  <c r="Y586" i="14" s="1"/>
  <c r="Z586" i="14" s="1"/>
  <c r="L586" i="14"/>
  <c r="S586" i="14" s="1"/>
  <c r="T586" i="14" s="1"/>
  <c r="U586" i="14" s="1"/>
  <c r="AD585" i="14"/>
  <c r="AE585" i="14" s="1"/>
  <c r="X585" i="14"/>
  <c r="Y585" i="14" s="1"/>
  <c r="Z585" i="14" s="1"/>
  <c r="O585" i="14"/>
  <c r="AH585" i="14" s="1"/>
  <c r="AI585" i="14" s="1"/>
  <c r="AJ585" i="14" s="1"/>
  <c r="N585" i="14"/>
  <c r="AC585" i="14" s="1"/>
  <c r="M585" i="14"/>
  <c r="L585" i="14"/>
  <c r="S585" i="14" s="1"/>
  <c r="T585" i="14" s="1"/>
  <c r="U585" i="14" s="1"/>
  <c r="AH584" i="14"/>
  <c r="AI584" i="14" s="1"/>
  <c r="O584" i="14"/>
  <c r="N584" i="14"/>
  <c r="AC584" i="14" s="1"/>
  <c r="AD584" i="14" s="1"/>
  <c r="AE584" i="14" s="1"/>
  <c r="M584" i="14"/>
  <c r="X584" i="14" s="1"/>
  <c r="Y584" i="14" s="1"/>
  <c r="Z584" i="14" s="1"/>
  <c r="L584" i="14"/>
  <c r="S584" i="14" s="1"/>
  <c r="T584" i="14" s="1"/>
  <c r="U584" i="14" s="1"/>
  <c r="AD583" i="14"/>
  <c r="AE583" i="14" s="1"/>
  <c r="X583" i="14"/>
  <c r="Y583" i="14" s="1"/>
  <c r="Z583" i="14" s="1"/>
  <c r="O583" i="14"/>
  <c r="AH583" i="14" s="1"/>
  <c r="AI583" i="14" s="1"/>
  <c r="AJ583" i="14" s="1"/>
  <c r="N583" i="14"/>
  <c r="AC583" i="14" s="1"/>
  <c r="M583" i="14"/>
  <c r="L583" i="14"/>
  <c r="S583" i="14" s="1"/>
  <c r="T583" i="14" s="1"/>
  <c r="U583" i="14" s="1"/>
  <c r="O582" i="14"/>
  <c r="AH582" i="14" s="1"/>
  <c r="AI582" i="14" s="1"/>
  <c r="N582" i="14"/>
  <c r="AC582" i="14" s="1"/>
  <c r="AD582" i="14" s="1"/>
  <c r="AE582" i="14" s="1"/>
  <c r="M582" i="14"/>
  <c r="X582" i="14" s="1"/>
  <c r="Y582" i="14" s="1"/>
  <c r="Z582" i="14" s="1"/>
  <c r="L582" i="14"/>
  <c r="S582" i="14" s="1"/>
  <c r="T582" i="14" s="1"/>
  <c r="U582" i="14" s="1"/>
  <c r="O581" i="14"/>
  <c r="AH581" i="14" s="1"/>
  <c r="AI581" i="14" s="1"/>
  <c r="N581" i="14"/>
  <c r="AC581" i="14" s="1"/>
  <c r="AD581" i="14" s="1"/>
  <c r="AE581" i="14" s="1"/>
  <c r="M581" i="14"/>
  <c r="X581" i="14" s="1"/>
  <c r="Y581" i="14" s="1"/>
  <c r="Z581" i="14" s="1"/>
  <c r="L581" i="14"/>
  <c r="S581" i="14" s="1"/>
  <c r="T581" i="14" s="1"/>
  <c r="U581" i="14" s="1"/>
  <c r="O580" i="14"/>
  <c r="AH580" i="14" s="1"/>
  <c r="AI580" i="14" s="1"/>
  <c r="N580" i="14"/>
  <c r="AC580" i="14" s="1"/>
  <c r="AD580" i="14" s="1"/>
  <c r="AE580" i="14" s="1"/>
  <c r="M580" i="14"/>
  <c r="X580" i="14" s="1"/>
  <c r="Y580" i="14" s="1"/>
  <c r="Z580" i="14" s="1"/>
  <c r="L580" i="14"/>
  <c r="S580" i="14" s="1"/>
  <c r="T580" i="14" s="1"/>
  <c r="U580" i="14" s="1"/>
  <c r="O579" i="14"/>
  <c r="AH579" i="14" s="1"/>
  <c r="AI579" i="14" s="1"/>
  <c r="AJ579" i="14" s="1"/>
  <c r="N579" i="14"/>
  <c r="AC579" i="14" s="1"/>
  <c r="AD579" i="14" s="1"/>
  <c r="AE579" i="14" s="1"/>
  <c r="M579" i="14"/>
  <c r="X579" i="14" s="1"/>
  <c r="Y579" i="14" s="1"/>
  <c r="Z579" i="14" s="1"/>
  <c r="L579" i="14"/>
  <c r="S579" i="14" s="1"/>
  <c r="T579" i="14" s="1"/>
  <c r="U579" i="14" s="1"/>
  <c r="O578" i="14"/>
  <c r="AH578" i="14" s="1"/>
  <c r="AI578" i="14" s="1"/>
  <c r="N578" i="14"/>
  <c r="AC578" i="14" s="1"/>
  <c r="AD578" i="14" s="1"/>
  <c r="AE578" i="14" s="1"/>
  <c r="M578" i="14"/>
  <c r="X578" i="14" s="1"/>
  <c r="Y578" i="14" s="1"/>
  <c r="Z578" i="14" s="1"/>
  <c r="L578" i="14"/>
  <c r="S578" i="14" s="1"/>
  <c r="T578" i="14" s="1"/>
  <c r="U578" i="14" s="1"/>
  <c r="O577" i="14"/>
  <c r="AH577" i="14" s="1"/>
  <c r="AI577" i="14" s="1"/>
  <c r="AJ577" i="14" s="1"/>
  <c r="N577" i="14"/>
  <c r="AC577" i="14" s="1"/>
  <c r="AD577" i="14" s="1"/>
  <c r="AE577" i="14" s="1"/>
  <c r="M577" i="14"/>
  <c r="X577" i="14" s="1"/>
  <c r="Y577" i="14" s="1"/>
  <c r="Z577" i="14" s="1"/>
  <c r="L577" i="14"/>
  <c r="S577" i="14" s="1"/>
  <c r="T577" i="14" s="1"/>
  <c r="U577" i="14" s="1"/>
  <c r="O576" i="14"/>
  <c r="AH576" i="14" s="1"/>
  <c r="AI576" i="14" s="1"/>
  <c r="N576" i="14"/>
  <c r="AC576" i="14" s="1"/>
  <c r="AD576" i="14" s="1"/>
  <c r="AE576" i="14" s="1"/>
  <c r="M576" i="14"/>
  <c r="X576" i="14" s="1"/>
  <c r="Y576" i="14" s="1"/>
  <c r="Z576" i="14" s="1"/>
  <c r="L576" i="14"/>
  <c r="S576" i="14" s="1"/>
  <c r="T576" i="14" s="1"/>
  <c r="U576" i="14" s="1"/>
  <c r="AD575" i="14"/>
  <c r="AE575" i="14" s="1"/>
  <c r="O575" i="14"/>
  <c r="AH575" i="14" s="1"/>
  <c r="AI575" i="14" s="1"/>
  <c r="AJ575" i="14" s="1"/>
  <c r="N575" i="14"/>
  <c r="AC575" i="14" s="1"/>
  <c r="M575" i="14"/>
  <c r="X575" i="14" s="1"/>
  <c r="Y575" i="14" s="1"/>
  <c r="Z575" i="14" s="1"/>
  <c r="L575" i="14"/>
  <c r="S575" i="14" s="1"/>
  <c r="T575" i="14" s="1"/>
  <c r="U575" i="14" s="1"/>
  <c r="O574" i="14"/>
  <c r="AH574" i="14" s="1"/>
  <c r="AI574" i="14" s="1"/>
  <c r="N574" i="14"/>
  <c r="AC574" i="14" s="1"/>
  <c r="AD574" i="14" s="1"/>
  <c r="AE574" i="14" s="1"/>
  <c r="M574" i="14"/>
  <c r="X574" i="14" s="1"/>
  <c r="Y574" i="14" s="1"/>
  <c r="Z574" i="14" s="1"/>
  <c r="L574" i="14"/>
  <c r="S574" i="14" s="1"/>
  <c r="T574" i="14" s="1"/>
  <c r="U574" i="14" s="1"/>
  <c r="X573" i="14"/>
  <c r="Y573" i="14" s="1"/>
  <c r="Z573" i="14" s="1"/>
  <c r="O573" i="14"/>
  <c r="AH573" i="14" s="1"/>
  <c r="AI573" i="14" s="1"/>
  <c r="N573" i="14"/>
  <c r="AC573" i="14" s="1"/>
  <c r="AD573" i="14" s="1"/>
  <c r="AE573" i="14" s="1"/>
  <c r="M573" i="14"/>
  <c r="L573" i="14"/>
  <c r="S573" i="14" s="1"/>
  <c r="T573" i="14" s="1"/>
  <c r="U573" i="14" s="1"/>
  <c r="AH572" i="14"/>
  <c r="AI572" i="14" s="1"/>
  <c r="O572" i="14"/>
  <c r="N572" i="14"/>
  <c r="AC572" i="14" s="1"/>
  <c r="AD572" i="14" s="1"/>
  <c r="AE572" i="14" s="1"/>
  <c r="M572" i="14"/>
  <c r="X572" i="14" s="1"/>
  <c r="Y572" i="14" s="1"/>
  <c r="Z572" i="14" s="1"/>
  <c r="L572" i="14"/>
  <c r="S572" i="14" s="1"/>
  <c r="T572" i="14" s="1"/>
  <c r="U572" i="14" s="1"/>
  <c r="O571" i="14"/>
  <c r="AH571" i="14" s="1"/>
  <c r="AI571" i="14" s="1"/>
  <c r="AJ571" i="14" s="1"/>
  <c r="N571" i="14"/>
  <c r="AC571" i="14" s="1"/>
  <c r="AD571" i="14" s="1"/>
  <c r="AE571" i="14" s="1"/>
  <c r="M571" i="14"/>
  <c r="X571" i="14" s="1"/>
  <c r="Y571" i="14" s="1"/>
  <c r="Z571" i="14" s="1"/>
  <c r="L571" i="14"/>
  <c r="S571" i="14" s="1"/>
  <c r="T571" i="14" s="1"/>
  <c r="U571" i="14" s="1"/>
  <c r="AH570" i="14"/>
  <c r="AI570" i="14" s="1"/>
  <c r="O570" i="14"/>
  <c r="N570" i="14"/>
  <c r="AC570" i="14" s="1"/>
  <c r="AD570" i="14" s="1"/>
  <c r="AE570" i="14" s="1"/>
  <c r="M570" i="14"/>
  <c r="X570" i="14" s="1"/>
  <c r="Y570" i="14" s="1"/>
  <c r="Z570" i="14" s="1"/>
  <c r="L570" i="14"/>
  <c r="S570" i="14" s="1"/>
  <c r="T570" i="14" s="1"/>
  <c r="U570" i="14" s="1"/>
  <c r="O569" i="14"/>
  <c r="AH569" i="14" s="1"/>
  <c r="AI569" i="14" s="1"/>
  <c r="AJ569" i="14" s="1"/>
  <c r="N569" i="14"/>
  <c r="AC569" i="14" s="1"/>
  <c r="AD569" i="14" s="1"/>
  <c r="AE569" i="14" s="1"/>
  <c r="M569" i="14"/>
  <c r="X569" i="14" s="1"/>
  <c r="Y569" i="14" s="1"/>
  <c r="Z569" i="14" s="1"/>
  <c r="L569" i="14"/>
  <c r="S569" i="14" s="1"/>
  <c r="T569" i="14" s="1"/>
  <c r="U569" i="14" s="1"/>
  <c r="O568" i="14"/>
  <c r="AH568" i="14" s="1"/>
  <c r="AI568" i="14" s="1"/>
  <c r="N568" i="14"/>
  <c r="AC568" i="14" s="1"/>
  <c r="AD568" i="14" s="1"/>
  <c r="AE568" i="14" s="1"/>
  <c r="M568" i="14"/>
  <c r="X568" i="14" s="1"/>
  <c r="Y568" i="14" s="1"/>
  <c r="Z568" i="14" s="1"/>
  <c r="L568" i="14"/>
  <c r="S568" i="14" s="1"/>
  <c r="T568" i="14" s="1"/>
  <c r="U568" i="14" s="1"/>
  <c r="O567" i="14"/>
  <c r="AH567" i="14" s="1"/>
  <c r="AI567" i="14" s="1"/>
  <c r="AJ567" i="14" s="1"/>
  <c r="N567" i="14"/>
  <c r="AC567" i="14" s="1"/>
  <c r="AD567" i="14" s="1"/>
  <c r="AE567" i="14" s="1"/>
  <c r="M567" i="14"/>
  <c r="X567" i="14" s="1"/>
  <c r="Y567" i="14" s="1"/>
  <c r="Z567" i="14" s="1"/>
  <c r="L567" i="14"/>
  <c r="S567" i="14" s="1"/>
  <c r="T567" i="14" s="1"/>
  <c r="U567" i="14" s="1"/>
  <c r="O566" i="14"/>
  <c r="AH566" i="14" s="1"/>
  <c r="AI566" i="14" s="1"/>
  <c r="N566" i="14"/>
  <c r="AC566" i="14" s="1"/>
  <c r="AD566" i="14" s="1"/>
  <c r="AE566" i="14" s="1"/>
  <c r="M566" i="14"/>
  <c r="X566" i="14" s="1"/>
  <c r="Y566" i="14" s="1"/>
  <c r="Z566" i="14" s="1"/>
  <c r="L566" i="14"/>
  <c r="S566" i="14" s="1"/>
  <c r="T566" i="14" s="1"/>
  <c r="U566" i="14" s="1"/>
  <c r="O565" i="14"/>
  <c r="AH565" i="14" s="1"/>
  <c r="AI565" i="14" s="1"/>
  <c r="N565" i="14"/>
  <c r="AC565" i="14" s="1"/>
  <c r="AD565" i="14" s="1"/>
  <c r="AE565" i="14" s="1"/>
  <c r="M565" i="14"/>
  <c r="X565" i="14" s="1"/>
  <c r="Y565" i="14" s="1"/>
  <c r="Z565" i="14" s="1"/>
  <c r="L565" i="14"/>
  <c r="S565" i="14" s="1"/>
  <c r="T565" i="14" s="1"/>
  <c r="U565" i="14" s="1"/>
  <c r="O564" i="14"/>
  <c r="AH564" i="14" s="1"/>
  <c r="AI564" i="14" s="1"/>
  <c r="N564" i="14"/>
  <c r="AC564" i="14" s="1"/>
  <c r="AD564" i="14" s="1"/>
  <c r="AE564" i="14" s="1"/>
  <c r="M564" i="14"/>
  <c r="X564" i="14" s="1"/>
  <c r="Y564" i="14" s="1"/>
  <c r="Z564" i="14" s="1"/>
  <c r="L564" i="14"/>
  <c r="S564" i="14" s="1"/>
  <c r="T564" i="14" s="1"/>
  <c r="U564" i="14" s="1"/>
  <c r="AJ563" i="14"/>
  <c r="O563" i="14"/>
  <c r="AH563" i="14" s="1"/>
  <c r="AI563" i="14" s="1"/>
  <c r="N563" i="14"/>
  <c r="AC563" i="14" s="1"/>
  <c r="AD563" i="14" s="1"/>
  <c r="AE563" i="14" s="1"/>
  <c r="M563" i="14"/>
  <c r="X563" i="14" s="1"/>
  <c r="Y563" i="14" s="1"/>
  <c r="Z563" i="14" s="1"/>
  <c r="L563" i="14"/>
  <c r="S563" i="14" s="1"/>
  <c r="T563" i="14" s="1"/>
  <c r="U563" i="14" s="1"/>
  <c r="O562" i="14"/>
  <c r="AH562" i="14" s="1"/>
  <c r="AI562" i="14" s="1"/>
  <c r="N562" i="14"/>
  <c r="AC562" i="14" s="1"/>
  <c r="AD562" i="14" s="1"/>
  <c r="AE562" i="14" s="1"/>
  <c r="M562" i="14"/>
  <c r="X562" i="14" s="1"/>
  <c r="Y562" i="14" s="1"/>
  <c r="Z562" i="14" s="1"/>
  <c r="L562" i="14"/>
  <c r="S562" i="14" s="1"/>
  <c r="T562" i="14" s="1"/>
  <c r="U562" i="14" s="1"/>
  <c r="X561" i="14"/>
  <c r="Y561" i="14" s="1"/>
  <c r="Z561" i="14" s="1"/>
  <c r="O561" i="14"/>
  <c r="AH561" i="14" s="1"/>
  <c r="AI561" i="14" s="1"/>
  <c r="AJ561" i="14" s="1"/>
  <c r="N561" i="14"/>
  <c r="AC561" i="14" s="1"/>
  <c r="AD561" i="14" s="1"/>
  <c r="AE561" i="14" s="1"/>
  <c r="M561" i="14"/>
  <c r="L561" i="14"/>
  <c r="S561" i="14" s="1"/>
  <c r="T561" i="14" s="1"/>
  <c r="U561" i="14" s="1"/>
  <c r="Z560" i="14"/>
  <c r="O560" i="14"/>
  <c r="AH560" i="14" s="1"/>
  <c r="AI560" i="14" s="1"/>
  <c r="N560" i="14"/>
  <c r="AC560" i="14" s="1"/>
  <c r="AD560" i="14" s="1"/>
  <c r="AE560" i="14" s="1"/>
  <c r="M560" i="14"/>
  <c r="X560" i="14" s="1"/>
  <c r="Y560" i="14" s="1"/>
  <c r="L560" i="14"/>
  <c r="S560" i="14" s="1"/>
  <c r="T560" i="14" s="1"/>
  <c r="U560" i="14" s="1"/>
  <c r="O559" i="14"/>
  <c r="AH559" i="14" s="1"/>
  <c r="AI559" i="14" s="1"/>
  <c r="AJ559" i="14" s="1"/>
  <c r="N559" i="14"/>
  <c r="AC559" i="14" s="1"/>
  <c r="AD559" i="14" s="1"/>
  <c r="AE559" i="14" s="1"/>
  <c r="M559" i="14"/>
  <c r="X559" i="14" s="1"/>
  <c r="Y559" i="14" s="1"/>
  <c r="Z559" i="14" s="1"/>
  <c r="L559" i="14"/>
  <c r="S559" i="14" s="1"/>
  <c r="T559" i="14" s="1"/>
  <c r="U559" i="14" s="1"/>
  <c r="O558" i="14"/>
  <c r="AH558" i="14" s="1"/>
  <c r="AI558" i="14" s="1"/>
  <c r="N558" i="14"/>
  <c r="AC558" i="14" s="1"/>
  <c r="AD558" i="14" s="1"/>
  <c r="AE558" i="14" s="1"/>
  <c r="M558" i="14"/>
  <c r="X558" i="14" s="1"/>
  <c r="Y558" i="14" s="1"/>
  <c r="Z558" i="14" s="1"/>
  <c r="L558" i="14"/>
  <c r="S558" i="14" s="1"/>
  <c r="T558" i="14" s="1"/>
  <c r="U558" i="14" s="1"/>
  <c r="X557" i="14"/>
  <c r="Y557" i="14" s="1"/>
  <c r="Z557" i="14" s="1"/>
  <c r="O557" i="14"/>
  <c r="AH557" i="14" s="1"/>
  <c r="AI557" i="14" s="1"/>
  <c r="N557" i="14"/>
  <c r="AC557" i="14" s="1"/>
  <c r="AD557" i="14" s="1"/>
  <c r="AE557" i="14" s="1"/>
  <c r="M557" i="14"/>
  <c r="L557" i="14"/>
  <c r="S557" i="14" s="1"/>
  <c r="T557" i="14" s="1"/>
  <c r="U557" i="14" s="1"/>
  <c r="AH556" i="14"/>
  <c r="AI556" i="14" s="1"/>
  <c r="O556" i="14"/>
  <c r="N556" i="14"/>
  <c r="AC556" i="14" s="1"/>
  <c r="AD556" i="14" s="1"/>
  <c r="AE556" i="14" s="1"/>
  <c r="M556" i="14"/>
  <c r="X556" i="14" s="1"/>
  <c r="Y556" i="14" s="1"/>
  <c r="Z556" i="14" s="1"/>
  <c r="L556" i="14"/>
  <c r="S556" i="14" s="1"/>
  <c r="T556" i="14" s="1"/>
  <c r="U556" i="14" s="1"/>
  <c r="O555" i="14"/>
  <c r="AH555" i="14" s="1"/>
  <c r="AI555" i="14" s="1"/>
  <c r="AJ555" i="14" s="1"/>
  <c r="N555" i="14"/>
  <c r="AC555" i="14" s="1"/>
  <c r="AD555" i="14" s="1"/>
  <c r="AE555" i="14" s="1"/>
  <c r="M555" i="14"/>
  <c r="X555" i="14" s="1"/>
  <c r="Y555" i="14" s="1"/>
  <c r="Z555" i="14" s="1"/>
  <c r="L555" i="14"/>
  <c r="S555" i="14" s="1"/>
  <c r="T555" i="14" s="1"/>
  <c r="U555" i="14" s="1"/>
  <c r="AH554" i="14"/>
  <c r="AI554" i="14" s="1"/>
  <c r="O554" i="14"/>
  <c r="N554" i="14"/>
  <c r="AC554" i="14" s="1"/>
  <c r="AD554" i="14" s="1"/>
  <c r="AE554" i="14" s="1"/>
  <c r="M554" i="14"/>
  <c r="X554" i="14" s="1"/>
  <c r="Y554" i="14" s="1"/>
  <c r="Z554" i="14" s="1"/>
  <c r="L554" i="14"/>
  <c r="S554" i="14" s="1"/>
  <c r="T554" i="14" s="1"/>
  <c r="U554" i="14" s="1"/>
  <c r="O553" i="14"/>
  <c r="AH553" i="14" s="1"/>
  <c r="AI553" i="14" s="1"/>
  <c r="AJ553" i="14" s="1"/>
  <c r="N553" i="14"/>
  <c r="AC553" i="14" s="1"/>
  <c r="AD553" i="14" s="1"/>
  <c r="AE553" i="14" s="1"/>
  <c r="M553" i="14"/>
  <c r="X553" i="14" s="1"/>
  <c r="Y553" i="14" s="1"/>
  <c r="Z553" i="14" s="1"/>
  <c r="L553" i="14"/>
  <c r="S553" i="14" s="1"/>
  <c r="T553" i="14" s="1"/>
  <c r="U553" i="14" s="1"/>
  <c r="O552" i="14"/>
  <c r="AH552" i="14" s="1"/>
  <c r="AI552" i="14" s="1"/>
  <c r="N552" i="14"/>
  <c r="AC552" i="14" s="1"/>
  <c r="AD552" i="14" s="1"/>
  <c r="AE552" i="14" s="1"/>
  <c r="M552" i="14"/>
  <c r="X552" i="14" s="1"/>
  <c r="Y552" i="14" s="1"/>
  <c r="Z552" i="14" s="1"/>
  <c r="L552" i="14"/>
  <c r="S552" i="14" s="1"/>
  <c r="T552" i="14" s="1"/>
  <c r="U552" i="14" s="1"/>
  <c r="O551" i="14"/>
  <c r="AH551" i="14" s="1"/>
  <c r="AI551" i="14" s="1"/>
  <c r="AJ551" i="14" s="1"/>
  <c r="N551" i="14"/>
  <c r="AC551" i="14" s="1"/>
  <c r="AD551" i="14" s="1"/>
  <c r="AE551" i="14" s="1"/>
  <c r="M551" i="14"/>
  <c r="X551" i="14" s="1"/>
  <c r="Y551" i="14" s="1"/>
  <c r="Z551" i="14" s="1"/>
  <c r="L551" i="14"/>
  <c r="S551" i="14" s="1"/>
  <c r="T551" i="14" s="1"/>
  <c r="U551" i="14" s="1"/>
  <c r="O550" i="14"/>
  <c r="AH550" i="14" s="1"/>
  <c r="AI550" i="14" s="1"/>
  <c r="N550" i="14"/>
  <c r="AC550" i="14" s="1"/>
  <c r="AD550" i="14" s="1"/>
  <c r="AE550" i="14" s="1"/>
  <c r="M550" i="14"/>
  <c r="X550" i="14" s="1"/>
  <c r="Y550" i="14" s="1"/>
  <c r="Z550" i="14" s="1"/>
  <c r="L550" i="14"/>
  <c r="S550" i="14" s="1"/>
  <c r="T550" i="14" s="1"/>
  <c r="U550" i="14" s="1"/>
  <c r="O549" i="14"/>
  <c r="AH549" i="14" s="1"/>
  <c r="AI549" i="14" s="1"/>
  <c r="N549" i="14"/>
  <c r="AC549" i="14" s="1"/>
  <c r="AD549" i="14" s="1"/>
  <c r="AE549" i="14" s="1"/>
  <c r="M549" i="14"/>
  <c r="X549" i="14" s="1"/>
  <c r="Y549" i="14" s="1"/>
  <c r="Z549" i="14" s="1"/>
  <c r="L549" i="14"/>
  <c r="S549" i="14" s="1"/>
  <c r="T549" i="14" s="1"/>
  <c r="U549" i="14" s="1"/>
  <c r="O548" i="14"/>
  <c r="AH548" i="14" s="1"/>
  <c r="AI548" i="14" s="1"/>
  <c r="N548" i="14"/>
  <c r="AC548" i="14" s="1"/>
  <c r="AD548" i="14" s="1"/>
  <c r="AE548" i="14" s="1"/>
  <c r="M548" i="14"/>
  <c r="X548" i="14" s="1"/>
  <c r="Y548" i="14" s="1"/>
  <c r="Z548" i="14" s="1"/>
  <c r="L548" i="14"/>
  <c r="S548" i="14" s="1"/>
  <c r="T548" i="14" s="1"/>
  <c r="U548" i="14" s="1"/>
  <c r="X547" i="14"/>
  <c r="Y547" i="14" s="1"/>
  <c r="Z547" i="14" s="1"/>
  <c r="O547" i="14"/>
  <c r="AH547" i="14" s="1"/>
  <c r="AI547" i="14" s="1"/>
  <c r="AJ547" i="14" s="1"/>
  <c r="N547" i="14"/>
  <c r="AC547" i="14" s="1"/>
  <c r="AD547" i="14" s="1"/>
  <c r="AE547" i="14" s="1"/>
  <c r="M547" i="14"/>
  <c r="L547" i="14"/>
  <c r="S547" i="14" s="1"/>
  <c r="T547" i="14" s="1"/>
  <c r="U547" i="14" s="1"/>
  <c r="AH546" i="14"/>
  <c r="AI546" i="14" s="1"/>
  <c r="O546" i="14"/>
  <c r="N546" i="14"/>
  <c r="AC546" i="14" s="1"/>
  <c r="AD546" i="14" s="1"/>
  <c r="AE546" i="14" s="1"/>
  <c r="M546" i="14"/>
  <c r="X546" i="14" s="1"/>
  <c r="Y546" i="14" s="1"/>
  <c r="Z546" i="14" s="1"/>
  <c r="L546" i="14"/>
  <c r="S546" i="14" s="1"/>
  <c r="T546" i="14" s="1"/>
  <c r="U546" i="14" s="1"/>
  <c r="X545" i="14"/>
  <c r="Y545" i="14" s="1"/>
  <c r="Z545" i="14" s="1"/>
  <c r="O545" i="14"/>
  <c r="AH545" i="14" s="1"/>
  <c r="AI545" i="14" s="1"/>
  <c r="AJ545" i="14" s="1"/>
  <c r="N545" i="14"/>
  <c r="AC545" i="14" s="1"/>
  <c r="AD545" i="14" s="1"/>
  <c r="AE545" i="14" s="1"/>
  <c r="M545" i="14"/>
  <c r="L545" i="14"/>
  <c r="S545" i="14" s="1"/>
  <c r="T545" i="14" s="1"/>
  <c r="U545" i="14" s="1"/>
  <c r="AH544" i="14"/>
  <c r="AI544" i="14" s="1"/>
  <c r="O544" i="14"/>
  <c r="N544" i="14"/>
  <c r="AC544" i="14" s="1"/>
  <c r="AD544" i="14" s="1"/>
  <c r="AE544" i="14" s="1"/>
  <c r="M544" i="14"/>
  <c r="X544" i="14" s="1"/>
  <c r="Y544" i="14" s="1"/>
  <c r="Z544" i="14" s="1"/>
  <c r="L544" i="14"/>
  <c r="S544" i="14" s="1"/>
  <c r="T544" i="14" s="1"/>
  <c r="U544" i="14" s="1"/>
  <c r="AD543" i="14"/>
  <c r="AE543" i="14" s="1"/>
  <c r="O543" i="14"/>
  <c r="AH543" i="14" s="1"/>
  <c r="AI543" i="14" s="1"/>
  <c r="AJ543" i="14" s="1"/>
  <c r="N543" i="14"/>
  <c r="AC543" i="14" s="1"/>
  <c r="M543" i="14"/>
  <c r="X543" i="14" s="1"/>
  <c r="Y543" i="14" s="1"/>
  <c r="Z543" i="14" s="1"/>
  <c r="L543" i="14"/>
  <c r="S543" i="14" s="1"/>
  <c r="T543" i="14" s="1"/>
  <c r="U543" i="14" s="1"/>
  <c r="O542" i="14"/>
  <c r="AH542" i="14" s="1"/>
  <c r="AI542" i="14" s="1"/>
  <c r="N542" i="14"/>
  <c r="AC542" i="14" s="1"/>
  <c r="AD542" i="14" s="1"/>
  <c r="AE542" i="14" s="1"/>
  <c r="M542" i="14"/>
  <c r="X542" i="14" s="1"/>
  <c r="Y542" i="14" s="1"/>
  <c r="Z542" i="14" s="1"/>
  <c r="L542" i="14"/>
  <c r="S542" i="14" s="1"/>
  <c r="T542" i="14" s="1"/>
  <c r="U542" i="14" s="1"/>
  <c r="O541" i="14"/>
  <c r="AH541" i="14" s="1"/>
  <c r="AI541" i="14" s="1"/>
  <c r="N541" i="14"/>
  <c r="AC541" i="14" s="1"/>
  <c r="AD541" i="14" s="1"/>
  <c r="AE541" i="14" s="1"/>
  <c r="M541" i="14"/>
  <c r="X541" i="14" s="1"/>
  <c r="Y541" i="14" s="1"/>
  <c r="Z541" i="14" s="1"/>
  <c r="L541" i="14"/>
  <c r="S541" i="14" s="1"/>
  <c r="T541" i="14" s="1"/>
  <c r="U541" i="14" s="1"/>
  <c r="O540" i="14"/>
  <c r="AH540" i="14" s="1"/>
  <c r="AI540" i="14" s="1"/>
  <c r="N540" i="14"/>
  <c r="AC540" i="14" s="1"/>
  <c r="AD540" i="14" s="1"/>
  <c r="AE540" i="14" s="1"/>
  <c r="M540" i="14"/>
  <c r="X540" i="14" s="1"/>
  <c r="Y540" i="14" s="1"/>
  <c r="Z540" i="14" s="1"/>
  <c r="L540" i="14"/>
  <c r="S540" i="14" s="1"/>
  <c r="T540" i="14" s="1"/>
  <c r="U540" i="14" s="1"/>
  <c r="X539" i="14"/>
  <c r="Y539" i="14" s="1"/>
  <c r="Z539" i="14" s="1"/>
  <c r="O539" i="14"/>
  <c r="AH539" i="14" s="1"/>
  <c r="AI539" i="14" s="1"/>
  <c r="AJ539" i="14" s="1"/>
  <c r="N539" i="14"/>
  <c r="AC539" i="14" s="1"/>
  <c r="AD539" i="14" s="1"/>
  <c r="AE539" i="14" s="1"/>
  <c r="M539" i="14"/>
  <c r="L539" i="14"/>
  <c r="S539" i="14" s="1"/>
  <c r="T539" i="14" s="1"/>
  <c r="U539" i="14" s="1"/>
  <c r="AH538" i="14"/>
  <c r="AI538" i="14" s="1"/>
  <c r="O538" i="14"/>
  <c r="N538" i="14"/>
  <c r="AC538" i="14" s="1"/>
  <c r="AD538" i="14" s="1"/>
  <c r="AE538" i="14" s="1"/>
  <c r="M538" i="14"/>
  <c r="X538" i="14" s="1"/>
  <c r="Y538" i="14" s="1"/>
  <c r="Z538" i="14" s="1"/>
  <c r="L538" i="14"/>
  <c r="S538" i="14" s="1"/>
  <c r="T538" i="14" s="1"/>
  <c r="U538" i="14" s="1"/>
  <c r="O537" i="14"/>
  <c r="AH537" i="14" s="1"/>
  <c r="AI537" i="14" s="1"/>
  <c r="N537" i="14"/>
  <c r="AC537" i="14" s="1"/>
  <c r="AD537" i="14" s="1"/>
  <c r="AE537" i="14" s="1"/>
  <c r="M537" i="14"/>
  <c r="X537" i="14" s="1"/>
  <c r="Y537" i="14" s="1"/>
  <c r="Z537" i="14" s="1"/>
  <c r="L537" i="14"/>
  <c r="S537" i="14" s="1"/>
  <c r="T537" i="14" s="1"/>
  <c r="U537" i="14" s="1"/>
  <c r="O536" i="14"/>
  <c r="AH536" i="14" s="1"/>
  <c r="AI536" i="14" s="1"/>
  <c r="N536" i="14"/>
  <c r="AC536" i="14" s="1"/>
  <c r="AD536" i="14" s="1"/>
  <c r="AE536" i="14" s="1"/>
  <c r="M536" i="14"/>
  <c r="X536" i="14" s="1"/>
  <c r="Y536" i="14" s="1"/>
  <c r="Z536" i="14" s="1"/>
  <c r="L536" i="14"/>
  <c r="S536" i="14" s="1"/>
  <c r="T536" i="14" s="1"/>
  <c r="U536" i="14" s="1"/>
  <c r="O535" i="14"/>
  <c r="AH535" i="14" s="1"/>
  <c r="AI535" i="14" s="1"/>
  <c r="AJ535" i="14" s="1"/>
  <c r="N535" i="14"/>
  <c r="AC535" i="14" s="1"/>
  <c r="AD535" i="14" s="1"/>
  <c r="AE535" i="14" s="1"/>
  <c r="M535" i="14"/>
  <c r="X535" i="14" s="1"/>
  <c r="Y535" i="14" s="1"/>
  <c r="Z535" i="14" s="1"/>
  <c r="L535" i="14"/>
  <c r="S535" i="14" s="1"/>
  <c r="T535" i="14" s="1"/>
  <c r="U535" i="14" s="1"/>
  <c r="AC534" i="14"/>
  <c r="AD534" i="14" s="1"/>
  <c r="AE534" i="14" s="1"/>
  <c r="O534" i="14"/>
  <c r="AH534" i="14" s="1"/>
  <c r="AI534" i="14" s="1"/>
  <c r="N534" i="14"/>
  <c r="M534" i="14"/>
  <c r="X534" i="14" s="1"/>
  <c r="Y534" i="14" s="1"/>
  <c r="Z534" i="14" s="1"/>
  <c r="L534" i="14"/>
  <c r="S534" i="14" s="1"/>
  <c r="T534" i="14" s="1"/>
  <c r="U534" i="14" s="1"/>
  <c r="O533" i="14"/>
  <c r="AH533" i="14" s="1"/>
  <c r="AI533" i="14" s="1"/>
  <c r="AJ533" i="14" s="1"/>
  <c r="N533" i="14"/>
  <c r="AC533" i="14" s="1"/>
  <c r="AD533" i="14" s="1"/>
  <c r="AE533" i="14" s="1"/>
  <c r="M533" i="14"/>
  <c r="X533" i="14" s="1"/>
  <c r="Y533" i="14" s="1"/>
  <c r="Z533" i="14" s="1"/>
  <c r="L533" i="14"/>
  <c r="S533" i="14" s="1"/>
  <c r="T533" i="14" s="1"/>
  <c r="U533" i="14" s="1"/>
  <c r="O532" i="14"/>
  <c r="AH532" i="14" s="1"/>
  <c r="AI532" i="14" s="1"/>
  <c r="N532" i="14"/>
  <c r="AC532" i="14" s="1"/>
  <c r="AD532" i="14" s="1"/>
  <c r="AE532" i="14" s="1"/>
  <c r="M532" i="14"/>
  <c r="X532" i="14" s="1"/>
  <c r="Y532" i="14" s="1"/>
  <c r="Z532" i="14" s="1"/>
  <c r="L532" i="14"/>
  <c r="S532" i="14" s="1"/>
  <c r="T532" i="14" s="1"/>
  <c r="U532" i="14" s="1"/>
  <c r="AE531" i="14"/>
  <c r="O531" i="14"/>
  <c r="AH531" i="14" s="1"/>
  <c r="AI531" i="14" s="1"/>
  <c r="AJ531" i="14" s="1"/>
  <c r="N531" i="14"/>
  <c r="AC531" i="14" s="1"/>
  <c r="AD531" i="14" s="1"/>
  <c r="M531" i="14"/>
  <c r="X531" i="14" s="1"/>
  <c r="Y531" i="14" s="1"/>
  <c r="Z531" i="14" s="1"/>
  <c r="L531" i="14"/>
  <c r="S531" i="14" s="1"/>
  <c r="T531" i="14" s="1"/>
  <c r="U531" i="14" s="1"/>
  <c r="O530" i="14"/>
  <c r="AH530" i="14" s="1"/>
  <c r="AI530" i="14" s="1"/>
  <c r="N530" i="14"/>
  <c r="AC530" i="14" s="1"/>
  <c r="AD530" i="14" s="1"/>
  <c r="AE530" i="14" s="1"/>
  <c r="M530" i="14"/>
  <c r="X530" i="14" s="1"/>
  <c r="Y530" i="14" s="1"/>
  <c r="Z530" i="14" s="1"/>
  <c r="L530" i="14"/>
  <c r="S530" i="14" s="1"/>
  <c r="T530" i="14" s="1"/>
  <c r="U530" i="14" s="1"/>
  <c r="Y529" i="14"/>
  <c r="Z529" i="14" s="1"/>
  <c r="O529" i="14"/>
  <c r="AH529" i="14" s="1"/>
  <c r="AI529" i="14" s="1"/>
  <c r="AJ529" i="14" s="1"/>
  <c r="N529" i="14"/>
  <c r="AC529" i="14" s="1"/>
  <c r="AD529" i="14" s="1"/>
  <c r="AE529" i="14" s="1"/>
  <c r="M529" i="14"/>
  <c r="X529" i="14" s="1"/>
  <c r="L529" i="14"/>
  <c r="S529" i="14" s="1"/>
  <c r="T529" i="14" s="1"/>
  <c r="U529" i="14" s="1"/>
  <c r="AH528" i="14"/>
  <c r="AI528" i="14" s="1"/>
  <c r="O528" i="14"/>
  <c r="N528" i="14"/>
  <c r="AC528" i="14" s="1"/>
  <c r="AD528" i="14" s="1"/>
  <c r="AE528" i="14" s="1"/>
  <c r="M528" i="14"/>
  <c r="X528" i="14" s="1"/>
  <c r="Y528" i="14" s="1"/>
  <c r="Z528" i="14" s="1"/>
  <c r="L528" i="14"/>
  <c r="S528" i="14" s="1"/>
  <c r="T528" i="14" s="1"/>
  <c r="U528" i="14" s="1"/>
  <c r="O527" i="14"/>
  <c r="AH527" i="14" s="1"/>
  <c r="AI527" i="14" s="1"/>
  <c r="AJ527" i="14" s="1"/>
  <c r="N527" i="14"/>
  <c r="AC527" i="14" s="1"/>
  <c r="AD527" i="14" s="1"/>
  <c r="AE527" i="14" s="1"/>
  <c r="M527" i="14"/>
  <c r="X527" i="14" s="1"/>
  <c r="Y527" i="14" s="1"/>
  <c r="Z527" i="14" s="1"/>
  <c r="L527" i="14"/>
  <c r="S527" i="14" s="1"/>
  <c r="T527" i="14" s="1"/>
  <c r="U527" i="14" s="1"/>
  <c r="AC526" i="14"/>
  <c r="AD526" i="14" s="1"/>
  <c r="AE526" i="14" s="1"/>
  <c r="Z526" i="14"/>
  <c r="O526" i="14"/>
  <c r="AH526" i="14" s="1"/>
  <c r="AI526" i="14" s="1"/>
  <c r="N526" i="14"/>
  <c r="M526" i="14"/>
  <c r="X526" i="14" s="1"/>
  <c r="Y526" i="14" s="1"/>
  <c r="L526" i="14"/>
  <c r="S526" i="14" s="1"/>
  <c r="T526" i="14" s="1"/>
  <c r="U526" i="14" s="1"/>
  <c r="O525" i="14"/>
  <c r="AH525" i="14" s="1"/>
  <c r="AI525" i="14" s="1"/>
  <c r="AJ525" i="14" s="1"/>
  <c r="N525" i="14"/>
  <c r="AC525" i="14" s="1"/>
  <c r="AD525" i="14" s="1"/>
  <c r="AE525" i="14" s="1"/>
  <c r="M525" i="14"/>
  <c r="X525" i="14" s="1"/>
  <c r="Y525" i="14" s="1"/>
  <c r="Z525" i="14" s="1"/>
  <c r="L525" i="14"/>
  <c r="S525" i="14" s="1"/>
  <c r="T525" i="14" s="1"/>
  <c r="U525" i="14" s="1"/>
  <c r="O524" i="14"/>
  <c r="AH524" i="14" s="1"/>
  <c r="AI524" i="14" s="1"/>
  <c r="N524" i="14"/>
  <c r="AC524" i="14" s="1"/>
  <c r="AD524" i="14" s="1"/>
  <c r="AE524" i="14" s="1"/>
  <c r="M524" i="14"/>
  <c r="X524" i="14" s="1"/>
  <c r="Y524" i="14" s="1"/>
  <c r="Z524" i="14" s="1"/>
  <c r="L524" i="14"/>
  <c r="S524" i="14" s="1"/>
  <c r="T524" i="14" s="1"/>
  <c r="U524" i="14" s="1"/>
  <c r="X523" i="14"/>
  <c r="Y523" i="14" s="1"/>
  <c r="Z523" i="14" s="1"/>
  <c r="O523" i="14"/>
  <c r="AH523" i="14" s="1"/>
  <c r="AI523" i="14" s="1"/>
  <c r="AJ523" i="14" s="1"/>
  <c r="N523" i="14"/>
  <c r="AC523" i="14" s="1"/>
  <c r="AD523" i="14" s="1"/>
  <c r="AE523" i="14" s="1"/>
  <c r="M523" i="14"/>
  <c r="L523" i="14"/>
  <c r="S523" i="14" s="1"/>
  <c r="T523" i="14" s="1"/>
  <c r="U523" i="14" s="1"/>
  <c r="AH522" i="14"/>
  <c r="AI522" i="14" s="1"/>
  <c r="O522" i="14"/>
  <c r="N522" i="14"/>
  <c r="AC522" i="14" s="1"/>
  <c r="AD522" i="14" s="1"/>
  <c r="AE522" i="14" s="1"/>
  <c r="M522" i="14"/>
  <c r="X522" i="14" s="1"/>
  <c r="Y522" i="14" s="1"/>
  <c r="Z522" i="14" s="1"/>
  <c r="L522" i="14"/>
  <c r="S522" i="14" s="1"/>
  <c r="T522" i="14" s="1"/>
  <c r="U522" i="14" s="1"/>
  <c r="O521" i="14"/>
  <c r="AH521" i="14" s="1"/>
  <c r="AI521" i="14" s="1"/>
  <c r="AJ521" i="14" s="1"/>
  <c r="N521" i="14"/>
  <c r="AC521" i="14" s="1"/>
  <c r="AD521" i="14" s="1"/>
  <c r="AE521" i="14" s="1"/>
  <c r="M521" i="14"/>
  <c r="X521" i="14" s="1"/>
  <c r="Y521" i="14" s="1"/>
  <c r="Z521" i="14" s="1"/>
  <c r="L521" i="14"/>
  <c r="S521" i="14" s="1"/>
  <c r="T521" i="14" s="1"/>
  <c r="U521" i="14" s="1"/>
  <c r="AH520" i="14"/>
  <c r="AI520" i="14" s="1"/>
  <c r="O520" i="14"/>
  <c r="N520" i="14"/>
  <c r="AC520" i="14" s="1"/>
  <c r="AD520" i="14" s="1"/>
  <c r="AE520" i="14" s="1"/>
  <c r="M520" i="14"/>
  <c r="X520" i="14" s="1"/>
  <c r="Y520" i="14" s="1"/>
  <c r="Z520" i="14" s="1"/>
  <c r="L520" i="14"/>
  <c r="S520" i="14" s="1"/>
  <c r="T520" i="14" s="1"/>
  <c r="U520" i="14" s="1"/>
  <c r="O519" i="14"/>
  <c r="AH519" i="14" s="1"/>
  <c r="AI519" i="14" s="1"/>
  <c r="AJ519" i="14" s="1"/>
  <c r="N519" i="14"/>
  <c r="AC519" i="14" s="1"/>
  <c r="AD519" i="14" s="1"/>
  <c r="AE519" i="14" s="1"/>
  <c r="M519" i="14"/>
  <c r="X519" i="14" s="1"/>
  <c r="Y519" i="14" s="1"/>
  <c r="Z519" i="14" s="1"/>
  <c r="L519" i="14"/>
  <c r="S519" i="14" s="1"/>
  <c r="T519" i="14" s="1"/>
  <c r="U519" i="14" s="1"/>
  <c r="O518" i="14"/>
  <c r="AH518" i="14" s="1"/>
  <c r="AI518" i="14" s="1"/>
  <c r="N518" i="14"/>
  <c r="AC518" i="14" s="1"/>
  <c r="AD518" i="14" s="1"/>
  <c r="AE518" i="14" s="1"/>
  <c r="M518" i="14"/>
  <c r="X518" i="14" s="1"/>
  <c r="Y518" i="14" s="1"/>
  <c r="Z518" i="14" s="1"/>
  <c r="L518" i="14"/>
  <c r="S518" i="14" s="1"/>
  <c r="T518" i="14" s="1"/>
  <c r="U518" i="14" s="1"/>
  <c r="X517" i="14"/>
  <c r="Y517" i="14" s="1"/>
  <c r="Z517" i="14" s="1"/>
  <c r="O517" i="14"/>
  <c r="AH517" i="14" s="1"/>
  <c r="AI517" i="14" s="1"/>
  <c r="AJ517" i="14" s="1"/>
  <c r="N517" i="14"/>
  <c r="AC517" i="14" s="1"/>
  <c r="AD517" i="14" s="1"/>
  <c r="AE517" i="14" s="1"/>
  <c r="M517" i="14"/>
  <c r="L517" i="14"/>
  <c r="S517" i="14" s="1"/>
  <c r="T517" i="14" s="1"/>
  <c r="U517" i="14" s="1"/>
  <c r="AH516" i="14"/>
  <c r="AI516" i="14" s="1"/>
  <c r="O516" i="14"/>
  <c r="N516" i="14"/>
  <c r="AC516" i="14" s="1"/>
  <c r="AD516" i="14" s="1"/>
  <c r="AE516" i="14" s="1"/>
  <c r="M516" i="14"/>
  <c r="X516" i="14" s="1"/>
  <c r="Y516" i="14" s="1"/>
  <c r="Z516" i="14" s="1"/>
  <c r="L516" i="14"/>
  <c r="S516" i="14" s="1"/>
  <c r="T516" i="14" s="1"/>
  <c r="U516" i="14" s="1"/>
  <c r="O515" i="14"/>
  <c r="AH515" i="14" s="1"/>
  <c r="AI515" i="14" s="1"/>
  <c r="AJ515" i="14" s="1"/>
  <c r="N515" i="14"/>
  <c r="AC515" i="14" s="1"/>
  <c r="AD515" i="14" s="1"/>
  <c r="AE515" i="14" s="1"/>
  <c r="M515" i="14"/>
  <c r="X515" i="14" s="1"/>
  <c r="Y515" i="14" s="1"/>
  <c r="Z515" i="14" s="1"/>
  <c r="L515" i="14"/>
  <c r="S515" i="14" s="1"/>
  <c r="T515" i="14" s="1"/>
  <c r="U515" i="14" s="1"/>
  <c r="O514" i="14"/>
  <c r="AH514" i="14" s="1"/>
  <c r="AI514" i="14" s="1"/>
  <c r="N514" i="14"/>
  <c r="AC514" i="14" s="1"/>
  <c r="AD514" i="14" s="1"/>
  <c r="AE514" i="14" s="1"/>
  <c r="M514" i="14"/>
  <c r="X514" i="14" s="1"/>
  <c r="Y514" i="14" s="1"/>
  <c r="Z514" i="14" s="1"/>
  <c r="L514" i="14"/>
  <c r="S514" i="14" s="1"/>
  <c r="T514" i="14" s="1"/>
  <c r="U514" i="14" s="1"/>
  <c r="O513" i="14"/>
  <c r="AH513" i="14" s="1"/>
  <c r="AI513" i="14" s="1"/>
  <c r="AJ513" i="14" s="1"/>
  <c r="N513" i="14"/>
  <c r="AC513" i="14" s="1"/>
  <c r="AD513" i="14" s="1"/>
  <c r="AE513" i="14" s="1"/>
  <c r="M513" i="14"/>
  <c r="X513" i="14" s="1"/>
  <c r="Y513" i="14" s="1"/>
  <c r="Z513" i="14" s="1"/>
  <c r="L513" i="14"/>
  <c r="S513" i="14" s="1"/>
  <c r="T513" i="14" s="1"/>
  <c r="U513" i="14" s="1"/>
  <c r="O512" i="14"/>
  <c r="AH512" i="14" s="1"/>
  <c r="AI512" i="14" s="1"/>
  <c r="N512" i="14"/>
  <c r="AC512" i="14" s="1"/>
  <c r="AD512" i="14" s="1"/>
  <c r="AE512" i="14" s="1"/>
  <c r="M512" i="14"/>
  <c r="X512" i="14" s="1"/>
  <c r="Y512" i="14" s="1"/>
  <c r="Z512" i="14" s="1"/>
  <c r="L512" i="14"/>
  <c r="S512" i="14" s="1"/>
  <c r="T512" i="14" s="1"/>
  <c r="U512" i="14" s="1"/>
  <c r="AD511" i="14"/>
  <c r="AE511" i="14" s="1"/>
  <c r="O511" i="14"/>
  <c r="AH511" i="14" s="1"/>
  <c r="AI511" i="14" s="1"/>
  <c r="AJ511" i="14" s="1"/>
  <c r="N511" i="14"/>
  <c r="AC511" i="14" s="1"/>
  <c r="M511" i="14"/>
  <c r="X511" i="14" s="1"/>
  <c r="Y511" i="14" s="1"/>
  <c r="Z511" i="14" s="1"/>
  <c r="L511" i="14"/>
  <c r="S511" i="14" s="1"/>
  <c r="T511" i="14" s="1"/>
  <c r="U511" i="14" s="1"/>
  <c r="Z510" i="14"/>
  <c r="O510" i="14"/>
  <c r="AH510" i="14" s="1"/>
  <c r="AI510" i="14" s="1"/>
  <c r="N510" i="14"/>
  <c r="AC510" i="14" s="1"/>
  <c r="AD510" i="14" s="1"/>
  <c r="AE510" i="14" s="1"/>
  <c r="M510" i="14"/>
  <c r="X510" i="14" s="1"/>
  <c r="Y510" i="14" s="1"/>
  <c r="L510" i="14"/>
  <c r="S510" i="14" s="1"/>
  <c r="T510" i="14" s="1"/>
  <c r="U510" i="14" s="1"/>
  <c r="X509" i="14"/>
  <c r="Y509" i="14" s="1"/>
  <c r="Z509" i="14" s="1"/>
  <c r="O509" i="14"/>
  <c r="AH509" i="14" s="1"/>
  <c r="AI509" i="14" s="1"/>
  <c r="AJ509" i="14" s="1"/>
  <c r="N509" i="14"/>
  <c r="AC509" i="14" s="1"/>
  <c r="AD509" i="14" s="1"/>
  <c r="AE509" i="14" s="1"/>
  <c r="M509" i="14"/>
  <c r="L509" i="14"/>
  <c r="S509" i="14" s="1"/>
  <c r="T509" i="14" s="1"/>
  <c r="U509" i="14" s="1"/>
  <c r="AI508" i="14"/>
  <c r="O508" i="14"/>
  <c r="AH508" i="14" s="1"/>
  <c r="N508" i="14"/>
  <c r="AC508" i="14" s="1"/>
  <c r="AD508" i="14" s="1"/>
  <c r="AE508" i="14" s="1"/>
  <c r="M508" i="14"/>
  <c r="X508" i="14" s="1"/>
  <c r="Y508" i="14" s="1"/>
  <c r="Z508" i="14" s="1"/>
  <c r="L508" i="14"/>
  <c r="S508" i="14" s="1"/>
  <c r="T508" i="14" s="1"/>
  <c r="U508" i="14" s="1"/>
  <c r="AE507" i="14"/>
  <c r="X507" i="14"/>
  <c r="Y507" i="14" s="1"/>
  <c r="Z507" i="14" s="1"/>
  <c r="O507" i="14"/>
  <c r="AH507" i="14" s="1"/>
  <c r="AI507" i="14" s="1"/>
  <c r="AJ507" i="14" s="1"/>
  <c r="N507" i="14"/>
  <c r="AC507" i="14" s="1"/>
  <c r="AD507" i="14" s="1"/>
  <c r="M507" i="14"/>
  <c r="L507" i="14"/>
  <c r="S507" i="14" s="1"/>
  <c r="T507" i="14" s="1"/>
  <c r="U507" i="14" s="1"/>
  <c r="AC506" i="14"/>
  <c r="AD506" i="14" s="1"/>
  <c r="AE506" i="14" s="1"/>
  <c r="O506" i="14"/>
  <c r="AH506" i="14" s="1"/>
  <c r="AI506" i="14" s="1"/>
  <c r="N506" i="14"/>
  <c r="M506" i="14"/>
  <c r="X506" i="14" s="1"/>
  <c r="Y506" i="14" s="1"/>
  <c r="Z506" i="14" s="1"/>
  <c r="L506" i="14"/>
  <c r="S506" i="14" s="1"/>
  <c r="T506" i="14" s="1"/>
  <c r="U506" i="14" s="1"/>
  <c r="O505" i="14"/>
  <c r="AH505" i="14" s="1"/>
  <c r="AI505" i="14" s="1"/>
  <c r="AJ505" i="14" s="1"/>
  <c r="N505" i="14"/>
  <c r="AC505" i="14" s="1"/>
  <c r="AD505" i="14" s="1"/>
  <c r="AE505" i="14" s="1"/>
  <c r="M505" i="14"/>
  <c r="X505" i="14" s="1"/>
  <c r="Y505" i="14" s="1"/>
  <c r="Z505" i="14" s="1"/>
  <c r="L505" i="14"/>
  <c r="S505" i="14" s="1"/>
  <c r="T505" i="14" s="1"/>
  <c r="U505" i="14" s="1"/>
  <c r="O504" i="14"/>
  <c r="AH504" i="14" s="1"/>
  <c r="AI504" i="14" s="1"/>
  <c r="N504" i="14"/>
  <c r="AC504" i="14" s="1"/>
  <c r="AD504" i="14" s="1"/>
  <c r="AE504" i="14" s="1"/>
  <c r="M504" i="14"/>
  <c r="X504" i="14" s="1"/>
  <c r="Y504" i="14" s="1"/>
  <c r="Z504" i="14" s="1"/>
  <c r="L504" i="14"/>
  <c r="S504" i="14" s="1"/>
  <c r="T504" i="14" s="1"/>
  <c r="U504" i="14" s="1"/>
  <c r="O503" i="14"/>
  <c r="AH503" i="14" s="1"/>
  <c r="AI503" i="14" s="1"/>
  <c r="AJ503" i="14" s="1"/>
  <c r="N503" i="14"/>
  <c r="AC503" i="14" s="1"/>
  <c r="AD503" i="14" s="1"/>
  <c r="AE503" i="14" s="1"/>
  <c r="M503" i="14"/>
  <c r="X503" i="14" s="1"/>
  <c r="Y503" i="14" s="1"/>
  <c r="Z503" i="14" s="1"/>
  <c r="L503" i="14"/>
  <c r="S503" i="14" s="1"/>
  <c r="T503" i="14" s="1"/>
  <c r="U503" i="14" s="1"/>
  <c r="AH502" i="14"/>
  <c r="AI502" i="14" s="1"/>
  <c r="Z502" i="14"/>
  <c r="O502" i="14"/>
  <c r="N502" i="14"/>
  <c r="AC502" i="14" s="1"/>
  <c r="AD502" i="14" s="1"/>
  <c r="AE502" i="14" s="1"/>
  <c r="M502" i="14"/>
  <c r="X502" i="14" s="1"/>
  <c r="Y502" i="14" s="1"/>
  <c r="L502" i="14"/>
  <c r="S502" i="14" s="1"/>
  <c r="T502" i="14" s="1"/>
  <c r="U502" i="14" s="1"/>
  <c r="O501" i="14"/>
  <c r="AH501" i="14" s="1"/>
  <c r="AI501" i="14" s="1"/>
  <c r="AJ501" i="14" s="1"/>
  <c r="N501" i="14"/>
  <c r="AC501" i="14" s="1"/>
  <c r="AD501" i="14" s="1"/>
  <c r="AE501" i="14" s="1"/>
  <c r="M501" i="14"/>
  <c r="X501" i="14" s="1"/>
  <c r="Y501" i="14" s="1"/>
  <c r="Z501" i="14" s="1"/>
  <c r="L501" i="14"/>
  <c r="S501" i="14" s="1"/>
  <c r="T501" i="14" s="1"/>
  <c r="U501" i="14" s="1"/>
  <c r="O500" i="14"/>
  <c r="AH500" i="14" s="1"/>
  <c r="AI500" i="14" s="1"/>
  <c r="N500" i="14"/>
  <c r="AC500" i="14" s="1"/>
  <c r="AD500" i="14" s="1"/>
  <c r="AE500" i="14" s="1"/>
  <c r="M500" i="14"/>
  <c r="X500" i="14" s="1"/>
  <c r="Y500" i="14" s="1"/>
  <c r="Z500" i="14" s="1"/>
  <c r="L500" i="14"/>
  <c r="S500" i="14" s="1"/>
  <c r="T500" i="14" s="1"/>
  <c r="U500" i="14" s="1"/>
  <c r="AJ499" i="14"/>
  <c r="AD499" i="14"/>
  <c r="AE499" i="14" s="1"/>
  <c r="X499" i="14"/>
  <c r="Y499" i="14" s="1"/>
  <c r="Z499" i="14" s="1"/>
  <c r="O499" i="14"/>
  <c r="AH499" i="14" s="1"/>
  <c r="AI499" i="14" s="1"/>
  <c r="N499" i="14"/>
  <c r="AC499" i="14" s="1"/>
  <c r="M499" i="14"/>
  <c r="L499" i="14"/>
  <c r="S499" i="14" s="1"/>
  <c r="T499" i="14" s="1"/>
  <c r="U499" i="14" s="1"/>
  <c r="O498" i="14"/>
  <c r="AH498" i="14" s="1"/>
  <c r="AI498" i="14" s="1"/>
  <c r="N498" i="14"/>
  <c r="AC498" i="14" s="1"/>
  <c r="AD498" i="14" s="1"/>
  <c r="AE498" i="14" s="1"/>
  <c r="M498" i="14"/>
  <c r="X498" i="14" s="1"/>
  <c r="Y498" i="14" s="1"/>
  <c r="Z498" i="14" s="1"/>
  <c r="L498" i="14"/>
  <c r="S498" i="14" s="1"/>
  <c r="T498" i="14" s="1"/>
  <c r="U498" i="14" s="1"/>
  <c r="O497" i="14"/>
  <c r="AH497" i="14" s="1"/>
  <c r="AI497" i="14" s="1"/>
  <c r="AJ497" i="14" s="1"/>
  <c r="N497" i="14"/>
  <c r="AC497" i="14" s="1"/>
  <c r="AD497" i="14" s="1"/>
  <c r="AE497" i="14" s="1"/>
  <c r="M497" i="14"/>
  <c r="X497" i="14" s="1"/>
  <c r="Y497" i="14" s="1"/>
  <c r="Z497" i="14" s="1"/>
  <c r="L497" i="14"/>
  <c r="S497" i="14" s="1"/>
  <c r="T497" i="14" s="1"/>
  <c r="U497" i="14" s="1"/>
  <c r="O496" i="14"/>
  <c r="AH496" i="14" s="1"/>
  <c r="AI496" i="14" s="1"/>
  <c r="N496" i="14"/>
  <c r="AC496" i="14" s="1"/>
  <c r="AD496" i="14" s="1"/>
  <c r="AE496" i="14" s="1"/>
  <c r="M496" i="14"/>
  <c r="X496" i="14" s="1"/>
  <c r="Y496" i="14" s="1"/>
  <c r="Z496" i="14" s="1"/>
  <c r="L496" i="14"/>
  <c r="S496" i="14" s="1"/>
  <c r="T496" i="14" s="1"/>
  <c r="U496" i="14" s="1"/>
  <c r="O495" i="14"/>
  <c r="AH495" i="14" s="1"/>
  <c r="AI495" i="14" s="1"/>
  <c r="AJ495" i="14" s="1"/>
  <c r="N495" i="14"/>
  <c r="AC495" i="14" s="1"/>
  <c r="AD495" i="14" s="1"/>
  <c r="AE495" i="14" s="1"/>
  <c r="M495" i="14"/>
  <c r="X495" i="14" s="1"/>
  <c r="Y495" i="14" s="1"/>
  <c r="Z495" i="14" s="1"/>
  <c r="L495" i="14"/>
  <c r="S495" i="14" s="1"/>
  <c r="T495" i="14" s="1"/>
  <c r="U495" i="14" s="1"/>
  <c r="AC494" i="14"/>
  <c r="AD494" i="14" s="1"/>
  <c r="AE494" i="14" s="1"/>
  <c r="Z494" i="14"/>
  <c r="O494" i="14"/>
  <c r="AH494" i="14" s="1"/>
  <c r="AI494" i="14" s="1"/>
  <c r="N494" i="14"/>
  <c r="M494" i="14"/>
  <c r="X494" i="14" s="1"/>
  <c r="Y494" i="14" s="1"/>
  <c r="L494" i="14"/>
  <c r="S494" i="14" s="1"/>
  <c r="T494" i="14" s="1"/>
  <c r="U494" i="14" s="1"/>
  <c r="O493" i="14"/>
  <c r="AH493" i="14" s="1"/>
  <c r="AI493" i="14" s="1"/>
  <c r="AJ493" i="14" s="1"/>
  <c r="N493" i="14"/>
  <c r="AC493" i="14" s="1"/>
  <c r="AD493" i="14" s="1"/>
  <c r="AE493" i="14" s="1"/>
  <c r="M493" i="14"/>
  <c r="X493" i="14" s="1"/>
  <c r="Y493" i="14" s="1"/>
  <c r="Z493" i="14" s="1"/>
  <c r="L493" i="14"/>
  <c r="S493" i="14" s="1"/>
  <c r="T493" i="14" s="1"/>
  <c r="U493" i="14" s="1"/>
  <c r="O492" i="14"/>
  <c r="AH492" i="14" s="1"/>
  <c r="AI492" i="14" s="1"/>
  <c r="N492" i="14"/>
  <c r="AC492" i="14" s="1"/>
  <c r="AD492" i="14" s="1"/>
  <c r="AE492" i="14" s="1"/>
  <c r="M492" i="14"/>
  <c r="X492" i="14" s="1"/>
  <c r="Y492" i="14" s="1"/>
  <c r="Z492" i="14" s="1"/>
  <c r="L492" i="14"/>
  <c r="S492" i="14" s="1"/>
  <c r="T492" i="14" s="1"/>
  <c r="U492" i="14" s="1"/>
  <c r="X491" i="14"/>
  <c r="Y491" i="14" s="1"/>
  <c r="Z491" i="14" s="1"/>
  <c r="O491" i="14"/>
  <c r="AH491" i="14" s="1"/>
  <c r="AI491" i="14" s="1"/>
  <c r="AJ491" i="14" s="1"/>
  <c r="N491" i="14"/>
  <c r="AC491" i="14" s="1"/>
  <c r="AD491" i="14" s="1"/>
  <c r="AE491" i="14" s="1"/>
  <c r="M491" i="14"/>
  <c r="L491" i="14"/>
  <c r="S491" i="14" s="1"/>
  <c r="T491" i="14" s="1"/>
  <c r="U491" i="14" s="1"/>
  <c r="O490" i="14"/>
  <c r="AH490" i="14" s="1"/>
  <c r="AI490" i="14" s="1"/>
  <c r="N490" i="14"/>
  <c r="AC490" i="14" s="1"/>
  <c r="AD490" i="14" s="1"/>
  <c r="AE490" i="14" s="1"/>
  <c r="M490" i="14"/>
  <c r="X490" i="14" s="1"/>
  <c r="Y490" i="14" s="1"/>
  <c r="Z490" i="14" s="1"/>
  <c r="L490" i="14"/>
  <c r="S490" i="14" s="1"/>
  <c r="T490" i="14" s="1"/>
  <c r="U490" i="14" s="1"/>
  <c r="O489" i="14"/>
  <c r="AH489" i="14" s="1"/>
  <c r="AI489" i="14" s="1"/>
  <c r="AJ489" i="14" s="1"/>
  <c r="N489" i="14"/>
  <c r="AC489" i="14" s="1"/>
  <c r="AD489" i="14" s="1"/>
  <c r="AE489" i="14" s="1"/>
  <c r="M489" i="14"/>
  <c r="X489" i="14" s="1"/>
  <c r="Y489" i="14" s="1"/>
  <c r="Z489" i="14" s="1"/>
  <c r="L489" i="14"/>
  <c r="S489" i="14" s="1"/>
  <c r="T489" i="14" s="1"/>
  <c r="U489" i="14" s="1"/>
  <c r="AI488" i="14"/>
  <c r="O488" i="14"/>
  <c r="AH488" i="14" s="1"/>
  <c r="N488" i="14"/>
  <c r="AC488" i="14" s="1"/>
  <c r="AD488" i="14" s="1"/>
  <c r="AE488" i="14" s="1"/>
  <c r="M488" i="14"/>
  <c r="X488" i="14" s="1"/>
  <c r="Y488" i="14" s="1"/>
  <c r="Z488" i="14" s="1"/>
  <c r="L488" i="14"/>
  <c r="S488" i="14" s="1"/>
  <c r="T488" i="14" s="1"/>
  <c r="U488" i="14" s="1"/>
  <c r="AD487" i="14"/>
  <c r="AE487" i="14" s="1"/>
  <c r="O487" i="14"/>
  <c r="AH487" i="14" s="1"/>
  <c r="AI487" i="14" s="1"/>
  <c r="AJ487" i="14" s="1"/>
  <c r="N487" i="14"/>
  <c r="AC487" i="14" s="1"/>
  <c r="M487" i="14"/>
  <c r="X487" i="14" s="1"/>
  <c r="Y487" i="14" s="1"/>
  <c r="Z487" i="14" s="1"/>
  <c r="L487" i="14"/>
  <c r="S487" i="14" s="1"/>
  <c r="T487" i="14" s="1"/>
  <c r="U487" i="14" s="1"/>
  <c r="Z486" i="14"/>
  <c r="O486" i="14"/>
  <c r="AH486" i="14" s="1"/>
  <c r="AI486" i="14" s="1"/>
  <c r="N486" i="14"/>
  <c r="AC486" i="14" s="1"/>
  <c r="AD486" i="14" s="1"/>
  <c r="AE486" i="14" s="1"/>
  <c r="M486" i="14"/>
  <c r="X486" i="14" s="1"/>
  <c r="Y486" i="14" s="1"/>
  <c r="L486" i="14"/>
  <c r="S486" i="14" s="1"/>
  <c r="T486" i="14" s="1"/>
  <c r="U486" i="14" s="1"/>
  <c r="O485" i="14"/>
  <c r="AH485" i="14" s="1"/>
  <c r="AI485" i="14" s="1"/>
  <c r="AJ485" i="14" s="1"/>
  <c r="N485" i="14"/>
  <c r="AC485" i="14" s="1"/>
  <c r="AD485" i="14" s="1"/>
  <c r="AE485" i="14" s="1"/>
  <c r="M485" i="14"/>
  <c r="X485" i="14" s="1"/>
  <c r="Y485" i="14" s="1"/>
  <c r="Z485" i="14" s="1"/>
  <c r="L485" i="14"/>
  <c r="S485" i="14" s="1"/>
  <c r="T485" i="14" s="1"/>
  <c r="U485" i="14" s="1"/>
  <c r="O484" i="14"/>
  <c r="AH484" i="14" s="1"/>
  <c r="AI484" i="14" s="1"/>
  <c r="N484" i="14"/>
  <c r="AC484" i="14" s="1"/>
  <c r="AD484" i="14" s="1"/>
  <c r="AE484" i="14" s="1"/>
  <c r="M484" i="14"/>
  <c r="X484" i="14" s="1"/>
  <c r="Y484" i="14" s="1"/>
  <c r="Z484" i="14" s="1"/>
  <c r="L484" i="14"/>
  <c r="S484" i="14" s="1"/>
  <c r="T484" i="14" s="1"/>
  <c r="U484" i="14" s="1"/>
  <c r="AJ483" i="14"/>
  <c r="AD483" i="14"/>
  <c r="AE483" i="14" s="1"/>
  <c r="X483" i="14"/>
  <c r="Y483" i="14" s="1"/>
  <c r="Z483" i="14" s="1"/>
  <c r="O483" i="14"/>
  <c r="AH483" i="14" s="1"/>
  <c r="AI483" i="14" s="1"/>
  <c r="N483" i="14"/>
  <c r="AC483" i="14" s="1"/>
  <c r="M483" i="14"/>
  <c r="L483" i="14"/>
  <c r="S483" i="14" s="1"/>
  <c r="T483" i="14" s="1"/>
  <c r="U483" i="14" s="1"/>
  <c r="O482" i="14"/>
  <c r="AH482" i="14" s="1"/>
  <c r="AI482" i="14" s="1"/>
  <c r="N482" i="14"/>
  <c r="AC482" i="14" s="1"/>
  <c r="AD482" i="14" s="1"/>
  <c r="AE482" i="14" s="1"/>
  <c r="M482" i="14"/>
  <c r="X482" i="14" s="1"/>
  <c r="Y482" i="14" s="1"/>
  <c r="Z482" i="14" s="1"/>
  <c r="L482" i="14"/>
  <c r="S482" i="14" s="1"/>
  <c r="T482" i="14" s="1"/>
  <c r="U482" i="14" s="1"/>
  <c r="O481" i="14"/>
  <c r="AH481" i="14" s="1"/>
  <c r="AI481" i="14" s="1"/>
  <c r="AJ481" i="14" s="1"/>
  <c r="N481" i="14"/>
  <c r="AC481" i="14" s="1"/>
  <c r="AD481" i="14" s="1"/>
  <c r="AE481" i="14" s="1"/>
  <c r="M481" i="14"/>
  <c r="X481" i="14" s="1"/>
  <c r="Y481" i="14" s="1"/>
  <c r="Z481" i="14" s="1"/>
  <c r="L481" i="14"/>
  <c r="S481" i="14" s="1"/>
  <c r="T481" i="14" s="1"/>
  <c r="U481" i="14" s="1"/>
  <c r="O480" i="14"/>
  <c r="AH480" i="14" s="1"/>
  <c r="AI480" i="14" s="1"/>
  <c r="N480" i="14"/>
  <c r="AC480" i="14" s="1"/>
  <c r="AD480" i="14" s="1"/>
  <c r="AE480" i="14" s="1"/>
  <c r="M480" i="14"/>
  <c r="X480" i="14" s="1"/>
  <c r="Y480" i="14" s="1"/>
  <c r="Z480" i="14" s="1"/>
  <c r="L480" i="14"/>
  <c r="S480" i="14" s="1"/>
  <c r="T480" i="14" s="1"/>
  <c r="U480" i="14" s="1"/>
  <c r="AD479" i="14"/>
  <c r="AE479" i="14" s="1"/>
  <c r="O479" i="14"/>
  <c r="AH479" i="14" s="1"/>
  <c r="AI479" i="14" s="1"/>
  <c r="AJ479" i="14" s="1"/>
  <c r="N479" i="14"/>
  <c r="AC479" i="14" s="1"/>
  <c r="M479" i="14"/>
  <c r="X479" i="14" s="1"/>
  <c r="Y479" i="14" s="1"/>
  <c r="Z479" i="14" s="1"/>
  <c r="L479" i="14"/>
  <c r="S479" i="14" s="1"/>
  <c r="T479" i="14" s="1"/>
  <c r="U479" i="14" s="1"/>
  <c r="O478" i="14"/>
  <c r="AH478" i="14" s="1"/>
  <c r="AI478" i="14" s="1"/>
  <c r="N478" i="14"/>
  <c r="AC478" i="14" s="1"/>
  <c r="AD478" i="14" s="1"/>
  <c r="AE478" i="14" s="1"/>
  <c r="M478" i="14"/>
  <c r="X478" i="14" s="1"/>
  <c r="Y478" i="14" s="1"/>
  <c r="Z478" i="14" s="1"/>
  <c r="L478" i="14"/>
  <c r="S478" i="14" s="1"/>
  <c r="T478" i="14" s="1"/>
  <c r="U478" i="14" s="1"/>
  <c r="X477" i="14"/>
  <c r="Y477" i="14" s="1"/>
  <c r="Z477" i="14" s="1"/>
  <c r="O477" i="14"/>
  <c r="AH477" i="14" s="1"/>
  <c r="AI477" i="14" s="1"/>
  <c r="AJ477" i="14" s="1"/>
  <c r="N477" i="14"/>
  <c r="AC477" i="14" s="1"/>
  <c r="AD477" i="14" s="1"/>
  <c r="AE477" i="14" s="1"/>
  <c r="M477" i="14"/>
  <c r="L477" i="14"/>
  <c r="S477" i="14" s="1"/>
  <c r="T477" i="14" s="1"/>
  <c r="U477" i="14" s="1"/>
  <c r="O476" i="14"/>
  <c r="AH476" i="14" s="1"/>
  <c r="AI476" i="14" s="1"/>
  <c r="N476" i="14"/>
  <c r="AC476" i="14" s="1"/>
  <c r="AD476" i="14" s="1"/>
  <c r="AE476" i="14" s="1"/>
  <c r="M476" i="14"/>
  <c r="X476" i="14" s="1"/>
  <c r="Y476" i="14" s="1"/>
  <c r="Z476" i="14" s="1"/>
  <c r="L476" i="14"/>
  <c r="S476" i="14" s="1"/>
  <c r="T476" i="14" s="1"/>
  <c r="U476" i="14" s="1"/>
  <c r="AE475" i="14"/>
  <c r="O475" i="14"/>
  <c r="AH475" i="14" s="1"/>
  <c r="AI475" i="14" s="1"/>
  <c r="AJ475" i="14" s="1"/>
  <c r="N475" i="14"/>
  <c r="AC475" i="14" s="1"/>
  <c r="AD475" i="14" s="1"/>
  <c r="M475" i="14"/>
  <c r="X475" i="14" s="1"/>
  <c r="Y475" i="14" s="1"/>
  <c r="Z475" i="14" s="1"/>
  <c r="L475" i="14"/>
  <c r="S475" i="14" s="1"/>
  <c r="T475" i="14" s="1"/>
  <c r="U475" i="14" s="1"/>
  <c r="AC474" i="14"/>
  <c r="AD474" i="14" s="1"/>
  <c r="AE474" i="14" s="1"/>
  <c r="O474" i="14"/>
  <c r="AH474" i="14" s="1"/>
  <c r="AI474" i="14" s="1"/>
  <c r="N474" i="14"/>
  <c r="M474" i="14"/>
  <c r="X474" i="14" s="1"/>
  <c r="Y474" i="14" s="1"/>
  <c r="Z474" i="14" s="1"/>
  <c r="L474" i="14"/>
  <c r="S474" i="14" s="1"/>
  <c r="T474" i="14" s="1"/>
  <c r="U474" i="14" s="1"/>
  <c r="O473" i="14"/>
  <c r="AH473" i="14" s="1"/>
  <c r="AI473" i="14" s="1"/>
  <c r="AJ473" i="14" s="1"/>
  <c r="N473" i="14"/>
  <c r="AC473" i="14" s="1"/>
  <c r="AD473" i="14" s="1"/>
  <c r="AE473" i="14" s="1"/>
  <c r="M473" i="14"/>
  <c r="X473" i="14" s="1"/>
  <c r="Y473" i="14" s="1"/>
  <c r="Z473" i="14" s="1"/>
  <c r="L473" i="14"/>
  <c r="S473" i="14" s="1"/>
  <c r="T473" i="14" s="1"/>
  <c r="U473" i="14" s="1"/>
  <c r="O472" i="14"/>
  <c r="AH472" i="14" s="1"/>
  <c r="AI472" i="14" s="1"/>
  <c r="N472" i="14"/>
  <c r="AC472" i="14" s="1"/>
  <c r="AD472" i="14" s="1"/>
  <c r="AE472" i="14" s="1"/>
  <c r="M472" i="14"/>
  <c r="X472" i="14" s="1"/>
  <c r="Y472" i="14" s="1"/>
  <c r="Z472" i="14" s="1"/>
  <c r="L472" i="14"/>
  <c r="S472" i="14" s="1"/>
  <c r="T472" i="14" s="1"/>
  <c r="U472" i="14" s="1"/>
  <c r="AJ471" i="14"/>
  <c r="O471" i="14"/>
  <c r="AH471" i="14" s="1"/>
  <c r="AI471" i="14" s="1"/>
  <c r="N471" i="14"/>
  <c r="AC471" i="14" s="1"/>
  <c r="AD471" i="14" s="1"/>
  <c r="AE471" i="14" s="1"/>
  <c r="M471" i="14"/>
  <c r="X471" i="14" s="1"/>
  <c r="Y471" i="14" s="1"/>
  <c r="Z471" i="14" s="1"/>
  <c r="L471" i="14"/>
  <c r="S471" i="14" s="1"/>
  <c r="T471" i="14" s="1"/>
  <c r="U471" i="14" s="1"/>
  <c r="O470" i="14"/>
  <c r="AH470" i="14" s="1"/>
  <c r="AI470" i="14" s="1"/>
  <c r="N470" i="14"/>
  <c r="AC470" i="14" s="1"/>
  <c r="AD470" i="14" s="1"/>
  <c r="AE470" i="14" s="1"/>
  <c r="M470" i="14"/>
  <c r="X470" i="14" s="1"/>
  <c r="Y470" i="14" s="1"/>
  <c r="Z470" i="14" s="1"/>
  <c r="L470" i="14"/>
  <c r="S470" i="14" s="1"/>
  <c r="T470" i="14" s="1"/>
  <c r="U470" i="14" s="1"/>
  <c r="X469" i="14"/>
  <c r="Y469" i="14" s="1"/>
  <c r="Z469" i="14" s="1"/>
  <c r="O469" i="14"/>
  <c r="AH469" i="14" s="1"/>
  <c r="AI469" i="14" s="1"/>
  <c r="AJ469" i="14" s="1"/>
  <c r="N469" i="14"/>
  <c r="AC469" i="14" s="1"/>
  <c r="AD469" i="14" s="1"/>
  <c r="AE469" i="14" s="1"/>
  <c r="M469" i="14"/>
  <c r="L469" i="14"/>
  <c r="S469" i="14" s="1"/>
  <c r="T469" i="14" s="1"/>
  <c r="U469" i="14" s="1"/>
  <c r="O468" i="14"/>
  <c r="AH468" i="14" s="1"/>
  <c r="AI468" i="14" s="1"/>
  <c r="N468" i="14"/>
  <c r="AC468" i="14" s="1"/>
  <c r="AD468" i="14" s="1"/>
  <c r="AE468" i="14" s="1"/>
  <c r="M468" i="14"/>
  <c r="X468" i="14" s="1"/>
  <c r="Y468" i="14" s="1"/>
  <c r="Z468" i="14" s="1"/>
  <c r="L468" i="14"/>
  <c r="S468" i="14" s="1"/>
  <c r="T468" i="14" s="1"/>
  <c r="U468" i="14" s="1"/>
  <c r="X467" i="14"/>
  <c r="Y467" i="14" s="1"/>
  <c r="Z467" i="14" s="1"/>
  <c r="O467" i="14"/>
  <c r="AH467" i="14" s="1"/>
  <c r="AI467" i="14" s="1"/>
  <c r="AJ467" i="14" s="1"/>
  <c r="N467" i="14"/>
  <c r="AC467" i="14" s="1"/>
  <c r="AD467" i="14" s="1"/>
  <c r="AE467" i="14" s="1"/>
  <c r="M467" i="14"/>
  <c r="L467" i="14"/>
  <c r="S467" i="14" s="1"/>
  <c r="T467" i="14" s="1"/>
  <c r="U467" i="14" s="1"/>
  <c r="O466" i="14"/>
  <c r="AH466" i="14" s="1"/>
  <c r="AI466" i="14" s="1"/>
  <c r="N466" i="14"/>
  <c r="AC466" i="14" s="1"/>
  <c r="AD466" i="14" s="1"/>
  <c r="AE466" i="14" s="1"/>
  <c r="M466" i="14"/>
  <c r="X466" i="14" s="1"/>
  <c r="Y466" i="14" s="1"/>
  <c r="Z466" i="14" s="1"/>
  <c r="L466" i="14"/>
  <c r="S466" i="14" s="1"/>
  <c r="T466" i="14" s="1"/>
  <c r="U466" i="14" s="1"/>
  <c r="Y465" i="14"/>
  <c r="Z465" i="14" s="1"/>
  <c r="O465" i="14"/>
  <c r="AH465" i="14" s="1"/>
  <c r="AI465" i="14" s="1"/>
  <c r="AJ465" i="14" s="1"/>
  <c r="N465" i="14"/>
  <c r="AC465" i="14" s="1"/>
  <c r="AD465" i="14" s="1"/>
  <c r="AE465" i="14" s="1"/>
  <c r="M465" i="14"/>
  <c r="X465" i="14" s="1"/>
  <c r="L465" i="14"/>
  <c r="S465" i="14" s="1"/>
  <c r="T465" i="14" s="1"/>
  <c r="U465" i="14" s="1"/>
  <c r="AH464" i="14"/>
  <c r="AI464" i="14" s="1"/>
  <c r="O464" i="14"/>
  <c r="N464" i="14"/>
  <c r="AC464" i="14" s="1"/>
  <c r="AD464" i="14" s="1"/>
  <c r="AE464" i="14" s="1"/>
  <c r="M464" i="14"/>
  <c r="X464" i="14" s="1"/>
  <c r="Y464" i="14" s="1"/>
  <c r="Z464" i="14" s="1"/>
  <c r="L464" i="14"/>
  <c r="S464" i="14" s="1"/>
  <c r="T464" i="14" s="1"/>
  <c r="U464" i="14" s="1"/>
  <c r="O463" i="14"/>
  <c r="AH463" i="14" s="1"/>
  <c r="AI463" i="14" s="1"/>
  <c r="AJ463" i="14" s="1"/>
  <c r="N463" i="14"/>
  <c r="AC463" i="14" s="1"/>
  <c r="AD463" i="14" s="1"/>
  <c r="AE463" i="14" s="1"/>
  <c r="M463" i="14"/>
  <c r="X463" i="14" s="1"/>
  <c r="Y463" i="14" s="1"/>
  <c r="Z463" i="14" s="1"/>
  <c r="L463" i="14"/>
  <c r="S463" i="14" s="1"/>
  <c r="T463" i="14" s="1"/>
  <c r="U463" i="14" s="1"/>
  <c r="AH462" i="14"/>
  <c r="AI462" i="14" s="1"/>
  <c r="Z462" i="14"/>
  <c r="O462" i="14"/>
  <c r="N462" i="14"/>
  <c r="AC462" i="14" s="1"/>
  <c r="AD462" i="14" s="1"/>
  <c r="AE462" i="14" s="1"/>
  <c r="M462" i="14"/>
  <c r="X462" i="14" s="1"/>
  <c r="Y462" i="14" s="1"/>
  <c r="L462" i="14"/>
  <c r="S462" i="14" s="1"/>
  <c r="T462" i="14" s="1"/>
  <c r="U462" i="14" s="1"/>
  <c r="O461" i="14"/>
  <c r="AH461" i="14" s="1"/>
  <c r="AI461" i="14" s="1"/>
  <c r="AJ461" i="14" s="1"/>
  <c r="N461" i="14"/>
  <c r="AC461" i="14" s="1"/>
  <c r="AD461" i="14" s="1"/>
  <c r="AE461" i="14" s="1"/>
  <c r="M461" i="14"/>
  <c r="X461" i="14" s="1"/>
  <c r="Y461" i="14" s="1"/>
  <c r="Z461" i="14" s="1"/>
  <c r="L461" i="14"/>
  <c r="S461" i="14" s="1"/>
  <c r="T461" i="14" s="1"/>
  <c r="U461" i="14" s="1"/>
  <c r="O460" i="14"/>
  <c r="AH460" i="14" s="1"/>
  <c r="AI460" i="14" s="1"/>
  <c r="N460" i="14"/>
  <c r="AC460" i="14" s="1"/>
  <c r="AD460" i="14" s="1"/>
  <c r="AE460" i="14" s="1"/>
  <c r="M460" i="14"/>
  <c r="X460" i="14" s="1"/>
  <c r="Y460" i="14" s="1"/>
  <c r="Z460" i="14" s="1"/>
  <c r="L460" i="14"/>
  <c r="S460" i="14" s="1"/>
  <c r="T460" i="14" s="1"/>
  <c r="U460" i="14" s="1"/>
  <c r="X459" i="14"/>
  <c r="Y459" i="14" s="1"/>
  <c r="Z459" i="14" s="1"/>
  <c r="O459" i="14"/>
  <c r="AH459" i="14" s="1"/>
  <c r="AI459" i="14" s="1"/>
  <c r="N459" i="14"/>
  <c r="AC459" i="14" s="1"/>
  <c r="AD459" i="14" s="1"/>
  <c r="AE459" i="14" s="1"/>
  <c r="M459" i="14"/>
  <c r="L459" i="14"/>
  <c r="S459" i="14" s="1"/>
  <c r="T459" i="14" s="1"/>
  <c r="U459" i="14" s="1"/>
  <c r="Y458" i="14"/>
  <c r="Z458" i="14" s="1"/>
  <c r="O458" i="14"/>
  <c r="AH458" i="14" s="1"/>
  <c r="AI458" i="14" s="1"/>
  <c r="N458" i="14"/>
  <c r="AC458" i="14" s="1"/>
  <c r="AD458" i="14" s="1"/>
  <c r="AE458" i="14" s="1"/>
  <c r="M458" i="14"/>
  <c r="X458" i="14" s="1"/>
  <c r="L458" i="14"/>
  <c r="S458" i="14" s="1"/>
  <c r="T458" i="14" s="1"/>
  <c r="U458" i="14" s="1"/>
  <c r="O457" i="14"/>
  <c r="AH457" i="14" s="1"/>
  <c r="AI457" i="14" s="1"/>
  <c r="AJ457" i="14" s="1"/>
  <c r="N457" i="14"/>
  <c r="AC457" i="14" s="1"/>
  <c r="AD457" i="14" s="1"/>
  <c r="AE457" i="14" s="1"/>
  <c r="M457" i="14"/>
  <c r="X457" i="14" s="1"/>
  <c r="Y457" i="14" s="1"/>
  <c r="Z457" i="14" s="1"/>
  <c r="L457" i="14"/>
  <c r="S457" i="14" s="1"/>
  <c r="T457" i="14" s="1"/>
  <c r="U457" i="14" s="1"/>
  <c r="O456" i="14"/>
  <c r="AH456" i="14" s="1"/>
  <c r="AI456" i="14" s="1"/>
  <c r="N456" i="14"/>
  <c r="AC456" i="14" s="1"/>
  <c r="AD456" i="14" s="1"/>
  <c r="AE456" i="14" s="1"/>
  <c r="M456" i="14"/>
  <c r="X456" i="14" s="1"/>
  <c r="Y456" i="14" s="1"/>
  <c r="Z456" i="14" s="1"/>
  <c r="L456" i="14"/>
  <c r="S456" i="14" s="1"/>
  <c r="T456" i="14" s="1"/>
  <c r="U456" i="14" s="1"/>
  <c r="AE455" i="14"/>
  <c r="O455" i="14"/>
  <c r="AH455" i="14" s="1"/>
  <c r="AI455" i="14" s="1"/>
  <c r="N455" i="14"/>
  <c r="AC455" i="14" s="1"/>
  <c r="AD455" i="14" s="1"/>
  <c r="M455" i="14"/>
  <c r="X455" i="14" s="1"/>
  <c r="Y455" i="14" s="1"/>
  <c r="Z455" i="14" s="1"/>
  <c r="L455" i="14"/>
  <c r="S455" i="14" s="1"/>
  <c r="T455" i="14" s="1"/>
  <c r="U455" i="14" s="1"/>
  <c r="O454" i="14"/>
  <c r="AH454" i="14" s="1"/>
  <c r="AI454" i="14" s="1"/>
  <c r="AJ454" i="14" s="1"/>
  <c r="N454" i="14"/>
  <c r="AC454" i="14" s="1"/>
  <c r="AD454" i="14" s="1"/>
  <c r="AE454" i="14" s="1"/>
  <c r="M454" i="14"/>
  <c r="X454" i="14" s="1"/>
  <c r="Y454" i="14" s="1"/>
  <c r="Z454" i="14" s="1"/>
  <c r="L454" i="14"/>
  <c r="S454" i="14" s="1"/>
  <c r="T454" i="14" s="1"/>
  <c r="X453" i="14"/>
  <c r="Y453" i="14" s="1"/>
  <c r="Z453" i="14" s="1"/>
  <c r="O453" i="14"/>
  <c r="AH453" i="14" s="1"/>
  <c r="AI453" i="14" s="1"/>
  <c r="N453" i="14"/>
  <c r="AC453" i="14" s="1"/>
  <c r="AD453" i="14" s="1"/>
  <c r="AE453" i="14" s="1"/>
  <c r="M453" i="14"/>
  <c r="L453" i="14"/>
  <c r="S453" i="14" s="1"/>
  <c r="T453" i="14" s="1"/>
  <c r="U453" i="14" s="1"/>
  <c r="AH452" i="14"/>
  <c r="AI452" i="14" s="1"/>
  <c r="O452" i="14"/>
  <c r="N452" i="14"/>
  <c r="AC452" i="14" s="1"/>
  <c r="AD452" i="14" s="1"/>
  <c r="AE452" i="14" s="1"/>
  <c r="M452" i="14"/>
  <c r="X452" i="14" s="1"/>
  <c r="Y452" i="14" s="1"/>
  <c r="Z452" i="14" s="1"/>
  <c r="L452" i="14"/>
  <c r="S452" i="14" s="1"/>
  <c r="T452" i="14" s="1"/>
  <c r="U452" i="14" s="1"/>
  <c r="O451" i="14"/>
  <c r="AH451" i="14" s="1"/>
  <c r="AI451" i="14" s="1"/>
  <c r="N451" i="14"/>
  <c r="AC451" i="14" s="1"/>
  <c r="AD451" i="14" s="1"/>
  <c r="AE451" i="14" s="1"/>
  <c r="M451" i="14"/>
  <c r="X451" i="14" s="1"/>
  <c r="Y451" i="14" s="1"/>
  <c r="Z451" i="14" s="1"/>
  <c r="L451" i="14"/>
  <c r="S451" i="14" s="1"/>
  <c r="T451" i="14" s="1"/>
  <c r="U451" i="14" s="1"/>
  <c r="O450" i="14"/>
  <c r="AH450" i="14" s="1"/>
  <c r="AI450" i="14" s="1"/>
  <c r="N450" i="14"/>
  <c r="AC450" i="14" s="1"/>
  <c r="AD450" i="14" s="1"/>
  <c r="AE450" i="14" s="1"/>
  <c r="M450" i="14"/>
  <c r="X450" i="14" s="1"/>
  <c r="Y450" i="14" s="1"/>
  <c r="Z450" i="14" s="1"/>
  <c r="L450" i="14"/>
  <c r="S450" i="14" s="1"/>
  <c r="T450" i="14" s="1"/>
  <c r="U450" i="14" s="1"/>
  <c r="X449" i="14"/>
  <c r="Y449" i="14" s="1"/>
  <c r="Z449" i="14" s="1"/>
  <c r="O449" i="14"/>
  <c r="AH449" i="14" s="1"/>
  <c r="AI449" i="14" s="1"/>
  <c r="AJ449" i="14" s="1"/>
  <c r="N449" i="14"/>
  <c r="AC449" i="14" s="1"/>
  <c r="AD449" i="14" s="1"/>
  <c r="AE449" i="14" s="1"/>
  <c r="M449" i="14"/>
  <c r="L449" i="14"/>
  <c r="S449" i="14" s="1"/>
  <c r="T449" i="14" s="1"/>
  <c r="U449" i="14" s="1"/>
  <c r="O448" i="14"/>
  <c r="AH448" i="14" s="1"/>
  <c r="AI448" i="14" s="1"/>
  <c r="N448" i="14"/>
  <c r="AC448" i="14" s="1"/>
  <c r="AD448" i="14" s="1"/>
  <c r="AE448" i="14" s="1"/>
  <c r="M448" i="14"/>
  <c r="X448" i="14" s="1"/>
  <c r="Y448" i="14" s="1"/>
  <c r="Z448" i="14" s="1"/>
  <c r="L448" i="14"/>
  <c r="S448" i="14" s="1"/>
  <c r="T448" i="14" s="1"/>
  <c r="U448" i="14" s="1"/>
  <c r="AE447" i="14"/>
  <c r="O447" i="14"/>
  <c r="AH447" i="14" s="1"/>
  <c r="AI447" i="14" s="1"/>
  <c r="N447" i="14"/>
  <c r="AC447" i="14" s="1"/>
  <c r="AD447" i="14" s="1"/>
  <c r="M447" i="14"/>
  <c r="X447" i="14" s="1"/>
  <c r="Y447" i="14" s="1"/>
  <c r="Z447" i="14" s="1"/>
  <c r="L447" i="14"/>
  <c r="S447" i="14" s="1"/>
  <c r="T447" i="14" s="1"/>
  <c r="U447" i="14" s="1"/>
  <c r="O446" i="14"/>
  <c r="AH446" i="14" s="1"/>
  <c r="AI446" i="14" s="1"/>
  <c r="AJ446" i="14" s="1"/>
  <c r="N446" i="14"/>
  <c r="AC446" i="14" s="1"/>
  <c r="AD446" i="14" s="1"/>
  <c r="AE446" i="14" s="1"/>
  <c r="M446" i="14"/>
  <c r="X446" i="14" s="1"/>
  <c r="Y446" i="14" s="1"/>
  <c r="Z446" i="14" s="1"/>
  <c r="L446" i="14"/>
  <c r="S446" i="14" s="1"/>
  <c r="T446" i="14" s="1"/>
  <c r="O445" i="14"/>
  <c r="AH445" i="14" s="1"/>
  <c r="AI445" i="14" s="1"/>
  <c r="N445" i="14"/>
  <c r="AC445" i="14" s="1"/>
  <c r="AD445" i="14" s="1"/>
  <c r="AE445" i="14" s="1"/>
  <c r="M445" i="14"/>
  <c r="X445" i="14" s="1"/>
  <c r="Y445" i="14" s="1"/>
  <c r="Z445" i="14" s="1"/>
  <c r="L445" i="14"/>
  <c r="S445" i="14" s="1"/>
  <c r="T445" i="14" s="1"/>
  <c r="U445" i="14" s="1"/>
  <c r="O444" i="14"/>
  <c r="AH444" i="14" s="1"/>
  <c r="AI444" i="14" s="1"/>
  <c r="N444" i="14"/>
  <c r="AC444" i="14" s="1"/>
  <c r="AD444" i="14" s="1"/>
  <c r="AE444" i="14" s="1"/>
  <c r="M444" i="14"/>
  <c r="X444" i="14" s="1"/>
  <c r="Y444" i="14" s="1"/>
  <c r="Z444" i="14" s="1"/>
  <c r="L444" i="14"/>
  <c r="S444" i="14" s="1"/>
  <c r="T444" i="14" s="1"/>
  <c r="U444" i="14" s="1"/>
  <c r="X443" i="14"/>
  <c r="Y443" i="14" s="1"/>
  <c r="Z443" i="14" s="1"/>
  <c r="O443" i="14"/>
  <c r="AH443" i="14" s="1"/>
  <c r="AI443" i="14" s="1"/>
  <c r="N443" i="14"/>
  <c r="AC443" i="14" s="1"/>
  <c r="AD443" i="14" s="1"/>
  <c r="AE443" i="14" s="1"/>
  <c r="M443" i="14"/>
  <c r="L443" i="14"/>
  <c r="S443" i="14" s="1"/>
  <c r="T443" i="14" s="1"/>
  <c r="U443" i="14" s="1"/>
  <c r="Y442" i="14"/>
  <c r="Z442" i="14" s="1"/>
  <c r="O442" i="14"/>
  <c r="AH442" i="14" s="1"/>
  <c r="AI442" i="14" s="1"/>
  <c r="N442" i="14"/>
  <c r="AC442" i="14" s="1"/>
  <c r="AD442" i="14" s="1"/>
  <c r="AE442" i="14" s="1"/>
  <c r="M442" i="14"/>
  <c r="X442" i="14" s="1"/>
  <c r="L442" i="14"/>
  <c r="S442" i="14" s="1"/>
  <c r="T442" i="14" s="1"/>
  <c r="U442" i="14" s="1"/>
  <c r="O441" i="14"/>
  <c r="AH441" i="14" s="1"/>
  <c r="AI441" i="14" s="1"/>
  <c r="AJ441" i="14" s="1"/>
  <c r="N441" i="14"/>
  <c r="AC441" i="14" s="1"/>
  <c r="AD441" i="14" s="1"/>
  <c r="AE441" i="14" s="1"/>
  <c r="M441" i="14"/>
  <c r="X441" i="14" s="1"/>
  <c r="Y441" i="14" s="1"/>
  <c r="Z441" i="14" s="1"/>
  <c r="L441" i="14"/>
  <c r="S441" i="14" s="1"/>
  <c r="T441" i="14" s="1"/>
  <c r="U441" i="14" s="1"/>
  <c r="AH440" i="14"/>
  <c r="AI440" i="14" s="1"/>
  <c r="O440" i="14"/>
  <c r="N440" i="14"/>
  <c r="AC440" i="14" s="1"/>
  <c r="AD440" i="14" s="1"/>
  <c r="AE440" i="14" s="1"/>
  <c r="M440" i="14"/>
  <c r="X440" i="14" s="1"/>
  <c r="Y440" i="14" s="1"/>
  <c r="Z440" i="14" s="1"/>
  <c r="L440" i="14"/>
  <c r="S440" i="14" s="1"/>
  <c r="T440" i="14" s="1"/>
  <c r="U440" i="14" s="1"/>
  <c r="AE439" i="14"/>
  <c r="X439" i="14"/>
  <c r="Y439" i="14" s="1"/>
  <c r="Z439" i="14" s="1"/>
  <c r="O439" i="14"/>
  <c r="AH439" i="14" s="1"/>
  <c r="AI439" i="14" s="1"/>
  <c r="N439" i="14"/>
  <c r="AC439" i="14" s="1"/>
  <c r="AD439" i="14" s="1"/>
  <c r="M439" i="14"/>
  <c r="L439" i="14"/>
  <c r="S439" i="14" s="1"/>
  <c r="T439" i="14" s="1"/>
  <c r="U439" i="14" s="1"/>
  <c r="AH438" i="14"/>
  <c r="AI438" i="14" s="1"/>
  <c r="AJ438" i="14" s="1"/>
  <c r="O438" i="14"/>
  <c r="N438" i="14"/>
  <c r="AC438" i="14" s="1"/>
  <c r="AD438" i="14" s="1"/>
  <c r="AE438" i="14" s="1"/>
  <c r="M438" i="14"/>
  <c r="X438" i="14" s="1"/>
  <c r="Y438" i="14" s="1"/>
  <c r="Z438" i="14" s="1"/>
  <c r="L438" i="14"/>
  <c r="S438" i="14" s="1"/>
  <c r="T438" i="14" s="1"/>
  <c r="X437" i="14"/>
  <c r="Y437" i="14" s="1"/>
  <c r="Z437" i="14" s="1"/>
  <c r="O437" i="14"/>
  <c r="AH437" i="14" s="1"/>
  <c r="AI437" i="14" s="1"/>
  <c r="N437" i="14"/>
  <c r="AC437" i="14" s="1"/>
  <c r="AD437" i="14" s="1"/>
  <c r="AE437" i="14" s="1"/>
  <c r="M437" i="14"/>
  <c r="L437" i="14"/>
  <c r="S437" i="14" s="1"/>
  <c r="T437" i="14" s="1"/>
  <c r="U437" i="14" s="1"/>
  <c r="AH436" i="14"/>
  <c r="AI436" i="14" s="1"/>
  <c r="Y436" i="14"/>
  <c r="Z436" i="14" s="1"/>
  <c r="O436" i="14"/>
  <c r="N436" i="14"/>
  <c r="AC436" i="14" s="1"/>
  <c r="AD436" i="14" s="1"/>
  <c r="AE436" i="14" s="1"/>
  <c r="M436" i="14"/>
  <c r="X436" i="14" s="1"/>
  <c r="L436" i="14"/>
  <c r="S436" i="14" s="1"/>
  <c r="T436" i="14" s="1"/>
  <c r="U436" i="14" s="1"/>
  <c r="O435" i="14"/>
  <c r="AH435" i="14" s="1"/>
  <c r="AI435" i="14" s="1"/>
  <c r="N435" i="14"/>
  <c r="AC435" i="14" s="1"/>
  <c r="AD435" i="14" s="1"/>
  <c r="AE435" i="14" s="1"/>
  <c r="M435" i="14"/>
  <c r="X435" i="14" s="1"/>
  <c r="Y435" i="14" s="1"/>
  <c r="Z435" i="14" s="1"/>
  <c r="L435" i="14"/>
  <c r="S435" i="14" s="1"/>
  <c r="T435" i="14" s="1"/>
  <c r="U435" i="14" s="1"/>
  <c r="O434" i="14"/>
  <c r="AH434" i="14" s="1"/>
  <c r="AI434" i="14" s="1"/>
  <c r="N434" i="14"/>
  <c r="AC434" i="14" s="1"/>
  <c r="AD434" i="14" s="1"/>
  <c r="AE434" i="14" s="1"/>
  <c r="M434" i="14"/>
  <c r="X434" i="14" s="1"/>
  <c r="Y434" i="14" s="1"/>
  <c r="Z434" i="14" s="1"/>
  <c r="L434" i="14"/>
  <c r="S434" i="14" s="1"/>
  <c r="T434" i="14" s="1"/>
  <c r="U434" i="14" s="1"/>
  <c r="O433" i="14"/>
  <c r="AH433" i="14" s="1"/>
  <c r="AI433" i="14" s="1"/>
  <c r="AJ433" i="14" s="1"/>
  <c r="N433" i="14"/>
  <c r="AC433" i="14" s="1"/>
  <c r="AD433" i="14" s="1"/>
  <c r="AE433" i="14" s="1"/>
  <c r="M433" i="14"/>
  <c r="X433" i="14" s="1"/>
  <c r="Y433" i="14" s="1"/>
  <c r="Z433" i="14" s="1"/>
  <c r="L433" i="14"/>
  <c r="S433" i="14" s="1"/>
  <c r="T433" i="14" s="1"/>
  <c r="U433" i="14" s="1"/>
  <c r="O432" i="14"/>
  <c r="AH432" i="14" s="1"/>
  <c r="AI432" i="14" s="1"/>
  <c r="N432" i="14"/>
  <c r="AC432" i="14" s="1"/>
  <c r="AD432" i="14" s="1"/>
  <c r="AE432" i="14" s="1"/>
  <c r="M432" i="14"/>
  <c r="X432" i="14" s="1"/>
  <c r="Y432" i="14" s="1"/>
  <c r="Z432" i="14" s="1"/>
  <c r="L432" i="14"/>
  <c r="S432" i="14" s="1"/>
  <c r="T432" i="14" s="1"/>
  <c r="U432" i="14" s="1"/>
  <c r="AE431" i="14"/>
  <c r="O431" i="14"/>
  <c r="AH431" i="14" s="1"/>
  <c r="AI431" i="14" s="1"/>
  <c r="N431" i="14"/>
  <c r="AC431" i="14" s="1"/>
  <c r="AD431" i="14" s="1"/>
  <c r="M431" i="14"/>
  <c r="X431" i="14" s="1"/>
  <c r="Y431" i="14" s="1"/>
  <c r="Z431" i="14" s="1"/>
  <c r="L431" i="14"/>
  <c r="S431" i="14" s="1"/>
  <c r="T431" i="14" s="1"/>
  <c r="U431" i="14" s="1"/>
  <c r="AH430" i="14"/>
  <c r="AI430" i="14" s="1"/>
  <c r="AJ430" i="14" s="1"/>
  <c r="O430" i="14"/>
  <c r="N430" i="14"/>
  <c r="AC430" i="14" s="1"/>
  <c r="AD430" i="14" s="1"/>
  <c r="AE430" i="14" s="1"/>
  <c r="M430" i="14"/>
  <c r="X430" i="14" s="1"/>
  <c r="Y430" i="14" s="1"/>
  <c r="L430" i="14"/>
  <c r="S430" i="14" s="1"/>
  <c r="T430" i="14" s="1"/>
  <c r="U430" i="14" s="1"/>
  <c r="O429" i="14"/>
  <c r="AH429" i="14" s="1"/>
  <c r="AI429" i="14" s="1"/>
  <c r="N429" i="14"/>
  <c r="AC429" i="14" s="1"/>
  <c r="AD429" i="14" s="1"/>
  <c r="AE429" i="14" s="1"/>
  <c r="M429" i="14"/>
  <c r="X429" i="14" s="1"/>
  <c r="Y429" i="14" s="1"/>
  <c r="Z429" i="14" s="1"/>
  <c r="L429" i="14"/>
  <c r="S429" i="14" s="1"/>
  <c r="T429" i="14" s="1"/>
  <c r="U429" i="14" s="1"/>
  <c r="O428" i="14"/>
  <c r="AH428" i="14" s="1"/>
  <c r="AI428" i="14" s="1"/>
  <c r="AJ428" i="14" s="1"/>
  <c r="N428" i="14"/>
  <c r="AC428" i="14" s="1"/>
  <c r="AD428" i="14" s="1"/>
  <c r="AE428" i="14" s="1"/>
  <c r="M428" i="14"/>
  <c r="X428" i="14" s="1"/>
  <c r="Y428" i="14" s="1"/>
  <c r="Z428" i="14" s="1"/>
  <c r="L428" i="14"/>
  <c r="S428" i="14" s="1"/>
  <c r="T428" i="14" s="1"/>
  <c r="U428" i="14" s="1"/>
  <c r="O427" i="14"/>
  <c r="AH427" i="14" s="1"/>
  <c r="AI427" i="14" s="1"/>
  <c r="N427" i="14"/>
  <c r="AC427" i="14" s="1"/>
  <c r="AD427" i="14" s="1"/>
  <c r="AE427" i="14" s="1"/>
  <c r="M427" i="14"/>
  <c r="X427" i="14" s="1"/>
  <c r="Y427" i="14" s="1"/>
  <c r="Z427" i="14" s="1"/>
  <c r="L427" i="14"/>
  <c r="S427" i="14" s="1"/>
  <c r="T427" i="14" s="1"/>
  <c r="U427" i="14" s="1"/>
  <c r="O426" i="14"/>
  <c r="AH426" i="14" s="1"/>
  <c r="AI426" i="14" s="1"/>
  <c r="AJ426" i="14" s="1"/>
  <c r="N426" i="14"/>
  <c r="AC426" i="14" s="1"/>
  <c r="AD426" i="14" s="1"/>
  <c r="AE426" i="14" s="1"/>
  <c r="M426" i="14"/>
  <c r="X426" i="14" s="1"/>
  <c r="Y426" i="14" s="1"/>
  <c r="Z426" i="14" s="1"/>
  <c r="L426" i="14"/>
  <c r="S426" i="14" s="1"/>
  <c r="T426" i="14" s="1"/>
  <c r="U426" i="14" s="1"/>
  <c r="O425" i="14"/>
  <c r="AH425" i="14" s="1"/>
  <c r="AI425" i="14" s="1"/>
  <c r="N425" i="14"/>
  <c r="AC425" i="14" s="1"/>
  <c r="AD425" i="14" s="1"/>
  <c r="AE425" i="14" s="1"/>
  <c r="M425" i="14"/>
  <c r="X425" i="14" s="1"/>
  <c r="Y425" i="14" s="1"/>
  <c r="Z425" i="14" s="1"/>
  <c r="L425" i="14"/>
  <c r="S425" i="14" s="1"/>
  <c r="T425" i="14" s="1"/>
  <c r="U425" i="14" s="1"/>
  <c r="O424" i="14"/>
  <c r="AH424" i="14" s="1"/>
  <c r="AI424" i="14" s="1"/>
  <c r="AJ424" i="14" s="1"/>
  <c r="N424" i="14"/>
  <c r="AC424" i="14" s="1"/>
  <c r="AD424" i="14" s="1"/>
  <c r="AE424" i="14" s="1"/>
  <c r="M424" i="14"/>
  <c r="X424" i="14" s="1"/>
  <c r="Y424" i="14" s="1"/>
  <c r="Z424" i="14" s="1"/>
  <c r="L424" i="14"/>
  <c r="S424" i="14" s="1"/>
  <c r="T424" i="14" s="1"/>
  <c r="U424" i="14" s="1"/>
  <c r="O423" i="14"/>
  <c r="AH423" i="14" s="1"/>
  <c r="AI423" i="14" s="1"/>
  <c r="N423" i="14"/>
  <c r="AC423" i="14" s="1"/>
  <c r="AD423" i="14" s="1"/>
  <c r="AE423" i="14" s="1"/>
  <c r="M423" i="14"/>
  <c r="X423" i="14" s="1"/>
  <c r="Y423" i="14" s="1"/>
  <c r="Z423" i="14" s="1"/>
  <c r="L423" i="14"/>
  <c r="S423" i="14" s="1"/>
  <c r="T423" i="14" s="1"/>
  <c r="U423" i="14" s="1"/>
  <c r="O422" i="14"/>
  <c r="AH422" i="14" s="1"/>
  <c r="AI422" i="14" s="1"/>
  <c r="AJ422" i="14" s="1"/>
  <c r="N422" i="14"/>
  <c r="AC422" i="14" s="1"/>
  <c r="AD422" i="14" s="1"/>
  <c r="AE422" i="14" s="1"/>
  <c r="M422" i="14"/>
  <c r="X422" i="14" s="1"/>
  <c r="Y422" i="14" s="1"/>
  <c r="L422" i="14"/>
  <c r="S422" i="14" s="1"/>
  <c r="T422" i="14" s="1"/>
  <c r="U422" i="14" s="1"/>
  <c r="O421" i="14"/>
  <c r="AH421" i="14" s="1"/>
  <c r="AI421" i="14" s="1"/>
  <c r="N421" i="14"/>
  <c r="AC421" i="14" s="1"/>
  <c r="AD421" i="14" s="1"/>
  <c r="AE421" i="14" s="1"/>
  <c r="M421" i="14"/>
  <c r="X421" i="14" s="1"/>
  <c r="Y421" i="14" s="1"/>
  <c r="Z421" i="14" s="1"/>
  <c r="L421" i="14"/>
  <c r="S421" i="14" s="1"/>
  <c r="T421" i="14" s="1"/>
  <c r="U421" i="14" s="1"/>
  <c r="O420" i="14"/>
  <c r="AH420" i="14" s="1"/>
  <c r="AI420" i="14" s="1"/>
  <c r="AJ420" i="14" s="1"/>
  <c r="N420" i="14"/>
  <c r="AC420" i="14" s="1"/>
  <c r="AD420" i="14" s="1"/>
  <c r="AE420" i="14" s="1"/>
  <c r="M420" i="14"/>
  <c r="X420" i="14" s="1"/>
  <c r="Y420" i="14" s="1"/>
  <c r="Z420" i="14" s="1"/>
  <c r="L420" i="14"/>
  <c r="S420" i="14" s="1"/>
  <c r="T420" i="14" s="1"/>
  <c r="U420" i="14" s="1"/>
  <c r="O419" i="14"/>
  <c r="AH419" i="14" s="1"/>
  <c r="AI419" i="14" s="1"/>
  <c r="N419" i="14"/>
  <c r="AC419" i="14" s="1"/>
  <c r="AD419" i="14" s="1"/>
  <c r="AE419" i="14" s="1"/>
  <c r="M419" i="14"/>
  <c r="X419" i="14" s="1"/>
  <c r="Y419" i="14" s="1"/>
  <c r="Z419" i="14" s="1"/>
  <c r="L419" i="14"/>
  <c r="S419" i="14" s="1"/>
  <c r="T419" i="14" s="1"/>
  <c r="U419" i="14" s="1"/>
  <c r="O418" i="14"/>
  <c r="AH418" i="14" s="1"/>
  <c r="AI418" i="14" s="1"/>
  <c r="AJ418" i="14" s="1"/>
  <c r="N418" i="14"/>
  <c r="AC418" i="14" s="1"/>
  <c r="AD418" i="14" s="1"/>
  <c r="AE418" i="14" s="1"/>
  <c r="M418" i="14"/>
  <c r="X418" i="14" s="1"/>
  <c r="Y418" i="14" s="1"/>
  <c r="Z418" i="14" s="1"/>
  <c r="L418" i="14"/>
  <c r="S418" i="14" s="1"/>
  <c r="T418" i="14" s="1"/>
  <c r="U418" i="14" s="1"/>
  <c r="O417" i="14"/>
  <c r="AH417" i="14" s="1"/>
  <c r="AI417" i="14" s="1"/>
  <c r="N417" i="14"/>
  <c r="AC417" i="14" s="1"/>
  <c r="AD417" i="14" s="1"/>
  <c r="AE417" i="14" s="1"/>
  <c r="M417" i="14"/>
  <c r="X417" i="14" s="1"/>
  <c r="Y417" i="14" s="1"/>
  <c r="Z417" i="14" s="1"/>
  <c r="L417" i="14"/>
  <c r="S417" i="14" s="1"/>
  <c r="T417" i="14" s="1"/>
  <c r="U417" i="14" s="1"/>
  <c r="O416" i="14"/>
  <c r="AH416" i="14" s="1"/>
  <c r="AI416" i="14" s="1"/>
  <c r="AJ416" i="14" s="1"/>
  <c r="N416" i="14"/>
  <c r="AC416" i="14" s="1"/>
  <c r="AD416" i="14" s="1"/>
  <c r="AE416" i="14" s="1"/>
  <c r="M416" i="14"/>
  <c r="X416" i="14" s="1"/>
  <c r="Y416" i="14" s="1"/>
  <c r="Z416" i="14" s="1"/>
  <c r="L416" i="14"/>
  <c r="S416" i="14" s="1"/>
  <c r="T416" i="14" s="1"/>
  <c r="U416" i="14" s="1"/>
  <c r="O415" i="14"/>
  <c r="AH415" i="14" s="1"/>
  <c r="AI415" i="14" s="1"/>
  <c r="N415" i="14"/>
  <c r="AC415" i="14" s="1"/>
  <c r="AD415" i="14" s="1"/>
  <c r="AE415" i="14" s="1"/>
  <c r="M415" i="14"/>
  <c r="X415" i="14" s="1"/>
  <c r="Y415" i="14" s="1"/>
  <c r="Z415" i="14" s="1"/>
  <c r="L415" i="14"/>
  <c r="S415" i="14" s="1"/>
  <c r="T415" i="14" s="1"/>
  <c r="U415" i="14" s="1"/>
  <c r="AH414" i="14"/>
  <c r="AI414" i="14" s="1"/>
  <c r="AJ414" i="14" s="1"/>
  <c r="O414" i="14"/>
  <c r="N414" i="14"/>
  <c r="AC414" i="14" s="1"/>
  <c r="AD414" i="14" s="1"/>
  <c r="AE414" i="14" s="1"/>
  <c r="M414" i="14"/>
  <c r="X414" i="14" s="1"/>
  <c r="Y414" i="14" s="1"/>
  <c r="L414" i="14"/>
  <c r="S414" i="14" s="1"/>
  <c r="T414" i="14" s="1"/>
  <c r="U414" i="14" s="1"/>
  <c r="O413" i="14"/>
  <c r="AH413" i="14" s="1"/>
  <c r="AI413" i="14" s="1"/>
  <c r="N413" i="14"/>
  <c r="AC413" i="14" s="1"/>
  <c r="AD413" i="14" s="1"/>
  <c r="AE413" i="14" s="1"/>
  <c r="M413" i="14"/>
  <c r="X413" i="14" s="1"/>
  <c r="Y413" i="14" s="1"/>
  <c r="Z413" i="14" s="1"/>
  <c r="L413" i="14"/>
  <c r="S413" i="14" s="1"/>
  <c r="T413" i="14" s="1"/>
  <c r="U413" i="14" s="1"/>
  <c r="O412" i="14"/>
  <c r="AH412" i="14" s="1"/>
  <c r="AI412" i="14" s="1"/>
  <c r="AJ412" i="14" s="1"/>
  <c r="N412" i="14"/>
  <c r="AC412" i="14" s="1"/>
  <c r="AD412" i="14" s="1"/>
  <c r="AE412" i="14" s="1"/>
  <c r="M412" i="14"/>
  <c r="X412" i="14" s="1"/>
  <c r="Y412" i="14" s="1"/>
  <c r="Z412" i="14" s="1"/>
  <c r="L412" i="14"/>
  <c r="S412" i="14" s="1"/>
  <c r="T412" i="14" s="1"/>
  <c r="U412" i="14" s="1"/>
  <c r="O411" i="14"/>
  <c r="AH411" i="14" s="1"/>
  <c r="AI411" i="14" s="1"/>
  <c r="N411" i="14"/>
  <c r="AC411" i="14" s="1"/>
  <c r="AD411" i="14" s="1"/>
  <c r="AE411" i="14" s="1"/>
  <c r="M411" i="14"/>
  <c r="X411" i="14" s="1"/>
  <c r="Y411" i="14" s="1"/>
  <c r="Z411" i="14" s="1"/>
  <c r="L411" i="14"/>
  <c r="S411" i="14" s="1"/>
  <c r="T411" i="14" s="1"/>
  <c r="U411" i="14" s="1"/>
  <c r="O410" i="14"/>
  <c r="AH410" i="14" s="1"/>
  <c r="AI410" i="14" s="1"/>
  <c r="AJ410" i="14" s="1"/>
  <c r="N410" i="14"/>
  <c r="AC410" i="14" s="1"/>
  <c r="AD410" i="14" s="1"/>
  <c r="AE410" i="14" s="1"/>
  <c r="M410" i="14"/>
  <c r="X410" i="14" s="1"/>
  <c r="Y410" i="14" s="1"/>
  <c r="Z410" i="14" s="1"/>
  <c r="L410" i="14"/>
  <c r="S410" i="14" s="1"/>
  <c r="T410" i="14" s="1"/>
  <c r="U410" i="14" s="1"/>
  <c r="O409" i="14"/>
  <c r="AH409" i="14" s="1"/>
  <c r="AI409" i="14" s="1"/>
  <c r="N409" i="14"/>
  <c r="AC409" i="14" s="1"/>
  <c r="AD409" i="14" s="1"/>
  <c r="AE409" i="14" s="1"/>
  <c r="M409" i="14"/>
  <c r="X409" i="14" s="1"/>
  <c r="Y409" i="14" s="1"/>
  <c r="Z409" i="14" s="1"/>
  <c r="L409" i="14"/>
  <c r="S409" i="14" s="1"/>
  <c r="T409" i="14" s="1"/>
  <c r="U409" i="14" s="1"/>
  <c r="O408" i="14"/>
  <c r="AH408" i="14" s="1"/>
  <c r="AI408" i="14" s="1"/>
  <c r="AJ408" i="14" s="1"/>
  <c r="N408" i="14"/>
  <c r="AC408" i="14" s="1"/>
  <c r="AD408" i="14" s="1"/>
  <c r="AE408" i="14" s="1"/>
  <c r="M408" i="14"/>
  <c r="X408" i="14" s="1"/>
  <c r="Y408" i="14" s="1"/>
  <c r="Z408" i="14" s="1"/>
  <c r="L408" i="14"/>
  <c r="S408" i="14" s="1"/>
  <c r="T408" i="14" s="1"/>
  <c r="U408" i="14" s="1"/>
  <c r="O407" i="14"/>
  <c r="AH407" i="14" s="1"/>
  <c r="AI407" i="14" s="1"/>
  <c r="N407" i="14"/>
  <c r="AC407" i="14" s="1"/>
  <c r="AD407" i="14" s="1"/>
  <c r="AE407" i="14" s="1"/>
  <c r="M407" i="14"/>
  <c r="X407" i="14" s="1"/>
  <c r="Y407" i="14" s="1"/>
  <c r="Z407" i="14" s="1"/>
  <c r="L407" i="14"/>
  <c r="S407" i="14" s="1"/>
  <c r="T407" i="14" s="1"/>
  <c r="U407" i="14" s="1"/>
  <c r="O406" i="14"/>
  <c r="AH406" i="14" s="1"/>
  <c r="AI406" i="14" s="1"/>
  <c r="AJ406" i="14" s="1"/>
  <c r="N406" i="14"/>
  <c r="AC406" i="14" s="1"/>
  <c r="AD406" i="14" s="1"/>
  <c r="AE406" i="14" s="1"/>
  <c r="M406" i="14"/>
  <c r="X406" i="14" s="1"/>
  <c r="Y406" i="14" s="1"/>
  <c r="L406" i="14"/>
  <c r="S406" i="14" s="1"/>
  <c r="T406" i="14" s="1"/>
  <c r="U406" i="14" s="1"/>
  <c r="O405" i="14"/>
  <c r="AH405" i="14" s="1"/>
  <c r="AI405" i="14" s="1"/>
  <c r="N405" i="14"/>
  <c r="AC405" i="14" s="1"/>
  <c r="AD405" i="14" s="1"/>
  <c r="AE405" i="14" s="1"/>
  <c r="M405" i="14"/>
  <c r="X405" i="14" s="1"/>
  <c r="Y405" i="14" s="1"/>
  <c r="Z405" i="14" s="1"/>
  <c r="L405" i="14"/>
  <c r="S405" i="14" s="1"/>
  <c r="T405" i="14" s="1"/>
  <c r="U405" i="14" s="1"/>
  <c r="O404" i="14"/>
  <c r="AH404" i="14" s="1"/>
  <c r="AI404" i="14" s="1"/>
  <c r="AJ404" i="14" s="1"/>
  <c r="N404" i="14"/>
  <c r="AC404" i="14" s="1"/>
  <c r="AD404" i="14" s="1"/>
  <c r="AE404" i="14" s="1"/>
  <c r="M404" i="14"/>
  <c r="X404" i="14" s="1"/>
  <c r="Y404" i="14" s="1"/>
  <c r="Z404" i="14" s="1"/>
  <c r="L404" i="14"/>
  <c r="S404" i="14" s="1"/>
  <c r="T404" i="14" s="1"/>
  <c r="U404" i="14" s="1"/>
  <c r="O403" i="14"/>
  <c r="AH403" i="14" s="1"/>
  <c r="AI403" i="14" s="1"/>
  <c r="N403" i="14"/>
  <c r="AC403" i="14" s="1"/>
  <c r="AD403" i="14" s="1"/>
  <c r="AE403" i="14" s="1"/>
  <c r="M403" i="14"/>
  <c r="X403" i="14" s="1"/>
  <c r="Y403" i="14" s="1"/>
  <c r="Z403" i="14" s="1"/>
  <c r="L403" i="14"/>
  <c r="S403" i="14" s="1"/>
  <c r="T403" i="14" s="1"/>
  <c r="U403" i="14" s="1"/>
  <c r="O402" i="14"/>
  <c r="AH402" i="14" s="1"/>
  <c r="AI402" i="14" s="1"/>
  <c r="AJ402" i="14" s="1"/>
  <c r="N402" i="14"/>
  <c r="AC402" i="14" s="1"/>
  <c r="AD402" i="14" s="1"/>
  <c r="AE402" i="14" s="1"/>
  <c r="M402" i="14"/>
  <c r="X402" i="14" s="1"/>
  <c r="Y402" i="14" s="1"/>
  <c r="Z402" i="14" s="1"/>
  <c r="L402" i="14"/>
  <c r="S402" i="14" s="1"/>
  <c r="T402" i="14" s="1"/>
  <c r="U402" i="14" s="1"/>
  <c r="O401" i="14"/>
  <c r="AH401" i="14" s="1"/>
  <c r="AI401" i="14" s="1"/>
  <c r="N401" i="14"/>
  <c r="AC401" i="14" s="1"/>
  <c r="AD401" i="14" s="1"/>
  <c r="AE401" i="14" s="1"/>
  <c r="M401" i="14"/>
  <c r="X401" i="14" s="1"/>
  <c r="Y401" i="14" s="1"/>
  <c r="Z401" i="14" s="1"/>
  <c r="L401" i="14"/>
  <c r="S401" i="14" s="1"/>
  <c r="T401" i="14" s="1"/>
  <c r="U401" i="14" s="1"/>
  <c r="O400" i="14"/>
  <c r="AH400" i="14" s="1"/>
  <c r="AI400" i="14" s="1"/>
  <c r="AJ400" i="14" s="1"/>
  <c r="N400" i="14"/>
  <c r="AC400" i="14" s="1"/>
  <c r="AD400" i="14" s="1"/>
  <c r="AE400" i="14" s="1"/>
  <c r="M400" i="14"/>
  <c r="X400" i="14" s="1"/>
  <c r="Y400" i="14" s="1"/>
  <c r="Z400" i="14" s="1"/>
  <c r="L400" i="14"/>
  <c r="S400" i="14" s="1"/>
  <c r="T400" i="14" s="1"/>
  <c r="U400" i="14" s="1"/>
  <c r="O399" i="14"/>
  <c r="AH399" i="14" s="1"/>
  <c r="AI399" i="14" s="1"/>
  <c r="N399" i="14"/>
  <c r="AC399" i="14" s="1"/>
  <c r="AD399" i="14" s="1"/>
  <c r="AE399" i="14" s="1"/>
  <c r="M399" i="14"/>
  <c r="X399" i="14" s="1"/>
  <c r="Y399" i="14" s="1"/>
  <c r="Z399" i="14" s="1"/>
  <c r="L399" i="14"/>
  <c r="S399" i="14" s="1"/>
  <c r="T399" i="14" s="1"/>
  <c r="U399" i="14" s="1"/>
  <c r="AH398" i="14"/>
  <c r="AI398" i="14" s="1"/>
  <c r="AJ398" i="14" s="1"/>
  <c r="O398" i="14"/>
  <c r="N398" i="14"/>
  <c r="AC398" i="14" s="1"/>
  <c r="AD398" i="14" s="1"/>
  <c r="AE398" i="14" s="1"/>
  <c r="M398" i="14"/>
  <c r="X398" i="14" s="1"/>
  <c r="Y398" i="14" s="1"/>
  <c r="L398" i="14"/>
  <c r="S398" i="14" s="1"/>
  <c r="T398" i="14" s="1"/>
  <c r="U398" i="14" s="1"/>
  <c r="O397" i="14"/>
  <c r="AH397" i="14" s="1"/>
  <c r="AI397" i="14" s="1"/>
  <c r="N397" i="14"/>
  <c r="AC397" i="14" s="1"/>
  <c r="AD397" i="14" s="1"/>
  <c r="AE397" i="14" s="1"/>
  <c r="M397" i="14"/>
  <c r="X397" i="14" s="1"/>
  <c r="Y397" i="14" s="1"/>
  <c r="Z397" i="14" s="1"/>
  <c r="L397" i="14"/>
  <c r="S397" i="14" s="1"/>
  <c r="T397" i="14" s="1"/>
  <c r="U397" i="14" s="1"/>
  <c r="O396" i="14"/>
  <c r="AH396" i="14" s="1"/>
  <c r="AI396" i="14" s="1"/>
  <c r="AJ396" i="14" s="1"/>
  <c r="N396" i="14"/>
  <c r="AC396" i="14" s="1"/>
  <c r="AD396" i="14" s="1"/>
  <c r="AE396" i="14" s="1"/>
  <c r="M396" i="14"/>
  <c r="X396" i="14" s="1"/>
  <c r="Y396" i="14" s="1"/>
  <c r="Z396" i="14" s="1"/>
  <c r="L396" i="14"/>
  <c r="S396" i="14" s="1"/>
  <c r="T396" i="14" s="1"/>
  <c r="U396" i="14" s="1"/>
  <c r="O395" i="14"/>
  <c r="AH395" i="14" s="1"/>
  <c r="AI395" i="14" s="1"/>
  <c r="N395" i="14"/>
  <c r="AC395" i="14" s="1"/>
  <c r="AD395" i="14" s="1"/>
  <c r="AE395" i="14" s="1"/>
  <c r="M395" i="14"/>
  <c r="X395" i="14" s="1"/>
  <c r="Y395" i="14" s="1"/>
  <c r="Z395" i="14" s="1"/>
  <c r="L395" i="14"/>
  <c r="S395" i="14" s="1"/>
  <c r="T395" i="14" s="1"/>
  <c r="U395" i="14" s="1"/>
  <c r="O394" i="14"/>
  <c r="AH394" i="14" s="1"/>
  <c r="AI394" i="14" s="1"/>
  <c r="AJ394" i="14" s="1"/>
  <c r="N394" i="14"/>
  <c r="AC394" i="14" s="1"/>
  <c r="AD394" i="14" s="1"/>
  <c r="AE394" i="14" s="1"/>
  <c r="M394" i="14"/>
  <c r="X394" i="14" s="1"/>
  <c r="Y394" i="14" s="1"/>
  <c r="Z394" i="14" s="1"/>
  <c r="L394" i="14"/>
  <c r="S394" i="14" s="1"/>
  <c r="T394" i="14" s="1"/>
  <c r="U394" i="14" s="1"/>
  <c r="O393" i="14"/>
  <c r="AH393" i="14" s="1"/>
  <c r="AI393" i="14" s="1"/>
  <c r="N393" i="14"/>
  <c r="AC393" i="14" s="1"/>
  <c r="AD393" i="14" s="1"/>
  <c r="AE393" i="14" s="1"/>
  <c r="M393" i="14"/>
  <c r="X393" i="14" s="1"/>
  <c r="Y393" i="14" s="1"/>
  <c r="Z393" i="14" s="1"/>
  <c r="L393" i="14"/>
  <c r="S393" i="14" s="1"/>
  <c r="T393" i="14" s="1"/>
  <c r="U393" i="14" s="1"/>
  <c r="O392" i="14"/>
  <c r="AH392" i="14" s="1"/>
  <c r="AI392" i="14" s="1"/>
  <c r="AJ392" i="14" s="1"/>
  <c r="N392" i="14"/>
  <c r="AC392" i="14" s="1"/>
  <c r="AD392" i="14" s="1"/>
  <c r="AE392" i="14" s="1"/>
  <c r="M392" i="14"/>
  <c r="X392" i="14" s="1"/>
  <c r="Y392" i="14" s="1"/>
  <c r="Z392" i="14" s="1"/>
  <c r="L392" i="14"/>
  <c r="S392" i="14" s="1"/>
  <c r="T392" i="14" s="1"/>
  <c r="U392" i="14" s="1"/>
  <c r="O391" i="14"/>
  <c r="AH391" i="14" s="1"/>
  <c r="AI391" i="14" s="1"/>
  <c r="N391" i="14"/>
  <c r="AC391" i="14" s="1"/>
  <c r="AD391" i="14" s="1"/>
  <c r="AE391" i="14" s="1"/>
  <c r="M391" i="14"/>
  <c r="X391" i="14" s="1"/>
  <c r="Y391" i="14" s="1"/>
  <c r="Z391" i="14" s="1"/>
  <c r="L391" i="14"/>
  <c r="S391" i="14" s="1"/>
  <c r="T391" i="14" s="1"/>
  <c r="U391" i="14" s="1"/>
  <c r="O390" i="14"/>
  <c r="AH390" i="14" s="1"/>
  <c r="AI390" i="14" s="1"/>
  <c r="AJ390" i="14" s="1"/>
  <c r="N390" i="14"/>
  <c r="AC390" i="14" s="1"/>
  <c r="AD390" i="14" s="1"/>
  <c r="AE390" i="14" s="1"/>
  <c r="M390" i="14"/>
  <c r="X390" i="14" s="1"/>
  <c r="Y390" i="14" s="1"/>
  <c r="L390" i="14"/>
  <c r="S390" i="14" s="1"/>
  <c r="T390" i="14" s="1"/>
  <c r="U390" i="14" s="1"/>
  <c r="O389" i="14"/>
  <c r="AH389" i="14" s="1"/>
  <c r="AI389" i="14" s="1"/>
  <c r="N389" i="14"/>
  <c r="AC389" i="14" s="1"/>
  <c r="AD389" i="14" s="1"/>
  <c r="AE389" i="14" s="1"/>
  <c r="M389" i="14"/>
  <c r="X389" i="14" s="1"/>
  <c r="Y389" i="14" s="1"/>
  <c r="Z389" i="14" s="1"/>
  <c r="L389" i="14"/>
  <c r="S389" i="14" s="1"/>
  <c r="T389" i="14" s="1"/>
  <c r="U389" i="14" s="1"/>
  <c r="O388" i="14"/>
  <c r="AH388" i="14" s="1"/>
  <c r="AI388" i="14" s="1"/>
  <c r="AJ388" i="14" s="1"/>
  <c r="N388" i="14"/>
  <c r="AC388" i="14" s="1"/>
  <c r="AD388" i="14" s="1"/>
  <c r="AE388" i="14" s="1"/>
  <c r="M388" i="14"/>
  <c r="X388" i="14" s="1"/>
  <c r="Y388" i="14" s="1"/>
  <c r="Z388" i="14" s="1"/>
  <c r="L388" i="14"/>
  <c r="S388" i="14" s="1"/>
  <c r="T388" i="14" s="1"/>
  <c r="U388" i="14" s="1"/>
  <c r="O387" i="14"/>
  <c r="AH387" i="14" s="1"/>
  <c r="AI387" i="14" s="1"/>
  <c r="N387" i="14"/>
  <c r="AC387" i="14" s="1"/>
  <c r="AD387" i="14" s="1"/>
  <c r="AE387" i="14" s="1"/>
  <c r="M387" i="14"/>
  <c r="X387" i="14" s="1"/>
  <c r="Y387" i="14" s="1"/>
  <c r="Z387" i="14" s="1"/>
  <c r="L387" i="14"/>
  <c r="S387" i="14" s="1"/>
  <c r="T387" i="14" s="1"/>
  <c r="U387" i="14" s="1"/>
  <c r="O386" i="14"/>
  <c r="AH386" i="14" s="1"/>
  <c r="AI386" i="14" s="1"/>
  <c r="AJ386" i="14" s="1"/>
  <c r="N386" i="14"/>
  <c r="AC386" i="14" s="1"/>
  <c r="AD386" i="14" s="1"/>
  <c r="AE386" i="14" s="1"/>
  <c r="M386" i="14"/>
  <c r="X386" i="14" s="1"/>
  <c r="Y386" i="14" s="1"/>
  <c r="Z386" i="14" s="1"/>
  <c r="L386" i="14"/>
  <c r="S386" i="14" s="1"/>
  <c r="T386" i="14" s="1"/>
  <c r="U386" i="14" s="1"/>
  <c r="O385" i="14"/>
  <c r="AH385" i="14" s="1"/>
  <c r="AI385" i="14" s="1"/>
  <c r="N385" i="14"/>
  <c r="AC385" i="14" s="1"/>
  <c r="AD385" i="14" s="1"/>
  <c r="AE385" i="14" s="1"/>
  <c r="M385" i="14"/>
  <c r="X385" i="14" s="1"/>
  <c r="Y385" i="14" s="1"/>
  <c r="Z385" i="14" s="1"/>
  <c r="L385" i="14"/>
  <c r="S385" i="14" s="1"/>
  <c r="T385" i="14" s="1"/>
  <c r="U385" i="14" s="1"/>
  <c r="O384" i="14"/>
  <c r="AH384" i="14" s="1"/>
  <c r="AI384" i="14" s="1"/>
  <c r="AJ384" i="14" s="1"/>
  <c r="N384" i="14"/>
  <c r="AC384" i="14" s="1"/>
  <c r="AD384" i="14" s="1"/>
  <c r="AE384" i="14" s="1"/>
  <c r="M384" i="14"/>
  <c r="X384" i="14" s="1"/>
  <c r="Y384" i="14" s="1"/>
  <c r="Z384" i="14" s="1"/>
  <c r="L384" i="14"/>
  <c r="S384" i="14" s="1"/>
  <c r="T384" i="14" s="1"/>
  <c r="U384" i="14" s="1"/>
  <c r="O383" i="14"/>
  <c r="AH383" i="14" s="1"/>
  <c r="AI383" i="14" s="1"/>
  <c r="N383" i="14"/>
  <c r="AC383" i="14" s="1"/>
  <c r="AD383" i="14" s="1"/>
  <c r="AE383" i="14" s="1"/>
  <c r="M383" i="14"/>
  <c r="X383" i="14" s="1"/>
  <c r="Y383" i="14" s="1"/>
  <c r="Z383" i="14" s="1"/>
  <c r="L383" i="14"/>
  <c r="S383" i="14" s="1"/>
  <c r="T383" i="14" s="1"/>
  <c r="U383" i="14" s="1"/>
  <c r="AH382" i="14"/>
  <c r="AI382" i="14" s="1"/>
  <c r="AJ382" i="14" s="1"/>
  <c r="O382" i="14"/>
  <c r="N382" i="14"/>
  <c r="AC382" i="14" s="1"/>
  <c r="AD382" i="14" s="1"/>
  <c r="AE382" i="14" s="1"/>
  <c r="M382" i="14"/>
  <c r="X382" i="14" s="1"/>
  <c r="Y382" i="14" s="1"/>
  <c r="L382" i="14"/>
  <c r="S382" i="14" s="1"/>
  <c r="T382" i="14" s="1"/>
  <c r="U382" i="14" s="1"/>
  <c r="O381" i="14"/>
  <c r="AH381" i="14" s="1"/>
  <c r="AI381" i="14" s="1"/>
  <c r="N381" i="14"/>
  <c r="AC381" i="14" s="1"/>
  <c r="AD381" i="14" s="1"/>
  <c r="AE381" i="14" s="1"/>
  <c r="M381" i="14"/>
  <c r="X381" i="14" s="1"/>
  <c r="Y381" i="14" s="1"/>
  <c r="Z381" i="14" s="1"/>
  <c r="L381" i="14"/>
  <c r="S381" i="14" s="1"/>
  <c r="T381" i="14" s="1"/>
  <c r="U381" i="14" s="1"/>
  <c r="O380" i="14"/>
  <c r="AH380" i="14" s="1"/>
  <c r="AI380" i="14" s="1"/>
  <c r="AJ380" i="14" s="1"/>
  <c r="N380" i="14"/>
  <c r="AC380" i="14" s="1"/>
  <c r="AD380" i="14" s="1"/>
  <c r="AE380" i="14" s="1"/>
  <c r="M380" i="14"/>
  <c r="X380" i="14" s="1"/>
  <c r="Y380" i="14" s="1"/>
  <c r="Z380" i="14" s="1"/>
  <c r="L380" i="14"/>
  <c r="S380" i="14" s="1"/>
  <c r="T380" i="14" s="1"/>
  <c r="U380" i="14" s="1"/>
  <c r="O379" i="14"/>
  <c r="AH379" i="14" s="1"/>
  <c r="AI379" i="14" s="1"/>
  <c r="N379" i="14"/>
  <c r="AC379" i="14" s="1"/>
  <c r="AD379" i="14" s="1"/>
  <c r="AE379" i="14" s="1"/>
  <c r="M379" i="14"/>
  <c r="X379" i="14" s="1"/>
  <c r="Y379" i="14" s="1"/>
  <c r="Z379" i="14" s="1"/>
  <c r="L379" i="14"/>
  <c r="S379" i="14" s="1"/>
  <c r="T379" i="14" s="1"/>
  <c r="U379" i="14" s="1"/>
  <c r="AH378" i="14"/>
  <c r="AI378" i="14" s="1"/>
  <c r="AJ378" i="14" s="1"/>
  <c r="O378" i="14"/>
  <c r="N378" i="14"/>
  <c r="AC378" i="14" s="1"/>
  <c r="AD378" i="14" s="1"/>
  <c r="AE378" i="14" s="1"/>
  <c r="M378" i="14"/>
  <c r="X378" i="14" s="1"/>
  <c r="Y378" i="14" s="1"/>
  <c r="Z378" i="14" s="1"/>
  <c r="L378" i="14"/>
  <c r="S378" i="14" s="1"/>
  <c r="T378" i="14" s="1"/>
  <c r="U378" i="14" s="1"/>
  <c r="O377" i="14"/>
  <c r="AH377" i="14" s="1"/>
  <c r="AI377" i="14" s="1"/>
  <c r="N377" i="14"/>
  <c r="AC377" i="14" s="1"/>
  <c r="AD377" i="14" s="1"/>
  <c r="AE377" i="14" s="1"/>
  <c r="M377" i="14"/>
  <c r="X377" i="14" s="1"/>
  <c r="Y377" i="14" s="1"/>
  <c r="Z377" i="14" s="1"/>
  <c r="L377" i="14"/>
  <c r="S377" i="14" s="1"/>
  <c r="T377" i="14" s="1"/>
  <c r="U377" i="14" s="1"/>
  <c r="O376" i="14"/>
  <c r="AH376" i="14" s="1"/>
  <c r="AI376" i="14" s="1"/>
  <c r="AJ376" i="14" s="1"/>
  <c r="N376" i="14"/>
  <c r="AC376" i="14" s="1"/>
  <c r="AD376" i="14" s="1"/>
  <c r="AE376" i="14" s="1"/>
  <c r="M376" i="14"/>
  <c r="X376" i="14" s="1"/>
  <c r="Y376" i="14" s="1"/>
  <c r="Z376" i="14" s="1"/>
  <c r="L376" i="14"/>
  <c r="S376" i="14" s="1"/>
  <c r="T376" i="14" s="1"/>
  <c r="U376" i="14" s="1"/>
  <c r="O375" i="14"/>
  <c r="AH375" i="14" s="1"/>
  <c r="AI375" i="14" s="1"/>
  <c r="N375" i="14"/>
  <c r="AC375" i="14" s="1"/>
  <c r="AD375" i="14" s="1"/>
  <c r="AE375" i="14" s="1"/>
  <c r="M375" i="14"/>
  <c r="X375" i="14" s="1"/>
  <c r="Y375" i="14" s="1"/>
  <c r="Z375" i="14" s="1"/>
  <c r="L375" i="14"/>
  <c r="S375" i="14" s="1"/>
  <c r="T375" i="14" s="1"/>
  <c r="U375" i="14" s="1"/>
  <c r="O374" i="14"/>
  <c r="AH374" i="14" s="1"/>
  <c r="AI374" i="14" s="1"/>
  <c r="AJ374" i="14" s="1"/>
  <c r="N374" i="14"/>
  <c r="AC374" i="14" s="1"/>
  <c r="AD374" i="14" s="1"/>
  <c r="AE374" i="14" s="1"/>
  <c r="M374" i="14"/>
  <c r="X374" i="14" s="1"/>
  <c r="Y374" i="14" s="1"/>
  <c r="L374" i="14"/>
  <c r="S374" i="14" s="1"/>
  <c r="T374" i="14" s="1"/>
  <c r="U374" i="14" s="1"/>
  <c r="O373" i="14"/>
  <c r="AH373" i="14" s="1"/>
  <c r="AI373" i="14" s="1"/>
  <c r="N373" i="14"/>
  <c r="AC373" i="14" s="1"/>
  <c r="AD373" i="14" s="1"/>
  <c r="AE373" i="14" s="1"/>
  <c r="M373" i="14"/>
  <c r="X373" i="14" s="1"/>
  <c r="Y373" i="14" s="1"/>
  <c r="Z373" i="14" s="1"/>
  <c r="L373" i="14"/>
  <c r="S373" i="14" s="1"/>
  <c r="T373" i="14" s="1"/>
  <c r="U373" i="14" s="1"/>
  <c r="O372" i="14"/>
  <c r="AH372" i="14" s="1"/>
  <c r="AI372" i="14" s="1"/>
  <c r="AJ372" i="14" s="1"/>
  <c r="N372" i="14"/>
  <c r="AC372" i="14" s="1"/>
  <c r="AD372" i="14" s="1"/>
  <c r="AE372" i="14" s="1"/>
  <c r="M372" i="14"/>
  <c r="X372" i="14" s="1"/>
  <c r="Y372" i="14" s="1"/>
  <c r="Z372" i="14" s="1"/>
  <c r="L372" i="14"/>
  <c r="S372" i="14" s="1"/>
  <c r="T372" i="14" s="1"/>
  <c r="U372" i="14" s="1"/>
  <c r="O371" i="14"/>
  <c r="AH371" i="14" s="1"/>
  <c r="AI371" i="14" s="1"/>
  <c r="N371" i="14"/>
  <c r="AC371" i="14" s="1"/>
  <c r="AD371" i="14" s="1"/>
  <c r="AE371" i="14" s="1"/>
  <c r="M371" i="14"/>
  <c r="X371" i="14" s="1"/>
  <c r="Y371" i="14" s="1"/>
  <c r="Z371" i="14" s="1"/>
  <c r="L371" i="14"/>
  <c r="S371" i="14" s="1"/>
  <c r="T371" i="14" s="1"/>
  <c r="U371" i="14" s="1"/>
  <c r="O370" i="14"/>
  <c r="AH370" i="14" s="1"/>
  <c r="AI370" i="14" s="1"/>
  <c r="AJ370" i="14" s="1"/>
  <c r="N370" i="14"/>
  <c r="AC370" i="14" s="1"/>
  <c r="AD370" i="14" s="1"/>
  <c r="AE370" i="14" s="1"/>
  <c r="M370" i="14"/>
  <c r="X370" i="14" s="1"/>
  <c r="Y370" i="14" s="1"/>
  <c r="Z370" i="14" s="1"/>
  <c r="L370" i="14"/>
  <c r="S370" i="14" s="1"/>
  <c r="T370" i="14" s="1"/>
  <c r="U370" i="14" s="1"/>
  <c r="O369" i="14"/>
  <c r="AH369" i="14" s="1"/>
  <c r="AI369" i="14" s="1"/>
  <c r="N369" i="14"/>
  <c r="AC369" i="14" s="1"/>
  <c r="AD369" i="14" s="1"/>
  <c r="AE369" i="14" s="1"/>
  <c r="M369" i="14"/>
  <c r="X369" i="14" s="1"/>
  <c r="Y369" i="14" s="1"/>
  <c r="Z369" i="14" s="1"/>
  <c r="L369" i="14"/>
  <c r="S369" i="14" s="1"/>
  <c r="T369" i="14" s="1"/>
  <c r="U369" i="14" s="1"/>
  <c r="O368" i="14"/>
  <c r="AH368" i="14" s="1"/>
  <c r="AI368" i="14" s="1"/>
  <c r="AJ368" i="14" s="1"/>
  <c r="N368" i="14"/>
  <c r="AC368" i="14" s="1"/>
  <c r="AD368" i="14" s="1"/>
  <c r="AE368" i="14" s="1"/>
  <c r="M368" i="14"/>
  <c r="X368" i="14" s="1"/>
  <c r="Y368" i="14" s="1"/>
  <c r="Z368" i="14" s="1"/>
  <c r="L368" i="14"/>
  <c r="S368" i="14" s="1"/>
  <c r="T368" i="14" s="1"/>
  <c r="U368" i="14" s="1"/>
  <c r="O367" i="14"/>
  <c r="AH367" i="14" s="1"/>
  <c r="AI367" i="14" s="1"/>
  <c r="N367" i="14"/>
  <c r="AC367" i="14" s="1"/>
  <c r="AD367" i="14" s="1"/>
  <c r="AE367" i="14" s="1"/>
  <c r="M367" i="14"/>
  <c r="X367" i="14" s="1"/>
  <c r="Y367" i="14" s="1"/>
  <c r="Z367" i="14" s="1"/>
  <c r="L367" i="14"/>
  <c r="S367" i="14" s="1"/>
  <c r="T367" i="14" s="1"/>
  <c r="U367" i="14" s="1"/>
  <c r="AH366" i="14"/>
  <c r="AI366" i="14" s="1"/>
  <c r="AJ366" i="14" s="1"/>
  <c r="O366" i="14"/>
  <c r="N366" i="14"/>
  <c r="AC366" i="14" s="1"/>
  <c r="AD366" i="14" s="1"/>
  <c r="AE366" i="14" s="1"/>
  <c r="M366" i="14"/>
  <c r="X366" i="14" s="1"/>
  <c r="Y366" i="14" s="1"/>
  <c r="L366" i="14"/>
  <c r="S366" i="14" s="1"/>
  <c r="T366" i="14" s="1"/>
  <c r="U366" i="14" s="1"/>
  <c r="O365" i="14"/>
  <c r="AH365" i="14" s="1"/>
  <c r="AI365" i="14" s="1"/>
  <c r="N365" i="14"/>
  <c r="AC365" i="14" s="1"/>
  <c r="AD365" i="14" s="1"/>
  <c r="AE365" i="14" s="1"/>
  <c r="M365" i="14"/>
  <c r="X365" i="14" s="1"/>
  <c r="Y365" i="14" s="1"/>
  <c r="Z365" i="14" s="1"/>
  <c r="L365" i="14"/>
  <c r="S365" i="14" s="1"/>
  <c r="T365" i="14" s="1"/>
  <c r="U365" i="14" s="1"/>
  <c r="O364" i="14"/>
  <c r="AH364" i="14" s="1"/>
  <c r="AI364" i="14" s="1"/>
  <c r="AJ364" i="14" s="1"/>
  <c r="N364" i="14"/>
  <c r="AC364" i="14" s="1"/>
  <c r="AD364" i="14" s="1"/>
  <c r="AE364" i="14" s="1"/>
  <c r="M364" i="14"/>
  <c r="X364" i="14" s="1"/>
  <c r="Y364" i="14" s="1"/>
  <c r="Z364" i="14" s="1"/>
  <c r="L364" i="14"/>
  <c r="S364" i="14" s="1"/>
  <c r="T364" i="14" s="1"/>
  <c r="U364" i="14" s="1"/>
  <c r="O363" i="14"/>
  <c r="AH363" i="14" s="1"/>
  <c r="AI363" i="14" s="1"/>
  <c r="N363" i="14"/>
  <c r="AC363" i="14" s="1"/>
  <c r="AD363" i="14" s="1"/>
  <c r="AE363" i="14" s="1"/>
  <c r="M363" i="14"/>
  <c r="X363" i="14" s="1"/>
  <c r="Y363" i="14" s="1"/>
  <c r="Z363" i="14" s="1"/>
  <c r="L363" i="14"/>
  <c r="S363" i="14" s="1"/>
  <c r="T363" i="14" s="1"/>
  <c r="U363" i="14" s="1"/>
  <c r="AH362" i="14"/>
  <c r="AI362" i="14" s="1"/>
  <c r="AJ362" i="14" s="1"/>
  <c r="O362" i="14"/>
  <c r="N362" i="14"/>
  <c r="AC362" i="14" s="1"/>
  <c r="AD362" i="14" s="1"/>
  <c r="AE362" i="14" s="1"/>
  <c r="M362" i="14"/>
  <c r="X362" i="14" s="1"/>
  <c r="Y362" i="14" s="1"/>
  <c r="Z362" i="14" s="1"/>
  <c r="L362" i="14"/>
  <c r="S362" i="14" s="1"/>
  <c r="T362" i="14" s="1"/>
  <c r="U362" i="14" s="1"/>
  <c r="O361" i="14"/>
  <c r="AH361" i="14" s="1"/>
  <c r="AI361" i="14" s="1"/>
  <c r="N361" i="14"/>
  <c r="AC361" i="14" s="1"/>
  <c r="AD361" i="14" s="1"/>
  <c r="AE361" i="14" s="1"/>
  <c r="M361" i="14"/>
  <c r="X361" i="14" s="1"/>
  <c r="Y361" i="14" s="1"/>
  <c r="Z361" i="14" s="1"/>
  <c r="L361" i="14"/>
  <c r="S361" i="14" s="1"/>
  <c r="T361" i="14" s="1"/>
  <c r="U361" i="14" s="1"/>
  <c r="O360" i="14"/>
  <c r="AH360" i="14" s="1"/>
  <c r="AI360" i="14" s="1"/>
  <c r="AJ360" i="14" s="1"/>
  <c r="N360" i="14"/>
  <c r="AC360" i="14" s="1"/>
  <c r="AD360" i="14" s="1"/>
  <c r="AE360" i="14" s="1"/>
  <c r="M360" i="14"/>
  <c r="X360" i="14" s="1"/>
  <c r="Y360" i="14" s="1"/>
  <c r="Z360" i="14" s="1"/>
  <c r="L360" i="14"/>
  <c r="S360" i="14" s="1"/>
  <c r="T360" i="14" s="1"/>
  <c r="U360" i="14" s="1"/>
  <c r="O359" i="14"/>
  <c r="AH359" i="14" s="1"/>
  <c r="AI359" i="14" s="1"/>
  <c r="N359" i="14"/>
  <c r="AC359" i="14" s="1"/>
  <c r="AD359" i="14" s="1"/>
  <c r="AE359" i="14" s="1"/>
  <c r="M359" i="14"/>
  <c r="X359" i="14" s="1"/>
  <c r="Y359" i="14" s="1"/>
  <c r="Z359" i="14" s="1"/>
  <c r="L359" i="14"/>
  <c r="S359" i="14" s="1"/>
  <c r="T359" i="14" s="1"/>
  <c r="U359" i="14" s="1"/>
  <c r="O358" i="14"/>
  <c r="AH358" i="14" s="1"/>
  <c r="AI358" i="14" s="1"/>
  <c r="AJ358" i="14" s="1"/>
  <c r="N358" i="14"/>
  <c r="AC358" i="14" s="1"/>
  <c r="AD358" i="14" s="1"/>
  <c r="AE358" i="14" s="1"/>
  <c r="M358" i="14"/>
  <c r="X358" i="14" s="1"/>
  <c r="Y358" i="14" s="1"/>
  <c r="L358" i="14"/>
  <c r="S358" i="14" s="1"/>
  <c r="T358" i="14" s="1"/>
  <c r="U358" i="14" s="1"/>
  <c r="O357" i="14"/>
  <c r="AH357" i="14" s="1"/>
  <c r="AI357" i="14" s="1"/>
  <c r="N357" i="14"/>
  <c r="AC357" i="14" s="1"/>
  <c r="AD357" i="14" s="1"/>
  <c r="AE357" i="14" s="1"/>
  <c r="M357" i="14"/>
  <c r="X357" i="14" s="1"/>
  <c r="Y357" i="14" s="1"/>
  <c r="Z357" i="14" s="1"/>
  <c r="L357" i="14"/>
  <c r="S357" i="14" s="1"/>
  <c r="T357" i="14" s="1"/>
  <c r="U357" i="14" s="1"/>
  <c r="O356" i="14"/>
  <c r="AH356" i="14" s="1"/>
  <c r="AI356" i="14" s="1"/>
  <c r="AJ356" i="14" s="1"/>
  <c r="N356" i="14"/>
  <c r="AC356" i="14" s="1"/>
  <c r="AD356" i="14" s="1"/>
  <c r="AE356" i="14" s="1"/>
  <c r="M356" i="14"/>
  <c r="X356" i="14" s="1"/>
  <c r="Y356" i="14" s="1"/>
  <c r="Z356" i="14" s="1"/>
  <c r="L356" i="14"/>
  <c r="S356" i="14" s="1"/>
  <c r="T356" i="14" s="1"/>
  <c r="U356" i="14" s="1"/>
  <c r="O355" i="14"/>
  <c r="AH355" i="14" s="1"/>
  <c r="AI355" i="14" s="1"/>
  <c r="N355" i="14"/>
  <c r="AC355" i="14" s="1"/>
  <c r="AD355" i="14" s="1"/>
  <c r="AE355" i="14" s="1"/>
  <c r="M355" i="14"/>
  <c r="X355" i="14" s="1"/>
  <c r="Y355" i="14" s="1"/>
  <c r="Z355" i="14" s="1"/>
  <c r="L355" i="14"/>
  <c r="S355" i="14" s="1"/>
  <c r="T355" i="14" s="1"/>
  <c r="U355" i="14" s="1"/>
  <c r="O354" i="14"/>
  <c r="AH354" i="14" s="1"/>
  <c r="AI354" i="14" s="1"/>
  <c r="AJ354" i="14" s="1"/>
  <c r="N354" i="14"/>
  <c r="AC354" i="14" s="1"/>
  <c r="AD354" i="14" s="1"/>
  <c r="AE354" i="14" s="1"/>
  <c r="M354" i="14"/>
  <c r="X354" i="14" s="1"/>
  <c r="Y354" i="14" s="1"/>
  <c r="Z354" i="14" s="1"/>
  <c r="L354" i="14"/>
  <c r="S354" i="14" s="1"/>
  <c r="T354" i="14" s="1"/>
  <c r="U354" i="14" s="1"/>
  <c r="O353" i="14"/>
  <c r="AH353" i="14" s="1"/>
  <c r="AI353" i="14" s="1"/>
  <c r="N353" i="14"/>
  <c r="AC353" i="14" s="1"/>
  <c r="AD353" i="14" s="1"/>
  <c r="AE353" i="14" s="1"/>
  <c r="M353" i="14"/>
  <c r="X353" i="14" s="1"/>
  <c r="Y353" i="14" s="1"/>
  <c r="Z353" i="14" s="1"/>
  <c r="L353" i="14"/>
  <c r="S353" i="14" s="1"/>
  <c r="T353" i="14" s="1"/>
  <c r="U353" i="14" s="1"/>
  <c r="O352" i="14"/>
  <c r="AH352" i="14" s="1"/>
  <c r="AI352" i="14" s="1"/>
  <c r="AJ352" i="14" s="1"/>
  <c r="N352" i="14"/>
  <c r="AC352" i="14" s="1"/>
  <c r="AD352" i="14" s="1"/>
  <c r="AE352" i="14" s="1"/>
  <c r="M352" i="14"/>
  <c r="X352" i="14" s="1"/>
  <c r="Y352" i="14" s="1"/>
  <c r="Z352" i="14" s="1"/>
  <c r="L352" i="14"/>
  <c r="S352" i="14" s="1"/>
  <c r="T352" i="14" s="1"/>
  <c r="U352" i="14" s="1"/>
  <c r="O351" i="14"/>
  <c r="AH351" i="14" s="1"/>
  <c r="AI351" i="14" s="1"/>
  <c r="N351" i="14"/>
  <c r="AC351" i="14" s="1"/>
  <c r="AD351" i="14" s="1"/>
  <c r="AE351" i="14" s="1"/>
  <c r="M351" i="14"/>
  <c r="X351" i="14" s="1"/>
  <c r="Y351" i="14" s="1"/>
  <c r="Z351" i="14" s="1"/>
  <c r="L351" i="14"/>
  <c r="S351" i="14" s="1"/>
  <c r="T351" i="14" s="1"/>
  <c r="U351" i="14" s="1"/>
  <c r="AH350" i="14"/>
  <c r="AI350" i="14" s="1"/>
  <c r="AJ350" i="14" s="1"/>
  <c r="O350" i="14"/>
  <c r="N350" i="14"/>
  <c r="AC350" i="14" s="1"/>
  <c r="AD350" i="14" s="1"/>
  <c r="AE350" i="14" s="1"/>
  <c r="M350" i="14"/>
  <c r="X350" i="14" s="1"/>
  <c r="Y350" i="14" s="1"/>
  <c r="L350" i="14"/>
  <c r="S350" i="14" s="1"/>
  <c r="T350" i="14" s="1"/>
  <c r="U350" i="14" s="1"/>
  <c r="O349" i="14"/>
  <c r="AH349" i="14" s="1"/>
  <c r="AI349" i="14" s="1"/>
  <c r="N349" i="14"/>
  <c r="AC349" i="14" s="1"/>
  <c r="AD349" i="14" s="1"/>
  <c r="AE349" i="14" s="1"/>
  <c r="M349" i="14"/>
  <c r="X349" i="14" s="1"/>
  <c r="Y349" i="14" s="1"/>
  <c r="Z349" i="14" s="1"/>
  <c r="L349" i="14"/>
  <c r="S349" i="14" s="1"/>
  <c r="T349" i="14" s="1"/>
  <c r="U349" i="14" s="1"/>
  <c r="O348" i="14"/>
  <c r="AH348" i="14" s="1"/>
  <c r="AI348" i="14" s="1"/>
  <c r="AJ348" i="14" s="1"/>
  <c r="N348" i="14"/>
  <c r="AC348" i="14" s="1"/>
  <c r="AD348" i="14" s="1"/>
  <c r="AE348" i="14" s="1"/>
  <c r="M348" i="14"/>
  <c r="X348" i="14" s="1"/>
  <c r="Y348" i="14" s="1"/>
  <c r="Z348" i="14" s="1"/>
  <c r="L348" i="14"/>
  <c r="S348" i="14" s="1"/>
  <c r="T348" i="14" s="1"/>
  <c r="U348" i="14" s="1"/>
  <c r="O347" i="14"/>
  <c r="AH347" i="14" s="1"/>
  <c r="AI347" i="14" s="1"/>
  <c r="N347" i="14"/>
  <c r="AC347" i="14" s="1"/>
  <c r="AD347" i="14" s="1"/>
  <c r="AE347" i="14" s="1"/>
  <c r="M347" i="14"/>
  <c r="X347" i="14" s="1"/>
  <c r="Y347" i="14" s="1"/>
  <c r="Z347" i="14" s="1"/>
  <c r="L347" i="14"/>
  <c r="S347" i="14" s="1"/>
  <c r="T347" i="14" s="1"/>
  <c r="U347" i="14" s="1"/>
  <c r="AH346" i="14"/>
  <c r="AI346" i="14" s="1"/>
  <c r="AJ346" i="14" s="1"/>
  <c r="O346" i="14"/>
  <c r="N346" i="14"/>
  <c r="AC346" i="14" s="1"/>
  <c r="AD346" i="14" s="1"/>
  <c r="AE346" i="14" s="1"/>
  <c r="M346" i="14"/>
  <c r="X346" i="14" s="1"/>
  <c r="Y346" i="14" s="1"/>
  <c r="Z346" i="14" s="1"/>
  <c r="L346" i="14"/>
  <c r="S346" i="14" s="1"/>
  <c r="T346" i="14" s="1"/>
  <c r="U346" i="14" s="1"/>
  <c r="O345" i="14"/>
  <c r="AH345" i="14" s="1"/>
  <c r="AI345" i="14" s="1"/>
  <c r="N345" i="14"/>
  <c r="AC345" i="14" s="1"/>
  <c r="AD345" i="14" s="1"/>
  <c r="AE345" i="14" s="1"/>
  <c r="M345" i="14"/>
  <c r="X345" i="14" s="1"/>
  <c r="Y345" i="14" s="1"/>
  <c r="Z345" i="14" s="1"/>
  <c r="L345" i="14"/>
  <c r="S345" i="14" s="1"/>
  <c r="T345" i="14" s="1"/>
  <c r="U345" i="14" s="1"/>
  <c r="O344" i="14"/>
  <c r="AH344" i="14" s="1"/>
  <c r="AI344" i="14" s="1"/>
  <c r="AJ344" i="14" s="1"/>
  <c r="N344" i="14"/>
  <c r="AC344" i="14" s="1"/>
  <c r="AD344" i="14" s="1"/>
  <c r="AE344" i="14" s="1"/>
  <c r="M344" i="14"/>
  <c r="X344" i="14" s="1"/>
  <c r="Y344" i="14" s="1"/>
  <c r="Z344" i="14" s="1"/>
  <c r="L344" i="14"/>
  <c r="S344" i="14" s="1"/>
  <c r="T344" i="14" s="1"/>
  <c r="U344" i="14" s="1"/>
  <c r="O343" i="14"/>
  <c r="AH343" i="14" s="1"/>
  <c r="AI343" i="14" s="1"/>
  <c r="N343" i="14"/>
  <c r="AC343" i="14" s="1"/>
  <c r="AD343" i="14" s="1"/>
  <c r="AE343" i="14" s="1"/>
  <c r="M343" i="14"/>
  <c r="X343" i="14" s="1"/>
  <c r="Y343" i="14" s="1"/>
  <c r="Z343" i="14" s="1"/>
  <c r="L343" i="14"/>
  <c r="S343" i="14" s="1"/>
  <c r="T343" i="14" s="1"/>
  <c r="U343" i="14" s="1"/>
  <c r="O342" i="14"/>
  <c r="AH342" i="14" s="1"/>
  <c r="AI342" i="14" s="1"/>
  <c r="AJ342" i="14" s="1"/>
  <c r="N342" i="14"/>
  <c r="AC342" i="14" s="1"/>
  <c r="AD342" i="14" s="1"/>
  <c r="AE342" i="14" s="1"/>
  <c r="M342" i="14"/>
  <c r="X342" i="14" s="1"/>
  <c r="Y342" i="14" s="1"/>
  <c r="L342" i="14"/>
  <c r="S342" i="14" s="1"/>
  <c r="T342" i="14" s="1"/>
  <c r="U342" i="14" s="1"/>
  <c r="O341" i="14"/>
  <c r="AH341" i="14" s="1"/>
  <c r="AI341" i="14" s="1"/>
  <c r="N341" i="14"/>
  <c r="AC341" i="14" s="1"/>
  <c r="AD341" i="14" s="1"/>
  <c r="AE341" i="14" s="1"/>
  <c r="M341" i="14"/>
  <c r="X341" i="14" s="1"/>
  <c r="Y341" i="14" s="1"/>
  <c r="Z341" i="14" s="1"/>
  <c r="L341" i="14"/>
  <c r="S341" i="14" s="1"/>
  <c r="T341" i="14" s="1"/>
  <c r="U341" i="14" s="1"/>
  <c r="O340" i="14"/>
  <c r="AH340" i="14" s="1"/>
  <c r="AI340" i="14" s="1"/>
  <c r="AJ340" i="14" s="1"/>
  <c r="N340" i="14"/>
  <c r="AC340" i="14" s="1"/>
  <c r="AD340" i="14" s="1"/>
  <c r="AE340" i="14" s="1"/>
  <c r="M340" i="14"/>
  <c r="X340" i="14" s="1"/>
  <c r="Y340" i="14" s="1"/>
  <c r="Z340" i="14" s="1"/>
  <c r="L340" i="14"/>
  <c r="S340" i="14" s="1"/>
  <c r="T340" i="14" s="1"/>
  <c r="U340" i="14" s="1"/>
  <c r="O339" i="14"/>
  <c r="AH339" i="14" s="1"/>
  <c r="AI339" i="14" s="1"/>
  <c r="N339" i="14"/>
  <c r="AC339" i="14" s="1"/>
  <c r="AD339" i="14" s="1"/>
  <c r="AE339" i="14" s="1"/>
  <c r="M339" i="14"/>
  <c r="X339" i="14" s="1"/>
  <c r="Y339" i="14" s="1"/>
  <c r="Z339" i="14" s="1"/>
  <c r="L339" i="14"/>
  <c r="S339" i="14" s="1"/>
  <c r="T339" i="14" s="1"/>
  <c r="U339" i="14" s="1"/>
  <c r="O338" i="14"/>
  <c r="AH338" i="14" s="1"/>
  <c r="AI338" i="14" s="1"/>
  <c r="AJ338" i="14" s="1"/>
  <c r="N338" i="14"/>
  <c r="AC338" i="14" s="1"/>
  <c r="AD338" i="14" s="1"/>
  <c r="AE338" i="14" s="1"/>
  <c r="M338" i="14"/>
  <c r="X338" i="14" s="1"/>
  <c r="Y338" i="14" s="1"/>
  <c r="Z338" i="14" s="1"/>
  <c r="L338" i="14"/>
  <c r="S338" i="14" s="1"/>
  <c r="T338" i="14" s="1"/>
  <c r="U338" i="14" s="1"/>
  <c r="O337" i="14"/>
  <c r="AH337" i="14" s="1"/>
  <c r="AI337" i="14" s="1"/>
  <c r="N337" i="14"/>
  <c r="AC337" i="14" s="1"/>
  <c r="AD337" i="14" s="1"/>
  <c r="AE337" i="14" s="1"/>
  <c r="M337" i="14"/>
  <c r="X337" i="14" s="1"/>
  <c r="Y337" i="14" s="1"/>
  <c r="Z337" i="14" s="1"/>
  <c r="L337" i="14"/>
  <c r="S337" i="14" s="1"/>
  <c r="T337" i="14" s="1"/>
  <c r="U337" i="14" s="1"/>
  <c r="O336" i="14"/>
  <c r="AH336" i="14" s="1"/>
  <c r="AI336" i="14" s="1"/>
  <c r="AJ336" i="14" s="1"/>
  <c r="N336" i="14"/>
  <c r="AC336" i="14" s="1"/>
  <c r="AD336" i="14" s="1"/>
  <c r="AE336" i="14" s="1"/>
  <c r="M336" i="14"/>
  <c r="X336" i="14" s="1"/>
  <c r="Y336" i="14" s="1"/>
  <c r="Z336" i="14" s="1"/>
  <c r="L336" i="14"/>
  <c r="S336" i="14" s="1"/>
  <c r="T336" i="14" s="1"/>
  <c r="U336" i="14" s="1"/>
  <c r="O335" i="14"/>
  <c r="AH335" i="14" s="1"/>
  <c r="AI335" i="14" s="1"/>
  <c r="N335" i="14"/>
  <c r="AC335" i="14" s="1"/>
  <c r="AD335" i="14" s="1"/>
  <c r="AE335" i="14" s="1"/>
  <c r="M335" i="14"/>
  <c r="X335" i="14" s="1"/>
  <c r="Y335" i="14" s="1"/>
  <c r="Z335" i="14" s="1"/>
  <c r="L335" i="14"/>
  <c r="S335" i="14" s="1"/>
  <c r="T335" i="14" s="1"/>
  <c r="U335" i="14" s="1"/>
  <c r="AH334" i="14"/>
  <c r="AI334" i="14" s="1"/>
  <c r="O334" i="14"/>
  <c r="N334" i="14"/>
  <c r="AC334" i="14" s="1"/>
  <c r="AD334" i="14" s="1"/>
  <c r="M334" i="14"/>
  <c r="X334" i="14" s="1"/>
  <c r="Y334" i="14" s="1"/>
  <c r="L334" i="14"/>
  <c r="S334" i="14" s="1"/>
  <c r="T334" i="14" s="1"/>
  <c r="AJ330" i="14"/>
  <c r="AI330" i="14"/>
  <c r="AH330" i="14"/>
  <c r="AD330" i="14"/>
  <c r="AC330" i="14"/>
  <c r="X330" i="14"/>
  <c r="Y330" i="14" s="1"/>
  <c r="Z330" i="14" s="1"/>
  <c r="S330" i="14"/>
  <c r="T330" i="14" s="1"/>
  <c r="U330" i="14" s="1"/>
  <c r="AH329" i="14"/>
  <c r="AI329" i="14" s="1"/>
  <c r="AC329" i="14"/>
  <c r="AD329" i="14" s="1"/>
  <c r="AE329" i="14" s="1"/>
  <c r="Z329" i="14"/>
  <c r="Y329" i="14"/>
  <c r="X329" i="14"/>
  <c r="T329" i="14"/>
  <c r="U329" i="14" s="1"/>
  <c r="S329" i="14"/>
  <c r="X328" i="14"/>
  <c r="Y328" i="14" s="1"/>
  <c r="Z328" i="14" s="1"/>
  <c r="O328" i="14"/>
  <c r="AH328" i="14" s="1"/>
  <c r="AI328" i="14" s="1"/>
  <c r="N328" i="14"/>
  <c r="AC328" i="14" s="1"/>
  <c r="AD328" i="14" s="1"/>
  <c r="AE328" i="14" s="1"/>
  <c r="M328" i="14"/>
  <c r="L328" i="14"/>
  <c r="S328" i="14" s="1"/>
  <c r="T328" i="14" s="1"/>
  <c r="U328" i="14" s="1"/>
  <c r="AH327" i="14"/>
  <c r="AI327" i="14" s="1"/>
  <c r="O327" i="14"/>
  <c r="N327" i="14"/>
  <c r="AC327" i="14" s="1"/>
  <c r="AD327" i="14" s="1"/>
  <c r="AE327" i="14" s="1"/>
  <c r="M327" i="14"/>
  <c r="X327" i="14" s="1"/>
  <c r="Y327" i="14" s="1"/>
  <c r="Z327" i="14" s="1"/>
  <c r="L327" i="14"/>
  <c r="S327" i="14" s="1"/>
  <c r="T327" i="14" s="1"/>
  <c r="U327" i="14" s="1"/>
  <c r="O326" i="14"/>
  <c r="AH326" i="14" s="1"/>
  <c r="AI326" i="14" s="1"/>
  <c r="AJ326" i="14" s="1"/>
  <c r="N326" i="14"/>
  <c r="AC326" i="14" s="1"/>
  <c r="AD326" i="14" s="1"/>
  <c r="AE326" i="14" s="1"/>
  <c r="M326" i="14"/>
  <c r="X326" i="14" s="1"/>
  <c r="Y326" i="14" s="1"/>
  <c r="Z326" i="14" s="1"/>
  <c r="L326" i="14"/>
  <c r="S326" i="14" s="1"/>
  <c r="T326" i="14" s="1"/>
  <c r="U326" i="14" s="1"/>
  <c r="AH325" i="14"/>
  <c r="AI325" i="14" s="1"/>
  <c r="O325" i="14"/>
  <c r="N325" i="14"/>
  <c r="AC325" i="14" s="1"/>
  <c r="AD325" i="14" s="1"/>
  <c r="AE325" i="14" s="1"/>
  <c r="M325" i="14"/>
  <c r="X325" i="14" s="1"/>
  <c r="Y325" i="14" s="1"/>
  <c r="Z325" i="14" s="1"/>
  <c r="L325" i="14"/>
  <c r="S325" i="14" s="1"/>
  <c r="T325" i="14" s="1"/>
  <c r="U325" i="14" s="1"/>
  <c r="O324" i="14"/>
  <c r="AH324" i="14" s="1"/>
  <c r="AI324" i="14" s="1"/>
  <c r="AJ324" i="14" s="1"/>
  <c r="N324" i="14"/>
  <c r="AC324" i="14" s="1"/>
  <c r="AD324" i="14" s="1"/>
  <c r="AE324" i="14" s="1"/>
  <c r="M324" i="14"/>
  <c r="X324" i="14" s="1"/>
  <c r="Y324" i="14" s="1"/>
  <c r="Z324" i="14" s="1"/>
  <c r="L324" i="14"/>
  <c r="S324" i="14" s="1"/>
  <c r="T324" i="14" s="1"/>
  <c r="U324" i="14" s="1"/>
  <c r="O323" i="14"/>
  <c r="AH323" i="14" s="1"/>
  <c r="AI323" i="14" s="1"/>
  <c r="N323" i="14"/>
  <c r="AC323" i="14" s="1"/>
  <c r="AD323" i="14" s="1"/>
  <c r="AE323" i="14" s="1"/>
  <c r="M323" i="14"/>
  <c r="X323" i="14" s="1"/>
  <c r="Y323" i="14" s="1"/>
  <c r="Z323" i="14" s="1"/>
  <c r="L323" i="14"/>
  <c r="S323" i="14" s="1"/>
  <c r="T323" i="14" s="1"/>
  <c r="U323" i="14" s="1"/>
  <c r="AJ322" i="14"/>
  <c r="AD322" i="14"/>
  <c r="AE322" i="14" s="1"/>
  <c r="O322" i="14"/>
  <c r="AH322" i="14" s="1"/>
  <c r="AI322" i="14" s="1"/>
  <c r="N322" i="14"/>
  <c r="AC322" i="14" s="1"/>
  <c r="M322" i="14"/>
  <c r="X322" i="14" s="1"/>
  <c r="Y322" i="14" s="1"/>
  <c r="Z322" i="14" s="1"/>
  <c r="L322" i="14"/>
  <c r="S322" i="14" s="1"/>
  <c r="T322" i="14" s="1"/>
  <c r="U322" i="14" s="1"/>
  <c r="O321" i="14"/>
  <c r="AH321" i="14" s="1"/>
  <c r="AI321" i="14" s="1"/>
  <c r="N321" i="14"/>
  <c r="AC321" i="14" s="1"/>
  <c r="AD321" i="14" s="1"/>
  <c r="AE321" i="14" s="1"/>
  <c r="M321" i="14"/>
  <c r="X321" i="14" s="1"/>
  <c r="Y321" i="14" s="1"/>
  <c r="Z321" i="14" s="1"/>
  <c r="L321" i="14"/>
  <c r="S321" i="14" s="1"/>
  <c r="T321" i="14" s="1"/>
  <c r="U321" i="14" s="1"/>
  <c r="O320" i="14"/>
  <c r="AH320" i="14" s="1"/>
  <c r="AI320" i="14" s="1"/>
  <c r="N320" i="14"/>
  <c r="AC320" i="14" s="1"/>
  <c r="AD320" i="14" s="1"/>
  <c r="AE320" i="14" s="1"/>
  <c r="M320" i="14"/>
  <c r="X320" i="14" s="1"/>
  <c r="Y320" i="14" s="1"/>
  <c r="Z320" i="14" s="1"/>
  <c r="L320" i="14"/>
  <c r="S320" i="14" s="1"/>
  <c r="T320" i="14" s="1"/>
  <c r="U320" i="14" s="1"/>
  <c r="O319" i="14"/>
  <c r="AH319" i="14" s="1"/>
  <c r="AI319" i="14" s="1"/>
  <c r="N319" i="14"/>
  <c r="AC319" i="14" s="1"/>
  <c r="AD319" i="14" s="1"/>
  <c r="AE319" i="14" s="1"/>
  <c r="M319" i="14"/>
  <c r="X319" i="14" s="1"/>
  <c r="Y319" i="14" s="1"/>
  <c r="Z319" i="14" s="1"/>
  <c r="L319" i="14"/>
  <c r="S319" i="14" s="1"/>
  <c r="T319" i="14" s="1"/>
  <c r="U319" i="14" s="1"/>
  <c r="O318" i="14"/>
  <c r="AH318" i="14" s="1"/>
  <c r="AI318" i="14" s="1"/>
  <c r="AJ318" i="14" s="1"/>
  <c r="N318" i="14"/>
  <c r="AC318" i="14" s="1"/>
  <c r="AD318" i="14" s="1"/>
  <c r="AE318" i="14" s="1"/>
  <c r="M318" i="14"/>
  <c r="X318" i="14" s="1"/>
  <c r="Y318" i="14" s="1"/>
  <c r="Z318" i="14" s="1"/>
  <c r="L318" i="14"/>
  <c r="S318" i="14" s="1"/>
  <c r="T318" i="14" s="1"/>
  <c r="U318" i="14" s="1"/>
  <c r="AH317" i="14"/>
  <c r="AI317" i="14" s="1"/>
  <c r="O317" i="14"/>
  <c r="N317" i="14"/>
  <c r="AC317" i="14" s="1"/>
  <c r="AD317" i="14" s="1"/>
  <c r="AE317" i="14" s="1"/>
  <c r="M317" i="14"/>
  <c r="X317" i="14" s="1"/>
  <c r="Y317" i="14" s="1"/>
  <c r="Z317" i="14" s="1"/>
  <c r="L317" i="14"/>
  <c r="S317" i="14" s="1"/>
  <c r="T317" i="14" s="1"/>
  <c r="U317" i="14" s="1"/>
  <c r="O316" i="14"/>
  <c r="AH316" i="14" s="1"/>
  <c r="AI316" i="14" s="1"/>
  <c r="AJ316" i="14" s="1"/>
  <c r="N316" i="14"/>
  <c r="AC316" i="14" s="1"/>
  <c r="AD316" i="14" s="1"/>
  <c r="AE316" i="14" s="1"/>
  <c r="M316" i="14"/>
  <c r="X316" i="14" s="1"/>
  <c r="Y316" i="14" s="1"/>
  <c r="Z316" i="14" s="1"/>
  <c r="L316" i="14"/>
  <c r="S316" i="14" s="1"/>
  <c r="T316" i="14" s="1"/>
  <c r="U316" i="14" s="1"/>
  <c r="O315" i="14"/>
  <c r="AH315" i="14" s="1"/>
  <c r="AI315" i="14" s="1"/>
  <c r="N315" i="14"/>
  <c r="AC315" i="14" s="1"/>
  <c r="AD315" i="14" s="1"/>
  <c r="AE315" i="14" s="1"/>
  <c r="M315" i="14"/>
  <c r="X315" i="14" s="1"/>
  <c r="Y315" i="14" s="1"/>
  <c r="Z315" i="14" s="1"/>
  <c r="L315" i="14"/>
  <c r="S315" i="14" s="1"/>
  <c r="T315" i="14" s="1"/>
  <c r="U315" i="14" s="1"/>
  <c r="AJ314" i="14"/>
  <c r="AD314" i="14"/>
  <c r="AE314" i="14" s="1"/>
  <c r="O314" i="14"/>
  <c r="AH314" i="14" s="1"/>
  <c r="AI314" i="14" s="1"/>
  <c r="N314" i="14"/>
  <c r="AC314" i="14" s="1"/>
  <c r="M314" i="14"/>
  <c r="X314" i="14" s="1"/>
  <c r="Y314" i="14" s="1"/>
  <c r="Z314" i="14" s="1"/>
  <c r="L314" i="14"/>
  <c r="S314" i="14" s="1"/>
  <c r="T314" i="14" s="1"/>
  <c r="U314" i="14" s="1"/>
  <c r="AH313" i="14"/>
  <c r="AI313" i="14" s="1"/>
  <c r="O313" i="14"/>
  <c r="N313" i="14"/>
  <c r="AC313" i="14" s="1"/>
  <c r="AD313" i="14" s="1"/>
  <c r="AE313" i="14" s="1"/>
  <c r="M313" i="14"/>
  <c r="X313" i="14" s="1"/>
  <c r="Y313" i="14" s="1"/>
  <c r="Z313" i="14" s="1"/>
  <c r="L313" i="14"/>
  <c r="S313" i="14" s="1"/>
  <c r="T313" i="14" s="1"/>
  <c r="U313" i="14" s="1"/>
  <c r="O312" i="14"/>
  <c r="AH312" i="14" s="1"/>
  <c r="AI312" i="14" s="1"/>
  <c r="N312" i="14"/>
  <c r="AC312" i="14" s="1"/>
  <c r="AD312" i="14" s="1"/>
  <c r="AE312" i="14" s="1"/>
  <c r="M312" i="14"/>
  <c r="X312" i="14" s="1"/>
  <c r="Y312" i="14" s="1"/>
  <c r="Z312" i="14" s="1"/>
  <c r="L312" i="14"/>
  <c r="S312" i="14" s="1"/>
  <c r="T312" i="14" s="1"/>
  <c r="U312" i="14" s="1"/>
  <c r="O311" i="14"/>
  <c r="AH311" i="14" s="1"/>
  <c r="AI311" i="14" s="1"/>
  <c r="N311" i="14"/>
  <c r="AC311" i="14" s="1"/>
  <c r="AD311" i="14" s="1"/>
  <c r="AE311" i="14" s="1"/>
  <c r="M311" i="14"/>
  <c r="X311" i="14" s="1"/>
  <c r="Y311" i="14" s="1"/>
  <c r="Z311" i="14" s="1"/>
  <c r="L311" i="14"/>
  <c r="S311" i="14" s="1"/>
  <c r="T311" i="14" s="1"/>
  <c r="U311" i="14" s="1"/>
  <c r="O310" i="14"/>
  <c r="AH310" i="14" s="1"/>
  <c r="AI310" i="14" s="1"/>
  <c r="AJ310" i="14" s="1"/>
  <c r="N310" i="14"/>
  <c r="AC310" i="14" s="1"/>
  <c r="AD310" i="14" s="1"/>
  <c r="AE310" i="14" s="1"/>
  <c r="M310" i="14"/>
  <c r="X310" i="14" s="1"/>
  <c r="Y310" i="14" s="1"/>
  <c r="Z310" i="14" s="1"/>
  <c r="L310" i="14"/>
  <c r="S310" i="14" s="1"/>
  <c r="T310" i="14" s="1"/>
  <c r="U310" i="14" s="1"/>
  <c r="AH309" i="14"/>
  <c r="AI309" i="14" s="1"/>
  <c r="O309" i="14"/>
  <c r="N309" i="14"/>
  <c r="AC309" i="14" s="1"/>
  <c r="AD309" i="14" s="1"/>
  <c r="AE309" i="14" s="1"/>
  <c r="M309" i="14"/>
  <c r="X309" i="14" s="1"/>
  <c r="Y309" i="14" s="1"/>
  <c r="Z309" i="14" s="1"/>
  <c r="L309" i="14"/>
  <c r="S309" i="14" s="1"/>
  <c r="T309" i="14" s="1"/>
  <c r="U309" i="14" s="1"/>
  <c r="O308" i="14"/>
  <c r="AH308" i="14" s="1"/>
  <c r="AI308" i="14" s="1"/>
  <c r="AJ308" i="14" s="1"/>
  <c r="N308" i="14"/>
  <c r="AC308" i="14" s="1"/>
  <c r="AD308" i="14" s="1"/>
  <c r="AE308" i="14" s="1"/>
  <c r="M308" i="14"/>
  <c r="X308" i="14" s="1"/>
  <c r="Y308" i="14" s="1"/>
  <c r="Z308" i="14" s="1"/>
  <c r="L308" i="14"/>
  <c r="S308" i="14" s="1"/>
  <c r="T308" i="14" s="1"/>
  <c r="U308" i="14" s="1"/>
  <c r="O307" i="14"/>
  <c r="AH307" i="14" s="1"/>
  <c r="AI307" i="14" s="1"/>
  <c r="N307" i="14"/>
  <c r="AC307" i="14" s="1"/>
  <c r="AD307" i="14" s="1"/>
  <c r="AE307" i="14" s="1"/>
  <c r="M307" i="14"/>
  <c r="X307" i="14" s="1"/>
  <c r="Y307" i="14" s="1"/>
  <c r="Z307" i="14" s="1"/>
  <c r="L307" i="14"/>
  <c r="S307" i="14" s="1"/>
  <c r="T307" i="14" s="1"/>
  <c r="U307" i="14" s="1"/>
  <c r="O306" i="14"/>
  <c r="AH306" i="14" s="1"/>
  <c r="AI306" i="14" s="1"/>
  <c r="AJ306" i="14" s="1"/>
  <c r="N306" i="14"/>
  <c r="AC306" i="14" s="1"/>
  <c r="AD306" i="14" s="1"/>
  <c r="AE306" i="14" s="1"/>
  <c r="M306" i="14"/>
  <c r="X306" i="14" s="1"/>
  <c r="Y306" i="14" s="1"/>
  <c r="Z306" i="14" s="1"/>
  <c r="L306" i="14"/>
  <c r="S306" i="14" s="1"/>
  <c r="T306" i="14" s="1"/>
  <c r="U306" i="14" s="1"/>
  <c r="O305" i="14"/>
  <c r="AH305" i="14" s="1"/>
  <c r="AI305" i="14" s="1"/>
  <c r="N305" i="14"/>
  <c r="AC305" i="14" s="1"/>
  <c r="AD305" i="14" s="1"/>
  <c r="AE305" i="14" s="1"/>
  <c r="M305" i="14"/>
  <c r="X305" i="14" s="1"/>
  <c r="Y305" i="14" s="1"/>
  <c r="Z305" i="14" s="1"/>
  <c r="L305" i="14"/>
  <c r="S305" i="14" s="1"/>
  <c r="T305" i="14" s="1"/>
  <c r="U305" i="14" s="1"/>
  <c r="AD304" i="14"/>
  <c r="AE304" i="14" s="1"/>
  <c r="X304" i="14"/>
  <c r="Y304" i="14" s="1"/>
  <c r="Z304" i="14" s="1"/>
  <c r="O304" i="14"/>
  <c r="AH304" i="14" s="1"/>
  <c r="AI304" i="14" s="1"/>
  <c r="N304" i="14"/>
  <c r="AC304" i="14" s="1"/>
  <c r="M304" i="14"/>
  <c r="L304" i="14"/>
  <c r="S304" i="14" s="1"/>
  <c r="T304" i="14" s="1"/>
  <c r="U304" i="14" s="1"/>
  <c r="AH303" i="14"/>
  <c r="AI303" i="14" s="1"/>
  <c r="O303" i="14"/>
  <c r="N303" i="14"/>
  <c r="AC303" i="14" s="1"/>
  <c r="AD303" i="14" s="1"/>
  <c r="AE303" i="14" s="1"/>
  <c r="M303" i="14"/>
  <c r="X303" i="14" s="1"/>
  <c r="Y303" i="14" s="1"/>
  <c r="Z303" i="14" s="1"/>
  <c r="L303" i="14"/>
  <c r="S303" i="14" s="1"/>
  <c r="T303" i="14" s="1"/>
  <c r="U303" i="14" s="1"/>
  <c r="O302" i="14"/>
  <c r="AH302" i="14" s="1"/>
  <c r="AI302" i="14" s="1"/>
  <c r="AJ302" i="14" s="1"/>
  <c r="N302" i="14"/>
  <c r="AC302" i="14" s="1"/>
  <c r="AD302" i="14" s="1"/>
  <c r="AE302" i="14" s="1"/>
  <c r="M302" i="14"/>
  <c r="X302" i="14" s="1"/>
  <c r="Y302" i="14" s="1"/>
  <c r="Z302" i="14" s="1"/>
  <c r="L302" i="14"/>
  <c r="S302" i="14" s="1"/>
  <c r="T302" i="14" s="1"/>
  <c r="U302" i="14" s="1"/>
  <c r="O301" i="14"/>
  <c r="AH301" i="14" s="1"/>
  <c r="AI301" i="14" s="1"/>
  <c r="N301" i="14"/>
  <c r="AC301" i="14" s="1"/>
  <c r="AD301" i="14" s="1"/>
  <c r="AE301" i="14" s="1"/>
  <c r="M301" i="14"/>
  <c r="X301" i="14" s="1"/>
  <c r="Y301" i="14" s="1"/>
  <c r="Z301" i="14" s="1"/>
  <c r="L301" i="14"/>
  <c r="S301" i="14" s="1"/>
  <c r="T301" i="14" s="1"/>
  <c r="U301" i="14" s="1"/>
  <c r="AD300" i="14"/>
  <c r="AE300" i="14" s="1"/>
  <c r="X300" i="14"/>
  <c r="Y300" i="14" s="1"/>
  <c r="Z300" i="14" s="1"/>
  <c r="O300" i="14"/>
  <c r="AH300" i="14" s="1"/>
  <c r="AI300" i="14" s="1"/>
  <c r="AJ300" i="14" s="1"/>
  <c r="N300" i="14"/>
  <c r="AC300" i="14" s="1"/>
  <c r="M300" i="14"/>
  <c r="L300" i="14"/>
  <c r="S300" i="14" s="1"/>
  <c r="T300" i="14" s="1"/>
  <c r="U300" i="14" s="1"/>
  <c r="AH299" i="14"/>
  <c r="AI299" i="14" s="1"/>
  <c r="O299" i="14"/>
  <c r="N299" i="14"/>
  <c r="AC299" i="14" s="1"/>
  <c r="AD299" i="14" s="1"/>
  <c r="AE299" i="14" s="1"/>
  <c r="M299" i="14"/>
  <c r="X299" i="14" s="1"/>
  <c r="Y299" i="14" s="1"/>
  <c r="Z299" i="14" s="1"/>
  <c r="L299" i="14"/>
  <c r="S299" i="14" s="1"/>
  <c r="T299" i="14" s="1"/>
  <c r="U299" i="14" s="1"/>
  <c r="X298" i="14"/>
  <c r="Y298" i="14" s="1"/>
  <c r="Z298" i="14" s="1"/>
  <c r="O298" i="14"/>
  <c r="AH298" i="14" s="1"/>
  <c r="AI298" i="14" s="1"/>
  <c r="AJ298" i="14" s="1"/>
  <c r="N298" i="14"/>
  <c r="AC298" i="14" s="1"/>
  <c r="AD298" i="14" s="1"/>
  <c r="AE298" i="14" s="1"/>
  <c r="M298" i="14"/>
  <c r="L298" i="14"/>
  <c r="S298" i="14" s="1"/>
  <c r="T298" i="14" s="1"/>
  <c r="U298" i="14" s="1"/>
  <c r="AH297" i="14"/>
  <c r="AI297" i="14" s="1"/>
  <c r="O297" i="14"/>
  <c r="N297" i="14"/>
  <c r="AC297" i="14" s="1"/>
  <c r="AD297" i="14" s="1"/>
  <c r="AE297" i="14" s="1"/>
  <c r="M297" i="14"/>
  <c r="X297" i="14" s="1"/>
  <c r="Y297" i="14" s="1"/>
  <c r="Z297" i="14" s="1"/>
  <c r="L297" i="14"/>
  <c r="S297" i="14" s="1"/>
  <c r="T297" i="14" s="1"/>
  <c r="U297" i="14" s="1"/>
  <c r="O296" i="14"/>
  <c r="AH296" i="14" s="1"/>
  <c r="AI296" i="14" s="1"/>
  <c r="N296" i="14"/>
  <c r="AC296" i="14" s="1"/>
  <c r="AD296" i="14" s="1"/>
  <c r="AE296" i="14" s="1"/>
  <c r="M296" i="14"/>
  <c r="X296" i="14" s="1"/>
  <c r="Y296" i="14" s="1"/>
  <c r="Z296" i="14" s="1"/>
  <c r="L296" i="14"/>
  <c r="S296" i="14" s="1"/>
  <c r="T296" i="14" s="1"/>
  <c r="U296" i="14" s="1"/>
  <c r="O295" i="14"/>
  <c r="AH295" i="14" s="1"/>
  <c r="AI295" i="14" s="1"/>
  <c r="N295" i="14"/>
  <c r="AC295" i="14" s="1"/>
  <c r="AD295" i="14" s="1"/>
  <c r="AE295" i="14" s="1"/>
  <c r="M295" i="14"/>
  <c r="X295" i="14" s="1"/>
  <c r="Y295" i="14" s="1"/>
  <c r="Z295" i="14" s="1"/>
  <c r="L295" i="14"/>
  <c r="S295" i="14" s="1"/>
  <c r="T295" i="14" s="1"/>
  <c r="U295" i="14" s="1"/>
  <c r="AJ294" i="14"/>
  <c r="O294" i="14"/>
  <c r="AH294" i="14" s="1"/>
  <c r="AI294" i="14" s="1"/>
  <c r="N294" i="14"/>
  <c r="AC294" i="14" s="1"/>
  <c r="AD294" i="14" s="1"/>
  <c r="AE294" i="14" s="1"/>
  <c r="M294" i="14"/>
  <c r="X294" i="14" s="1"/>
  <c r="Y294" i="14" s="1"/>
  <c r="Z294" i="14" s="1"/>
  <c r="L294" i="14"/>
  <c r="S294" i="14" s="1"/>
  <c r="T294" i="14" s="1"/>
  <c r="U294" i="14" s="1"/>
  <c r="O293" i="14"/>
  <c r="AH293" i="14" s="1"/>
  <c r="AI293" i="14" s="1"/>
  <c r="N293" i="14"/>
  <c r="AC293" i="14" s="1"/>
  <c r="AD293" i="14" s="1"/>
  <c r="AE293" i="14" s="1"/>
  <c r="M293" i="14"/>
  <c r="X293" i="14" s="1"/>
  <c r="Y293" i="14" s="1"/>
  <c r="Z293" i="14" s="1"/>
  <c r="L293" i="14"/>
  <c r="S293" i="14" s="1"/>
  <c r="T293" i="14" s="1"/>
  <c r="U293" i="14" s="1"/>
  <c r="O292" i="14"/>
  <c r="AH292" i="14" s="1"/>
  <c r="AI292" i="14" s="1"/>
  <c r="AJ292" i="14" s="1"/>
  <c r="N292" i="14"/>
  <c r="AC292" i="14" s="1"/>
  <c r="AD292" i="14" s="1"/>
  <c r="AE292" i="14" s="1"/>
  <c r="M292" i="14"/>
  <c r="X292" i="14" s="1"/>
  <c r="Y292" i="14" s="1"/>
  <c r="Z292" i="14" s="1"/>
  <c r="L292" i="14"/>
  <c r="S292" i="14" s="1"/>
  <c r="T292" i="14" s="1"/>
  <c r="U292" i="14" s="1"/>
  <c r="O291" i="14"/>
  <c r="AH291" i="14" s="1"/>
  <c r="AI291" i="14" s="1"/>
  <c r="N291" i="14"/>
  <c r="AC291" i="14" s="1"/>
  <c r="AD291" i="14" s="1"/>
  <c r="AE291" i="14" s="1"/>
  <c r="M291" i="14"/>
  <c r="X291" i="14" s="1"/>
  <c r="Y291" i="14" s="1"/>
  <c r="Z291" i="14" s="1"/>
  <c r="L291" i="14"/>
  <c r="S291" i="14" s="1"/>
  <c r="T291" i="14" s="1"/>
  <c r="U291" i="14" s="1"/>
  <c r="AJ290" i="14"/>
  <c r="AD290" i="14"/>
  <c r="AE290" i="14" s="1"/>
  <c r="O290" i="14"/>
  <c r="AH290" i="14" s="1"/>
  <c r="AI290" i="14" s="1"/>
  <c r="N290" i="14"/>
  <c r="AC290" i="14" s="1"/>
  <c r="M290" i="14"/>
  <c r="X290" i="14" s="1"/>
  <c r="Y290" i="14" s="1"/>
  <c r="Z290" i="14" s="1"/>
  <c r="L290" i="14"/>
  <c r="S290" i="14" s="1"/>
  <c r="T290" i="14" s="1"/>
  <c r="U290" i="14" s="1"/>
  <c r="AH289" i="14"/>
  <c r="AI289" i="14" s="1"/>
  <c r="O289" i="14"/>
  <c r="N289" i="14"/>
  <c r="AC289" i="14" s="1"/>
  <c r="AD289" i="14" s="1"/>
  <c r="AE289" i="14" s="1"/>
  <c r="M289" i="14"/>
  <c r="X289" i="14" s="1"/>
  <c r="Y289" i="14" s="1"/>
  <c r="Z289" i="14" s="1"/>
  <c r="L289" i="14"/>
  <c r="S289" i="14" s="1"/>
  <c r="T289" i="14" s="1"/>
  <c r="U289" i="14" s="1"/>
  <c r="O288" i="14"/>
  <c r="AH288" i="14" s="1"/>
  <c r="AI288" i="14" s="1"/>
  <c r="N288" i="14"/>
  <c r="AC288" i="14" s="1"/>
  <c r="AD288" i="14" s="1"/>
  <c r="AE288" i="14" s="1"/>
  <c r="M288" i="14"/>
  <c r="X288" i="14" s="1"/>
  <c r="Y288" i="14" s="1"/>
  <c r="Z288" i="14" s="1"/>
  <c r="L288" i="14"/>
  <c r="S288" i="14" s="1"/>
  <c r="T288" i="14" s="1"/>
  <c r="U288" i="14" s="1"/>
  <c r="O287" i="14"/>
  <c r="AH287" i="14" s="1"/>
  <c r="AI287" i="14" s="1"/>
  <c r="N287" i="14"/>
  <c r="AC287" i="14" s="1"/>
  <c r="AD287" i="14" s="1"/>
  <c r="AE287" i="14" s="1"/>
  <c r="M287" i="14"/>
  <c r="X287" i="14" s="1"/>
  <c r="Y287" i="14" s="1"/>
  <c r="Z287" i="14" s="1"/>
  <c r="L287" i="14"/>
  <c r="S287" i="14" s="1"/>
  <c r="T287" i="14" s="1"/>
  <c r="U287" i="14" s="1"/>
  <c r="X286" i="14"/>
  <c r="Y286" i="14" s="1"/>
  <c r="Z286" i="14" s="1"/>
  <c r="O286" i="14"/>
  <c r="AH286" i="14" s="1"/>
  <c r="AI286" i="14" s="1"/>
  <c r="AJ286" i="14" s="1"/>
  <c r="N286" i="14"/>
  <c r="AC286" i="14" s="1"/>
  <c r="AD286" i="14" s="1"/>
  <c r="AE286" i="14" s="1"/>
  <c r="M286" i="14"/>
  <c r="L286" i="14"/>
  <c r="S286" i="14" s="1"/>
  <c r="T286" i="14" s="1"/>
  <c r="U286" i="14" s="1"/>
  <c r="O285" i="14"/>
  <c r="AH285" i="14" s="1"/>
  <c r="AI285" i="14" s="1"/>
  <c r="N285" i="14"/>
  <c r="AC285" i="14" s="1"/>
  <c r="AD285" i="14" s="1"/>
  <c r="AE285" i="14" s="1"/>
  <c r="M285" i="14"/>
  <c r="X285" i="14" s="1"/>
  <c r="Y285" i="14" s="1"/>
  <c r="Z285" i="14" s="1"/>
  <c r="L285" i="14"/>
  <c r="S285" i="14" s="1"/>
  <c r="T285" i="14" s="1"/>
  <c r="U285" i="14" s="1"/>
  <c r="AJ284" i="14"/>
  <c r="O284" i="14"/>
  <c r="AH284" i="14" s="1"/>
  <c r="AI284" i="14" s="1"/>
  <c r="N284" i="14"/>
  <c r="AC284" i="14" s="1"/>
  <c r="AD284" i="14" s="1"/>
  <c r="AE284" i="14" s="1"/>
  <c r="M284" i="14"/>
  <c r="X284" i="14" s="1"/>
  <c r="Y284" i="14" s="1"/>
  <c r="Z284" i="14" s="1"/>
  <c r="L284" i="14"/>
  <c r="S284" i="14" s="1"/>
  <c r="T284" i="14" s="1"/>
  <c r="U284" i="14" s="1"/>
  <c r="O283" i="14"/>
  <c r="AH283" i="14" s="1"/>
  <c r="AI283" i="14" s="1"/>
  <c r="N283" i="14"/>
  <c r="AC283" i="14" s="1"/>
  <c r="AD283" i="14" s="1"/>
  <c r="AE283" i="14" s="1"/>
  <c r="M283" i="14"/>
  <c r="X283" i="14" s="1"/>
  <c r="Y283" i="14" s="1"/>
  <c r="Z283" i="14" s="1"/>
  <c r="L283" i="14"/>
  <c r="S283" i="14" s="1"/>
  <c r="T283" i="14" s="1"/>
  <c r="U283" i="14" s="1"/>
  <c r="X282" i="14"/>
  <c r="Y282" i="14" s="1"/>
  <c r="Z282" i="14" s="1"/>
  <c r="O282" i="14"/>
  <c r="AH282" i="14" s="1"/>
  <c r="AI282" i="14" s="1"/>
  <c r="AJ282" i="14" s="1"/>
  <c r="N282" i="14"/>
  <c r="AC282" i="14" s="1"/>
  <c r="AD282" i="14" s="1"/>
  <c r="AE282" i="14" s="1"/>
  <c r="M282" i="14"/>
  <c r="L282" i="14"/>
  <c r="S282" i="14" s="1"/>
  <c r="T282" i="14" s="1"/>
  <c r="U282" i="14" s="1"/>
  <c r="AH281" i="14"/>
  <c r="AI281" i="14" s="1"/>
  <c r="O281" i="14"/>
  <c r="N281" i="14"/>
  <c r="AC281" i="14" s="1"/>
  <c r="AD281" i="14" s="1"/>
  <c r="AE281" i="14" s="1"/>
  <c r="M281" i="14"/>
  <c r="X281" i="14" s="1"/>
  <c r="Y281" i="14" s="1"/>
  <c r="Z281" i="14" s="1"/>
  <c r="L281" i="14"/>
  <c r="S281" i="14" s="1"/>
  <c r="T281" i="14" s="1"/>
  <c r="U281" i="14" s="1"/>
  <c r="O280" i="14"/>
  <c r="AH280" i="14" s="1"/>
  <c r="AI280" i="14" s="1"/>
  <c r="N280" i="14"/>
  <c r="AC280" i="14" s="1"/>
  <c r="AD280" i="14" s="1"/>
  <c r="AE280" i="14" s="1"/>
  <c r="M280" i="14"/>
  <c r="X280" i="14" s="1"/>
  <c r="Y280" i="14" s="1"/>
  <c r="Z280" i="14" s="1"/>
  <c r="L280" i="14"/>
  <c r="S280" i="14" s="1"/>
  <c r="T280" i="14" s="1"/>
  <c r="U280" i="14" s="1"/>
  <c r="O279" i="14"/>
  <c r="AH279" i="14" s="1"/>
  <c r="AI279" i="14" s="1"/>
  <c r="N279" i="14"/>
  <c r="AC279" i="14" s="1"/>
  <c r="AD279" i="14" s="1"/>
  <c r="AE279" i="14" s="1"/>
  <c r="M279" i="14"/>
  <c r="X279" i="14" s="1"/>
  <c r="Y279" i="14" s="1"/>
  <c r="Z279" i="14" s="1"/>
  <c r="L279" i="14"/>
  <c r="S279" i="14" s="1"/>
  <c r="T279" i="14" s="1"/>
  <c r="U279" i="14" s="1"/>
  <c r="O278" i="14"/>
  <c r="AH278" i="14" s="1"/>
  <c r="AI278" i="14" s="1"/>
  <c r="AJ278" i="14" s="1"/>
  <c r="N278" i="14"/>
  <c r="AC278" i="14" s="1"/>
  <c r="AD278" i="14" s="1"/>
  <c r="AE278" i="14" s="1"/>
  <c r="M278" i="14"/>
  <c r="X278" i="14" s="1"/>
  <c r="Y278" i="14" s="1"/>
  <c r="Z278" i="14" s="1"/>
  <c r="L278" i="14"/>
  <c r="S278" i="14" s="1"/>
  <c r="T278" i="14" s="1"/>
  <c r="U278" i="14" s="1"/>
  <c r="O277" i="14"/>
  <c r="AH277" i="14" s="1"/>
  <c r="AI277" i="14" s="1"/>
  <c r="N277" i="14"/>
  <c r="AC277" i="14" s="1"/>
  <c r="AD277" i="14" s="1"/>
  <c r="AE277" i="14" s="1"/>
  <c r="M277" i="14"/>
  <c r="X277" i="14" s="1"/>
  <c r="Y277" i="14" s="1"/>
  <c r="Z277" i="14" s="1"/>
  <c r="L277" i="14"/>
  <c r="S277" i="14" s="1"/>
  <c r="T277" i="14" s="1"/>
  <c r="U277" i="14" s="1"/>
  <c r="AD276" i="14"/>
  <c r="AE276" i="14" s="1"/>
  <c r="O276" i="14"/>
  <c r="AH276" i="14" s="1"/>
  <c r="AI276" i="14" s="1"/>
  <c r="AJ276" i="14" s="1"/>
  <c r="N276" i="14"/>
  <c r="AC276" i="14" s="1"/>
  <c r="M276" i="14"/>
  <c r="X276" i="14" s="1"/>
  <c r="Y276" i="14" s="1"/>
  <c r="Z276" i="14" s="1"/>
  <c r="L276" i="14"/>
  <c r="S276" i="14" s="1"/>
  <c r="T276" i="14" s="1"/>
  <c r="U276" i="14" s="1"/>
  <c r="AH275" i="14"/>
  <c r="AI275" i="14" s="1"/>
  <c r="O275" i="14"/>
  <c r="N275" i="14"/>
  <c r="AC275" i="14" s="1"/>
  <c r="AD275" i="14" s="1"/>
  <c r="AE275" i="14" s="1"/>
  <c r="M275" i="14"/>
  <c r="X275" i="14" s="1"/>
  <c r="Y275" i="14" s="1"/>
  <c r="Z275" i="14" s="1"/>
  <c r="L275" i="14"/>
  <c r="S275" i="14" s="1"/>
  <c r="T275" i="14" s="1"/>
  <c r="U275" i="14" s="1"/>
  <c r="O274" i="14"/>
  <c r="AH274" i="14" s="1"/>
  <c r="AI274" i="14" s="1"/>
  <c r="AJ274" i="14" s="1"/>
  <c r="N274" i="14"/>
  <c r="AC274" i="14" s="1"/>
  <c r="AD274" i="14" s="1"/>
  <c r="AE274" i="14" s="1"/>
  <c r="M274" i="14"/>
  <c r="X274" i="14" s="1"/>
  <c r="Y274" i="14" s="1"/>
  <c r="Z274" i="14" s="1"/>
  <c r="L274" i="14"/>
  <c r="S274" i="14" s="1"/>
  <c r="T274" i="14" s="1"/>
  <c r="U274" i="14" s="1"/>
  <c r="O273" i="14"/>
  <c r="AH273" i="14" s="1"/>
  <c r="AI273" i="14" s="1"/>
  <c r="N273" i="14"/>
  <c r="AC273" i="14" s="1"/>
  <c r="AD273" i="14" s="1"/>
  <c r="AE273" i="14" s="1"/>
  <c r="M273" i="14"/>
  <c r="X273" i="14" s="1"/>
  <c r="Y273" i="14" s="1"/>
  <c r="Z273" i="14" s="1"/>
  <c r="L273" i="14"/>
  <c r="S273" i="14" s="1"/>
  <c r="T273" i="14" s="1"/>
  <c r="U273" i="14" s="1"/>
  <c r="O272" i="14"/>
  <c r="AH272" i="14" s="1"/>
  <c r="AI272" i="14" s="1"/>
  <c r="N272" i="14"/>
  <c r="AC272" i="14" s="1"/>
  <c r="AD272" i="14" s="1"/>
  <c r="AE272" i="14" s="1"/>
  <c r="M272" i="14"/>
  <c r="X272" i="14" s="1"/>
  <c r="Y272" i="14" s="1"/>
  <c r="Z272" i="14" s="1"/>
  <c r="L272" i="14"/>
  <c r="S272" i="14" s="1"/>
  <c r="T272" i="14" s="1"/>
  <c r="U272" i="14" s="1"/>
  <c r="AH271" i="14"/>
  <c r="AI271" i="14" s="1"/>
  <c r="O271" i="14"/>
  <c r="N271" i="14"/>
  <c r="AC271" i="14" s="1"/>
  <c r="AD271" i="14" s="1"/>
  <c r="AE271" i="14" s="1"/>
  <c r="M271" i="14"/>
  <c r="X271" i="14" s="1"/>
  <c r="Y271" i="14" s="1"/>
  <c r="Z271" i="14" s="1"/>
  <c r="L271" i="14"/>
  <c r="S271" i="14" s="1"/>
  <c r="T271" i="14" s="1"/>
  <c r="U271" i="14" s="1"/>
  <c r="O270" i="14"/>
  <c r="AH270" i="14" s="1"/>
  <c r="AI270" i="14" s="1"/>
  <c r="AJ270" i="14" s="1"/>
  <c r="N270" i="14"/>
  <c r="AC270" i="14" s="1"/>
  <c r="AD270" i="14" s="1"/>
  <c r="AE270" i="14" s="1"/>
  <c r="M270" i="14"/>
  <c r="X270" i="14" s="1"/>
  <c r="Y270" i="14" s="1"/>
  <c r="Z270" i="14" s="1"/>
  <c r="L270" i="14"/>
  <c r="S270" i="14" s="1"/>
  <c r="T270" i="14" s="1"/>
  <c r="U270" i="14" s="1"/>
  <c r="O269" i="14"/>
  <c r="AH269" i="14" s="1"/>
  <c r="AI269" i="14" s="1"/>
  <c r="N269" i="14"/>
  <c r="AC269" i="14" s="1"/>
  <c r="AD269" i="14" s="1"/>
  <c r="AE269" i="14" s="1"/>
  <c r="M269" i="14"/>
  <c r="X269" i="14" s="1"/>
  <c r="Y269" i="14" s="1"/>
  <c r="Z269" i="14" s="1"/>
  <c r="L269" i="14"/>
  <c r="S269" i="14" s="1"/>
  <c r="T269" i="14" s="1"/>
  <c r="U269" i="14" s="1"/>
  <c r="AD268" i="14"/>
  <c r="AE268" i="14" s="1"/>
  <c r="X268" i="14"/>
  <c r="Y268" i="14" s="1"/>
  <c r="Z268" i="14" s="1"/>
  <c r="O268" i="14"/>
  <c r="AH268" i="14" s="1"/>
  <c r="AI268" i="14" s="1"/>
  <c r="AJ268" i="14" s="1"/>
  <c r="N268" i="14"/>
  <c r="AC268" i="14" s="1"/>
  <c r="M268" i="14"/>
  <c r="L268" i="14"/>
  <c r="S268" i="14" s="1"/>
  <c r="T268" i="14" s="1"/>
  <c r="U268" i="14" s="1"/>
  <c r="AH267" i="14"/>
  <c r="AI267" i="14" s="1"/>
  <c r="O267" i="14"/>
  <c r="N267" i="14"/>
  <c r="AC267" i="14" s="1"/>
  <c r="AD267" i="14" s="1"/>
  <c r="AE267" i="14" s="1"/>
  <c r="M267" i="14"/>
  <c r="X267" i="14" s="1"/>
  <c r="Y267" i="14" s="1"/>
  <c r="Z267" i="14" s="1"/>
  <c r="L267" i="14"/>
  <c r="S267" i="14" s="1"/>
  <c r="T267" i="14" s="1"/>
  <c r="U267" i="14" s="1"/>
  <c r="X266" i="14"/>
  <c r="Y266" i="14" s="1"/>
  <c r="Z266" i="14" s="1"/>
  <c r="O266" i="14"/>
  <c r="AH266" i="14" s="1"/>
  <c r="AI266" i="14" s="1"/>
  <c r="AJ266" i="14" s="1"/>
  <c r="N266" i="14"/>
  <c r="AC266" i="14" s="1"/>
  <c r="AD266" i="14" s="1"/>
  <c r="AE266" i="14" s="1"/>
  <c r="M266" i="14"/>
  <c r="L266" i="14"/>
  <c r="S266" i="14" s="1"/>
  <c r="T266" i="14" s="1"/>
  <c r="U266" i="14" s="1"/>
  <c r="AH265" i="14"/>
  <c r="AI265" i="14" s="1"/>
  <c r="O265" i="14"/>
  <c r="N265" i="14"/>
  <c r="AC265" i="14" s="1"/>
  <c r="AD265" i="14" s="1"/>
  <c r="AE265" i="14" s="1"/>
  <c r="M265" i="14"/>
  <c r="X265" i="14" s="1"/>
  <c r="Y265" i="14" s="1"/>
  <c r="Z265" i="14" s="1"/>
  <c r="L265" i="14"/>
  <c r="S265" i="14" s="1"/>
  <c r="T265" i="14" s="1"/>
  <c r="U265" i="14" s="1"/>
  <c r="O264" i="14"/>
  <c r="AH264" i="14" s="1"/>
  <c r="AI264" i="14" s="1"/>
  <c r="N264" i="14"/>
  <c r="AC264" i="14" s="1"/>
  <c r="AD264" i="14" s="1"/>
  <c r="AE264" i="14" s="1"/>
  <c r="M264" i="14"/>
  <c r="X264" i="14" s="1"/>
  <c r="Y264" i="14" s="1"/>
  <c r="Z264" i="14" s="1"/>
  <c r="L264" i="14"/>
  <c r="S264" i="14" s="1"/>
  <c r="T264" i="14" s="1"/>
  <c r="U264" i="14" s="1"/>
  <c r="AH263" i="14"/>
  <c r="AI263" i="14" s="1"/>
  <c r="O263" i="14"/>
  <c r="N263" i="14"/>
  <c r="AC263" i="14" s="1"/>
  <c r="AD263" i="14" s="1"/>
  <c r="AE263" i="14" s="1"/>
  <c r="M263" i="14"/>
  <c r="X263" i="14" s="1"/>
  <c r="Y263" i="14" s="1"/>
  <c r="Z263" i="14" s="1"/>
  <c r="L263" i="14"/>
  <c r="S263" i="14" s="1"/>
  <c r="T263" i="14" s="1"/>
  <c r="U263" i="14" s="1"/>
  <c r="O262" i="14"/>
  <c r="AH262" i="14" s="1"/>
  <c r="AI262" i="14" s="1"/>
  <c r="AJ262" i="14" s="1"/>
  <c r="N262" i="14"/>
  <c r="AC262" i="14" s="1"/>
  <c r="AD262" i="14" s="1"/>
  <c r="AE262" i="14" s="1"/>
  <c r="M262" i="14"/>
  <c r="X262" i="14" s="1"/>
  <c r="Y262" i="14" s="1"/>
  <c r="Z262" i="14" s="1"/>
  <c r="L262" i="14"/>
  <c r="S262" i="14" s="1"/>
  <c r="T262" i="14" s="1"/>
  <c r="U262" i="14" s="1"/>
  <c r="O261" i="14"/>
  <c r="AH261" i="14" s="1"/>
  <c r="AI261" i="14" s="1"/>
  <c r="N261" i="14"/>
  <c r="AC261" i="14" s="1"/>
  <c r="AD261" i="14" s="1"/>
  <c r="AE261" i="14" s="1"/>
  <c r="M261" i="14"/>
  <c r="X261" i="14" s="1"/>
  <c r="Y261" i="14" s="1"/>
  <c r="Z261" i="14" s="1"/>
  <c r="L261" i="14"/>
  <c r="S261" i="14" s="1"/>
  <c r="T261" i="14" s="1"/>
  <c r="U261" i="14" s="1"/>
  <c r="AD260" i="14"/>
  <c r="AE260" i="14" s="1"/>
  <c r="O260" i="14"/>
  <c r="AH260" i="14" s="1"/>
  <c r="AI260" i="14" s="1"/>
  <c r="AJ260" i="14" s="1"/>
  <c r="N260" i="14"/>
  <c r="AC260" i="14" s="1"/>
  <c r="M260" i="14"/>
  <c r="X260" i="14" s="1"/>
  <c r="Y260" i="14" s="1"/>
  <c r="Z260" i="14" s="1"/>
  <c r="L260" i="14"/>
  <c r="S260" i="14" s="1"/>
  <c r="T260" i="14" s="1"/>
  <c r="U260" i="14" s="1"/>
  <c r="AH259" i="14"/>
  <c r="AI259" i="14" s="1"/>
  <c r="O259" i="14"/>
  <c r="N259" i="14"/>
  <c r="AC259" i="14" s="1"/>
  <c r="AD259" i="14" s="1"/>
  <c r="AE259" i="14" s="1"/>
  <c r="M259" i="14"/>
  <c r="X259" i="14" s="1"/>
  <c r="Y259" i="14" s="1"/>
  <c r="Z259" i="14" s="1"/>
  <c r="L259" i="14"/>
  <c r="S259" i="14" s="1"/>
  <c r="T259" i="14" s="1"/>
  <c r="U259" i="14" s="1"/>
  <c r="O258" i="14"/>
  <c r="AH258" i="14" s="1"/>
  <c r="AI258" i="14" s="1"/>
  <c r="AJ258" i="14" s="1"/>
  <c r="N258" i="14"/>
  <c r="AC258" i="14" s="1"/>
  <c r="AD258" i="14" s="1"/>
  <c r="AE258" i="14" s="1"/>
  <c r="M258" i="14"/>
  <c r="X258" i="14" s="1"/>
  <c r="Y258" i="14" s="1"/>
  <c r="Z258" i="14" s="1"/>
  <c r="L258" i="14"/>
  <c r="S258" i="14" s="1"/>
  <c r="T258" i="14" s="1"/>
  <c r="U258" i="14" s="1"/>
  <c r="O257" i="14"/>
  <c r="AH257" i="14" s="1"/>
  <c r="AI257" i="14" s="1"/>
  <c r="N257" i="14"/>
  <c r="AC257" i="14" s="1"/>
  <c r="AD257" i="14" s="1"/>
  <c r="AE257" i="14" s="1"/>
  <c r="M257" i="14"/>
  <c r="X257" i="14" s="1"/>
  <c r="Y257" i="14" s="1"/>
  <c r="Z257" i="14" s="1"/>
  <c r="L257" i="14"/>
  <c r="S257" i="14" s="1"/>
  <c r="T257" i="14" s="1"/>
  <c r="U257" i="14" s="1"/>
  <c r="O256" i="14"/>
  <c r="AH256" i="14" s="1"/>
  <c r="AI256" i="14" s="1"/>
  <c r="N256" i="14"/>
  <c r="AC256" i="14" s="1"/>
  <c r="AD256" i="14" s="1"/>
  <c r="AE256" i="14" s="1"/>
  <c r="M256" i="14"/>
  <c r="X256" i="14" s="1"/>
  <c r="Y256" i="14" s="1"/>
  <c r="Z256" i="14" s="1"/>
  <c r="L256" i="14"/>
  <c r="S256" i="14" s="1"/>
  <c r="T256" i="14" s="1"/>
  <c r="U256" i="14" s="1"/>
  <c r="O255" i="14"/>
  <c r="AH255" i="14" s="1"/>
  <c r="AI255" i="14" s="1"/>
  <c r="N255" i="14"/>
  <c r="AC255" i="14" s="1"/>
  <c r="AD255" i="14" s="1"/>
  <c r="AE255" i="14" s="1"/>
  <c r="M255" i="14"/>
  <c r="X255" i="14" s="1"/>
  <c r="Y255" i="14" s="1"/>
  <c r="Z255" i="14" s="1"/>
  <c r="L255" i="14"/>
  <c r="S255" i="14" s="1"/>
  <c r="T255" i="14" s="1"/>
  <c r="U255" i="14" s="1"/>
  <c r="X254" i="14"/>
  <c r="Y254" i="14" s="1"/>
  <c r="Z254" i="14" s="1"/>
  <c r="O254" i="14"/>
  <c r="AH254" i="14" s="1"/>
  <c r="AI254" i="14" s="1"/>
  <c r="AJ254" i="14" s="1"/>
  <c r="N254" i="14"/>
  <c r="AC254" i="14" s="1"/>
  <c r="AD254" i="14" s="1"/>
  <c r="AE254" i="14" s="1"/>
  <c r="M254" i="14"/>
  <c r="L254" i="14"/>
  <c r="S254" i="14" s="1"/>
  <c r="T254" i="14" s="1"/>
  <c r="U254" i="14" s="1"/>
  <c r="O253" i="14"/>
  <c r="AH253" i="14" s="1"/>
  <c r="AI253" i="14" s="1"/>
  <c r="N253" i="14"/>
  <c r="AC253" i="14" s="1"/>
  <c r="AD253" i="14" s="1"/>
  <c r="AE253" i="14" s="1"/>
  <c r="M253" i="14"/>
  <c r="X253" i="14" s="1"/>
  <c r="Y253" i="14" s="1"/>
  <c r="Z253" i="14" s="1"/>
  <c r="L253" i="14"/>
  <c r="S253" i="14" s="1"/>
  <c r="T253" i="14" s="1"/>
  <c r="U253" i="14" s="1"/>
  <c r="X252" i="14"/>
  <c r="Y252" i="14" s="1"/>
  <c r="Z252" i="14" s="1"/>
  <c r="O252" i="14"/>
  <c r="AH252" i="14" s="1"/>
  <c r="AI252" i="14" s="1"/>
  <c r="AJ252" i="14" s="1"/>
  <c r="N252" i="14"/>
  <c r="AC252" i="14" s="1"/>
  <c r="AD252" i="14" s="1"/>
  <c r="AE252" i="14" s="1"/>
  <c r="M252" i="14"/>
  <c r="L252" i="14"/>
  <c r="S252" i="14" s="1"/>
  <c r="T252" i="14" s="1"/>
  <c r="U252" i="14" s="1"/>
  <c r="AH251" i="14"/>
  <c r="AI251" i="14" s="1"/>
  <c r="O251" i="14"/>
  <c r="N251" i="14"/>
  <c r="AC251" i="14" s="1"/>
  <c r="AD251" i="14" s="1"/>
  <c r="AE251" i="14" s="1"/>
  <c r="M251" i="14"/>
  <c r="X251" i="14" s="1"/>
  <c r="Y251" i="14" s="1"/>
  <c r="Z251" i="14" s="1"/>
  <c r="L251" i="14"/>
  <c r="S251" i="14" s="1"/>
  <c r="T251" i="14" s="1"/>
  <c r="U251" i="14" s="1"/>
  <c r="X250" i="14"/>
  <c r="Y250" i="14" s="1"/>
  <c r="Z250" i="14" s="1"/>
  <c r="O250" i="14"/>
  <c r="AH250" i="14" s="1"/>
  <c r="AI250" i="14" s="1"/>
  <c r="AJ250" i="14" s="1"/>
  <c r="N250" i="14"/>
  <c r="AC250" i="14" s="1"/>
  <c r="AD250" i="14" s="1"/>
  <c r="AE250" i="14" s="1"/>
  <c r="M250" i="14"/>
  <c r="L250" i="14"/>
  <c r="S250" i="14" s="1"/>
  <c r="T250" i="14" s="1"/>
  <c r="U250" i="14" s="1"/>
  <c r="O249" i="14"/>
  <c r="AH249" i="14" s="1"/>
  <c r="AI249" i="14" s="1"/>
  <c r="N249" i="14"/>
  <c r="AC249" i="14" s="1"/>
  <c r="AD249" i="14" s="1"/>
  <c r="AE249" i="14" s="1"/>
  <c r="M249" i="14"/>
  <c r="X249" i="14" s="1"/>
  <c r="Y249" i="14" s="1"/>
  <c r="Z249" i="14" s="1"/>
  <c r="L249" i="14"/>
  <c r="S249" i="14" s="1"/>
  <c r="T249" i="14" s="1"/>
  <c r="U249" i="14" s="1"/>
  <c r="O248" i="14"/>
  <c r="AH248" i="14" s="1"/>
  <c r="AI248" i="14" s="1"/>
  <c r="N248" i="14"/>
  <c r="AC248" i="14" s="1"/>
  <c r="AD248" i="14" s="1"/>
  <c r="AE248" i="14" s="1"/>
  <c r="M248" i="14"/>
  <c r="X248" i="14" s="1"/>
  <c r="Y248" i="14" s="1"/>
  <c r="Z248" i="14" s="1"/>
  <c r="L248" i="14"/>
  <c r="S248" i="14" s="1"/>
  <c r="T248" i="14" s="1"/>
  <c r="U248" i="14" s="1"/>
  <c r="AH247" i="14"/>
  <c r="AI247" i="14" s="1"/>
  <c r="O247" i="14"/>
  <c r="N247" i="14"/>
  <c r="AC247" i="14" s="1"/>
  <c r="AD247" i="14" s="1"/>
  <c r="AE247" i="14" s="1"/>
  <c r="M247" i="14"/>
  <c r="X247" i="14" s="1"/>
  <c r="Y247" i="14" s="1"/>
  <c r="Z247" i="14" s="1"/>
  <c r="L247" i="14"/>
  <c r="S247" i="14" s="1"/>
  <c r="T247" i="14" s="1"/>
  <c r="U247" i="14" s="1"/>
  <c r="AJ246" i="14"/>
  <c r="O246" i="14"/>
  <c r="AH246" i="14" s="1"/>
  <c r="AI246" i="14" s="1"/>
  <c r="N246" i="14"/>
  <c r="AC246" i="14" s="1"/>
  <c r="AD246" i="14" s="1"/>
  <c r="AE246" i="14" s="1"/>
  <c r="M246" i="14"/>
  <c r="X246" i="14" s="1"/>
  <c r="Y246" i="14" s="1"/>
  <c r="Z246" i="14" s="1"/>
  <c r="L246" i="14"/>
  <c r="S246" i="14" s="1"/>
  <c r="T246" i="14" s="1"/>
  <c r="U246" i="14" s="1"/>
  <c r="O245" i="14"/>
  <c r="AH245" i="14" s="1"/>
  <c r="AI245" i="14" s="1"/>
  <c r="N245" i="14"/>
  <c r="AC245" i="14" s="1"/>
  <c r="AD245" i="14" s="1"/>
  <c r="AE245" i="14" s="1"/>
  <c r="M245" i="14"/>
  <c r="X245" i="14" s="1"/>
  <c r="Y245" i="14" s="1"/>
  <c r="Z245" i="14" s="1"/>
  <c r="L245" i="14"/>
  <c r="S245" i="14" s="1"/>
  <c r="T245" i="14" s="1"/>
  <c r="U245" i="14" s="1"/>
  <c r="AD244" i="14"/>
  <c r="AE244" i="14" s="1"/>
  <c r="O244" i="14"/>
  <c r="AH244" i="14" s="1"/>
  <c r="AI244" i="14" s="1"/>
  <c r="AJ244" i="14" s="1"/>
  <c r="N244" i="14"/>
  <c r="AC244" i="14" s="1"/>
  <c r="M244" i="14"/>
  <c r="X244" i="14" s="1"/>
  <c r="Y244" i="14" s="1"/>
  <c r="Z244" i="14" s="1"/>
  <c r="L244" i="14"/>
  <c r="S244" i="14" s="1"/>
  <c r="T244" i="14" s="1"/>
  <c r="U244" i="14" s="1"/>
  <c r="AH243" i="14"/>
  <c r="AI243" i="14" s="1"/>
  <c r="O243" i="14"/>
  <c r="N243" i="14"/>
  <c r="AC243" i="14" s="1"/>
  <c r="AD243" i="14" s="1"/>
  <c r="AE243" i="14" s="1"/>
  <c r="M243" i="14"/>
  <c r="X243" i="14" s="1"/>
  <c r="Y243" i="14" s="1"/>
  <c r="Z243" i="14" s="1"/>
  <c r="L243" i="14"/>
  <c r="S243" i="14" s="1"/>
  <c r="T243" i="14" s="1"/>
  <c r="U243" i="14" s="1"/>
  <c r="AJ242" i="14"/>
  <c r="O242" i="14"/>
  <c r="AH242" i="14" s="1"/>
  <c r="AI242" i="14" s="1"/>
  <c r="N242" i="14"/>
  <c r="AC242" i="14" s="1"/>
  <c r="AD242" i="14" s="1"/>
  <c r="AE242" i="14" s="1"/>
  <c r="M242" i="14"/>
  <c r="X242" i="14" s="1"/>
  <c r="Y242" i="14" s="1"/>
  <c r="Z242" i="14" s="1"/>
  <c r="L242" i="14"/>
  <c r="S242" i="14" s="1"/>
  <c r="T242" i="14" s="1"/>
  <c r="U242" i="14" s="1"/>
  <c r="O241" i="14"/>
  <c r="AH241" i="14" s="1"/>
  <c r="AI241" i="14" s="1"/>
  <c r="N241" i="14"/>
  <c r="AC241" i="14" s="1"/>
  <c r="AD241" i="14" s="1"/>
  <c r="AE241" i="14" s="1"/>
  <c r="M241" i="14"/>
  <c r="X241" i="14" s="1"/>
  <c r="Y241" i="14" s="1"/>
  <c r="Z241" i="14" s="1"/>
  <c r="L241" i="14"/>
  <c r="S241" i="14" s="1"/>
  <c r="T241" i="14" s="1"/>
  <c r="U241" i="14" s="1"/>
  <c r="O240" i="14"/>
  <c r="AH240" i="14" s="1"/>
  <c r="AI240" i="14" s="1"/>
  <c r="N240" i="14"/>
  <c r="AC240" i="14" s="1"/>
  <c r="AD240" i="14" s="1"/>
  <c r="AE240" i="14" s="1"/>
  <c r="M240" i="14"/>
  <c r="X240" i="14" s="1"/>
  <c r="Y240" i="14" s="1"/>
  <c r="Z240" i="14" s="1"/>
  <c r="L240" i="14"/>
  <c r="S240" i="14" s="1"/>
  <c r="T240" i="14" s="1"/>
  <c r="U240" i="14" s="1"/>
  <c r="O239" i="14"/>
  <c r="AH239" i="14" s="1"/>
  <c r="AI239" i="14" s="1"/>
  <c r="N239" i="14"/>
  <c r="AC239" i="14" s="1"/>
  <c r="AD239" i="14" s="1"/>
  <c r="AE239" i="14" s="1"/>
  <c r="M239" i="14"/>
  <c r="X239" i="14" s="1"/>
  <c r="Y239" i="14" s="1"/>
  <c r="Z239" i="14" s="1"/>
  <c r="L239" i="14"/>
  <c r="S239" i="14" s="1"/>
  <c r="T239" i="14" s="1"/>
  <c r="U239" i="14" s="1"/>
  <c r="AJ238" i="14"/>
  <c r="X238" i="14"/>
  <c r="Y238" i="14" s="1"/>
  <c r="Z238" i="14" s="1"/>
  <c r="O238" i="14"/>
  <c r="AH238" i="14" s="1"/>
  <c r="AI238" i="14" s="1"/>
  <c r="N238" i="14"/>
  <c r="AC238" i="14" s="1"/>
  <c r="AD238" i="14" s="1"/>
  <c r="AE238" i="14" s="1"/>
  <c r="M238" i="14"/>
  <c r="L238" i="14"/>
  <c r="S238" i="14" s="1"/>
  <c r="T238" i="14" s="1"/>
  <c r="U238" i="14" s="1"/>
  <c r="O237" i="14"/>
  <c r="AH237" i="14" s="1"/>
  <c r="AI237" i="14" s="1"/>
  <c r="N237" i="14"/>
  <c r="AC237" i="14" s="1"/>
  <c r="AD237" i="14" s="1"/>
  <c r="AE237" i="14" s="1"/>
  <c r="M237" i="14"/>
  <c r="X237" i="14" s="1"/>
  <c r="Y237" i="14" s="1"/>
  <c r="Z237" i="14" s="1"/>
  <c r="L237" i="14"/>
  <c r="S237" i="14" s="1"/>
  <c r="T237" i="14" s="1"/>
  <c r="U237" i="14" s="1"/>
  <c r="X236" i="14"/>
  <c r="Y236" i="14" s="1"/>
  <c r="Z236" i="14" s="1"/>
  <c r="O236" i="14"/>
  <c r="AH236" i="14" s="1"/>
  <c r="AI236" i="14" s="1"/>
  <c r="AJ236" i="14" s="1"/>
  <c r="N236" i="14"/>
  <c r="AC236" i="14" s="1"/>
  <c r="AD236" i="14" s="1"/>
  <c r="AE236" i="14" s="1"/>
  <c r="M236" i="14"/>
  <c r="L236" i="14"/>
  <c r="S236" i="14" s="1"/>
  <c r="T236" i="14" s="1"/>
  <c r="U236" i="14" s="1"/>
  <c r="O235" i="14"/>
  <c r="AH235" i="14" s="1"/>
  <c r="AI235" i="14" s="1"/>
  <c r="N235" i="14"/>
  <c r="AC235" i="14" s="1"/>
  <c r="AD235" i="14" s="1"/>
  <c r="AE235" i="14" s="1"/>
  <c r="M235" i="14"/>
  <c r="X235" i="14" s="1"/>
  <c r="Y235" i="14" s="1"/>
  <c r="Z235" i="14" s="1"/>
  <c r="L235" i="14"/>
  <c r="S235" i="14" s="1"/>
  <c r="T235" i="14" s="1"/>
  <c r="U235" i="14" s="1"/>
  <c r="AJ234" i="14"/>
  <c r="O234" i="14"/>
  <c r="AH234" i="14" s="1"/>
  <c r="AI234" i="14" s="1"/>
  <c r="N234" i="14"/>
  <c r="AC234" i="14" s="1"/>
  <c r="AD234" i="14" s="1"/>
  <c r="AE234" i="14" s="1"/>
  <c r="M234" i="14"/>
  <c r="X234" i="14" s="1"/>
  <c r="Y234" i="14" s="1"/>
  <c r="Z234" i="14" s="1"/>
  <c r="L234" i="14"/>
  <c r="S234" i="14" s="1"/>
  <c r="T234" i="14" s="1"/>
  <c r="U234" i="14" s="1"/>
  <c r="O233" i="14"/>
  <c r="AH233" i="14" s="1"/>
  <c r="AI233" i="14" s="1"/>
  <c r="N233" i="14"/>
  <c r="AC233" i="14" s="1"/>
  <c r="AD233" i="14" s="1"/>
  <c r="AE233" i="14" s="1"/>
  <c r="M233" i="14"/>
  <c r="X233" i="14" s="1"/>
  <c r="Y233" i="14" s="1"/>
  <c r="Z233" i="14" s="1"/>
  <c r="L233" i="14"/>
  <c r="S233" i="14" s="1"/>
  <c r="T233" i="14" s="1"/>
  <c r="U233" i="14" s="1"/>
  <c r="O232" i="14"/>
  <c r="AH232" i="14" s="1"/>
  <c r="AI232" i="14" s="1"/>
  <c r="N232" i="14"/>
  <c r="AC232" i="14" s="1"/>
  <c r="AD232" i="14" s="1"/>
  <c r="AE232" i="14" s="1"/>
  <c r="M232" i="14"/>
  <c r="X232" i="14" s="1"/>
  <c r="Y232" i="14" s="1"/>
  <c r="Z232" i="14" s="1"/>
  <c r="L232" i="14"/>
  <c r="S232" i="14" s="1"/>
  <c r="T232" i="14" s="1"/>
  <c r="U232" i="14" s="1"/>
  <c r="O231" i="14"/>
  <c r="AH231" i="14" s="1"/>
  <c r="AI231" i="14" s="1"/>
  <c r="N231" i="14"/>
  <c r="AC231" i="14" s="1"/>
  <c r="AD231" i="14" s="1"/>
  <c r="AE231" i="14" s="1"/>
  <c r="M231" i="14"/>
  <c r="X231" i="14" s="1"/>
  <c r="Y231" i="14" s="1"/>
  <c r="Z231" i="14" s="1"/>
  <c r="L231" i="14"/>
  <c r="S231" i="14" s="1"/>
  <c r="T231" i="14" s="1"/>
  <c r="U231" i="14" s="1"/>
  <c r="O230" i="14"/>
  <c r="AH230" i="14" s="1"/>
  <c r="AI230" i="14" s="1"/>
  <c r="AJ230" i="14" s="1"/>
  <c r="N230" i="14"/>
  <c r="AC230" i="14" s="1"/>
  <c r="AD230" i="14" s="1"/>
  <c r="AE230" i="14" s="1"/>
  <c r="M230" i="14"/>
  <c r="X230" i="14" s="1"/>
  <c r="Y230" i="14" s="1"/>
  <c r="Z230" i="14" s="1"/>
  <c r="L230" i="14"/>
  <c r="S230" i="14" s="1"/>
  <c r="T230" i="14" s="1"/>
  <c r="U230" i="14" s="1"/>
  <c r="O229" i="14"/>
  <c r="AH229" i="14" s="1"/>
  <c r="AI229" i="14" s="1"/>
  <c r="N229" i="14"/>
  <c r="AC229" i="14" s="1"/>
  <c r="AD229" i="14" s="1"/>
  <c r="AE229" i="14" s="1"/>
  <c r="M229" i="14"/>
  <c r="X229" i="14" s="1"/>
  <c r="Y229" i="14" s="1"/>
  <c r="Z229" i="14" s="1"/>
  <c r="L229" i="14"/>
  <c r="S229" i="14" s="1"/>
  <c r="T229" i="14" s="1"/>
  <c r="U229" i="14" s="1"/>
  <c r="AJ228" i="14"/>
  <c r="O228" i="14"/>
  <c r="AH228" i="14" s="1"/>
  <c r="AI228" i="14" s="1"/>
  <c r="N228" i="14"/>
  <c r="AC228" i="14" s="1"/>
  <c r="AD228" i="14" s="1"/>
  <c r="AE228" i="14" s="1"/>
  <c r="M228" i="14"/>
  <c r="X228" i="14" s="1"/>
  <c r="Y228" i="14" s="1"/>
  <c r="Z228" i="14" s="1"/>
  <c r="L228" i="14"/>
  <c r="S228" i="14" s="1"/>
  <c r="T228" i="14" s="1"/>
  <c r="U228" i="14" s="1"/>
  <c r="O227" i="14"/>
  <c r="AH227" i="14" s="1"/>
  <c r="AI227" i="14" s="1"/>
  <c r="N227" i="14"/>
  <c r="AC227" i="14" s="1"/>
  <c r="AD227" i="14" s="1"/>
  <c r="AE227" i="14" s="1"/>
  <c r="M227" i="14"/>
  <c r="X227" i="14" s="1"/>
  <c r="Y227" i="14" s="1"/>
  <c r="Z227" i="14" s="1"/>
  <c r="L227" i="14"/>
  <c r="S227" i="14" s="1"/>
  <c r="T227" i="14" s="1"/>
  <c r="U227" i="14" s="1"/>
  <c r="AJ226" i="14"/>
  <c r="O226" i="14"/>
  <c r="AH226" i="14" s="1"/>
  <c r="AI226" i="14" s="1"/>
  <c r="N226" i="14"/>
  <c r="AC226" i="14" s="1"/>
  <c r="AD226" i="14" s="1"/>
  <c r="AE226" i="14" s="1"/>
  <c r="M226" i="14"/>
  <c r="X226" i="14" s="1"/>
  <c r="Y226" i="14" s="1"/>
  <c r="Z226" i="14" s="1"/>
  <c r="L226" i="14"/>
  <c r="S226" i="14" s="1"/>
  <c r="T226" i="14" s="1"/>
  <c r="U226" i="14" s="1"/>
  <c r="O225" i="14"/>
  <c r="AH225" i="14" s="1"/>
  <c r="AI225" i="14" s="1"/>
  <c r="N225" i="14"/>
  <c r="AC225" i="14" s="1"/>
  <c r="AD225" i="14" s="1"/>
  <c r="AE225" i="14" s="1"/>
  <c r="M225" i="14"/>
  <c r="X225" i="14" s="1"/>
  <c r="Y225" i="14" s="1"/>
  <c r="Z225" i="14" s="1"/>
  <c r="L225" i="14"/>
  <c r="S225" i="14" s="1"/>
  <c r="T225" i="14" s="1"/>
  <c r="U225" i="14" s="1"/>
  <c r="O224" i="14"/>
  <c r="AH224" i="14" s="1"/>
  <c r="AI224" i="14" s="1"/>
  <c r="N224" i="14"/>
  <c r="AC224" i="14" s="1"/>
  <c r="AD224" i="14" s="1"/>
  <c r="AE224" i="14" s="1"/>
  <c r="M224" i="14"/>
  <c r="X224" i="14" s="1"/>
  <c r="Y224" i="14" s="1"/>
  <c r="Z224" i="14" s="1"/>
  <c r="L224" i="14"/>
  <c r="S224" i="14" s="1"/>
  <c r="T224" i="14" s="1"/>
  <c r="U224" i="14" s="1"/>
  <c r="O223" i="14"/>
  <c r="AH223" i="14" s="1"/>
  <c r="AI223" i="14" s="1"/>
  <c r="N223" i="14"/>
  <c r="AC223" i="14" s="1"/>
  <c r="AD223" i="14" s="1"/>
  <c r="AE223" i="14" s="1"/>
  <c r="M223" i="14"/>
  <c r="X223" i="14" s="1"/>
  <c r="Y223" i="14" s="1"/>
  <c r="Z223" i="14" s="1"/>
  <c r="L223" i="14"/>
  <c r="S223" i="14" s="1"/>
  <c r="T223" i="14" s="1"/>
  <c r="U223" i="14" s="1"/>
  <c r="X222" i="14"/>
  <c r="Y222" i="14" s="1"/>
  <c r="Z222" i="14" s="1"/>
  <c r="O222" i="14"/>
  <c r="AH222" i="14" s="1"/>
  <c r="AI222" i="14" s="1"/>
  <c r="AJ222" i="14" s="1"/>
  <c r="N222" i="14"/>
  <c r="AC222" i="14" s="1"/>
  <c r="AD222" i="14" s="1"/>
  <c r="AE222" i="14" s="1"/>
  <c r="M222" i="14"/>
  <c r="L222" i="14"/>
  <c r="S222" i="14" s="1"/>
  <c r="T222" i="14" s="1"/>
  <c r="U222" i="14" s="1"/>
  <c r="AH221" i="14"/>
  <c r="AI221" i="14" s="1"/>
  <c r="O221" i="14"/>
  <c r="N221" i="14"/>
  <c r="AC221" i="14" s="1"/>
  <c r="AD221" i="14" s="1"/>
  <c r="AE221" i="14" s="1"/>
  <c r="M221" i="14"/>
  <c r="X221" i="14" s="1"/>
  <c r="Y221" i="14" s="1"/>
  <c r="Z221" i="14" s="1"/>
  <c r="L221" i="14"/>
  <c r="S221" i="14" s="1"/>
  <c r="T221" i="14" s="1"/>
  <c r="U221" i="14" s="1"/>
  <c r="X220" i="14"/>
  <c r="Y220" i="14" s="1"/>
  <c r="Z220" i="14" s="1"/>
  <c r="O220" i="14"/>
  <c r="AH220" i="14" s="1"/>
  <c r="AI220" i="14" s="1"/>
  <c r="AJ220" i="14" s="1"/>
  <c r="N220" i="14"/>
  <c r="AC220" i="14" s="1"/>
  <c r="AD220" i="14" s="1"/>
  <c r="AE220" i="14" s="1"/>
  <c r="M220" i="14"/>
  <c r="L220" i="14"/>
  <c r="S220" i="14" s="1"/>
  <c r="T220" i="14" s="1"/>
  <c r="U220" i="14" s="1"/>
  <c r="O219" i="14"/>
  <c r="AH219" i="14" s="1"/>
  <c r="AI219" i="14" s="1"/>
  <c r="N219" i="14"/>
  <c r="AC219" i="14" s="1"/>
  <c r="AD219" i="14" s="1"/>
  <c r="AE219" i="14" s="1"/>
  <c r="M219" i="14"/>
  <c r="X219" i="14" s="1"/>
  <c r="Y219" i="14" s="1"/>
  <c r="Z219" i="14" s="1"/>
  <c r="L219" i="14"/>
  <c r="S219" i="14" s="1"/>
  <c r="T219" i="14" s="1"/>
  <c r="U219" i="14" s="1"/>
  <c r="AJ218" i="14"/>
  <c r="O218" i="14"/>
  <c r="AH218" i="14" s="1"/>
  <c r="AI218" i="14" s="1"/>
  <c r="N218" i="14"/>
  <c r="AC218" i="14" s="1"/>
  <c r="AD218" i="14" s="1"/>
  <c r="AE218" i="14" s="1"/>
  <c r="M218" i="14"/>
  <c r="X218" i="14" s="1"/>
  <c r="Y218" i="14" s="1"/>
  <c r="Z218" i="14" s="1"/>
  <c r="L218" i="14"/>
  <c r="S218" i="14" s="1"/>
  <c r="T218" i="14" s="1"/>
  <c r="U218" i="14" s="1"/>
  <c r="O217" i="14"/>
  <c r="AH217" i="14" s="1"/>
  <c r="AI217" i="14" s="1"/>
  <c r="N217" i="14"/>
  <c r="AC217" i="14" s="1"/>
  <c r="AD217" i="14" s="1"/>
  <c r="AE217" i="14" s="1"/>
  <c r="M217" i="14"/>
  <c r="X217" i="14" s="1"/>
  <c r="Y217" i="14" s="1"/>
  <c r="Z217" i="14" s="1"/>
  <c r="L217" i="14"/>
  <c r="S217" i="14" s="1"/>
  <c r="T217" i="14" s="1"/>
  <c r="U217" i="14" s="1"/>
  <c r="O216" i="14"/>
  <c r="AH216" i="14" s="1"/>
  <c r="AI216" i="14" s="1"/>
  <c r="N216" i="14"/>
  <c r="AC216" i="14" s="1"/>
  <c r="AD216" i="14" s="1"/>
  <c r="AE216" i="14" s="1"/>
  <c r="M216" i="14"/>
  <c r="X216" i="14" s="1"/>
  <c r="Y216" i="14" s="1"/>
  <c r="Z216" i="14" s="1"/>
  <c r="L216" i="14"/>
  <c r="S216" i="14" s="1"/>
  <c r="T216" i="14" s="1"/>
  <c r="U216" i="14" s="1"/>
  <c r="O215" i="14"/>
  <c r="AH215" i="14" s="1"/>
  <c r="AI215" i="14" s="1"/>
  <c r="N215" i="14"/>
  <c r="AC215" i="14" s="1"/>
  <c r="AD215" i="14" s="1"/>
  <c r="AE215" i="14" s="1"/>
  <c r="M215" i="14"/>
  <c r="X215" i="14" s="1"/>
  <c r="Y215" i="14" s="1"/>
  <c r="Z215" i="14" s="1"/>
  <c r="L215" i="14"/>
  <c r="S215" i="14" s="1"/>
  <c r="T215" i="14" s="1"/>
  <c r="U215" i="14" s="1"/>
  <c r="AJ214" i="14"/>
  <c r="O214" i="14"/>
  <c r="AH214" i="14" s="1"/>
  <c r="AI214" i="14" s="1"/>
  <c r="N214" i="14"/>
  <c r="AC214" i="14" s="1"/>
  <c r="AD214" i="14" s="1"/>
  <c r="AE214" i="14" s="1"/>
  <c r="M214" i="14"/>
  <c r="X214" i="14" s="1"/>
  <c r="Y214" i="14" s="1"/>
  <c r="Z214" i="14" s="1"/>
  <c r="L214" i="14"/>
  <c r="S214" i="14" s="1"/>
  <c r="T214" i="14" s="1"/>
  <c r="U214" i="14" s="1"/>
  <c r="O213" i="14"/>
  <c r="AH213" i="14" s="1"/>
  <c r="AI213" i="14" s="1"/>
  <c r="N213" i="14"/>
  <c r="AC213" i="14" s="1"/>
  <c r="AD213" i="14" s="1"/>
  <c r="AE213" i="14" s="1"/>
  <c r="M213" i="14"/>
  <c r="X213" i="14" s="1"/>
  <c r="Y213" i="14" s="1"/>
  <c r="Z213" i="14" s="1"/>
  <c r="L213" i="14"/>
  <c r="S213" i="14" s="1"/>
  <c r="T213" i="14" s="1"/>
  <c r="U213" i="14" s="1"/>
  <c r="O212" i="14"/>
  <c r="AH212" i="14" s="1"/>
  <c r="AI212" i="14" s="1"/>
  <c r="AJ212" i="14" s="1"/>
  <c r="N212" i="14"/>
  <c r="AC212" i="14" s="1"/>
  <c r="AD212" i="14" s="1"/>
  <c r="AE212" i="14" s="1"/>
  <c r="M212" i="14"/>
  <c r="X212" i="14" s="1"/>
  <c r="Y212" i="14" s="1"/>
  <c r="Z212" i="14" s="1"/>
  <c r="L212" i="14"/>
  <c r="S212" i="14" s="1"/>
  <c r="T212" i="14" s="1"/>
  <c r="U212" i="14" s="1"/>
  <c r="O211" i="14"/>
  <c r="AH211" i="14" s="1"/>
  <c r="AI211" i="14" s="1"/>
  <c r="N211" i="14"/>
  <c r="AC211" i="14" s="1"/>
  <c r="AD211" i="14" s="1"/>
  <c r="AE211" i="14" s="1"/>
  <c r="M211" i="14"/>
  <c r="X211" i="14" s="1"/>
  <c r="Y211" i="14" s="1"/>
  <c r="Z211" i="14" s="1"/>
  <c r="L211" i="14"/>
  <c r="S211" i="14" s="1"/>
  <c r="T211" i="14" s="1"/>
  <c r="U211" i="14" s="1"/>
  <c r="AD210" i="14"/>
  <c r="AE210" i="14" s="1"/>
  <c r="O210" i="14"/>
  <c r="AH210" i="14" s="1"/>
  <c r="AI210" i="14" s="1"/>
  <c r="AJ210" i="14" s="1"/>
  <c r="N210" i="14"/>
  <c r="AC210" i="14" s="1"/>
  <c r="M210" i="14"/>
  <c r="X210" i="14" s="1"/>
  <c r="Y210" i="14" s="1"/>
  <c r="Z210" i="14" s="1"/>
  <c r="L210" i="14"/>
  <c r="S210" i="14" s="1"/>
  <c r="T210" i="14" s="1"/>
  <c r="U210" i="14" s="1"/>
  <c r="AH209" i="14"/>
  <c r="AI209" i="14" s="1"/>
  <c r="O209" i="14"/>
  <c r="N209" i="14"/>
  <c r="AC209" i="14" s="1"/>
  <c r="AD209" i="14" s="1"/>
  <c r="AE209" i="14" s="1"/>
  <c r="M209" i="14"/>
  <c r="X209" i="14" s="1"/>
  <c r="Y209" i="14" s="1"/>
  <c r="Z209" i="14" s="1"/>
  <c r="L209" i="14"/>
  <c r="S209" i="14" s="1"/>
  <c r="T209" i="14" s="1"/>
  <c r="U209" i="14" s="1"/>
  <c r="O208" i="14"/>
  <c r="AH208" i="14" s="1"/>
  <c r="AI208" i="14" s="1"/>
  <c r="N208" i="14"/>
  <c r="AC208" i="14" s="1"/>
  <c r="AD208" i="14" s="1"/>
  <c r="AE208" i="14" s="1"/>
  <c r="M208" i="14"/>
  <c r="X208" i="14" s="1"/>
  <c r="Y208" i="14" s="1"/>
  <c r="Z208" i="14" s="1"/>
  <c r="L208" i="14"/>
  <c r="S208" i="14" s="1"/>
  <c r="T208" i="14" s="1"/>
  <c r="U208" i="14" s="1"/>
  <c r="AH207" i="14"/>
  <c r="AI207" i="14" s="1"/>
  <c r="O207" i="14"/>
  <c r="N207" i="14"/>
  <c r="AC207" i="14" s="1"/>
  <c r="AD207" i="14" s="1"/>
  <c r="AE207" i="14" s="1"/>
  <c r="M207" i="14"/>
  <c r="X207" i="14" s="1"/>
  <c r="Y207" i="14" s="1"/>
  <c r="Z207" i="14" s="1"/>
  <c r="L207" i="14"/>
  <c r="S207" i="14" s="1"/>
  <c r="T207" i="14" s="1"/>
  <c r="U207" i="14" s="1"/>
  <c r="O206" i="14"/>
  <c r="AH206" i="14" s="1"/>
  <c r="AI206" i="14" s="1"/>
  <c r="AJ206" i="14" s="1"/>
  <c r="N206" i="14"/>
  <c r="AC206" i="14" s="1"/>
  <c r="AD206" i="14" s="1"/>
  <c r="AE206" i="14" s="1"/>
  <c r="M206" i="14"/>
  <c r="X206" i="14" s="1"/>
  <c r="Y206" i="14" s="1"/>
  <c r="Z206" i="14" s="1"/>
  <c r="L206" i="14"/>
  <c r="S206" i="14" s="1"/>
  <c r="T206" i="14" s="1"/>
  <c r="U206" i="14" s="1"/>
  <c r="O205" i="14"/>
  <c r="AH205" i="14" s="1"/>
  <c r="AI205" i="14" s="1"/>
  <c r="N205" i="14"/>
  <c r="AC205" i="14" s="1"/>
  <c r="AD205" i="14" s="1"/>
  <c r="AE205" i="14" s="1"/>
  <c r="M205" i="14"/>
  <c r="X205" i="14" s="1"/>
  <c r="Y205" i="14" s="1"/>
  <c r="Z205" i="14" s="1"/>
  <c r="L205" i="14"/>
  <c r="S205" i="14" s="1"/>
  <c r="T205" i="14" s="1"/>
  <c r="U205" i="14" s="1"/>
  <c r="AD204" i="14"/>
  <c r="AE204" i="14" s="1"/>
  <c r="O204" i="14"/>
  <c r="AH204" i="14" s="1"/>
  <c r="AI204" i="14" s="1"/>
  <c r="AJ204" i="14" s="1"/>
  <c r="N204" i="14"/>
  <c r="AC204" i="14" s="1"/>
  <c r="M204" i="14"/>
  <c r="X204" i="14" s="1"/>
  <c r="Y204" i="14" s="1"/>
  <c r="Z204" i="14" s="1"/>
  <c r="L204" i="14"/>
  <c r="S204" i="14" s="1"/>
  <c r="T204" i="14" s="1"/>
  <c r="U204" i="14" s="1"/>
  <c r="O203" i="14"/>
  <c r="AH203" i="14" s="1"/>
  <c r="AI203" i="14" s="1"/>
  <c r="N203" i="14"/>
  <c r="AC203" i="14" s="1"/>
  <c r="AD203" i="14" s="1"/>
  <c r="AE203" i="14" s="1"/>
  <c r="M203" i="14"/>
  <c r="X203" i="14" s="1"/>
  <c r="Y203" i="14" s="1"/>
  <c r="Z203" i="14" s="1"/>
  <c r="L203" i="14"/>
  <c r="S203" i="14" s="1"/>
  <c r="T203" i="14" s="1"/>
  <c r="U203" i="14" s="1"/>
  <c r="AD202" i="14"/>
  <c r="AE202" i="14" s="1"/>
  <c r="X202" i="14"/>
  <c r="Y202" i="14" s="1"/>
  <c r="Z202" i="14" s="1"/>
  <c r="O202" i="14"/>
  <c r="AH202" i="14" s="1"/>
  <c r="AI202" i="14" s="1"/>
  <c r="AJ202" i="14" s="1"/>
  <c r="N202" i="14"/>
  <c r="AC202" i="14" s="1"/>
  <c r="M202" i="14"/>
  <c r="L202" i="14"/>
  <c r="S202" i="14" s="1"/>
  <c r="T202" i="14" s="1"/>
  <c r="U202" i="14" s="1"/>
  <c r="AH201" i="14"/>
  <c r="AI201" i="14" s="1"/>
  <c r="O201" i="14"/>
  <c r="N201" i="14"/>
  <c r="AC201" i="14" s="1"/>
  <c r="AD201" i="14" s="1"/>
  <c r="AE201" i="14" s="1"/>
  <c r="M201" i="14"/>
  <c r="X201" i="14" s="1"/>
  <c r="Y201" i="14" s="1"/>
  <c r="Z201" i="14" s="1"/>
  <c r="L201" i="14"/>
  <c r="S201" i="14" s="1"/>
  <c r="T201" i="14" s="1"/>
  <c r="U201" i="14" s="1"/>
  <c r="O200" i="14"/>
  <c r="AH200" i="14" s="1"/>
  <c r="AI200" i="14" s="1"/>
  <c r="N200" i="14"/>
  <c r="AC200" i="14" s="1"/>
  <c r="AD200" i="14" s="1"/>
  <c r="AE200" i="14" s="1"/>
  <c r="M200" i="14"/>
  <c r="X200" i="14" s="1"/>
  <c r="Y200" i="14" s="1"/>
  <c r="Z200" i="14" s="1"/>
  <c r="L200" i="14"/>
  <c r="S200" i="14" s="1"/>
  <c r="T200" i="14" s="1"/>
  <c r="U200" i="14" s="1"/>
  <c r="O199" i="14"/>
  <c r="AH199" i="14" s="1"/>
  <c r="AI199" i="14" s="1"/>
  <c r="N199" i="14"/>
  <c r="AC199" i="14" s="1"/>
  <c r="AD199" i="14" s="1"/>
  <c r="AE199" i="14" s="1"/>
  <c r="M199" i="14"/>
  <c r="X199" i="14" s="1"/>
  <c r="Y199" i="14" s="1"/>
  <c r="Z199" i="14" s="1"/>
  <c r="L199" i="14"/>
  <c r="S199" i="14" s="1"/>
  <c r="T199" i="14" s="1"/>
  <c r="U199" i="14" s="1"/>
  <c r="O198" i="14"/>
  <c r="AH198" i="14" s="1"/>
  <c r="AI198" i="14" s="1"/>
  <c r="AJ198" i="14" s="1"/>
  <c r="N198" i="14"/>
  <c r="AC198" i="14" s="1"/>
  <c r="AD198" i="14" s="1"/>
  <c r="AE198" i="14" s="1"/>
  <c r="M198" i="14"/>
  <c r="X198" i="14" s="1"/>
  <c r="Y198" i="14" s="1"/>
  <c r="Z198" i="14" s="1"/>
  <c r="L198" i="14"/>
  <c r="S198" i="14" s="1"/>
  <c r="T198" i="14" s="1"/>
  <c r="U198" i="14" s="1"/>
  <c r="O197" i="14"/>
  <c r="AH197" i="14" s="1"/>
  <c r="AI197" i="14" s="1"/>
  <c r="N197" i="14"/>
  <c r="AC197" i="14" s="1"/>
  <c r="AD197" i="14" s="1"/>
  <c r="AE197" i="14" s="1"/>
  <c r="M197" i="14"/>
  <c r="X197" i="14" s="1"/>
  <c r="Y197" i="14" s="1"/>
  <c r="Z197" i="14" s="1"/>
  <c r="L197" i="14"/>
  <c r="S197" i="14" s="1"/>
  <c r="T197" i="14" s="1"/>
  <c r="U197" i="14" s="1"/>
  <c r="AJ196" i="14"/>
  <c r="O196" i="14"/>
  <c r="AH196" i="14" s="1"/>
  <c r="AI196" i="14" s="1"/>
  <c r="N196" i="14"/>
  <c r="AC196" i="14" s="1"/>
  <c r="AD196" i="14" s="1"/>
  <c r="AE196" i="14" s="1"/>
  <c r="M196" i="14"/>
  <c r="X196" i="14" s="1"/>
  <c r="Y196" i="14" s="1"/>
  <c r="Z196" i="14" s="1"/>
  <c r="L196" i="14"/>
  <c r="S196" i="14" s="1"/>
  <c r="T196" i="14" s="1"/>
  <c r="U196" i="14" s="1"/>
  <c r="O195" i="14"/>
  <c r="AH195" i="14" s="1"/>
  <c r="AI195" i="14" s="1"/>
  <c r="N195" i="14"/>
  <c r="AC195" i="14" s="1"/>
  <c r="AD195" i="14" s="1"/>
  <c r="AE195" i="14" s="1"/>
  <c r="M195" i="14"/>
  <c r="X195" i="14" s="1"/>
  <c r="Y195" i="14" s="1"/>
  <c r="Z195" i="14" s="1"/>
  <c r="L195" i="14"/>
  <c r="S195" i="14" s="1"/>
  <c r="T195" i="14" s="1"/>
  <c r="U195" i="14" s="1"/>
  <c r="AD194" i="14"/>
  <c r="AE194" i="14" s="1"/>
  <c r="O194" i="14"/>
  <c r="AH194" i="14" s="1"/>
  <c r="AI194" i="14" s="1"/>
  <c r="AJ194" i="14" s="1"/>
  <c r="N194" i="14"/>
  <c r="AC194" i="14" s="1"/>
  <c r="M194" i="14"/>
  <c r="X194" i="14" s="1"/>
  <c r="Y194" i="14" s="1"/>
  <c r="Z194" i="14" s="1"/>
  <c r="L194" i="14"/>
  <c r="S194" i="14" s="1"/>
  <c r="T194" i="14" s="1"/>
  <c r="U194" i="14" s="1"/>
  <c r="O193" i="14"/>
  <c r="AH193" i="14" s="1"/>
  <c r="AI193" i="14" s="1"/>
  <c r="N193" i="14"/>
  <c r="AC193" i="14" s="1"/>
  <c r="AD193" i="14" s="1"/>
  <c r="AE193" i="14" s="1"/>
  <c r="M193" i="14"/>
  <c r="X193" i="14" s="1"/>
  <c r="Y193" i="14" s="1"/>
  <c r="Z193" i="14" s="1"/>
  <c r="L193" i="14"/>
  <c r="S193" i="14" s="1"/>
  <c r="T193" i="14" s="1"/>
  <c r="U193" i="14" s="1"/>
  <c r="O192" i="14"/>
  <c r="AH192" i="14" s="1"/>
  <c r="AI192" i="14" s="1"/>
  <c r="N192" i="14"/>
  <c r="AC192" i="14" s="1"/>
  <c r="AD192" i="14" s="1"/>
  <c r="AE192" i="14" s="1"/>
  <c r="M192" i="14"/>
  <c r="X192" i="14" s="1"/>
  <c r="Y192" i="14" s="1"/>
  <c r="Z192" i="14" s="1"/>
  <c r="L192" i="14"/>
  <c r="S192" i="14" s="1"/>
  <c r="T192" i="14" s="1"/>
  <c r="U192" i="14" s="1"/>
  <c r="O191" i="14"/>
  <c r="AH191" i="14" s="1"/>
  <c r="AI191" i="14" s="1"/>
  <c r="N191" i="14"/>
  <c r="AC191" i="14" s="1"/>
  <c r="AD191" i="14" s="1"/>
  <c r="AE191" i="14" s="1"/>
  <c r="M191" i="14"/>
  <c r="X191" i="14" s="1"/>
  <c r="Y191" i="14" s="1"/>
  <c r="Z191" i="14" s="1"/>
  <c r="L191" i="14"/>
  <c r="S191" i="14" s="1"/>
  <c r="T191" i="14" s="1"/>
  <c r="U191" i="14" s="1"/>
  <c r="AJ190" i="14"/>
  <c r="O190" i="14"/>
  <c r="AH190" i="14" s="1"/>
  <c r="AI190" i="14" s="1"/>
  <c r="N190" i="14"/>
  <c r="AC190" i="14" s="1"/>
  <c r="AD190" i="14" s="1"/>
  <c r="AE190" i="14" s="1"/>
  <c r="M190" i="14"/>
  <c r="X190" i="14" s="1"/>
  <c r="Y190" i="14" s="1"/>
  <c r="Z190" i="14" s="1"/>
  <c r="L190" i="14"/>
  <c r="S190" i="14" s="1"/>
  <c r="T190" i="14" s="1"/>
  <c r="U190" i="14" s="1"/>
  <c r="O189" i="14"/>
  <c r="AH189" i="14" s="1"/>
  <c r="AI189" i="14" s="1"/>
  <c r="N189" i="14"/>
  <c r="AC189" i="14" s="1"/>
  <c r="AD189" i="14" s="1"/>
  <c r="AE189" i="14" s="1"/>
  <c r="M189" i="14"/>
  <c r="X189" i="14" s="1"/>
  <c r="Y189" i="14" s="1"/>
  <c r="Z189" i="14" s="1"/>
  <c r="L189" i="14"/>
  <c r="S189" i="14" s="1"/>
  <c r="T189" i="14" s="1"/>
  <c r="U189" i="14" s="1"/>
  <c r="O188" i="14"/>
  <c r="AH188" i="14" s="1"/>
  <c r="AI188" i="14" s="1"/>
  <c r="AJ188" i="14" s="1"/>
  <c r="N188" i="14"/>
  <c r="AC188" i="14" s="1"/>
  <c r="AD188" i="14" s="1"/>
  <c r="AE188" i="14" s="1"/>
  <c r="M188" i="14"/>
  <c r="X188" i="14" s="1"/>
  <c r="Y188" i="14" s="1"/>
  <c r="Z188" i="14" s="1"/>
  <c r="L188" i="14"/>
  <c r="S188" i="14" s="1"/>
  <c r="T188" i="14" s="1"/>
  <c r="U188" i="14" s="1"/>
  <c r="O187" i="14"/>
  <c r="AH187" i="14" s="1"/>
  <c r="AI187" i="14" s="1"/>
  <c r="N187" i="14"/>
  <c r="AC187" i="14" s="1"/>
  <c r="AD187" i="14" s="1"/>
  <c r="AE187" i="14" s="1"/>
  <c r="M187" i="14"/>
  <c r="X187" i="14" s="1"/>
  <c r="Y187" i="14" s="1"/>
  <c r="Z187" i="14" s="1"/>
  <c r="L187" i="14"/>
  <c r="S187" i="14" s="1"/>
  <c r="T187" i="14" s="1"/>
  <c r="U187" i="14" s="1"/>
  <c r="X186" i="14"/>
  <c r="Y186" i="14" s="1"/>
  <c r="Z186" i="14" s="1"/>
  <c r="O186" i="14"/>
  <c r="AH186" i="14" s="1"/>
  <c r="AI186" i="14" s="1"/>
  <c r="AJ186" i="14" s="1"/>
  <c r="N186" i="14"/>
  <c r="AC186" i="14" s="1"/>
  <c r="AD186" i="14" s="1"/>
  <c r="AE186" i="14" s="1"/>
  <c r="M186" i="14"/>
  <c r="L186" i="14"/>
  <c r="S186" i="14" s="1"/>
  <c r="T186" i="14" s="1"/>
  <c r="U186" i="14" s="1"/>
  <c r="AH185" i="14"/>
  <c r="AI185" i="14" s="1"/>
  <c r="O185" i="14"/>
  <c r="N185" i="14"/>
  <c r="AC185" i="14" s="1"/>
  <c r="AD185" i="14" s="1"/>
  <c r="AE185" i="14" s="1"/>
  <c r="M185" i="14"/>
  <c r="X185" i="14" s="1"/>
  <c r="Y185" i="14" s="1"/>
  <c r="Z185" i="14" s="1"/>
  <c r="L185" i="14"/>
  <c r="S185" i="14" s="1"/>
  <c r="T185" i="14" s="1"/>
  <c r="U185" i="14" s="1"/>
  <c r="O184" i="14"/>
  <c r="AH184" i="14" s="1"/>
  <c r="AI184" i="14" s="1"/>
  <c r="N184" i="14"/>
  <c r="AC184" i="14" s="1"/>
  <c r="AD184" i="14" s="1"/>
  <c r="AE184" i="14" s="1"/>
  <c r="M184" i="14"/>
  <c r="X184" i="14" s="1"/>
  <c r="Y184" i="14" s="1"/>
  <c r="Z184" i="14" s="1"/>
  <c r="L184" i="14"/>
  <c r="S184" i="14" s="1"/>
  <c r="T184" i="14" s="1"/>
  <c r="U184" i="14" s="1"/>
  <c r="O183" i="14"/>
  <c r="AH183" i="14" s="1"/>
  <c r="AI183" i="14" s="1"/>
  <c r="N183" i="14"/>
  <c r="AC183" i="14" s="1"/>
  <c r="AD183" i="14" s="1"/>
  <c r="AE183" i="14" s="1"/>
  <c r="M183" i="14"/>
  <c r="X183" i="14" s="1"/>
  <c r="Y183" i="14" s="1"/>
  <c r="Z183" i="14" s="1"/>
  <c r="L183" i="14"/>
  <c r="S183" i="14" s="1"/>
  <c r="T183" i="14" s="1"/>
  <c r="U183" i="14" s="1"/>
  <c r="O182" i="14"/>
  <c r="AH182" i="14" s="1"/>
  <c r="AI182" i="14" s="1"/>
  <c r="AJ182" i="14" s="1"/>
  <c r="N182" i="14"/>
  <c r="AC182" i="14" s="1"/>
  <c r="AD182" i="14" s="1"/>
  <c r="AE182" i="14" s="1"/>
  <c r="M182" i="14"/>
  <c r="X182" i="14" s="1"/>
  <c r="Y182" i="14" s="1"/>
  <c r="Z182" i="14" s="1"/>
  <c r="L182" i="14"/>
  <c r="S182" i="14" s="1"/>
  <c r="T182" i="14" s="1"/>
  <c r="U182" i="14" s="1"/>
  <c r="O181" i="14"/>
  <c r="AH181" i="14" s="1"/>
  <c r="AI181" i="14" s="1"/>
  <c r="N181" i="14"/>
  <c r="AC181" i="14" s="1"/>
  <c r="AD181" i="14" s="1"/>
  <c r="AE181" i="14" s="1"/>
  <c r="M181" i="14"/>
  <c r="X181" i="14" s="1"/>
  <c r="Y181" i="14" s="1"/>
  <c r="Z181" i="14" s="1"/>
  <c r="L181" i="14"/>
  <c r="S181" i="14" s="1"/>
  <c r="T181" i="14" s="1"/>
  <c r="U181" i="14" s="1"/>
  <c r="AJ180" i="14"/>
  <c r="AD180" i="14"/>
  <c r="AE180" i="14" s="1"/>
  <c r="O180" i="14"/>
  <c r="AH180" i="14" s="1"/>
  <c r="AI180" i="14" s="1"/>
  <c r="N180" i="14"/>
  <c r="AC180" i="14" s="1"/>
  <c r="M180" i="14"/>
  <c r="X180" i="14" s="1"/>
  <c r="Y180" i="14" s="1"/>
  <c r="Z180" i="14" s="1"/>
  <c r="L180" i="14"/>
  <c r="S180" i="14" s="1"/>
  <c r="T180" i="14" s="1"/>
  <c r="U180" i="14" s="1"/>
  <c r="O179" i="14"/>
  <c r="AH179" i="14" s="1"/>
  <c r="AI179" i="14" s="1"/>
  <c r="N179" i="14"/>
  <c r="AC179" i="14" s="1"/>
  <c r="AD179" i="14" s="1"/>
  <c r="AE179" i="14" s="1"/>
  <c r="M179" i="14"/>
  <c r="X179" i="14" s="1"/>
  <c r="Y179" i="14" s="1"/>
  <c r="Z179" i="14" s="1"/>
  <c r="L179" i="14"/>
  <c r="S179" i="14" s="1"/>
  <c r="T179" i="14" s="1"/>
  <c r="U179" i="14" s="1"/>
  <c r="O178" i="14"/>
  <c r="AH178" i="14" s="1"/>
  <c r="AI178" i="14" s="1"/>
  <c r="AJ178" i="14" s="1"/>
  <c r="N178" i="14"/>
  <c r="AC178" i="14" s="1"/>
  <c r="AD178" i="14" s="1"/>
  <c r="AE178" i="14" s="1"/>
  <c r="M178" i="14"/>
  <c r="X178" i="14" s="1"/>
  <c r="Y178" i="14" s="1"/>
  <c r="Z178" i="14" s="1"/>
  <c r="L178" i="14"/>
  <c r="S178" i="14" s="1"/>
  <c r="T178" i="14" s="1"/>
  <c r="U178" i="14" s="1"/>
  <c r="AH177" i="14"/>
  <c r="AI177" i="14" s="1"/>
  <c r="O177" i="14"/>
  <c r="N177" i="14"/>
  <c r="AC177" i="14" s="1"/>
  <c r="AD177" i="14" s="1"/>
  <c r="AE177" i="14" s="1"/>
  <c r="M177" i="14"/>
  <c r="X177" i="14" s="1"/>
  <c r="Y177" i="14" s="1"/>
  <c r="Z177" i="14" s="1"/>
  <c r="L177" i="14"/>
  <c r="S177" i="14" s="1"/>
  <c r="T177" i="14" s="1"/>
  <c r="U177" i="14" s="1"/>
  <c r="O176" i="14"/>
  <c r="AH176" i="14" s="1"/>
  <c r="AI176" i="14" s="1"/>
  <c r="N176" i="14"/>
  <c r="AC176" i="14" s="1"/>
  <c r="AD176" i="14" s="1"/>
  <c r="AE176" i="14" s="1"/>
  <c r="M176" i="14"/>
  <c r="X176" i="14" s="1"/>
  <c r="Y176" i="14" s="1"/>
  <c r="Z176" i="14" s="1"/>
  <c r="L176" i="14"/>
  <c r="S176" i="14" s="1"/>
  <c r="T176" i="14" s="1"/>
  <c r="U176" i="14" s="1"/>
  <c r="O175" i="14"/>
  <c r="AH175" i="14" s="1"/>
  <c r="AI175" i="14" s="1"/>
  <c r="N175" i="14"/>
  <c r="AC175" i="14" s="1"/>
  <c r="AD175" i="14" s="1"/>
  <c r="AE175" i="14" s="1"/>
  <c r="M175" i="14"/>
  <c r="X175" i="14" s="1"/>
  <c r="Y175" i="14" s="1"/>
  <c r="Z175" i="14" s="1"/>
  <c r="L175" i="14"/>
  <c r="S175" i="14" s="1"/>
  <c r="T175" i="14" s="1"/>
  <c r="U175" i="14" s="1"/>
  <c r="X174" i="14"/>
  <c r="Y174" i="14" s="1"/>
  <c r="Z174" i="14" s="1"/>
  <c r="O174" i="14"/>
  <c r="AH174" i="14" s="1"/>
  <c r="AI174" i="14" s="1"/>
  <c r="AJ174" i="14" s="1"/>
  <c r="N174" i="14"/>
  <c r="AC174" i="14" s="1"/>
  <c r="AD174" i="14" s="1"/>
  <c r="AE174" i="14" s="1"/>
  <c r="M174" i="14"/>
  <c r="L174" i="14"/>
  <c r="S174" i="14" s="1"/>
  <c r="T174" i="14" s="1"/>
  <c r="U174" i="14" s="1"/>
  <c r="AH173" i="14"/>
  <c r="AI173" i="14" s="1"/>
  <c r="O173" i="14"/>
  <c r="N173" i="14"/>
  <c r="AC173" i="14" s="1"/>
  <c r="AD173" i="14" s="1"/>
  <c r="AE173" i="14" s="1"/>
  <c r="M173" i="14"/>
  <c r="X173" i="14" s="1"/>
  <c r="Y173" i="14" s="1"/>
  <c r="Z173" i="14" s="1"/>
  <c r="L173" i="14"/>
  <c r="S173" i="14" s="1"/>
  <c r="T173" i="14" s="1"/>
  <c r="U173" i="14" s="1"/>
  <c r="O172" i="14"/>
  <c r="AH172" i="14" s="1"/>
  <c r="AI172" i="14" s="1"/>
  <c r="AJ172" i="14" s="1"/>
  <c r="N172" i="14"/>
  <c r="AC172" i="14" s="1"/>
  <c r="AD172" i="14" s="1"/>
  <c r="AE172" i="14" s="1"/>
  <c r="M172" i="14"/>
  <c r="X172" i="14" s="1"/>
  <c r="Y172" i="14" s="1"/>
  <c r="Z172" i="14" s="1"/>
  <c r="L172" i="14"/>
  <c r="S172" i="14" s="1"/>
  <c r="T172" i="14" s="1"/>
  <c r="U172" i="14" s="1"/>
  <c r="O171" i="14"/>
  <c r="AH171" i="14" s="1"/>
  <c r="AI171" i="14" s="1"/>
  <c r="N171" i="14"/>
  <c r="AC171" i="14" s="1"/>
  <c r="AD171" i="14" s="1"/>
  <c r="AE171" i="14" s="1"/>
  <c r="M171" i="14"/>
  <c r="X171" i="14" s="1"/>
  <c r="Y171" i="14" s="1"/>
  <c r="Z171" i="14" s="1"/>
  <c r="L171" i="14"/>
  <c r="S171" i="14" s="1"/>
  <c r="T171" i="14" s="1"/>
  <c r="U171" i="14" s="1"/>
  <c r="AD170" i="14"/>
  <c r="AE170" i="14" s="1"/>
  <c r="O170" i="14"/>
  <c r="AH170" i="14" s="1"/>
  <c r="AI170" i="14" s="1"/>
  <c r="AJ170" i="14" s="1"/>
  <c r="N170" i="14"/>
  <c r="AC170" i="14" s="1"/>
  <c r="M170" i="14"/>
  <c r="X170" i="14" s="1"/>
  <c r="Y170" i="14" s="1"/>
  <c r="Z170" i="14" s="1"/>
  <c r="L170" i="14"/>
  <c r="S170" i="14" s="1"/>
  <c r="T170" i="14" s="1"/>
  <c r="U170" i="14" s="1"/>
  <c r="O169" i="14"/>
  <c r="AH169" i="14" s="1"/>
  <c r="AI169" i="14" s="1"/>
  <c r="N169" i="14"/>
  <c r="AC169" i="14" s="1"/>
  <c r="AD169" i="14" s="1"/>
  <c r="AE169" i="14" s="1"/>
  <c r="M169" i="14"/>
  <c r="X169" i="14" s="1"/>
  <c r="Y169" i="14" s="1"/>
  <c r="Z169" i="14" s="1"/>
  <c r="L169" i="14"/>
  <c r="S169" i="14" s="1"/>
  <c r="T169" i="14" s="1"/>
  <c r="U169" i="14" s="1"/>
  <c r="O168" i="14"/>
  <c r="AH168" i="14" s="1"/>
  <c r="AI168" i="14" s="1"/>
  <c r="N168" i="14"/>
  <c r="AC168" i="14" s="1"/>
  <c r="AD168" i="14" s="1"/>
  <c r="AE168" i="14" s="1"/>
  <c r="M168" i="14"/>
  <c r="X168" i="14" s="1"/>
  <c r="Y168" i="14" s="1"/>
  <c r="Z168" i="14" s="1"/>
  <c r="L168" i="14"/>
  <c r="S168" i="14" s="1"/>
  <c r="T168" i="14" s="1"/>
  <c r="U168" i="14" s="1"/>
  <c r="O167" i="14"/>
  <c r="AH167" i="14" s="1"/>
  <c r="AI167" i="14" s="1"/>
  <c r="N167" i="14"/>
  <c r="AC167" i="14" s="1"/>
  <c r="AD167" i="14" s="1"/>
  <c r="AE167" i="14" s="1"/>
  <c r="M167" i="14"/>
  <c r="X167" i="14" s="1"/>
  <c r="Y167" i="14" s="1"/>
  <c r="Z167" i="14" s="1"/>
  <c r="L167" i="14"/>
  <c r="S167" i="14" s="1"/>
  <c r="T167" i="14" s="1"/>
  <c r="U167" i="14" s="1"/>
  <c r="O166" i="14"/>
  <c r="AH166" i="14" s="1"/>
  <c r="AI166" i="14" s="1"/>
  <c r="AJ166" i="14" s="1"/>
  <c r="N166" i="14"/>
  <c r="AC166" i="14" s="1"/>
  <c r="AD166" i="14" s="1"/>
  <c r="AE166" i="14" s="1"/>
  <c r="M166" i="14"/>
  <c r="X166" i="14" s="1"/>
  <c r="Y166" i="14" s="1"/>
  <c r="Z166" i="14" s="1"/>
  <c r="L166" i="14"/>
  <c r="S166" i="14" s="1"/>
  <c r="T166" i="14" s="1"/>
  <c r="U166" i="14" s="1"/>
  <c r="O165" i="14"/>
  <c r="AH165" i="14" s="1"/>
  <c r="AI165" i="14" s="1"/>
  <c r="N165" i="14"/>
  <c r="AC165" i="14" s="1"/>
  <c r="AD165" i="14" s="1"/>
  <c r="AE165" i="14" s="1"/>
  <c r="M165" i="14"/>
  <c r="X165" i="14" s="1"/>
  <c r="Y165" i="14" s="1"/>
  <c r="Z165" i="14" s="1"/>
  <c r="L165" i="14"/>
  <c r="S165" i="14" s="1"/>
  <c r="T165" i="14" s="1"/>
  <c r="U165" i="14" s="1"/>
  <c r="AJ164" i="14"/>
  <c r="O164" i="14"/>
  <c r="AH164" i="14" s="1"/>
  <c r="AI164" i="14" s="1"/>
  <c r="N164" i="14"/>
  <c r="AC164" i="14" s="1"/>
  <c r="AD164" i="14" s="1"/>
  <c r="AE164" i="14" s="1"/>
  <c r="M164" i="14"/>
  <c r="X164" i="14" s="1"/>
  <c r="Y164" i="14" s="1"/>
  <c r="Z164" i="14" s="1"/>
  <c r="L164" i="14"/>
  <c r="S164" i="14" s="1"/>
  <c r="T164" i="14" s="1"/>
  <c r="U164" i="14" s="1"/>
  <c r="O163" i="14"/>
  <c r="AH163" i="14" s="1"/>
  <c r="AI163" i="14" s="1"/>
  <c r="N163" i="14"/>
  <c r="AC163" i="14" s="1"/>
  <c r="AD163" i="14" s="1"/>
  <c r="AE163" i="14" s="1"/>
  <c r="M163" i="14"/>
  <c r="X163" i="14" s="1"/>
  <c r="Y163" i="14" s="1"/>
  <c r="Z163" i="14" s="1"/>
  <c r="L163" i="14"/>
  <c r="S163" i="14" s="1"/>
  <c r="T163" i="14" s="1"/>
  <c r="U163" i="14" s="1"/>
  <c r="O162" i="14"/>
  <c r="AH162" i="14" s="1"/>
  <c r="AI162" i="14" s="1"/>
  <c r="AJ162" i="14" s="1"/>
  <c r="N162" i="14"/>
  <c r="AC162" i="14" s="1"/>
  <c r="AD162" i="14" s="1"/>
  <c r="AE162" i="14" s="1"/>
  <c r="M162" i="14"/>
  <c r="X162" i="14" s="1"/>
  <c r="Y162" i="14" s="1"/>
  <c r="Z162" i="14" s="1"/>
  <c r="L162" i="14"/>
  <c r="S162" i="14" s="1"/>
  <c r="T162" i="14" s="1"/>
  <c r="U162" i="14" s="1"/>
  <c r="AH161" i="14"/>
  <c r="AI161" i="14" s="1"/>
  <c r="O161" i="14"/>
  <c r="N161" i="14"/>
  <c r="AC161" i="14" s="1"/>
  <c r="AD161" i="14" s="1"/>
  <c r="AE161" i="14" s="1"/>
  <c r="M161" i="14"/>
  <c r="X161" i="14" s="1"/>
  <c r="Y161" i="14" s="1"/>
  <c r="Z161" i="14" s="1"/>
  <c r="L161" i="14"/>
  <c r="S161" i="14" s="1"/>
  <c r="T161" i="14" s="1"/>
  <c r="U161" i="14" s="1"/>
  <c r="O160" i="14"/>
  <c r="AH160" i="14" s="1"/>
  <c r="AI160" i="14" s="1"/>
  <c r="N160" i="14"/>
  <c r="AC160" i="14" s="1"/>
  <c r="AD160" i="14" s="1"/>
  <c r="AE160" i="14" s="1"/>
  <c r="M160" i="14"/>
  <c r="X160" i="14" s="1"/>
  <c r="Y160" i="14" s="1"/>
  <c r="Z160" i="14" s="1"/>
  <c r="L160" i="14"/>
  <c r="S160" i="14" s="1"/>
  <c r="T160" i="14" s="1"/>
  <c r="U160" i="14" s="1"/>
  <c r="O159" i="14"/>
  <c r="AH159" i="14" s="1"/>
  <c r="AI159" i="14" s="1"/>
  <c r="N159" i="14"/>
  <c r="AC159" i="14" s="1"/>
  <c r="AD159" i="14" s="1"/>
  <c r="AE159" i="14" s="1"/>
  <c r="M159" i="14"/>
  <c r="X159" i="14" s="1"/>
  <c r="Y159" i="14" s="1"/>
  <c r="Z159" i="14" s="1"/>
  <c r="L159" i="14"/>
  <c r="S159" i="14" s="1"/>
  <c r="T159" i="14" s="1"/>
  <c r="U159" i="14" s="1"/>
  <c r="X158" i="14"/>
  <c r="Y158" i="14" s="1"/>
  <c r="Z158" i="14" s="1"/>
  <c r="O158" i="14"/>
  <c r="AH158" i="14" s="1"/>
  <c r="AI158" i="14" s="1"/>
  <c r="AJ158" i="14" s="1"/>
  <c r="N158" i="14"/>
  <c r="AC158" i="14" s="1"/>
  <c r="AD158" i="14" s="1"/>
  <c r="AE158" i="14" s="1"/>
  <c r="M158" i="14"/>
  <c r="L158" i="14"/>
  <c r="S158" i="14" s="1"/>
  <c r="T158" i="14" s="1"/>
  <c r="U158" i="14" s="1"/>
  <c r="AH157" i="14"/>
  <c r="AI157" i="14" s="1"/>
  <c r="O157" i="14"/>
  <c r="N157" i="14"/>
  <c r="AC157" i="14" s="1"/>
  <c r="AD157" i="14" s="1"/>
  <c r="AE157" i="14" s="1"/>
  <c r="M157" i="14"/>
  <c r="X157" i="14" s="1"/>
  <c r="Y157" i="14" s="1"/>
  <c r="Z157" i="14" s="1"/>
  <c r="L157" i="14"/>
  <c r="S157" i="14" s="1"/>
  <c r="T157" i="14" s="1"/>
  <c r="U157" i="14" s="1"/>
  <c r="O156" i="14"/>
  <c r="AH156" i="14" s="1"/>
  <c r="AI156" i="14" s="1"/>
  <c r="AJ156" i="14" s="1"/>
  <c r="N156" i="14"/>
  <c r="AC156" i="14" s="1"/>
  <c r="AD156" i="14" s="1"/>
  <c r="AE156" i="14" s="1"/>
  <c r="M156" i="14"/>
  <c r="X156" i="14" s="1"/>
  <c r="Y156" i="14" s="1"/>
  <c r="Z156" i="14" s="1"/>
  <c r="L156" i="14"/>
  <c r="S156" i="14" s="1"/>
  <c r="T156" i="14" s="1"/>
  <c r="U156" i="14" s="1"/>
  <c r="O155" i="14"/>
  <c r="AH155" i="14" s="1"/>
  <c r="AI155" i="14" s="1"/>
  <c r="N155" i="14"/>
  <c r="AC155" i="14" s="1"/>
  <c r="AD155" i="14" s="1"/>
  <c r="AE155" i="14" s="1"/>
  <c r="M155" i="14"/>
  <c r="X155" i="14" s="1"/>
  <c r="Y155" i="14" s="1"/>
  <c r="Z155" i="14" s="1"/>
  <c r="L155" i="14"/>
  <c r="S155" i="14" s="1"/>
  <c r="T155" i="14" s="1"/>
  <c r="U155" i="14" s="1"/>
  <c r="AJ154" i="14"/>
  <c r="O154" i="14"/>
  <c r="AH154" i="14" s="1"/>
  <c r="AI154" i="14" s="1"/>
  <c r="N154" i="14"/>
  <c r="AC154" i="14" s="1"/>
  <c r="AD154" i="14" s="1"/>
  <c r="AE154" i="14" s="1"/>
  <c r="M154" i="14"/>
  <c r="X154" i="14" s="1"/>
  <c r="Y154" i="14" s="1"/>
  <c r="Z154" i="14" s="1"/>
  <c r="L154" i="14"/>
  <c r="S154" i="14" s="1"/>
  <c r="T154" i="14" s="1"/>
  <c r="U154" i="14" s="1"/>
  <c r="O153" i="14"/>
  <c r="AH153" i="14" s="1"/>
  <c r="AI153" i="14" s="1"/>
  <c r="N153" i="14"/>
  <c r="AC153" i="14" s="1"/>
  <c r="AD153" i="14" s="1"/>
  <c r="AE153" i="14" s="1"/>
  <c r="M153" i="14"/>
  <c r="X153" i="14" s="1"/>
  <c r="Y153" i="14" s="1"/>
  <c r="Z153" i="14" s="1"/>
  <c r="L153" i="14"/>
  <c r="S153" i="14" s="1"/>
  <c r="T153" i="14" s="1"/>
  <c r="U153" i="14" s="1"/>
  <c r="O152" i="14"/>
  <c r="AH152" i="14" s="1"/>
  <c r="AI152" i="14" s="1"/>
  <c r="N152" i="14"/>
  <c r="AC152" i="14" s="1"/>
  <c r="AD152" i="14" s="1"/>
  <c r="AE152" i="14" s="1"/>
  <c r="M152" i="14"/>
  <c r="X152" i="14" s="1"/>
  <c r="Y152" i="14" s="1"/>
  <c r="Z152" i="14" s="1"/>
  <c r="L152" i="14"/>
  <c r="S152" i="14" s="1"/>
  <c r="T152" i="14" s="1"/>
  <c r="U152" i="14" s="1"/>
  <c r="O151" i="14"/>
  <c r="AH151" i="14" s="1"/>
  <c r="AI151" i="14" s="1"/>
  <c r="N151" i="14"/>
  <c r="AC151" i="14" s="1"/>
  <c r="AD151" i="14" s="1"/>
  <c r="AE151" i="14" s="1"/>
  <c r="M151" i="14"/>
  <c r="X151" i="14" s="1"/>
  <c r="Y151" i="14" s="1"/>
  <c r="Z151" i="14" s="1"/>
  <c r="L151" i="14"/>
  <c r="S151" i="14" s="1"/>
  <c r="T151" i="14" s="1"/>
  <c r="U151" i="14" s="1"/>
  <c r="O150" i="14"/>
  <c r="AH150" i="14" s="1"/>
  <c r="AI150" i="14" s="1"/>
  <c r="AJ150" i="14" s="1"/>
  <c r="N150" i="14"/>
  <c r="AC150" i="14" s="1"/>
  <c r="AD150" i="14" s="1"/>
  <c r="AE150" i="14" s="1"/>
  <c r="M150" i="14"/>
  <c r="X150" i="14" s="1"/>
  <c r="Y150" i="14" s="1"/>
  <c r="Z150" i="14" s="1"/>
  <c r="L150" i="14"/>
  <c r="S150" i="14" s="1"/>
  <c r="T150" i="14" s="1"/>
  <c r="U150" i="14" s="1"/>
  <c r="O149" i="14"/>
  <c r="AH149" i="14" s="1"/>
  <c r="AI149" i="14" s="1"/>
  <c r="N149" i="14"/>
  <c r="AC149" i="14" s="1"/>
  <c r="AD149" i="14" s="1"/>
  <c r="AE149" i="14" s="1"/>
  <c r="M149" i="14"/>
  <c r="X149" i="14" s="1"/>
  <c r="Y149" i="14" s="1"/>
  <c r="Z149" i="14" s="1"/>
  <c r="L149" i="14"/>
  <c r="S149" i="14" s="1"/>
  <c r="T149" i="14" s="1"/>
  <c r="U149" i="14" s="1"/>
  <c r="AJ148" i="14"/>
  <c r="O148" i="14"/>
  <c r="AH148" i="14" s="1"/>
  <c r="AI148" i="14" s="1"/>
  <c r="N148" i="14"/>
  <c r="AC148" i="14" s="1"/>
  <c r="AD148" i="14" s="1"/>
  <c r="AE148" i="14" s="1"/>
  <c r="M148" i="14"/>
  <c r="X148" i="14" s="1"/>
  <c r="Y148" i="14" s="1"/>
  <c r="Z148" i="14" s="1"/>
  <c r="L148" i="14"/>
  <c r="S148" i="14" s="1"/>
  <c r="T148" i="14" s="1"/>
  <c r="U148" i="14" s="1"/>
  <c r="AH147" i="14"/>
  <c r="AI147" i="14" s="1"/>
  <c r="O147" i="14"/>
  <c r="N147" i="14"/>
  <c r="AC147" i="14" s="1"/>
  <c r="AD147" i="14" s="1"/>
  <c r="AE147" i="14" s="1"/>
  <c r="M147" i="14"/>
  <c r="X147" i="14" s="1"/>
  <c r="Y147" i="14" s="1"/>
  <c r="Z147" i="14" s="1"/>
  <c r="L147" i="14"/>
  <c r="S147" i="14" s="1"/>
  <c r="T147" i="14" s="1"/>
  <c r="U147" i="14" s="1"/>
  <c r="O146" i="14"/>
  <c r="AH146" i="14" s="1"/>
  <c r="AI146" i="14" s="1"/>
  <c r="AJ146" i="14" s="1"/>
  <c r="N146" i="14"/>
  <c r="AC146" i="14" s="1"/>
  <c r="AD146" i="14" s="1"/>
  <c r="AE146" i="14" s="1"/>
  <c r="M146" i="14"/>
  <c r="X146" i="14" s="1"/>
  <c r="Y146" i="14" s="1"/>
  <c r="Z146" i="14" s="1"/>
  <c r="L146" i="14"/>
  <c r="S146" i="14" s="1"/>
  <c r="T146" i="14" s="1"/>
  <c r="U146" i="14" s="1"/>
  <c r="O145" i="14"/>
  <c r="AH145" i="14" s="1"/>
  <c r="AI145" i="14" s="1"/>
  <c r="N145" i="14"/>
  <c r="AC145" i="14" s="1"/>
  <c r="AD145" i="14" s="1"/>
  <c r="AE145" i="14" s="1"/>
  <c r="M145" i="14"/>
  <c r="X145" i="14" s="1"/>
  <c r="Y145" i="14" s="1"/>
  <c r="Z145" i="14" s="1"/>
  <c r="L145" i="14"/>
  <c r="S145" i="14" s="1"/>
  <c r="T145" i="14" s="1"/>
  <c r="U145" i="14" s="1"/>
  <c r="O144" i="14"/>
  <c r="AH144" i="14" s="1"/>
  <c r="AI144" i="14" s="1"/>
  <c r="N144" i="14"/>
  <c r="AC144" i="14" s="1"/>
  <c r="AD144" i="14" s="1"/>
  <c r="AE144" i="14" s="1"/>
  <c r="M144" i="14"/>
  <c r="X144" i="14" s="1"/>
  <c r="Y144" i="14" s="1"/>
  <c r="Z144" i="14" s="1"/>
  <c r="L144" i="14"/>
  <c r="S144" i="14" s="1"/>
  <c r="T144" i="14" s="1"/>
  <c r="U144" i="14" s="1"/>
  <c r="AH143" i="14"/>
  <c r="AI143" i="14" s="1"/>
  <c r="O143" i="14"/>
  <c r="N143" i="14"/>
  <c r="AC143" i="14" s="1"/>
  <c r="AD143" i="14" s="1"/>
  <c r="AE143" i="14" s="1"/>
  <c r="M143" i="14"/>
  <c r="X143" i="14" s="1"/>
  <c r="Y143" i="14" s="1"/>
  <c r="Z143" i="14" s="1"/>
  <c r="L143" i="14"/>
  <c r="S143" i="14" s="1"/>
  <c r="T143" i="14" s="1"/>
  <c r="U143" i="14" s="1"/>
  <c r="O142" i="14"/>
  <c r="AH142" i="14" s="1"/>
  <c r="AI142" i="14" s="1"/>
  <c r="AJ142" i="14" s="1"/>
  <c r="N142" i="14"/>
  <c r="AC142" i="14" s="1"/>
  <c r="AD142" i="14" s="1"/>
  <c r="AE142" i="14" s="1"/>
  <c r="M142" i="14"/>
  <c r="X142" i="14" s="1"/>
  <c r="Y142" i="14" s="1"/>
  <c r="Z142" i="14" s="1"/>
  <c r="L142" i="14"/>
  <c r="S142" i="14" s="1"/>
  <c r="T142" i="14" s="1"/>
  <c r="U142" i="14" s="1"/>
  <c r="O141" i="14"/>
  <c r="AH141" i="14" s="1"/>
  <c r="AI141" i="14" s="1"/>
  <c r="N141" i="14"/>
  <c r="AC141" i="14" s="1"/>
  <c r="AD141" i="14" s="1"/>
  <c r="AE141" i="14" s="1"/>
  <c r="M141" i="14"/>
  <c r="X141" i="14" s="1"/>
  <c r="Y141" i="14" s="1"/>
  <c r="Z141" i="14" s="1"/>
  <c r="L141" i="14"/>
  <c r="S141" i="14" s="1"/>
  <c r="T141" i="14" s="1"/>
  <c r="U141" i="14" s="1"/>
  <c r="AD140" i="14"/>
  <c r="AE140" i="14" s="1"/>
  <c r="X140" i="14"/>
  <c r="Y140" i="14" s="1"/>
  <c r="Z140" i="14" s="1"/>
  <c r="O140" i="14"/>
  <c r="AH140" i="14" s="1"/>
  <c r="AI140" i="14" s="1"/>
  <c r="AJ140" i="14" s="1"/>
  <c r="N140" i="14"/>
  <c r="AC140" i="14" s="1"/>
  <c r="M140" i="14"/>
  <c r="L140" i="14"/>
  <c r="S140" i="14" s="1"/>
  <c r="T140" i="14" s="1"/>
  <c r="U140" i="14" s="1"/>
  <c r="AH139" i="14"/>
  <c r="AI139" i="14" s="1"/>
  <c r="O139" i="14"/>
  <c r="N139" i="14"/>
  <c r="AC139" i="14" s="1"/>
  <c r="AD139" i="14" s="1"/>
  <c r="AE139" i="14" s="1"/>
  <c r="M139" i="14"/>
  <c r="X139" i="14" s="1"/>
  <c r="Y139" i="14" s="1"/>
  <c r="Z139" i="14" s="1"/>
  <c r="L139" i="14"/>
  <c r="S139" i="14" s="1"/>
  <c r="T139" i="14" s="1"/>
  <c r="U139" i="14" s="1"/>
  <c r="X138" i="14"/>
  <c r="Y138" i="14" s="1"/>
  <c r="Z138" i="14" s="1"/>
  <c r="O138" i="14"/>
  <c r="AH138" i="14" s="1"/>
  <c r="AI138" i="14" s="1"/>
  <c r="AJ138" i="14" s="1"/>
  <c r="N138" i="14"/>
  <c r="AC138" i="14" s="1"/>
  <c r="AD138" i="14" s="1"/>
  <c r="AE138" i="14" s="1"/>
  <c r="M138" i="14"/>
  <c r="L138" i="14"/>
  <c r="S138" i="14" s="1"/>
  <c r="T138" i="14" s="1"/>
  <c r="U138" i="14" s="1"/>
  <c r="AH137" i="14"/>
  <c r="AI137" i="14" s="1"/>
  <c r="O137" i="14"/>
  <c r="N137" i="14"/>
  <c r="AC137" i="14" s="1"/>
  <c r="AD137" i="14" s="1"/>
  <c r="AE137" i="14" s="1"/>
  <c r="M137" i="14"/>
  <c r="X137" i="14" s="1"/>
  <c r="Y137" i="14" s="1"/>
  <c r="Z137" i="14" s="1"/>
  <c r="L137" i="14"/>
  <c r="S137" i="14" s="1"/>
  <c r="T137" i="14" s="1"/>
  <c r="U137" i="14" s="1"/>
  <c r="AD136" i="14"/>
  <c r="AE136" i="14" s="1"/>
  <c r="O136" i="14"/>
  <c r="AH136" i="14" s="1"/>
  <c r="AI136" i="14" s="1"/>
  <c r="N136" i="14"/>
  <c r="AC136" i="14" s="1"/>
  <c r="M136" i="14"/>
  <c r="X136" i="14" s="1"/>
  <c r="Y136" i="14" s="1"/>
  <c r="Z136" i="14" s="1"/>
  <c r="L136" i="14"/>
  <c r="S136" i="14" s="1"/>
  <c r="T136" i="14" s="1"/>
  <c r="U136" i="14" s="1"/>
  <c r="O135" i="14"/>
  <c r="AH135" i="14" s="1"/>
  <c r="AI135" i="14" s="1"/>
  <c r="N135" i="14"/>
  <c r="AC135" i="14" s="1"/>
  <c r="AD135" i="14" s="1"/>
  <c r="AE135" i="14" s="1"/>
  <c r="M135" i="14"/>
  <c r="X135" i="14" s="1"/>
  <c r="Y135" i="14" s="1"/>
  <c r="Z135" i="14" s="1"/>
  <c r="L135" i="14"/>
  <c r="S135" i="14" s="1"/>
  <c r="T135" i="14" s="1"/>
  <c r="U135" i="14" s="1"/>
  <c r="O134" i="14"/>
  <c r="AH134" i="14" s="1"/>
  <c r="AI134" i="14" s="1"/>
  <c r="AJ134" i="14" s="1"/>
  <c r="N134" i="14"/>
  <c r="AC134" i="14" s="1"/>
  <c r="AD134" i="14" s="1"/>
  <c r="AE134" i="14" s="1"/>
  <c r="M134" i="14"/>
  <c r="X134" i="14" s="1"/>
  <c r="Y134" i="14" s="1"/>
  <c r="Z134" i="14" s="1"/>
  <c r="L134" i="14"/>
  <c r="S134" i="14" s="1"/>
  <c r="T134" i="14" s="1"/>
  <c r="U134" i="14" s="1"/>
  <c r="O133" i="14"/>
  <c r="AH133" i="14" s="1"/>
  <c r="AI133" i="14" s="1"/>
  <c r="N133" i="14"/>
  <c r="AC133" i="14" s="1"/>
  <c r="AD133" i="14" s="1"/>
  <c r="AE133" i="14" s="1"/>
  <c r="M133" i="14"/>
  <c r="X133" i="14" s="1"/>
  <c r="Y133" i="14" s="1"/>
  <c r="Z133" i="14" s="1"/>
  <c r="L133" i="14"/>
  <c r="S133" i="14" s="1"/>
  <c r="T133" i="14" s="1"/>
  <c r="U133" i="14" s="1"/>
  <c r="AJ132" i="14"/>
  <c r="AD132" i="14"/>
  <c r="AE132" i="14" s="1"/>
  <c r="O132" i="14"/>
  <c r="AH132" i="14" s="1"/>
  <c r="AI132" i="14" s="1"/>
  <c r="N132" i="14"/>
  <c r="AC132" i="14" s="1"/>
  <c r="M132" i="14"/>
  <c r="X132" i="14" s="1"/>
  <c r="Y132" i="14" s="1"/>
  <c r="Z132" i="14" s="1"/>
  <c r="L132" i="14"/>
  <c r="S132" i="14" s="1"/>
  <c r="T132" i="14" s="1"/>
  <c r="U132" i="14" s="1"/>
  <c r="O131" i="14"/>
  <c r="AH131" i="14" s="1"/>
  <c r="AI131" i="14" s="1"/>
  <c r="N131" i="14"/>
  <c r="AC131" i="14" s="1"/>
  <c r="AD131" i="14" s="1"/>
  <c r="AE131" i="14" s="1"/>
  <c r="M131" i="14"/>
  <c r="X131" i="14" s="1"/>
  <c r="Y131" i="14" s="1"/>
  <c r="Z131" i="14" s="1"/>
  <c r="L131" i="14"/>
  <c r="S131" i="14" s="1"/>
  <c r="T131" i="14" s="1"/>
  <c r="U131" i="14" s="1"/>
  <c r="O130" i="14"/>
  <c r="AH130" i="14" s="1"/>
  <c r="AI130" i="14" s="1"/>
  <c r="AJ130" i="14" s="1"/>
  <c r="N130" i="14"/>
  <c r="AC130" i="14" s="1"/>
  <c r="AD130" i="14" s="1"/>
  <c r="AE130" i="14" s="1"/>
  <c r="M130" i="14"/>
  <c r="X130" i="14" s="1"/>
  <c r="Y130" i="14" s="1"/>
  <c r="Z130" i="14" s="1"/>
  <c r="L130" i="14"/>
  <c r="S130" i="14" s="1"/>
  <c r="T130" i="14" s="1"/>
  <c r="U130" i="14" s="1"/>
  <c r="AH129" i="14"/>
  <c r="AI129" i="14" s="1"/>
  <c r="O129" i="14"/>
  <c r="N129" i="14"/>
  <c r="AC129" i="14" s="1"/>
  <c r="AD129" i="14" s="1"/>
  <c r="AE129" i="14" s="1"/>
  <c r="M129" i="14"/>
  <c r="X129" i="14" s="1"/>
  <c r="Y129" i="14" s="1"/>
  <c r="Z129" i="14" s="1"/>
  <c r="L129" i="14"/>
  <c r="S129" i="14" s="1"/>
  <c r="T129" i="14" s="1"/>
  <c r="U129" i="14" s="1"/>
  <c r="O128" i="14"/>
  <c r="AH128" i="14" s="1"/>
  <c r="AI128" i="14" s="1"/>
  <c r="N128" i="14"/>
  <c r="AC128" i="14" s="1"/>
  <c r="AD128" i="14" s="1"/>
  <c r="AE128" i="14" s="1"/>
  <c r="M128" i="14"/>
  <c r="X128" i="14" s="1"/>
  <c r="Y128" i="14" s="1"/>
  <c r="Z128" i="14" s="1"/>
  <c r="L128" i="14"/>
  <c r="S128" i="14" s="1"/>
  <c r="T128" i="14" s="1"/>
  <c r="U128" i="14" s="1"/>
  <c r="O127" i="14"/>
  <c r="AH127" i="14" s="1"/>
  <c r="AI127" i="14" s="1"/>
  <c r="N127" i="14"/>
  <c r="AC127" i="14" s="1"/>
  <c r="AD127" i="14" s="1"/>
  <c r="AE127" i="14" s="1"/>
  <c r="M127" i="14"/>
  <c r="X127" i="14" s="1"/>
  <c r="Y127" i="14" s="1"/>
  <c r="Z127" i="14" s="1"/>
  <c r="L127" i="14"/>
  <c r="S127" i="14" s="1"/>
  <c r="T127" i="14" s="1"/>
  <c r="U127" i="14" s="1"/>
  <c r="AJ126" i="14"/>
  <c r="O126" i="14"/>
  <c r="AH126" i="14" s="1"/>
  <c r="AI126" i="14" s="1"/>
  <c r="N126" i="14"/>
  <c r="AC126" i="14" s="1"/>
  <c r="AD126" i="14" s="1"/>
  <c r="AE126" i="14" s="1"/>
  <c r="M126" i="14"/>
  <c r="X126" i="14" s="1"/>
  <c r="Y126" i="14" s="1"/>
  <c r="Z126" i="14" s="1"/>
  <c r="L126" i="14"/>
  <c r="S126" i="14" s="1"/>
  <c r="T126" i="14" s="1"/>
  <c r="U126" i="14" s="1"/>
  <c r="O125" i="14"/>
  <c r="AH125" i="14" s="1"/>
  <c r="AI125" i="14" s="1"/>
  <c r="N125" i="14"/>
  <c r="AC125" i="14" s="1"/>
  <c r="AD125" i="14" s="1"/>
  <c r="AE125" i="14" s="1"/>
  <c r="M125" i="14"/>
  <c r="X125" i="14" s="1"/>
  <c r="Y125" i="14" s="1"/>
  <c r="Z125" i="14" s="1"/>
  <c r="L125" i="14"/>
  <c r="S125" i="14" s="1"/>
  <c r="T125" i="14" s="1"/>
  <c r="U125" i="14" s="1"/>
  <c r="X124" i="14"/>
  <c r="Y124" i="14" s="1"/>
  <c r="Z124" i="14" s="1"/>
  <c r="O124" i="14"/>
  <c r="AH124" i="14" s="1"/>
  <c r="AI124" i="14" s="1"/>
  <c r="AJ124" i="14" s="1"/>
  <c r="N124" i="14"/>
  <c r="AC124" i="14" s="1"/>
  <c r="AD124" i="14" s="1"/>
  <c r="AE124" i="14" s="1"/>
  <c r="M124" i="14"/>
  <c r="L124" i="14"/>
  <c r="S124" i="14" s="1"/>
  <c r="T124" i="14" s="1"/>
  <c r="U124" i="14" s="1"/>
  <c r="AH123" i="14"/>
  <c r="AI123" i="14" s="1"/>
  <c r="O123" i="14"/>
  <c r="N123" i="14"/>
  <c r="AC123" i="14" s="1"/>
  <c r="AD123" i="14" s="1"/>
  <c r="AE123" i="14" s="1"/>
  <c r="M123" i="14"/>
  <c r="X123" i="14" s="1"/>
  <c r="Y123" i="14" s="1"/>
  <c r="Z123" i="14" s="1"/>
  <c r="L123" i="14"/>
  <c r="S123" i="14" s="1"/>
  <c r="T123" i="14" s="1"/>
  <c r="U123" i="14" s="1"/>
  <c r="O122" i="14"/>
  <c r="AH122" i="14" s="1"/>
  <c r="AI122" i="14" s="1"/>
  <c r="AJ122" i="14" s="1"/>
  <c r="N122" i="14"/>
  <c r="AC122" i="14" s="1"/>
  <c r="AD122" i="14" s="1"/>
  <c r="AE122" i="14" s="1"/>
  <c r="M122" i="14"/>
  <c r="X122" i="14" s="1"/>
  <c r="Y122" i="14" s="1"/>
  <c r="Z122" i="14" s="1"/>
  <c r="L122" i="14"/>
  <c r="S122" i="14" s="1"/>
  <c r="T122" i="14" s="1"/>
  <c r="U122" i="14" s="1"/>
  <c r="O121" i="14"/>
  <c r="AH121" i="14" s="1"/>
  <c r="AI121" i="14" s="1"/>
  <c r="N121" i="14"/>
  <c r="AC121" i="14" s="1"/>
  <c r="AD121" i="14" s="1"/>
  <c r="AE121" i="14" s="1"/>
  <c r="M121" i="14"/>
  <c r="X121" i="14" s="1"/>
  <c r="Y121" i="14" s="1"/>
  <c r="Z121" i="14" s="1"/>
  <c r="L121" i="14"/>
  <c r="S121" i="14" s="1"/>
  <c r="T121" i="14" s="1"/>
  <c r="U121" i="14" s="1"/>
  <c r="O120" i="14"/>
  <c r="AH120" i="14" s="1"/>
  <c r="AI120" i="14" s="1"/>
  <c r="N120" i="14"/>
  <c r="AC120" i="14" s="1"/>
  <c r="AD120" i="14" s="1"/>
  <c r="AE120" i="14" s="1"/>
  <c r="M120" i="14"/>
  <c r="X120" i="14" s="1"/>
  <c r="Y120" i="14" s="1"/>
  <c r="Z120" i="14" s="1"/>
  <c r="L120" i="14"/>
  <c r="S120" i="14" s="1"/>
  <c r="T120" i="14" s="1"/>
  <c r="U120" i="14" s="1"/>
  <c r="AH119" i="14"/>
  <c r="AI119" i="14" s="1"/>
  <c r="O119" i="14"/>
  <c r="N119" i="14"/>
  <c r="AC119" i="14" s="1"/>
  <c r="AD119" i="14" s="1"/>
  <c r="M119" i="14"/>
  <c r="X119" i="14" s="1"/>
  <c r="Y119" i="14" s="1"/>
  <c r="L119" i="14"/>
  <c r="S119" i="14" s="1"/>
  <c r="T119" i="14" s="1"/>
  <c r="AH114" i="14"/>
  <c r="AI114" i="14" s="1"/>
  <c r="AJ114" i="14" s="1"/>
  <c r="O114" i="14"/>
  <c r="N114" i="14"/>
  <c r="AC114" i="14" s="1"/>
  <c r="AD114" i="14" s="1"/>
  <c r="AE114" i="14" s="1"/>
  <c r="M114" i="14"/>
  <c r="X114" i="14" s="1"/>
  <c r="Y114" i="14" s="1"/>
  <c r="Z114" i="14" s="1"/>
  <c r="L114" i="14"/>
  <c r="S114" i="14" s="1"/>
  <c r="T114" i="14" s="1"/>
  <c r="U114" i="14" s="1"/>
  <c r="O113" i="14"/>
  <c r="AH113" i="14" s="1"/>
  <c r="AI113" i="14" s="1"/>
  <c r="N113" i="14"/>
  <c r="AC113" i="14" s="1"/>
  <c r="AD113" i="14" s="1"/>
  <c r="AE113" i="14" s="1"/>
  <c r="M113" i="14"/>
  <c r="X113" i="14" s="1"/>
  <c r="Y113" i="14" s="1"/>
  <c r="Z113" i="14" s="1"/>
  <c r="L113" i="14"/>
  <c r="S113" i="14" s="1"/>
  <c r="T113" i="14" s="1"/>
  <c r="U113" i="14" s="1"/>
  <c r="O112" i="14"/>
  <c r="AH112" i="14" s="1"/>
  <c r="AI112" i="14" s="1"/>
  <c r="AJ112" i="14" s="1"/>
  <c r="N112" i="14"/>
  <c r="AC112" i="14" s="1"/>
  <c r="AD112" i="14" s="1"/>
  <c r="AE112" i="14" s="1"/>
  <c r="M112" i="14"/>
  <c r="X112" i="14" s="1"/>
  <c r="Y112" i="14" s="1"/>
  <c r="Z112" i="14" s="1"/>
  <c r="L112" i="14"/>
  <c r="S112" i="14" s="1"/>
  <c r="T112" i="14" s="1"/>
  <c r="U112" i="14" s="1"/>
  <c r="O111" i="14"/>
  <c r="AH111" i="14" s="1"/>
  <c r="AI111" i="14" s="1"/>
  <c r="N111" i="14"/>
  <c r="AC111" i="14" s="1"/>
  <c r="AD111" i="14" s="1"/>
  <c r="AE111" i="14" s="1"/>
  <c r="M111" i="14"/>
  <c r="X111" i="14" s="1"/>
  <c r="Y111" i="14" s="1"/>
  <c r="Z111" i="14" s="1"/>
  <c r="L111" i="14"/>
  <c r="S111" i="14" s="1"/>
  <c r="T111" i="14" s="1"/>
  <c r="U111" i="14" s="1"/>
  <c r="O110" i="14"/>
  <c r="AH110" i="14" s="1"/>
  <c r="AI110" i="14" s="1"/>
  <c r="AJ110" i="14" s="1"/>
  <c r="N110" i="14"/>
  <c r="AC110" i="14" s="1"/>
  <c r="AD110" i="14" s="1"/>
  <c r="AE110" i="14" s="1"/>
  <c r="M110" i="14"/>
  <c r="X110" i="14" s="1"/>
  <c r="Y110" i="14" s="1"/>
  <c r="Z110" i="14" s="1"/>
  <c r="L110" i="14"/>
  <c r="S110" i="14" s="1"/>
  <c r="T110" i="14" s="1"/>
  <c r="U110" i="14" s="1"/>
  <c r="O109" i="14"/>
  <c r="AH109" i="14" s="1"/>
  <c r="AI109" i="14" s="1"/>
  <c r="N109" i="14"/>
  <c r="AC109" i="14" s="1"/>
  <c r="AD109" i="14" s="1"/>
  <c r="AE109" i="14" s="1"/>
  <c r="M109" i="14"/>
  <c r="X109" i="14" s="1"/>
  <c r="Y109" i="14" s="1"/>
  <c r="Z109" i="14" s="1"/>
  <c r="L109" i="14"/>
  <c r="S109" i="14" s="1"/>
  <c r="T109" i="14" s="1"/>
  <c r="U109" i="14" s="1"/>
  <c r="AH108" i="14"/>
  <c r="AI108" i="14" s="1"/>
  <c r="AJ108" i="14" s="1"/>
  <c r="O108" i="14"/>
  <c r="N108" i="14"/>
  <c r="AC108" i="14" s="1"/>
  <c r="AD108" i="14" s="1"/>
  <c r="AE108" i="14" s="1"/>
  <c r="M108" i="14"/>
  <c r="X108" i="14" s="1"/>
  <c r="Y108" i="14" s="1"/>
  <c r="L108" i="14"/>
  <c r="S108" i="14" s="1"/>
  <c r="T108" i="14" s="1"/>
  <c r="U108" i="14" s="1"/>
  <c r="O107" i="14"/>
  <c r="AH107" i="14" s="1"/>
  <c r="AI107" i="14" s="1"/>
  <c r="N107" i="14"/>
  <c r="AC107" i="14" s="1"/>
  <c r="AD107" i="14" s="1"/>
  <c r="AE107" i="14" s="1"/>
  <c r="M107" i="14"/>
  <c r="X107" i="14" s="1"/>
  <c r="Y107" i="14" s="1"/>
  <c r="Z107" i="14" s="1"/>
  <c r="L107" i="14"/>
  <c r="S107" i="14" s="1"/>
  <c r="T107" i="14" s="1"/>
  <c r="U107" i="14" s="1"/>
  <c r="O106" i="14"/>
  <c r="AH106" i="14" s="1"/>
  <c r="AI106" i="14" s="1"/>
  <c r="AJ106" i="14" s="1"/>
  <c r="N106" i="14"/>
  <c r="AC106" i="14" s="1"/>
  <c r="AD106" i="14" s="1"/>
  <c r="AE106" i="14" s="1"/>
  <c r="M106" i="14"/>
  <c r="X106" i="14" s="1"/>
  <c r="Y106" i="14" s="1"/>
  <c r="Z106" i="14" s="1"/>
  <c r="L106" i="14"/>
  <c r="S106" i="14" s="1"/>
  <c r="T106" i="14" s="1"/>
  <c r="U106" i="14" s="1"/>
  <c r="O105" i="14"/>
  <c r="AH105" i="14" s="1"/>
  <c r="AI105" i="14" s="1"/>
  <c r="N105" i="14"/>
  <c r="AC105" i="14" s="1"/>
  <c r="AD105" i="14" s="1"/>
  <c r="AE105" i="14" s="1"/>
  <c r="M105" i="14"/>
  <c r="X105" i="14" s="1"/>
  <c r="Y105" i="14" s="1"/>
  <c r="Z105" i="14" s="1"/>
  <c r="L105" i="14"/>
  <c r="S105" i="14" s="1"/>
  <c r="T105" i="14" s="1"/>
  <c r="U105" i="14" s="1"/>
  <c r="O104" i="14"/>
  <c r="AH104" i="14" s="1"/>
  <c r="AI104" i="14" s="1"/>
  <c r="AJ104" i="14" s="1"/>
  <c r="N104" i="14"/>
  <c r="AC104" i="14" s="1"/>
  <c r="AD104" i="14" s="1"/>
  <c r="AE104" i="14" s="1"/>
  <c r="M104" i="14"/>
  <c r="X104" i="14" s="1"/>
  <c r="Y104" i="14" s="1"/>
  <c r="Z104" i="14" s="1"/>
  <c r="L104" i="14"/>
  <c r="S104" i="14" s="1"/>
  <c r="T104" i="14" s="1"/>
  <c r="U104" i="14" s="1"/>
  <c r="X103" i="14"/>
  <c r="Y103" i="14" s="1"/>
  <c r="Z103" i="14" s="1"/>
  <c r="O103" i="14"/>
  <c r="AH103" i="14" s="1"/>
  <c r="AI103" i="14" s="1"/>
  <c r="N103" i="14"/>
  <c r="AC103" i="14" s="1"/>
  <c r="AD103" i="14" s="1"/>
  <c r="AE103" i="14" s="1"/>
  <c r="M103" i="14"/>
  <c r="L103" i="14"/>
  <c r="S103" i="14" s="1"/>
  <c r="T103" i="14" s="1"/>
  <c r="U103" i="14" s="1"/>
  <c r="O102" i="14"/>
  <c r="AH102" i="14" s="1"/>
  <c r="AI102" i="14" s="1"/>
  <c r="AJ102" i="14" s="1"/>
  <c r="N102" i="14"/>
  <c r="AC102" i="14" s="1"/>
  <c r="AD102" i="14" s="1"/>
  <c r="AE102" i="14" s="1"/>
  <c r="M102" i="14"/>
  <c r="X102" i="14" s="1"/>
  <c r="Y102" i="14" s="1"/>
  <c r="Z102" i="14" s="1"/>
  <c r="L102" i="14"/>
  <c r="S102" i="14" s="1"/>
  <c r="T102" i="14" s="1"/>
  <c r="U102" i="14" s="1"/>
  <c r="O101" i="14"/>
  <c r="AH101" i="14" s="1"/>
  <c r="AI101" i="14" s="1"/>
  <c r="N101" i="14"/>
  <c r="AC101" i="14" s="1"/>
  <c r="AD101" i="14" s="1"/>
  <c r="AE101" i="14" s="1"/>
  <c r="M101" i="14"/>
  <c r="X101" i="14" s="1"/>
  <c r="Y101" i="14" s="1"/>
  <c r="Z101" i="14" s="1"/>
  <c r="L101" i="14"/>
  <c r="S101" i="14" s="1"/>
  <c r="T101" i="14" s="1"/>
  <c r="U101" i="14" s="1"/>
  <c r="AH100" i="14"/>
  <c r="AI100" i="14" s="1"/>
  <c r="AJ100" i="14" s="1"/>
  <c r="O100" i="14"/>
  <c r="N100" i="14"/>
  <c r="AC100" i="14" s="1"/>
  <c r="AD100" i="14" s="1"/>
  <c r="AE100" i="14" s="1"/>
  <c r="M100" i="14"/>
  <c r="X100" i="14" s="1"/>
  <c r="Y100" i="14" s="1"/>
  <c r="L100" i="14"/>
  <c r="S100" i="14" s="1"/>
  <c r="T100" i="14" s="1"/>
  <c r="U100" i="14" s="1"/>
  <c r="O99" i="14"/>
  <c r="AH99" i="14" s="1"/>
  <c r="AI99" i="14" s="1"/>
  <c r="N99" i="14"/>
  <c r="AC99" i="14" s="1"/>
  <c r="AD99" i="14" s="1"/>
  <c r="AE99" i="14" s="1"/>
  <c r="M99" i="14"/>
  <c r="X99" i="14" s="1"/>
  <c r="Y99" i="14" s="1"/>
  <c r="Z99" i="14" s="1"/>
  <c r="L99" i="14"/>
  <c r="S99" i="14" s="1"/>
  <c r="T99" i="14" s="1"/>
  <c r="U99" i="14" s="1"/>
  <c r="O98" i="14"/>
  <c r="AH98" i="14" s="1"/>
  <c r="AI98" i="14" s="1"/>
  <c r="AJ98" i="14" s="1"/>
  <c r="N98" i="14"/>
  <c r="AC98" i="14" s="1"/>
  <c r="AD98" i="14" s="1"/>
  <c r="AE98" i="14" s="1"/>
  <c r="M98" i="14"/>
  <c r="X98" i="14" s="1"/>
  <c r="Y98" i="14" s="1"/>
  <c r="Z98" i="14" s="1"/>
  <c r="L98" i="14"/>
  <c r="S98" i="14" s="1"/>
  <c r="T98" i="14" s="1"/>
  <c r="U98" i="14" s="1"/>
  <c r="O97" i="14"/>
  <c r="AH97" i="14" s="1"/>
  <c r="AI97" i="14" s="1"/>
  <c r="N97" i="14"/>
  <c r="AC97" i="14" s="1"/>
  <c r="AD97" i="14" s="1"/>
  <c r="AE97" i="14" s="1"/>
  <c r="M97" i="14"/>
  <c r="X97" i="14" s="1"/>
  <c r="Y97" i="14" s="1"/>
  <c r="Z97" i="14" s="1"/>
  <c r="L97" i="14"/>
  <c r="S97" i="14" s="1"/>
  <c r="T97" i="14" s="1"/>
  <c r="U97" i="14" s="1"/>
  <c r="O96" i="14"/>
  <c r="AH96" i="14" s="1"/>
  <c r="AI96" i="14" s="1"/>
  <c r="AJ96" i="14" s="1"/>
  <c r="N96" i="14"/>
  <c r="AC96" i="14" s="1"/>
  <c r="AD96" i="14" s="1"/>
  <c r="AE96" i="14" s="1"/>
  <c r="M96" i="14"/>
  <c r="X96" i="14" s="1"/>
  <c r="Y96" i="14" s="1"/>
  <c r="Z96" i="14" s="1"/>
  <c r="L96" i="14"/>
  <c r="S96" i="14" s="1"/>
  <c r="T96" i="14" s="1"/>
  <c r="U96" i="14" s="1"/>
  <c r="X95" i="14"/>
  <c r="Y95" i="14" s="1"/>
  <c r="Z95" i="14" s="1"/>
  <c r="O95" i="14"/>
  <c r="AH95" i="14" s="1"/>
  <c r="AI95" i="14" s="1"/>
  <c r="N95" i="14"/>
  <c r="AC95" i="14" s="1"/>
  <c r="AD95" i="14" s="1"/>
  <c r="AE95" i="14" s="1"/>
  <c r="M95" i="14"/>
  <c r="L95" i="14"/>
  <c r="S95" i="14" s="1"/>
  <c r="T95" i="14" s="1"/>
  <c r="U95" i="14" s="1"/>
  <c r="AH94" i="14"/>
  <c r="AI94" i="14" s="1"/>
  <c r="AJ94" i="14" s="1"/>
  <c r="O94" i="14"/>
  <c r="N94" i="14"/>
  <c r="AC94" i="14" s="1"/>
  <c r="AD94" i="14" s="1"/>
  <c r="AE94" i="14" s="1"/>
  <c r="M94" i="14"/>
  <c r="X94" i="14" s="1"/>
  <c r="Y94" i="14" s="1"/>
  <c r="Z94" i="14" s="1"/>
  <c r="L94" i="14"/>
  <c r="S94" i="14" s="1"/>
  <c r="T94" i="14" s="1"/>
  <c r="U94" i="14" s="1"/>
  <c r="O93" i="14"/>
  <c r="AH93" i="14" s="1"/>
  <c r="AI93" i="14" s="1"/>
  <c r="N93" i="14"/>
  <c r="AC93" i="14" s="1"/>
  <c r="AD93" i="14" s="1"/>
  <c r="AE93" i="14" s="1"/>
  <c r="M93" i="14"/>
  <c r="X93" i="14" s="1"/>
  <c r="Y93" i="14" s="1"/>
  <c r="Z93" i="14" s="1"/>
  <c r="L93" i="14"/>
  <c r="S93" i="14" s="1"/>
  <c r="T93" i="14" s="1"/>
  <c r="U93" i="14" s="1"/>
  <c r="O92" i="14"/>
  <c r="AH92" i="14" s="1"/>
  <c r="AI92" i="14" s="1"/>
  <c r="AJ92" i="14" s="1"/>
  <c r="N92" i="14"/>
  <c r="AC92" i="14" s="1"/>
  <c r="AD92" i="14" s="1"/>
  <c r="AE92" i="14" s="1"/>
  <c r="M92" i="14"/>
  <c r="X92" i="14" s="1"/>
  <c r="Y92" i="14" s="1"/>
  <c r="L92" i="14"/>
  <c r="S92" i="14" s="1"/>
  <c r="T92" i="14" s="1"/>
  <c r="U92" i="14" s="1"/>
  <c r="X91" i="14"/>
  <c r="Y91" i="14" s="1"/>
  <c r="Z91" i="14" s="1"/>
  <c r="O91" i="14"/>
  <c r="AH91" i="14" s="1"/>
  <c r="AI91" i="14" s="1"/>
  <c r="N91" i="14"/>
  <c r="AC91" i="14" s="1"/>
  <c r="AD91" i="14" s="1"/>
  <c r="AE91" i="14" s="1"/>
  <c r="M91" i="14"/>
  <c r="L91" i="14"/>
  <c r="S91" i="14" s="1"/>
  <c r="T91" i="14" s="1"/>
  <c r="U91" i="14" s="1"/>
  <c r="AH90" i="14"/>
  <c r="AI90" i="14" s="1"/>
  <c r="AJ90" i="14" s="1"/>
  <c r="O90" i="14"/>
  <c r="N90" i="14"/>
  <c r="AC90" i="14" s="1"/>
  <c r="AD90" i="14" s="1"/>
  <c r="AE90" i="14" s="1"/>
  <c r="M90" i="14"/>
  <c r="X90" i="14" s="1"/>
  <c r="Y90" i="14" s="1"/>
  <c r="Z90" i="14" s="1"/>
  <c r="L90" i="14"/>
  <c r="S90" i="14" s="1"/>
  <c r="T90" i="14" s="1"/>
  <c r="U90" i="14" s="1"/>
  <c r="O89" i="14"/>
  <c r="AH89" i="14" s="1"/>
  <c r="AI89" i="14" s="1"/>
  <c r="N89" i="14"/>
  <c r="AC89" i="14" s="1"/>
  <c r="AD89" i="14" s="1"/>
  <c r="AE89" i="14" s="1"/>
  <c r="M89" i="14"/>
  <c r="X89" i="14" s="1"/>
  <c r="Y89" i="14" s="1"/>
  <c r="Z89" i="14" s="1"/>
  <c r="L89" i="14"/>
  <c r="S89" i="14" s="1"/>
  <c r="T89" i="14" s="1"/>
  <c r="U89" i="14" s="1"/>
  <c r="AH88" i="14"/>
  <c r="AI88" i="14" s="1"/>
  <c r="AJ88" i="14" s="1"/>
  <c r="O88" i="14"/>
  <c r="N88" i="14"/>
  <c r="AC88" i="14" s="1"/>
  <c r="AD88" i="14" s="1"/>
  <c r="AE88" i="14" s="1"/>
  <c r="M88" i="14"/>
  <c r="X88" i="14" s="1"/>
  <c r="Y88" i="14" s="1"/>
  <c r="Z88" i="14" s="1"/>
  <c r="L88" i="14"/>
  <c r="S88" i="14" s="1"/>
  <c r="T88" i="14" s="1"/>
  <c r="U88" i="14" s="1"/>
  <c r="O87" i="14"/>
  <c r="AH87" i="14" s="1"/>
  <c r="AI87" i="14" s="1"/>
  <c r="N87" i="14"/>
  <c r="AC87" i="14" s="1"/>
  <c r="AD87" i="14" s="1"/>
  <c r="AE87" i="14" s="1"/>
  <c r="M87" i="14"/>
  <c r="X87" i="14" s="1"/>
  <c r="Y87" i="14" s="1"/>
  <c r="Z87" i="14" s="1"/>
  <c r="L87" i="14"/>
  <c r="S87" i="14" s="1"/>
  <c r="T87" i="14" s="1"/>
  <c r="U87" i="14" s="1"/>
  <c r="O86" i="14"/>
  <c r="AH86" i="14" s="1"/>
  <c r="AI86" i="14" s="1"/>
  <c r="AJ86" i="14" s="1"/>
  <c r="N86" i="14"/>
  <c r="AC86" i="14" s="1"/>
  <c r="AD86" i="14" s="1"/>
  <c r="AE86" i="14" s="1"/>
  <c r="M86" i="14"/>
  <c r="X86" i="14" s="1"/>
  <c r="Y86" i="14" s="1"/>
  <c r="Z86" i="14" s="1"/>
  <c r="L86" i="14"/>
  <c r="S86" i="14" s="1"/>
  <c r="T86" i="14" s="1"/>
  <c r="U86" i="14" s="1"/>
  <c r="O85" i="14"/>
  <c r="AH85" i="14" s="1"/>
  <c r="AI85" i="14" s="1"/>
  <c r="N85" i="14"/>
  <c r="AC85" i="14" s="1"/>
  <c r="AD85" i="14" s="1"/>
  <c r="AE85" i="14" s="1"/>
  <c r="M85" i="14"/>
  <c r="X85" i="14" s="1"/>
  <c r="Y85" i="14" s="1"/>
  <c r="Z85" i="14" s="1"/>
  <c r="L85" i="14"/>
  <c r="S85" i="14" s="1"/>
  <c r="T85" i="14" s="1"/>
  <c r="U85" i="14" s="1"/>
  <c r="O84" i="14"/>
  <c r="AH84" i="14" s="1"/>
  <c r="AI84" i="14" s="1"/>
  <c r="AJ84" i="14" s="1"/>
  <c r="N84" i="14"/>
  <c r="AC84" i="14" s="1"/>
  <c r="AD84" i="14" s="1"/>
  <c r="AE84" i="14" s="1"/>
  <c r="M84" i="14"/>
  <c r="X84" i="14" s="1"/>
  <c r="Y84" i="14" s="1"/>
  <c r="L84" i="14"/>
  <c r="S84" i="14" s="1"/>
  <c r="T84" i="14" s="1"/>
  <c r="U84" i="14" s="1"/>
  <c r="X83" i="14"/>
  <c r="Y83" i="14" s="1"/>
  <c r="Z83" i="14" s="1"/>
  <c r="O83" i="14"/>
  <c r="AH83" i="14" s="1"/>
  <c r="AI83" i="14" s="1"/>
  <c r="N83" i="14"/>
  <c r="AC83" i="14" s="1"/>
  <c r="AD83" i="14" s="1"/>
  <c r="AE83" i="14" s="1"/>
  <c r="M83" i="14"/>
  <c r="L83" i="14"/>
  <c r="S83" i="14" s="1"/>
  <c r="T83" i="14" s="1"/>
  <c r="U83" i="14" s="1"/>
  <c r="AH82" i="14"/>
  <c r="AI82" i="14" s="1"/>
  <c r="AJ82" i="14" s="1"/>
  <c r="O82" i="14"/>
  <c r="N82" i="14"/>
  <c r="AC82" i="14" s="1"/>
  <c r="AD82" i="14" s="1"/>
  <c r="AE82" i="14" s="1"/>
  <c r="M82" i="14"/>
  <c r="X82" i="14" s="1"/>
  <c r="Y82" i="14" s="1"/>
  <c r="Z82" i="14" s="1"/>
  <c r="L82" i="14"/>
  <c r="S82" i="14" s="1"/>
  <c r="T82" i="14" s="1"/>
  <c r="U82" i="14" s="1"/>
  <c r="O81" i="14"/>
  <c r="AH81" i="14" s="1"/>
  <c r="AI81" i="14" s="1"/>
  <c r="N81" i="14"/>
  <c r="AC81" i="14" s="1"/>
  <c r="AD81" i="14" s="1"/>
  <c r="AE81" i="14" s="1"/>
  <c r="M81" i="14"/>
  <c r="X81" i="14" s="1"/>
  <c r="Y81" i="14" s="1"/>
  <c r="Z81" i="14" s="1"/>
  <c r="L81" i="14"/>
  <c r="S81" i="14" s="1"/>
  <c r="T81" i="14" s="1"/>
  <c r="U81" i="14" s="1"/>
  <c r="O80" i="14"/>
  <c r="AH80" i="14" s="1"/>
  <c r="AI80" i="14" s="1"/>
  <c r="AJ80" i="14" s="1"/>
  <c r="N80" i="14"/>
  <c r="AC80" i="14" s="1"/>
  <c r="AD80" i="14" s="1"/>
  <c r="AE80" i="14" s="1"/>
  <c r="M80" i="14"/>
  <c r="X80" i="14" s="1"/>
  <c r="Y80" i="14" s="1"/>
  <c r="Z80" i="14" s="1"/>
  <c r="L80" i="14"/>
  <c r="S80" i="14" s="1"/>
  <c r="T80" i="14" s="1"/>
  <c r="U80" i="14" s="1"/>
  <c r="O79" i="14"/>
  <c r="AH79" i="14" s="1"/>
  <c r="AI79" i="14" s="1"/>
  <c r="N79" i="14"/>
  <c r="AC79" i="14" s="1"/>
  <c r="AD79" i="14" s="1"/>
  <c r="AE79" i="14" s="1"/>
  <c r="M79" i="14"/>
  <c r="X79" i="14" s="1"/>
  <c r="Y79" i="14" s="1"/>
  <c r="Z79" i="14" s="1"/>
  <c r="L79" i="14"/>
  <c r="S79" i="14" s="1"/>
  <c r="T79" i="14" s="1"/>
  <c r="U79" i="14" s="1"/>
  <c r="O78" i="14"/>
  <c r="AH78" i="14" s="1"/>
  <c r="AI78" i="14" s="1"/>
  <c r="AJ78" i="14" s="1"/>
  <c r="N78" i="14"/>
  <c r="AC78" i="14" s="1"/>
  <c r="AD78" i="14" s="1"/>
  <c r="AE78" i="14" s="1"/>
  <c r="M78" i="14"/>
  <c r="X78" i="14" s="1"/>
  <c r="Y78" i="14" s="1"/>
  <c r="Z78" i="14" s="1"/>
  <c r="L78" i="14"/>
  <c r="S78" i="14" s="1"/>
  <c r="T78" i="14" s="1"/>
  <c r="U78" i="14" s="1"/>
  <c r="O77" i="14"/>
  <c r="AH77" i="14" s="1"/>
  <c r="AI77" i="14" s="1"/>
  <c r="N77" i="14"/>
  <c r="AC77" i="14" s="1"/>
  <c r="AD77" i="14" s="1"/>
  <c r="AE77" i="14" s="1"/>
  <c r="M77" i="14"/>
  <c r="X77" i="14" s="1"/>
  <c r="Y77" i="14" s="1"/>
  <c r="Z77" i="14" s="1"/>
  <c r="L77" i="14"/>
  <c r="S77" i="14" s="1"/>
  <c r="T77" i="14" s="1"/>
  <c r="U77" i="14" s="1"/>
  <c r="AH76" i="14"/>
  <c r="AI76" i="14" s="1"/>
  <c r="AJ76" i="14" s="1"/>
  <c r="O76" i="14"/>
  <c r="N76" i="14"/>
  <c r="AC76" i="14" s="1"/>
  <c r="AD76" i="14" s="1"/>
  <c r="AE76" i="14" s="1"/>
  <c r="M76" i="14"/>
  <c r="X76" i="14" s="1"/>
  <c r="Y76" i="14" s="1"/>
  <c r="L76" i="14"/>
  <c r="S76" i="14" s="1"/>
  <c r="T76" i="14" s="1"/>
  <c r="U76" i="14" s="1"/>
  <c r="O75" i="14"/>
  <c r="AH75" i="14" s="1"/>
  <c r="AI75" i="14" s="1"/>
  <c r="N75" i="14"/>
  <c r="AC75" i="14" s="1"/>
  <c r="AD75" i="14" s="1"/>
  <c r="AE75" i="14" s="1"/>
  <c r="M75" i="14"/>
  <c r="X75" i="14" s="1"/>
  <c r="Y75" i="14" s="1"/>
  <c r="Z75" i="14" s="1"/>
  <c r="L75" i="14"/>
  <c r="S75" i="14" s="1"/>
  <c r="T75" i="14" s="1"/>
  <c r="U75" i="14" s="1"/>
  <c r="O74" i="14"/>
  <c r="AH74" i="14" s="1"/>
  <c r="AI74" i="14" s="1"/>
  <c r="AJ74" i="14" s="1"/>
  <c r="N74" i="14"/>
  <c r="AC74" i="14" s="1"/>
  <c r="AD74" i="14" s="1"/>
  <c r="AE74" i="14" s="1"/>
  <c r="M74" i="14"/>
  <c r="X74" i="14" s="1"/>
  <c r="Y74" i="14" s="1"/>
  <c r="Z74" i="14" s="1"/>
  <c r="L74" i="14"/>
  <c r="S74" i="14" s="1"/>
  <c r="T74" i="14" s="1"/>
  <c r="U74" i="14" s="1"/>
  <c r="O73" i="14"/>
  <c r="AH73" i="14" s="1"/>
  <c r="AI73" i="14" s="1"/>
  <c r="N73" i="14"/>
  <c r="AC73" i="14" s="1"/>
  <c r="AD73" i="14" s="1"/>
  <c r="AE73" i="14" s="1"/>
  <c r="M73" i="14"/>
  <c r="X73" i="14" s="1"/>
  <c r="Y73" i="14" s="1"/>
  <c r="Z73" i="14" s="1"/>
  <c r="L73" i="14"/>
  <c r="S73" i="14" s="1"/>
  <c r="T73" i="14" s="1"/>
  <c r="U73" i="14" s="1"/>
  <c r="O72" i="14"/>
  <c r="AH72" i="14" s="1"/>
  <c r="AI72" i="14" s="1"/>
  <c r="AJ72" i="14" s="1"/>
  <c r="N72" i="14"/>
  <c r="AC72" i="14" s="1"/>
  <c r="AD72" i="14" s="1"/>
  <c r="AE72" i="14" s="1"/>
  <c r="M72" i="14"/>
  <c r="X72" i="14" s="1"/>
  <c r="Y72" i="14" s="1"/>
  <c r="Z72" i="14" s="1"/>
  <c r="L72" i="14"/>
  <c r="S72" i="14" s="1"/>
  <c r="T72" i="14" s="1"/>
  <c r="U72" i="14" s="1"/>
  <c r="X71" i="14"/>
  <c r="Y71" i="14" s="1"/>
  <c r="Z71" i="14" s="1"/>
  <c r="O71" i="14"/>
  <c r="AH71" i="14" s="1"/>
  <c r="AI71" i="14" s="1"/>
  <c r="N71" i="14"/>
  <c r="AC71" i="14" s="1"/>
  <c r="AD71" i="14" s="1"/>
  <c r="AE71" i="14" s="1"/>
  <c r="M71" i="14"/>
  <c r="L71" i="14"/>
  <c r="S71" i="14" s="1"/>
  <c r="T71" i="14" s="1"/>
  <c r="U71" i="14" s="1"/>
  <c r="O70" i="14"/>
  <c r="AH70" i="14" s="1"/>
  <c r="AI70" i="14" s="1"/>
  <c r="AJ70" i="14" s="1"/>
  <c r="N70" i="14"/>
  <c r="AC70" i="14" s="1"/>
  <c r="AD70" i="14" s="1"/>
  <c r="AE70" i="14" s="1"/>
  <c r="M70" i="14"/>
  <c r="X70" i="14" s="1"/>
  <c r="Y70" i="14" s="1"/>
  <c r="Z70" i="14" s="1"/>
  <c r="L70" i="14"/>
  <c r="S70" i="14" s="1"/>
  <c r="T70" i="14" s="1"/>
  <c r="U70" i="14" s="1"/>
  <c r="O69" i="14"/>
  <c r="AH69" i="14" s="1"/>
  <c r="AI69" i="14" s="1"/>
  <c r="N69" i="14"/>
  <c r="AC69" i="14" s="1"/>
  <c r="AD69" i="14" s="1"/>
  <c r="AE69" i="14" s="1"/>
  <c r="M69" i="14"/>
  <c r="X69" i="14" s="1"/>
  <c r="Y69" i="14" s="1"/>
  <c r="Z69" i="14" s="1"/>
  <c r="L69" i="14"/>
  <c r="S69" i="14" s="1"/>
  <c r="T69" i="14" s="1"/>
  <c r="U69" i="14" s="1"/>
  <c r="AH68" i="14"/>
  <c r="AI68" i="14" s="1"/>
  <c r="AJ68" i="14" s="1"/>
  <c r="O68" i="14"/>
  <c r="N68" i="14"/>
  <c r="AC68" i="14" s="1"/>
  <c r="AD68" i="14" s="1"/>
  <c r="AE68" i="14" s="1"/>
  <c r="M68" i="14"/>
  <c r="X68" i="14" s="1"/>
  <c r="Y68" i="14" s="1"/>
  <c r="Z68" i="14" s="1"/>
  <c r="L68" i="14"/>
  <c r="S68" i="14" s="1"/>
  <c r="T68" i="14" s="1"/>
  <c r="U68" i="14" s="1"/>
  <c r="O67" i="14"/>
  <c r="AH67" i="14" s="1"/>
  <c r="AI67" i="14" s="1"/>
  <c r="N67" i="14"/>
  <c r="AC67" i="14" s="1"/>
  <c r="AD67" i="14" s="1"/>
  <c r="AE67" i="14" s="1"/>
  <c r="M67" i="14"/>
  <c r="X67" i="14" s="1"/>
  <c r="Y67" i="14" s="1"/>
  <c r="Z67" i="14" s="1"/>
  <c r="L67" i="14"/>
  <c r="S67" i="14" s="1"/>
  <c r="T67" i="14" s="1"/>
  <c r="U67" i="14" s="1"/>
  <c r="O66" i="14"/>
  <c r="AH66" i="14" s="1"/>
  <c r="AI66" i="14" s="1"/>
  <c r="AJ66" i="14" s="1"/>
  <c r="N66" i="14"/>
  <c r="AC66" i="14" s="1"/>
  <c r="AD66" i="14" s="1"/>
  <c r="AE66" i="14" s="1"/>
  <c r="M66" i="14"/>
  <c r="X66" i="14" s="1"/>
  <c r="Y66" i="14" s="1"/>
  <c r="Z66" i="14" s="1"/>
  <c r="L66" i="14"/>
  <c r="S66" i="14" s="1"/>
  <c r="T66" i="14" s="1"/>
  <c r="U66" i="14" s="1"/>
  <c r="O65" i="14"/>
  <c r="AH65" i="14" s="1"/>
  <c r="AI65" i="14" s="1"/>
  <c r="N65" i="14"/>
  <c r="AC65" i="14" s="1"/>
  <c r="AD65" i="14" s="1"/>
  <c r="AE65" i="14" s="1"/>
  <c r="M65" i="14"/>
  <c r="X65" i="14" s="1"/>
  <c r="Y65" i="14" s="1"/>
  <c r="Z65" i="14" s="1"/>
  <c r="L65" i="14"/>
  <c r="S65" i="14" s="1"/>
  <c r="T65" i="14" s="1"/>
  <c r="U65" i="14" s="1"/>
  <c r="O64" i="14"/>
  <c r="AH64" i="14" s="1"/>
  <c r="AI64" i="14" s="1"/>
  <c r="AJ64" i="14" s="1"/>
  <c r="N64" i="14"/>
  <c r="AC64" i="14" s="1"/>
  <c r="AD64" i="14" s="1"/>
  <c r="AE64" i="14" s="1"/>
  <c r="M64" i="14"/>
  <c r="X64" i="14" s="1"/>
  <c r="Y64" i="14" s="1"/>
  <c r="Z64" i="14" s="1"/>
  <c r="L64" i="14"/>
  <c r="S64" i="14" s="1"/>
  <c r="T64" i="14" s="1"/>
  <c r="U64" i="14" s="1"/>
  <c r="O63" i="14"/>
  <c r="AH63" i="14" s="1"/>
  <c r="AI63" i="14" s="1"/>
  <c r="N63" i="14"/>
  <c r="AC63" i="14" s="1"/>
  <c r="AD63" i="14" s="1"/>
  <c r="AE63" i="14" s="1"/>
  <c r="M63" i="14"/>
  <c r="X63" i="14" s="1"/>
  <c r="Y63" i="14" s="1"/>
  <c r="Z63" i="14" s="1"/>
  <c r="L63" i="14"/>
  <c r="S63" i="14" s="1"/>
  <c r="T63" i="14" s="1"/>
  <c r="U63" i="14" s="1"/>
  <c r="AH62" i="14"/>
  <c r="AI62" i="14" s="1"/>
  <c r="AJ62" i="14" s="1"/>
  <c r="O62" i="14"/>
  <c r="N62" i="14"/>
  <c r="AC62" i="14" s="1"/>
  <c r="AD62" i="14" s="1"/>
  <c r="AE62" i="14" s="1"/>
  <c r="M62" i="14"/>
  <c r="X62" i="14" s="1"/>
  <c r="Y62" i="14" s="1"/>
  <c r="Z62" i="14" s="1"/>
  <c r="L62" i="14"/>
  <c r="S62" i="14" s="1"/>
  <c r="T62" i="14" s="1"/>
  <c r="U62" i="14" s="1"/>
  <c r="O61" i="14"/>
  <c r="AH61" i="14" s="1"/>
  <c r="AI61" i="14" s="1"/>
  <c r="N61" i="14"/>
  <c r="AC61" i="14" s="1"/>
  <c r="AD61" i="14" s="1"/>
  <c r="AE61" i="14" s="1"/>
  <c r="M61" i="14"/>
  <c r="X61" i="14" s="1"/>
  <c r="Y61" i="14" s="1"/>
  <c r="Z61" i="14" s="1"/>
  <c r="L61" i="14"/>
  <c r="S61" i="14" s="1"/>
  <c r="T61" i="14" s="1"/>
  <c r="U61" i="14" s="1"/>
  <c r="O60" i="14"/>
  <c r="AH60" i="14" s="1"/>
  <c r="AI60" i="14" s="1"/>
  <c r="AJ60" i="14" s="1"/>
  <c r="N60" i="14"/>
  <c r="AC60" i="14" s="1"/>
  <c r="AD60" i="14" s="1"/>
  <c r="AE60" i="14" s="1"/>
  <c r="M60" i="14"/>
  <c r="X60" i="14" s="1"/>
  <c r="Y60" i="14" s="1"/>
  <c r="Z60" i="14" s="1"/>
  <c r="L60" i="14"/>
  <c r="S60" i="14" s="1"/>
  <c r="T60" i="14" s="1"/>
  <c r="U60" i="14" s="1"/>
  <c r="O59" i="14"/>
  <c r="AH59" i="14" s="1"/>
  <c r="AI59" i="14" s="1"/>
  <c r="N59" i="14"/>
  <c r="AC59" i="14" s="1"/>
  <c r="AD59" i="14" s="1"/>
  <c r="AE59" i="14" s="1"/>
  <c r="M59" i="14"/>
  <c r="X59" i="14" s="1"/>
  <c r="Y59" i="14" s="1"/>
  <c r="Z59" i="14" s="1"/>
  <c r="L59" i="14"/>
  <c r="S59" i="14" s="1"/>
  <c r="T59" i="14" s="1"/>
  <c r="U59" i="14" s="1"/>
  <c r="O58" i="14"/>
  <c r="AH58" i="14" s="1"/>
  <c r="AI58" i="14" s="1"/>
  <c r="AJ58" i="14" s="1"/>
  <c r="N58" i="14"/>
  <c r="AC58" i="14" s="1"/>
  <c r="AD58" i="14" s="1"/>
  <c r="AE58" i="14" s="1"/>
  <c r="M58" i="14"/>
  <c r="X58" i="14" s="1"/>
  <c r="Y58" i="14" s="1"/>
  <c r="Z58" i="14" s="1"/>
  <c r="L58" i="14"/>
  <c r="S58" i="14" s="1"/>
  <c r="T58" i="14" s="1"/>
  <c r="U58" i="14" s="1"/>
  <c r="O57" i="14"/>
  <c r="AH57" i="14" s="1"/>
  <c r="AI57" i="14" s="1"/>
  <c r="N57" i="14"/>
  <c r="AC57" i="14" s="1"/>
  <c r="AD57" i="14" s="1"/>
  <c r="AE57" i="14" s="1"/>
  <c r="M57" i="14"/>
  <c r="X57" i="14" s="1"/>
  <c r="Y57" i="14" s="1"/>
  <c r="Z57" i="14" s="1"/>
  <c r="L57" i="14"/>
  <c r="S57" i="14" s="1"/>
  <c r="T57" i="14" s="1"/>
  <c r="U57" i="14" s="1"/>
  <c r="O56" i="14"/>
  <c r="AH56" i="14" s="1"/>
  <c r="AI56" i="14" s="1"/>
  <c r="AJ56" i="14" s="1"/>
  <c r="N56" i="14"/>
  <c r="AC56" i="14" s="1"/>
  <c r="AD56" i="14" s="1"/>
  <c r="AE56" i="14" s="1"/>
  <c r="M56" i="14"/>
  <c r="X56" i="14" s="1"/>
  <c r="Y56" i="14" s="1"/>
  <c r="Z56" i="14" s="1"/>
  <c r="L56" i="14"/>
  <c r="S56" i="14" s="1"/>
  <c r="T56" i="14" s="1"/>
  <c r="U56" i="14" s="1"/>
  <c r="X55" i="14"/>
  <c r="Y55" i="14" s="1"/>
  <c r="Z55" i="14" s="1"/>
  <c r="O55" i="14"/>
  <c r="AH55" i="14" s="1"/>
  <c r="AI55" i="14" s="1"/>
  <c r="N55" i="14"/>
  <c r="AC55" i="14" s="1"/>
  <c r="AD55" i="14" s="1"/>
  <c r="AE55" i="14" s="1"/>
  <c r="M55" i="14"/>
  <c r="L55" i="14"/>
  <c r="S55" i="14" s="1"/>
  <c r="T55" i="14" s="1"/>
  <c r="U55" i="14" s="1"/>
  <c r="AH54" i="14"/>
  <c r="AI54" i="14" s="1"/>
  <c r="AJ54" i="14" s="1"/>
  <c r="O54" i="14"/>
  <c r="N54" i="14"/>
  <c r="AC54" i="14" s="1"/>
  <c r="AD54" i="14" s="1"/>
  <c r="AE54" i="14" s="1"/>
  <c r="M54" i="14"/>
  <c r="X54" i="14" s="1"/>
  <c r="Y54" i="14" s="1"/>
  <c r="Z54" i="14" s="1"/>
  <c r="L54" i="14"/>
  <c r="S54" i="14" s="1"/>
  <c r="T54" i="14" s="1"/>
  <c r="U54" i="14" s="1"/>
  <c r="O53" i="14"/>
  <c r="AH53" i="14" s="1"/>
  <c r="AI53" i="14" s="1"/>
  <c r="N53" i="14"/>
  <c r="AC53" i="14" s="1"/>
  <c r="AD53" i="14" s="1"/>
  <c r="AE53" i="14" s="1"/>
  <c r="M53" i="14"/>
  <c r="X53" i="14" s="1"/>
  <c r="Y53" i="14" s="1"/>
  <c r="Z53" i="14" s="1"/>
  <c r="L53" i="14"/>
  <c r="S53" i="14" s="1"/>
  <c r="T53" i="14" s="1"/>
  <c r="U53" i="14" s="1"/>
  <c r="O52" i="14"/>
  <c r="AH52" i="14" s="1"/>
  <c r="AI52" i="14" s="1"/>
  <c r="AJ52" i="14" s="1"/>
  <c r="N52" i="14"/>
  <c r="AC52" i="14" s="1"/>
  <c r="AD52" i="14" s="1"/>
  <c r="AE52" i="14" s="1"/>
  <c r="M52" i="14"/>
  <c r="X52" i="14" s="1"/>
  <c r="Y52" i="14" s="1"/>
  <c r="Z52" i="14" s="1"/>
  <c r="L52" i="14"/>
  <c r="S52" i="14" s="1"/>
  <c r="T52" i="14" s="1"/>
  <c r="U52" i="14" s="1"/>
  <c r="O51" i="14"/>
  <c r="AH51" i="14" s="1"/>
  <c r="AI51" i="14" s="1"/>
  <c r="N51" i="14"/>
  <c r="AC51" i="14" s="1"/>
  <c r="AD51" i="14" s="1"/>
  <c r="AE51" i="14" s="1"/>
  <c r="M51" i="14"/>
  <c r="X51" i="14" s="1"/>
  <c r="Y51" i="14" s="1"/>
  <c r="Z51" i="14" s="1"/>
  <c r="L51" i="14"/>
  <c r="S51" i="14" s="1"/>
  <c r="T51" i="14" s="1"/>
  <c r="U51" i="14" s="1"/>
  <c r="O50" i="14"/>
  <c r="AH50" i="14" s="1"/>
  <c r="AI50" i="14" s="1"/>
  <c r="AJ50" i="14" s="1"/>
  <c r="N50" i="14"/>
  <c r="AC50" i="14" s="1"/>
  <c r="AD50" i="14" s="1"/>
  <c r="AE50" i="14" s="1"/>
  <c r="M50" i="14"/>
  <c r="X50" i="14" s="1"/>
  <c r="Y50" i="14" s="1"/>
  <c r="Z50" i="14" s="1"/>
  <c r="L50" i="14"/>
  <c r="S50" i="14" s="1"/>
  <c r="T50" i="14" s="1"/>
  <c r="U50" i="14" s="1"/>
  <c r="O49" i="14"/>
  <c r="AH49" i="14" s="1"/>
  <c r="AI49" i="14" s="1"/>
  <c r="N49" i="14"/>
  <c r="AC49" i="14" s="1"/>
  <c r="AD49" i="14" s="1"/>
  <c r="AE49" i="14" s="1"/>
  <c r="M49" i="14"/>
  <c r="X49" i="14" s="1"/>
  <c r="Y49" i="14" s="1"/>
  <c r="Z49" i="14" s="1"/>
  <c r="L49" i="14"/>
  <c r="S49" i="14" s="1"/>
  <c r="T49" i="14" s="1"/>
  <c r="U49" i="14" s="1"/>
  <c r="AE48" i="14"/>
  <c r="O48" i="14"/>
  <c r="AH48" i="14" s="1"/>
  <c r="AI48" i="14" s="1"/>
  <c r="AJ48" i="14" s="1"/>
  <c r="N48" i="14"/>
  <c r="AC48" i="14" s="1"/>
  <c r="AD48" i="14" s="1"/>
  <c r="M48" i="14"/>
  <c r="X48" i="14" s="1"/>
  <c r="Y48" i="14" s="1"/>
  <c r="Z48" i="14" s="1"/>
  <c r="L48" i="14"/>
  <c r="S48" i="14" s="1"/>
  <c r="T48" i="14" s="1"/>
  <c r="U48" i="14" s="1"/>
  <c r="O47" i="14"/>
  <c r="AH47" i="14" s="1"/>
  <c r="AI47" i="14" s="1"/>
  <c r="N47" i="14"/>
  <c r="AC47" i="14" s="1"/>
  <c r="AD47" i="14" s="1"/>
  <c r="AE47" i="14" s="1"/>
  <c r="M47" i="14"/>
  <c r="X47" i="14" s="1"/>
  <c r="Y47" i="14" s="1"/>
  <c r="Z47" i="14" s="1"/>
  <c r="L47" i="14"/>
  <c r="S47" i="14" s="1"/>
  <c r="T47" i="14" s="1"/>
  <c r="U47" i="14" s="1"/>
  <c r="O46" i="14"/>
  <c r="AH46" i="14" s="1"/>
  <c r="AI46" i="14" s="1"/>
  <c r="AJ46" i="14" s="1"/>
  <c r="N46" i="14"/>
  <c r="AC46" i="14" s="1"/>
  <c r="AD46" i="14" s="1"/>
  <c r="AE46" i="14" s="1"/>
  <c r="M46" i="14"/>
  <c r="X46" i="14" s="1"/>
  <c r="Y46" i="14" s="1"/>
  <c r="Z46" i="14" s="1"/>
  <c r="L46" i="14"/>
  <c r="S46" i="14" s="1"/>
  <c r="T46" i="14" s="1"/>
  <c r="U46" i="14" s="1"/>
  <c r="O45" i="14"/>
  <c r="AH45" i="14" s="1"/>
  <c r="AI45" i="14" s="1"/>
  <c r="N45" i="14"/>
  <c r="AC45" i="14" s="1"/>
  <c r="AD45" i="14" s="1"/>
  <c r="AE45" i="14" s="1"/>
  <c r="M45" i="14"/>
  <c r="X45" i="14" s="1"/>
  <c r="Y45" i="14" s="1"/>
  <c r="Z45" i="14" s="1"/>
  <c r="L45" i="14"/>
  <c r="S45" i="14" s="1"/>
  <c r="T45" i="14" s="1"/>
  <c r="U45" i="14" s="1"/>
  <c r="O44" i="14"/>
  <c r="AH44" i="14" s="1"/>
  <c r="AI44" i="14" s="1"/>
  <c r="AJ44" i="14" s="1"/>
  <c r="N44" i="14"/>
  <c r="AC44" i="14" s="1"/>
  <c r="AD44" i="14" s="1"/>
  <c r="AE44" i="14" s="1"/>
  <c r="M44" i="14"/>
  <c r="X44" i="14" s="1"/>
  <c r="Y44" i="14" s="1"/>
  <c r="Z44" i="14" s="1"/>
  <c r="L44" i="14"/>
  <c r="S44" i="14" s="1"/>
  <c r="T44" i="14" s="1"/>
  <c r="U44" i="14" s="1"/>
  <c r="O43" i="14"/>
  <c r="AH43" i="14" s="1"/>
  <c r="AI43" i="14" s="1"/>
  <c r="N43" i="14"/>
  <c r="AC43" i="14" s="1"/>
  <c r="AD43" i="14" s="1"/>
  <c r="AE43" i="14" s="1"/>
  <c r="M43" i="14"/>
  <c r="X43" i="14" s="1"/>
  <c r="Y43" i="14" s="1"/>
  <c r="Z43" i="14" s="1"/>
  <c r="L43" i="14"/>
  <c r="S43" i="14" s="1"/>
  <c r="T43" i="14" s="1"/>
  <c r="U43" i="14" s="1"/>
  <c r="O42" i="14"/>
  <c r="AH42" i="14" s="1"/>
  <c r="AI42" i="14" s="1"/>
  <c r="AJ42" i="14" s="1"/>
  <c r="N42" i="14"/>
  <c r="AC42" i="14" s="1"/>
  <c r="AD42" i="14" s="1"/>
  <c r="AE42" i="14" s="1"/>
  <c r="M42" i="14"/>
  <c r="X42" i="14" s="1"/>
  <c r="Y42" i="14" s="1"/>
  <c r="Z42" i="14" s="1"/>
  <c r="L42" i="14"/>
  <c r="S42" i="14" s="1"/>
  <c r="T42" i="14" s="1"/>
  <c r="U42" i="14" s="1"/>
  <c r="O41" i="14"/>
  <c r="AH41" i="14" s="1"/>
  <c r="AI41" i="14" s="1"/>
  <c r="N41" i="14"/>
  <c r="AC41" i="14" s="1"/>
  <c r="AD41" i="14" s="1"/>
  <c r="AE41" i="14" s="1"/>
  <c r="M41" i="14"/>
  <c r="X41" i="14" s="1"/>
  <c r="Y41" i="14" s="1"/>
  <c r="Z41" i="14" s="1"/>
  <c r="L41" i="14"/>
  <c r="S41" i="14" s="1"/>
  <c r="T41" i="14" s="1"/>
  <c r="U41" i="14" s="1"/>
  <c r="AH40" i="14"/>
  <c r="AI40" i="14" s="1"/>
  <c r="AJ40" i="14" s="1"/>
  <c r="AE40" i="14"/>
  <c r="O40" i="14"/>
  <c r="N40" i="14"/>
  <c r="AC40" i="14" s="1"/>
  <c r="AD40" i="14" s="1"/>
  <c r="M40" i="14"/>
  <c r="X40" i="14" s="1"/>
  <c r="Y40" i="14" s="1"/>
  <c r="Z40" i="14" s="1"/>
  <c r="L40" i="14"/>
  <c r="S40" i="14" s="1"/>
  <c r="T40" i="14" s="1"/>
  <c r="U40" i="14" s="1"/>
  <c r="O39" i="14"/>
  <c r="AH39" i="14" s="1"/>
  <c r="AI39" i="14" s="1"/>
  <c r="N39" i="14"/>
  <c r="AC39" i="14" s="1"/>
  <c r="AD39" i="14" s="1"/>
  <c r="AE39" i="14" s="1"/>
  <c r="M39" i="14"/>
  <c r="X39" i="14" s="1"/>
  <c r="Y39" i="14" s="1"/>
  <c r="Z39" i="14" s="1"/>
  <c r="L39" i="14"/>
  <c r="S39" i="14" s="1"/>
  <c r="T39" i="14" s="1"/>
  <c r="U39" i="14" s="1"/>
  <c r="O38" i="14"/>
  <c r="AH38" i="14" s="1"/>
  <c r="AI38" i="14" s="1"/>
  <c r="AJ38" i="14" s="1"/>
  <c r="N38" i="14"/>
  <c r="AC38" i="14" s="1"/>
  <c r="AD38" i="14" s="1"/>
  <c r="AE38" i="14" s="1"/>
  <c r="M38" i="14"/>
  <c r="X38" i="14" s="1"/>
  <c r="Y38" i="14" s="1"/>
  <c r="Z38" i="14" s="1"/>
  <c r="L38" i="14"/>
  <c r="S38" i="14" s="1"/>
  <c r="T38" i="14" s="1"/>
  <c r="U38" i="14" s="1"/>
  <c r="O37" i="14"/>
  <c r="AH37" i="14" s="1"/>
  <c r="AI37" i="14" s="1"/>
  <c r="N37" i="14"/>
  <c r="AC37" i="14" s="1"/>
  <c r="AD37" i="14" s="1"/>
  <c r="AE37" i="14" s="1"/>
  <c r="M37" i="14"/>
  <c r="X37" i="14" s="1"/>
  <c r="Y37" i="14" s="1"/>
  <c r="Z37" i="14" s="1"/>
  <c r="L37" i="14"/>
  <c r="S37" i="14" s="1"/>
  <c r="T37" i="14" s="1"/>
  <c r="U37" i="14" s="1"/>
  <c r="AE36" i="14"/>
  <c r="O36" i="14"/>
  <c r="AH36" i="14" s="1"/>
  <c r="AI36" i="14" s="1"/>
  <c r="AJ36" i="14" s="1"/>
  <c r="N36" i="14"/>
  <c r="AC36" i="14" s="1"/>
  <c r="AD36" i="14" s="1"/>
  <c r="M36" i="14"/>
  <c r="X36" i="14" s="1"/>
  <c r="Y36" i="14" s="1"/>
  <c r="Z36" i="14" s="1"/>
  <c r="L36" i="14"/>
  <c r="S36" i="14" s="1"/>
  <c r="T36" i="14" s="1"/>
  <c r="U36" i="14" s="1"/>
  <c r="O35" i="14"/>
  <c r="AH35" i="14" s="1"/>
  <c r="AI35" i="14" s="1"/>
  <c r="N35" i="14"/>
  <c r="AC35" i="14" s="1"/>
  <c r="AD35" i="14" s="1"/>
  <c r="AE35" i="14" s="1"/>
  <c r="M35" i="14"/>
  <c r="X35" i="14" s="1"/>
  <c r="Y35" i="14" s="1"/>
  <c r="Z35" i="14" s="1"/>
  <c r="L35" i="14"/>
  <c r="S35" i="14" s="1"/>
  <c r="T35" i="14" s="1"/>
  <c r="U35" i="14" s="1"/>
  <c r="AH34" i="14"/>
  <c r="AI34" i="14" s="1"/>
  <c r="AJ34" i="14" s="1"/>
  <c r="O34" i="14"/>
  <c r="N34" i="14"/>
  <c r="AC34" i="14" s="1"/>
  <c r="AD34" i="14" s="1"/>
  <c r="AE34" i="14" s="1"/>
  <c r="M34" i="14"/>
  <c r="X34" i="14" s="1"/>
  <c r="Y34" i="14" s="1"/>
  <c r="Z34" i="14" s="1"/>
  <c r="L34" i="14"/>
  <c r="S34" i="14" s="1"/>
  <c r="T34" i="14" s="1"/>
  <c r="U34" i="14" s="1"/>
  <c r="O33" i="14"/>
  <c r="AH33" i="14" s="1"/>
  <c r="AI33" i="14" s="1"/>
  <c r="N33" i="14"/>
  <c r="AC33" i="14" s="1"/>
  <c r="AD33" i="14" s="1"/>
  <c r="AE33" i="14" s="1"/>
  <c r="M33" i="14"/>
  <c r="X33" i="14" s="1"/>
  <c r="Y33" i="14" s="1"/>
  <c r="Z33" i="14" s="1"/>
  <c r="L33" i="14"/>
  <c r="S33" i="14" s="1"/>
  <c r="T33" i="14" s="1"/>
  <c r="U33" i="14" s="1"/>
  <c r="O32" i="14"/>
  <c r="AH32" i="14" s="1"/>
  <c r="AI32" i="14" s="1"/>
  <c r="AJ32" i="14" s="1"/>
  <c r="N32" i="14"/>
  <c r="AC32" i="14" s="1"/>
  <c r="AD32" i="14" s="1"/>
  <c r="AE32" i="14" s="1"/>
  <c r="M32" i="14"/>
  <c r="X32" i="14" s="1"/>
  <c r="Y32" i="14" s="1"/>
  <c r="Z32" i="14" s="1"/>
  <c r="L32" i="14"/>
  <c r="S32" i="14" s="1"/>
  <c r="T32" i="14" s="1"/>
  <c r="U32" i="14" s="1"/>
  <c r="O31" i="14"/>
  <c r="AH31" i="14" s="1"/>
  <c r="AI31" i="14" s="1"/>
  <c r="N31" i="14"/>
  <c r="AC31" i="14" s="1"/>
  <c r="AD31" i="14" s="1"/>
  <c r="AE31" i="14" s="1"/>
  <c r="M31" i="14"/>
  <c r="X31" i="14" s="1"/>
  <c r="Y31" i="14" s="1"/>
  <c r="Z31" i="14" s="1"/>
  <c r="L31" i="14"/>
  <c r="S31" i="14" s="1"/>
  <c r="T31" i="14" s="1"/>
  <c r="U31" i="14" s="1"/>
  <c r="AH30" i="14"/>
  <c r="AI30" i="14" s="1"/>
  <c r="AJ30" i="14" s="1"/>
  <c r="O30" i="14"/>
  <c r="N30" i="14"/>
  <c r="AC30" i="14" s="1"/>
  <c r="AD30" i="14" s="1"/>
  <c r="AE30" i="14" s="1"/>
  <c r="M30" i="14"/>
  <c r="X30" i="14" s="1"/>
  <c r="Y30" i="14" s="1"/>
  <c r="Z30" i="14" s="1"/>
  <c r="L30" i="14"/>
  <c r="S30" i="14" s="1"/>
  <c r="T30" i="14" s="1"/>
  <c r="U30" i="14" s="1"/>
  <c r="O29" i="14"/>
  <c r="AH29" i="14" s="1"/>
  <c r="AI29" i="14" s="1"/>
  <c r="N29" i="14"/>
  <c r="AC29" i="14" s="1"/>
  <c r="AD29" i="14" s="1"/>
  <c r="AE29" i="14" s="1"/>
  <c r="M29" i="14"/>
  <c r="X29" i="14" s="1"/>
  <c r="Y29" i="14" s="1"/>
  <c r="Z29" i="14" s="1"/>
  <c r="L29" i="14"/>
  <c r="S29" i="14" s="1"/>
  <c r="T29" i="14" s="1"/>
  <c r="U29" i="14" s="1"/>
  <c r="AE28" i="14"/>
  <c r="O28" i="14"/>
  <c r="AH28" i="14" s="1"/>
  <c r="AI28" i="14" s="1"/>
  <c r="AJ28" i="14" s="1"/>
  <c r="N28" i="14"/>
  <c r="AC28" i="14" s="1"/>
  <c r="AD28" i="14" s="1"/>
  <c r="M28" i="14"/>
  <c r="X28" i="14" s="1"/>
  <c r="Y28" i="14" s="1"/>
  <c r="Z28" i="14" s="1"/>
  <c r="L28" i="14"/>
  <c r="S28" i="14" s="1"/>
  <c r="T28" i="14" s="1"/>
  <c r="U28" i="14" s="1"/>
  <c r="O27" i="14"/>
  <c r="AH27" i="14" s="1"/>
  <c r="AI27" i="14" s="1"/>
  <c r="N27" i="14"/>
  <c r="AC27" i="14" s="1"/>
  <c r="AD27" i="14" s="1"/>
  <c r="AE27" i="14" s="1"/>
  <c r="M27" i="14"/>
  <c r="X27" i="14" s="1"/>
  <c r="Y27" i="14" s="1"/>
  <c r="Z27" i="14" s="1"/>
  <c r="L27" i="14"/>
  <c r="S27" i="14" s="1"/>
  <c r="T27" i="14" s="1"/>
  <c r="U27" i="14" s="1"/>
  <c r="AH26" i="14"/>
  <c r="AI26" i="14" s="1"/>
  <c r="AJ26" i="14" s="1"/>
  <c r="O26" i="14"/>
  <c r="N26" i="14"/>
  <c r="AC26" i="14" s="1"/>
  <c r="AD26" i="14" s="1"/>
  <c r="AE26" i="14" s="1"/>
  <c r="M26" i="14"/>
  <c r="X26" i="14" s="1"/>
  <c r="Y26" i="14" s="1"/>
  <c r="Z26" i="14" s="1"/>
  <c r="L26" i="14"/>
  <c r="S26" i="14" s="1"/>
  <c r="T26" i="14" s="1"/>
  <c r="U26" i="14" s="1"/>
  <c r="O25" i="14"/>
  <c r="AH25" i="14" s="1"/>
  <c r="AI25" i="14" s="1"/>
  <c r="N25" i="14"/>
  <c r="AC25" i="14" s="1"/>
  <c r="AD25" i="14" s="1"/>
  <c r="M25" i="14"/>
  <c r="X25" i="14" s="1"/>
  <c r="Y25" i="14" s="1"/>
  <c r="Z25" i="14" s="1"/>
  <c r="L25" i="14"/>
  <c r="S25" i="14" s="1"/>
  <c r="T25" i="14" s="1"/>
  <c r="U25" i="14" s="1"/>
  <c r="O24" i="14"/>
  <c r="AH24" i="14" s="1"/>
  <c r="AI24" i="14" s="1"/>
  <c r="N24" i="14"/>
  <c r="AC24" i="14" s="1"/>
  <c r="AD24" i="14" s="1"/>
  <c r="AE24" i="14" s="1"/>
  <c r="M24" i="14"/>
  <c r="X24" i="14" s="1"/>
  <c r="Y24" i="14" s="1"/>
  <c r="L24" i="14"/>
  <c r="S24" i="14" s="1"/>
  <c r="T24" i="14" s="1"/>
  <c r="O20" i="14"/>
  <c r="AH20" i="14" s="1"/>
  <c r="AI20" i="14" s="1"/>
  <c r="AJ20" i="14" s="1"/>
  <c r="N20" i="14"/>
  <c r="AC20" i="14" s="1"/>
  <c r="AD20" i="14" s="1"/>
  <c r="M20" i="14"/>
  <c r="X20" i="14" s="1"/>
  <c r="Y20" i="14" s="1"/>
  <c r="Z20" i="14" s="1"/>
  <c r="L20" i="14"/>
  <c r="S20" i="14" s="1"/>
  <c r="T20" i="14" s="1"/>
  <c r="U20" i="14" s="1"/>
  <c r="AC19" i="14"/>
  <c r="AD19" i="14" s="1"/>
  <c r="AE19" i="14" s="1"/>
  <c r="O19" i="14"/>
  <c r="AH19" i="14" s="1"/>
  <c r="AI19" i="14" s="1"/>
  <c r="N19" i="14"/>
  <c r="M19" i="14"/>
  <c r="X19" i="14" s="1"/>
  <c r="Y19" i="14" s="1"/>
  <c r="Z19" i="14" s="1"/>
  <c r="L19" i="14"/>
  <c r="S19" i="14" s="1"/>
  <c r="T19" i="14" s="1"/>
  <c r="U19" i="14" s="1"/>
  <c r="O18" i="14"/>
  <c r="AH18" i="14" s="1"/>
  <c r="AI18" i="14" s="1"/>
  <c r="AJ18" i="14" s="1"/>
  <c r="N18" i="14"/>
  <c r="AC18" i="14" s="1"/>
  <c r="AD18" i="14" s="1"/>
  <c r="M18" i="14"/>
  <c r="X18" i="14" s="1"/>
  <c r="Y18" i="14" s="1"/>
  <c r="Z18" i="14" s="1"/>
  <c r="L18" i="14"/>
  <c r="S18" i="14" s="1"/>
  <c r="T18" i="14" s="1"/>
  <c r="U18" i="14" s="1"/>
  <c r="O17" i="14"/>
  <c r="AH17" i="14" s="1"/>
  <c r="AI17" i="14" s="1"/>
  <c r="N17" i="14"/>
  <c r="AC17" i="14" s="1"/>
  <c r="AD17" i="14" s="1"/>
  <c r="AE17" i="14" s="1"/>
  <c r="M17" i="14"/>
  <c r="X17" i="14" s="1"/>
  <c r="Y17" i="14" s="1"/>
  <c r="Z17" i="14" s="1"/>
  <c r="L17" i="14"/>
  <c r="S17" i="14" s="1"/>
  <c r="T17" i="14" s="1"/>
  <c r="U17" i="14" s="1"/>
  <c r="O16" i="14"/>
  <c r="AH16" i="14" s="1"/>
  <c r="AI16" i="14" s="1"/>
  <c r="AJ16" i="14" s="1"/>
  <c r="N16" i="14"/>
  <c r="AC16" i="14" s="1"/>
  <c r="AD16" i="14" s="1"/>
  <c r="M16" i="14"/>
  <c r="X16" i="14" s="1"/>
  <c r="Y16" i="14" s="1"/>
  <c r="Z16" i="14" s="1"/>
  <c r="L16" i="14"/>
  <c r="S16" i="14" s="1"/>
  <c r="T16" i="14" s="1"/>
  <c r="U16" i="14" s="1"/>
  <c r="AH15" i="14"/>
  <c r="AI15" i="14" s="1"/>
  <c r="O15" i="14"/>
  <c r="N15" i="14"/>
  <c r="AC15" i="14" s="1"/>
  <c r="AD15" i="14" s="1"/>
  <c r="AE15" i="14" s="1"/>
  <c r="M15" i="14"/>
  <c r="X15" i="14" s="1"/>
  <c r="Y15" i="14" s="1"/>
  <c r="Z15" i="14" s="1"/>
  <c r="L15" i="14"/>
  <c r="S15" i="14" s="1"/>
  <c r="T15" i="14" s="1"/>
  <c r="U15" i="14" s="1"/>
  <c r="O14" i="14"/>
  <c r="AH14" i="14" s="1"/>
  <c r="AI14" i="14" s="1"/>
  <c r="AJ14" i="14" s="1"/>
  <c r="N14" i="14"/>
  <c r="AC14" i="14" s="1"/>
  <c r="AD14" i="14" s="1"/>
  <c r="M14" i="14"/>
  <c r="X14" i="14" s="1"/>
  <c r="Y14" i="14" s="1"/>
  <c r="Z14" i="14" s="1"/>
  <c r="L14" i="14"/>
  <c r="S14" i="14" s="1"/>
  <c r="T14" i="14" s="1"/>
  <c r="U14" i="14" s="1"/>
  <c r="O13" i="14"/>
  <c r="AH13" i="14" s="1"/>
  <c r="AI13" i="14" s="1"/>
  <c r="N13" i="14"/>
  <c r="AC13" i="14" s="1"/>
  <c r="AD13" i="14" s="1"/>
  <c r="AE13" i="14" s="1"/>
  <c r="M13" i="14"/>
  <c r="X13" i="14" s="1"/>
  <c r="Y13" i="14" s="1"/>
  <c r="Z13" i="14" s="1"/>
  <c r="L13" i="14"/>
  <c r="S13" i="14" s="1"/>
  <c r="T13" i="14" s="1"/>
  <c r="U13" i="14" s="1"/>
  <c r="O12" i="14"/>
  <c r="AH12" i="14" s="1"/>
  <c r="AI12" i="14" s="1"/>
  <c r="AJ12" i="14" s="1"/>
  <c r="N12" i="14"/>
  <c r="AC12" i="14" s="1"/>
  <c r="AD12" i="14" s="1"/>
  <c r="M12" i="14"/>
  <c r="X12" i="14" s="1"/>
  <c r="Y12" i="14" s="1"/>
  <c r="Z12" i="14" s="1"/>
  <c r="L12" i="14"/>
  <c r="S12" i="14" s="1"/>
  <c r="T12" i="14" s="1"/>
  <c r="U12" i="14" s="1"/>
  <c r="O11" i="14"/>
  <c r="AH11" i="14" s="1"/>
  <c r="AI11" i="14" s="1"/>
  <c r="N11" i="14"/>
  <c r="AC11" i="14" s="1"/>
  <c r="AD11" i="14" s="1"/>
  <c r="AE11" i="14" s="1"/>
  <c r="M11" i="14"/>
  <c r="X11" i="14" s="1"/>
  <c r="Y11" i="14" s="1"/>
  <c r="Z11" i="14" s="1"/>
  <c r="L11" i="14"/>
  <c r="S11" i="14" s="1"/>
  <c r="T11" i="14" s="1"/>
  <c r="U11" i="14" s="1"/>
  <c r="O10" i="14"/>
  <c r="AH10" i="14" s="1"/>
  <c r="AI10" i="14" s="1"/>
  <c r="AJ10" i="14" s="1"/>
  <c r="N10" i="14"/>
  <c r="AC10" i="14" s="1"/>
  <c r="AD10" i="14" s="1"/>
  <c r="M10" i="14"/>
  <c r="X10" i="14" s="1"/>
  <c r="Y10" i="14" s="1"/>
  <c r="Z10" i="14" s="1"/>
  <c r="L10" i="14"/>
  <c r="S10" i="14" s="1"/>
  <c r="T10" i="14" s="1"/>
  <c r="U10" i="14" s="1"/>
  <c r="O9" i="14"/>
  <c r="AH9" i="14" s="1"/>
  <c r="AI9" i="14" s="1"/>
  <c r="N9" i="14"/>
  <c r="AC9" i="14" s="1"/>
  <c r="AD9" i="14" s="1"/>
  <c r="AE9" i="14" s="1"/>
  <c r="M9" i="14"/>
  <c r="X9" i="14" s="1"/>
  <c r="Y9" i="14" s="1"/>
  <c r="Z9" i="14" s="1"/>
  <c r="L9" i="14"/>
  <c r="S9" i="14" s="1"/>
  <c r="T9" i="14" s="1"/>
  <c r="U9" i="14" s="1"/>
  <c r="O8" i="14"/>
  <c r="AH8" i="14" s="1"/>
  <c r="AI8" i="14" s="1"/>
  <c r="AJ8" i="14" s="1"/>
  <c r="N8" i="14"/>
  <c r="AC8" i="14" s="1"/>
  <c r="AD8" i="14" s="1"/>
  <c r="M8" i="14"/>
  <c r="X8" i="14" s="1"/>
  <c r="Y8" i="14" s="1"/>
  <c r="Z8" i="14" s="1"/>
  <c r="L8" i="14"/>
  <c r="S8" i="14" s="1"/>
  <c r="T8" i="14" s="1"/>
  <c r="U8" i="14" s="1"/>
  <c r="AC7" i="14"/>
  <c r="AD7" i="14" s="1"/>
  <c r="AE7" i="14" s="1"/>
  <c r="O7" i="14"/>
  <c r="AH7" i="14" s="1"/>
  <c r="AI7" i="14" s="1"/>
  <c r="N7" i="14"/>
  <c r="M7" i="14"/>
  <c r="X7" i="14" s="1"/>
  <c r="Y7" i="14" s="1"/>
  <c r="Z7" i="14" s="1"/>
  <c r="L7" i="14"/>
  <c r="S7" i="14" s="1"/>
  <c r="T7" i="14" s="1"/>
  <c r="U7" i="14" s="1"/>
  <c r="O6" i="14"/>
  <c r="AH6" i="14" s="1"/>
  <c r="AI6" i="14" s="1"/>
  <c r="N6" i="14"/>
  <c r="AC6" i="14" s="1"/>
  <c r="AD6" i="14" s="1"/>
  <c r="M6" i="14"/>
  <c r="X6" i="14" s="1"/>
  <c r="Y6" i="14" s="1"/>
  <c r="Z6" i="14" s="1"/>
  <c r="L6" i="14"/>
  <c r="S6" i="14" s="1"/>
  <c r="T6" i="14" s="1"/>
  <c r="AL747" i="14" l="1"/>
  <c r="AM747" i="14" s="1"/>
  <c r="AE1176" i="14"/>
  <c r="AL1176" i="14"/>
  <c r="AM1176" i="14" s="1"/>
  <c r="Z1038" i="14"/>
  <c r="AL1038" i="14"/>
  <c r="AM1038" i="14" s="1"/>
  <c r="AL120" i="14"/>
  <c r="AM120" i="14" s="1"/>
  <c r="AL152" i="14"/>
  <c r="AM152" i="14" s="1"/>
  <c r="AL184" i="14"/>
  <c r="AM184" i="14" s="1"/>
  <c r="AL248" i="14"/>
  <c r="AM248" i="14" s="1"/>
  <c r="Z1102" i="14"/>
  <c r="AL1102" i="14"/>
  <c r="AM1102" i="14" s="1"/>
  <c r="Z1134" i="14"/>
  <c r="AL1134" i="14"/>
  <c r="AM1134" i="14" s="1"/>
  <c r="Y331" i="14"/>
  <c r="AL304" i="14"/>
  <c r="AM304" i="14" s="1"/>
  <c r="Z1030" i="14"/>
  <c r="AL1030" i="14"/>
  <c r="AM1030" i="14" s="1"/>
  <c r="Z1086" i="14"/>
  <c r="AL1086" i="14"/>
  <c r="AM1086" i="14" s="1"/>
  <c r="Z1118" i="14"/>
  <c r="AL1118" i="14"/>
  <c r="AM1118" i="14" s="1"/>
  <c r="AL200" i="14"/>
  <c r="AM200" i="14" s="1"/>
  <c r="AL216" i="14"/>
  <c r="AM216" i="14" s="1"/>
  <c r="AL232" i="14"/>
  <c r="AM232" i="14" s="1"/>
  <c r="AL280" i="14"/>
  <c r="AM280" i="14" s="1"/>
  <c r="AL296" i="14"/>
  <c r="AM296" i="14" s="1"/>
  <c r="AL128" i="14"/>
  <c r="AM128" i="14" s="1"/>
  <c r="AL144" i="14"/>
  <c r="AM144" i="14" s="1"/>
  <c r="AL160" i="14"/>
  <c r="AM160" i="14" s="1"/>
  <c r="AL176" i="14"/>
  <c r="AM176" i="14" s="1"/>
  <c r="AL192" i="14"/>
  <c r="AM192" i="14" s="1"/>
  <c r="AL208" i="14"/>
  <c r="AM208" i="14" s="1"/>
  <c r="AL224" i="14"/>
  <c r="AM224" i="14" s="1"/>
  <c r="AL240" i="14"/>
  <c r="AM240" i="14" s="1"/>
  <c r="AL256" i="14"/>
  <c r="AM256" i="14" s="1"/>
  <c r="AL272" i="14"/>
  <c r="AM272" i="14" s="1"/>
  <c r="AL288" i="14"/>
  <c r="AM288" i="14" s="1"/>
  <c r="Z1014" i="14"/>
  <c r="AL1014" i="14"/>
  <c r="AM1014" i="14" s="1"/>
  <c r="Z1054" i="14"/>
  <c r="AL1054" i="14"/>
  <c r="AM1054" i="14" s="1"/>
  <c r="AL136" i="14"/>
  <c r="AM136" i="14" s="1"/>
  <c r="AL168" i="14"/>
  <c r="AM168" i="14" s="1"/>
  <c r="AL264" i="14"/>
  <c r="AM264" i="14" s="1"/>
  <c r="AL1070" i="14"/>
  <c r="AM1070" i="14" s="1"/>
  <c r="AL320" i="14"/>
  <c r="AM320" i="14" s="1"/>
  <c r="AL887" i="14"/>
  <c r="AM887" i="14" s="1"/>
  <c r="AL903" i="14"/>
  <c r="AM903" i="14" s="1"/>
  <c r="AL929" i="14"/>
  <c r="AM929" i="14" s="1"/>
  <c r="AL969" i="14"/>
  <c r="AM969" i="14" s="1"/>
  <c r="AL985" i="14"/>
  <c r="AM985" i="14" s="1"/>
  <c r="AL312" i="14"/>
  <c r="AM312" i="14" s="1"/>
  <c r="AL328" i="14"/>
  <c r="AM328" i="14" s="1"/>
  <c r="AL951" i="14"/>
  <c r="AM951" i="14" s="1"/>
  <c r="AL973" i="14"/>
  <c r="AM973" i="14" s="1"/>
  <c r="AL989" i="14"/>
  <c r="AM989" i="14" s="1"/>
  <c r="AL1222" i="14"/>
  <c r="AM1222" i="14" s="1"/>
  <c r="AL1254" i="14"/>
  <c r="AM1254" i="14" s="1"/>
  <c r="AL1286" i="14"/>
  <c r="AM1286" i="14" s="1"/>
  <c r="AL1470" i="14"/>
  <c r="AM1470" i="14" s="1"/>
  <c r="Z1532" i="14"/>
  <c r="AL1532" i="14"/>
  <c r="AM1532" i="14" s="1"/>
  <c r="AL1214" i="14"/>
  <c r="AM1214" i="14" s="1"/>
  <c r="AL1246" i="14"/>
  <c r="AM1246" i="14" s="1"/>
  <c r="AL1278" i="14"/>
  <c r="AM1278" i="14" s="1"/>
  <c r="AL1500" i="14"/>
  <c r="AM1500" i="14" s="1"/>
  <c r="AL1516" i="14"/>
  <c r="AM1516" i="14" s="1"/>
  <c r="AL1653" i="14"/>
  <c r="AM1653" i="14" s="1"/>
  <c r="AL683" i="14"/>
  <c r="AM683" i="14" s="1"/>
  <c r="AL977" i="14"/>
  <c r="AM977" i="14" s="1"/>
  <c r="AL993" i="14"/>
  <c r="AM993" i="14" s="1"/>
  <c r="AL1006" i="14"/>
  <c r="AM1006" i="14" s="1"/>
  <c r="AL1046" i="14"/>
  <c r="AM1046" i="14" s="1"/>
  <c r="AL1078" i="14"/>
  <c r="AM1078" i="14" s="1"/>
  <c r="AL1110" i="14"/>
  <c r="AM1110" i="14" s="1"/>
  <c r="AL1485" i="14"/>
  <c r="AM1485" i="14" s="1"/>
  <c r="AL1668" i="14"/>
  <c r="AM1668" i="14" s="1"/>
  <c r="AL981" i="14"/>
  <c r="AM981" i="14" s="1"/>
  <c r="AL997" i="14"/>
  <c r="AM997" i="14" s="1"/>
  <c r="AL1566" i="14"/>
  <c r="AM1566" i="14" s="1"/>
  <c r="AL1598" i="14"/>
  <c r="AM1598" i="14" s="1"/>
  <c r="AL1771" i="14"/>
  <c r="AM1771" i="14" s="1"/>
  <c r="AL1780" i="14"/>
  <c r="AM1780" i="14" s="1"/>
  <c r="AL715" i="14"/>
  <c r="AM715" i="14" s="1"/>
  <c r="AL1022" i="14"/>
  <c r="AM1022" i="14" s="1"/>
  <c r="AL1062" i="14"/>
  <c r="AM1062" i="14" s="1"/>
  <c r="AL1094" i="14"/>
  <c r="AM1094" i="14" s="1"/>
  <c r="AL1126" i="14"/>
  <c r="AM1126" i="14" s="1"/>
  <c r="AL1438" i="14"/>
  <c r="AM1438" i="14" s="1"/>
  <c r="AL1710" i="14"/>
  <c r="AM1710" i="14" s="1"/>
  <c r="AL1778" i="14"/>
  <c r="AM1778" i="14" s="1"/>
  <c r="AL33" i="14"/>
  <c r="AM33" i="14" s="1"/>
  <c r="AJ33" i="14"/>
  <c r="U454" i="14"/>
  <c r="AL454" i="14"/>
  <c r="AM454" i="14" s="1"/>
  <c r="U717" i="14"/>
  <c r="AL717" i="14"/>
  <c r="AM717" i="14" s="1"/>
  <c r="AL742" i="14"/>
  <c r="AM742" i="14" s="1"/>
  <c r="AJ742" i="14"/>
  <c r="AE6" i="14"/>
  <c r="AD21" i="14"/>
  <c r="AL6" i="14"/>
  <c r="AL8" i="14"/>
  <c r="AM8" i="14" s="1"/>
  <c r="AE8" i="14"/>
  <c r="AE10" i="14"/>
  <c r="AL10" i="14"/>
  <c r="AM10" i="14" s="1"/>
  <c r="AL12" i="14"/>
  <c r="AM12" i="14" s="1"/>
  <c r="AE12" i="14"/>
  <c r="AE14" i="14"/>
  <c r="AL14" i="14"/>
  <c r="AM14" i="14" s="1"/>
  <c r="AL16" i="14"/>
  <c r="AM16" i="14" s="1"/>
  <c r="AE16" i="14"/>
  <c r="AE18" i="14"/>
  <c r="AL18" i="14"/>
  <c r="AM18" i="14" s="1"/>
  <c r="AL20" i="14"/>
  <c r="AM20" i="14" s="1"/>
  <c r="AE20" i="14"/>
  <c r="T116" i="14"/>
  <c r="U24" i="14"/>
  <c r="AE25" i="14"/>
  <c r="AD116" i="14"/>
  <c r="AL31" i="14"/>
  <c r="AM31" i="14" s="1"/>
  <c r="AJ31" i="14"/>
  <c r="AL37" i="14"/>
  <c r="AM37" i="14" s="1"/>
  <c r="AJ37" i="14"/>
  <c r="AL47" i="14"/>
  <c r="AM47" i="14" s="1"/>
  <c r="AJ47" i="14"/>
  <c r="AL53" i="14"/>
  <c r="AM53" i="14" s="1"/>
  <c r="AJ53" i="14"/>
  <c r="AL63" i="14"/>
  <c r="AM63" i="14" s="1"/>
  <c r="AJ63" i="14"/>
  <c r="AL69" i="14"/>
  <c r="AM69" i="14" s="1"/>
  <c r="AJ69" i="14"/>
  <c r="AL73" i="14"/>
  <c r="AM73" i="14" s="1"/>
  <c r="AJ73" i="14"/>
  <c r="AL77" i="14"/>
  <c r="AM77" i="14" s="1"/>
  <c r="AJ77" i="14"/>
  <c r="AL81" i="14"/>
  <c r="AM81" i="14" s="1"/>
  <c r="AJ81" i="14"/>
  <c r="AL85" i="14"/>
  <c r="AM85" i="14" s="1"/>
  <c r="AJ85" i="14"/>
  <c r="AL89" i="14"/>
  <c r="AM89" i="14" s="1"/>
  <c r="AJ89" i="14"/>
  <c r="AL93" i="14"/>
  <c r="AM93" i="14" s="1"/>
  <c r="AJ93" i="14"/>
  <c r="AL97" i="14"/>
  <c r="AM97" i="14" s="1"/>
  <c r="AJ97" i="14"/>
  <c r="AL101" i="14"/>
  <c r="AM101" i="14" s="1"/>
  <c r="AJ101" i="14"/>
  <c r="AL105" i="14"/>
  <c r="AM105" i="14" s="1"/>
  <c r="AJ105" i="14"/>
  <c r="AL109" i="14"/>
  <c r="AM109" i="14" s="1"/>
  <c r="AJ109" i="14"/>
  <c r="AL113" i="14"/>
  <c r="AM113" i="14" s="1"/>
  <c r="AJ113" i="14"/>
  <c r="T665" i="14"/>
  <c r="U334" i="14"/>
  <c r="AJ335" i="14"/>
  <c r="AL335" i="14"/>
  <c r="AM335" i="14" s="1"/>
  <c r="AL339" i="14"/>
  <c r="AM339" i="14" s="1"/>
  <c r="AJ339" i="14"/>
  <c r="AL343" i="14"/>
  <c r="AM343" i="14" s="1"/>
  <c r="AJ343" i="14"/>
  <c r="AL347" i="14"/>
  <c r="AM347" i="14" s="1"/>
  <c r="AJ347" i="14"/>
  <c r="AL351" i="14"/>
  <c r="AM351" i="14" s="1"/>
  <c r="AJ351" i="14"/>
  <c r="AL355" i="14"/>
  <c r="AM355" i="14" s="1"/>
  <c r="AJ355" i="14"/>
  <c r="AL359" i="14"/>
  <c r="AM359" i="14" s="1"/>
  <c r="AJ359" i="14"/>
  <c r="AJ363" i="14"/>
  <c r="AL363" i="14"/>
  <c r="AM363" i="14" s="1"/>
  <c r="AL367" i="14"/>
  <c r="AM367" i="14" s="1"/>
  <c r="AJ367" i="14"/>
  <c r="AJ371" i="14"/>
  <c r="AL371" i="14"/>
  <c r="AM371" i="14" s="1"/>
  <c r="AJ375" i="14"/>
  <c r="AL375" i="14"/>
  <c r="AM375" i="14" s="1"/>
  <c r="AJ379" i="14"/>
  <c r="AL379" i="14"/>
  <c r="AM379" i="14" s="1"/>
  <c r="AL383" i="14"/>
  <c r="AM383" i="14" s="1"/>
  <c r="AJ383" i="14"/>
  <c r="AJ387" i="14"/>
  <c r="AL387" i="14"/>
  <c r="AM387" i="14" s="1"/>
  <c r="AJ391" i="14"/>
  <c r="AL391" i="14"/>
  <c r="AM391" i="14" s="1"/>
  <c r="AJ395" i="14"/>
  <c r="AL395" i="14"/>
  <c r="AM395" i="14" s="1"/>
  <c r="AJ399" i="14"/>
  <c r="AL399" i="14"/>
  <c r="AM399" i="14" s="1"/>
  <c r="AJ403" i="14"/>
  <c r="AL403" i="14"/>
  <c r="AM403" i="14" s="1"/>
  <c r="AL407" i="14"/>
  <c r="AM407" i="14" s="1"/>
  <c r="AJ407" i="14"/>
  <c r="AJ411" i="14"/>
  <c r="AL411" i="14"/>
  <c r="AM411" i="14" s="1"/>
  <c r="AL415" i="14"/>
  <c r="AM415" i="14" s="1"/>
  <c r="AJ415" i="14"/>
  <c r="AJ419" i="14"/>
  <c r="AL419" i="14"/>
  <c r="AM419" i="14" s="1"/>
  <c r="AL423" i="14"/>
  <c r="AM423" i="14" s="1"/>
  <c r="AJ423" i="14"/>
  <c r="AJ427" i="14"/>
  <c r="AL427" i="14"/>
  <c r="AM427" i="14" s="1"/>
  <c r="AJ445" i="14"/>
  <c r="AL445" i="14"/>
  <c r="AM445" i="14" s="1"/>
  <c r="U446" i="14"/>
  <c r="AL446" i="14"/>
  <c r="AM446" i="14" s="1"/>
  <c r="AL27" i="14"/>
  <c r="AM27" i="14" s="1"/>
  <c r="AJ27" i="14"/>
  <c r="AL43" i="14"/>
  <c r="AM43" i="14" s="1"/>
  <c r="AJ43" i="14"/>
  <c r="AL59" i="14"/>
  <c r="AM59" i="14" s="1"/>
  <c r="AJ59" i="14"/>
  <c r="AL678" i="14"/>
  <c r="AM678" i="14" s="1"/>
  <c r="AJ678" i="14"/>
  <c r="Y116" i="14"/>
  <c r="Z24" i="14"/>
  <c r="AL57" i="14"/>
  <c r="AM57" i="14" s="1"/>
  <c r="AJ57" i="14"/>
  <c r="Z84" i="14"/>
  <c r="AL84" i="14"/>
  <c r="AM84" i="14" s="1"/>
  <c r="Z100" i="14"/>
  <c r="AL100" i="14"/>
  <c r="AM100" i="14" s="1"/>
  <c r="Z108" i="14"/>
  <c r="AL108" i="14"/>
  <c r="AM108" i="14" s="1"/>
  <c r="Y665" i="14"/>
  <c r="Z334" i="14"/>
  <c r="AL334" i="14"/>
  <c r="Z342" i="14"/>
  <c r="AL342" i="14"/>
  <c r="AM342" i="14" s="1"/>
  <c r="Z350" i="14"/>
  <c r="AL350" i="14"/>
  <c r="AM350" i="14" s="1"/>
  <c r="Z358" i="14"/>
  <c r="AL358" i="14"/>
  <c r="AM358" i="14" s="1"/>
  <c r="Z366" i="14"/>
  <c r="AL366" i="14"/>
  <c r="AM366" i="14" s="1"/>
  <c r="Z374" i="14"/>
  <c r="AL374" i="14"/>
  <c r="AM374" i="14" s="1"/>
  <c r="Z382" i="14"/>
  <c r="AL382" i="14"/>
  <c r="AM382" i="14" s="1"/>
  <c r="Z390" i="14"/>
  <c r="AL390" i="14"/>
  <c r="AM390" i="14" s="1"/>
  <c r="Z398" i="14"/>
  <c r="AL398" i="14"/>
  <c r="AM398" i="14" s="1"/>
  <c r="Z406" i="14"/>
  <c r="AL406" i="14"/>
  <c r="AM406" i="14" s="1"/>
  <c r="Z414" i="14"/>
  <c r="AL414" i="14"/>
  <c r="AM414" i="14" s="1"/>
  <c r="Z422" i="14"/>
  <c r="AL422" i="14"/>
  <c r="AM422" i="14" s="1"/>
  <c r="Z430" i="14"/>
  <c r="AL430" i="14"/>
  <c r="AM430" i="14" s="1"/>
  <c r="AL437" i="14"/>
  <c r="AM437" i="14" s="1"/>
  <c r="AJ437" i="14"/>
  <c r="U438" i="14"/>
  <c r="AL438" i="14"/>
  <c r="AM438" i="14" s="1"/>
  <c r="U685" i="14"/>
  <c r="AL685" i="14"/>
  <c r="AM685" i="14" s="1"/>
  <c r="AL686" i="14"/>
  <c r="AM686" i="14" s="1"/>
  <c r="AJ686" i="14"/>
  <c r="AL710" i="14"/>
  <c r="AM710" i="14" s="1"/>
  <c r="AJ710" i="14"/>
  <c r="U749" i="14"/>
  <c r="AL749" i="14"/>
  <c r="AM749" i="14" s="1"/>
  <c r="AL750" i="14"/>
  <c r="AM750" i="14" s="1"/>
  <c r="AJ750" i="14"/>
  <c r="AL774" i="14"/>
  <c r="AM774" i="14" s="1"/>
  <c r="AJ774" i="14"/>
  <c r="AL49" i="14"/>
  <c r="AM49" i="14" s="1"/>
  <c r="AJ49" i="14"/>
  <c r="AL65" i="14"/>
  <c r="AM65" i="14" s="1"/>
  <c r="AJ65" i="14"/>
  <c r="T331" i="14"/>
  <c r="U119" i="14"/>
  <c r="AJ453" i="14"/>
  <c r="AL453" i="14"/>
  <c r="AM453" i="14" s="1"/>
  <c r="AL718" i="14"/>
  <c r="AM718" i="14" s="1"/>
  <c r="AJ718" i="14"/>
  <c r="AL7" i="14"/>
  <c r="AM7" i="14" s="1"/>
  <c r="AJ7" i="14"/>
  <c r="AL11" i="14"/>
  <c r="AM11" i="14" s="1"/>
  <c r="AJ11" i="14"/>
  <c r="AL15" i="14"/>
  <c r="AM15" i="14" s="1"/>
  <c r="AJ15" i="14"/>
  <c r="AL19" i="14"/>
  <c r="AM19" i="14" s="1"/>
  <c r="AJ19" i="14"/>
  <c r="AL25" i="14"/>
  <c r="AM25" i="14" s="1"/>
  <c r="AJ25" i="14"/>
  <c r="AL35" i="14"/>
  <c r="AM35" i="14" s="1"/>
  <c r="AJ35" i="14"/>
  <c r="AL41" i="14"/>
  <c r="AM41" i="14" s="1"/>
  <c r="AJ41" i="14"/>
  <c r="AL51" i="14"/>
  <c r="AM51" i="14" s="1"/>
  <c r="AJ51" i="14"/>
  <c r="AL67" i="14"/>
  <c r="AM67" i="14" s="1"/>
  <c r="AJ67" i="14"/>
  <c r="Z76" i="14"/>
  <c r="AL76" i="14"/>
  <c r="AM76" i="14" s="1"/>
  <c r="Z92" i="14"/>
  <c r="AL92" i="14"/>
  <c r="AM92" i="14" s="1"/>
  <c r="T21" i="14"/>
  <c r="U6" i="14"/>
  <c r="AL29" i="14"/>
  <c r="AM29" i="14" s="1"/>
  <c r="AJ29" i="14"/>
  <c r="AL39" i="14"/>
  <c r="AM39" i="14" s="1"/>
  <c r="AJ39" i="14"/>
  <c r="AL45" i="14"/>
  <c r="AM45" i="14" s="1"/>
  <c r="AJ45" i="14"/>
  <c r="AL55" i="14"/>
  <c r="AM55" i="14" s="1"/>
  <c r="AJ55" i="14"/>
  <c r="AL61" i="14"/>
  <c r="AM61" i="14" s="1"/>
  <c r="AJ61" i="14"/>
  <c r="AL71" i="14"/>
  <c r="AM71" i="14" s="1"/>
  <c r="AJ71" i="14"/>
  <c r="AL75" i="14"/>
  <c r="AM75" i="14" s="1"/>
  <c r="AJ75" i="14"/>
  <c r="AL79" i="14"/>
  <c r="AM79" i="14" s="1"/>
  <c r="AJ79" i="14"/>
  <c r="AL83" i="14"/>
  <c r="AM83" i="14" s="1"/>
  <c r="AJ83" i="14"/>
  <c r="AL87" i="14"/>
  <c r="AM87" i="14" s="1"/>
  <c r="AJ87" i="14"/>
  <c r="AL91" i="14"/>
  <c r="AM91" i="14" s="1"/>
  <c r="AJ91" i="14"/>
  <c r="AL95" i="14"/>
  <c r="AM95" i="14" s="1"/>
  <c r="AJ95" i="14"/>
  <c r="AL99" i="14"/>
  <c r="AM99" i="14" s="1"/>
  <c r="AJ99" i="14"/>
  <c r="AL103" i="14"/>
  <c r="AM103" i="14" s="1"/>
  <c r="AJ103" i="14"/>
  <c r="AL107" i="14"/>
  <c r="AM107" i="14" s="1"/>
  <c r="AJ107" i="14"/>
  <c r="AL111" i="14"/>
  <c r="AM111" i="14" s="1"/>
  <c r="AJ111" i="14"/>
  <c r="AL337" i="14"/>
  <c r="AM337" i="14" s="1"/>
  <c r="AJ337" i="14"/>
  <c r="AJ341" i="14"/>
  <c r="AL341" i="14"/>
  <c r="AM341" i="14" s="1"/>
  <c r="AL345" i="14"/>
  <c r="AM345" i="14" s="1"/>
  <c r="AJ345" i="14"/>
  <c r="AJ349" i="14"/>
  <c r="AL349" i="14"/>
  <c r="AM349" i="14" s="1"/>
  <c r="AL353" i="14"/>
  <c r="AM353" i="14" s="1"/>
  <c r="AJ353" i="14"/>
  <c r="AJ357" i="14"/>
  <c r="AL357" i="14"/>
  <c r="AM357" i="14" s="1"/>
  <c r="AL361" i="14"/>
  <c r="AM361" i="14" s="1"/>
  <c r="AJ361" i="14"/>
  <c r="AJ365" i="14"/>
  <c r="AL365" i="14"/>
  <c r="AM365" i="14" s="1"/>
  <c r="AJ369" i="14"/>
  <c r="AL369" i="14"/>
  <c r="AM369" i="14" s="1"/>
  <c r="AL373" i="14"/>
  <c r="AM373" i="14" s="1"/>
  <c r="AJ373" i="14"/>
  <c r="AL377" i="14"/>
  <c r="AM377" i="14" s="1"/>
  <c r="AJ377" i="14"/>
  <c r="AJ381" i="14"/>
  <c r="AL381" i="14"/>
  <c r="AM381" i="14" s="1"/>
  <c r="AL385" i="14"/>
  <c r="AM385" i="14" s="1"/>
  <c r="AJ385" i="14"/>
  <c r="AJ389" i="14"/>
  <c r="AL389" i="14"/>
  <c r="AM389" i="14" s="1"/>
  <c r="AJ393" i="14"/>
  <c r="AL393" i="14"/>
  <c r="AM393" i="14" s="1"/>
  <c r="AL397" i="14"/>
  <c r="AM397" i="14" s="1"/>
  <c r="AJ397" i="14"/>
  <c r="AJ401" i="14"/>
  <c r="AL401" i="14"/>
  <c r="AM401" i="14" s="1"/>
  <c r="AJ405" i="14"/>
  <c r="AL405" i="14"/>
  <c r="AM405" i="14" s="1"/>
  <c r="AJ409" i="14"/>
  <c r="AL409" i="14"/>
  <c r="AM409" i="14" s="1"/>
  <c r="AL413" i="14"/>
  <c r="AM413" i="14" s="1"/>
  <c r="AJ413" i="14"/>
  <c r="AJ417" i="14"/>
  <c r="AL417" i="14"/>
  <c r="AM417" i="14" s="1"/>
  <c r="AL421" i="14"/>
  <c r="AM421" i="14" s="1"/>
  <c r="AJ421" i="14"/>
  <c r="AL425" i="14"/>
  <c r="AM425" i="14" s="1"/>
  <c r="AJ425" i="14"/>
  <c r="AJ429" i="14"/>
  <c r="AL429" i="14"/>
  <c r="AM429" i="14" s="1"/>
  <c r="AL702" i="14"/>
  <c r="AM702" i="14" s="1"/>
  <c r="AJ702" i="14"/>
  <c r="AL708" i="14"/>
  <c r="AM708" i="14" s="1"/>
  <c r="AJ708" i="14"/>
  <c r="AL712" i="14"/>
  <c r="AM712" i="14" s="1"/>
  <c r="AJ712" i="14"/>
  <c r="AL740" i="14"/>
  <c r="AM740" i="14" s="1"/>
  <c r="AJ740" i="14"/>
  <c r="AL744" i="14"/>
  <c r="AM744" i="14" s="1"/>
  <c r="AJ744" i="14"/>
  <c r="AL766" i="14"/>
  <c r="AM766" i="14" s="1"/>
  <c r="AJ766" i="14"/>
  <c r="AJ775" i="14"/>
  <c r="AL775" i="14"/>
  <c r="AM775" i="14" s="1"/>
  <c r="AL776" i="14"/>
  <c r="AM776" i="14" s="1"/>
  <c r="AJ776" i="14"/>
  <c r="AL781" i="14"/>
  <c r="AM781" i="14" s="1"/>
  <c r="AJ781" i="14"/>
  <c r="AE790" i="14"/>
  <c r="AL790" i="14"/>
  <c r="AM790" i="14" s="1"/>
  <c r="AE798" i="14"/>
  <c r="AL798" i="14"/>
  <c r="AM798" i="14" s="1"/>
  <c r="AE806" i="14"/>
  <c r="AL806" i="14"/>
  <c r="AM806" i="14" s="1"/>
  <c r="AE814" i="14"/>
  <c r="AL814" i="14"/>
  <c r="AM814" i="14" s="1"/>
  <c r="AL939" i="14"/>
  <c r="AM939" i="14" s="1"/>
  <c r="AJ939" i="14"/>
  <c r="AL1093" i="14"/>
  <c r="AM1093" i="14" s="1"/>
  <c r="AJ1093" i="14"/>
  <c r="U1144" i="14"/>
  <c r="AL1144" i="14"/>
  <c r="AM1144" i="14" s="1"/>
  <c r="AL1724" i="14"/>
  <c r="AM1724" i="14" s="1"/>
  <c r="AJ1724" i="14"/>
  <c r="AL1768" i="14"/>
  <c r="AM1768" i="14" s="1"/>
  <c r="AJ1768" i="14"/>
  <c r="AI21" i="14"/>
  <c r="AL26" i="14"/>
  <c r="AM26" i="14" s="1"/>
  <c r="AL30" i="14"/>
  <c r="AM30" i="14" s="1"/>
  <c r="AL34" i="14"/>
  <c r="AM34" i="14" s="1"/>
  <c r="AL38" i="14"/>
  <c r="AM38" i="14" s="1"/>
  <c r="AL42" i="14"/>
  <c r="AM42" i="14" s="1"/>
  <c r="AL46" i="14"/>
  <c r="AM46" i="14" s="1"/>
  <c r="AL50" i="14"/>
  <c r="AM50" i="14" s="1"/>
  <c r="AL54" i="14"/>
  <c r="AM54" i="14" s="1"/>
  <c r="AL58" i="14"/>
  <c r="AM58" i="14" s="1"/>
  <c r="AL62" i="14"/>
  <c r="AM62" i="14" s="1"/>
  <c r="AL66" i="14"/>
  <c r="AM66" i="14" s="1"/>
  <c r="AL70" i="14"/>
  <c r="AM70" i="14" s="1"/>
  <c r="AL78" i="14"/>
  <c r="AM78" i="14" s="1"/>
  <c r="AL86" i="14"/>
  <c r="AM86" i="14" s="1"/>
  <c r="AL94" i="14"/>
  <c r="AM94" i="14" s="1"/>
  <c r="AL102" i="14"/>
  <c r="AM102" i="14" s="1"/>
  <c r="AL110" i="14"/>
  <c r="AM110" i="14" s="1"/>
  <c r="AL123" i="14"/>
  <c r="AM123" i="14" s="1"/>
  <c r="AJ123" i="14"/>
  <c r="AL126" i="14"/>
  <c r="AM126" i="14" s="1"/>
  <c r="AL131" i="14"/>
  <c r="AM131" i="14" s="1"/>
  <c r="AJ131" i="14"/>
  <c r="AL134" i="14"/>
  <c r="AM134" i="14" s="1"/>
  <c r="AL139" i="14"/>
  <c r="AM139" i="14" s="1"/>
  <c r="AJ139" i="14"/>
  <c r="AL142" i="14"/>
  <c r="AM142" i="14" s="1"/>
  <c r="AL147" i="14"/>
  <c r="AM147" i="14" s="1"/>
  <c r="AJ147" i="14"/>
  <c r="AL150" i="14"/>
  <c r="AM150" i="14" s="1"/>
  <c r="AL155" i="14"/>
  <c r="AM155" i="14" s="1"/>
  <c r="AJ155" i="14"/>
  <c r="AL158" i="14"/>
  <c r="AM158" i="14" s="1"/>
  <c r="AL163" i="14"/>
  <c r="AM163" i="14" s="1"/>
  <c r="AJ163" i="14"/>
  <c r="AL166" i="14"/>
  <c r="AM166" i="14" s="1"/>
  <c r="AL171" i="14"/>
  <c r="AM171" i="14" s="1"/>
  <c r="AJ171" i="14"/>
  <c r="AL174" i="14"/>
  <c r="AM174" i="14" s="1"/>
  <c r="AL179" i="14"/>
  <c r="AM179" i="14" s="1"/>
  <c r="AJ179" i="14"/>
  <c r="AL182" i="14"/>
  <c r="AM182" i="14" s="1"/>
  <c r="AL187" i="14"/>
  <c r="AM187" i="14" s="1"/>
  <c r="AJ187" i="14"/>
  <c r="AL190" i="14"/>
  <c r="AM190" i="14" s="1"/>
  <c r="AL195" i="14"/>
  <c r="AM195" i="14" s="1"/>
  <c r="AJ195" i="14"/>
  <c r="AL198" i="14"/>
  <c r="AM198" i="14" s="1"/>
  <c r="AL203" i="14"/>
  <c r="AM203" i="14" s="1"/>
  <c r="AJ203" i="14"/>
  <c r="AL206" i="14"/>
  <c r="AM206" i="14" s="1"/>
  <c r="AL211" i="14"/>
  <c r="AM211" i="14" s="1"/>
  <c r="AJ211" i="14"/>
  <c r="AL214" i="14"/>
  <c r="AM214" i="14" s="1"/>
  <c r="AL219" i="14"/>
  <c r="AM219" i="14" s="1"/>
  <c r="AJ219" i="14"/>
  <c r="AL222" i="14"/>
  <c r="AM222" i="14" s="1"/>
  <c r="AL227" i="14"/>
  <c r="AM227" i="14" s="1"/>
  <c r="AJ227" i="14"/>
  <c r="AL230" i="14"/>
  <c r="AM230" i="14" s="1"/>
  <c r="AL235" i="14"/>
  <c r="AM235" i="14" s="1"/>
  <c r="AJ235" i="14"/>
  <c r="AL238" i="14"/>
  <c r="AM238" i="14" s="1"/>
  <c r="AL243" i="14"/>
  <c r="AM243" i="14" s="1"/>
  <c r="AJ243" i="14"/>
  <c r="AL246" i="14"/>
  <c r="AM246" i="14" s="1"/>
  <c r="AL251" i="14"/>
  <c r="AM251" i="14" s="1"/>
  <c r="AJ251" i="14"/>
  <c r="AL254" i="14"/>
  <c r="AM254" i="14" s="1"/>
  <c r="AL259" i="14"/>
  <c r="AM259" i="14" s="1"/>
  <c r="AJ259" i="14"/>
  <c r="AL262" i="14"/>
  <c r="AM262" i="14" s="1"/>
  <c r="AL267" i="14"/>
  <c r="AM267" i="14" s="1"/>
  <c r="AJ267" i="14"/>
  <c r="AL270" i="14"/>
  <c r="AM270" i="14" s="1"/>
  <c r="AL275" i="14"/>
  <c r="AM275" i="14" s="1"/>
  <c r="AJ275" i="14"/>
  <c r="AL278" i="14"/>
  <c r="AM278" i="14" s="1"/>
  <c r="AL283" i="14"/>
  <c r="AM283" i="14" s="1"/>
  <c r="AJ283" i="14"/>
  <c r="AL286" i="14"/>
  <c r="AM286" i="14" s="1"/>
  <c r="AL291" i="14"/>
  <c r="AM291" i="14" s="1"/>
  <c r="AJ291" i="14"/>
  <c r="AL294" i="14"/>
  <c r="AM294" i="14" s="1"/>
  <c r="AL299" i="14"/>
  <c r="AM299" i="14" s="1"/>
  <c r="AJ299" i="14"/>
  <c r="AL302" i="14"/>
  <c r="AM302" i="14" s="1"/>
  <c r="AL307" i="14"/>
  <c r="AM307" i="14" s="1"/>
  <c r="AJ307" i="14"/>
  <c r="AL310" i="14"/>
  <c r="AM310" i="14" s="1"/>
  <c r="AL315" i="14"/>
  <c r="AM315" i="14" s="1"/>
  <c r="AJ315" i="14"/>
  <c r="AL318" i="14"/>
  <c r="AM318" i="14" s="1"/>
  <c r="AL323" i="14"/>
  <c r="AM323" i="14" s="1"/>
  <c r="AJ323" i="14"/>
  <c r="AL326" i="14"/>
  <c r="AM326" i="14" s="1"/>
  <c r="AL336" i="14"/>
  <c r="AM336" i="14" s="1"/>
  <c r="AL344" i="14"/>
  <c r="AM344" i="14" s="1"/>
  <c r="AL352" i="14"/>
  <c r="AM352" i="14" s="1"/>
  <c r="AL360" i="14"/>
  <c r="AM360" i="14" s="1"/>
  <c r="AL368" i="14"/>
  <c r="AM368" i="14" s="1"/>
  <c r="AL376" i="14"/>
  <c r="AM376" i="14" s="1"/>
  <c r="AL384" i="14"/>
  <c r="AM384" i="14" s="1"/>
  <c r="AL392" i="14"/>
  <c r="AM392" i="14" s="1"/>
  <c r="AL400" i="14"/>
  <c r="AM400" i="14" s="1"/>
  <c r="AL408" i="14"/>
  <c r="AM408" i="14" s="1"/>
  <c r="AL416" i="14"/>
  <c r="AM416" i="14" s="1"/>
  <c r="AL424" i="14"/>
  <c r="AM424" i="14" s="1"/>
  <c r="AJ434" i="14"/>
  <c r="AL434" i="14"/>
  <c r="AM434" i="14" s="1"/>
  <c r="AL435" i="14"/>
  <c r="AM435" i="14" s="1"/>
  <c r="AJ442" i="14"/>
  <c r="AL442" i="14"/>
  <c r="AM442" i="14" s="1"/>
  <c r="AL443" i="14"/>
  <c r="AM443" i="14" s="1"/>
  <c r="AJ450" i="14"/>
  <c r="AL450" i="14"/>
  <c r="AM450" i="14" s="1"/>
  <c r="AL451" i="14"/>
  <c r="AM451" i="14" s="1"/>
  <c r="AJ458" i="14"/>
  <c r="AL458" i="14"/>
  <c r="AM458" i="14" s="1"/>
  <c r="AL459" i="14"/>
  <c r="AM459" i="14" s="1"/>
  <c r="AL465" i="14"/>
  <c r="AM465" i="14" s="1"/>
  <c r="AL473" i="14"/>
  <c r="AM473" i="14" s="1"/>
  <c r="AL481" i="14"/>
  <c r="AM481" i="14" s="1"/>
  <c r="AL489" i="14"/>
  <c r="AM489" i="14" s="1"/>
  <c r="AL497" i="14"/>
  <c r="AM497" i="14" s="1"/>
  <c r="AL505" i="14"/>
  <c r="AM505" i="14" s="1"/>
  <c r="AL513" i="14"/>
  <c r="AM513" i="14" s="1"/>
  <c r="AL521" i="14"/>
  <c r="AM521" i="14" s="1"/>
  <c r="AL529" i="14"/>
  <c r="AM529" i="14" s="1"/>
  <c r="AL538" i="14"/>
  <c r="AM538" i="14" s="1"/>
  <c r="AJ538" i="14"/>
  <c r="AL541" i="14"/>
  <c r="AM541" i="14" s="1"/>
  <c r="AJ541" i="14"/>
  <c r="AL570" i="14"/>
  <c r="AM570" i="14" s="1"/>
  <c r="AJ570" i="14"/>
  <c r="AL573" i="14"/>
  <c r="AM573" i="14" s="1"/>
  <c r="AJ573" i="14"/>
  <c r="AL602" i="14"/>
  <c r="AM602" i="14" s="1"/>
  <c r="AJ602" i="14"/>
  <c r="AL605" i="14"/>
  <c r="AM605" i="14" s="1"/>
  <c r="AJ605" i="14"/>
  <c r="AL634" i="14"/>
  <c r="AM634" i="14" s="1"/>
  <c r="AJ634" i="14"/>
  <c r="AL637" i="14"/>
  <c r="AM637" i="14" s="1"/>
  <c r="AJ637" i="14"/>
  <c r="AI1001" i="14"/>
  <c r="AL668" i="14"/>
  <c r="AJ668" i="14"/>
  <c r="AJ671" i="14"/>
  <c r="AL671" i="14"/>
  <c r="AM671" i="14" s="1"/>
  <c r="AL672" i="14"/>
  <c r="AM672" i="14" s="1"/>
  <c r="AJ672" i="14"/>
  <c r="AL674" i="14"/>
  <c r="AM674" i="14" s="1"/>
  <c r="AJ674" i="14"/>
  <c r="AL675" i="14"/>
  <c r="AM675" i="14" s="1"/>
  <c r="AL677" i="14"/>
  <c r="AM677" i="14" s="1"/>
  <c r="AL694" i="14"/>
  <c r="AM694" i="14" s="1"/>
  <c r="AJ694" i="14"/>
  <c r="AL700" i="14"/>
  <c r="AM700" i="14" s="1"/>
  <c r="AJ700" i="14"/>
  <c r="AJ703" i="14"/>
  <c r="AL703" i="14"/>
  <c r="AM703" i="14" s="1"/>
  <c r="AL704" i="14"/>
  <c r="AM704" i="14" s="1"/>
  <c r="AJ704" i="14"/>
  <c r="AL706" i="14"/>
  <c r="AM706" i="14" s="1"/>
  <c r="AJ706" i="14"/>
  <c r="AL707" i="14"/>
  <c r="AM707" i="14" s="1"/>
  <c r="AL709" i="14"/>
  <c r="AM709" i="14" s="1"/>
  <c r="AL726" i="14"/>
  <c r="AM726" i="14" s="1"/>
  <c r="AJ726" i="14"/>
  <c r="AL732" i="14"/>
  <c r="AM732" i="14" s="1"/>
  <c r="AJ732" i="14"/>
  <c r="AJ735" i="14"/>
  <c r="AL735" i="14"/>
  <c r="AM735" i="14" s="1"/>
  <c r="AL736" i="14"/>
  <c r="AM736" i="14" s="1"/>
  <c r="AJ736" i="14"/>
  <c r="AL738" i="14"/>
  <c r="AM738" i="14" s="1"/>
  <c r="AJ738" i="14"/>
  <c r="AL739" i="14"/>
  <c r="AM739" i="14" s="1"/>
  <c r="AL741" i="14"/>
  <c r="AM741" i="14" s="1"/>
  <c r="AL758" i="14"/>
  <c r="AM758" i="14" s="1"/>
  <c r="AJ758" i="14"/>
  <c r="AL764" i="14"/>
  <c r="AM764" i="14" s="1"/>
  <c r="AJ764" i="14"/>
  <c r="AJ767" i="14"/>
  <c r="AL767" i="14"/>
  <c r="AM767" i="14" s="1"/>
  <c r="AL768" i="14"/>
  <c r="AM768" i="14" s="1"/>
  <c r="AJ768" i="14"/>
  <c r="AL770" i="14"/>
  <c r="AM770" i="14" s="1"/>
  <c r="AJ770" i="14"/>
  <c r="AL771" i="14"/>
  <c r="AM771" i="14" s="1"/>
  <c r="AL773" i="14"/>
  <c r="AM773" i="14" s="1"/>
  <c r="AL880" i="14"/>
  <c r="AM880" i="14" s="1"/>
  <c r="AJ880" i="14"/>
  <c r="AL883" i="14"/>
  <c r="AM883" i="14" s="1"/>
  <c r="AJ883" i="14"/>
  <c r="AL884" i="14"/>
  <c r="AM884" i="14" s="1"/>
  <c r="AJ884" i="14"/>
  <c r="U935" i="14"/>
  <c r="AL935" i="14"/>
  <c r="AM935" i="14" s="1"/>
  <c r="AL947" i="14"/>
  <c r="AM947" i="14" s="1"/>
  <c r="AJ947" i="14"/>
  <c r="AL948" i="14"/>
  <c r="AM948" i="14" s="1"/>
  <c r="AJ948" i="14"/>
  <c r="AL1153" i="14"/>
  <c r="AM1153" i="14" s="1"/>
  <c r="AJ1153" i="14"/>
  <c r="AL1154" i="14"/>
  <c r="AM1154" i="14" s="1"/>
  <c r="AJ1154" i="14"/>
  <c r="AL1271" i="14"/>
  <c r="AM1271" i="14" s="1"/>
  <c r="AJ1271" i="14"/>
  <c r="AL1310" i="14"/>
  <c r="AM1310" i="14" s="1"/>
  <c r="AJ1310" i="14"/>
  <c r="AL1318" i="14"/>
  <c r="AM1318" i="14" s="1"/>
  <c r="AJ1318" i="14"/>
  <c r="AL1334" i="14"/>
  <c r="AM1334" i="14" s="1"/>
  <c r="AJ1334" i="14"/>
  <c r="AL1350" i="14"/>
  <c r="AM1350" i="14" s="1"/>
  <c r="AJ1350" i="14"/>
  <c r="AL9" i="14"/>
  <c r="AM9" i="14" s="1"/>
  <c r="AJ9" i="14"/>
  <c r="AL13" i="14"/>
  <c r="AM13" i="14" s="1"/>
  <c r="AJ13" i="14"/>
  <c r="AL17" i="14"/>
  <c r="AM17" i="14" s="1"/>
  <c r="AJ17" i="14"/>
  <c r="AL125" i="14"/>
  <c r="AM125" i="14" s="1"/>
  <c r="AJ125" i="14"/>
  <c r="AL133" i="14"/>
  <c r="AM133" i="14" s="1"/>
  <c r="AJ133" i="14"/>
  <c r="AL141" i="14"/>
  <c r="AM141" i="14" s="1"/>
  <c r="AJ141" i="14"/>
  <c r="AL149" i="14"/>
  <c r="AM149" i="14" s="1"/>
  <c r="AJ149" i="14"/>
  <c r="AL157" i="14"/>
  <c r="AM157" i="14" s="1"/>
  <c r="AJ157" i="14"/>
  <c r="AL165" i="14"/>
  <c r="AM165" i="14" s="1"/>
  <c r="AJ165" i="14"/>
  <c r="AL173" i="14"/>
  <c r="AM173" i="14" s="1"/>
  <c r="AJ173" i="14"/>
  <c r="AL181" i="14"/>
  <c r="AM181" i="14" s="1"/>
  <c r="AJ181" i="14"/>
  <c r="AL189" i="14"/>
  <c r="AM189" i="14" s="1"/>
  <c r="AJ189" i="14"/>
  <c r="AL197" i="14"/>
  <c r="AM197" i="14" s="1"/>
  <c r="AJ197" i="14"/>
  <c r="AL213" i="14"/>
  <c r="AM213" i="14" s="1"/>
  <c r="AJ213" i="14"/>
  <c r="AL237" i="14"/>
  <c r="AM237" i="14" s="1"/>
  <c r="AJ237" i="14"/>
  <c r="AL245" i="14"/>
  <c r="AM245" i="14" s="1"/>
  <c r="AJ245" i="14"/>
  <c r="AL277" i="14"/>
  <c r="AM277" i="14" s="1"/>
  <c r="AJ277" i="14"/>
  <c r="AL293" i="14"/>
  <c r="AM293" i="14" s="1"/>
  <c r="AJ293" i="14"/>
  <c r="AL325" i="14"/>
  <c r="AM325" i="14" s="1"/>
  <c r="AJ325" i="14"/>
  <c r="AL447" i="14"/>
  <c r="AM447" i="14" s="1"/>
  <c r="AJ447" i="14"/>
  <c r="AL455" i="14"/>
  <c r="AM455" i="14" s="1"/>
  <c r="AJ455" i="14"/>
  <c r="AL467" i="14"/>
  <c r="AM467" i="14" s="1"/>
  <c r="AL468" i="14"/>
  <c r="AM468" i="14" s="1"/>
  <c r="AJ468" i="14"/>
  <c r="AL474" i="14"/>
  <c r="AM474" i="14" s="1"/>
  <c r="AJ474" i="14"/>
  <c r="AL475" i="14"/>
  <c r="AM475" i="14" s="1"/>
  <c r="AL476" i="14"/>
  <c r="AM476" i="14" s="1"/>
  <c r="AJ476" i="14"/>
  <c r="AL483" i="14"/>
  <c r="AM483" i="14" s="1"/>
  <c r="AL484" i="14"/>
  <c r="AM484" i="14" s="1"/>
  <c r="AJ484" i="14"/>
  <c r="AL491" i="14"/>
  <c r="AM491" i="14" s="1"/>
  <c r="AL492" i="14"/>
  <c r="AM492" i="14" s="1"/>
  <c r="AJ492" i="14"/>
  <c r="AL506" i="14"/>
  <c r="AM506" i="14" s="1"/>
  <c r="AJ506" i="14"/>
  <c r="AL514" i="14"/>
  <c r="AM514" i="14" s="1"/>
  <c r="AJ514" i="14"/>
  <c r="AL530" i="14"/>
  <c r="AM530" i="14" s="1"/>
  <c r="AJ530" i="14"/>
  <c r="AL549" i="14"/>
  <c r="AM549" i="14" s="1"/>
  <c r="AJ549" i="14"/>
  <c r="AL578" i="14"/>
  <c r="AM578" i="14" s="1"/>
  <c r="AJ578" i="14"/>
  <c r="AL613" i="14"/>
  <c r="AM613" i="14" s="1"/>
  <c r="AJ613" i="14"/>
  <c r="AL642" i="14"/>
  <c r="AM642" i="14" s="1"/>
  <c r="AJ642" i="14"/>
  <c r="AL670" i="14"/>
  <c r="AM670" i="14" s="1"/>
  <c r="AJ670" i="14"/>
  <c r="AJ679" i="14"/>
  <c r="AL679" i="14"/>
  <c r="AM679" i="14" s="1"/>
  <c r="AL682" i="14"/>
  <c r="AM682" i="14" s="1"/>
  <c r="AJ682" i="14"/>
  <c r="AL714" i="14"/>
  <c r="AM714" i="14" s="1"/>
  <c r="AJ714" i="14"/>
  <c r="AJ743" i="14"/>
  <c r="AL743" i="14"/>
  <c r="AM743" i="14" s="1"/>
  <c r="AE782" i="14"/>
  <c r="AL782" i="14"/>
  <c r="AM782" i="14" s="1"/>
  <c r="AL797" i="14"/>
  <c r="AM797" i="14" s="1"/>
  <c r="AJ797" i="14"/>
  <c r="AL805" i="14"/>
  <c r="AM805" i="14" s="1"/>
  <c r="AJ805" i="14"/>
  <c r="AE822" i="14"/>
  <c r="AL822" i="14"/>
  <c r="AM822" i="14" s="1"/>
  <c r="AL829" i="14"/>
  <c r="AM829" i="14" s="1"/>
  <c r="AJ829" i="14"/>
  <c r="AL855" i="14"/>
  <c r="AM855" i="14" s="1"/>
  <c r="AJ855" i="14"/>
  <c r="AL1029" i="14"/>
  <c r="AM1029" i="14" s="1"/>
  <c r="AJ1029" i="14"/>
  <c r="AL1140" i="14"/>
  <c r="AM1140" i="14" s="1"/>
  <c r="AJ1140" i="14"/>
  <c r="AJ24" i="14"/>
  <c r="AI116" i="14"/>
  <c r="AL72" i="14"/>
  <c r="AM72" i="14" s="1"/>
  <c r="AL80" i="14"/>
  <c r="AM80" i="14" s="1"/>
  <c r="AL88" i="14"/>
  <c r="AM88" i="14" s="1"/>
  <c r="AL96" i="14"/>
  <c r="AM96" i="14" s="1"/>
  <c r="AL104" i="14"/>
  <c r="AM104" i="14" s="1"/>
  <c r="AL112" i="14"/>
  <c r="AM112" i="14" s="1"/>
  <c r="Z119" i="14"/>
  <c r="AL121" i="14"/>
  <c r="AM121" i="14" s="1"/>
  <c r="AJ121" i="14"/>
  <c r="AL124" i="14"/>
  <c r="AM124" i="14" s="1"/>
  <c r="AL129" i="14"/>
  <c r="AM129" i="14" s="1"/>
  <c r="AJ129" i="14"/>
  <c r="AL132" i="14"/>
  <c r="AM132" i="14" s="1"/>
  <c r="AL137" i="14"/>
  <c r="AM137" i="14" s="1"/>
  <c r="AJ137" i="14"/>
  <c r="AL140" i="14"/>
  <c r="AM140" i="14" s="1"/>
  <c r="AL145" i="14"/>
  <c r="AM145" i="14" s="1"/>
  <c r="AJ145" i="14"/>
  <c r="AL148" i="14"/>
  <c r="AM148" i="14" s="1"/>
  <c r="AL153" i="14"/>
  <c r="AM153" i="14" s="1"/>
  <c r="AJ153" i="14"/>
  <c r="AL156" i="14"/>
  <c r="AM156" i="14" s="1"/>
  <c r="AL161" i="14"/>
  <c r="AM161" i="14" s="1"/>
  <c r="AJ161" i="14"/>
  <c r="AL164" i="14"/>
  <c r="AM164" i="14" s="1"/>
  <c r="AL169" i="14"/>
  <c r="AM169" i="14" s="1"/>
  <c r="AJ169" i="14"/>
  <c r="AL172" i="14"/>
  <c r="AM172" i="14" s="1"/>
  <c r="AL177" i="14"/>
  <c r="AM177" i="14" s="1"/>
  <c r="AJ177" i="14"/>
  <c r="AL180" i="14"/>
  <c r="AM180" i="14" s="1"/>
  <c r="AL185" i="14"/>
  <c r="AM185" i="14" s="1"/>
  <c r="AJ185" i="14"/>
  <c r="AL188" i="14"/>
  <c r="AM188" i="14" s="1"/>
  <c r="AL193" i="14"/>
  <c r="AM193" i="14" s="1"/>
  <c r="AJ193" i="14"/>
  <c r="AL196" i="14"/>
  <c r="AM196" i="14" s="1"/>
  <c r="AL201" i="14"/>
  <c r="AM201" i="14" s="1"/>
  <c r="AJ201" i="14"/>
  <c r="AL204" i="14"/>
  <c r="AM204" i="14" s="1"/>
  <c r="AL209" i="14"/>
  <c r="AM209" i="14" s="1"/>
  <c r="AJ209" i="14"/>
  <c r="AL212" i="14"/>
  <c r="AM212" i="14" s="1"/>
  <c r="AL217" i="14"/>
  <c r="AM217" i="14" s="1"/>
  <c r="AJ217" i="14"/>
  <c r="AL220" i="14"/>
  <c r="AM220" i="14" s="1"/>
  <c r="AL225" i="14"/>
  <c r="AM225" i="14" s="1"/>
  <c r="AJ225" i="14"/>
  <c r="AL228" i="14"/>
  <c r="AM228" i="14" s="1"/>
  <c r="AL233" i="14"/>
  <c r="AM233" i="14" s="1"/>
  <c r="AJ233" i="14"/>
  <c r="AL236" i="14"/>
  <c r="AM236" i="14" s="1"/>
  <c r="AL241" i="14"/>
  <c r="AM241" i="14" s="1"/>
  <c r="AJ241" i="14"/>
  <c r="AL244" i="14"/>
  <c r="AM244" i="14" s="1"/>
  <c r="AL249" i="14"/>
  <c r="AM249" i="14" s="1"/>
  <c r="AJ249" i="14"/>
  <c r="AL252" i="14"/>
  <c r="AM252" i="14" s="1"/>
  <c r="AL257" i="14"/>
  <c r="AM257" i="14" s="1"/>
  <c r="AJ257" i="14"/>
  <c r="AL260" i="14"/>
  <c r="AM260" i="14" s="1"/>
  <c r="AL265" i="14"/>
  <c r="AM265" i="14" s="1"/>
  <c r="AJ265" i="14"/>
  <c r="AL268" i="14"/>
  <c r="AM268" i="14" s="1"/>
  <c r="AL273" i="14"/>
  <c r="AM273" i="14" s="1"/>
  <c r="AJ273" i="14"/>
  <c r="AL276" i="14"/>
  <c r="AM276" i="14" s="1"/>
  <c r="AL281" i="14"/>
  <c r="AM281" i="14" s="1"/>
  <c r="AJ281" i="14"/>
  <c r="AL284" i="14"/>
  <c r="AM284" i="14" s="1"/>
  <c r="AL289" i="14"/>
  <c r="AM289" i="14" s="1"/>
  <c r="AJ289" i="14"/>
  <c r="AL292" i="14"/>
  <c r="AM292" i="14" s="1"/>
  <c r="AL297" i="14"/>
  <c r="AM297" i="14" s="1"/>
  <c r="AJ297" i="14"/>
  <c r="AL300" i="14"/>
  <c r="AM300" i="14" s="1"/>
  <c r="AL305" i="14"/>
  <c r="AM305" i="14" s="1"/>
  <c r="AJ305" i="14"/>
  <c r="AL308" i="14"/>
  <c r="AM308" i="14" s="1"/>
  <c r="AL313" i="14"/>
  <c r="AM313" i="14" s="1"/>
  <c r="AJ313" i="14"/>
  <c r="AL316" i="14"/>
  <c r="AM316" i="14" s="1"/>
  <c r="AL321" i="14"/>
  <c r="AM321" i="14" s="1"/>
  <c r="AJ321" i="14"/>
  <c r="AL324" i="14"/>
  <c r="AM324" i="14" s="1"/>
  <c r="AL329" i="14"/>
  <c r="AM329" i="14" s="1"/>
  <c r="AJ329" i="14"/>
  <c r="AD665" i="14"/>
  <c r="AE334" i="14"/>
  <c r="AL338" i="14"/>
  <c r="AM338" i="14" s="1"/>
  <c r="AL346" i="14"/>
  <c r="AM346" i="14" s="1"/>
  <c r="AL354" i="14"/>
  <c r="AM354" i="14" s="1"/>
  <c r="AL362" i="14"/>
  <c r="AM362" i="14" s="1"/>
  <c r="AL370" i="14"/>
  <c r="AM370" i="14" s="1"/>
  <c r="AL378" i="14"/>
  <c r="AM378" i="14" s="1"/>
  <c r="AL386" i="14"/>
  <c r="AM386" i="14" s="1"/>
  <c r="AL394" i="14"/>
  <c r="AM394" i="14" s="1"/>
  <c r="AL402" i="14"/>
  <c r="AM402" i="14" s="1"/>
  <c r="AL410" i="14"/>
  <c r="AM410" i="14" s="1"/>
  <c r="AL418" i="14"/>
  <c r="AM418" i="14" s="1"/>
  <c r="AL426" i="14"/>
  <c r="AM426" i="14" s="1"/>
  <c r="AJ435" i="14"/>
  <c r="AJ436" i="14"/>
  <c r="AL436" i="14"/>
  <c r="AM436" i="14" s="1"/>
  <c r="AJ443" i="14"/>
  <c r="AJ444" i="14"/>
  <c r="AL444" i="14"/>
  <c r="AM444" i="14" s="1"/>
  <c r="AJ451" i="14"/>
  <c r="AJ452" i="14"/>
  <c r="AL452" i="14"/>
  <c r="AM452" i="14" s="1"/>
  <c r="AJ459" i="14"/>
  <c r="AJ460" i="14"/>
  <c r="AL460" i="14"/>
  <c r="AM460" i="14" s="1"/>
  <c r="AL462" i="14"/>
  <c r="AM462" i="14" s="1"/>
  <c r="AJ462" i="14"/>
  <c r="AL463" i="14"/>
  <c r="AM463" i="14" s="1"/>
  <c r="AL464" i="14"/>
  <c r="AM464" i="14" s="1"/>
  <c r="AJ464" i="14"/>
  <c r="AL470" i="14"/>
  <c r="AM470" i="14" s="1"/>
  <c r="AJ470" i="14"/>
  <c r="AL471" i="14"/>
  <c r="AM471" i="14" s="1"/>
  <c r="AL472" i="14"/>
  <c r="AM472" i="14" s="1"/>
  <c r="AJ472" i="14"/>
  <c r="AL478" i="14"/>
  <c r="AM478" i="14" s="1"/>
  <c r="AJ478" i="14"/>
  <c r="AL479" i="14"/>
  <c r="AM479" i="14" s="1"/>
  <c r="AL480" i="14"/>
  <c r="AM480" i="14" s="1"/>
  <c r="AJ480" i="14"/>
  <c r="AL486" i="14"/>
  <c r="AM486" i="14" s="1"/>
  <c r="AJ486" i="14"/>
  <c r="AL487" i="14"/>
  <c r="AM487" i="14" s="1"/>
  <c r="AL488" i="14"/>
  <c r="AM488" i="14" s="1"/>
  <c r="AJ488" i="14"/>
  <c r="AL494" i="14"/>
  <c r="AM494" i="14" s="1"/>
  <c r="AJ494" i="14"/>
  <c r="AL495" i="14"/>
  <c r="AM495" i="14" s="1"/>
  <c r="AL496" i="14"/>
  <c r="AM496" i="14" s="1"/>
  <c r="AJ496" i="14"/>
  <c r="AL502" i="14"/>
  <c r="AM502" i="14" s="1"/>
  <c r="AJ502" i="14"/>
  <c r="AL503" i="14"/>
  <c r="AM503" i="14" s="1"/>
  <c r="AL504" i="14"/>
  <c r="AM504" i="14" s="1"/>
  <c r="AJ504" i="14"/>
  <c r="AL510" i="14"/>
  <c r="AM510" i="14" s="1"/>
  <c r="AJ510" i="14"/>
  <c r="AL511" i="14"/>
  <c r="AM511" i="14" s="1"/>
  <c r="AL512" i="14"/>
  <c r="AM512" i="14" s="1"/>
  <c r="AJ512" i="14"/>
  <c r="AL518" i="14"/>
  <c r="AM518" i="14" s="1"/>
  <c r="AJ518" i="14"/>
  <c r="AL519" i="14"/>
  <c r="AM519" i="14" s="1"/>
  <c r="AL520" i="14"/>
  <c r="AM520" i="14" s="1"/>
  <c r="AJ520" i="14"/>
  <c r="AL526" i="14"/>
  <c r="AM526" i="14" s="1"/>
  <c r="AJ526" i="14"/>
  <c r="AL527" i="14"/>
  <c r="AM527" i="14" s="1"/>
  <c r="AL528" i="14"/>
  <c r="AM528" i="14" s="1"/>
  <c r="AJ528" i="14"/>
  <c r="AL534" i="14"/>
  <c r="AM534" i="14" s="1"/>
  <c r="AJ534" i="14"/>
  <c r="AL535" i="14"/>
  <c r="AM535" i="14" s="1"/>
  <c r="AL536" i="14"/>
  <c r="AM536" i="14" s="1"/>
  <c r="AJ536" i="14"/>
  <c r="AL562" i="14"/>
  <c r="AM562" i="14" s="1"/>
  <c r="AJ562" i="14"/>
  <c r="AL565" i="14"/>
  <c r="AM565" i="14" s="1"/>
  <c r="AJ565" i="14"/>
  <c r="AL594" i="14"/>
  <c r="AM594" i="14" s="1"/>
  <c r="AJ594" i="14"/>
  <c r="AL597" i="14"/>
  <c r="AM597" i="14" s="1"/>
  <c r="AJ597" i="14"/>
  <c r="AL626" i="14"/>
  <c r="AM626" i="14" s="1"/>
  <c r="AJ626" i="14"/>
  <c r="AL629" i="14"/>
  <c r="AM629" i="14" s="1"/>
  <c r="AJ629" i="14"/>
  <c r="AL658" i="14"/>
  <c r="AM658" i="14" s="1"/>
  <c r="AJ658" i="14"/>
  <c r="AL661" i="14"/>
  <c r="AM661" i="14" s="1"/>
  <c r="AJ661" i="14"/>
  <c r="T1001" i="14"/>
  <c r="U668" i="14"/>
  <c r="AL669" i="14"/>
  <c r="AM669" i="14" s="1"/>
  <c r="AL692" i="14"/>
  <c r="AM692" i="14" s="1"/>
  <c r="AJ692" i="14"/>
  <c r="AJ695" i="14"/>
  <c r="AL695" i="14"/>
  <c r="AM695" i="14" s="1"/>
  <c r="AL696" i="14"/>
  <c r="AM696" i="14" s="1"/>
  <c r="AJ696" i="14"/>
  <c r="AL698" i="14"/>
  <c r="AM698" i="14" s="1"/>
  <c r="AJ698" i="14"/>
  <c r="AL699" i="14"/>
  <c r="AM699" i="14" s="1"/>
  <c r="AL701" i="14"/>
  <c r="AM701" i="14" s="1"/>
  <c r="AL724" i="14"/>
  <c r="AM724" i="14" s="1"/>
  <c r="AJ724" i="14"/>
  <c r="AJ727" i="14"/>
  <c r="AL727" i="14"/>
  <c r="AM727" i="14" s="1"/>
  <c r="AL728" i="14"/>
  <c r="AM728" i="14" s="1"/>
  <c r="AJ728" i="14"/>
  <c r="AL730" i="14"/>
  <c r="AM730" i="14" s="1"/>
  <c r="AJ730" i="14"/>
  <c r="AL731" i="14"/>
  <c r="AM731" i="14" s="1"/>
  <c r="AL733" i="14"/>
  <c r="AM733" i="14" s="1"/>
  <c r="AL756" i="14"/>
  <c r="AM756" i="14" s="1"/>
  <c r="AJ756" i="14"/>
  <c r="AJ759" i="14"/>
  <c r="AL759" i="14"/>
  <c r="AM759" i="14" s="1"/>
  <c r="AL760" i="14"/>
  <c r="AM760" i="14" s="1"/>
  <c r="AJ760" i="14"/>
  <c r="AL762" i="14"/>
  <c r="AM762" i="14" s="1"/>
  <c r="AJ762" i="14"/>
  <c r="AL763" i="14"/>
  <c r="AM763" i="14" s="1"/>
  <c r="AL765" i="14"/>
  <c r="AM765" i="14" s="1"/>
  <c r="AJ778" i="14"/>
  <c r="AL778" i="14"/>
  <c r="AM778" i="14" s="1"/>
  <c r="AL779" i="14"/>
  <c r="AM779" i="14" s="1"/>
  <c r="AJ779" i="14"/>
  <c r="AJ786" i="14"/>
  <c r="AL786" i="14"/>
  <c r="AM786" i="14" s="1"/>
  <c r="AL787" i="14"/>
  <c r="AM787" i="14" s="1"/>
  <c r="AJ787" i="14"/>
  <c r="AJ794" i="14"/>
  <c r="AL794" i="14"/>
  <c r="AM794" i="14" s="1"/>
  <c r="AL795" i="14"/>
  <c r="AM795" i="14" s="1"/>
  <c r="AJ795" i="14"/>
  <c r="AJ802" i="14"/>
  <c r="AL802" i="14"/>
  <c r="AM802" i="14" s="1"/>
  <c r="AL803" i="14"/>
  <c r="AM803" i="14" s="1"/>
  <c r="AJ803" i="14"/>
  <c r="AJ810" i="14"/>
  <c r="AL810" i="14"/>
  <c r="AM810" i="14" s="1"/>
  <c r="AL811" i="14"/>
  <c r="AM811" i="14" s="1"/>
  <c r="AJ811" i="14"/>
  <c r="AJ818" i="14"/>
  <c r="AL818" i="14"/>
  <c r="AM818" i="14" s="1"/>
  <c r="AL819" i="14"/>
  <c r="AM819" i="14" s="1"/>
  <c r="AJ819" i="14"/>
  <c r="AJ826" i="14"/>
  <c r="AL826" i="14"/>
  <c r="AM826" i="14" s="1"/>
  <c r="AL827" i="14"/>
  <c r="AM827" i="14" s="1"/>
  <c r="AJ827" i="14"/>
  <c r="AJ834" i="14"/>
  <c r="AL834" i="14"/>
  <c r="AM834" i="14" s="1"/>
  <c r="AL835" i="14"/>
  <c r="AM835" i="14" s="1"/>
  <c r="AJ835" i="14"/>
  <c r="AL910" i="14"/>
  <c r="AM910" i="14" s="1"/>
  <c r="AJ910" i="14"/>
  <c r="AL944" i="14"/>
  <c r="AM944" i="14" s="1"/>
  <c r="AJ944" i="14"/>
  <c r="AL945" i="14"/>
  <c r="AM945" i="14" s="1"/>
  <c r="AJ945" i="14"/>
  <c r="AL1061" i="14"/>
  <c r="AM1061" i="14" s="1"/>
  <c r="AJ1061" i="14"/>
  <c r="AL1125" i="14"/>
  <c r="AM1125" i="14" s="1"/>
  <c r="AJ1125" i="14"/>
  <c r="AL1221" i="14"/>
  <c r="AM1221" i="14" s="1"/>
  <c r="AJ1221" i="14"/>
  <c r="AL205" i="14"/>
  <c r="AM205" i="14" s="1"/>
  <c r="AJ205" i="14"/>
  <c r="AL221" i="14"/>
  <c r="AM221" i="14" s="1"/>
  <c r="AJ221" i="14"/>
  <c r="AL229" i="14"/>
  <c r="AM229" i="14" s="1"/>
  <c r="AJ229" i="14"/>
  <c r="AL253" i="14"/>
  <c r="AM253" i="14" s="1"/>
  <c r="AJ253" i="14"/>
  <c r="AL261" i="14"/>
  <c r="AM261" i="14" s="1"/>
  <c r="AJ261" i="14"/>
  <c r="AL269" i="14"/>
  <c r="AM269" i="14" s="1"/>
  <c r="AJ269" i="14"/>
  <c r="AL285" i="14"/>
  <c r="AM285" i="14" s="1"/>
  <c r="AJ285" i="14"/>
  <c r="AL301" i="14"/>
  <c r="AM301" i="14" s="1"/>
  <c r="AJ301" i="14"/>
  <c r="AL309" i="14"/>
  <c r="AM309" i="14" s="1"/>
  <c r="AJ309" i="14"/>
  <c r="AL317" i="14"/>
  <c r="AM317" i="14" s="1"/>
  <c r="AJ317" i="14"/>
  <c r="AL431" i="14"/>
  <c r="AM431" i="14" s="1"/>
  <c r="AJ431" i="14"/>
  <c r="AL439" i="14"/>
  <c r="AM439" i="14" s="1"/>
  <c r="AJ439" i="14"/>
  <c r="AL466" i="14"/>
  <c r="AM466" i="14" s="1"/>
  <c r="AJ466" i="14"/>
  <c r="AL482" i="14"/>
  <c r="AM482" i="14" s="1"/>
  <c r="AJ482" i="14"/>
  <c r="AL490" i="14"/>
  <c r="AM490" i="14" s="1"/>
  <c r="AJ490" i="14"/>
  <c r="AL498" i="14"/>
  <c r="AM498" i="14" s="1"/>
  <c r="AJ498" i="14"/>
  <c r="AL499" i="14"/>
  <c r="AM499" i="14" s="1"/>
  <c r="AL500" i="14"/>
  <c r="AM500" i="14" s="1"/>
  <c r="AJ500" i="14"/>
  <c r="AL507" i="14"/>
  <c r="AM507" i="14" s="1"/>
  <c r="AL508" i="14"/>
  <c r="AM508" i="14" s="1"/>
  <c r="AJ508" i="14"/>
  <c r="AL515" i="14"/>
  <c r="AM515" i="14" s="1"/>
  <c r="AL516" i="14"/>
  <c r="AM516" i="14" s="1"/>
  <c r="AJ516" i="14"/>
  <c r="AL522" i="14"/>
  <c r="AM522" i="14" s="1"/>
  <c r="AJ522" i="14"/>
  <c r="AL523" i="14"/>
  <c r="AM523" i="14" s="1"/>
  <c r="AL524" i="14"/>
  <c r="AM524" i="14" s="1"/>
  <c r="AJ524" i="14"/>
  <c r="AL531" i="14"/>
  <c r="AM531" i="14" s="1"/>
  <c r="AL532" i="14"/>
  <c r="AM532" i="14" s="1"/>
  <c r="AJ532" i="14"/>
  <c r="AL546" i="14"/>
  <c r="AM546" i="14" s="1"/>
  <c r="AJ546" i="14"/>
  <c r="AL581" i="14"/>
  <c r="AM581" i="14" s="1"/>
  <c r="AJ581" i="14"/>
  <c r="AL610" i="14"/>
  <c r="AM610" i="14" s="1"/>
  <c r="AJ610" i="14"/>
  <c r="AL645" i="14"/>
  <c r="AM645" i="14" s="1"/>
  <c r="AJ645" i="14"/>
  <c r="AD1001" i="14"/>
  <c r="AE668" i="14"/>
  <c r="AL676" i="14"/>
  <c r="AM676" i="14" s="1"/>
  <c r="AJ676" i="14"/>
  <c r="AL680" i="14"/>
  <c r="AM680" i="14" s="1"/>
  <c r="AJ680" i="14"/>
  <c r="AJ711" i="14"/>
  <c r="AL711" i="14"/>
  <c r="AM711" i="14" s="1"/>
  <c r="AL734" i="14"/>
  <c r="AM734" i="14" s="1"/>
  <c r="AJ734" i="14"/>
  <c r="AL746" i="14"/>
  <c r="AM746" i="14" s="1"/>
  <c r="AJ746" i="14"/>
  <c r="AL772" i="14"/>
  <c r="AM772" i="14" s="1"/>
  <c r="AJ772" i="14"/>
  <c r="AL789" i="14"/>
  <c r="AM789" i="14" s="1"/>
  <c r="AJ789" i="14"/>
  <c r="AL813" i="14"/>
  <c r="AM813" i="14" s="1"/>
  <c r="AJ813" i="14"/>
  <c r="AL821" i="14"/>
  <c r="AM821" i="14" s="1"/>
  <c r="AJ821" i="14"/>
  <c r="AE830" i="14"/>
  <c r="AL830" i="14"/>
  <c r="AM830" i="14" s="1"/>
  <c r="AL837" i="14"/>
  <c r="AM837" i="14" s="1"/>
  <c r="AJ837" i="14"/>
  <c r="U1713" i="14"/>
  <c r="AL1713" i="14"/>
  <c r="AM1713" i="14" s="1"/>
  <c r="AJ6" i="14"/>
  <c r="Y21" i="14"/>
  <c r="AL24" i="14"/>
  <c r="AL28" i="14"/>
  <c r="AM28" i="14" s="1"/>
  <c r="AL32" i="14"/>
  <c r="AM32" i="14" s="1"/>
  <c r="AL36" i="14"/>
  <c r="AM36" i="14" s="1"/>
  <c r="AL40" i="14"/>
  <c r="AM40" i="14" s="1"/>
  <c r="AL44" i="14"/>
  <c r="AM44" i="14" s="1"/>
  <c r="AL48" i="14"/>
  <c r="AM48" i="14" s="1"/>
  <c r="AL52" i="14"/>
  <c r="AM52" i="14" s="1"/>
  <c r="AL56" i="14"/>
  <c r="AM56" i="14" s="1"/>
  <c r="AL60" i="14"/>
  <c r="AM60" i="14" s="1"/>
  <c r="AL64" i="14"/>
  <c r="AM64" i="14" s="1"/>
  <c r="AL68" i="14"/>
  <c r="AM68" i="14" s="1"/>
  <c r="AL74" i="14"/>
  <c r="AM74" i="14" s="1"/>
  <c r="AL82" i="14"/>
  <c r="AM82" i="14" s="1"/>
  <c r="AL90" i="14"/>
  <c r="AM90" i="14" s="1"/>
  <c r="AL98" i="14"/>
  <c r="AM98" i="14" s="1"/>
  <c r="AL106" i="14"/>
  <c r="AM106" i="14" s="1"/>
  <c r="AL114" i="14"/>
  <c r="AM114" i="14" s="1"/>
  <c r="AE119" i="14"/>
  <c r="AD331" i="14"/>
  <c r="AL119" i="14"/>
  <c r="AI331" i="14"/>
  <c r="AJ119" i="14"/>
  <c r="AJ120" i="14"/>
  <c r="AL122" i="14"/>
  <c r="AM122" i="14" s="1"/>
  <c r="AL127" i="14"/>
  <c r="AM127" i="14" s="1"/>
  <c r="AJ127" i="14"/>
  <c r="AJ128" i="14"/>
  <c r="AL130" i="14"/>
  <c r="AM130" i="14" s="1"/>
  <c r="AL135" i="14"/>
  <c r="AM135" i="14" s="1"/>
  <c r="AJ135" i="14"/>
  <c r="AJ136" i="14"/>
  <c r="AL138" i="14"/>
  <c r="AM138" i="14" s="1"/>
  <c r="AL143" i="14"/>
  <c r="AM143" i="14" s="1"/>
  <c r="AJ143" i="14"/>
  <c r="AJ144" i="14"/>
  <c r="AL146" i="14"/>
  <c r="AM146" i="14" s="1"/>
  <c r="AL151" i="14"/>
  <c r="AM151" i="14" s="1"/>
  <c r="AJ151" i="14"/>
  <c r="AJ152" i="14"/>
  <c r="AL154" i="14"/>
  <c r="AM154" i="14" s="1"/>
  <c r="AL159" i="14"/>
  <c r="AM159" i="14" s="1"/>
  <c r="AJ159" i="14"/>
  <c r="AJ160" i="14"/>
  <c r="AL162" i="14"/>
  <c r="AM162" i="14" s="1"/>
  <c r="AL167" i="14"/>
  <c r="AM167" i="14" s="1"/>
  <c r="AJ167" i="14"/>
  <c r="AJ168" i="14"/>
  <c r="AL170" i="14"/>
  <c r="AM170" i="14" s="1"/>
  <c r="AL175" i="14"/>
  <c r="AM175" i="14" s="1"/>
  <c r="AJ175" i="14"/>
  <c r="AJ176" i="14"/>
  <c r="AL178" i="14"/>
  <c r="AM178" i="14" s="1"/>
  <c r="AL183" i="14"/>
  <c r="AM183" i="14" s="1"/>
  <c r="AJ183" i="14"/>
  <c r="AJ184" i="14"/>
  <c r="AL186" i="14"/>
  <c r="AM186" i="14" s="1"/>
  <c r="AL191" i="14"/>
  <c r="AM191" i="14" s="1"/>
  <c r="AJ191" i="14"/>
  <c r="AJ192" i="14"/>
  <c r="AL194" i="14"/>
  <c r="AM194" i="14" s="1"/>
  <c r="AL199" i="14"/>
  <c r="AM199" i="14" s="1"/>
  <c r="AJ199" i="14"/>
  <c r="AJ200" i="14"/>
  <c r="AL202" i="14"/>
  <c r="AM202" i="14" s="1"/>
  <c r="AL207" i="14"/>
  <c r="AM207" i="14" s="1"/>
  <c r="AJ207" i="14"/>
  <c r="AJ208" i="14"/>
  <c r="AL210" i="14"/>
  <c r="AM210" i="14" s="1"/>
  <c r="AL215" i="14"/>
  <c r="AM215" i="14" s="1"/>
  <c r="AJ215" i="14"/>
  <c r="AJ216" i="14"/>
  <c r="AL218" i="14"/>
  <c r="AM218" i="14" s="1"/>
  <c r="AL223" i="14"/>
  <c r="AM223" i="14" s="1"/>
  <c r="AJ223" i="14"/>
  <c r="AJ224" i="14"/>
  <c r="AL226" i="14"/>
  <c r="AM226" i="14" s="1"/>
  <c r="AL231" i="14"/>
  <c r="AM231" i="14" s="1"/>
  <c r="AJ231" i="14"/>
  <c r="AJ232" i="14"/>
  <c r="AL234" i="14"/>
  <c r="AM234" i="14" s="1"/>
  <c r="AL239" i="14"/>
  <c r="AM239" i="14" s="1"/>
  <c r="AJ239" i="14"/>
  <c r="AJ240" i="14"/>
  <c r="AL242" i="14"/>
  <c r="AM242" i="14" s="1"/>
  <c r="AL247" i="14"/>
  <c r="AM247" i="14" s="1"/>
  <c r="AJ247" i="14"/>
  <c r="AJ248" i="14"/>
  <c r="AL250" i="14"/>
  <c r="AM250" i="14" s="1"/>
  <c r="AL255" i="14"/>
  <c r="AM255" i="14" s="1"/>
  <c r="AJ255" i="14"/>
  <c r="AJ256" i="14"/>
  <c r="AL258" i="14"/>
  <c r="AM258" i="14" s="1"/>
  <c r="AL263" i="14"/>
  <c r="AM263" i="14" s="1"/>
  <c r="AJ263" i="14"/>
  <c r="AJ264" i="14"/>
  <c r="AL266" i="14"/>
  <c r="AM266" i="14" s="1"/>
  <c r="AL271" i="14"/>
  <c r="AM271" i="14" s="1"/>
  <c r="AJ271" i="14"/>
  <c r="AJ272" i="14"/>
  <c r="AL274" i="14"/>
  <c r="AM274" i="14" s="1"/>
  <c r="AL279" i="14"/>
  <c r="AM279" i="14" s="1"/>
  <c r="AJ279" i="14"/>
  <c r="AJ280" i="14"/>
  <c r="AL282" i="14"/>
  <c r="AM282" i="14" s="1"/>
  <c r="AL287" i="14"/>
  <c r="AM287" i="14" s="1"/>
  <c r="AJ287" i="14"/>
  <c r="AJ288" i="14"/>
  <c r="AL290" i="14"/>
  <c r="AM290" i="14" s="1"/>
  <c r="AL295" i="14"/>
  <c r="AM295" i="14" s="1"/>
  <c r="AJ295" i="14"/>
  <c r="AJ296" i="14"/>
  <c r="AL298" i="14"/>
  <c r="AM298" i="14" s="1"/>
  <c r="AL303" i="14"/>
  <c r="AM303" i="14" s="1"/>
  <c r="AJ303" i="14"/>
  <c r="AJ304" i="14"/>
  <c r="AL306" i="14"/>
  <c r="AM306" i="14" s="1"/>
  <c r="AL311" i="14"/>
  <c r="AM311" i="14" s="1"/>
  <c r="AJ311" i="14"/>
  <c r="AJ312" i="14"/>
  <c r="AL314" i="14"/>
  <c r="AM314" i="14" s="1"/>
  <c r="AL319" i="14"/>
  <c r="AM319" i="14" s="1"/>
  <c r="AJ319" i="14"/>
  <c r="AJ320" i="14"/>
  <c r="AL322" i="14"/>
  <c r="AM322" i="14" s="1"/>
  <c r="AL327" i="14"/>
  <c r="AM327" i="14" s="1"/>
  <c r="AJ327" i="14"/>
  <c r="AJ328" i="14"/>
  <c r="AE330" i="14"/>
  <c r="AL330" i="14"/>
  <c r="AM330" i="14" s="1"/>
  <c r="AI665" i="14"/>
  <c r="AJ334" i="14"/>
  <c r="AL340" i="14"/>
  <c r="AM340" i="14" s="1"/>
  <c r="AL348" i="14"/>
  <c r="AM348" i="14" s="1"/>
  <c r="AL356" i="14"/>
  <c r="AM356" i="14" s="1"/>
  <c r="AL364" i="14"/>
  <c r="AM364" i="14" s="1"/>
  <c r="AL372" i="14"/>
  <c r="AM372" i="14" s="1"/>
  <c r="AL380" i="14"/>
  <c r="AM380" i="14" s="1"/>
  <c r="AL388" i="14"/>
  <c r="AM388" i="14" s="1"/>
  <c r="AL396" i="14"/>
  <c r="AM396" i="14" s="1"/>
  <c r="AL404" i="14"/>
  <c r="AM404" i="14" s="1"/>
  <c r="AL412" i="14"/>
  <c r="AM412" i="14" s="1"/>
  <c r="AL420" i="14"/>
  <c r="AM420" i="14" s="1"/>
  <c r="AL428" i="14"/>
  <c r="AM428" i="14" s="1"/>
  <c r="AJ432" i="14"/>
  <c r="AL432" i="14"/>
  <c r="AM432" i="14" s="1"/>
  <c r="AL433" i="14"/>
  <c r="AM433" i="14" s="1"/>
  <c r="AJ440" i="14"/>
  <c r="AL440" i="14"/>
  <c r="AM440" i="14" s="1"/>
  <c r="AL441" i="14"/>
  <c r="AM441" i="14" s="1"/>
  <c r="AJ448" i="14"/>
  <c r="AL448" i="14"/>
  <c r="AM448" i="14" s="1"/>
  <c r="AL449" i="14"/>
  <c r="AM449" i="14" s="1"/>
  <c r="AJ456" i="14"/>
  <c r="AL456" i="14"/>
  <c r="AM456" i="14" s="1"/>
  <c r="AL457" i="14"/>
  <c r="AM457" i="14" s="1"/>
  <c r="AL461" i="14"/>
  <c r="AM461" i="14" s="1"/>
  <c r="AL469" i="14"/>
  <c r="AM469" i="14" s="1"/>
  <c r="AL477" i="14"/>
  <c r="AM477" i="14" s="1"/>
  <c r="AL485" i="14"/>
  <c r="AM485" i="14" s="1"/>
  <c r="AL493" i="14"/>
  <c r="AM493" i="14" s="1"/>
  <c r="AL501" i="14"/>
  <c r="AM501" i="14" s="1"/>
  <c r="AL509" i="14"/>
  <c r="AM509" i="14" s="1"/>
  <c r="AL517" i="14"/>
  <c r="AM517" i="14" s="1"/>
  <c r="AL525" i="14"/>
  <c r="AM525" i="14" s="1"/>
  <c r="AL533" i="14"/>
  <c r="AM533" i="14" s="1"/>
  <c r="AL554" i="14"/>
  <c r="AM554" i="14" s="1"/>
  <c r="AJ554" i="14"/>
  <c r="AL557" i="14"/>
  <c r="AM557" i="14" s="1"/>
  <c r="AJ557" i="14"/>
  <c r="AL586" i="14"/>
  <c r="AM586" i="14" s="1"/>
  <c r="AJ586" i="14"/>
  <c r="AL589" i="14"/>
  <c r="AM589" i="14" s="1"/>
  <c r="AJ589" i="14"/>
  <c r="AL618" i="14"/>
  <c r="AM618" i="14" s="1"/>
  <c r="AJ618" i="14"/>
  <c r="AL621" i="14"/>
  <c r="AM621" i="14" s="1"/>
  <c r="AJ621" i="14"/>
  <c r="AL650" i="14"/>
  <c r="AM650" i="14" s="1"/>
  <c r="AJ650" i="14"/>
  <c r="AL653" i="14"/>
  <c r="AM653" i="14" s="1"/>
  <c r="AJ653" i="14"/>
  <c r="AL684" i="14"/>
  <c r="AM684" i="14" s="1"/>
  <c r="AJ684" i="14"/>
  <c r="AJ687" i="14"/>
  <c r="AL687" i="14"/>
  <c r="AM687" i="14" s="1"/>
  <c r="AL688" i="14"/>
  <c r="AM688" i="14" s="1"/>
  <c r="AJ688" i="14"/>
  <c r="AL690" i="14"/>
  <c r="AM690" i="14" s="1"/>
  <c r="AJ690" i="14"/>
  <c r="AL691" i="14"/>
  <c r="AM691" i="14" s="1"/>
  <c r="AL693" i="14"/>
  <c r="AM693" i="14" s="1"/>
  <c r="AL716" i="14"/>
  <c r="AM716" i="14" s="1"/>
  <c r="AJ716" i="14"/>
  <c r="AJ719" i="14"/>
  <c r="AL719" i="14"/>
  <c r="AM719" i="14" s="1"/>
  <c r="AL720" i="14"/>
  <c r="AM720" i="14" s="1"/>
  <c r="AJ720" i="14"/>
  <c r="AL722" i="14"/>
  <c r="AM722" i="14" s="1"/>
  <c r="AJ722" i="14"/>
  <c r="AL723" i="14"/>
  <c r="AM723" i="14" s="1"/>
  <c r="AL725" i="14"/>
  <c r="AM725" i="14" s="1"/>
  <c r="AL748" i="14"/>
  <c r="AM748" i="14" s="1"/>
  <c r="AJ748" i="14"/>
  <c r="AJ751" i="14"/>
  <c r="AL751" i="14"/>
  <c r="AM751" i="14" s="1"/>
  <c r="AL752" i="14"/>
  <c r="AM752" i="14" s="1"/>
  <c r="AJ752" i="14"/>
  <c r="AL754" i="14"/>
  <c r="AM754" i="14" s="1"/>
  <c r="AJ754" i="14"/>
  <c r="AL755" i="14"/>
  <c r="AM755" i="14" s="1"/>
  <c r="AL757" i="14"/>
  <c r="AM757" i="14" s="1"/>
  <c r="AL839" i="14"/>
  <c r="AM839" i="14" s="1"/>
  <c r="AJ839" i="14"/>
  <c r="AL852" i="14"/>
  <c r="AM852" i="14" s="1"/>
  <c r="AL853" i="14"/>
  <c r="AM853" i="14" s="1"/>
  <c r="AJ853" i="14"/>
  <c r="AL898" i="14"/>
  <c r="AM898" i="14" s="1"/>
  <c r="AJ898" i="14"/>
  <c r="AL962" i="14"/>
  <c r="AM962" i="14" s="1"/>
  <c r="AJ962" i="14"/>
  <c r="AL537" i="14"/>
  <c r="AM537" i="14" s="1"/>
  <c r="AJ537" i="14"/>
  <c r="AL547" i="14"/>
  <c r="AM547" i="14" s="1"/>
  <c r="AL552" i="14"/>
  <c r="AM552" i="14" s="1"/>
  <c r="AJ552" i="14"/>
  <c r="AL560" i="14"/>
  <c r="AM560" i="14" s="1"/>
  <c r="AJ560" i="14"/>
  <c r="AL568" i="14"/>
  <c r="AM568" i="14" s="1"/>
  <c r="AJ568" i="14"/>
  <c r="AL571" i="14"/>
  <c r="AM571" i="14" s="1"/>
  <c r="AL584" i="14"/>
  <c r="AM584" i="14" s="1"/>
  <c r="AJ584" i="14"/>
  <c r="AL587" i="14"/>
  <c r="AM587" i="14" s="1"/>
  <c r="AL595" i="14"/>
  <c r="AM595" i="14" s="1"/>
  <c r="AL600" i="14"/>
  <c r="AM600" i="14" s="1"/>
  <c r="AJ600" i="14"/>
  <c r="AL603" i="14"/>
  <c r="AM603" i="14" s="1"/>
  <c r="AL611" i="14"/>
  <c r="AM611" i="14" s="1"/>
  <c r="AL616" i="14"/>
  <c r="AM616" i="14" s="1"/>
  <c r="AJ616" i="14"/>
  <c r="AL619" i="14"/>
  <c r="AM619" i="14" s="1"/>
  <c r="AL627" i="14"/>
  <c r="AM627" i="14" s="1"/>
  <c r="AL632" i="14"/>
  <c r="AM632" i="14" s="1"/>
  <c r="AJ632" i="14"/>
  <c r="AL648" i="14"/>
  <c r="AM648" i="14" s="1"/>
  <c r="AJ648" i="14"/>
  <c r="AL651" i="14"/>
  <c r="AM651" i="14" s="1"/>
  <c r="AL659" i="14"/>
  <c r="AM659" i="14" s="1"/>
  <c r="Y1001" i="14"/>
  <c r="Z668" i="14"/>
  <c r="AE723" i="14"/>
  <c r="AE739" i="14"/>
  <c r="AE747" i="14"/>
  <c r="AE763" i="14"/>
  <c r="AE771" i="14"/>
  <c r="AJ796" i="14"/>
  <c r="AL796" i="14"/>
  <c r="AM796" i="14" s="1"/>
  <c r="AJ804" i="14"/>
  <c r="AL804" i="14"/>
  <c r="AM804" i="14" s="1"/>
  <c r="AL864" i="14"/>
  <c r="AM864" i="14" s="1"/>
  <c r="AL875" i="14"/>
  <c r="AM875" i="14" s="1"/>
  <c r="AJ875" i="14"/>
  <c r="AL882" i="14"/>
  <c r="AM882" i="14" s="1"/>
  <c r="AJ882" i="14"/>
  <c r="AL894" i="14"/>
  <c r="AM894" i="14" s="1"/>
  <c r="AJ894" i="14"/>
  <c r="AL923" i="14"/>
  <c r="AM923" i="14" s="1"/>
  <c r="AJ923" i="14"/>
  <c r="AL928" i="14"/>
  <c r="AM928" i="14" s="1"/>
  <c r="AJ928" i="14"/>
  <c r="AL932" i="14"/>
  <c r="AM932" i="14" s="1"/>
  <c r="AJ932" i="14"/>
  <c r="AL946" i="14"/>
  <c r="AM946" i="14" s="1"/>
  <c r="AJ946" i="14"/>
  <c r="AL958" i="14"/>
  <c r="AM958" i="14" s="1"/>
  <c r="AJ958" i="14"/>
  <c r="T1356" i="14"/>
  <c r="U1004" i="14"/>
  <c r="Z1160" i="14"/>
  <c r="AL1160" i="14"/>
  <c r="AM1160" i="14" s="1"/>
  <c r="AL1175" i="14"/>
  <c r="AM1175" i="14" s="1"/>
  <c r="AJ1175" i="14"/>
  <c r="AL542" i="14"/>
  <c r="AM542" i="14" s="1"/>
  <c r="AJ542" i="14"/>
  <c r="AL545" i="14"/>
  <c r="AM545" i="14" s="1"/>
  <c r="AL550" i="14"/>
  <c r="AM550" i="14" s="1"/>
  <c r="AJ550" i="14"/>
  <c r="AL553" i="14"/>
  <c r="AM553" i="14" s="1"/>
  <c r="AL558" i="14"/>
  <c r="AM558" i="14" s="1"/>
  <c r="AJ558" i="14"/>
  <c r="AL561" i="14"/>
  <c r="AM561" i="14" s="1"/>
  <c r="AL566" i="14"/>
  <c r="AM566" i="14" s="1"/>
  <c r="AJ566" i="14"/>
  <c r="AL569" i="14"/>
  <c r="AM569" i="14" s="1"/>
  <c r="AL574" i="14"/>
  <c r="AM574" i="14" s="1"/>
  <c r="AJ574" i="14"/>
  <c r="AL577" i="14"/>
  <c r="AM577" i="14" s="1"/>
  <c r="AL582" i="14"/>
  <c r="AM582" i="14" s="1"/>
  <c r="AJ582" i="14"/>
  <c r="AL585" i="14"/>
  <c r="AM585" i="14" s="1"/>
  <c r="AL590" i="14"/>
  <c r="AM590" i="14" s="1"/>
  <c r="AJ590" i="14"/>
  <c r="AL593" i="14"/>
  <c r="AM593" i="14" s="1"/>
  <c r="AL598" i="14"/>
  <c r="AM598" i="14" s="1"/>
  <c r="AJ598" i="14"/>
  <c r="AL601" i="14"/>
  <c r="AM601" i="14" s="1"/>
  <c r="AL606" i="14"/>
  <c r="AM606" i="14" s="1"/>
  <c r="AJ606" i="14"/>
  <c r="AL609" i="14"/>
  <c r="AM609" i="14" s="1"/>
  <c r="AL614" i="14"/>
  <c r="AM614" i="14" s="1"/>
  <c r="AJ614" i="14"/>
  <c r="AL617" i="14"/>
  <c r="AM617" i="14" s="1"/>
  <c r="AL622" i="14"/>
  <c r="AM622" i="14" s="1"/>
  <c r="AJ622" i="14"/>
  <c r="AL625" i="14"/>
  <c r="AM625" i="14" s="1"/>
  <c r="AL630" i="14"/>
  <c r="AM630" i="14" s="1"/>
  <c r="AJ630" i="14"/>
  <c r="AL633" i="14"/>
  <c r="AM633" i="14" s="1"/>
  <c r="AL638" i="14"/>
  <c r="AM638" i="14" s="1"/>
  <c r="AJ638" i="14"/>
  <c r="AL641" i="14"/>
  <c r="AM641" i="14" s="1"/>
  <c r="AL646" i="14"/>
  <c r="AM646" i="14" s="1"/>
  <c r="AJ646" i="14"/>
  <c r="AL649" i="14"/>
  <c r="AM649" i="14" s="1"/>
  <c r="AL654" i="14"/>
  <c r="AM654" i="14" s="1"/>
  <c r="AJ654" i="14"/>
  <c r="AL657" i="14"/>
  <c r="AM657" i="14" s="1"/>
  <c r="AL662" i="14"/>
  <c r="AM662" i="14" s="1"/>
  <c r="AJ662" i="14"/>
  <c r="AL673" i="14"/>
  <c r="AM673" i="14" s="1"/>
  <c r="AL681" i="14"/>
  <c r="AM681" i="14" s="1"/>
  <c r="AL689" i="14"/>
  <c r="AM689" i="14" s="1"/>
  <c r="AL697" i="14"/>
  <c r="AM697" i="14" s="1"/>
  <c r="AL705" i="14"/>
  <c r="AM705" i="14" s="1"/>
  <c r="AL713" i="14"/>
  <c r="AM713" i="14" s="1"/>
  <c r="AL721" i="14"/>
  <c r="AM721" i="14" s="1"/>
  <c r="AL729" i="14"/>
  <c r="AM729" i="14" s="1"/>
  <c r="AL737" i="14"/>
  <c r="AM737" i="14" s="1"/>
  <c r="AL745" i="14"/>
  <c r="AM745" i="14" s="1"/>
  <c r="AL753" i="14"/>
  <c r="AM753" i="14" s="1"/>
  <c r="AL761" i="14"/>
  <c r="AM761" i="14" s="1"/>
  <c r="AL769" i="14"/>
  <c r="AM769" i="14" s="1"/>
  <c r="AL777" i="14"/>
  <c r="AM777" i="14" s="1"/>
  <c r="AJ784" i="14"/>
  <c r="AL784" i="14"/>
  <c r="AM784" i="14" s="1"/>
  <c r="AL785" i="14"/>
  <c r="AM785" i="14" s="1"/>
  <c r="AJ792" i="14"/>
  <c r="AL792" i="14"/>
  <c r="AM792" i="14" s="1"/>
  <c r="AL793" i="14"/>
  <c r="AM793" i="14" s="1"/>
  <c r="AJ800" i="14"/>
  <c r="AL800" i="14"/>
  <c r="AM800" i="14" s="1"/>
  <c r="AL801" i="14"/>
  <c r="AM801" i="14" s="1"/>
  <c r="AJ808" i="14"/>
  <c r="AL808" i="14"/>
  <c r="AM808" i="14" s="1"/>
  <c r="AL809" i="14"/>
  <c r="AM809" i="14" s="1"/>
  <c r="AJ816" i="14"/>
  <c r="AL816" i="14"/>
  <c r="AM816" i="14" s="1"/>
  <c r="AL817" i="14"/>
  <c r="AM817" i="14" s="1"/>
  <c r="AJ824" i="14"/>
  <c r="AL824" i="14"/>
  <c r="AM824" i="14" s="1"/>
  <c r="AL825" i="14"/>
  <c r="AM825" i="14" s="1"/>
  <c r="AJ832" i="14"/>
  <c r="AL832" i="14"/>
  <c r="AM832" i="14" s="1"/>
  <c r="AL833" i="14"/>
  <c r="AM833" i="14" s="1"/>
  <c r="AL844" i="14"/>
  <c r="AM844" i="14" s="1"/>
  <c r="AL845" i="14"/>
  <c r="AM845" i="14" s="1"/>
  <c r="AJ845" i="14"/>
  <c r="AL847" i="14"/>
  <c r="AM847" i="14" s="1"/>
  <c r="AJ847" i="14"/>
  <c r="AL860" i="14"/>
  <c r="AM860" i="14" s="1"/>
  <c r="AL861" i="14"/>
  <c r="AM861" i="14" s="1"/>
  <c r="AJ861" i="14"/>
  <c r="AL863" i="14"/>
  <c r="AM863" i="14" s="1"/>
  <c r="AJ863" i="14"/>
  <c r="AL867" i="14"/>
  <c r="AM867" i="14" s="1"/>
  <c r="AJ867" i="14"/>
  <c r="AL907" i="14"/>
  <c r="AM907" i="14" s="1"/>
  <c r="AJ907" i="14"/>
  <c r="AL912" i="14"/>
  <c r="AM912" i="14" s="1"/>
  <c r="AJ912" i="14"/>
  <c r="AL913" i="14"/>
  <c r="AM913" i="14" s="1"/>
  <c r="AL915" i="14"/>
  <c r="AM915" i="14" s="1"/>
  <c r="AJ915" i="14"/>
  <c r="AL916" i="14"/>
  <c r="AM916" i="14" s="1"/>
  <c r="AJ916" i="14"/>
  <c r="AL919" i="14"/>
  <c r="AM919" i="14" s="1"/>
  <c r="AL930" i="14"/>
  <c r="AM930" i="14" s="1"/>
  <c r="AJ930" i="14"/>
  <c r="AL942" i="14"/>
  <c r="AM942" i="14" s="1"/>
  <c r="AJ942" i="14"/>
  <c r="AL1013" i="14"/>
  <c r="AM1013" i="14" s="1"/>
  <c r="AJ1013" i="14"/>
  <c r="AL1045" i="14"/>
  <c r="AM1045" i="14" s="1"/>
  <c r="AJ1045" i="14"/>
  <c r="AL1077" i="14"/>
  <c r="AM1077" i="14" s="1"/>
  <c r="AJ1077" i="14"/>
  <c r="AL1109" i="14"/>
  <c r="AM1109" i="14" s="1"/>
  <c r="AJ1109" i="14"/>
  <c r="AL1172" i="14"/>
  <c r="AM1172" i="14" s="1"/>
  <c r="AJ1172" i="14"/>
  <c r="AJ1188" i="14"/>
  <c r="AL1188" i="14"/>
  <c r="AM1188" i="14" s="1"/>
  <c r="AL1207" i="14"/>
  <c r="AM1207" i="14" s="1"/>
  <c r="AJ1207" i="14"/>
  <c r="AL1285" i="14"/>
  <c r="AM1285" i="14" s="1"/>
  <c r="AJ1285" i="14"/>
  <c r="AL539" i="14"/>
  <c r="AM539" i="14" s="1"/>
  <c r="AL544" i="14"/>
  <c r="AM544" i="14" s="1"/>
  <c r="AJ544" i="14"/>
  <c r="AL555" i="14"/>
  <c r="AM555" i="14" s="1"/>
  <c r="AL563" i="14"/>
  <c r="AM563" i="14" s="1"/>
  <c r="AL576" i="14"/>
  <c r="AM576" i="14" s="1"/>
  <c r="AJ576" i="14"/>
  <c r="AL579" i="14"/>
  <c r="AM579" i="14" s="1"/>
  <c r="AL592" i="14"/>
  <c r="AM592" i="14" s="1"/>
  <c r="AJ592" i="14"/>
  <c r="AL608" i="14"/>
  <c r="AM608" i="14" s="1"/>
  <c r="AJ608" i="14"/>
  <c r="AL624" i="14"/>
  <c r="AM624" i="14" s="1"/>
  <c r="AJ624" i="14"/>
  <c r="AL635" i="14"/>
  <c r="AM635" i="14" s="1"/>
  <c r="AL640" i="14"/>
  <c r="AM640" i="14" s="1"/>
  <c r="AJ640" i="14"/>
  <c r="AL643" i="14"/>
  <c r="AM643" i="14" s="1"/>
  <c r="AL656" i="14"/>
  <c r="AM656" i="14" s="1"/>
  <c r="AJ656" i="14"/>
  <c r="AL664" i="14"/>
  <c r="AM664" i="14" s="1"/>
  <c r="AJ664" i="14"/>
  <c r="AE675" i="14"/>
  <c r="AE683" i="14"/>
  <c r="AE691" i="14"/>
  <c r="AE699" i="14"/>
  <c r="AE707" i="14"/>
  <c r="AE715" i="14"/>
  <c r="AE731" i="14"/>
  <c r="AE755" i="14"/>
  <c r="AJ780" i="14"/>
  <c r="AL780" i="14"/>
  <c r="AM780" i="14" s="1"/>
  <c r="AJ788" i="14"/>
  <c r="AL788" i="14"/>
  <c r="AM788" i="14" s="1"/>
  <c r="AJ812" i="14"/>
  <c r="AL812" i="14"/>
  <c r="AM812" i="14" s="1"/>
  <c r="AJ820" i="14"/>
  <c r="AL820" i="14"/>
  <c r="AM820" i="14" s="1"/>
  <c r="AJ828" i="14"/>
  <c r="AL828" i="14"/>
  <c r="AM828" i="14" s="1"/>
  <c r="AJ836" i="14"/>
  <c r="AL836" i="14"/>
  <c r="AM836" i="14" s="1"/>
  <c r="AL848" i="14"/>
  <c r="AM848" i="14" s="1"/>
  <c r="AL849" i="14"/>
  <c r="AM849" i="14" s="1"/>
  <c r="AJ849" i="14"/>
  <c r="AL851" i="14"/>
  <c r="AM851" i="14" s="1"/>
  <c r="AJ851" i="14"/>
  <c r="AL865" i="14"/>
  <c r="AM865" i="14" s="1"/>
  <c r="AJ865" i="14"/>
  <c r="AL872" i="14"/>
  <c r="AM872" i="14" s="1"/>
  <c r="AJ872" i="14"/>
  <c r="AL931" i="14"/>
  <c r="AM931" i="14" s="1"/>
  <c r="AJ931" i="14"/>
  <c r="AL1005" i="14"/>
  <c r="AM1005" i="14" s="1"/>
  <c r="AJ1005" i="14"/>
  <c r="AL1037" i="14"/>
  <c r="AM1037" i="14" s="1"/>
  <c r="AJ1037" i="14"/>
  <c r="AL1069" i="14"/>
  <c r="AM1069" i="14" s="1"/>
  <c r="AJ1069" i="14"/>
  <c r="AL1101" i="14"/>
  <c r="AM1101" i="14" s="1"/>
  <c r="AJ1101" i="14"/>
  <c r="AL1133" i="14"/>
  <c r="AM1133" i="14" s="1"/>
  <c r="AJ1133" i="14"/>
  <c r="AJ1174" i="14"/>
  <c r="AL1174" i="14"/>
  <c r="AM1174" i="14" s="1"/>
  <c r="AL1253" i="14"/>
  <c r="AM1253" i="14" s="1"/>
  <c r="AJ1253" i="14"/>
  <c r="AL1482" i="14"/>
  <c r="AM1482" i="14" s="1"/>
  <c r="AL1490" i="14"/>
  <c r="AM1490" i="14" s="1"/>
  <c r="AJ1490" i="14"/>
  <c r="AE1491" i="14"/>
  <c r="AL1491" i="14"/>
  <c r="AM1491" i="14" s="1"/>
  <c r="AL540" i="14"/>
  <c r="AM540" i="14" s="1"/>
  <c r="AJ540" i="14"/>
  <c r="AL543" i="14"/>
  <c r="AM543" i="14" s="1"/>
  <c r="AL548" i="14"/>
  <c r="AM548" i="14" s="1"/>
  <c r="AJ548" i="14"/>
  <c r="AL551" i="14"/>
  <c r="AM551" i="14" s="1"/>
  <c r="AL556" i="14"/>
  <c r="AM556" i="14" s="1"/>
  <c r="AJ556" i="14"/>
  <c r="AL559" i="14"/>
  <c r="AM559" i="14" s="1"/>
  <c r="AL564" i="14"/>
  <c r="AM564" i="14" s="1"/>
  <c r="AJ564" i="14"/>
  <c r="AL567" i="14"/>
  <c r="AM567" i="14" s="1"/>
  <c r="AL572" i="14"/>
  <c r="AM572" i="14" s="1"/>
  <c r="AJ572" i="14"/>
  <c r="AL575" i="14"/>
  <c r="AM575" i="14" s="1"/>
  <c r="AL580" i="14"/>
  <c r="AM580" i="14" s="1"/>
  <c r="AJ580" i="14"/>
  <c r="AL583" i="14"/>
  <c r="AM583" i="14" s="1"/>
  <c r="AL588" i="14"/>
  <c r="AM588" i="14" s="1"/>
  <c r="AJ588" i="14"/>
  <c r="AL591" i="14"/>
  <c r="AM591" i="14" s="1"/>
  <c r="AL596" i="14"/>
  <c r="AM596" i="14" s="1"/>
  <c r="AJ596" i="14"/>
  <c r="AL599" i="14"/>
  <c r="AM599" i="14" s="1"/>
  <c r="AL604" i="14"/>
  <c r="AM604" i="14" s="1"/>
  <c r="AJ604" i="14"/>
  <c r="AL607" i="14"/>
  <c r="AM607" i="14" s="1"/>
  <c r="AL612" i="14"/>
  <c r="AM612" i="14" s="1"/>
  <c r="AJ612" i="14"/>
  <c r="AL615" i="14"/>
  <c r="AM615" i="14" s="1"/>
  <c r="AL620" i="14"/>
  <c r="AM620" i="14" s="1"/>
  <c r="AJ620" i="14"/>
  <c r="AL623" i="14"/>
  <c r="AM623" i="14" s="1"/>
  <c r="AL628" i="14"/>
  <c r="AM628" i="14" s="1"/>
  <c r="AJ628" i="14"/>
  <c r="AL631" i="14"/>
  <c r="AM631" i="14" s="1"/>
  <c r="AL636" i="14"/>
  <c r="AM636" i="14" s="1"/>
  <c r="AJ636" i="14"/>
  <c r="AL639" i="14"/>
  <c r="AM639" i="14" s="1"/>
  <c r="AL644" i="14"/>
  <c r="AM644" i="14" s="1"/>
  <c r="AJ644" i="14"/>
  <c r="AL647" i="14"/>
  <c r="AM647" i="14" s="1"/>
  <c r="AL652" i="14"/>
  <c r="AM652" i="14" s="1"/>
  <c r="AJ652" i="14"/>
  <c r="AL655" i="14"/>
  <c r="AM655" i="14" s="1"/>
  <c r="AL660" i="14"/>
  <c r="AM660" i="14" s="1"/>
  <c r="AJ660" i="14"/>
  <c r="AL663" i="14"/>
  <c r="AM663" i="14" s="1"/>
  <c r="AL783" i="14"/>
  <c r="AM783" i="14" s="1"/>
  <c r="AJ783" i="14"/>
  <c r="AL791" i="14"/>
  <c r="AM791" i="14" s="1"/>
  <c r="AJ791" i="14"/>
  <c r="AL799" i="14"/>
  <c r="AM799" i="14" s="1"/>
  <c r="AJ799" i="14"/>
  <c r="AL807" i="14"/>
  <c r="AM807" i="14" s="1"/>
  <c r="AJ807" i="14"/>
  <c r="AL815" i="14"/>
  <c r="AM815" i="14" s="1"/>
  <c r="AJ815" i="14"/>
  <c r="AL823" i="14"/>
  <c r="AM823" i="14" s="1"/>
  <c r="AJ823" i="14"/>
  <c r="AL831" i="14"/>
  <c r="AM831" i="14" s="1"/>
  <c r="AJ831" i="14"/>
  <c r="AL840" i="14"/>
  <c r="AM840" i="14" s="1"/>
  <c r="AL841" i="14"/>
  <c r="AM841" i="14" s="1"/>
  <c r="AJ841" i="14"/>
  <c r="AL843" i="14"/>
  <c r="AM843" i="14" s="1"/>
  <c r="AJ843" i="14"/>
  <c r="AL856" i="14"/>
  <c r="AM856" i="14" s="1"/>
  <c r="AL857" i="14"/>
  <c r="AM857" i="14" s="1"/>
  <c r="AJ857" i="14"/>
  <c r="AL859" i="14"/>
  <c r="AM859" i="14" s="1"/>
  <c r="AJ859" i="14"/>
  <c r="AL891" i="14"/>
  <c r="AM891" i="14" s="1"/>
  <c r="AJ891" i="14"/>
  <c r="AL896" i="14"/>
  <c r="AM896" i="14" s="1"/>
  <c r="AJ896" i="14"/>
  <c r="AL897" i="14"/>
  <c r="AM897" i="14" s="1"/>
  <c r="AL899" i="14"/>
  <c r="AM899" i="14" s="1"/>
  <c r="AJ899" i="14"/>
  <c r="AL900" i="14"/>
  <c r="AM900" i="14" s="1"/>
  <c r="AJ900" i="14"/>
  <c r="AL914" i="14"/>
  <c r="AM914" i="14" s="1"/>
  <c r="AJ914" i="14"/>
  <c r="AL926" i="14"/>
  <c r="AM926" i="14" s="1"/>
  <c r="AJ926" i="14"/>
  <c r="AJ929" i="14"/>
  <c r="AL955" i="14"/>
  <c r="AM955" i="14" s="1"/>
  <c r="AJ955" i="14"/>
  <c r="AL960" i="14"/>
  <c r="AM960" i="14" s="1"/>
  <c r="AJ960" i="14"/>
  <c r="AL961" i="14"/>
  <c r="AM961" i="14" s="1"/>
  <c r="AL963" i="14"/>
  <c r="AM963" i="14" s="1"/>
  <c r="AJ963" i="14"/>
  <c r="AL964" i="14"/>
  <c r="AM964" i="14" s="1"/>
  <c r="AJ964" i="14"/>
  <c r="AL1021" i="14"/>
  <c r="AM1021" i="14" s="1"/>
  <c r="AJ1021" i="14"/>
  <c r="AL1053" i="14"/>
  <c r="AM1053" i="14" s="1"/>
  <c r="AJ1053" i="14"/>
  <c r="AL1085" i="14"/>
  <c r="AM1085" i="14" s="1"/>
  <c r="AJ1085" i="14"/>
  <c r="AL1117" i="14"/>
  <c r="AM1117" i="14" s="1"/>
  <c r="AJ1117" i="14"/>
  <c r="AJ1142" i="14"/>
  <c r="AL1142" i="14"/>
  <c r="AM1142" i="14" s="1"/>
  <c r="AL1143" i="14"/>
  <c r="AM1143" i="14" s="1"/>
  <c r="AJ1143" i="14"/>
  <c r="U1168" i="14"/>
  <c r="AL1168" i="14"/>
  <c r="AM1168" i="14" s="1"/>
  <c r="AL1196" i="14"/>
  <c r="AM1196" i="14" s="1"/>
  <c r="AL1239" i="14"/>
  <c r="AM1239" i="14" s="1"/>
  <c r="AJ1239" i="14"/>
  <c r="AL870" i="14"/>
  <c r="AM870" i="14" s="1"/>
  <c r="AJ870" i="14"/>
  <c r="AL873" i="14"/>
  <c r="AM873" i="14" s="1"/>
  <c r="AL878" i="14"/>
  <c r="AM878" i="14" s="1"/>
  <c r="AJ878" i="14"/>
  <c r="AL881" i="14"/>
  <c r="AM881" i="14" s="1"/>
  <c r="AL886" i="14"/>
  <c r="AM886" i="14" s="1"/>
  <c r="AJ886" i="14"/>
  <c r="AL893" i="14"/>
  <c r="AM893" i="14" s="1"/>
  <c r="AJ893" i="14"/>
  <c r="AL902" i="14"/>
  <c r="AM902" i="14" s="1"/>
  <c r="AJ902" i="14"/>
  <c r="AL909" i="14"/>
  <c r="AM909" i="14" s="1"/>
  <c r="AJ909" i="14"/>
  <c r="AL918" i="14"/>
  <c r="AM918" i="14" s="1"/>
  <c r="AJ918" i="14"/>
  <c r="AL925" i="14"/>
  <c r="AM925" i="14" s="1"/>
  <c r="AJ925" i="14"/>
  <c r="AL934" i="14"/>
  <c r="AM934" i="14" s="1"/>
  <c r="AJ934" i="14"/>
  <c r="AL941" i="14"/>
  <c r="AM941" i="14" s="1"/>
  <c r="AJ941" i="14"/>
  <c r="AL950" i="14"/>
  <c r="AM950" i="14" s="1"/>
  <c r="AJ950" i="14"/>
  <c r="AL957" i="14"/>
  <c r="AM957" i="14" s="1"/>
  <c r="AJ957" i="14"/>
  <c r="AL970" i="14"/>
  <c r="AM970" i="14" s="1"/>
  <c r="AJ970" i="14"/>
  <c r="AL974" i="14"/>
  <c r="AM974" i="14" s="1"/>
  <c r="AJ974" i="14"/>
  <c r="AL978" i="14"/>
  <c r="AM978" i="14" s="1"/>
  <c r="AJ978" i="14"/>
  <c r="AL982" i="14"/>
  <c r="AM982" i="14" s="1"/>
  <c r="AJ982" i="14"/>
  <c r="AL986" i="14"/>
  <c r="AM986" i="14" s="1"/>
  <c r="AJ986" i="14"/>
  <c r="AL990" i="14"/>
  <c r="AM990" i="14" s="1"/>
  <c r="AJ990" i="14"/>
  <c r="AL994" i="14"/>
  <c r="AM994" i="14" s="1"/>
  <c r="AJ994" i="14"/>
  <c r="AL998" i="14"/>
  <c r="AM998" i="14" s="1"/>
  <c r="AJ998" i="14"/>
  <c r="AL1004" i="14"/>
  <c r="AL1011" i="14"/>
  <c r="AM1011" i="14" s="1"/>
  <c r="AJ1011" i="14"/>
  <c r="AL1012" i="14"/>
  <c r="AM1012" i="14" s="1"/>
  <c r="AL1019" i="14"/>
  <c r="AM1019" i="14" s="1"/>
  <c r="AJ1019" i="14"/>
  <c r="AL1020" i="14"/>
  <c r="AM1020" i="14" s="1"/>
  <c r="AL1027" i="14"/>
  <c r="AM1027" i="14" s="1"/>
  <c r="AJ1027" i="14"/>
  <c r="AL1028" i="14"/>
  <c r="AM1028" i="14" s="1"/>
  <c r="AL1035" i="14"/>
  <c r="AM1035" i="14" s="1"/>
  <c r="AJ1035" i="14"/>
  <c r="AL1036" i="14"/>
  <c r="AM1036" i="14" s="1"/>
  <c r="AL1043" i="14"/>
  <c r="AM1043" i="14" s="1"/>
  <c r="AJ1043" i="14"/>
  <c r="AL1044" i="14"/>
  <c r="AM1044" i="14" s="1"/>
  <c r="AL1051" i="14"/>
  <c r="AM1051" i="14" s="1"/>
  <c r="AJ1051" i="14"/>
  <c r="AL1052" i="14"/>
  <c r="AM1052" i="14" s="1"/>
  <c r="AL1059" i="14"/>
  <c r="AM1059" i="14" s="1"/>
  <c r="AJ1059" i="14"/>
  <c r="AL1060" i="14"/>
  <c r="AM1060" i="14" s="1"/>
  <c r="AL1067" i="14"/>
  <c r="AM1067" i="14" s="1"/>
  <c r="AJ1067" i="14"/>
  <c r="AL1068" i="14"/>
  <c r="AM1068" i="14" s="1"/>
  <c r="AL1075" i="14"/>
  <c r="AM1075" i="14" s="1"/>
  <c r="AJ1075" i="14"/>
  <c r="AL1076" i="14"/>
  <c r="AM1076" i="14" s="1"/>
  <c r="AL1083" i="14"/>
  <c r="AM1083" i="14" s="1"/>
  <c r="AJ1083" i="14"/>
  <c r="AL1084" i="14"/>
  <c r="AM1084" i="14" s="1"/>
  <c r="AL1091" i="14"/>
  <c r="AM1091" i="14" s="1"/>
  <c r="AJ1091" i="14"/>
  <c r="AL1092" i="14"/>
  <c r="AM1092" i="14" s="1"/>
  <c r="AL1099" i="14"/>
  <c r="AM1099" i="14" s="1"/>
  <c r="AJ1099" i="14"/>
  <c r="AL1100" i="14"/>
  <c r="AM1100" i="14" s="1"/>
  <c r="AL1107" i="14"/>
  <c r="AM1107" i="14" s="1"/>
  <c r="AJ1107" i="14"/>
  <c r="AL1108" i="14"/>
  <c r="AM1108" i="14" s="1"/>
  <c r="AL1115" i="14"/>
  <c r="AM1115" i="14" s="1"/>
  <c r="AJ1115" i="14"/>
  <c r="AL1116" i="14"/>
  <c r="AM1116" i="14" s="1"/>
  <c r="AL1123" i="14"/>
  <c r="AM1123" i="14" s="1"/>
  <c r="AJ1123" i="14"/>
  <c r="AL1124" i="14"/>
  <c r="AM1124" i="14" s="1"/>
  <c r="AL1131" i="14"/>
  <c r="AM1131" i="14" s="1"/>
  <c r="AJ1131" i="14"/>
  <c r="AL1132" i="14"/>
  <c r="AM1132" i="14" s="1"/>
  <c r="AL1145" i="14"/>
  <c r="AM1145" i="14" s="1"/>
  <c r="AJ1145" i="14"/>
  <c r="AL1146" i="14"/>
  <c r="AM1146" i="14" s="1"/>
  <c r="AJ1146" i="14"/>
  <c r="AL1164" i="14"/>
  <c r="AM1164" i="14" s="1"/>
  <c r="AJ1164" i="14"/>
  <c r="AJ1166" i="14"/>
  <c r="AL1166" i="14"/>
  <c r="AM1166" i="14" s="1"/>
  <c r="AL1167" i="14"/>
  <c r="AM1167" i="14" s="1"/>
  <c r="AJ1167" i="14"/>
  <c r="AL1177" i="14"/>
  <c r="AM1177" i="14" s="1"/>
  <c r="AJ1177" i="14"/>
  <c r="AL1178" i="14"/>
  <c r="AM1178" i="14" s="1"/>
  <c r="AJ1178" i="14"/>
  <c r="AL1199" i="14"/>
  <c r="AM1199" i="14" s="1"/>
  <c r="AJ1199" i="14"/>
  <c r="AL1213" i="14"/>
  <c r="AM1213" i="14" s="1"/>
  <c r="AJ1213" i="14"/>
  <c r="AL1231" i="14"/>
  <c r="AM1231" i="14" s="1"/>
  <c r="AJ1231" i="14"/>
  <c r="AL1245" i="14"/>
  <c r="AM1245" i="14" s="1"/>
  <c r="AJ1245" i="14"/>
  <c r="AL1263" i="14"/>
  <c r="AM1263" i="14" s="1"/>
  <c r="AJ1263" i="14"/>
  <c r="AL1277" i="14"/>
  <c r="AM1277" i="14" s="1"/>
  <c r="AJ1277" i="14"/>
  <c r="AL1294" i="14"/>
  <c r="AM1294" i="14" s="1"/>
  <c r="AJ1294" i="14"/>
  <c r="T1612" i="14"/>
  <c r="U1359" i="14"/>
  <c r="AL1441" i="14"/>
  <c r="AM1441" i="14" s="1"/>
  <c r="AJ1441" i="14"/>
  <c r="U1452" i="14"/>
  <c r="AL1452" i="14"/>
  <c r="AM1452" i="14" s="1"/>
  <c r="AL1457" i="14"/>
  <c r="AM1457" i="14" s="1"/>
  <c r="AJ1457" i="14"/>
  <c r="Z1460" i="14"/>
  <c r="AL1460" i="14"/>
  <c r="AM1460" i="14" s="1"/>
  <c r="AL1475" i="14"/>
  <c r="AM1475" i="14" s="1"/>
  <c r="AJ1475" i="14"/>
  <c r="AL1477" i="14"/>
  <c r="AM1477" i="14" s="1"/>
  <c r="AJ1477" i="14"/>
  <c r="AL838" i="14"/>
  <c r="AM838" i="14" s="1"/>
  <c r="AL842" i="14"/>
  <c r="AM842" i="14" s="1"/>
  <c r="AL846" i="14"/>
  <c r="AM846" i="14" s="1"/>
  <c r="AL850" i="14"/>
  <c r="AM850" i="14" s="1"/>
  <c r="AL854" i="14"/>
  <c r="AM854" i="14" s="1"/>
  <c r="AL858" i="14"/>
  <c r="AM858" i="14" s="1"/>
  <c r="AL862" i="14"/>
  <c r="AM862" i="14" s="1"/>
  <c r="AL868" i="14"/>
  <c r="AM868" i="14" s="1"/>
  <c r="AJ868" i="14"/>
  <c r="AL871" i="14"/>
  <c r="AM871" i="14" s="1"/>
  <c r="AL876" i="14"/>
  <c r="AM876" i="14" s="1"/>
  <c r="AJ876" i="14"/>
  <c r="AL879" i="14"/>
  <c r="AM879" i="14" s="1"/>
  <c r="AL888" i="14"/>
  <c r="AM888" i="14" s="1"/>
  <c r="AJ888" i="14"/>
  <c r="AL889" i="14"/>
  <c r="AM889" i="14" s="1"/>
  <c r="AJ889" i="14"/>
  <c r="AL890" i="14"/>
  <c r="AM890" i="14" s="1"/>
  <c r="AJ890" i="14"/>
  <c r="AL892" i="14"/>
  <c r="AM892" i="14" s="1"/>
  <c r="AL895" i="14"/>
  <c r="AM895" i="14" s="1"/>
  <c r="AL904" i="14"/>
  <c r="AM904" i="14" s="1"/>
  <c r="AJ904" i="14"/>
  <c r="AL905" i="14"/>
  <c r="AM905" i="14" s="1"/>
  <c r="AJ905" i="14"/>
  <c r="AL906" i="14"/>
  <c r="AM906" i="14" s="1"/>
  <c r="AJ906" i="14"/>
  <c r="AL908" i="14"/>
  <c r="AM908" i="14" s="1"/>
  <c r="AL911" i="14"/>
  <c r="AM911" i="14" s="1"/>
  <c r="AL920" i="14"/>
  <c r="AM920" i="14" s="1"/>
  <c r="AJ920" i="14"/>
  <c r="AL921" i="14"/>
  <c r="AM921" i="14" s="1"/>
  <c r="AJ921" i="14"/>
  <c r="AL922" i="14"/>
  <c r="AM922" i="14" s="1"/>
  <c r="AJ922" i="14"/>
  <c r="AL924" i="14"/>
  <c r="AM924" i="14" s="1"/>
  <c r="AL927" i="14"/>
  <c r="AM927" i="14" s="1"/>
  <c r="AL936" i="14"/>
  <c r="AM936" i="14" s="1"/>
  <c r="AJ936" i="14"/>
  <c r="AL937" i="14"/>
  <c r="AM937" i="14" s="1"/>
  <c r="AJ937" i="14"/>
  <c r="AL938" i="14"/>
  <c r="AM938" i="14" s="1"/>
  <c r="AJ938" i="14"/>
  <c r="AL940" i="14"/>
  <c r="AM940" i="14" s="1"/>
  <c r="AL943" i="14"/>
  <c r="AM943" i="14" s="1"/>
  <c r="AL952" i="14"/>
  <c r="AM952" i="14" s="1"/>
  <c r="AJ952" i="14"/>
  <c r="AL953" i="14"/>
  <c r="AM953" i="14" s="1"/>
  <c r="AJ953" i="14"/>
  <c r="AL954" i="14"/>
  <c r="AM954" i="14" s="1"/>
  <c r="AJ954" i="14"/>
  <c r="AL956" i="14"/>
  <c r="AM956" i="14" s="1"/>
  <c r="AL959" i="14"/>
  <c r="AM959" i="14" s="1"/>
  <c r="AL966" i="14"/>
  <c r="AM966" i="14" s="1"/>
  <c r="AJ966" i="14"/>
  <c r="AJ967" i="14"/>
  <c r="AL967" i="14"/>
  <c r="AM967" i="14" s="1"/>
  <c r="AJ971" i="14"/>
  <c r="AL971" i="14"/>
  <c r="AM971" i="14" s="1"/>
  <c r="AJ975" i="14"/>
  <c r="AL975" i="14"/>
  <c r="AM975" i="14" s="1"/>
  <c r="AJ979" i="14"/>
  <c r="AL979" i="14"/>
  <c r="AM979" i="14" s="1"/>
  <c r="AJ983" i="14"/>
  <c r="AL983" i="14"/>
  <c r="AM983" i="14" s="1"/>
  <c r="AJ987" i="14"/>
  <c r="AL987" i="14"/>
  <c r="AM987" i="14" s="1"/>
  <c r="AJ991" i="14"/>
  <c r="AL991" i="14"/>
  <c r="AM991" i="14" s="1"/>
  <c r="AJ995" i="14"/>
  <c r="AL995" i="14"/>
  <c r="AM995" i="14" s="1"/>
  <c r="AJ999" i="14"/>
  <c r="AL999" i="14"/>
  <c r="AM999" i="14" s="1"/>
  <c r="AL1009" i="14"/>
  <c r="AM1009" i="14" s="1"/>
  <c r="AJ1009" i="14"/>
  <c r="AL1010" i="14"/>
  <c r="AM1010" i="14" s="1"/>
  <c r="AL1017" i="14"/>
  <c r="AM1017" i="14" s="1"/>
  <c r="AJ1017" i="14"/>
  <c r="AL1018" i="14"/>
  <c r="AM1018" i="14" s="1"/>
  <c r="AL1025" i="14"/>
  <c r="AM1025" i="14" s="1"/>
  <c r="AJ1025" i="14"/>
  <c r="AL1026" i="14"/>
  <c r="AM1026" i="14" s="1"/>
  <c r="AL1033" i="14"/>
  <c r="AM1033" i="14" s="1"/>
  <c r="AJ1033" i="14"/>
  <c r="AL1034" i="14"/>
  <c r="AM1034" i="14" s="1"/>
  <c r="AL1041" i="14"/>
  <c r="AM1041" i="14" s="1"/>
  <c r="AJ1041" i="14"/>
  <c r="AL1042" i="14"/>
  <c r="AM1042" i="14" s="1"/>
  <c r="AL1049" i="14"/>
  <c r="AM1049" i="14" s="1"/>
  <c r="AJ1049" i="14"/>
  <c r="AL1050" i="14"/>
  <c r="AM1050" i="14" s="1"/>
  <c r="AL1057" i="14"/>
  <c r="AM1057" i="14" s="1"/>
  <c r="AJ1057" i="14"/>
  <c r="AL1058" i="14"/>
  <c r="AM1058" i="14" s="1"/>
  <c r="AL1065" i="14"/>
  <c r="AM1065" i="14" s="1"/>
  <c r="AJ1065" i="14"/>
  <c r="AL1066" i="14"/>
  <c r="AM1066" i="14" s="1"/>
  <c r="AL1073" i="14"/>
  <c r="AM1073" i="14" s="1"/>
  <c r="AJ1073" i="14"/>
  <c r="AL1074" i="14"/>
  <c r="AM1074" i="14" s="1"/>
  <c r="AL1081" i="14"/>
  <c r="AM1081" i="14" s="1"/>
  <c r="AJ1081" i="14"/>
  <c r="AL1082" i="14"/>
  <c r="AM1082" i="14" s="1"/>
  <c r="AL1089" i="14"/>
  <c r="AM1089" i="14" s="1"/>
  <c r="AJ1089" i="14"/>
  <c r="AL1090" i="14"/>
  <c r="AM1090" i="14" s="1"/>
  <c r="AL1097" i="14"/>
  <c r="AM1097" i="14" s="1"/>
  <c r="AJ1097" i="14"/>
  <c r="AL1098" i="14"/>
  <c r="AM1098" i="14" s="1"/>
  <c r="AL1105" i="14"/>
  <c r="AM1105" i="14" s="1"/>
  <c r="AJ1105" i="14"/>
  <c r="AL1106" i="14"/>
  <c r="AM1106" i="14" s="1"/>
  <c r="AL1113" i="14"/>
  <c r="AM1113" i="14" s="1"/>
  <c r="AJ1113" i="14"/>
  <c r="AL1114" i="14"/>
  <c r="AM1114" i="14" s="1"/>
  <c r="AL1121" i="14"/>
  <c r="AM1121" i="14" s="1"/>
  <c r="AJ1121" i="14"/>
  <c r="AL1122" i="14"/>
  <c r="AM1122" i="14" s="1"/>
  <c r="AL1129" i="14"/>
  <c r="AM1129" i="14" s="1"/>
  <c r="AJ1129" i="14"/>
  <c r="AL1130" i="14"/>
  <c r="AM1130" i="14" s="1"/>
  <c r="AL1137" i="14"/>
  <c r="AM1137" i="14" s="1"/>
  <c r="AJ1137" i="14"/>
  <c r="AL1138" i="14"/>
  <c r="AM1138" i="14" s="1"/>
  <c r="AJ1138" i="14"/>
  <c r="AL1156" i="14"/>
  <c r="AM1156" i="14" s="1"/>
  <c r="AJ1156" i="14"/>
  <c r="AJ1158" i="14"/>
  <c r="AL1158" i="14"/>
  <c r="AM1158" i="14" s="1"/>
  <c r="AL1159" i="14"/>
  <c r="AM1159" i="14" s="1"/>
  <c r="AJ1159" i="14"/>
  <c r="AL1169" i="14"/>
  <c r="AM1169" i="14" s="1"/>
  <c r="AJ1169" i="14"/>
  <c r="AL1170" i="14"/>
  <c r="AM1170" i="14" s="1"/>
  <c r="AJ1170" i="14"/>
  <c r="AL1189" i="14"/>
  <c r="AM1189" i="14" s="1"/>
  <c r="AJ1189" i="14"/>
  <c r="AL1190" i="14"/>
  <c r="AM1190" i="14" s="1"/>
  <c r="AL1205" i="14"/>
  <c r="AM1205" i="14" s="1"/>
  <c r="AJ1205" i="14"/>
  <c r="AL1206" i="14"/>
  <c r="AM1206" i="14" s="1"/>
  <c r="AL1223" i="14"/>
  <c r="AM1223" i="14" s="1"/>
  <c r="AJ1223" i="14"/>
  <c r="AL1237" i="14"/>
  <c r="AM1237" i="14" s="1"/>
  <c r="AJ1237" i="14"/>
  <c r="AL1238" i="14"/>
  <c r="AM1238" i="14" s="1"/>
  <c r="AL1255" i="14"/>
  <c r="AM1255" i="14" s="1"/>
  <c r="AJ1255" i="14"/>
  <c r="AL1269" i="14"/>
  <c r="AM1269" i="14" s="1"/>
  <c r="AJ1269" i="14"/>
  <c r="AL1270" i="14"/>
  <c r="AM1270" i="14" s="1"/>
  <c r="AL1287" i="14"/>
  <c r="AM1287" i="14" s="1"/>
  <c r="AJ1287" i="14"/>
  <c r="AL1288" i="14"/>
  <c r="AM1288" i="14" s="1"/>
  <c r="AJ1288" i="14"/>
  <c r="AL1302" i="14"/>
  <c r="AM1302" i="14" s="1"/>
  <c r="AJ1302" i="14"/>
  <c r="AL1326" i="14"/>
  <c r="AM1326" i="14" s="1"/>
  <c r="AJ1326" i="14"/>
  <c r="AL1342" i="14"/>
  <c r="AM1342" i="14" s="1"/>
  <c r="AJ1342" i="14"/>
  <c r="AL1549" i="14"/>
  <c r="AM1549" i="14" s="1"/>
  <c r="AJ1550" i="14"/>
  <c r="AL1550" i="14"/>
  <c r="AM1550" i="14" s="1"/>
  <c r="AL866" i="14"/>
  <c r="AM866" i="14" s="1"/>
  <c r="AJ866" i="14"/>
  <c r="AL869" i="14"/>
  <c r="AM869" i="14" s="1"/>
  <c r="AL874" i="14"/>
  <c r="AM874" i="14" s="1"/>
  <c r="AJ874" i="14"/>
  <c r="AL877" i="14"/>
  <c r="AM877" i="14" s="1"/>
  <c r="AL885" i="14"/>
  <c r="AM885" i="14" s="1"/>
  <c r="AJ885" i="14"/>
  <c r="AL901" i="14"/>
  <c r="AM901" i="14" s="1"/>
  <c r="AJ901" i="14"/>
  <c r="AL917" i="14"/>
  <c r="AM917" i="14" s="1"/>
  <c r="AJ917" i="14"/>
  <c r="AL933" i="14"/>
  <c r="AM933" i="14" s="1"/>
  <c r="AJ933" i="14"/>
  <c r="AL949" i="14"/>
  <c r="AM949" i="14" s="1"/>
  <c r="AJ949" i="14"/>
  <c r="AL965" i="14"/>
  <c r="AM965" i="14" s="1"/>
  <c r="AJ965" i="14"/>
  <c r="Y1356" i="14"/>
  <c r="Z1004" i="14"/>
  <c r="AL1007" i="14"/>
  <c r="AM1007" i="14" s="1"/>
  <c r="AJ1007" i="14"/>
  <c r="AL1008" i="14"/>
  <c r="AM1008" i="14" s="1"/>
  <c r="AL1015" i="14"/>
  <c r="AM1015" i="14" s="1"/>
  <c r="AJ1015" i="14"/>
  <c r="AL1016" i="14"/>
  <c r="AM1016" i="14" s="1"/>
  <c r="AL1023" i="14"/>
  <c r="AM1023" i="14" s="1"/>
  <c r="AJ1023" i="14"/>
  <c r="AL1024" i="14"/>
  <c r="AM1024" i="14" s="1"/>
  <c r="AL1031" i="14"/>
  <c r="AM1031" i="14" s="1"/>
  <c r="AJ1031" i="14"/>
  <c r="AL1032" i="14"/>
  <c r="AM1032" i="14" s="1"/>
  <c r="AL1039" i="14"/>
  <c r="AM1039" i="14" s="1"/>
  <c r="AJ1039" i="14"/>
  <c r="AL1040" i="14"/>
  <c r="AM1040" i="14" s="1"/>
  <c r="AL1047" i="14"/>
  <c r="AM1047" i="14" s="1"/>
  <c r="AJ1047" i="14"/>
  <c r="AL1048" i="14"/>
  <c r="AM1048" i="14" s="1"/>
  <c r="AL1055" i="14"/>
  <c r="AM1055" i="14" s="1"/>
  <c r="AJ1055" i="14"/>
  <c r="AL1056" i="14"/>
  <c r="AM1056" i="14" s="1"/>
  <c r="AL1063" i="14"/>
  <c r="AM1063" i="14" s="1"/>
  <c r="AJ1063" i="14"/>
  <c r="AL1064" i="14"/>
  <c r="AM1064" i="14" s="1"/>
  <c r="AL1071" i="14"/>
  <c r="AM1071" i="14" s="1"/>
  <c r="AJ1071" i="14"/>
  <c r="AL1072" i="14"/>
  <c r="AM1072" i="14" s="1"/>
  <c r="AL1079" i="14"/>
  <c r="AM1079" i="14" s="1"/>
  <c r="AJ1079" i="14"/>
  <c r="AL1080" i="14"/>
  <c r="AM1080" i="14" s="1"/>
  <c r="AL1087" i="14"/>
  <c r="AM1087" i="14" s="1"/>
  <c r="AJ1087" i="14"/>
  <c r="AL1088" i="14"/>
  <c r="AM1088" i="14" s="1"/>
  <c r="AL1095" i="14"/>
  <c r="AM1095" i="14" s="1"/>
  <c r="AJ1095" i="14"/>
  <c r="AL1096" i="14"/>
  <c r="AM1096" i="14" s="1"/>
  <c r="AL1103" i="14"/>
  <c r="AM1103" i="14" s="1"/>
  <c r="AJ1103" i="14"/>
  <c r="AL1104" i="14"/>
  <c r="AM1104" i="14" s="1"/>
  <c r="AL1111" i="14"/>
  <c r="AM1111" i="14" s="1"/>
  <c r="AJ1111" i="14"/>
  <c r="AL1112" i="14"/>
  <c r="AM1112" i="14" s="1"/>
  <c r="AL1119" i="14"/>
  <c r="AM1119" i="14" s="1"/>
  <c r="AJ1119" i="14"/>
  <c r="AL1120" i="14"/>
  <c r="AM1120" i="14" s="1"/>
  <c r="AL1127" i="14"/>
  <c r="AM1127" i="14" s="1"/>
  <c r="AJ1127" i="14"/>
  <c r="AL1128" i="14"/>
  <c r="AM1128" i="14" s="1"/>
  <c r="AL1135" i="14"/>
  <c r="AM1135" i="14" s="1"/>
  <c r="AJ1135" i="14"/>
  <c r="AL1136" i="14"/>
  <c r="AM1136" i="14" s="1"/>
  <c r="AL1148" i="14"/>
  <c r="AM1148" i="14" s="1"/>
  <c r="AJ1148" i="14"/>
  <c r="AJ1150" i="14"/>
  <c r="AL1150" i="14"/>
  <c r="AM1150" i="14" s="1"/>
  <c r="AL1151" i="14"/>
  <c r="AM1151" i="14" s="1"/>
  <c r="AJ1151" i="14"/>
  <c r="AL1152" i="14"/>
  <c r="AM1152" i="14" s="1"/>
  <c r="AL1161" i="14"/>
  <c r="AM1161" i="14" s="1"/>
  <c r="AJ1161" i="14"/>
  <c r="AL1162" i="14"/>
  <c r="AM1162" i="14" s="1"/>
  <c r="AJ1162" i="14"/>
  <c r="AL1180" i="14"/>
  <c r="AM1180" i="14" s="1"/>
  <c r="AJ1180" i="14"/>
  <c r="AJ1182" i="14"/>
  <c r="AL1182" i="14"/>
  <c r="AM1182" i="14" s="1"/>
  <c r="AL1197" i="14"/>
  <c r="AM1197" i="14" s="1"/>
  <c r="AJ1197" i="14"/>
  <c r="AL1198" i="14"/>
  <c r="AM1198" i="14" s="1"/>
  <c r="AL1215" i="14"/>
  <c r="AM1215" i="14" s="1"/>
  <c r="AJ1215" i="14"/>
  <c r="AL1229" i="14"/>
  <c r="AM1229" i="14" s="1"/>
  <c r="AJ1229" i="14"/>
  <c r="AL1230" i="14"/>
  <c r="AM1230" i="14" s="1"/>
  <c r="AL1247" i="14"/>
  <c r="AM1247" i="14" s="1"/>
  <c r="AJ1247" i="14"/>
  <c r="AL1261" i="14"/>
  <c r="AM1261" i="14" s="1"/>
  <c r="AJ1261" i="14"/>
  <c r="AL1262" i="14"/>
  <c r="AM1262" i="14" s="1"/>
  <c r="AL1279" i="14"/>
  <c r="AM1279" i="14" s="1"/>
  <c r="AJ1279" i="14"/>
  <c r="AL1296" i="14"/>
  <c r="AM1296" i="14" s="1"/>
  <c r="AJ1296" i="14"/>
  <c r="AJ1466" i="14"/>
  <c r="AL1466" i="14"/>
  <c r="AM1466" i="14" s="1"/>
  <c r="U1524" i="14"/>
  <c r="AL1524" i="14"/>
  <c r="AM1524" i="14" s="1"/>
  <c r="AE969" i="14"/>
  <c r="AE973" i="14"/>
  <c r="AE977" i="14"/>
  <c r="AE981" i="14"/>
  <c r="AE985" i="14"/>
  <c r="AE989" i="14"/>
  <c r="AE993" i="14"/>
  <c r="AE997" i="14"/>
  <c r="AJ1004" i="14"/>
  <c r="AJ1008" i="14"/>
  <c r="AJ1012" i="14"/>
  <c r="AJ1016" i="14"/>
  <c r="AJ1020" i="14"/>
  <c r="AJ1024" i="14"/>
  <c r="AJ1028" i="14"/>
  <c r="AJ1032" i="14"/>
  <c r="AJ1036" i="14"/>
  <c r="AJ1040" i="14"/>
  <c r="AJ1044" i="14"/>
  <c r="AJ1048" i="14"/>
  <c r="AJ1052" i="14"/>
  <c r="AJ1056" i="14"/>
  <c r="AJ1060" i="14"/>
  <c r="AJ1064" i="14"/>
  <c r="AJ1068" i="14"/>
  <c r="AJ1072" i="14"/>
  <c r="AJ1076" i="14"/>
  <c r="AJ1080" i="14"/>
  <c r="AJ1084" i="14"/>
  <c r="AJ1088" i="14"/>
  <c r="AJ1092" i="14"/>
  <c r="AJ1096" i="14"/>
  <c r="AJ1100" i="14"/>
  <c r="AJ1104" i="14"/>
  <c r="AJ1108" i="14"/>
  <c r="AJ1112" i="14"/>
  <c r="AJ1116" i="14"/>
  <c r="AJ1120" i="14"/>
  <c r="AJ1124" i="14"/>
  <c r="AJ1128" i="14"/>
  <c r="AJ1132" i="14"/>
  <c r="AJ1136" i="14"/>
  <c r="AL1183" i="14"/>
  <c r="AM1183" i="14" s="1"/>
  <c r="AJ1183" i="14"/>
  <c r="AL1191" i="14"/>
  <c r="AM1191" i="14" s="1"/>
  <c r="AJ1191" i="14"/>
  <c r="AL1204" i="14"/>
  <c r="AM1204" i="14" s="1"/>
  <c r="AL1212" i="14"/>
  <c r="AM1212" i="14" s="1"/>
  <c r="AL1220" i="14"/>
  <c r="AM1220" i="14" s="1"/>
  <c r="AL1228" i="14"/>
  <c r="AM1228" i="14" s="1"/>
  <c r="AL1236" i="14"/>
  <c r="AM1236" i="14" s="1"/>
  <c r="AL1244" i="14"/>
  <c r="AM1244" i="14" s="1"/>
  <c r="AL1252" i="14"/>
  <c r="AM1252" i="14" s="1"/>
  <c r="AL1260" i="14"/>
  <c r="AM1260" i="14" s="1"/>
  <c r="AL1268" i="14"/>
  <c r="AM1268" i="14" s="1"/>
  <c r="AL1276" i="14"/>
  <c r="AM1276" i="14" s="1"/>
  <c r="AL1284" i="14"/>
  <c r="AM1284" i="14" s="1"/>
  <c r="AL1301" i="14"/>
  <c r="AM1301" i="14" s="1"/>
  <c r="AJ1301" i="14"/>
  <c r="AL1437" i="14"/>
  <c r="AM1437" i="14" s="1"/>
  <c r="AJ1437" i="14"/>
  <c r="AL1471" i="14"/>
  <c r="AM1471" i="14" s="1"/>
  <c r="AJ1471" i="14"/>
  <c r="AL1472" i="14"/>
  <c r="AM1472" i="14" s="1"/>
  <c r="AJ1472" i="14"/>
  <c r="AL1480" i="14"/>
  <c r="AM1480" i="14" s="1"/>
  <c r="AJ1480" i="14"/>
  <c r="AL1481" i="14"/>
  <c r="AM1481" i="14" s="1"/>
  <c r="AJ1481" i="14"/>
  <c r="AJ1535" i="14"/>
  <c r="AL1535" i="14"/>
  <c r="AM1535" i="14" s="1"/>
  <c r="AE1539" i="14"/>
  <c r="AL1539" i="14"/>
  <c r="AM1539" i="14" s="1"/>
  <c r="AL1547" i="14"/>
  <c r="AM1547" i="14" s="1"/>
  <c r="AJ1548" i="14"/>
  <c r="AL1548" i="14"/>
  <c r="AM1548" i="14" s="1"/>
  <c r="U1594" i="14"/>
  <c r="AL1594" i="14"/>
  <c r="AM1594" i="14" s="1"/>
  <c r="U1606" i="14"/>
  <c r="AL1606" i="14"/>
  <c r="AM1606" i="14" s="1"/>
  <c r="AL1184" i="14"/>
  <c r="AM1184" i="14" s="1"/>
  <c r="AL1185" i="14"/>
  <c r="AM1185" i="14" s="1"/>
  <c r="AJ1185" i="14"/>
  <c r="AL1186" i="14"/>
  <c r="AM1186" i="14" s="1"/>
  <c r="AL1192" i="14"/>
  <c r="AM1192" i="14" s="1"/>
  <c r="AL1193" i="14"/>
  <c r="AM1193" i="14" s="1"/>
  <c r="AJ1193" i="14"/>
  <c r="AL1194" i="14"/>
  <c r="AM1194" i="14" s="1"/>
  <c r="AL1201" i="14"/>
  <c r="AM1201" i="14" s="1"/>
  <c r="AJ1201" i="14"/>
  <c r="AL1202" i="14"/>
  <c r="AM1202" i="14" s="1"/>
  <c r="AL1203" i="14"/>
  <c r="AM1203" i="14" s="1"/>
  <c r="AJ1203" i="14"/>
  <c r="AL1209" i="14"/>
  <c r="AM1209" i="14" s="1"/>
  <c r="AJ1209" i="14"/>
  <c r="AL1210" i="14"/>
  <c r="AM1210" i="14" s="1"/>
  <c r="AL1211" i="14"/>
  <c r="AM1211" i="14" s="1"/>
  <c r="AJ1211" i="14"/>
  <c r="AL1217" i="14"/>
  <c r="AM1217" i="14" s="1"/>
  <c r="AJ1217" i="14"/>
  <c r="AL1218" i="14"/>
  <c r="AM1218" i="14" s="1"/>
  <c r="AL1219" i="14"/>
  <c r="AM1219" i="14" s="1"/>
  <c r="AJ1219" i="14"/>
  <c r="AL1225" i="14"/>
  <c r="AM1225" i="14" s="1"/>
  <c r="AJ1225" i="14"/>
  <c r="AL1226" i="14"/>
  <c r="AM1226" i="14" s="1"/>
  <c r="AL1227" i="14"/>
  <c r="AM1227" i="14" s="1"/>
  <c r="AJ1227" i="14"/>
  <c r="AL1233" i="14"/>
  <c r="AM1233" i="14" s="1"/>
  <c r="AJ1233" i="14"/>
  <c r="AL1234" i="14"/>
  <c r="AM1234" i="14" s="1"/>
  <c r="AL1235" i="14"/>
  <c r="AM1235" i="14" s="1"/>
  <c r="AJ1235" i="14"/>
  <c r="AL1241" i="14"/>
  <c r="AM1241" i="14" s="1"/>
  <c r="AJ1241" i="14"/>
  <c r="AL1242" i="14"/>
  <c r="AM1242" i="14" s="1"/>
  <c r="AL1243" i="14"/>
  <c r="AM1243" i="14" s="1"/>
  <c r="AJ1243" i="14"/>
  <c r="AL1249" i="14"/>
  <c r="AM1249" i="14" s="1"/>
  <c r="AJ1249" i="14"/>
  <c r="AL1250" i="14"/>
  <c r="AM1250" i="14" s="1"/>
  <c r="AL1251" i="14"/>
  <c r="AM1251" i="14" s="1"/>
  <c r="AJ1251" i="14"/>
  <c r="AL1257" i="14"/>
  <c r="AM1257" i="14" s="1"/>
  <c r="AJ1257" i="14"/>
  <c r="AL1258" i="14"/>
  <c r="AM1258" i="14" s="1"/>
  <c r="AL1259" i="14"/>
  <c r="AM1259" i="14" s="1"/>
  <c r="AJ1259" i="14"/>
  <c r="AL1265" i="14"/>
  <c r="AM1265" i="14" s="1"/>
  <c r="AJ1265" i="14"/>
  <c r="AL1266" i="14"/>
  <c r="AM1266" i="14" s="1"/>
  <c r="AL1267" i="14"/>
  <c r="AM1267" i="14" s="1"/>
  <c r="AJ1267" i="14"/>
  <c r="AL1273" i="14"/>
  <c r="AM1273" i="14" s="1"/>
  <c r="AJ1273" i="14"/>
  <c r="AL1274" i="14"/>
  <c r="AM1274" i="14" s="1"/>
  <c r="AL1275" i="14"/>
  <c r="AM1275" i="14" s="1"/>
  <c r="AJ1275" i="14"/>
  <c r="AL1281" i="14"/>
  <c r="AM1281" i="14" s="1"/>
  <c r="AJ1281" i="14"/>
  <c r="AL1282" i="14"/>
  <c r="AM1282" i="14" s="1"/>
  <c r="AL1283" i="14"/>
  <c r="AM1283" i="14" s="1"/>
  <c r="AJ1283" i="14"/>
  <c r="AL1304" i="14"/>
  <c r="AM1304" i="14" s="1"/>
  <c r="AJ1304" i="14"/>
  <c r="AL1314" i="14"/>
  <c r="AM1314" i="14" s="1"/>
  <c r="AJ1314" i="14"/>
  <c r="AL1322" i="14"/>
  <c r="AM1322" i="14" s="1"/>
  <c r="AJ1322" i="14"/>
  <c r="AL1330" i="14"/>
  <c r="AM1330" i="14" s="1"/>
  <c r="AJ1330" i="14"/>
  <c r="AL1338" i="14"/>
  <c r="AM1338" i="14" s="1"/>
  <c r="AJ1338" i="14"/>
  <c r="AL1346" i="14"/>
  <c r="AM1346" i="14" s="1"/>
  <c r="AJ1346" i="14"/>
  <c r="AL1354" i="14"/>
  <c r="AM1354" i="14" s="1"/>
  <c r="AJ1354" i="14"/>
  <c r="AL1443" i="14"/>
  <c r="AM1443" i="14" s="1"/>
  <c r="AJ1443" i="14"/>
  <c r="AL1465" i="14"/>
  <c r="AM1465" i="14" s="1"/>
  <c r="AJ1470" i="14"/>
  <c r="AL1473" i="14"/>
  <c r="AM1473" i="14" s="1"/>
  <c r="AJ1473" i="14"/>
  <c r="AJ1486" i="14"/>
  <c r="AL1486" i="14"/>
  <c r="AM1486" i="14" s="1"/>
  <c r="AJ1534" i="14"/>
  <c r="AL1534" i="14"/>
  <c r="AM1534" i="14" s="1"/>
  <c r="AL968" i="14"/>
  <c r="AM968" i="14" s="1"/>
  <c r="AL972" i="14"/>
  <c r="AM972" i="14" s="1"/>
  <c r="AL976" i="14"/>
  <c r="AM976" i="14" s="1"/>
  <c r="AL980" i="14"/>
  <c r="AM980" i="14" s="1"/>
  <c r="AL984" i="14"/>
  <c r="AM984" i="14" s="1"/>
  <c r="AL988" i="14"/>
  <c r="AM988" i="14" s="1"/>
  <c r="AL992" i="14"/>
  <c r="AM992" i="14" s="1"/>
  <c r="AL996" i="14"/>
  <c r="AM996" i="14" s="1"/>
  <c r="AL1000" i="14"/>
  <c r="AM1000" i="14" s="1"/>
  <c r="AI1356" i="14"/>
  <c r="AD1356" i="14"/>
  <c r="AL1139" i="14"/>
  <c r="AM1139" i="14" s="1"/>
  <c r="AL1141" i="14"/>
  <c r="AM1141" i="14" s="1"/>
  <c r="AL1147" i="14"/>
  <c r="AM1147" i="14" s="1"/>
  <c r="AL1149" i="14"/>
  <c r="AM1149" i="14" s="1"/>
  <c r="AL1155" i="14"/>
  <c r="AM1155" i="14" s="1"/>
  <c r="AL1157" i="14"/>
  <c r="AM1157" i="14" s="1"/>
  <c r="AL1163" i="14"/>
  <c r="AM1163" i="14" s="1"/>
  <c r="AL1165" i="14"/>
  <c r="AM1165" i="14" s="1"/>
  <c r="AL1171" i="14"/>
  <c r="AM1171" i="14" s="1"/>
  <c r="AL1173" i="14"/>
  <c r="AM1173" i="14" s="1"/>
  <c r="AL1179" i="14"/>
  <c r="AM1179" i="14" s="1"/>
  <c r="AL1181" i="14"/>
  <c r="AM1181" i="14" s="1"/>
  <c r="AL1187" i="14"/>
  <c r="AM1187" i="14" s="1"/>
  <c r="AJ1187" i="14"/>
  <c r="AL1195" i="14"/>
  <c r="AM1195" i="14" s="1"/>
  <c r="AJ1195" i="14"/>
  <c r="AL1200" i="14"/>
  <c r="AM1200" i="14" s="1"/>
  <c r="AL1208" i="14"/>
  <c r="AM1208" i="14" s="1"/>
  <c r="AL1216" i="14"/>
  <c r="AM1216" i="14" s="1"/>
  <c r="AL1224" i="14"/>
  <c r="AM1224" i="14" s="1"/>
  <c r="AL1232" i="14"/>
  <c r="AM1232" i="14" s="1"/>
  <c r="AL1240" i="14"/>
  <c r="AM1240" i="14" s="1"/>
  <c r="AL1248" i="14"/>
  <c r="AM1248" i="14" s="1"/>
  <c r="AL1256" i="14"/>
  <c r="AM1256" i="14" s="1"/>
  <c r="AL1264" i="14"/>
  <c r="AM1264" i="14" s="1"/>
  <c r="AL1272" i="14"/>
  <c r="AM1272" i="14" s="1"/>
  <c r="AL1280" i="14"/>
  <c r="AM1280" i="14" s="1"/>
  <c r="AL1293" i="14"/>
  <c r="AM1293" i="14" s="1"/>
  <c r="AJ1293" i="14"/>
  <c r="AL1309" i="14"/>
  <c r="AM1309" i="14" s="1"/>
  <c r="AJ1309" i="14"/>
  <c r="Y1612" i="14"/>
  <c r="Z1359" i="14"/>
  <c r="AL1439" i="14"/>
  <c r="AM1439" i="14" s="1"/>
  <c r="AJ1439" i="14"/>
  <c r="AL1440" i="14"/>
  <c r="AM1440" i="14" s="1"/>
  <c r="AJ1440" i="14"/>
  <c r="U1444" i="14"/>
  <c r="AL1444" i="14"/>
  <c r="AM1444" i="14" s="1"/>
  <c r="AL1469" i="14"/>
  <c r="AM1469" i="14" s="1"/>
  <c r="AJ1469" i="14"/>
  <c r="AJ1533" i="14"/>
  <c r="AL1533" i="14"/>
  <c r="AM1533" i="14" s="1"/>
  <c r="AJ1560" i="14"/>
  <c r="AL1560" i="14"/>
  <c r="AM1560" i="14" s="1"/>
  <c r="AL1289" i="14"/>
  <c r="AM1289" i="14" s="1"/>
  <c r="AL1290" i="14"/>
  <c r="AM1290" i="14" s="1"/>
  <c r="AJ1290" i="14"/>
  <c r="AL1292" i="14"/>
  <c r="AM1292" i="14" s="1"/>
  <c r="AL1297" i="14"/>
  <c r="AM1297" i="14" s="1"/>
  <c r="AL1298" i="14"/>
  <c r="AM1298" i="14" s="1"/>
  <c r="AJ1298" i="14"/>
  <c r="AL1300" i="14"/>
  <c r="AM1300" i="14" s="1"/>
  <c r="AL1305" i="14"/>
  <c r="AM1305" i="14" s="1"/>
  <c r="AL1306" i="14"/>
  <c r="AM1306" i="14" s="1"/>
  <c r="AJ1306" i="14"/>
  <c r="AL1308" i="14"/>
  <c r="AM1308" i="14" s="1"/>
  <c r="AL1316" i="14"/>
  <c r="AM1316" i="14" s="1"/>
  <c r="AJ1316" i="14"/>
  <c r="AL1320" i="14"/>
  <c r="AM1320" i="14" s="1"/>
  <c r="AJ1320" i="14"/>
  <c r="AL1324" i="14"/>
  <c r="AM1324" i="14" s="1"/>
  <c r="AJ1324" i="14"/>
  <c r="AL1328" i="14"/>
  <c r="AM1328" i="14" s="1"/>
  <c r="AJ1328" i="14"/>
  <c r="AL1332" i="14"/>
  <c r="AM1332" i="14" s="1"/>
  <c r="AJ1332" i="14"/>
  <c r="AL1336" i="14"/>
  <c r="AM1336" i="14" s="1"/>
  <c r="AJ1336" i="14"/>
  <c r="AL1340" i="14"/>
  <c r="AM1340" i="14" s="1"/>
  <c r="AJ1340" i="14"/>
  <c r="AL1344" i="14"/>
  <c r="AM1344" i="14" s="1"/>
  <c r="AJ1344" i="14"/>
  <c r="AL1348" i="14"/>
  <c r="AM1348" i="14" s="1"/>
  <c r="AJ1348" i="14"/>
  <c r="AL1352" i="14"/>
  <c r="AM1352" i="14" s="1"/>
  <c r="AJ1352" i="14"/>
  <c r="AL1360" i="14"/>
  <c r="AM1360" i="14" s="1"/>
  <c r="AL1364" i="14"/>
  <c r="AM1364" i="14" s="1"/>
  <c r="AL1368" i="14"/>
  <c r="AM1368" i="14" s="1"/>
  <c r="AL1372" i="14"/>
  <c r="AM1372" i="14" s="1"/>
  <c r="AL1376" i="14"/>
  <c r="AM1376" i="14" s="1"/>
  <c r="AL1380" i="14"/>
  <c r="AM1380" i="14" s="1"/>
  <c r="AL1384" i="14"/>
  <c r="AM1384" i="14" s="1"/>
  <c r="AL1388" i="14"/>
  <c r="AM1388" i="14" s="1"/>
  <c r="AL1392" i="14"/>
  <c r="AM1392" i="14" s="1"/>
  <c r="AL1396" i="14"/>
  <c r="AM1396" i="14" s="1"/>
  <c r="AL1400" i="14"/>
  <c r="AM1400" i="14" s="1"/>
  <c r="AL1404" i="14"/>
  <c r="AM1404" i="14" s="1"/>
  <c r="AL1408" i="14"/>
  <c r="AM1408" i="14" s="1"/>
  <c r="AL1412" i="14"/>
  <c r="AM1412" i="14" s="1"/>
  <c r="AL1416" i="14"/>
  <c r="AM1416" i="14" s="1"/>
  <c r="AL1420" i="14"/>
  <c r="AM1420" i="14" s="1"/>
  <c r="AL1424" i="14"/>
  <c r="AM1424" i="14" s="1"/>
  <c r="AL1428" i="14"/>
  <c r="AM1428" i="14" s="1"/>
  <c r="AL1432" i="14"/>
  <c r="AM1432" i="14" s="1"/>
  <c r="AL1435" i="14"/>
  <c r="AM1435" i="14" s="1"/>
  <c r="AJ1435" i="14"/>
  <c r="AL1449" i="14"/>
  <c r="AM1449" i="14" s="1"/>
  <c r="AJ1458" i="14"/>
  <c r="AL1458" i="14"/>
  <c r="AM1458" i="14" s="1"/>
  <c r="AL1461" i="14"/>
  <c r="AM1461" i="14" s="1"/>
  <c r="AJ1461" i="14"/>
  <c r="AL1462" i="14"/>
  <c r="AM1462" i="14" s="1"/>
  <c r="AJ1462" i="14"/>
  <c r="AL1463" i="14"/>
  <c r="AM1463" i="14" s="1"/>
  <c r="AJ1463" i="14"/>
  <c r="AL1464" i="14"/>
  <c r="AM1464" i="14" s="1"/>
  <c r="AJ1464" i="14"/>
  <c r="AL1467" i="14"/>
  <c r="AM1467" i="14" s="1"/>
  <c r="AJ1467" i="14"/>
  <c r="AL1476" i="14"/>
  <c r="AM1476" i="14" s="1"/>
  <c r="AJ1476" i="14"/>
  <c r="AL1478" i="14"/>
  <c r="AM1478" i="14" s="1"/>
  <c r="U1508" i="14"/>
  <c r="AL1508" i="14"/>
  <c r="AM1508" i="14" s="1"/>
  <c r="AJ1519" i="14"/>
  <c r="AL1519" i="14"/>
  <c r="AM1519" i="14" s="1"/>
  <c r="AE1523" i="14"/>
  <c r="AL1523" i="14"/>
  <c r="AM1523" i="14" s="1"/>
  <c r="AL1531" i="14"/>
  <c r="AM1531" i="14" s="1"/>
  <c r="AJ1544" i="14"/>
  <c r="AL1544" i="14"/>
  <c r="AM1544" i="14" s="1"/>
  <c r="AJ1592" i="14"/>
  <c r="AL1592" i="14"/>
  <c r="AM1592" i="14" s="1"/>
  <c r="AL1593" i="14"/>
  <c r="AM1593" i="14" s="1"/>
  <c r="AJ1593" i="14"/>
  <c r="AL1607" i="14"/>
  <c r="AM1607" i="14" s="1"/>
  <c r="AJ1607" i="14"/>
  <c r="U1640" i="14"/>
  <c r="AL1640" i="14"/>
  <c r="AM1640" i="14" s="1"/>
  <c r="AL1666" i="14"/>
  <c r="AM1666" i="14" s="1"/>
  <c r="AL1667" i="14"/>
  <c r="AM1667" i="14" s="1"/>
  <c r="AJ1667" i="14"/>
  <c r="AJ1711" i="14"/>
  <c r="AL1711" i="14"/>
  <c r="AM1711" i="14" s="1"/>
  <c r="AL1712" i="14"/>
  <c r="AM1712" i="14" s="1"/>
  <c r="AJ1718" i="14"/>
  <c r="AL1718" i="14"/>
  <c r="AM1718" i="14" s="1"/>
  <c r="AJ1292" i="14"/>
  <c r="AL1295" i="14"/>
  <c r="AM1295" i="14" s="1"/>
  <c r="AJ1300" i="14"/>
  <c r="AL1303" i="14"/>
  <c r="AM1303" i="14" s="1"/>
  <c r="AJ1308" i="14"/>
  <c r="AL1311" i="14"/>
  <c r="AM1311" i="14" s="1"/>
  <c r="AL1313" i="14"/>
  <c r="AM1313" i="14" s="1"/>
  <c r="AJ1313" i="14"/>
  <c r="AL1315" i="14"/>
  <c r="AM1315" i="14" s="1"/>
  <c r="AL1317" i="14"/>
  <c r="AM1317" i="14" s="1"/>
  <c r="AJ1317" i="14"/>
  <c r="AL1319" i="14"/>
  <c r="AM1319" i="14" s="1"/>
  <c r="AL1321" i="14"/>
  <c r="AM1321" i="14" s="1"/>
  <c r="AJ1321" i="14"/>
  <c r="AL1323" i="14"/>
  <c r="AM1323" i="14" s="1"/>
  <c r="AL1325" i="14"/>
  <c r="AM1325" i="14" s="1"/>
  <c r="AJ1325" i="14"/>
  <c r="AL1327" i="14"/>
  <c r="AM1327" i="14" s="1"/>
  <c r="AL1329" i="14"/>
  <c r="AM1329" i="14" s="1"/>
  <c r="AJ1329" i="14"/>
  <c r="AL1331" i="14"/>
  <c r="AM1331" i="14" s="1"/>
  <c r="AL1333" i="14"/>
  <c r="AM1333" i="14" s="1"/>
  <c r="AJ1333" i="14"/>
  <c r="AL1335" i="14"/>
  <c r="AM1335" i="14" s="1"/>
  <c r="AL1337" i="14"/>
  <c r="AM1337" i="14" s="1"/>
  <c r="AJ1337" i="14"/>
  <c r="AL1339" i="14"/>
  <c r="AM1339" i="14" s="1"/>
  <c r="AL1341" i="14"/>
  <c r="AM1341" i="14" s="1"/>
  <c r="AJ1341" i="14"/>
  <c r="AL1343" i="14"/>
  <c r="AM1343" i="14" s="1"/>
  <c r="AL1345" i="14"/>
  <c r="AM1345" i="14" s="1"/>
  <c r="AJ1345" i="14"/>
  <c r="AL1347" i="14"/>
  <c r="AM1347" i="14" s="1"/>
  <c r="AL1349" i="14"/>
  <c r="AM1349" i="14" s="1"/>
  <c r="AJ1349" i="14"/>
  <c r="AL1351" i="14"/>
  <c r="AM1351" i="14" s="1"/>
  <c r="AL1353" i="14"/>
  <c r="AM1353" i="14" s="1"/>
  <c r="AJ1353" i="14"/>
  <c r="AL1355" i="14"/>
  <c r="AM1355" i="14" s="1"/>
  <c r="AI1612" i="14"/>
  <c r="AJ1359" i="14"/>
  <c r="AL1359" i="14"/>
  <c r="AJ1360" i="14"/>
  <c r="AL1361" i="14"/>
  <c r="AM1361" i="14" s="1"/>
  <c r="AJ1363" i="14"/>
  <c r="AL1363" i="14"/>
  <c r="AM1363" i="14" s="1"/>
  <c r="AJ1364" i="14"/>
  <c r="AL1365" i="14"/>
  <c r="AM1365" i="14" s="1"/>
  <c r="AJ1367" i="14"/>
  <c r="AL1367" i="14"/>
  <c r="AM1367" i="14" s="1"/>
  <c r="AJ1368" i="14"/>
  <c r="AL1369" i="14"/>
  <c r="AM1369" i="14" s="1"/>
  <c r="AJ1371" i="14"/>
  <c r="AL1371" i="14"/>
  <c r="AM1371" i="14" s="1"/>
  <c r="AJ1372" i="14"/>
  <c r="AL1373" i="14"/>
  <c r="AM1373" i="14" s="1"/>
  <c r="AJ1375" i="14"/>
  <c r="AL1375" i="14"/>
  <c r="AM1375" i="14" s="1"/>
  <c r="AJ1376" i="14"/>
  <c r="AL1377" i="14"/>
  <c r="AM1377" i="14" s="1"/>
  <c r="AJ1379" i="14"/>
  <c r="AL1379" i="14"/>
  <c r="AM1379" i="14" s="1"/>
  <c r="AJ1380" i="14"/>
  <c r="AL1381" i="14"/>
  <c r="AM1381" i="14" s="1"/>
  <c r="AJ1383" i="14"/>
  <c r="AL1383" i="14"/>
  <c r="AM1383" i="14" s="1"/>
  <c r="AJ1384" i="14"/>
  <c r="AL1385" i="14"/>
  <c r="AM1385" i="14" s="1"/>
  <c r="AJ1387" i="14"/>
  <c r="AL1387" i="14"/>
  <c r="AM1387" i="14" s="1"/>
  <c r="AJ1388" i="14"/>
  <c r="AL1389" i="14"/>
  <c r="AM1389" i="14" s="1"/>
  <c r="AJ1391" i="14"/>
  <c r="AL1391" i="14"/>
  <c r="AM1391" i="14" s="1"/>
  <c r="AJ1392" i="14"/>
  <c r="AL1393" i="14"/>
  <c r="AM1393" i="14" s="1"/>
  <c r="AJ1395" i="14"/>
  <c r="AL1395" i="14"/>
  <c r="AM1395" i="14" s="1"/>
  <c r="AJ1396" i="14"/>
  <c r="AL1397" i="14"/>
  <c r="AM1397" i="14" s="1"/>
  <c r="AJ1399" i="14"/>
  <c r="AL1399" i="14"/>
  <c r="AM1399" i="14" s="1"/>
  <c r="AJ1400" i="14"/>
  <c r="AL1401" i="14"/>
  <c r="AM1401" i="14" s="1"/>
  <c r="AJ1403" i="14"/>
  <c r="AL1403" i="14"/>
  <c r="AM1403" i="14" s="1"/>
  <c r="AJ1404" i="14"/>
  <c r="AL1405" i="14"/>
  <c r="AM1405" i="14" s="1"/>
  <c r="AJ1407" i="14"/>
  <c r="AL1407" i="14"/>
  <c r="AM1407" i="14" s="1"/>
  <c r="AJ1408" i="14"/>
  <c r="AL1409" i="14"/>
  <c r="AM1409" i="14" s="1"/>
  <c r="AJ1411" i="14"/>
  <c r="AL1411" i="14"/>
  <c r="AM1411" i="14" s="1"/>
  <c r="AJ1412" i="14"/>
  <c r="AL1413" i="14"/>
  <c r="AM1413" i="14" s="1"/>
  <c r="AJ1415" i="14"/>
  <c r="AL1415" i="14"/>
  <c r="AM1415" i="14" s="1"/>
  <c r="AJ1416" i="14"/>
  <c r="AL1417" i="14"/>
  <c r="AM1417" i="14" s="1"/>
  <c r="AJ1419" i="14"/>
  <c r="AL1419" i="14"/>
  <c r="AM1419" i="14" s="1"/>
  <c r="AJ1420" i="14"/>
  <c r="AL1421" i="14"/>
  <c r="AM1421" i="14" s="1"/>
  <c r="AJ1423" i="14"/>
  <c r="AL1423" i="14"/>
  <c r="AM1423" i="14" s="1"/>
  <c r="AJ1424" i="14"/>
  <c r="AL1425" i="14"/>
  <c r="AM1425" i="14" s="1"/>
  <c r="AJ1427" i="14"/>
  <c r="AL1427" i="14"/>
  <c r="AM1427" i="14" s="1"/>
  <c r="AJ1428" i="14"/>
  <c r="AL1429" i="14"/>
  <c r="AM1429" i="14" s="1"/>
  <c r="AJ1431" i="14"/>
  <c r="AL1431" i="14"/>
  <c r="AM1431" i="14" s="1"/>
  <c r="AJ1432" i="14"/>
  <c r="AL1433" i="14"/>
  <c r="AM1433" i="14" s="1"/>
  <c r="AL1436" i="14"/>
  <c r="AM1436" i="14" s="1"/>
  <c r="AJ1449" i="14"/>
  <c r="AJ1450" i="14"/>
  <c r="AL1450" i="14"/>
  <c r="AM1450" i="14" s="1"/>
  <c r="AL1453" i="14"/>
  <c r="AM1453" i="14" s="1"/>
  <c r="AJ1453" i="14"/>
  <c r="AL1454" i="14"/>
  <c r="AM1454" i="14" s="1"/>
  <c r="AJ1454" i="14"/>
  <c r="AL1455" i="14"/>
  <c r="AM1455" i="14" s="1"/>
  <c r="AJ1455" i="14"/>
  <c r="AL1456" i="14"/>
  <c r="AM1456" i="14" s="1"/>
  <c r="AJ1456" i="14"/>
  <c r="AL1459" i="14"/>
  <c r="AM1459" i="14" s="1"/>
  <c r="AJ1459" i="14"/>
  <c r="AL1468" i="14"/>
  <c r="AM1468" i="14" s="1"/>
  <c r="AL1474" i="14"/>
  <c r="AM1474" i="14" s="1"/>
  <c r="AL1483" i="14"/>
  <c r="AM1483" i="14" s="1"/>
  <c r="AJ1483" i="14"/>
  <c r="AJ1487" i="14"/>
  <c r="AL1487" i="14"/>
  <c r="AM1487" i="14" s="1"/>
  <c r="AL1488" i="14"/>
  <c r="AM1488" i="14" s="1"/>
  <c r="AJ1488" i="14"/>
  <c r="AE1493" i="14"/>
  <c r="AL1493" i="14"/>
  <c r="AM1493" i="14" s="1"/>
  <c r="AJ1503" i="14"/>
  <c r="AL1503" i="14"/>
  <c r="AM1503" i="14" s="1"/>
  <c r="AE1507" i="14"/>
  <c r="AL1507" i="14"/>
  <c r="AM1507" i="14" s="1"/>
  <c r="AL1515" i="14"/>
  <c r="AM1515" i="14" s="1"/>
  <c r="AL1517" i="14"/>
  <c r="AM1517" i="14" s="1"/>
  <c r="AL1518" i="14"/>
  <c r="AM1518" i="14" s="1"/>
  <c r="AJ1528" i="14"/>
  <c r="AL1528" i="14"/>
  <c r="AM1528" i="14" s="1"/>
  <c r="U1556" i="14"/>
  <c r="AL1556" i="14"/>
  <c r="AM1556" i="14" s="1"/>
  <c r="AL1291" i="14"/>
  <c r="AM1291" i="14" s="1"/>
  <c r="AL1299" i="14"/>
  <c r="AM1299" i="14" s="1"/>
  <c r="AL1307" i="14"/>
  <c r="AM1307" i="14" s="1"/>
  <c r="AL1312" i="14"/>
  <c r="AM1312" i="14" s="1"/>
  <c r="AJ1312" i="14"/>
  <c r="AL1362" i="14"/>
  <c r="AM1362" i="14" s="1"/>
  <c r="AJ1362" i="14"/>
  <c r="AL1366" i="14"/>
  <c r="AM1366" i="14" s="1"/>
  <c r="AJ1366" i="14"/>
  <c r="AL1370" i="14"/>
  <c r="AM1370" i="14" s="1"/>
  <c r="AJ1370" i="14"/>
  <c r="AL1374" i="14"/>
  <c r="AM1374" i="14" s="1"/>
  <c r="AJ1374" i="14"/>
  <c r="AL1378" i="14"/>
  <c r="AM1378" i="14" s="1"/>
  <c r="AJ1378" i="14"/>
  <c r="AL1382" i="14"/>
  <c r="AM1382" i="14" s="1"/>
  <c r="AJ1382" i="14"/>
  <c r="AL1386" i="14"/>
  <c r="AM1386" i="14" s="1"/>
  <c r="AJ1386" i="14"/>
  <c r="AL1390" i="14"/>
  <c r="AM1390" i="14" s="1"/>
  <c r="AJ1390" i="14"/>
  <c r="AL1394" i="14"/>
  <c r="AM1394" i="14" s="1"/>
  <c r="AJ1394" i="14"/>
  <c r="AL1398" i="14"/>
  <c r="AM1398" i="14" s="1"/>
  <c r="AJ1398" i="14"/>
  <c r="AL1402" i="14"/>
  <c r="AM1402" i="14" s="1"/>
  <c r="AJ1402" i="14"/>
  <c r="AL1406" i="14"/>
  <c r="AM1406" i="14" s="1"/>
  <c r="AJ1406" i="14"/>
  <c r="AL1410" i="14"/>
  <c r="AM1410" i="14" s="1"/>
  <c r="AJ1410" i="14"/>
  <c r="AL1414" i="14"/>
  <c r="AM1414" i="14" s="1"/>
  <c r="AJ1414" i="14"/>
  <c r="AL1418" i="14"/>
  <c r="AM1418" i="14" s="1"/>
  <c r="AJ1418" i="14"/>
  <c r="AL1422" i="14"/>
  <c r="AM1422" i="14" s="1"/>
  <c r="AJ1422" i="14"/>
  <c r="AL1426" i="14"/>
  <c r="AM1426" i="14" s="1"/>
  <c r="AJ1426" i="14"/>
  <c r="AL1430" i="14"/>
  <c r="AM1430" i="14" s="1"/>
  <c r="AJ1430" i="14"/>
  <c r="AJ1434" i="14"/>
  <c r="AL1434" i="14"/>
  <c r="AM1434" i="14" s="1"/>
  <c r="AJ1442" i="14"/>
  <c r="AL1442" i="14"/>
  <c r="AM1442" i="14" s="1"/>
  <c r="AL1445" i="14"/>
  <c r="AM1445" i="14" s="1"/>
  <c r="AJ1445" i="14"/>
  <c r="AL1446" i="14"/>
  <c r="AM1446" i="14" s="1"/>
  <c r="AJ1446" i="14"/>
  <c r="AL1447" i="14"/>
  <c r="AM1447" i="14" s="1"/>
  <c r="AJ1447" i="14"/>
  <c r="AL1448" i="14"/>
  <c r="AM1448" i="14" s="1"/>
  <c r="AJ1448" i="14"/>
  <c r="AL1451" i="14"/>
  <c r="AM1451" i="14" s="1"/>
  <c r="AJ1451" i="14"/>
  <c r="AL1479" i="14"/>
  <c r="AM1479" i="14" s="1"/>
  <c r="AJ1479" i="14"/>
  <c r="AL1484" i="14"/>
  <c r="AM1484" i="14" s="1"/>
  <c r="AJ1484" i="14"/>
  <c r="AE1496" i="14"/>
  <c r="AL1496" i="14"/>
  <c r="AM1496" i="14" s="1"/>
  <c r="AL1499" i="14"/>
  <c r="AM1499" i="14" s="1"/>
  <c r="AL1501" i="14"/>
  <c r="AM1501" i="14" s="1"/>
  <c r="AL1502" i="14"/>
  <c r="AM1502" i="14" s="1"/>
  <c r="AJ1512" i="14"/>
  <c r="AL1512" i="14"/>
  <c r="AM1512" i="14" s="1"/>
  <c r="U1540" i="14"/>
  <c r="AL1540" i="14"/>
  <c r="AM1540" i="14" s="1"/>
  <c r="AJ1551" i="14"/>
  <c r="AL1551" i="14"/>
  <c r="AM1551" i="14" s="1"/>
  <c r="AE1555" i="14"/>
  <c r="AL1555" i="14"/>
  <c r="AM1555" i="14" s="1"/>
  <c r="AL1574" i="14"/>
  <c r="AM1574" i="14" s="1"/>
  <c r="AL1575" i="14"/>
  <c r="AM1575" i="14" s="1"/>
  <c r="AJ1575" i="14"/>
  <c r="AJ1580" i="14"/>
  <c r="AL1580" i="14"/>
  <c r="AM1580" i="14" s="1"/>
  <c r="AL1581" i="14"/>
  <c r="AM1581" i="14" s="1"/>
  <c r="AJ1581" i="14"/>
  <c r="AD1612" i="14"/>
  <c r="AL1492" i="14"/>
  <c r="AM1492" i="14" s="1"/>
  <c r="AJ1492" i="14"/>
  <c r="AJ1511" i="14"/>
  <c r="AL1511" i="14"/>
  <c r="AM1511" i="14" s="1"/>
  <c r="AJ1527" i="14"/>
  <c r="AL1527" i="14"/>
  <c r="AM1527" i="14" s="1"/>
  <c r="AJ1543" i="14"/>
  <c r="AL1543" i="14"/>
  <c r="AM1543" i="14" s="1"/>
  <c r="AJ1559" i="14"/>
  <c r="AL1559" i="14"/>
  <c r="AM1559" i="14" s="1"/>
  <c r="U1578" i="14"/>
  <c r="AL1578" i="14"/>
  <c r="AM1578" i="14" s="1"/>
  <c r="AL1582" i="14"/>
  <c r="AM1582" i="14" s="1"/>
  <c r="U1610" i="14"/>
  <c r="AL1610" i="14"/>
  <c r="AM1610" i="14" s="1"/>
  <c r="AD1803" i="14"/>
  <c r="AE1615" i="14"/>
  <c r="AE1658" i="14"/>
  <c r="AL1658" i="14"/>
  <c r="AM1658" i="14" s="1"/>
  <c r="AL1494" i="14"/>
  <c r="AM1494" i="14" s="1"/>
  <c r="AJ1495" i="14"/>
  <c r="AL1495" i="14"/>
  <c r="AM1495" i="14" s="1"/>
  <c r="AJ1504" i="14"/>
  <c r="AL1504" i="14"/>
  <c r="AM1504" i="14" s="1"/>
  <c r="AL1509" i="14"/>
  <c r="AM1509" i="14" s="1"/>
  <c r="AL1510" i="14"/>
  <c r="AM1510" i="14" s="1"/>
  <c r="AJ1520" i="14"/>
  <c r="AL1520" i="14"/>
  <c r="AM1520" i="14" s="1"/>
  <c r="AL1525" i="14"/>
  <c r="AM1525" i="14" s="1"/>
  <c r="AL1526" i="14"/>
  <c r="AM1526" i="14" s="1"/>
  <c r="AJ1536" i="14"/>
  <c r="AL1536" i="14"/>
  <c r="AM1536" i="14" s="1"/>
  <c r="AL1541" i="14"/>
  <c r="AM1541" i="14" s="1"/>
  <c r="AL1542" i="14"/>
  <c r="AM1542" i="14" s="1"/>
  <c r="AJ1552" i="14"/>
  <c r="AL1552" i="14"/>
  <c r="AM1552" i="14" s="1"/>
  <c r="AL1557" i="14"/>
  <c r="AM1557" i="14" s="1"/>
  <c r="AL1558" i="14"/>
  <c r="AM1558" i="14" s="1"/>
  <c r="AJ1564" i="14"/>
  <c r="AL1564" i="14"/>
  <c r="AM1564" i="14" s="1"/>
  <c r="AL1565" i="14"/>
  <c r="AM1565" i="14" s="1"/>
  <c r="AJ1565" i="14"/>
  <c r="AJ1576" i="14"/>
  <c r="AL1576" i="14"/>
  <c r="AM1576" i="14" s="1"/>
  <c r="AL1577" i="14"/>
  <c r="AM1577" i="14" s="1"/>
  <c r="AJ1577" i="14"/>
  <c r="AL1590" i="14"/>
  <c r="AM1590" i="14" s="1"/>
  <c r="AL1591" i="14"/>
  <c r="AM1591" i="14" s="1"/>
  <c r="AJ1591" i="14"/>
  <c r="AJ1596" i="14"/>
  <c r="AL1596" i="14"/>
  <c r="AM1596" i="14" s="1"/>
  <c r="AL1597" i="14"/>
  <c r="AM1597" i="14" s="1"/>
  <c r="AJ1597" i="14"/>
  <c r="AJ1608" i="14"/>
  <c r="AL1608" i="14"/>
  <c r="AM1608" i="14" s="1"/>
  <c r="AL1609" i="14"/>
  <c r="AM1609" i="14" s="1"/>
  <c r="AJ1609" i="14"/>
  <c r="AL1636" i="14"/>
  <c r="AM1636" i="14" s="1"/>
  <c r="AJ1636" i="14"/>
  <c r="AL1639" i="14"/>
  <c r="AM1639" i="14" s="1"/>
  <c r="AJ1639" i="14"/>
  <c r="AJ1646" i="14"/>
  <c r="AL1646" i="14"/>
  <c r="AM1646" i="14" s="1"/>
  <c r="AL1647" i="14"/>
  <c r="AM1647" i="14" s="1"/>
  <c r="AJ1647" i="14"/>
  <c r="AL1561" i="14"/>
  <c r="AM1561" i="14" s="1"/>
  <c r="AJ1561" i="14"/>
  <c r="AL1570" i="14"/>
  <c r="AM1570" i="14" s="1"/>
  <c r="AL1579" i="14"/>
  <c r="AM1579" i="14" s="1"/>
  <c r="AJ1579" i="14"/>
  <c r="AL1586" i="14"/>
  <c r="AM1586" i="14" s="1"/>
  <c r="AL1595" i="14"/>
  <c r="AM1595" i="14" s="1"/>
  <c r="AJ1595" i="14"/>
  <c r="AL1602" i="14"/>
  <c r="AM1602" i="14" s="1"/>
  <c r="AL1611" i="14"/>
  <c r="AM1611" i="14" s="1"/>
  <c r="AJ1611" i="14"/>
  <c r="AL1620" i="14"/>
  <c r="AM1620" i="14" s="1"/>
  <c r="AJ1620" i="14"/>
  <c r="AL1623" i="14"/>
  <c r="AM1623" i="14" s="1"/>
  <c r="AJ1623" i="14"/>
  <c r="AL1624" i="14"/>
  <c r="AM1624" i="14" s="1"/>
  <c r="AJ1624" i="14"/>
  <c r="AL1635" i="14"/>
  <c r="AM1635" i="14" s="1"/>
  <c r="AJ1635" i="14"/>
  <c r="AL1665" i="14"/>
  <c r="AM1665" i="14" s="1"/>
  <c r="AJ1665" i="14"/>
  <c r="U1697" i="14"/>
  <c r="AL1697" i="14"/>
  <c r="AM1697" i="14" s="1"/>
  <c r="AJ1489" i="14"/>
  <c r="AL1489" i="14"/>
  <c r="AM1489" i="14" s="1"/>
  <c r="AL1497" i="14"/>
  <c r="AM1497" i="14" s="1"/>
  <c r="AL1498" i="14"/>
  <c r="AM1498" i="14" s="1"/>
  <c r="AL1505" i="14"/>
  <c r="AM1505" i="14" s="1"/>
  <c r="AL1506" i="14"/>
  <c r="AM1506" i="14" s="1"/>
  <c r="AL1513" i="14"/>
  <c r="AM1513" i="14" s="1"/>
  <c r="AL1514" i="14"/>
  <c r="AM1514" i="14" s="1"/>
  <c r="AL1521" i="14"/>
  <c r="AM1521" i="14" s="1"/>
  <c r="AL1522" i="14"/>
  <c r="AM1522" i="14" s="1"/>
  <c r="AL1529" i="14"/>
  <c r="AM1529" i="14" s="1"/>
  <c r="AL1530" i="14"/>
  <c r="AM1530" i="14" s="1"/>
  <c r="AL1537" i="14"/>
  <c r="AM1537" i="14" s="1"/>
  <c r="AL1538" i="14"/>
  <c r="AM1538" i="14" s="1"/>
  <c r="AL1545" i="14"/>
  <c r="AM1545" i="14" s="1"/>
  <c r="AL1546" i="14"/>
  <c r="AM1546" i="14" s="1"/>
  <c r="AL1553" i="14"/>
  <c r="AM1553" i="14" s="1"/>
  <c r="AL1554" i="14"/>
  <c r="AM1554" i="14" s="1"/>
  <c r="AL1567" i="14"/>
  <c r="AM1567" i="14" s="1"/>
  <c r="AJ1567" i="14"/>
  <c r="AL1571" i="14"/>
  <c r="AM1571" i="14" s="1"/>
  <c r="AJ1571" i="14"/>
  <c r="AL1583" i="14"/>
  <c r="AM1583" i="14" s="1"/>
  <c r="AJ1583" i="14"/>
  <c r="AL1587" i="14"/>
  <c r="AM1587" i="14" s="1"/>
  <c r="AJ1587" i="14"/>
  <c r="AL1599" i="14"/>
  <c r="AM1599" i="14" s="1"/>
  <c r="AJ1599" i="14"/>
  <c r="AL1603" i="14"/>
  <c r="AM1603" i="14" s="1"/>
  <c r="AJ1603" i="14"/>
  <c r="AL1619" i="14"/>
  <c r="AM1619" i="14" s="1"/>
  <c r="AJ1619" i="14"/>
  <c r="U1705" i="14"/>
  <c r="AL1705" i="14"/>
  <c r="AM1705" i="14" s="1"/>
  <c r="AJ1562" i="14"/>
  <c r="AL1562" i="14"/>
  <c r="AM1562" i="14" s="1"/>
  <c r="AJ1572" i="14"/>
  <c r="AL1572" i="14"/>
  <c r="AM1572" i="14" s="1"/>
  <c r="AL1573" i="14"/>
  <c r="AM1573" i="14" s="1"/>
  <c r="AJ1573" i="14"/>
  <c r="AJ1588" i="14"/>
  <c r="AL1588" i="14"/>
  <c r="AM1588" i="14" s="1"/>
  <c r="AL1589" i="14"/>
  <c r="AM1589" i="14" s="1"/>
  <c r="AJ1589" i="14"/>
  <c r="AJ1604" i="14"/>
  <c r="AL1604" i="14"/>
  <c r="AM1604" i="14" s="1"/>
  <c r="AL1605" i="14"/>
  <c r="AM1605" i="14" s="1"/>
  <c r="AJ1605" i="14"/>
  <c r="AL1627" i="14"/>
  <c r="AM1627" i="14" s="1"/>
  <c r="AJ1627" i="14"/>
  <c r="AL1628" i="14"/>
  <c r="AM1628" i="14" s="1"/>
  <c r="AJ1628" i="14"/>
  <c r="AL1641" i="14"/>
  <c r="AM1641" i="14" s="1"/>
  <c r="AJ1641" i="14"/>
  <c r="AJ1652" i="14"/>
  <c r="AL1652" i="14"/>
  <c r="AM1652" i="14" s="1"/>
  <c r="AJ1669" i="14"/>
  <c r="AL1669" i="14"/>
  <c r="AM1669" i="14" s="1"/>
  <c r="AL1670" i="14"/>
  <c r="AM1670" i="14" s="1"/>
  <c r="AJ1671" i="14"/>
  <c r="AL1671" i="14"/>
  <c r="AM1671" i="14" s="1"/>
  <c r="AL1672" i="14"/>
  <c r="AM1672" i="14" s="1"/>
  <c r="AJ1673" i="14"/>
  <c r="AL1673" i="14"/>
  <c r="AM1673" i="14" s="1"/>
  <c r="AL1674" i="14"/>
  <c r="AM1674" i="14" s="1"/>
  <c r="AJ1675" i="14"/>
  <c r="AL1675" i="14"/>
  <c r="AM1675" i="14" s="1"/>
  <c r="AL1676" i="14"/>
  <c r="AM1676" i="14" s="1"/>
  <c r="AJ1677" i="14"/>
  <c r="AL1677" i="14"/>
  <c r="AM1677" i="14" s="1"/>
  <c r="AL1678" i="14"/>
  <c r="AM1678" i="14" s="1"/>
  <c r="AJ1679" i="14"/>
  <c r="AL1679" i="14"/>
  <c r="AM1679" i="14" s="1"/>
  <c r="AL1680" i="14"/>
  <c r="AM1680" i="14" s="1"/>
  <c r="AJ1681" i="14"/>
  <c r="AL1681" i="14"/>
  <c r="AM1681" i="14" s="1"/>
  <c r="AL1682" i="14"/>
  <c r="AM1682" i="14" s="1"/>
  <c r="AJ1683" i="14"/>
  <c r="AL1683" i="14"/>
  <c r="AM1683" i="14" s="1"/>
  <c r="AL1684" i="14"/>
  <c r="AM1684" i="14" s="1"/>
  <c r="AJ1685" i="14"/>
  <c r="AL1685" i="14"/>
  <c r="AM1685" i="14" s="1"/>
  <c r="AL1686" i="14"/>
  <c r="AM1686" i="14" s="1"/>
  <c r="AJ1687" i="14"/>
  <c r="AL1687" i="14"/>
  <c r="AM1687" i="14" s="1"/>
  <c r="AL1688" i="14"/>
  <c r="AM1688" i="14" s="1"/>
  <c r="AJ1689" i="14"/>
  <c r="AL1689" i="14"/>
  <c r="AM1689" i="14" s="1"/>
  <c r="AL1690" i="14"/>
  <c r="AM1690" i="14" s="1"/>
  <c r="AJ1691" i="14"/>
  <c r="AL1691" i="14"/>
  <c r="AM1691" i="14" s="1"/>
  <c r="AL1692" i="14"/>
  <c r="AM1692" i="14" s="1"/>
  <c r="AJ1693" i="14"/>
  <c r="AL1693" i="14"/>
  <c r="AM1693" i="14" s="1"/>
  <c r="AL1694" i="14"/>
  <c r="AM1694" i="14" s="1"/>
  <c r="AJ1695" i="14"/>
  <c r="AL1695" i="14"/>
  <c r="AM1695" i="14" s="1"/>
  <c r="AL1696" i="14"/>
  <c r="AM1696" i="14" s="1"/>
  <c r="AL1721" i="14"/>
  <c r="AM1721" i="14" s="1"/>
  <c r="AJ1721" i="14"/>
  <c r="AL1563" i="14"/>
  <c r="AM1563" i="14" s="1"/>
  <c r="AJ1568" i="14"/>
  <c r="AL1568" i="14"/>
  <c r="AM1568" i="14" s="1"/>
  <c r="AL1569" i="14"/>
  <c r="AM1569" i="14" s="1"/>
  <c r="AJ1569" i="14"/>
  <c r="AJ1584" i="14"/>
  <c r="AL1584" i="14"/>
  <c r="AM1584" i="14" s="1"/>
  <c r="AL1585" i="14"/>
  <c r="AM1585" i="14" s="1"/>
  <c r="AJ1585" i="14"/>
  <c r="AJ1600" i="14"/>
  <c r="AL1600" i="14"/>
  <c r="AM1600" i="14" s="1"/>
  <c r="AL1601" i="14"/>
  <c r="AM1601" i="14" s="1"/>
  <c r="AJ1601" i="14"/>
  <c r="AI1803" i="14"/>
  <c r="AL1615" i="14"/>
  <c r="AJ1615" i="14"/>
  <c r="AL1616" i="14"/>
  <c r="AM1616" i="14" s="1"/>
  <c r="AJ1616" i="14"/>
  <c r="AL1631" i="14"/>
  <c r="AM1631" i="14" s="1"/>
  <c r="AJ1631" i="14"/>
  <c r="AL1632" i="14"/>
  <c r="AM1632" i="14" s="1"/>
  <c r="AJ1632" i="14"/>
  <c r="AL1660" i="14"/>
  <c r="AM1660" i="14" s="1"/>
  <c r="AJ1661" i="14"/>
  <c r="AL1661" i="14"/>
  <c r="AM1661" i="14" s="1"/>
  <c r="AE1702" i="14"/>
  <c r="AL1702" i="14"/>
  <c r="AM1702" i="14" s="1"/>
  <c r="AL1617" i="14"/>
  <c r="AM1617" i="14" s="1"/>
  <c r="AL1622" i="14"/>
  <c r="AM1622" i="14" s="1"/>
  <c r="AJ1622" i="14"/>
  <c r="AL1625" i="14"/>
  <c r="AM1625" i="14" s="1"/>
  <c r="AL1630" i="14"/>
  <c r="AM1630" i="14" s="1"/>
  <c r="AJ1630" i="14"/>
  <c r="AL1633" i="14"/>
  <c r="AM1633" i="14" s="1"/>
  <c r="AL1638" i="14"/>
  <c r="AM1638" i="14" s="1"/>
  <c r="AJ1638" i="14"/>
  <c r="AJ1644" i="14"/>
  <c r="AL1644" i="14"/>
  <c r="AM1644" i="14" s="1"/>
  <c r="AL1645" i="14"/>
  <c r="AM1645" i="14" s="1"/>
  <c r="AJ1648" i="14"/>
  <c r="AL1648" i="14"/>
  <c r="AM1648" i="14" s="1"/>
  <c r="AJ1654" i="14"/>
  <c r="AL1654" i="14"/>
  <c r="AM1654" i="14" s="1"/>
  <c r="AE1730" i="14"/>
  <c r="AL1730" i="14"/>
  <c r="AM1730" i="14" s="1"/>
  <c r="T1803" i="14"/>
  <c r="U1615" i="14"/>
  <c r="Y1803" i="14"/>
  <c r="Y1805" i="14" s="1"/>
  <c r="Y2" i="14" s="1"/>
  <c r="Z1615" i="14"/>
  <c r="AL1618" i="14"/>
  <c r="AM1618" i="14" s="1"/>
  <c r="AJ1618" i="14"/>
  <c r="AL1621" i="14"/>
  <c r="AM1621" i="14" s="1"/>
  <c r="AL1626" i="14"/>
  <c r="AM1626" i="14" s="1"/>
  <c r="AJ1626" i="14"/>
  <c r="AL1629" i="14"/>
  <c r="AM1629" i="14" s="1"/>
  <c r="AL1634" i="14"/>
  <c r="AM1634" i="14" s="1"/>
  <c r="AJ1634" i="14"/>
  <c r="AL1637" i="14"/>
  <c r="AM1637" i="14" s="1"/>
  <c r="AJ1642" i="14"/>
  <c r="AL1642" i="14"/>
  <c r="AM1642" i="14" s="1"/>
  <c r="AL1643" i="14"/>
  <c r="AM1643" i="14" s="1"/>
  <c r="AL1649" i="14"/>
  <c r="AM1649" i="14" s="1"/>
  <c r="AJ1649" i="14"/>
  <c r="AL1655" i="14"/>
  <c r="AM1655" i="14" s="1"/>
  <c r="AL1657" i="14"/>
  <c r="AM1657" i="14" s="1"/>
  <c r="AJ1657" i="14"/>
  <c r="AL1659" i="14"/>
  <c r="AM1659" i="14" s="1"/>
  <c r="AJ1659" i="14"/>
  <c r="AJ1662" i="14"/>
  <c r="AL1662" i="14"/>
  <c r="AM1662" i="14" s="1"/>
  <c r="AL1663" i="14"/>
  <c r="AM1663" i="14" s="1"/>
  <c r="AJ1703" i="14"/>
  <c r="AL1703" i="14"/>
  <c r="AM1703" i="14" s="1"/>
  <c r="AL1704" i="14"/>
  <c r="AM1704" i="14" s="1"/>
  <c r="AL1728" i="14"/>
  <c r="AM1728" i="14" s="1"/>
  <c r="AJ1728" i="14"/>
  <c r="AL1736" i="14"/>
  <c r="AM1736" i="14" s="1"/>
  <c r="AJ1736" i="14"/>
  <c r="AL1740" i="14"/>
  <c r="AM1740" i="14" s="1"/>
  <c r="AL1700" i="14"/>
  <c r="AM1700" i="14" s="1"/>
  <c r="AL1708" i="14"/>
  <c r="AM1708" i="14" s="1"/>
  <c r="AL1715" i="14"/>
  <c r="AM1715" i="14" s="1"/>
  <c r="AL1717" i="14"/>
  <c r="AM1717" i="14" s="1"/>
  <c r="AJ1717" i="14"/>
  <c r="AL1734" i="14"/>
  <c r="AM1734" i="14" s="1"/>
  <c r="AJ1734" i="14"/>
  <c r="AL1650" i="14"/>
  <c r="AM1650" i="14" s="1"/>
  <c r="AL1651" i="14"/>
  <c r="AM1651" i="14" s="1"/>
  <c r="AJ1655" i="14"/>
  <c r="AL1656" i="14"/>
  <c r="AM1656" i="14" s="1"/>
  <c r="AJ1664" i="14"/>
  <c r="AL1664" i="14"/>
  <c r="AM1664" i="14" s="1"/>
  <c r="AL1698" i="14"/>
  <c r="AM1698" i="14" s="1"/>
  <c r="AL1701" i="14"/>
  <c r="AM1701" i="14" s="1"/>
  <c r="AL1706" i="14"/>
  <c r="AM1706" i="14" s="1"/>
  <c r="AL1709" i="14"/>
  <c r="AM1709" i="14" s="1"/>
  <c r="AL1714" i="14"/>
  <c r="AM1714" i="14" s="1"/>
  <c r="AJ1715" i="14"/>
  <c r="AL1716" i="14"/>
  <c r="AM1716" i="14" s="1"/>
  <c r="AJ1716" i="14"/>
  <c r="AJ1722" i="14"/>
  <c r="AL1722" i="14"/>
  <c r="AM1722" i="14" s="1"/>
  <c r="AL1725" i="14"/>
  <c r="AM1725" i="14" s="1"/>
  <c r="AJ1725" i="14"/>
  <c r="AL1731" i="14"/>
  <c r="AM1731" i="14" s="1"/>
  <c r="AJ1731" i="14"/>
  <c r="AL1699" i="14"/>
  <c r="AM1699" i="14" s="1"/>
  <c r="AL1707" i="14"/>
  <c r="AM1707" i="14" s="1"/>
  <c r="AL1719" i="14"/>
  <c r="AM1719" i="14" s="1"/>
  <c r="AJ1719" i="14"/>
  <c r="AL1727" i="14"/>
  <c r="AM1727" i="14" s="1"/>
  <c r="AJ1727" i="14"/>
  <c r="AL1738" i="14"/>
  <c r="AM1738" i="14" s="1"/>
  <c r="AL1742" i="14"/>
  <c r="AM1742" i="14" s="1"/>
  <c r="AE1742" i="14"/>
  <c r="AL1744" i="14"/>
  <c r="AM1744" i="14" s="1"/>
  <c r="AL1720" i="14"/>
  <c r="AM1720" i="14" s="1"/>
  <c r="AL1726" i="14"/>
  <c r="AM1726" i="14" s="1"/>
  <c r="AL1732" i="14"/>
  <c r="AM1732" i="14" s="1"/>
  <c r="AL1746" i="14"/>
  <c r="AM1746" i="14" s="1"/>
  <c r="AE1746" i="14"/>
  <c r="AL1748" i="14"/>
  <c r="AM1748" i="14" s="1"/>
  <c r="AL1752" i="14"/>
  <c r="AM1752" i="14" s="1"/>
  <c r="AE1761" i="14"/>
  <c r="AL1761" i="14"/>
  <c r="AM1761" i="14" s="1"/>
  <c r="AJ1720" i="14"/>
  <c r="AL1723" i="14"/>
  <c r="AM1723" i="14" s="1"/>
  <c r="AL1729" i="14"/>
  <c r="AM1729" i="14" s="1"/>
  <c r="AJ1729" i="14"/>
  <c r="AL1757" i="14"/>
  <c r="AM1757" i="14" s="1"/>
  <c r="AJ1757" i="14"/>
  <c r="AL1733" i="14"/>
  <c r="AM1733" i="14" s="1"/>
  <c r="AJ1733" i="14"/>
  <c r="AL1735" i="14"/>
  <c r="AM1735" i="14" s="1"/>
  <c r="Z1782" i="14"/>
  <c r="AL1782" i="14"/>
  <c r="AM1782" i="14" s="1"/>
  <c r="AJ1794" i="14"/>
  <c r="AL1794" i="14"/>
  <c r="AM1794" i="14" s="1"/>
  <c r="AL1750" i="14"/>
  <c r="AM1750" i="14" s="1"/>
  <c r="AE1750" i="14"/>
  <c r="AE1754" i="14"/>
  <c r="AL1754" i="14"/>
  <c r="AM1754" i="14" s="1"/>
  <c r="AL1756" i="14"/>
  <c r="AM1756" i="14" s="1"/>
  <c r="AJ1756" i="14"/>
  <c r="AL1760" i="14"/>
  <c r="AM1760" i="14" s="1"/>
  <c r="AJ1760" i="14"/>
  <c r="AL1762" i="14"/>
  <c r="AM1762" i="14" s="1"/>
  <c r="AJ1762" i="14"/>
  <c r="AL1766" i="14"/>
  <c r="AM1766" i="14" s="1"/>
  <c r="AJ1766" i="14"/>
  <c r="AL1770" i="14"/>
  <c r="AM1770" i="14" s="1"/>
  <c r="AJ1770" i="14"/>
  <c r="AL1773" i="14"/>
  <c r="AM1773" i="14" s="1"/>
  <c r="AJ1773" i="14"/>
  <c r="AL1777" i="14"/>
  <c r="AM1777" i="14" s="1"/>
  <c r="AL1779" i="14"/>
  <c r="AM1779" i="14" s="1"/>
  <c r="AJ1779" i="14"/>
  <c r="AL1737" i="14"/>
  <c r="AM1737" i="14" s="1"/>
  <c r="AJ1737" i="14"/>
  <c r="AL1739" i="14"/>
  <c r="AM1739" i="14" s="1"/>
  <c r="AJ1739" i="14"/>
  <c r="AL1741" i="14"/>
  <c r="AM1741" i="14" s="1"/>
  <c r="AJ1741" i="14"/>
  <c r="AL1743" i="14"/>
  <c r="AM1743" i="14" s="1"/>
  <c r="AJ1743" i="14"/>
  <c r="AL1745" i="14"/>
  <c r="AM1745" i="14" s="1"/>
  <c r="AJ1745" i="14"/>
  <c r="AL1747" i="14"/>
  <c r="AM1747" i="14" s="1"/>
  <c r="AJ1747" i="14"/>
  <c r="AL1749" i="14"/>
  <c r="AM1749" i="14" s="1"/>
  <c r="AJ1749" i="14"/>
  <c r="AL1751" i="14"/>
  <c r="AM1751" i="14" s="1"/>
  <c r="AJ1751" i="14"/>
  <c r="AL1753" i="14"/>
  <c r="AM1753" i="14" s="1"/>
  <c r="AJ1753" i="14"/>
  <c r="AE1758" i="14"/>
  <c r="AL1758" i="14"/>
  <c r="AM1758" i="14" s="1"/>
  <c r="Z1792" i="14"/>
  <c r="AL1792" i="14"/>
  <c r="AM1792" i="14" s="1"/>
  <c r="AL1763" i="14"/>
  <c r="AM1763" i="14" s="1"/>
  <c r="AL1764" i="14"/>
  <c r="AM1764" i="14" s="1"/>
  <c r="AJ1764" i="14"/>
  <c r="AL1765" i="14"/>
  <c r="AM1765" i="14" s="1"/>
  <c r="AJ1765" i="14"/>
  <c r="AL1767" i="14"/>
  <c r="AM1767" i="14" s="1"/>
  <c r="AJ1767" i="14"/>
  <c r="AL1776" i="14"/>
  <c r="AM1776" i="14" s="1"/>
  <c r="AJ1776" i="14"/>
  <c r="AL1789" i="14"/>
  <c r="AM1789" i="14" s="1"/>
  <c r="AJ1789" i="14"/>
  <c r="Z1800" i="14"/>
  <c r="AL1800" i="14"/>
  <c r="AM1800" i="14" s="1"/>
  <c r="AJ1763" i="14"/>
  <c r="AL1769" i="14"/>
  <c r="AM1769" i="14" s="1"/>
  <c r="AL1774" i="14"/>
  <c r="AM1774" i="14" s="1"/>
  <c r="AL1795" i="14"/>
  <c r="AM1795" i="14" s="1"/>
  <c r="AJ1795" i="14"/>
  <c r="AL1801" i="14"/>
  <c r="AM1801" i="14" s="1"/>
  <c r="AJ1801" i="14"/>
  <c r="AL1755" i="14"/>
  <c r="AM1755" i="14" s="1"/>
  <c r="AJ1755" i="14"/>
  <c r="AL1759" i="14"/>
  <c r="AM1759" i="14" s="1"/>
  <c r="AJ1759" i="14"/>
  <c r="AL1772" i="14"/>
  <c r="AM1772" i="14" s="1"/>
  <c r="AJ1772" i="14"/>
  <c r="AL1775" i="14"/>
  <c r="AM1775" i="14" s="1"/>
  <c r="AJ1775" i="14"/>
  <c r="AL1783" i="14"/>
  <c r="AM1783" i="14" s="1"/>
  <c r="AJ1783" i="14"/>
  <c r="AL1791" i="14"/>
  <c r="AM1791" i="14" s="1"/>
  <c r="AJ1791" i="14"/>
  <c r="AL1781" i="14"/>
  <c r="AM1781" i="14" s="1"/>
  <c r="AJ1781" i="14"/>
  <c r="AL1793" i="14"/>
  <c r="AM1793" i="14" s="1"/>
  <c r="AJ1793" i="14"/>
  <c r="AJ1796" i="14"/>
  <c r="AL1796" i="14"/>
  <c r="AM1796" i="14" s="1"/>
  <c r="AL1797" i="14"/>
  <c r="AM1797" i="14" s="1"/>
  <c r="AJ1797" i="14"/>
  <c r="AL1784" i="14"/>
  <c r="AM1784" i="14" s="1"/>
  <c r="AL1785" i="14"/>
  <c r="AM1785" i="14" s="1"/>
  <c r="AJ1785" i="14"/>
  <c r="AL1799" i="14"/>
  <c r="AM1799" i="14" s="1"/>
  <c r="AJ1799" i="14"/>
  <c r="AL1802" i="14"/>
  <c r="AM1802" i="14" s="1"/>
  <c r="AL1787" i="14"/>
  <c r="AM1787" i="14" s="1"/>
  <c r="AJ1787" i="14"/>
  <c r="AL1788" i="14"/>
  <c r="AM1788" i="14" s="1"/>
  <c r="AL1786" i="14"/>
  <c r="AM1786" i="14" s="1"/>
  <c r="AL1790" i="14"/>
  <c r="AM1790" i="14" s="1"/>
  <c r="AL1798" i="14"/>
  <c r="AM1798" i="14" s="1"/>
  <c r="AD1805" i="14" l="1"/>
  <c r="AL1356" i="14"/>
  <c r="AM1004" i="14"/>
  <c r="AL1001" i="14"/>
  <c r="AM668" i="14"/>
  <c r="AL21" i="14"/>
  <c r="AM6" i="14"/>
  <c r="AI2" i="14"/>
  <c r="AD2" i="14"/>
  <c r="AL1803" i="14"/>
  <c r="AM1615" i="14"/>
  <c r="AL1612" i="14"/>
  <c r="AM1359" i="14"/>
  <c r="AI1805" i="14"/>
  <c r="AL331" i="14"/>
  <c r="AM119" i="14"/>
  <c r="AL116" i="14"/>
  <c r="AM24" i="14"/>
  <c r="AL665" i="14"/>
  <c r="AM334" i="14"/>
  <c r="T1805" i="14"/>
  <c r="T2" i="14" s="1"/>
  <c r="X1802" i="12"/>
  <c r="Y1802" i="12" s="1"/>
  <c r="Z1802" i="12" s="1"/>
  <c r="O1802" i="12"/>
  <c r="AH1802" i="12" s="1"/>
  <c r="AI1802" i="12" s="1"/>
  <c r="N1802" i="12"/>
  <c r="AC1802" i="12" s="1"/>
  <c r="AD1802" i="12" s="1"/>
  <c r="AE1802" i="12" s="1"/>
  <c r="M1802" i="12"/>
  <c r="L1802" i="12"/>
  <c r="S1802" i="12" s="1"/>
  <c r="T1802" i="12" s="1"/>
  <c r="U1802" i="12" s="1"/>
  <c r="AH1801" i="12"/>
  <c r="AI1801" i="12" s="1"/>
  <c r="O1801" i="12"/>
  <c r="N1801" i="12"/>
  <c r="AC1801" i="12" s="1"/>
  <c r="AD1801" i="12" s="1"/>
  <c r="AE1801" i="12" s="1"/>
  <c r="M1801" i="12"/>
  <c r="X1801" i="12" s="1"/>
  <c r="Y1801" i="12" s="1"/>
  <c r="Z1801" i="12" s="1"/>
  <c r="L1801" i="12"/>
  <c r="S1801" i="12" s="1"/>
  <c r="T1801" i="12" s="1"/>
  <c r="U1801" i="12" s="1"/>
  <c r="O1800" i="12"/>
  <c r="AH1800" i="12" s="1"/>
  <c r="AI1800" i="12" s="1"/>
  <c r="N1800" i="12"/>
  <c r="AC1800" i="12" s="1"/>
  <c r="AD1800" i="12" s="1"/>
  <c r="AE1800" i="12" s="1"/>
  <c r="M1800" i="12"/>
  <c r="X1800" i="12" s="1"/>
  <c r="Y1800" i="12" s="1"/>
  <c r="Z1800" i="12" s="1"/>
  <c r="L1800" i="12"/>
  <c r="S1800" i="12" s="1"/>
  <c r="T1800" i="12" s="1"/>
  <c r="U1800" i="12" s="1"/>
  <c r="AH1799" i="12"/>
  <c r="AI1799" i="12" s="1"/>
  <c r="AJ1799" i="12" s="1"/>
  <c r="O1799" i="12"/>
  <c r="N1799" i="12"/>
  <c r="AC1799" i="12" s="1"/>
  <c r="AD1799" i="12" s="1"/>
  <c r="AE1799" i="12" s="1"/>
  <c r="M1799" i="12"/>
  <c r="X1799" i="12" s="1"/>
  <c r="Y1799" i="12" s="1"/>
  <c r="Z1799" i="12" s="1"/>
  <c r="L1799" i="12"/>
  <c r="S1799" i="12" s="1"/>
  <c r="T1799" i="12" s="1"/>
  <c r="U1799" i="12" s="1"/>
  <c r="X1798" i="12"/>
  <c r="Y1798" i="12" s="1"/>
  <c r="Z1798" i="12" s="1"/>
  <c r="O1798" i="12"/>
  <c r="AH1798" i="12" s="1"/>
  <c r="AI1798" i="12" s="1"/>
  <c r="N1798" i="12"/>
  <c r="AC1798" i="12" s="1"/>
  <c r="AD1798" i="12" s="1"/>
  <c r="AE1798" i="12" s="1"/>
  <c r="M1798" i="12"/>
  <c r="L1798" i="12"/>
  <c r="S1798" i="12" s="1"/>
  <c r="T1798" i="12" s="1"/>
  <c r="U1798" i="12" s="1"/>
  <c r="AH1797" i="12"/>
  <c r="AI1797" i="12" s="1"/>
  <c r="AJ1797" i="12" s="1"/>
  <c r="O1797" i="12"/>
  <c r="N1797" i="12"/>
  <c r="AC1797" i="12" s="1"/>
  <c r="AD1797" i="12" s="1"/>
  <c r="AE1797" i="12" s="1"/>
  <c r="M1797" i="12"/>
  <c r="X1797" i="12" s="1"/>
  <c r="Y1797" i="12" s="1"/>
  <c r="L1797" i="12"/>
  <c r="S1797" i="12" s="1"/>
  <c r="T1797" i="12" s="1"/>
  <c r="U1797" i="12" s="1"/>
  <c r="O1796" i="12"/>
  <c r="AH1796" i="12" s="1"/>
  <c r="AI1796" i="12" s="1"/>
  <c r="N1796" i="12"/>
  <c r="AC1796" i="12" s="1"/>
  <c r="AD1796" i="12" s="1"/>
  <c r="AE1796" i="12" s="1"/>
  <c r="M1796" i="12"/>
  <c r="X1796" i="12" s="1"/>
  <c r="Y1796" i="12" s="1"/>
  <c r="Z1796" i="12" s="1"/>
  <c r="L1796" i="12"/>
  <c r="S1796" i="12" s="1"/>
  <c r="T1796" i="12" s="1"/>
  <c r="U1796" i="12" s="1"/>
  <c r="AH1795" i="12"/>
  <c r="AI1795" i="12" s="1"/>
  <c r="AJ1795" i="12" s="1"/>
  <c r="O1795" i="12"/>
  <c r="N1795" i="12"/>
  <c r="AC1795" i="12" s="1"/>
  <c r="AD1795" i="12" s="1"/>
  <c r="AE1795" i="12" s="1"/>
  <c r="M1795" i="12"/>
  <c r="X1795" i="12" s="1"/>
  <c r="Y1795" i="12" s="1"/>
  <c r="Z1795" i="12" s="1"/>
  <c r="L1795" i="12"/>
  <c r="S1795" i="12" s="1"/>
  <c r="T1795" i="12" s="1"/>
  <c r="U1795" i="12" s="1"/>
  <c r="X1794" i="12"/>
  <c r="Y1794" i="12" s="1"/>
  <c r="Z1794" i="12" s="1"/>
  <c r="O1794" i="12"/>
  <c r="AH1794" i="12" s="1"/>
  <c r="AI1794" i="12" s="1"/>
  <c r="N1794" i="12"/>
  <c r="AC1794" i="12" s="1"/>
  <c r="AD1794" i="12" s="1"/>
  <c r="AE1794" i="12" s="1"/>
  <c r="M1794" i="12"/>
  <c r="L1794" i="12"/>
  <c r="S1794" i="12" s="1"/>
  <c r="T1794" i="12" s="1"/>
  <c r="U1794" i="12" s="1"/>
  <c r="AH1793" i="12"/>
  <c r="AI1793" i="12" s="1"/>
  <c r="AJ1793" i="12" s="1"/>
  <c r="O1793" i="12"/>
  <c r="N1793" i="12"/>
  <c r="AC1793" i="12" s="1"/>
  <c r="AD1793" i="12" s="1"/>
  <c r="AE1793" i="12" s="1"/>
  <c r="M1793" i="12"/>
  <c r="X1793" i="12" s="1"/>
  <c r="Y1793" i="12" s="1"/>
  <c r="Z1793" i="12" s="1"/>
  <c r="L1793" i="12"/>
  <c r="S1793" i="12" s="1"/>
  <c r="T1793" i="12" s="1"/>
  <c r="U1793" i="12" s="1"/>
  <c r="O1792" i="12"/>
  <c r="AH1792" i="12" s="1"/>
  <c r="AI1792" i="12" s="1"/>
  <c r="N1792" i="12"/>
  <c r="AC1792" i="12" s="1"/>
  <c r="AD1792" i="12" s="1"/>
  <c r="AE1792" i="12" s="1"/>
  <c r="M1792" i="12"/>
  <c r="X1792" i="12" s="1"/>
  <c r="Y1792" i="12" s="1"/>
  <c r="Z1792" i="12" s="1"/>
  <c r="L1792" i="12"/>
  <c r="S1792" i="12" s="1"/>
  <c r="T1792" i="12" s="1"/>
  <c r="U1792" i="12" s="1"/>
  <c r="AH1791" i="12"/>
  <c r="AI1791" i="12" s="1"/>
  <c r="AJ1791" i="12" s="1"/>
  <c r="O1791" i="12"/>
  <c r="N1791" i="12"/>
  <c r="AC1791" i="12" s="1"/>
  <c r="AD1791" i="12" s="1"/>
  <c r="AE1791" i="12" s="1"/>
  <c r="M1791" i="12"/>
  <c r="X1791" i="12" s="1"/>
  <c r="Y1791" i="12" s="1"/>
  <c r="L1791" i="12"/>
  <c r="S1791" i="12" s="1"/>
  <c r="T1791" i="12" s="1"/>
  <c r="U1791" i="12" s="1"/>
  <c r="X1790" i="12"/>
  <c r="Y1790" i="12" s="1"/>
  <c r="Z1790" i="12" s="1"/>
  <c r="O1790" i="12"/>
  <c r="AH1790" i="12" s="1"/>
  <c r="AI1790" i="12" s="1"/>
  <c r="N1790" i="12"/>
  <c r="AC1790" i="12" s="1"/>
  <c r="AD1790" i="12" s="1"/>
  <c r="AE1790" i="12" s="1"/>
  <c r="M1790" i="12"/>
  <c r="L1790" i="12"/>
  <c r="S1790" i="12" s="1"/>
  <c r="T1790" i="12" s="1"/>
  <c r="U1790" i="12" s="1"/>
  <c r="AH1789" i="12"/>
  <c r="AI1789" i="12" s="1"/>
  <c r="AJ1789" i="12" s="1"/>
  <c r="O1789" i="12"/>
  <c r="N1789" i="12"/>
  <c r="AC1789" i="12" s="1"/>
  <c r="AD1789" i="12" s="1"/>
  <c r="AE1789" i="12" s="1"/>
  <c r="M1789" i="12"/>
  <c r="X1789" i="12" s="1"/>
  <c r="Y1789" i="12" s="1"/>
  <c r="L1789" i="12"/>
  <c r="S1789" i="12" s="1"/>
  <c r="T1789" i="12" s="1"/>
  <c r="U1789" i="12" s="1"/>
  <c r="O1788" i="12"/>
  <c r="AH1788" i="12" s="1"/>
  <c r="AI1788" i="12" s="1"/>
  <c r="N1788" i="12"/>
  <c r="AC1788" i="12" s="1"/>
  <c r="AD1788" i="12" s="1"/>
  <c r="AE1788" i="12" s="1"/>
  <c r="M1788" i="12"/>
  <c r="X1788" i="12" s="1"/>
  <c r="Y1788" i="12" s="1"/>
  <c r="Z1788" i="12" s="1"/>
  <c r="L1788" i="12"/>
  <c r="S1788" i="12" s="1"/>
  <c r="T1788" i="12" s="1"/>
  <c r="U1788" i="12" s="1"/>
  <c r="AH1787" i="12"/>
  <c r="AI1787" i="12" s="1"/>
  <c r="AJ1787" i="12" s="1"/>
  <c r="AE1787" i="12"/>
  <c r="O1787" i="12"/>
  <c r="N1787" i="12"/>
  <c r="AC1787" i="12" s="1"/>
  <c r="AD1787" i="12" s="1"/>
  <c r="M1787" i="12"/>
  <c r="X1787" i="12" s="1"/>
  <c r="Y1787" i="12" s="1"/>
  <c r="Z1787" i="12" s="1"/>
  <c r="L1787" i="12"/>
  <c r="S1787" i="12" s="1"/>
  <c r="T1787" i="12" s="1"/>
  <c r="U1787" i="12" s="1"/>
  <c r="X1786" i="12"/>
  <c r="Y1786" i="12" s="1"/>
  <c r="Z1786" i="12" s="1"/>
  <c r="O1786" i="12"/>
  <c r="AH1786" i="12" s="1"/>
  <c r="AI1786" i="12" s="1"/>
  <c r="N1786" i="12"/>
  <c r="AC1786" i="12" s="1"/>
  <c r="AD1786" i="12" s="1"/>
  <c r="AE1786" i="12" s="1"/>
  <c r="M1786" i="12"/>
  <c r="L1786" i="12"/>
  <c r="S1786" i="12" s="1"/>
  <c r="T1786" i="12" s="1"/>
  <c r="U1786" i="12" s="1"/>
  <c r="AH1785" i="12"/>
  <c r="AI1785" i="12" s="1"/>
  <c r="AJ1785" i="12" s="1"/>
  <c r="O1785" i="12"/>
  <c r="N1785" i="12"/>
  <c r="AC1785" i="12" s="1"/>
  <c r="AD1785" i="12" s="1"/>
  <c r="AE1785" i="12" s="1"/>
  <c r="M1785" i="12"/>
  <c r="X1785" i="12" s="1"/>
  <c r="Y1785" i="12" s="1"/>
  <c r="Z1785" i="12" s="1"/>
  <c r="L1785" i="12"/>
  <c r="S1785" i="12" s="1"/>
  <c r="T1785" i="12" s="1"/>
  <c r="U1785" i="12" s="1"/>
  <c r="O1784" i="12"/>
  <c r="AH1784" i="12" s="1"/>
  <c r="AI1784" i="12" s="1"/>
  <c r="N1784" i="12"/>
  <c r="AC1784" i="12" s="1"/>
  <c r="AD1784" i="12" s="1"/>
  <c r="AE1784" i="12" s="1"/>
  <c r="M1784" i="12"/>
  <c r="X1784" i="12" s="1"/>
  <c r="Y1784" i="12" s="1"/>
  <c r="Z1784" i="12" s="1"/>
  <c r="L1784" i="12"/>
  <c r="S1784" i="12" s="1"/>
  <c r="T1784" i="12" s="1"/>
  <c r="U1784" i="12" s="1"/>
  <c r="AH1783" i="12"/>
  <c r="AI1783" i="12" s="1"/>
  <c r="AJ1783" i="12" s="1"/>
  <c r="AE1783" i="12"/>
  <c r="O1783" i="12"/>
  <c r="N1783" i="12"/>
  <c r="AC1783" i="12" s="1"/>
  <c r="AD1783" i="12" s="1"/>
  <c r="M1783" i="12"/>
  <c r="X1783" i="12" s="1"/>
  <c r="Y1783" i="12" s="1"/>
  <c r="Z1783" i="12" s="1"/>
  <c r="L1783" i="12"/>
  <c r="S1783" i="12" s="1"/>
  <c r="T1783" i="12" s="1"/>
  <c r="U1783" i="12" s="1"/>
  <c r="O1782" i="12"/>
  <c r="AH1782" i="12" s="1"/>
  <c r="AI1782" i="12" s="1"/>
  <c r="N1782" i="12"/>
  <c r="AC1782" i="12" s="1"/>
  <c r="AD1782" i="12" s="1"/>
  <c r="AE1782" i="12" s="1"/>
  <c r="M1782" i="12"/>
  <c r="X1782" i="12" s="1"/>
  <c r="Y1782" i="12" s="1"/>
  <c r="Z1782" i="12" s="1"/>
  <c r="L1782" i="12"/>
  <c r="S1782" i="12" s="1"/>
  <c r="T1782" i="12" s="1"/>
  <c r="U1782" i="12" s="1"/>
  <c r="AH1781" i="12"/>
  <c r="AI1781" i="12" s="1"/>
  <c r="AJ1781" i="12" s="1"/>
  <c r="O1781" i="12"/>
  <c r="N1781" i="12"/>
  <c r="AC1781" i="12" s="1"/>
  <c r="AD1781" i="12" s="1"/>
  <c r="AE1781" i="12" s="1"/>
  <c r="M1781" i="12"/>
  <c r="X1781" i="12" s="1"/>
  <c r="Y1781" i="12" s="1"/>
  <c r="Z1781" i="12" s="1"/>
  <c r="L1781" i="12"/>
  <c r="S1781" i="12" s="1"/>
  <c r="T1781" i="12" s="1"/>
  <c r="U1781" i="12" s="1"/>
  <c r="X1780" i="12"/>
  <c r="Y1780" i="12" s="1"/>
  <c r="Z1780" i="12" s="1"/>
  <c r="O1780" i="12"/>
  <c r="AH1780" i="12" s="1"/>
  <c r="AI1780" i="12" s="1"/>
  <c r="N1780" i="12"/>
  <c r="AC1780" i="12" s="1"/>
  <c r="AD1780" i="12" s="1"/>
  <c r="AE1780" i="12" s="1"/>
  <c r="M1780" i="12"/>
  <c r="L1780" i="12"/>
  <c r="S1780" i="12" s="1"/>
  <c r="T1780" i="12" s="1"/>
  <c r="U1780" i="12" s="1"/>
  <c r="O1779" i="12"/>
  <c r="AH1779" i="12" s="1"/>
  <c r="AI1779" i="12" s="1"/>
  <c r="N1779" i="12"/>
  <c r="AC1779" i="12" s="1"/>
  <c r="AD1779" i="12" s="1"/>
  <c r="AE1779" i="12" s="1"/>
  <c r="M1779" i="12"/>
  <c r="X1779" i="12" s="1"/>
  <c r="Y1779" i="12" s="1"/>
  <c r="Z1779" i="12" s="1"/>
  <c r="L1779" i="12"/>
  <c r="S1779" i="12" s="1"/>
  <c r="T1779" i="12" s="1"/>
  <c r="U1779" i="12" s="1"/>
  <c r="X1778" i="12"/>
  <c r="Y1778" i="12" s="1"/>
  <c r="Z1778" i="12" s="1"/>
  <c r="O1778" i="12"/>
  <c r="AH1778" i="12" s="1"/>
  <c r="AI1778" i="12" s="1"/>
  <c r="N1778" i="12"/>
  <c r="AC1778" i="12" s="1"/>
  <c r="AD1778" i="12" s="1"/>
  <c r="AE1778" i="12" s="1"/>
  <c r="M1778" i="12"/>
  <c r="L1778" i="12"/>
  <c r="S1778" i="12" s="1"/>
  <c r="T1778" i="12" s="1"/>
  <c r="U1778" i="12" s="1"/>
  <c r="AI1777" i="12"/>
  <c r="AH1777" i="12"/>
  <c r="O1777" i="12"/>
  <c r="N1777" i="12"/>
  <c r="AC1777" i="12" s="1"/>
  <c r="AD1777" i="12" s="1"/>
  <c r="AE1777" i="12" s="1"/>
  <c r="M1777" i="12"/>
  <c r="X1777" i="12" s="1"/>
  <c r="Y1777" i="12" s="1"/>
  <c r="Z1777" i="12" s="1"/>
  <c r="L1777" i="12"/>
  <c r="S1777" i="12" s="1"/>
  <c r="T1777" i="12" s="1"/>
  <c r="U1777" i="12" s="1"/>
  <c r="AJ1776" i="12"/>
  <c r="X1776" i="12"/>
  <c r="Y1776" i="12" s="1"/>
  <c r="Z1776" i="12" s="1"/>
  <c r="O1776" i="12"/>
  <c r="AH1776" i="12" s="1"/>
  <c r="AI1776" i="12" s="1"/>
  <c r="N1776" i="12"/>
  <c r="AC1776" i="12" s="1"/>
  <c r="AD1776" i="12" s="1"/>
  <c r="M1776" i="12"/>
  <c r="L1776" i="12"/>
  <c r="S1776" i="12" s="1"/>
  <c r="T1776" i="12" s="1"/>
  <c r="U1776" i="12" s="1"/>
  <c r="AH1775" i="12"/>
  <c r="AI1775" i="12" s="1"/>
  <c r="O1775" i="12"/>
  <c r="N1775" i="12"/>
  <c r="AC1775" i="12" s="1"/>
  <c r="AD1775" i="12" s="1"/>
  <c r="AE1775" i="12" s="1"/>
  <c r="M1775" i="12"/>
  <c r="X1775" i="12" s="1"/>
  <c r="Y1775" i="12" s="1"/>
  <c r="Z1775" i="12" s="1"/>
  <c r="L1775" i="12"/>
  <c r="S1775" i="12" s="1"/>
  <c r="T1775" i="12" s="1"/>
  <c r="U1775" i="12" s="1"/>
  <c r="Y1774" i="12"/>
  <c r="Z1774" i="12" s="1"/>
  <c r="O1774" i="12"/>
  <c r="AH1774" i="12" s="1"/>
  <c r="AI1774" i="12" s="1"/>
  <c r="N1774" i="12"/>
  <c r="AC1774" i="12" s="1"/>
  <c r="AD1774" i="12" s="1"/>
  <c r="AE1774" i="12" s="1"/>
  <c r="M1774" i="12"/>
  <c r="X1774" i="12" s="1"/>
  <c r="L1774" i="12"/>
  <c r="S1774" i="12" s="1"/>
  <c r="T1774" i="12" s="1"/>
  <c r="U1774" i="12" s="1"/>
  <c r="AI1773" i="12"/>
  <c r="AH1773" i="12"/>
  <c r="Z1773" i="12"/>
  <c r="O1773" i="12"/>
  <c r="N1773" i="12"/>
  <c r="AC1773" i="12" s="1"/>
  <c r="AD1773" i="12" s="1"/>
  <c r="AE1773" i="12" s="1"/>
  <c r="M1773" i="12"/>
  <c r="X1773" i="12" s="1"/>
  <c r="Y1773" i="12" s="1"/>
  <c r="L1773" i="12"/>
  <c r="S1773" i="12" s="1"/>
  <c r="T1773" i="12" s="1"/>
  <c r="U1773" i="12" s="1"/>
  <c r="AJ1772" i="12"/>
  <c r="O1772" i="12"/>
  <c r="AH1772" i="12" s="1"/>
  <c r="AI1772" i="12" s="1"/>
  <c r="N1772" i="12"/>
  <c r="AC1772" i="12" s="1"/>
  <c r="AD1772" i="12" s="1"/>
  <c r="M1772" i="12"/>
  <c r="X1772" i="12" s="1"/>
  <c r="Y1772" i="12" s="1"/>
  <c r="Z1772" i="12" s="1"/>
  <c r="L1772" i="12"/>
  <c r="S1772" i="12" s="1"/>
  <c r="T1772" i="12" s="1"/>
  <c r="U1772" i="12" s="1"/>
  <c r="AH1771" i="12"/>
  <c r="AI1771" i="12" s="1"/>
  <c r="O1771" i="12"/>
  <c r="N1771" i="12"/>
  <c r="AC1771" i="12" s="1"/>
  <c r="AD1771" i="12" s="1"/>
  <c r="AE1771" i="12" s="1"/>
  <c r="M1771" i="12"/>
  <c r="X1771" i="12" s="1"/>
  <c r="Y1771" i="12" s="1"/>
  <c r="Z1771" i="12" s="1"/>
  <c r="L1771" i="12"/>
  <c r="S1771" i="12" s="1"/>
  <c r="T1771" i="12" s="1"/>
  <c r="U1771" i="12" s="1"/>
  <c r="X1770" i="12"/>
  <c r="Y1770" i="12" s="1"/>
  <c r="Z1770" i="12" s="1"/>
  <c r="O1770" i="12"/>
  <c r="AH1770" i="12" s="1"/>
  <c r="AI1770" i="12" s="1"/>
  <c r="N1770" i="12"/>
  <c r="AC1770" i="12" s="1"/>
  <c r="AD1770" i="12" s="1"/>
  <c r="AE1770" i="12" s="1"/>
  <c r="M1770" i="12"/>
  <c r="L1770" i="12"/>
  <c r="S1770" i="12" s="1"/>
  <c r="T1770" i="12" s="1"/>
  <c r="U1770" i="12" s="1"/>
  <c r="AI1769" i="12"/>
  <c r="AH1769" i="12"/>
  <c r="O1769" i="12"/>
  <c r="N1769" i="12"/>
  <c r="AC1769" i="12" s="1"/>
  <c r="AD1769" i="12" s="1"/>
  <c r="AE1769" i="12" s="1"/>
  <c r="M1769" i="12"/>
  <c r="X1769" i="12" s="1"/>
  <c r="Y1769" i="12" s="1"/>
  <c r="Z1769" i="12" s="1"/>
  <c r="L1769" i="12"/>
  <c r="S1769" i="12" s="1"/>
  <c r="T1769" i="12" s="1"/>
  <c r="U1769" i="12" s="1"/>
  <c r="AJ1768" i="12"/>
  <c r="X1768" i="12"/>
  <c r="Y1768" i="12" s="1"/>
  <c r="Z1768" i="12" s="1"/>
  <c r="O1768" i="12"/>
  <c r="AH1768" i="12" s="1"/>
  <c r="AI1768" i="12" s="1"/>
  <c r="N1768" i="12"/>
  <c r="AC1768" i="12" s="1"/>
  <c r="AD1768" i="12" s="1"/>
  <c r="M1768" i="12"/>
  <c r="L1768" i="12"/>
  <c r="S1768" i="12" s="1"/>
  <c r="T1768" i="12" s="1"/>
  <c r="U1768" i="12" s="1"/>
  <c r="AH1767" i="12"/>
  <c r="AI1767" i="12" s="1"/>
  <c r="O1767" i="12"/>
  <c r="N1767" i="12"/>
  <c r="AC1767" i="12" s="1"/>
  <c r="AD1767" i="12" s="1"/>
  <c r="AE1767" i="12" s="1"/>
  <c r="M1767" i="12"/>
  <c r="X1767" i="12" s="1"/>
  <c r="Y1767" i="12" s="1"/>
  <c r="Z1767" i="12" s="1"/>
  <c r="L1767" i="12"/>
  <c r="S1767" i="12" s="1"/>
  <c r="T1767" i="12" s="1"/>
  <c r="U1767" i="12" s="1"/>
  <c r="Y1766" i="12"/>
  <c r="Z1766" i="12" s="1"/>
  <c r="O1766" i="12"/>
  <c r="AH1766" i="12" s="1"/>
  <c r="AI1766" i="12" s="1"/>
  <c r="N1766" i="12"/>
  <c r="AC1766" i="12" s="1"/>
  <c r="AD1766" i="12" s="1"/>
  <c r="AE1766" i="12" s="1"/>
  <c r="M1766" i="12"/>
  <c r="X1766" i="12" s="1"/>
  <c r="L1766" i="12"/>
  <c r="S1766" i="12" s="1"/>
  <c r="T1766" i="12" s="1"/>
  <c r="U1766" i="12" s="1"/>
  <c r="AI1765" i="12"/>
  <c r="AH1765" i="12"/>
  <c r="Z1765" i="12"/>
  <c r="O1765" i="12"/>
  <c r="N1765" i="12"/>
  <c r="AC1765" i="12" s="1"/>
  <c r="AD1765" i="12" s="1"/>
  <c r="AE1765" i="12" s="1"/>
  <c r="M1765" i="12"/>
  <c r="X1765" i="12" s="1"/>
  <c r="Y1765" i="12" s="1"/>
  <c r="L1765" i="12"/>
  <c r="S1765" i="12" s="1"/>
  <c r="T1765" i="12" s="1"/>
  <c r="U1765" i="12" s="1"/>
  <c r="AJ1764" i="12"/>
  <c r="O1764" i="12"/>
  <c r="AH1764" i="12" s="1"/>
  <c r="AI1764" i="12" s="1"/>
  <c r="N1764" i="12"/>
  <c r="AC1764" i="12" s="1"/>
  <c r="AD1764" i="12" s="1"/>
  <c r="M1764" i="12"/>
  <c r="X1764" i="12" s="1"/>
  <c r="Y1764" i="12" s="1"/>
  <c r="Z1764" i="12" s="1"/>
  <c r="L1764" i="12"/>
  <c r="S1764" i="12" s="1"/>
  <c r="T1764" i="12" s="1"/>
  <c r="U1764" i="12" s="1"/>
  <c r="AH1763" i="12"/>
  <c r="AI1763" i="12" s="1"/>
  <c r="O1763" i="12"/>
  <c r="N1763" i="12"/>
  <c r="AC1763" i="12" s="1"/>
  <c r="AD1763" i="12" s="1"/>
  <c r="AE1763" i="12" s="1"/>
  <c r="M1763" i="12"/>
  <c r="X1763" i="12" s="1"/>
  <c r="Y1763" i="12" s="1"/>
  <c r="Z1763" i="12" s="1"/>
  <c r="L1763" i="12"/>
  <c r="S1763" i="12" s="1"/>
  <c r="T1763" i="12" s="1"/>
  <c r="U1763" i="12" s="1"/>
  <c r="X1762" i="12"/>
  <c r="Y1762" i="12" s="1"/>
  <c r="Z1762" i="12" s="1"/>
  <c r="O1762" i="12"/>
  <c r="AH1762" i="12" s="1"/>
  <c r="AI1762" i="12" s="1"/>
  <c r="N1762" i="12"/>
  <c r="AC1762" i="12" s="1"/>
  <c r="AD1762" i="12" s="1"/>
  <c r="AE1762" i="12" s="1"/>
  <c r="M1762" i="12"/>
  <c r="L1762" i="12"/>
  <c r="S1762" i="12" s="1"/>
  <c r="T1762" i="12" s="1"/>
  <c r="U1762" i="12" s="1"/>
  <c r="AH1761" i="12"/>
  <c r="AI1761" i="12" s="1"/>
  <c r="O1761" i="12"/>
  <c r="N1761" i="12"/>
  <c r="AC1761" i="12" s="1"/>
  <c r="AD1761" i="12" s="1"/>
  <c r="AE1761" i="12" s="1"/>
  <c r="M1761" i="12"/>
  <c r="X1761" i="12" s="1"/>
  <c r="Y1761" i="12" s="1"/>
  <c r="Z1761" i="12" s="1"/>
  <c r="L1761" i="12"/>
  <c r="S1761" i="12" s="1"/>
  <c r="T1761" i="12" s="1"/>
  <c r="U1761" i="12" s="1"/>
  <c r="X1760" i="12"/>
  <c r="Y1760" i="12" s="1"/>
  <c r="Z1760" i="12" s="1"/>
  <c r="O1760" i="12"/>
  <c r="AH1760" i="12" s="1"/>
  <c r="AI1760" i="12" s="1"/>
  <c r="AJ1760" i="12" s="1"/>
  <c r="N1760" i="12"/>
  <c r="AC1760" i="12" s="1"/>
  <c r="AD1760" i="12" s="1"/>
  <c r="AE1760" i="12" s="1"/>
  <c r="M1760" i="12"/>
  <c r="L1760" i="12"/>
  <c r="S1760" i="12" s="1"/>
  <c r="T1760" i="12" s="1"/>
  <c r="U1760" i="12" s="1"/>
  <c r="AI1759" i="12"/>
  <c r="AH1759" i="12"/>
  <c r="O1759" i="12"/>
  <c r="N1759" i="12"/>
  <c r="AC1759" i="12" s="1"/>
  <c r="AD1759" i="12" s="1"/>
  <c r="AE1759" i="12" s="1"/>
  <c r="M1759" i="12"/>
  <c r="X1759" i="12" s="1"/>
  <c r="Y1759" i="12" s="1"/>
  <c r="Z1759" i="12" s="1"/>
  <c r="L1759" i="12"/>
  <c r="S1759" i="12" s="1"/>
  <c r="T1759" i="12" s="1"/>
  <c r="U1759" i="12" s="1"/>
  <c r="AE1758" i="12"/>
  <c r="X1758" i="12"/>
  <c r="Y1758" i="12" s="1"/>
  <c r="Z1758" i="12" s="1"/>
  <c r="O1758" i="12"/>
  <c r="AH1758" i="12" s="1"/>
  <c r="AI1758" i="12" s="1"/>
  <c r="AJ1758" i="12" s="1"/>
  <c r="N1758" i="12"/>
  <c r="AC1758" i="12" s="1"/>
  <c r="AD1758" i="12" s="1"/>
  <c r="M1758" i="12"/>
  <c r="L1758" i="12"/>
  <c r="S1758" i="12" s="1"/>
  <c r="T1758" i="12" s="1"/>
  <c r="U1758" i="12" s="1"/>
  <c r="AH1757" i="12"/>
  <c r="AI1757" i="12" s="1"/>
  <c r="O1757" i="12"/>
  <c r="N1757" i="12"/>
  <c r="AC1757" i="12" s="1"/>
  <c r="AD1757" i="12" s="1"/>
  <c r="AE1757" i="12" s="1"/>
  <c r="M1757" i="12"/>
  <c r="X1757" i="12" s="1"/>
  <c r="Y1757" i="12" s="1"/>
  <c r="Z1757" i="12" s="1"/>
  <c r="L1757" i="12"/>
  <c r="S1757" i="12" s="1"/>
  <c r="T1757" i="12" s="1"/>
  <c r="U1757" i="12" s="1"/>
  <c r="AJ1756" i="12"/>
  <c r="X1756" i="12"/>
  <c r="Y1756" i="12" s="1"/>
  <c r="Z1756" i="12" s="1"/>
  <c r="O1756" i="12"/>
  <c r="AH1756" i="12" s="1"/>
  <c r="AI1756" i="12" s="1"/>
  <c r="N1756" i="12"/>
  <c r="AC1756" i="12" s="1"/>
  <c r="AD1756" i="12" s="1"/>
  <c r="M1756" i="12"/>
  <c r="L1756" i="12"/>
  <c r="S1756" i="12" s="1"/>
  <c r="T1756" i="12" s="1"/>
  <c r="U1756" i="12" s="1"/>
  <c r="AH1755" i="12"/>
  <c r="AI1755" i="12" s="1"/>
  <c r="O1755" i="12"/>
  <c r="N1755" i="12"/>
  <c r="AC1755" i="12" s="1"/>
  <c r="AD1755" i="12" s="1"/>
  <c r="AE1755" i="12" s="1"/>
  <c r="M1755" i="12"/>
  <c r="X1755" i="12" s="1"/>
  <c r="Y1755" i="12" s="1"/>
  <c r="Z1755" i="12" s="1"/>
  <c r="L1755" i="12"/>
  <c r="S1755" i="12" s="1"/>
  <c r="T1755" i="12" s="1"/>
  <c r="U1755" i="12" s="1"/>
  <c r="AD1754" i="12"/>
  <c r="AE1754" i="12" s="1"/>
  <c r="X1754" i="12"/>
  <c r="Y1754" i="12" s="1"/>
  <c r="Z1754" i="12" s="1"/>
  <c r="O1754" i="12"/>
  <c r="AH1754" i="12" s="1"/>
  <c r="AI1754" i="12" s="1"/>
  <c r="N1754" i="12"/>
  <c r="AC1754" i="12" s="1"/>
  <c r="M1754" i="12"/>
  <c r="L1754" i="12"/>
  <c r="S1754" i="12" s="1"/>
  <c r="T1754" i="12" s="1"/>
  <c r="U1754" i="12" s="1"/>
  <c r="AH1753" i="12"/>
  <c r="AI1753" i="12" s="1"/>
  <c r="O1753" i="12"/>
  <c r="N1753" i="12"/>
  <c r="AC1753" i="12" s="1"/>
  <c r="AD1753" i="12" s="1"/>
  <c r="AE1753" i="12" s="1"/>
  <c r="M1753" i="12"/>
  <c r="X1753" i="12" s="1"/>
  <c r="Y1753" i="12" s="1"/>
  <c r="Z1753" i="12" s="1"/>
  <c r="L1753" i="12"/>
  <c r="S1753" i="12" s="1"/>
  <c r="T1753" i="12" s="1"/>
  <c r="U1753" i="12" s="1"/>
  <c r="AJ1752" i="12"/>
  <c r="X1752" i="12"/>
  <c r="Y1752" i="12" s="1"/>
  <c r="Z1752" i="12" s="1"/>
  <c r="O1752" i="12"/>
  <c r="AH1752" i="12" s="1"/>
  <c r="AI1752" i="12" s="1"/>
  <c r="N1752" i="12"/>
  <c r="AC1752" i="12" s="1"/>
  <c r="AD1752" i="12" s="1"/>
  <c r="M1752" i="12"/>
  <c r="L1752" i="12"/>
  <c r="S1752" i="12" s="1"/>
  <c r="T1752" i="12" s="1"/>
  <c r="U1752" i="12" s="1"/>
  <c r="AH1751" i="12"/>
  <c r="AI1751" i="12" s="1"/>
  <c r="O1751" i="12"/>
  <c r="N1751" i="12"/>
  <c r="AC1751" i="12" s="1"/>
  <c r="AD1751" i="12" s="1"/>
  <c r="AE1751" i="12" s="1"/>
  <c r="M1751" i="12"/>
  <c r="X1751" i="12" s="1"/>
  <c r="Y1751" i="12" s="1"/>
  <c r="Z1751" i="12" s="1"/>
  <c r="L1751" i="12"/>
  <c r="S1751" i="12" s="1"/>
  <c r="T1751" i="12" s="1"/>
  <c r="U1751" i="12" s="1"/>
  <c r="O1750" i="12"/>
  <c r="AH1750" i="12" s="1"/>
  <c r="AI1750" i="12" s="1"/>
  <c r="N1750" i="12"/>
  <c r="AC1750" i="12" s="1"/>
  <c r="AD1750" i="12" s="1"/>
  <c r="AE1750" i="12" s="1"/>
  <c r="M1750" i="12"/>
  <c r="X1750" i="12" s="1"/>
  <c r="Y1750" i="12" s="1"/>
  <c r="Z1750" i="12" s="1"/>
  <c r="L1750" i="12"/>
  <c r="S1750" i="12" s="1"/>
  <c r="T1750" i="12" s="1"/>
  <c r="U1750" i="12" s="1"/>
  <c r="AH1749" i="12"/>
  <c r="AI1749" i="12" s="1"/>
  <c r="AC1749" i="12"/>
  <c r="AD1749" i="12" s="1"/>
  <c r="AE1749" i="12" s="1"/>
  <c r="O1749" i="12"/>
  <c r="N1749" i="12"/>
  <c r="M1749" i="12"/>
  <c r="X1749" i="12" s="1"/>
  <c r="Y1749" i="12" s="1"/>
  <c r="Z1749" i="12" s="1"/>
  <c r="L1749" i="12"/>
  <c r="S1749" i="12" s="1"/>
  <c r="T1749" i="12" s="1"/>
  <c r="U1749" i="12" s="1"/>
  <c r="AI1748" i="12"/>
  <c r="O1748" i="12"/>
  <c r="AH1748" i="12" s="1"/>
  <c r="N1748" i="12"/>
  <c r="AC1748" i="12" s="1"/>
  <c r="AD1748" i="12" s="1"/>
  <c r="AE1748" i="12" s="1"/>
  <c r="M1748" i="12"/>
  <c r="X1748" i="12" s="1"/>
  <c r="Y1748" i="12" s="1"/>
  <c r="Z1748" i="12" s="1"/>
  <c r="L1748" i="12"/>
  <c r="S1748" i="12" s="1"/>
  <c r="T1748" i="12" s="1"/>
  <c r="U1748" i="12" s="1"/>
  <c r="AH1747" i="12"/>
  <c r="AI1747" i="12" s="1"/>
  <c r="O1747" i="12"/>
  <c r="N1747" i="12"/>
  <c r="AC1747" i="12" s="1"/>
  <c r="AD1747" i="12" s="1"/>
  <c r="AE1747" i="12" s="1"/>
  <c r="M1747" i="12"/>
  <c r="X1747" i="12" s="1"/>
  <c r="Y1747" i="12" s="1"/>
  <c r="Z1747" i="12" s="1"/>
  <c r="L1747" i="12"/>
  <c r="S1747" i="12" s="1"/>
  <c r="T1747" i="12" s="1"/>
  <c r="U1747" i="12" s="1"/>
  <c r="AJ1746" i="12"/>
  <c r="O1746" i="12"/>
  <c r="AH1746" i="12" s="1"/>
  <c r="AI1746" i="12" s="1"/>
  <c r="N1746" i="12"/>
  <c r="AC1746" i="12" s="1"/>
  <c r="AD1746" i="12" s="1"/>
  <c r="AE1746" i="12" s="1"/>
  <c r="M1746" i="12"/>
  <c r="X1746" i="12" s="1"/>
  <c r="Y1746" i="12" s="1"/>
  <c r="Z1746" i="12" s="1"/>
  <c r="L1746" i="12"/>
  <c r="S1746" i="12" s="1"/>
  <c r="T1746" i="12" s="1"/>
  <c r="U1746" i="12" s="1"/>
  <c r="AH1745" i="12"/>
  <c r="AI1745" i="12" s="1"/>
  <c r="O1745" i="12"/>
  <c r="N1745" i="12"/>
  <c r="AC1745" i="12" s="1"/>
  <c r="AD1745" i="12" s="1"/>
  <c r="AE1745" i="12" s="1"/>
  <c r="M1745" i="12"/>
  <c r="X1745" i="12" s="1"/>
  <c r="Y1745" i="12" s="1"/>
  <c r="Z1745" i="12" s="1"/>
  <c r="L1745" i="12"/>
  <c r="S1745" i="12" s="1"/>
  <c r="T1745" i="12" s="1"/>
  <c r="U1745" i="12" s="1"/>
  <c r="O1744" i="12"/>
  <c r="AH1744" i="12" s="1"/>
  <c r="AI1744" i="12" s="1"/>
  <c r="N1744" i="12"/>
  <c r="AC1744" i="12" s="1"/>
  <c r="AD1744" i="12" s="1"/>
  <c r="AE1744" i="12" s="1"/>
  <c r="M1744" i="12"/>
  <c r="X1744" i="12" s="1"/>
  <c r="Y1744" i="12" s="1"/>
  <c r="Z1744" i="12" s="1"/>
  <c r="L1744" i="12"/>
  <c r="S1744" i="12" s="1"/>
  <c r="T1744" i="12" s="1"/>
  <c r="U1744" i="12" s="1"/>
  <c r="AH1743" i="12"/>
  <c r="AI1743" i="12" s="1"/>
  <c r="O1743" i="12"/>
  <c r="N1743" i="12"/>
  <c r="AC1743" i="12" s="1"/>
  <c r="AD1743" i="12" s="1"/>
  <c r="AE1743" i="12" s="1"/>
  <c r="M1743" i="12"/>
  <c r="X1743" i="12" s="1"/>
  <c r="Y1743" i="12" s="1"/>
  <c r="Z1743" i="12" s="1"/>
  <c r="L1743" i="12"/>
  <c r="S1743" i="12" s="1"/>
  <c r="T1743" i="12" s="1"/>
  <c r="U1743" i="12" s="1"/>
  <c r="AJ1742" i="12"/>
  <c r="X1742" i="12"/>
  <c r="Y1742" i="12" s="1"/>
  <c r="Z1742" i="12" s="1"/>
  <c r="O1742" i="12"/>
  <c r="AH1742" i="12" s="1"/>
  <c r="AI1742" i="12" s="1"/>
  <c r="N1742" i="12"/>
  <c r="AC1742" i="12" s="1"/>
  <c r="AD1742" i="12" s="1"/>
  <c r="AE1742" i="12" s="1"/>
  <c r="M1742" i="12"/>
  <c r="L1742" i="12"/>
  <c r="S1742" i="12" s="1"/>
  <c r="T1742" i="12" s="1"/>
  <c r="U1742" i="12" s="1"/>
  <c r="AH1741" i="12"/>
  <c r="AI1741" i="12" s="1"/>
  <c r="O1741" i="12"/>
  <c r="N1741" i="12"/>
  <c r="AC1741" i="12" s="1"/>
  <c r="AD1741" i="12" s="1"/>
  <c r="AE1741" i="12" s="1"/>
  <c r="M1741" i="12"/>
  <c r="X1741" i="12" s="1"/>
  <c r="Y1741" i="12" s="1"/>
  <c r="Z1741" i="12" s="1"/>
  <c r="L1741" i="12"/>
  <c r="S1741" i="12" s="1"/>
  <c r="T1741" i="12" s="1"/>
  <c r="U1741" i="12" s="1"/>
  <c r="AJ1740" i="12"/>
  <c r="X1740" i="12"/>
  <c r="Y1740" i="12" s="1"/>
  <c r="Z1740" i="12" s="1"/>
  <c r="O1740" i="12"/>
  <c r="AH1740" i="12" s="1"/>
  <c r="AI1740" i="12" s="1"/>
  <c r="N1740" i="12"/>
  <c r="AC1740" i="12" s="1"/>
  <c r="AD1740" i="12" s="1"/>
  <c r="AE1740" i="12" s="1"/>
  <c r="M1740" i="12"/>
  <c r="L1740" i="12"/>
  <c r="S1740" i="12" s="1"/>
  <c r="T1740" i="12" s="1"/>
  <c r="U1740" i="12" s="1"/>
  <c r="AH1739" i="12"/>
  <c r="AI1739" i="12" s="1"/>
  <c r="O1739" i="12"/>
  <c r="N1739" i="12"/>
  <c r="AC1739" i="12" s="1"/>
  <c r="AD1739" i="12" s="1"/>
  <c r="AE1739" i="12" s="1"/>
  <c r="M1739" i="12"/>
  <c r="X1739" i="12" s="1"/>
  <c r="Y1739" i="12" s="1"/>
  <c r="Z1739" i="12" s="1"/>
  <c r="L1739" i="12"/>
  <c r="S1739" i="12" s="1"/>
  <c r="T1739" i="12" s="1"/>
  <c r="U1739" i="12" s="1"/>
  <c r="AJ1738" i="12"/>
  <c r="X1738" i="12"/>
  <c r="Y1738" i="12" s="1"/>
  <c r="Z1738" i="12" s="1"/>
  <c r="O1738" i="12"/>
  <c r="AH1738" i="12" s="1"/>
  <c r="AI1738" i="12" s="1"/>
  <c r="N1738" i="12"/>
  <c r="AC1738" i="12" s="1"/>
  <c r="AD1738" i="12" s="1"/>
  <c r="AE1738" i="12" s="1"/>
  <c r="M1738" i="12"/>
  <c r="L1738" i="12"/>
  <c r="S1738" i="12" s="1"/>
  <c r="T1738" i="12" s="1"/>
  <c r="U1738" i="12" s="1"/>
  <c r="AH1737" i="12"/>
  <c r="AI1737" i="12" s="1"/>
  <c r="O1737" i="12"/>
  <c r="N1737" i="12"/>
  <c r="AC1737" i="12" s="1"/>
  <c r="AD1737" i="12" s="1"/>
  <c r="AE1737" i="12" s="1"/>
  <c r="M1737" i="12"/>
  <c r="X1737" i="12" s="1"/>
  <c r="Y1737" i="12" s="1"/>
  <c r="Z1737" i="12" s="1"/>
  <c r="L1737" i="12"/>
  <c r="S1737" i="12" s="1"/>
  <c r="T1737" i="12" s="1"/>
  <c r="U1737" i="12" s="1"/>
  <c r="AD1736" i="12"/>
  <c r="AE1736" i="12" s="1"/>
  <c r="O1736" i="12"/>
  <c r="AH1736" i="12" s="1"/>
  <c r="AI1736" i="12" s="1"/>
  <c r="N1736" i="12"/>
  <c r="AC1736" i="12" s="1"/>
  <c r="M1736" i="12"/>
  <c r="X1736" i="12" s="1"/>
  <c r="Y1736" i="12" s="1"/>
  <c r="Z1736" i="12" s="1"/>
  <c r="L1736" i="12"/>
  <c r="S1736" i="12" s="1"/>
  <c r="T1736" i="12" s="1"/>
  <c r="U1736" i="12" s="1"/>
  <c r="AH1735" i="12"/>
  <c r="AI1735" i="12" s="1"/>
  <c r="O1735" i="12"/>
  <c r="N1735" i="12"/>
  <c r="AC1735" i="12" s="1"/>
  <c r="AD1735" i="12" s="1"/>
  <c r="AE1735" i="12" s="1"/>
  <c r="M1735" i="12"/>
  <c r="X1735" i="12" s="1"/>
  <c r="Y1735" i="12" s="1"/>
  <c r="Z1735" i="12" s="1"/>
  <c r="L1735" i="12"/>
  <c r="S1735" i="12" s="1"/>
  <c r="T1735" i="12" s="1"/>
  <c r="U1735" i="12" s="1"/>
  <c r="AJ1734" i="12"/>
  <c r="X1734" i="12"/>
  <c r="Y1734" i="12" s="1"/>
  <c r="Z1734" i="12" s="1"/>
  <c r="O1734" i="12"/>
  <c r="AH1734" i="12" s="1"/>
  <c r="AI1734" i="12" s="1"/>
  <c r="N1734" i="12"/>
  <c r="AC1734" i="12" s="1"/>
  <c r="AD1734" i="12" s="1"/>
  <c r="AE1734" i="12" s="1"/>
  <c r="M1734" i="12"/>
  <c r="L1734" i="12"/>
  <c r="S1734" i="12" s="1"/>
  <c r="T1734" i="12" s="1"/>
  <c r="U1734" i="12" s="1"/>
  <c r="AI1733" i="12"/>
  <c r="AH1733" i="12"/>
  <c r="O1733" i="12"/>
  <c r="N1733" i="12"/>
  <c r="AC1733" i="12" s="1"/>
  <c r="AD1733" i="12" s="1"/>
  <c r="AE1733" i="12" s="1"/>
  <c r="M1733" i="12"/>
  <c r="X1733" i="12" s="1"/>
  <c r="Y1733" i="12" s="1"/>
  <c r="Z1733" i="12" s="1"/>
  <c r="L1733" i="12"/>
  <c r="S1733" i="12" s="1"/>
  <c r="T1733" i="12" s="1"/>
  <c r="U1733" i="12" s="1"/>
  <c r="AJ1732" i="12"/>
  <c r="X1732" i="12"/>
  <c r="Y1732" i="12" s="1"/>
  <c r="Z1732" i="12" s="1"/>
  <c r="O1732" i="12"/>
  <c r="AH1732" i="12" s="1"/>
  <c r="AI1732" i="12" s="1"/>
  <c r="N1732" i="12"/>
  <c r="AC1732" i="12" s="1"/>
  <c r="AD1732" i="12" s="1"/>
  <c r="M1732" i="12"/>
  <c r="L1732" i="12"/>
  <c r="S1732" i="12" s="1"/>
  <c r="T1732" i="12" s="1"/>
  <c r="U1732" i="12" s="1"/>
  <c r="AH1731" i="12"/>
  <c r="AI1731" i="12" s="1"/>
  <c r="AC1731" i="12"/>
  <c r="AD1731" i="12" s="1"/>
  <c r="AE1731" i="12" s="1"/>
  <c r="O1731" i="12"/>
  <c r="N1731" i="12"/>
  <c r="M1731" i="12"/>
  <c r="X1731" i="12" s="1"/>
  <c r="Y1731" i="12" s="1"/>
  <c r="Z1731" i="12" s="1"/>
  <c r="L1731" i="12"/>
  <c r="S1731" i="12" s="1"/>
  <c r="T1731" i="12" s="1"/>
  <c r="U1731" i="12" s="1"/>
  <c r="X1730" i="12"/>
  <c r="Y1730" i="12" s="1"/>
  <c r="Z1730" i="12" s="1"/>
  <c r="O1730" i="12"/>
  <c r="AH1730" i="12" s="1"/>
  <c r="AI1730" i="12" s="1"/>
  <c r="AJ1730" i="12" s="1"/>
  <c r="N1730" i="12"/>
  <c r="AC1730" i="12" s="1"/>
  <c r="AD1730" i="12" s="1"/>
  <c r="M1730" i="12"/>
  <c r="L1730" i="12"/>
  <c r="S1730" i="12" s="1"/>
  <c r="T1730" i="12" s="1"/>
  <c r="U1730" i="12" s="1"/>
  <c r="AI1729" i="12"/>
  <c r="AH1729" i="12"/>
  <c r="O1729" i="12"/>
  <c r="N1729" i="12"/>
  <c r="AC1729" i="12" s="1"/>
  <c r="AD1729" i="12" s="1"/>
  <c r="AE1729" i="12" s="1"/>
  <c r="M1729" i="12"/>
  <c r="X1729" i="12" s="1"/>
  <c r="Y1729" i="12" s="1"/>
  <c r="Z1729" i="12" s="1"/>
  <c r="L1729" i="12"/>
  <c r="S1729" i="12" s="1"/>
  <c r="T1729" i="12" s="1"/>
  <c r="U1729" i="12" s="1"/>
  <c r="AJ1728" i="12"/>
  <c r="X1728" i="12"/>
  <c r="Y1728" i="12" s="1"/>
  <c r="Z1728" i="12" s="1"/>
  <c r="O1728" i="12"/>
  <c r="AH1728" i="12" s="1"/>
  <c r="AI1728" i="12" s="1"/>
  <c r="N1728" i="12"/>
  <c r="AC1728" i="12" s="1"/>
  <c r="AD1728" i="12" s="1"/>
  <c r="M1728" i="12"/>
  <c r="L1728" i="12"/>
  <c r="S1728" i="12" s="1"/>
  <c r="T1728" i="12" s="1"/>
  <c r="U1728" i="12" s="1"/>
  <c r="AH1727" i="12"/>
  <c r="AI1727" i="12" s="1"/>
  <c r="AC1727" i="12"/>
  <c r="AD1727" i="12" s="1"/>
  <c r="AE1727" i="12" s="1"/>
  <c r="O1727" i="12"/>
  <c r="N1727" i="12"/>
  <c r="M1727" i="12"/>
  <c r="X1727" i="12" s="1"/>
  <c r="Y1727" i="12" s="1"/>
  <c r="Z1727" i="12" s="1"/>
  <c r="L1727" i="12"/>
  <c r="S1727" i="12" s="1"/>
  <c r="T1727" i="12" s="1"/>
  <c r="U1727" i="12" s="1"/>
  <c r="X1726" i="12"/>
  <c r="Y1726" i="12" s="1"/>
  <c r="Z1726" i="12" s="1"/>
  <c r="O1726" i="12"/>
  <c r="AH1726" i="12" s="1"/>
  <c r="AI1726" i="12" s="1"/>
  <c r="AJ1726" i="12" s="1"/>
  <c r="N1726" i="12"/>
  <c r="AC1726" i="12" s="1"/>
  <c r="AD1726" i="12" s="1"/>
  <c r="M1726" i="12"/>
  <c r="L1726" i="12"/>
  <c r="S1726" i="12" s="1"/>
  <c r="T1726" i="12" s="1"/>
  <c r="U1726" i="12" s="1"/>
  <c r="AI1725" i="12"/>
  <c r="AH1725" i="12"/>
  <c r="O1725" i="12"/>
  <c r="N1725" i="12"/>
  <c r="AC1725" i="12" s="1"/>
  <c r="AD1725" i="12" s="1"/>
  <c r="AE1725" i="12" s="1"/>
  <c r="M1725" i="12"/>
  <c r="X1725" i="12" s="1"/>
  <c r="Y1725" i="12" s="1"/>
  <c r="Z1725" i="12" s="1"/>
  <c r="L1725" i="12"/>
  <c r="S1725" i="12" s="1"/>
  <c r="T1725" i="12" s="1"/>
  <c r="U1725" i="12" s="1"/>
  <c r="AJ1724" i="12"/>
  <c r="X1724" i="12"/>
  <c r="Y1724" i="12" s="1"/>
  <c r="Z1724" i="12" s="1"/>
  <c r="O1724" i="12"/>
  <c r="AH1724" i="12" s="1"/>
  <c r="AI1724" i="12" s="1"/>
  <c r="N1724" i="12"/>
  <c r="AC1724" i="12" s="1"/>
  <c r="AD1724" i="12" s="1"/>
  <c r="M1724" i="12"/>
  <c r="L1724" i="12"/>
  <c r="S1724" i="12" s="1"/>
  <c r="T1724" i="12" s="1"/>
  <c r="U1724" i="12" s="1"/>
  <c r="AH1723" i="12"/>
  <c r="AI1723" i="12" s="1"/>
  <c r="O1723" i="12"/>
  <c r="N1723" i="12"/>
  <c r="AC1723" i="12" s="1"/>
  <c r="AD1723" i="12" s="1"/>
  <c r="AE1723" i="12" s="1"/>
  <c r="M1723" i="12"/>
  <c r="X1723" i="12" s="1"/>
  <c r="Y1723" i="12" s="1"/>
  <c r="Z1723" i="12" s="1"/>
  <c r="L1723" i="12"/>
  <c r="S1723" i="12" s="1"/>
  <c r="T1723" i="12" s="1"/>
  <c r="U1723" i="12" s="1"/>
  <c r="X1722" i="12"/>
  <c r="Y1722" i="12" s="1"/>
  <c r="Z1722" i="12" s="1"/>
  <c r="O1722" i="12"/>
  <c r="AH1722" i="12" s="1"/>
  <c r="AI1722" i="12" s="1"/>
  <c r="AJ1722" i="12" s="1"/>
  <c r="N1722" i="12"/>
  <c r="AC1722" i="12" s="1"/>
  <c r="AD1722" i="12" s="1"/>
  <c r="M1722" i="12"/>
  <c r="L1722" i="12"/>
  <c r="S1722" i="12" s="1"/>
  <c r="T1722" i="12" s="1"/>
  <c r="U1722" i="12" s="1"/>
  <c r="AI1721" i="12"/>
  <c r="AH1721" i="12"/>
  <c r="O1721" i="12"/>
  <c r="N1721" i="12"/>
  <c r="AC1721" i="12" s="1"/>
  <c r="AD1721" i="12" s="1"/>
  <c r="AE1721" i="12" s="1"/>
  <c r="M1721" i="12"/>
  <c r="X1721" i="12" s="1"/>
  <c r="Y1721" i="12" s="1"/>
  <c r="Z1721" i="12" s="1"/>
  <c r="L1721" i="12"/>
  <c r="S1721" i="12" s="1"/>
  <c r="T1721" i="12" s="1"/>
  <c r="U1721" i="12" s="1"/>
  <c r="AJ1720" i="12"/>
  <c r="X1720" i="12"/>
  <c r="Y1720" i="12" s="1"/>
  <c r="Z1720" i="12" s="1"/>
  <c r="O1720" i="12"/>
  <c r="AH1720" i="12" s="1"/>
  <c r="AI1720" i="12" s="1"/>
  <c r="N1720" i="12"/>
  <c r="AC1720" i="12" s="1"/>
  <c r="AD1720" i="12" s="1"/>
  <c r="M1720" i="12"/>
  <c r="L1720" i="12"/>
  <c r="S1720" i="12" s="1"/>
  <c r="T1720" i="12" s="1"/>
  <c r="U1720" i="12" s="1"/>
  <c r="AH1719" i="12"/>
  <c r="AI1719" i="12" s="1"/>
  <c r="O1719" i="12"/>
  <c r="N1719" i="12"/>
  <c r="AC1719" i="12" s="1"/>
  <c r="AD1719" i="12" s="1"/>
  <c r="AE1719" i="12" s="1"/>
  <c r="M1719" i="12"/>
  <c r="X1719" i="12" s="1"/>
  <c r="Y1719" i="12" s="1"/>
  <c r="Z1719" i="12" s="1"/>
  <c r="L1719" i="12"/>
  <c r="S1719" i="12" s="1"/>
  <c r="T1719" i="12" s="1"/>
  <c r="U1719" i="12" s="1"/>
  <c r="X1718" i="12"/>
  <c r="Y1718" i="12" s="1"/>
  <c r="Z1718" i="12" s="1"/>
  <c r="O1718" i="12"/>
  <c r="AH1718" i="12" s="1"/>
  <c r="AI1718" i="12" s="1"/>
  <c r="AJ1718" i="12" s="1"/>
  <c r="N1718" i="12"/>
  <c r="AC1718" i="12" s="1"/>
  <c r="AD1718" i="12" s="1"/>
  <c r="M1718" i="12"/>
  <c r="L1718" i="12"/>
  <c r="S1718" i="12" s="1"/>
  <c r="T1718" i="12" s="1"/>
  <c r="U1718" i="12" s="1"/>
  <c r="AI1717" i="12"/>
  <c r="AH1717" i="12"/>
  <c r="O1717" i="12"/>
  <c r="N1717" i="12"/>
  <c r="AC1717" i="12" s="1"/>
  <c r="AD1717" i="12" s="1"/>
  <c r="AE1717" i="12" s="1"/>
  <c r="M1717" i="12"/>
  <c r="X1717" i="12" s="1"/>
  <c r="Y1717" i="12" s="1"/>
  <c r="Z1717" i="12" s="1"/>
  <c r="L1717" i="12"/>
  <c r="S1717" i="12" s="1"/>
  <c r="T1717" i="12" s="1"/>
  <c r="U1717" i="12" s="1"/>
  <c r="AJ1716" i="12"/>
  <c r="X1716" i="12"/>
  <c r="Y1716" i="12" s="1"/>
  <c r="Z1716" i="12" s="1"/>
  <c r="O1716" i="12"/>
  <c r="AH1716" i="12" s="1"/>
  <c r="AI1716" i="12" s="1"/>
  <c r="N1716" i="12"/>
  <c r="AC1716" i="12" s="1"/>
  <c r="AD1716" i="12" s="1"/>
  <c r="M1716" i="12"/>
  <c r="L1716" i="12"/>
  <c r="S1716" i="12" s="1"/>
  <c r="T1716" i="12" s="1"/>
  <c r="U1716" i="12" s="1"/>
  <c r="AH1715" i="12"/>
  <c r="AI1715" i="12" s="1"/>
  <c r="AC1715" i="12"/>
  <c r="AD1715" i="12" s="1"/>
  <c r="AE1715" i="12" s="1"/>
  <c r="O1715" i="12"/>
  <c r="N1715" i="12"/>
  <c r="M1715" i="12"/>
  <c r="X1715" i="12" s="1"/>
  <c r="Y1715" i="12" s="1"/>
  <c r="Z1715" i="12" s="1"/>
  <c r="L1715" i="12"/>
  <c r="S1715" i="12" s="1"/>
  <c r="T1715" i="12" s="1"/>
  <c r="U1715" i="12" s="1"/>
  <c r="X1714" i="12"/>
  <c r="Y1714" i="12" s="1"/>
  <c r="Z1714" i="12" s="1"/>
  <c r="O1714" i="12"/>
  <c r="AH1714" i="12" s="1"/>
  <c r="AI1714" i="12" s="1"/>
  <c r="AJ1714" i="12" s="1"/>
  <c r="N1714" i="12"/>
  <c r="AC1714" i="12" s="1"/>
  <c r="AD1714" i="12" s="1"/>
  <c r="AE1714" i="12" s="1"/>
  <c r="M1714" i="12"/>
  <c r="L1714" i="12"/>
  <c r="S1714" i="12" s="1"/>
  <c r="T1714" i="12" s="1"/>
  <c r="U1714" i="12" s="1"/>
  <c r="AI1713" i="12"/>
  <c r="AH1713" i="12"/>
  <c r="O1713" i="12"/>
  <c r="N1713" i="12"/>
  <c r="AC1713" i="12" s="1"/>
  <c r="AD1713" i="12" s="1"/>
  <c r="AE1713" i="12" s="1"/>
  <c r="M1713" i="12"/>
  <c r="X1713" i="12" s="1"/>
  <c r="Y1713" i="12" s="1"/>
  <c r="Z1713" i="12" s="1"/>
  <c r="L1713" i="12"/>
  <c r="S1713" i="12" s="1"/>
  <c r="T1713" i="12" s="1"/>
  <c r="U1713" i="12" s="1"/>
  <c r="AJ1712" i="12"/>
  <c r="X1712" i="12"/>
  <c r="Y1712" i="12" s="1"/>
  <c r="Z1712" i="12" s="1"/>
  <c r="O1712" i="12"/>
  <c r="AH1712" i="12" s="1"/>
  <c r="AI1712" i="12" s="1"/>
  <c r="N1712" i="12"/>
  <c r="AC1712" i="12" s="1"/>
  <c r="AD1712" i="12" s="1"/>
  <c r="M1712" i="12"/>
  <c r="L1712" i="12"/>
  <c r="S1712" i="12" s="1"/>
  <c r="T1712" i="12" s="1"/>
  <c r="U1712" i="12" s="1"/>
  <c r="AH1711" i="12"/>
  <c r="AI1711" i="12" s="1"/>
  <c r="AC1711" i="12"/>
  <c r="AD1711" i="12" s="1"/>
  <c r="AE1711" i="12" s="1"/>
  <c r="O1711" i="12"/>
  <c r="N1711" i="12"/>
  <c r="M1711" i="12"/>
  <c r="X1711" i="12" s="1"/>
  <c r="Y1711" i="12" s="1"/>
  <c r="Z1711" i="12" s="1"/>
  <c r="L1711" i="12"/>
  <c r="S1711" i="12" s="1"/>
  <c r="T1711" i="12" s="1"/>
  <c r="U1711" i="12" s="1"/>
  <c r="X1710" i="12"/>
  <c r="Y1710" i="12" s="1"/>
  <c r="Z1710" i="12" s="1"/>
  <c r="O1710" i="12"/>
  <c r="AH1710" i="12" s="1"/>
  <c r="AI1710" i="12" s="1"/>
  <c r="AJ1710" i="12" s="1"/>
  <c r="N1710" i="12"/>
  <c r="AC1710" i="12" s="1"/>
  <c r="AD1710" i="12" s="1"/>
  <c r="AE1710" i="12" s="1"/>
  <c r="M1710" i="12"/>
  <c r="L1710" i="12"/>
  <c r="S1710" i="12" s="1"/>
  <c r="T1710" i="12" s="1"/>
  <c r="U1710" i="12" s="1"/>
  <c r="AI1709" i="12"/>
  <c r="AH1709" i="12"/>
  <c r="O1709" i="12"/>
  <c r="N1709" i="12"/>
  <c r="AC1709" i="12" s="1"/>
  <c r="AD1709" i="12" s="1"/>
  <c r="AE1709" i="12" s="1"/>
  <c r="M1709" i="12"/>
  <c r="X1709" i="12" s="1"/>
  <c r="Y1709" i="12" s="1"/>
  <c r="Z1709" i="12" s="1"/>
  <c r="L1709" i="12"/>
  <c r="S1709" i="12" s="1"/>
  <c r="T1709" i="12" s="1"/>
  <c r="U1709" i="12" s="1"/>
  <c r="AJ1708" i="12"/>
  <c r="AE1708" i="12"/>
  <c r="O1708" i="12"/>
  <c r="AH1708" i="12" s="1"/>
  <c r="AI1708" i="12" s="1"/>
  <c r="N1708" i="12"/>
  <c r="AC1708" i="12" s="1"/>
  <c r="AD1708" i="12" s="1"/>
  <c r="M1708" i="12"/>
  <c r="X1708" i="12" s="1"/>
  <c r="Y1708" i="12" s="1"/>
  <c r="Z1708" i="12" s="1"/>
  <c r="L1708" i="12"/>
  <c r="S1708" i="12" s="1"/>
  <c r="T1708" i="12" s="1"/>
  <c r="U1708" i="12" s="1"/>
  <c r="AD1707" i="12"/>
  <c r="AE1707" i="12" s="1"/>
  <c r="X1707" i="12"/>
  <c r="Y1707" i="12" s="1"/>
  <c r="Z1707" i="12" s="1"/>
  <c r="O1707" i="12"/>
  <c r="AH1707" i="12" s="1"/>
  <c r="AI1707" i="12" s="1"/>
  <c r="AJ1707" i="12" s="1"/>
  <c r="N1707" i="12"/>
  <c r="AC1707" i="12" s="1"/>
  <c r="M1707" i="12"/>
  <c r="L1707" i="12"/>
  <c r="S1707" i="12" s="1"/>
  <c r="T1707" i="12" s="1"/>
  <c r="U1707" i="12" s="1"/>
  <c r="AH1706" i="12"/>
  <c r="AI1706" i="12" s="1"/>
  <c r="O1706" i="12"/>
  <c r="N1706" i="12"/>
  <c r="AC1706" i="12" s="1"/>
  <c r="AD1706" i="12" s="1"/>
  <c r="AE1706" i="12" s="1"/>
  <c r="M1706" i="12"/>
  <c r="X1706" i="12" s="1"/>
  <c r="Y1706" i="12" s="1"/>
  <c r="Z1706" i="12" s="1"/>
  <c r="L1706" i="12"/>
  <c r="S1706" i="12" s="1"/>
  <c r="T1706" i="12" s="1"/>
  <c r="U1706" i="12" s="1"/>
  <c r="X1705" i="12"/>
  <c r="Y1705" i="12" s="1"/>
  <c r="Z1705" i="12" s="1"/>
  <c r="O1705" i="12"/>
  <c r="AH1705" i="12" s="1"/>
  <c r="AI1705" i="12" s="1"/>
  <c r="AJ1705" i="12" s="1"/>
  <c r="N1705" i="12"/>
  <c r="AC1705" i="12" s="1"/>
  <c r="AD1705" i="12" s="1"/>
  <c r="AE1705" i="12" s="1"/>
  <c r="M1705" i="12"/>
  <c r="L1705" i="12"/>
  <c r="S1705" i="12" s="1"/>
  <c r="T1705" i="12" s="1"/>
  <c r="U1705" i="12" s="1"/>
  <c r="AH1704" i="12"/>
  <c r="AI1704" i="12" s="1"/>
  <c r="O1704" i="12"/>
  <c r="N1704" i="12"/>
  <c r="AC1704" i="12" s="1"/>
  <c r="AD1704" i="12" s="1"/>
  <c r="AE1704" i="12" s="1"/>
  <c r="M1704" i="12"/>
  <c r="X1704" i="12" s="1"/>
  <c r="Y1704" i="12" s="1"/>
  <c r="Z1704" i="12" s="1"/>
  <c r="L1704" i="12"/>
  <c r="S1704" i="12" s="1"/>
  <c r="T1704" i="12" s="1"/>
  <c r="U1704" i="12" s="1"/>
  <c r="AJ1703" i="12"/>
  <c r="O1703" i="12"/>
  <c r="AH1703" i="12" s="1"/>
  <c r="AI1703" i="12" s="1"/>
  <c r="N1703" i="12"/>
  <c r="AC1703" i="12" s="1"/>
  <c r="AD1703" i="12" s="1"/>
  <c r="AE1703" i="12" s="1"/>
  <c r="M1703" i="12"/>
  <c r="X1703" i="12" s="1"/>
  <c r="Y1703" i="12" s="1"/>
  <c r="Z1703" i="12" s="1"/>
  <c r="L1703" i="12"/>
  <c r="S1703" i="12" s="1"/>
  <c r="T1703" i="12" s="1"/>
  <c r="U1703" i="12" s="1"/>
  <c r="AH1702" i="12"/>
  <c r="AI1702" i="12" s="1"/>
  <c r="O1702" i="12"/>
  <c r="N1702" i="12"/>
  <c r="AC1702" i="12" s="1"/>
  <c r="AD1702" i="12" s="1"/>
  <c r="AE1702" i="12" s="1"/>
  <c r="M1702" i="12"/>
  <c r="X1702" i="12" s="1"/>
  <c r="Y1702" i="12" s="1"/>
  <c r="Z1702" i="12" s="1"/>
  <c r="L1702" i="12"/>
  <c r="S1702" i="12" s="1"/>
  <c r="T1702" i="12" s="1"/>
  <c r="U1702" i="12" s="1"/>
  <c r="AJ1701" i="12"/>
  <c r="O1701" i="12"/>
  <c r="AH1701" i="12" s="1"/>
  <c r="AI1701" i="12" s="1"/>
  <c r="N1701" i="12"/>
  <c r="AC1701" i="12" s="1"/>
  <c r="AD1701" i="12" s="1"/>
  <c r="AE1701" i="12" s="1"/>
  <c r="M1701" i="12"/>
  <c r="X1701" i="12" s="1"/>
  <c r="Y1701" i="12" s="1"/>
  <c r="Z1701" i="12" s="1"/>
  <c r="L1701" i="12"/>
  <c r="S1701" i="12" s="1"/>
  <c r="T1701" i="12" s="1"/>
  <c r="U1701" i="12" s="1"/>
  <c r="AH1700" i="12"/>
  <c r="AI1700" i="12" s="1"/>
  <c r="O1700" i="12"/>
  <c r="N1700" i="12"/>
  <c r="AC1700" i="12" s="1"/>
  <c r="AD1700" i="12" s="1"/>
  <c r="AE1700" i="12" s="1"/>
  <c r="M1700" i="12"/>
  <c r="X1700" i="12" s="1"/>
  <c r="Y1700" i="12" s="1"/>
  <c r="Z1700" i="12" s="1"/>
  <c r="L1700" i="12"/>
  <c r="S1700" i="12" s="1"/>
  <c r="T1700" i="12" s="1"/>
  <c r="U1700" i="12" s="1"/>
  <c r="AD1699" i="12"/>
  <c r="AE1699" i="12" s="1"/>
  <c r="X1699" i="12"/>
  <c r="Y1699" i="12" s="1"/>
  <c r="Z1699" i="12" s="1"/>
  <c r="O1699" i="12"/>
  <c r="AH1699" i="12" s="1"/>
  <c r="AI1699" i="12" s="1"/>
  <c r="AJ1699" i="12" s="1"/>
  <c r="N1699" i="12"/>
  <c r="AC1699" i="12" s="1"/>
  <c r="M1699" i="12"/>
  <c r="L1699" i="12"/>
  <c r="S1699" i="12" s="1"/>
  <c r="T1699" i="12" s="1"/>
  <c r="U1699" i="12" s="1"/>
  <c r="AH1698" i="12"/>
  <c r="AI1698" i="12" s="1"/>
  <c r="O1698" i="12"/>
  <c r="N1698" i="12"/>
  <c r="AC1698" i="12" s="1"/>
  <c r="AD1698" i="12" s="1"/>
  <c r="AE1698" i="12" s="1"/>
  <c r="M1698" i="12"/>
  <c r="X1698" i="12" s="1"/>
  <c r="Y1698" i="12" s="1"/>
  <c r="Z1698" i="12" s="1"/>
  <c r="L1698" i="12"/>
  <c r="S1698" i="12" s="1"/>
  <c r="T1698" i="12" s="1"/>
  <c r="U1698" i="12" s="1"/>
  <c r="X1697" i="12"/>
  <c r="Y1697" i="12" s="1"/>
  <c r="Z1697" i="12" s="1"/>
  <c r="O1697" i="12"/>
  <c r="AH1697" i="12" s="1"/>
  <c r="AI1697" i="12" s="1"/>
  <c r="AJ1697" i="12" s="1"/>
  <c r="N1697" i="12"/>
  <c r="AC1697" i="12" s="1"/>
  <c r="AD1697" i="12" s="1"/>
  <c r="AE1697" i="12" s="1"/>
  <c r="M1697" i="12"/>
  <c r="L1697" i="12"/>
  <c r="S1697" i="12" s="1"/>
  <c r="T1697" i="12" s="1"/>
  <c r="U1697" i="12" s="1"/>
  <c r="AH1696" i="12"/>
  <c r="AI1696" i="12" s="1"/>
  <c r="O1696" i="12"/>
  <c r="N1696" i="12"/>
  <c r="AC1696" i="12" s="1"/>
  <c r="AD1696" i="12" s="1"/>
  <c r="AE1696" i="12" s="1"/>
  <c r="M1696" i="12"/>
  <c r="X1696" i="12" s="1"/>
  <c r="Y1696" i="12" s="1"/>
  <c r="Z1696" i="12" s="1"/>
  <c r="L1696" i="12"/>
  <c r="S1696" i="12" s="1"/>
  <c r="T1696" i="12" s="1"/>
  <c r="U1696" i="12" s="1"/>
  <c r="AJ1695" i="12"/>
  <c r="O1695" i="12"/>
  <c r="AH1695" i="12" s="1"/>
  <c r="AI1695" i="12" s="1"/>
  <c r="N1695" i="12"/>
  <c r="AC1695" i="12" s="1"/>
  <c r="AD1695" i="12" s="1"/>
  <c r="AE1695" i="12" s="1"/>
  <c r="M1695" i="12"/>
  <c r="X1695" i="12" s="1"/>
  <c r="Y1695" i="12" s="1"/>
  <c r="Z1695" i="12" s="1"/>
  <c r="L1695" i="12"/>
  <c r="S1695" i="12" s="1"/>
  <c r="T1695" i="12" s="1"/>
  <c r="U1695" i="12" s="1"/>
  <c r="AH1694" i="12"/>
  <c r="AI1694" i="12" s="1"/>
  <c r="O1694" i="12"/>
  <c r="N1694" i="12"/>
  <c r="AC1694" i="12" s="1"/>
  <c r="AD1694" i="12" s="1"/>
  <c r="AE1694" i="12" s="1"/>
  <c r="M1694" i="12"/>
  <c r="X1694" i="12" s="1"/>
  <c r="Y1694" i="12" s="1"/>
  <c r="Z1694" i="12" s="1"/>
  <c r="L1694" i="12"/>
  <c r="S1694" i="12" s="1"/>
  <c r="T1694" i="12" s="1"/>
  <c r="U1694" i="12" s="1"/>
  <c r="AJ1693" i="12"/>
  <c r="X1693" i="12"/>
  <c r="Y1693" i="12" s="1"/>
  <c r="Z1693" i="12" s="1"/>
  <c r="O1693" i="12"/>
  <c r="AH1693" i="12" s="1"/>
  <c r="AI1693" i="12" s="1"/>
  <c r="N1693" i="12"/>
  <c r="AC1693" i="12" s="1"/>
  <c r="AD1693" i="12" s="1"/>
  <c r="M1693" i="12"/>
  <c r="L1693" i="12"/>
  <c r="S1693" i="12" s="1"/>
  <c r="T1693" i="12" s="1"/>
  <c r="U1693" i="12" s="1"/>
  <c r="AH1692" i="12"/>
  <c r="AI1692" i="12" s="1"/>
  <c r="O1692" i="12"/>
  <c r="N1692" i="12"/>
  <c r="AC1692" i="12" s="1"/>
  <c r="AD1692" i="12" s="1"/>
  <c r="AE1692" i="12" s="1"/>
  <c r="M1692" i="12"/>
  <c r="X1692" i="12" s="1"/>
  <c r="Y1692" i="12" s="1"/>
  <c r="Z1692" i="12" s="1"/>
  <c r="L1692" i="12"/>
  <c r="S1692" i="12" s="1"/>
  <c r="T1692" i="12" s="1"/>
  <c r="U1692" i="12" s="1"/>
  <c r="Y1691" i="12"/>
  <c r="Z1691" i="12" s="1"/>
  <c r="O1691" i="12"/>
  <c r="AH1691" i="12" s="1"/>
  <c r="AI1691" i="12" s="1"/>
  <c r="N1691" i="12"/>
  <c r="AC1691" i="12" s="1"/>
  <c r="AD1691" i="12" s="1"/>
  <c r="AE1691" i="12" s="1"/>
  <c r="M1691" i="12"/>
  <c r="X1691" i="12" s="1"/>
  <c r="L1691" i="12"/>
  <c r="S1691" i="12" s="1"/>
  <c r="T1691" i="12" s="1"/>
  <c r="U1691" i="12" s="1"/>
  <c r="AI1690" i="12"/>
  <c r="AH1690" i="12"/>
  <c r="Z1690" i="12"/>
  <c r="O1690" i="12"/>
  <c r="N1690" i="12"/>
  <c r="AC1690" i="12" s="1"/>
  <c r="AD1690" i="12" s="1"/>
  <c r="AE1690" i="12" s="1"/>
  <c r="M1690" i="12"/>
  <c r="X1690" i="12" s="1"/>
  <c r="Y1690" i="12" s="1"/>
  <c r="L1690" i="12"/>
  <c r="S1690" i="12" s="1"/>
  <c r="T1690" i="12" s="1"/>
  <c r="U1690" i="12" s="1"/>
  <c r="AJ1689" i="12"/>
  <c r="X1689" i="12"/>
  <c r="Y1689" i="12" s="1"/>
  <c r="Z1689" i="12" s="1"/>
  <c r="O1689" i="12"/>
  <c r="AH1689" i="12" s="1"/>
  <c r="AI1689" i="12" s="1"/>
  <c r="N1689" i="12"/>
  <c r="AC1689" i="12" s="1"/>
  <c r="AD1689" i="12" s="1"/>
  <c r="M1689" i="12"/>
  <c r="L1689" i="12"/>
  <c r="S1689" i="12" s="1"/>
  <c r="T1689" i="12" s="1"/>
  <c r="U1689" i="12" s="1"/>
  <c r="AH1688" i="12"/>
  <c r="AI1688" i="12" s="1"/>
  <c r="O1688" i="12"/>
  <c r="N1688" i="12"/>
  <c r="AC1688" i="12" s="1"/>
  <c r="AD1688" i="12" s="1"/>
  <c r="AE1688" i="12" s="1"/>
  <c r="M1688" i="12"/>
  <c r="X1688" i="12" s="1"/>
  <c r="Y1688" i="12" s="1"/>
  <c r="Z1688" i="12" s="1"/>
  <c r="L1688" i="12"/>
  <c r="S1688" i="12" s="1"/>
  <c r="T1688" i="12" s="1"/>
  <c r="U1688" i="12" s="1"/>
  <c r="AD1687" i="12"/>
  <c r="AE1687" i="12" s="1"/>
  <c r="X1687" i="12"/>
  <c r="Y1687" i="12" s="1"/>
  <c r="Z1687" i="12" s="1"/>
  <c r="O1687" i="12"/>
  <c r="AH1687" i="12" s="1"/>
  <c r="AI1687" i="12" s="1"/>
  <c r="N1687" i="12"/>
  <c r="AC1687" i="12" s="1"/>
  <c r="M1687" i="12"/>
  <c r="L1687" i="12"/>
  <c r="S1687" i="12" s="1"/>
  <c r="T1687" i="12" s="1"/>
  <c r="U1687" i="12" s="1"/>
  <c r="AI1686" i="12"/>
  <c r="AH1686" i="12"/>
  <c r="Z1686" i="12"/>
  <c r="O1686" i="12"/>
  <c r="N1686" i="12"/>
  <c r="AC1686" i="12" s="1"/>
  <c r="AD1686" i="12" s="1"/>
  <c r="AE1686" i="12" s="1"/>
  <c r="M1686" i="12"/>
  <c r="X1686" i="12" s="1"/>
  <c r="Y1686" i="12" s="1"/>
  <c r="L1686" i="12"/>
  <c r="S1686" i="12" s="1"/>
  <c r="T1686" i="12" s="1"/>
  <c r="U1686" i="12" s="1"/>
  <c r="AJ1685" i="12"/>
  <c r="X1685" i="12"/>
  <c r="Y1685" i="12" s="1"/>
  <c r="Z1685" i="12" s="1"/>
  <c r="O1685" i="12"/>
  <c r="AH1685" i="12" s="1"/>
  <c r="AI1685" i="12" s="1"/>
  <c r="N1685" i="12"/>
  <c r="AC1685" i="12" s="1"/>
  <c r="AD1685" i="12" s="1"/>
  <c r="M1685" i="12"/>
  <c r="L1685" i="12"/>
  <c r="S1685" i="12" s="1"/>
  <c r="T1685" i="12" s="1"/>
  <c r="U1685" i="12" s="1"/>
  <c r="AH1684" i="12"/>
  <c r="AI1684" i="12" s="1"/>
  <c r="AC1684" i="12"/>
  <c r="AD1684" i="12" s="1"/>
  <c r="AE1684" i="12" s="1"/>
  <c r="O1684" i="12"/>
  <c r="N1684" i="12"/>
  <c r="M1684" i="12"/>
  <c r="X1684" i="12" s="1"/>
  <c r="Y1684" i="12" s="1"/>
  <c r="Z1684" i="12" s="1"/>
  <c r="L1684" i="12"/>
  <c r="S1684" i="12" s="1"/>
  <c r="T1684" i="12" s="1"/>
  <c r="U1684" i="12" s="1"/>
  <c r="Y1683" i="12"/>
  <c r="Z1683" i="12" s="1"/>
  <c r="O1683" i="12"/>
  <c r="AH1683" i="12" s="1"/>
  <c r="AI1683" i="12" s="1"/>
  <c r="N1683" i="12"/>
  <c r="AC1683" i="12" s="1"/>
  <c r="AD1683" i="12" s="1"/>
  <c r="AE1683" i="12" s="1"/>
  <c r="M1683" i="12"/>
  <c r="X1683" i="12" s="1"/>
  <c r="L1683" i="12"/>
  <c r="S1683" i="12" s="1"/>
  <c r="T1683" i="12" s="1"/>
  <c r="U1683" i="12" s="1"/>
  <c r="AI1682" i="12"/>
  <c r="AH1682" i="12"/>
  <c r="Z1682" i="12"/>
  <c r="O1682" i="12"/>
  <c r="N1682" i="12"/>
  <c r="AC1682" i="12" s="1"/>
  <c r="AD1682" i="12" s="1"/>
  <c r="AE1682" i="12" s="1"/>
  <c r="M1682" i="12"/>
  <c r="X1682" i="12" s="1"/>
  <c r="Y1682" i="12" s="1"/>
  <c r="L1682" i="12"/>
  <c r="S1682" i="12" s="1"/>
  <c r="T1682" i="12" s="1"/>
  <c r="U1682" i="12" s="1"/>
  <c r="AJ1681" i="12"/>
  <c r="X1681" i="12"/>
  <c r="Y1681" i="12" s="1"/>
  <c r="Z1681" i="12" s="1"/>
  <c r="O1681" i="12"/>
  <c r="AH1681" i="12" s="1"/>
  <c r="AI1681" i="12" s="1"/>
  <c r="N1681" i="12"/>
  <c r="AC1681" i="12" s="1"/>
  <c r="AD1681" i="12" s="1"/>
  <c r="M1681" i="12"/>
  <c r="L1681" i="12"/>
  <c r="S1681" i="12" s="1"/>
  <c r="T1681" i="12" s="1"/>
  <c r="U1681" i="12" s="1"/>
  <c r="AH1680" i="12"/>
  <c r="AI1680" i="12" s="1"/>
  <c r="AC1680" i="12"/>
  <c r="AD1680" i="12" s="1"/>
  <c r="AE1680" i="12" s="1"/>
  <c r="O1680" i="12"/>
  <c r="N1680" i="12"/>
  <c r="M1680" i="12"/>
  <c r="X1680" i="12" s="1"/>
  <c r="Y1680" i="12" s="1"/>
  <c r="Z1680" i="12" s="1"/>
  <c r="L1680" i="12"/>
  <c r="S1680" i="12" s="1"/>
  <c r="T1680" i="12" s="1"/>
  <c r="U1680" i="12" s="1"/>
  <c r="AD1679" i="12"/>
  <c r="AE1679" i="12" s="1"/>
  <c r="X1679" i="12"/>
  <c r="Y1679" i="12" s="1"/>
  <c r="Z1679" i="12" s="1"/>
  <c r="O1679" i="12"/>
  <c r="AH1679" i="12" s="1"/>
  <c r="AI1679" i="12" s="1"/>
  <c r="AL1679" i="12" s="1"/>
  <c r="AM1679" i="12" s="1"/>
  <c r="N1679" i="12"/>
  <c r="AC1679" i="12" s="1"/>
  <c r="M1679" i="12"/>
  <c r="L1679" i="12"/>
  <c r="S1679" i="12" s="1"/>
  <c r="T1679" i="12" s="1"/>
  <c r="U1679" i="12" s="1"/>
  <c r="AI1678" i="12"/>
  <c r="AH1678" i="12"/>
  <c r="Z1678" i="12"/>
  <c r="O1678" i="12"/>
  <c r="N1678" i="12"/>
  <c r="AC1678" i="12" s="1"/>
  <c r="AD1678" i="12" s="1"/>
  <c r="AE1678" i="12" s="1"/>
  <c r="M1678" i="12"/>
  <c r="X1678" i="12" s="1"/>
  <c r="Y1678" i="12" s="1"/>
  <c r="L1678" i="12"/>
  <c r="S1678" i="12" s="1"/>
  <c r="T1678" i="12" s="1"/>
  <c r="U1678" i="12" s="1"/>
  <c r="AJ1677" i="12"/>
  <c r="X1677" i="12"/>
  <c r="Y1677" i="12" s="1"/>
  <c r="Z1677" i="12" s="1"/>
  <c r="O1677" i="12"/>
  <c r="AH1677" i="12" s="1"/>
  <c r="AI1677" i="12" s="1"/>
  <c r="N1677" i="12"/>
  <c r="AC1677" i="12" s="1"/>
  <c r="AD1677" i="12" s="1"/>
  <c r="M1677" i="12"/>
  <c r="L1677" i="12"/>
  <c r="S1677" i="12" s="1"/>
  <c r="T1677" i="12" s="1"/>
  <c r="U1677" i="12" s="1"/>
  <c r="AH1676" i="12"/>
  <c r="AI1676" i="12" s="1"/>
  <c r="O1676" i="12"/>
  <c r="N1676" i="12"/>
  <c r="AC1676" i="12" s="1"/>
  <c r="AD1676" i="12" s="1"/>
  <c r="AE1676" i="12" s="1"/>
  <c r="M1676" i="12"/>
  <c r="X1676" i="12" s="1"/>
  <c r="Y1676" i="12" s="1"/>
  <c r="Z1676" i="12" s="1"/>
  <c r="L1676" i="12"/>
  <c r="S1676" i="12" s="1"/>
  <c r="T1676" i="12" s="1"/>
  <c r="U1676" i="12" s="1"/>
  <c r="Y1675" i="12"/>
  <c r="Z1675" i="12" s="1"/>
  <c r="O1675" i="12"/>
  <c r="AH1675" i="12" s="1"/>
  <c r="AI1675" i="12" s="1"/>
  <c r="N1675" i="12"/>
  <c r="AC1675" i="12" s="1"/>
  <c r="AD1675" i="12" s="1"/>
  <c r="AE1675" i="12" s="1"/>
  <c r="M1675" i="12"/>
  <c r="X1675" i="12" s="1"/>
  <c r="L1675" i="12"/>
  <c r="S1675" i="12" s="1"/>
  <c r="T1675" i="12" s="1"/>
  <c r="U1675" i="12" s="1"/>
  <c r="AI1674" i="12"/>
  <c r="AH1674" i="12"/>
  <c r="Z1674" i="12"/>
  <c r="O1674" i="12"/>
  <c r="N1674" i="12"/>
  <c r="AC1674" i="12" s="1"/>
  <c r="AD1674" i="12" s="1"/>
  <c r="AE1674" i="12" s="1"/>
  <c r="M1674" i="12"/>
  <c r="X1674" i="12" s="1"/>
  <c r="Y1674" i="12" s="1"/>
  <c r="L1674" i="12"/>
  <c r="S1674" i="12" s="1"/>
  <c r="T1674" i="12" s="1"/>
  <c r="U1674" i="12" s="1"/>
  <c r="AJ1673" i="12"/>
  <c r="X1673" i="12"/>
  <c r="Y1673" i="12" s="1"/>
  <c r="Z1673" i="12" s="1"/>
  <c r="O1673" i="12"/>
  <c r="AH1673" i="12" s="1"/>
  <c r="AI1673" i="12" s="1"/>
  <c r="N1673" i="12"/>
  <c r="AC1673" i="12" s="1"/>
  <c r="AD1673" i="12" s="1"/>
  <c r="M1673" i="12"/>
  <c r="L1673" i="12"/>
  <c r="S1673" i="12" s="1"/>
  <c r="T1673" i="12" s="1"/>
  <c r="U1673" i="12" s="1"/>
  <c r="AI1672" i="12"/>
  <c r="AH1672" i="12"/>
  <c r="O1672" i="12"/>
  <c r="N1672" i="12"/>
  <c r="AC1672" i="12" s="1"/>
  <c r="AD1672" i="12" s="1"/>
  <c r="AE1672" i="12" s="1"/>
  <c r="M1672" i="12"/>
  <c r="X1672" i="12" s="1"/>
  <c r="Y1672" i="12" s="1"/>
  <c r="Z1672" i="12" s="1"/>
  <c r="L1672" i="12"/>
  <c r="S1672" i="12" s="1"/>
  <c r="T1672" i="12" s="1"/>
  <c r="U1672" i="12" s="1"/>
  <c r="AJ1671" i="12"/>
  <c r="X1671" i="12"/>
  <c r="Y1671" i="12" s="1"/>
  <c r="Z1671" i="12" s="1"/>
  <c r="O1671" i="12"/>
  <c r="AH1671" i="12" s="1"/>
  <c r="AI1671" i="12" s="1"/>
  <c r="N1671" i="12"/>
  <c r="AC1671" i="12" s="1"/>
  <c r="AD1671" i="12" s="1"/>
  <c r="AE1671" i="12" s="1"/>
  <c r="M1671" i="12"/>
  <c r="L1671" i="12"/>
  <c r="S1671" i="12" s="1"/>
  <c r="T1671" i="12" s="1"/>
  <c r="U1671" i="12" s="1"/>
  <c r="AH1670" i="12"/>
  <c r="AI1670" i="12" s="1"/>
  <c r="O1670" i="12"/>
  <c r="N1670" i="12"/>
  <c r="AC1670" i="12" s="1"/>
  <c r="AD1670" i="12" s="1"/>
  <c r="AE1670" i="12" s="1"/>
  <c r="M1670" i="12"/>
  <c r="X1670" i="12" s="1"/>
  <c r="Y1670" i="12" s="1"/>
  <c r="Z1670" i="12" s="1"/>
  <c r="L1670" i="12"/>
  <c r="S1670" i="12" s="1"/>
  <c r="T1670" i="12" s="1"/>
  <c r="U1670" i="12" s="1"/>
  <c r="AJ1669" i="12"/>
  <c r="AD1669" i="12"/>
  <c r="AE1669" i="12" s="1"/>
  <c r="X1669" i="12"/>
  <c r="Y1669" i="12" s="1"/>
  <c r="Z1669" i="12" s="1"/>
  <c r="O1669" i="12"/>
  <c r="AH1669" i="12" s="1"/>
  <c r="AI1669" i="12" s="1"/>
  <c r="N1669" i="12"/>
  <c r="AC1669" i="12" s="1"/>
  <c r="M1669" i="12"/>
  <c r="L1669" i="12"/>
  <c r="S1669" i="12" s="1"/>
  <c r="T1669" i="12" s="1"/>
  <c r="U1669" i="12" s="1"/>
  <c r="AH1668" i="12"/>
  <c r="AI1668" i="12" s="1"/>
  <c r="O1668" i="12"/>
  <c r="N1668" i="12"/>
  <c r="AC1668" i="12" s="1"/>
  <c r="AD1668" i="12" s="1"/>
  <c r="AE1668" i="12" s="1"/>
  <c r="M1668" i="12"/>
  <c r="X1668" i="12" s="1"/>
  <c r="Y1668" i="12" s="1"/>
  <c r="Z1668" i="12" s="1"/>
  <c r="L1668" i="12"/>
  <c r="S1668" i="12" s="1"/>
  <c r="T1668" i="12" s="1"/>
  <c r="U1668" i="12" s="1"/>
  <c r="AJ1667" i="12"/>
  <c r="AD1667" i="12"/>
  <c r="AE1667" i="12" s="1"/>
  <c r="X1667" i="12"/>
  <c r="Y1667" i="12" s="1"/>
  <c r="Z1667" i="12" s="1"/>
  <c r="O1667" i="12"/>
  <c r="AH1667" i="12" s="1"/>
  <c r="AI1667" i="12" s="1"/>
  <c r="N1667" i="12"/>
  <c r="AC1667" i="12" s="1"/>
  <c r="M1667" i="12"/>
  <c r="L1667" i="12"/>
  <c r="S1667" i="12" s="1"/>
  <c r="T1667" i="12" s="1"/>
  <c r="U1667" i="12" s="1"/>
  <c r="AH1666" i="12"/>
  <c r="AI1666" i="12" s="1"/>
  <c r="O1666" i="12"/>
  <c r="N1666" i="12"/>
  <c r="AC1666" i="12" s="1"/>
  <c r="AD1666" i="12" s="1"/>
  <c r="AE1666" i="12" s="1"/>
  <c r="M1666" i="12"/>
  <c r="X1666" i="12" s="1"/>
  <c r="Y1666" i="12" s="1"/>
  <c r="Z1666" i="12" s="1"/>
  <c r="L1666" i="12"/>
  <c r="S1666" i="12" s="1"/>
  <c r="T1666" i="12" s="1"/>
  <c r="U1666" i="12" s="1"/>
  <c r="O1665" i="12"/>
  <c r="AH1665" i="12" s="1"/>
  <c r="AI1665" i="12" s="1"/>
  <c r="N1665" i="12"/>
  <c r="AC1665" i="12" s="1"/>
  <c r="AD1665" i="12" s="1"/>
  <c r="AE1665" i="12" s="1"/>
  <c r="M1665" i="12"/>
  <c r="X1665" i="12" s="1"/>
  <c r="Y1665" i="12" s="1"/>
  <c r="Z1665" i="12" s="1"/>
  <c r="L1665" i="12"/>
  <c r="S1665" i="12" s="1"/>
  <c r="T1665" i="12" s="1"/>
  <c r="U1665" i="12" s="1"/>
  <c r="AH1664" i="12"/>
  <c r="AI1664" i="12" s="1"/>
  <c r="O1664" i="12"/>
  <c r="N1664" i="12"/>
  <c r="AC1664" i="12" s="1"/>
  <c r="AD1664" i="12" s="1"/>
  <c r="AE1664" i="12" s="1"/>
  <c r="M1664" i="12"/>
  <c r="X1664" i="12" s="1"/>
  <c r="Y1664" i="12" s="1"/>
  <c r="Z1664" i="12" s="1"/>
  <c r="L1664" i="12"/>
  <c r="S1664" i="12" s="1"/>
  <c r="T1664" i="12" s="1"/>
  <c r="U1664" i="12" s="1"/>
  <c r="AJ1663" i="12"/>
  <c r="X1663" i="12"/>
  <c r="Y1663" i="12" s="1"/>
  <c r="Z1663" i="12" s="1"/>
  <c r="O1663" i="12"/>
  <c r="AH1663" i="12" s="1"/>
  <c r="AI1663" i="12" s="1"/>
  <c r="N1663" i="12"/>
  <c r="AC1663" i="12" s="1"/>
  <c r="AD1663" i="12" s="1"/>
  <c r="AE1663" i="12" s="1"/>
  <c r="M1663" i="12"/>
  <c r="L1663" i="12"/>
  <c r="S1663" i="12" s="1"/>
  <c r="T1663" i="12" s="1"/>
  <c r="U1663" i="12" s="1"/>
  <c r="AH1662" i="12"/>
  <c r="AI1662" i="12" s="1"/>
  <c r="O1662" i="12"/>
  <c r="N1662" i="12"/>
  <c r="AC1662" i="12" s="1"/>
  <c r="AD1662" i="12" s="1"/>
  <c r="AE1662" i="12" s="1"/>
  <c r="M1662" i="12"/>
  <c r="X1662" i="12" s="1"/>
  <c r="Y1662" i="12" s="1"/>
  <c r="Z1662" i="12" s="1"/>
  <c r="L1662" i="12"/>
  <c r="S1662" i="12" s="1"/>
  <c r="T1662" i="12" s="1"/>
  <c r="U1662" i="12" s="1"/>
  <c r="AJ1661" i="12"/>
  <c r="X1661" i="12"/>
  <c r="Y1661" i="12" s="1"/>
  <c r="Z1661" i="12" s="1"/>
  <c r="O1661" i="12"/>
  <c r="AH1661" i="12" s="1"/>
  <c r="AI1661" i="12" s="1"/>
  <c r="N1661" i="12"/>
  <c r="AC1661" i="12" s="1"/>
  <c r="AD1661" i="12" s="1"/>
  <c r="AE1661" i="12" s="1"/>
  <c r="M1661" i="12"/>
  <c r="L1661" i="12"/>
  <c r="S1661" i="12" s="1"/>
  <c r="T1661" i="12" s="1"/>
  <c r="U1661" i="12" s="1"/>
  <c r="AH1660" i="12"/>
  <c r="AI1660" i="12" s="1"/>
  <c r="O1660" i="12"/>
  <c r="N1660" i="12"/>
  <c r="AC1660" i="12" s="1"/>
  <c r="AD1660" i="12" s="1"/>
  <c r="AE1660" i="12" s="1"/>
  <c r="M1660" i="12"/>
  <c r="X1660" i="12" s="1"/>
  <c r="Y1660" i="12" s="1"/>
  <c r="Z1660" i="12" s="1"/>
  <c r="L1660" i="12"/>
  <c r="S1660" i="12" s="1"/>
  <c r="T1660" i="12" s="1"/>
  <c r="U1660" i="12" s="1"/>
  <c r="X1659" i="12"/>
  <c r="Y1659" i="12" s="1"/>
  <c r="Z1659" i="12" s="1"/>
  <c r="O1659" i="12"/>
  <c r="AH1659" i="12" s="1"/>
  <c r="AI1659" i="12" s="1"/>
  <c r="N1659" i="12"/>
  <c r="AC1659" i="12" s="1"/>
  <c r="AD1659" i="12" s="1"/>
  <c r="AE1659" i="12" s="1"/>
  <c r="M1659" i="12"/>
  <c r="L1659" i="12"/>
  <c r="S1659" i="12" s="1"/>
  <c r="T1659" i="12" s="1"/>
  <c r="U1659" i="12" s="1"/>
  <c r="AH1658" i="12"/>
  <c r="AI1658" i="12" s="1"/>
  <c r="AJ1658" i="12" s="1"/>
  <c r="O1658" i="12"/>
  <c r="N1658" i="12"/>
  <c r="AC1658" i="12" s="1"/>
  <c r="AD1658" i="12" s="1"/>
  <c r="AE1658" i="12" s="1"/>
  <c r="M1658" i="12"/>
  <c r="X1658" i="12" s="1"/>
  <c r="Y1658" i="12" s="1"/>
  <c r="Z1658" i="12" s="1"/>
  <c r="L1658" i="12"/>
  <c r="S1658" i="12" s="1"/>
  <c r="T1658" i="12" s="1"/>
  <c r="U1658" i="12" s="1"/>
  <c r="O1657" i="12"/>
  <c r="AH1657" i="12" s="1"/>
  <c r="AI1657" i="12" s="1"/>
  <c r="N1657" i="12"/>
  <c r="AC1657" i="12" s="1"/>
  <c r="AD1657" i="12" s="1"/>
  <c r="AE1657" i="12" s="1"/>
  <c r="M1657" i="12"/>
  <c r="X1657" i="12" s="1"/>
  <c r="Y1657" i="12" s="1"/>
  <c r="Z1657" i="12" s="1"/>
  <c r="L1657" i="12"/>
  <c r="S1657" i="12" s="1"/>
  <c r="T1657" i="12" s="1"/>
  <c r="U1657" i="12" s="1"/>
  <c r="AH1656" i="12"/>
  <c r="AI1656" i="12" s="1"/>
  <c r="AJ1656" i="12" s="1"/>
  <c r="O1656" i="12"/>
  <c r="N1656" i="12"/>
  <c r="AC1656" i="12" s="1"/>
  <c r="AD1656" i="12" s="1"/>
  <c r="AE1656" i="12" s="1"/>
  <c r="M1656" i="12"/>
  <c r="X1656" i="12" s="1"/>
  <c r="Y1656" i="12" s="1"/>
  <c r="Z1656" i="12" s="1"/>
  <c r="L1656" i="12"/>
  <c r="S1656" i="12" s="1"/>
  <c r="T1656" i="12" s="1"/>
  <c r="U1656" i="12" s="1"/>
  <c r="O1655" i="12"/>
  <c r="AH1655" i="12" s="1"/>
  <c r="AI1655" i="12" s="1"/>
  <c r="N1655" i="12"/>
  <c r="AC1655" i="12" s="1"/>
  <c r="AD1655" i="12" s="1"/>
  <c r="AE1655" i="12" s="1"/>
  <c r="M1655" i="12"/>
  <c r="X1655" i="12" s="1"/>
  <c r="Y1655" i="12" s="1"/>
  <c r="Z1655" i="12" s="1"/>
  <c r="L1655" i="12"/>
  <c r="S1655" i="12" s="1"/>
  <c r="T1655" i="12" s="1"/>
  <c r="U1655" i="12" s="1"/>
  <c r="AH1654" i="12"/>
  <c r="AI1654" i="12" s="1"/>
  <c r="AJ1654" i="12" s="1"/>
  <c r="AE1654" i="12"/>
  <c r="O1654" i="12"/>
  <c r="N1654" i="12"/>
  <c r="AC1654" i="12" s="1"/>
  <c r="AD1654" i="12" s="1"/>
  <c r="M1654" i="12"/>
  <c r="X1654" i="12" s="1"/>
  <c r="Y1654" i="12" s="1"/>
  <c r="Z1654" i="12" s="1"/>
  <c r="L1654" i="12"/>
  <c r="S1654" i="12" s="1"/>
  <c r="T1654" i="12" s="1"/>
  <c r="U1654" i="12" s="1"/>
  <c r="X1653" i="12"/>
  <c r="Y1653" i="12" s="1"/>
  <c r="Z1653" i="12" s="1"/>
  <c r="O1653" i="12"/>
  <c r="AH1653" i="12" s="1"/>
  <c r="AI1653" i="12" s="1"/>
  <c r="N1653" i="12"/>
  <c r="AC1653" i="12" s="1"/>
  <c r="AD1653" i="12" s="1"/>
  <c r="AE1653" i="12" s="1"/>
  <c r="M1653" i="12"/>
  <c r="L1653" i="12"/>
  <c r="S1653" i="12" s="1"/>
  <c r="T1653" i="12" s="1"/>
  <c r="U1653" i="12" s="1"/>
  <c r="AH1652" i="12"/>
  <c r="AI1652" i="12" s="1"/>
  <c r="AJ1652" i="12" s="1"/>
  <c r="O1652" i="12"/>
  <c r="N1652" i="12"/>
  <c r="AC1652" i="12" s="1"/>
  <c r="AD1652" i="12" s="1"/>
  <c r="AE1652" i="12" s="1"/>
  <c r="M1652" i="12"/>
  <c r="X1652" i="12" s="1"/>
  <c r="Y1652" i="12" s="1"/>
  <c r="Z1652" i="12" s="1"/>
  <c r="L1652" i="12"/>
  <c r="S1652" i="12" s="1"/>
  <c r="T1652" i="12" s="1"/>
  <c r="U1652" i="12" s="1"/>
  <c r="X1651" i="12"/>
  <c r="Y1651" i="12" s="1"/>
  <c r="Z1651" i="12" s="1"/>
  <c r="O1651" i="12"/>
  <c r="AH1651" i="12" s="1"/>
  <c r="AI1651" i="12" s="1"/>
  <c r="N1651" i="12"/>
  <c r="AC1651" i="12" s="1"/>
  <c r="AD1651" i="12" s="1"/>
  <c r="AE1651" i="12" s="1"/>
  <c r="M1651" i="12"/>
  <c r="L1651" i="12"/>
  <c r="S1651" i="12" s="1"/>
  <c r="T1651" i="12" s="1"/>
  <c r="U1651" i="12" s="1"/>
  <c r="AH1650" i="12"/>
  <c r="AI1650" i="12" s="1"/>
  <c r="AJ1650" i="12" s="1"/>
  <c r="O1650" i="12"/>
  <c r="N1650" i="12"/>
  <c r="AC1650" i="12" s="1"/>
  <c r="AD1650" i="12" s="1"/>
  <c r="AE1650" i="12" s="1"/>
  <c r="M1650" i="12"/>
  <c r="X1650" i="12" s="1"/>
  <c r="Y1650" i="12" s="1"/>
  <c r="Z1650" i="12" s="1"/>
  <c r="L1650" i="12"/>
  <c r="S1650" i="12" s="1"/>
  <c r="T1650" i="12" s="1"/>
  <c r="U1650" i="12" s="1"/>
  <c r="O1649" i="12"/>
  <c r="AH1649" i="12" s="1"/>
  <c r="AI1649" i="12" s="1"/>
  <c r="N1649" i="12"/>
  <c r="AC1649" i="12" s="1"/>
  <c r="AD1649" i="12" s="1"/>
  <c r="AE1649" i="12" s="1"/>
  <c r="M1649" i="12"/>
  <c r="X1649" i="12" s="1"/>
  <c r="Y1649" i="12" s="1"/>
  <c r="Z1649" i="12" s="1"/>
  <c r="L1649" i="12"/>
  <c r="S1649" i="12" s="1"/>
  <c r="T1649" i="12" s="1"/>
  <c r="U1649" i="12" s="1"/>
  <c r="AI1648" i="12"/>
  <c r="AJ1648" i="12" s="1"/>
  <c r="AH1648" i="12"/>
  <c r="AC1648" i="12"/>
  <c r="AD1648" i="12" s="1"/>
  <c r="AE1648" i="12" s="1"/>
  <c r="O1648" i="12"/>
  <c r="N1648" i="12"/>
  <c r="M1648" i="12"/>
  <c r="X1648" i="12" s="1"/>
  <c r="Y1648" i="12" s="1"/>
  <c r="Z1648" i="12" s="1"/>
  <c r="L1648" i="12"/>
  <c r="S1648" i="12" s="1"/>
  <c r="T1648" i="12" s="1"/>
  <c r="U1648" i="12" s="1"/>
  <c r="O1647" i="12"/>
  <c r="AH1647" i="12" s="1"/>
  <c r="AI1647" i="12" s="1"/>
  <c r="N1647" i="12"/>
  <c r="AC1647" i="12" s="1"/>
  <c r="AD1647" i="12" s="1"/>
  <c r="AE1647" i="12" s="1"/>
  <c r="M1647" i="12"/>
  <c r="X1647" i="12" s="1"/>
  <c r="Y1647" i="12" s="1"/>
  <c r="Z1647" i="12" s="1"/>
  <c r="L1647" i="12"/>
  <c r="S1647" i="12" s="1"/>
  <c r="T1647" i="12" s="1"/>
  <c r="U1647" i="12" s="1"/>
  <c r="AH1646" i="12"/>
  <c r="AI1646" i="12" s="1"/>
  <c r="O1646" i="12"/>
  <c r="N1646" i="12"/>
  <c r="AC1646" i="12" s="1"/>
  <c r="AD1646" i="12" s="1"/>
  <c r="AE1646" i="12" s="1"/>
  <c r="M1646" i="12"/>
  <c r="X1646" i="12" s="1"/>
  <c r="Y1646" i="12" s="1"/>
  <c r="Z1646" i="12" s="1"/>
  <c r="L1646" i="12"/>
  <c r="S1646" i="12" s="1"/>
  <c r="T1646" i="12" s="1"/>
  <c r="U1646" i="12" s="1"/>
  <c r="AC1645" i="12"/>
  <c r="AD1645" i="12" s="1"/>
  <c r="AE1645" i="12" s="1"/>
  <c r="X1645" i="12"/>
  <c r="Y1645" i="12" s="1"/>
  <c r="Z1645" i="12" s="1"/>
  <c r="O1645" i="12"/>
  <c r="AH1645" i="12" s="1"/>
  <c r="AI1645" i="12" s="1"/>
  <c r="N1645" i="12"/>
  <c r="M1645" i="12"/>
  <c r="L1645" i="12"/>
  <c r="S1645" i="12" s="1"/>
  <c r="T1645" i="12" s="1"/>
  <c r="U1645" i="12" s="1"/>
  <c r="AH1644" i="12"/>
  <c r="AI1644" i="12" s="1"/>
  <c r="Y1644" i="12"/>
  <c r="Z1644" i="12" s="1"/>
  <c r="O1644" i="12"/>
  <c r="N1644" i="12"/>
  <c r="AC1644" i="12" s="1"/>
  <c r="AD1644" i="12" s="1"/>
  <c r="AE1644" i="12" s="1"/>
  <c r="M1644" i="12"/>
  <c r="X1644" i="12" s="1"/>
  <c r="L1644" i="12"/>
  <c r="S1644" i="12" s="1"/>
  <c r="T1644" i="12" s="1"/>
  <c r="U1644" i="12" s="1"/>
  <c r="AC1643" i="12"/>
  <c r="AD1643" i="12" s="1"/>
  <c r="AE1643" i="12" s="1"/>
  <c r="X1643" i="12"/>
  <c r="Y1643" i="12" s="1"/>
  <c r="Z1643" i="12" s="1"/>
  <c r="O1643" i="12"/>
  <c r="AH1643" i="12" s="1"/>
  <c r="AI1643" i="12" s="1"/>
  <c r="N1643" i="12"/>
  <c r="M1643" i="12"/>
  <c r="L1643" i="12"/>
  <c r="S1643" i="12" s="1"/>
  <c r="T1643" i="12" s="1"/>
  <c r="U1643" i="12" s="1"/>
  <c r="AH1642" i="12"/>
  <c r="AI1642" i="12" s="1"/>
  <c r="O1642" i="12"/>
  <c r="N1642" i="12"/>
  <c r="AC1642" i="12" s="1"/>
  <c r="AD1642" i="12" s="1"/>
  <c r="AE1642" i="12" s="1"/>
  <c r="M1642" i="12"/>
  <c r="X1642" i="12" s="1"/>
  <c r="Y1642" i="12" s="1"/>
  <c r="Z1642" i="12" s="1"/>
  <c r="L1642" i="12"/>
  <c r="S1642" i="12" s="1"/>
  <c r="T1642" i="12" s="1"/>
  <c r="U1642" i="12" s="1"/>
  <c r="X1641" i="12"/>
  <c r="Y1641" i="12" s="1"/>
  <c r="Z1641" i="12" s="1"/>
  <c r="O1641" i="12"/>
  <c r="AH1641" i="12" s="1"/>
  <c r="AI1641" i="12" s="1"/>
  <c r="N1641" i="12"/>
  <c r="AC1641" i="12" s="1"/>
  <c r="AD1641" i="12" s="1"/>
  <c r="AE1641" i="12" s="1"/>
  <c r="M1641" i="12"/>
  <c r="L1641" i="12"/>
  <c r="S1641" i="12" s="1"/>
  <c r="T1641" i="12" s="1"/>
  <c r="U1641" i="12" s="1"/>
  <c r="AI1640" i="12"/>
  <c r="AJ1640" i="12" s="1"/>
  <c r="AH1640" i="12"/>
  <c r="O1640" i="12"/>
  <c r="N1640" i="12"/>
  <c r="AC1640" i="12" s="1"/>
  <c r="AD1640" i="12" s="1"/>
  <c r="AE1640" i="12" s="1"/>
  <c r="M1640" i="12"/>
  <c r="X1640" i="12" s="1"/>
  <c r="Y1640" i="12" s="1"/>
  <c r="Z1640" i="12" s="1"/>
  <c r="L1640" i="12"/>
  <c r="S1640" i="12" s="1"/>
  <c r="T1640" i="12" s="1"/>
  <c r="U1640" i="12" s="1"/>
  <c r="X1639" i="12"/>
  <c r="Y1639" i="12" s="1"/>
  <c r="Z1639" i="12" s="1"/>
  <c r="O1639" i="12"/>
  <c r="AH1639" i="12" s="1"/>
  <c r="AI1639" i="12" s="1"/>
  <c r="N1639" i="12"/>
  <c r="AC1639" i="12" s="1"/>
  <c r="AD1639" i="12" s="1"/>
  <c r="AE1639" i="12" s="1"/>
  <c r="M1639" i="12"/>
  <c r="L1639" i="12"/>
  <c r="S1639" i="12" s="1"/>
  <c r="T1639" i="12" s="1"/>
  <c r="U1639" i="12" s="1"/>
  <c r="AH1638" i="12"/>
  <c r="AI1638" i="12" s="1"/>
  <c r="O1638" i="12"/>
  <c r="N1638" i="12"/>
  <c r="AC1638" i="12" s="1"/>
  <c r="AD1638" i="12" s="1"/>
  <c r="AE1638" i="12" s="1"/>
  <c r="M1638" i="12"/>
  <c r="X1638" i="12" s="1"/>
  <c r="Y1638" i="12" s="1"/>
  <c r="Z1638" i="12" s="1"/>
  <c r="L1638" i="12"/>
  <c r="S1638" i="12" s="1"/>
  <c r="T1638" i="12" s="1"/>
  <c r="U1638" i="12" s="1"/>
  <c r="Y1637" i="12"/>
  <c r="Z1637" i="12" s="1"/>
  <c r="O1637" i="12"/>
  <c r="AH1637" i="12" s="1"/>
  <c r="AI1637" i="12" s="1"/>
  <c r="N1637" i="12"/>
  <c r="AC1637" i="12" s="1"/>
  <c r="AD1637" i="12" s="1"/>
  <c r="AE1637" i="12" s="1"/>
  <c r="M1637" i="12"/>
  <c r="X1637" i="12" s="1"/>
  <c r="L1637" i="12"/>
  <c r="S1637" i="12" s="1"/>
  <c r="T1637" i="12" s="1"/>
  <c r="U1637" i="12" s="1"/>
  <c r="AH1636" i="12"/>
  <c r="AI1636" i="12" s="1"/>
  <c r="O1636" i="12"/>
  <c r="N1636" i="12"/>
  <c r="AC1636" i="12" s="1"/>
  <c r="AD1636" i="12" s="1"/>
  <c r="AE1636" i="12" s="1"/>
  <c r="M1636" i="12"/>
  <c r="X1636" i="12" s="1"/>
  <c r="Y1636" i="12" s="1"/>
  <c r="Z1636" i="12" s="1"/>
  <c r="L1636" i="12"/>
  <c r="S1636" i="12" s="1"/>
  <c r="T1636" i="12" s="1"/>
  <c r="U1636" i="12" s="1"/>
  <c r="O1635" i="12"/>
  <c r="AH1635" i="12" s="1"/>
  <c r="AI1635" i="12" s="1"/>
  <c r="N1635" i="12"/>
  <c r="AC1635" i="12" s="1"/>
  <c r="AD1635" i="12" s="1"/>
  <c r="AE1635" i="12" s="1"/>
  <c r="M1635" i="12"/>
  <c r="X1635" i="12" s="1"/>
  <c r="Y1635" i="12" s="1"/>
  <c r="Z1635" i="12" s="1"/>
  <c r="L1635" i="12"/>
  <c r="S1635" i="12" s="1"/>
  <c r="T1635" i="12" s="1"/>
  <c r="U1635" i="12" s="1"/>
  <c r="AH1634" i="12"/>
  <c r="AI1634" i="12" s="1"/>
  <c r="AC1634" i="12"/>
  <c r="AD1634" i="12" s="1"/>
  <c r="AE1634" i="12" s="1"/>
  <c r="Y1634" i="12"/>
  <c r="Z1634" i="12" s="1"/>
  <c r="O1634" i="12"/>
  <c r="N1634" i="12"/>
  <c r="M1634" i="12"/>
  <c r="X1634" i="12" s="1"/>
  <c r="L1634" i="12"/>
  <c r="S1634" i="12" s="1"/>
  <c r="T1634" i="12" s="1"/>
  <c r="U1634" i="12" s="1"/>
  <c r="O1633" i="12"/>
  <c r="AH1633" i="12" s="1"/>
  <c r="AI1633" i="12" s="1"/>
  <c r="N1633" i="12"/>
  <c r="AC1633" i="12" s="1"/>
  <c r="AD1633" i="12" s="1"/>
  <c r="AE1633" i="12" s="1"/>
  <c r="M1633" i="12"/>
  <c r="X1633" i="12" s="1"/>
  <c r="Y1633" i="12" s="1"/>
  <c r="Z1633" i="12" s="1"/>
  <c r="L1633" i="12"/>
  <c r="S1633" i="12" s="1"/>
  <c r="T1633" i="12" s="1"/>
  <c r="U1633" i="12" s="1"/>
  <c r="AH1632" i="12"/>
  <c r="AI1632" i="12" s="1"/>
  <c r="O1632" i="12"/>
  <c r="N1632" i="12"/>
  <c r="AC1632" i="12" s="1"/>
  <c r="AD1632" i="12" s="1"/>
  <c r="AE1632" i="12" s="1"/>
  <c r="M1632" i="12"/>
  <c r="X1632" i="12" s="1"/>
  <c r="Y1632" i="12" s="1"/>
  <c r="Z1632" i="12" s="1"/>
  <c r="L1632" i="12"/>
  <c r="S1632" i="12" s="1"/>
  <c r="T1632" i="12" s="1"/>
  <c r="U1632" i="12" s="1"/>
  <c r="O1631" i="12"/>
  <c r="AH1631" i="12" s="1"/>
  <c r="AI1631" i="12" s="1"/>
  <c r="N1631" i="12"/>
  <c r="AC1631" i="12" s="1"/>
  <c r="AD1631" i="12" s="1"/>
  <c r="AE1631" i="12" s="1"/>
  <c r="M1631" i="12"/>
  <c r="X1631" i="12" s="1"/>
  <c r="Y1631" i="12" s="1"/>
  <c r="Z1631" i="12" s="1"/>
  <c r="L1631" i="12"/>
  <c r="S1631" i="12" s="1"/>
  <c r="T1631" i="12" s="1"/>
  <c r="U1631" i="12" s="1"/>
  <c r="AH1630" i="12"/>
  <c r="AI1630" i="12" s="1"/>
  <c r="O1630" i="12"/>
  <c r="N1630" i="12"/>
  <c r="AC1630" i="12" s="1"/>
  <c r="AD1630" i="12" s="1"/>
  <c r="AE1630" i="12" s="1"/>
  <c r="M1630" i="12"/>
  <c r="X1630" i="12" s="1"/>
  <c r="Y1630" i="12" s="1"/>
  <c r="Z1630" i="12" s="1"/>
  <c r="L1630" i="12"/>
  <c r="S1630" i="12" s="1"/>
  <c r="T1630" i="12" s="1"/>
  <c r="U1630" i="12" s="1"/>
  <c r="O1629" i="12"/>
  <c r="AH1629" i="12" s="1"/>
  <c r="AI1629" i="12" s="1"/>
  <c r="N1629" i="12"/>
  <c r="AC1629" i="12" s="1"/>
  <c r="AD1629" i="12" s="1"/>
  <c r="AE1629" i="12" s="1"/>
  <c r="M1629" i="12"/>
  <c r="X1629" i="12" s="1"/>
  <c r="Y1629" i="12" s="1"/>
  <c r="Z1629" i="12" s="1"/>
  <c r="L1629" i="12"/>
  <c r="S1629" i="12" s="1"/>
  <c r="T1629" i="12" s="1"/>
  <c r="U1629" i="12" s="1"/>
  <c r="AH1628" i="12"/>
  <c r="AI1628" i="12" s="1"/>
  <c r="O1628" i="12"/>
  <c r="N1628" i="12"/>
  <c r="AC1628" i="12" s="1"/>
  <c r="AD1628" i="12" s="1"/>
  <c r="AE1628" i="12" s="1"/>
  <c r="M1628" i="12"/>
  <c r="X1628" i="12" s="1"/>
  <c r="Y1628" i="12" s="1"/>
  <c r="Z1628" i="12" s="1"/>
  <c r="L1628" i="12"/>
  <c r="S1628" i="12" s="1"/>
  <c r="T1628" i="12" s="1"/>
  <c r="U1628" i="12" s="1"/>
  <c r="O1627" i="12"/>
  <c r="AH1627" i="12" s="1"/>
  <c r="AI1627" i="12" s="1"/>
  <c r="N1627" i="12"/>
  <c r="AC1627" i="12" s="1"/>
  <c r="AD1627" i="12" s="1"/>
  <c r="AE1627" i="12" s="1"/>
  <c r="M1627" i="12"/>
  <c r="X1627" i="12" s="1"/>
  <c r="Y1627" i="12" s="1"/>
  <c r="Z1627" i="12" s="1"/>
  <c r="L1627" i="12"/>
  <c r="S1627" i="12" s="1"/>
  <c r="T1627" i="12" s="1"/>
  <c r="U1627" i="12" s="1"/>
  <c r="AH1626" i="12"/>
  <c r="AI1626" i="12" s="1"/>
  <c r="O1626" i="12"/>
  <c r="N1626" i="12"/>
  <c r="AC1626" i="12" s="1"/>
  <c r="AD1626" i="12" s="1"/>
  <c r="AE1626" i="12" s="1"/>
  <c r="M1626" i="12"/>
  <c r="X1626" i="12" s="1"/>
  <c r="Y1626" i="12" s="1"/>
  <c r="Z1626" i="12" s="1"/>
  <c r="L1626" i="12"/>
  <c r="S1626" i="12" s="1"/>
  <c r="T1626" i="12" s="1"/>
  <c r="U1626" i="12" s="1"/>
  <c r="O1625" i="12"/>
  <c r="AH1625" i="12" s="1"/>
  <c r="AI1625" i="12" s="1"/>
  <c r="N1625" i="12"/>
  <c r="AC1625" i="12" s="1"/>
  <c r="AD1625" i="12" s="1"/>
  <c r="AE1625" i="12" s="1"/>
  <c r="M1625" i="12"/>
  <c r="X1625" i="12" s="1"/>
  <c r="Y1625" i="12" s="1"/>
  <c r="Z1625" i="12" s="1"/>
  <c r="L1625" i="12"/>
  <c r="S1625" i="12" s="1"/>
  <c r="T1625" i="12" s="1"/>
  <c r="U1625" i="12" s="1"/>
  <c r="AH1624" i="12"/>
  <c r="AI1624" i="12" s="1"/>
  <c r="O1624" i="12"/>
  <c r="N1624" i="12"/>
  <c r="AC1624" i="12" s="1"/>
  <c r="AD1624" i="12" s="1"/>
  <c r="AE1624" i="12" s="1"/>
  <c r="M1624" i="12"/>
  <c r="X1624" i="12" s="1"/>
  <c r="Y1624" i="12" s="1"/>
  <c r="Z1624" i="12" s="1"/>
  <c r="L1624" i="12"/>
  <c r="S1624" i="12" s="1"/>
  <c r="T1624" i="12" s="1"/>
  <c r="U1624" i="12" s="1"/>
  <c r="O1623" i="12"/>
  <c r="AH1623" i="12" s="1"/>
  <c r="AI1623" i="12" s="1"/>
  <c r="N1623" i="12"/>
  <c r="AC1623" i="12" s="1"/>
  <c r="AD1623" i="12" s="1"/>
  <c r="AE1623" i="12" s="1"/>
  <c r="M1623" i="12"/>
  <c r="X1623" i="12" s="1"/>
  <c r="Y1623" i="12" s="1"/>
  <c r="Z1623" i="12" s="1"/>
  <c r="L1623" i="12"/>
  <c r="S1623" i="12" s="1"/>
  <c r="T1623" i="12" s="1"/>
  <c r="U1623" i="12" s="1"/>
  <c r="AH1622" i="12"/>
  <c r="AI1622" i="12" s="1"/>
  <c r="O1622" i="12"/>
  <c r="N1622" i="12"/>
  <c r="AC1622" i="12" s="1"/>
  <c r="AD1622" i="12" s="1"/>
  <c r="AE1622" i="12" s="1"/>
  <c r="M1622" i="12"/>
  <c r="X1622" i="12" s="1"/>
  <c r="Y1622" i="12" s="1"/>
  <c r="Z1622" i="12" s="1"/>
  <c r="L1622" i="12"/>
  <c r="S1622" i="12" s="1"/>
  <c r="T1622" i="12" s="1"/>
  <c r="U1622" i="12" s="1"/>
  <c r="O1621" i="12"/>
  <c r="AH1621" i="12" s="1"/>
  <c r="AI1621" i="12" s="1"/>
  <c r="N1621" i="12"/>
  <c r="AC1621" i="12" s="1"/>
  <c r="AD1621" i="12" s="1"/>
  <c r="AE1621" i="12" s="1"/>
  <c r="M1621" i="12"/>
  <c r="X1621" i="12" s="1"/>
  <c r="Y1621" i="12" s="1"/>
  <c r="Z1621" i="12" s="1"/>
  <c r="L1621" i="12"/>
  <c r="S1621" i="12" s="1"/>
  <c r="T1621" i="12" s="1"/>
  <c r="U1621" i="12" s="1"/>
  <c r="AH1620" i="12"/>
  <c r="AI1620" i="12" s="1"/>
  <c r="O1620" i="12"/>
  <c r="N1620" i="12"/>
  <c r="AC1620" i="12" s="1"/>
  <c r="AD1620" i="12" s="1"/>
  <c r="AE1620" i="12" s="1"/>
  <c r="M1620" i="12"/>
  <c r="X1620" i="12" s="1"/>
  <c r="Y1620" i="12" s="1"/>
  <c r="Z1620" i="12" s="1"/>
  <c r="L1620" i="12"/>
  <c r="S1620" i="12" s="1"/>
  <c r="T1620" i="12" s="1"/>
  <c r="U1620" i="12" s="1"/>
  <c r="O1619" i="12"/>
  <c r="AH1619" i="12" s="1"/>
  <c r="AI1619" i="12" s="1"/>
  <c r="N1619" i="12"/>
  <c r="AC1619" i="12" s="1"/>
  <c r="AD1619" i="12" s="1"/>
  <c r="AE1619" i="12" s="1"/>
  <c r="M1619" i="12"/>
  <c r="X1619" i="12" s="1"/>
  <c r="Y1619" i="12" s="1"/>
  <c r="Z1619" i="12" s="1"/>
  <c r="L1619" i="12"/>
  <c r="S1619" i="12" s="1"/>
  <c r="T1619" i="12" s="1"/>
  <c r="U1619" i="12" s="1"/>
  <c r="AH1618" i="12"/>
  <c r="AI1618" i="12" s="1"/>
  <c r="O1618" i="12"/>
  <c r="N1618" i="12"/>
  <c r="AC1618" i="12" s="1"/>
  <c r="AD1618" i="12" s="1"/>
  <c r="AE1618" i="12" s="1"/>
  <c r="M1618" i="12"/>
  <c r="X1618" i="12" s="1"/>
  <c r="Y1618" i="12" s="1"/>
  <c r="Z1618" i="12" s="1"/>
  <c r="L1618" i="12"/>
  <c r="S1618" i="12" s="1"/>
  <c r="T1618" i="12" s="1"/>
  <c r="U1618" i="12" s="1"/>
  <c r="O1617" i="12"/>
  <c r="AH1617" i="12" s="1"/>
  <c r="AI1617" i="12" s="1"/>
  <c r="N1617" i="12"/>
  <c r="AC1617" i="12" s="1"/>
  <c r="AD1617" i="12" s="1"/>
  <c r="AE1617" i="12" s="1"/>
  <c r="M1617" i="12"/>
  <c r="X1617" i="12" s="1"/>
  <c r="Y1617" i="12" s="1"/>
  <c r="Z1617" i="12" s="1"/>
  <c r="L1617" i="12"/>
  <c r="S1617" i="12" s="1"/>
  <c r="T1617" i="12" s="1"/>
  <c r="U1617" i="12" s="1"/>
  <c r="AH1616" i="12"/>
  <c r="AI1616" i="12" s="1"/>
  <c r="O1616" i="12"/>
  <c r="N1616" i="12"/>
  <c r="AC1616" i="12" s="1"/>
  <c r="AD1616" i="12" s="1"/>
  <c r="AE1616" i="12" s="1"/>
  <c r="M1616" i="12"/>
  <c r="X1616" i="12" s="1"/>
  <c r="Y1616" i="12" s="1"/>
  <c r="Z1616" i="12" s="1"/>
  <c r="L1616" i="12"/>
  <c r="S1616" i="12" s="1"/>
  <c r="T1616" i="12" s="1"/>
  <c r="U1616" i="12" s="1"/>
  <c r="O1615" i="12"/>
  <c r="AH1615" i="12" s="1"/>
  <c r="AI1615" i="12" s="1"/>
  <c r="N1615" i="12"/>
  <c r="AC1615" i="12" s="1"/>
  <c r="AD1615" i="12" s="1"/>
  <c r="M1615" i="12"/>
  <c r="X1615" i="12" s="1"/>
  <c r="Y1615" i="12" s="1"/>
  <c r="L1615" i="12"/>
  <c r="S1615" i="12" s="1"/>
  <c r="T1615" i="12" s="1"/>
  <c r="AH1611" i="12"/>
  <c r="AI1611" i="12" s="1"/>
  <c r="O1611" i="12"/>
  <c r="N1611" i="12"/>
  <c r="AC1611" i="12" s="1"/>
  <c r="AD1611" i="12" s="1"/>
  <c r="AE1611" i="12" s="1"/>
  <c r="M1611" i="12"/>
  <c r="X1611" i="12" s="1"/>
  <c r="Y1611" i="12" s="1"/>
  <c r="Z1611" i="12" s="1"/>
  <c r="L1611" i="12"/>
  <c r="S1611" i="12" s="1"/>
  <c r="T1611" i="12" s="1"/>
  <c r="U1611" i="12" s="1"/>
  <c r="AJ1610" i="12"/>
  <c r="AD1610" i="12"/>
  <c r="AE1610" i="12" s="1"/>
  <c r="O1610" i="12"/>
  <c r="AH1610" i="12" s="1"/>
  <c r="AI1610" i="12" s="1"/>
  <c r="N1610" i="12"/>
  <c r="AC1610" i="12" s="1"/>
  <c r="M1610" i="12"/>
  <c r="X1610" i="12" s="1"/>
  <c r="Y1610" i="12" s="1"/>
  <c r="Z1610" i="12" s="1"/>
  <c r="L1610" i="12"/>
  <c r="S1610" i="12" s="1"/>
  <c r="T1610" i="12" s="1"/>
  <c r="U1610" i="12" s="1"/>
  <c r="AH1609" i="12"/>
  <c r="AI1609" i="12" s="1"/>
  <c r="O1609" i="12"/>
  <c r="N1609" i="12"/>
  <c r="AC1609" i="12" s="1"/>
  <c r="AD1609" i="12" s="1"/>
  <c r="AE1609" i="12" s="1"/>
  <c r="M1609" i="12"/>
  <c r="X1609" i="12" s="1"/>
  <c r="Y1609" i="12" s="1"/>
  <c r="Z1609" i="12" s="1"/>
  <c r="L1609" i="12"/>
  <c r="S1609" i="12" s="1"/>
  <c r="T1609" i="12" s="1"/>
  <c r="U1609" i="12" s="1"/>
  <c r="AJ1608" i="12"/>
  <c r="AD1608" i="12"/>
  <c r="AE1608" i="12" s="1"/>
  <c r="O1608" i="12"/>
  <c r="AH1608" i="12" s="1"/>
  <c r="AI1608" i="12" s="1"/>
  <c r="N1608" i="12"/>
  <c r="AC1608" i="12" s="1"/>
  <c r="M1608" i="12"/>
  <c r="X1608" i="12" s="1"/>
  <c r="Y1608" i="12" s="1"/>
  <c r="Z1608" i="12" s="1"/>
  <c r="L1608" i="12"/>
  <c r="S1608" i="12" s="1"/>
  <c r="T1608" i="12" s="1"/>
  <c r="U1608" i="12" s="1"/>
  <c r="AH1607" i="12"/>
  <c r="AI1607" i="12" s="1"/>
  <c r="O1607" i="12"/>
  <c r="N1607" i="12"/>
  <c r="AC1607" i="12" s="1"/>
  <c r="AD1607" i="12" s="1"/>
  <c r="AE1607" i="12" s="1"/>
  <c r="M1607" i="12"/>
  <c r="X1607" i="12" s="1"/>
  <c r="Y1607" i="12" s="1"/>
  <c r="Z1607" i="12" s="1"/>
  <c r="L1607" i="12"/>
  <c r="S1607" i="12" s="1"/>
  <c r="T1607" i="12" s="1"/>
  <c r="U1607" i="12" s="1"/>
  <c r="AD1606" i="12"/>
  <c r="AE1606" i="12" s="1"/>
  <c r="X1606" i="12"/>
  <c r="Y1606" i="12" s="1"/>
  <c r="Z1606" i="12" s="1"/>
  <c r="O1606" i="12"/>
  <c r="AH1606" i="12" s="1"/>
  <c r="AI1606" i="12" s="1"/>
  <c r="N1606" i="12"/>
  <c r="AC1606" i="12" s="1"/>
  <c r="M1606" i="12"/>
  <c r="L1606" i="12"/>
  <c r="S1606" i="12" s="1"/>
  <c r="T1606" i="12" s="1"/>
  <c r="U1606" i="12" s="1"/>
  <c r="AH1605" i="12"/>
  <c r="AI1605" i="12" s="1"/>
  <c r="O1605" i="12"/>
  <c r="N1605" i="12"/>
  <c r="AC1605" i="12" s="1"/>
  <c r="AD1605" i="12" s="1"/>
  <c r="AE1605" i="12" s="1"/>
  <c r="M1605" i="12"/>
  <c r="X1605" i="12" s="1"/>
  <c r="Y1605" i="12" s="1"/>
  <c r="Z1605" i="12" s="1"/>
  <c r="L1605" i="12"/>
  <c r="S1605" i="12" s="1"/>
  <c r="T1605" i="12" s="1"/>
  <c r="U1605" i="12" s="1"/>
  <c r="AJ1604" i="12"/>
  <c r="O1604" i="12"/>
  <c r="AH1604" i="12" s="1"/>
  <c r="AI1604" i="12" s="1"/>
  <c r="N1604" i="12"/>
  <c r="AC1604" i="12" s="1"/>
  <c r="AD1604" i="12" s="1"/>
  <c r="AE1604" i="12" s="1"/>
  <c r="M1604" i="12"/>
  <c r="X1604" i="12" s="1"/>
  <c r="Y1604" i="12" s="1"/>
  <c r="Z1604" i="12" s="1"/>
  <c r="L1604" i="12"/>
  <c r="S1604" i="12" s="1"/>
  <c r="T1604" i="12" s="1"/>
  <c r="U1604" i="12" s="1"/>
  <c r="AH1603" i="12"/>
  <c r="AI1603" i="12" s="1"/>
  <c r="O1603" i="12"/>
  <c r="N1603" i="12"/>
  <c r="AC1603" i="12" s="1"/>
  <c r="AD1603" i="12" s="1"/>
  <c r="AE1603" i="12" s="1"/>
  <c r="M1603" i="12"/>
  <c r="X1603" i="12" s="1"/>
  <c r="Y1603" i="12" s="1"/>
  <c r="Z1603" i="12" s="1"/>
  <c r="L1603" i="12"/>
  <c r="S1603" i="12" s="1"/>
  <c r="T1603" i="12" s="1"/>
  <c r="U1603" i="12" s="1"/>
  <c r="AJ1602" i="12"/>
  <c r="AD1602" i="12"/>
  <c r="AE1602" i="12" s="1"/>
  <c r="O1602" i="12"/>
  <c r="AH1602" i="12" s="1"/>
  <c r="AI1602" i="12" s="1"/>
  <c r="N1602" i="12"/>
  <c r="AC1602" i="12" s="1"/>
  <c r="M1602" i="12"/>
  <c r="X1602" i="12" s="1"/>
  <c r="Y1602" i="12" s="1"/>
  <c r="Z1602" i="12" s="1"/>
  <c r="L1602" i="12"/>
  <c r="S1602" i="12" s="1"/>
  <c r="T1602" i="12" s="1"/>
  <c r="U1602" i="12" s="1"/>
  <c r="AH1601" i="12"/>
  <c r="AI1601" i="12" s="1"/>
  <c r="O1601" i="12"/>
  <c r="N1601" i="12"/>
  <c r="AC1601" i="12" s="1"/>
  <c r="AD1601" i="12" s="1"/>
  <c r="AE1601" i="12" s="1"/>
  <c r="M1601" i="12"/>
  <c r="X1601" i="12" s="1"/>
  <c r="Y1601" i="12" s="1"/>
  <c r="Z1601" i="12" s="1"/>
  <c r="L1601" i="12"/>
  <c r="S1601" i="12" s="1"/>
  <c r="T1601" i="12" s="1"/>
  <c r="U1601" i="12" s="1"/>
  <c r="AJ1600" i="12"/>
  <c r="O1600" i="12"/>
  <c r="AH1600" i="12" s="1"/>
  <c r="AI1600" i="12" s="1"/>
  <c r="N1600" i="12"/>
  <c r="AC1600" i="12" s="1"/>
  <c r="AD1600" i="12" s="1"/>
  <c r="AE1600" i="12" s="1"/>
  <c r="M1600" i="12"/>
  <c r="X1600" i="12" s="1"/>
  <c r="Y1600" i="12" s="1"/>
  <c r="Z1600" i="12" s="1"/>
  <c r="L1600" i="12"/>
  <c r="S1600" i="12" s="1"/>
  <c r="T1600" i="12" s="1"/>
  <c r="U1600" i="12" s="1"/>
  <c r="AH1599" i="12"/>
  <c r="AI1599" i="12" s="1"/>
  <c r="O1599" i="12"/>
  <c r="N1599" i="12"/>
  <c r="AC1599" i="12" s="1"/>
  <c r="AD1599" i="12" s="1"/>
  <c r="AE1599" i="12" s="1"/>
  <c r="M1599" i="12"/>
  <c r="X1599" i="12" s="1"/>
  <c r="Y1599" i="12" s="1"/>
  <c r="Z1599" i="12" s="1"/>
  <c r="L1599" i="12"/>
  <c r="S1599" i="12" s="1"/>
  <c r="T1599" i="12" s="1"/>
  <c r="U1599" i="12" s="1"/>
  <c r="X1598" i="12"/>
  <c r="Y1598" i="12" s="1"/>
  <c r="Z1598" i="12" s="1"/>
  <c r="O1598" i="12"/>
  <c r="AH1598" i="12" s="1"/>
  <c r="AI1598" i="12" s="1"/>
  <c r="N1598" i="12"/>
  <c r="AC1598" i="12" s="1"/>
  <c r="AD1598" i="12" s="1"/>
  <c r="AE1598" i="12" s="1"/>
  <c r="M1598" i="12"/>
  <c r="L1598" i="12"/>
  <c r="S1598" i="12" s="1"/>
  <c r="T1598" i="12" s="1"/>
  <c r="U1598" i="12" s="1"/>
  <c r="AH1597" i="12"/>
  <c r="AI1597" i="12" s="1"/>
  <c r="O1597" i="12"/>
  <c r="N1597" i="12"/>
  <c r="AC1597" i="12" s="1"/>
  <c r="AD1597" i="12" s="1"/>
  <c r="AE1597" i="12" s="1"/>
  <c r="M1597" i="12"/>
  <c r="X1597" i="12" s="1"/>
  <c r="Y1597" i="12" s="1"/>
  <c r="Z1597" i="12" s="1"/>
  <c r="L1597" i="12"/>
  <c r="S1597" i="12" s="1"/>
  <c r="T1597" i="12" s="1"/>
  <c r="U1597" i="12" s="1"/>
  <c r="AJ1596" i="12"/>
  <c r="O1596" i="12"/>
  <c r="AH1596" i="12" s="1"/>
  <c r="AI1596" i="12" s="1"/>
  <c r="N1596" i="12"/>
  <c r="AC1596" i="12" s="1"/>
  <c r="AD1596" i="12" s="1"/>
  <c r="AE1596" i="12" s="1"/>
  <c r="M1596" i="12"/>
  <c r="X1596" i="12" s="1"/>
  <c r="Y1596" i="12" s="1"/>
  <c r="Z1596" i="12" s="1"/>
  <c r="L1596" i="12"/>
  <c r="S1596" i="12" s="1"/>
  <c r="T1596" i="12" s="1"/>
  <c r="U1596" i="12" s="1"/>
  <c r="AH1595" i="12"/>
  <c r="AI1595" i="12" s="1"/>
  <c r="O1595" i="12"/>
  <c r="N1595" i="12"/>
  <c r="AC1595" i="12" s="1"/>
  <c r="AD1595" i="12" s="1"/>
  <c r="AE1595" i="12" s="1"/>
  <c r="M1595" i="12"/>
  <c r="X1595" i="12" s="1"/>
  <c r="Y1595" i="12" s="1"/>
  <c r="Z1595" i="12" s="1"/>
  <c r="L1595" i="12"/>
  <c r="S1595" i="12" s="1"/>
  <c r="T1595" i="12" s="1"/>
  <c r="U1595" i="12" s="1"/>
  <c r="AJ1594" i="12"/>
  <c r="O1594" i="12"/>
  <c r="AH1594" i="12" s="1"/>
  <c r="AI1594" i="12" s="1"/>
  <c r="N1594" i="12"/>
  <c r="AC1594" i="12" s="1"/>
  <c r="AD1594" i="12" s="1"/>
  <c r="AE1594" i="12" s="1"/>
  <c r="M1594" i="12"/>
  <c r="X1594" i="12" s="1"/>
  <c r="Y1594" i="12" s="1"/>
  <c r="Z1594" i="12" s="1"/>
  <c r="L1594" i="12"/>
  <c r="S1594" i="12" s="1"/>
  <c r="T1594" i="12" s="1"/>
  <c r="U1594" i="12" s="1"/>
  <c r="AH1593" i="12"/>
  <c r="AI1593" i="12" s="1"/>
  <c r="O1593" i="12"/>
  <c r="N1593" i="12"/>
  <c r="AC1593" i="12" s="1"/>
  <c r="AD1593" i="12" s="1"/>
  <c r="AE1593" i="12" s="1"/>
  <c r="M1593" i="12"/>
  <c r="X1593" i="12" s="1"/>
  <c r="Y1593" i="12" s="1"/>
  <c r="Z1593" i="12" s="1"/>
  <c r="L1593" i="12"/>
  <c r="S1593" i="12" s="1"/>
  <c r="T1593" i="12" s="1"/>
  <c r="U1593" i="12" s="1"/>
  <c r="X1592" i="12"/>
  <c r="Y1592" i="12" s="1"/>
  <c r="Z1592" i="12" s="1"/>
  <c r="O1592" i="12"/>
  <c r="AH1592" i="12" s="1"/>
  <c r="AI1592" i="12" s="1"/>
  <c r="AJ1592" i="12" s="1"/>
  <c r="N1592" i="12"/>
  <c r="AC1592" i="12" s="1"/>
  <c r="AD1592" i="12" s="1"/>
  <c r="AE1592" i="12" s="1"/>
  <c r="M1592" i="12"/>
  <c r="L1592" i="12"/>
  <c r="S1592" i="12" s="1"/>
  <c r="T1592" i="12" s="1"/>
  <c r="U1592" i="12" s="1"/>
  <c r="AH1591" i="12"/>
  <c r="AI1591" i="12" s="1"/>
  <c r="Z1591" i="12"/>
  <c r="O1591" i="12"/>
  <c r="N1591" i="12"/>
  <c r="AC1591" i="12" s="1"/>
  <c r="AD1591" i="12" s="1"/>
  <c r="AE1591" i="12" s="1"/>
  <c r="M1591" i="12"/>
  <c r="X1591" i="12" s="1"/>
  <c r="Y1591" i="12" s="1"/>
  <c r="L1591" i="12"/>
  <c r="S1591" i="12" s="1"/>
  <c r="T1591" i="12" s="1"/>
  <c r="U1591" i="12" s="1"/>
  <c r="AJ1590" i="12"/>
  <c r="X1590" i="12"/>
  <c r="Y1590" i="12" s="1"/>
  <c r="Z1590" i="12" s="1"/>
  <c r="O1590" i="12"/>
  <c r="AH1590" i="12" s="1"/>
  <c r="AI1590" i="12" s="1"/>
  <c r="N1590" i="12"/>
  <c r="AC1590" i="12" s="1"/>
  <c r="AD1590" i="12" s="1"/>
  <c r="M1590" i="12"/>
  <c r="L1590" i="12"/>
  <c r="S1590" i="12" s="1"/>
  <c r="T1590" i="12" s="1"/>
  <c r="U1590" i="12" s="1"/>
  <c r="AH1589" i="12"/>
  <c r="AI1589" i="12" s="1"/>
  <c r="O1589" i="12"/>
  <c r="N1589" i="12"/>
  <c r="AC1589" i="12" s="1"/>
  <c r="AD1589" i="12" s="1"/>
  <c r="AE1589" i="12" s="1"/>
  <c r="M1589" i="12"/>
  <c r="X1589" i="12" s="1"/>
  <c r="Y1589" i="12" s="1"/>
  <c r="Z1589" i="12" s="1"/>
  <c r="L1589" i="12"/>
  <c r="S1589" i="12" s="1"/>
  <c r="T1589" i="12" s="1"/>
  <c r="U1589" i="12" s="1"/>
  <c r="AD1588" i="12"/>
  <c r="AE1588" i="12" s="1"/>
  <c r="O1588" i="12"/>
  <c r="AH1588" i="12" s="1"/>
  <c r="AI1588" i="12" s="1"/>
  <c r="N1588" i="12"/>
  <c r="AC1588" i="12" s="1"/>
  <c r="M1588" i="12"/>
  <c r="X1588" i="12" s="1"/>
  <c r="Y1588" i="12" s="1"/>
  <c r="Z1588" i="12" s="1"/>
  <c r="L1588" i="12"/>
  <c r="S1588" i="12" s="1"/>
  <c r="T1588" i="12" s="1"/>
  <c r="U1588" i="12" s="1"/>
  <c r="AH1587" i="12"/>
  <c r="AI1587" i="12" s="1"/>
  <c r="O1587" i="12"/>
  <c r="N1587" i="12"/>
  <c r="AC1587" i="12" s="1"/>
  <c r="AD1587" i="12" s="1"/>
  <c r="AE1587" i="12" s="1"/>
  <c r="M1587" i="12"/>
  <c r="X1587" i="12" s="1"/>
  <c r="Y1587" i="12" s="1"/>
  <c r="Z1587" i="12" s="1"/>
  <c r="L1587" i="12"/>
  <c r="S1587" i="12" s="1"/>
  <c r="T1587" i="12" s="1"/>
  <c r="U1587" i="12" s="1"/>
  <c r="AJ1586" i="12"/>
  <c r="O1586" i="12"/>
  <c r="AH1586" i="12" s="1"/>
  <c r="AI1586" i="12" s="1"/>
  <c r="N1586" i="12"/>
  <c r="AC1586" i="12" s="1"/>
  <c r="AD1586" i="12" s="1"/>
  <c r="M1586" i="12"/>
  <c r="X1586" i="12" s="1"/>
  <c r="Y1586" i="12" s="1"/>
  <c r="Z1586" i="12" s="1"/>
  <c r="L1586" i="12"/>
  <c r="S1586" i="12" s="1"/>
  <c r="T1586" i="12" s="1"/>
  <c r="U1586" i="12" s="1"/>
  <c r="AH1585" i="12"/>
  <c r="AI1585" i="12" s="1"/>
  <c r="O1585" i="12"/>
  <c r="N1585" i="12"/>
  <c r="AC1585" i="12" s="1"/>
  <c r="AD1585" i="12" s="1"/>
  <c r="AE1585" i="12" s="1"/>
  <c r="M1585" i="12"/>
  <c r="X1585" i="12" s="1"/>
  <c r="Y1585" i="12" s="1"/>
  <c r="Z1585" i="12" s="1"/>
  <c r="L1585" i="12"/>
  <c r="S1585" i="12" s="1"/>
  <c r="T1585" i="12" s="1"/>
  <c r="U1585" i="12" s="1"/>
  <c r="AD1584" i="12"/>
  <c r="AE1584" i="12" s="1"/>
  <c r="X1584" i="12"/>
  <c r="Y1584" i="12" s="1"/>
  <c r="Z1584" i="12" s="1"/>
  <c r="O1584" i="12"/>
  <c r="AH1584" i="12" s="1"/>
  <c r="AI1584" i="12" s="1"/>
  <c r="N1584" i="12"/>
  <c r="AC1584" i="12" s="1"/>
  <c r="M1584" i="12"/>
  <c r="L1584" i="12"/>
  <c r="S1584" i="12" s="1"/>
  <c r="T1584" i="12" s="1"/>
  <c r="U1584" i="12" s="1"/>
  <c r="AH1583" i="12"/>
  <c r="AI1583" i="12" s="1"/>
  <c r="O1583" i="12"/>
  <c r="N1583" i="12"/>
  <c r="AC1583" i="12" s="1"/>
  <c r="AD1583" i="12" s="1"/>
  <c r="AE1583" i="12" s="1"/>
  <c r="M1583" i="12"/>
  <c r="X1583" i="12" s="1"/>
  <c r="Y1583" i="12" s="1"/>
  <c r="Z1583" i="12" s="1"/>
  <c r="L1583" i="12"/>
  <c r="S1583" i="12" s="1"/>
  <c r="T1583" i="12" s="1"/>
  <c r="U1583" i="12" s="1"/>
  <c r="AD1582" i="12"/>
  <c r="AE1582" i="12" s="1"/>
  <c r="O1582" i="12"/>
  <c r="AH1582" i="12" s="1"/>
  <c r="AI1582" i="12" s="1"/>
  <c r="N1582" i="12"/>
  <c r="AC1582" i="12" s="1"/>
  <c r="M1582" i="12"/>
  <c r="X1582" i="12" s="1"/>
  <c r="Y1582" i="12" s="1"/>
  <c r="Z1582" i="12" s="1"/>
  <c r="L1582" i="12"/>
  <c r="S1582" i="12" s="1"/>
  <c r="T1582" i="12" s="1"/>
  <c r="U1582" i="12" s="1"/>
  <c r="AH1581" i="12"/>
  <c r="AI1581" i="12" s="1"/>
  <c r="O1581" i="12"/>
  <c r="N1581" i="12"/>
  <c r="AC1581" i="12" s="1"/>
  <c r="AD1581" i="12" s="1"/>
  <c r="AE1581" i="12" s="1"/>
  <c r="M1581" i="12"/>
  <c r="X1581" i="12" s="1"/>
  <c r="Y1581" i="12" s="1"/>
  <c r="Z1581" i="12" s="1"/>
  <c r="L1581" i="12"/>
  <c r="S1581" i="12" s="1"/>
  <c r="T1581" i="12" s="1"/>
  <c r="U1581" i="12" s="1"/>
  <c r="O1580" i="12"/>
  <c r="AH1580" i="12" s="1"/>
  <c r="AI1580" i="12" s="1"/>
  <c r="N1580" i="12"/>
  <c r="AC1580" i="12" s="1"/>
  <c r="AD1580" i="12" s="1"/>
  <c r="AE1580" i="12" s="1"/>
  <c r="M1580" i="12"/>
  <c r="X1580" i="12" s="1"/>
  <c r="Y1580" i="12" s="1"/>
  <c r="Z1580" i="12" s="1"/>
  <c r="L1580" i="12"/>
  <c r="S1580" i="12" s="1"/>
  <c r="T1580" i="12" s="1"/>
  <c r="U1580" i="12" s="1"/>
  <c r="AH1579" i="12"/>
  <c r="AI1579" i="12" s="1"/>
  <c r="O1579" i="12"/>
  <c r="N1579" i="12"/>
  <c r="AC1579" i="12" s="1"/>
  <c r="AD1579" i="12" s="1"/>
  <c r="AE1579" i="12" s="1"/>
  <c r="M1579" i="12"/>
  <c r="X1579" i="12" s="1"/>
  <c r="Y1579" i="12" s="1"/>
  <c r="Z1579" i="12" s="1"/>
  <c r="L1579" i="12"/>
  <c r="S1579" i="12" s="1"/>
  <c r="T1579" i="12" s="1"/>
  <c r="U1579" i="12" s="1"/>
  <c r="O1578" i="12"/>
  <c r="AH1578" i="12" s="1"/>
  <c r="AI1578" i="12" s="1"/>
  <c r="N1578" i="12"/>
  <c r="AC1578" i="12" s="1"/>
  <c r="AD1578" i="12" s="1"/>
  <c r="AE1578" i="12" s="1"/>
  <c r="M1578" i="12"/>
  <c r="X1578" i="12" s="1"/>
  <c r="Y1578" i="12" s="1"/>
  <c r="Z1578" i="12" s="1"/>
  <c r="L1578" i="12"/>
  <c r="S1578" i="12" s="1"/>
  <c r="T1578" i="12" s="1"/>
  <c r="U1578" i="12" s="1"/>
  <c r="AH1577" i="12"/>
  <c r="AI1577" i="12" s="1"/>
  <c r="O1577" i="12"/>
  <c r="N1577" i="12"/>
  <c r="AC1577" i="12" s="1"/>
  <c r="AD1577" i="12" s="1"/>
  <c r="AE1577" i="12" s="1"/>
  <c r="M1577" i="12"/>
  <c r="X1577" i="12" s="1"/>
  <c r="Y1577" i="12" s="1"/>
  <c r="Z1577" i="12" s="1"/>
  <c r="L1577" i="12"/>
  <c r="S1577" i="12" s="1"/>
  <c r="T1577" i="12" s="1"/>
  <c r="U1577" i="12" s="1"/>
  <c r="O1576" i="12"/>
  <c r="AH1576" i="12" s="1"/>
  <c r="AI1576" i="12" s="1"/>
  <c r="N1576" i="12"/>
  <c r="AC1576" i="12" s="1"/>
  <c r="AD1576" i="12" s="1"/>
  <c r="AE1576" i="12" s="1"/>
  <c r="M1576" i="12"/>
  <c r="X1576" i="12" s="1"/>
  <c r="Y1576" i="12" s="1"/>
  <c r="Z1576" i="12" s="1"/>
  <c r="L1576" i="12"/>
  <c r="S1576" i="12" s="1"/>
  <c r="T1576" i="12" s="1"/>
  <c r="U1576" i="12" s="1"/>
  <c r="AH1575" i="12"/>
  <c r="AI1575" i="12" s="1"/>
  <c r="O1575" i="12"/>
  <c r="N1575" i="12"/>
  <c r="AC1575" i="12" s="1"/>
  <c r="AD1575" i="12" s="1"/>
  <c r="AE1575" i="12" s="1"/>
  <c r="M1575" i="12"/>
  <c r="X1575" i="12" s="1"/>
  <c r="Y1575" i="12" s="1"/>
  <c r="Z1575" i="12" s="1"/>
  <c r="L1575" i="12"/>
  <c r="S1575" i="12" s="1"/>
  <c r="T1575" i="12" s="1"/>
  <c r="U1575" i="12" s="1"/>
  <c r="O1574" i="12"/>
  <c r="AH1574" i="12" s="1"/>
  <c r="AI1574" i="12" s="1"/>
  <c r="N1574" i="12"/>
  <c r="AC1574" i="12" s="1"/>
  <c r="AD1574" i="12" s="1"/>
  <c r="AE1574" i="12" s="1"/>
  <c r="M1574" i="12"/>
  <c r="X1574" i="12" s="1"/>
  <c r="Y1574" i="12" s="1"/>
  <c r="Z1574" i="12" s="1"/>
  <c r="L1574" i="12"/>
  <c r="S1574" i="12" s="1"/>
  <c r="T1574" i="12" s="1"/>
  <c r="U1574" i="12" s="1"/>
  <c r="AH1573" i="12"/>
  <c r="AI1573" i="12" s="1"/>
  <c r="O1573" i="12"/>
  <c r="N1573" i="12"/>
  <c r="AC1573" i="12" s="1"/>
  <c r="AD1573" i="12" s="1"/>
  <c r="AE1573" i="12" s="1"/>
  <c r="M1573" i="12"/>
  <c r="X1573" i="12" s="1"/>
  <c r="Y1573" i="12" s="1"/>
  <c r="Z1573" i="12" s="1"/>
  <c r="L1573" i="12"/>
  <c r="S1573" i="12" s="1"/>
  <c r="T1573" i="12" s="1"/>
  <c r="U1573" i="12" s="1"/>
  <c r="O1572" i="12"/>
  <c r="AH1572" i="12" s="1"/>
  <c r="AI1572" i="12" s="1"/>
  <c r="N1572" i="12"/>
  <c r="AC1572" i="12" s="1"/>
  <c r="AD1572" i="12" s="1"/>
  <c r="AE1572" i="12" s="1"/>
  <c r="M1572" i="12"/>
  <c r="X1572" i="12" s="1"/>
  <c r="Y1572" i="12" s="1"/>
  <c r="Z1572" i="12" s="1"/>
  <c r="L1572" i="12"/>
  <c r="S1572" i="12" s="1"/>
  <c r="T1572" i="12" s="1"/>
  <c r="U1572" i="12" s="1"/>
  <c r="AH1571" i="12"/>
  <c r="AI1571" i="12" s="1"/>
  <c r="O1571" i="12"/>
  <c r="N1571" i="12"/>
  <c r="AC1571" i="12" s="1"/>
  <c r="AD1571" i="12" s="1"/>
  <c r="AE1571" i="12" s="1"/>
  <c r="M1571" i="12"/>
  <c r="X1571" i="12" s="1"/>
  <c r="Y1571" i="12" s="1"/>
  <c r="Z1571" i="12" s="1"/>
  <c r="L1571" i="12"/>
  <c r="S1571" i="12" s="1"/>
  <c r="T1571" i="12" s="1"/>
  <c r="U1571" i="12" s="1"/>
  <c r="O1570" i="12"/>
  <c r="AH1570" i="12" s="1"/>
  <c r="AI1570" i="12" s="1"/>
  <c r="N1570" i="12"/>
  <c r="AC1570" i="12" s="1"/>
  <c r="AD1570" i="12" s="1"/>
  <c r="AE1570" i="12" s="1"/>
  <c r="M1570" i="12"/>
  <c r="X1570" i="12" s="1"/>
  <c r="Y1570" i="12" s="1"/>
  <c r="Z1570" i="12" s="1"/>
  <c r="L1570" i="12"/>
  <c r="S1570" i="12" s="1"/>
  <c r="T1570" i="12" s="1"/>
  <c r="U1570" i="12" s="1"/>
  <c r="AH1569" i="12"/>
  <c r="AI1569" i="12" s="1"/>
  <c r="O1569" i="12"/>
  <c r="N1569" i="12"/>
  <c r="AC1569" i="12" s="1"/>
  <c r="AD1569" i="12" s="1"/>
  <c r="AE1569" i="12" s="1"/>
  <c r="M1569" i="12"/>
  <c r="X1569" i="12" s="1"/>
  <c r="Y1569" i="12" s="1"/>
  <c r="Z1569" i="12" s="1"/>
  <c r="L1569" i="12"/>
  <c r="S1569" i="12" s="1"/>
  <c r="T1569" i="12" s="1"/>
  <c r="U1569" i="12" s="1"/>
  <c r="O1568" i="12"/>
  <c r="AH1568" i="12" s="1"/>
  <c r="AI1568" i="12" s="1"/>
  <c r="N1568" i="12"/>
  <c r="AC1568" i="12" s="1"/>
  <c r="AD1568" i="12" s="1"/>
  <c r="AE1568" i="12" s="1"/>
  <c r="M1568" i="12"/>
  <c r="X1568" i="12" s="1"/>
  <c r="Y1568" i="12" s="1"/>
  <c r="Z1568" i="12" s="1"/>
  <c r="L1568" i="12"/>
  <c r="S1568" i="12" s="1"/>
  <c r="T1568" i="12" s="1"/>
  <c r="U1568" i="12" s="1"/>
  <c r="AH1567" i="12"/>
  <c r="AI1567" i="12" s="1"/>
  <c r="O1567" i="12"/>
  <c r="N1567" i="12"/>
  <c r="AC1567" i="12" s="1"/>
  <c r="AD1567" i="12" s="1"/>
  <c r="AE1567" i="12" s="1"/>
  <c r="M1567" i="12"/>
  <c r="X1567" i="12" s="1"/>
  <c r="Y1567" i="12" s="1"/>
  <c r="Z1567" i="12" s="1"/>
  <c r="L1567" i="12"/>
  <c r="S1567" i="12" s="1"/>
  <c r="T1567" i="12" s="1"/>
  <c r="U1567" i="12" s="1"/>
  <c r="X1566" i="12"/>
  <c r="Y1566" i="12" s="1"/>
  <c r="Z1566" i="12" s="1"/>
  <c r="O1566" i="12"/>
  <c r="AH1566" i="12" s="1"/>
  <c r="AI1566" i="12" s="1"/>
  <c r="N1566" i="12"/>
  <c r="AC1566" i="12" s="1"/>
  <c r="AD1566" i="12" s="1"/>
  <c r="AE1566" i="12" s="1"/>
  <c r="M1566" i="12"/>
  <c r="L1566" i="12"/>
  <c r="S1566" i="12" s="1"/>
  <c r="T1566" i="12" s="1"/>
  <c r="U1566" i="12" s="1"/>
  <c r="AH1565" i="12"/>
  <c r="AI1565" i="12" s="1"/>
  <c r="O1565" i="12"/>
  <c r="N1565" i="12"/>
  <c r="AC1565" i="12" s="1"/>
  <c r="AD1565" i="12" s="1"/>
  <c r="AE1565" i="12" s="1"/>
  <c r="M1565" i="12"/>
  <c r="X1565" i="12" s="1"/>
  <c r="Y1565" i="12" s="1"/>
  <c r="Z1565" i="12" s="1"/>
  <c r="L1565" i="12"/>
  <c r="S1565" i="12" s="1"/>
  <c r="T1565" i="12" s="1"/>
  <c r="U1565" i="12" s="1"/>
  <c r="O1564" i="12"/>
  <c r="AH1564" i="12" s="1"/>
  <c r="AI1564" i="12" s="1"/>
  <c r="N1564" i="12"/>
  <c r="AC1564" i="12" s="1"/>
  <c r="AD1564" i="12" s="1"/>
  <c r="AE1564" i="12" s="1"/>
  <c r="M1564" i="12"/>
  <c r="X1564" i="12" s="1"/>
  <c r="Y1564" i="12" s="1"/>
  <c r="Z1564" i="12" s="1"/>
  <c r="L1564" i="12"/>
  <c r="S1564" i="12" s="1"/>
  <c r="T1564" i="12" s="1"/>
  <c r="U1564" i="12" s="1"/>
  <c r="AH1563" i="12"/>
  <c r="AI1563" i="12" s="1"/>
  <c r="O1563" i="12"/>
  <c r="N1563" i="12"/>
  <c r="AC1563" i="12" s="1"/>
  <c r="AD1563" i="12" s="1"/>
  <c r="AE1563" i="12" s="1"/>
  <c r="M1563" i="12"/>
  <c r="X1563" i="12" s="1"/>
  <c r="Y1563" i="12" s="1"/>
  <c r="Z1563" i="12" s="1"/>
  <c r="L1563" i="12"/>
  <c r="S1563" i="12" s="1"/>
  <c r="T1563" i="12" s="1"/>
  <c r="U1563" i="12" s="1"/>
  <c r="X1562" i="12"/>
  <c r="Y1562" i="12" s="1"/>
  <c r="Z1562" i="12" s="1"/>
  <c r="O1562" i="12"/>
  <c r="AH1562" i="12" s="1"/>
  <c r="AI1562" i="12" s="1"/>
  <c r="N1562" i="12"/>
  <c r="AC1562" i="12" s="1"/>
  <c r="AD1562" i="12" s="1"/>
  <c r="AE1562" i="12" s="1"/>
  <c r="M1562" i="12"/>
  <c r="L1562" i="12"/>
  <c r="S1562" i="12" s="1"/>
  <c r="T1562" i="12" s="1"/>
  <c r="U1562" i="12" s="1"/>
  <c r="AH1561" i="12"/>
  <c r="AI1561" i="12" s="1"/>
  <c r="O1561" i="12"/>
  <c r="N1561" i="12"/>
  <c r="AC1561" i="12" s="1"/>
  <c r="AD1561" i="12" s="1"/>
  <c r="AE1561" i="12" s="1"/>
  <c r="M1561" i="12"/>
  <c r="X1561" i="12" s="1"/>
  <c r="Y1561" i="12" s="1"/>
  <c r="Z1561" i="12" s="1"/>
  <c r="L1561" i="12"/>
  <c r="S1561" i="12" s="1"/>
  <c r="T1561" i="12" s="1"/>
  <c r="U1561" i="12" s="1"/>
  <c r="O1560" i="12"/>
  <c r="AH1560" i="12" s="1"/>
  <c r="AI1560" i="12" s="1"/>
  <c r="N1560" i="12"/>
  <c r="AC1560" i="12" s="1"/>
  <c r="AD1560" i="12" s="1"/>
  <c r="AE1560" i="12" s="1"/>
  <c r="M1560" i="12"/>
  <c r="X1560" i="12" s="1"/>
  <c r="Y1560" i="12" s="1"/>
  <c r="Z1560" i="12" s="1"/>
  <c r="L1560" i="12"/>
  <c r="S1560" i="12" s="1"/>
  <c r="T1560" i="12" s="1"/>
  <c r="U1560" i="12" s="1"/>
  <c r="AH1559" i="12"/>
  <c r="AI1559" i="12" s="1"/>
  <c r="O1559" i="12"/>
  <c r="N1559" i="12"/>
  <c r="AC1559" i="12" s="1"/>
  <c r="AD1559" i="12" s="1"/>
  <c r="AE1559" i="12" s="1"/>
  <c r="M1559" i="12"/>
  <c r="X1559" i="12" s="1"/>
  <c r="Y1559" i="12" s="1"/>
  <c r="Z1559" i="12" s="1"/>
  <c r="L1559" i="12"/>
  <c r="S1559" i="12" s="1"/>
  <c r="T1559" i="12" s="1"/>
  <c r="U1559" i="12" s="1"/>
  <c r="X1558" i="12"/>
  <c r="Y1558" i="12" s="1"/>
  <c r="Z1558" i="12" s="1"/>
  <c r="O1558" i="12"/>
  <c r="AH1558" i="12" s="1"/>
  <c r="AI1558" i="12" s="1"/>
  <c r="N1558" i="12"/>
  <c r="AC1558" i="12" s="1"/>
  <c r="AD1558" i="12" s="1"/>
  <c r="AE1558" i="12" s="1"/>
  <c r="M1558" i="12"/>
  <c r="L1558" i="12"/>
  <c r="S1558" i="12" s="1"/>
  <c r="T1558" i="12" s="1"/>
  <c r="U1558" i="12" s="1"/>
  <c r="AH1557" i="12"/>
  <c r="AI1557" i="12" s="1"/>
  <c r="O1557" i="12"/>
  <c r="N1557" i="12"/>
  <c r="AC1557" i="12" s="1"/>
  <c r="AD1557" i="12" s="1"/>
  <c r="AE1557" i="12" s="1"/>
  <c r="M1557" i="12"/>
  <c r="X1557" i="12" s="1"/>
  <c r="Y1557" i="12" s="1"/>
  <c r="Z1557" i="12" s="1"/>
  <c r="L1557" i="12"/>
  <c r="S1557" i="12" s="1"/>
  <c r="T1557" i="12" s="1"/>
  <c r="U1557" i="12" s="1"/>
  <c r="O1556" i="12"/>
  <c r="AH1556" i="12" s="1"/>
  <c r="AI1556" i="12" s="1"/>
  <c r="N1556" i="12"/>
  <c r="AC1556" i="12" s="1"/>
  <c r="AD1556" i="12" s="1"/>
  <c r="AE1556" i="12" s="1"/>
  <c r="M1556" i="12"/>
  <c r="X1556" i="12" s="1"/>
  <c r="Y1556" i="12" s="1"/>
  <c r="Z1556" i="12" s="1"/>
  <c r="L1556" i="12"/>
  <c r="S1556" i="12" s="1"/>
  <c r="T1556" i="12" s="1"/>
  <c r="U1556" i="12" s="1"/>
  <c r="AH1555" i="12"/>
  <c r="AI1555" i="12" s="1"/>
  <c r="O1555" i="12"/>
  <c r="N1555" i="12"/>
  <c r="AC1555" i="12" s="1"/>
  <c r="AD1555" i="12" s="1"/>
  <c r="AE1555" i="12" s="1"/>
  <c r="M1555" i="12"/>
  <c r="X1555" i="12" s="1"/>
  <c r="Y1555" i="12" s="1"/>
  <c r="Z1555" i="12" s="1"/>
  <c r="L1555" i="12"/>
  <c r="S1555" i="12" s="1"/>
  <c r="T1555" i="12" s="1"/>
  <c r="U1555" i="12" s="1"/>
  <c r="X1554" i="12"/>
  <c r="Y1554" i="12" s="1"/>
  <c r="Z1554" i="12" s="1"/>
  <c r="O1554" i="12"/>
  <c r="AH1554" i="12" s="1"/>
  <c r="AI1554" i="12" s="1"/>
  <c r="N1554" i="12"/>
  <c r="AC1554" i="12" s="1"/>
  <c r="AD1554" i="12" s="1"/>
  <c r="AE1554" i="12" s="1"/>
  <c r="M1554" i="12"/>
  <c r="L1554" i="12"/>
  <c r="S1554" i="12" s="1"/>
  <c r="T1554" i="12" s="1"/>
  <c r="U1554" i="12" s="1"/>
  <c r="AH1553" i="12"/>
  <c r="AI1553" i="12" s="1"/>
  <c r="O1553" i="12"/>
  <c r="N1553" i="12"/>
  <c r="AC1553" i="12" s="1"/>
  <c r="AD1553" i="12" s="1"/>
  <c r="AE1553" i="12" s="1"/>
  <c r="M1553" i="12"/>
  <c r="X1553" i="12" s="1"/>
  <c r="Y1553" i="12" s="1"/>
  <c r="Z1553" i="12" s="1"/>
  <c r="L1553" i="12"/>
  <c r="S1553" i="12" s="1"/>
  <c r="T1553" i="12" s="1"/>
  <c r="U1553" i="12" s="1"/>
  <c r="O1552" i="12"/>
  <c r="AH1552" i="12" s="1"/>
  <c r="AI1552" i="12" s="1"/>
  <c r="N1552" i="12"/>
  <c r="AC1552" i="12" s="1"/>
  <c r="AD1552" i="12" s="1"/>
  <c r="AE1552" i="12" s="1"/>
  <c r="M1552" i="12"/>
  <c r="X1552" i="12" s="1"/>
  <c r="Y1552" i="12" s="1"/>
  <c r="Z1552" i="12" s="1"/>
  <c r="L1552" i="12"/>
  <c r="S1552" i="12" s="1"/>
  <c r="T1552" i="12" s="1"/>
  <c r="U1552" i="12" s="1"/>
  <c r="AH1551" i="12"/>
  <c r="AI1551" i="12" s="1"/>
  <c r="O1551" i="12"/>
  <c r="N1551" i="12"/>
  <c r="AC1551" i="12" s="1"/>
  <c r="AD1551" i="12" s="1"/>
  <c r="AE1551" i="12" s="1"/>
  <c r="M1551" i="12"/>
  <c r="X1551" i="12" s="1"/>
  <c r="Y1551" i="12" s="1"/>
  <c r="Z1551" i="12" s="1"/>
  <c r="L1551" i="12"/>
  <c r="S1551" i="12" s="1"/>
  <c r="T1551" i="12" s="1"/>
  <c r="U1551" i="12" s="1"/>
  <c r="X1550" i="12"/>
  <c r="Y1550" i="12" s="1"/>
  <c r="Z1550" i="12" s="1"/>
  <c r="O1550" i="12"/>
  <c r="AH1550" i="12" s="1"/>
  <c r="AI1550" i="12" s="1"/>
  <c r="N1550" i="12"/>
  <c r="AC1550" i="12" s="1"/>
  <c r="AD1550" i="12" s="1"/>
  <c r="AE1550" i="12" s="1"/>
  <c r="M1550" i="12"/>
  <c r="L1550" i="12"/>
  <c r="S1550" i="12" s="1"/>
  <c r="T1550" i="12" s="1"/>
  <c r="U1550" i="12" s="1"/>
  <c r="AH1549" i="12"/>
  <c r="AI1549" i="12" s="1"/>
  <c r="O1549" i="12"/>
  <c r="N1549" i="12"/>
  <c r="AC1549" i="12" s="1"/>
  <c r="AD1549" i="12" s="1"/>
  <c r="AE1549" i="12" s="1"/>
  <c r="M1549" i="12"/>
  <c r="X1549" i="12" s="1"/>
  <c r="Y1549" i="12" s="1"/>
  <c r="Z1549" i="12" s="1"/>
  <c r="L1549" i="12"/>
  <c r="S1549" i="12" s="1"/>
  <c r="T1549" i="12" s="1"/>
  <c r="U1549" i="12" s="1"/>
  <c r="O1548" i="12"/>
  <c r="AH1548" i="12" s="1"/>
  <c r="AI1548" i="12" s="1"/>
  <c r="N1548" i="12"/>
  <c r="AC1548" i="12" s="1"/>
  <c r="AD1548" i="12" s="1"/>
  <c r="AE1548" i="12" s="1"/>
  <c r="M1548" i="12"/>
  <c r="X1548" i="12" s="1"/>
  <c r="Y1548" i="12" s="1"/>
  <c r="Z1548" i="12" s="1"/>
  <c r="L1548" i="12"/>
  <c r="S1548" i="12" s="1"/>
  <c r="T1548" i="12" s="1"/>
  <c r="U1548" i="12" s="1"/>
  <c r="AH1547" i="12"/>
  <c r="AI1547" i="12" s="1"/>
  <c r="O1547" i="12"/>
  <c r="N1547" i="12"/>
  <c r="AC1547" i="12" s="1"/>
  <c r="AD1547" i="12" s="1"/>
  <c r="AE1547" i="12" s="1"/>
  <c r="M1547" i="12"/>
  <c r="X1547" i="12" s="1"/>
  <c r="Y1547" i="12" s="1"/>
  <c r="Z1547" i="12" s="1"/>
  <c r="L1547" i="12"/>
  <c r="S1547" i="12" s="1"/>
  <c r="T1547" i="12" s="1"/>
  <c r="U1547" i="12" s="1"/>
  <c r="X1546" i="12"/>
  <c r="Y1546" i="12" s="1"/>
  <c r="Z1546" i="12" s="1"/>
  <c r="O1546" i="12"/>
  <c r="AH1546" i="12" s="1"/>
  <c r="AI1546" i="12" s="1"/>
  <c r="N1546" i="12"/>
  <c r="AC1546" i="12" s="1"/>
  <c r="AD1546" i="12" s="1"/>
  <c r="AE1546" i="12" s="1"/>
  <c r="M1546" i="12"/>
  <c r="L1546" i="12"/>
  <c r="S1546" i="12" s="1"/>
  <c r="T1546" i="12" s="1"/>
  <c r="U1546" i="12" s="1"/>
  <c r="AH1545" i="12"/>
  <c r="AI1545" i="12" s="1"/>
  <c r="O1545" i="12"/>
  <c r="N1545" i="12"/>
  <c r="AC1545" i="12" s="1"/>
  <c r="AD1545" i="12" s="1"/>
  <c r="AE1545" i="12" s="1"/>
  <c r="M1545" i="12"/>
  <c r="X1545" i="12" s="1"/>
  <c r="Y1545" i="12" s="1"/>
  <c r="Z1545" i="12" s="1"/>
  <c r="L1545" i="12"/>
  <c r="S1545" i="12" s="1"/>
  <c r="T1545" i="12" s="1"/>
  <c r="U1545" i="12" s="1"/>
  <c r="O1544" i="12"/>
  <c r="AH1544" i="12" s="1"/>
  <c r="AI1544" i="12" s="1"/>
  <c r="N1544" i="12"/>
  <c r="AC1544" i="12" s="1"/>
  <c r="AD1544" i="12" s="1"/>
  <c r="AE1544" i="12" s="1"/>
  <c r="M1544" i="12"/>
  <c r="X1544" i="12" s="1"/>
  <c r="Y1544" i="12" s="1"/>
  <c r="Z1544" i="12" s="1"/>
  <c r="L1544" i="12"/>
  <c r="S1544" i="12" s="1"/>
  <c r="T1544" i="12" s="1"/>
  <c r="U1544" i="12" s="1"/>
  <c r="AH1543" i="12"/>
  <c r="AI1543" i="12" s="1"/>
  <c r="O1543" i="12"/>
  <c r="N1543" i="12"/>
  <c r="AC1543" i="12" s="1"/>
  <c r="AD1543" i="12" s="1"/>
  <c r="AE1543" i="12" s="1"/>
  <c r="M1543" i="12"/>
  <c r="X1543" i="12" s="1"/>
  <c r="Y1543" i="12" s="1"/>
  <c r="Z1543" i="12" s="1"/>
  <c r="L1543" i="12"/>
  <c r="S1543" i="12" s="1"/>
  <c r="T1543" i="12" s="1"/>
  <c r="U1543" i="12" s="1"/>
  <c r="X1542" i="12"/>
  <c r="Y1542" i="12" s="1"/>
  <c r="Z1542" i="12" s="1"/>
  <c r="O1542" i="12"/>
  <c r="AH1542" i="12" s="1"/>
  <c r="AI1542" i="12" s="1"/>
  <c r="N1542" i="12"/>
  <c r="AC1542" i="12" s="1"/>
  <c r="AD1542" i="12" s="1"/>
  <c r="AE1542" i="12" s="1"/>
  <c r="M1542" i="12"/>
  <c r="L1542" i="12"/>
  <c r="S1542" i="12" s="1"/>
  <c r="T1542" i="12" s="1"/>
  <c r="U1542" i="12" s="1"/>
  <c r="AH1541" i="12"/>
  <c r="AI1541" i="12" s="1"/>
  <c r="O1541" i="12"/>
  <c r="N1541" i="12"/>
  <c r="AC1541" i="12" s="1"/>
  <c r="AD1541" i="12" s="1"/>
  <c r="AE1541" i="12" s="1"/>
  <c r="M1541" i="12"/>
  <c r="X1541" i="12" s="1"/>
  <c r="Y1541" i="12" s="1"/>
  <c r="Z1541" i="12" s="1"/>
  <c r="L1541" i="12"/>
  <c r="S1541" i="12" s="1"/>
  <c r="T1541" i="12" s="1"/>
  <c r="U1541" i="12" s="1"/>
  <c r="O1540" i="12"/>
  <c r="AH1540" i="12" s="1"/>
  <c r="AI1540" i="12" s="1"/>
  <c r="N1540" i="12"/>
  <c r="AC1540" i="12" s="1"/>
  <c r="AD1540" i="12" s="1"/>
  <c r="AE1540" i="12" s="1"/>
  <c r="M1540" i="12"/>
  <c r="X1540" i="12" s="1"/>
  <c r="Y1540" i="12" s="1"/>
  <c r="Z1540" i="12" s="1"/>
  <c r="L1540" i="12"/>
  <c r="S1540" i="12" s="1"/>
  <c r="T1540" i="12" s="1"/>
  <c r="U1540" i="12" s="1"/>
  <c r="AH1539" i="12"/>
  <c r="AI1539" i="12" s="1"/>
  <c r="O1539" i="12"/>
  <c r="N1539" i="12"/>
  <c r="AC1539" i="12" s="1"/>
  <c r="AD1539" i="12" s="1"/>
  <c r="AE1539" i="12" s="1"/>
  <c r="M1539" i="12"/>
  <c r="X1539" i="12" s="1"/>
  <c r="Y1539" i="12" s="1"/>
  <c r="Z1539" i="12" s="1"/>
  <c r="L1539" i="12"/>
  <c r="S1539" i="12" s="1"/>
  <c r="T1539" i="12" s="1"/>
  <c r="U1539" i="12" s="1"/>
  <c r="X1538" i="12"/>
  <c r="Y1538" i="12" s="1"/>
  <c r="Z1538" i="12" s="1"/>
  <c r="O1538" i="12"/>
  <c r="AH1538" i="12" s="1"/>
  <c r="AI1538" i="12" s="1"/>
  <c r="N1538" i="12"/>
  <c r="AC1538" i="12" s="1"/>
  <c r="AD1538" i="12" s="1"/>
  <c r="AE1538" i="12" s="1"/>
  <c r="M1538" i="12"/>
  <c r="L1538" i="12"/>
  <c r="S1538" i="12" s="1"/>
  <c r="T1538" i="12" s="1"/>
  <c r="U1538" i="12" s="1"/>
  <c r="AH1537" i="12"/>
  <c r="AI1537" i="12" s="1"/>
  <c r="O1537" i="12"/>
  <c r="N1537" i="12"/>
  <c r="AC1537" i="12" s="1"/>
  <c r="AD1537" i="12" s="1"/>
  <c r="AE1537" i="12" s="1"/>
  <c r="M1537" i="12"/>
  <c r="X1537" i="12" s="1"/>
  <c r="Y1537" i="12" s="1"/>
  <c r="Z1537" i="12" s="1"/>
  <c r="L1537" i="12"/>
  <c r="S1537" i="12" s="1"/>
  <c r="T1537" i="12" s="1"/>
  <c r="U1537" i="12" s="1"/>
  <c r="O1536" i="12"/>
  <c r="AH1536" i="12" s="1"/>
  <c r="AI1536" i="12" s="1"/>
  <c r="N1536" i="12"/>
  <c r="AC1536" i="12" s="1"/>
  <c r="AD1536" i="12" s="1"/>
  <c r="AE1536" i="12" s="1"/>
  <c r="M1536" i="12"/>
  <c r="X1536" i="12" s="1"/>
  <c r="Y1536" i="12" s="1"/>
  <c r="Z1536" i="12" s="1"/>
  <c r="L1536" i="12"/>
  <c r="S1536" i="12" s="1"/>
  <c r="T1536" i="12" s="1"/>
  <c r="U1536" i="12" s="1"/>
  <c r="AH1535" i="12"/>
  <c r="AI1535" i="12" s="1"/>
  <c r="O1535" i="12"/>
  <c r="N1535" i="12"/>
  <c r="AC1535" i="12" s="1"/>
  <c r="AD1535" i="12" s="1"/>
  <c r="AE1535" i="12" s="1"/>
  <c r="M1535" i="12"/>
  <c r="X1535" i="12" s="1"/>
  <c r="Y1535" i="12" s="1"/>
  <c r="Z1535" i="12" s="1"/>
  <c r="L1535" i="12"/>
  <c r="S1535" i="12" s="1"/>
  <c r="T1535" i="12" s="1"/>
  <c r="U1535" i="12" s="1"/>
  <c r="X1534" i="12"/>
  <c r="Y1534" i="12" s="1"/>
  <c r="Z1534" i="12" s="1"/>
  <c r="O1534" i="12"/>
  <c r="AH1534" i="12" s="1"/>
  <c r="AI1534" i="12" s="1"/>
  <c r="N1534" i="12"/>
  <c r="AC1534" i="12" s="1"/>
  <c r="AD1534" i="12" s="1"/>
  <c r="AE1534" i="12" s="1"/>
  <c r="M1534" i="12"/>
  <c r="L1534" i="12"/>
  <c r="S1534" i="12" s="1"/>
  <c r="T1534" i="12" s="1"/>
  <c r="U1534" i="12" s="1"/>
  <c r="AH1533" i="12"/>
  <c r="AI1533" i="12" s="1"/>
  <c r="O1533" i="12"/>
  <c r="N1533" i="12"/>
  <c r="AC1533" i="12" s="1"/>
  <c r="AD1533" i="12" s="1"/>
  <c r="AE1533" i="12" s="1"/>
  <c r="M1533" i="12"/>
  <c r="X1533" i="12" s="1"/>
  <c r="Y1533" i="12" s="1"/>
  <c r="Z1533" i="12" s="1"/>
  <c r="L1533" i="12"/>
  <c r="S1533" i="12" s="1"/>
  <c r="T1533" i="12" s="1"/>
  <c r="U1533" i="12" s="1"/>
  <c r="O1532" i="12"/>
  <c r="AH1532" i="12" s="1"/>
  <c r="AI1532" i="12" s="1"/>
  <c r="N1532" i="12"/>
  <c r="AC1532" i="12" s="1"/>
  <c r="AD1532" i="12" s="1"/>
  <c r="AE1532" i="12" s="1"/>
  <c r="M1532" i="12"/>
  <c r="X1532" i="12" s="1"/>
  <c r="Y1532" i="12" s="1"/>
  <c r="Z1532" i="12" s="1"/>
  <c r="L1532" i="12"/>
  <c r="S1532" i="12" s="1"/>
  <c r="T1532" i="12" s="1"/>
  <c r="U1532" i="12" s="1"/>
  <c r="AH1531" i="12"/>
  <c r="AI1531" i="12" s="1"/>
  <c r="O1531" i="12"/>
  <c r="N1531" i="12"/>
  <c r="AC1531" i="12" s="1"/>
  <c r="AD1531" i="12" s="1"/>
  <c r="AE1531" i="12" s="1"/>
  <c r="M1531" i="12"/>
  <c r="X1531" i="12" s="1"/>
  <c r="Y1531" i="12" s="1"/>
  <c r="Z1531" i="12" s="1"/>
  <c r="L1531" i="12"/>
  <c r="S1531" i="12" s="1"/>
  <c r="T1531" i="12" s="1"/>
  <c r="U1531" i="12" s="1"/>
  <c r="X1530" i="12"/>
  <c r="Y1530" i="12" s="1"/>
  <c r="Z1530" i="12" s="1"/>
  <c r="O1530" i="12"/>
  <c r="AH1530" i="12" s="1"/>
  <c r="AI1530" i="12" s="1"/>
  <c r="N1530" i="12"/>
  <c r="AC1530" i="12" s="1"/>
  <c r="AD1530" i="12" s="1"/>
  <c r="AE1530" i="12" s="1"/>
  <c r="M1530" i="12"/>
  <c r="L1530" i="12"/>
  <c r="S1530" i="12" s="1"/>
  <c r="T1530" i="12" s="1"/>
  <c r="U1530" i="12" s="1"/>
  <c r="AH1529" i="12"/>
  <c r="AI1529" i="12" s="1"/>
  <c r="O1529" i="12"/>
  <c r="N1529" i="12"/>
  <c r="AC1529" i="12" s="1"/>
  <c r="AD1529" i="12" s="1"/>
  <c r="AE1529" i="12" s="1"/>
  <c r="M1529" i="12"/>
  <c r="X1529" i="12" s="1"/>
  <c r="Y1529" i="12" s="1"/>
  <c r="Z1529" i="12" s="1"/>
  <c r="L1529" i="12"/>
  <c r="S1529" i="12" s="1"/>
  <c r="T1529" i="12" s="1"/>
  <c r="U1529" i="12" s="1"/>
  <c r="O1528" i="12"/>
  <c r="AH1528" i="12" s="1"/>
  <c r="AI1528" i="12" s="1"/>
  <c r="N1528" i="12"/>
  <c r="AC1528" i="12" s="1"/>
  <c r="AD1528" i="12" s="1"/>
  <c r="AE1528" i="12" s="1"/>
  <c r="M1528" i="12"/>
  <c r="X1528" i="12" s="1"/>
  <c r="Y1528" i="12" s="1"/>
  <c r="Z1528" i="12" s="1"/>
  <c r="L1528" i="12"/>
  <c r="S1528" i="12" s="1"/>
  <c r="T1528" i="12" s="1"/>
  <c r="U1528" i="12" s="1"/>
  <c r="AH1527" i="12"/>
  <c r="AI1527" i="12" s="1"/>
  <c r="O1527" i="12"/>
  <c r="N1527" i="12"/>
  <c r="AC1527" i="12" s="1"/>
  <c r="AD1527" i="12" s="1"/>
  <c r="AE1527" i="12" s="1"/>
  <c r="M1527" i="12"/>
  <c r="X1527" i="12" s="1"/>
  <c r="Y1527" i="12" s="1"/>
  <c r="Z1527" i="12" s="1"/>
  <c r="L1527" i="12"/>
  <c r="S1527" i="12" s="1"/>
  <c r="T1527" i="12" s="1"/>
  <c r="U1527" i="12" s="1"/>
  <c r="X1526" i="12"/>
  <c r="Y1526" i="12" s="1"/>
  <c r="Z1526" i="12" s="1"/>
  <c r="O1526" i="12"/>
  <c r="AH1526" i="12" s="1"/>
  <c r="AI1526" i="12" s="1"/>
  <c r="N1526" i="12"/>
  <c r="AC1526" i="12" s="1"/>
  <c r="AD1526" i="12" s="1"/>
  <c r="AE1526" i="12" s="1"/>
  <c r="M1526" i="12"/>
  <c r="L1526" i="12"/>
  <c r="S1526" i="12" s="1"/>
  <c r="T1526" i="12" s="1"/>
  <c r="U1526" i="12" s="1"/>
  <c r="AH1525" i="12"/>
  <c r="AI1525" i="12" s="1"/>
  <c r="O1525" i="12"/>
  <c r="N1525" i="12"/>
  <c r="AC1525" i="12" s="1"/>
  <c r="AD1525" i="12" s="1"/>
  <c r="AE1525" i="12" s="1"/>
  <c r="M1525" i="12"/>
  <c r="X1525" i="12" s="1"/>
  <c r="Y1525" i="12" s="1"/>
  <c r="Z1525" i="12" s="1"/>
  <c r="L1525" i="12"/>
  <c r="S1525" i="12" s="1"/>
  <c r="T1525" i="12" s="1"/>
  <c r="U1525" i="12" s="1"/>
  <c r="O1524" i="12"/>
  <c r="AH1524" i="12" s="1"/>
  <c r="AI1524" i="12" s="1"/>
  <c r="N1524" i="12"/>
  <c r="AC1524" i="12" s="1"/>
  <c r="AD1524" i="12" s="1"/>
  <c r="AE1524" i="12" s="1"/>
  <c r="M1524" i="12"/>
  <c r="X1524" i="12" s="1"/>
  <c r="Y1524" i="12" s="1"/>
  <c r="Z1524" i="12" s="1"/>
  <c r="L1524" i="12"/>
  <c r="S1524" i="12" s="1"/>
  <c r="T1524" i="12" s="1"/>
  <c r="U1524" i="12" s="1"/>
  <c r="AH1523" i="12"/>
  <c r="AI1523" i="12" s="1"/>
  <c r="O1523" i="12"/>
  <c r="N1523" i="12"/>
  <c r="AC1523" i="12" s="1"/>
  <c r="AD1523" i="12" s="1"/>
  <c r="AE1523" i="12" s="1"/>
  <c r="M1523" i="12"/>
  <c r="X1523" i="12" s="1"/>
  <c r="Y1523" i="12" s="1"/>
  <c r="Z1523" i="12" s="1"/>
  <c r="L1523" i="12"/>
  <c r="S1523" i="12" s="1"/>
  <c r="T1523" i="12" s="1"/>
  <c r="U1523" i="12" s="1"/>
  <c r="X1522" i="12"/>
  <c r="Y1522" i="12" s="1"/>
  <c r="Z1522" i="12" s="1"/>
  <c r="O1522" i="12"/>
  <c r="AH1522" i="12" s="1"/>
  <c r="AI1522" i="12" s="1"/>
  <c r="AJ1522" i="12" s="1"/>
  <c r="N1522" i="12"/>
  <c r="AC1522" i="12" s="1"/>
  <c r="AD1522" i="12" s="1"/>
  <c r="AE1522" i="12" s="1"/>
  <c r="M1522" i="12"/>
  <c r="L1522" i="12"/>
  <c r="S1522" i="12" s="1"/>
  <c r="T1522" i="12" s="1"/>
  <c r="U1522" i="12" s="1"/>
  <c r="AH1521" i="12"/>
  <c r="AI1521" i="12" s="1"/>
  <c r="O1521" i="12"/>
  <c r="N1521" i="12"/>
  <c r="AC1521" i="12" s="1"/>
  <c r="AD1521" i="12" s="1"/>
  <c r="AE1521" i="12" s="1"/>
  <c r="M1521" i="12"/>
  <c r="X1521" i="12" s="1"/>
  <c r="Y1521" i="12" s="1"/>
  <c r="Z1521" i="12" s="1"/>
  <c r="L1521" i="12"/>
  <c r="S1521" i="12" s="1"/>
  <c r="T1521" i="12" s="1"/>
  <c r="U1521" i="12" s="1"/>
  <c r="AJ1520" i="12"/>
  <c r="O1520" i="12"/>
  <c r="AH1520" i="12" s="1"/>
  <c r="AI1520" i="12" s="1"/>
  <c r="N1520" i="12"/>
  <c r="AC1520" i="12" s="1"/>
  <c r="AD1520" i="12" s="1"/>
  <c r="AE1520" i="12" s="1"/>
  <c r="M1520" i="12"/>
  <c r="X1520" i="12" s="1"/>
  <c r="Y1520" i="12" s="1"/>
  <c r="Z1520" i="12" s="1"/>
  <c r="L1520" i="12"/>
  <c r="S1520" i="12" s="1"/>
  <c r="T1520" i="12" s="1"/>
  <c r="U1520" i="12" s="1"/>
  <c r="AH1519" i="12"/>
  <c r="AI1519" i="12" s="1"/>
  <c r="O1519" i="12"/>
  <c r="N1519" i="12"/>
  <c r="AC1519" i="12" s="1"/>
  <c r="AD1519" i="12" s="1"/>
  <c r="AE1519" i="12" s="1"/>
  <c r="M1519" i="12"/>
  <c r="X1519" i="12" s="1"/>
  <c r="Y1519" i="12" s="1"/>
  <c r="Z1519" i="12" s="1"/>
  <c r="L1519" i="12"/>
  <c r="S1519" i="12" s="1"/>
  <c r="T1519" i="12" s="1"/>
  <c r="U1519" i="12" s="1"/>
  <c r="AJ1518" i="12"/>
  <c r="O1518" i="12"/>
  <c r="AH1518" i="12" s="1"/>
  <c r="AI1518" i="12" s="1"/>
  <c r="N1518" i="12"/>
  <c r="AC1518" i="12" s="1"/>
  <c r="AD1518" i="12" s="1"/>
  <c r="AE1518" i="12" s="1"/>
  <c r="M1518" i="12"/>
  <c r="X1518" i="12" s="1"/>
  <c r="Y1518" i="12" s="1"/>
  <c r="Z1518" i="12" s="1"/>
  <c r="L1518" i="12"/>
  <c r="S1518" i="12" s="1"/>
  <c r="T1518" i="12" s="1"/>
  <c r="U1518" i="12" s="1"/>
  <c r="AH1517" i="12"/>
  <c r="AI1517" i="12" s="1"/>
  <c r="O1517" i="12"/>
  <c r="N1517" i="12"/>
  <c r="AC1517" i="12" s="1"/>
  <c r="AD1517" i="12" s="1"/>
  <c r="AE1517" i="12" s="1"/>
  <c r="M1517" i="12"/>
  <c r="X1517" i="12" s="1"/>
  <c r="Y1517" i="12" s="1"/>
  <c r="Z1517" i="12" s="1"/>
  <c r="L1517" i="12"/>
  <c r="S1517" i="12" s="1"/>
  <c r="T1517" i="12" s="1"/>
  <c r="U1517" i="12" s="1"/>
  <c r="AD1516" i="12"/>
  <c r="AE1516" i="12" s="1"/>
  <c r="O1516" i="12"/>
  <c r="AH1516" i="12" s="1"/>
  <c r="AI1516" i="12" s="1"/>
  <c r="AJ1516" i="12" s="1"/>
  <c r="N1516" i="12"/>
  <c r="AC1516" i="12" s="1"/>
  <c r="M1516" i="12"/>
  <c r="X1516" i="12" s="1"/>
  <c r="Y1516" i="12" s="1"/>
  <c r="Z1516" i="12" s="1"/>
  <c r="L1516" i="12"/>
  <c r="S1516" i="12" s="1"/>
  <c r="T1516" i="12" s="1"/>
  <c r="U1516" i="12" s="1"/>
  <c r="AH1515" i="12"/>
  <c r="AI1515" i="12" s="1"/>
  <c r="O1515" i="12"/>
  <c r="N1515" i="12"/>
  <c r="AC1515" i="12" s="1"/>
  <c r="AD1515" i="12" s="1"/>
  <c r="AE1515" i="12" s="1"/>
  <c r="M1515" i="12"/>
  <c r="X1515" i="12" s="1"/>
  <c r="Y1515" i="12" s="1"/>
  <c r="Z1515" i="12" s="1"/>
  <c r="L1515" i="12"/>
  <c r="S1515" i="12" s="1"/>
  <c r="T1515" i="12" s="1"/>
  <c r="U1515" i="12" s="1"/>
  <c r="X1514" i="12"/>
  <c r="Y1514" i="12" s="1"/>
  <c r="Z1514" i="12" s="1"/>
  <c r="O1514" i="12"/>
  <c r="AH1514" i="12" s="1"/>
  <c r="AI1514" i="12" s="1"/>
  <c r="N1514" i="12"/>
  <c r="AC1514" i="12" s="1"/>
  <c r="AD1514" i="12" s="1"/>
  <c r="AE1514" i="12" s="1"/>
  <c r="M1514" i="12"/>
  <c r="L1514" i="12"/>
  <c r="S1514" i="12" s="1"/>
  <c r="T1514" i="12" s="1"/>
  <c r="U1514" i="12" s="1"/>
  <c r="AH1513" i="12"/>
  <c r="AI1513" i="12" s="1"/>
  <c r="O1513" i="12"/>
  <c r="N1513" i="12"/>
  <c r="AC1513" i="12" s="1"/>
  <c r="AD1513" i="12" s="1"/>
  <c r="AE1513" i="12" s="1"/>
  <c r="M1513" i="12"/>
  <c r="X1513" i="12" s="1"/>
  <c r="Y1513" i="12" s="1"/>
  <c r="Z1513" i="12" s="1"/>
  <c r="L1513" i="12"/>
  <c r="S1513" i="12" s="1"/>
  <c r="T1513" i="12" s="1"/>
  <c r="U1513" i="12" s="1"/>
  <c r="AJ1512" i="12"/>
  <c r="X1512" i="12"/>
  <c r="Y1512" i="12" s="1"/>
  <c r="Z1512" i="12" s="1"/>
  <c r="O1512" i="12"/>
  <c r="AH1512" i="12" s="1"/>
  <c r="AI1512" i="12" s="1"/>
  <c r="N1512" i="12"/>
  <c r="AC1512" i="12" s="1"/>
  <c r="AD1512" i="12" s="1"/>
  <c r="AE1512" i="12" s="1"/>
  <c r="M1512" i="12"/>
  <c r="L1512" i="12"/>
  <c r="S1512" i="12" s="1"/>
  <c r="T1512" i="12" s="1"/>
  <c r="U1512" i="12" s="1"/>
  <c r="AH1511" i="12"/>
  <c r="AI1511" i="12" s="1"/>
  <c r="O1511" i="12"/>
  <c r="N1511" i="12"/>
  <c r="AC1511" i="12" s="1"/>
  <c r="AD1511" i="12" s="1"/>
  <c r="AE1511" i="12" s="1"/>
  <c r="M1511" i="12"/>
  <c r="X1511" i="12" s="1"/>
  <c r="Y1511" i="12" s="1"/>
  <c r="Z1511" i="12" s="1"/>
  <c r="L1511" i="12"/>
  <c r="S1511" i="12" s="1"/>
  <c r="T1511" i="12" s="1"/>
  <c r="U1511" i="12" s="1"/>
  <c r="AJ1510" i="12"/>
  <c r="AD1510" i="12"/>
  <c r="AE1510" i="12" s="1"/>
  <c r="X1510" i="12"/>
  <c r="Y1510" i="12" s="1"/>
  <c r="Z1510" i="12" s="1"/>
  <c r="O1510" i="12"/>
  <c r="AH1510" i="12" s="1"/>
  <c r="AI1510" i="12" s="1"/>
  <c r="N1510" i="12"/>
  <c r="AC1510" i="12" s="1"/>
  <c r="M1510" i="12"/>
  <c r="L1510" i="12"/>
  <c r="S1510" i="12" s="1"/>
  <c r="T1510" i="12" s="1"/>
  <c r="U1510" i="12" s="1"/>
  <c r="AH1509" i="12"/>
  <c r="AI1509" i="12" s="1"/>
  <c r="O1509" i="12"/>
  <c r="N1509" i="12"/>
  <c r="AC1509" i="12" s="1"/>
  <c r="AD1509" i="12" s="1"/>
  <c r="AE1509" i="12" s="1"/>
  <c r="M1509" i="12"/>
  <c r="X1509" i="12" s="1"/>
  <c r="Y1509" i="12" s="1"/>
  <c r="Z1509" i="12" s="1"/>
  <c r="L1509" i="12"/>
  <c r="S1509" i="12" s="1"/>
  <c r="T1509" i="12" s="1"/>
  <c r="U1509" i="12" s="1"/>
  <c r="AD1508" i="12"/>
  <c r="AE1508" i="12" s="1"/>
  <c r="O1508" i="12"/>
  <c r="AH1508" i="12" s="1"/>
  <c r="AI1508" i="12" s="1"/>
  <c r="AJ1508" i="12" s="1"/>
  <c r="N1508" i="12"/>
  <c r="AC1508" i="12" s="1"/>
  <c r="M1508" i="12"/>
  <c r="X1508" i="12" s="1"/>
  <c r="Y1508" i="12" s="1"/>
  <c r="Z1508" i="12" s="1"/>
  <c r="L1508" i="12"/>
  <c r="S1508" i="12" s="1"/>
  <c r="T1508" i="12" s="1"/>
  <c r="U1508" i="12" s="1"/>
  <c r="AH1507" i="12"/>
  <c r="AI1507" i="12" s="1"/>
  <c r="O1507" i="12"/>
  <c r="N1507" i="12"/>
  <c r="AC1507" i="12" s="1"/>
  <c r="AD1507" i="12" s="1"/>
  <c r="AE1507" i="12" s="1"/>
  <c r="M1507" i="12"/>
  <c r="X1507" i="12" s="1"/>
  <c r="Y1507" i="12" s="1"/>
  <c r="Z1507" i="12" s="1"/>
  <c r="L1507" i="12"/>
  <c r="S1507" i="12" s="1"/>
  <c r="T1507" i="12" s="1"/>
  <c r="U1507" i="12" s="1"/>
  <c r="O1506" i="12"/>
  <c r="AH1506" i="12" s="1"/>
  <c r="AI1506" i="12" s="1"/>
  <c r="N1506" i="12"/>
  <c r="AC1506" i="12" s="1"/>
  <c r="AD1506" i="12" s="1"/>
  <c r="AE1506" i="12" s="1"/>
  <c r="M1506" i="12"/>
  <c r="X1506" i="12" s="1"/>
  <c r="Y1506" i="12" s="1"/>
  <c r="Z1506" i="12" s="1"/>
  <c r="L1506" i="12"/>
  <c r="S1506" i="12" s="1"/>
  <c r="T1506" i="12" s="1"/>
  <c r="U1506" i="12" s="1"/>
  <c r="AH1505" i="12"/>
  <c r="AI1505" i="12" s="1"/>
  <c r="O1505" i="12"/>
  <c r="N1505" i="12"/>
  <c r="AC1505" i="12" s="1"/>
  <c r="AD1505" i="12" s="1"/>
  <c r="AE1505" i="12" s="1"/>
  <c r="M1505" i="12"/>
  <c r="X1505" i="12" s="1"/>
  <c r="Y1505" i="12" s="1"/>
  <c r="Z1505" i="12" s="1"/>
  <c r="L1505" i="12"/>
  <c r="S1505" i="12" s="1"/>
  <c r="T1505" i="12" s="1"/>
  <c r="U1505" i="12" s="1"/>
  <c r="AJ1504" i="12"/>
  <c r="X1504" i="12"/>
  <c r="Y1504" i="12" s="1"/>
  <c r="Z1504" i="12" s="1"/>
  <c r="O1504" i="12"/>
  <c r="AH1504" i="12" s="1"/>
  <c r="AI1504" i="12" s="1"/>
  <c r="N1504" i="12"/>
  <c r="AC1504" i="12" s="1"/>
  <c r="AD1504" i="12" s="1"/>
  <c r="AE1504" i="12" s="1"/>
  <c r="M1504" i="12"/>
  <c r="L1504" i="12"/>
  <c r="S1504" i="12" s="1"/>
  <c r="T1504" i="12" s="1"/>
  <c r="U1504" i="12" s="1"/>
  <c r="AH1503" i="12"/>
  <c r="AI1503" i="12" s="1"/>
  <c r="O1503" i="12"/>
  <c r="N1503" i="12"/>
  <c r="AC1503" i="12" s="1"/>
  <c r="AD1503" i="12" s="1"/>
  <c r="AE1503" i="12" s="1"/>
  <c r="M1503" i="12"/>
  <c r="X1503" i="12" s="1"/>
  <c r="Y1503" i="12" s="1"/>
  <c r="Z1503" i="12" s="1"/>
  <c r="L1503" i="12"/>
  <c r="S1503" i="12" s="1"/>
  <c r="T1503" i="12" s="1"/>
  <c r="U1503" i="12" s="1"/>
  <c r="AJ1502" i="12"/>
  <c r="X1502" i="12"/>
  <c r="Y1502" i="12" s="1"/>
  <c r="Z1502" i="12" s="1"/>
  <c r="O1502" i="12"/>
  <c r="AH1502" i="12" s="1"/>
  <c r="AI1502" i="12" s="1"/>
  <c r="N1502" i="12"/>
  <c r="AC1502" i="12" s="1"/>
  <c r="AD1502" i="12" s="1"/>
  <c r="AE1502" i="12" s="1"/>
  <c r="M1502" i="12"/>
  <c r="L1502" i="12"/>
  <c r="S1502" i="12" s="1"/>
  <c r="T1502" i="12" s="1"/>
  <c r="U1502" i="12" s="1"/>
  <c r="AH1501" i="12"/>
  <c r="AI1501" i="12" s="1"/>
  <c r="O1501" i="12"/>
  <c r="N1501" i="12"/>
  <c r="AC1501" i="12" s="1"/>
  <c r="AD1501" i="12" s="1"/>
  <c r="AE1501" i="12" s="1"/>
  <c r="M1501" i="12"/>
  <c r="X1501" i="12" s="1"/>
  <c r="Y1501" i="12" s="1"/>
  <c r="Z1501" i="12" s="1"/>
  <c r="L1501" i="12"/>
  <c r="S1501" i="12" s="1"/>
  <c r="T1501" i="12" s="1"/>
  <c r="U1501" i="12" s="1"/>
  <c r="AD1500" i="12"/>
  <c r="AE1500" i="12" s="1"/>
  <c r="X1500" i="12"/>
  <c r="Y1500" i="12" s="1"/>
  <c r="Z1500" i="12" s="1"/>
  <c r="O1500" i="12"/>
  <c r="AH1500" i="12" s="1"/>
  <c r="AI1500" i="12" s="1"/>
  <c r="AJ1500" i="12" s="1"/>
  <c r="N1500" i="12"/>
  <c r="AC1500" i="12" s="1"/>
  <c r="M1500" i="12"/>
  <c r="L1500" i="12"/>
  <c r="S1500" i="12" s="1"/>
  <c r="T1500" i="12" s="1"/>
  <c r="U1500" i="12" s="1"/>
  <c r="AH1499" i="12"/>
  <c r="AI1499" i="12" s="1"/>
  <c r="O1499" i="12"/>
  <c r="N1499" i="12"/>
  <c r="AC1499" i="12" s="1"/>
  <c r="AD1499" i="12" s="1"/>
  <c r="AE1499" i="12" s="1"/>
  <c r="M1499" i="12"/>
  <c r="X1499" i="12" s="1"/>
  <c r="Y1499" i="12" s="1"/>
  <c r="Z1499" i="12" s="1"/>
  <c r="L1499" i="12"/>
  <c r="S1499" i="12" s="1"/>
  <c r="T1499" i="12" s="1"/>
  <c r="U1499" i="12" s="1"/>
  <c r="O1498" i="12"/>
  <c r="AH1498" i="12" s="1"/>
  <c r="AI1498" i="12" s="1"/>
  <c r="N1498" i="12"/>
  <c r="AC1498" i="12" s="1"/>
  <c r="AD1498" i="12" s="1"/>
  <c r="AE1498" i="12" s="1"/>
  <c r="M1498" i="12"/>
  <c r="X1498" i="12" s="1"/>
  <c r="Y1498" i="12" s="1"/>
  <c r="Z1498" i="12" s="1"/>
  <c r="L1498" i="12"/>
  <c r="S1498" i="12" s="1"/>
  <c r="T1498" i="12" s="1"/>
  <c r="U1498" i="12" s="1"/>
  <c r="AH1497" i="12"/>
  <c r="AI1497" i="12" s="1"/>
  <c r="O1497" i="12"/>
  <c r="N1497" i="12"/>
  <c r="AC1497" i="12" s="1"/>
  <c r="AD1497" i="12" s="1"/>
  <c r="AE1497" i="12" s="1"/>
  <c r="M1497" i="12"/>
  <c r="X1497" i="12" s="1"/>
  <c r="Y1497" i="12" s="1"/>
  <c r="Z1497" i="12" s="1"/>
  <c r="L1497" i="12"/>
  <c r="S1497" i="12" s="1"/>
  <c r="T1497" i="12" s="1"/>
  <c r="U1497" i="12" s="1"/>
  <c r="AJ1496" i="12"/>
  <c r="O1496" i="12"/>
  <c r="AH1496" i="12" s="1"/>
  <c r="AI1496" i="12" s="1"/>
  <c r="N1496" i="12"/>
  <c r="AC1496" i="12" s="1"/>
  <c r="AD1496" i="12" s="1"/>
  <c r="AE1496" i="12" s="1"/>
  <c r="M1496" i="12"/>
  <c r="X1496" i="12" s="1"/>
  <c r="Y1496" i="12" s="1"/>
  <c r="Z1496" i="12" s="1"/>
  <c r="L1496" i="12"/>
  <c r="S1496" i="12" s="1"/>
  <c r="T1496" i="12" s="1"/>
  <c r="U1496" i="12" s="1"/>
  <c r="AH1495" i="12"/>
  <c r="AI1495" i="12" s="1"/>
  <c r="AJ1495" i="12" s="1"/>
  <c r="O1495" i="12"/>
  <c r="N1495" i="12"/>
  <c r="AC1495" i="12" s="1"/>
  <c r="AD1495" i="12" s="1"/>
  <c r="AE1495" i="12" s="1"/>
  <c r="M1495" i="12"/>
  <c r="X1495" i="12" s="1"/>
  <c r="Y1495" i="12" s="1"/>
  <c r="Z1495" i="12" s="1"/>
  <c r="L1495" i="12"/>
  <c r="S1495" i="12" s="1"/>
  <c r="T1495" i="12" s="1"/>
  <c r="U1495" i="12" s="1"/>
  <c r="X1494" i="12"/>
  <c r="Y1494" i="12" s="1"/>
  <c r="Z1494" i="12" s="1"/>
  <c r="O1494" i="12"/>
  <c r="AH1494" i="12" s="1"/>
  <c r="AI1494" i="12" s="1"/>
  <c r="N1494" i="12"/>
  <c r="AC1494" i="12" s="1"/>
  <c r="AD1494" i="12" s="1"/>
  <c r="AE1494" i="12" s="1"/>
  <c r="M1494" i="12"/>
  <c r="L1494" i="12"/>
  <c r="S1494" i="12" s="1"/>
  <c r="T1494" i="12" s="1"/>
  <c r="U1494" i="12" s="1"/>
  <c r="AH1493" i="12"/>
  <c r="AI1493" i="12" s="1"/>
  <c r="O1493" i="12"/>
  <c r="N1493" i="12"/>
  <c r="AC1493" i="12" s="1"/>
  <c r="AD1493" i="12" s="1"/>
  <c r="AE1493" i="12" s="1"/>
  <c r="M1493" i="12"/>
  <c r="X1493" i="12" s="1"/>
  <c r="Y1493" i="12" s="1"/>
  <c r="Z1493" i="12" s="1"/>
  <c r="L1493" i="12"/>
  <c r="S1493" i="12" s="1"/>
  <c r="T1493" i="12" s="1"/>
  <c r="U1493" i="12" s="1"/>
  <c r="O1492" i="12"/>
  <c r="AH1492" i="12" s="1"/>
  <c r="AI1492" i="12" s="1"/>
  <c r="N1492" i="12"/>
  <c r="AC1492" i="12" s="1"/>
  <c r="AD1492" i="12" s="1"/>
  <c r="AE1492" i="12" s="1"/>
  <c r="M1492" i="12"/>
  <c r="X1492" i="12" s="1"/>
  <c r="Y1492" i="12" s="1"/>
  <c r="Z1492" i="12" s="1"/>
  <c r="L1492" i="12"/>
  <c r="S1492" i="12" s="1"/>
  <c r="T1492" i="12" s="1"/>
  <c r="U1492" i="12" s="1"/>
  <c r="AH1491" i="12"/>
  <c r="AI1491" i="12" s="1"/>
  <c r="O1491" i="12"/>
  <c r="N1491" i="12"/>
  <c r="AC1491" i="12" s="1"/>
  <c r="AD1491" i="12" s="1"/>
  <c r="AE1491" i="12" s="1"/>
  <c r="M1491" i="12"/>
  <c r="X1491" i="12" s="1"/>
  <c r="Y1491" i="12" s="1"/>
  <c r="Z1491" i="12" s="1"/>
  <c r="L1491" i="12"/>
  <c r="S1491" i="12" s="1"/>
  <c r="T1491" i="12" s="1"/>
  <c r="U1491" i="12" s="1"/>
  <c r="X1490" i="12"/>
  <c r="Y1490" i="12" s="1"/>
  <c r="Z1490" i="12" s="1"/>
  <c r="O1490" i="12"/>
  <c r="AH1490" i="12" s="1"/>
  <c r="AI1490" i="12" s="1"/>
  <c r="N1490" i="12"/>
  <c r="AC1490" i="12" s="1"/>
  <c r="AD1490" i="12" s="1"/>
  <c r="AE1490" i="12" s="1"/>
  <c r="M1490" i="12"/>
  <c r="L1490" i="12"/>
  <c r="S1490" i="12" s="1"/>
  <c r="T1490" i="12" s="1"/>
  <c r="U1490" i="12" s="1"/>
  <c r="AH1489" i="12"/>
  <c r="AI1489" i="12" s="1"/>
  <c r="O1489" i="12"/>
  <c r="N1489" i="12"/>
  <c r="AC1489" i="12" s="1"/>
  <c r="AD1489" i="12" s="1"/>
  <c r="AE1489" i="12" s="1"/>
  <c r="M1489" i="12"/>
  <c r="X1489" i="12" s="1"/>
  <c r="Y1489" i="12" s="1"/>
  <c r="Z1489" i="12" s="1"/>
  <c r="L1489" i="12"/>
  <c r="S1489" i="12" s="1"/>
  <c r="T1489" i="12" s="1"/>
  <c r="U1489" i="12" s="1"/>
  <c r="O1488" i="12"/>
  <c r="AH1488" i="12" s="1"/>
  <c r="AI1488" i="12" s="1"/>
  <c r="N1488" i="12"/>
  <c r="AC1488" i="12" s="1"/>
  <c r="AD1488" i="12" s="1"/>
  <c r="AE1488" i="12" s="1"/>
  <c r="M1488" i="12"/>
  <c r="X1488" i="12" s="1"/>
  <c r="Y1488" i="12" s="1"/>
  <c r="Z1488" i="12" s="1"/>
  <c r="L1488" i="12"/>
  <c r="S1488" i="12" s="1"/>
  <c r="T1488" i="12" s="1"/>
  <c r="U1488" i="12" s="1"/>
  <c r="AH1487" i="12"/>
  <c r="AI1487" i="12" s="1"/>
  <c r="O1487" i="12"/>
  <c r="N1487" i="12"/>
  <c r="AC1487" i="12" s="1"/>
  <c r="AD1487" i="12" s="1"/>
  <c r="AE1487" i="12" s="1"/>
  <c r="M1487" i="12"/>
  <c r="X1487" i="12" s="1"/>
  <c r="Y1487" i="12" s="1"/>
  <c r="Z1487" i="12" s="1"/>
  <c r="L1487" i="12"/>
  <c r="S1487" i="12" s="1"/>
  <c r="T1487" i="12" s="1"/>
  <c r="U1487" i="12" s="1"/>
  <c r="X1486" i="12"/>
  <c r="Y1486" i="12" s="1"/>
  <c r="Z1486" i="12" s="1"/>
  <c r="O1486" i="12"/>
  <c r="AH1486" i="12" s="1"/>
  <c r="AI1486" i="12" s="1"/>
  <c r="N1486" i="12"/>
  <c r="AC1486" i="12" s="1"/>
  <c r="AD1486" i="12" s="1"/>
  <c r="AE1486" i="12" s="1"/>
  <c r="M1486" i="12"/>
  <c r="L1486" i="12"/>
  <c r="S1486" i="12" s="1"/>
  <c r="T1486" i="12" s="1"/>
  <c r="U1486" i="12" s="1"/>
  <c r="AH1485" i="12"/>
  <c r="AI1485" i="12" s="1"/>
  <c r="O1485" i="12"/>
  <c r="N1485" i="12"/>
  <c r="AC1485" i="12" s="1"/>
  <c r="AD1485" i="12" s="1"/>
  <c r="AE1485" i="12" s="1"/>
  <c r="M1485" i="12"/>
  <c r="X1485" i="12" s="1"/>
  <c r="Y1485" i="12" s="1"/>
  <c r="Z1485" i="12" s="1"/>
  <c r="L1485" i="12"/>
  <c r="S1485" i="12" s="1"/>
  <c r="T1485" i="12" s="1"/>
  <c r="U1485" i="12" s="1"/>
  <c r="O1484" i="12"/>
  <c r="AH1484" i="12" s="1"/>
  <c r="AI1484" i="12" s="1"/>
  <c r="N1484" i="12"/>
  <c r="AC1484" i="12" s="1"/>
  <c r="AD1484" i="12" s="1"/>
  <c r="AE1484" i="12" s="1"/>
  <c r="M1484" i="12"/>
  <c r="X1484" i="12" s="1"/>
  <c r="Y1484" i="12" s="1"/>
  <c r="Z1484" i="12" s="1"/>
  <c r="L1484" i="12"/>
  <c r="S1484" i="12" s="1"/>
  <c r="T1484" i="12" s="1"/>
  <c r="U1484" i="12" s="1"/>
  <c r="AH1483" i="12"/>
  <c r="AI1483" i="12" s="1"/>
  <c r="O1483" i="12"/>
  <c r="N1483" i="12"/>
  <c r="AC1483" i="12" s="1"/>
  <c r="AD1483" i="12" s="1"/>
  <c r="AE1483" i="12" s="1"/>
  <c r="M1483" i="12"/>
  <c r="X1483" i="12" s="1"/>
  <c r="Y1483" i="12" s="1"/>
  <c r="Z1483" i="12" s="1"/>
  <c r="L1483" i="12"/>
  <c r="S1483" i="12" s="1"/>
  <c r="T1483" i="12" s="1"/>
  <c r="U1483" i="12" s="1"/>
  <c r="X1482" i="12"/>
  <c r="Y1482" i="12" s="1"/>
  <c r="Z1482" i="12" s="1"/>
  <c r="O1482" i="12"/>
  <c r="AH1482" i="12" s="1"/>
  <c r="AI1482" i="12" s="1"/>
  <c r="N1482" i="12"/>
  <c r="AC1482" i="12" s="1"/>
  <c r="AD1482" i="12" s="1"/>
  <c r="AE1482" i="12" s="1"/>
  <c r="M1482" i="12"/>
  <c r="L1482" i="12"/>
  <c r="S1482" i="12" s="1"/>
  <c r="T1482" i="12" s="1"/>
  <c r="U1482" i="12" s="1"/>
  <c r="AH1481" i="12"/>
  <c r="AI1481" i="12" s="1"/>
  <c r="O1481" i="12"/>
  <c r="N1481" i="12"/>
  <c r="AC1481" i="12" s="1"/>
  <c r="AD1481" i="12" s="1"/>
  <c r="AE1481" i="12" s="1"/>
  <c r="M1481" i="12"/>
  <c r="X1481" i="12" s="1"/>
  <c r="Y1481" i="12" s="1"/>
  <c r="Z1481" i="12" s="1"/>
  <c r="L1481" i="12"/>
  <c r="S1481" i="12" s="1"/>
  <c r="T1481" i="12" s="1"/>
  <c r="U1481" i="12" s="1"/>
  <c r="O1480" i="12"/>
  <c r="AH1480" i="12" s="1"/>
  <c r="AI1480" i="12" s="1"/>
  <c r="N1480" i="12"/>
  <c r="AC1480" i="12" s="1"/>
  <c r="AD1480" i="12" s="1"/>
  <c r="AE1480" i="12" s="1"/>
  <c r="M1480" i="12"/>
  <c r="X1480" i="12" s="1"/>
  <c r="Y1480" i="12" s="1"/>
  <c r="Z1480" i="12" s="1"/>
  <c r="L1480" i="12"/>
  <c r="S1480" i="12" s="1"/>
  <c r="T1480" i="12" s="1"/>
  <c r="U1480" i="12" s="1"/>
  <c r="AH1479" i="12"/>
  <c r="AI1479" i="12" s="1"/>
  <c r="O1479" i="12"/>
  <c r="N1479" i="12"/>
  <c r="AC1479" i="12" s="1"/>
  <c r="AD1479" i="12" s="1"/>
  <c r="AE1479" i="12" s="1"/>
  <c r="M1479" i="12"/>
  <c r="X1479" i="12" s="1"/>
  <c r="Y1479" i="12" s="1"/>
  <c r="Z1479" i="12" s="1"/>
  <c r="L1479" i="12"/>
  <c r="S1479" i="12" s="1"/>
  <c r="T1479" i="12" s="1"/>
  <c r="U1479" i="12" s="1"/>
  <c r="X1478" i="12"/>
  <c r="Y1478" i="12" s="1"/>
  <c r="Z1478" i="12" s="1"/>
  <c r="O1478" i="12"/>
  <c r="AH1478" i="12" s="1"/>
  <c r="AI1478" i="12" s="1"/>
  <c r="N1478" i="12"/>
  <c r="AC1478" i="12" s="1"/>
  <c r="AD1478" i="12" s="1"/>
  <c r="AE1478" i="12" s="1"/>
  <c r="M1478" i="12"/>
  <c r="L1478" i="12"/>
  <c r="S1478" i="12" s="1"/>
  <c r="T1478" i="12" s="1"/>
  <c r="U1478" i="12" s="1"/>
  <c r="AH1477" i="12"/>
  <c r="AI1477" i="12" s="1"/>
  <c r="O1477" i="12"/>
  <c r="N1477" i="12"/>
  <c r="AC1477" i="12" s="1"/>
  <c r="AD1477" i="12" s="1"/>
  <c r="AE1477" i="12" s="1"/>
  <c r="M1477" i="12"/>
  <c r="X1477" i="12" s="1"/>
  <c r="Y1477" i="12" s="1"/>
  <c r="Z1477" i="12" s="1"/>
  <c r="L1477" i="12"/>
  <c r="S1477" i="12" s="1"/>
  <c r="T1477" i="12" s="1"/>
  <c r="U1477" i="12" s="1"/>
  <c r="O1476" i="12"/>
  <c r="AH1476" i="12" s="1"/>
  <c r="AI1476" i="12" s="1"/>
  <c r="N1476" i="12"/>
  <c r="AC1476" i="12" s="1"/>
  <c r="AD1476" i="12" s="1"/>
  <c r="AE1476" i="12" s="1"/>
  <c r="M1476" i="12"/>
  <c r="X1476" i="12" s="1"/>
  <c r="Y1476" i="12" s="1"/>
  <c r="Z1476" i="12" s="1"/>
  <c r="L1476" i="12"/>
  <c r="S1476" i="12" s="1"/>
  <c r="T1476" i="12" s="1"/>
  <c r="U1476" i="12" s="1"/>
  <c r="AH1475" i="12"/>
  <c r="AI1475" i="12" s="1"/>
  <c r="O1475" i="12"/>
  <c r="N1475" i="12"/>
  <c r="AC1475" i="12" s="1"/>
  <c r="AD1475" i="12" s="1"/>
  <c r="AE1475" i="12" s="1"/>
  <c r="M1475" i="12"/>
  <c r="X1475" i="12" s="1"/>
  <c r="Y1475" i="12" s="1"/>
  <c r="Z1475" i="12" s="1"/>
  <c r="L1475" i="12"/>
  <c r="S1475" i="12" s="1"/>
  <c r="T1475" i="12" s="1"/>
  <c r="U1475" i="12" s="1"/>
  <c r="X1474" i="12"/>
  <c r="Y1474" i="12" s="1"/>
  <c r="Z1474" i="12" s="1"/>
  <c r="O1474" i="12"/>
  <c r="AH1474" i="12" s="1"/>
  <c r="AI1474" i="12" s="1"/>
  <c r="N1474" i="12"/>
  <c r="AC1474" i="12" s="1"/>
  <c r="AD1474" i="12" s="1"/>
  <c r="AE1474" i="12" s="1"/>
  <c r="M1474" i="12"/>
  <c r="L1474" i="12"/>
  <c r="S1474" i="12" s="1"/>
  <c r="T1474" i="12" s="1"/>
  <c r="U1474" i="12" s="1"/>
  <c r="AH1473" i="12"/>
  <c r="AI1473" i="12" s="1"/>
  <c r="O1473" i="12"/>
  <c r="N1473" i="12"/>
  <c r="AC1473" i="12" s="1"/>
  <c r="AD1473" i="12" s="1"/>
  <c r="AE1473" i="12" s="1"/>
  <c r="M1473" i="12"/>
  <c r="X1473" i="12" s="1"/>
  <c r="Y1473" i="12" s="1"/>
  <c r="Z1473" i="12" s="1"/>
  <c r="L1473" i="12"/>
  <c r="S1473" i="12" s="1"/>
  <c r="T1473" i="12" s="1"/>
  <c r="U1473" i="12" s="1"/>
  <c r="O1472" i="12"/>
  <c r="AH1472" i="12" s="1"/>
  <c r="AI1472" i="12" s="1"/>
  <c r="N1472" i="12"/>
  <c r="AC1472" i="12" s="1"/>
  <c r="AD1472" i="12" s="1"/>
  <c r="AE1472" i="12" s="1"/>
  <c r="M1472" i="12"/>
  <c r="X1472" i="12" s="1"/>
  <c r="Y1472" i="12" s="1"/>
  <c r="Z1472" i="12" s="1"/>
  <c r="L1472" i="12"/>
  <c r="S1472" i="12" s="1"/>
  <c r="T1472" i="12" s="1"/>
  <c r="U1472" i="12" s="1"/>
  <c r="AH1471" i="12"/>
  <c r="AI1471" i="12" s="1"/>
  <c r="O1471" i="12"/>
  <c r="N1471" i="12"/>
  <c r="AC1471" i="12" s="1"/>
  <c r="AD1471" i="12" s="1"/>
  <c r="AE1471" i="12" s="1"/>
  <c r="M1471" i="12"/>
  <c r="X1471" i="12" s="1"/>
  <c r="Y1471" i="12" s="1"/>
  <c r="Z1471" i="12" s="1"/>
  <c r="L1471" i="12"/>
  <c r="S1471" i="12" s="1"/>
  <c r="T1471" i="12" s="1"/>
  <c r="U1471" i="12" s="1"/>
  <c r="X1470" i="12"/>
  <c r="Y1470" i="12" s="1"/>
  <c r="Z1470" i="12" s="1"/>
  <c r="O1470" i="12"/>
  <c r="AH1470" i="12" s="1"/>
  <c r="AI1470" i="12" s="1"/>
  <c r="N1470" i="12"/>
  <c r="AC1470" i="12" s="1"/>
  <c r="AD1470" i="12" s="1"/>
  <c r="AE1470" i="12" s="1"/>
  <c r="M1470" i="12"/>
  <c r="L1470" i="12"/>
  <c r="S1470" i="12" s="1"/>
  <c r="T1470" i="12" s="1"/>
  <c r="U1470" i="12" s="1"/>
  <c r="AH1469" i="12"/>
  <c r="AI1469" i="12" s="1"/>
  <c r="O1469" i="12"/>
  <c r="N1469" i="12"/>
  <c r="AC1469" i="12" s="1"/>
  <c r="AD1469" i="12" s="1"/>
  <c r="AE1469" i="12" s="1"/>
  <c r="M1469" i="12"/>
  <c r="X1469" i="12" s="1"/>
  <c r="Y1469" i="12" s="1"/>
  <c r="Z1469" i="12" s="1"/>
  <c r="L1469" i="12"/>
  <c r="S1469" i="12" s="1"/>
  <c r="T1469" i="12" s="1"/>
  <c r="U1469" i="12" s="1"/>
  <c r="O1468" i="12"/>
  <c r="AH1468" i="12" s="1"/>
  <c r="AI1468" i="12" s="1"/>
  <c r="N1468" i="12"/>
  <c r="AC1468" i="12" s="1"/>
  <c r="AD1468" i="12" s="1"/>
  <c r="AE1468" i="12" s="1"/>
  <c r="M1468" i="12"/>
  <c r="X1468" i="12" s="1"/>
  <c r="Y1468" i="12" s="1"/>
  <c r="Z1468" i="12" s="1"/>
  <c r="L1468" i="12"/>
  <c r="S1468" i="12" s="1"/>
  <c r="T1468" i="12" s="1"/>
  <c r="U1468" i="12" s="1"/>
  <c r="AH1467" i="12"/>
  <c r="AI1467" i="12" s="1"/>
  <c r="O1467" i="12"/>
  <c r="N1467" i="12"/>
  <c r="AC1467" i="12" s="1"/>
  <c r="AD1467" i="12" s="1"/>
  <c r="AE1467" i="12" s="1"/>
  <c r="M1467" i="12"/>
  <c r="X1467" i="12" s="1"/>
  <c r="Y1467" i="12" s="1"/>
  <c r="Z1467" i="12" s="1"/>
  <c r="L1467" i="12"/>
  <c r="S1467" i="12" s="1"/>
  <c r="T1467" i="12" s="1"/>
  <c r="U1467" i="12" s="1"/>
  <c r="X1466" i="12"/>
  <c r="Y1466" i="12" s="1"/>
  <c r="Z1466" i="12" s="1"/>
  <c r="O1466" i="12"/>
  <c r="AH1466" i="12" s="1"/>
  <c r="AI1466" i="12" s="1"/>
  <c r="N1466" i="12"/>
  <c r="AC1466" i="12" s="1"/>
  <c r="AD1466" i="12" s="1"/>
  <c r="AE1466" i="12" s="1"/>
  <c r="M1466" i="12"/>
  <c r="L1466" i="12"/>
  <c r="S1466" i="12" s="1"/>
  <c r="T1466" i="12" s="1"/>
  <c r="U1466" i="12" s="1"/>
  <c r="AH1465" i="12"/>
  <c r="AI1465" i="12" s="1"/>
  <c r="O1465" i="12"/>
  <c r="N1465" i="12"/>
  <c r="AC1465" i="12" s="1"/>
  <c r="AD1465" i="12" s="1"/>
  <c r="AE1465" i="12" s="1"/>
  <c r="M1465" i="12"/>
  <c r="X1465" i="12" s="1"/>
  <c r="Y1465" i="12" s="1"/>
  <c r="Z1465" i="12" s="1"/>
  <c r="L1465" i="12"/>
  <c r="S1465" i="12" s="1"/>
  <c r="T1465" i="12" s="1"/>
  <c r="U1465" i="12" s="1"/>
  <c r="O1464" i="12"/>
  <c r="AH1464" i="12" s="1"/>
  <c r="AI1464" i="12" s="1"/>
  <c r="N1464" i="12"/>
  <c r="AC1464" i="12" s="1"/>
  <c r="AD1464" i="12" s="1"/>
  <c r="AE1464" i="12" s="1"/>
  <c r="M1464" i="12"/>
  <c r="X1464" i="12" s="1"/>
  <c r="Y1464" i="12" s="1"/>
  <c r="Z1464" i="12" s="1"/>
  <c r="L1464" i="12"/>
  <c r="S1464" i="12" s="1"/>
  <c r="T1464" i="12" s="1"/>
  <c r="U1464" i="12" s="1"/>
  <c r="AH1463" i="12"/>
  <c r="AI1463" i="12" s="1"/>
  <c r="O1463" i="12"/>
  <c r="N1463" i="12"/>
  <c r="AC1463" i="12" s="1"/>
  <c r="AD1463" i="12" s="1"/>
  <c r="AE1463" i="12" s="1"/>
  <c r="M1463" i="12"/>
  <c r="X1463" i="12" s="1"/>
  <c r="Y1463" i="12" s="1"/>
  <c r="Z1463" i="12" s="1"/>
  <c r="L1463" i="12"/>
  <c r="S1463" i="12" s="1"/>
  <c r="T1463" i="12" s="1"/>
  <c r="U1463" i="12" s="1"/>
  <c r="X1462" i="12"/>
  <c r="Y1462" i="12" s="1"/>
  <c r="Z1462" i="12" s="1"/>
  <c r="O1462" i="12"/>
  <c r="AH1462" i="12" s="1"/>
  <c r="AI1462" i="12" s="1"/>
  <c r="N1462" i="12"/>
  <c r="AC1462" i="12" s="1"/>
  <c r="AD1462" i="12" s="1"/>
  <c r="AE1462" i="12" s="1"/>
  <c r="M1462" i="12"/>
  <c r="L1462" i="12"/>
  <c r="S1462" i="12" s="1"/>
  <c r="T1462" i="12" s="1"/>
  <c r="U1462" i="12" s="1"/>
  <c r="AH1461" i="12"/>
  <c r="AI1461" i="12" s="1"/>
  <c r="O1461" i="12"/>
  <c r="N1461" i="12"/>
  <c r="AC1461" i="12" s="1"/>
  <c r="AD1461" i="12" s="1"/>
  <c r="AE1461" i="12" s="1"/>
  <c r="M1461" i="12"/>
  <c r="X1461" i="12" s="1"/>
  <c r="Y1461" i="12" s="1"/>
  <c r="Z1461" i="12" s="1"/>
  <c r="L1461" i="12"/>
  <c r="S1461" i="12" s="1"/>
  <c r="T1461" i="12" s="1"/>
  <c r="U1461" i="12" s="1"/>
  <c r="O1460" i="12"/>
  <c r="AH1460" i="12" s="1"/>
  <c r="AI1460" i="12" s="1"/>
  <c r="N1460" i="12"/>
  <c r="AC1460" i="12" s="1"/>
  <c r="AD1460" i="12" s="1"/>
  <c r="AE1460" i="12" s="1"/>
  <c r="M1460" i="12"/>
  <c r="X1460" i="12" s="1"/>
  <c r="Y1460" i="12" s="1"/>
  <c r="Z1460" i="12" s="1"/>
  <c r="L1460" i="12"/>
  <c r="S1460" i="12" s="1"/>
  <c r="T1460" i="12" s="1"/>
  <c r="U1460" i="12" s="1"/>
  <c r="AH1459" i="12"/>
  <c r="AI1459" i="12" s="1"/>
  <c r="O1459" i="12"/>
  <c r="N1459" i="12"/>
  <c r="AC1459" i="12" s="1"/>
  <c r="AD1459" i="12" s="1"/>
  <c r="AE1459" i="12" s="1"/>
  <c r="M1459" i="12"/>
  <c r="X1459" i="12" s="1"/>
  <c r="Y1459" i="12" s="1"/>
  <c r="Z1459" i="12" s="1"/>
  <c r="L1459" i="12"/>
  <c r="S1459" i="12" s="1"/>
  <c r="T1459" i="12" s="1"/>
  <c r="U1459" i="12" s="1"/>
  <c r="X1458" i="12"/>
  <c r="Y1458" i="12" s="1"/>
  <c r="Z1458" i="12" s="1"/>
  <c r="O1458" i="12"/>
  <c r="AH1458" i="12" s="1"/>
  <c r="AI1458" i="12" s="1"/>
  <c r="N1458" i="12"/>
  <c r="AC1458" i="12" s="1"/>
  <c r="AD1458" i="12" s="1"/>
  <c r="AE1458" i="12" s="1"/>
  <c r="M1458" i="12"/>
  <c r="L1458" i="12"/>
  <c r="S1458" i="12" s="1"/>
  <c r="T1458" i="12" s="1"/>
  <c r="U1458" i="12" s="1"/>
  <c r="AH1457" i="12"/>
  <c r="AI1457" i="12" s="1"/>
  <c r="O1457" i="12"/>
  <c r="N1457" i="12"/>
  <c r="AC1457" i="12" s="1"/>
  <c r="AD1457" i="12" s="1"/>
  <c r="AE1457" i="12" s="1"/>
  <c r="M1457" i="12"/>
  <c r="X1457" i="12" s="1"/>
  <c r="Y1457" i="12" s="1"/>
  <c r="Z1457" i="12" s="1"/>
  <c r="L1457" i="12"/>
  <c r="S1457" i="12" s="1"/>
  <c r="T1457" i="12" s="1"/>
  <c r="U1457" i="12" s="1"/>
  <c r="O1456" i="12"/>
  <c r="AH1456" i="12" s="1"/>
  <c r="AI1456" i="12" s="1"/>
  <c r="N1456" i="12"/>
  <c r="AC1456" i="12" s="1"/>
  <c r="AD1456" i="12" s="1"/>
  <c r="AE1456" i="12" s="1"/>
  <c r="M1456" i="12"/>
  <c r="X1456" i="12" s="1"/>
  <c r="Y1456" i="12" s="1"/>
  <c r="Z1456" i="12" s="1"/>
  <c r="L1456" i="12"/>
  <c r="S1456" i="12" s="1"/>
  <c r="T1456" i="12" s="1"/>
  <c r="U1456" i="12" s="1"/>
  <c r="AH1455" i="12"/>
  <c r="AI1455" i="12" s="1"/>
  <c r="O1455" i="12"/>
  <c r="N1455" i="12"/>
  <c r="AC1455" i="12" s="1"/>
  <c r="AD1455" i="12" s="1"/>
  <c r="AE1455" i="12" s="1"/>
  <c r="M1455" i="12"/>
  <c r="X1455" i="12" s="1"/>
  <c r="Y1455" i="12" s="1"/>
  <c r="Z1455" i="12" s="1"/>
  <c r="L1455" i="12"/>
  <c r="S1455" i="12" s="1"/>
  <c r="T1455" i="12" s="1"/>
  <c r="U1455" i="12" s="1"/>
  <c r="X1454" i="12"/>
  <c r="Y1454" i="12" s="1"/>
  <c r="Z1454" i="12" s="1"/>
  <c r="O1454" i="12"/>
  <c r="AH1454" i="12" s="1"/>
  <c r="AI1454" i="12" s="1"/>
  <c r="N1454" i="12"/>
  <c r="AC1454" i="12" s="1"/>
  <c r="AD1454" i="12" s="1"/>
  <c r="AE1454" i="12" s="1"/>
  <c r="M1454" i="12"/>
  <c r="L1454" i="12"/>
  <c r="S1454" i="12" s="1"/>
  <c r="T1454" i="12" s="1"/>
  <c r="U1454" i="12" s="1"/>
  <c r="AH1453" i="12"/>
  <c r="AI1453" i="12" s="1"/>
  <c r="O1453" i="12"/>
  <c r="N1453" i="12"/>
  <c r="AC1453" i="12" s="1"/>
  <c r="AD1453" i="12" s="1"/>
  <c r="AE1453" i="12" s="1"/>
  <c r="M1453" i="12"/>
  <c r="X1453" i="12" s="1"/>
  <c r="Y1453" i="12" s="1"/>
  <c r="Z1453" i="12" s="1"/>
  <c r="L1453" i="12"/>
  <c r="S1453" i="12" s="1"/>
  <c r="T1453" i="12" s="1"/>
  <c r="U1453" i="12" s="1"/>
  <c r="O1452" i="12"/>
  <c r="AH1452" i="12" s="1"/>
  <c r="AI1452" i="12" s="1"/>
  <c r="N1452" i="12"/>
  <c r="AC1452" i="12" s="1"/>
  <c r="AD1452" i="12" s="1"/>
  <c r="AE1452" i="12" s="1"/>
  <c r="M1452" i="12"/>
  <c r="X1452" i="12" s="1"/>
  <c r="Y1452" i="12" s="1"/>
  <c r="Z1452" i="12" s="1"/>
  <c r="L1452" i="12"/>
  <c r="S1452" i="12" s="1"/>
  <c r="T1452" i="12" s="1"/>
  <c r="U1452" i="12" s="1"/>
  <c r="AH1451" i="12"/>
  <c r="AI1451" i="12" s="1"/>
  <c r="AJ1451" i="12" s="1"/>
  <c r="O1451" i="12"/>
  <c r="N1451" i="12"/>
  <c r="AC1451" i="12" s="1"/>
  <c r="AD1451" i="12" s="1"/>
  <c r="AE1451" i="12" s="1"/>
  <c r="M1451" i="12"/>
  <c r="X1451" i="12" s="1"/>
  <c r="Y1451" i="12" s="1"/>
  <c r="Z1451" i="12" s="1"/>
  <c r="L1451" i="12"/>
  <c r="S1451" i="12" s="1"/>
  <c r="T1451" i="12" s="1"/>
  <c r="U1451" i="12" s="1"/>
  <c r="AC1450" i="12"/>
  <c r="AD1450" i="12" s="1"/>
  <c r="AE1450" i="12" s="1"/>
  <c r="O1450" i="12"/>
  <c r="AH1450" i="12" s="1"/>
  <c r="AI1450" i="12" s="1"/>
  <c r="N1450" i="12"/>
  <c r="M1450" i="12"/>
  <c r="X1450" i="12" s="1"/>
  <c r="Y1450" i="12" s="1"/>
  <c r="Z1450" i="12" s="1"/>
  <c r="L1450" i="12"/>
  <c r="S1450" i="12" s="1"/>
  <c r="T1450" i="12" s="1"/>
  <c r="U1450" i="12" s="1"/>
  <c r="AH1449" i="12"/>
  <c r="AI1449" i="12" s="1"/>
  <c r="O1449" i="12"/>
  <c r="N1449" i="12"/>
  <c r="AC1449" i="12" s="1"/>
  <c r="AD1449" i="12" s="1"/>
  <c r="AE1449" i="12" s="1"/>
  <c r="M1449" i="12"/>
  <c r="X1449" i="12" s="1"/>
  <c r="Y1449" i="12" s="1"/>
  <c r="Z1449" i="12" s="1"/>
  <c r="L1449" i="12"/>
  <c r="S1449" i="12" s="1"/>
  <c r="T1449" i="12" s="1"/>
  <c r="U1449" i="12" s="1"/>
  <c r="X1448" i="12"/>
  <c r="Y1448" i="12" s="1"/>
  <c r="Z1448" i="12" s="1"/>
  <c r="O1448" i="12"/>
  <c r="AH1448" i="12" s="1"/>
  <c r="AI1448" i="12" s="1"/>
  <c r="N1448" i="12"/>
  <c r="AC1448" i="12" s="1"/>
  <c r="AD1448" i="12" s="1"/>
  <c r="AE1448" i="12" s="1"/>
  <c r="M1448" i="12"/>
  <c r="L1448" i="12"/>
  <c r="S1448" i="12" s="1"/>
  <c r="T1448" i="12" s="1"/>
  <c r="U1448" i="12" s="1"/>
  <c r="AH1447" i="12"/>
  <c r="AI1447" i="12" s="1"/>
  <c r="AJ1447" i="12" s="1"/>
  <c r="O1447" i="12"/>
  <c r="N1447" i="12"/>
  <c r="AC1447" i="12" s="1"/>
  <c r="AD1447" i="12" s="1"/>
  <c r="AE1447" i="12" s="1"/>
  <c r="M1447" i="12"/>
  <c r="X1447" i="12" s="1"/>
  <c r="Y1447" i="12" s="1"/>
  <c r="Z1447" i="12" s="1"/>
  <c r="L1447" i="12"/>
  <c r="S1447" i="12" s="1"/>
  <c r="T1447" i="12" s="1"/>
  <c r="U1447" i="12" s="1"/>
  <c r="O1446" i="12"/>
  <c r="AH1446" i="12" s="1"/>
  <c r="AI1446" i="12" s="1"/>
  <c r="N1446" i="12"/>
  <c r="AC1446" i="12" s="1"/>
  <c r="AD1446" i="12" s="1"/>
  <c r="AE1446" i="12" s="1"/>
  <c r="M1446" i="12"/>
  <c r="X1446" i="12" s="1"/>
  <c r="Y1446" i="12" s="1"/>
  <c r="Z1446" i="12" s="1"/>
  <c r="L1446" i="12"/>
  <c r="S1446" i="12" s="1"/>
  <c r="T1446" i="12" s="1"/>
  <c r="U1446" i="12" s="1"/>
  <c r="AH1445" i="12"/>
  <c r="AI1445" i="12" s="1"/>
  <c r="AJ1445" i="12" s="1"/>
  <c r="Y1445" i="12"/>
  <c r="Z1445" i="12" s="1"/>
  <c r="O1445" i="12"/>
  <c r="N1445" i="12"/>
  <c r="AC1445" i="12" s="1"/>
  <c r="AD1445" i="12" s="1"/>
  <c r="AE1445" i="12" s="1"/>
  <c r="M1445" i="12"/>
  <c r="X1445" i="12" s="1"/>
  <c r="L1445" i="12"/>
  <c r="S1445" i="12" s="1"/>
  <c r="T1445" i="12" s="1"/>
  <c r="U1445" i="12" s="1"/>
  <c r="X1444" i="12"/>
  <c r="Y1444" i="12" s="1"/>
  <c r="Z1444" i="12" s="1"/>
  <c r="O1444" i="12"/>
  <c r="AH1444" i="12" s="1"/>
  <c r="AI1444" i="12" s="1"/>
  <c r="N1444" i="12"/>
  <c r="AC1444" i="12" s="1"/>
  <c r="AD1444" i="12" s="1"/>
  <c r="AE1444" i="12" s="1"/>
  <c r="M1444" i="12"/>
  <c r="L1444" i="12"/>
  <c r="S1444" i="12" s="1"/>
  <c r="T1444" i="12" s="1"/>
  <c r="U1444" i="12" s="1"/>
  <c r="O1443" i="12"/>
  <c r="AH1443" i="12" s="1"/>
  <c r="AI1443" i="12" s="1"/>
  <c r="AJ1443" i="12" s="1"/>
  <c r="N1443" i="12"/>
  <c r="AC1443" i="12" s="1"/>
  <c r="AD1443" i="12" s="1"/>
  <c r="AE1443" i="12" s="1"/>
  <c r="M1443" i="12"/>
  <c r="X1443" i="12" s="1"/>
  <c r="Y1443" i="12" s="1"/>
  <c r="Z1443" i="12" s="1"/>
  <c r="L1443" i="12"/>
  <c r="S1443" i="12" s="1"/>
  <c r="T1443" i="12" s="1"/>
  <c r="U1443" i="12" s="1"/>
  <c r="AD1442" i="12"/>
  <c r="AE1442" i="12" s="1"/>
  <c r="X1442" i="12"/>
  <c r="Y1442" i="12" s="1"/>
  <c r="Z1442" i="12" s="1"/>
  <c r="O1442" i="12"/>
  <c r="AH1442" i="12" s="1"/>
  <c r="AI1442" i="12" s="1"/>
  <c r="N1442" i="12"/>
  <c r="AC1442" i="12" s="1"/>
  <c r="M1442" i="12"/>
  <c r="L1442" i="12"/>
  <c r="S1442" i="12" s="1"/>
  <c r="T1442" i="12" s="1"/>
  <c r="U1442" i="12" s="1"/>
  <c r="AH1441" i="12"/>
  <c r="AI1441" i="12" s="1"/>
  <c r="O1441" i="12"/>
  <c r="N1441" i="12"/>
  <c r="AC1441" i="12" s="1"/>
  <c r="AD1441" i="12" s="1"/>
  <c r="AE1441" i="12" s="1"/>
  <c r="M1441" i="12"/>
  <c r="X1441" i="12" s="1"/>
  <c r="Y1441" i="12" s="1"/>
  <c r="Z1441" i="12" s="1"/>
  <c r="L1441" i="12"/>
  <c r="S1441" i="12" s="1"/>
  <c r="T1441" i="12" s="1"/>
  <c r="U1441" i="12" s="1"/>
  <c r="AJ1440" i="12"/>
  <c r="O1440" i="12"/>
  <c r="AH1440" i="12" s="1"/>
  <c r="AI1440" i="12" s="1"/>
  <c r="N1440" i="12"/>
  <c r="AC1440" i="12" s="1"/>
  <c r="AD1440" i="12" s="1"/>
  <c r="AE1440" i="12" s="1"/>
  <c r="M1440" i="12"/>
  <c r="X1440" i="12" s="1"/>
  <c r="Y1440" i="12" s="1"/>
  <c r="Z1440" i="12" s="1"/>
  <c r="L1440" i="12"/>
  <c r="S1440" i="12" s="1"/>
  <c r="T1440" i="12" s="1"/>
  <c r="U1440" i="12" s="1"/>
  <c r="AH1439" i="12"/>
  <c r="AI1439" i="12" s="1"/>
  <c r="O1439" i="12"/>
  <c r="N1439" i="12"/>
  <c r="AC1439" i="12" s="1"/>
  <c r="AD1439" i="12" s="1"/>
  <c r="AE1439" i="12" s="1"/>
  <c r="M1439" i="12"/>
  <c r="X1439" i="12" s="1"/>
  <c r="Y1439" i="12" s="1"/>
  <c r="Z1439" i="12" s="1"/>
  <c r="L1439" i="12"/>
  <c r="S1439" i="12" s="1"/>
  <c r="T1439" i="12" s="1"/>
  <c r="U1439" i="12" s="1"/>
  <c r="AJ1438" i="12"/>
  <c r="O1438" i="12"/>
  <c r="AH1438" i="12" s="1"/>
  <c r="AI1438" i="12" s="1"/>
  <c r="N1438" i="12"/>
  <c r="AC1438" i="12" s="1"/>
  <c r="AD1438" i="12" s="1"/>
  <c r="AE1438" i="12" s="1"/>
  <c r="M1438" i="12"/>
  <c r="X1438" i="12" s="1"/>
  <c r="Y1438" i="12" s="1"/>
  <c r="Z1438" i="12" s="1"/>
  <c r="L1438" i="12"/>
  <c r="S1438" i="12" s="1"/>
  <c r="T1438" i="12" s="1"/>
  <c r="U1438" i="12" s="1"/>
  <c r="AH1437" i="12"/>
  <c r="AI1437" i="12" s="1"/>
  <c r="O1437" i="12"/>
  <c r="N1437" i="12"/>
  <c r="AC1437" i="12" s="1"/>
  <c r="AD1437" i="12" s="1"/>
  <c r="AE1437" i="12" s="1"/>
  <c r="M1437" i="12"/>
  <c r="X1437" i="12" s="1"/>
  <c r="Y1437" i="12" s="1"/>
  <c r="Z1437" i="12" s="1"/>
  <c r="L1437" i="12"/>
  <c r="S1437" i="12" s="1"/>
  <c r="T1437" i="12" s="1"/>
  <c r="U1437" i="12" s="1"/>
  <c r="AJ1436" i="12"/>
  <c r="AD1436" i="12"/>
  <c r="AE1436" i="12" s="1"/>
  <c r="O1436" i="12"/>
  <c r="AH1436" i="12" s="1"/>
  <c r="AI1436" i="12" s="1"/>
  <c r="N1436" i="12"/>
  <c r="AC1436" i="12" s="1"/>
  <c r="M1436" i="12"/>
  <c r="X1436" i="12" s="1"/>
  <c r="Y1436" i="12" s="1"/>
  <c r="Z1436" i="12" s="1"/>
  <c r="L1436" i="12"/>
  <c r="S1436" i="12" s="1"/>
  <c r="T1436" i="12" s="1"/>
  <c r="U1436" i="12" s="1"/>
  <c r="AH1435" i="12"/>
  <c r="AI1435" i="12" s="1"/>
  <c r="O1435" i="12"/>
  <c r="N1435" i="12"/>
  <c r="AC1435" i="12" s="1"/>
  <c r="AD1435" i="12" s="1"/>
  <c r="AE1435" i="12" s="1"/>
  <c r="M1435" i="12"/>
  <c r="X1435" i="12" s="1"/>
  <c r="Y1435" i="12" s="1"/>
  <c r="Z1435" i="12" s="1"/>
  <c r="L1435" i="12"/>
  <c r="S1435" i="12" s="1"/>
  <c r="T1435" i="12" s="1"/>
  <c r="U1435" i="12" s="1"/>
  <c r="O1434" i="12"/>
  <c r="AH1434" i="12" s="1"/>
  <c r="AI1434" i="12" s="1"/>
  <c r="N1434" i="12"/>
  <c r="AC1434" i="12" s="1"/>
  <c r="AD1434" i="12" s="1"/>
  <c r="AE1434" i="12" s="1"/>
  <c r="M1434" i="12"/>
  <c r="X1434" i="12" s="1"/>
  <c r="Y1434" i="12" s="1"/>
  <c r="Z1434" i="12" s="1"/>
  <c r="L1434" i="12"/>
  <c r="S1434" i="12" s="1"/>
  <c r="T1434" i="12" s="1"/>
  <c r="U1434" i="12" s="1"/>
  <c r="AH1433" i="12"/>
  <c r="AI1433" i="12" s="1"/>
  <c r="O1433" i="12"/>
  <c r="N1433" i="12"/>
  <c r="AC1433" i="12" s="1"/>
  <c r="AD1433" i="12" s="1"/>
  <c r="AE1433" i="12" s="1"/>
  <c r="M1433" i="12"/>
  <c r="X1433" i="12" s="1"/>
  <c r="Y1433" i="12" s="1"/>
  <c r="Z1433" i="12" s="1"/>
  <c r="L1433" i="12"/>
  <c r="S1433" i="12" s="1"/>
  <c r="T1433" i="12" s="1"/>
  <c r="U1433" i="12" s="1"/>
  <c r="AJ1432" i="12"/>
  <c r="X1432" i="12"/>
  <c r="Y1432" i="12" s="1"/>
  <c r="Z1432" i="12" s="1"/>
  <c r="O1432" i="12"/>
  <c r="AH1432" i="12" s="1"/>
  <c r="AI1432" i="12" s="1"/>
  <c r="N1432" i="12"/>
  <c r="AC1432" i="12" s="1"/>
  <c r="AD1432" i="12" s="1"/>
  <c r="AE1432" i="12" s="1"/>
  <c r="M1432" i="12"/>
  <c r="L1432" i="12"/>
  <c r="S1432" i="12" s="1"/>
  <c r="T1432" i="12" s="1"/>
  <c r="U1432" i="12" s="1"/>
  <c r="AH1431" i="12"/>
  <c r="AI1431" i="12" s="1"/>
  <c r="O1431" i="12"/>
  <c r="N1431" i="12"/>
  <c r="AC1431" i="12" s="1"/>
  <c r="AD1431" i="12" s="1"/>
  <c r="AE1431" i="12" s="1"/>
  <c r="M1431" i="12"/>
  <c r="X1431" i="12" s="1"/>
  <c r="Y1431" i="12" s="1"/>
  <c r="Z1431" i="12" s="1"/>
  <c r="L1431" i="12"/>
  <c r="S1431" i="12" s="1"/>
  <c r="T1431" i="12" s="1"/>
  <c r="U1431" i="12" s="1"/>
  <c r="AJ1430" i="12"/>
  <c r="X1430" i="12"/>
  <c r="Y1430" i="12" s="1"/>
  <c r="Z1430" i="12" s="1"/>
  <c r="O1430" i="12"/>
  <c r="AH1430" i="12" s="1"/>
  <c r="AI1430" i="12" s="1"/>
  <c r="N1430" i="12"/>
  <c r="AC1430" i="12" s="1"/>
  <c r="AD1430" i="12" s="1"/>
  <c r="AE1430" i="12" s="1"/>
  <c r="M1430" i="12"/>
  <c r="L1430" i="12"/>
  <c r="S1430" i="12" s="1"/>
  <c r="T1430" i="12" s="1"/>
  <c r="U1430" i="12" s="1"/>
  <c r="AH1429" i="12"/>
  <c r="AI1429" i="12" s="1"/>
  <c r="O1429" i="12"/>
  <c r="N1429" i="12"/>
  <c r="AC1429" i="12" s="1"/>
  <c r="AD1429" i="12" s="1"/>
  <c r="AE1429" i="12" s="1"/>
  <c r="M1429" i="12"/>
  <c r="X1429" i="12" s="1"/>
  <c r="Y1429" i="12" s="1"/>
  <c r="Z1429" i="12" s="1"/>
  <c r="L1429" i="12"/>
  <c r="S1429" i="12" s="1"/>
  <c r="T1429" i="12" s="1"/>
  <c r="U1429" i="12" s="1"/>
  <c r="AJ1428" i="12"/>
  <c r="X1428" i="12"/>
  <c r="Y1428" i="12" s="1"/>
  <c r="Z1428" i="12" s="1"/>
  <c r="O1428" i="12"/>
  <c r="AH1428" i="12" s="1"/>
  <c r="AI1428" i="12" s="1"/>
  <c r="N1428" i="12"/>
  <c r="AC1428" i="12" s="1"/>
  <c r="AD1428" i="12" s="1"/>
  <c r="AE1428" i="12" s="1"/>
  <c r="M1428" i="12"/>
  <c r="L1428" i="12"/>
  <c r="S1428" i="12" s="1"/>
  <c r="T1428" i="12" s="1"/>
  <c r="U1428" i="12" s="1"/>
  <c r="AH1427" i="12"/>
  <c r="AI1427" i="12" s="1"/>
  <c r="O1427" i="12"/>
  <c r="N1427" i="12"/>
  <c r="AC1427" i="12" s="1"/>
  <c r="AD1427" i="12" s="1"/>
  <c r="AE1427" i="12" s="1"/>
  <c r="M1427" i="12"/>
  <c r="X1427" i="12" s="1"/>
  <c r="Y1427" i="12" s="1"/>
  <c r="Z1427" i="12" s="1"/>
  <c r="L1427" i="12"/>
  <c r="S1427" i="12" s="1"/>
  <c r="T1427" i="12" s="1"/>
  <c r="U1427" i="12" s="1"/>
  <c r="AD1426" i="12"/>
  <c r="AE1426" i="12" s="1"/>
  <c r="X1426" i="12"/>
  <c r="Y1426" i="12" s="1"/>
  <c r="Z1426" i="12" s="1"/>
  <c r="O1426" i="12"/>
  <c r="AH1426" i="12" s="1"/>
  <c r="AI1426" i="12" s="1"/>
  <c r="N1426" i="12"/>
  <c r="AC1426" i="12" s="1"/>
  <c r="M1426" i="12"/>
  <c r="L1426" i="12"/>
  <c r="S1426" i="12" s="1"/>
  <c r="T1426" i="12" s="1"/>
  <c r="U1426" i="12" s="1"/>
  <c r="AH1425" i="12"/>
  <c r="AI1425" i="12" s="1"/>
  <c r="O1425" i="12"/>
  <c r="N1425" i="12"/>
  <c r="AC1425" i="12" s="1"/>
  <c r="AD1425" i="12" s="1"/>
  <c r="AE1425" i="12" s="1"/>
  <c r="M1425" i="12"/>
  <c r="X1425" i="12" s="1"/>
  <c r="Y1425" i="12" s="1"/>
  <c r="Z1425" i="12" s="1"/>
  <c r="L1425" i="12"/>
  <c r="S1425" i="12" s="1"/>
  <c r="T1425" i="12" s="1"/>
  <c r="U1425" i="12" s="1"/>
  <c r="AJ1424" i="12"/>
  <c r="O1424" i="12"/>
  <c r="AH1424" i="12" s="1"/>
  <c r="AI1424" i="12" s="1"/>
  <c r="N1424" i="12"/>
  <c r="AC1424" i="12" s="1"/>
  <c r="AD1424" i="12" s="1"/>
  <c r="AE1424" i="12" s="1"/>
  <c r="M1424" i="12"/>
  <c r="X1424" i="12" s="1"/>
  <c r="Y1424" i="12" s="1"/>
  <c r="Z1424" i="12" s="1"/>
  <c r="L1424" i="12"/>
  <c r="S1424" i="12" s="1"/>
  <c r="T1424" i="12" s="1"/>
  <c r="U1424" i="12" s="1"/>
  <c r="AH1423" i="12"/>
  <c r="AI1423" i="12" s="1"/>
  <c r="O1423" i="12"/>
  <c r="N1423" i="12"/>
  <c r="AC1423" i="12" s="1"/>
  <c r="AD1423" i="12" s="1"/>
  <c r="AE1423" i="12" s="1"/>
  <c r="M1423" i="12"/>
  <c r="X1423" i="12" s="1"/>
  <c r="Y1423" i="12" s="1"/>
  <c r="Z1423" i="12" s="1"/>
  <c r="L1423" i="12"/>
  <c r="S1423" i="12" s="1"/>
  <c r="T1423" i="12" s="1"/>
  <c r="U1423" i="12" s="1"/>
  <c r="AJ1422" i="12"/>
  <c r="O1422" i="12"/>
  <c r="AH1422" i="12" s="1"/>
  <c r="AI1422" i="12" s="1"/>
  <c r="N1422" i="12"/>
  <c r="AC1422" i="12" s="1"/>
  <c r="AD1422" i="12" s="1"/>
  <c r="AE1422" i="12" s="1"/>
  <c r="M1422" i="12"/>
  <c r="X1422" i="12" s="1"/>
  <c r="Y1422" i="12" s="1"/>
  <c r="Z1422" i="12" s="1"/>
  <c r="L1422" i="12"/>
  <c r="S1422" i="12" s="1"/>
  <c r="T1422" i="12" s="1"/>
  <c r="U1422" i="12" s="1"/>
  <c r="AH1421" i="12"/>
  <c r="AI1421" i="12" s="1"/>
  <c r="Z1421" i="12"/>
  <c r="O1421" i="12"/>
  <c r="N1421" i="12"/>
  <c r="AC1421" i="12" s="1"/>
  <c r="AD1421" i="12" s="1"/>
  <c r="AE1421" i="12" s="1"/>
  <c r="M1421" i="12"/>
  <c r="X1421" i="12" s="1"/>
  <c r="Y1421" i="12" s="1"/>
  <c r="L1421" i="12"/>
  <c r="S1421" i="12" s="1"/>
  <c r="T1421" i="12" s="1"/>
  <c r="U1421" i="12" s="1"/>
  <c r="AJ1420" i="12"/>
  <c r="AD1420" i="12"/>
  <c r="AE1420" i="12" s="1"/>
  <c r="X1420" i="12"/>
  <c r="Y1420" i="12" s="1"/>
  <c r="Z1420" i="12" s="1"/>
  <c r="O1420" i="12"/>
  <c r="AH1420" i="12" s="1"/>
  <c r="AI1420" i="12" s="1"/>
  <c r="N1420" i="12"/>
  <c r="AC1420" i="12" s="1"/>
  <c r="M1420" i="12"/>
  <c r="L1420" i="12"/>
  <c r="S1420" i="12" s="1"/>
  <c r="T1420" i="12" s="1"/>
  <c r="U1420" i="12" s="1"/>
  <c r="AH1419" i="12"/>
  <c r="AI1419" i="12" s="1"/>
  <c r="O1419" i="12"/>
  <c r="N1419" i="12"/>
  <c r="AC1419" i="12" s="1"/>
  <c r="AD1419" i="12" s="1"/>
  <c r="AE1419" i="12" s="1"/>
  <c r="M1419" i="12"/>
  <c r="X1419" i="12" s="1"/>
  <c r="Y1419" i="12" s="1"/>
  <c r="Z1419" i="12" s="1"/>
  <c r="L1419" i="12"/>
  <c r="S1419" i="12" s="1"/>
  <c r="T1419" i="12" s="1"/>
  <c r="U1419" i="12" s="1"/>
  <c r="X1418" i="12"/>
  <c r="Y1418" i="12" s="1"/>
  <c r="Z1418" i="12" s="1"/>
  <c r="O1418" i="12"/>
  <c r="AH1418" i="12" s="1"/>
  <c r="AI1418" i="12" s="1"/>
  <c r="N1418" i="12"/>
  <c r="AC1418" i="12" s="1"/>
  <c r="AD1418" i="12" s="1"/>
  <c r="AE1418" i="12" s="1"/>
  <c r="M1418" i="12"/>
  <c r="L1418" i="12"/>
  <c r="S1418" i="12" s="1"/>
  <c r="T1418" i="12" s="1"/>
  <c r="U1418" i="12" s="1"/>
  <c r="AH1417" i="12"/>
  <c r="AI1417" i="12" s="1"/>
  <c r="O1417" i="12"/>
  <c r="N1417" i="12"/>
  <c r="AC1417" i="12" s="1"/>
  <c r="AD1417" i="12" s="1"/>
  <c r="AE1417" i="12" s="1"/>
  <c r="M1417" i="12"/>
  <c r="X1417" i="12" s="1"/>
  <c r="Y1417" i="12" s="1"/>
  <c r="Z1417" i="12" s="1"/>
  <c r="L1417" i="12"/>
  <c r="S1417" i="12" s="1"/>
  <c r="T1417" i="12" s="1"/>
  <c r="U1417" i="12" s="1"/>
  <c r="AJ1416" i="12"/>
  <c r="O1416" i="12"/>
  <c r="AH1416" i="12" s="1"/>
  <c r="AI1416" i="12" s="1"/>
  <c r="N1416" i="12"/>
  <c r="AC1416" i="12" s="1"/>
  <c r="AD1416" i="12" s="1"/>
  <c r="AE1416" i="12" s="1"/>
  <c r="M1416" i="12"/>
  <c r="X1416" i="12" s="1"/>
  <c r="Y1416" i="12" s="1"/>
  <c r="Z1416" i="12" s="1"/>
  <c r="L1416" i="12"/>
  <c r="S1416" i="12" s="1"/>
  <c r="T1416" i="12" s="1"/>
  <c r="U1416" i="12" s="1"/>
  <c r="AH1415" i="12"/>
  <c r="AI1415" i="12" s="1"/>
  <c r="O1415" i="12"/>
  <c r="N1415" i="12"/>
  <c r="AC1415" i="12" s="1"/>
  <c r="AD1415" i="12" s="1"/>
  <c r="AE1415" i="12" s="1"/>
  <c r="M1415" i="12"/>
  <c r="X1415" i="12" s="1"/>
  <c r="Y1415" i="12" s="1"/>
  <c r="Z1415" i="12" s="1"/>
  <c r="L1415" i="12"/>
  <c r="S1415" i="12" s="1"/>
  <c r="T1415" i="12" s="1"/>
  <c r="U1415" i="12" s="1"/>
  <c r="AJ1414" i="12"/>
  <c r="O1414" i="12"/>
  <c r="AH1414" i="12" s="1"/>
  <c r="AI1414" i="12" s="1"/>
  <c r="N1414" i="12"/>
  <c r="AC1414" i="12" s="1"/>
  <c r="AD1414" i="12" s="1"/>
  <c r="AE1414" i="12" s="1"/>
  <c r="M1414" i="12"/>
  <c r="X1414" i="12" s="1"/>
  <c r="Y1414" i="12" s="1"/>
  <c r="Z1414" i="12" s="1"/>
  <c r="L1414" i="12"/>
  <c r="S1414" i="12" s="1"/>
  <c r="T1414" i="12" s="1"/>
  <c r="U1414" i="12" s="1"/>
  <c r="AH1413" i="12"/>
  <c r="AI1413" i="12" s="1"/>
  <c r="Z1413" i="12"/>
  <c r="O1413" i="12"/>
  <c r="N1413" i="12"/>
  <c r="AC1413" i="12" s="1"/>
  <c r="AD1413" i="12" s="1"/>
  <c r="AE1413" i="12" s="1"/>
  <c r="M1413" i="12"/>
  <c r="X1413" i="12" s="1"/>
  <c r="Y1413" i="12" s="1"/>
  <c r="L1413" i="12"/>
  <c r="S1413" i="12" s="1"/>
  <c r="T1413" i="12" s="1"/>
  <c r="U1413" i="12" s="1"/>
  <c r="AJ1412" i="12"/>
  <c r="X1412" i="12"/>
  <c r="Y1412" i="12" s="1"/>
  <c r="Z1412" i="12" s="1"/>
  <c r="O1412" i="12"/>
  <c r="AH1412" i="12" s="1"/>
  <c r="AI1412" i="12" s="1"/>
  <c r="N1412" i="12"/>
  <c r="AC1412" i="12" s="1"/>
  <c r="AD1412" i="12" s="1"/>
  <c r="AE1412" i="12" s="1"/>
  <c r="M1412" i="12"/>
  <c r="L1412" i="12"/>
  <c r="S1412" i="12" s="1"/>
  <c r="T1412" i="12" s="1"/>
  <c r="U1412" i="12" s="1"/>
  <c r="AH1411" i="12"/>
  <c r="AI1411" i="12" s="1"/>
  <c r="O1411" i="12"/>
  <c r="N1411" i="12"/>
  <c r="AC1411" i="12" s="1"/>
  <c r="AD1411" i="12" s="1"/>
  <c r="AE1411" i="12" s="1"/>
  <c r="M1411" i="12"/>
  <c r="X1411" i="12" s="1"/>
  <c r="Y1411" i="12" s="1"/>
  <c r="Z1411" i="12" s="1"/>
  <c r="L1411" i="12"/>
  <c r="S1411" i="12" s="1"/>
  <c r="T1411" i="12" s="1"/>
  <c r="U1411" i="12" s="1"/>
  <c r="O1410" i="12"/>
  <c r="AH1410" i="12" s="1"/>
  <c r="AI1410" i="12" s="1"/>
  <c r="N1410" i="12"/>
  <c r="AC1410" i="12" s="1"/>
  <c r="AD1410" i="12" s="1"/>
  <c r="AE1410" i="12" s="1"/>
  <c r="M1410" i="12"/>
  <c r="X1410" i="12" s="1"/>
  <c r="Y1410" i="12" s="1"/>
  <c r="Z1410" i="12" s="1"/>
  <c r="L1410" i="12"/>
  <c r="S1410" i="12" s="1"/>
  <c r="T1410" i="12" s="1"/>
  <c r="U1410" i="12" s="1"/>
  <c r="AH1409" i="12"/>
  <c r="AI1409" i="12" s="1"/>
  <c r="O1409" i="12"/>
  <c r="N1409" i="12"/>
  <c r="AC1409" i="12" s="1"/>
  <c r="AD1409" i="12" s="1"/>
  <c r="AE1409" i="12" s="1"/>
  <c r="M1409" i="12"/>
  <c r="X1409" i="12" s="1"/>
  <c r="Y1409" i="12" s="1"/>
  <c r="Z1409" i="12" s="1"/>
  <c r="L1409" i="12"/>
  <c r="S1409" i="12" s="1"/>
  <c r="T1409" i="12" s="1"/>
  <c r="U1409" i="12" s="1"/>
  <c r="AJ1408" i="12"/>
  <c r="X1408" i="12"/>
  <c r="Y1408" i="12" s="1"/>
  <c r="Z1408" i="12" s="1"/>
  <c r="O1408" i="12"/>
  <c r="AH1408" i="12" s="1"/>
  <c r="AI1408" i="12" s="1"/>
  <c r="N1408" i="12"/>
  <c r="AC1408" i="12" s="1"/>
  <c r="AD1408" i="12" s="1"/>
  <c r="AE1408" i="12" s="1"/>
  <c r="M1408" i="12"/>
  <c r="L1408" i="12"/>
  <c r="S1408" i="12" s="1"/>
  <c r="T1408" i="12" s="1"/>
  <c r="U1408" i="12" s="1"/>
  <c r="AH1407" i="12"/>
  <c r="AI1407" i="12" s="1"/>
  <c r="O1407" i="12"/>
  <c r="N1407" i="12"/>
  <c r="AC1407" i="12" s="1"/>
  <c r="AD1407" i="12" s="1"/>
  <c r="AE1407" i="12" s="1"/>
  <c r="M1407" i="12"/>
  <c r="X1407" i="12" s="1"/>
  <c r="Y1407" i="12" s="1"/>
  <c r="Z1407" i="12" s="1"/>
  <c r="L1407" i="12"/>
  <c r="S1407" i="12" s="1"/>
  <c r="T1407" i="12" s="1"/>
  <c r="U1407" i="12" s="1"/>
  <c r="AJ1406" i="12"/>
  <c r="O1406" i="12"/>
  <c r="AH1406" i="12" s="1"/>
  <c r="AI1406" i="12" s="1"/>
  <c r="N1406" i="12"/>
  <c r="AC1406" i="12" s="1"/>
  <c r="AD1406" i="12" s="1"/>
  <c r="AE1406" i="12" s="1"/>
  <c r="M1406" i="12"/>
  <c r="X1406" i="12" s="1"/>
  <c r="Y1406" i="12" s="1"/>
  <c r="Z1406" i="12" s="1"/>
  <c r="L1406" i="12"/>
  <c r="S1406" i="12" s="1"/>
  <c r="T1406" i="12" s="1"/>
  <c r="U1406" i="12" s="1"/>
  <c r="AH1405" i="12"/>
  <c r="AI1405" i="12" s="1"/>
  <c r="O1405" i="12"/>
  <c r="N1405" i="12"/>
  <c r="AC1405" i="12" s="1"/>
  <c r="AD1405" i="12" s="1"/>
  <c r="AE1405" i="12" s="1"/>
  <c r="M1405" i="12"/>
  <c r="X1405" i="12" s="1"/>
  <c r="Y1405" i="12" s="1"/>
  <c r="Z1405" i="12" s="1"/>
  <c r="L1405" i="12"/>
  <c r="S1405" i="12" s="1"/>
  <c r="T1405" i="12" s="1"/>
  <c r="U1405" i="12" s="1"/>
  <c r="AJ1404" i="12"/>
  <c r="O1404" i="12"/>
  <c r="AH1404" i="12" s="1"/>
  <c r="AI1404" i="12" s="1"/>
  <c r="N1404" i="12"/>
  <c r="AC1404" i="12" s="1"/>
  <c r="AD1404" i="12" s="1"/>
  <c r="AE1404" i="12" s="1"/>
  <c r="M1404" i="12"/>
  <c r="X1404" i="12" s="1"/>
  <c r="Y1404" i="12" s="1"/>
  <c r="Z1404" i="12" s="1"/>
  <c r="L1404" i="12"/>
  <c r="S1404" i="12" s="1"/>
  <c r="T1404" i="12" s="1"/>
  <c r="U1404" i="12" s="1"/>
  <c r="AH1403" i="12"/>
  <c r="AI1403" i="12" s="1"/>
  <c r="O1403" i="12"/>
  <c r="N1403" i="12"/>
  <c r="AC1403" i="12" s="1"/>
  <c r="AD1403" i="12" s="1"/>
  <c r="AE1403" i="12" s="1"/>
  <c r="M1403" i="12"/>
  <c r="X1403" i="12" s="1"/>
  <c r="Y1403" i="12" s="1"/>
  <c r="Z1403" i="12" s="1"/>
  <c r="L1403" i="12"/>
  <c r="S1403" i="12" s="1"/>
  <c r="T1403" i="12" s="1"/>
  <c r="U1403" i="12" s="1"/>
  <c r="AD1402" i="12"/>
  <c r="AE1402" i="12" s="1"/>
  <c r="X1402" i="12"/>
  <c r="Y1402" i="12" s="1"/>
  <c r="Z1402" i="12" s="1"/>
  <c r="O1402" i="12"/>
  <c r="AH1402" i="12" s="1"/>
  <c r="AI1402" i="12" s="1"/>
  <c r="N1402" i="12"/>
  <c r="AC1402" i="12" s="1"/>
  <c r="M1402" i="12"/>
  <c r="L1402" i="12"/>
  <c r="S1402" i="12" s="1"/>
  <c r="T1402" i="12" s="1"/>
  <c r="U1402" i="12" s="1"/>
  <c r="AH1401" i="12"/>
  <c r="AI1401" i="12" s="1"/>
  <c r="O1401" i="12"/>
  <c r="N1401" i="12"/>
  <c r="AC1401" i="12" s="1"/>
  <c r="AD1401" i="12" s="1"/>
  <c r="AE1401" i="12" s="1"/>
  <c r="M1401" i="12"/>
  <c r="X1401" i="12" s="1"/>
  <c r="Y1401" i="12" s="1"/>
  <c r="Z1401" i="12" s="1"/>
  <c r="L1401" i="12"/>
  <c r="S1401" i="12" s="1"/>
  <c r="T1401" i="12" s="1"/>
  <c r="U1401" i="12" s="1"/>
  <c r="AJ1400" i="12"/>
  <c r="O1400" i="12"/>
  <c r="AH1400" i="12" s="1"/>
  <c r="AI1400" i="12" s="1"/>
  <c r="N1400" i="12"/>
  <c r="AC1400" i="12" s="1"/>
  <c r="AD1400" i="12" s="1"/>
  <c r="AE1400" i="12" s="1"/>
  <c r="M1400" i="12"/>
  <c r="X1400" i="12" s="1"/>
  <c r="Y1400" i="12" s="1"/>
  <c r="Z1400" i="12" s="1"/>
  <c r="L1400" i="12"/>
  <c r="S1400" i="12" s="1"/>
  <c r="T1400" i="12" s="1"/>
  <c r="U1400" i="12" s="1"/>
  <c r="AH1399" i="12"/>
  <c r="AI1399" i="12" s="1"/>
  <c r="O1399" i="12"/>
  <c r="N1399" i="12"/>
  <c r="AC1399" i="12" s="1"/>
  <c r="AD1399" i="12" s="1"/>
  <c r="AE1399" i="12" s="1"/>
  <c r="M1399" i="12"/>
  <c r="X1399" i="12" s="1"/>
  <c r="Y1399" i="12" s="1"/>
  <c r="Z1399" i="12" s="1"/>
  <c r="L1399" i="12"/>
  <c r="S1399" i="12" s="1"/>
  <c r="T1399" i="12" s="1"/>
  <c r="U1399" i="12" s="1"/>
  <c r="AJ1398" i="12"/>
  <c r="X1398" i="12"/>
  <c r="Y1398" i="12" s="1"/>
  <c r="Z1398" i="12" s="1"/>
  <c r="O1398" i="12"/>
  <c r="AH1398" i="12" s="1"/>
  <c r="AI1398" i="12" s="1"/>
  <c r="N1398" i="12"/>
  <c r="AC1398" i="12" s="1"/>
  <c r="AD1398" i="12" s="1"/>
  <c r="AE1398" i="12" s="1"/>
  <c r="M1398" i="12"/>
  <c r="L1398" i="12"/>
  <c r="S1398" i="12" s="1"/>
  <c r="T1398" i="12" s="1"/>
  <c r="U1398" i="12" s="1"/>
  <c r="AH1397" i="12"/>
  <c r="AI1397" i="12" s="1"/>
  <c r="O1397" i="12"/>
  <c r="N1397" i="12"/>
  <c r="AC1397" i="12" s="1"/>
  <c r="AD1397" i="12" s="1"/>
  <c r="AE1397" i="12" s="1"/>
  <c r="M1397" i="12"/>
  <c r="X1397" i="12" s="1"/>
  <c r="Y1397" i="12" s="1"/>
  <c r="Z1397" i="12" s="1"/>
  <c r="L1397" i="12"/>
  <c r="S1397" i="12" s="1"/>
  <c r="T1397" i="12" s="1"/>
  <c r="U1397" i="12" s="1"/>
  <c r="AJ1396" i="12"/>
  <c r="X1396" i="12"/>
  <c r="Y1396" i="12" s="1"/>
  <c r="Z1396" i="12" s="1"/>
  <c r="O1396" i="12"/>
  <c r="AH1396" i="12" s="1"/>
  <c r="AI1396" i="12" s="1"/>
  <c r="N1396" i="12"/>
  <c r="AC1396" i="12" s="1"/>
  <c r="AD1396" i="12" s="1"/>
  <c r="AE1396" i="12" s="1"/>
  <c r="M1396" i="12"/>
  <c r="L1396" i="12"/>
  <c r="S1396" i="12" s="1"/>
  <c r="T1396" i="12" s="1"/>
  <c r="U1396" i="12" s="1"/>
  <c r="AH1395" i="12"/>
  <c r="AI1395" i="12" s="1"/>
  <c r="O1395" i="12"/>
  <c r="N1395" i="12"/>
  <c r="AC1395" i="12" s="1"/>
  <c r="AD1395" i="12" s="1"/>
  <c r="AE1395" i="12" s="1"/>
  <c r="M1395" i="12"/>
  <c r="X1395" i="12" s="1"/>
  <c r="Y1395" i="12" s="1"/>
  <c r="Z1395" i="12" s="1"/>
  <c r="L1395" i="12"/>
  <c r="S1395" i="12" s="1"/>
  <c r="T1395" i="12" s="1"/>
  <c r="U1395" i="12" s="1"/>
  <c r="AD1394" i="12"/>
  <c r="AE1394" i="12" s="1"/>
  <c r="O1394" i="12"/>
  <c r="AH1394" i="12" s="1"/>
  <c r="AI1394" i="12" s="1"/>
  <c r="N1394" i="12"/>
  <c r="AC1394" i="12" s="1"/>
  <c r="M1394" i="12"/>
  <c r="X1394" i="12" s="1"/>
  <c r="Y1394" i="12" s="1"/>
  <c r="Z1394" i="12" s="1"/>
  <c r="L1394" i="12"/>
  <c r="S1394" i="12" s="1"/>
  <c r="T1394" i="12" s="1"/>
  <c r="U1394" i="12" s="1"/>
  <c r="AH1393" i="12"/>
  <c r="AI1393" i="12" s="1"/>
  <c r="O1393" i="12"/>
  <c r="N1393" i="12"/>
  <c r="AC1393" i="12" s="1"/>
  <c r="AD1393" i="12" s="1"/>
  <c r="AE1393" i="12" s="1"/>
  <c r="M1393" i="12"/>
  <c r="X1393" i="12" s="1"/>
  <c r="Y1393" i="12" s="1"/>
  <c r="Z1393" i="12" s="1"/>
  <c r="L1393" i="12"/>
  <c r="S1393" i="12" s="1"/>
  <c r="T1393" i="12" s="1"/>
  <c r="U1393" i="12" s="1"/>
  <c r="AJ1392" i="12"/>
  <c r="X1392" i="12"/>
  <c r="Y1392" i="12" s="1"/>
  <c r="Z1392" i="12" s="1"/>
  <c r="O1392" i="12"/>
  <c r="AH1392" i="12" s="1"/>
  <c r="AI1392" i="12" s="1"/>
  <c r="N1392" i="12"/>
  <c r="AC1392" i="12" s="1"/>
  <c r="AD1392" i="12" s="1"/>
  <c r="AE1392" i="12" s="1"/>
  <c r="M1392" i="12"/>
  <c r="L1392" i="12"/>
  <c r="S1392" i="12" s="1"/>
  <c r="T1392" i="12" s="1"/>
  <c r="U1392" i="12" s="1"/>
  <c r="AH1391" i="12"/>
  <c r="AI1391" i="12" s="1"/>
  <c r="O1391" i="12"/>
  <c r="N1391" i="12"/>
  <c r="AC1391" i="12" s="1"/>
  <c r="AD1391" i="12" s="1"/>
  <c r="AE1391" i="12" s="1"/>
  <c r="M1391" i="12"/>
  <c r="X1391" i="12" s="1"/>
  <c r="Y1391" i="12" s="1"/>
  <c r="Z1391" i="12" s="1"/>
  <c r="L1391" i="12"/>
  <c r="S1391" i="12" s="1"/>
  <c r="T1391" i="12" s="1"/>
  <c r="U1391" i="12" s="1"/>
  <c r="AJ1390" i="12"/>
  <c r="O1390" i="12"/>
  <c r="AH1390" i="12" s="1"/>
  <c r="AI1390" i="12" s="1"/>
  <c r="N1390" i="12"/>
  <c r="AC1390" i="12" s="1"/>
  <c r="AD1390" i="12" s="1"/>
  <c r="AE1390" i="12" s="1"/>
  <c r="M1390" i="12"/>
  <c r="X1390" i="12" s="1"/>
  <c r="Y1390" i="12" s="1"/>
  <c r="Z1390" i="12" s="1"/>
  <c r="L1390" i="12"/>
  <c r="S1390" i="12" s="1"/>
  <c r="T1390" i="12" s="1"/>
  <c r="U1390" i="12" s="1"/>
  <c r="AH1389" i="12"/>
  <c r="AI1389" i="12" s="1"/>
  <c r="O1389" i="12"/>
  <c r="N1389" i="12"/>
  <c r="AC1389" i="12" s="1"/>
  <c r="AD1389" i="12" s="1"/>
  <c r="AE1389" i="12" s="1"/>
  <c r="M1389" i="12"/>
  <c r="X1389" i="12" s="1"/>
  <c r="Y1389" i="12" s="1"/>
  <c r="Z1389" i="12" s="1"/>
  <c r="L1389" i="12"/>
  <c r="S1389" i="12" s="1"/>
  <c r="T1389" i="12" s="1"/>
  <c r="U1389" i="12" s="1"/>
  <c r="AJ1388" i="12"/>
  <c r="AD1388" i="12"/>
  <c r="AE1388" i="12" s="1"/>
  <c r="O1388" i="12"/>
  <c r="AH1388" i="12" s="1"/>
  <c r="AI1388" i="12" s="1"/>
  <c r="N1388" i="12"/>
  <c r="AC1388" i="12" s="1"/>
  <c r="M1388" i="12"/>
  <c r="X1388" i="12" s="1"/>
  <c r="Y1388" i="12" s="1"/>
  <c r="Z1388" i="12" s="1"/>
  <c r="L1388" i="12"/>
  <c r="S1388" i="12" s="1"/>
  <c r="T1388" i="12" s="1"/>
  <c r="U1388" i="12" s="1"/>
  <c r="AH1387" i="12"/>
  <c r="AI1387" i="12" s="1"/>
  <c r="O1387" i="12"/>
  <c r="N1387" i="12"/>
  <c r="AC1387" i="12" s="1"/>
  <c r="AD1387" i="12" s="1"/>
  <c r="AE1387" i="12" s="1"/>
  <c r="M1387" i="12"/>
  <c r="X1387" i="12" s="1"/>
  <c r="Y1387" i="12" s="1"/>
  <c r="Z1387" i="12" s="1"/>
  <c r="L1387" i="12"/>
  <c r="S1387" i="12" s="1"/>
  <c r="T1387" i="12" s="1"/>
  <c r="U1387" i="12" s="1"/>
  <c r="X1386" i="12"/>
  <c r="Y1386" i="12" s="1"/>
  <c r="Z1386" i="12" s="1"/>
  <c r="O1386" i="12"/>
  <c r="AH1386" i="12" s="1"/>
  <c r="AI1386" i="12" s="1"/>
  <c r="N1386" i="12"/>
  <c r="AC1386" i="12" s="1"/>
  <c r="AD1386" i="12" s="1"/>
  <c r="AE1386" i="12" s="1"/>
  <c r="M1386" i="12"/>
  <c r="L1386" i="12"/>
  <c r="S1386" i="12" s="1"/>
  <c r="T1386" i="12" s="1"/>
  <c r="U1386" i="12" s="1"/>
  <c r="AI1385" i="12"/>
  <c r="AH1385" i="12"/>
  <c r="O1385" i="12"/>
  <c r="N1385" i="12"/>
  <c r="AC1385" i="12" s="1"/>
  <c r="AD1385" i="12" s="1"/>
  <c r="AE1385" i="12" s="1"/>
  <c r="M1385" i="12"/>
  <c r="X1385" i="12" s="1"/>
  <c r="Y1385" i="12" s="1"/>
  <c r="Z1385" i="12" s="1"/>
  <c r="L1385" i="12"/>
  <c r="S1385" i="12" s="1"/>
  <c r="T1385" i="12" s="1"/>
  <c r="U1385" i="12" s="1"/>
  <c r="AJ1384" i="12"/>
  <c r="X1384" i="12"/>
  <c r="Y1384" i="12" s="1"/>
  <c r="Z1384" i="12" s="1"/>
  <c r="O1384" i="12"/>
  <c r="AH1384" i="12" s="1"/>
  <c r="AI1384" i="12" s="1"/>
  <c r="N1384" i="12"/>
  <c r="AC1384" i="12" s="1"/>
  <c r="AD1384" i="12" s="1"/>
  <c r="M1384" i="12"/>
  <c r="L1384" i="12"/>
  <c r="S1384" i="12" s="1"/>
  <c r="T1384" i="12" s="1"/>
  <c r="U1384" i="12" s="1"/>
  <c r="AH1383" i="12"/>
  <c r="AI1383" i="12" s="1"/>
  <c r="AC1383" i="12"/>
  <c r="AD1383" i="12" s="1"/>
  <c r="AE1383" i="12" s="1"/>
  <c r="O1383" i="12"/>
  <c r="N1383" i="12"/>
  <c r="M1383" i="12"/>
  <c r="X1383" i="12" s="1"/>
  <c r="Y1383" i="12" s="1"/>
  <c r="Z1383" i="12" s="1"/>
  <c r="L1383" i="12"/>
  <c r="S1383" i="12" s="1"/>
  <c r="T1383" i="12" s="1"/>
  <c r="U1383" i="12" s="1"/>
  <c r="X1382" i="12"/>
  <c r="Y1382" i="12" s="1"/>
  <c r="Z1382" i="12" s="1"/>
  <c r="O1382" i="12"/>
  <c r="AH1382" i="12" s="1"/>
  <c r="AI1382" i="12" s="1"/>
  <c r="AJ1382" i="12" s="1"/>
  <c r="N1382" i="12"/>
  <c r="AC1382" i="12" s="1"/>
  <c r="AD1382" i="12" s="1"/>
  <c r="AE1382" i="12" s="1"/>
  <c r="M1382" i="12"/>
  <c r="L1382" i="12"/>
  <c r="S1382" i="12" s="1"/>
  <c r="T1382" i="12" s="1"/>
  <c r="U1382" i="12" s="1"/>
  <c r="AI1381" i="12"/>
  <c r="AH1381" i="12"/>
  <c r="O1381" i="12"/>
  <c r="N1381" i="12"/>
  <c r="AC1381" i="12" s="1"/>
  <c r="AD1381" i="12" s="1"/>
  <c r="AE1381" i="12" s="1"/>
  <c r="M1381" i="12"/>
  <c r="X1381" i="12" s="1"/>
  <c r="Y1381" i="12" s="1"/>
  <c r="Z1381" i="12" s="1"/>
  <c r="L1381" i="12"/>
  <c r="S1381" i="12" s="1"/>
  <c r="T1381" i="12" s="1"/>
  <c r="U1381" i="12" s="1"/>
  <c r="AJ1380" i="12"/>
  <c r="X1380" i="12"/>
  <c r="Y1380" i="12" s="1"/>
  <c r="Z1380" i="12" s="1"/>
  <c r="O1380" i="12"/>
  <c r="AH1380" i="12" s="1"/>
  <c r="AI1380" i="12" s="1"/>
  <c r="N1380" i="12"/>
  <c r="AC1380" i="12" s="1"/>
  <c r="AD1380" i="12" s="1"/>
  <c r="M1380" i="12"/>
  <c r="L1380" i="12"/>
  <c r="S1380" i="12" s="1"/>
  <c r="T1380" i="12" s="1"/>
  <c r="U1380" i="12" s="1"/>
  <c r="AH1379" i="12"/>
  <c r="AI1379" i="12" s="1"/>
  <c r="O1379" i="12"/>
  <c r="N1379" i="12"/>
  <c r="AC1379" i="12" s="1"/>
  <c r="AD1379" i="12" s="1"/>
  <c r="AE1379" i="12" s="1"/>
  <c r="M1379" i="12"/>
  <c r="X1379" i="12" s="1"/>
  <c r="Y1379" i="12" s="1"/>
  <c r="Z1379" i="12" s="1"/>
  <c r="L1379" i="12"/>
  <c r="S1379" i="12" s="1"/>
  <c r="T1379" i="12" s="1"/>
  <c r="U1379" i="12" s="1"/>
  <c r="X1378" i="12"/>
  <c r="Y1378" i="12" s="1"/>
  <c r="Z1378" i="12" s="1"/>
  <c r="O1378" i="12"/>
  <c r="AH1378" i="12" s="1"/>
  <c r="AI1378" i="12" s="1"/>
  <c r="AJ1378" i="12" s="1"/>
  <c r="N1378" i="12"/>
  <c r="AC1378" i="12" s="1"/>
  <c r="AD1378" i="12" s="1"/>
  <c r="AE1378" i="12" s="1"/>
  <c r="M1378" i="12"/>
  <c r="L1378" i="12"/>
  <c r="S1378" i="12" s="1"/>
  <c r="T1378" i="12" s="1"/>
  <c r="U1378" i="12" s="1"/>
  <c r="AI1377" i="12"/>
  <c r="AH1377" i="12"/>
  <c r="O1377" i="12"/>
  <c r="N1377" i="12"/>
  <c r="AC1377" i="12" s="1"/>
  <c r="AD1377" i="12" s="1"/>
  <c r="AE1377" i="12" s="1"/>
  <c r="M1377" i="12"/>
  <c r="X1377" i="12" s="1"/>
  <c r="Y1377" i="12" s="1"/>
  <c r="Z1377" i="12" s="1"/>
  <c r="L1377" i="12"/>
  <c r="S1377" i="12" s="1"/>
  <c r="T1377" i="12" s="1"/>
  <c r="U1377" i="12" s="1"/>
  <c r="AJ1376" i="12"/>
  <c r="X1376" i="12"/>
  <c r="Y1376" i="12" s="1"/>
  <c r="Z1376" i="12" s="1"/>
  <c r="O1376" i="12"/>
  <c r="AH1376" i="12" s="1"/>
  <c r="AI1376" i="12" s="1"/>
  <c r="N1376" i="12"/>
  <c r="AC1376" i="12" s="1"/>
  <c r="AD1376" i="12" s="1"/>
  <c r="M1376" i="12"/>
  <c r="L1376" i="12"/>
  <c r="S1376" i="12" s="1"/>
  <c r="T1376" i="12" s="1"/>
  <c r="U1376" i="12" s="1"/>
  <c r="AH1375" i="12"/>
  <c r="AI1375" i="12" s="1"/>
  <c r="O1375" i="12"/>
  <c r="N1375" i="12"/>
  <c r="AC1375" i="12" s="1"/>
  <c r="AD1375" i="12" s="1"/>
  <c r="AE1375" i="12" s="1"/>
  <c r="M1375" i="12"/>
  <c r="X1375" i="12" s="1"/>
  <c r="Y1375" i="12" s="1"/>
  <c r="Z1375" i="12" s="1"/>
  <c r="L1375" i="12"/>
  <c r="S1375" i="12" s="1"/>
  <c r="T1375" i="12" s="1"/>
  <c r="U1375" i="12" s="1"/>
  <c r="X1374" i="12"/>
  <c r="Y1374" i="12" s="1"/>
  <c r="Z1374" i="12" s="1"/>
  <c r="O1374" i="12"/>
  <c r="AH1374" i="12" s="1"/>
  <c r="AI1374" i="12" s="1"/>
  <c r="AJ1374" i="12" s="1"/>
  <c r="N1374" i="12"/>
  <c r="AC1374" i="12" s="1"/>
  <c r="AD1374" i="12" s="1"/>
  <c r="AE1374" i="12" s="1"/>
  <c r="M1374" i="12"/>
  <c r="L1374" i="12"/>
  <c r="S1374" i="12" s="1"/>
  <c r="T1374" i="12" s="1"/>
  <c r="U1374" i="12" s="1"/>
  <c r="AI1373" i="12"/>
  <c r="AH1373" i="12"/>
  <c r="O1373" i="12"/>
  <c r="N1373" i="12"/>
  <c r="AC1373" i="12" s="1"/>
  <c r="AD1373" i="12" s="1"/>
  <c r="AE1373" i="12" s="1"/>
  <c r="M1373" i="12"/>
  <c r="X1373" i="12" s="1"/>
  <c r="Y1373" i="12" s="1"/>
  <c r="Z1373" i="12" s="1"/>
  <c r="L1373" i="12"/>
  <c r="S1373" i="12" s="1"/>
  <c r="T1373" i="12" s="1"/>
  <c r="U1373" i="12" s="1"/>
  <c r="AJ1372" i="12"/>
  <c r="X1372" i="12"/>
  <c r="Y1372" i="12" s="1"/>
  <c r="Z1372" i="12" s="1"/>
  <c r="O1372" i="12"/>
  <c r="AH1372" i="12" s="1"/>
  <c r="AI1372" i="12" s="1"/>
  <c r="N1372" i="12"/>
  <c r="AC1372" i="12" s="1"/>
  <c r="AD1372" i="12" s="1"/>
  <c r="M1372" i="12"/>
  <c r="L1372" i="12"/>
  <c r="S1372" i="12" s="1"/>
  <c r="T1372" i="12" s="1"/>
  <c r="U1372" i="12" s="1"/>
  <c r="AH1371" i="12"/>
  <c r="AI1371" i="12" s="1"/>
  <c r="AC1371" i="12"/>
  <c r="AD1371" i="12" s="1"/>
  <c r="AE1371" i="12" s="1"/>
  <c r="O1371" i="12"/>
  <c r="N1371" i="12"/>
  <c r="M1371" i="12"/>
  <c r="X1371" i="12" s="1"/>
  <c r="Y1371" i="12" s="1"/>
  <c r="Z1371" i="12" s="1"/>
  <c r="L1371" i="12"/>
  <c r="S1371" i="12" s="1"/>
  <c r="T1371" i="12" s="1"/>
  <c r="U1371" i="12" s="1"/>
  <c r="X1370" i="12"/>
  <c r="Y1370" i="12" s="1"/>
  <c r="Z1370" i="12" s="1"/>
  <c r="O1370" i="12"/>
  <c r="AH1370" i="12" s="1"/>
  <c r="AI1370" i="12" s="1"/>
  <c r="AJ1370" i="12" s="1"/>
  <c r="N1370" i="12"/>
  <c r="AC1370" i="12" s="1"/>
  <c r="AD1370" i="12" s="1"/>
  <c r="AE1370" i="12" s="1"/>
  <c r="M1370" i="12"/>
  <c r="L1370" i="12"/>
  <c r="S1370" i="12" s="1"/>
  <c r="T1370" i="12" s="1"/>
  <c r="U1370" i="12" s="1"/>
  <c r="AI1369" i="12"/>
  <c r="AH1369" i="12"/>
  <c r="O1369" i="12"/>
  <c r="N1369" i="12"/>
  <c r="AC1369" i="12" s="1"/>
  <c r="AD1369" i="12" s="1"/>
  <c r="AE1369" i="12" s="1"/>
  <c r="M1369" i="12"/>
  <c r="X1369" i="12" s="1"/>
  <c r="Y1369" i="12" s="1"/>
  <c r="Z1369" i="12" s="1"/>
  <c r="L1369" i="12"/>
  <c r="S1369" i="12" s="1"/>
  <c r="T1369" i="12" s="1"/>
  <c r="U1369" i="12" s="1"/>
  <c r="AJ1368" i="12"/>
  <c r="X1368" i="12"/>
  <c r="Y1368" i="12" s="1"/>
  <c r="Z1368" i="12" s="1"/>
  <c r="O1368" i="12"/>
  <c r="AH1368" i="12" s="1"/>
  <c r="AI1368" i="12" s="1"/>
  <c r="N1368" i="12"/>
  <c r="AC1368" i="12" s="1"/>
  <c r="AD1368" i="12" s="1"/>
  <c r="M1368" i="12"/>
  <c r="L1368" i="12"/>
  <c r="S1368" i="12" s="1"/>
  <c r="T1368" i="12" s="1"/>
  <c r="U1368" i="12" s="1"/>
  <c r="AH1367" i="12"/>
  <c r="AI1367" i="12" s="1"/>
  <c r="AC1367" i="12"/>
  <c r="AD1367" i="12" s="1"/>
  <c r="AE1367" i="12" s="1"/>
  <c r="O1367" i="12"/>
  <c r="N1367" i="12"/>
  <c r="M1367" i="12"/>
  <c r="X1367" i="12" s="1"/>
  <c r="Y1367" i="12" s="1"/>
  <c r="Z1367" i="12" s="1"/>
  <c r="L1367" i="12"/>
  <c r="S1367" i="12" s="1"/>
  <c r="T1367" i="12" s="1"/>
  <c r="U1367" i="12" s="1"/>
  <c r="X1366" i="12"/>
  <c r="Y1366" i="12" s="1"/>
  <c r="Z1366" i="12" s="1"/>
  <c r="O1366" i="12"/>
  <c r="AH1366" i="12" s="1"/>
  <c r="AI1366" i="12" s="1"/>
  <c r="AJ1366" i="12" s="1"/>
  <c r="N1366" i="12"/>
  <c r="AC1366" i="12" s="1"/>
  <c r="AD1366" i="12" s="1"/>
  <c r="AE1366" i="12" s="1"/>
  <c r="M1366" i="12"/>
  <c r="L1366" i="12"/>
  <c r="S1366" i="12" s="1"/>
  <c r="T1366" i="12" s="1"/>
  <c r="U1366" i="12" s="1"/>
  <c r="AI1365" i="12"/>
  <c r="AH1365" i="12"/>
  <c r="O1365" i="12"/>
  <c r="N1365" i="12"/>
  <c r="AC1365" i="12" s="1"/>
  <c r="AD1365" i="12" s="1"/>
  <c r="AE1365" i="12" s="1"/>
  <c r="M1365" i="12"/>
  <c r="X1365" i="12" s="1"/>
  <c r="Y1365" i="12" s="1"/>
  <c r="Z1365" i="12" s="1"/>
  <c r="L1365" i="12"/>
  <c r="S1365" i="12" s="1"/>
  <c r="T1365" i="12" s="1"/>
  <c r="U1365" i="12" s="1"/>
  <c r="AJ1364" i="12"/>
  <c r="X1364" i="12"/>
  <c r="Y1364" i="12" s="1"/>
  <c r="Z1364" i="12" s="1"/>
  <c r="O1364" i="12"/>
  <c r="AH1364" i="12" s="1"/>
  <c r="AI1364" i="12" s="1"/>
  <c r="N1364" i="12"/>
  <c r="AC1364" i="12" s="1"/>
  <c r="AD1364" i="12" s="1"/>
  <c r="M1364" i="12"/>
  <c r="L1364" i="12"/>
  <c r="S1364" i="12" s="1"/>
  <c r="T1364" i="12" s="1"/>
  <c r="U1364" i="12" s="1"/>
  <c r="AH1363" i="12"/>
  <c r="AI1363" i="12" s="1"/>
  <c r="O1363" i="12"/>
  <c r="N1363" i="12"/>
  <c r="AC1363" i="12" s="1"/>
  <c r="AD1363" i="12" s="1"/>
  <c r="AE1363" i="12" s="1"/>
  <c r="M1363" i="12"/>
  <c r="X1363" i="12" s="1"/>
  <c r="Y1363" i="12" s="1"/>
  <c r="Z1363" i="12" s="1"/>
  <c r="L1363" i="12"/>
  <c r="S1363" i="12" s="1"/>
  <c r="T1363" i="12" s="1"/>
  <c r="U1363" i="12" s="1"/>
  <c r="AH1362" i="12"/>
  <c r="AI1362" i="12" s="1"/>
  <c r="X1362" i="12"/>
  <c r="Y1362" i="12" s="1"/>
  <c r="Z1362" i="12" s="1"/>
  <c r="O1362" i="12"/>
  <c r="N1362" i="12"/>
  <c r="AC1362" i="12" s="1"/>
  <c r="AD1362" i="12" s="1"/>
  <c r="AE1362" i="12" s="1"/>
  <c r="M1362" i="12"/>
  <c r="L1362" i="12"/>
  <c r="S1362" i="12" s="1"/>
  <c r="T1362" i="12" s="1"/>
  <c r="U1362" i="12" s="1"/>
  <c r="AJ1361" i="12"/>
  <c r="AH1361" i="12"/>
  <c r="AI1361" i="12" s="1"/>
  <c r="AC1361" i="12"/>
  <c r="AD1361" i="12" s="1"/>
  <c r="AE1361" i="12" s="1"/>
  <c r="O1361" i="12"/>
  <c r="N1361" i="12"/>
  <c r="M1361" i="12"/>
  <c r="X1361" i="12" s="1"/>
  <c r="Y1361" i="12" s="1"/>
  <c r="Z1361" i="12" s="1"/>
  <c r="L1361" i="12"/>
  <c r="S1361" i="12" s="1"/>
  <c r="T1361" i="12" s="1"/>
  <c r="U1361" i="12" s="1"/>
  <c r="AH1360" i="12"/>
  <c r="AI1360" i="12" s="1"/>
  <c r="O1360" i="12"/>
  <c r="N1360" i="12"/>
  <c r="AC1360" i="12" s="1"/>
  <c r="AD1360" i="12" s="1"/>
  <c r="AE1360" i="12" s="1"/>
  <c r="M1360" i="12"/>
  <c r="X1360" i="12" s="1"/>
  <c r="Y1360" i="12" s="1"/>
  <c r="Z1360" i="12" s="1"/>
  <c r="L1360" i="12"/>
  <c r="S1360" i="12" s="1"/>
  <c r="T1360" i="12" s="1"/>
  <c r="U1360" i="12" s="1"/>
  <c r="AH1359" i="12"/>
  <c r="AI1359" i="12" s="1"/>
  <c r="O1359" i="12"/>
  <c r="N1359" i="12"/>
  <c r="AC1359" i="12" s="1"/>
  <c r="AD1359" i="12" s="1"/>
  <c r="M1359" i="12"/>
  <c r="X1359" i="12" s="1"/>
  <c r="Y1359" i="12" s="1"/>
  <c r="L1359" i="12"/>
  <c r="S1359" i="12" s="1"/>
  <c r="T1359" i="12" s="1"/>
  <c r="AI1355" i="12"/>
  <c r="AJ1355" i="12" s="1"/>
  <c r="AH1355" i="12"/>
  <c r="AC1355" i="12"/>
  <c r="AD1355" i="12" s="1"/>
  <c r="AE1355" i="12" s="1"/>
  <c r="Z1355" i="12"/>
  <c r="O1355" i="12"/>
  <c r="N1355" i="12"/>
  <c r="M1355" i="12"/>
  <c r="X1355" i="12" s="1"/>
  <c r="Y1355" i="12" s="1"/>
  <c r="L1355" i="12"/>
  <c r="S1355" i="12" s="1"/>
  <c r="T1355" i="12" s="1"/>
  <c r="U1355" i="12" s="1"/>
  <c r="X1354" i="12"/>
  <c r="Y1354" i="12" s="1"/>
  <c r="Z1354" i="12" s="1"/>
  <c r="O1354" i="12"/>
  <c r="AH1354" i="12" s="1"/>
  <c r="AI1354" i="12" s="1"/>
  <c r="N1354" i="12"/>
  <c r="AC1354" i="12" s="1"/>
  <c r="AD1354" i="12" s="1"/>
  <c r="AE1354" i="12" s="1"/>
  <c r="M1354" i="12"/>
  <c r="L1354" i="12"/>
  <c r="S1354" i="12" s="1"/>
  <c r="T1354" i="12" s="1"/>
  <c r="U1354" i="12" s="1"/>
  <c r="AH1353" i="12"/>
  <c r="AI1353" i="12" s="1"/>
  <c r="AJ1353" i="12" s="1"/>
  <c r="O1353" i="12"/>
  <c r="N1353" i="12"/>
  <c r="AC1353" i="12" s="1"/>
  <c r="AD1353" i="12" s="1"/>
  <c r="AE1353" i="12" s="1"/>
  <c r="M1353" i="12"/>
  <c r="X1353" i="12" s="1"/>
  <c r="Y1353" i="12" s="1"/>
  <c r="Z1353" i="12" s="1"/>
  <c r="L1353" i="12"/>
  <c r="S1353" i="12" s="1"/>
  <c r="T1353" i="12" s="1"/>
  <c r="U1353" i="12" s="1"/>
  <c r="AC1352" i="12"/>
  <c r="AD1352" i="12" s="1"/>
  <c r="AE1352" i="12" s="1"/>
  <c r="X1352" i="12"/>
  <c r="Y1352" i="12" s="1"/>
  <c r="Z1352" i="12" s="1"/>
  <c r="O1352" i="12"/>
  <c r="AH1352" i="12" s="1"/>
  <c r="AI1352" i="12" s="1"/>
  <c r="N1352" i="12"/>
  <c r="M1352" i="12"/>
  <c r="L1352" i="12"/>
  <c r="S1352" i="12" s="1"/>
  <c r="T1352" i="12" s="1"/>
  <c r="U1352" i="12" s="1"/>
  <c r="AH1351" i="12"/>
  <c r="AI1351" i="12" s="1"/>
  <c r="Y1351" i="12"/>
  <c r="Z1351" i="12" s="1"/>
  <c r="O1351" i="12"/>
  <c r="N1351" i="12"/>
  <c r="AC1351" i="12" s="1"/>
  <c r="AD1351" i="12" s="1"/>
  <c r="AE1351" i="12" s="1"/>
  <c r="M1351" i="12"/>
  <c r="X1351" i="12" s="1"/>
  <c r="L1351" i="12"/>
  <c r="S1351" i="12" s="1"/>
  <c r="T1351" i="12" s="1"/>
  <c r="U1351" i="12" s="1"/>
  <c r="AC1350" i="12"/>
  <c r="AD1350" i="12" s="1"/>
  <c r="AE1350" i="12" s="1"/>
  <c r="X1350" i="12"/>
  <c r="Y1350" i="12" s="1"/>
  <c r="Z1350" i="12" s="1"/>
  <c r="O1350" i="12"/>
  <c r="AH1350" i="12" s="1"/>
  <c r="AI1350" i="12" s="1"/>
  <c r="N1350" i="12"/>
  <c r="M1350" i="12"/>
  <c r="L1350" i="12"/>
  <c r="S1350" i="12" s="1"/>
  <c r="T1350" i="12" s="1"/>
  <c r="U1350" i="12" s="1"/>
  <c r="AI1349" i="12"/>
  <c r="AH1349" i="12"/>
  <c r="AC1349" i="12"/>
  <c r="AD1349" i="12" s="1"/>
  <c r="AE1349" i="12" s="1"/>
  <c r="Y1349" i="12"/>
  <c r="Z1349" i="12" s="1"/>
  <c r="O1349" i="12"/>
  <c r="N1349" i="12"/>
  <c r="M1349" i="12"/>
  <c r="X1349" i="12" s="1"/>
  <c r="L1349" i="12"/>
  <c r="S1349" i="12" s="1"/>
  <c r="T1349" i="12" s="1"/>
  <c r="U1349" i="12" s="1"/>
  <c r="AD1348" i="12"/>
  <c r="AE1348" i="12" s="1"/>
  <c r="X1348" i="12"/>
  <c r="Y1348" i="12" s="1"/>
  <c r="Z1348" i="12" s="1"/>
  <c r="O1348" i="12"/>
  <c r="AH1348" i="12" s="1"/>
  <c r="AI1348" i="12" s="1"/>
  <c r="AJ1348" i="12" s="1"/>
  <c r="N1348" i="12"/>
  <c r="AC1348" i="12" s="1"/>
  <c r="M1348" i="12"/>
  <c r="L1348" i="12"/>
  <c r="S1348" i="12" s="1"/>
  <c r="T1348" i="12" s="1"/>
  <c r="U1348" i="12" s="1"/>
  <c r="AI1347" i="12"/>
  <c r="X1347" i="12"/>
  <c r="Y1347" i="12" s="1"/>
  <c r="Z1347" i="12" s="1"/>
  <c r="O1347" i="12"/>
  <c r="AH1347" i="12" s="1"/>
  <c r="N1347" i="12"/>
  <c r="AC1347" i="12" s="1"/>
  <c r="AD1347" i="12" s="1"/>
  <c r="AE1347" i="12" s="1"/>
  <c r="M1347" i="12"/>
  <c r="L1347" i="12"/>
  <c r="S1347" i="12" s="1"/>
  <c r="T1347" i="12" s="1"/>
  <c r="U1347" i="12" s="1"/>
  <c r="AH1346" i="12"/>
  <c r="AI1346" i="12" s="1"/>
  <c r="AJ1346" i="12" s="1"/>
  <c r="AE1346" i="12"/>
  <c r="O1346" i="12"/>
  <c r="N1346" i="12"/>
  <c r="AC1346" i="12" s="1"/>
  <c r="AD1346" i="12" s="1"/>
  <c r="M1346" i="12"/>
  <c r="X1346" i="12" s="1"/>
  <c r="Y1346" i="12" s="1"/>
  <c r="Z1346" i="12" s="1"/>
  <c r="L1346" i="12"/>
  <c r="S1346" i="12" s="1"/>
  <c r="T1346" i="12" s="1"/>
  <c r="U1346" i="12" s="1"/>
  <c r="AC1345" i="12"/>
  <c r="AD1345" i="12" s="1"/>
  <c r="AE1345" i="12" s="1"/>
  <c r="X1345" i="12"/>
  <c r="Y1345" i="12" s="1"/>
  <c r="Z1345" i="12" s="1"/>
  <c r="O1345" i="12"/>
  <c r="AH1345" i="12" s="1"/>
  <c r="AI1345" i="12" s="1"/>
  <c r="N1345" i="12"/>
  <c r="M1345" i="12"/>
  <c r="L1345" i="12"/>
  <c r="S1345" i="12" s="1"/>
  <c r="T1345" i="12" s="1"/>
  <c r="U1345" i="12" s="1"/>
  <c r="AH1344" i="12"/>
  <c r="AI1344" i="12" s="1"/>
  <c r="AJ1344" i="12" s="1"/>
  <c r="Y1344" i="12"/>
  <c r="Z1344" i="12" s="1"/>
  <c r="O1344" i="12"/>
  <c r="N1344" i="12"/>
  <c r="AC1344" i="12" s="1"/>
  <c r="AD1344" i="12" s="1"/>
  <c r="AE1344" i="12" s="1"/>
  <c r="M1344" i="12"/>
  <c r="X1344" i="12" s="1"/>
  <c r="L1344" i="12"/>
  <c r="S1344" i="12" s="1"/>
  <c r="T1344" i="12" s="1"/>
  <c r="U1344" i="12" s="1"/>
  <c r="AI1343" i="12"/>
  <c r="X1343" i="12"/>
  <c r="Y1343" i="12" s="1"/>
  <c r="Z1343" i="12" s="1"/>
  <c r="O1343" i="12"/>
  <c r="AH1343" i="12" s="1"/>
  <c r="N1343" i="12"/>
  <c r="AC1343" i="12" s="1"/>
  <c r="AD1343" i="12" s="1"/>
  <c r="AE1343" i="12" s="1"/>
  <c r="M1343" i="12"/>
  <c r="L1343" i="12"/>
  <c r="S1343" i="12" s="1"/>
  <c r="T1343" i="12" s="1"/>
  <c r="U1343" i="12" s="1"/>
  <c r="AH1342" i="12"/>
  <c r="AI1342" i="12" s="1"/>
  <c r="AJ1342" i="12" s="1"/>
  <c r="AE1342" i="12"/>
  <c r="O1342" i="12"/>
  <c r="N1342" i="12"/>
  <c r="AC1342" i="12" s="1"/>
  <c r="AD1342" i="12" s="1"/>
  <c r="M1342" i="12"/>
  <c r="X1342" i="12" s="1"/>
  <c r="Y1342" i="12" s="1"/>
  <c r="Z1342" i="12" s="1"/>
  <c r="L1342" i="12"/>
  <c r="S1342" i="12" s="1"/>
  <c r="T1342" i="12" s="1"/>
  <c r="U1342" i="12" s="1"/>
  <c r="X1341" i="12"/>
  <c r="Y1341" i="12" s="1"/>
  <c r="Z1341" i="12" s="1"/>
  <c r="O1341" i="12"/>
  <c r="AH1341" i="12" s="1"/>
  <c r="AI1341" i="12" s="1"/>
  <c r="N1341" i="12"/>
  <c r="AC1341" i="12" s="1"/>
  <c r="AD1341" i="12" s="1"/>
  <c r="AE1341" i="12" s="1"/>
  <c r="M1341" i="12"/>
  <c r="L1341" i="12"/>
  <c r="S1341" i="12" s="1"/>
  <c r="T1341" i="12" s="1"/>
  <c r="U1341" i="12" s="1"/>
  <c r="AH1340" i="12"/>
  <c r="AI1340" i="12" s="1"/>
  <c r="AJ1340" i="12" s="1"/>
  <c r="O1340" i="12"/>
  <c r="N1340" i="12"/>
  <c r="AC1340" i="12" s="1"/>
  <c r="AD1340" i="12" s="1"/>
  <c r="AE1340" i="12" s="1"/>
  <c r="M1340" i="12"/>
  <c r="X1340" i="12" s="1"/>
  <c r="Y1340" i="12" s="1"/>
  <c r="Z1340" i="12" s="1"/>
  <c r="L1340" i="12"/>
  <c r="S1340" i="12" s="1"/>
  <c r="T1340" i="12" s="1"/>
  <c r="U1340" i="12" s="1"/>
  <c r="AI1339" i="12"/>
  <c r="X1339" i="12"/>
  <c r="Y1339" i="12" s="1"/>
  <c r="Z1339" i="12" s="1"/>
  <c r="O1339" i="12"/>
  <c r="AH1339" i="12" s="1"/>
  <c r="N1339" i="12"/>
  <c r="AC1339" i="12" s="1"/>
  <c r="AD1339" i="12" s="1"/>
  <c r="AE1339" i="12" s="1"/>
  <c r="M1339" i="12"/>
  <c r="L1339" i="12"/>
  <c r="S1339" i="12" s="1"/>
  <c r="T1339" i="12" s="1"/>
  <c r="U1339" i="12" s="1"/>
  <c r="AH1338" i="12"/>
  <c r="AI1338" i="12" s="1"/>
  <c r="AJ1338" i="12" s="1"/>
  <c r="O1338" i="12"/>
  <c r="N1338" i="12"/>
  <c r="AC1338" i="12" s="1"/>
  <c r="AD1338" i="12" s="1"/>
  <c r="AE1338" i="12" s="1"/>
  <c r="M1338" i="12"/>
  <c r="X1338" i="12" s="1"/>
  <c r="Y1338" i="12" s="1"/>
  <c r="Z1338" i="12" s="1"/>
  <c r="L1338" i="12"/>
  <c r="S1338" i="12" s="1"/>
  <c r="T1338" i="12" s="1"/>
  <c r="U1338" i="12" s="1"/>
  <c r="X1337" i="12"/>
  <c r="Y1337" i="12" s="1"/>
  <c r="Z1337" i="12" s="1"/>
  <c r="O1337" i="12"/>
  <c r="AH1337" i="12" s="1"/>
  <c r="AI1337" i="12" s="1"/>
  <c r="N1337" i="12"/>
  <c r="AC1337" i="12" s="1"/>
  <c r="AD1337" i="12" s="1"/>
  <c r="AE1337" i="12" s="1"/>
  <c r="M1337" i="12"/>
  <c r="L1337" i="12"/>
  <c r="S1337" i="12" s="1"/>
  <c r="T1337" i="12" s="1"/>
  <c r="U1337" i="12" s="1"/>
  <c r="AH1336" i="12"/>
  <c r="AI1336" i="12" s="1"/>
  <c r="AJ1336" i="12" s="1"/>
  <c r="Y1336" i="12"/>
  <c r="Z1336" i="12" s="1"/>
  <c r="O1336" i="12"/>
  <c r="N1336" i="12"/>
  <c r="AC1336" i="12" s="1"/>
  <c r="AD1336" i="12" s="1"/>
  <c r="AE1336" i="12" s="1"/>
  <c r="M1336" i="12"/>
  <c r="X1336" i="12" s="1"/>
  <c r="L1336" i="12"/>
  <c r="S1336" i="12" s="1"/>
  <c r="T1336" i="12" s="1"/>
  <c r="U1336" i="12" s="1"/>
  <c r="AI1335" i="12"/>
  <c r="X1335" i="12"/>
  <c r="Y1335" i="12" s="1"/>
  <c r="Z1335" i="12" s="1"/>
  <c r="O1335" i="12"/>
  <c r="AH1335" i="12" s="1"/>
  <c r="N1335" i="12"/>
  <c r="AC1335" i="12" s="1"/>
  <c r="AD1335" i="12" s="1"/>
  <c r="AE1335" i="12" s="1"/>
  <c r="M1335" i="12"/>
  <c r="L1335" i="12"/>
  <c r="S1335" i="12" s="1"/>
  <c r="T1335" i="12" s="1"/>
  <c r="U1335" i="12" s="1"/>
  <c r="AH1334" i="12"/>
  <c r="AI1334" i="12" s="1"/>
  <c r="AJ1334" i="12" s="1"/>
  <c r="O1334" i="12"/>
  <c r="N1334" i="12"/>
  <c r="AC1334" i="12" s="1"/>
  <c r="AD1334" i="12" s="1"/>
  <c r="AE1334" i="12" s="1"/>
  <c r="M1334" i="12"/>
  <c r="X1334" i="12" s="1"/>
  <c r="Y1334" i="12" s="1"/>
  <c r="Z1334" i="12" s="1"/>
  <c r="L1334" i="12"/>
  <c r="S1334" i="12" s="1"/>
  <c r="T1334" i="12" s="1"/>
  <c r="U1334" i="12" s="1"/>
  <c r="X1333" i="12"/>
  <c r="Y1333" i="12" s="1"/>
  <c r="Z1333" i="12" s="1"/>
  <c r="O1333" i="12"/>
  <c r="AH1333" i="12" s="1"/>
  <c r="AI1333" i="12" s="1"/>
  <c r="N1333" i="12"/>
  <c r="AC1333" i="12" s="1"/>
  <c r="AD1333" i="12" s="1"/>
  <c r="AE1333" i="12" s="1"/>
  <c r="M1333" i="12"/>
  <c r="L1333" i="12"/>
  <c r="S1333" i="12" s="1"/>
  <c r="T1333" i="12" s="1"/>
  <c r="U1333" i="12" s="1"/>
  <c r="AH1332" i="12"/>
  <c r="AI1332" i="12" s="1"/>
  <c r="AJ1332" i="12" s="1"/>
  <c r="Y1332" i="12"/>
  <c r="Z1332" i="12" s="1"/>
  <c r="O1332" i="12"/>
  <c r="N1332" i="12"/>
  <c r="AC1332" i="12" s="1"/>
  <c r="AD1332" i="12" s="1"/>
  <c r="AE1332" i="12" s="1"/>
  <c r="M1332" i="12"/>
  <c r="X1332" i="12" s="1"/>
  <c r="L1332" i="12"/>
  <c r="S1332" i="12" s="1"/>
  <c r="T1332" i="12" s="1"/>
  <c r="U1332" i="12" s="1"/>
  <c r="AI1331" i="12"/>
  <c r="X1331" i="12"/>
  <c r="Y1331" i="12" s="1"/>
  <c r="Z1331" i="12" s="1"/>
  <c r="O1331" i="12"/>
  <c r="AH1331" i="12" s="1"/>
  <c r="N1331" i="12"/>
  <c r="AC1331" i="12" s="1"/>
  <c r="AD1331" i="12" s="1"/>
  <c r="AE1331" i="12" s="1"/>
  <c r="M1331" i="12"/>
  <c r="L1331" i="12"/>
  <c r="S1331" i="12" s="1"/>
  <c r="T1331" i="12" s="1"/>
  <c r="U1331" i="12" s="1"/>
  <c r="AH1330" i="12"/>
  <c r="AI1330" i="12" s="1"/>
  <c r="AJ1330" i="12" s="1"/>
  <c r="O1330" i="12"/>
  <c r="N1330" i="12"/>
  <c r="AC1330" i="12" s="1"/>
  <c r="AD1330" i="12" s="1"/>
  <c r="AE1330" i="12" s="1"/>
  <c r="M1330" i="12"/>
  <c r="X1330" i="12" s="1"/>
  <c r="Y1330" i="12" s="1"/>
  <c r="Z1330" i="12" s="1"/>
  <c r="L1330" i="12"/>
  <c r="S1330" i="12" s="1"/>
  <c r="T1330" i="12" s="1"/>
  <c r="U1330" i="12" s="1"/>
  <c r="X1329" i="12"/>
  <c r="Y1329" i="12" s="1"/>
  <c r="Z1329" i="12" s="1"/>
  <c r="O1329" i="12"/>
  <c r="AH1329" i="12" s="1"/>
  <c r="AI1329" i="12" s="1"/>
  <c r="N1329" i="12"/>
  <c r="AC1329" i="12" s="1"/>
  <c r="AD1329" i="12" s="1"/>
  <c r="AE1329" i="12" s="1"/>
  <c r="M1329" i="12"/>
  <c r="L1329" i="12"/>
  <c r="S1329" i="12" s="1"/>
  <c r="T1329" i="12" s="1"/>
  <c r="U1329" i="12" s="1"/>
  <c r="AH1328" i="12"/>
  <c r="AI1328" i="12" s="1"/>
  <c r="AJ1328" i="12" s="1"/>
  <c r="Y1328" i="12"/>
  <c r="Z1328" i="12" s="1"/>
  <c r="O1328" i="12"/>
  <c r="N1328" i="12"/>
  <c r="AC1328" i="12" s="1"/>
  <c r="AD1328" i="12" s="1"/>
  <c r="AE1328" i="12" s="1"/>
  <c r="M1328" i="12"/>
  <c r="X1328" i="12" s="1"/>
  <c r="L1328" i="12"/>
  <c r="S1328" i="12" s="1"/>
  <c r="T1328" i="12" s="1"/>
  <c r="U1328" i="12" s="1"/>
  <c r="AI1327" i="12"/>
  <c r="X1327" i="12"/>
  <c r="Y1327" i="12" s="1"/>
  <c r="Z1327" i="12" s="1"/>
  <c r="O1327" i="12"/>
  <c r="AH1327" i="12" s="1"/>
  <c r="N1327" i="12"/>
  <c r="AC1327" i="12" s="1"/>
  <c r="AD1327" i="12" s="1"/>
  <c r="AE1327" i="12" s="1"/>
  <c r="M1327" i="12"/>
  <c r="L1327" i="12"/>
  <c r="S1327" i="12" s="1"/>
  <c r="T1327" i="12" s="1"/>
  <c r="U1327" i="12" s="1"/>
  <c r="AH1326" i="12"/>
  <c r="AI1326" i="12" s="1"/>
  <c r="AJ1326" i="12" s="1"/>
  <c r="O1326" i="12"/>
  <c r="N1326" i="12"/>
  <c r="AC1326" i="12" s="1"/>
  <c r="AD1326" i="12" s="1"/>
  <c r="AE1326" i="12" s="1"/>
  <c r="M1326" i="12"/>
  <c r="X1326" i="12" s="1"/>
  <c r="Y1326" i="12" s="1"/>
  <c r="Z1326" i="12" s="1"/>
  <c r="L1326" i="12"/>
  <c r="S1326" i="12" s="1"/>
  <c r="T1326" i="12" s="1"/>
  <c r="U1326" i="12" s="1"/>
  <c r="O1325" i="12"/>
  <c r="AH1325" i="12" s="1"/>
  <c r="AI1325" i="12" s="1"/>
  <c r="N1325" i="12"/>
  <c r="AC1325" i="12" s="1"/>
  <c r="AD1325" i="12" s="1"/>
  <c r="AE1325" i="12" s="1"/>
  <c r="M1325" i="12"/>
  <c r="X1325" i="12" s="1"/>
  <c r="Y1325" i="12" s="1"/>
  <c r="Z1325" i="12" s="1"/>
  <c r="L1325" i="12"/>
  <c r="S1325" i="12" s="1"/>
  <c r="T1325" i="12" s="1"/>
  <c r="U1325" i="12" s="1"/>
  <c r="AH1324" i="12"/>
  <c r="AI1324" i="12" s="1"/>
  <c r="AJ1324" i="12" s="1"/>
  <c r="Y1324" i="12"/>
  <c r="Z1324" i="12" s="1"/>
  <c r="O1324" i="12"/>
  <c r="N1324" i="12"/>
  <c r="AC1324" i="12" s="1"/>
  <c r="AD1324" i="12" s="1"/>
  <c r="AE1324" i="12" s="1"/>
  <c r="M1324" i="12"/>
  <c r="X1324" i="12" s="1"/>
  <c r="L1324" i="12"/>
  <c r="S1324" i="12" s="1"/>
  <c r="T1324" i="12" s="1"/>
  <c r="U1324" i="12" s="1"/>
  <c r="AI1323" i="12"/>
  <c r="O1323" i="12"/>
  <c r="AH1323" i="12" s="1"/>
  <c r="N1323" i="12"/>
  <c r="AC1323" i="12" s="1"/>
  <c r="AD1323" i="12" s="1"/>
  <c r="AE1323" i="12" s="1"/>
  <c r="M1323" i="12"/>
  <c r="X1323" i="12" s="1"/>
  <c r="Y1323" i="12" s="1"/>
  <c r="Z1323" i="12" s="1"/>
  <c r="L1323" i="12"/>
  <c r="S1323" i="12" s="1"/>
  <c r="T1323" i="12" s="1"/>
  <c r="U1323" i="12" s="1"/>
  <c r="AH1322" i="12"/>
  <c r="AI1322" i="12" s="1"/>
  <c r="AJ1322" i="12" s="1"/>
  <c r="O1322" i="12"/>
  <c r="N1322" i="12"/>
  <c r="AC1322" i="12" s="1"/>
  <c r="AD1322" i="12" s="1"/>
  <c r="AE1322" i="12" s="1"/>
  <c r="M1322" i="12"/>
  <c r="X1322" i="12" s="1"/>
  <c r="Y1322" i="12" s="1"/>
  <c r="Z1322" i="12" s="1"/>
  <c r="L1322" i="12"/>
  <c r="S1322" i="12" s="1"/>
  <c r="T1322" i="12" s="1"/>
  <c r="U1322" i="12" s="1"/>
  <c r="X1321" i="12"/>
  <c r="Y1321" i="12" s="1"/>
  <c r="Z1321" i="12" s="1"/>
  <c r="O1321" i="12"/>
  <c r="AH1321" i="12" s="1"/>
  <c r="AI1321" i="12" s="1"/>
  <c r="N1321" i="12"/>
  <c r="AC1321" i="12" s="1"/>
  <c r="AD1321" i="12" s="1"/>
  <c r="AE1321" i="12" s="1"/>
  <c r="M1321" i="12"/>
  <c r="L1321" i="12"/>
  <c r="S1321" i="12" s="1"/>
  <c r="T1321" i="12" s="1"/>
  <c r="U1321" i="12" s="1"/>
  <c r="AH1320" i="12"/>
  <c r="AI1320" i="12" s="1"/>
  <c r="AJ1320" i="12" s="1"/>
  <c r="Y1320" i="12"/>
  <c r="Z1320" i="12" s="1"/>
  <c r="O1320" i="12"/>
  <c r="N1320" i="12"/>
  <c r="AC1320" i="12" s="1"/>
  <c r="AD1320" i="12" s="1"/>
  <c r="AE1320" i="12" s="1"/>
  <c r="M1320" i="12"/>
  <c r="X1320" i="12" s="1"/>
  <c r="L1320" i="12"/>
  <c r="S1320" i="12" s="1"/>
  <c r="T1320" i="12" s="1"/>
  <c r="U1320" i="12" s="1"/>
  <c r="AI1319" i="12"/>
  <c r="X1319" i="12"/>
  <c r="Y1319" i="12" s="1"/>
  <c r="Z1319" i="12" s="1"/>
  <c r="O1319" i="12"/>
  <c r="AH1319" i="12" s="1"/>
  <c r="N1319" i="12"/>
  <c r="AC1319" i="12" s="1"/>
  <c r="AD1319" i="12" s="1"/>
  <c r="AE1319" i="12" s="1"/>
  <c r="M1319" i="12"/>
  <c r="L1319" i="12"/>
  <c r="S1319" i="12" s="1"/>
  <c r="T1319" i="12" s="1"/>
  <c r="U1319" i="12" s="1"/>
  <c r="AH1318" i="12"/>
  <c r="AI1318" i="12" s="1"/>
  <c r="AJ1318" i="12" s="1"/>
  <c r="O1318" i="12"/>
  <c r="N1318" i="12"/>
  <c r="AC1318" i="12" s="1"/>
  <c r="AD1318" i="12" s="1"/>
  <c r="AE1318" i="12" s="1"/>
  <c r="M1318" i="12"/>
  <c r="X1318" i="12" s="1"/>
  <c r="Y1318" i="12" s="1"/>
  <c r="Z1318" i="12" s="1"/>
  <c r="L1318" i="12"/>
  <c r="S1318" i="12" s="1"/>
  <c r="T1318" i="12" s="1"/>
  <c r="U1318" i="12" s="1"/>
  <c r="X1317" i="12"/>
  <c r="Y1317" i="12" s="1"/>
  <c r="Z1317" i="12" s="1"/>
  <c r="O1317" i="12"/>
  <c r="AH1317" i="12" s="1"/>
  <c r="AI1317" i="12" s="1"/>
  <c r="N1317" i="12"/>
  <c r="AC1317" i="12" s="1"/>
  <c r="AD1317" i="12" s="1"/>
  <c r="AE1317" i="12" s="1"/>
  <c r="M1317" i="12"/>
  <c r="L1317" i="12"/>
  <c r="S1317" i="12" s="1"/>
  <c r="T1317" i="12" s="1"/>
  <c r="U1317" i="12" s="1"/>
  <c r="AH1316" i="12"/>
  <c r="AI1316" i="12" s="1"/>
  <c r="AJ1316" i="12" s="1"/>
  <c r="Y1316" i="12"/>
  <c r="Z1316" i="12" s="1"/>
  <c r="O1316" i="12"/>
  <c r="N1316" i="12"/>
  <c r="AC1316" i="12" s="1"/>
  <c r="AD1316" i="12" s="1"/>
  <c r="AE1316" i="12" s="1"/>
  <c r="M1316" i="12"/>
  <c r="X1316" i="12" s="1"/>
  <c r="L1316" i="12"/>
  <c r="S1316" i="12" s="1"/>
  <c r="T1316" i="12" s="1"/>
  <c r="U1316" i="12" s="1"/>
  <c r="AI1315" i="12"/>
  <c r="X1315" i="12"/>
  <c r="Y1315" i="12" s="1"/>
  <c r="Z1315" i="12" s="1"/>
  <c r="O1315" i="12"/>
  <c r="AH1315" i="12" s="1"/>
  <c r="N1315" i="12"/>
  <c r="AC1315" i="12" s="1"/>
  <c r="AD1315" i="12" s="1"/>
  <c r="AE1315" i="12" s="1"/>
  <c r="M1315" i="12"/>
  <c r="L1315" i="12"/>
  <c r="S1315" i="12" s="1"/>
  <c r="T1315" i="12" s="1"/>
  <c r="U1315" i="12" s="1"/>
  <c r="AH1314" i="12"/>
  <c r="AI1314" i="12" s="1"/>
  <c r="AJ1314" i="12" s="1"/>
  <c r="O1314" i="12"/>
  <c r="N1314" i="12"/>
  <c r="AC1314" i="12" s="1"/>
  <c r="AD1314" i="12" s="1"/>
  <c r="AE1314" i="12" s="1"/>
  <c r="M1314" i="12"/>
  <c r="X1314" i="12" s="1"/>
  <c r="Y1314" i="12" s="1"/>
  <c r="Z1314" i="12" s="1"/>
  <c r="L1314" i="12"/>
  <c r="S1314" i="12" s="1"/>
  <c r="T1314" i="12" s="1"/>
  <c r="U1314" i="12" s="1"/>
  <c r="X1313" i="12"/>
  <c r="Y1313" i="12" s="1"/>
  <c r="Z1313" i="12" s="1"/>
  <c r="O1313" i="12"/>
  <c r="AH1313" i="12" s="1"/>
  <c r="AI1313" i="12" s="1"/>
  <c r="N1313" i="12"/>
  <c r="AC1313" i="12" s="1"/>
  <c r="AD1313" i="12" s="1"/>
  <c r="AE1313" i="12" s="1"/>
  <c r="M1313" i="12"/>
  <c r="L1313" i="12"/>
  <c r="S1313" i="12" s="1"/>
  <c r="T1313" i="12" s="1"/>
  <c r="U1313" i="12" s="1"/>
  <c r="AH1312" i="12"/>
  <c r="AI1312" i="12" s="1"/>
  <c r="AJ1312" i="12" s="1"/>
  <c r="Y1312" i="12"/>
  <c r="Z1312" i="12" s="1"/>
  <c r="O1312" i="12"/>
  <c r="N1312" i="12"/>
  <c r="AC1312" i="12" s="1"/>
  <c r="AD1312" i="12" s="1"/>
  <c r="AE1312" i="12" s="1"/>
  <c r="M1312" i="12"/>
  <c r="X1312" i="12" s="1"/>
  <c r="L1312" i="12"/>
  <c r="S1312" i="12" s="1"/>
  <c r="T1312" i="12" s="1"/>
  <c r="U1312" i="12" s="1"/>
  <c r="AI1311" i="12"/>
  <c r="X1311" i="12"/>
  <c r="Y1311" i="12" s="1"/>
  <c r="Z1311" i="12" s="1"/>
  <c r="O1311" i="12"/>
  <c r="AH1311" i="12" s="1"/>
  <c r="N1311" i="12"/>
  <c r="AC1311" i="12" s="1"/>
  <c r="AD1311" i="12" s="1"/>
  <c r="AE1311" i="12" s="1"/>
  <c r="M1311" i="12"/>
  <c r="L1311" i="12"/>
  <c r="S1311" i="12" s="1"/>
  <c r="T1311" i="12" s="1"/>
  <c r="U1311" i="12" s="1"/>
  <c r="AH1310" i="12"/>
  <c r="AI1310" i="12" s="1"/>
  <c r="AJ1310" i="12" s="1"/>
  <c r="O1310" i="12"/>
  <c r="N1310" i="12"/>
  <c r="AC1310" i="12" s="1"/>
  <c r="AD1310" i="12" s="1"/>
  <c r="AE1310" i="12" s="1"/>
  <c r="M1310" i="12"/>
  <c r="X1310" i="12" s="1"/>
  <c r="Y1310" i="12" s="1"/>
  <c r="Z1310" i="12" s="1"/>
  <c r="L1310" i="12"/>
  <c r="S1310" i="12" s="1"/>
  <c r="T1310" i="12" s="1"/>
  <c r="U1310" i="12" s="1"/>
  <c r="O1309" i="12"/>
  <c r="AH1309" i="12" s="1"/>
  <c r="AI1309" i="12" s="1"/>
  <c r="N1309" i="12"/>
  <c r="AC1309" i="12" s="1"/>
  <c r="AD1309" i="12" s="1"/>
  <c r="AE1309" i="12" s="1"/>
  <c r="M1309" i="12"/>
  <c r="X1309" i="12" s="1"/>
  <c r="Y1309" i="12" s="1"/>
  <c r="Z1309" i="12" s="1"/>
  <c r="L1309" i="12"/>
  <c r="S1309" i="12" s="1"/>
  <c r="T1309" i="12" s="1"/>
  <c r="U1309" i="12" s="1"/>
  <c r="AH1308" i="12"/>
  <c r="AI1308" i="12" s="1"/>
  <c r="AJ1308" i="12" s="1"/>
  <c r="O1308" i="12"/>
  <c r="N1308" i="12"/>
  <c r="AC1308" i="12" s="1"/>
  <c r="AD1308" i="12" s="1"/>
  <c r="AE1308" i="12" s="1"/>
  <c r="M1308" i="12"/>
  <c r="X1308" i="12" s="1"/>
  <c r="Y1308" i="12" s="1"/>
  <c r="Z1308" i="12" s="1"/>
  <c r="L1308" i="12"/>
  <c r="S1308" i="12" s="1"/>
  <c r="T1308" i="12" s="1"/>
  <c r="U1308" i="12" s="1"/>
  <c r="AI1307" i="12"/>
  <c r="X1307" i="12"/>
  <c r="Y1307" i="12" s="1"/>
  <c r="Z1307" i="12" s="1"/>
  <c r="O1307" i="12"/>
  <c r="AH1307" i="12" s="1"/>
  <c r="N1307" i="12"/>
  <c r="AC1307" i="12" s="1"/>
  <c r="AD1307" i="12" s="1"/>
  <c r="AE1307" i="12" s="1"/>
  <c r="M1307" i="12"/>
  <c r="L1307" i="12"/>
  <c r="S1307" i="12" s="1"/>
  <c r="T1307" i="12" s="1"/>
  <c r="U1307" i="12" s="1"/>
  <c r="AH1306" i="12"/>
  <c r="AI1306" i="12" s="1"/>
  <c r="AJ1306" i="12" s="1"/>
  <c r="O1306" i="12"/>
  <c r="N1306" i="12"/>
  <c r="AC1306" i="12" s="1"/>
  <c r="AD1306" i="12" s="1"/>
  <c r="AE1306" i="12" s="1"/>
  <c r="M1306" i="12"/>
  <c r="X1306" i="12" s="1"/>
  <c r="Y1306" i="12" s="1"/>
  <c r="Z1306" i="12" s="1"/>
  <c r="L1306" i="12"/>
  <c r="S1306" i="12" s="1"/>
  <c r="T1306" i="12" s="1"/>
  <c r="U1306" i="12" s="1"/>
  <c r="X1305" i="12"/>
  <c r="Y1305" i="12" s="1"/>
  <c r="Z1305" i="12" s="1"/>
  <c r="O1305" i="12"/>
  <c r="AH1305" i="12" s="1"/>
  <c r="AI1305" i="12" s="1"/>
  <c r="N1305" i="12"/>
  <c r="AC1305" i="12" s="1"/>
  <c r="AD1305" i="12" s="1"/>
  <c r="AE1305" i="12" s="1"/>
  <c r="M1305" i="12"/>
  <c r="L1305" i="12"/>
  <c r="S1305" i="12" s="1"/>
  <c r="T1305" i="12" s="1"/>
  <c r="U1305" i="12" s="1"/>
  <c r="AH1304" i="12"/>
  <c r="AI1304" i="12" s="1"/>
  <c r="AJ1304" i="12" s="1"/>
  <c r="O1304" i="12"/>
  <c r="N1304" i="12"/>
  <c r="AC1304" i="12" s="1"/>
  <c r="AD1304" i="12" s="1"/>
  <c r="AE1304" i="12" s="1"/>
  <c r="M1304" i="12"/>
  <c r="X1304" i="12" s="1"/>
  <c r="Y1304" i="12" s="1"/>
  <c r="Z1304" i="12" s="1"/>
  <c r="L1304" i="12"/>
  <c r="S1304" i="12" s="1"/>
  <c r="T1304" i="12" s="1"/>
  <c r="U1304" i="12" s="1"/>
  <c r="AI1303" i="12"/>
  <c r="X1303" i="12"/>
  <c r="Y1303" i="12" s="1"/>
  <c r="Z1303" i="12" s="1"/>
  <c r="O1303" i="12"/>
  <c r="AH1303" i="12" s="1"/>
  <c r="N1303" i="12"/>
  <c r="AC1303" i="12" s="1"/>
  <c r="AD1303" i="12" s="1"/>
  <c r="AE1303" i="12" s="1"/>
  <c r="M1303" i="12"/>
  <c r="L1303" i="12"/>
  <c r="S1303" i="12" s="1"/>
  <c r="T1303" i="12" s="1"/>
  <c r="U1303" i="12" s="1"/>
  <c r="AH1302" i="12"/>
  <c r="AI1302" i="12" s="1"/>
  <c r="AJ1302" i="12" s="1"/>
  <c r="AE1302" i="12"/>
  <c r="O1302" i="12"/>
  <c r="N1302" i="12"/>
  <c r="AC1302" i="12" s="1"/>
  <c r="AD1302" i="12" s="1"/>
  <c r="M1302" i="12"/>
  <c r="X1302" i="12" s="1"/>
  <c r="Y1302" i="12" s="1"/>
  <c r="Z1302" i="12" s="1"/>
  <c r="L1302" i="12"/>
  <c r="S1302" i="12" s="1"/>
  <c r="T1302" i="12" s="1"/>
  <c r="U1302" i="12" s="1"/>
  <c r="AC1301" i="12"/>
  <c r="AD1301" i="12" s="1"/>
  <c r="AE1301" i="12" s="1"/>
  <c r="X1301" i="12"/>
  <c r="Y1301" i="12" s="1"/>
  <c r="Z1301" i="12" s="1"/>
  <c r="O1301" i="12"/>
  <c r="AH1301" i="12" s="1"/>
  <c r="AI1301" i="12" s="1"/>
  <c r="N1301" i="12"/>
  <c r="M1301" i="12"/>
  <c r="L1301" i="12"/>
  <c r="S1301" i="12" s="1"/>
  <c r="T1301" i="12" s="1"/>
  <c r="U1301" i="12" s="1"/>
  <c r="AH1300" i="12"/>
  <c r="AI1300" i="12" s="1"/>
  <c r="AJ1300" i="12" s="1"/>
  <c r="O1300" i="12"/>
  <c r="N1300" i="12"/>
  <c r="AC1300" i="12" s="1"/>
  <c r="AD1300" i="12" s="1"/>
  <c r="AE1300" i="12" s="1"/>
  <c r="M1300" i="12"/>
  <c r="X1300" i="12" s="1"/>
  <c r="Y1300" i="12" s="1"/>
  <c r="Z1300" i="12" s="1"/>
  <c r="L1300" i="12"/>
  <c r="S1300" i="12" s="1"/>
  <c r="T1300" i="12" s="1"/>
  <c r="U1300" i="12" s="1"/>
  <c r="AI1299" i="12"/>
  <c r="X1299" i="12"/>
  <c r="Y1299" i="12" s="1"/>
  <c r="Z1299" i="12" s="1"/>
  <c r="O1299" i="12"/>
  <c r="AH1299" i="12" s="1"/>
  <c r="N1299" i="12"/>
  <c r="AC1299" i="12" s="1"/>
  <c r="AD1299" i="12" s="1"/>
  <c r="AE1299" i="12" s="1"/>
  <c r="M1299" i="12"/>
  <c r="L1299" i="12"/>
  <c r="S1299" i="12" s="1"/>
  <c r="T1299" i="12" s="1"/>
  <c r="U1299" i="12" s="1"/>
  <c r="AH1298" i="12"/>
  <c r="AI1298" i="12" s="1"/>
  <c r="O1298" i="12"/>
  <c r="N1298" i="12"/>
  <c r="AC1298" i="12" s="1"/>
  <c r="AD1298" i="12" s="1"/>
  <c r="AE1298" i="12" s="1"/>
  <c r="M1298" i="12"/>
  <c r="X1298" i="12" s="1"/>
  <c r="Y1298" i="12" s="1"/>
  <c r="Z1298" i="12" s="1"/>
  <c r="L1298" i="12"/>
  <c r="S1298" i="12" s="1"/>
  <c r="T1298" i="12" s="1"/>
  <c r="U1298" i="12" s="1"/>
  <c r="X1297" i="12"/>
  <c r="Y1297" i="12" s="1"/>
  <c r="Z1297" i="12" s="1"/>
  <c r="O1297" i="12"/>
  <c r="AH1297" i="12" s="1"/>
  <c r="AI1297" i="12" s="1"/>
  <c r="AJ1297" i="12" s="1"/>
  <c r="N1297" i="12"/>
  <c r="AC1297" i="12" s="1"/>
  <c r="AD1297" i="12" s="1"/>
  <c r="AE1297" i="12" s="1"/>
  <c r="M1297" i="12"/>
  <c r="L1297" i="12"/>
  <c r="S1297" i="12" s="1"/>
  <c r="T1297" i="12" s="1"/>
  <c r="U1297" i="12" s="1"/>
  <c r="AI1296" i="12"/>
  <c r="AH1296" i="12"/>
  <c r="AC1296" i="12"/>
  <c r="AD1296" i="12" s="1"/>
  <c r="AE1296" i="12" s="1"/>
  <c r="O1296" i="12"/>
  <c r="N1296" i="12"/>
  <c r="M1296" i="12"/>
  <c r="X1296" i="12" s="1"/>
  <c r="Y1296" i="12" s="1"/>
  <c r="Z1296" i="12" s="1"/>
  <c r="L1296" i="12"/>
  <c r="S1296" i="12" s="1"/>
  <c r="T1296" i="12" s="1"/>
  <c r="U1296" i="12" s="1"/>
  <c r="O1295" i="12"/>
  <c r="AH1295" i="12" s="1"/>
  <c r="AI1295" i="12" s="1"/>
  <c r="N1295" i="12"/>
  <c r="AC1295" i="12" s="1"/>
  <c r="AD1295" i="12" s="1"/>
  <c r="AE1295" i="12" s="1"/>
  <c r="M1295" i="12"/>
  <c r="X1295" i="12" s="1"/>
  <c r="Y1295" i="12" s="1"/>
  <c r="Z1295" i="12" s="1"/>
  <c r="L1295" i="12"/>
  <c r="S1295" i="12" s="1"/>
  <c r="T1295" i="12" s="1"/>
  <c r="U1295" i="12" s="1"/>
  <c r="AI1294" i="12"/>
  <c r="AJ1294" i="12" s="1"/>
  <c r="AH1294" i="12"/>
  <c r="AC1294" i="12"/>
  <c r="AD1294" i="12" s="1"/>
  <c r="AE1294" i="12" s="1"/>
  <c r="O1294" i="12"/>
  <c r="N1294" i="12"/>
  <c r="M1294" i="12"/>
  <c r="X1294" i="12" s="1"/>
  <c r="Y1294" i="12" s="1"/>
  <c r="Z1294" i="12" s="1"/>
  <c r="L1294" i="12"/>
  <c r="S1294" i="12" s="1"/>
  <c r="T1294" i="12" s="1"/>
  <c r="AI1293" i="12"/>
  <c r="Y1293" i="12"/>
  <c r="Z1293" i="12" s="1"/>
  <c r="O1293" i="12"/>
  <c r="AH1293" i="12" s="1"/>
  <c r="N1293" i="12"/>
  <c r="AC1293" i="12" s="1"/>
  <c r="AD1293" i="12" s="1"/>
  <c r="AE1293" i="12" s="1"/>
  <c r="M1293" i="12"/>
  <c r="X1293" i="12" s="1"/>
  <c r="L1293" i="12"/>
  <c r="S1293" i="12" s="1"/>
  <c r="T1293" i="12" s="1"/>
  <c r="U1293" i="12" s="1"/>
  <c r="AH1292" i="12"/>
  <c r="AI1292" i="12" s="1"/>
  <c r="O1292" i="12"/>
  <c r="N1292" i="12"/>
  <c r="AC1292" i="12" s="1"/>
  <c r="AD1292" i="12" s="1"/>
  <c r="AE1292" i="12" s="1"/>
  <c r="M1292" i="12"/>
  <c r="X1292" i="12" s="1"/>
  <c r="Y1292" i="12" s="1"/>
  <c r="Z1292" i="12" s="1"/>
  <c r="L1292" i="12"/>
  <c r="S1292" i="12" s="1"/>
  <c r="T1292" i="12" s="1"/>
  <c r="U1292" i="12" s="1"/>
  <c r="AC1291" i="12"/>
  <c r="AD1291" i="12" s="1"/>
  <c r="AE1291" i="12" s="1"/>
  <c r="O1291" i="12"/>
  <c r="AH1291" i="12" s="1"/>
  <c r="AI1291" i="12" s="1"/>
  <c r="N1291" i="12"/>
  <c r="M1291" i="12"/>
  <c r="X1291" i="12" s="1"/>
  <c r="Y1291" i="12" s="1"/>
  <c r="Z1291" i="12" s="1"/>
  <c r="L1291" i="12"/>
  <c r="S1291" i="12" s="1"/>
  <c r="T1291" i="12" s="1"/>
  <c r="U1291" i="12" s="1"/>
  <c r="AH1290" i="12"/>
  <c r="AI1290" i="12" s="1"/>
  <c r="O1290" i="12"/>
  <c r="N1290" i="12"/>
  <c r="AC1290" i="12" s="1"/>
  <c r="AD1290" i="12" s="1"/>
  <c r="AE1290" i="12" s="1"/>
  <c r="M1290" i="12"/>
  <c r="X1290" i="12" s="1"/>
  <c r="Y1290" i="12" s="1"/>
  <c r="Z1290" i="12" s="1"/>
  <c r="L1290" i="12"/>
  <c r="S1290" i="12" s="1"/>
  <c r="T1290" i="12" s="1"/>
  <c r="U1290" i="12" s="1"/>
  <c r="O1289" i="12"/>
  <c r="AH1289" i="12" s="1"/>
  <c r="AI1289" i="12" s="1"/>
  <c r="AJ1289" i="12" s="1"/>
  <c r="N1289" i="12"/>
  <c r="AC1289" i="12" s="1"/>
  <c r="AD1289" i="12" s="1"/>
  <c r="AE1289" i="12" s="1"/>
  <c r="M1289" i="12"/>
  <c r="X1289" i="12" s="1"/>
  <c r="Y1289" i="12" s="1"/>
  <c r="Z1289" i="12" s="1"/>
  <c r="L1289" i="12"/>
  <c r="S1289" i="12" s="1"/>
  <c r="T1289" i="12" s="1"/>
  <c r="U1289" i="12" s="1"/>
  <c r="AH1288" i="12"/>
  <c r="AI1288" i="12" s="1"/>
  <c r="Y1288" i="12"/>
  <c r="Z1288" i="12" s="1"/>
  <c r="O1288" i="12"/>
  <c r="N1288" i="12"/>
  <c r="AC1288" i="12" s="1"/>
  <c r="AD1288" i="12" s="1"/>
  <c r="AE1288" i="12" s="1"/>
  <c r="M1288" i="12"/>
  <c r="X1288" i="12" s="1"/>
  <c r="L1288" i="12"/>
  <c r="S1288" i="12" s="1"/>
  <c r="T1288" i="12" s="1"/>
  <c r="U1288" i="12" s="1"/>
  <c r="O1287" i="12"/>
  <c r="AH1287" i="12" s="1"/>
  <c r="AI1287" i="12" s="1"/>
  <c r="AJ1287" i="12" s="1"/>
  <c r="N1287" i="12"/>
  <c r="AC1287" i="12" s="1"/>
  <c r="AD1287" i="12" s="1"/>
  <c r="M1287" i="12"/>
  <c r="X1287" i="12" s="1"/>
  <c r="Y1287" i="12" s="1"/>
  <c r="Z1287" i="12" s="1"/>
  <c r="L1287" i="12"/>
  <c r="S1287" i="12" s="1"/>
  <c r="T1287" i="12" s="1"/>
  <c r="U1287" i="12" s="1"/>
  <c r="AI1286" i="12"/>
  <c r="AJ1286" i="12" s="1"/>
  <c r="AH1286" i="12"/>
  <c r="AC1286" i="12"/>
  <c r="AD1286" i="12" s="1"/>
  <c r="AE1286" i="12" s="1"/>
  <c r="O1286" i="12"/>
  <c r="N1286" i="12"/>
  <c r="M1286" i="12"/>
  <c r="X1286" i="12" s="1"/>
  <c r="Y1286" i="12" s="1"/>
  <c r="Z1286" i="12" s="1"/>
  <c r="L1286" i="12"/>
  <c r="S1286" i="12" s="1"/>
  <c r="T1286" i="12" s="1"/>
  <c r="U1286" i="12" s="1"/>
  <c r="O1285" i="12"/>
  <c r="AH1285" i="12" s="1"/>
  <c r="AI1285" i="12" s="1"/>
  <c r="N1285" i="12"/>
  <c r="AC1285" i="12" s="1"/>
  <c r="AD1285" i="12" s="1"/>
  <c r="AE1285" i="12" s="1"/>
  <c r="M1285" i="12"/>
  <c r="X1285" i="12" s="1"/>
  <c r="Y1285" i="12" s="1"/>
  <c r="Z1285" i="12" s="1"/>
  <c r="L1285" i="12"/>
  <c r="S1285" i="12" s="1"/>
  <c r="T1285" i="12" s="1"/>
  <c r="U1285" i="12" s="1"/>
  <c r="AH1284" i="12"/>
  <c r="AI1284" i="12" s="1"/>
  <c r="AJ1284" i="12" s="1"/>
  <c r="O1284" i="12"/>
  <c r="N1284" i="12"/>
  <c r="AC1284" i="12" s="1"/>
  <c r="AD1284" i="12" s="1"/>
  <c r="AE1284" i="12" s="1"/>
  <c r="M1284" i="12"/>
  <c r="X1284" i="12" s="1"/>
  <c r="Y1284" i="12" s="1"/>
  <c r="Z1284" i="12" s="1"/>
  <c r="L1284" i="12"/>
  <c r="S1284" i="12" s="1"/>
  <c r="T1284" i="12" s="1"/>
  <c r="U1284" i="12" s="1"/>
  <c r="AJ1283" i="12"/>
  <c r="AI1283" i="12"/>
  <c r="X1283" i="12"/>
  <c r="Y1283" i="12" s="1"/>
  <c r="Z1283" i="12" s="1"/>
  <c r="O1283" i="12"/>
  <c r="AH1283" i="12" s="1"/>
  <c r="N1283" i="12"/>
  <c r="AC1283" i="12" s="1"/>
  <c r="AD1283" i="12" s="1"/>
  <c r="AE1283" i="12" s="1"/>
  <c r="M1283" i="12"/>
  <c r="L1283" i="12"/>
  <c r="S1283" i="12" s="1"/>
  <c r="T1283" i="12" s="1"/>
  <c r="U1283" i="12" s="1"/>
  <c r="AH1282" i="12"/>
  <c r="AI1282" i="12" s="1"/>
  <c r="AE1282" i="12"/>
  <c r="O1282" i="12"/>
  <c r="N1282" i="12"/>
  <c r="AC1282" i="12" s="1"/>
  <c r="AD1282" i="12" s="1"/>
  <c r="M1282" i="12"/>
  <c r="X1282" i="12" s="1"/>
  <c r="Y1282" i="12" s="1"/>
  <c r="Z1282" i="12" s="1"/>
  <c r="L1282" i="12"/>
  <c r="S1282" i="12" s="1"/>
  <c r="T1282" i="12" s="1"/>
  <c r="U1282" i="12" s="1"/>
  <c r="AJ1281" i="12"/>
  <c r="O1281" i="12"/>
  <c r="AH1281" i="12" s="1"/>
  <c r="AI1281" i="12" s="1"/>
  <c r="N1281" i="12"/>
  <c r="AC1281" i="12" s="1"/>
  <c r="AD1281" i="12" s="1"/>
  <c r="AE1281" i="12" s="1"/>
  <c r="M1281" i="12"/>
  <c r="X1281" i="12" s="1"/>
  <c r="Y1281" i="12" s="1"/>
  <c r="Z1281" i="12" s="1"/>
  <c r="L1281" i="12"/>
  <c r="S1281" i="12" s="1"/>
  <c r="T1281" i="12" s="1"/>
  <c r="U1281" i="12" s="1"/>
  <c r="AC1280" i="12"/>
  <c r="AD1280" i="12" s="1"/>
  <c r="AE1280" i="12" s="1"/>
  <c r="X1280" i="12"/>
  <c r="Y1280" i="12" s="1"/>
  <c r="Z1280" i="12" s="1"/>
  <c r="O1280" i="12"/>
  <c r="AH1280" i="12" s="1"/>
  <c r="AI1280" i="12" s="1"/>
  <c r="N1280" i="12"/>
  <c r="M1280" i="12"/>
  <c r="L1280" i="12"/>
  <c r="S1280" i="12" s="1"/>
  <c r="T1280" i="12" s="1"/>
  <c r="U1280" i="12" s="1"/>
  <c r="AH1279" i="12"/>
  <c r="AI1279" i="12" s="1"/>
  <c r="AJ1279" i="12" s="1"/>
  <c r="O1279" i="12"/>
  <c r="N1279" i="12"/>
  <c r="AC1279" i="12" s="1"/>
  <c r="AD1279" i="12" s="1"/>
  <c r="AE1279" i="12" s="1"/>
  <c r="M1279" i="12"/>
  <c r="X1279" i="12" s="1"/>
  <c r="Y1279" i="12" s="1"/>
  <c r="Z1279" i="12" s="1"/>
  <c r="L1279" i="12"/>
  <c r="S1279" i="12" s="1"/>
  <c r="T1279" i="12" s="1"/>
  <c r="U1279" i="12" s="1"/>
  <c r="AI1278" i="12"/>
  <c r="X1278" i="12"/>
  <c r="Y1278" i="12" s="1"/>
  <c r="Z1278" i="12" s="1"/>
  <c r="O1278" i="12"/>
  <c r="AH1278" i="12" s="1"/>
  <c r="N1278" i="12"/>
  <c r="AC1278" i="12" s="1"/>
  <c r="AD1278" i="12" s="1"/>
  <c r="AE1278" i="12" s="1"/>
  <c r="M1278" i="12"/>
  <c r="L1278" i="12"/>
  <c r="S1278" i="12" s="1"/>
  <c r="T1278" i="12" s="1"/>
  <c r="U1278" i="12" s="1"/>
  <c r="AH1277" i="12"/>
  <c r="AI1277" i="12" s="1"/>
  <c r="AJ1277" i="12" s="1"/>
  <c r="O1277" i="12"/>
  <c r="N1277" i="12"/>
  <c r="AC1277" i="12" s="1"/>
  <c r="AD1277" i="12" s="1"/>
  <c r="AE1277" i="12" s="1"/>
  <c r="M1277" i="12"/>
  <c r="X1277" i="12" s="1"/>
  <c r="Y1277" i="12" s="1"/>
  <c r="Z1277" i="12" s="1"/>
  <c r="L1277" i="12"/>
  <c r="S1277" i="12" s="1"/>
  <c r="T1277" i="12" s="1"/>
  <c r="U1277" i="12" s="1"/>
  <c r="O1276" i="12"/>
  <c r="AH1276" i="12" s="1"/>
  <c r="AI1276" i="12" s="1"/>
  <c r="N1276" i="12"/>
  <c r="AC1276" i="12" s="1"/>
  <c r="AD1276" i="12" s="1"/>
  <c r="AE1276" i="12" s="1"/>
  <c r="M1276" i="12"/>
  <c r="X1276" i="12" s="1"/>
  <c r="Y1276" i="12" s="1"/>
  <c r="Z1276" i="12" s="1"/>
  <c r="L1276" i="12"/>
  <c r="S1276" i="12" s="1"/>
  <c r="T1276" i="12" s="1"/>
  <c r="U1276" i="12" s="1"/>
  <c r="AH1275" i="12"/>
  <c r="AI1275" i="12" s="1"/>
  <c r="AJ1275" i="12" s="1"/>
  <c r="O1275" i="12"/>
  <c r="N1275" i="12"/>
  <c r="AC1275" i="12" s="1"/>
  <c r="AD1275" i="12" s="1"/>
  <c r="AE1275" i="12" s="1"/>
  <c r="M1275" i="12"/>
  <c r="X1275" i="12" s="1"/>
  <c r="Y1275" i="12" s="1"/>
  <c r="Z1275" i="12" s="1"/>
  <c r="L1275" i="12"/>
  <c r="S1275" i="12" s="1"/>
  <c r="T1275" i="12" s="1"/>
  <c r="U1275" i="12" s="1"/>
  <c r="AI1274" i="12"/>
  <c r="O1274" i="12"/>
  <c r="AH1274" i="12" s="1"/>
  <c r="N1274" i="12"/>
  <c r="AC1274" i="12" s="1"/>
  <c r="AD1274" i="12" s="1"/>
  <c r="AE1274" i="12" s="1"/>
  <c r="M1274" i="12"/>
  <c r="X1274" i="12" s="1"/>
  <c r="Y1274" i="12" s="1"/>
  <c r="Z1274" i="12" s="1"/>
  <c r="L1274" i="12"/>
  <c r="S1274" i="12" s="1"/>
  <c r="T1274" i="12" s="1"/>
  <c r="U1274" i="12" s="1"/>
  <c r="AH1273" i="12"/>
  <c r="AI1273" i="12" s="1"/>
  <c r="AJ1273" i="12" s="1"/>
  <c r="O1273" i="12"/>
  <c r="N1273" i="12"/>
  <c r="AC1273" i="12" s="1"/>
  <c r="AD1273" i="12" s="1"/>
  <c r="AE1273" i="12" s="1"/>
  <c r="M1273" i="12"/>
  <c r="X1273" i="12" s="1"/>
  <c r="Y1273" i="12" s="1"/>
  <c r="Z1273" i="12" s="1"/>
  <c r="L1273" i="12"/>
  <c r="S1273" i="12" s="1"/>
  <c r="T1273" i="12" s="1"/>
  <c r="U1273" i="12" s="1"/>
  <c r="O1272" i="12"/>
  <c r="AH1272" i="12" s="1"/>
  <c r="AI1272" i="12" s="1"/>
  <c r="N1272" i="12"/>
  <c r="AC1272" i="12" s="1"/>
  <c r="AD1272" i="12" s="1"/>
  <c r="AE1272" i="12" s="1"/>
  <c r="M1272" i="12"/>
  <c r="X1272" i="12" s="1"/>
  <c r="Y1272" i="12" s="1"/>
  <c r="Z1272" i="12" s="1"/>
  <c r="L1272" i="12"/>
  <c r="S1272" i="12" s="1"/>
  <c r="T1272" i="12" s="1"/>
  <c r="U1272" i="12" s="1"/>
  <c r="AH1271" i="12"/>
  <c r="AI1271" i="12" s="1"/>
  <c r="AJ1271" i="12" s="1"/>
  <c r="O1271" i="12"/>
  <c r="N1271" i="12"/>
  <c r="AC1271" i="12" s="1"/>
  <c r="AD1271" i="12" s="1"/>
  <c r="AE1271" i="12" s="1"/>
  <c r="M1271" i="12"/>
  <c r="X1271" i="12" s="1"/>
  <c r="Y1271" i="12" s="1"/>
  <c r="Z1271" i="12" s="1"/>
  <c r="L1271" i="12"/>
  <c r="S1271" i="12" s="1"/>
  <c r="T1271" i="12" s="1"/>
  <c r="U1271" i="12" s="1"/>
  <c r="AI1270" i="12"/>
  <c r="O1270" i="12"/>
  <c r="AH1270" i="12" s="1"/>
  <c r="N1270" i="12"/>
  <c r="AC1270" i="12" s="1"/>
  <c r="AD1270" i="12" s="1"/>
  <c r="AE1270" i="12" s="1"/>
  <c r="M1270" i="12"/>
  <c r="X1270" i="12" s="1"/>
  <c r="Y1270" i="12" s="1"/>
  <c r="Z1270" i="12" s="1"/>
  <c r="L1270" i="12"/>
  <c r="S1270" i="12" s="1"/>
  <c r="T1270" i="12" s="1"/>
  <c r="U1270" i="12" s="1"/>
  <c r="AH1269" i="12"/>
  <c r="AI1269" i="12" s="1"/>
  <c r="AJ1269" i="12" s="1"/>
  <c r="O1269" i="12"/>
  <c r="N1269" i="12"/>
  <c r="AC1269" i="12" s="1"/>
  <c r="AD1269" i="12" s="1"/>
  <c r="AE1269" i="12" s="1"/>
  <c r="M1269" i="12"/>
  <c r="X1269" i="12" s="1"/>
  <c r="Y1269" i="12" s="1"/>
  <c r="Z1269" i="12" s="1"/>
  <c r="L1269" i="12"/>
  <c r="S1269" i="12" s="1"/>
  <c r="T1269" i="12" s="1"/>
  <c r="U1269" i="12" s="1"/>
  <c r="AC1268" i="12"/>
  <c r="AD1268" i="12" s="1"/>
  <c r="AE1268" i="12" s="1"/>
  <c r="X1268" i="12"/>
  <c r="Y1268" i="12" s="1"/>
  <c r="Z1268" i="12" s="1"/>
  <c r="O1268" i="12"/>
  <c r="AH1268" i="12" s="1"/>
  <c r="AI1268" i="12" s="1"/>
  <c r="N1268" i="12"/>
  <c r="M1268" i="12"/>
  <c r="L1268" i="12"/>
  <c r="S1268" i="12" s="1"/>
  <c r="T1268" i="12" s="1"/>
  <c r="U1268" i="12" s="1"/>
  <c r="AH1267" i="12"/>
  <c r="AI1267" i="12" s="1"/>
  <c r="AJ1267" i="12" s="1"/>
  <c r="Y1267" i="12"/>
  <c r="Z1267" i="12" s="1"/>
  <c r="O1267" i="12"/>
  <c r="N1267" i="12"/>
  <c r="AC1267" i="12" s="1"/>
  <c r="AD1267" i="12" s="1"/>
  <c r="AE1267" i="12" s="1"/>
  <c r="M1267" i="12"/>
  <c r="X1267" i="12" s="1"/>
  <c r="L1267" i="12"/>
  <c r="S1267" i="12" s="1"/>
  <c r="T1267" i="12" s="1"/>
  <c r="U1267" i="12" s="1"/>
  <c r="AI1266" i="12"/>
  <c r="X1266" i="12"/>
  <c r="Y1266" i="12" s="1"/>
  <c r="Z1266" i="12" s="1"/>
  <c r="O1266" i="12"/>
  <c r="AH1266" i="12" s="1"/>
  <c r="N1266" i="12"/>
  <c r="AC1266" i="12" s="1"/>
  <c r="AD1266" i="12" s="1"/>
  <c r="AE1266" i="12" s="1"/>
  <c r="M1266" i="12"/>
  <c r="L1266" i="12"/>
  <c r="S1266" i="12" s="1"/>
  <c r="T1266" i="12" s="1"/>
  <c r="U1266" i="12" s="1"/>
  <c r="AH1265" i="12"/>
  <c r="AI1265" i="12" s="1"/>
  <c r="AJ1265" i="12" s="1"/>
  <c r="O1265" i="12"/>
  <c r="N1265" i="12"/>
  <c r="AC1265" i="12" s="1"/>
  <c r="AD1265" i="12" s="1"/>
  <c r="AE1265" i="12" s="1"/>
  <c r="M1265" i="12"/>
  <c r="X1265" i="12" s="1"/>
  <c r="Y1265" i="12" s="1"/>
  <c r="Z1265" i="12" s="1"/>
  <c r="L1265" i="12"/>
  <c r="S1265" i="12" s="1"/>
  <c r="T1265" i="12" s="1"/>
  <c r="U1265" i="12" s="1"/>
  <c r="AC1264" i="12"/>
  <c r="AD1264" i="12" s="1"/>
  <c r="AE1264" i="12" s="1"/>
  <c r="X1264" i="12"/>
  <c r="Y1264" i="12" s="1"/>
  <c r="Z1264" i="12" s="1"/>
  <c r="O1264" i="12"/>
  <c r="AH1264" i="12" s="1"/>
  <c r="AI1264" i="12" s="1"/>
  <c r="N1264" i="12"/>
  <c r="M1264" i="12"/>
  <c r="L1264" i="12"/>
  <c r="S1264" i="12" s="1"/>
  <c r="T1264" i="12" s="1"/>
  <c r="U1264" i="12" s="1"/>
  <c r="AH1263" i="12"/>
  <c r="AI1263" i="12" s="1"/>
  <c r="AJ1263" i="12" s="1"/>
  <c r="Y1263" i="12"/>
  <c r="Z1263" i="12" s="1"/>
  <c r="O1263" i="12"/>
  <c r="N1263" i="12"/>
  <c r="AC1263" i="12" s="1"/>
  <c r="AD1263" i="12" s="1"/>
  <c r="AE1263" i="12" s="1"/>
  <c r="M1263" i="12"/>
  <c r="X1263" i="12" s="1"/>
  <c r="L1263" i="12"/>
  <c r="S1263" i="12" s="1"/>
  <c r="T1263" i="12" s="1"/>
  <c r="U1263" i="12" s="1"/>
  <c r="AI1262" i="12"/>
  <c r="X1262" i="12"/>
  <c r="Y1262" i="12" s="1"/>
  <c r="Z1262" i="12" s="1"/>
  <c r="O1262" i="12"/>
  <c r="AH1262" i="12" s="1"/>
  <c r="N1262" i="12"/>
  <c r="AC1262" i="12" s="1"/>
  <c r="AD1262" i="12" s="1"/>
  <c r="AE1262" i="12" s="1"/>
  <c r="M1262" i="12"/>
  <c r="L1262" i="12"/>
  <c r="S1262" i="12" s="1"/>
  <c r="T1262" i="12" s="1"/>
  <c r="U1262" i="12" s="1"/>
  <c r="AH1261" i="12"/>
  <c r="AI1261" i="12" s="1"/>
  <c r="AJ1261" i="12" s="1"/>
  <c r="O1261" i="12"/>
  <c r="N1261" i="12"/>
  <c r="AC1261" i="12" s="1"/>
  <c r="AD1261" i="12" s="1"/>
  <c r="AE1261" i="12" s="1"/>
  <c r="M1261" i="12"/>
  <c r="X1261" i="12" s="1"/>
  <c r="Y1261" i="12" s="1"/>
  <c r="Z1261" i="12" s="1"/>
  <c r="L1261" i="12"/>
  <c r="S1261" i="12" s="1"/>
  <c r="T1261" i="12" s="1"/>
  <c r="U1261" i="12" s="1"/>
  <c r="O1260" i="12"/>
  <c r="AH1260" i="12" s="1"/>
  <c r="AI1260" i="12" s="1"/>
  <c r="N1260" i="12"/>
  <c r="AC1260" i="12" s="1"/>
  <c r="AD1260" i="12" s="1"/>
  <c r="AE1260" i="12" s="1"/>
  <c r="M1260" i="12"/>
  <c r="X1260" i="12" s="1"/>
  <c r="Y1260" i="12" s="1"/>
  <c r="Z1260" i="12" s="1"/>
  <c r="L1260" i="12"/>
  <c r="S1260" i="12" s="1"/>
  <c r="T1260" i="12" s="1"/>
  <c r="U1260" i="12" s="1"/>
  <c r="AH1259" i="12"/>
  <c r="AI1259" i="12" s="1"/>
  <c r="AJ1259" i="12" s="1"/>
  <c r="O1259" i="12"/>
  <c r="N1259" i="12"/>
  <c r="AC1259" i="12" s="1"/>
  <c r="AD1259" i="12" s="1"/>
  <c r="AE1259" i="12" s="1"/>
  <c r="M1259" i="12"/>
  <c r="X1259" i="12" s="1"/>
  <c r="Y1259" i="12" s="1"/>
  <c r="Z1259" i="12" s="1"/>
  <c r="L1259" i="12"/>
  <c r="S1259" i="12" s="1"/>
  <c r="T1259" i="12" s="1"/>
  <c r="U1259" i="12" s="1"/>
  <c r="AI1258" i="12"/>
  <c r="O1258" i="12"/>
  <c r="AH1258" i="12" s="1"/>
  <c r="N1258" i="12"/>
  <c r="AC1258" i="12" s="1"/>
  <c r="AD1258" i="12" s="1"/>
  <c r="AE1258" i="12" s="1"/>
  <c r="M1258" i="12"/>
  <c r="X1258" i="12" s="1"/>
  <c r="Y1258" i="12" s="1"/>
  <c r="Z1258" i="12" s="1"/>
  <c r="L1258" i="12"/>
  <c r="S1258" i="12" s="1"/>
  <c r="T1258" i="12" s="1"/>
  <c r="U1258" i="12" s="1"/>
  <c r="AH1257" i="12"/>
  <c r="AI1257" i="12" s="1"/>
  <c r="AJ1257" i="12" s="1"/>
  <c r="O1257" i="12"/>
  <c r="N1257" i="12"/>
  <c r="AC1257" i="12" s="1"/>
  <c r="AD1257" i="12" s="1"/>
  <c r="AE1257" i="12" s="1"/>
  <c r="M1257" i="12"/>
  <c r="X1257" i="12" s="1"/>
  <c r="Y1257" i="12" s="1"/>
  <c r="Z1257" i="12" s="1"/>
  <c r="L1257" i="12"/>
  <c r="S1257" i="12" s="1"/>
  <c r="T1257" i="12" s="1"/>
  <c r="U1257" i="12" s="1"/>
  <c r="AI1256" i="12"/>
  <c r="X1256" i="12"/>
  <c r="Y1256" i="12" s="1"/>
  <c r="Z1256" i="12" s="1"/>
  <c r="O1256" i="12"/>
  <c r="AH1256" i="12" s="1"/>
  <c r="N1256" i="12"/>
  <c r="AC1256" i="12" s="1"/>
  <c r="AD1256" i="12" s="1"/>
  <c r="AE1256" i="12" s="1"/>
  <c r="M1256" i="12"/>
  <c r="L1256" i="12"/>
  <c r="S1256" i="12" s="1"/>
  <c r="T1256" i="12" s="1"/>
  <c r="U1256" i="12" s="1"/>
  <c r="AH1255" i="12"/>
  <c r="AI1255" i="12" s="1"/>
  <c r="O1255" i="12"/>
  <c r="N1255" i="12"/>
  <c r="AC1255" i="12" s="1"/>
  <c r="AD1255" i="12" s="1"/>
  <c r="AE1255" i="12" s="1"/>
  <c r="M1255" i="12"/>
  <c r="X1255" i="12" s="1"/>
  <c r="Y1255" i="12" s="1"/>
  <c r="Z1255" i="12" s="1"/>
  <c r="L1255" i="12"/>
  <c r="S1255" i="12" s="1"/>
  <c r="T1255" i="12" s="1"/>
  <c r="U1255" i="12" s="1"/>
  <c r="X1254" i="12"/>
  <c r="Y1254" i="12" s="1"/>
  <c r="Z1254" i="12" s="1"/>
  <c r="O1254" i="12"/>
  <c r="AH1254" i="12" s="1"/>
  <c r="AI1254" i="12" s="1"/>
  <c r="N1254" i="12"/>
  <c r="AC1254" i="12" s="1"/>
  <c r="AD1254" i="12" s="1"/>
  <c r="AE1254" i="12" s="1"/>
  <c r="M1254" i="12"/>
  <c r="L1254" i="12"/>
  <c r="S1254" i="12" s="1"/>
  <c r="T1254" i="12" s="1"/>
  <c r="U1254" i="12" s="1"/>
  <c r="AH1253" i="12"/>
  <c r="AI1253" i="12" s="1"/>
  <c r="Y1253" i="12"/>
  <c r="Z1253" i="12" s="1"/>
  <c r="O1253" i="12"/>
  <c r="N1253" i="12"/>
  <c r="AC1253" i="12" s="1"/>
  <c r="AD1253" i="12" s="1"/>
  <c r="AE1253" i="12" s="1"/>
  <c r="M1253" i="12"/>
  <c r="X1253" i="12" s="1"/>
  <c r="L1253" i="12"/>
  <c r="S1253" i="12" s="1"/>
  <c r="T1253" i="12" s="1"/>
  <c r="U1253" i="12" s="1"/>
  <c r="AC1252" i="12"/>
  <c r="AD1252" i="12" s="1"/>
  <c r="AE1252" i="12" s="1"/>
  <c r="O1252" i="12"/>
  <c r="AH1252" i="12" s="1"/>
  <c r="AI1252" i="12" s="1"/>
  <c r="AJ1252" i="12" s="1"/>
  <c r="N1252" i="12"/>
  <c r="M1252" i="12"/>
  <c r="X1252" i="12" s="1"/>
  <c r="Y1252" i="12" s="1"/>
  <c r="Z1252" i="12" s="1"/>
  <c r="L1252" i="12"/>
  <c r="S1252" i="12" s="1"/>
  <c r="T1252" i="12" s="1"/>
  <c r="U1252" i="12" s="1"/>
  <c r="AI1251" i="12"/>
  <c r="AH1251" i="12"/>
  <c r="Y1251" i="12"/>
  <c r="Z1251" i="12" s="1"/>
  <c r="O1251" i="12"/>
  <c r="N1251" i="12"/>
  <c r="AC1251" i="12" s="1"/>
  <c r="AD1251" i="12" s="1"/>
  <c r="AE1251" i="12" s="1"/>
  <c r="M1251" i="12"/>
  <c r="X1251" i="12" s="1"/>
  <c r="L1251" i="12"/>
  <c r="S1251" i="12" s="1"/>
  <c r="T1251" i="12" s="1"/>
  <c r="U1251" i="12" s="1"/>
  <c r="O1250" i="12"/>
  <c r="AH1250" i="12" s="1"/>
  <c r="AI1250" i="12" s="1"/>
  <c r="N1250" i="12"/>
  <c r="AC1250" i="12" s="1"/>
  <c r="AD1250" i="12" s="1"/>
  <c r="AE1250" i="12" s="1"/>
  <c r="M1250" i="12"/>
  <c r="X1250" i="12" s="1"/>
  <c r="Y1250" i="12" s="1"/>
  <c r="Z1250" i="12" s="1"/>
  <c r="L1250" i="12"/>
  <c r="S1250" i="12" s="1"/>
  <c r="T1250" i="12" s="1"/>
  <c r="U1250" i="12" s="1"/>
  <c r="AI1249" i="12"/>
  <c r="AJ1249" i="12" s="1"/>
  <c r="AH1249" i="12"/>
  <c r="O1249" i="12"/>
  <c r="N1249" i="12"/>
  <c r="AC1249" i="12" s="1"/>
  <c r="AD1249" i="12" s="1"/>
  <c r="AE1249" i="12" s="1"/>
  <c r="M1249" i="12"/>
  <c r="X1249" i="12" s="1"/>
  <c r="Y1249" i="12" s="1"/>
  <c r="Z1249" i="12" s="1"/>
  <c r="L1249" i="12"/>
  <c r="S1249" i="12" s="1"/>
  <c r="T1249" i="12" s="1"/>
  <c r="AI1248" i="12"/>
  <c r="Y1248" i="12"/>
  <c r="Z1248" i="12" s="1"/>
  <c r="O1248" i="12"/>
  <c r="AH1248" i="12" s="1"/>
  <c r="N1248" i="12"/>
  <c r="AC1248" i="12" s="1"/>
  <c r="AD1248" i="12" s="1"/>
  <c r="AE1248" i="12" s="1"/>
  <c r="M1248" i="12"/>
  <c r="X1248" i="12" s="1"/>
  <c r="L1248" i="12"/>
  <c r="S1248" i="12" s="1"/>
  <c r="T1248" i="12" s="1"/>
  <c r="U1248" i="12" s="1"/>
  <c r="AH1247" i="12"/>
  <c r="AI1247" i="12" s="1"/>
  <c r="O1247" i="12"/>
  <c r="N1247" i="12"/>
  <c r="AC1247" i="12" s="1"/>
  <c r="AD1247" i="12" s="1"/>
  <c r="AE1247" i="12" s="1"/>
  <c r="M1247" i="12"/>
  <c r="X1247" i="12" s="1"/>
  <c r="Y1247" i="12" s="1"/>
  <c r="Z1247" i="12" s="1"/>
  <c r="L1247" i="12"/>
  <c r="S1247" i="12" s="1"/>
  <c r="T1247" i="12" s="1"/>
  <c r="U1247" i="12" s="1"/>
  <c r="O1246" i="12"/>
  <c r="AH1246" i="12" s="1"/>
  <c r="AI1246" i="12" s="1"/>
  <c r="N1246" i="12"/>
  <c r="AC1246" i="12" s="1"/>
  <c r="AD1246" i="12" s="1"/>
  <c r="AE1246" i="12" s="1"/>
  <c r="M1246" i="12"/>
  <c r="X1246" i="12" s="1"/>
  <c r="Y1246" i="12" s="1"/>
  <c r="Z1246" i="12" s="1"/>
  <c r="L1246" i="12"/>
  <c r="S1246" i="12" s="1"/>
  <c r="T1246" i="12" s="1"/>
  <c r="U1246" i="12" s="1"/>
  <c r="AH1245" i="12"/>
  <c r="AI1245" i="12" s="1"/>
  <c r="O1245" i="12"/>
  <c r="N1245" i="12"/>
  <c r="AC1245" i="12" s="1"/>
  <c r="AD1245" i="12" s="1"/>
  <c r="AE1245" i="12" s="1"/>
  <c r="M1245" i="12"/>
  <c r="X1245" i="12" s="1"/>
  <c r="Y1245" i="12" s="1"/>
  <c r="Z1245" i="12" s="1"/>
  <c r="L1245" i="12"/>
  <c r="S1245" i="12" s="1"/>
  <c r="T1245" i="12" s="1"/>
  <c r="U1245" i="12" s="1"/>
  <c r="AC1244" i="12"/>
  <c r="AD1244" i="12" s="1"/>
  <c r="AE1244" i="12" s="1"/>
  <c r="X1244" i="12"/>
  <c r="Y1244" i="12" s="1"/>
  <c r="Z1244" i="12" s="1"/>
  <c r="O1244" i="12"/>
  <c r="AH1244" i="12" s="1"/>
  <c r="AI1244" i="12" s="1"/>
  <c r="AJ1244" i="12" s="1"/>
  <c r="N1244" i="12"/>
  <c r="M1244" i="12"/>
  <c r="L1244" i="12"/>
  <c r="S1244" i="12" s="1"/>
  <c r="T1244" i="12" s="1"/>
  <c r="U1244" i="12" s="1"/>
  <c r="AI1243" i="12"/>
  <c r="AH1243" i="12"/>
  <c r="O1243" i="12"/>
  <c r="N1243" i="12"/>
  <c r="AC1243" i="12" s="1"/>
  <c r="AD1243" i="12" s="1"/>
  <c r="AE1243" i="12" s="1"/>
  <c r="M1243" i="12"/>
  <c r="X1243" i="12" s="1"/>
  <c r="Y1243" i="12" s="1"/>
  <c r="Z1243" i="12" s="1"/>
  <c r="L1243" i="12"/>
  <c r="S1243" i="12" s="1"/>
  <c r="T1243" i="12" s="1"/>
  <c r="U1243" i="12" s="1"/>
  <c r="X1242" i="12"/>
  <c r="Y1242" i="12" s="1"/>
  <c r="Z1242" i="12" s="1"/>
  <c r="O1242" i="12"/>
  <c r="AH1242" i="12" s="1"/>
  <c r="AI1242" i="12" s="1"/>
  <c r="N1242" i="12"/>
  <c r="AC1242" i="12" s="1"/>
  <c r="AD1242" i="12" s="1"/>
  <c r="AE1242" i="12" s="1"/>
  <c r="M1242" i="12"/>
  <c r="L1242" i="12"/>
  <c r="S1242" i="12" s="1"/>
  <c r="T1242" i="12" s="1"/>
  <c r="U1242" i="12" s="1"/>
  <c r="AI1241" i="12"/>
  <c r="AJ1241" i="12" s="1"/>
  <c r="AH1241" i="12"/>
  <c r="O1241" i="12"/>
  <c r="N1241" i="12"/>
  <c r="AC1241" i="12" s="1"/>
  <c r="AD1241" i="12" s="1"/>
  <c r="AE1241" i="12" s="1"/>
  <c r="M1241" i="12"/>
  <c r="X1241" i="12" s="1"/>
  <c r="Y1241" i="12" s="1"/>
  <c r="Z1241" i="12" s="1"/>
  <c r="L1241" i="12"/>
  <c r="S1241" i="12" s="1"/>
  <c r="T1241" i="12" s="1"/>
  <c r="AI1240" i="12"/>
  <c r="X1240" i="12"/>
  <c r="Y1240" i="12" s="1"/>
  <c r="Z1240" i="12" s="1"/>
  <c r="O1240" i="12"/>
  <c r="AH1240" i="12" s="1"/>
  <c r="N1240" i="12"/>
  <c r="AC1240" i="12" s="1"/>
  <c r="AD1240" i="12" s="1"/>
  <c r="AE1240" i="12" s="1"/>
  <c r="M1240" i="12"/>
  <c r="L1240" i="12"/>
  <c r="S1240" i="12" s="1"/>
  <c r="T1240" i="12" s="1"/>
  <c r="U1240" i="12" s="1"/>
  <c r="AH1239" i="12"/>
  <c r="AI1239" i="12" s="1"/>
  <c r="O1239" i="12"/>
  <c r="N1239" i="12"/>
  <c r="AC1239" i="12" s="1"/>
  <c r="AD1239" i="12" s="1"/>
  <c r="AE1239" i="12" s="1"/>
  <c r="M1239" i="12"/>
  <c r="X1239" i="12" s="1"/>
  <c r="Y1239" i="12" s="1"/>
  <c r="Z1239" i="12" s="1"/>
  <c r="L1239" i="12"/>
  <c r="S1239" i="12" s="1"/>
  <c r="T1239" i="12" s="1"/>
  <c r="U1239" i="12" s="1"/>
  <c r="AC1238" i="12"/>
  <c r="AD1238" i="12" s="1"/>
  <c r="AE1238" i="12" s="1"/>
  <c r="X1238" i="12"/>
  <c r="Y1238" i="12" s="1"/>
  <c r="Z1238" i="12" s="1"/>
  <c r="O1238" i="12"/>
  <c r="AH1238" i="12" s="1"/>
  <c r="AI1238" i="12" s="1"/>
  <c r="N1238" i="12"/>
  <c r="M1238" i="12"/>
  <c r="L1238" i="12"/>
  <c r="S1238" i="12" s="1"/>
  <c r="T1238" i="12" s="1"/>
  <c r="U1238" i="12" s="1"/>
  <c r="AH1237" i="12"/>
  <c r="AI1237" i="12" s="1"/>
  <c r="Y1237" i="12"/>
  <c r="Z1237" i="12" s="1"/>
  <c r="O1237" i="12"/>
  <c r="N1237" i="12"/>
  <c r="AC1237" i="12" s="1"/>
  <c r="AD1237" i="12" s="1"/>
  <c r="AE1237" i="12" s="1"/>
  <c r="M1237" i="12"/>
  <c r="X1237" i="12" s="1"/>
  <c r="L1237" i="12"/>
  <c r="S1237" i="12" s="1"/>
  <c r="T1237" i="12" s="1"/>
  <c r="U1237" i="12" s="1"/>
  <c r="O1236" i="12"/>
  <c r="AH1236" i="12" s="1"/>
  <c r="AI1236" i="12" s="1"/>
  <c r="AJ1236" i="12" s="1"/>
  <c r="N1236" i="12"/>
  <c r="AC1236" i="12" s="1"/>
  <c r="AD1236" i="12" s="1"/>
  <c r="AE1236" i="12" s="1"/>
  <c r="M1236" i="12"/>
  <c r="X1236" i="12" s="1"/>
  <c r="Y1236" i="12" s="1"/>
  <c r="Z1236" i="12" s="1"/>
  <c r="L1236" i="12"/>
  <c r="S1236" i="12" s="1"/>
  <c r="T1236" i="12" s="1"/>
  <c r="U1236" i="12" s="1"/>
  <c r="AI1235" i="12"/>
  <c r="AH1235" i="12"/>
  <c r="AC1235" i="12"/>
  <c r="AD1235" i="12" s="1"/>
  <c r="AE1235" i="12" s="1"/>
  <c r="Y1235" i="12"/>
  <c r="Z1235" i="12" s="1"/>
  <c r="O1235" i="12"/>
  <c r="N1235" i="12"/>
  <c r="M1235" i="12"/>
  <c r="X1235" i="12" s="1"/>
  <c r="L1235" i="12"/>
  <c r="S1235" i="12" s="1"/>
  <c r="T1235" i="12" s="1"/>
  <c r="U1235" i="12" s="1"/>
  <c r="O1234" i="12"/>
  <c r="AH1234" i="12" s="1"/>
  <c r="AI1234" i="12" s="1"/>
  <c r="N1234" i="12"/>
  <c r="AC1234" i="12" s="1"/>
  <c r="AD1234" i="12" s="1"/>
  <c r="AE1234" i="12" s="1"/>
  <c r="M1234" i="12"/>
  <c r="X1234" i="12" s="1"/>
  <c r="Y1234" i="12" s="1"/>
  <c r="Z1234" i="12" s="1"/>
  <c r="L1234" i="12"/>
  <c r="S1234" i="12" s="1"/>
  <c r="T1234" i="12" s="1"/>
  <c r="U1234" i="12" s="1"/>
  <c r="AI1233" i="12"/>
  <c r="AJ1233" i="12" s="1"/>
  <c r="AH1233" i="12"/>
  <c r="O1233" i="12"/>
  <c r="N1233" i="12"/>
  <c r="AC1233" i="12" s="1"/>
  <c r="AD1233" i="12" s="1"/>
  <c r="AE1233" i="12" s="1"/>
  <c r="M1233" i="12"/>
  <c r="X1233" i="12" s="1"/>
  <c r="Y1233" i="12" s="1"/>
  <c r="Z1233" i="12" s="1"/>
  <c r="L1233" i="12"/>
  <c r="S1233" i="12" s="1"/>
  <c r="T1233" i="12" s="1"/>
  <c r="AI1232" i="12"/>
  <c r="O1232" i="12"/>
  <c r="AH1232" i="12" s="1"/>
  <c r="N1232" i="12"/>
  <c r="AC1232" i="12" s="1"/>
  <c r="AD1232" i="12" s="1"/>
  <c r="AE1232" i="12" s="1"/>
  <c r="M1232" i="12"/>
  <c r="X1232" i="12" s="1"/>
  <c r="Y1232" i="12" s="1"/>
  <c r="Z1232" i="12" s="1"/>
  <c r="L1232" i="12"/>
  <c r="S1232" i="12" s="1"/>
  <c r="T1232" i="12" s="1"/>
  <c r="U1232" i="12" s="1"/>
  <c r="AE1231" i="12"/>
  <c r="O1231" i="12"/>
  <c r="AH1231" i="12" s="1"/>
  <c r="AI1231" i="12" s="1"/>
  <c r="N1231" i="12"/>
  <c r="AC1231" i="12" s="1"/>
  <c r="AD1231" i="12" s="1"/>
  <c r="M1231" i="12"/>
  <c r="X1231" i="12" s="1"/>
  <c r="Y1231" i="12" s="1"/>
  <c r="Z1231" i="12" s="1"/>
  <c r="L1231" i="12"/>
  <c r="S1231" i="12" s="1"/>
  <c r="T1231" i="12" s="1"/>
  <c r="U1231" i="12" s="1"/>
  <c r="AH1230" i="12"/>
  <c r="AI1230" i="12" s="1"/>
  <c r="O1230" i="12"/>
  <c r="N1230" i="12"/>
  <c r="AC1230" i="12" s="1"/>
  <c r="AD1230" i="12" s="1"/>
  <c r="AE1230" i="12" s="1"/>
  <c r="M1230" i="12"/>
  <c r="X1230" i="12" s="1"/>
  <c r="Y1230" i="12" s="1"/>
  <c r="Z1230" i="12" s="1"/>
  <c r="L1230" i="12"/>
  <c r="S1230" i="12" s="1"/>
  <c r="T1230" i="12" s="1"/>
  <c r="U1230" i="12" s="1"/>
  <c r="AJ1229" i="12"/>
  <c r="O1229" i="12"/>
  <c r="AH1229" i="12" s="1"/>
  <c r="AI1229" i="12" s="1"/>
  <c r="N1229" i="12"/>
  <c r="AC1229" i="12" s="1"/>
  <c r="AD1229" i="12" s="1"/>
  <c r="AE1229" i="12" s="1"/>
  <c r="M1229" i="12"/>
  <c r="X1229" i="12" s="1"/>
  <c r="Y1229" i="12" s="1"/>
  <c r="Z1229" i="12" s="1"/>
  <c r="L1229" i="12"/>
  <c r="S1229" i="12" s="1"/>
  <c r="T1229" i="12" s="1"/>
  <c r="U1229" i="12" s="1"/>
  <c r="AH1228" i="12"/>
  <c r="AI1228" i="12" s="1"/>
  <c r="O1228" i="12"/>
  <c r="N1228" i="12"/>
  <c r="AC1228" i="12" s="1"/>
  <c r="AD1228" i="12" s="1"/>
  <c r="AE1228" i="12" s="1"/>
  <c r="M1228" i="12"/>
  <c r="X1228" i="12" s="1"/>
  <c r="Y1228" i="12" s="1"/>
  <c r="Z1228" i="12" s="1"/>
  <c r="L1228" i="12"/>
  <c r="S1228" i="12" s="1"/>
  <c r="T1228" i="12" s="1"/>
  <c r="U1228" i="12" s="1"/>
  <c r="X1227" i="12"/>
  <c r="Y1227" i="12" s="1"/>
  <c r="Z1227" i="12" s="1"/>
  <c r="O1227" i="12"/>
  <c r="AH1227" i="12" s="1"/>
  <c r="AI1227" i="12" s="1"/>
  <c r="N1227" i="12"/>
  <c r="AC1227" i="12" s="1"/>
  <c r="AD1227" i="12" s="1"/>
  <c r="AE1227" i="12" s="1"/>
  <c r="M1227" i="12"/>
  <c r="L1227" i="12"/>
  <c r="S1227" i="12" s="1"/>
  <c r="T1227" i="12" s="1"/>
  <c r="U1227" i="12" s="1"/>
  <c r="AH1226" i="12"/>
  <c r="AI1226" i="12" s="1"/>
  <c r="O1226" i="12"/>
  <c r="N1226" i="12"/>
  <c r="AC1226" i="12" s="1"/>
  <c r="AD1226" i="12" s="1"/>
  <c r="AE1226" i="12" s="1"/>
  <c r="M1226" i="12"/>
  <c r="X1226" i="12" s="1"/>
  <c r="Y1226" i="12" s="1"/>
  <c r="Z1226" i="12" s="1"/>
  <c r="L1226" i="12"/>
  <c r="S1226" i="12" s="1"/>
  <c r="T1226" i="12" s="1"/>
  <c r="U1226" i="12" s="1"/>
  <c r="AJ1225" i="12"/>
  <c r="O1225" i="12"/>
  <c r="AH1225" i="12" s="1"/>
  <c r="AI1225" i="12" s="1"/>
  <c r="N1225" i="12"/>
  <c r="AC1225" i="12" s="1"/>
  <c r="AD1225" i="12" s="1"/>
  <c r="AE1225" i="12" s="1"/>
  <c r="M1225" i="12"/>
  <c r="X1225" i="12" s="1"/>
  <c r="Y1225" i="12" s="1"/>
  <c r="Z1225" i="12" s="1"/>
  <c r="L1225" i="12"/>
  <c r="S1225" i="12" s="1"/>
  <c r="T1225" i="12" s="1"/>
  <c r="U1225" i="12" s="1"/>
  <c r="AH1224" i="12"/>
  <c r="AI1224" i="12" s="1"/>
  <c r="O1224" i="12"/>
  <c r="N1224" i="12"/>
  <c r="AC1224" i="12" s="1"/>
  <c r="AD1224" i="12" s="1"/>
  <c r="AE1224" i="12" s="1"/>
  <c r="M1224" i="12"/>
  <c r="X1224" i="12" s="1"/>
  <c r="Y1224" i="12" s="1"/>
  <c r="Z1224" i="12" s="1"/>
  <c r="L1224" i="12"/>
  <c r="S1224" i="12" s="1"/>
  <c r="T1224" i="12" s="1"/>
  <c r="U1224" i="12" s="1"/>
  <c r="AJ1223" i="12"/>
  <c r="X1223" i="12"/>
  <c r="Y1223" i="12" s="1"/>
  <c r="Z1223" i="12" s="1"/>
  <c r="O1223" i="12"/>
  <c r="AH1223" i="12" s="1"/>
  <c r="AI1223" i="12" s="1"/>
  <c r="N1223" i="12"/>
  <c r="AC1223" i="12" s="1"/>
  <c r="AD1223" i="12" s="1"/>
  <c r="AE1223" i="12" s="1"/>
  <c r="M1223" i="12"/>
  <c r="L1223" i="12"/>
  <c r="S1223" i="12" s="1"/>
  <c r="T1223" i="12" s="1"/>
  <c r="U1223" i="12" s="1"/>
  <c r="AH1222" i="12"/>
  <c r="AI1222" i="12" s="1"/>
  <c r="O1222" i="12"/>
  <c r="N1222" i="12"/>
  <c r="AC1222" i="12" s="1"/>
  <c r="AD1222" i="12" s="1"/>
  <c r="AE1222" i="12" s="1"/>
  <c r="M1222" i="12"/>
  <c r="X1222" i="12" s="1"/>
  <c r="Y1222" i="12" s="1"/>
  <c r="Z1222" i="12" s="1"/>
  <c r="L1222" i="12"/>
  <c r="S1222" i="12" s="1"/>
  <c r="T1222" i="12" s="1"/>
  <c r="U1222" i="12" s="1"/>
  <c r="AJ1221" i="12"/>
  <c r="X1221" i="12"/>
  <c r="Y1221" i="12" s="1"/>
  <c r="Z1221" i="12" s="1"/>
  <c r="O1221" i="12"/>
  <c r="AH1221" i="12" s="1"/>
  <c r="AI1221" i="12" s="1"/>
  <c r="N1221" i="12"/>
  <c r="AC1221" i="12" s="1"/>
  <c r="AD1221" i="12" s="1"/>
  <c r="AE1221" i="12" s="1"/>
  <c r="M1221" i="12"/>
  <c r="L1221" i="12"/>
  <c r="S1221" i="12" s="1"/>
  <c r="T1221" i="12" s="1"/>
  <c r="U1221" i="12" s="1"/>
  <c r="AH1220" i="12"/>
  <c r="AI1220" i="12" s="1"/>
  <c r="O1220" i="12"/>
  <c r="N1220" i="12"/>
  <c r="AC1220" i="12" s="1"/>
  <c r="AD1220" i="12" s="1"/>
  <c r="AE1220" i="12" s="1"/>
  <c r="M1220" i="12"/>
  <c r="X1220" i="12" s="1"/>
  <c r="Y1220" i="12" s="1"/>
  <c r="Z1220" i="12" s="1"/>
  <c r="L1220" i="12"/>
  <c r="S1220" i="12" s="1"/>
  <c r="T1220" i="12" s="1"/>
  <c r="U1220" i="12" s="1"/>
  <c r="AD1219" i="12"/>
  <c r="AE1219" i="12" s="1"/>
  <c r="X1219" i="12"/>
  <c r="Y1219" i="12" s="1"/>
  <c r="Z1219" i="12" s="1"/>
  <c r="O1219" i="12"/>
  <c r="AH1219" i="12" s="1"/>
  <c r="AI1219" i="12" s="1"/>
  <c r="AL1219" i="12" s="1"/>
  <c r="AM1219" i="12" s="1"/>
  <c r="N1219" i="12"/>
  <c r="AC1219" i="12" s="1"/>
  <c r="M1219" i="12"/>
  <c r="L1219" i="12"/>
  <c r="S1219" i="12" s="1"/>
  <c r="T1219" i="12" s="1"/>
  <c r="U1219" i="12" s="1"/>
  <c r="AH1218" i="12"/>
  <c r="AI1218" i="12" s="1"/>
  <c r="O1218" i="12"/>
  <c r="N1218" i="12"/>
  <c r="AC1218" i="12" s="1"/>
  <c r="AD1218" i="12" s="1"/>
  <c r="AE1218" i="12" s="1"/>
  <c r="M1218" i="12"/>
  <c r="X1218" i="12" s="1"/>
  <c r="Y1218" i="12" s="1"/>
  <c r="Z1218" i="12" s="1"/>
  <c r="L1218" i="12"/>
  <c r="S1218" i="12" s="1"/>
  <c r="T1218" i="12" s="1"/>
  <c r="U1218" i="12" s="1"/>
  <c r="AJ1217" i="12"/>
  <c r="O1217" i="12"/>
  <c r="AH1217" i="12" s="1"/>
  <c r="AI1217" i="12" s="1"/>
  <c r="N1217" i="12"/>
  <c r="AC1217" i="12" s="1"/>
  <c r="AD1217" i="12" s="1"/>
  <c r="AE1217" i="12" s="1"/>
  <c r="M1217" i="12"/>
  <c r="X1217" i="12" s="1"/>
  <c r="Y1217" i="12" s="1"/>
  <c r="Z1217" i="12" s="1"/>
  <c r="L1217" i="12"/>
  <c r="S1217" i="12" s="1"/>
  <c r="T1217" i="12" s="1"/>
  <c r="U1217" i="12" s="1"/>
  <c r="AH1216" i="12"/>
  <c r="AI1216" i="12" s="1"/>
  <c r="O1216" i="12"/>
  <c r="N1216" i="12"/>
  <c r="AC1216" i="12" s="1"/>
  <c r="AD1216" i="12" s="1"/>
  <c r="AE1216" i="12" s="1"/>
  <c r="M1216" i="12"/>
  <c r="X1216" i="12" s="1"/>
  <c r="Y1216" i="12" s="1"/>
  <c r="Z1216" i="12" s="1"/>
  <c r="L1216" i="12"/>
  <c r="S1216" i="12" s="1"/>
  <c r="T1216" i="12" s="1"/>
  <c r="U1216" i="12" s="1"/>
  <c r="AJ1215" i="12"/>
  <c r="AD1215" i="12"/>
  <c r="AE1215" i="12" s="1"/>
  <c r="O1215" i="12"/>
  <c r="AH1215" i="12" s="1"/>
  <c r="AI1215" i="12" s="1"/>
  <c r="N1215" i="12"/>
  <c r="AC1215" i="12" s="1"/>
  <c r="M1215" i="12"/>
  <c r="X1215" i="12" s="1"/>
  <c r="Y1215" i="12" s="1"/>
  <c r="Z1215" i="12" s="1"/>
  <c r="L1215" i="12"/>
  <c r="S1215" i="12" s="1"/>
  <c r="T1215" i="12" s="1"/>
  <c r="U1215" i="12" s="1"/>
  <c r="AH1214" i="12"/>
  <c r="AI1214" i="12" s="1"/>
  <c r="O1214" i="12"/>
  <c r="N1214" i="12"/>
  <c r="AC1214" i="12" s="1"/>
  <c r="AD1214" i="12" s="1"/>
  <c r="AE1214" i="12" s="1"/>
  <c r="M1214" i="12"/>
  <c r="X1214" i="12" s="1"/>
  <c r="Y1214" i="12" s="1"/>
  <c r="Z1214" i="12" s="1"/>
  <c r="L1214" i="12"/>
  <c r="S1214" i="12" s="1"/>
  <c r="T1214" i="12" s="1"/>
  <c r="U1214" i="12" s="1"/>
  <c r="AJ1213" i="12"/>
  <c r="O1213" i="12"/>
  <c r="AH1213" i="12" s="1"/>
  <c r="AI1213" i="12" s="1"/>
  <c r="N1213" i="12"/>
  <c r="AC1213" i="12" s="1"/>
  <c r="AD1213" i="12" s="1"/>
  <c r="AE1213" i="12" s="1"/>
  <c r="M1213" i="12"/>
  <c r="X1213" i="12" s="1"/>
  <c r="Y1213" i="12" s="1"/>
  <c r="Z1213" i="12" s="1"/>
  <c r="L1213" i="12"/>
  <c r="S1213" i="12" s="1"/>
  <c r="T1213" i="12" s="1"/>
  <c r="U1213" i="12" s="1"/>
  <c r="AH1212" i="12"/>
  <c r="AI1212" i="12" s="1"/>
  <c r="O1212" i="12"/>
  <c r="N1212" i="12"/>
  <c r="AC1212" i="12" s="1"/>
  <c r="AD1212" i="12" s="1"/>
  <c r="AE1212" i="12" s="1"/>
  <c r="M1212" i="12"/>
  <c r="X1212" i="12" s="1"/>
  <c r="Y1212" i="12" s="1"/>
  <c r="Z1212" i="12" s="1"/>
  <c r="L1212" i="12"/>
  <c r="S1212" i="12" s="1"/>
  <c r="T1212" i="12" s="1"/>
  <c r="U1212" i="12" s="1"/>
  <c r="X1211" i="12"/>
  <c r="Y1211" i="12" s="1"/>
  <c r="Z1211" i="12" s="1"/>
  <c r="O1211" i="12"/>
  <c r="AH1211" i="12" s="1"/>
  <c r="AI1211" i="12" s="1"/>
  <c r="N1211" i="12"/>
  <c r="AC1211" i="12" s="1"/>
  <c r="AD1211" i="12" s="1"/>
  <c r="AE1211" i="12" s="1"/>
  <c r="M1211" i="12"/>
  <c r="L1211" i="12"/>
  <c r="S1211" i="12" s="1"/>
  <c r="T1211" i="12" s="1"/>
  <c r="U1211" i="12" s="1"/>
  <c r="AH1210" i="12"/>
  <c r="AI1210" i="12" s="1"/>
  <c r="O1210" i="12"/>
  <c r="N1210" i="12"/>
  <c r="AC1210" i="12" s="1"/>
  <c r="AD1210" i="12" s="1"/>
  <c r="AE1210" i="12" s="1"/>
  <c r="M1210" i="12"/>
  <c r="X1210" i="12" s="1"/>
  <c r="Y1210" i="12" s="1"/>
  <c r="Z1210" i="12" s="1"/>
  <c r="L1210" i="12"/>
  <c r="S1210" i="12" s="1"/>
  <c r="T1210" i="12" s="1"/>
  <c r="U1210" i="12" s="1"/>
  <c r="AJ1209" i="12"/>
  <c r="X1209" i="12"/>
  <c r="Y1209" i="12" s="1"/>
  <c r="Z1209" i="12" s="1"/>
  <c r="O1209" i="12"/>
  <c r="AH1209" i="12" s="1"/>
  <c r="AI1209" i="12" s="1"/>
  <c r="N1209" i="12"/>
  <c r="AC1209" i="12" s="1"/>
  <c r="AD1209" i="12" s="1"/>
  <c r="AE1209" i="12" s="1"/>
  <c r="M1209" i="12"/>
  <c r="L1209" i="12"/>
  <c r="S1209" i="12" s="1"/>
  <c r="T1209" i="12" s="1"/>
  <c r="U1209" i="12" s="1"/>
  <c r="AH1208" i="12"/>
  <c r="AI1208" i="12" s="1"/>
  <c r="O1208" i="12"/>
  <c r="N1208" i="12"/>
  <c r="AC1208" i="12" s="1"/>
  <c r="AD1208" i="12" s="1"/>
  <c r="AE1208" i="12" s="1"/>
  <c r="M1208" i="12"/>
  <c r="X1208" i="12" s="1"/>
  <c r="Y1208" i="12" s="1"/>
  <c r="Z1208" i="12" s="1"/>
  <c r="L1208" i="12"/>
  <c r="S1208" i="12" s="1"/>
  <c r="T1208" i="12" s="1"/>
  <c r="U1208" i="12" s="1"/>
  <c r="AJ1207" i="12"/>
  <c r="AD1207" i="12"/>
  <c r="AE1207" i="12" s="1"/>
  <c r="X1207" i="12"/>
  <c r="Y1207" i="12" s="1"/>
  <c r="Z1207" i="12" s="1"/>
  <c r="O1207" i="12"/>
  <c r="AH1207" i="12" s="1"/>
  <c r="AI1207" i="12" s="1"/>
  <c r="N1207" i="12"/>
  <c r="AC1207" i="12" s="1"/>
  <c r="M1207" i="12"/>
  <c r="L1207" i="12"/>
  <c r="S1207" i="12" s="1"/>
  <c r="T1207" i="12" s="1"/>
  <c r="U1207" i="12" s="1"/>
  <c r="AH1206" i="12"/>
  <c r="AI1206" i="12" s="1"/>
  <c r="O1206" i="12"/>
  <c r="N1206" i="12"/>
  <c r="AC1206" i="12" s="1"/>
  <c r="AD1206" i="12" s="1"/>
  <c r="AE1206" i="12" s="1"/>
  <c r="M1206" i="12"/>
  <c r="X1206" i="12" s="1"/>
  <c r="Y1206" i="12" s="1"/>
  <c r="Z1206" i="12" s="1"/>
  <c r="L1206" i="12"/>
  <c r="S1206" i="12" s="1"/>
  <c r="T1206" i="12" s="1"/>
  <c r="U1206" i="12" s="1"/>
  <c r="AJ1205" i="12"/>
  <c r="AD1205" i="12"/>
  <c r="AE1205" i="12" s="1"/>
  <c r="X1205" i="12"/>
  <c r="Y1205" i="12" s="1"/>
  <c r="Z1205" i="12" s="1"/>
  <c r="O1205" i="12"/>
  <c r="AH1205" i="12" s="1"/>
  <c r="AI1205" i="12" s="1"/>
  <c r="N1205" i="12"/>
  <c r="AC1205" i="12" s="1"/>
  <c r="M1205" i="12"/>
  <c r="L1205" i="12"/>
  <c r="S1205" i="12" s="1"/>
  <c r="T1205" i="12" s="1"/>
  <c r="U1205" i="12" s="1"/>
  <c r="AH1204" i="12"/>
  <c r="AI1204" i="12" s="1"/>
  <c r="O1204" i="12"/>
  <c r="N1204" i="12"/>
  <c r="AC1204" i="12" s="1"/>
  <c r="AD1204" i="12" s="1"/>
  <c r="AE1204" i="12" s="1"/>
  <c r="M1204" i="12"/>
  <c r="X1204" i="12" s="1"/>
  <c r="Y1204" i="12" s="1"/>
  <c r="Z1204" i="12" s="1"/>
  <c r="L1204" i="12"/>
  <c r="S1204" i="12" s="1"/>
  <c r="T1204" i="12" s="1"/>
  <c r="U1204" i="12" s="1"/>
  <c r="X1203" i="12"/>
  <c r="Y1203" i="12" s="1"/>
  <c r="Z1203" i="12" s="1"/>
  <c r="O1203" i="12"/>
  <c r="AH1203" i="12" s="1"/>
  <c r="AI1203" i="12" s="1"/>
  <c r="N1203" i="12"/>
  <c r="AC1203" i="12" s="1"/>
  <c r="AD1203" i="12" s="1"/>
  <c r="AE1203" i="12" s="1"/>
  <c r="M1203" i="12"/>
  <c r="L1203" i="12"/>
  <c r="S1203" i="12" s="1"/>
  <c r="T1203" i="12" s="1"/>
  <c r="U1203" i="12" s="1"/>
  <c r="AH1202" i="12"/>
  <c r="AI1202" i="12" s="1"/>
  <c r="O1202" i="12"/>
  <c r="N1202" i="12"/>
  <c r="AC1202" i="12" s="1"/>
  <c r="AD1202" i="12" s="1"/>
  <c r="AE1202" i="12" s="1"/>
  <c r="M1202" i="12"/>
  <c r="X1202" i="12" s="1"/>
  <c r="Y1202" i="12" s="1"/>
  <c r="Z1202" i="12" s="1"/>
  <c r="L1202" i="12"/>
  <c r="S1202" i="12" s="1"/>
  <c r="T1202" i="12" s="1"/>
  <c r="U1202" i="12" s="1"/>
  <c r="AJ1201" i="12"/>
  <c r="O1201" i="12"/>
  <c r="AH1201" i="12" s="1"/>
  <c r="AI1201" i="12" s="1"/>
  <c r="N1201" i="12"/>
  <c r="AC1201" i="12" s="1"/>
  <c r="AD1201" i="12" s="1"/>
  <c r="AE1201" i="12" s="1"/>
  <c r="M1201" i="12"/>
  <c r="X1201" i="12" s="1"/>
  <c r="Y1201" i="12" s="1"/>
  <c r="Z1201" i="12" s="1"/>
  <c r="L1201" i="12"/>
  <c r="S1201" i="12" s="1"/>
  <c r="T1201" i="12" s="1"/>
  <c r="U1201" i="12" s="1"/>
  <c r="AH1200" i="12"/>
  <c r="AI1200" i="12" s="1"/>
  <c r="O1200" i="12"/>
  <c r="N1200" i="12"/>
  <c r="AC1200" i="12" s="1"/>
  <c r="AD1200" i="12" s="1"/>
  <c r="AE1200" i="12" s="1"/>
  <c r="M1200" i="12"/>
  <c r="X1200" i="12" s="1"/>
  <c r="Y1200" i="12" s="1"/>
  <c r="Z1200" i="12" s="1"/>
  <c r="L1200" i="12"/>
  <c r="S1200" i="12" s="1"/>
  <c r="T1200" i="12" s="1"/>
  <c r="U1200" i="12" s="1"/>
  <c r="AJ1199" i="12"/>
  <c r="AD1199" i="12"/>
  <c r="AE1199" i="12" s="1"/>
  <c r="O1199" i="12"/>
  <c r="AH1199" i="12" s="1"/>
  <c r="AI1199" i="12" s="1"/>
  <c r="N1199" i="12"/>
  <c r="AC1199" i="12" s="1"/>
  <c r="M1199" i="12"/>
  <c r="X1199" i="12" s="1"/>
  <c r="Y1199" i="12" s="1"/>
  <c r="Z1199" i="12" s="1"/>
  <c r="L1199" i="12"/>
  <c r="S1199" i="12" s="1"/>
  <c r="T1199" i="12" s="1"/>
  <c r="U1199" i="12" s="1"/>
  <c r="AH1198" i="12"/>
  <c r="AI1198" i="12" s="1"/>
  <c r="O1198" i="12"/>
  <c r="N1198" i="12"/>
  <c r="AC1198" i="12" s="1"/>
  <c r="AD1198" i="12" s="1"/>
  <c r="AE1198" i="12" s="1"/>
  <c r="M1198" i="12"/>
  <c r="X1198" i="12" s="1"/>
  <c r="Y1198" i="12" s="1"/>
  <c r="Z1198" i="12" s="1"/>
  <c r="L1198" i="12"/>
  <c r="S1198" i="12" s="1"/>
  <c r="T1198" i="12" s="1"/>
  <c r="U1198" i="12" s="1"/>
  <c r="AJ1197" i="12"/>
  <c r="AD1197" i="12"/>
  <c r="AE1197" i="12" s="1"/>
  <c r="O1197" i="12"/>
  <c r="AH1197" i="12" s="1"/>
  <c r="AI1197" i="12" s="1"/>
  <c r="N1197" i="12"/>
  <c r="AC1197" i="12" s="1"/>
  <c r="M1197" i="12"/>
  <c r="X1197" i="12" s="1"/>
  <c r="Y1197" i="12" s="1"/>
  <c r="Z1197" i="12" s="1"/>
  <c r="L1197" i="12"/>
  <c r="S1197" i="12" s="1"/>
  <c r="T1197" i="12" s="1"/>
  <c r="U1197" i="12" s="1"/>
  <c r="AH1196" i="12"/>
  <c r="AI1196" i="12" s="1"/>
  <c r="O1196" i="12"/>
  <c r="N1196" i="12"/>
  <c r="AC1196" i="12" s="1"/>
  <c r="AD1196" i="12" s="1"/>
  <c r="AE1196" i="12" s="1"/>
  <c r="M1196" i="12"/>
  <c r="X1196" i="12" s="1"/>
  <c r="Y1196" i="12" s="1"/>
  <c r="Z1196" i="12" s="1"/>
  <c r="L1196" i="12"/>
  <c r="S1196" i="12" s="1"/>
  <c r="T1196" i="12" s="1"/>
  <c r="U1196" i="12" s="1"/>
  <c r="AD1195" i="12"/>
  <c r="AE1195" i="12" s="1"/>
  <c r="X1195" i="12"/>
  <c r="Y1195" i="12" s="1"/>
  <c r="Z1195" i="12" s="1"/>
  <c r="O1195" i="12"/>
  <c r="AH1195" i="12" s="1"/>
  <c r="AI1195" i="12" s="1"/>
  <c r="N1195" i="12"/>
  <c r="AC1195" i="12" s="1"/>
  <c r="M1195" i="12"/>
  <c r="L1195" i="12"/>
  <c r="S1195" i="12" s="1"/>
  <c r="T1195" i="12" s="1"/>
  <c r="U1195" i="12" s="1"/>
  <c r="AH1194" i="12"/>
  <c r="AI1194" i="12" s="1"/>
  <c r="O1194" i="12"/>
  <c r="N1194" i="12"/>
  <c r="AC1194" i="12" s="1"/>
  <c r="AD1194" i="12" s="1"/>
  <c r="AE1194" i="12" s="1"/>
  <c r="M1194" i="12"/>
  <c r="X1194" i="12" s="1"/>
  <c r="Y1194" i="12" s="1"/>
  <c r="Z1194" i="12" s="1"/>
  <c r="L1194" i="12"/>
  <c r="S1194" i="12" s="1"/>
  <c r="T1194" i="12" s="1"/>
  <c r="U1194" i="12" s="1"/>
  <c r="AJ1193" i="12"/>
  <c r="X1193" i="12"/>
  <c r="Y1193" i="12" s="1"/>
  <c r="Z1193" i="12" s="1"/>
  <c r="O1193" i="12"/>
  <c r="AH1193" i="12" s="1"/>
  <c r="AI1193" i="12" s="1"/>
  <c r="N1193" i="12"/>
  <c r="AC1193" i="12" s="1"/>
  <c r="AD1193" i="12" s="1"/>
  <c r="AE1193" i="12" s="1"/>
  <c r="M1193" i="12"/>
  <c r="L1193" i="12"/>
  <c r="S1193" i="12" s="1"/>
  <c r="T1193" i="12" s="1"/>
  <c r="U1193" i="12" s="1"/>
  <c r="AH1192" i="12"/>
  <c r="AI1192" i="12" s="1"/>
  <c r="O1192" i="12"/>
  <c r="N1192" i="12"/>
  <c r="AC1192" i="12" s="1"/>
  <c r="AD1192" i="12" s="1"/>
  <c r="AE1192" i="12" s="1"/>
  <c r="M1192" i="12"/>
  <c r="X1192" i="12" s="1"/>
  <c r="Y1192" i="12" s="1"/>
  <c r="Z1192" i="12" s="1"/>
  <c r="L1192" i="12"/>
  <c r="S1192" i="12" s="1"/>
  <c r="T1192" i="12" s="1"/>
  <c r="U1192" i="12" s="1"/>
  <c r="AJ1191" i="12"/>
  <c r="X1191" i="12"/>
  <c r="Y1191" i="12" s="1"/>
  <c r="Z1191" i="12" s="1"/>
  <c r="O1191" i="12"/>
  <c r="AH1191" i="12" s="1"/>
  <c r="AI1191" i="12" s="1"/>
  <c r="N1191" i="12"/>
  <c r="AC1191" i="12" s="1"/>
  <c r="AD1191" i="12" s="1"/>
  <c r="AE1191" i="12" s="1"/>
  <c r="M1191" i="12"/>
  <c r="L1191" i="12"/>
  <c r="S1191" i="12" s="1"/>
  <c r="T1191" i="12" s="1"/>
  <c r="U1191" i="12" s="1"/>
  <c r="AH1190" i="12"/>
  <c r="AI1190" i="12" s="1"/>
  <c r="O1190" i="12"/>
  <c r="N1190" i="12"/>
  <c r="AC1190" i="12" s="1"/>
  <c r="AD1190" i="12" s="1"/>
  <c r="AE1190" i="12" s="1"/>
  <c r="M1190" i="12"/>
  <c r="X1190" i="12" s="1"/>
  <c r="Y1190" i="12" s="1"/>
  <c r="Z1190" i="12" s="1"/>
  <c r="L1190" i="12"/>
  <c r="S1190" i="12" s="1"/>
  <c r="T1190" i="12" s="1"/>
  <c r="U1190" i="12" s="1"/>
  <c r="AJ1189" i="12"/>
  <c r="X1189" i="12"/>
  <c r="Y1189" i="12" s="1"/>
  <c r="Z1189" i="12" s="1"/>
  <c r="O1189" i="12"/>
  <c r="AH1189" i="12" s="1"/>
  <c r="AI1189" i="12" s="1"/>
  <c r="N1189" i="12"/>
  <c r="AC1189" i="12" s="1"/>
  <c r="AD1189" i="12" s="1"/>
  <c r="AE1189" i="12" s="1"/>
  <c r="M1189" i="12"/>
  <c r="L1189" i="12"/>
  <c r="S1189" i="12" s="1"/>
  <c r="T1189" i="12" s="1"/>
  <c r="U1189" i="12" s="1"/>
  <c r="AH1188" i="12"/>
  <c r="AI1188" i="12" s="1"/>
  <c r="O1188" i="12"/>
  <c r="N1188" i="12"/>
  <c r="AC1188" i="12" s="1"/>
  <c r="AD1188" i="12" s="1"/>
  <c r="AE1188" i="12" s="1"/>
  <c r="M1188" i="12"/>
  <c r="X1188" i="12" s="1"/>
  <c r="Y1188" i="12" s="1"/>
  <c r="Z1188" i="12" s="1"/>
  <c r="L1188" i="12"/>
  <c r="S1188" i="12" s="1"/>
  <c r="T1188" i="12" s="1"/>
  <c r="U1188" i="12" s="1"/>
  <c r="AD1187" i="12"/>
  <c r="AE1187" i="12" s="1"/>
  <c r="X1187" i="12"/>
  <c r="Y1187" i="12" s="1"/>
  <c r="Z1187" i="12" s="1"/>
  <c r="O1187" i="12"/>
  <c r="AH1187" i="12" s="1"/>
  <c r="AI1187" i="12" s="1"/>
  <c r="N1187" i="12"/>
  <c r="AC1187" i="12" s="1"/>
  <c r="M1187" i="12"/>
  <c r="L1187" i="12"/>
  <c r="S1187" i="12" s="1"/>
  <c r="T1187" i="12" s="1"/>
  <c r="U1187" i="12" s="1"/>
  <c r="AH1186" i="12"/>
  <c r="AI1186" i="12" s="1"/>
  <c r="O1186" i="12"/>
  <c r="N1186" i="12"/>
  <c r="AC1186" i="12" s="1"/>
  <c r="AD1186" i="12" s="1"/>
  <c r="AE1186" i="12" s="1"/>
  <c r="M1186" i="12"/>
  <c r="X1186" i="12" s="1"/>
  <c r="Y1186" i="12" s="1"/>
  <c r="Z1186" i="12" s="1"/>
  <c r="L1186" i="12"/>
  <c r="S1186" i="12" s="1"/>
  <c r="T1186" i="12" s="1"/>
  <c r="U1186" i="12" s="1"/>
  <c r="AJ1185" i="12"/>
  <c r="O1185" i="12"/>
  <c r="AH1185" i="12" s="1"/>
  <c r="AI1185" i="12" s="1"/>
  <c r="N1185" i="12"/>
  <c r="AC1185" i="12" s="1"/>
  <c r="AD1185" i="12" s="1"/>
  <c r="AE1185" i="12" s="1"/>
  <c r="M1185" i="12"/>
  <c r="X1185" i="12" s="1"/>
  <c r="Y1185" i="12" s="1"/>
  <c r="Z1185" i="12" s="1"/>
  <c r="L1185" i="12"/>
  <c r="S1185" i="12" s="1"/>
  <c r="T1185" i="12" s="1"/>
  <c r="U1185" i="12" s="1"/>
  <c r="AH1184" i="12"/>
  <c r="AI1184" i="12" s="1"/>
  <c r="O1184" i="12"/>
  <c r="N1184" i="12"/>
  <c r="AC1184" i="12" s="1"/>
  <c r="AD1184" i="12" s="1"/>
  <c r="AE1184" i="12" s="1"/>
  <c r="M1184" i="12"/>
  <c r="X1184" i="12" s="1"/>
  <c r="Y1184" i="12" s="1"/>
  <c r="Z1184" i="12" s="1"/>
  <c r="L1184" i="12"/>
  <c r="S1184" i="12" s="1"/>
  <c r="T1184" i="12" s="1"/>
  <c r="U1184" i="12" s="1"/>
  <c r="AJ1183" i="12"/>
  <c r="O1183" i="12"/>
  <c r="AH1183" i="12" s="1"/>
  <c r="AI1183" i="12" s="1"/>
  <c r="N1183" i="12"/>
  <c r="AC1183" i="12" s="1"/>
  <c r="AD1183" i="12" s="1"/>
  <c r="AE1183" i="12" s="1"/>
  <c r="M1183" i="12"/>
  <c r="X1183" i="12" s="1"/>
  <c r="Y1183" i="12" s="1"/>
  <c r="Z1183" i="12" s="1"/>
  <c r="L1183" i="12"/>
  <c r="S1183" i="12" s="1"/>
  <c r="T1183" i="12" s="1"/>
  <c r="U1183" i="12" s="1"/>
  <c r="AH1182" i="12"/>
  <c r="AI1182" i="12" s="1"/>
  <c r="O1182" i="12"/>
  <c r="N1182" i="12"/>
  <c r="AC1182" i="12" s="1"/>
  <c r="AD1182" i="12" s="1"/>
  <c r="AE1182" i="12" s="1"/>
  <c r="M1182" i="12"/>
  <c r="X1182" i="12" s="1"/>
  <c r="Y1182" i="12" s="1"/>
  <c r="Z1182" i="12" s="1"/>
  <c r="L1182" i="12"/>
  <c r="S1182" i="12" s="1"/>
  <c r="T1182" i="12" s="1"/>
  <c r="U1182" i="12" s="1"/>
  <c r="AJ1181" i="12"/>
  <c r="AD1181" i="12"/>
  <c r="AE1181" i="12" s="1"/>
  <c r="O1181" i="12"/>
  <c r="AH1181" i="12" s="1"/>
  <c r="AI1181" i="12" s="1"/>
  <c r="N1181" i="12"/>
  <c r="AC1181" i="12" s="1"/>
  <c r="M1181" i="12"/>
  <c r="X1181" i="12" s="1"/>
  <c r="Y1181" i="12" s="1"/>
  <c r="Z1181" i="12" s="1"/>
  <c r="L1181" i="12"/>
  <c r="S1181" i="12" s="1"/>
  <c r="T1181" i="12" s="1"/>
  <c r="U1181" i="12" s="1"/>
  <c r="AH1180" i="12"/>
  <c r="AI1180" i="12" s="1"/>
  <c r="O1180" i="12"/>
  <c r="N1180" i="12"/>
  <c r="AC1180" i="12" s="1"/>
  <c r="AD1180" i="12" s="1"/>
  <c r="AE1180" i="12" s="1"/>
  <c r="M1180" i="12"/>
  <c r="X1180" i="12" s="1"/>
  <c r="Y1180" i="12" s="1"/>
  <c r="Z1180" i="12" s="1"/>
  <c r="L1180" i="12"/>
  <c r="S1180" i="12" s="1"/>
  <c r="T1180" i="12" s="1"/>
  <c r="U1180" i="12" s="1"/>
  <c r="X1179" i="12"/>
  <c r="Y1179" i="12" s="1"/>
  <c r="Z1179" i="12" s="1"/>
  <c r="O1179" i="12"/>
  <c r="AH1179" i="12" s="1"/>
  <c r="AI1179" i="12" s="1"/>
  <c r="N1179" i="12"/>
  <c r="AC1179" i="12" s="1"/>
  <c r="AD1179" i="12" s="1"/>
  <c r="AE1179" i="12" s="1"/>
  <c r="M1179" i="12"/>
  <c r="L1179" i="12"/>
  <c r="S1179" i="12" s="1"/>
  <c r="T1179" i="12" s="1"/>
  <c r="U1179" i="12" s="1"/>
  <c r="AH1178" i="12"/>
  <c r="AI1178" i="12" s="1"/>
  <c r="O1178" i="12"/>
  <c r="N1178" i="12"/>
  <c r="AC1178" i="12" s="1"/>
  <c r="AD1178" i="12" s="1"/>
  <c r="AE1178" i="12" s="1"/>
  <c r="M1178" i="12"/>
  <c r="X1178" i="12" s="1"/>
  <c r="Y1178" i="12" s="1"/>
  <c r="Z1178" i="12" s="1"/>
  <c r="L1178" i="12"/>
  <c r="S1178" i="12" s="1"/>
  <c r="T1178" i="12" s="1"/>
  <c r="U1178" i="12" s="1"/>
  <c r="AJ1177" i="12"/>
  <c r="X1177" i="12"/>
  <c r="Y1177" i="12" s="1"/>
  <c r="Z1177" i="12" s="1"/>
  <c r="O1177" i="12"/>
  <c r="AH1177" i="12" s="1"/>
  <c r="AI1177" i="12" s="1"/>
  <c r="N1177" i="12"/>
  <c r="AC1177" i="12" s="1"/>
  <c r="AD1177" i="12" s="1"/>
  <c r="AE1177" i="12" s="1"/>
  <c r="M1177" i="12"/>
  <c r="L1177" i="12"/>
  <c r="S1177" i="12" s="1"/>
  <c r="T1177" i="12" s="1"/>
  <c r="U1177" i="12" s="1"/>
  <c r="AH1176" i="12"/>
  <c r="AI1176" i="12" s="1"/>
  <c r="O1176" i="12"/>
  <c r="N1176" i="12"/>
  <c r="AC1176" i="12" s="1"/>
  <c r="AD1176" i="12" s="1"/>
  <c r="AE1176" i="12" s="1"/>
  <c r="M1176" i="12"/>
  <c r="X1176" i="12" s="1"/>
  <c r="Y1176" i="12" s="1"/>
  <c r="Z1176" i="12" s="1"/>
  <c r="L1176" i="12"/>
  <c r="S1176" i="12" s="1"/>
  <c r="T1176" i="12" s="1"/>
  <c r="U1176" i="12" s="1"/>
  <c r="AJ1175" i="12"/>
  <c r="AD1175" i="12"/>
  <c r="AE1175" i="12" s="1"/>
  <c r="X1175" i="12"/>
  <c r="Y1175" i="12" s="1"/>
  <c r="Z1175" i="12" s="1"/>
  <c r="O1175" i="12"/>
  <c r="AH1175" i="12" s="1"/>
  <c r="AI1175" i="12" s="1"/>
  <c r="N1175" i="12"/>
  <c r="AC1175" i="12" s="1"/>
  <c r="M1175" i="12"/>
  <c r="L1175" i="12"/>
  <c r="S1175" i="12" s="1"/>
  <c r="T1175" i="12" s="1"/>
  <c r="U1175" i="12" s="1"/>
  <c r="AH1174" i="12"/>
  <c r="AI1174" i="12" s="1"/>
  <c r="O1174" i="12"/>
  <c r="N1174" i="12"/>
  <c r="AC1174" i="12" s="1"/>
  <c r="AD1174" i="12" s="1"/>
  <c r="AE1174" i="12" s="1"/>
  <c r="M1174" i="12"/>
  <c r="X1174" i="12" s="1"/>
  <c r="Y1174" i="12" s="1"/>
  <c r="Z1174" i="12" s="1"/>
  <c r="L1174" i="12"/>
  <c r="S1174" i="12" s="1"/>
  <c r="T1174" i="12" s="1"/>
  <c r="U1174" i="12" s="1"/>
  <c r="AJ1173" i="12"/>
  <c r="AD1173" i="12"/>
  <c r="AE1173" i="12" s="1"/>
  <c r="X1173" i="12"/>
  <c r="Y1173" i="12" s="1"/>
  <c r="Z1173" i="12" s="1"/>
  <c r="O1173" i="12"/>
  <c r="AH1173" i="12" s="1"/>
  <c r="AI1173" i="12" s="1"/>
  <c r="N1173" i="12"/>
  <c r="AC1173" i="12" s="1"/>
  <c r="M1173" i="12"/>
  <c r="L1173" i="12"/>
  <c r="S1173" i="12" s="1"/>
  <c r="T1173" i="12" s="1"/>
  <c r="U1173" i="12" s="1"/>
  <c r="AH1172" i="12"/>
  <c r="AI1172" i="12" s="1"/>
  <c r="O1172" i="12"/>
  <c r="N1172" i="12"/>
  <c r="AC1172" i="12" s="1"/>
  <c r="AD1172" i="12" s="1"/>
  <c r="AE1172" i="12" s="1"/>
  <c r="M1172" i="12"/>
  <c r="X1172" i="12" s="1"/>
  <c r="Y1172" i="12" s="1"/>
  <c r="Z1172" i="12" s="1"/>
  <c r="L1172" i="12"/>
  <c r="S1172" i="12" s="1"/>
  <c r="T1172" i="12" s="1"/>
  <c r="U1172" i="12" s="1"/>
  <c r="X1171" i="12"/>
  <c r="Y1171" i="12" s="1"/>
  <c r="Z1171" i="12" s="1"/>
  <c r="O1171" i="12"/>
  <c r="AH1171" i="12" s="1"/>
  <c r="AI1171" i="12" s="1"/>
  <c r="N1171" i="12"/>
  <c r="AC1171" i="12" s="1"/>
  <c r="AD1171" i="12" s="1"/>
  <c r="AE1171" i="12" s="1"/>
  <c r="M1171" i="12"/>
  <c r="L1171" i="12"/>
  <c r="S1171" i="12" s="1"/>
  <c r="T1171" i="12" s="1"/>
  <c r="U1171" i="12" s="1"/>
  <c r="AH1170" i="12"/>
  <c r="AI1170" i="12" s="1"/>
  <c r="O1170" i="12"/>
  <c r="N1170" i="12"/>
  <c r="AC1170" i="12" s="1"/>
  <c r="AD1170" i="12" s="1"/>
  <c r="AE1170" i="12" s="1"/>
  <c r="M1170" i="12"/>
  <c r="X1170" i="12" s="1"/>
  <c r="Y1170" i="12" s="1"/>
  <c r="Z1170" i="12" s="1"/>
  <c r="L1170" i="12"/>
  <c r="S1170" i="12" s="1"/>
  <c r="T1170" i="12" s="1"/>
  <c r="U1170" i="12" s="1"/>
  <c r="AJ1169" i="12"/>
  <c r="O1169" i="12"/>
  <c r="AH1169" i="12" s="1"/>
  <c r="AI1169" i="12" s="1"/>
  <c r="N1169" i="12"/>
  <c r="AC1169" i="12" s="1"/>
  <c r="AD1169" i="12" s="1"/>
  <c r="AE1169" i="12" s="1"/>
  <c r="M1169" i="12"/>
  <c r="X1169" i="12" s="1"/>
  <c r="Y1169" i="12" s="1"/>
  <c r="Z1169" i="12" s="1"/>
  <c r="L1169" i="12"/>
  <c r="S1169" i="12" s="1"/>
  <c r="T1169" i="12" s="1"/>
  <c r="U1169" i="12" s="1"/>
  <c r="AH1168" i="12"/>
  <c r="AI1168" i="12" s="1"/>
  <c r="O1168" i="12"/>
  <c r="N1168" i="12"/>
  <c r="AC1168" i="12" s="1"/>
  <c r="AD1168" i="12" s="1"/>
  <c r="AE1168" i="12" s="1"/>
  <c r="M1168" i="12"/>
  <c r="X1168" i="12" s="1"/>
  <c r="Y1168" i="12" s="1"/>
  <c r="Z1168" i="12" s="1"/>
  <c r="L1168" i="12"/>
  <c r="S1168" i="12" s="1"/>
  <c r="T1168" i="12" s="1"/>
  <c r="U1168" i="12" s="1"/>
  <c r="AJ1167" i="12"/>
  <c r="O1167" i="12"/>
  <c r="AH1167" i="12" s="1"/>
  <c r="AI1167" i="12" s="1"/>
  <c r="N1167" i="12"/>
  <c r="AC1167" i="12" s="1"/>
  <c r="AD1167" i="12" s="1"/>
  <c r="AE1167" i="12" s="1"/>
  <c r="M1167" i="12"/>
  <c r="X1167" i="12" s="1"/>
  <c r="Y1167" i="12" s="1"/>
  <c r="Z1167" i="12" s="1"/>
  <c r="L1167" i="12"/>
  <c r="S1167" i="12" s="1"/>
  <c r="T1167" i="12" s="1"/>
  <c r="U1167" i="12" s="1"/>
  <c r="AH1166" i="12"/>
  <c r="AI1166" i="12" s="1"/>
  <c r="O1166" i="12"/>
  <c r="N1166" i="12"/>
  <c r="AC1166" i="12" s="1"/>
  <c r="AD1166" i="12" s="1"/>
  <c r="AE1166" i="12" s="1"/>
  <c r="M1166" i="12"/>
  <c r="X1166" i="12" s="1"/>
  <c r="Y1166" i="12" s="1"/>
  <c r="Z1166" i="12" s="1"/>
  <c r="L1166" i="12"/>
  <c r="S1166" i="12" s="1"/>
  <c r="T1166" i="12" s="1"/>
  <c r="U1166" i="12" s="1"/>
  <c r="AJ1165" i="12"/>
  <c r="O1165" i="12"/>
  <c r="AH1165" i="12" s="1"/>
  <c r="AI1165" i="12" s="1"/>
  <c r="N1165" i="12"/>
  <c r="AC1165" i="12" s="1"/>
  <c r="AD1165" i="12" s="1"/>
  <c r="AE1165" i="12" s="1"/>
  <c r="M1165" i="12"/>
  <c r="X1165" i="12" s="1"/>
  <c r="Y1165" i="12" s="1"/>
  <c r="Z1165" i="12" s="1"/>
  <c r="L1165" i="12"/>
  <c r="S1165" i="12" s="1"/>
  <c r="T1165" i="12" s="1"/>
  <c r="U1165" i="12" s="1"/>
  <c r="AH1164" i="12"/>
  <c r="AI1164" i="12" s="1"/>
  <c r="O1164" i="12"/>
  <c r="N1164" i="12"/>
  <c r="AC1164" i="12" s="1"/>
  <c r="AD1164" i="12" s="1"/>
  <c r="AE1164" i="12" s="1"/>
  <c r="M1164" i="12"/>
  <c r="X1164" i="12" s="1"/>
  <c r="Y1164" i="12" s="1"/>
  <c r="Z1164" i="12" s="1"/>
  <c r="L1164" i="12"/>
  <c r="S1164" i="12" s="1"/>
  <c r="T1164" i="12" s="1"/>
  <c r="U1164" i="12" s="1"/>
  <c r="AD1163" i="12"/>
  <c r="AE1163" i="12" s="1"/>
  <c r="X1163" i="12"/>
  <c r="Y1163" i="12" s="1"/>
  <c r="Z1163" i="12" s="1"/>
  <c r="O1163" i="12"/>
  <c r="AH1163" i="12" s="1"/>
  <c r="AI1163" i="12" s="1"/>
  <c r="N1163" i="12"/>
  <c r="AC1163" i="12" s="1"/>
  <c r="M1163" i="12"/>
  <c r="L1163" i="12"/>
  <c r="S1163" i="12" s="1"/>
  <c r="T1163" i="12" s="1"/>
  <c r="U1163" i="12" s="1"/>
  <c r="AH1162" i="12"/>
  <c r="AI1162" i="12" s="1"/>
  <c r="O1162" i="12"/>
  <c r="N1162" i="12"/>
  <c r="AC1162" i="12" s="1"/>
  <c r="AD1162" i="12" s="1"/>
  <c r="AE1162" i="12" s="1"/>
  <c r="M1162" i="12"/>
  <c r="X1162" i="12" s="1"/>
  <c r="Y1162" i="12" s="1"/>
  <c r="Z1162" i="12" s="1"/>
  <c r="L1162" i="12"/>
  <c r="S1162" i="12" s="1"/>
  <c r="T1162" i="12" s="1"/>
  <c r="U1162" i="12" s="1"/>
  <c r="AJ1161" i="12"/>
  <c r="X1161" i="12"/>
  <c r="Y1161" i="12" s="1"/>
  <c r="Z1161" i="12" s="1"/>
  <c r="O1161" i="12"/>
  <c r="AH1161" i="12" s="1"/>
  <c r="AI1161" i="12" s="1"/>
  <c r="N1161" i="12"/>
  <c r="AC1161" i="12" s="1"/>
  <c r="AD1161" i="12" s="1"/>
  <c r="AE1161" i="12" s="1"/>
  <c r="M1161" i="12"/>
  <c r="L1161" i="12"/>
  <c r="S1161" i="12" s="1"/>
  <c r="T1161" i="12" s="1"/>
  <c r="U1161" i="12" s="1"/>
  <c r="AH1160" i="12"/>
  <c r="AI1160" i="12" s="1"/>
  <c r="O1160" i="12"/>
  <c r="N1160" i="12"/>
  <c r="AC1160" i="12" s="1"/>
  <c r="AD1160" i="12" s="1"/>
  <c r="AE1160" i="12" s="1"/>
  <c r="M1160" i="12"/>
  <c r="X1160" i="12" s="1"/>
  <c r="Y1160" i="12" s="1"/>
  <c r="Z1160" i="12" s="1"/>
  <c r="L1160" i="12"/>
  <c r="S1160" i="12" s="1"/>
  <c r="T1160" i="12" s="1"/>
  <c r="U1160" i="12" s="1"/>
  <c r="AJ1159" i="12"/>
  <c r="X1159" i="12"/>
  <c r="Y1159" i="12" s="1"/>
  <c r="Z1159" i="12" s="1"/>
  <c r="O1159" i="12"/>
  <c r="AH1159" i="12" s="1"/>
  <c r="AI1159" i="12" s="1"/>
  <c r="N1159" i="12"/>
  <c r="AC1159" i="12" s="1"/>
  <c r="AD1159" i="12" s="1"/>
  <c r="AE1159" i="12" s="1"/>
  <c r="M1159" i="12"/>
  <c r="L1159" i="12"/>
  <c r="S1159" i="12" s="1"/>
  <c r="T1159" i="12" s="1"/>
  <c r="U1159" i="12" s="1"/>
  <c r="AH1158" i="12"/>
  <c r="AI1158" i="12" s="1"/>
  <c r="O1158" i="12"/>
  <c r="N1158" i="12"/>
  <c r="AC1158" i="12" s="1"/>
  <c r="AD1158" i="12" s="1"/>
  <c r="AE1158" i="12" s="1"/>
  <c r="M1158" i="12"/>
  <c r="X1158" i="12" s="1"/>
  <c r="Y1158" i="12" s="1"/>
  <c r="Z1158" i="12" s="1"/>
  <c r="L1158" i="12"/>
  <c r="S1158" i="12" s="1"/>
  <c r="T1158" i="12" s="1"/>
  <c r="U1158" i="12" s="1"/>
  <c r="AJ1157" i="12"/>
  <c r="X1157" i="12"/>
  <c r="Y1157" i="12" s="1"/>
  <c r="Z1157" i="12" s="1"/>
  <c r="O1157" i="12"/>
  <c r="AH1157" i="12" s="1"/>
  <c r="AI1157" i="12" s="1"/>
  <c r="N1157" i="12"/>
  <c r="AC1157" i="12" s="1"/>
  <c r="AD1157" i="12" s="1"/>
  <c r="AE1157" i="12" s="1"/>
  <c r="M1157" i="12"/>
  <c r="L1157" i="12"/>
  <c r="S1157" i="12" s="1"/>
  <c r="T1157" i="12" s="1"/>
  <c r="U1157" i="12" s="1"/>
  <c r="AH1156" i="12"/>
  <c r="AI1156" i="12" s="1"/>
  <c r="O1156" i="12"/>
  <c r="N1156" i="12"/>
  <c r="AC1156" i="12" s="1"/>
  <c r="AD1156" i="12" s="1"/>
  <c r="AE1156" i="12" s="1"/>
  <c r="M1156" i="12"/>
  <c r="X1156" i="12" s="1"/>
  <c r="Y1156" i="12" s="1"/>
  <c r="Z1156" i="12" s="1"/>
  <c r="L1156" i="12"/>
  <c r="S1156" i="12" s="1"/>
  <c r="T1156" i="12" s="1"/>
  <c r="U1156" i="12" s="1"/>
  <c r="AD1155" i="12"/>
  <c r="AE1155" i="12" s="1"/>
  <c r="X1155" i="12"/>
  <c r="Y1155" i="12" s="1"/>
  <c r="Z1155" i="12" s="1"/>
  <c r="O1155" i="12"/>
  <c r="AH1155" i="12" s="1"/>
  <c r="AI1155" i="12" s="1"/>
  <c r="AL1155" i="12" s="1"/>
  <c r="AM1155" i="12" s="1"/>
  <c r="N1155" i="12"/>
  <c r="AC1155" i="12" s="1"/>
  <c r="M1155" i="12"/>
  <c r="L1155" i="12"/>
  <c r="S1155" i="12" s="1"/>
  <c r="T1155" i="12" s="1"/>
  <c r="U1155" i="12" s="1"/>
  <c r="AH1154" i="12"/>
  <c r="AI1154" i="12" s="1"/>
  <c r="O1154" i="12"/>
  <c r="N1154" i="12"/>
  <c r="AC1154" i="12" s="1"/>
  <c r="AD1154" i="12" s="1"/>
  <c r="AE1154" i="12" s="1"/>
  <c r="M1154" i="12"/>
  <c r="X1154" i="12" s="1"/>
  <c r="Y1154" i="12" s="1"/>
  <c r="Z1154" i="12" s="1"/>
  <c r="L1154" i="12"/>
  <c r="S1154" i="12" s="1"/>
  <c r="T1154" i="12" s="1"/>
  <c r="U1154" i="12" s="1"/>
  <c r="AJ1153" i="12"/>
  <c r="O1153" i="12"/>
  <c r="AH1153" i="12" s="1"/>
  <c r="AI1153" i="12" s="1"/>
  <c r="N1153" i="12"/>
  <c r="AC1153" i="12" s="1"/>
  <c r="AD1153" i="12" s="1"/>
  <c r="AE1153" i="12" s="1"/>
  <c r="M1153" i="12"/>
  <c r="X1153" i="12" s="1"/>
  <c r="Y1153" i="12" s="1"/>
  <c r="Z1153" i="12" s="1"/>
  <c r="L1153" i="12"/>
  <c r="S1153" i="12" s="1"/>
  <c r="T1153" i="12" s="1"/>
  <c r="U1153" i="12" s="1"/>
  <c r="AH1152" i="12"/>
  <c r="AI1152" i="12" s="1"/>
  <c r="O1152" i="12"/>
  <c r="N1152" i="12"/>
  <c r="AC1152" i="12" s="1"/>
  <c r="AD1152" i="12" s="1"/>
  <c r="AE1152" i="12" s="1"/>
  <c r="M1152" i="12"/>
  <c r="X1152" i="12" s="1"/>
  <c r="Y1152" i="12" s="1"/>
  <c r="Z1152" i="12" s="1"/>
  <c r="L1152" i="12"/>
  <c r="S1152" i="12" s="1"/>
  <c r="T1152" i="12" s="1"/>
  <c r="U1152" i="12" s="1"/>
  <c r="AJ1151" i="12"/>
  <c r="AD1151" i="12"/>
  <c r="AE1151" i="12" s="1"/>
  <c r="O1151" i="12"/>
  <c r="AH1151" i="12" s="1"/>
  <c r="AI1151" i="12" s="1"/>
  <c r="N1151" i="12"/>
  <c r="AC1151" i="12" s="1"/>
  <c r="M1151" i="12"/>
  <c r="X1151" i="12" s="1"/>
  <c r="Y1151" i="12" s="1"/>
  <c r="Z1151" i="12" s="1"/>
  <c r="L1151" i="12"/>
  <c r="S1151" i="12" s="1"/>
  <c r="T1151" i="12" s="1"/>
  <c r="U1151" i="12" s="1"/>
  <c r="AH1150" i="12"/>
  <c r="AI1150" i="12" s="1"/>
  <c r="O1150" i="12"/>
  <c r="N1150" i="12"/>
  <c r="AC1150" i="12" s="1"/>
  <c r="AD1150" i="12" s="1"/>
  <c r="AE1150" i="12" s="1"/>
  <c r="M1150" i="12"/>
  <c r="X1150" i="12" s="1"/>
  <c r="Y1150" i="12" s="1"/>
  <c r="Z1150" i="12" s="1"/>
  <c r="L1150" i="12"/>
  <c r="S1150" i="12" s="1"/>
  <c r="T1150" i="12" s="1"/>
  <c r="U1150" i="12" s="1"/>
  <c r="AJ1149" i="12"/>
  <c r="O1149" i="12"/>
  <c r="AH1149" i="12" s="1"/>
  <c r="AI1149" i="12" s="1"/>
  <c r="N1149" i="12"/>
  <c r="AC1149" i="12" s="1"/>
  <c r="AD1149" i="12" s="1"/>
  <c r="AE1149" i="12" s="1"/>
  <c r="M1149" i="12"/>
  <c r="X1149" i="12" s="1"/>
  <c r="Y1149" i="12" s="1"/>
  <c r="Z1149" i="12" s="1"/>
  <c r="L1149" i="12"/>
  <c r="S1149" i="12" s="1"/>
  <c r="T1149" i="12" s="1"/>
  <c r="U1149" i="12" s="1"/>
  <c r="AH1148" i="12"/>
  <c r="AI1148" i="12" s="1"/>
  <c r="O1148" i="12"/>
  <c r="N1148" i="12"/>
  <c r="AC1148" i="12" s="1"/>
  <c r="AD1148" i="12" s="1"/>
  <c r="AE1148" i="12" s="1"/>
  <c r="M1148" i="12"/>
  <c r="X1148" i="12" s="1"/>
  <c r="Y1148" i="12" s="1"/>
  <c r="Z1148" i="12" s="1"/>
  <c r="L1148" i="12"/>
  <c r="S1148" i="12" s="1"/>
  <c r="T1148" i="12" s="1"/>
  <c r="U1148" i="12" s="1"/>
  <c r="X1147" i="12"/>
  <c r="Y1147" i="12" s="1"/>
  <c r="Z1147" i="12" s="1"/>
  <c r="O1147" i="12"/>
  <c r="AH1147" i="12" s="1"/>
  <c r="AI1147" i="12" s="1"/>
  <c r="N1147" i="12"/>
  <c r="AC1147" i="12" s="1"/>
  <c r="AD1147" i="12" s="1"/>
  <c r="AE1147" i="12" s="1"/>
  <c r="M1147" i="12"/>
  <c r="L1147" i="12"/>
  <c r="S1147" i="12" s="1"/>
  <c r="T1147" i="12" s="1"/>
  <c r="U1147" i="12" s="1"/>
  <c r="AH1146" i="12"/>
  <c r="AI1146" i="12" s="1"/>
  <c r="O1146" i="12"/>
  <c r="N1146" i="12"/>
  <c r="AC1146" i="12" s="1"/>
  <c r="AD1146" i="12" s="1"/>
  <c r="AE1146" i="12" s="1"/>
  <c r="M1146" i="12"/>
  <c r="X1146" i="12" s="1"/>
  <c r="Y1146" i="12" s="1"/>
  <c r="Z1146" i="12" s="1"/>
  <c r="L1146" i="12"/>
  <c r="S1146" i="12" s="1"/>
  <c r="T1146" i="12" s="1"/>
  <c r="U1146" i="12" s="1"/>
  <c r="AJ1145" i="12"/>
  <c r="X1145" i="12"/>
  <c r="Y1145" i="12" s="1"/>
  <c r="Z1145" i="12" s="1"/>
  <c r="O1145" i="12"/>
  <c r="AH1145" i="12" s="1"/>
  <c r="AI1145" i="12" s="1"/>
  <c r="N1145" i="12"/>
  <c r="AC1145" i="12" s="1"/>
  <c r="AD1145" i="12" s="1"/>
  <c r="AE1145" i="12" s="1"/>
  <c r="M1145" i="12"/>
  <c r="L1145" i="12"/>
  <c r="S1145" i="12" s="1"/>
  <c r="T1145" i="12" s="1"/>
  <c r="U1145" i="12" s="1"/>
  <c r="AH1144" i="12"/>
  <c r="AI1144" i="12" s="1"/>
  <c r="O1144" i="12"/>
  <c r="N1144" i="12"/>
  <c r="AC1144" i="12" s="1"/>
  <c r="AD1144" i="12" s="1"/>
  <c r="AE1144" i="12" s="1"/>
  <c r="M1144" i="12"/>
  <c r="X1144" i="12" s="1"/>
  <c r="Y1144" i="12" s="1"/>
  <c r="Z1144" i="12" s="1"/>
  <c r="L1144" i="12"/>
  <c r="S1144" i="12" s="1"/>
  <c r="T1144" i="12" s="1"/>
  <c r="U1144" i="12" s="1"/>
  <c r="AJ1143" i="12"/>
  <c r="AD1143" i="12"/>
  <c r="AE1143" i="12" s="1"/>
  <c r="X1143" i="12"/>
  <c r="Y1143" i="12" s="1"/>
  <c r="Z1143" i="12" s="1"/>
  <c r="O1143" i="12"/>
  <c r="AH1143" i="12" s="1"/>
  <c r="AI1143" i="12" s="1"/>
  <c r="N1143" i="12"/>
  <c r="AC1143" i="12" s="1"/>
  <c r="M1143" i="12"/>
  <c r="L1143" i="12"/>
  <c r="S1143" i="12" s="1"/>
  <c r="T1143" i="12" s="1"/>
  <c r="U1143" i="12" s="1"/>
  <c r="AH1142" i="12"/>
  <c r="AI1142" i="12" s="1"/>
  <c r="O1142" i="12"/>
  <c r="N1142" i="12"/>
  <c r="AC1142" i="12" s="1"/>
  <c r="AD1142" i="12" s="1"/>
  <c r="AE1142" i="12" s="1"/>
  <c r="M1142" i="12"/>
  <c r="X1142" i="12" s="1"/>
  <c r="Y1142" i="12" s="1"/>
  <c r="Z1142" i="12" s="1"/>
  <c r="L1142" i="12"/>
  <c r="S1142" i="12" s="1"/>
  <c r="T1142" i="12" s="1"/>
  <c r="U1142" i="12" s="1"/>
  <c r="AJ1141" i="12"/>
  <c r="AD1141" i="12"/>
  <c r="AE1141" i="12" s="1"/>
  <c r="X1141" i="12"/>
  <c r="Y1141" i="12" s="1"/>
  <c r="Z1141" i="12" s="1"/>
  <c r="O1141" i="12"/>
  <c r="AH1141" i="12" s="1"/>
  <c r="AI1141" i="12" s="1"/>
  <c r="N1141" i="12"/>
  <c r="AC1141" i="12" s="1"/>
  <c r="M1141" i="12"/>
  <c r="L1141" i="12"/>
  <c r="S1141" i="12" s="1"/>
  <c r="T1141" i="12" s="1"/>
  <c r="U1141" i="12" s="1"/>
  <c r="AH1140" i="12"/>
  <c r="AI1140" i="12" s="1"/>
  <c r="O1140" i="12"/>
  <c r="N1140" i="12"/>
  <c r="AC1140" i="12" s="1"/>
  <c r="AD1140" i="12" s="1"/>
  <c r="AE1140" i="12" s="1"/>
  <c r="M1140" i="12"/>
  <c r="X1140" i="12" s="1"/>
  <c r="Y1140" i="12" s="1"/>
  <c r="Z1140" i="12" s="1"/>
  <c r="L1140" i="12"/>
  <c r="S1140" i="12" s="1"/>
  <c r="T1140" i="12" s="1"/>
  <c r="U1140" i="12" s="1"/>
  <c r="X1139" i="12"/>
  <c r="Y1139" i="12" s="1"/>
  <c r="Z1139" i="12" s="1"/>
  <c r="O1139" i="12"/>
  <c r="AH1139" i="12" s="1"/>
  <c r="AI1139" i="12" s="1"/>
  <c r="N1139" i="12"/>
  <c r="AC1139" i="12" s="1"/>
  <c r="AD1139" i="12" s="1"/>
  <c r="AE1139" i="12" s="1"/>
  <c r="M1139" i="12"/>
  <c r="L1139" i="12"/>
  <c r="S1139" i="12" s="1"/>
  <c r="T1139" i="12" s="1"/>
  <c r="U1139" i="12" s="1"/>
  <c r="AH1138" i="12"/>
  <c r="AI1138" i="12" s="1"/>
  <c r="O1138" i="12"/>
  <c r="N1138" i="12"/>
  <c r="AC1138" i="12" s="1"/>
  <c r="AD1138" i="12" s="1"/>
  <c r="AE1138" i="12" s="1"/>
  <c r="M1138" i="12"/>
  <c r="X1138" i="12" s="1"/>
  <c r="Y1138" i="12" s="1"/>
  <c r="Z1138" i="12" s="1"/>
  <c r="L1138" i="12"/>
  <c r="S1138" i="12" s="1"/>
  <c r="T1138" i="12" s="1"/>
  <c r="U1138" i="12" s="1"/>
  <c r="AJ1137" i="12"/>
  <c r="O1137" i="12"/>
  <c r="AH1137" i="12" s="1"/>
  <c r="AI1137" i="12" s="1"/>
  <c r="N1137" i="12"/>
  <c r="AC1137" i="12" s="1"/>
  <c r="AD1137" i="12" s="1"/>
  <c r="AE1137" i="12" s="1"/>
  <c r="M1137" i="12"/>
  <c r="X1137" i="12" s="1"/>
  <c r="Y1137" i="12" s="1"/>
  <c r="Z1137" i="12" s="1"/>
  <c r="L1137" i="12"/>
  <c r="S1137" i="12" s="1"/>
  <c r="T1137" i="12" s="1"/>
  <c r="U1137" i="12" s="1"/>
  <c r="AH1136" i="12"/>
  <c r="AI1136" i="12" s="1"/>
  <c r="O1136" i="12"/>
  <c r="N1136" i="12"/>
  <c r="AC1136" i="12" s="1"/>
  <c r="AD1136" i="12" s="1"/>
  <c r="AE1136" i="12" s="1"/>
  <c r="M1136" i="12"/>
  <c r="X1136" i="12" s="1"/>
  <c r="Y1136" i="12" s="1"/>
  <c r="Z1136" i="12" s="1"/>
  <c r="L1136" i="12"/>
  <c r="S1136" i="12" s="1"/>
  <c r="T1136" i="12" s="1"/>
  <c r="U1136" i="12" s="1"/>
  <c r="AJ1135" i="12"/>
  <c r="AD1135" i="12"/>
  <c r="AE1135" i="12" s="1"/>
  <c r="O1135" i="12"/>
  <c r="AH1135" i="12" s="1"/>
  <c r="AI1135" i="12" s="1"/>
  <c r="N1135" i="12"/>
  <c r="AC1135" i="12" s="1"/>
  <c r="M1135" i="12"/>
  <c r="X1135" i="12" s="1"/>
  <c r="Y1135" i="12" s="1"/>
  <c r="Z1135" i="12" s="1"/>
  <c r="L1135" i="12"/>
  <c r="S1135" i="12" s="1"/>
  <c r="T1135" i="12" s="1"/>
  <c r="U1135" i="12" s="1"/>
  <c r="AH1134" i="12"/>
  <c r="AI1134" i="12" s="1"/>
  <c r="O1134" i="12"/>
  <c r="N1134" i="12"/>
  <c r="AC1134" i="12" s="1"/>
  <c r="AD1134" i="12" s="1"/>
  <c r="AE1134" i="12" s="1"/>
  <c r="M1134" i="12"/>
  <c r="X1134" i="12" s="1"/>
  <c r="Y1134" i="12" s="1"/>
  <c r="Z1134" i="12" s="1"/>
  <c r="L1134" i="12"/>
  <c r="S1134" i="12" s="1"/>
  <c r="T1134" i="12" s="1"/>
  <c r="U1134" i="12" s="1"/>
  <c r="AJ1133" i="12"/>
  <c r="AD1133" i="12"/>
  <c r="AE1133" i="12" s="1"/>
  <c r="O1133" i="12"/>
  <c r="AH1133" i="12" s="1"/>
  <c r="AI1133" i="12" s="1"/>
  <c r="N1133" i="12"/>
  <c r="AC1133" i="12" s="1"/>
  <c r="M1133" i="12"/>
  <c r="X1133" i="12" s="1"/>
  <c r="Y1133" i="12" s="1"/>
  <c r="Z1133" i="12" s="1"/>
  <c r="L1133" i="12"/>
  <c r="S1133" i="12" s="1"/>
  <c r="T1133" i="12" s="1"/>
  <c r="U1133" i="12" s="1"/>
  <c r="AH1132" i="12"/>
  <c r="AI1132" i="12" s="1"/>
  <c r="O1132" i="12"/>
  <c r="N1132" i="12"/>
  <c r="AC1132" i="12" s="1"/>
  <c r="AD1132" i="12" s="1"/>
  <c r="AE1132" i="12" s="1"/>
  <c r="M1132" i="12"/>
  <c r="X1132" i="12" s="1"/>
  <c r="Y1132" i="12" s="1"/>
  <c r="Z1132" i="12" s="1"/>
  <c r="L1132" i="12"/>
  <c r="S1132" i="12" s="1"/>
  <c r="T1132" i="12" s="1"/>
  <c r="U1132" i="12" s="1"/>
  <c r="AD1131" i="12"/>
  <c r="AE1131" i="12" s="1"/>
  <c r="X1131" i="12"/>
  <c r="Y1131" i="12" s="1"/>
  <c r="Z1131" i="12" s="1"/>
  <c r="O1131" i="12"/>
  <c r="AH1131" i="12" s="1"/>
  <c r="AI1131" i="12" s="1"/>
  <c r="N1131" i="12"/>
  <c r="AC1131" i="12" s="1"/>
  <c r="M1131" i="12"/>
  <c r="L1131" i="12"/>
  <c r="S1131" i="12" s="1"/>
  <c r="T1131" i="12" s="1"/>
  <c r="U1131" i="12" s="1"/>
  <c r="AH1130" i="12"/>
  <c r="AI1130" i="12" s="1"/>
  <c r="O1130" i="12"/>
  <c r="N1130" i="12"/>
  <c r="AC1130" i="12" s="1"/>
  <c r="AD1130" i="12" s="1"/>
  <c r="AE1130" i="12" s="1"/>
  <c r="M1130" i="12"/>
  <c r="X1130" i="12" s="1"/>
  <c r="Y1130" i="12" s="1"/>
  <c r="Z1130" i="12" s="1"/>
  <c r="L1130" i="12"/>
  <c r="S1130" i="12" s="1"/>
  <c r="T1130" i="12" s="1"/>
  <c r="U1130" i="12" s="1"/>
  <c r="AJ1129" i="12"/>
  <c r="X1129" i="12"/>
  <c r="Y1129" i="12" s="1"/>
  <c r="Z1129" i="12" s="1"/>
  <c r="O1129" i="12"/>
  <c r="AH1129" i="12" s="1"/>
  <c r="AI1129" i="12" s="1"/>
  <c r="N1129" i="12"/>
  <c r="AC1129" i="12" s="1"/>
  <c r="AD1129" i="12" s="1"/>
  <c r="AE1129" i="12" s="1"/>
  <c r="M1129" i="12"/>
  <c r="L1129" i="12"/>
  <c r="S1129" i="12" s="1"/>
  <c r="T1129" i="12" s="1"/>
  <c r="U1129" i="12" s="1"/>
  <c r="AH1128" i="12"/>
  <c r="AI1128" i="12" s="1"/>
  <c r="O1128" i="12"/>
  <c r="N1128" i="12"/>
  <c r="AC1128" i="12" s="1"/>
  <c r="AD1128" i="12" s="1"/>
  <c r="AE1128" i="12" s="1"/>
  <c r="M1128" i="12"/>
  <c r="X1128" i="12" s="1"/>
  <c r="Y1128" i="12" s="1"/>
  <c r="Z1128" i="12" s="1"/>
  <c r="L1128" i="12"/>
  <c r="S1128" i="12" s="1"/>
  <c r="T1128" i="12" s="1"/>
  <c r="U1128" i="12" s="1"/>
  <c r="AJ1127" i="12"/>
  <c r="X1127" i="12"/>
  <c r="Y1127" i="12" s="1"/>
  <c r="Z1127" i="12" s="1"/>
  <c r="O1127" i="12"/>
  <c r="AH1127" i="12" s="1"/>
  <c r="AI1127" i="12" s="1"/>
  <c r="N1127" i="12"/>
  <c r="AC1127" i="12" s="1"/>
  <c r="AD1127" i="12" s="1"/>
  <c r="AE1127" i="12" s="1"/>
  <c r="M1127" i="12"/>
  <c r="L1127" i="12"/>
  <c r="S1127" i="12" s="1"/>
  <c r="T1127" i="12" s="1"/>
  <c r="U1127" i="12" s="1"/>
  <c r="AH1126" i="12"/>
  <c r="AI1126" i="12" s="1"/>
  <c r="O1126" i="12"/>
  <c r="N1126" i="12"/>
  <c r="AC1126" i="12" s="1"/>
  <c r="AD1126" i="12" s="1"/>
  <c r="AE1126" i="12" s="1"/>
  <c r="M1126" i="12"/>
  <c r="X1126" i="12" s="1"/>
  <c r="Y1126" i="12" s="1"/>
  <c r="Z1126" i="12" s="1"/>
  <c r="L1126" i="12"/>
  <c r="S1126" i="12" s="1"/>
  <c r="T1126" i="12" s="1"/>
  <c r="U1126" i="12" s="1"/>
  <c r="AJ1125" i="12"/>
  <c r="X1125" i="12"/>
  <c r="Y1125" i="12" s="1"/>
  <c r="Z1125" i="12" s="1"/>
  <c r="O1125" i="12"/>
  <c r="AH1125" i="12" s="1"/>
  <c r="AI1125" i="12" s="1"/>
  <c r="N1125" i="12"/>
  <c r="AC1125" i="12" s="1"/>
  <c r="AD1125" i="12" s="1"/>
  <c r="AE1125" i="12" s="1"/>
  <c r="M1125" i="12"/>
  <c r="L1125" i="12"/>
  <c r="S1125" i="12" s="1"/>
  <c r="T1125" i="12" s="1"/>
  <c r="U1125" i="12" s="1"/>
  <c r="AH1124" i="12"/>
  <c r="AI1124" i="12" s="1"/>
  <c r="O1124" i="12"/>
  <c r="N1124" i="12"/>
  <c r="AC1124" i="12" s="1"/>
  <c r="AD1124" i="12" s="1"/>
  <c r="AE1124" i="12" s="1"/>
  <c r="M1124" i="12"/>
  <c r="X1124" i="12" s="1"/>
  <c r="Y1124" i="12" s="1"/>
  <c r="Z1124" i="12" s="1"/>
  <c r="L1124" i="12"/>
  <c r="S1124" i="12" s="1"/>
  <c r="T1124" i="12" s="1"/>
  <c r="U1124" i="12" s="1"/>
  <c r="AD1123" i="12"/>
  <c r="AE1123" i="12" s="1"/>
  <c r="X1123" i="12"/>
  <c r="Y1123" i="12" s="1"/>
  <c r="Z1123" i="12" s="1"/>
  <c r="O1123" i="12"/>
  <c r="AH1123" i="12" s="1"/>
  <c r="AI1123" i="12" s="1"/>
  <c r="N1123" i="12"/>
  <c r="AC1123" i="12" s="1"/>
  <c r="M1123" i="12"/>
  <c r="L1123" i="12"/>
  <c r="S1123" i="12" s="1"/>
  <c r="T1123" i="12" s="1"/>
  <c r="U1123" i="12" s="1"/>
  <c r="AH1122" i="12"/>
  <c r="AI1122" i="12" s="1"/>
  <c r="O1122" i="12"/>
  <c r="N1122" i="12"/>
  <c r="AC1122" i="12" s="1"/>
  <c r="AD1122" i="12" s="1"/>
  <c r="AE1122" i="12" s="1"/>
  <c r="M1122" i="12"/>
  <c r="X1122" i="12" s="1"/>
  <c r="Y1122" i="12" s="1"/>
  <c r="Z1122" i="12" s="1"/>
  <c r="L1122" i="12"/>
  <c r="S1122" i="12" s="1"/>
  <c r="T1122" i="12" s="1"/>
  <c r="U1122" i="12" s="1"/>
  <c r="AJ1121" i="12"/>
  <c r="O1121" i="12"/>
  <c r="AH1121" i="12" s="1"/>
  <c r="AI1121" i="12" s="1"/>
  <c r="N1121" i="12"/>
  <c r="AC1121" i="12" s="1"/>
  <c r="AD1121" i="12" s="1"/>
  <c r="AE1121" i="12" s="1"/>
  <c r="M1121" i="12"/>
  <c r="X1121" i="12" s="1"/>
  <c r="Y1121" i="12" s="1"/>
  <c r="Z1121" i="12" s="1"/>
  <c r="L1121" i="12"/>
  <c r="S1121" i="12" s="1"/>
  <c r="T1121" i="12" s="1"/>
  <c r="U1121" i="12" s="1"/>
  <c r="AH1120" i="12"/>
  <c r="AI1120" i="12" s="1"/>
  <c r="O1120" i="12"/>
  <c r="N1120" i="12"/>
  <c r="AC1120" i="12" s="1"/>
  <c r="AD1120" i="12" s="1"/>
  <c r="AE1120" i="12" s="1"/>
  <c r="M1120" i="12"/>
  <c r="X1120" i="12" s="1"/>
  <c r="Y1120" i="12" s="1"/>
  <c r="Z1120" i="12" s="1"/>
  <c r="L1120" i="12"/>
  <c r="S1120" i="12" s="1"/>
  <c r="T1120" i="12" s="1"/>
  <c r="U1120" i="12" s="1"/>
  <c r="AJ1119" i="12"/>
  <c r="O1119" i="12"/>
  <c r="AH1119" i="12" s="1"/>
  <c r="AI1119" i="12" s="1"/>
  <c r="N1119" i="12"/>
  <c r="AC1119" i="12" s="1"/>
  <c r="AD1119" i="12" s="1"/>
  <c r="AE1119" i="12" s="1"/>
  <c r="M1119" i="12"/>
  <c r="X1119" i="12" s="1"/>
  <c r="Y1119" i="12" s="1"/>
  <c r="Z1119" i="12" s="1"/>
  <c r="L1119" i="12"/>
  <c r="S1119" i="12" s="1"/>
  <c r="T1119" i="12" s="1"/>
  <c r="U1119" i="12" s="1"/>
  <c r="AH1118" i="12"/>
  <c r="AI1118" i="12" s="1"/>
  <c r="O1118" i="12"/>
  <c r="N1118" i="12"/>
  <c r="AC1118" i="12" s="1"/>
  <c r="AD1118" i="12" s="1"/>
  <c r="AE1118" i="12" s="1"/>
  <c r="M1118" i="12"/>
  <c r="X1118" i="12" s="1"/>
  <c r="Y1118" i="12" s="1"/>
  <c r="Z1118" i="12" s="1"/>
  <c r="L1118" i="12"/>
  <c r="S1118" i="12" s="1"/>
  <c r="T1118" i="12" s="1"/>
  <c r="U1118" i="12" s="1"/>
  <c r="AJ1117" i="12"/>
  <c r="AD1117" i="12"/>
  <c r="AE1117" i="12" s="1"/>
  <c r="O1117" i="12"/>
  <c r="AH1117" i="12" s="1"/>
  <c r="AI1117" i="12" s="1"/>
  <c r="N1117" i="12"/>
  <c r="AC1117" i="12" s="1"/>
  <c r="M1117" i="12"/>
  <c r="X1117" i="12" s="1"/>
  <c r="Y1117" i="12" s="1"/>
  <c r="Z1117" i="12" s="1"/>
  <c r="L1117" i="12"/>
  <c r="S1117" i="12" s="1"/>
  <c r="T1117" i="12" s="1"/>
  <c r="U1117" i="12" s="1"/>
  <c r="AH1116" i="12"/>
  <c r="AI1116" i="12" s="1"/>
  <c r="O1116" i="12"/>
  <c r="N1116" i="12"/>
  <c r="AC1116" i="12" s="1"/>
  <c r="AD1116" i="12" s="1"/>
  <c r="AE1116" i="12" s="1"/>
  <c r="M1116" i="12"/>
  <c r="X1116" i="12" s="1"/>
  <c r="Y1116" i="12" s="1"/>
  <c r="Z1116" i="12" s="1"/>
  <c r="L1116" i="12"/>
  <c r="S1116" i="12" s="1"/>
  <c r="T1116" i="12" s="1"/>
  <c r="U1116" i="12" s="1"/>
  <c r="X1115" i="12"/>
  <c r="Y1115" i="12" s="1"/>
  <c r="Z1115" i="12" s="1"/>
  <c r="O1115" i="12"/>
  <c r="AH1115" i="12" s="1"/>
  <c r="AI1115" i="12" s="1"/>
  <c r="N1115" i="12"/>
  <c r="AC1115" i="12" s="1"/>
  <c r="AD1115" i="12" s="1"/>
  <c r="AE1115" i="12" s="1"/>
  <c r="M1115" i="12"/>
  <c r="L1115" i="12"/>
  <c r="S1115" i="12" s="1"/>
  <c r="T1115" i="12" s="1"/>
  <c r="U1115" i="12" s="1"/>
  <c r="AH1114" i="12"/>
  <c r="AI1114" i="12" s="1"/>
  <c r="O1114" i="12"/>
  <c r="N1114" i="12"/>
  <c r="AC1114" i="12" s="1"/>
  <c r="AD1114" i="12" s="1"/>
  <c r="AE1114" i="12" s="1"/>
  <c r="M1114" i="12"/>
  <c r="X1114" i="12" s="1"/>
  <c r="Y1114" i="12" s="1"/>
  <c r="Z1114" i="12" s="1"/>
  <c r="L1114" i="12"/>
  <c r="S1114" i="12" s="1"/>
  <c r="T1114" i="12" s="1"/>
  <c r="U1114" i="12" s="1"/>
  <c r="AJ1113" i="12"/>
  <c r="X1113" i="12"/>
  <c r="Y1113" i="12" s="1"/>
  <c r="Z1113" i="12" s="1"/>
  <c r="O1113" i="12"/>
  <c r="AH1113" i="12" s="1"/>
  <c r="AI1113" i="12" s="1"/>
  <c r="N1113" i="12"/>
  <c r="AC1113" i="12" s="1"/>
  <c r="AD1113" i="12" s="1"/>
  <c r="AE1113" i="12" s="1"/>
  <c r="M1113" i="12"/>
  <c r="L1113" i="12"/>
  <c r="S1113" i="12" s="1"/>
  <c r="T1113" i="12" s="1"/>
  <c r="U1113" i="12" s="1"/>
  <c r="AH1112" i="12"/>
  <c r="AI1112" i="12" s="1"/>
  <c r="O1112" i="12"/>
  <c r="N1112" i="12"/>
  <c r="AC1112" i="12" s="1"/>
  <c r="AD1112" i="12" s="1"/>
  <c r="AE1112" i="12" s="1"/>
  <c r="M1112" i="12"/>
  <c r="X1112" i="12" s="1"/>
  <c r="Y1112" i="12" s="1"/>
  <c r="Z1112" i="12" s="1"/>
  <c r="L1112" i="12"/>
  <c r="S1112" i="12" s="1"/>
  <c r="T1112" i="12" s="1"/>
  <c r="U1112" i="12" s="1"/>
  <c r="AJ1111" i="12"/>
  <c r="AD1111" i="12"/>
  <c r="AE1111" i="12" s="1"/>
  <c r="X1111" i="12"/>
  <c r="Y1111" i="12" s="1"/>
  <c r="Z1111" i="12" s="1"/>
  <c r="O1111" i="12"/>
  <c r="AH1111" i="12" s="1"/>
  <c r="AI1111" i="12" s="1"/>
  <c r="N1111" i="12"/>
  <c r="AC1111" i="12" s="1"/>
  <c r="M1111" i="12"/>
  <c r="L1111" i="12"/>
  <c r="S1111" i="12" s="1"/>
  <c r="T1111" i="12" s="1"/>
  <c r="U1111" i="12" s="1"/>
  <c r="AH1110" i="12"/>
  <c r="AI1110" i="12" s="1"/>
  <c r="O1110" i="12"/>
  <c r="N1110" i="12"/>
  <c r="AC1110" i="12" s="1"/>
  <c r="AD1110" i="12" s="1"/>
  <c r="AE1110" i="12" s="1"/>
  <c r="M1110" i="12"/>
  <c r="X1110" i="12" s="1"/>
  <c r="Y1110" i="12" s="1"/>
  <c r="Z1110" i="12" s="1"/>
  <c r="L1110" i="12"/>
  <c r="S1110" i="12" s="1"/>
  <c r="T1110" i="12" s="1"/>
  <c r="U1110" i="12" s="1"/>
  <c r="AJ1109" i="12"/>
  <c r="AD1109" i="12"/>
  <c r="AE1109" i="12" s="1"/>
  <c r="X1109" i="12"/>
  <c r="Y1109" i="12" s="1"/>
  <c r="Z1109" i="12" s="1"/>
  <c r="O1109" i="12"/>
  <c r="AH1109" i="12" s="1"/>
  <c r="AI1109" i="12" s="1"/>
  <c r="N1109" i="12"/>
  <c r="AC1109" i="12" s="1"/>
  <c r="M1109" i="12"/>
  <c r="L1109" i="12"/>
  <c r="S1109" i="12" s="1"/>
  <c r="T1109" i="12" s="1"/>
  <c r="U1109" i="12" s="1"/>
  <c r="AH1108" i="12"/>
  <c r="AI1108" i="12" s="1"/>
  <c r="O1108" i="12"/>
  <c r="N1108" i="12"/>
  <c r="AC1108" i="12" s="1"/>
  <c r="AD1108" i="12" s="1"/>
  <c r="AE1108" i="12" s="1"/>
  <c r="M1108" i="12"/>
  <c r="X1108" i="12" s="1"/>
  <c r="Y1108" i="12" s="1"/>
  <c r="Z1108" i="12" s="1"/>
  <c r="L1108" i="12"/>
  <c r="S1108" i="12" s="1"/>
  <c r="T1108" i="12" s="1"/>
  <c r="U1108" i="12" s="1"/>
  <c r="X1107" i="12"/>
  <c r="Y1107" i="12" s="1"/>
  <c r="Z1107" i="12" s="1"/>
  <c r="O1107" i="12"/>
  <c r="AH1107" i="12" s="1"/>
  <c r="AI1107" i="12" s="1"/>
  <c r="N1107" i="12"/>
  <c r="AC1107" i="12" s="1"/>
  <c r="AD1107" i="12" s="1"/>
  <c r="AE1107" i="12" s="1"/>
  <c r="M1107" i="12"/>
  <c r="L1107" i="12"/>
  <c r="S1107" i="12" s="1"/>
  <c r="T1107" i="12" s="1"/>
  <c r="U1107" i="12" s="1"/>
  <c r="AH1106" i="12"/>
  <c r="AI1106" i="12" s="1"/>
  <c r="O1106" i="12"/>
  <c r="N1106" i="12"/>
  <c r="AC1106" i="12" s="1"/>
  <c r="AD1106" i="12" s="1"/>
  <c r="AE1106" i="12" s="1"/>
  <c r="M1106" i="12"/>
  <c r="X1106" i="12" s="1"/>
  <c r="Y1106" i="12" s="1"/>
  <c r="Z1106" i="12" s="1"/>
  <c r="L1106" i="12"/>
  <c r="S1106" i="12" s="1"/>
  <c r="T1106" i="12" s="1"/>
  <c r="U1106" i="12" s="1"/>
  <c r="AJ1105" i="12"/>
  <c r="O1105" i="12"/>
  <c r="AH1105" i="12" s="1"/>
  <c r="AI1105" i="12" s="1"/>
  <c r="N1105" i="12"/>
  <c r="AC1105" i="12" s="1"/>
  <c r="AD1105" i="12" s="1"/>
  <c r="AE1105" i="12" s="1"/>
  <c r="M1105" i="12"/>
  <c r="X1105" i="12" s="1"/>
  <c r="Y1105" i="12" s="1"/>
  <c r="Z1105" i="12" s="1"/>
  <c r="L1105" i="12"/>
  <c r="S1105" i="12" s="1"/>
  <c r="T1105" i="12" s="1"/>
  <c r="U1105" i="12" s="1"/>
  <c r="AH1104" i="12"/>
  <c r="AI1104" i="12" s="1"/>
  <c r="O1104" i="12"/>
  <c r="N1104" i="12"/>
  <c r="AC1104" i="12" s="1"/>
  <c r="AD1104" i="12" s="1"/>
  <c r="AE1104" i="12" s="1"/>
  <c r="M1104" i="12"/>
  <c r="X1104" i="12" s="1"/>
  <c r="Y1104" i="12" s="1"/>
  <c r="Z1104" i="12" s="1"/>
  <c r="L1104" i="12"/>
  <c r="S1104" i="12" s="1"/>
  <c r="T1104" i="12" s="1"/>
  <c r="U1104" i="12" s="1"/>
  <c r="O1103" i="12"/>
  <c r="AH1103" i="12" s="1"/>
  <c r="AI1103" i="12" s="1"/>
  <c r="N1103" i="12"/>
  <c r="AC1103" i="12" s="1"/>
  <c r="AD1103" i="12" s="1"/>
  <c r="AE1103" i="12" s="1"/>
  <c r="M1103" i="12"/>
  <c r="X1103" i="12" s="1"/>
  <c r="Y1103" i="12" s="1"/>
  <c r="Z1103" i="12" s="1"/>
  <c r="L1103" i="12"/>
  <c r="S1103" i="12" s="1"/>
  <c r="T1103" i="12" s="1"/>
  <c r="U1103" i="12" s="1"/>
  <c r="O1102" i="12"/>
  <c r="AH1102" i="12" s="1"/>
  <c r="AI1102" i="12" s="1"/>
  <c r="N1102" i="12"/>
  <c r="AC1102" i="12" s="1"/>
  <c r="AD1102" i="12" s="1"/>
  <c r="AE1102" i="12" s="1"/>
  <c r="M1102" i="12"/>
  <c r="X1102" i="12" s="1"/>
  <c r="Y1102" i="12" s="1"/>
  <c r="Z1102" i="12" s="1"/>
  <c r="L1102" i="12"/>
  <c r="S1102" i="12" s="1"/>
  <c r="T1102" i="12" s="1"/>
  <c r="U1102" i="12" s="1"/>
  <c r="O1101" i="12"/>
  <c r="AH1101" i="12" s="1"/>
  <c r="AI1101" i="12" s="1"/>
  <c r="N1101" i="12"/>
  <c r="AC1101" i="12" s="1"/>
  <c r="AD1101" i="12" s="1"/>
  <c r="AE1101" i="12" s="1"/>
  <c r="M1101" i="12"/>
  <c r="X1101" i="12" s="1"/>
  <c r="Y1101" i="12" s="1"/>
  <c r="Z1101" i="12" s="1"/>
  <c r="L1101" i="12"/>
  <c r="S1101" i="12" s="1"/>
  <c r="T1101" i="12" s="1"/>
  <c r="U1101" i="12" s="1"/>
  <c r="AH1100" i="12"/>
  <c r="AI1100" i="12" s="1"/>
  <c r="O1100" i="12"/>
  <c r="N1100" i="12"/>
  <c r="AC1100" i="12" s="1"/>
  <c r="AD1100" i="12" s="1"/>
  <c r="AE1100" i="12" s="1"/>
  <c r="M1100" i="12"/>
  <c r="X1100" i="12" s="1"/>
  <c r="Y1100" i="12" s="1"/>
  <c r="Z1100" i="12" s="1"/>
  <c r="L1100" i="12"/>
  <c r="S1100" i="12" s="1"/>
  <c r="T1100" i="12" s="1"/>
  <c r="U1100" i="12" s="1"/>
  <c r="AD1099" i="12"/>
  <c r="AE1099" i="12" s="1"/>
  <c r="O1099" i="12"/>
  <c r="AH1099" i="12" s="1"/>
  <c r="AI1099" i="12" s="1"/>
  <c r="N1099" i="12"/>
  <c r="AC1099" i="12" s="1"/>
  <c r="M1099" i="12"/>
  <c r="X1099" i="12" s="1"/>
  <c r="Y1099" i="12" s="1"/>
  <c r="Z1099" i="12" s="1"/>
  <c r="L1099" i="12"/>
  <c r="S1099" i="12" s="1"/>
  <c r="T1099" i="12" s="1"/>
  <c r="U1099" i="12" s="1"/>
  <c r="O1098" i="12"/>
  <c r="AH1098" i="12" s="1"/>
  <c r="AI1098" i="12" s="1"/>
  <c r="N1098" i="12"/>
  <c r="AC1098" i="12" s="1"/>
  <c r="AD1098" i="12" s="1"/>
  <c r="AE1098" i="12" s="1"/>
  <c r="M1098" i="12"/>
  <c r="X1098" i="12" s="1"/>
  <c r="Y1098" i="12" s="1"/>
  <c r="Z1098" i="12" s="1"/>
  <c r="L1098" i="12"/>
  <c r="S1098" i="12" s="1"/>
  <c r="T1098" i="12" s="1"/>
  <c r="U1098" i="12" s="1"/>
  <c r="O1097" i="12"/>
  <c r="AH1097" i="12" s="1"/>
  <c r="AI1097" i="12" s="1"/>
  <c r="N1097" i="12"/>
  <c r="AC1097" i="12" s="1"/>
  <c r="AD1097" i="12" s="1"/>
  <c r="AE1097" i="12" s="1"/>
  <c r="M1097" i="12"/>
  <c r="X1097" i="12" s="1"/>
  <c r="Y1097" i="12" s="1"/>
  <c r="Z1097" i="12" s="1"/>
  <c r="L1097" i="12"/>
  <c r="S1097" i="12" s="1"/>
  <c r="T1097" i="12" s="1"/>
  <c r="U1097" i="12" s="1"/>
  <c r="AH1096" i="12"/>
  <c r="AI1096" i="12" s="1"/>
  <c r="O1096" i="12"/>
  <c r="N1096" i="12"/>
  <c r="AC1096" i="12" s="1"/>
  <c r="AD1096" i="12" s="1"/>
  <c r="AE1096" i="12" s="1"/>
  <c r="M1096" i="12"/>
  <c r="X1096" i="12" s="1"/>
  <c r="Y1096" i="12" s="1"/>
  <c r="Z1096" i="12" s="1"/>
  <c r="L1096" i="12"/>
  <c r="S1096" i="12" s="1"/>
  <c r="T1096" i="12" s="1"/>
  <c r="U1096" i="12" s="1"/>
  <c r="O1095" i="12"/>
  <c r="AH1095" i="12" s="1"/>
  <c r="AI1095" i="12" s="1"/>
  <c r="N1095" i="12"/>
  <c r="AC1095" i="12" s="1"/>
  <c r="AD1095" i="12" s="1"/>
  <c r="AE1095" i="12" s="1"/>
  <c r="M1095" i="12"/>
  <c r="X1095" i="12" s="1"/>
  <c r="Y1095" i="12" s="1"/>
  <c r="Z1095" i="12" s="1"/>
  <c r="L1095" i="12"/>
  <c r="S1095" i="12" s="1"/>
  <c r="T1095" i="12" s="1"/>
  <c r="U1095" i="12" s="1"/>
  <c r="O1094" i="12"/>
  <c r="AH1094" i="12" s="1"/>
  <c r="AI1094" i="12" s="1"/>
  <c r="N1094" i="12"/>
  <c r="AC1094" i="12" s="1"/>
  <c r="AD1094" i="12" s="1"/>
  <c r="AE1094" i="12" s="1"/>
  <c r="M1094" i="12"/>
  <c r="X1094" i="12" s="1"/>
  <c r="Y1094" i="12" s="1"/>
  <c r="Z1094" i="12" s="1"/>
  <c r="L1094" i="12"/>
  <c r="S1094" i="12" s="1"/>
  <c r="T1094" i="12" s="1"/>
  <c r="U1094" i="12" s="1"/>
  <c r="O1093" i="12"/>
  <c r="AH1093" i="12" s="1"/>
  <c r="AI1093" i="12" s="1"/>
  <c r="N1093" i="12"/>
  <c r="AC1093" i="12" s="1"/>
  <c r="AD1093" i="12" s="1"/>
  <c r="AE1093" i="12" s="1"/>
  <c r="M1093" i="12"/>
  <c r="X1093" i="12" s="1"/>
  <c r="Y1093" i="12" s="1"/>
  <c r="Z1093" i="12" s="1"/>
  <c r="L1093" i="12"/>
  <c r="S1093" i="12" s="1"/>
  <c r="T1093" i="12" s="1"/>
  <c r="U1093" i="12" s="1"/>
  <c r="AH1092" i="12"/>
  <c r="AI1092" i="12" s="1"/>
  <c r="O1092" i="12"/>
  <c r="N1092" i="12"/>
  <c r="AC1092" i="12" s="1"/>
  <c r="AD1092" i="12" s="1"/>
  <c r="AE1092" i="12" s="1"/>
  <c r="M1092" i="12"/>
  <c r="X1092" i="12" s="1"/>
  <c r="Y1092" i="12" s="1"/>
  <c r="Z1092" i="12" s="1"/>
  <c r="L1092" i="12"/>
  <c r="S1092" i="12" s="1"/>
  <c r="T1092" i="12" s="1"/>
  <c r="U1092" i="12" s="1"/>
  <c r="AD1091" i="12"/>
  <c r="AE1091" i="12" s="1"/>
  <c r="O1091" i="12"/>
  <c r="AH1091" i="12" s="1"/>
  <c r="AI1091" i="12" s="1"/>
  <c r="N1091" i="12"/>
  <c r="AC1091" i="12" s="1"/>
  <c r="M1091" i="12"/>
  <c r="X1091" i="12" s="1"/>
  <c r="Y1091" i="12" s="1"/>
  <c r="Z1091" i="12" s="1"/>
  <c r="L1091" i="12"/>
  <c r="S1091" i="12" s="1"/>
  <c r="T1091" i="12" s="1"/>
  <c r="U1091" i="12" s="1"/>
  <c r="O1090" i="12"/>
  <c r="AH1090" i="12" s="1"/>
  <c r="AI1090" i="12" s="1"/>
  <c r="N1090" i="12"/>
  <c r="AC1090" i="12" s="1"/>
  <c r="AD1090" i="12" s="1"/>
  <c r="AE1090" i="12" s="1"/>
  <c r="M1090" i="12"/>
  <c r="X1090" i="12" s="1"/>
  <c r="Y1090" i="12" s="1"/>
  <c r="Z1090" i="12" s="1"/>
  <c r="L1090" i="12"/>
  <c r="S1090" i="12" s="1"/>
  <c r="T1090" i="12" s="1"/>
  <c r="U1090" i="12" s="1"/>
  <c r="O1089" i="12"/>
  <c r="AH1089" i="12" s="1"/>
  <c r="AI1089" i="12" s="1"/>
  <c r="N1089" i="12"/>
  <c r="AC1089" i="12" s="1"/>
  <c r="AD1089" i="12" s="1"/>
  <c r="AE1089" i="12" s="1"/>
  <c r="M1089" i="12"/>
  <c r="X1089" i="12" s="1"/>
  <c r="Y1089" i="12" s="1"/>
  <c r="Z1089" i="12" s="1"/>
  <c r="L1089" i="12"/>
  <c r="S1089" i="12" s="1"/>
  <c r="T1089" i="12" s="1"/>
  <c r="U1089" i="12" s="1"/>
  <c r="AH1088" i="12"/>
  <c r="AI1088" i="12" s="1"/>
  <c r="O1088" i="12"/>
  <c r="N1088" i="12"/>
  <c r="AC1088" i="12" s="1"/>
  <c r="AD1088" i="12" s="1"/>
  <c r="AE1088" i="12" s="1"/>
  <c r="M1088" i="12"/>
  <c r="X1088" i="12" s="1"/>
  <c r="Y1088" i="12" s="1"/>
  <c r="Z1088" i="12" s="1"/>
  <c r="L1088" i="12"/>
  <c r="S1088" i="12" s="1"/>
  <c r="T1088" i="12" s="1"/>
  <c r="U1088" i="12" s="1"/>
  <c r="O1087" i="12"/>
  <c r="AH1087" i="12" s="1"/>
  <c r="AI1087" i="12" s="1"/>
  <c r="N1087" i="12"/>
  <c r="AC1087" i="12" s="1"/>
  <c r="AD1087" i="12" s="1"/>
  <c r="AE1087" i="12" s="1"/>
  <c r="M1087" i="12"/>
  <c r="X1087" i="12" s="1"/>
  <c r="Y1087" i="12" s="1"/>
  <c r="Z1087" i="12" s="1"/>
  <c r="L1087" i="12"/>
  <c r="S1087" i="12" s="1"/>
  <c r="T1087" i="12" s="1"/>
  <c r="U1087" i="12" s="1"/>
  <c r="O1086" i="12"/>
  <c r="AH1086" i="12" s="1"/>
  <c r="AI1086" i="12" s="1"/>
  <c r="N1086" i="12"/>
  <c r="AC1086" i="12" s="1"/>
  <c r="AD1086" i="12" s="1"/>
  <c r="AE1086" i="12" s="1"/>
  <c r="M1086" i="12"/>
  <c r="X1086" i="12" s="1"/>
  <c r="Y1086" i="12" s="1"/>
  <c r="Z1086" i="12" s="1"/>
  <c r="L1086" i="12"/>
  <c r="S1086" i="12" s="1"/>
  <c r="T1086" i="12" s="1"/>
  <c r="U1086" i="12" s="1"/>
  <c r="O1085" i="12"/>
  <c r="AH1085" i="12" s="1"/>
  <c r="AI1085" i="12" s="1"/>
  <c r="N1085" i="12"/>
  <c r="AC1085" i="12" s="1"/>
  <c r="AD1085" i="12" s="1"/>
  <c r="AE1085" i="12" s="1"/>
  <c r="M1085" i="12"/>
  <c r="X1085" i="12" s="1"/>
  <c r="Y1085" i="12" s="1"/>
  <c r="Z1085" i="12" s="1"/>
  <c r="L1085" i="12"/>
  <c r="S1085" i="12" s="1"/>
  <c r="T1085" i="12" s="1"/>
  <c r="U1085" i="12" s="1"/>
  <c r="AH1084" i="12"/>
  <c r="AI1084" i="12" s="1"/>
  <c r="O1084" i="12"/>
  <c r="N1084" i="12"/>
  <c r="AC1084" i="12" s="1"/>
  <c r="AD1084" i="12" s="1"/>
  <c r="AE1084" i="12" s="1"/>
  <c r="M1084" i="12"/>
  <c r="X1084" i="12" s="1"/>
  <c r="Y1084" i="12" s="1"/>
  <c r="Z1084" i="12" s="1"/>
  <c r="L1084" i="12"/>
  <c r="S1084" i="12" s="1"/>
  <c r="T1084" i="12" s="1"/>
  <c r="U1084" i="12" s="1"/>
  <c r="AD1083" i="12"/>
  <c r="AE1083" i="12" s="1"/>
  <c r="O1083" i="12"/>
  <c r="AH1083" i="12" s="1"/>
  <c r="AI1083" i="12" s="1"/>
  <c r="N1083" i="12"/>
  <c r="AC1083" i="12" s="1"/>
  <c r="M1083" i="12"/>
  <c r="X1083" i="12" s="1"/>
  <c r="Y1083" i="12" s="1"/>
  <c r="Z1083" i="12" s="1"/>
  <c r="L1083" i="12"/>
  <c r="S1083" i="12" s="1"/>
  <c r="T1083" i="12" s="1"/>
  <c r="U1083" i="12" s="1"/>
  <c r="O1082" i="12"/>
  <c r="AH1082" i="12" s="1"/>
  <c r="AI1082" i="12" s="1"/>
  <c r="N1082" i="12"/>
  <c r="AC1082" i="12" s="1"/>
  <c r="AD1082" i="12" s="1"/>
  <c r="AE1082" i="12" s="1"/>
  <c r="M1082" i="12"/>
  <c r="X1082" i="12" s="1"/>
  <c r="Y1082" i="12" s="1"/>
  <c r="Z1082" i="12" s="1"/>
  <c r="L1082" i="12"/>
  <c r="S1082" i="12" s="1"/>
  <c r="T1082" i="12" s="1"/>
  <c r="U1082" i="12" s="1"/>
  <c r="O1081" i="12"/>
  <c r="AH1081" i="12" s="1"/>
  <c r="AI1081" i="12" s="1"/>
  <c r="N1081" i="12"/>
  <c r="AC1081" i="12" s="1"/>
  <c r="AD1081" i="12" s="1"/>
  <c r="AE1081" i="12" s="1"/>
  <c r="M1081" i="12"/>
  <c r="X1081" i="12" s="1"/>
  <c r="Y1081" i="12" s="1"/>
  <c r="Z1081" i="12" s="1"/>
  <c r="L1081" i="12"/>
  <c r="S1081" i="12" s="1"/>
  <c r="T1081" i="12" s="1"/>
  <c r="U1081" i="12" s="1"/>
  <c r="AH1080" i="12"/>
  <c r="AI1080" i="12" s="1"/>
  <c r="O1080" i="12"/>
  <c r="N1080" i="12"/>
  <c r="AC1080" i="12" s="1"/>
  <c r="AD1080" i="12" s="1"/>
  <c r="AE1080" i="12" s="1"/>
  <c r="M1080" i="12"/>
  <c r="X1080" i="12" s="1"/>
  <c r="Y1080" i="12" s="1"/>
  <c r="Z1080" i="12" s="1"/>
  <c r="L1080" i="12"/>
  <c r="S1080" i="12" s="1"/>
  <c r="T1080" i="12" s="1"/>
  <c r="U1080" i="12" s="1"/>
  <c r="O1079" i="12"/>
  <c r="AH1079" i="12" s="1"/>
  <c r="AI1079" i="12" s="1"/>
  <c r="N1079" i="12"/>
  <c r="AC1079" i="12" s="1"/>
  <c r="AD1079" i="12" s="1"/>
  <c r="AE1079" i="12" s="1"/>
  <c r="M1079" i="12"/>
  <c r="X1079" i="12" s="1"/>
  <c r="Y1079" i="12" s="1"/>
  <c r="Z1079" i="12" s="1"/>
  <c r="L1079" i="12"/>
  <c r="S1079" i="12" s="1"/>
  <c r="T1079" i="12" s="1"/>
  <c r="U1079" i="12" s="1"/>
  <c r="O1078" i="12"/>
  <c r="AH1078" i="12" s="1"/>
  <c r="AI1078" i="12" s="1"/>
  <c r="N1078" i="12"/>
  <c r="AC1078" i="12" s="1"/>
  <c r="AD1078" i="12" s="1"/>
  <c r="AE1078" i="12" s="1"/>
  <c r="M1078" i="12"/>
  <c r="X1078" i="12" s="1"/>
  <c r="Y1078" i="12" s="1"/>
  <c r="Z1078" i="12" s="1"/>
  <c r="L1078" i="12"/>
  <c r="S1078" i="12" s="1"/>
  <c r="T1078" i="12" s="1"/>
  <c r="U1078" i="12" s="1"/>
  <c r="O1077" i="12"/>
  <c r="AH1077" i="12" s="1"/>
  <c r="AI1077" i="12" s="1"/>
  <c r="N1077" i="12"/>
  <c r="AC1077" i="12" s="1"/>
  <c r="AD1077" i="12" s="1"/>
  <c r="AE1077" i="12" s="1"/>
  <c r="M1077" i="12"/>
  <c r="X1077" i="12" s="1"/>
  <c r="Y1077" i="12" s="1"/>
  <c r="Z1077" i="12" s="1"/>
  <c r="L1077" i="12"/>
  <c r="S1077" i="12" s="1"/>
  <c r="T1077" i="12" s="1"/>
  <c r="U1077" i="12" s="1"/>
  <c r="AH1076" i="12"/>
  <c r="AI1076" i="12" s="1"/>
  <c r="O1076" i="12"/>
  <c r="N1076" i="12"/>
  <c r="AC1076" i="12" s="1"/>
  <c r="AD1076" i="12" s="1"/>
  <c r="AE1076" i="12" s="1"/>
  <c r="M1076" i="12"/>
  <c r="X1076" i="12" s="1"/>
  <c r="Y1076" i="12" s="1"/>
  <c r="Z1076" i="12" s="1"/>
  <c r="L1076" i="12"/>
  <c r="S1076" i="12" s="1"/>
  <c r="T1076" i="12" s="1"/>
  <c r="U1076" i="12" s="1"/>
  <c r="AD1075" i="12"/>
  <c r="AE1075" i="12" s="1"/>
  <c r="O1075" i="12"/>
  <c r="AH1075" i="12" s="1"/>
  <c r="AI1075" i="12" s="1"/>
  <c r="N1075" i="12"/>
  <c r="AC1075" i="12" s="1"/>
  <c r="M1075" i="12"/>
  <c r="X1075" i="12" s="1"/>
  <c r="Y1075" i="12" s="1"/>
  <c r="Z1075" i="12" s="1"/>
  <c r="L1075" i="12"/>
  <c r="S1075" i="12" s="1"/>
  <c r="T1075" i="12" s="1"/>
  <c r="U1075" i="12" s="1"/>
  <c r="O1074" i="12"/>
  <c r="AH1074" i="12" s="1"/>
  <c r="AI1074" i="12" s="1"/>
  <c r="N1074" i="12"/>
  <c r="AC1074" i="12" s="1"/>
  <c r="AD1074" i="12" s="1"/>
  <c r="AE1074" i="12" s="1"/>
  <c r="M1074" i="12"/>
  <c r="X1074" i="12" s="1"/>
  <c r="Y1074" i="12" s="1"/>
  <c r="Z1074" i="12" s="1"/>
  <c r="L1074" i="12"/>
  <c r="S1074" i="12" s="1"/>
  <c r="T1074" i="12" s="1"/>
  <c r="U1074" i="12" s="1"/>
  <c r="O1073" i="12"/>
  <c r="AH1073" i="12" s="1"/>
  <c r="AI1073" i="12" s="1"/>
  <c r="N1073" i="12"/>
  <c r="AC1073" i="12" s="1"/>
  <c r="AD1073" i="12" s="1"/>
  <c r="AE1073" i="12" s="1"/>
  <c r="M1073" i="12"/>
  <c r="X1073" i="12" s="1"/>
  <c r="Y1073" i="12" s="1"/>
  <c r="Z1073" i="12" s="1"/>
  <c r="L1073" i="12"/>
  <c r="S1073" i="12" s="1"/>
  <c r="T1073" i="12" s="1"/>
  <c r="U1073" i="12" s="1"/>
  <c r="AH1072" i="12"/>
  <c r="AI1072" i="12" s="1"/>
  <c r="O1072" i="12"/>
  <c r="N1072" i="12"/>
  <c r="AC1072" i="12" s="1"/>
  <c r="AD1072" i="12" s="1"/>
  <c r="AE1072" i="12" s="1"/>
  <c r="M1072" i="12"/>
  <c r="X1072" i="12" s="1"/>
  <c r="Y1072" i="12" s="1"/>
  <c r="Z1072" i="12" s="1"/>
  <c r="L1072" i="12"/>
  <c r="S1072" i="12" s="1"/>
  <c r="T1072" i="12" s="1"/>
  <c r="U1072" i="12" s="1"/>
  <c r="AH1071" i="12"/>
  <c r="AI1071" i="12" s="1"/>
  <c r="X1071" i="12"/>
  <c r="Y1071" i="12" s="1"/>
  <c r="Z1071" i="12" s="1"/>
  <c r="O1071" i="12"/>
  <c r="N1071" i="12"/>
  <c r="AC1071" i="12" s="1"/>
  <c r="AD1071" i="12" s="1"/>
  <c r="AE1071" i="12" s="1"/>
  <c r="M1071" i="12"/>
  <c r="L1071" i="12"/>
  <c r="S1071" i="12" s="1"/>
  <c r="T1071" i="12" s="1"/>
  <c r="U1071" i="12" s="1"/>
  <c r="AH1070" i="12"/>
  <c r="AI1070" i="12" s="1"/>
  <c r="O1070" i="12"/>
  <c r="N1070" i="12"/>
  <c r="AC1070" i="12" s="1"/>
  <c r="AD1070" i="12" s="1"/>
  <c r="AE1070" i="12" s="1"/>
  <c r="M1070" i="12"/>
  <c r="X1070" i="12" s="1"/>
  <c r="Y1070" i="12" s="1"/>
  <c r="Z1070" i="12" s="1"/>
  <c r="L1070" i="12"/>
  <c r="S1070" i="12" s="1"/>
  <c r="T1070" i="12" s="1"/>
  <c r="U1070" i="12" s="1"/>
  <c r="X1069" i="12"/>
  <c r="Y1069" i="12" s="1"/>
  <c r="Z1069" i="12" s="1"/>
  <c r="O1069" i="12"/>
  <c r="AH1069" i="12" s="1"/>
  <c r="AI1069" i="12" s="1"/>
  <c r="N1069" i="12"/>
  <c r="AC1069" i="12" s="1"/>
  <c r="AD1069" i="12" s="1"/>
  <c r="AE1069" i="12" s="1"/>
  <c r="M1069" i="12"/>
  <c r="L1069" i="12"/>
  <c r="S1069" i="12" s="1"/>
  <c r="T1069" i="12" s="1"/>
  <c r="U1069" i="12" s="1"/>
  <c r="AH1068" i="12"/>
  <c r="AI1068" i="12" s="1"/>
  <c r="O1068" i="12"/>
  <c r="N1068" i="12"/>
  <c r="AC1068" i="12" s="1"/>
  <c r="AD1068" i="12" s="1"/>
  <c r="AE1068" i="12" s="1"/>
  <c r="M1068" i="12"/>
  <c r="X1068" i="12" s="1"/>
  <c r="Y1068" i="12" s="1"/>
  <c r="Z1068" i="12" s="1"/>
  <c r="L1068" i="12"/>
  <c r="S1068" i="12" s="1"/>
  <c r="T1068" i="12" s="1"/>
  <c r="U1068" i="12" s="1"/>
  <c r="X1067" i="12"/>
  <c r="Y1067" i="12" s="1"/>
  <c r="Z1067" i="12" s="1"/>
  <c r="O1067" i="12"/>
  <c r="AH1067" i="12" s="1"/>
  <c r="AI1067" i="12" s="1"/>
  <c r="N1067" i="12"/>
  <c r="AC1067" i="12" s="1"/>
  <c r="AD1067" i="12" s="1"/>
  <c r="AE1067" i="12" s="1"/>
  <c r="M1067" i="12"/>
  <c r="L1067" i="12"/>
  <c r="S1067" i="12" s="1"/>
  <c r="T1067" i="12" s="1"/>
  <c r="U1067" i="12" s="1"/>
  <c r="AH1066" i="12"/>
  <c r="AI1066" i="12" s="1"/>
  <c r="O1066" i="12"/>
  <c r="N1066" i="12"/>
  <c r="AC1066" i="12" s="1"/>
  <c r="AD1066" i="12" s="1"/>
  <c r="AE1066" i="12" s="1"/>
  <c r="M1066" i="12"/>
  <c r="X1066" i="12" s="1"/>
  <c r="Y1066" i="12" s="1"/>
  <c r="Z1066" i="12" s="1"/>
  <c r="L1066" i="12"/>
  <c r="S1066" i="12" s="1"/>
  <c r="T1066" i="12" s="1"/>
  <c r="U1066" i="12" s="1"/>
  <c r="X1065" i="12"/>
  <c r="Y1065" i="12" s="1"/>
  <c r="Z1065" i="12" s="1"/>
  <c r="O1065" i="12"/>
  <c r="AH1065" i="12" s="1"/>
  <c r="AI1065" i="12" s="1"/>
  <c r="N1065" i="12"/>
  <c r="AC1065" i="12" s="1"/>
  <c r="AD1065" i="12" s="1"/>
  <c r="AE1065" i="12" s="1"/>
  <c r="M1065" i="12"/>
  <c r="L1065" i="12"/>
  <c r="S1065" i="12" s="1"/>
  <c r="T1065" i="12" s="1"/>
  <c r="U1065" i="12" s="1"/>
  <c r="AH1064" i="12"/>
  <c r="AI1064" i="12" s="1"/>
  <c r="O1064" i="12"/>
  <c r="N1064" i="12"/>
  <c r="AC1064" i="12" s="1"/>
  <c r="AD1064" i="12" s="1"/>
  <c r="AE1064" i="12" s="1"/>
  <c r="M1064" i="12"/>
  <c r="X1064" i="12" s="1"/>
  <c r="Y1064" i="12" s="1"/>
  <c r="Z1064" i="12" s="1"/>
  <c r="L1064" i="12"/>
  <c r="S1064" i="12" s="1"/>
  <c r="T1064" i="12" s="1"/>
  <c r="U1064" i="12" s="1"/>
  <c r="X1063" i="12"/>
  <c r="Y1063" i="12" s="1"/>
  <c r="Z1063" i="12" s="1"/>
  <c r="O1063" i="12"/>
  <c r="AH1063" i="12" s="1"/>
  <c r="AI1063" i="12" s="1"/>
  <c r="N1063" i="12"/>
  <c r="AC1063" i="12" s="1"/>
  <c r="AD1063" i="12" s="1"/>
  <c r="AE1063" i="12" s="1"/>
  <c r="M1063" i="12"/>
  <c r="L1063" i="12"/>
  <c r="S1063" i="12" s="1"/>
  <c r="T1063" i="12" s="1"/>
  <c r="U1063" i="12" s="1"/>
  <c r="AH1062" i="12"/>
  <c r="AI1062" i="12" s="1"/>
  <c r="O1062" i="12"/>
  <c r="N1062" i="12"/>
  <c r="AC1062" i="12" s="1"/>
  <c r="AD1062" i="12" s="1"/>
  <c r="AE1062" i="12" s="1"/>
  <c r="M1062" i="12"/>
  <c r="X1062" i="12" s="1"/>
  <c r="Y1062" i="12" s="1"/>
  <c r="Z1062" i="12" s="1"/>
  <c r="L1062" i="12"/>
  <c r="S1062" i="12" s="1"/>
  <c r="T1062" i="12" s="1"/>
  <c r="U1062" i="12" s="1"/>
  <c r="X1061" i="12"/>
  <c r="Y1061" i="12" s="1"/>
  <c r="Z1061" i="12" s="1"/>
  <c r="O1061" i="12"/>
  <c r="AH1061" i="12" s="1"/>
  <c r="AI1061" i="12" s="1"/>
  <c r="N1061" i="12"/>
  <c r="AC1061" i="12" s="1"/>
  <c r="AD1061" i="12" s="1"/>
  <c r="AE1061" i="12" s="1"/>
  <c r="M1061" i="12"/>
  <c r="L1061" i="12"/>
  <c r="S1061" i="12" s="1"/>
  <c r="T1061" i="12" s="1"/>
  <c r="U1061" i="12" s="1"/>
  <c r="AH1060" i="12"/>
  <c r="AI1060" i="12" s="1"/>
  <c r="O1060" i="12"/>
  <c r="N1060" i="12"/>
  <c r="AC1060" i="12" s="1"/>
  <c r="AD1060" i="12" s="1"/>
  <c r="AE1060" i="12" s="1"/>
  <c r="M1060" i="12"/>
  <c r="X1060" i="12" s="1"/>
  <c r="Y1060" i="12" s="1"/>
  <c r="Z1060" i="12" s="1"/>
  <c r="L1060" i="12"/>
  <c r="S1060" i="12" s="1"/>
  <c r="T1060" i="12" s="1"/>
  <c r="U1060" i="12" s="1"/>
  <c r="X1059" i="12"/>
  <c r="Y1059" i="12" s="1"/>
  <c r="Z1059" i="12" s="1"/>
  <c r="O1059" i="12"/>
  <c r="AH1059" i="12" s="1"/>
  <c r="AI1059" i="12" s="1"/>
  <c r="N1059" i="12"/>
  <c r="AC1059" i="12" s="1"/>
  <c r="AD1059" i="12" s="1"/>
  <c r="AE1059" i="12" s="1"/>
  <c r="M1059" i="12"/>
  <c r="L1059" i="12"/>
  <c r="S1059" i="12" s="1"/>
  <c r="T1059" i="12" s="1"/>
  <c r="U1059" i="12" s="1"/>
  <c r="AH1058" i="12"/>
  <c r="AI1058" i="12" s="1"/>
  <c r="AJ1058" i="12" s="1"/>
  <c r="O1058" i="12"/>
  <c r="N1058" i="12"/>
  <c r="AC1058" i="12" s="1"/>
  <c r="AD1058" i="12" s="1"/>
  <c r="AE1058" i="12" s="1"/>
  <c r="M1058" i="12"/>
  <c r="X1058" i="12" s="1"/>
  <c r="Y1058" i="12" s="1"/>
  <c r="Z1058" i="12" s="1"/>
  <c r="L1058" i="12"/>
  <c r="S1058" i="12" s="1"/>
  <c r="T1058" i="12" s="1"/>
  <c r="X1057" i="12"/>
  <c r="Y1057" i="12" s="1"/>
  <c r="Z1057" i="12" s="1"/>
  <c r="O1057" i="12"/>
  <c r="AH1057" i="12" s="1"/>
  <c r="AI1057" i="12" s="1"/>
  <c r="N1057" i="12"/>
  <c r="AC1057" i="12" s="1"/>
  <c r="AD1057" i="12" s="1"/>
  <c r="AE1057" i="12" s="1"/>
  <c r="M1057" i="12"/>
  <c r="L1057" i="12"/>
  <c r="S1057" i="12" s="1"/>
  <c r="T1057" i="12" s="1"/>
  <c r="U1057" i="12" s="1"/>
  <c r="AH1056" i="12"/>
  <c r="AI1056" i="12" s="1"/>
  <c r="AJ1056" i="12" s="1"/>
  <c r="O1056" i="12"/>
  <c r="N1056" i="12"/>
  <c r="AC1056" i="12" s="1"/>
  <c r="AD1056" i="12" s="1"/>
  <c r="AE1056" i="12" s="1"/>
  <c r="M1056" i="12"/>
  <c r="X1056" i="12" s="1"/>
  <c r="Y1056" i="12" s="1"/>
  <c r="L1056" i="12"/>
  <c r="S1056" i="12" s="1"/>
  <c r="T1056" i="12" s="1"/>
  <c r="U1056" i="12" s="1"/>
  <c r="X1055" i="12"/>
  <c r="Y1055" i="12" s="1"/>
  <c r="Z1055" i="12" s="1"/>
  <c r="O1055" i="12"/>
  <c r="AH1055" i="12" s="1"/>
  <c r="AI1055" i="12" s="1"/>
  <c r="N1055" i="12"/>
  <c r="AC1055" i="12" s="1"/>
  <c r="AD1055" i="12" s="1"/>
  <c r="AE1055" i="12" s="1"/>
  <c r="M1055" i="12"/>
  <c r="L1055" i="12"/>
  <c r="S1055" i="12" s="1"/>
  <c r="T1055" i="12" s="1"/>
  <c r="U1055" i="12" s="1"/>
  <c r="AH1054" i="12"/>
  <c r="AI1054" i="12" s="1"/>
  <c r="AJ1054" i="12" s="1"/>
  <c r="O1054" i="12"/>
  <c r="N1054" i="12"/>
  <c r="AC1054" i="12" s="1"/>
  <c r="AD1054" i="12" s="1"/>
  <c r="AE1054" i="12" s="1"/>
  <c r="M1054" i="12"/>
  <c r="X1054" i="12" s="1"/>
  <c r="Y1054" i="12" s="1"/>
  <c r="Z1054" i="12" s="1"/>
  <c r="L1054" i="12"/>
  <c r="S1054" i="12" s="1"/>
  <c r="T1054" i="12" s="1"/>
  <c r="U1054" i="12" s="1"/>
  <c r="X1053" i="12"/>
  <c r="Y1053" i="12" s="1"/>
  <c r="Z1053" i="12" s="1"/>
  <c r="O1053" i="12"/>
  <c r="AH1053" i="12" s="1"/>
  <c r="AI1053" i="12" s="1"/>
  <c r="N1053" i="12"/>
  <c r="AC1053" i="12" s="1"/>
  <c r="AD1053" i="12" s="1"/>
  <c r="AE1053" i="12" s="1"/>
  <c r="M1053" i="12"/>
  <c r="L1053" i="12"/>
  <c r="S1053" i="12" s="1"/>
  <c r="T1053" i="12" s="1"/>
  <c r="U1053" i="12" s="1"/>
  <c r="AH1052" i="12"/>
  <c r="AI1052" i="12" s="1"/>
  <c r="O1052" i="12"/>
  <c r="N1052" i="12"/>
  <c r="AC1052" i="12" s="1"/>
  <c r="AD1052" i="12" s="1"/>
  <c r="AE1052" i="12" s="1"/>
  <c r="M1052" i="12"/>
  <c r="X1052" i="12" s="1"/>
  <c r="Y1052" i="12" s="1"/>
  <c r="Z1052" i="12" s="1"/>
  <c r="L1052" i="12"/>
  <c r="S1052" i="12" s="1"/>
  <c r="T1052" i="12" s="1"/>
  <c r="U1052" i="12" s="1"/>
  <c r="X1051" i="12"/>
  <c r="Y1051" i="12" s="1"/>
  <c r="Z1051" i="12" s="1"/>
  <c r="O1051" i="12"/>
  <c r="AH1051" i="12" s="1"/>
  <c r="AI1051" i="12" s="1"/>
  <c r="N1051" i="12"/>
  <c r="AC1051" i="12" s="1"/>
  <c r="AD1051" i="12" s="1"/>
  <c r="AE1051" i="12" s="1"/>
  <c r="M1051" i="12"/>
  <c r="L1051" i="12"/>
  <c r="S1051" i="12" s="1"/>
  <c r="T1051" i="12" s="1"/>
  <c r="U1051" i="12" s="1"/>
  <c r="AH1050" i="12"/>
  <c r="AI1050" i="12" s="1"/>
  <c r="AJ1050" i="12" s="1"/>
  <c r="O1050" i="12"/>
  <c r="N1050" i="12"/>
  <c r="AC1050" i="12" s="1"/>
  <c r="AD1050" i="12" s="1"/>
  <c r="AE1050" i="12" s="1"/>
  <c r="M1050" i="12"/>
  <c r="X1050" i="12" s="1"/>
  <c r="Y1050" i="12" s="1"/>
  <c r="Z1050" i="12" s="1"/>
  <c r="L1050" i="12"/>
  <c r="S1050" i="12" s="1"/>
  <c r="T1050" i="12" s="1"/>
  <c r="U1050" i="12" s="1"/>
  <c r="X1049" i="12"/>
  <c r="Y1049" i="12" s="1"/>
  <c r="Z1049" i="12" s="1"/>
  <c r="O1049" i="12"/>
  <c r="AH1049" i="12" s="1"/>
  <c r="AI1049" i="12" s="1"/>
  <c r="N1049" i="12"/>
  <c r="AC1049" i="12" s="1"/>
  <c r="AD1049" i="12" s="1"/>
  <c r="AE1049" i="12" s="1"/>
  <c r="M1049" i="12"/>
  <c r="L1049" i="12"/>
  <c r="S1049" i="12" s="1"/>
  <c r="T1049" i="12" s="1"/>
  <c r="U1049" i="12" s="1"/>
  <c r="AH1048" i="12"/>
  <c r="AI1048" i="12" s="1"/>
  <c r="AJ1048" i="12" s="1"/>
  <c r="O1048" i="12"/>
  <c r="N1048" i="12"/>
  <c r="AC1048" i="12" s="1"/>
  <c r="AD1048" i="12" s="1"/>
  <c r="AE1048" i="12" s="1"/>
  <c r="M1048" i="12"/>
  <c r="X1048" i="12" s="1"/>
  <c r="Y1048" i="12" s="1"/>
  <c r="L1048" i="12"/>
  <c r="S1048" i="12" s="1"/>
  <c r="T1048" i="12" s="1"/>
  <c r="U1048" i="12" s="1"/>
  <c r="X1047" i="12"/>
  <c r="Y1047" i="12" s="1"/>
  <c r="Z1047" i="12" s="1"/>
  <c r="O1047" i="12"/>
  <c r="AH1047" i="12" s="1"/>
  <c r="AI1047" i="12" s="1"/>
  <c r="N1047" i="12"/>
  <c r="AC1047" i="12" s="1"/>
  <c r="AD1047" i="12" s="1"/>
  <c r="AE1047" i="12" s="1"/>
  <c r="M1047" i="12"/>
  <c r="L1047" i="12"/>
  <c r="S1047" i="12" s="1"/>
  <c r="T1047" i="12" s="1"/>
  <c r="U1047" i="12" s="1"/>
  <c r="AH1046" i="12"/>
  <c r="AI1046" i="12" s="1"/>
  <c r="AJ1046" i="12" s="1"/>
  <c r="AE1046" i="12"/>
  <c r="O1046" i="12"/>
  <c r="N1046" i="12"/>
  <c r="AC1046" i="12" s="1"/>
  <c r="AD1046" i="12" s="1"/>
  <c r="M1046" i="12"/>
  <c r="X1046" i="12" s="1"/>
  <c r="Y1046" i="12" s="1"/>
  <c r="Z1046" i="12" s="1"/>
  <c r="L1046" i="12"/>
  <c r="S1046" i="12" s="1"/>
  <c r="T1046" i="12" s="1"/>
  <c r="U1046" i="12" s="1"/>
  <c r="X1045" i="12"/>
  <c r="Y1045" i="12" s="1"/>
  <c r="Z1045" i="12" s="1"/>
  <c r="O1045" i="12"/>
  <c r="AH1045" i="12" s="1"/>
  <c r="AI1045" i="12" s="1"/>
  <c r="N1045" i="12"/>
  <c r="AC1045" i="12" s="1"/>
  <c r="AD1045" i="12" s="1"/>
  <c r="AE1045" i="12" s="1"/>
  <c r="M1045" i="12"/>
  <c r="L1045" i="12"/>
  <c r="S1045" i="12" s="1"/>
  <c r="T1045" i="12" s="1"/>
  <c r="U1045" i="12" s="1"/>
  <c r="AH1044" i="12"/>
  <c r="AI1044" i="12" s="1"/>
  <c r="O1044" i="12"/>
  <c r="N1044" i="12"/>
  <c r="AC1044" i="12" s="1"/>
  <c r="AD1044" i="12" s="1"/>
  <c r="AE1044" i="12" s="1"/>
  <c r="M1044" i="12"/>
  <c r="X1044" i="12" s="1"/>
  <c r="Y1044" i="12" s="1"/>
  <c r="Z1044" i="12" s="1"/>
  <c r="L1044" i="12"/>
  <c r="S1044" i="12" s="1"/>
  <c r="T1044" i="12" s="1"/>
  <c r="U1044" i="12" s="1"/>
  <c r="AI1043" i="12"/>
  <c r="X1043" i="12"/>
  <c r="Y1043" i="12" s="1"/>
  <c r="Z1043" i="12" s="1"/>
  <c r="O1043" i="12"/>
  <c r="AH1043" i="12" s="1"/>
  <c r="N1043" i="12"/>
  <c r="AC1043" i="12" s="1"/>
  <c r="AD1043" i="12" s="1"/>
  <c r="AE1043" i="12" s="1"/>
  <c r="M1043" i="12"/>
  <c r="L1043" i="12"/>
  <c r="S1043" i="12" s="1"/>
  <c r="T1043" i="12" s="1"/>
  <c r="U1043" i="12" s="1"/>
  <c r="AH1042" i="12"/>
  <c r="AI1042" i="12" s="1"/>
  <c r="AJ1042" i="12" s="1"/>
  <c r="O1042" i="12"/>
  <c r="N1042" i="12"/>
  <c r="AC1042" i="12" s="1"/>
  <c r="AD1042" i="12" s="1"/>
  <c r="AE1042" i="12" s="1"/>
  <c r="M1042" i="12"/>
  <c r="X1042" i="12" s="1"/>
  <c r="Y1042" i="12" s="1"/>
  <c r="Z1042" i="12" s="1"/>
  <c r="L1042" i="12"/>
  <c r="S1042" i="12" s="1"/>
  <c r="T1042" i="12" s="1"/>
  <c r="U1042" i="12" s="1"/>
  <c r="X1041" i="12"/>
  <c r="Y1041" i="12" s="1"/>
  <c r="Z1041" i="12" s="1"/>
  <c r="O1041" i="12"/>
  <c r="AH1041" i="12" s="1"/>
  <c r="AI1041" i="12" s="1"/>
  <c r="N1041" i="12"/>
  <c r="AC1041" i="12" s="1"/>
  <c r="AD1041" i="12" s="1"/>
  <c r="AE1041" i="12" s="1"/>
  <c r="M1041" i="12"/>
  <c r="L1041" i="12"/>
  <c r="S1041" i="12" s="1"/>
  <c r="T1041" i="12" s="1"/>
  <c r="U1041" i="12" s="1"/>
  <c r="AH1040" i="12"/>
  <c r="AI1040" i="12" s="1"/>
  <c r="AJ1040" i="12" s="1"/>
  <c r="Y1040" i="12"/>
  <c r="O1040" i="12"/>
  <c r="N1040" i="12"/>
  <c r="AC1040" i="12" s="1"/>
  <c r="AD1040" i="12" s="1"/>
  <c r="AE1040" i="12" s="1"/>
  <c r="M1040" i="12"/>
  <c r="X1040" i="12" s="1"/>
  <c r="L1040" i="12"/>
  <c r="S1040" i="12" s="1"/>
  <c r="T1040" i="12" s="1"/>
  <c r="U1040" i="12" s="1"/>
  <c r="X1039" i="12"/>
  <c r="Y1039" i="12" s="1"/>
  <c r="Z1039" i="12" s="1"/>
  <c r="O1039" i="12"/>
  <c r="AH1039" i="12" s="1"/>
  <c r="AI1039" i="12" s="1"/>
  <c r="N1039" i="12"/>
  <c r="AC1039" i="12" s="1"/>
  <c r="AD1039" i="12" s="1"/>
  <c r="AE1039" i="12" s="1"/>
  <c r="M1039" i="12"/>
  <c r="L1039" i="12"/>
  <c r="S1039" i="12" s="1"/>
  <c r="T1039" i="12" s="1"/>
  <c r="U1039" i="12" s="1"/>
  <c r="AH1038" i="12"/>
  <c r="AI1038" i="12" s="1"/>
  <c r="AJ1038" i="12" s="1"/>
  <c r="AE1038" i="12"/>
  <c r="O1038" i="12"/>
  <c r="N1038" i="12"/>
  <c r="AC1038" i="12" s="1"/>
  <c r="AD1038" i="12" s="1"/>
  <c r="M1038" i="12"/>
  <c r="X1038" i="12" s="1"/>
  <c r="Y1038" i="12" s="1"/>
  <c r="Z1038" i="12" s="1"/>
  <c r="L1038" i="12"/>
  <c r="S1038" i="12" s="1"/>
  <c r="T1038" i="12" s="1"/>
  <c r="U1038" i="12" s="1"/>
  <c r="X1037" i="12"/>
  <c r="Y1037" i="12" s="1"/>
  <c r="Z1037" i="12" s="1"/>
  <c r="O1037" i="12"/>
  <c r="AH1037" i="12" s="1"/>
  <c r="AI1037" i="12" s="1"/>
  <c r="N1037" i="12"/>
  <c r="AC1037" i="12" s="1"/>
  <c r="AD1037" i="12" s="1"/>
  <c r="AE1037" i="12" s="1"/>
  <c r="M1037" i="12"/>
  <c r="L1037" i="12"/>
  <c r="S1037" i="12" s="1"/>
  <c r="T1037" i="12" s="1"/>
  <c r="U1037" i="12" s="1"/>
  <c r="AH1036" i="12"/>
  <c r="AI1036" i="12" s="1"/>
  <c r="O1036" i="12"/>
  <c r="N1036" i="12"/>
  <c r="AC1036" i="12" s="1"/>
  <c r="AD1036" i="12" s="1"/>
  <c r="AE1036" i="12" s="1"/>
  <c r="M1036" i="12"/>
  <c r="X1036" i="12" s="1"/>
  <c r="Y1036" i="12" s="1"/>
  <c r="Z1036" i="12" s="1"/>
  <c r="L1036" i="12"/>
  <c r="S1036" i="12" s="1"/>
  <c r="T1036" i="12" s="1"/>
  <c r="U1036" i="12" s="1"/>
  <c r="AI1035" i="12"/>
  <c r="X1035" i="12"/>
  <c r="Y1035" i="12" s="1"/>
  <c r="Z1035" i="12" s="1"/>
  <c r="O1035" i="12"/>
  <c r="AH1035" i="12" s="1"/>
  <c r="N1035" i="12"/>
  <c r="AC1035" i="12" s="1"/>
  <c r="AD1035" i="12" s="1"/>
  <c r="AE1035" i="12" s="1"/>
  <c r="M1035" i="12"/>
  <c r="L1035" i="12"/>
  <c r="S1035" i="12" s="1"/>
  <c r="T1035" i="12" s="1"/>
  <c r="U1035" i="12" s="1"/>
  <c r="AH1034" i="12"/>
  <c r="AI1034" i="12" s="1"/>
  <c r="AJ1034" i="12" s="1"/>
  <c r="Y1034" i="12"/>
  <c r="Z1034" i="12" s="1"/>
  <c r="O1034" i="12"/>
  <c r="N1034" i="12"/>
  <c r="AC1034" i="12" s="1"/>
  <c r="AD1034" i="12" s="1"/>
  <c r="AE1034" i="12" s="1"/>
  <c r="M1034" i="12"/>
  <c r="X1034" i="12" s="1"/>
  <c r="L1034" i="12"/>
  <c r="S1034" i="12" s="1"/>
  <c r="T1034" i="12" s="1"/>
  <c r="U1034" i="12" s="1"/>
  <c r="AI1033" i="12"/>
  <c r="X1033" i="12"/>
  <c r="Y1033" i="12" s="1"/>
  <c r="Z1033" i="12" s="1"/>
  <c r="O1033" i="12"/>
  <c r="AH1033" i="12" s="1"/>
  <c r="N1033" i="12"/>
  <c r="AC1033" i="12" s="1"/>
  <c r="AD1033" i="12" s="1"/>
  <c r="AE1033" i="12" s="1"/>
  <c r="M1033" i="12"/>
  <c r="L1033" i="12"/>
  <c r="S1033" i="12" s="1"/>
  <c r="T1033" i="12" s="1"/>
  <c r="U1033" i="12" s="1"/>
  <c r="AH1032" i="12"/>
  <c r="AI1032" i="12" s="1"/>
  <c r="AJ1032" i="12" s="1"/>
  <c r="O1032" i="12"/>
  <c r="N1032" i="12"/>
  <c r="AC1032" i="12" s="1"/>
  <c r="AD1032" i="12" s="1"/>
  <c r="AE1032" i="12" s="1"/>
  <c r="M1032" i="12"/>
  <c r="X1032" i="12" s="1"/>
  <c r="Y1032" i="12" s="1"/>
  <c r="Z1032" i="12" s="1"/>
  <c r="L1032" i="12"/>
  <c r="S1032" i="12" s="1"/>
  <c r="T1032" i="12" s="1"/>
  <c r="U1032" i="12" s="1"/>
  <c r="O1031" i="12"/>
  <c r="AH1031" i="12" s="1"/>
  <c r="AI1031" i="12" s="1"/>
  <c r="N1031" i="12"/>
  <c r="AC1031" i="12" s="1"/>
  <c r="AD1031" i="12" s="1"/>
  <c r="AE1031" i="12" s="1"/>
  <c r="M1031" i="12"/>
  <c r="X1031" i="12" s="1"/>
  <c r="Y1031" i="12" s="1"/>
  <c r="Z1031" i="12" s="1"/>
  <c r="L1031" i="12"/>
  <c r="S1031" i="12" s="1"/>
  <c r="T1031" i="12" s="1"/>
  <c r="U1031" i="12" s="1"/>
  <c r="AH1030" i="12"/>
  <c r="AI1030" i="12" s="1"/>
  <c r="AJ1030" i="12" s="1"/>
  <c r="Y1030" i="12"/>
  <c r="Z1030" i="12" s="1"/>
  <c r="O1030" i="12"/>
  <c r="N1030" i="12"/>
  <c r="AC1030" i="12" s="1"/>
  <c r="AD1030" i="12" s="1"/>
  <c r="AE1030" i="12" s="1"/>
  <c r="M1030" i="12"/>
  <c r="X1030" i="12" s="1"/>
  <c r="L1030" i="12"/>
  <c r="S1030" i="12" s="1"/>
  <c r="T1030" i="12" s="1"/>
  <c r="U1030" i="12" s="1"/>
  <c r="AI1029" i="12"/>
  <c r="O1029" i="12"/>
  <c r="AH1029" i="12" s="1"/>
  <c r="N1029" i="12"/>
  <c r="AC1029" i="12" s="1"/>
  <c r="AD1029" i="12" s="1"/>
  <c r="AE1029" i="12" s="1"/>
  <c r="M1029" i="12"/>
  <c r="X1029" i="12" s="1"/>
  <c r="Y1029" i="12" s="1"/>
  <c r="Z1029" i="12" s="1"/>
  <c r="L1029" i="12"/>
  <c r="S1029" i="12" s="1"/>
  <c r="T1029" i="12" s="1"/>
  <c r="U1029" i="12" s="1"/>
  <c r="AH1028" i="12"/>
  <c r="AI1028" i="12" s="1"/>
  <c r="AJ1028" i="12" s="1"/>
  <c r="AE1028" i="12"/>
  <c r="O1028" i="12"/>
  <c r="N1028" i="12"/>
  <c r="AC1028" i="12" s="1"/>
  <c r="AD1028" i="12" s="1"/>
  <c r="M1028" i="12"/>
  <c r="X1028" i="12" s="1"/>
  <c r="Y1028" i="12" s="1"/>
  <c r="Z1028" i="12" s="1"/>
  <c r="L1028" i="12"/>
  <c r="S1028" i="12" s="1"/>
  <c r="T1028" i="12" s="1"/>
  <c r="U1028" i="12" s="1"/>
  <c r="X1027" i="12"/>
  <c r="Y1027" i="12" s="1"/>
  <c r="Z1027" i="12" s="1"/>
  <c r="O1027" i="12"/>
  <c r="AH1027" i="12" s="1"/>
  <c r="AI1027" i="12" s="1"/>
  <c r="N1027" i="12"/>
  <c r="AC1027" i="12" s="1"/>
  <c r="AD1027" i="12" s="1"/>
  <c r="AE1027" i="12" s="1"/>
  <c r="M1027" i="12"/>
  <c r="L1027" i="12"/>
  <c r="S1027" i="12" s="1"/>
  <c r="T1027" i="12" s="1"/>
  <c r="U1027" i="12" s="1"/>
  <c r="AH1026" i="12"/>
  <c r="AI1026" i="12" s="1"/>
  <c r="AJ1026" i="12" s="1"/>
  <c r="Y1026" i="12"/>
  <c r="Z1026" i="12" s="1"/>
  <c r="O1026" i="12"/>
  <c r="N1026" i="12"/>
  <c r="AC1026" i="12" s="1"/>
  <c r="AD1026" i="12" s="1"/>
  <c r="AE1026" i="12" s="1"/>
  <c r="M1026" i="12"/>
  <c r="X1026" i="12" s="1"/>
  <c r="L1026" i="12"/>
  <c r="S1026" i="12" s="1"/>
  <c r="T1026" i="12" s="1"/>
  <c r="U1026" i="12" s="1"/>
  <c r="AI1025" i="12"/>
  <c r="X1025" i="12"/>
  <c r="Y1025" i="12" s="1"/>
  <c r="Z1025" i="12" s="1"/>
  <c r="O1025" i="12"/>
  <c r="AH1025" i="12" s="1"/>
  <c r="N1025" i="12"/>
  <c r="AC1025" i="12" s="1"/>
  <c r="AD1025" i="12" s="1"/>
  <c r="AE1025" i="12" s="1"/>
  <c r="M1025" i="12"/>
  <c r="L1025" i="12"/>
  <c r="S1025" i="12" s="1"/>
  <c r="T1025" i="12" s="1"/>
  <c r="U1025" i="12" s="1"/>
  <c r="AH1024" i="12"/>
  <c r="AI1024" i="12" s="1"/>
  <c r="AJ1024" i="12" s="1"/>
  <c r="O1024" i="12"/>
  <c r="N1024" i="12"/>
  <c r="AC1024" i="12" s="1"/>
  <c r="AD1024" i="12" s="1"/>
  <c r="AE1024" i="12" s="1"/>
  <c r="M1024" i="12"/>
  <c r="X1024" i="12" s="1"/>
  <c r="Y1024" i="12" s="1"/>
  <c r="Z1024" i="12" s="1"/>
  <c r="L1024" i="12"/>
  <c r="S1024" i="12" s="1"/>
  <c r="T1024" i="12" s="1"/>
  <c r="U1024" i="12" s="1"/>
  <c r="AC1023" i="12"/>
  <c r="AD1023" i="12" s="1"/>
  <c r="AE1023" i="12" s="1"/>
  <c r="X1023" i="12"/>
  <c r="Y1023" i="12" s="1"/>
  <c r="Z1023" i="12" s="1"/>
  <c r="O1023" i="12"/>
  <c r="AH1023" i="12" s="1"/>
  <c r="AI1023" i="12" s="1"/>
  <c r="N1023" i="12"/>
  <c r="M1023" i="12"/>
  <c r="L1023" i="12"/>
  <c r="S1023" i="12" s="1"/>
  <c r="T1023" i="12" s="1"/>
  <c r="U1023" i="12" s="1"/>
  <c r="AH1022" i="12"/>
  <c r="AI1022" i="12" s="1"/>
  <c r="AJ1022" i="12" s="1"/>
  <c r="Y1022" i="12"/>
  <c r="Z1022" i="12" s="1"/>
  <c r="O1022" i="12"/>
  <c r="N1022" i="12"/>
  <c r="AC1022" i="12" s="1"/>
  <c r="AD1022" i="12" s="1"/>
  <c r="AE1022" i="12" s="1"/>
  <c r="M1022" i="12"/>
  <c r="X1022" i="12" s="1"/>
  <c r="L1022" i="12"/>
  <c r="S1022" i="12" s="1"/>
  <c r="T1022" i="12" s="1"/>
  <c r="U1022" i="12" s="1"/>
  <c r="AI1021" i="12"/>
  <c r="X1021" i="12"/>
  <c r="Y1021" i="12" s="1"/>
  <c r="Z1021" i="12" s="1"/>
  <c r="O1021" i="12"/>
  <c r="AH1021" i="12" s="1"/>
  <c r="N1021" i="12"/>
  <c r="AC1021" i="12" s="1"/>
  <c r="AD1021" i="12" s="1"/>
  <c r="AE1021" i="12" s="1"/>
  <c r="M1021" i="12"/>
  <c r="L1021" i="12"/>
  <c r="S1021" i="12" s="1"/>
  <c r="T1021" i="12" s="1"/>
  <c r="U1021" i="12" s="1"/>
  <c r="AH1020" i="12"/>
  <c r="AI1020" i="12" s="1"/>
  <c r="AJ1020" i="12" s="1"/>
  <c r="O1020" i="12"/>
  <c r="N1020" i="12"/>
  <c r="AC1020" i="12" s="1"/>
  <c r="AD1020" i="12" s="1"/>
  <c r="AE1020" i="12" s="1"/>
  <c r="M1020" i="12"/>
  <c r="X1020" i="12" s="1"/>
  <c r="Y1020" i="12" s="1"/>
  <c r="Z1020" i="12" s="1"/>
  <c r="L1020" i="12"/>
  <c r="S1020" i="12" s="1"/>
  <c r="T1020" i="12" s="1"/>
  <c r="U1020" i="12" s="1"/>
  <c r="AC1019" i="12"/>
  <c r="AD1019" i="12" s="1"/>
  <c r="AE1019" i="12" s="1"/>
  <c r="X1019" i="12"/>
  <c r="Y1019" i="12" s="1"/>
  <c r="Z1019" i="12" s="1"/>
  <c r="O1019" i="12"/>
  <c r="AH1019" i="12" s="1"/>
  <c r="AI1019" i="12" s="1"/>
  <c r="N1019" i="12"/>
  <c r="M1019" i="12"/>
  <c r="L1019" i="12"/>
  <c r="S1019" i="12" s="1"/>
  <c r="T1019" i="12" s="1"/>
  <c r="U1019" i="12" s="1"/>
  <c r="AH1018" i="12"/>
  <c r="AI1018" i="12" s="1"/>
  <c r="AJ1018" i="12" s="1"/>
  <c r="Y1018" i="12"/>
  <c r="Z1018" i="12" s="1"/>
  <c r="O1018" i="12"/>
  <c r="N1018" i="12"/>
  <c r="AC1018" i="12" s="1"/>
  <c r="AD1018" i="12" s="1"/>
  <c r="AE1018" i="12" s="1"/>
  <c r="M1018" i="12"/>
  <c r="X1018" i="12" s="1"/>
  <c r="L1018" i="12"/>
  <c r="S1018" i="12" s="1"/>
  <c r="T1018" i="12" s="1"/>
  <c r="U1018" i="12" s="1"/>
  <c r="AI1017" i="12"/>
  <c r="X1017" i="12"/>
  <c r="Y1017" i="12" s="1"/>
  <c r="Z1017" i="12" s="1"/>
  <c r="O1017" i="12"/>
  <c r="AH1017" i="12" s="1"/>
  <c r="N1017" i="12"/>
  <c r="AC1017" i="12" s="1"/>
  <c r="AD1017" i="12" s="1"/>
  <c r="AE1017" i="12" s="1"/>
  <c r="M1017" i="12"/>
  <c r="L1017" i="12"/>
  <c r="S1017" i="12" s="1"/>
  <c r="T1017" i="12" s="1"/>
  <c r="U1017" i="12" s="1"/>
  <c r="AH1016" i="12"/>
  <c r="AI1016" i="12" s="1"/>
  <c r="AJ1016" i="12" s="1"/>
  <c r="O1016" i="12"/>
  <c r="N1016" i="12"/>
  <c r="AC1016" i="12" s="1"/>
  <c r="AD1016" i="12" s="1"/>
  <c r="AE1016" i="12" s="1"/>
  <c r="M1016" i="12"/>
  <c r="X1016" i="12" s="1"/>
  <c r="Y1016" i="12" s="1"/>
  <c r="Z1016" i="12" s="1"/>
  <c r="L1016" i="12"/>
  <c r="S1016" i="12" s="1"/>
  <c r="T1016" i="12" s="1"/>
  <c r="U1016" i="12" s="1"/>
  <c r="X1015" i="12"/>
  <c r="Y1015" i="12" s="1"/>
  <c r="Z1015" i="12" s="1"/>
  <c r="O1015" i="12"/>
  <c r="AH1015" i="12" s="1"/>
  <c r="AI1015" i="12" s="1"/>
  <c r="N1015" i="12"/>
  <c r="AC1015" i="12" s="1"/>
  <c r="AD1015" i="12" s="1"/>
  <c r="AE1015" i="12" s="1"/>
  <c r="M1015" i="12"/>
  <c r="L1015" i="12"/>
  <c r="S1015" i="12" s="1"/>
  <c r="T1015" i="12" s="1"/>
  <c r="U1015" i="12" s="1"/>
  <c r="AH1014" i="12"/>
  <c r="AI1014" i="12" s="1"/>
  <c r="AJ1014" i="12" s="1"/>
  <c r="O1014" i="12"/>
  <c r="N1014" i="12"/>
  <c r="AC1014" i="12" s="1"/>
  <c r="AD1014" i="12" s="1"/>
  <c r="AE1014" i="12" s="1"/>
  <c r="M1014" i="12"/>
  <c r="X1014" i="12" s="1"/>
  <c r="Y1014" i="12" s="1"/>
  <c r="Z1014" i="12" s="1"/>
  <c r="L1014" i="12"/>
  <c r="S1014" i="12" s="1"/>
  <c r="T1014" i="12" s="1"/>
  <c r="U1014" i="12" s="1"/>
  <c r="AI1013" i="12"/>
  <c r="X1013" i="12"/>
  <c r="Y1013" i="12" s="1"/>
  <c r="Z1013" i="12" s="1"/>
  <c r="O1013" i="12"/>
  <c r="AH1013" i="12" s="1"/>
  <c r="N1013" i="12"/>
  <c r="AC1013" i="12" s="1"/>
  <c r="AD1013" i="12" s="1"/>
  <c r="AE1013" i="12" s="1"/>
  <c r="M1013" i="12"/>
  <c r="L1013" i="12"/>
  <c r="S1013" i="12" s="1"/>
  <c r="T1013" i="12" s="1"/>
  <c r="U1013" i="12" s="1"/>
  <c r="AH1012" i="12"/>
  <c r="AI1012" i="12" s="1"/>
  <c r="AJ1012" i="12" s="1"/>
  <c r="AE1012" i="12"/>
  <c r="O1012" i="12"/>
  <c r="N1012" i="12"/>
  <c r="AC1012" i="12" s="1"/>
  <c r="AD1012" i="12" s="1"/>
  <c r="M1012" i="12"/>
  <c r="X1012" i="12" s="1"/>
  <c r="Y1012" i="12" s="1"/>
  <c r="Z1012" i="12" s="1"/>
  <c r="L1012" i="12"/>
  <c r="S1012" i="12" s="1"/>
  <c r="T1012" i="12" s="1"/>
  <c r="U1012" i="12" s="1"/>
  <c r="X1011" i="12"/>
  <c r="Y1011" i="12" s="1"/>
  <c r="Z1011" i="12" s="1"/>
  <c r="O1011" i="12"/>
  <c r="AH1011" i="12" s="1"/>
  <c r="AI1011" i="12" s="1"/>
  <c r="N1011" i="12"/>
  <c r="AC1011" i="12" s="1"/>
  <c r="AD1011" i="12" s="1"/>
  <c r="AE1011" i="12" s="1"/>
  <c r="M1011" i="12"/>
  <c r="L1011" i="12"/>
  <c r="S1011" i="12" s="1"/>
  <c r="T1011" i="12" s="1"/>
  <c r="U1011" i="12" s="1"/>
  <c r="AH1010" i="12"/>
  <c r="AI1010" i="12" s="1"/>
  <c r="AJ1010" i="12" s="1"/>
  <c r="Y1010" i="12"/>
  <c r="Z1010" i="12" s="1"/>
  <c r="O1010" i="12"/>
  <c r="N1010" i="12"/>
  <c r="AC1010" i="12" s="1"/>
  <c r="AD1010" i="12" s="1"/>
  <c r="AE1010" i="12" s="1"/>
  <c r="M1010" i="12"/>
  <c r="X1010" i="12" s="1"/>
  <c r="L1010" i="12"/>
  <c r="S1010" i="12" s="1"/>
  <c r="T1010" i="12" s="1"/>
  <c r="U1010" i="12" s="1"/>
  <c r="AI1009" i="12"/>
  <c r="X1009" i="12"/>
  <c r="Y1009" i="12" s="1"/>
  <c r="Z1009" i="12" s="1"/>
  <c r="O1009" i="12"/>
  <c r="AH1009" i="12" s="1"/>
  <c r="N1009" i="12"/>
  <c r="AC1009" i="12" s="1"/>
  <c r="AD1009" i="12" s="1"/>
  <c r="AE1009" i="12" s="1"/>
  <c r="M1009" i="12"/>
  <c r="L1009" i="12"/>
  <c r="S1009" i="12" s="1"/>
  <c r="T1009" i="12" s="1"/>
  <c r="U1009" i="12" s="1"/>
  <c r="AH1008" i="12"/>
  <c r="AI1008" i="12" s="1"/>
  <c r="AJ1008" i="12" s="1"/>
  <c r="AE1008" i="12"/>
  <c r="O1008" i="12"/>
  <c r="N1008" i="12"/>
  <c r="AC1008" i="12" s="1"/>
  <c r="AD1008" i="12" s="1"/>
  <c r="M1008" i="12"/>
  <c r="X1008" i="12" s="1"/>
  <c r="Y1008" i="12" s="1"/>
  <c r="Z1008" i="12" s="1"/>
  <c r="L1008" i="12"/>
  <c r="S1008" i="12" s="1"/>
  <c r="T1008" i="12" s="1"/>
  <c r="U1008" i="12" s="1"/>
  <c r="X1007" i="12"/>
  <c r="Y1007" i="12" s="1"/>
  <c r="Z1007" i="12" s="1"/>
  <c r="O1007" i="12"/>
  <c r="AH1007" i="12" s="1"/>
  <c r="AI1007" i="12" s="1"/>
  <c r="N1007" i="12"/>
  <c r="AC1007" i="12" s="1"/>
  <c r="AD1007" i="12" s="1"/>
  <c r="AE1007" i="12" s="1"/>
  <c r="M1007" i="12"/>
  <c r="L1007" i="12"/>
  <c r="S1007" i="12" s="1"/>
  <c r="T1007" i="12" s="1"/>
  <c r="U1007" i="12" s="1"/>
  <c r="AH1006" i="12"/>
  <c r="AI1006" i="12" s="1"/>
  <c r="AJ1006" i="12" s="1"/>
  <c r="Y1006" i="12"/>
  <c r="Z1006" i="12" s="1"/>
  <c r="O1006" i="12"/>
  <c r="N1006" i="12"/>
  <c r="AC1006" i="12" s="1"/>
  <c r="AD1006" i="12" s="1"/>
  <c r="AE1006" i="12" s="1"/>
  <c r="M1006" i="12"/>
  <c r="X1006" i="12" s="1"/>
  <c r="L1006" i="12"/>
  <c r="S1006" i="12" s="1"/>
  <c r="T1006" i="12" s="1"/>
  <c r="U1006" i="12" s="1"/>
  <c r="AI1005" i="12"/>
  <c r="X1005" i="12"/>
  <c r="Y1005" i="12" s="1"/>
  <c r="Z1005" i="12" s="1"/>
  <c r="O1005" i="12"/>
  <c r="AH1005" i="12" s="1"/>
  <c r="N1005" i="12"/>
  <c r="AC1005" i="12" s="1"/>
  <c r="AD1005" i="12" s="1"/>
  <c r="AE1005" i="12" s="1"/>
  <c r="M1005" i="12"/>
  <c r="L1005" i="12"/>
  <c r="S1005" i="12" s="1"/>
  <c r="T1005" i="12" s="1"/>
  <c r="U1005" i="12" s="1"/>
  <c r="AH1004" i="12"/>
  <c r="AI1004" i="12" s="1"/>
  <c r="AE1004" i="12"/>
  <c r="O1004" i="12"/>
  <c r="N1004" i="12"/>
  <c r="AC1004" i="12" s="1"/>
  <c r="AD1004" i="12" s="1"/>
  <c r="M1004" i="12"/>
  <c r="X1004" i="12" s="1"/>
  <c r="Y1004" i="12" s="1"/>
  <c r="L1004" i="12"/>
  <c r="S1004" i="12" s="1"/>
  <c r="T1004" i="12" s="1"/>
  <c r="AJ1000" i="12"/>
  <c r="X1000" i="12"/>
  <c r="Y1000" i="12" s="1"/>
  <c r="Z1000" i="12" s="1"/>
  <c r="O1000" i="12"/>
  <c r="AH1000" i="12" s="1"/>
  <c r="AI1000" i="12" s="1"/>
  <c r="N1000" i="12"/>
  <c r="AC1000" i="12" s="1"/>
  <c r="AD1000" i="12" s="1"/>
  <c r="M1000" i="12"/>
  <c r="L1000" i="12"/>
  <c r="S1000" i="12" s="1"/>
  <c r="T1000" i="12" s="1"/>
  <c r="U1000" i="12" s="1"/>
  <c r="AH999" i="12"/>
  <c r="AI999" i="12" s="1"/>
  <c r="AC999" i="12"/>
  <c r="AD999" i="12" s="1"/>
  <c r="AE999" i="12" s="1"/>
  <c r="O999" i="12"/>
  <c r="N999" i="12"/>
  <c r="M999" i="12"/>
  <c r="X999" i="12" s="1"/>
  <c r="Y999" i="12" s="1"/>
  <c r="Z999" i="12" s="1"/>
  <c r="L999" i="12"/>
  <c r="S999" i="12" s="1"/>
  <c r="T999" i="12" s="1"/>
  <c r="U999" i="12" s="1"/>
  <c r="X998" i="12"/>
  <c r="Y998" i="12" s="1"/>
  <c r="Z998" i="12" s="1"/>
  <c r="O998" i="12"/>
  <c r="AH998" i="12" s="1"/>
  <c r="AI998" i="12" s="1"/>
  <c r="N998" i="12"/>
  <c r="AC998" i="12" s="1"/>
  <c r="AD998" i="12" s="1"/>
  <c r="AE998" i="12" s="1"/>
  <c r="M998" i="12"/>
  <c r="L998" i="12"/>
  <c r="S998" i="12" s="1"/>
  <c r="T998" i="12" s="1"/>
  <c r="U998" i="12" s="1"/>
  <c r="AI997" i="12"/>
  <c r="AH997" i="12"/>
  <c r="Z997" i="12"/>
  <c r="O997" i="12"/>
  <c r="N997" i="12"/>
  <c r="AC997" i="12" s="1"/>
  <c r="AD997" i="12" s="1"/>
  <c r="AE997" i="12" s="1"/>
  <c r="M997" i="12"/>
  <c r="X997" i="12" s="1"/>
  <c r="Y997" i="12" s="1"/>
  <c r="L997" i="12"/>
  <c r="S997" i="12" s="1"/>
  <c r="T997" i="12" s="1"/>
  <c r="U997" i="12" s="1"/>
  <c r="AJ996" i="12"/>
  <c r="X996" i="12"/>
  <c r="Y996" i="12" s="1"/>
  <c r="Z996" i="12" s="1"/>
  <c r="O996" i="12"/>
  <c r="AH996" i="12" s="1"/>
  <c r="AI996" i="12" s="1"/>
  <c r="N996" i="12"/>
  <c r="AC996" i="12" s="1"/>
  <c r="AD996" i="12" s="1"/>
  <c r="M996" i="12"/>
  <c r="L996" i="12"/>
  <c r="S996" i="12" s="1"/>
  <c r="T996" i="12" s="1"/>
  <c r="U996" i="12" s="1"/>
  <c r="AH995" i="12"/>
  <c r="AI995" i="12" s="1"/>
  <c r="AC995" i="12"/>
  <c r="AD995" i="12" s="1"/>
  <c r="AE995" i="12" s="1"/>
  <c r="O995" i="12"/>
  <c r="N995" i="12"/>
  <c r="M995" i="12"/>
  <c r="X995" i="12" s="1"/>
  <c r="Y995" i="12" s="1"/>
  <c r="Z995" i="12" s="1"/>
  <c r="L995" i="12"/>
  <c r="S995" i="12" s="1"/>
  <c r="T995" i="12" s="1"/>
  <c r="U995" i="12" s="1"/>
  <c r="O994" i="12"/>
  <c r="AH994" i="12" s="1"/>
  <c r="AI994" i="12" s="1"/>
  <c r="N994" i="12"/>
  <c r="AC994" i="12" s="1"/>
  <c r="AD994" i="12" s="1"/>
  <c r="AE994" i="12" s="1"/>
  <c r="M994" i="12"/>
  <c r="X994" i="12" s="1"/>
  <c r="Y994" i="12" s="1"/>
  <c r="Z994" i="12" s="1"/>
  <c r="L994" i="12"/>
  <c r="S994" i="12" s="1"/>
  <c r="T994" i="12" s="1"/>
  <c r="U994" i="12" s="1"/>
  <c r="AI993" i="12"/>
  <c r="AH993" i="12"/>
  <c r="Z993" i="12"/>
  <c r="O993" i="12"/>
  <c r="N993" i="12"/>
  <c r="AC993" i="12" s="1"/>
  <c r="AD993" i="12" s="1"/>
  <c r="AE993" i="12" s="1"/>
  <c r="M993" i="12"/>
  <c r="X993" i="12" s="1"/>
  <c r="Y993" i="12" s="1"/>
  <c r="L993" i="12"/>
  <c r="S993" i="12" s="1"/>
  <c r="T993" i="12" s="1"/>
  <c r="U993" i="12" s="1"/>
  <c r="AJ992" i="12"/>
  <c r="X992" i="12"/>
  <c r="Y992" i="12" s="1"/>
  <c r="Z992" i="12" s="1"/>
  <c r="O992" i="12"/>
  <c r="AH992" i="12" s="1"/>
  <c r="AI992" i="12" s="1"/>
  <c r="N992" i="12"/>
  <c r="AC992" i="12" s="1"/>
  <c r="AD992" i="12" s="1"/>
  <c r="M992" i="12"/>
  <c r="L992" i="12"/>
  <c r="S992" i="12" s="1"/>
  <c r="T992" i="12" s="1"/>
  <c r="U992" i="12" s="1"/>
  <c r="AH991" i="12"/>
  <c r="AI991" i="12" s="1"/>
  <c r="AC991" i="12"/>
  <c r="AD991" i="12" s="1"/>
  <c r="AE991" i="12" s="1"/>
  <c r="O991" i="12"/>
  <c r="N991" i="12"/>
  <c r="M991" i="12"/>
  <c r="X991" i="12" s="1"/>
  <c r="Y991" i="12" s="1"/>
  <c r="Z991" i="12" s="1"/>
  <c r="L991" i="12"/>
  <c r="S991" i="12" s="1"/>
  <c r="T991" i="12" s="1"/>
  <c r="U991" i="12" s="1"/>
  <c r="AD990" i="12"/>
  <c r="AE990" i="12" s="1"/>
  <c r="X990" i="12"/>
  <c r="Y990" i="12" s="1"/>
  <c r="Z990" i="12" s="1"/>
  <c r="O990" i="12"/>
  <c r="AH990" i="12" s="1"/>
  <c r="AI990" i="12" s="1"/>
  <c r="N990" i="12"/>
  <c r="AC990" i="12" s="1"/>
  <c r="M990" i="12"/>
  <c r="L990" i="12"/>
  <c r="S990" i="12" s="1"/>
  <c r="T990" i="12" s="1"/>
  <c r="U990" i="12" s="1"/>
  <c r="AI989" i="12"/>
  <c r="AH989" i="12"/>
  <c r="Z989" i="12"/>
  <c r="O989" i="12"/>
  <c r="N989" i="12"/>
  <c r="AC989" i="12" s="1"/>
  <c r="AD989" i="12" s="1"/>
  <c r="AE989" i="12" s="1"/>
  <c r="M989" i="12"/>
  <c r="X989" i="12" s="1"/>
  <c r="Y989" i="12" s="1"/>
  <c r="L989" i="12"/>
  <c r="S989" i="12" s="1"/>
  <c r="T989" i="12" s="1"/>
  <c r="U989" i="12" s="1"/>
  <c r="AJ988" i="12"/>
  <c r="X988" i="12"/>
  <c r="Y988" i="12" s="1"/>
  <c r="Z988" i="12" s="1"/>
  <c r="O988" i="12"/>
  <c r="AH988" i="12" s="1"/>
  <c r="AI988" i="12" s="1"/>
  <c r="N988" i="12"/>
  <c r="AC988" i="12" s="1"/>
  <c r="AD988" i="12" s="1"/>
  <c r="M988" i="12"/>
  <c r="L988" i="12"/>
  <c r="S988" i="12" s="1"/>
  <c r="T988" i="12" s="1"/>
  <c r="U988" i="12" s="1"/>
  <c r="AH987" i="12"/>
  <c r="AI987" i="12" s="1"/>
  <c r="O987" i="12"/>
  <c r="N987" i="12"/>
  <c r="AC987" i="12" s="1"/>
  <c r="AD987" i="12" s="1"/>
  <c r="AE987" i="12" s="1"/>
  <c r="M987" i="12"/>
  <c r="X987" i="12" s="1"/>
  <c r="Y987" i="12" s="1"/>
  <c r="Z987" i="12" s="1"/>
  <c r="L987" i="12"/>
  <c r="S987" i="12" s="1"/>
  <c r="T987" i="12" s="1"/>
  <c r="U987" i="12" s="1"/>
  <c r="Y986" i="12"/>
  <c r="Z986" i="12" s="1"/>
  <c r="O986" i="12"/>
  <c r="AH986" i="12" s="1"/>
  <c r="AI986" i="12" s="1"/>
  <c r="N986" i="12"/>
  <c r="AC986" i="12" s="1"/>
  <c r="AD986" i="12" s="1"/>
  <c r="AE986" i="12" s="1"/>
  <c r="M986" i="12"/>
  <c r="X986" i="12" s="1"/>
  <c r="L986" i="12"/>
  <c r="S986" i="12" s="1"/>
  <c r="T986" i="12" s="1"/>
  <c r="U986" i="12" s="1"/>
  <c r="AI985" i="12"/>
  <c r="AH985" i="12"/>
  <c r="Z985" i="12"/>
  <c r="O985" i="12"/>
  <c r="N985" i="12"/>
  <c r="AC985" i="12" s="1"/>
  <c r="AD985" i="12" s="1"/>
  <c r="AE985" i="12" s="1"/>
  <c r="M985" i="12"/>
  <c r="X985" i="12" s="1"/>
  <c r="Y985" i="12" s="1"/>
  <c r="L985" i="12"/>
  <c r="S985" i="12" s="1"/>
  <c r="T985" i="12" s="1"/>
  <c r="U985" i="12" s="1"/>
  <c r="AJ984" i="12"/>
  <c r="X984" i="12"/>
  <c r="Y984" i="12" s="1"/>
  <c r="Z984" i="12" s="1"/>
  <c r="O984" i="12"/>
  <c r="AH984" i="12" s="1"/>
  <c r="AI984" i="12" s="1"/>
  <c r="N984" i="12"/>
  <c r="AC984" i="12" s="1"/>
  <c r="AD984" i="12" s="1"/>
  <c r="M984" i="12"/>
  <c r="L984" i="12"/>
  <c r="S984" i="12" s="1"/>
  <c r="T984" i="12" s="1"/>
  <c r="U984" i="12" s="1"/>
  <c r="AH983" i="12"/>
  <c r="AI983" i="12" s="1"/>
  <c r="O983" i="12"/>
  <c r="N983" i="12"/>
  <c r="AC983" i="12" s="1"/>
  <c r="AD983" i="12" s="1"/>
  <c r="AE983" i="12" s="1"/>
  <c r="M983" i="12"/>
  <c r="X983" i="12" s="1"/>
  <c r="Y983" i="12" s="1"/>
  <c r="Z983" i="12" s="1"/>
  <c r="L983" i="12"/>
  <c r="S983" i="12" s="1"/>
  <c r="T983" i="12" s="1"/>
  <c r="U983" i="12" s="1"/>
  <c r="AD982" i="12"/>
  <c r="AE982" i="12" s="1"/>
  <c r="X982" i="12"/>
  <c r="Y982" i="12" s="1"/>
  <c r="Z982" i="12" s="1"/>
  <c r="O982" i="12"/>
  <c r="AH982" i="12" s="1"/>
  <c r="AI982" i="12" s="1"/>
  <c r="N982" i="12"/>
  <c r="AC982" i="12" s="1"/>
  <c r="M982" i="12"/>
  <c r="L982" i="12"/>
  <c r="S982" i="12" s="1"/>
  <c r="T982" i="12" s="1"/>
  <c r="U982" i="12" s="1"/>
  <c r="AI981" i="12"/>
  <c r="AH981" i="12"/>
  <c r="Z981" i="12"/>
  <c r="O981" i="12"/>
  <c r="N981" i="12"/>
  <c r="AC981" i="12" s="1"/>
  <c r="AD981" i="12" s="1"/>
  <c r="AE981" i="12" s="1"/>
  <c r="M981" i="12"/>
  <c r="X981" i="12" s="1"/>
  <c r="Y981" i="12" s="1"/>
  <c r="L981" i="12"/>
  <c r="S981" i="12" s="1"/>
  <c r="T981" i="12" s="1"/>
  <c r="U981" i="12" s="1"/>
  <c r="AJ980" i="12"/>
  <c r="X980" i="12"/>
  <c r="Y980" i="12" s="1"/>
  <c r="Z980" i="12" s="1"/>
  <c r="O980" i="12"/>
  <c r="AH980" i="12" s="1"/>
  <c r="AI980" i="12" s="1"/>
  <c r="N980" i="12"/>
  <c r="AC980" i="12" s="1"/>
  <c r="AD980" i="12" s="1"/>
  <c r="M980" i="12"/>
  <c r="L980" i="12"/>
  <c r="S980" i="12" s="1"/>
  <c r="T980" i="12" s="1"/>
  <c r="U980" i="12" s="1"/>
  <c r="AH979" i="12"/>
  <c r="AI979" i="12" s="1"/>
  <c r="AC979" i="12"/>
  <c r="AD979" i="12" s="1"/>
  <c r="AE979" i="12" s="1"/>
  <c r="O979" i="12"/>
  <c r="N979" i="12"/>
  <c r="M979" i="12"/>
  <c r="X979" i="12" s="1"/>
  <c r="Y979" i="12" s="1"/>
  <c r="Z979" i="12" s="1"/>
  <c r="L979" i="12"/>
  <c r="S979" i="12" s="1"/>
  <c r="T979" i="12" s="1"/>
  <c r="U979" i="12" s="1"/>
  <c r="AD978" i="12"/>
  <c r="AE978" i="12" s="1"/>
  <c r="O978" i="12"/>
  <c r="AH978" i="12" s="1"/>
  <c r="AI978" i="12" s="1"/>
  <c r="N978" i="12"/>
  <c r="AC978" i="12" s="1"/>
  <c r="M978" i="12"/>
  <c r="X978" i="12" s="1"/>
  <c r="Y978" i="12" s="1"/>
  <c r="Z978" i="12" s="1"/>
  <c r="L978" i="12"/>
  <c r="S978" i="12" s="1"/>
  <c r="T978" i="12" s="1"/>
  <c r="U978" i="12" s="1"/>
  <c r="AI977" i="12"/>
  <c r="AH977" i="12"/>
  <c r="Z977" i="12"/>
  <c r="O977" i="12"/>
  <c r="N977" i="12"/>
  <c r="AC977" i="12" s="1"/>
  <c r="AD977" i="12" s="1"/>
  <c r="AE977" i="12" s="1"/>
  <c r="M977" i="12"/>
  <c r="X977" i="12" s="1"/>
  <c r="Y977" i="12" s="1"/>
  <c r="L977" i="12"/>
  <c r="S977" i="12" s="1"/>
  <c r="T977" i="12" s="1"/>
  <c r="U977" i="12" s="1"/>
  <c r="AJ976" i="12"/>
  <c r="X976" i="12"/>
  <c r="Y976" i="12" s="1"/>
  <c r="Z976" i="12" s="1"/>
  <c r="O976" i="12"/>
  <c r="AH976" i="12" s="1"/>
  <c r="AI976" i="12" s="1"/>
  <c r="N976" i="12"/>
  <c r="AC976" i="12" s="1"/>
  <c r="AD976" i="12" s="1"/>
  <c r="M976" i="12"/>
  <c r="L976" i="12"/>
  <c r="S976" i="12" s="1"/>
  <c r="T976" i="12" s="1"/>
  <c r="U976" i="12" s="1"/>
  <c r="AH975" i="12"/>
  <c r="AI975" i="12" s="1"/>
  <c r="AC975" i="12"/>
  <c r="AD975" i="12" s="1"/>
  <c r="AE975" i="12" s="1"/>
  <c r="O975" i="12"/>
  <c r="N975" i="12"/>
  <c r="M975" i="12"/>
  <c r="X975" i="12" s="1"/>
  <c r="Y975" i="12" s="1"/>
  <c r="Z975" i="12" s="1"/>
  <c r="L975" i="12"/>
  <c r="S975" i="12" s="1"/>
  <c r="T975" i="12" s="1"/>
  <c r="U975" i="12" s="1"/>
  <c r="X974" i="12"/>
  <c r="Y974" i="12" s="1"/>
  <c r="Z974" i="12" s="1"/>
  <c r="O974" i="12"/>
  <c r="AH974" i="12" s="1"/>
  <c r="AI974" i="12" s="1"/>
  <c r="N974" i="12"/>
  <c r="AC974" i="12" s="1"/>
  <c r="AD974" i="12" s="1"/>
  <c r="AE974" i="12" s="1"/>
  <c r="M974" i="12"/>
  <c r="L974" i="12"/>
  <c r="S974" i="12" s="1"/>
  <c r="T974" i="12" s="1"/>
  <c r="U974" i="12" s="1"/>
  <c r="AI973" i="12"/>
  <c r="AH973" i="12"/>
  <c r="Z973" i="12"/>
  <c r="O973" i="12"/>
  <c r="N973" i="12"/>
  <c r="AC973" i="12" s="1"/>
  <c r="AD973" i="12" s="1"/>
  <c r="AE973" i="12" s="1"/>
  <c r="M973" i="12"/>
  <c r="X973" i="12" s="1"/>
  <c r="Y973" i="12" s="1"/>
  <c r="L973" i="12"/>
  <c r="S973" i="12" s="1"/>
  <c r="T973" i="12" s="1"/>
  <c r="U973" i="12" s="1"/>
  <c r="AJ972" i="12"/>
  <c r="X972" i="12"/>
  <c r="Y972" i="12" s="1"/>
  <c r="Z972" i="12" s="1"/>
  <c r="O972" i="12"/>
  <c r="AH972" i="12" s="1"/>
  <c r="AI972" i="12" s="1"/>
  <c r="N972" i="12"/>
  <c r="AC972" i="12" s="1"/>
  <c r="AD972" i="12" s="1"/>
  <c r="M972" i="12"/>
  <c r="L972" i="12"/>
  <c r="S972" i="12" s="1"/>
  <c r="T972" i="12" s="1"/>
  <c r="U972" i="12" s="1"/>
  <c r="AH971" i="12"/>
  <c r="AI971" i="12" s="1"/>
  <c r="AC971" i="12"/>
  <c r="AD971" i="12" s="1"/>
  <c r="AE971" i="12" s="1"/>
  <c r="O971" i="12"/>
  <c r="N971" i="12"/>
  <c r="M971" i="12"/>
  <c r="X971" i="12" s="1"/>
  <c r="Y971" i="12" s="1"/>
  <c r="Z971" i="12" s="1"/>
  <c r="L971" i="12"/>
  <c r="S971" i="12" s="1"/>
  <c r="T971" i="12" s="1"/>
  <c r="U971" i="12" s="1"/>
  <c r="AD970" i="12"/>
  <c r="AE970" i="12" s="1"/>
  <c r="Y970" i="12"/>
  <c r="Z970" i="12" s="1"/>
  <c r="O970" i="12"/>
  <c r="AH970" i="12" s="1"/>
  <c r="AI970" i="12" s="1"/>
  <c r="N970" i="12"/>
  <c r="AC970" i="12" s="1"/>
  <c r="M970" i="12"/>
  <c r="X970" i="12" s="1"/>
  <c r="L970" i="12"/>
  <c r="S970" i="12" s="1"/>
  <c r="T970" i="12" s="1"/>
  <c r="U970" i="12" s="1"/>
  <c r="AI969" i="12"/>
  <c r="AH969" i="12"/>
  <c r="Z969" i="12"/>
  <c r="O969" i="12"/>
  <c r="N969" i="12"/>
  <c r="AC969" i="12" s="1"/>
  <c r="AD969" i="12" s="1"/>
  <c r="AE969" i="12" s="1"/>
  <c r="M969" i="12"/>
  <c r="X969" i="12" s="1"/>
  <c r="Y969" i="12" s="1"/>
  <c r="L969" i="12"/>
  <c r="S969" i="12" s="1"/>
  <c r="T969" i="12" s="1"/>
  <c r="U969" i="12" s="1"/>
  <c r="AJ968" i="12"/>
  <c r="X968" i="12"/>
  <c r="Y968" i="12" s="1"/>
  <c r="Z968" i="12" s="1"/>
  <c r="O968" i="12"/>
  <c r="AH968" i="12" s="1"/>
  <c r="AI968" i="12" s="1"/>
  <c r="N968" i="12"/>
  <c r="AC968" i="12" s="1"/>
  <c r="AD968" i="12" s="1"/>
  <c r="M968" i="12"/>
  <c r="L968" i="12"/>
  <c r="S968" i="12" s="1"/>
  <c r="T968" i="12" s="1"/>
  <c r="U968" i="12" s="1"/>
  <c r="AH967" i="12"/>
  <c r="AI967" i="12" s="1"/>
  <c r="O967" i="12"/>
  <c r="N967" i="12"/>
  <c r="AC967" i="12" s="1"/>
  <c r="AD967" i="12" s="1"/>
  <c r="AE967" i="12" s="1"/>
  <c r="M967" i="12"/>
  <c r="X967" i="12" s="1"/>
  <c r="Y967" i="12" s="1"/>
  <c r="Z967" i="12" s="1"/>
  <c r="L967" i="12"/>
  <c r="S967" i="12" s="1"/>
  <c r="T967" i="12" s="1"/>
  <c r="U967" i="12" s="1"/>
  <c r="X966" i="12"/>
  <c r="Y966" i="12" s="1"/>
  <c r="Z966" i="12" s="1"/>
  <c r="O966" i="12"/>
  <c r="AH966" i="12" s="1"/>
  <c r="AI966" i="12" s="1"/>
  <c r="N966" i="12"/>
  <c r="AC966" i="12" s="1"/>
  <c r="AD966" i="12" s="1"/>
  <c r="AE966" i="12" s="1"/>
  <c r="M966" i="12"/>
  <c r="L966" i="12"/>
  <c r="S966" i="12" s="1"/>
  <c r="T966" i="12" s="1"/>
  <c r="U966" i="12" s="1"/>
  <c r="AI965" i="12"/>
  <c r="AH965" i="12"/>
  <c r="Z965" i="12"/>
  <c r="O965" i="12"/>
  <c r="N965" i="12"/>
  <c r="AC965" i="12" s="1"/>
  <c r="AD965" i="12" s="1"/>
  <c r="AE965" i="12" s="1"/>
  <c r="M965" i="12"/>
  <c r="X965" i="12" s="1"/>
  <c r="Y965" i="12" s="1"/>
  <c r="L965" i="12"/>
  <c r="S965" i="12" s="1"/>
  <c r="T965" i="12" s="1"/>
  <c r="U965" i="12" s="1"/>
  <c r="AJ964" i="12"/>
  <c r="X964" i="12"/>
  <c r="Y964" i="12" s="1"/>
  <c r="Z964" i="12" s="1"/>
  <c r="O964" i="12"/>
  <c r="AH964" i="12" s="1"/>
  <c r="AI964" i="12" s="1"/>
  <c r="N964" i="12"/>
  <c r="AC964" i="12" s="1"/>
  <c r="AD964" i="12" s="1"/>
  <c r="M964" i="12"/>
  <c r="L964" i="12"/>
  <c r="S964" i="12" s="1"/>
  <c r="T964" i="12" s="1"/>
  <c r="U964" i="12" s="1"/>
  <c r="AH963" i="12"/>
  <c r="AI963" i="12" s="1"/>
  <c r="O963" i="12"/>
  <c r="N963" i="12"/>
  <c r="AC963" i="12" s="1"/>
  <c r="AD963" i="12" s="1"/>
  <c r="AE963" i="12" s="1"/>
  <c r="M963" i="12"/>
  <c r="X963" i="12" s="1"/>
  <c r="Y963" i="12" s="1"/>
  <c r="Z963" i="12" s="1"/>
  <c r="L963" i="12"/>
  <c r="S963" i="12" s="1"/>
  <c r="T963" i="12" s="1"/>
  <c r="U963" i="12" s="1"/>
  <c r="O962" i="12"/>
  <c r="AH962" i="12" s="1"/>
  <c r="AI962" i="12" s="1"/>
  <c r="N962" i="12"/>
  <c r="AC962" i="12" s="1"/>
  <c r="AD962" i="12" s="1"/>
  <c r="AE962" i="12" s="1"/>
  <c r="M962" i="12"/>
  <c r="X962" i="12" s="1"/>
  <c r="Y962" i="12" s="1"/>
  <c r="Z962" i="12" s="1"/>
  <c r="L962" i="12"/>
  <c r="S962" i="12" s="1"/>
  <c r="T962" i="12" s="1"/>
  <c r="U962" i="12" s="1"/>
  <c r="AI961" i="12"/>
  <c r="AH961" i="12"/>
  <c r="Z961" i="12"/>
  <c r="O961" i="12"/>
  <c r="N961" i="12"/>
  <c r="AC961" i="12" s="1"/>
  <c r="AD961" i="12" s="1"/>
  <c r="AE961" i="12" s="1"/>
  <c r="M961" i="12"/>
  <c r="X961" i="12" s="1"/>
  <c r="Y961" i="12" s="1"/>
  <c r="L961" i="12"/>
  <c r="S961" i="12" s="1"/>
  <c r="T961" i="12" s="1"/>
  <c r="U961" i="12" s="1"/>
  <c r="AJ960" i="12"/>
  <c r="X960" i="12"/>
  <c r="Y960" i="12" s="1"/>
  <c r="Z960" i="12" s="1"/>
  <c r="O960" i="12"/>
  <c r="AH960" i="12" s="1"/>
  <c r="AI960" i="12" s="1"/>
  <c r="N960" i="12"/>
  <c r="AC960" i="12" s="1"/>
  <c r="AD960" i="12" s="1"/>
  <c r="M960" i="12"/>
  <c r="L960" i="12"/>
  <c r="S960" i="12" s="1"/>
  <c r="T960" i="12" s="1"/>
  <c r="U960" i="12" s="1"/>
  <c r="AH959" i="12"/>
  <c r="AI959" i="12" s="1"/>
  <c r="O959" i="12"/>
  <c r="N959" i="12"/>
  <c r="AC959" i="12" s="1"/>
  <c r="AD959" i="12" s="1"/>
  <c r="AE959" i="12" s="1"/>
  <c r="M959" i="12"/>
  <c r="X959" i="12" s="1"/>
  <c r="Y959" i="12" s="1"/>
  <c r="Z959" i="12" s="1"/>
  <c r="L959" i="12"/>
  <c r="S959" i="12" s="1"/>
  <c r="T959" i="12" s="1"/>
  <c r="U959" i="12" s="1"/>
  <c r="AD958" i="12"/>
  <c r="AE958" i="12" s="1"/>
  <c r="X958" i="12"/>
  <c r="Y958" i="12" s="1"/>
  <c r="Z958" i="12" s="1"/>
  <c r="O958" i="12"/>
  <c r="AH958" i="12" s="1"/>
  <c r="AI958" i="12" s="1"/>
  <c r="N958" i="12"/>
  <c r="AC958" i="12" s="1"/>
  <c r="M958" i="12"/>
  <c r="L958" i="12"/>
  <c r="S958" i="12" s="1"/>
  <c r="T958" i="12" s="1"/>
  <c r="U958" i="12" s="1"/>
  <c r="Z957" i="12"/>
  <c r="O957" i="12"/>
  <c r="AH957" i="12" s="1"/>
  <c r="AI957" i="12" s="1"/>
  <c r="N957" i="12"/>
  <c r="AC957" i="12" s="1"/>
  <c r="AD957" i="12" s="1"/>
  <c r="AE957" i="12" s="1"/>
  <c r="M957" i="12"/>
  <c r="X957" i="12" s="1"/>
  <c r="Y957" i="12" s="1"/>
  <c r="L957" i="12"/>
  <c r="S957" i="12" s="1"/>
  <c r="T957" i="12" s="1"/>
  <c r="U957" i="12" s="1"/>
  <c r="O956" i="12"/>
  <c r="AH956" i="12" s="1"/>
  <c r="AI956" i="12" s="1"/>
  <c r="AJ956" i="12" s="1"/>
  <c r="N956" i="12"/>
  <c r="AC956" i="12" s="1"/>
  <c r="AD956" i="12" s="1"/>
  <c r="AE956" i="12" s="1"/>
  <c r="M956" i="12"/>
  <c r="X956" i="12" s="1"/>
  <c r="Y956" i="12" s="1"/>
  <c r="Z956" i="12" s="1"/>
  <c r="L956" i="12"/>
  <c r="S956" i="12" s="1"/>
  <c r="T956" i="12" s="1"/>
  <c r="U956" i="12" s="1"/>
  <c r="AI955" i="12"/>
  <c r="X955" i="12"/>
  <c r="Y955" i="12" s="1"/>
  <c r="Z955" i="12" s="1"/>
  <c r="O955" i="12"/>
  <c r="AH955" i="12" s="1"/>
  <c r="N955" i="12"/>
  <c r="AC955" i="12" s="1"/>
  <c r="AD955" i="12" s="1"/>
  <c r="AE955" i="12" s="1"/>
  <c r="M955" i="12"/>
  <c r="L955" i="12"/>
  <c r="S955" i="12" s="1"/>
  <c r="T955" i="12" s="1"/>
  <c r="U955" i="12" s="1"/>
  <c r="AE954" i="12"/>
  <c r="X954" i="12"/>
  <c r="Y954" i="12" s="1"/>
  <c r="Z954" i="12" s="1"/>
  <c r="O954" i="12"/>
  <c r="AH954" i="12" s="1"/>
  <c r="AI954" i="12" s="1"/>
  <c r="N954" i="12"/>
  <c r="AC954" i="12" s="1"/>
  <c r="AD954" i="12" s="1"/>
  <c r="M954" i="12"/>
  <c r="L954" i="12"/>
  <c r="S954" i="12" s="1"/>
  <c r="T954" i="12" s="1"/>
  <c r="U954" i="12" s="1"/>
  <c r="AC953" i="12"/>
  <c r="AD953" i="12" s="1"/>
  <c r="AE953" i="12" s="1"/>
  <c r="O953" i="12"/>
  <c r="AH953" i="12" s="1"/>
  <c r="AI953" i="12" s="1"/>
  <c r="AJ953" i="12" s="1"/>
  <c r="N953" i="12"/>
  <c r="M953" i="12"/>
  <c r="X953" i="12" s="1"/>
  <c r="Y953" i="12" s="1"/>
  <c r="Z953" i="12" s="1"/>
  <c r="L953" i="12"/>
  <c r="S953" i="12" s="1"/>
  <c r="T953" i="12" s="1"/>
  <c r="U953" i="12" s="1"/>
  <c r="O952" i="12"/>
  <c r="AH952" i="12" s="1"/>
  <c r="AI952" i="12" s="1"/>
  <c r="N952" i="12"/>
  <c r="AC952" i="12" s="1"/>
  <c r="AD952" i="12" s="1"/>
  <c r="AE952" i="12" s="1"/>
  <c r="M952" i="12"/>
  <c r="X952" i="12" s="1"/>
  <c r="Y952" i="12" s="1"/>
  <c r="Z952" i="12" s="1"/>
  <c r="L952" i="12"/>
  <c r="S952" i="12" s="1"/>
  <c r="T952" i="12" s="1"/>
  <c r="U952" i="12" s="1"/>
  <c r="AH951" i="12"/>
  <c r="AI951" i="12" s="1"/>
  <c r="O951" i="12"/>
  <c r="N951" i="12"/>
  <c r="AC951" i="12" s="1"/>
  <c r="AD951" i="12" s="1"/>
  <c r="AE951" i="12" s="1"/>
  <c r="M951" i="12"/>
  <c r="X951" i="12" s="1"/>
  <c r="Y951" i="12" s="1"/>
  <c r="Z951" i="12" s="1"/>
  <c r="L951" i="12"/>
  <c r="S951" i="12" s="1"/>
  <c r="T951" i="12" s="1"/>
  <c r="U951" i="12" s="1"/>
  <c r="AD950" i="12"/>
  <c r="AE950" i="12" s="1"/>
  <c r="O950" i="12"/>
  <c r="AH950" i="12" s="1"/>
  <c r="AI950" i="12" s="1"/>
  <c r="N950" i="12"/>
  <c r="AC950" i="12" s="1"/>
  <c r="M950" i="12"/>
  <c r="X950" i="12" s="1"/>
  <c r="Y950" i="12" s="1"/>
  <c r="Z950" i="12" s="1"/>
  <c r="L950" i="12"/>
  <c r="S950" i="12" s="1"/>
  <c r="T950" i="12" s="1"/>
  <c r="U950" i="12" s="1"/>
  <c r="AH949" i="12"/>
  <c r="AI949" i="12" s="1"/>
  <c r="X949" i="12"/>
  <c r="Y949" i="12" s="1"/>
  <c r="Z949" i="12" s="1"/>
  <c r="O949" i="12"/>
  <c r="N949" i="12"/>
  <c r="AC949" i="12" s="1"/>
  <c r="AD949" i="12" s="1"/>
  <c r="AE949" i="12" s="1"/>
  <c r="M949" i="12"/>
  <c r="L949" i="12"/>
  <c r="S949" i="12" s="1"/>
  <c r="T949" i="12" s="1"/>
  <c r="U949" i="12" s="1"/>
  <c r="O948" i="12"/>
  <c r="AH948" i="12" s="1"/>
  <c r="AI948" i="12" s="1"/>
  <c r="AJ948" i="12" s="1"/>
  <c r="N948" i="12"/>
  <c r="AC948" i="12" s="1"/>
  <c r="AD948" i="12" s="1"/>
  <c r="AE948" i="12" s="1"/>
  <c r="M948" i="12"/>
  <c r="X948" i="12" s="1"/>
  <c r="Y948" i="12" s="1"/>
  <c r="Z948" i="12" s="1"/>
  <c r="L948" i="12"/>
  <c r="S948" i="12" s="1"/>
  <c r="T948" i="12" s="1"/>
  <c r="U948" i="12" s="1"/>
  <c r="X947" i="12"/>
  <c r="Y947" i="12" s="1"/>
  <c r="Z947" i="12" s="1"/>
  <c r="O947" i="12"/>
  <c r="AH947" i="12" s="1"/>
  <c r="AI947" i="12" s="1"/>
  <c r="N947" i="12"/>
  <c r="AC947" i="12" s="1"/>
  <c r="AD947" i="12" s="1"/>
  <c r="AE947" i="12" s="1"/>
  <c r="M947" i="12"/>
  <c r="L947" i="12"/>
  <c r="S947" i="12" s="1"/>
  <c r="T947" i="12" s="1"/>
  <c r="U947" i="12" s="1"/>
  <c r="X946" i="12"/>
  <c r="Y946" i="12" s="1"/>
  <c r="Z946" i="12" s="1"/>
  <c r="O946" i="12"/>
  <c r="AH946" i="12" s="1"/>
  <c r="AI946" i="12" s="1"/>
  <c r="N946" i="12"/>
  <c r="AC946" i="12" s="1"/>
  <c r="AD946" i="12" s="1"/>
  <c r="AE946" i="12" s="1"/>
  <c r="M946" i="12"/>
  <c r="L946" i="12"/>
  <c r="S946" i="12" s="1"/>
  <c r="T946" i="12" s="1"/>
  <c r="U946" i="12" s="1"/>
  <c r="AJ945" i="12"/>
  <c r="O945" i="12"/>
  <c r="AH945" i="12" s="1"/>
  <c r="AI945" i="12" s="1"/>
  <c r="N945" i="12"/>
  <c r="AC945" i="12" s="1"/>
  <c r="AD945" i="12" s="1"/>
  <c r="AE945" i="12" s="1"/>
  <c r="M945" i="12"/>
  <c r="X945" i="12" s="1"/>
  <c r="Y945" i="12" s="1"/>
  <c r="Z945" i="12" s="1"/>
  <c r="L945" i="12"/>
  <c r="S945" i="12" s="1"/>
  <c r="T945" i="12" s="1"/>
  <c r="U945" i="12" s="1"/>
  <c r="AH944" i="12"/>
  <c r="AI944" i="12" s="1"/>
  <c r="X944" i="12"/>
  <c r="Y944" i="12" s="1"/>
  <c r="Z944" i="12" s="1"/>
  <c r="O944" i="12"/>
  <c r="N944" i="12"/>
  <c r="AC944" i="12" s="1"/>
  <c r="AD944" i="12" s="1"/>
  <c r="AE944" i="12" s="1"/>
  <c r="M944" i="12"/>
  <c r="L944" i="12"/>
  <c r="S944" i="12" s="1"/>
  <c r="T944" i="12" s="1"/>
  <c r="U944" i="12" s="1"/>
  <c r="AH943" i="12"/>
  <c r="AI943" i="12" s="1"/>
  <c r="AC943" i="12"/>
  <c r="AD943" i="12" s="1"/>
  <c r="AE943" i="12" s="1"/>
  <c r="O943" i="12"/>
  <c r="N943" i="12"/>
  <c r="M943" i="12"/>
  <c r="X943" i="12" s="1"/>
  <c r="Y943" i="12" s="1"/>
  <c r="Z943" i="12" s="1"/>
  <c r="L943" i="12"/>
  <c r="S943" i="12" s="1"/>
  <c r="T943" i="12" s="1"/>
  <c r="U943" i="12" s="1"/>
  <c r="AD942" i="12"/>
  <c r="AE942" i="12" s="1"/>
  <c r="O942" i="12"/>
  <c r="AH942" i="12" s="1"/>
  <c r="AI942" i="12" s="1"/>
  <c r="N942" i="12"/>
  <c r="AC942" i="12" s="1"/>
  <c r="M942" i="12"/>
  <c r="X942" i="12" s="1"/>
  <c r="Y942" i="12" s="1"/>
  <c r="Z942" i="12" s="1"/>
  <c r="L942" i="12"/>
  <c r="S942" i="12" s="1"/>
  <c r="T942" i="12" s="1"/>
  <c r="U942" i="12" s="1"/>
  <c r="AH941" i="12"/>
  <c r="AI941" i="12" s="1"/>
  <c r="X941" i="12"/>
  <c r="Y941" i="12" s="1"/>
  <c r="Z941" i="12" s="1"/>
  <c r="O941" i="12"/>
  <c r="N941" i="12"/>
  <c r="AC941" i="12" s="1"/>
  <c r="AD941" i="12" s="1"/>
  <c r="AE941" i="12" s="1"/>
  <c r="M941" i="12"/>
  <c r="L941" i="12"/>
  <c r="S941" i="12" s="1"/>
  <c r="T941" i="12" s="1"/>
  <c r="U941" i="12" s="1"/>
  <c r="AD940" i="12"/>
  <c r="AE940" i="12" s="1"/>
  <c r="O940" i="12"/>
  <c r="AH940" i="12" s="1"/>
  <c r="AI940" i="12" s="1"/>
  <c r="AJ940" i="12" s="1"/>
  <c r="N940" i="12"/>
  <c r="AC940" i="12" s="1"/>
  <c r="M940" i="12"/>
  <c r="X940" i="12" s="1"/>
  <c r="Y940" i="12" s="1"/>
  <c r="Z940" i="12" s="1"/>
  <c r="L940" i="12"/>
  <c r="S940" i="12" s="1"/>
  <c r="T940" i="12" s="1"/>
  <c r="U940" i="12" s="1"/>
  <c r="AI939" i="12"/>
  <c r="X939" i="12"/>
  <c r="Y939" i="12" s="1"/>
  <c r="Z939" i="12" s="1"/>
  <c r="O939" i="12"/>
  <c r="AH939" i="12" s="1"/>
  <c r="N939" i="12"/>
  <c r="AC939" i="12" s="1"/>
  <c r="AD939" i="12" s="1"/>
  <c r="AE939" i="12" s="1"/>
  <c r="M939" i="12"/>
  <c r="L939" i="12"/>
  <c r="S939" i="12" s="1"/>
  <c r="T939" i="12" s="1"/>
  <c r="U939" i="12" s="1"/>
  <c r="X938" i="12"/>
  <c r="Y938" i="12" s="1"/>
  <c r="Z938" i="12" s="1"/>
  <c r="O938" i="12"/>
  <c r="AH938" i="12" s="1"/>
  <c r="AI938" i="12" s="1"/>
  <c r="N938" i="12"/>
  <c r="AC938" i="12" s="1"/>
  <c r="AD938" i="12" s="1"/>
  <c r="AE938" i="12" s="1"/>
  <c r="M938" i="12"/>
  <c r="L938" i="12"/>
  <c r="S938" i="12" s="1"/>
  <c r="T938" i="12" s="1"/>
  <c r="U938" i="12" s="1"/>
  <c r="X937" i="12"/>
  <c r="Y937" i="12" s="1"/>
  <c r="Z937" i="12" s="1"/>
  <c r="O937" i="12"/>
  <c r="AH937" i="12" s="1"/>
  <c r="AI937" i="12" s="1"/>
  <c r="N937" i="12"/>
  <c r="AC937" i="12" s="1"/>
  <c r="AD937" i="12" s="1"/>
  <c r="AE937" i="12" s="1"/>
  <c r="M937" i="12"/>
  <c r="L937" i="12"/>
  <c r="S937" i="12" s="1"/>
  <c r="T937" i="12" s="1"/>
  <c r="U937" i="12" s="1"/>
  <c r="AH936" i="12"/>
  <c r="AI936" i="12" s="1"/>
  <c r="X936" i="12"/>
  <c r="Y936" i="12" s="1"/>
  <c r="Z936" i="12" s="1"/>
  <c r="O936" i="12"/>
  <c r="N936" i="12"/>
  <c r="AC936" i="12" s="1"/>
  <c r="AD936" i="12" s="1"/>
  <c r="AE936" i="12" s="1"/>
  <c r="M936" i="12"/>
  <c r="L936" i="12"/>
  <c r="S936" i="12" s="1"/>
  <c r="T936" i="12" s="1"/>
  <c r="U936" i="12" s="1"/>
  <c r="AC935" i="12"/>
  <c r="AD935" i="12" s="1"/>
  <c r="AE935" i="12" s="1"/>
  <c r="O935" i="12"/>
  <c r="AH935" i="12" s="1"/>
  <c r="AI935" i="12" s="1"/>
  <c r="N935" i="12"/>
  <c r="M935" i="12"/>
  <c r="X935" i="12" s="1"/>
  <c r="Y935" i="12" s="1"/>
  <c r="Z935" i="12" s="1"/>
  <c r="L935" i="12"/>
  <c r="S935" i="12" s="1"/>
  <c r="T935" i="12" s="1"/>
  <c r="U935" i="12" s="1"/>
  <c r="X934" i="12"/>
  <c r="Y934" i="12" s="1"/>
  <c r="Z934" i="12" s="1"/>
  <c r="O934" i="12"/>
  <c r="AH934" i="12" s="1"/>
  <c r="AI934" i="12" s="1"/>
  <c r="N934" i="12"/>
  <c r="AC934" i="12" s="1"/>
  <c r="AD934" i="12" s="1"/>
  <c r="AE934" i="12" s="1"/>
  <c r="M934" i="12"/>
  <c r="L934" i="12"/>
  <c r="S934" i="12" s="1"/>
  <c r="T934" i="12" s="1"/>
  <c r="U934" i="12" s="1"/>
  <c r="AH933" i="12"/>
  <c r="AI933" i="12" s="1"/>
  <c r="O933" i="12"/>
  <c r="N933" i="12"/>
  <c r="AC933" i="12" s="1"/>
  <c r="AD933" i="12" s="1"/>
  <c r="AE933" i="12" s="1"/>
  <c r="M933" i="12"/>
  <c r="X933" i="12" s="1"/>
  <c r="Y933" i="12" s="1"/>
  <c r="Z933" i="12" s="1"/>
  <c r="L933" i="12"/>
  <c r="S933" i="12" s="1"/>
  <c r="T933" i="12" s="1"/>
  <c r="U933" i="12" s="1"/>
  <c r="AD932" i="12"/>
  <c r="AE932" i="12" s="1"/>
  <c r="O932" i="12"/>
  <c r="AH932" i="12" s="1"/>
  <c r="AI932" i="12" s="1"/>
  <c r="AJ932" i="12" s="1"/>
  <c r="N932" i="12"/>
  <c r="AC932" i="12" s="1"/>
  <c r="M932" i="12"/>
  <c r="X932" i="12" s="1"/>
  <c r="Y932" i="12" s="1"/>
  <c r="Z932" i="12" s="1"/>
  <c r="L932" i="12"/>
  <c r="S932" i="12" s="1"/>
  <c r="T932" i="12" s="1"/>
  <c r="U932" i="12" s="1"/>
  <c r="AI931" i="12"/>
  <c r="O931" i="12"/>
  <c r="AH931" i="12" s="1"/>
  <c r="N931" i="12"/>
  <c r="AC931" i="12" s="1"/>
  <c r="AD931" i="12" s="1"/>
  <c r="AE931" i="12" s="1"/>
  <c r="M931" i="12"/>
  <c r="X931" i="12" s="1"/>
  <c r="Y931" i="12" s="1"/>
  <c r="Z931" i="12" s="1"/>
  <c r="L931" i="12"/>
  <c r="S931" i="12" s="1"/>
  <c r="T931" i="12" s="1"/>
  <c r="U931" i="12" s="1"/>
  <c r="X930" i="12"/>
  <c r="Y930" i="12" s="1"/>
  <c r="Z930" i="12" s="1"/>
  <c r="O930" i="12"/>
  <c r="AH930" i="12" s="1"/>
  <c r="AI930" i="12" s="1"/>
  <c r="N930" i="12"/>
  <c r="AC930" i="12" s="1"/>
  <c r="AD930" i="12" s="1"/>
  <c r="AE930" i="12" s="1"/>
  <c r="M930" i="12"/>
  <c r="L930" i="12"/>
  <c r="S930" i="12" s="1"/>
  <c r="T930" i="12" s="1"/>
  <c r="U930" i="12" s="1"/>
  <c r="X929" i="12"/>
  <c r="Y929" i="12" s="1"/>
  <c r="Z929" i="12" s="1"/>
  <c r="O929" i="12"/>
  <c r="AH929" i="12" s="1"/>
  <c r="AI929" i="12" s="1"/>
  <c r="N929" i="12"/>
  <c r="AC929" i="12" s="1"/>
  <c r="AD929" i="12" s="1"/>
  <c r="AE929" i="12" s="1"/>
  <c r="M929" i="12"/>
  <c r="L929" i="12"/>
  <c r="S929" i="12" s="1"/>
  <c r="T929" i="12" s="1"/>
  <c r="U929" i="12" s="1"/>
  <c r="AH928" i="12"/>
  <c r="AI928" i="12" s="1"/>
  <c r="Y928" i="12"/>
  <c r="Z928" i="12" s="1"/>
  <c r="O928" i="12"/>
  <c r="N928" i="12"/>
  <c r="AC928" i="12" s="1"/>
  <c r="AD928" i="12" s="1"/>
  <c r="AE928" i="12" s="1"/>
  <c r="M928" i="12"/>
  <c r="X928" i="12" s="1"/>
  <c r="L928" i="12"/>
  <c r="S928" i="12" s="1"/>
  <c r="T928" i="12" s="1"/>
  <c r="U928" i="12" s="1"/>
  <c r="AC927" i="12"/>
  <c r="AD927" i="12" s="1"/>
  <c r="AE927" i="12" s="1"/>
  <c r="O927" i="12"/>
  <c r="AH927" i="12" s="1"/>
  <c r="AI927" i="12" s="1"/>
  <c r="N927" i="12"/>
  <c r="M927" i="12"/>
  <c r="X927" i="12" s="1"/>
  <c r="Y927" i="12" s="1"/>
  <c r="Z927" i="12" s="1"/>
  <c r="L927" i="12"/>
  <c r="S927" i="12" s="1"/>
  <c r="T927" i="12" s="1"/>
  <c r="U927" i="12" s="1"/>
  <c r="X926" i="12"/>
  <c r="Y926" i="12" s="1"/>
  <c r="Z926" i="12" s="1"/>
  <c r="O926" i="12"/>
  <c r="AH926" i="12" s="1"/>
  <c r="AI926" i="12" s="1"/>
  <c r="N926" i="12"/>
  <c r="AC926" i="12" s="1"/>
  <c r="AD926" i="12" s="1"/>
  <c r="AE926" i="12" s="1"/>
  <c r="M926" i="12"/>
  <c r="L926" i="12"/>
  <c r="S926" i="12" s="1"/>
  <c r="T926" i="12" s="1"/>
  <c r="U926" i="12" s="1"/>
  <c r="AH925" i="12"/>
  <c r="AI925" i="12" s="1"/>
  <c r="O925" i="12"/>
  <c r="N925" i="12"/>
  <c r="AC925" i="12" s="1"/>
  <c r="AD925" i="12" s="1"/>
  <c r="AE925" i="12" s="1"/>
  <c r="M925" i="12"/>
  <c r="X925" i="12" s="1"/>
  <c r="Y925" i="12" s="1"/>
  <c r="Z925" i="12" s="1"/>
  <c r="L925" i="12"/>
  <c r="S925" i="12" s="1"/>
  <c r="T925" i="12" s="1"/>
  <c r="U925" i="12" s="1"/>
  <c r="AD924" i="12"/>
  <c r="AE924" i="12" s="1"/>
  <c r="O924" i="12"/>
  <c r="AH924" i="12" s="1"/>
  <c r="AI924" i="12" s="1"/>
  <c r="AJ924" i="12" s="1"/>
  <c r="N924" i="12"/>
  <c r="AC924" i="12" s="1"/>
  <c r="M924" i="12"/>
  <c r="X924" i="12" s="1"/>
  <c r="Y924" i="12" s="1"/>
  <c r="Z924" i="12" s="1"/>
  <c r="L924" i="12"/>
  <c r="S924" i="12" s="1"/>
  <c r="T924" i="12" s="1"/>
  <c r="U924" i="12" s="1"/>
  <c r="AH923" i="12"/>
  <c r="AI923" i="12" s="1"/>
  <c r="O923" i="12"/>
  <c r="N923" i="12"/>
  <c r="AC923" i="12" s="1"/>
  <c r="AD923" i="12" s="1"/>
  <c r="AE923" i="12" s="1"/>
  <c r="M923" i="12"/>
  <c r="X923" i="12" s="1"/>
  <c r="Y923" i="12" s="1"/>
  <c r="Z923" i="12" s="1"/>
  <c r="L923" i="12"/>
  <c r="S923" i="12" s="1"/>
  <c r="T923" i="12" s="1"/>
  <c r="U923" i="12" s="1"/>
  <c r="X922" i="12"/>
  <c r="Y922" i="12" s="1"/>
  <c r="Z922" i="12" s="1"/>
  <c r="O922" i="12"/>
  <c r="AH922" i="12" s="1"/>
  <c r="AI922" i="12" s="1"/>
  <c r="N922" i="12"/>
  <c r="AC922" i="12" s="1"/>
  <c r="AD922" i="12" s="1"/>
  <c r="AE922" i="12" s="1"/>
  <c r="M922" i="12"/>
  <c r="L922" i="12"/>
  <c r="S922" i="12" s="1"/>
  <c r="T922" i="12" s="1"/>
  <c r="U922" i="12" s="1"/>
  <c r="AH921" i="12"/>
  <c r="AI921" i="12" s="1"/>
  <c r="O921" i="12"/>
  <c r="N921" i="12"/>
  <c r="AC921" i="12" s="1"/>
  <c r="AD921" i="12" s="1"/>
  <c r="AE921" i="12" s="1"/>
  <c r="M921" i="12"/>
  <c r="X921" i="12" s="1"/>
  <c r="Y921" i="12" s="1"/>
  <c r="Z921" i="12" s="1"/>
  <c r="L921" i="12"/>
  <c r="S921" i="12" s="1"/>
  <c r="T921" i="12" s="1"/>
  <c r="U921" i="12" s="1"/>
  <c r="AJ920" i="12"/>
  <c r="X920" i="12"/>
  <c r="Y920" i="12" s="1"/>
  <c r="Z920" i="12" s="1"/>
  <c r="O920" i="12"/>
  <c r="AH920" i="12" s="1"/>
  <c r="AI920" i="12" s="1"/>
  <c r="N920" i="12"/>
  <c r="AC920" i="12" s="1"/>
  <c r="AD920" i="12" s="1"/>
  <c r="AE920" i="12" s="1"/>
  <c r="M920" i="12"/>
  <c r="L920" i="12"/>
  <c r="S920" i="12" s="1"/>
  <c r="T920" i="12" s="1"/>
  <c r="U920" i="12" s="1"/>
  <c r="AH919" i="12"/>
  <c r="AI919" i="12" s="1"/>
  <c r="O919" i="12"/>
  <c r="N919" i="12"/>
  <c r="AC919" i="12" s="1"/>
  <c r="AD919" i="12" s="1"/>
  <c r="AE919" i="12" s="1"/>
  <c r="M919" i="12"/>
  <c r="X919" i="12" s="1"/>
  <c r="Y919" i="12" s="1"/>
  <c r="Z919" i="12" s="1"/>
  <c r="L919" i="12"/>
  <c r="S919" i="12" s="1"/>
  <c r="T919" i="12" s="1"/>
  <c r="U919" i="12" s="1"/>
  <c r="AJ918" i="12"/>
  <c r="X918" i="12"/>
  <c r="Y918" i="12" s="1"/>
  <c r="Z918" i="12" s="1"/>
  <c r="O918" i="12"/>
  <c r="AH918" i="12" s="1"/>
  <c r="AI918" i="12" s="1"/>
  <c r="N918" i="12"/>
  <c r="AC918" i="12" s="1"/>
  <c r="AD918" i="12" s="1"/>
  <c r="AE918" i="12" s="1"/>
  <c r="M918" i="12"/>
  <c r="L918" i="12"/>
  <c r="S918" i="12" s="1"/>
  <c r="T918" i="12" s="1"/>
  <c r="U918" i="12" s="1"/>
  <c r="AH917" i="12"/>
  <c r="AI917" i="12" s="1"/>
  <c r="O917" i="12"/>
  <c r="N917" i="12"/>
  <c r="AC917" i="12" s="1"/>
  <c r="AD917" i="12" s="1"/>
  <c r="AE917" i="12" s="1"/>
  <c r="M917" i="12"/>
  <c r="X917" i="12" s="1"/>
  <c r="Y917" i="12" s="1"/>
  <c r="Z917" i="12" s="1"/>
  <c r="L917" i="12"/>
  <c r="S917" i="12" s="1"/>
  <c r="T917" i="12" s="1"/>
  <c r="U917" i="12" s="1"/>
  <c r="X916" i="12"/>
  <c r="Y916" i="12" s="1"/>
  <c r="Z916" i="12" s="1"/>
  <c r="O916" i="12"/>
  <c r="AH916" i="12" s="1"/>
  <c r="AI916" i="12" s="1"/>
  <c r="N916" i="12"/>
  <c r="AC916" i="12" s="1"/>
  <c r="AD916" i="12" s="1"/>
  <c r="AE916" i="12" s="1"/>
  <c r="M916" i="12"/>
  <c r="L916" i="12"/>
  <c r="S916" i="12" s="1"/>
  <c r="T916" i="12" s="1"/>
  <c r="U916" i="12" s="1"/>
  <c r="AH915" i="12"/>
  <c r="AI915" i="12" s="1"/>
  <c r="AJ915" i="12" s="1"/>
  <c r="O915" i="12"/>
  <c r="N915" i="12"/>
  <c r="AC915" i="12" s="1"/>
  <c r="AD915" i="12" s="1"/>
  <c r="AE915" i="12" s="1"/>
  <c r="M915" i="12"/>
  <c r="X915" i="12" s="1"/>
  <c r="Y915" i="12" s="1"/>
  <c r="Z915" i="12" s="1"/>
  <c r="L915" i="12"/>
  <c r="S915" i="12" s="1"/>
  <c r="T915" i="12" s="1"/>
  <c r="U915" i="12" s="1"/>
  <c r="X914" i="12"/>
  <c r="Y914" i="12" s="1"/>
  <c r="Z914" i="12" s="1"/>
  <c r="O914" i="12"/>
  <c r="AH914" i="12" s="1"/>
  <c r="AI914" i="12" s="1"/>
  <c r="N914" i="12"/>
  <c r="AC914" i="12" s="1"/>
  <c r="AD914" i="12" s="1"/>
  <c r="AE914" i="12" s="1"/>
  <c r="M914" i="12"/>
  <c r="L914" i="12"/>
  <c r="S914" i="12" s="1"/>
  <c r="T914" i="12" s="1"/>
  <c r="U914" i="12" s="1"/>
  <c r="AH913" i="12"/>
  <c r="AI913" i="12" s="1"/>
  <c r="AJ913" i="12" s="1"/>
  <c r="AE913" i="12"/>
  <c r="Y913" i="12"/>
  <c r="Z913" i="12" s="1"/>
  <c r="O913" i="12"/>
  <c r="N913" i="12"/>
  <c r="AC913" i="12" s="1"/>
  <c r="AD913" i="12" s="1"/>
  <c r="M913" i="12"/>
  <c r="X913" i="12" s="1"/>
  <c r="L913" i="12"/>
  <c r="S913" i="12" s="1"/>
  <c r="T913" i="12" s="1"/>
  <c r="U913" i="12" s="1"/>
  <c r="AJ912" i="12"/>
  <c r="AI912" i="12"/>
  <c r="O912" i="12"/>
  <c r="AH912" i="12" s="1"/>
  <c r="N912" i="12"/>
  <c r="AC912" i="12" s="1"/>
  <c r="AD912" i="12" s="1"/>
  <c r="AE912" i="12" s="1"/>
  <c r="M912" i="12"/>
  <c r="X912" i="12" s="1"/>
  <c r="Y912" i="12" s="1"/>
  <c r="Z912" i="12" s="1"/>
  <c r="L912" i="12"/>
  <c r="S912" i="12" s="1"/>
  <c r="T912" i="12" s="1"/>
  <c r="U912" i="12" s="1"/>
  <c r="AH911" i="12"/>
  <c r="AI911" i="12" s="1"/>
  <c r="AJ911" i="12" s="1"/>
  <c r="O911" i="12"/>
  <c r="N911" i="12"/>
  <c r="AC911" i="12" s="1"/>
  <c r="AD911" i="12" s="1"/>
  <c r="AE911" i="12" s="1"/>
  <c r="M911" i="12"/>
  <c r="X911" i="12" s="1"/>
  <c r="Y911" i="12" s="1"/>
  <c r="Z911" i="12" s="1"/>
  <c r="L911" i="12"/>
  <c r="S911" i="12" s="1"/>
  <c r="T911" i="12" s="1"/>
  <c r="U911" i="12" s="1"/>
  <c r="X910" i="12"/>
  <c r="Y910" i="12" s="1"/>
  <c r="Z910" i="12" s="1"/>
  <c r="O910" i="12"/>
  <c r="AH910" i="12" s="1"/>
  <c r="AI910" i="12" s="1"/>
  <c r="N910" i="12"/>
  <c r="AC910" i="12" s="1"/>
  <c r="AD910" i="12" s="1"/>
  <c r="AE910" i="12" s="1"/>
  <c r="M910" i="12"/>
  <c r="L910" i="12"/>
  <c r="S910" i="12" s="1"/>
  <c r="T910" i="12" s="1"/>
  <c r="U910" i="12" s="1"/>
  <c r="AH909" i="12"/>
  <c r="AI909" i="12" s="1"/>
  <c r="AJ909" i="12" s="1"/>
  <c r="Y909" i="12"/>
  <c r="Z909" i="12" s="1"/>
  <c r="O909" i="12"/>
  <c r="N909" i="12"/>
  <c r="AC909" i="12" s="1"/>
  <c r="AD909" i="12" s="1"/>
  <c r="AE909" i="12" s="1"/>
  <c r="M909" i="12"/>
  <c r="X909" i="12" s="1"/>
  <c r="L909" i="12"/>
  <c r="S909" i="12" s="1"/>
  <c r="T909" i="12" s="1"/>
  <c r="U909" i="12" s="1"/>
  <c r="AJ908" i="12"/>
  <c r="AI908" i="12"/>
  <c r="X908" i="12"/>
  <c r="Y908" i="12" s="1"/>
  <c r="Z908" i="12" s="1"/>
  <c r="O908" i="12"/>
  <c r="AH908" i="12" s="1"/>
  <c r="N908" i="12"/>
  <c r="AC908" i="12" s="1"/>
  <c r="AD908" i="12" s="1"/>
  <c r="AE908" i="12" s="1"/>
  <c r="M908" i="12"/>
  <c r="L908" i="12"/>
  <c r="S908" i="12" s="1"/>
  <c r="T908" i="12" s="1"/>
  <c r="U908" i="12" s="1"/>
  <c r="AH907" i="12"/>
  <c r="AI907" i="12" s="1"/>
  <c r="AJ907" i="12" s="1"/>
  <c r="O907" i="12"/>
  <c r="N907" i="12"/>
  <c r="AC907" i="12" s="1"/>
  <c r="AD907" i="12" s="1"/>
  <c r="AE907" i="12" s="1"/>
  <c r="M907" i="12"/>
  <c r="X907" i="12" s="1"/>
  <c r="Y907" i="12" s="1"/>
  <c r="Z907" i="12" s="1"/>
  <c r="L907" i="12"/>
  <c r="S907" i="12" s="1"/>
  <c r="T907" i="12" s="1"/>
  <c r="U907" i="12" s="1"/>
  <c r="X906" i="12"/>
  <c r="Y906" i="12" s="1"/>
  <c r="Z906" i="12" s="1"/>
  <c r="O906" i="12"/>
  <c r="AH906" i="12" s="1"/>
  <c r="AI906" i="12" s="1"/>
  <c r="N906" i="12"/>
  <c r="AC906" i="12" s="1"/>
  <c r="AD906" i="12" s="1"/>
  <c r="AE906" i="12" s="1"/>
  <c r="M906" i="12"/>
  <c r="L906" i="12"/>
  <c r="S906" i="12" s="1"/>
  <c r="T906" i="12" s="1"/>
  <c r="U906" i="12" s="1"/>
  <c r="AH905" i="12"/>
  <c r="AI905" i="12" s="1"/>
  <c r="AJ905" i="12" s="1"/>
  <c r="Y905" i="12"/>
  <c r="Z905" i="12" s="1"/>
  <c r="O905" i="12"/>
  <c r="N905" i="12"/>
  <c r="AC905" i="12" s="1"/>
  <c r="AD905" i="12" s="1"/>
  <c r="AE905" i="12" s="1"/>
  <c r="M905" i="12"/>
  <c r="X905" i="12" s="1"/>
  <c r="L905" i="12"/>
  <c r="S905" i="12" s="1"/>
  <c r="T905" i="12" s="1"/>
  <c r="U905" i="12" s="1"/>
  <c r="AJ904" i="12"/>
  <c r="AI904" i="12"/>
  <c r="X904" i="12"/>
  <c r="Y904" i="12" s="1"/>
  <c r="Z904" i="12" s="1"/>
  <c r="O904" i="12"/>
  <c r="AH904" i="12" s="1"/>
  <c r="N904" i="12"/>
  <c r="AC904" i="12" s="1"/>
  <c r="AD904" i="12" s="1"/>
  <c r="AE904" i="12" s="1"/>
  <c r="M904" i="12"/>
  <c r="L904" i="12"/>
  <c r="S904" i="12" s="1"/>
  <c r="T904" i="12" s="1"/>
  <c r="U904" i="12" s="1"/>
  <c r="AH903" i="12"/>
  <c r="AI903" i="12" s="1"/>
  <c r="AJ903" i="12" s="1"/>
  <c r="O903" i="12"/>
  <c r="N903" i="12"/>
  <c r="AC903" i="12" s="1"/>
  <c r="AD903" i="12" s="1"/>
  <c r="AE903" i="12" s="1"/>
  <c r="M903" i="12"/>
  <c r="X903" i="12" s="1"/>
  <c r="Y903" i="12" s="1"/>
  <c r="Z903" i="12" s="1"/>
  <c r="L903" i="12"/>
  <c r="S903" i="12" s="1"/>
  <c r="T903" i="12" s="1"/>
  <c r="U903" i="12" s="1"/>
  <c r="O902" i="12"/>
  <c r="AH902" i="12" s="1"/>
  <c r="AI902" i="12" s="1"/>
  <c r="N902" i="12"/>
  <c r="AC902" i="12" s="1"/>
  <c r="AD902" i="12" s="1"/>
  <c r="AE902" i="12" s="1"/>
  <c r="M902" i="12"/>
  <c r="X902" i="12" s="1"/>
  <c r="Y902" i="12" s="1"/>
  <c r="Z902" i="12" s="1"/>
  <c r="L902" i="12"/>
  <c r="S902" i="12" s="1"/>
  <c r="T902" i="12" s="1"/>
  <c r="U902" i="12" s="1"/>
  <c r="AH901" i="12"/>
  <c r="AI901" i="12" s="1"/>
  <c r="AJ901" i="12" s="1"/>
  <c r="AE901" i="12"/>
  <c r="Z901" i="12"/>
  <c r="O901" i="12"/>
  <c r="N901" i="12"/>
  <c r="AC901" i="12" s="1"/>
  <c r="AD901" i="12" s="1"/>
  <c r="M901" i="12"/>
  <c r="X901" i="12" s="1"/>
  <c r="Y901" i="12" s="1"/>
  <c r="L901" i="12"/>
  <c r="S901" i="12" s="1"/>
  <c r="T901" i="12" s="1"/>
  <c r="U901" i="12" s="1"/>
  <c r="AJ900" i="12"/>
  <c r="AI900" i="12"/>
  <c r="X900" i="12"/>
  <c r="Y900" i="12" s="1"/>
  <c r="Z900" i="12" s="1"/>
  <c r="O900" i="12"/>
  <c r="AH900" i="12" s="1"/>
  <c r="N900" i="12"/>
  <c r="AC900" i="12" s="1"/>
  <c r="AD900" i="12" s="1"/>
  <c r="AE900" i="12" s="1"/>
  <c r="M900" i="12"/>
  <c r="L900" i="12"/>
  <c r="S900" i="12" s="1"/>
  <c r="T900" i="12" s="1"/>
  <c r="U900" i="12" s="1"/>
  <c r="AH899" i="12"/>
  <c r="AI899" i="12" s="1"/>
  <c r="AJ899" i="12" s="1"/>
  <c r="O899" i="12"/>
  <c r="N899" i="12"/>
  <c r="AC899" i="12" s="1"/>
  <c r="AD899" i="12" s="1"/>
  <c r="AE899" i="12" s="1"/>
  <c r="M899" i="12"/>
  <c r="X899" i="12" s="1"/>
  <c r="Y899" i="12" s="1"/>
  <c r="Z899" i="12" s="1"/>
  <c r="L899" i="12"/>
  <c r="S899" i="12" s="1"/>
  <c r="T899" i="12" s="1"/>
  <c r="U899" i="12" s="1"/>
  <c r="X898" i="12"/>
  <c r="Y898" i="12" s="1"/>
  <c r="Z898" i="12" s="1"/>
  <c r="O898" i="12"/>
  <c r="AH898" i="12" s="1"/>
  <c r="AI898" i="12" s="1"/>
  <c r="N898" i="12"/>
  <c r="AC898" i="12" s="1"/>
  <c r="AD898" i="12" s="1"/>
  <c r="AE898" i="12" s="1"/>
  <c r="M898" i="12"/>
  <c r="L898" i="12"/>
  <c r="S898" i="12" s="1"/>
  <c r="T898" i="12" s="1"/>
  <c r="U898" i="12" s="1"/>
  <c r="AH897" i="12"/>
  <c r="AI897" i="12" s="1"/>
  <c r="AJ897" i="12" s="1"/>
  <c r="AE897" i="12"/>
  <c r="Y897" i="12"/>
  <c r="Z897" i="12" s="1"/>
  <c r="O897" i="12"/>
  <c r="N897" i="12"/>
  <c r="AC897" i="12" s="1"/>
  <c r="AD897" i="12" s="1"/>
  <c r="M897" i="12"/>
  <c r="X897" i="12" s="1"/>
  <c r="L897" i="12"/>
  <c r="S897" i="12" s="1"/>
  <c r="T897" i="12" s="1"/>
  <c r="U897" i="12" s="1"/>
  <c r="AJ896" i="12"/>
  <c r="AI896" i="12"/>
  <c r="O896" i="12"/>
  <c r="AH896" i="12" s="1"/>
  <c r="N896" i="12"/>
  <c r="AC896" i="12" s="1"/>
  <c r="AD896" i="12" s="1"/>
  <c r="AE896" i="12" s="1"/>
  <c r="M896" i="12"/>
  <c r="X896" i="12" s="1"/>
  <c r="Y896" i="12" s="1"/>
  <c r="Z896" i="12" s="1"/>
  <c r="L896" i="12"/>
  <c r="S896" i="12" s="1"/>
  <c r="T896" i="12" s="1"/>
  <c r="U896" i="12" s="1"/>
  <c r="AH895" i="12"/>
  <c r="AI895" i="12" s="1"/>
  <c r="AJ895" i="12" s="1"/>
  <c r="O895" i="12"/>
  <c r="N895" i="12"/>
  <c r="AC895" i="12" s="1"/>
  <c r="AD895" i="12" s="1"/>
  <c r="AE895" i="12" s="1"/>
  <c r="M895" i="12"/>
  <c r="X895" i="12" s="1"/>
  <c r="Y895" i="12" s="1"/>
  <c r="Z895" i="12" s="1"/>
  <c r="L895" i="12"/>
  <c r="S895" i="12" s="1"/>
  <c r="T895" i="12" s="1"/>
  <c r="U895" i="12" s="1"/>
  <c r="X894" i="12"/>
  <c r="Y894" i="12" s="1"/>
  <c r="Z894" i="12" s="1"/>
  <c r="O894" i="12"/>
  <c r="AH894" i="12" s="1"/>
  <c r="AI894" i="12" s="1"/>
  <c r="N894" i="12"/>
  <c r="AC894" i="12" s="1"/>
  <c r="AD894" i="12" s="1"/>
  <c r="AE894" i="12" s="1"/>
  <c r="M894" i="12"/>
  <c r="L894" i="12"/>
  <c r="S894" i="12" s="1"/>
  <c r="T894" i="12" s="1"/>
  <c r="U894" i="12" s="1"/>
  <c r="AH893" i="12"/>
  <c r="AI893" i="12" s="1"/>
  <c r="AJ893" i="12" s="1"/>
  <c r="Y893" i="12"/>
  <c r="Z893" i="12" s="1"/>
  <c r="O893" i="12"/>
  <c r="N893" i="12"/>
  <c r="AC893" i="12" s="1"/>
  <c r="AD893" i="12" s="1"/>
  <c r="AE893" i="12" s="1"/>
  <c r="M893" i="12"/>
  <c r="X893" i="12" s="1"/>
  <c r="L893" i="12"/>
  <c r="S893" i="12" s="1"/>
  <c r="T893" i="12" s="1"/>
  <c r="U893" i="12" s="1"/>
  <c r="AJ892" i="12"/>
  <c r="AI892" i="12"/>
  <c r="X892" i="12"/>
  <c r="Y892" i="12" s="1"/>
  <c r="Z892" i="12" s="1"/>
  <c r="O892" i="12"/>
  <c r="AH892" i="12" s="1"/>
  <c r="N892" i="12"/>
  <c r="AC892" i="12" s="1"/>
  <c r="AD892" i="12" s="1"/>
  <c r="AE892" i="12" s="1"/>
  <c r="M892" i="12"/>
  <c r="L892" i="12"/>
  <c r="S892" i="12" s="1"/>
  <c r="T892" i="12" s="1"/>
  <c r="U892" i="12" s="1"/>
  <c r="AH891" i="12"/>
  <c r="AI891" i="12" s="1"/>
  <c r="AJ891" i="12" s="1"/>
  <c r="O891" i="12"/>
  <c r="N891" i="12"/>
  <c r="AC891" i="12" s="1"/>
  <c r="AD891" i="12" s="1"/>
  <c r="AE891" i="12" s="1"/>
  <c r="M891" i="12"/>
  <c r="X891" i="12" s="1"/>
  <c r="Y891" i="12" s="1"/>
  <c r="Z891" i="12" s="1"/>
  <c r="L891" i="12"/>
  <c r="S891" i="12" s="1"/>
  <c r="T891" i="12" s="1"/>
  <c r="U891" i="12" s="1"/>
  <c r="X890" i="12"/>
  <c r="Y890" i="12" s="1"/>
  <c r="Z890" i="12" s="1"/>
  <c r="O890" i="12"/>
  <c r="AH890" i="12" s="1"/>
  <c r="AI890" i="12" s="1"/>
  <c r="N890" i="12"/>
  <c r="AC890" i="12" s="1"/>
  <c r="AD890" i="12" s="1"/>
  <c r="AE890" i="12" s="1"/>
  <c r="M890" i="12"/>
  <c r="L890" i="12"/>
  <c r="S890" i="12" s="1"/>
  <c r="T890" i="12" s="1"/>
  <c r="U890" i="12" s="1"/>
  <c r="AH889" i="12"/>
  <c r="AI889" i="12" s="1"/>
  <c r="AJ889" i="12" s="1"/>
  <c r="Y889" i="12"/>
  <c r="Z889" i="12" s="1"/>
  <c r="O889" i="12"/>
  <c r="N889" i="12"/>
  <c r="AC889" i="12" s="1"/>
  <c r="AD889" i="12" s="1"/>
  <c r="AE889" i="12" s="1"/>
  <c r="M889" i="12"/>
  <c r="X889" i="12" s="1"/>
  <c r="L889" i="12"/>
  <c r="S889" i="12" s="1"/>
  <c r="T889" i="12" s="1"/>
  <c r="U889" i="12" s="1"/>
  <c r="AJ888" i="12"/>
  <c r="AI888" i="12"/>
  <c r="X888" i="12"/>
  <c r="Y888" i="12" s="1"/>
  <c r="Z888" i="12" s="1"/>
  <c r="O888" i="12"/>
  <c r="AH888" i="12" s="1"/>
  <c r="N888" i="12"/>
  <c r="AC888" i="12" s="1"/>
  <c r="AD888" i="12" s="1"/>
  <c r="AE888" i="12" s="1"/>
  <c r="M888" i="12"/>
  <c r="L888" i="12"/>
  <c r="S888" i="12" s="1"/>
  <c r="T888" i="12" s="1"/>
  <c r="U888" i="12" s="1"/>
  <c r="AH887" i="12"/>
  <c r="AI887" i="12" s="1"/>
  <c r="AJ887" i="12" s="1"/>
  <c r="O887" i="12"/>
  <c r="N887" i="12"/>
  <c r="AC887" i="12" s="1"/>
  <c r="AD887" i="12" s="1"/>
  <c r="AE887" i="12" s="1"/>
  <c r="M887" i="12"/>
  <c r="X887" i="12" s="1"/>
  <c r="Y887" i="12" s="1"/>
  <c r="Z887" i="12" s="1"/>
  <c r="L887" i="12"/>
  <c r="S887" i="12" s="1"/>
  <c r="T887" i="12" s="1"/>
  <c r="U887" i="12" s="1"/>
  <c r="O886" i="12"/>
  <c r="AH886" i="12" s="1"/>
  <c r="AI886" i="12" s="1"/>
  <c r="N886" i="12"/>
  <c r="AC886" i="12" s="1"/>
  <c r="AD886" i="12" s="1"/>
  <c r="AE886" i="12" s="1"/>
  <c r="M886" i="12"/>
  <c r="X886" i="12" s="1"/>
  <c r="Y886" i="12" s="1"/>
  <c r="Z886" i="12" s="1"/>
  <c r="L886" i="12"/>
  <c r="S886" i="12" s="1"/>
  <c r="T886" i="12" s="1"/>
  <c r="U886" i="12" s="1"/>
  <c r="AH885" i="12"/>
  <c r="AI885" i="12" s="1"/>
  <c r="AJ885" i="12" s="1"/>
  <c r="AE885" i="12"/>
  <c r="O885" i="12"/>
  <c r="N885" i="12"/>
  <c r="AC885" i="12" s="1"/>
  <c r="AD885" i="12" s="1"/>
  <c r="M885" i="12"/>
  <c r="X885" i="12" s="1"/>
  <c r="Y885" i="12" s="1"/>
  <c r="Z885" i="12" s="1"/>
  <c r="L885" i="12"/>
  <c r="S885" i="12" s="1"/>
  <c r="T885" i="12" s="1"/>
  <c r="U885" i="12" s="1"/>
  <c r="AJ884" i="12"/>
  <c r="AI884" i="12"/>
  <c r="X884" i="12"/>
  <c r="Y884" i="12" s="1"/>
  <c r="Z884" i="12" s="1"/>
  <c r="O884" i="12"/>
  <c r="AH884" i="12" s="1"/>
  <c r="N884" i="12"/>
  <c r="AC884" i="12" s="1"/>
  <c r="AD884" i="12" s="1"/>
  <c r="AE884" i="12" s="1"/>
  <c r="M884" i="12"/>
  <c r="L884" i="12"/>
  <c r="S884" i="12" s="1"/>
  <c r="T884" i="12" s="1"/>
  <c r="U884" i="12" s="1"/>
  <c r="AH883" i="12"/>
  <c r="AI883" i="12" s="1"/>
  <c r="AJ883" i="12" s="1"/>
  <c r="O883" i="12"/>
  <c r="N883" i="12"/>
  <c r="AC883" i="12" s="1"/>
  <c r="AD883" i="12" s="1"/>
  <c r="AE883" i="12" s="1"/>
  <c r="M883" i="12"/>
  <c r="X883" i="12" s="1"/>
  <c r="Y883" i="12" s="1"/>
  <c r="Z883" i="12" s="1"/>
  <c r="L883" i="12"/>
  <c r="S883" i="12" s="1"/>
  <c r="T883" i="12" s="1"/>
  <c r="U883" i="12" s="1"/>
  <c r="X882" i="12"/>
  <c r="Y882" i="12" s="1"/>
  <c r="Z882" i="12" s="1"/>
  <c r="O882" i="12"/>
  <c r="AH882" i="12" s="1"/>
  <c r="AI882" i="12" s="1"/>
  <c r="N882" i="12"/>
  <c r="AC882" i="12" s="1"/>
  <c r="AD882" i="12" s="1"/>
  <c r="AE882" i="12" s="1"/>
  <c r="M882" i="12"/>
  <c r="L882" i="12"/>
  <c r="S882" i="12" s="1"/>
  <c r="T882" i="12" s="1"/>
  <c r="U882" i="12" s="1"/>
  <c r="AH881" i="12"/>
  <c r="AI881" i="12" s="1"/>
  <c r="AJ881" i="12" s="1"/>
  <c r="Y881" i="12"/>
  <c r="Z881" i="12" s="1"/>
  <c r="O881" i="12"/>
  <c r="N881" i="12"/>
  <c r="AC881" i="12" s="1"/>
  <c r="AD881" i="12" s="1"/>
  <c r="AE881" i="12" s="1"/>
  <c r="M881" i="12"/>
  <c r="X881" i="12" s="1"/>
  <c r="L881" i="12"/>
  <c r="S881" i="12" s="1"/>
  <c r="T881" i="12" s="1"/>
  <c r="U881" i="12" s="1"/>
  <c r="AJ880" i="12"/>
  <c r="AI880" i="12"/>
  <c r="O880" i="12"/>
  <c r="AH880" i="12" s="1"/>
  <c r="N880" i="12"/>
  <c r="AC880" i="12" s="1"/>
  <c r="AD880" i="12" s="1"/>
  <c r="AE880" i="12" s="1"/>
  <c r="M880" i="12"/>
  <c r="X880" i="12" s="1"/>
  <c r="Y880" i="12" s="1"/>
  <c r="Z880" i="12" s="1"/>
  <c r="L880" i="12"/>
  <c r="S880" i="12" s="1"/>
  <c r="T880" i="12" s="1"/>
  <c r="U880" i="12" s="1"/>
  <c r="AH879" i="12"/>
  <c r="AI879" i="12" s="1"/>
  <c r="AJ879" i="12" s="1"/>
  <c r="O879" i="12"/>
  <c r="N879" i="12"/>
  <c r="AC879" i="12" s="1"/>
  <c r="AD879" i="12" s="1"/>
  <c r="AE879" i="12" s="1"/>
  <c r="M879" i="12"/>
  <c r="X879" i="12" s="1"/>
  <c r="Y879" i="12" s="1"/>
  <c r="Z879" i="12" s="1"/>
  <c r="L879" i="12"/>
  <c r="S879" i="12" s="1"/>
  <c r="T879" i="12" s="1"/>
  <c r="U879" i="12" s="1"/>
  <c r="X878" i="12"/>
  <c r="Y878" i="12" s="1"/>
  <c r="Z878" i="12" s="1"/>
  <c r="O878" i="12"/>
  <c r="AH878" i="12" s="1"/>
  <c r="AI878" i="12" s="1"/>
  <c r="N878" i="12"/>
  <c r="AC878" i="12" s="1"/>
  <c r="AD878" i="12" s="1"/>
  <c r="AE878" i="12" s="1"/>
  <c r="M878" i="12"/>
  <c r="L878" i="12"/>
  <c r="S878" i="12" s="1"/>
  <c r="T878" i="12" s="1"/>
  <c r="U878" i="12" s="1"/>
  <c r="AH877" i="12"/>
  <c r="AI877" i="12" s="1"/>
  <c r="AJ877" i="12" s="1"/>
  <c r="AE877" i="12"/>
  <c r="Y877" i="12"/>
  <c r="Z877" i="12" s="1"/>
  <c r="O877" i="12"/>
  <c r="N877" i="12"/>
  <c r="AC877" i="12" s="1"/>
  <c r="AD877" i="12" s="1"/>
  <c r="M877" i="12"/>
  <c r="X877" i="12" s="1"/>
  <c r="L877" i="12"/>
  <c r="S877" i="12" s="1"/>
  <c r="T877" i="12" s="1"/>
  <c r="U877" i="12" s="1"/>
  <c r="AJ876" i="12"/>
  <c r="AI876" i="12"/>
  <c r="X876" i="12"/>
  <c r="Y876" i="12" s="1"/>
  <c r="Z876" i="12" s="1"/>
  <c r="O876" i="12"/>
  <c r="AH876" i="12" s="1"/>
  <c r="N876" i="12"/>
  <c r="AC876" i="12" s="1"/>
  <c r="AD876" i="12" s="1"/>
  <c r="AE876" i="12" s="1"/>
  <c r="M876" i="12"/>
  <c r="L876" i="12"/>
  <c r="S876" i="12" s="1"/>
  <c r="T876" i="12" s="1"/>
  <c r="U876" i="12" s="1"/>
  <c r="AH875" i="12"/>
  <c r="AI875" i="12" s="1"/>
  <c r="AJ875" i="12" s="1"/>
  <c r="O875" i="12"/>
  <c r="N875" i="12"/>
  <c r="AC875" i="12" s="1"/>
  <c r="AD875" i="12" s="1"/>
  <c r="AE875" i="12" s="1"/>
  <c r="M875" i="12"/>
  <c r="X875" i="12" s="1"/>
  <c r="Y875" i="12" s="1"/>
  <c r="Z875" i="12" s="1"/>
  <c r="L875" i="12"/>
  <c r="S875" i="12" s="1"/>
  <c r="T875" i="12" s="1"/>
  <c r="U875" i="12" s="1"/>
  <c r="X874" i="12"/>
  <c r="Y874" i="12" s="1"/>
  <c r="Z874" i="12" s="1"/>
  <c r="O874" i="12"/>
  <c r="AH874" i="12" s="1"/>
  <c r="AI874" i="12" s="1"/>
  <c r="N874" i="12"/>
  <c r="AC874" i="12" s="1"/>
  <c r="AD874" i="12" s="1"/>
  <c r="AE874" i="12" s="1"/>
  <c r="M874" i="12"/>
  <c r="L874" i="12"/>
  <c r="S874" i="12" s="1"/>
  <c r="T874" i="12" s="1"/>
  <c r="U874" i="12" s="1"/>
  <c r="AH873" i="12"/>
  <c r="AI873" i="12" s="1"/>
  <c r="AJ873" i="12" s="1"/>
  <c r="AE873" i="12"/>
  <c r="Y873" i="12"/>
  <c r="Z873" i="12" s="1"/>
  <c r="O873" i="12"/>
  <c r="N873" i="12"/>
  <c r="AC873" i="12" s="1"/>
  <c r="AD873" i="12" s="1"/>
  <c r="M873" i="12"/>
  <c r="X873" i="12" s="1"/>
  <c r="L873" i="12"/>
  <c r="S873" i="12" s="1"/>
  <c r="T873" i="12" s="1"/>
  <c r="U873" i="12" s="1"/>
  <c r="AJ872" i="12"/>
  <c r="AI872" i="12"/>
  <c r="X872" i="12"/>
  <c r="Y872" i="12" s="1"/>
  <c r="Z872" i="12" s="1"/>
  <c r="O872" i="12"/>
  <c r="AH872" i="12" s="1"/>
  <c r="N872" i="12"/>
  <c r="AC872" i="12" s="1"/>
  <c r="AD872" i="12" s="1"/>
  <c r="AE872" i="12" s="1"/>
  <c r="M872" i="12"/>
  <c r="L872" i="12"/>
  <c r="S872" i="12" s="1"/>
  <c r="T872" i="12" s="1"/>
  <c r="U872" i="12" s="1"/>
  <c r="AH871" i="12"/>
  <c r="AI871" i="12" s="1"/>
  <c r="AJ871" i="12" s="1"/>
  <c r="O871" i="12"/>
  <c r="N871" i="12"/>
  <c r="AC871" i="12" s="1"/>
  <c r="AD871" i="12" s="1"/>
  <c r="AE871" i="12" s="1"/>
  <c r="M871" i="12"/>
  <c r="X871" i="12" s="1"/>
  <c r="Y871" i="12" s="1"/>
  <c r="Z871" i="12" s="1"/>
  <c r="L871" i="12"/>
  <c r="S871" i="12" s="1"/>
  <c r="T871" i="12" s="1"/>
  <c r="U871" i="12" s="1"/>
  <c r="O870" i="12"/>
  <c r="AH870" i="12" s="1"/>
  <c r="AI870" i="12" s="1"/>
  <c r="N870" i="12"/>
  <c r="AC870" i="12" s="1"/>
  <c r="AD870" i="12" s="1"/>
  <c r="AE870" i="12" s="1"/>
  <c r="M870" i="12"/>
  <c r="X870" i="12" s="1"/>
  <c r="Y870" i="12" s="1"/>
  <c r="Z870" i="12" s="1"/>
  <c r="L870" i="12"/>
  <c r="S870" i="12" s="1"/>
  <c r="T870" i="12" s="1"/>
  <c r="U870" i="12" s="1"/>
  <c r="AH869" i="12"/>
  <c r="AI869" i="12" s="1"/>
  <c r="AJ869" i="12" s="1"/>
  <c r="Z869" i="12"/>
  <c r="O869" i="12"/>
  <c r="N869" i="12"/>
  <c r="AC869" i="12" s="1"/>
  <c r="AD869" i="12" s="1"/>
  <c r="AE869" i="12" s="1"/>
  <c r="M869" i="12"/>
  <c r="X869" i="12" s="1"/>
  <c r="Y869" i="12" s="1"/>
  <c r="L869" i="12"/>
  <c r="S869" i="12" s="1"/>
  <c r="T869" i="12" s="1"/>
  <c r="U869" i="12" s="1"/>
  <c r="AJ868" i="12"/>
  <c r="AI868" i="12"/>
  <c r="X868" i="12"/>
  <c r="Y868" i="12" s="1"/>
  <c r="Z868" i="12" s="1"/>
  <c r="O868" i="12"/>
  <c r="AH868" i="12" s="1"/>
  <c r="N868" i="12"/>
  <c r="AC868" i="12" s="1"/>
  <c r="AD868" i="12" s="1"/>
  <c r="AE868" i="12" s="1"/>
  <c r="M868" i="12"/>
  <c r="L868" i="12"/>
  <c r="S868" i="12" s="1"/>
  <c r="T868" i="12" s="1"/>
  <c r="U868" i="12" s="1"/>
  <c r="AH867" i="12"/>
  <c r="AI867" i="12" s="1"/>
  <c r="AJ867" i="12" s="1"/>
  <c r="O867" i="12"/>
  <c r="N867" i="12"/>
  <c r="AC867" i="12" s="1"/>
  <c r="AD867" i="12" s="1"/>
  <c r="AE867" i="12" s="1"/>
  <c r="M867" i="12"/>
  <c r="X867" i="12" s="1"/>
  <c r="Y867" i="12" s="1"/>
  <c r="Z867" i="12" s="1"/>
  <c r="L867" i="12"/>
  <c r="S867" i="12" s="1"/>
  <c r="T867" i="12" s="1"/>
  <c r="U867" i="12" s="1"/>
  <c r="X866" i="12"/>
  <c r="Y866" i="12" s="1"/>
  <c r="Z866" i="12" s="1"/>
  <c r="O866" i="12"/>
  <c r="AH866" i="12" s="1"/>
  <c r="AI866" i="12" s="1"/>
  <c r="N866" i="12"/>
  <c r="AC866" i="12" s="1"/>
  <c r="AD866" i="12" s="1"/>
  <c r="AE866" i="12" s="1"/>
  <c r="M866" i="12"/>
  <c r="L866" i="12"/>
  <c r="S866" i="12" s="1"/>
  <c r="T866" i="12" s="1"/>
  <c r="U866" i="12" s="1"/>
  <c r="AH865" i="12"/>
  <c r="AI865" i="12" s="1"/>
  <c r="AJ865" i="12" s="1"/>
  <c r="Y865" i="12"/>
  <c r="Z865" i="12" s="1"/>
  <c r="O865" i="12"/>
  <c r="N865" i="12"/>
  <c r="AC865" i="12" s="1"/>
  <c r="AD865" i="12" s="1"/>
  <c r="AE865" i="12" s="1"/>
  <c r="M865" i="12"/>
  <c r="X865" i="12" s="1"/>
  <c r="L865" i="12"/>
  <c r="S865" i="12" s="1"/>
  <c r="T865" i="12" s="1"/>
  <c r="U865" i="12" s="1"/>
  <c r="AJ864" i="12"/>
  <c r="AI864" i="12"/>
  <c r="O864" i="12"/>
  <c r="AH864" i="12" s="1"/>
  <c r="N864" i="12"/>
  <c r="AC864" i="12" s="1"/>
  <c r="AD864" i="12" s="1"/>
  <c r="AE864" i="12" s="1"/>
  <c r="M864" i="12"/>
  <c r="X864" i="12" s="1"/>
  <c r="Y864" i="12" s="1"/>
  <c r="Z864" i="12" s="1"/>
  <c r="L864" i="12"/>
  <c r="S864" i="12" s="1"/>
  <c r="T864" i="12" s="1"/>
  <c r="U864" i="12" s="1"/>
  <c r="AH863" i="12"/>
  <c r="AI863" i="12" s="1"/>
  <c r="AJ863" i="12" s="1"/>
  <c r="O863" i="12"/>
  <c r="N863" i="12"/>
  <c r="AC863" i="12" s="1"/>
  <c r="AD863" i="12" s="1"/>
  <c r="AE863" i="12" s="1"/>
  <c r="M863" i="12"/>
  <c r="X863" i="12" s="1"/>
  <c r="Y863" i="12" s="1"/>
  <c r="Z863" i="12" s="1"/>
  <c r="L863" i="12"/>
  <c r="S863" i="12" s="1"/>
  <c r="T863" i="12" s="1"/>
  <c r="U863" i="12" s="1"/>
  <c r="X862" i="12"/>
  <c r="Y862" i="12" s="1"/>
  <c r="Z862" i="12" s="1"/>
  <c r="O862" i="12"/>
  <c r="AH862" i="12" s="1"/>
  <c r="AI862" i="12" s="1"/>
  <c r="N862" i="12"/>
  <c r="AC862" i="12" s="1"/>
  <c r="AD862" i="12" s="1"/>
  <c r="AE862" i="12" s="1"/>
  <c r="M862" i="12"/>
  <c r="L862" i="12"/>
  <c r="S862" i="12" s="1"/>
  <c r="T862" i="12" s="1"/>
  <c r="U862" i="12" s="1"/>
  <c r="AH861" i="12"/>
  <c r="AI861" i="12" s="1"/>
  <c r="AJ861" i="12" s="1"/>
  <c r="AE861" i="12"/>
  <c r="Y861" i="12"/>
  <c r="Z861" i="12" s="1"/>
  <c r="O861" i="12"/>
  <c r="N861" i="12"/>
  <c r="AC861" i="12" s="1"/>
  <c r="AD861" i="12" s="1"/>
  <c r="M861" i="12"/>
  <c r="X861" i="12" s="1"/>
  <c r="L861" i="12"/>
  <c r="S861" i="12" s="1"/>
  <c r="T861" i="12" s="1"/>
  <c r="U861" i="12" s="1"/>
  <c r="AJ860" i="12"/>
  <c r="AI860" i="12"/>
  <c r="X860" i="12"/>
  <c r="Y860" i="12" s="1"/>
  <c r="Z860" i="12" s="1"/>
  <c r="O860" i="12"/>
  <c r="AH860" i="12" s="1"/>
  <c r="N860" i="12"/>
  <c r="AC860" i="12" s="1"/>
  <c r="AD860" i="12" s="1"/>
  <c r="AE860" i="12" s="1"/>
  <c r="M860" i="12"/>
  <c r="L860" i="12"/>
  <c r="S860" i="12" s="1"/>
  <c r="T860" i="12" s="1"/>
  <c r="U860" i="12" s="1"/>
  <c r="AH859" i="12"/>
  <c r="AI859" i="12" s="1"/>
  <c r="AJ859" i="12" s="1"/>
  <c r="O859" i="12"/>
  <c r="N859" i="12"/>
  <c r="AC859" i="12" s="1"/>
  <c r="AD859" i="12" s="1"/>
  <c r="AE859" i="12" s="1"/>
  <c r="M859" i="12"/>
  <c r="X859" i="12" s="1"/>
  <c r="Y859" i="12" s="1"/>
  <c r="Z859" i="12" s="1"/>
  <c r="L859" i="12"/>
  <c r="S859" i="12" s="1"/>
  <c r="T859" i="12" s="1"/>
  <c r="U859" i="12" s="1"/>
  <c r="X858" i="12"/>
  <c r="Y858" i="12" s="1"/>
  <c r="Z858" i="12" s="1"/>
  <c r="O858" i="12"/>
  <c r="AH858" i="12" s="1"/>
  <c r="AI858" i="12" s="1"/>
  <c r="N858" i="12"/>
  <c r="AC858" i="12" s="1"/>
  <c r="AD858" i="12" s="1"/>
  <c r="AE858" i="12" s="1"/>
  <c r="M858" i="12"/>
  <c r="L858" i="12"/>
  <c r="S858" i="12" s="1"/>
  <c r="T858" i="12" s="1"/>
  <c r="U858" i="12" s="1"/>
  <c r="AH857" i="12"/>
  <c r="AI857" i="12" s="1"/>
  <c r="AJ857" i="12" s="1"/>
  <c r="AE857" i="12"/>
  <c r="Y857" i="12"/>
  <c r="Z857" i="12" s="1"/>
  <c r="O857" i="12"/>
  <c r="N857" i="12"/>
  <c r="AC857" i="12" s="1"/>
  <c r="AD857" i="12" s="1"/>
  <c r="M857" i="12"/>
  <c r="X857" i="12" s="1"/>
  <c r="L857" i="12"/>
  <c r="S857" i="12" s="1"/>
  <c r="T857" i="12" s="1"/>
  <c r="U857" i="12" s="1"/>
  <c r="AJ856" i="12"/>
  <c r="AI856" i="12"/>
  <c r="X856" i="12"/>
  <c r="Y856" i="12" s="1"/>
  <c r="Z856" i="12" s="1"/>
  <c r="O856" i="12"/>
  <c r="AH856" i="12" s="1"/>
  <c r="N856" i="12"/>
  <c r="AC856" i="12" s="1"/>
  <c r="AD856" i="12" s="1"/>
  <c r="AE856" i="12" s="1"/>
  <c r="M856" i="12"/>
  <c r="L856" i="12"/>
  <c r="S856" i="12" s="1"/>
  <c r="T856" i="12" s="1"/>
  <c r="U856" i="12" s="1"/>
  <c r="AH855" i="12"/>
  <c r="AI855" i="12" s="1"/>
  <c r="AJ855" i="12" s="1"/>
  <c r="O855" i="12"/>
  <c r="N855" i="12"/>
  <c r="AC855" i="12" s="1"/>
  <c r="AD855" i="12" s="1"/>
  <c r="AE855" i="12" s="1"/>
  <c r="M855" i="12"/>
  <c r="X855" i="12" s="1"/>
  <c r="Y855" i="12" s="1"/>
  <c r="Z855" i="12" s="1"/>
  <c r="L855" i="12"/>
  <c r="S855" i="12" s="1"/>
  <c r="T855" i="12" s="1"/>
  <c r="U855" i="12" s="1"/>
  <c r="O854" i="12"/>
  <c r="AH854" i="12" s="1"/>
  <c r="AI854" i="12" s="1"/>
  <c r="N854" i="12"/>
  <c r="AC854" i="12" s="1"/>
  <c r="AD854" i="12" s="1"/>
  <c r="AE854" i="12" s="1"/>
  <c r="M854" i="12"/>
  <c r="X854" i="12" s="1"/>
  <c r="Y854" i="12" s="1"/>
  <c r="Z854" i="12" s="1"/>
  <c r="L854" i="12"/>
  <c r="S854" i="12" s="1"/>
  <c r="T854" i="12" s="1"/>
  <c r="U854" i="12" s="1"/>
  <c r="AH853" i="12"/>
  <c r="AI853" i="12" s="1"/>
  <c r="AJ853" i="12" s="1"/>
  <c r="O853" i="12"/>
  <c r="N853" i="12"/>
  <c r="AC853" i="12" s="1"/>
  <c r="AD853" i="12" s="1"/>
  <c r="AE853" i="12" s="1"/>
  <c r="M853" i="12"/>
  <c r="X853" i="12" s="1"/>
  <c r="Y853" i="12" s="1"/>
  <c r="Z853" i="12" s="1"/>
  <c r="L853" i="12"/>
  <c r="S853" i="12" s="1"/>
  <c r="T853" i="12" s="1"/>
  <c r="U853" i="12" s="1"/>
  <c r="AJ852" i="12"/>
  <c r="AI852" i="12"/>
  <c r="X852" i="12"/>
  <c r="Y852" i="12" s="1"/>
  <c r="Z852" i="12" s="1"/>
  <c r="O852" i="12"/>
  <c r="AH852" i="12" s="1"/>
  <c r="N852" i="12"/>
  <c r="AC852" i="12" s="1"/>
  <c r="AD852" i="12" s="1"/>
  <c r="AE852" i="12" s="1"/>
  <c r="M852" i="12"/>
  <c r="L852" i="12"/>
  <c r="S852" i="12" s="1"/>
  <c r="T852" i="12" s="1"/>
  <c r="U852" i="12" s="1"/>
  <c r="AH851" i="12"/>
  <c r="AI851" i="12" s="1"/>
  <c r="AJ851" i="12" s="1"/>
  <c r="O851" i="12"/>
  <c r="N851" i="12"/>
  <c r="AC851" i="12" s="1"/>
  <c r="AD851" i="12" s="1"/>
  <c r="AE851" i="12" s="1"/>
  <c r="M851" i="12"/>
  <c r="X851" i="12" s="1"/>
  <c r="Y851" i="12" s="1"/>
  <c r="Z851" i="12" s="1"/>
  <c r="L851" i="12"/>
  <c r="S851" i="12" s="1"/>
  <c r="T851" i="12" s="1"/>
  <c r="U851" i="12" s="1"/>
  <c r="X850" i="12"/>
  <c r="Y850" i="12" s="1"/>
  <c r="Z850" i="12" s="1"/>
  <c r="O850" i="12"/>
  <c r="AH850" i="12" s="1"/>
  <c r="AI850" i="12" s="1"/>
  <c r="N850" i="12"/>
  <c r="AC850" i="12" s="1"/>
  <c r="AD850" i="12" s="1"/>
  <c r="AE850" i="12" s="1"/>
  <c r="M850" i="12"/>
  <c r="L850" i="12"/>
  <c r="S850" i="12" s="1"/>
  <c r="T850" i="12" s="1"/>
  <c r="U850" i="12" s="1"/>
  <c r="AH849" i="12"/>
  <c r="AI849" i="12" s="1"/>
  <c r="AJ849" i="12" s="1"/>
  <c r="AE849" i="12"/>
  <c r="Y849" i="12"/>
  <c r="Z849" i="12" s="1"/>
  <c r="O849" i="12"/>
  <c r="N849" i="12"/>
  <c r="AC849" i="12" s="1"/>
  <c r="AD849" i="12" s="1"/>
  <c r="M849" i="12"/>
  <c r="X849" i="12" s="1"/>
  <c r="L849" i="12"/>
  <c r="S849" i="12" s="1"/>
  <c r="T849" i="12" s="1"/>
  <c r="U849" i="12" s="1"/>
  <c r="AJ848" i="12"/>
  <c r="AI848" i="12"/>
  <c r="O848" i="12"/>
  <c r="AH848" i="12" s="1"/>
  <c r="N848" i="12"/>
  <c r="AC848" i="12" s="1"/>
  <c r="AD848" i="12" s="1"/>
  <c r="AE848" i="12" s="1"/>
  <c r="M848" i="12"/>
  <c r="X848" i="12" s="1"/>
  <c r="Y848" i="12" s="1"/>
  <c r="Z848" i="12" s="1"/>
  <c r="L848" i="12"/>
  <c r="S848" i="12" s="1"/>
  <c r="T848" i="12" s="1"/>
  <c r="U848" i="12" s="1"/>
  <c r="AH847" i="12"/>
  <c r="AI847" i="12" s="1"/>
  <c r="AJ847" i="12" s="1"/>
  <c r="O847" i="12"/>
  <c r="N847" i="12"/>
  <c r="AC847" i="12" s="1"/>
  <c r="AD847" i="12" s="1"/>
  <c r="AE847" i="12" s="1"/>
  <c r="M847" i="12"/>
  <c r="X847" i="12" s="1"/>
  <c r="Y847" i="12" s="1"/>
  <c r="Z847" i="12" s="1"/>
  <c r="L847" i="12"/>
  <c r="S847" i="12" s="1"/>
  <c r="T847" i="12" s="1"/>
  <c r="U847" i="12" s="1"/>
  <c r="X846" i="12"/>
  <c r="Y846" i="12" s="1"/>
  <c r="Z846" i="12" s="1"/>
  <c r="O846" i="12"/>
  <c r="AH846" i="12" s="1"/>
  <c r="AI846" i="12" s="1"/>
  <c r="N846" i="12"/>
  <c r="AC846" i="12" s="1"/>
  <c r="AD846" i="12" s="1"/>
  <c r="AE846" i="12" s="1"/>
  <c r="M846" i="12"/>
  <c r="L846" i="12"/>
  <c r="S846" i="12" s="1"/>
  <c r="T846" i="12" s="1"/>
  <c r="U846" i="12" s="1"/>
  <c r="AH845" i="12"/>
  <c r="AI845" i="12" s="1"/>
  <c r="AJ845" i="12" s="1"/>
  <c r="Y845" i="12"/>
  <c r="Z845" i="12" s="1"/>
  <c r="O845" i="12"/>
  <c r="N845" i="12"/>
  <c r="AC845" i="12" s="1"/>
  <c r="AD845" i="12" s="1"/>
  <c r="AE845" i="12" s="1"/>
  <c r="M845" i="12"/>
  <c r="X845" i="12" s="1"/>
  <c r="L845" i="12"/>
  <c r="S845" i="12" s="1"/>
  <c r="T845" i="12" s="1"/>
  <c r="U845" i="12" s="1"/>
  <c r="AJ844" i="12"/>
  <c r="AI844" i="12"/>
  <c r="X844" i="12"/>
  <c r="Y844" i="12" s="1"/>
  <c r="Z844" i="12" s="1"/>
  <c r="O844" i="12"/>
  <c r="AH844" i="12" s="1"/>
  <c r="N844" i="12"/>
  <c r="AC844" i="12" s="1"/>
  <c r="AD844" i="12" s="1"/>
  <c r="AE844" i="12" s="1"/>
  <c r="M844" i="12"/>
  <c r="L844" i="12"/>
  <c r="S844" i="12" s="1"/>
  <c r="T844" i="12" s="1"/>
  <c r="U844" i="12" s="1"/>
  <c r="AH843" i="12"/>
  <c r="AI843" i="12" s="1"/>
  <c r="AJ843" i="12" s="1"/>
  <c r="O843" i="12"/>
  <c r="N843" i="12"/>
  <c r="AC843" i="12" s="1"/>
  <c r="AD843" i="12" s="1"/>
  <c r="AE843" i="12" s="1"/>
  <c r="M843" i="12"/>
  <c r="X843" i="12" s="1"/>
  <c r="Y843" i="12" s="1"/>
  <c r="Z843" i="12" s="1"/>
  <c r="L843" i="12"/>
  <c r="S843" i="12" s="1"/>
  <c r="T843" i="12" s="1"/>
  <c r="U843" i="12" s="1"/>
  <c r="X842" i="12"/>
  <c r="Y842" i="12" s="1"/>
  <c r="Z842" i="12" s="1"/>
  <c r="O842" i="12"/>
  <c r="AH842" i="12" s="1"/>
  <c r="AI842" i="12" s="1"/>
  <c r="N842" i="12"/>
  <c r="AC842" i="12" s="1"/>
  <c r="AD842" i="12" s="1"/>
  <c r="AE842" i="12" s="1"/>
  <c r="M842" i="12"/>
  <c r="L842" i="12"/>
  <c r="S842" i="12" s="1"/>
  <c r="T842" i="12" s="1"/>
  <c r="U842" i="12" s="1"/>
  <c r="AH841" i="12"/>
  <c r="AI841" i="12" s="1"/>
  <c r="AJ841" i="12" s="1"/>
  <c r="Y841" i="12"/>
  <c r="Z841" i="12" s="1"/>
  <c r="O841" i="12"/>
  <c r="N841" i="12"/>
  <c r="AC841" i="12" s="1"/>
  <c r="AD841" i="12" s="1"/>
  <c r="AE841" i="12" s="1"/>
  <c r="M841" i="12"/>
  <c r="X841" i="12" s="1"/>
  <c r="L841" i="12"/>
  <c r="S841" i="12" s="1"/>
  <c r="T841" i="12" s="1"/>
  <c r="U841" i="12" s="1"/>
  <c r="AJ840" i="12"/>
  <c r="AI840" i="12"/>
  <c r="X840" i="12"/>
  <c r="Y840" i="12" s="1"/>
  <c r="Z840" i="12" s="1"/>
  <c r="O840" i="12"/>
  <c r="AH840" i="12" s="1"/>
  <c r="N840" i="12"/>
  <c r="AC840" i="12" s="1"/>
  <c r="AD840" i="12" s="1"/>
  <c r="AE840" i="12" s="1"/>
  <c r="M840" i="12"/>
  <c r="L840" i="12"/>
  <c r="S840" i="12" s="1"/>
  <c r="T840" i="12" s="1"/>
  <c r="U840" i="12" s="1"/>
  <c r="AH839" i="12"/>
  <c r="AI839" i="12" s="1"/>
  <c r="AJ839" i="12" s="1"/>
  <c r="O839" i="12"/>
  <c r="N839" i="12"/>
  <c r="AC839" i="12" s="1"/>
  <c r="AD839" i="12" s="1"/>
  <c r="AE839" i="12" s="1"/>
  <c r="M839" i="12"/>
  <c r="X839" i="12" s="1"/>
  <c r="Y839" i="12" s="1"/>
  <c r="Z839" i="12" s="1"/>
  <c r="L839" i="12"/>
  <c r="S839" i="12" s="1"/>
  <c r="T839" i="12" s="1"/>
  <c r="U839" i="12" s="1"/>
  <c r="O838" i="12"/>
  <c r="AH838" i="12" s="1"/>
  <c r="AI838" i="12" s="1"/>
  <c r="N838" i="12"/>
  <c r="AC838" i="12" s="1"/>
  <c r="AD838" i="12" s="1"/>
  <c r="AE838" i="12" s="1"/>
  <c r="M838" i="12"/>
  <c r="X838" i="12" s="1"/>
  <c r="Y838" i="12" s="1"/>
  <c r="Z838" i="12" s="1"/>
  <c r="L838" i="12"/>
  <c r="S838" i="12" s="1"/>
  <c r="T838" i="12" s="1"/>
  <c r="U838" i="12" s="1"/>
  <c r="AH837" i="12"/>
  <c r="AI837" i="12" s="1"/>
  <c r="AJ837" i="12" s="1"/>
  <c r="AE837" i="12"/>
  <c r="Z837" i="12"/>
  <c r="O837" i="12"/>
  <c r="N837" i="12"/>
  <c r="AC837" i="12" s="1"/>
  <c r="AD837" i="12" s="1"/>
  <c r="M837" i="12"/>
  <c r="X837" i="12" s="1"/>
  <c r="Y837" i="12" s="1"/>
  <c r="L837" i="12"/>
  <c r="S837" i="12" s="1"/>
  <c r="T837" i="12" s="1"/>
  <c r="U837" i="12" s="1"/>
  <c r="AJ836" i="12"/>
  <c r="AI836" i="12"/>
  <c r="X836" i="12"/>
  <c r="Y836" i="12" s="1"/>
  <c r="Z836" i="12" s="1"/>
  <c r="O836" i="12"/>
  <c r="AH836" i="12" s="1"/>
  <c r="N836" i="12"/>
  <c r="AC836" i="12" s="1"/>
  <c r="AD836" i="12" s="1"/>
  <c r="AE836" i="12" s="1"/>
  <c r="M836" i="12"/>
  <c r="L836" i="12"/>
  <c r="S836" i="12" s="1"/>
  <c r="T836" i="12" s="1"/>
  <c r="U836" i="12" s="1"/>
  <c r="AH835" i="12"/>
  <c r="AI835" i="12" s="1"/>
  <c r="AJ835" i="12" s="1"/>
  <c r="O835" i="12"/>
  <c r="N835" i="12"/>
  <c r="AC835" i="12" s="1"/>
  <c r="AD835" i="12" s="1"/>
  <c r="AE835" i="12" s="1"/>
  <c r="M835" i="12"/>
  <c r="X835" i="12" s="1"/>
  <c r="Y835" i="12" s="1"/>
  <c r="Z835" i="12" s="1"/>
  <c r="L835" i="12"/>
  <c r="S835" i="12" s="1"/>
  <c r="T835" i="12" s="1"/>
  <c r="U835" i="12" s="1"/>
  <c r="X834" i="12"/>
  <c r="Y834" i="12" s="1"/>
  <c r="Z834" i="12" s="1"/>
  <c r="O834" i="12"/>
  <c r="AH834" i="12" s="1"/>
  <c r="AI834" i="12" s="1"/>
  <c r="N834" i="12"/>
  <c r="AC834" i="12" s="1"/>
  <c r="AD834" i="12" s="1"/>
  <c r="AE834" i="12" s="1"/>
  <c r="M834" i="12"/>
  <c r="L834" i="12"/>
  <c r="S834" i="12" s="1"/>
  <c r="T834" i="12" s="1"/>
  <c r="U834" i="12" s="1"/>
  <c r="AH833" i="12"/>
  <c r="AI833" i="12" s="1"/>
  <c r="AJ833" i="12" s="1"/>
  <c r="AE833" i="12"/>
  <c r="Y833" i="12"/>
  <c r="Z833" i="12" s="1"/>
  <c r="O833" i="12"/>
  <c r="N833" i="12"/>
  <c r="AC833" i="12" s="1"/>
  <c r="AD833" i="12" s="1"/>
  <c r="M833" i="12"/>
  <c r="X833" i="12" s="1"/>
  <c r="L833" i="12"/>
  <c r="S833" i="12" s="1"/>
  <c r="T833" i="12" s="1"/>
  <c r="U833" i="12" s="1"/>
  <c r="AJ832" i="12"/>
  <c r="AI832" i="12"/>
  <c r="O832" i="12"/>
  <c r="AH832" i="12" s="1"/>
  <c r="N832" i="12"/>
  <c r="AC832" i="12" s="1"/>
  <c r="AD832" i="12" s="1"/>
  <c r="AE832" i="12" s="1"/>
  <c r="M832" i="12"/>
  <c r="X832" i="12" s="1"/>
  <c r="Y832" i="12" s="1"/>
  <c r="Z832" i="12" s="1"/>
  <c r="L832" i="12"/>
  <c r="S832" i="12" s="1"/>
  <c r="T832" i="12" s="1"/>
  <c r="U832" i="12" s="1"/>
  <c r="AH831" i="12"/>
  <c r="AI831" i="12" s="1"/>
  <c r="AJ831" i="12" s="1"/>
  <c r="O831" i="12"/>
  <c r="N831" i="12"/>
  <c r="AC831" i="12" s="1"/>
  <c r="AD831" i="12" s="1"/>
  <c r="AE831" i="12" s="1"/>
  <c r="M831" i="12"/>
  <c r="X831" i="12" s="1"/>
  <c r="Y831" i="12" s="1"/>
  <c r="Z831" i="12" s="1"/>
  <c r="L831" i="12"/>
  <c r="S831" i="12" s="1"/>
  <c r="T831" i="12" s="1"/>
  <c r="U831" i="12" s="1"/>
  <c r="X830" i="12"/>
  <c r="Y830" i="12" s="1"/>
  <c r="Z830" i="12" s="1"/>
  <c r="O830" i="12"/>
  <c r="AH830" i="12" s="1"/>
  <c r="AI830" i="12" s="1"/>
  <c r="N830" i="12"/>
  <c r="AC830" i="12" s="1"/>
  <c r="AD830" i="12" s="1"/>
  <c r="AE830" i="12" s="1"/>
  <c r="M830" i="12"/>
  <c r="L830" i="12"/>
  <c r="S830" i="12" s="1"/>
  <c r="T830" i="12" s="1"/>
  <c r="U830" i="12" s="1"/>
  <c r="AH829" i="12"/>
  <c r="AI829" i="12" s="1"/>
  <c r="AJ829" i="12" s="1"/>
  <c r="Y829" i="12"/>
  <c r="Z829" i="12" s="1"/>
  <c r="O829" i="12"/>
  <c r="N829" i="12"/>
  <c r="AC829" i="12" s="1"/>
  <c r="AD829" i="12" s="1"/>
  <c r="AE829" i="12" s="1"/>
  <c r="M829" i="12"/>
  <c r="X829" i="12" s="1"/>
  <c r="L829" i="12"/>
  <c r="S829" i="12" s="1"/>
  <c r="T829" i="12" s="1"/>
  <c r="U829" i="12" s="1"/>
  <c r="AJ828" i="12"/>
  <c r="AI828" i="12"/>
  <c r="X828" i="12"/>
  <c r="Y828" i="12" s="1"/>
  <c r="Z828" i="12" s="1"/>
  <c r="O828" i="12"/>
  <c r="AH828" i="12" s="1"/>
  <c r="N828" i="12"/>
  <c r="AC828" i="12" s="1"/>
  <c r="AD828" i="12" s="1"/>
  <c r="AE828" i="12" s="1"/>
  <c r="M828" i="12"/>
  <c r="L828" i="12"/>
  <c r="S828" i="12" s="1"/>
  <c r="T828" i="12" s="1"/>
  <c r="U828" i="12" s="1"/>
  <c r="AH827" i="12"/>
  <c r="AI827" i="12" s="1"/>
  <c r="AJ827" i="12" s="1"/>
  <c r="O827" i="12"/>
  <c r="N827" i="12"/>
  <c r="AC827" i="12" s="1"/>
  <c r="AD827" i="12" s="1"/>
  <c r="AE827" i="12" s="1"/>
  <c r="M827" i="12"/>
  <c r="X827" i="12" s="1"/>
  <c r="Y827" i="12" s="1"/>
  <c r="Z827" i="12" s="1"/>
  <c r="L827" i="12"/>
  <c r="S827" i="12" s="1"/>
  <c r="T827" i="12" s="1"/>
  <c r="U827" i="12" s="1"/>
  <c r="X826" i="12"/>
  <c r="Y826" i="12" s="1"/>
  <c r="Z826" i="12" s="1"/>
  <c r="O826" i="12"/>
  <c r="AH826" i="12" s="1"/>
  <c r="AI826" i="12" s="1"/>
  <c r="N826" i="12"/>
  <c r="AC826" i="12" s="1"/>
  <c r="AD826" i="12" s="1"/>
  <c r="AE826" i="12" s="1"/>
  <c r="M826" i="12"/>
  <c r="L826" i="12"/>
  <c r="S826" i="12" s="1"/>
  <c r="T826" i="12" s="1"/>
  <c r="U826" i="12" s="1"/>
  <c r="AH825" i="12"/>
  <c r="AI825" i="12" s="1"/>
  <c r="AJ825" i="12" s="1"/>
  <c r="Y825" i="12"/>
  <c r="Z825" i="12" s="1"/>
  <c r="O825" i="12"/>
  <c r="N825" i="12"/>
  <c r="AC825" i="12" s="1"/>
  <c r="AD825" i="12" s="1"/>
  <c r="AE825" i="12" s="1"/>
  <c r="M825" i="12"/>
  <c r="X825" i="12" s="1"/>
  <c r="L825" i="12"/>
  <c r="S825" i="12" s="1"/>
  <c r="T825" i="12" s="1"/>
  <c r="U825" i="12" s="1"/>
  <c r="AJ824" i="12"/>
  <c r="AI824" i="12"/>
  <c r="X824" i="12"/>
  <c r="Y824" i="12" s="1"/>
  <c r="Z824" i="12" s="1"/>
  <c r="O824" i="12"/>
  <c r="AH824" i="12" s="1"/>
  <c r="N824" i="12"/>
  <c r="AC824" i="12" s="1"/>
  <c r="AD824" i="12" s="1"/>
  <c r="AE824" i="12" s="1"/>
  <c r="M824" i="12"/>
  <c r="L824" i="12"/>
  <c r="S824" i="12" s="1"/>
  <c r="T824" i="12" s="1"/>
  <c r="U824" i="12" s="1"/>
  <c r="AH823" i="12"/>
  <c r="AI823" i="12" s="1"/>
  <c r="AJ823" i="12" s="1"/>
  <c r="O823" i="12"/>
  <c r="N823" i="12"/>
  <c r="AC823" i="12" s="1"/>
  <c r="AD823" i="12" s="1"/>
  <c r="AE823" i="12" s="1"/>
  <c r="M823" i="12"/>
  <c r="X823" i="12" s="1"/>
  <c r="Y823" i="12" s="1"/>
  <c r="Z823" i="12" s="1"/>
  <c r="L823" i="12"/>
  <c r="S823" i="12" s="1"/>
  <c r="T823" i="12" s="1"/>
  <c r="U823" i="12" s="1"/>
  <c r="O822" i="12"/>
  <c r="AH822" i="12" s="1"/>
  <c r="AI822" i="12" s="1"/>
  <c r="N822" i="12"/>
  <c r="AC822" i="12" s="1"/>
  <c r="AD822" i="12" s="1"/>
  <c r="AE822" i="12" s="1"/>
  <c r="M822" i="12"/>
  <c r="X822" i="12" s="1"/>
  <c r="Y822" i="12" s="1"/>
  <c r="Z822" i="12" s="1"/>
  <c r="L822" i="12"/>
  <c r="S822" i="12" s="1"/>
  <c r="T822" i="12" s="1"/>
  <c r="U822" i="12" s="1"/>
  <c r="AH821" i="12"/>
  <c r="AI821" i="12" s="1"/>
  <c r="AJ821" i="12" s="1"/>
  <c r="AE821" i="12"/>
  <c r="O821" i="12"/>
  <c r="N821" i="12"/>
  <c r="AC821" i="12" s="1"/>
  <c r="AD821" i="12" s="1"/>
  <c r="M821" i="12"/>
  <c r="X821" i="12" s="1"/>
  <c r="Y821" i="12" s="1"/>
  <c r="Z821" i="12" s="1"/>
  <c r="L821" i="12"/>
  <c r="S821" i="12" s="1"/>
  <c r="T821" i="12" s="1"/>
  <c r="U821" i="12" s="1"/>
  <c r="AJ820" i="12"/>
  <c r="AI820" i="12"/>
  <c r="X820" i="12"/>
  <c r="Y820" i="12" s="1"/>
  <c r="Z820" i="12" s="1"/>
  <c r="O820" i="12"/>
  <c r="AH820" i="12" s="1"/>
  <c r="N820" i="12"/>
  <c r="AC820" i="12" s="1"/>
  <c r="AD820" i="12" s="1"/>
  <c r="AE820" i="12" s="1"/>
  <c r="M820" i="12"/>
  <c r="L820" i="12"/>
  <c r="S820" i="12" s="1"/>
  <c r="T820" i="12" s="1"/>
  <c r="U820" i="12" s="1"/>
  <c r="AH819" i="12"/>
  <c r="AI819" i="12" s="1"/>
  <c r="AJ819" i="12" s="1"/>
  <c r="O819" i="12"/>
  <c r="N819" i="12"/>
  <c r="AC819" i="12" s="1"/>
  <c r="AD819" i="12" s="1"/>
  <c r="AE819" i="12" s="1"/>
  <c r="M819" i="12"/>
  <c r="X819" i="12" s="1"/>
  <c r="Y819" i="12" s="1"/>
  <c r="Z819" i="12" s="1"/>
  <c r="L819" i="12"/>
  <c r="S819" i="12" s="1"/>
  <c r="T819" i="12" s="1"/>
  <c r="U819" i="12" s="1"/>
  <c r="X818" i="12"/>
  <c r="Y818" i="12" s="1"/>
  <c r="Z818" i="12" s="1"/>
  <c r="O818" i="12"/>
  <c r="AH818" i="12" s="1"/>
  <c r="AI818" i="12" s="1"/>
  <c r="N818" i="12"/>
  <c r="AC818" i="12" s="1"/>
  <c r="AD818" i="12" s="1"/>
  <c r="AE818" i="12" s="1"/>
  <c r="M818" i="12"/>
  <c r="L818" i="12"/>
  <c r="S818" i="12" s="1"/>
  <c r="T818" i="12" s="1"/>
  <c r="U818" i="12" s="1"/>
  <c r="AH817" i="12"/>
  <c r="AI817" i="12" s="1"/>
  <c r="AJ817" i="12" s="1"/>
  <c r="AE817" i="12"/>
  <c r="Y817" i="12"/>
  <c r="Z817" i="12" s="1"/>
  <c r="O817" i="12"/>
  <c r="N817" i="12"/>
  <c r="AC817" i="12" s="1"/>
  <c r="AD817" i="12" s="1"/>
  <c r="M817" i="12"/>
  <c r="X817" i="12" s="1"/>
  <c r="L817" i="12"/>
  <c r="S817" i="12" s="1"/>
  <c r="T817" i="12" s="1"/>
  <c r="U817" i="12" s="1"/>
  <c r="AJ816" i="12"/>
  <c r="AI816" i="12"/>
  <c r="O816" i="12"/>
  <c r="AH816" i="12" s="1"/>
  <c r="N816" i="12"/>
  <c r="AC816" i="12" s="1"/>
  <c r="AD816" i="12" s="1"/>
  <c r="AE816" i="12" s="1"/>
  <c r="M816" i="12"/>
  <c r="X816" i="12" s="1"/>
  <c r="Y816" i="12" s="1"/>
  <c r="Z816" i="12" s="1"/>
  <c r="L816" i="12"/>
  <c r="S816" i="12" s="1"/>
  <c r="T816" i="12" s="1"/>
  <c r="U816" i="12" s="1"/>
  <c r="AH815" i="12"/>
  <c r="AI815" i="12" s="1"/>
  <c r="AJ815" i="12" s="1"/>
  <c r="O815" i="12"/>
  <c r="N815" i="12"/>
  <c r="AC815" i="12" s="1"/>
  <c r="AD815" i="12" s="1"/>
  <c r="AE815" i="12" s="1"/>
  <c r="M815" i="12"/>
  <c r="X815" i="12" s="1"/>
  <c r="Y815" i="12" s="1"/>
  <c r="Z815" i="12" s="1"/>
  <c r="L815" i="12"/>
  <c r="S815" i="12" s="1"/>
  <c r="T815" i="12" s="1"/>
  <c r="U815" i="12" s="1"/>
  <c r="X814" i="12"/>
  <c r="Y814" i="12" s="1"/>
  <c r="Z814" i="12" s="1"/>
  <c r="O814" i="12"/>
  <c r="AH814" i="12" s="1"/>
  <c r="AI814" i="12" s="1"/>
  <c r="N814" i="12"/>
  <c r="AC814" i="12" s="1"/>
  <c r="AD814" i="12" s="1"/>
  <c r="AE814" i="12" s="1"/>
  <c r="M814" i="12"/>
  <c r="L814" i="12"/>
  <c r="S814" i="12" s="1"/>
  <c r="T814" i="12" s="1"/>
  <c r="U814" i="12" s="1"/>
  <c r="AH813" i="12"/>
  <c r="AI813" i="12" s="1"/>
  <c r="AJ813" i="12" s="1"/>
  <c r="AE813" i="12"/>
  <c r="Y813" i="12"/>
  <c r="Z813" i="12" s="1"/>
  <c r="O813" i="12"/>
  <c r="N813" i="12"/>
  <c r="AC813" i="12" s="1"/>
  <c r="AD813" i="12" s="1"/>
  <c r="M813" i="12"/>
  <c r="X813" i="12" s="1"/>
  <c r="L813" i="12"/>
  <c r="S813" i="12" s="1"/>
  <c r="T813" i="12" s="1"/>
  <c r="U813" i="12" s="1"/>
  <c r="AJ812" i="12"/>
  <c r="AI812" i="12"/>
  <c r="X812" i="12"/>
  <c r="Y812" i="12" s="1"/>
  <c r="Z812" i="12" s="1"/>
  <c r="O812" i="12"/>
  <c r="AH812" i="12" s="1"/>
  <c r="N812" i="12"/>
  <c r="AC812" i="12" s="1"/>
  <c r="AD812" i="12" s="1"/>
  <c r="AE812" i="12" s="1"/>
  <c r="M812" i="12"/>
  <c r="L812" i="12"/>
  <c r="S812" i="12" s="1"/>
  <c r="T812" i="12" s="1"/>
  <c r="U812" i="12" s="1"/>
  <c r="AH811" i="12"/>
  <c r="AI811" i="12" s="1"/>
  <c r="AJ811" i="12" s="1"/>
  <c r="O811" i="12"/>
  <c r="N811" i="12"/>
  <c r="AC811" i="12" s="1"/>
  <c r="AD811" i="12" s="1"/>
  <c r="AE811" i="12" s="1"/>
  <c r="M811" i="12"/>
  <c r="X811" i="12" s="1"/>
  <c r="Y811" i="12" s="1"/>
  <c r="Z811" i="12" s="1"/>
  <c r="L811" i="12"/>
  <c r="S811" i="12" s="1"/>
  <c r="T811" i="12" s="1"/>
  <c r="U811" i="12" s="1"/>
  <c r="X810" i="12"/>
  <c r="Y810" i="12" s="1"/>
  <c r="Z810" i="12" s="1"/>
  <c r="O810" i="12"/>
  <c r="AH810" i="12" s="1"/>
  <c r="AI810" i="12" s="1"/>
  <c r="N810" i="12"/>
  <c r="AC810" i="12" s="1"/>
  <c r="AD810" i="12" s="1"/>
  <c r="AE810" i="12" s="1"/>
  <c r="M810" i="12"/>
  <c r="L810" i="12"/>
  <c r="S810" i="12" s="1"/>
  <c r="T810" i="12" s="1"/>
  <c r="U810" i="12" s="1"/>
  <c r="AH809" i="12"/>
  <c r="AI809" i="12" s="1"/>
  <c r="AJ809" i="12" s="1"/>
  <c r="AE809" i="12"/>
  <c r="Y809" i="12"/>
  <c r="Z809" i="12" s="1"/>
  <c r="O809" i="12"/>
  <c r="N809" i="12"/>
  <c r="AC809" i="12" s="1"/>
  <c r="AD809" i="12" s="1"/>
  <c r="M809" i="12"/>
  <c r="X809" i="12" s="1"/>
  <c r="L809" i="12"/>
  <c r="S809" i="12" s="1"/>
  <c r="T809" i="12" s="1"/>
  <c r="U809" i="12" s="1"/>
  <c r="AJ808" i="12"/>
  <c r="AI808" i="12"/>
  <c r="X808" i="12"/>
  <c r="Y808" i="12" s="1"/>
  <c r="Z808" i="12" s="1"/>
  <c r="O808" i="12"/>
  <c r="AH808" i="12" s="1"/>
  <c r="N808" i="12"/>
  <c r="AC808" i="12" s="1"/>
  <c r="AD808" i="12" s="1"/>
  <c r="AE808" i="12" s="1"/>
  <c r="M808" i="12"/>
  <c r="L808" i="12"/>
  <c r="S808" i="12" s="1"/>
  <c r="T808" i="12" s="1"/>
  <c r="U808" i="12" s="1"/>
  <c r="AH807" i="12"/>
  <c r="AI807" i="12" s="1"/>
  <c r="AJ807" i="12" s="1"/>
  <c r="O807" i="12"/>
  <c r="N807" i="12"/>
  <c r="AC807" i="12" s="1"/>
  <c r="AD807" i="12" s="1"/>
  <c r="AE807" i="12" s="1"/>
  <c r="M807" i="12"/>
  <c r="X807" i="12" s="1"/>
  <c r="Y807" i="12" s="1"/>
  <c r="Z807" i="12" s="1"/>
  <c r="L807" i="12"/>
  <c r="S807" i="12" s="1"/>
  <c r="T807" i="12" s="1"/>
  <c r="U807" i="12" s="1"/>
  <c r="O806" i="12"/>
  <c r="AH806" i="12" s="1"/>
  <c r="AI806" i="12" s="1"/>
  <c r="N806" i="12"/>
  <c r="AC806" i="12" s="1"/>
  <c r="AD806" i="12" s="1"/>
  <c r="AE806" i="12" s="1"/>
  <c r="M806" i="12"/>
  <c r="X806" i="12" s="1"/>
  <c r="Y806" i="12" s="1"/>
  <c r="Z806" i="12" s="1"/>
  <c r="L806" i="12"/>
  <c r="S806" i="12" s="1"/>
  <c r="T806" i="12" s="1"/>
  <c r="U806" i="12" s="1"/>
  <c r="AH805" i="12"/>
  <c r="AI805" i="12" s="1"/>
  <c r="AJ805" i="12" s="1"/>
  <c r="Z805" i="12"/>
  <c r="O805" i="12"/>
  <c r="N805" i="12"/>
  <c r="AC805" i="12" s="1"/>
  <c r="AD805" i="12" s="1"/>
  <c r="AE805" i="12" s="1"/>
  <c r="M805" i="12"/>
  <c r="X805" i="12" s="1"/>
  <c r="Y805" i="12" s="1"/>
  <c r="L805" i="12"/>
  <c r="S805" i="12" s="1"/>
  <c r="T805" i="12" s="1"/>
  <c r="U805" i="12" s="1"/>
  <c r="AJ804" i="12"/>
  <c r="AI804" i="12"/>
  <c r="X804" i="12"/>
  <c r="Y804" i="12" s="1"/>
  <c r="Z804" i="12" s="1"/>
  <c r="O804" i="12"/>
  <c r="AH804" i="12" s="1"/>
  <c r="N804" i="12"/>
  <c r="AC804" i="12" s="1"/>
  <c r="AD804" i="12" s="1"/>
  <c r="AE804" i="12" s="1"/>
  <c r="M804" i="12"/>
  <c r="L804" i="12"/>
  <c r="S804" i="12" s="1"/>
  <c r="T804" i="12" s="1"/>
  <c r="U804" i="12" s="1"/>
  <c r="AH803" i="12"/>
  <c r="AI803" i="12" s="1"/>
  <c r="AJ803" i="12" s="1"/>
  <c r="O803" i="12"/>
  <c r="N803" i="12"/>
  <c r="AC803" i="12" s="1"/>
  <c r="AD803" i="12" s="1"/>
  <c r="AE803" i="12" s="1"/>
  <c r="M803" i="12"/>
  <c r="X803" i="12" s="1"/>
  <c r="Y803" i="12" s="1"/>
  <c r="Z803" i="12" s="1"/>
  <c r="L803" i="12"/>
  <c r="S803" i="12" s="1"/>
  <c r="T803" i="12" s="1"/>
  <c r="U803" i="12" s="1"/>
  <c r="X802" i="12"/>
  <c r="Y802" i="12" s="1"/>
  <c r="Z802" i="12" s="1"/>
  <c r="O802" i="12"/>
  <c r="AH802" i="12" s="1"/>
  <c r="AI802" i="12" s="1"/>
  <c r="N802" i="12"/>
  <c r="AC802" i="12" s="1"/>
  <c r="AD802" i="12" s="1"/>
  <c r="AE802" i="12" s="1"/>
  <c r="M802" i="12"/>
  <c r="L802" i="12"/>
  <c r="S802" i="12" s="1"/>
  <c r="T802" i="12" s="1"/>
  <c r="U802" i="12" s="1"/>
  <c r="AH801" i="12"/>
  <c r="AI801" i="12" s="1"/>
  <c r="AJ801" i="12" s="1"/>
  <c r="Y801" i="12"/>
  <c r="Z801" i="12" s="1"/>
  <c r="O801" i="12"/>
  <c r="N801" i="12"/>
  <c r="AC801" i="12" s="1"/>
  <c r="AD801" i="12" s="1"/>
  <c r="AE801" i="12" s="1"/>
  <c r="M801" i="12"/>
  <c r="X801" i="12" s="1"/>
  <c r="L801" i="12"/>
  <c r="S801" i="12" s="1"/>
  <c r="T801" i="12" s="1"/>
  <c r="U801" i="12" s="1"/>
  <c r="AJ800" i="12"/>
  <c r="AI800" i="12"/>
  <c r="O800" i="12"/>
  <c r="AH800" i="12" s="1"/>
  <c r="N800" i="12"/>
  <c r="AC800" i="12" s="1"/>
  <c r="AD800" i="12" s="1"/>
  <c r="AE800" i="12" s="1"/>
  <c r="M800" i="12"/>
  <c r="X800" i="12" s="1"/>
  <c r="Y800" i="12" s="1"/>
  <c r="Z800" i="12" s="1"/>
  <c r="L800" i="12"/>
  <c r="S800" i="12" s="1"/>
  <c r="T800" i="12" s="1"/>
  <c r="U800" i="12" s="1"/>
  <c r="AH799" i="12"/>
  <c r="AI799" i="12" s="1"/>
  <c r="AJ799" i="12" s="1"/>
  <c r="O799" i="12"/>
  <c r="N799" i="12"/>
  <c r="AC799" i="12" s="1"/>
  <c r="AD799" i="12" s="1"/>
  <c r="AE799" i="12" s="1"/>
  <c r="M799" i="12"/>
  <c r="X799" i="12" s="1"/>
  <c r="Y799" i="12" s="1"/>
  <c r="Z799" i="12" s="1"/>
  <c r="L799" i="12"/>
  <c r="S799" i="12" s="1"/>
  <c r="T799" i="12" s="1"/>
  <c r="U799" i="12" s="1"/>
  <c r="X798" i="12"/>
  <c r="Y798" i="12" s="1"/>
  <c r="Z798" i="12" s="1"/>
  <c r="O798" i="12"/>
  <c r="AH798" i="12" s="1"/>
  <c r="AI798" i="12" s="1"/>
  <c r="N798" i="12"/>
  <c r="AC798" i="12" s="1"/>
  <c r="AD798" i="12" s="1"/>
  <c r="AE798" i="12" s="1"/>
  <c r="M798" i="12"/>
  <c r="L798" i="12"/>
  <c r="S798" i="12" s="1"/>
  <c r="T798" i="12" s="1"/>
  <c r="U798" i="12" s="1"/>
  <c r="AH797" i="12"/>
  <c r="AI797" i="12" s="1"/>
  <c r="AJ797" i="12" s="1"/>
  <c r="AE797" i="12"/>
  <c r="Y797" i="12"/>
  <c r="Z797" i="12" s="1"/>
  <c r="O797" i="12"/>
  <c r="N797" i="12"/>
  <c r="AC797" i="12" s="1"/>
  <c r="AD797" i="12" s="1"/>
  <c r="M797" i="12"/>
  <c r="X797" i="12" s="1"/>
  <c r="L797" i="12"/>
  <c r="S797" i="12" s="1"/>
  <c r="T797" i="12" s="1"/>
  <c r="U797" i="12" s="1"/>
  <c r="AJ796" i="12"/>
  <c r="AI796" i="12"/>
  <c r="X796" i="12"/>
  <c r="Y796" i="12" s="1"/>
  <c r="Z796" i="12" s="1"/>
  <c r="O796" i="12"/>
  <c r="AH796" i="12" s="1"/>
  <c r="N796" i="12"/>
  <c r="AC796" i="12" s="1"/>
  <c r="AD796" i="12" s="1"/>
  <c r="AE796" i="12" s="1"/>
  <c r="M796" i="12"/>
  <c r="L796" i="12"/>
  <c r="S796" i="12" s="1"/>
  <c r="T796" i="12" s="1"/>
  <c r="U796" i="12" s="1"/>
  <c r="AH795" i="12"/>
  <c r="AI795" i="12" s="1"/>
  <c r="AJ795" i="12" s="1"/>
  <c r="O795" i="12"/>
  <c r="N795" i="12"/>
  <c r="AC795" i="12" s="1"/>
  <c r="AD795" i="12" s="1"/>
  <c r="AE795" i="12" s="1"/>
  <c r="M795" i="12"/>
  <c r="X795" i="12" s="1"/>
  <c r="Y795" i="12" s="1"/>
  <c r="Z795" i="12" s="1"/>
  <c r="L795" i="12"/>
  <c r="S795" i="12" s="1"/>
  <c r="T795" i="12" s="1"/>
  <c r="U795" i="12" s="1"/>
  <c r="X794" i="12"/>
  <c r="Y794" i="12" s="1"/>
  <c r="Z794" i="12" s="1"/>
  <c r="O794" i="12"/>
  <c r="AH794" i="12" s="1"/>
  <c r="AI794" i="12" s="1"/>
  <c r="N794" i="12"/>
  <c r="AC794" i="12" s="1"/>
  <c r="AD794" i="12" s="1"/>
  <c r="AE794" i="12" s="1"/>
  <c r="M794" i="12"/>
  <c r="L794" i="12"/>
  <c r="S794" i="12" s="1"/>
  <c r="T794" i="12" s="1"/>
  <c r="U794" i="12" s="1"/>
  <c r="AH793" i="12"/>
  <c r="AI793" i="12" s="1"/>
  <c r="AJ793" i="12" s="1"/>
  <c r="AE793" i="12"/>
  <c r="Y793" i="12"/>
  <c r="Z793" i="12" s="1"/>
  <c r="O793" i="12"/>
  <c r="N793" i="12"/>
  <c r="AC793" i="12" s="1"/>
  <c r="AD793" i="12" s="1"/>
  <c r="M793" i="12"/>
  <c r="X793" i="12" s="1"/>
  <c r="L793" i="12"/>
  <c r="S793" i="12" s="1"/>
  <c r="T793" i="12" s="1"/>
  <c r="U793" i="12" s="1"/>
  <c r="AJ792" i="12"/>
  <c r="AI792" i="12"/>
  <c r="X792" i="12"/>
  <c r="Y792" i="12" s="1"/>
  <c r="Z792" i="12" s="1"/>
  <c r="O792" i="12"/>
  <c r="AH792" i="12" s="1"/>
  <c r="N792" i="12"/>
  <c r="AC792" i="12" s="1"/>
  <c r="AD792" i="12" s="1"/>
  <c r="AE792" i="12" s="1"/>
  <c r="M792" i="12"/>
  <c r="L792" i="12"/>
  <c r="S792" i="12" s="1"/>
  <c r="T792" i="12" s="1"/>
  <c r="U792" i="12" s="1"/>
  <c r="Y791" i="12"/>
  <c r="Z791" i="12" s="1"/>
  <c r="O791" i="12"/>
  <c r="AH791" i="12" s="1"/>
  <c r="AI791" i="12" s="1"/>
  <c r="N791" i="12"/>
  <c r="AC791" i="12" s="1"/>
  <c r="AD791" i="12" s="1"/>
  <c r="AE791" i="12" s="1"/>
  <c r="M791" i="12"/>
  <c r="X791" i="12" s="1"/>
  <c r="L791" i="12"/>
  <c r="S791" i="12" s="1"/>
  <c r="T791" i="12" s="1"/>
  <c r="U791" i="12" s="1"/>
  <c r="AH790" i="12"/>
  <c r="AI790" i="12" s="1"/>
  <c r="O790" i="12"/>
  <c r="N790" i="12"/>
  <c r="AC790" i="12" s="1"/>
  <c r="AD790" i="12" s="1"/>
  <c r="AE790" i="12" s="1"/>
  <c r="M790" i="12"/>
  <c r="X790" i="12" s="1"/>
  <c r="Y790" i="12" s="1"/>
  <c r="Z790" i="12" s="1"/>
  <c r="L790" i="12"/>
  <c r="S790" i="12" s="1"/>
  <c r="T790" i="12" s="1"/>
  <c r="U790" i="12" s="1"/>
  <c r="O789" i="12"/>
  <c r="AH789" i="12" s="1"/>
  <c r="AI789" i="12" s="1"/>
  <c r="N789" i="12"/>
  <c r="AC789" i="12" s="1"/>
  <c r="AD789" i="12" s="1"/>
  <c r="AE789" i="12" s="1"/>
  <c r="M789" i="12"/>
  <c r="X789" i="12" s="1"/>
  <c r="Y789" i="12" s="1"/>
  <c r="Z789" i="12" s="1"/>
  <c r="L789" i="12"/>
  <c r="S789" i="12" s="1"/>
  <c r="T789" i="12" s="1"/>
  <c r="U789" i="12" s="1"/>
  <c r="AH788" i="12"/>
  <c r="AI788" i="12" s="1"/>
  <c r="O788" i="12"/>
  <c r="N788" i="12"/>
  <c r="AC788" i="12" s="1"/>
  <c r="AD788" i="12" s="1"/>
  <c r="AE788" i="12" s="1"/>
  <c r="M788" i="12"/>
  <c r="X788" i="12" s="1"/>
  <c r="Y788" i="12" s="1"/>
  <c r="Z788" i="12" s="1"/>
  <c r="L788" i="12"/>
  <c r="S788" i="12" s="1"/>
  <c r="T788" i="12" s="1"/>
  <c r="U788" i="12" s="1"/>
  <c r="AD787" i="12"/>
  <c r="AE787" i="12" s="1"/>
  <c r="O787" i="12"/>
  <c r="AH787" i="12" s="1"/>
  <c r="AI787" i="12" s="1"/>
  <c r="N787" i="12"/>
  <c r="AC787" i="12" s="1"/>
  <c r="M787" i="12"/>
  <c r="X787" i="12" s="1"/>
  <c r="Y787" i="12" s="1"/>
  <c r="Z787" i="12" s="1"/>
  <c r="L787" i="12"/>
  <c r="S787" i="12" s="1"/>
  <c r="T787" i="12" s="1"/>
  <c r="U787" i="12" s="1"/>
  <c r="AC786" i="12"/>
  <c r="AD786" i="12" s="1"/>
  <c r="AE786" i="12" s="1"/>
  <c r="O786" i="12"/>
  <c r="AH786" i="12" s="1"/>
  <c r="AI786" i="12" s="1"/>
  <c r="N786" i="12"/>
  <c r="M786" i="12"/>
  <c r="X786" i="12" s="1"/>
  <c r="Y786" i="12" s="1"/>
  <c r="Z786" i="12" s="1"/>
  <c r="L786" i="12"/>
  <c r="S786" i="12" s="1"/>
  <c r="T786" i="12" s="1"/>
  <c r="U786" i="12" s="1"/>
  <c r="X785" i="12"/>
  <c r="Y785" i="12" s="1"/>
  <c r="Z785" i="12" s="1"/>
  <c r="O785" i="12"/>
  <c r="AH785" i="12" s="1"/>
  <c r="AI785" i="12" s="1"/>
  <c r="N785" i="12"/>
  <c r="AC785" i="12" s="1"/>
  <c r="AD785" i="12" s="1"/>
  <c r="AE785" i="12" s="1"/>
  <c r="M785" i="12"/>
  <c r="L785" i="12"/>
  <c r="S785" i="12" s="1"/>
  <c r="T785" i="12" s="1"/>
  <c r="U785" i="12" s="1"/>
  <c r="O784" i="12"/>
  <c r="AH784" i="12" s="1"/>
  <c r="AI784" i="12" s="1"/>
  <c r="N784" i="12"/>
  <c r="AC784" i="12" s="1"/>
  <c r="AD784" i="12" s="1"/>
  <c r="AE784" i="12" s="1"/>
  <c r="M784" i="12"/>
  <c r="X784" i="12" s="1"/>
  <c r="Y784" i="12" s="1"/>
  <c r="Z784" i="12" s="1"/>
  <c r="L784" i="12"/>
  <c r="S784" i="12" s="1"/>
  <c r="T784" i="12" s="1"/>
  <c r="U784" i="12" s="1"/>
  <c r="Y783" i="12"/>
  <c r="Z783" i="12" s="1"/>
  <c r="O783" i="12"/>
  <c r="AH783" i="12" s="1"/>
  <c r="AI783" i="12" s="1"/>
  <c r="N783" i="12"/>
  <c r="AC783" i="12" s="1"/>
  <c r="AD783" i="12" s="1"/>
  <c r="AE783" i="12" s="1"/>
  <c r="M783" i="12"/>
  <c r="X783" i="12" s="1"/>
  <c r="L783" i="12"/>
  <c r="S783" i="12" s="1"/>
  <c r="T783" i="12" s="1"/>
  <c r="U783" i="12" s="1"/>
  <c r="AH782" i="12"/>
  <c r="AI782" i="12" s="1"/>
  <c r="O782" i="12"/>
  <c r="N782" i="12"/>
  <c r="AC782" i="12" s="1"/>
  <c r="AD782" i="12" s="1"/>
  <c r="AE782" i="12" s="1"/>
  <c r="M782" i="12"/>
  <c r="X782" i="12" s="1"/>
  <c r="Y782" i="12" s="1"/>
  <c r="Z782" i="12" s="1"/>
  <c r="L782" i="12"/>
  <c r="S782" i="12" s="1"/>
  <c r="T782" i="12" s="1"/>
  <c r="U782" i="12" s="1"/>
  <c r="O781" i="12"/>
  <c r="AH781" i="12" s="1"/>
  <c r="AI781" i="12" s="1"/>
  <c r="N781" i="12"/>
  <c r="AC781" i="12" s="1"/>
  <c r="AD781" i="12" s="1"/>
  <c r="AE781" i="12" s="1"/>
  <c r="M781" i="12"/>
  <c r="X781" i="12" s="1"/>
  <c r="Y781" i="12" s="1"/>
  <c r="Z781" i="12" s="1"/>
  <c r="L781" i="12"/>
  <c r="S781" i="12" s="1"/>
  <c r="T781" i="12" s="1"/>
  <c r="U781" i="12" s="1"/>
  <c r="AH780" i="12"/>
  <c r="AI780" i="12" s="1"/>
  <c r="O780" i="12"/>
  <c r="N780" i="12"/>
  <c r="AC780" i="12" s="1"/>
  <c r="AD780" i="12" s="1"/>
  <c r="AE780" i="12" s="1"/>
  <c r="M780" i="12"/>
  <c r="X780" i="12" s="1"/>
  <c r="Y780" i="12" s="1"/>
  <c r="Z780" i="12" s="1"/>
  <c r="L780" i="12"/>
  <c r="S780" i="12" s="1"/>
  <c r="T780" i="12" s="1"/>
  <c r="U780" i="12" s="1"/>
  <c r="AD779" i="12"/>
  <c r="AE779" i="12" s="1"/>
  <c r="O779" i="12"/>
  <c r="AH779" i="12" s="1"/>
  <c r="AI779" i="12" s="1"/>
  <c r="N779" i="12"/>
  <c r="AC779" i="12" s="1"/>
  <c r="M779" i="12"/>
  <c r="X779" i="12" s="1"/>
  <c r="Y779" i="12" s="1"/>
  <c r="Z779" i="12" s="1"/>
  <c r="L779" i="12"/>
  <c r="S779" i="12" s="1"/>
  <c r="T779" i="12" s="1"/>
  <c r="U779" i="12" s="1"/>
  <c r="AC778" i="12"/>
  <c r="AD778" i="12" s="1"/>
  <c r="AE778" i="12" s="1"/>
  <c r="Z778" i="12"/>
  <c r="O778" i="12"/>
  <c r="AH778" i="12" s="1"/>
  <c r="AI778" i="12" s="1"/>
  <c r="N778" i="12"/>
  <c r="M778" i="12"/>
  <c r="X778" i="12" s="1"/>
  <c r="Y778" i="12" s="1"/>
  <c r="L778" i="12"/>
  <c r="S778" i="12" s="1"/>
  <c r="T778" i="12" s="1"/>
  <c r="U778" i="12" s="1"/>
  <c r="X777" i="12"/>
  <c r="Y777" i="12" s="1"/>
  <c r="Z777" i="12" s="1"/>
  <c r="O777" i="12"/>
  <c r="AH777" i="12" s="1"/>
  <c r="AI777" i="12" s="1"/>
  <c r="N777" i="12"/>
  <c r="AC777" i="12" s="1"/>
  <c r="AD777" i="12" s="1"/>
  <c r="AE777" i="12" s="1"/>
  <c r="M777" i="12"/>
  <c r="L777" i="12"/>
  <c r="S777" i="12" s="1"/>
  <c r="T777" i="12" s="1"/>
  <c r="U777" i="12" s="1"/>
  <c r="AC776" i="12"/>
  <c r="AD776" i="12" s="1"/>
  <c r="AE776" i="12" s="1"/>
  <c r="O776" i="12"/>
  <c r="AH776" i="12" s="1"/>
  <c r="AI776" i="12" s="1"/>
  <c r="N776" i="12"/>
  <c r="M776" i="12"/>
  <c r="X776" i="12" s="1"/>
  <c r="Y776" i="12" s="1"/>
  <c r="Z776" i="12" s="1"/>
  <c r="L776" i="12"/>
  <c r="S776" i="12" s="1"/>
  <c r="T776" i="12" s="1"/>
  <c r="U776" i="12" s="1"/>
  <c r="O775" i="12"/>
  <c r="AH775" i="12" s="1"/>
  <c r="AI775" i="12" s="1"/>
  <c r="N775" i="12"/>
  <c r="AC775" i="12" s="1"/>
  <c r="AD775" i="12" s="1"/>
  <c r="AE775" i="12" s="1"/>
  <c r="M775" i="12"/>
  <c r="X775" i="12" s="1"/>
  <c r="Y775" i="12" s="1"/>
  <c r="Z775" i="12" s="1"/>
  <c r="L775" i="12"/>
  <c r="S775" i="12" s="1"/>
  <c r="T775" i="12" s="1"/>
  <c r="U775" i="12" s="1"/>
  <c r="AH774" i="12"/>
  <c r="AI774" i="12" s="1"/>
  <c r="O774" i="12"/>
  <c r="N774" i="12"/>
  <c r="AC774" i="12" s="1"/>
  <c r="AD774" i="12" s="1"/>
  <c r="AE774" i="12" s="1"/>
  <c r="M774" i="12"/>
  <c r="X774" i="12" s="1"/>
  <c r="Y774" i="12" s="1"/>
  <c r="Z774" i="12" s="1"/>
  <c r="L774" i="12"/>
  <c r="S774" i="12" s="1"/>
  <c r="T774" i="12" s="1"/>
  <c r="U774" i="12" s="1"/>
  <c r="O773" i="12"/>
  <c r="AH773" i="12" s="1"/>
  <c r="AI773" i="12" s="1"/>
  <c r="N773" i="12"/>
  <c r="AC773" i="12" s="1"/>
  <c r="AD773" i="12" s="1"/>
  <c r="AE773" i="12" s="1"/>
  <c r="M773" i="12"/>
  <c r="X773" i="12" s="1"/>
  <c r="Y773" i="12" s="1"/>
  <c r="Z773" i="12" s="1"/>
  <c r="L773" i="12"/>
  <c r="S773" i="12" s="1"/>
  <c r="T773" i="12" s="1"/>
  <c r="U773" i="12" s="1"/>
  <c r="AH772" i="12"/>
  <c r="AI772" i="12" s="1"/>
  <c r="O772" i="12"/>
  <c r="N772" i="12"/>
  <c r="AC772" i="12" s="1"/>
  <c r="AD772" i="12" s="1"/>
  <c r="AE772" i="12" s="1"/>
  <c r="M772" i="12"/>
  <c r="X772" i="12" s="1"/>
  <c r="Y772" i="12" s="1"/>
  <c r="Z772" i="12" s="1"/>
  <c r="L772" i="12"/>
  <c r="S772" i="12" s="1"/>
  <c r="T772" i="12" s="1"/>
  <c r="U772" i="12" s="1"/>
  <c r="AD771" i="12"/>
  <c r="AE771" i="12" s="1"/>
  <c r="O771" i="12"/>
  <c r="AH771" i="12" s="1"/>
  <c r="AI771" i="12" s="1"/>
  <c r="N771" i="12"/>
  <c r="AC771" i="12" s="1"/>
  <c r="M771" i="12"/>
  <c r="X771" i="12" s="1"/>
  <c r="Y771" i="12" s="1"/>
  <c r="Z771" i="12" s="1"/>
  <c r="L771" i="12"/>
  <c r="S771" i="12" s="1"/>
  <c r="T771" i="12" s="1"/>
  <c r="U771" i="12" s="1"/>
  <c r="AC770" i="12"/>
  <c r="AD770" i="12" s="1"/>
  <c r="AE770" i="12" s="1"/>
  <c r="Z770" i="12"/>
  <c r="O770" i="12"/>
  <c r="AH770" i="12" s="1"/>
  <c r="AI770" i="12" s="1"/>
  <c r="N770" i="12"/>
  <c r="M770" i="12"/>
  <c r="X770" i="12" s="1"/>
  <c r="Y770" i="12" s="1"/>
  <c r="L770" i="12"/>
  <c r="S770" i="12" s="1"/>
  <c r="T770" i="12" s="1"/>
  <c r="U770" i="12" s="1"/>
  <c r="X769" i="12"/>
  <c r="Y769" i="12" s="1"/>
  <c r="Z769" i="12" s="1"/>
  <c r="O769" i="12"/>
  <c r="AH769" i="12" s="1"/>
  <c r="AI769" i="12" s="1"/>
  <c r="N769" i="12"/>
  <c r="AC769" i="12" s="1"/>
  <c r="AD769" i="12" s="1"/>
  <c r="AE769" i="12" s="1"/>
  <c r="M769" i="12"/>
  <c r="L769" i="12"/>
  <c r="S769" i="12" s="1"/>
  <c r="T769" i="12" s="1"/>
  <c r="U769" i="12" s="1"/>
  <c r="X768" i="12"/>
  <c r="Y768" i="12" s="1"/>
  <c r="Z768" i="12" s="1"/>
  <c r="O768" i="12"/>
  <c r="AH768" i="12" s="1"/>
  <c r="AI768" i="12" s="1"/>
  <c r="N768" i="12"/>
  <c r="AC768" i="12" s="1"/>
  <c r="AD768" i="12" s="1"/>
  <c r="AE768" i="12" s="1"/>
  <c r="M768" i="12"/>
  <c r="L768" i="12"/>
  <c r="S768" i="12" s="1"/>
  <c r="T768" i="12" s="1"/>
  <c r="U768" i="12" s="1"/>
  <c r="AH767" i="12"/>
  <c r="AI767" i="12" s="1"/>
  <c r="O767" i="12"/>
  <c r="N767" i="12"/>
  <c r="AC767" i="12" s="1"/>
  <c r="AD767" i="12" s="1"/>
  <c r="AE767" i="12" s="1"/>
  <c r="M767" i="12"/>
  <c r="X767" i="12" s="1"/>
  <c r="Y767" i="12" s="1"/>
  <c r="Z767" i="12" s="1"/>
  <c r="L767" i="12"/>
  <c r="S767" i="12" s="1"/>
  <c r="T767" i="12" s="1"/>
  <c r="U767" i="12" s="1"/>
  <c r="O766" i="12"/>
  <c r="AH766" i="12" s="1"/>
  <c r="AI766" i="12" s="1"/>
  <c r="N766" i="12"/>
  <c r="AC766" i="12" s="1"/>
  <c r="AD766" i="12" s="1"/>
  <c r="AE766" i="12" s="1"/>
  <c r="M766" i="12"/>
  <c r="X766" i="12" s="1"/>
  <c r="Y766" i="12" s="1"/>
  <c r="Z766" i="12" s="1"/>
  <c r="L766" i="12"/>
  <c r="S766" i="12" s="1"/>
  <c r="T766" i="12" s="1"/>
  <c r="U766" i="12" s="1"/>
  <c r="AH765" i="12"/>
  <c r="AI765" i="12" s="1"/>
  <c r="O765" i="12"/>
  <c r="N765" i="12"/>
  <c r="AC765" i="12" s="1"/>
  <c r="AD765" i="12" s="1"/>
  <c r="AE765" i="12" s="1"/>
  <c r="M765" i="12"/>
  <c r="X765" i="12" s="1"/>
  <c r="Y765" i="12" s="1"/>
  <c r="Z765" i="12" s="1"/>
  <c r="L765" i="12"/>
  <c r="S765" i="12" s="1"/>
  <c r="T765" i="12" s="1"/>
  <c r="U765" i="12" s="1"/>
  <c r="X764" i="12"/>
  <c r="Y764" i="12" s="1"/>
  <c r="Z764" i="12" s="1"/>
  <c r="O764" i="12"/>
  <c r="AH764" i="12" s="1"/>
  <c r="AI764" i="12" s="1"/>
  <c r="N764" i="12"/>
  <c r="AC764" i="12" s="1"/>
  <c r="AD764" i="12" s="1"/>
  <c r="AE764" i="12" s="1"/>
  <c r="M764" i="12"/>
  <c r="L764" i="12"/>
  <c r="S764" i="12" s="1"/>
  <c r="T764" i="12" s="1"/>
  <c r="U764" i="12" s="1"/>
  <c r="AH763" i="12"/>
  <c r="AI763" i="12" s="1"/>
  <c r="O763" i="12"/>
  <c r="N763" i="12"/>
  <c r="AC763" i="12" s="1"/>
  <c r="AD763" i="12" s="1"/>
  <c r="AE763" i="12" s="1"/>
  <c r="M763" i="12"/>
  <c r="X763" i="12" s="1"/>
  <c r="Y763" i="12" s="1"/>
  <c r="Z763" i="12" s="1"/>
  <c r="L763" i="12"/>
  <c r="S763" i="12" s="1"/>
  <c r="T763" i="12" s="1"/>
  <c r="U763" i="12" s="1"/>
  <c r="O762" i="12"/>
  <c r="AH762" i="12" s="1"/>
  <c r="AI762" i="12" s="1"/>
  <c r="N762" i="12"/>
  <c r="AC762" i="12" s="1"/>
  <c r="AD762" i="12" s="1"/>
  <c r="AE762" i="12" s="1"/>
  <c r="M762" i="12"/>
  <c r="X762" i="12" s="1"/>
  <c r="Y762" i="12" s="1"/>
  <c r="Z762" i="12" s="1"/>
  <c r="L762" i="12"/>
  <c r="S762" i="12" s="1"/>
  <c r="T762" i="12" s="1"/>
  <c r="U762" i="12" s="1"/>
  <c r="AH761" i="12"/>
  <c r="AI761" i="12" s="1"/>
  <c r="O761" i="12"/>
  <c r="N761" i="12"/>
  <c r="AC761" i="12" s="1"/>
  <c r="AD761" i="12" s="1"/>
  <c r="AE761" i="12" s="1"/>
  <c r="M761" i="12"/>
  <c r="X761" i="12" s="1"/>
  <c r="Y761" i="12" s="1"/>
  <c r="Z761" i="12" s="1"/>
  <c r="L761" i="12"/>
  <c r="S761" i="12" s="1"/>
  <c r="T761" i="12" s="1"/>
  <c r="U761" i="12" s="1"/>
  <c r="X760" i="12"/>
  <c r="Y760" i="12" s="1"/>
  <c r="Z760" i="12" s="1"/>
  <c r="O760" i="12"/>
  <c r="AH760" i="12" s="1"/>
  <c r="AI760" i="12" s="1"/>
  <c r="N760" i="12"/>
  <c r="AC760" i="12" s="1"/>
  <c r="AD760" i="12" s="1"/>
  <c r="AE760" i="12" s="1"/>
  <c r="M760" i="12"/>
  <c r="L760" i="12"/>
  <c r="S760" i="12" s="1"/>
  <c r="T760" i="12" s="1"/>
  <c r="U760" i="12" s="1"/>
  <c r="AH759" i="12"/>
  <c r="AI759" i="12" s="1"/>
  <c r="O759" i="12"/>
  <c r="N759" i="12"/>
  <c r="AC759" i="12" s="1"/>
  <c r="AD759" i="12" s="1"/>
  <c r="AE759" i="12" s="1"/>
  <c r="M759" i="12"/>
  <c r="X759" i="12" s="1"/>
  <c r="Y759" i="12" s="1"/>
  <c r="Z759" i="12" s="1"/>
  <c r="L759" i="12"/>
  <c r="S759" i="12" s="1"/>
  <c r="T759" i="12" s="1"/>
  <c r="U759" i="12" s="1"/>
  <c r="O758" i="12"/>
  <c r="AH758" i="12" s="1"/>
  <c r="AI758" i="12" s="1"/>
  <c r="N758" i="12"/>
  <c r="AC758" i="12" s="1"/>
  <c r="AD758" i="12" s="1"/>
  <c r="AE758" i="12" s="1"/>
  <c r="M758" i="12"/>
  <c r="X758" i="12" s="1"/>
  <c r="Y758" i="12" s="1"/>
  <c r="Z758" i="12" s="1"/>
  <c r="L758" i="12"/>
  <c r="S758" i="12" s="1"/>
  <c r="T758" i="12" s="1"/>
  <c r="U758" i="12" s="1"/>
  <c r="AH757" i="12"/>
  <c r="AI757" i="12" s="1"/>
  <c r="O757" i="12"/>
  <c r="N757" i="12"/>
  <c r="AC757" i="12" s="1"/>
  <c r="AD757" i="12" s="1"/>
  <c r="AE757" i="12" s="1"/>
  <c r="M757" i="12"/>
  <c r="X757" i="12" s="1"/>
  <c r="Y757" i="12" s="1"/>
  <c r="Z757" i="12" s="1"/>
  <c r="L757" i="12"/>
  <c r="S757" i="12" s="1"/>
  <c r="T757" i="12" s="1"/>
  <c r="U757" i="12" s="1"/>
  <c r="X756" i="12"/>
  <c r="Y756" i="12" s="1"/>
  <c r="Z756" i="12" s="1"/>
  <c r="O756" i="12"/>
  <c r="AH756" i="12" s="1"/>
  <c r="AI756" i="12" s="1"/>
  <c r="N756" i="12"/>
  <c r="AC756" i="12" s="1"/>
  <c r="AD756" i="12" s="1"/>
  <c r="AE756" i="12" s="1"/>
  <c r="M756" i="12"/>
  <c r="L756" i="12"/>
  <c r="S756" i="12" s="1"/>
  <c r="T756" i="12" s="1"/>
  <c r="U756" i="12" s="1"/>
  <c r="AH755" i="12"/>
  <c r="AI755" i="12" s="1"/>
  <c r="O755" i="12"/>
  <c r="N755" i="12"/>
  <c r="AC755" i="12" s="1"/>
  <c r="AD755" i="12" s="1"/>
  <c r="AE755" i="12" s="1"/>
  <c r="M755" i="12"/>
  <c r="X755" i="12" s="1"/>
  <c r="Y755" i="12" s="1"/>
  <c r="Z755" i="12" s="1"/>
  <c r="L755" i="12"/>
  <c r="S755" i="12" s="1"/>
  <c r="T755" i="12" s="1"/>
  <c r="U755" i="12" s="1"/>
  <c r="O754" i="12"/>
  <c r="AH754" i="12" s="1"/>
  <c r="AI754" i="12" s="1"/>
  <c r="N754" i="12"/>
  <c r="AC754" i="12" s="1"/>
  <c r="AD754" i="12" s="1"/>
  <c r="AE754" i="12" s="1"/>
  <c r="M754" i="12"/>
  <c r="X754" i="12" s="1"/>
  <c r="Y754" i="12" s="1"/>
  <c r="Z754" i="12" s="1"/>
  <c r="L754" i="12"/>
  <c r="S754" i="12" s="1"/>
  <c r="T754" i="12" s="1"/>
  <c r="U754" i="12" s="1"/>
  <c r="AH753" i="12"/>
  <c r="AI753" i="12" s="1"/>
  <c r="O753" i="12"/>
  <c r="N753" i="12"/>
  <c r="AC753" i="12" s="1"/>
  <c r="AD753" i="12" s="1"/>
  <c r="AE753" i="12" s="1"/>
  <c r="M753" i="12"/>
  <c r="X753" i="12" s="1"/>
  <c r="Y753" i="12" s="1"/>
  <c r="Z753" i="12" s="1"/>
  <c r="L753" i="12"/>
  <c r="S753" i="12" s="1"/>
  <c r="T753" i="12" s="1"/>
  <c r="U753" i="12" s="1"/>
  <c r="X752" i="12"/>
  <c r="Y752" i="12" s="1"/>
  <c r="Z752" i="12" s="1"/>
  <c r="O752" i="12"/>
  <c r="AH752" i="12" s="1"/>
  <c r="AI752" i="12" s="1"/>
  <c r="N752" i="12"/>
  <c r="AC752" i="12" s="1"/>
  <c r="AD752" i="12" s="1"/>
  <c r="AE752" i="12" s="1"/>
  <c r="M752" i="12"/>
  <c r="L752" i="12"/>
  <c r="S752" i="12" s="1"/>
  <c r="T752" i="12" s="1"/>
  <c r="U752" i="12" s="1"/>
  <c r="AH751" i="12"/>
  <c r="AI751" i="12" s="1"/>
  <c r="O751" i="12"/>
  <c r="N751" i="12"/>
  <c r="AC751" i="12" s="1"/>
  <c r="AD751" i="12" s="1"/>
  <c r="AE751" i="12" s="1"/>
  <c r="M751" i="12"/>
  <c r="X751" i="12" s="1"/>
  <c r="Y751" i="12" s="1"/>
  <c r="Z751" i="12" s="1"/>
  <c r="L751" i="12"/>
  <c r="S751" i="12" s="1"/>
  <c r="T751" i="12" s="1"/>
  <c r="U751" i="12" s="1"/>
  <c r="O750" i="12"/>
  <c r="AH750" i="12" s="1"/>
  <c r="AI750" i="12" s="1"/>
  <c r="N750" i="12"/>
  <c r="AC750" i="12" s="1"/>
  <c r="AD750" i="12" s="1"/>
  <c r="AE750" i="12" s="1"/>
  <c r="M750" i="12"/>
  <c r="X750" i="12" s="1"/>
  <c r="Y750" i="12" s="1"/>
  <c r="Z750" i="12" s="1"/>
  <c r="L750" i="12"/>
  <c r="S750" i="12" s="1"/>
  <c r="T750" i="12" s="1"/>
  <c r="U750" i="12" s="1"/>
  <c r="AH749" i="12"/>
  <c r="AI749" i="12" s="1"/>
  <c r="O749" i="12"/>
  <c r="N749" i="12"/>
  <c r="AC749" i="12" s="1"/>
  <c r="AD749" i="12" s="1"/>
  <c r="AE749" i="12" s="1"/>
  <c r="M749" i="12"/>
  <c r="X749" i="12" s="1"/>
  <c r="Y749" i="12" s="1"/>
  <c r="Z749" i="12" s="1"/>
  <c r="L749" i="12"/>
  <c r="S749" i="12" s="1"/>
  <c r="T749" i="12" s="1"/>
  <c r="U749" i="12" s="1"/>
  <c r="X748" i="12"/>
  <c r="Y748" i="12" s="1"/>
  <c r="Z748" i="12" s="1"/>
  <c r="O748" i="12"/>
  <c r="AH748" i="12" s="1"/>
  <c r="AI748" i="12" s="1"/>
  <c r="N748" i="12"/>
  <c r="AC748" i="12" s="1"/>
  <c r="AD748" i="12" s="1"/>
  <c r="AE748" i="12" s="1"/>
  <c r="M748" i="12"/>
  <c r="L748" i="12"/>
  <c r="S748" i="12" s="1"/>
  <c r="T748" i="12" s="1"/>
  <c r="U748" i="12" s="1"/>
  <c r="AH747" i="12"/>
  <c r="AI747" i="12" s="1"/>
  <c r="O747" i="12"/>
  <c r="N747" i="12"/>
  <c r="AC747" i="12" s="1"/>
  <c r="AD747" i="12" s="1"/>
  <c r="AE747" i="12" s="1"/>
  <c r="M747" i="12"/>
  <c r="X747" i="12" s="1"/>
  <c r="Y747" i="12" s="1"/>
  <c r="Z747" i="12" s="1"/>
  <c r="L747" i="12"/>
  <c r="S747" i="12" s="1"/>
  <c r="T747" i="12" s="1"/>
  <c r="U747" i="12" s="1"/>
  <c r="O746" i="12"/>
  <c r="AH746" i="12" s="1"/>
  <c r="AI746" i="12" s="1"/>
  <c r="N746" i="12"/>
  <c r="AC746" i="12" s="1"/>
  <c r="AD746" i="12" s="1"/>
  <c r="AE746" i="12" s="1"/>
  <c r="M746" i="12"/>
  <c r="X746" i="12" s="1"/>
  <c r="Y746" i="12" s="1"/>
  <c r="Z746" i="12" s="1"/>
  <c r="L746" i="12"/>
  <c r="S746" i="12" s="1"/>
  <c r="T746" i="12" s="1"/>
  <c r="U746" i="12" s="1"/>
  <c r="AH745" i="12"/>
  <c r="AI745" i="12" s="1"/>
  <c r="O745" i="12"/>
  <c r="N745" i="12"/>
  <c r="AC745" i="12" s="1"/>
  <c r="AD745" i="12" s="1"/>
  <c r="AE745" i="12" s="1"/>
  <c r="M745" i="12"/>
  <c r="X745" i="12" s="1"/>
  <c r="Y745" i="12" s="1"/>
  <c r="Z745" i="12" s="1"/>
  <c r="L745" i="12"/>
  <c r="S745" i="12" s="1"/>
  <c r="T745" i="12" s="1"/>
  <c r="U745" i="12" s="1"/>
  <c r="X744" i="12"/>
  <c r="Y744" i="12" s="1"/>
  <c r="Z744" i="12" s="1"/>
  <c r="O744" i="12"/>
  <c r="AH744" i="12" s="1"/>
  <c r="AI744" i="12" s="1"/>
  <c r="N744" i="12"/>
  <c r="AC744" i="12" s="1"/>
  <c r="AD744" i="12" s="1"/>
  <c r="AE744" i="12" s="1"/>
  <c r="M744" i="12"/>
  <c r="L744" i="12"/>
  <c r="S744" i="12" s="1"/>
  <c r="T744" i="12" s="1"/>
  <c r="U744" i="12" s="1"/>
  <c r="AH743" i="12"/>
  <c r="AI743" i="12" s="1"/>
  <c r="O743" i="12"/>
  <c r="N743" i="12"/>
  <c r="AC743" i="12" s="1"/>
  <c r="AD743" i="12" s="1"/>
  <c r="AE743" i="12" s="1"/>
  <c r="M743" i="12"/>
  <c r="X743" i="12" s="1"/>
  <c r="Y743" i="12" s="1"/>
  <c r="Z743" i="12" s="1"/>
  <c r="L743" i="12"/>
  <c r="S743" i="12" s="1"/>
  <c r="T743" i="12" s="1"/>
  <c r="U743" i="12" s="1"/>
  <c r="X742" i="12"/>
  <c r="Y742" i="12" s="1"/>
  <c r="Z742" i="12" s="1"/>
  <c r="O742" i="12"/>
  <c r="AH742" i="12" s="1"/>
  <c r="AI742" i="12" s="1"/>
  <c r="AJ742" i="12" s="1"/>
  <c r="N742" i="12"/>
  <c r="AC742" i="12" s="1"/>
  <c r="AD742" i="12" s="1"/>
  <c r="AE742" i="12" s="1"/>
  <c r="M742" i="12"/>
  <c r="L742" i="12"/>
  <c r="S742" i="12" s="1"/>
  <c r="T742" i="12" s="1"/>
  <c r="U742" i="12" s="1"/>
  <c r="AH741" i="12"/>
  <c r="AI741" i="12" s="1"/>
  <c r="O741" i="12"/>
  <c r="N741" i="12"/>
  <c r="AC741" i="12" s="1"/>
  <c r="AD741" i="12" s="1"/>
  <c r="AE741" i="12" s="1"/>
  <c r="M741" i="12"/>
  <c r="X741" i="12" s="1"/>
  <c r="Y741" i="12" s="1"/>
  <c r="Z741" i="12" s="1"/>
  <c r="L741" i="12"/>
  <c r="S741" i="12" s="1"/>
  <c r="T741" i="12" s="1"/>
  <c r="U741" i="12" s="1"/>
  <c r="X740" i="12"/>
  <c r="Y740" i="12" s="1"/>
  <c r="Z740" i="12" s="1"/>
  <c r="O740" i="12"/>
  <c r="AH740" i="12" s="1"/>
  <c r="AI740" i="12" s="1"/>
  <c r="AJ740" i="12" s="1"/>
  <c r="N740" i="12"/>
  <c r="AC740" i="12" s="1"/>
  <c r="AD740" i="12" s="1"/>
  <c r="AE740" i="12" s="1"/>
  <c r="M740" i="12"/>
  <c r="L740" i="12"/>
  <c r="S740" i="12" s="1"/>
  <c r="T740" i="12" s="1"/>
  <c r="U740" i="12" s="1"/>
  <c r="AH739" i="12"/>
  <c r="AI739" i="12" s="1"/>
  <c r="O739" i="12"/>
  <c r="N739" i="12"/>
  <c r="AC739" i="12" s="1"/>
  <c r="AD739" i="12" s="1"/>
  <c r="AE739" i="12" s="1"/>
  <c r="M739" i="12"/>
  <c r="X739" i="12" s="1"/>
  <c r="Y739" i="12" s="1"/>
  <c r="Z739" i="12" s="1"/>
  <c r="L739" i="12"/>
  <c r="S739" i="12" s="1"/>
  <c r="T739" i="12" s="1"/>
  <c r="U739" i="12" s="1"/>
  <c r="X738" i="12"/>
  <c r="Y738" i="12" s="1"/>
  <c r="Z738" i="12" s="1"/>
  <c r="O738" i="12"/>
  <c r="AH738" i="12" s="1"/>
  <c r="AI738" i="12" s="1"/>
  <c r="N738" i="12"/>
  <c r="AC738" i="12" s="1"/>
  <c r="AD738" i="12" s="1"/>
  <c r="AE738" i="12" s="1"/>
  <c r="M738" i="12"/>
  <c r="L738" i="12"/>
  <c r="S738" i="12" s="1"/>
  <c r="T738" i="12" s="1"/>
  <c r="U738" i="12" s="1"/>
  <c r="AH737" i="12"/>
  <c r="AI737" i="12" s="1"/>
  <c r="O737" i="12"/>
  <c r="N737" i="12"/>
  <c r="AC737" i="12" s="1"/>
  <c r="AD737" i="12" s="1"/>
  <c r="AE737" i="12" s="1"/>
  <c r="M737" i="12"/>
  <c r="X737" i="12" s="1"/>
  <c r="Y737" i="12" s="1"/>
  <c r="Z737" i="12" s="1"/>
  <c r="L737" i="12"/>
  <c r="S737" i="12" s="1"/>
  <c r="T737" i="12" s="1"/>
  <c r="U737" i="12" s="1"/>
  <c r="AJ736" i="12"/>
  <c r="O736" i="12"/>
  <c r="AH736" i="12" s="1"/>
  <c r="AI736" i="12" s="1"/>
  <c r="N736" i="12"/>
  <c r="AC736" i="12" s="1"/>
  <c r="AD736" i="12" s="1"/>
  <c r="AE736" i="12" s="1"/>
  <c r="M736" i="12"/>
  <c r="X736" i="12" s="1"/>
  <c r="Y736" i="12" s="1"/>
  <c r="Z736" i="12" s="1"/>
  <c r="L736" i="12"/>
  <c r="S736" i="12" s="1"/>
  <c r="T736" i="12" s="1"/>
  <c r="U736" i="12" s="1"/>
  <c r="AH735" i="12"/>
  <c r="AI735" i="12" s="1"/>
  <c r="O735" i="12"/>
  <c r="N735" i="12"/>
  <c r="AC735" i="12" s="1"/>
  <c r="AD735" i="12" s="1"/>
  <c r="AE735" i="12" s="1"/>
  <c r="M735" i="12"/>
  <c r="X735" i="12" s="1"/>
  <c r="Y735" i="12" s="1"/>
  <c r="Z735" i="12" s="1"/>
  <c r="L735" i="12"/>
  <c r="S735" i="12" s="1"/>
  <c r="T735" i="12" s="1"/>
  <c r="U735" i="12" s="1"/>
  <c r="AD734" i="12"/>
  <c r="AE734" i="12" s="1"/>
  <c r="X734" i="12"/>
  <c r="Y734" i="12" s="1"/>
  <c r="Z734" i="12" s="1"/>
  <c r="O734" i="12"/>
  <c r="AH734" i="12" s="1"/>
  <c r="AI734" i="12" s="1"/>
  <c r="AJ734" i="12" s="1"/>
  <c r="N734" i="12"/>
  <c r="AC734" i="12" s="1"/>
  <c r="M734" i="12"/>
  <c r="L734" i="12"/>
  <c r="S734" i="12" s="1"/>
  <c r="T734" i="12" s="1"/>
  <c r="U734" i="12" s="1"/>
  <c r="AH733" i="12"/>
  <c r="AI733" i="12" s="1"/>
  <c r="O733" i="12"/>
  <c r="N733" i="12"/>
  <c r="AC733" i="12" s="1"/>
  <c r="AD733" i="12" s="1"/>
  <c r="AE733" i="12" s="1"/>
  <c r="M733" i="12"/>
  <c r="X733" i="12" s="1"/>
  <c r="Y733" i="12" s="1"/>
  <c r="Z733" i="12" s="1"/>
  <c r="L733" i="12"/>
  <c r="S733" i="12" s="1"/>
  <c r="T733" i="12" s="1"/>
  <c r="U733" i="12" s="1"/>
  <c r="X732" i="12"/>
  <c r="Y732" i="12" s="1"/>
  <c r="Z732" i="12" s="1"/>
  <c r="O732" i="12"/>
  <c r="AH732" i="12" s="1"/>
  <c r="AI732" i="12" s="1"/>
  <c r="AJ732" i="12" s="1"/>
  <c r="N732" i="12"/>
  <c r="AC732" i="12" s="1"/>
  <c r="AD732" i="12" s="1"/>
  <c r="AE732" i="12" s="1"/>
  <c r="M732" i="12"/>
  <c r="L732" i="12"/>
  <c r="S732" i="12" s="1"/>
  <c r="T732" i="12" s="1"/>
  <c r="U732" i="12" s="1"/>
  <c r="AH731" i="12"/>
  <c r="AI731" i="12" s="1"/>
  <c r="O731" i="12"/>
  <c r="N731" i="12"/>
  <c r="AC731" i="12" s="1"/>
  <c r="AD731" i="12" s="1"/>
  <c r="AE731" i="12" s="1"/>
  <c r="M731" i="12"/>
  <c r="X731" i="12" s="1"/>
  <c r="Y731" i="12" s="1"/>
  <c r="Z731" i="12" s="1"/>
  <c r="L731" i="12"/>
  <c r="S731" i="12" s="1"/>
  <c r="T731" i="12" s="1"/>
  <c r="U731" i="12" s="1"/>
  <c r="X730" i="12"/>
  <c r="Y730" i="12" s="1"/>
  <c r="Z730" i="12" s="1"/>
  <c r="O730" i="12"/>
  <c r="AH730" i="12" s="1"/>
  <c r="AI730" i="12" s="1"/>
  <c r="N730" i="12"/>
  <c r="AC730" i="12" s="1"/>
  <c r="AD730" i="12" s="1"/>
  <c r="AE730" i="12" s="1"/>
  <c r="M730" i="12"/>
  <c r="L730" i="12"/>
  <c r="S730" i="12" s="1"/>
  <c r="T730" i="12" s="1"/>
  <c r="U730" i="12" s="1"/>
  <c r="AH729" i="12"/>
  <c r="AI729" i="12" s="1"/>
  <c r="O729" i="12"/>
  <c r="N729" i="12"/>
  <c r="AC729" i="12" s="1"/>
  <c r="AD729" i="12" s="1"/>
  <c r="AE729" i="12" s="1"/>
  <c r="M729" i="12"/>
  <c r="X729" i="12" s="1"/>
  <c r="Y729" i="12" s="1"/>
  <c r="Z729" i="12" s="1"/>
  <c r="L729" i="12"/>
  <c r="S729" i="12" s="1"/>
  <c r="T729" i="12" s="1"/>
  <c r="U729" i="12" s="1"/>
  <c r="AJ728" i="12"/>
  <c r="X728" i="12"/>
  <c r="Y728" i="12" s="1"/>
  <c r="Z728" i="12" s="1"/>
  <c r="O728" i="12"/>
  <c r="AH728" i="12" s="1"/>
  <c r="AI728" i="12" s="1"/>
  <c r="N728" i="12"/>
  <c r="AC728" i="12" s="1"/>
  <c r="AD728" i="12" s="1"/>
  <c r="AE728" i="12" s="1"/>
  <c r="M728" i="12"/>
  <c r="L728" i="12"/>
  <c r="S728" i="12" s="1"/>
  <c r="T728" i="12" s="1"/>
  <c r="U728" i="12" s="1"/>
  <c r="AH727" i="12"/>
  <c r="AI727" i="12" s="1"/>
  <c r="O727" i="12"/>
  <c r="N727" i="12"/>
  <c r="AC727" i="12" s="1"/>
  <c r="AD727" i="12" s="1"/>
  <c r="AE727" i="12" s="1"/>
  <c r="M727" i="12"/>
  <c r="X727" i="12" s="1"/>
  <c r="Y727" i="12" s="1"/>
  <c r="Z727" i="12" s="1"/>
  <c r="L727" i="12"/>
  <c r="S727" i="12" s="1"/>
  <c r="T727" i="12" s="1"/>
  <c r="U727" i="12" s="1"/>
  <c r="AD726" i="12"/>
  <c r="AE726" i="12" s="1"/>
  <c r="X726" i="12"/>
  <c r="Y726" i="12" s="1"/>
  <c r="Z726" i="12" s="1"/>
  <c r="O726" i="12"/>
  <c r="AH726" i="12" s="1"/>
  <c r="AI726" i="12" s="1"/>
  <c r="AJ726" i="12" s="1"/>
  <c r="N726" i="12"/>
  <c r="AC726" i="12" s="1"/>
  <c r="M726" i="12"/>
  <c r="L726" i="12"/>
  <c r="S726" i="12" s="1"/>
  <c r="T726" i="12" s="1"/>
  <c r="U726" i="12" s="1"/>
  <c r="AH725" i="12"/>
  <c r="AI725" i="12" s="1"/>
  <c r="O725" i="12"/>
  <c r="N725" i="12"/>
  <c r="AC725" i="12" s="1"/>
  <c r="AD725" i="12" s="1"/>
  <c r="AE725" i="12" s="1"/>
  <c r="M725" i="12"/>
  <c r="X725" i="12" s="1"/>
  <c r="Y725" i="12" s="1"/>
  <c r="Z725" i="12" s="1"/>
  <c r="L725" i="12"/>
  <c r="S725" i="12" s="1"/>
  <c r="T725" i="12" s="1"/>
  <c r="U725" i="12" s="1"/>
  <c r="X724" i="12"/>
  <c r="Y724" i="12" s="1"/>
  <c r="Z724" i="12" s="1"/>
  <c r="O724" i="12"/>
  <c r="AH724" i="12" s="1"/>
  <c r="AI724" i="12" s="1"/>
  <c r="AJ724" i="12" s="1"/>
  <c r="N724" i="12"/>
  <c r="AC724" i="12" s="1"/>
  <c r="AD724" i="12" s="1"/>
  <c r="AE724" i="12" s="1"/>
  <c r="M724" i="12"/>
  <c r="L724" i="12"/>
  <c r="S724" i="12" s="1"/>
  <c r="T724" i="12" s="1"/>
  <c r="U724" i="12" s="1"/>
  <c r="AH723" i="12"/>
  <c r="AI723" i="12" s="1"/>
  <c r="O723" i="12"/>
  <c r="N723" i="12"/>
  <c r="AC723" i="12" s="1"/>
  <c r="AD723" i="12" s="1"/>
  <c r="AE723" i="12" s="1"/>
  <c r="M723" i="12"/>
  <c r="X723" i="12" s="1"/>
  <c r="Y723" i="12" s="1"/>
  <c r="Z723" i="12" s="1"/>
  <c r="L723" i="12"/>
  <c r="S723" i="12" s="1"/>
  <c r="T723" i="12" s="1"/>
  <c r="U723" i="12" s="1"/>
  <c r="X722" i="12"/>
  <c r="Y722" i="12" s="1"/>
  <c r="Z722" i="12" s="1"/>
  <c r="O722" i="12"/>
  <c r="AH722" i="12" s="1"/>
  <c r="AI722" i="12" s="1"/>
  <c r="N722" i="12"/>
  <c r="AC722" i="12" s="1"/>
  <c r="AD722" i="12" s="1"/>
  <c r="AE722" i="12" s="1"/>
  <c r="M722" i="12"/>
  <c r="L722" i="12"/>
  <c r="S722" i="12" s="1"/>
  <c r="T722" i="12" s="1"/>
  <c r="U722" i="12" s="1"/>
  <c r="AH721" i="12"/>
  <c r="AI721" i="12" s="1"/>
  <c r="O721" i="12"/>
  <c r="N721" i="12"/>
  <c r="AC721" i="12" s="1"/>
  <c r="AD721" i="12" s="1"/>
  <c r="AE721" i="12" s="1"/>
  <c r="M721" i="12"/>
  <c r="X721" i="12" s="1"/>
  <c r="Y721" i="12" s="1"/>
  <c r="Z721" i="12" s="1"/>
  <c r="L721" i="12"/>
  <c r="S721" i="12" s="1"/>
  <c r="T721" i="12" s="1"/>
  <c r="U721" i="12" s="1"/>
  <c r="AJ720" i="12"/>
  <c r="O720" i="12"/>
  <c r="AH720" i="12" s="1"/>
  <c r="AI720" i="12" s="1"/>
  <c r="N720" i="12"/>
  <c r="AC720" i="12" s="1"/>
  <c r="AD720" i="12" s="1"/>
  <c r="AE720" i="12" s="1"/>
  <c r="M720" i="12"/>
  <c r="X720" i="12" s="1"/>
  <c r="Y720" i="12" s="1"/>
  <c r="Z720" i="12" s="1"/>
  <c r="L720" i="12"/>
  <c r="S720" i="12" s="1"/>
  <c r="T720" i="12" s="1"/>
  <c r="U720" i="12" s="1"/>
  <c r="AH719" i="12"/>
  <c r="AI719" i="12" s="1"/>
  <c r="O719" i="12"/>
  <c r="N719" i="12"/>
  <c r="AC719" i="12" s="1"/>
  <c r="AD719" i="12" s="1"/>
  <c r="AE719" i="12" s="1"/>
  <c r="M719" i="12"/>
  <c r="X719" i="12" s="1"/>
  <c r="Y719" i="12" s="1"/>
  <c r="Z719" i="12" s="1"/>
  <c r="L719" i="12"/>
  <c r="S719" i="12" s="1"/>
  <c r="T719" i="12" s="1"/>
  <c r="U719" i="12" s="1"/>
  <c r="X718" i="12"/>
  <c r="Y718" i="12" s="1"/>
  <c r="Z718" i="12" s="1"/>
  <c r="O718" i="12"/>
  <c r="AH718" i="12" s="1"/>
  <c r="AI718" i="12" s="1"/>
  <c r="AJ718" i="12" s="1"/>
  <c r="N718" i="12"/>
  <c r="AC718" i="12" s="1"/>
  <c r="AD718" i="12" s="1"/>
  <c r="AE718" i="12" s="1"/>
  <c r="M718" i="12"/>
  <c r="L718" i="12"/>
  <c r="S718" i="12" s="1"/>
  <c r="T718" i="12" s="1"/>
  <c r="U718" i="12" s="1"/>
  <c r="AH717" i="12"/>
  <c r="AI717" i="12" s="1"/>
  <c r="O717" i="12"/>
  <c r="N717" i="12"/>
  <c r="AC717" i="12" s="1"/>
  <c r="AD717" i="12" s="1"/>
  <c r="AE717" i="12" s="1"/>
  <c r="M717" i="12"/>
  <c r="X717" i="12" s="1"/>
  <c r="Y717" i="12" s="1"/>
  <c r="Z717" i="12" s="1"/>
  <c r="L717" i="12"/>
  <c r="S717" i="12" s="1"/>
  <c r="T717" i="12" s="1"/>
  <c r="U717" i="12" s="1"/>
  <c r="X716" i="12"/>
  <c r="Y716" i="12" s="1"/>
  <c r="Z716" i="12" s="1"/>
  <c r="O716" i="12"/>
  <c r="AH716" i="12" s="1"/>
  <c r="AI716" i="12" s="1"/>
  <c r="AJ716" i="12" s="1"/>
  <c r="N716" i="12"/>
  <c r="AC716" i="12" s="1"/>
  <c r="AD716" i="12" s="1"/>
  <c r="AE716" i="12" s="1"/>
  <c r="M716" i="12"/>
  <c r="L716" i="12"/>
  <c r="S716" i="12" s="1"/>
  <c r="T716" i="12" s="1"/>
  <c r="U716" i="12" s="1"/>
  <c r="AH715" i="12"/>
  <c r="AI715" i="12" s="1"/>
  <c r="O715" i="12"/>
  <c r="N715" i="12"/>
  <c r="AC715" i="12" s="1"/>
  <c r="AD715" i="12" s="1"/>
  <c r="AE715" i="12" s="1"/>
  <c r="M715" i="12"/>
  <c r="X715" i="12" s="1"/>
  <c r="Y715" i="12" s="1"/>
  <c r="Z715" i="12" s="1"/>
  <c r="L715" i="12"/>
  <c r="S715" i="12" s="1"/>
  <c r="T715" i="12" s="1"/>
  <c r="U715" i="12" s="1"/>
  <c r="X714" i="12"/>
  <c r="Y714" i="12" s="1"/>
  <c r="Z714" i="12" s="1"/>
  <c r="O714" i="12"/>
  <c r="AH714" i="12" s="1"/>
  <c r="AI714" i="12" s="1"/>
  <c r="N714" i="12"/>
  <c r="AC714" i="12" s="1"/>
  <c r="AD714" i="12" s="1"/>
  <c r="AE714" i="12" s="1"/>
  <c r="M714" i="12"/>
  <c r="L714" i="12"/>
  <c r="S714" i="12" s="1"/>
  <c r="T714" i="12" s="1"/>
  <c r="U714" i="12" s="1"/>
  <c r="AH713" i="12"/>
  <c r="AI713" i="12" s="1"/>
  <c r="O713" i="12"/>
  <c r="N713" i="12"/>
  <c r="AC713" i="12" s="1"/>
  <c r="AD713" i="12" s="1"/>
  <c r="AE713" i="12" s="1"/>
  <c r="M713" i="12"/>
  <c r="X713" i="12" s="1"/>
  <c r="Y713" i="12" s="1"/>
  <c r="Z713" i="12" s="1"/>
  <c r="L713" i="12"/>
  <c r="S713" i="12" s="1"/>
  <c r="T713" i="12" s="1"/>
  <c r="U713" i="12" s="1"/>
  <c r="AJ712" i="12"/>
  <c r="X712" i="12"/>
  <c r="Y712" i="12" s="1"/>
  <c r="Z712" i="12" s="1"/>
  <c r="O712" i="12"/>
  <c r="AH712" i="12" s="1"/>
  <c r="AI712" i="12" s="1"/>
  <c r="N712" i="12"/>
  <c r="AC712" i="12" s="1"/>
  <c r="AD712" i="12" s="1"/>
  <c r="AE712" i="12" s="1"/>
  <c r="M712" i="12"/>
  <c r="L712" i="12"/>
  <c r="S712" i="12" s="1"/>
  <c r="T712" i="12" s="1"/>
  <c r="U712" i="12" s="1"/>
  <c r="AH711" i="12"/>
  <c r="AI711" i="12" s="1"/>
  <c r="O711" i="12"/>
  <c r="N711" i="12"/>
  <c r="AC711" i="12" s="1"/>
  <c r="AD711" i="12" s="1"/>
  <c r="AE711" i="12" s="1"/>
  <c r="M711" i="12"/>
  <c r="X711" i="12" s="1"/>
  <c r="Y711" i="12" s="1"/>
  <c r="Z711" i="12" s="1"/>
  <c r="L711" i="12"/>
  <c r="S711" i="12" s="1"/>
  <c r="T711" i="12" s="1"/>
  <c r="U711" i="12" s="1"/>
  <c r="X710" i="12"/>
  <c r="Y710" i="12" s="1"/>
  <c r="Z710" i="12" s="1"/>
  <c r="O710" i="12"/>
  <c r="AH710" i="12" s="1"/>
  <c r="AI710" i="12" s="1"/>
  <c r="AJ710" i="12" s="1"/>
  <c r="N710" i="12"/>
  <c r="AC710" i="12" s="1"/>
  <c r="AD710" i="12" s="1"/>
  <c r="AE710" i="12" s="1"/>
  <c r="M710" i="12"/>
  <c r="L710" i="12"/>
  <c r="S710" i="12" s="1"/>
  <c r="T710" i="12" s="1"/>
  <c r="U710" i="12" s="1"/>
  <c r="AH709" i="12"/>
  <c r="AI709" i="12" s="1"/>
  <c r="O709" i="12"/>
  <c r="N709" i="12"/>
  <c r="AC709" i="12" s="1"/>
  <c r="AD709" i="12" s="1"/>
  <c r="AE709" i="12" s="1"/>
  <c r="M709" i="12"/>
  <c r="X709" i="12" s="1"/>
  <c r="Y709" i="12" s="1"/>
  <c r="Z709" i="12" s="1"/>
  <c r="L709" i="12"/>
  <c r="S709" i="12" s="1"/>
  <c r="T709" i="12" s="1"/>
  <c r="U709" i="12" s="1"/>
  <c r="X708" i="12"/>
  <c r="Y708" i="12" s="1"/>
  <c r="Z708" i="12" s="1"/>
  <c r="O708" i="12"/>
  <c r="AH708" i="12" s="1"/>
  <c r="AI708" i="12" s="1"/>
  <c r="AJ708" i="12" s="1"/>
  <c r="N708" i="12"/>
  <c r="AC708" i="12" s="1"/>
  <c r="AD708" i="12" s="1"/>
  <c r="AE708" i="12" s="1"/>
  <c r="M708" i="12"/>
  <c r="L708" i="12"/>
  <c r="S708" i="12" s="1"/>
  <c r="T708" i="12" s="1"/>
  <c r="U708" i="12" s="1"/>
  <c r="AH707" i="12"/>
  <c r="AI707" i="12" s="1"/>
  <c r="O707" i="12"/>
  <c r="N707" i="12"/>
  <c r="AC707" i="12" s="1"/>
  <c r="AD707" i="12" s="1"/>
  <c r="AE707" i="12" s="1"/>
  <c r="M707" i="12"/>
  <c r="X707" i="12" s="1"/>
  <c r="Y707" i="12" s="1"/>
  <c r="Z707" i="12" s="1"/>
  <c r="L707" i="12"/>
  <c r="S707" i="12" s="1"/>
  <c r="T707" i="12" s="1"/>
  <c r="U707" i="12" s="1"/>
  <c r="X706" i="12"/>
  <c r="Y706" i="12" s="1"/>
  <c r="Z706" i="12" s="1"/>
  <c r="O706" i="12"/>
  <c r="AH706" i="12" s="1"/>
  <c r="AI706" i="12" s="1"/>
  <c r="N706" i="12"/>
  <c r="AC706" i="12" s="1"/>
  <c r="AD706" i="12" s="1"/>
  <c r="AE706" i="12" s="1"/>
  <c r="M706" i="12"/>
  <c r="L706" i="12"/>
  <c r="S706" i="12" s="1"/>
  <c r="T706" i="12" s="1"/>
  <c r="U706" i="12" s="1"/>
  <c r="AH705" i="12"/>
  <c r="AI705" i="12" s="1"/>
  <c r="O705" i="12"/>
  <c r="N705" i="12"/>
  <c r="AC705" i="12" s="1"/>
  <c r="AD705" i="12" s="1"/>
  <c r="AE705" i="12" s="1"/>
  <c r="M705" i="12"/>
  <c r="X705" i="12" s="1"/>
  <c r="Y705" i="12" s="1"/>
  <c r="Z705" i="12" s="1"/>
  <c r="L705" i="12"/>
  <c r="S705" i="12" s="1"/>
  <c r="T705" i="12" s="1"/>
  <c r="U705" i="12" s="1"/>
  <c r="AJ704" i="12"/>
  <c r="O704" i="12"/>
  <c r="AH704" i="12" s="1"/>
  <c r="AI704" i="12" s="1"/>
  <c r="N704" i="12"/>
  <c r="AC704" i="12" s="1"/>
  <c r="AD704" i="12" s="1"/>
  <c r="AE704" i="12" s="1"/>
  <c r="M704" i="12"/>
  <c r="X704" i="12" s="1"/>
  <c r="Y704" i="12" s="1"/>
  <c r="Z704" i="12" s="1"/>
  <c r="L704" i="12"/>
  <c r="S704" i="12" s="1"/>
  <c r="T704" i="12" s="1"/>
  <c r="U704" i="12" s="1"/>
  <c r="AH703" i="12"/>
  <c r="AI703" i="12" s="1"/>
  <c r="O703" i="12"/>
  <c r="N703" i="12"/>
  <c r="AC703" i="12" s="1"/>
  <c r="AD703" i="12" s="1"/>
  <c r="AE703" i="12" s="1"/>
  <c r="M703" i="12"/>
  <c r="X703" i="12" s="1"/>
  <c r="Y703" i="12" s="1"/>
  <c r="Z703" i="12" s="1"/>
  <c r="L703" i="12"/>
  <c r="S703" i="12" s="1"/>
  <c r="T703" i="12" s="1"/>
  <c r="U703" i="12" s="1"/>
  <c r="O702" i="12"/>
  <c r="AH702" i="12" s="1"/>
  <c r="AI702" i="12" s="1"/>
  <c r="AJ702" i="12" s="1"/>
  <c r="N702" i="12"/>
  <c r="AC702" i="12" s="1"/>
  <c r="AD702" i="12" s="1"/>
  <c r="AE702" i="12" s="1"/>
  <c r="M702" i="12"/>
  <c r="X702" i="12" s="1"/>
  <c r="Y702" i="12" s="1"/>
  <c r="Z702" i="12" s="1"/>
  <c r="L702" i="12"/>
  <c r="S702" i="12" s="1"/>
  <c r="T702" i="12" s="1"/>
  <c r="U702" i="12" s="1"/>
  <c r="AH701" i="12"/>
  <c r="AI701" i="12" s="1"/>
  <c r="O701" i="12"/>
  <c r="N701" i="12"/>
  <c r="AC701" i="12" s="1"/>
  <c r="AD701" i="12" s="1"/>
  <c r="AE701" i="12" s="1"/>
  <c r="M701" i="12"/>
  <c r="X701" i="12" s="1"/>
  <c r="Y701" i="12" s="1"/>
  <c r="Z701" i="12" s="1"/>
  <c r="L701" i="12"/>
  <c r="S701" i="12" s="1"/>
  <c r="T701" i="12" s="1"/>
  <c r="U701" i="12" s="1"/>
  <c r="X700" i="12"/>
  <c r="Y700" i="12" s="1"/>
  <c r="Z700" i="12" s="1"/>
  <c r="O700" i="12"/>
  <c r="AH700" i="12" s="1"/>
  <c r="AI700" i="12" s="1"/>
  <c r="AJ700" i="12" s="1"/>
  <c r="N700" i="12"/>
  <c r="AC700" i="12" s="1"/>
  <c r="AD700" i="12" s="1"/>
  <c r="AE700" i="12" s="1"/>
  <c r="M700" i="12"/>
  <c r="L700" i="12"/>
  <c r="S700" i="12" s="1"/>
  <c r="T700" i="12" s="1"/>
  <c r="U700" i="12" s="1"/>
  <c r="AH699" i="12"/>
  <c r="AI699" i="12" s="1"/>
  <c r="O699" i="12"/>
  <c r="N699" i="12"/>
  <c r="AC699" i="12" s="1"/>
  <c r="AD699" i="12" s="1"/>
  <c r="AE699" i="12" s="1"/>
  <c r="M699" i="12"/>
  <c r="X699" i="12" s="1"/>
  <c r="Y699" i="12" s="1"/>
  <c r="Z699" i="12" s="1"/>
  <c r="L699" i="12"/>
  <c r="S699" i="12" s="1"/>
  <c r="T699" i="12" s="1"/>
  <c r="U699" i="12" s="1"/>
  <c r="O698" i="12"/>
  <c r="AH698" i="12" s="1"/>
  <c r="AI698" i="12" s="1"/>
  <c r="N698" i="12"/>
  <c r="AC698" i="12" s="1"/>
  <c r="AD698" i="12" s="1"/>
  <c r="AE698" i="12" s="1"/>
  <c r="M698" i="12"/>
  <c r="X698" i="12" s="1"/>
  <c r="Y698" i="12" s="1"/>
  <c r="Z698" i="12" s="1"/>
  <c r="L698" i="12"/>
  <c r="S698" i="12" s="1"/>
  <c r="T698" i="12" s="1"/>
  <c r="U698" i="12" s="1"/>
  <c r="AH697" i="12"/>
  <c r="AI697" i="12" s="1"/>
  <c r="O697" i="12"/>
  <c r="N697" i="12"/>
  <c r="AC697" i="12" s="1"/>
  <c r="AD697" i="12" s="1"/>
  <c r="AE697" i="12" s="1"/>
  <c r="M697" i="12"/>
  <c r="X697" i="12" s="1"/>
  <c r="Y697" i="12" s="1"/>
  <c r="Z697" i="12" s="1"/>
  <c r="L697" i="12"/>
  <c r="S697" i="12" s="1"/>
  <c r="T697" i="12" s="1"/>
  <c r="U697" i="12" s="1"/>
  <c r="AJ696" i="12"/>
  <c r="X696" i="12"/>
  <c r="Y696" i="12" s="1"/>
  <c r="Z696" i="12" s="1"/>
  <c r="O696" i="12"/>
  <c r="AH696" i="12" s="1"/>
  <c r="AI696" i="12" s="1"/>
  <c r="N696" i="12"/>
  <c r="AC696" i="12" s="1"/>
  <c r="AD696" i="12" s="1"/>
  <c r="AE696" i="12" s="1"/>
  <c r="M696" i="12"/>
  <c r="L696" i="12"/>
  <c r="S696" i="12" s="1"/>
  <c r="T696" i="12" s="1"/>
  <c r="U696" i="12" s="1"/>
  <c r="AH695" i="12"/>
  <c r="AI695" i="12" s="1"/>
  <c r="O695" i="12"/>
  <c r="N695" i="12"/>
  <c r="AC695" i="12" s="1"/>
  <c r="AD695" i="12" s="1"/>
  <c r="AE695" i="12" s="1"/>
  <c r="M695" i="12"/>
  <c r="X695" i="12" s="1"/>
  <c r="Y695" i="12" s="1"/>
  <c r="Z695" i="12" s="1"/>
  <c r="L695" i="12"/>
  <c r="S695" i="12" s="1"/>
  <c r="T695" i="12" s="1"/>
  <c r="U695" i="12" s="1"/>
  <c r="AD694" i="12"/>
  <c r="AE694" i="12" s="1"/>
  <c r="X694" i="12"/>
  <c r="Y694" i="12" s="1"/>
  <c r="Z694" i="12" s="1"/>
  <c r="O694" i="12"/>
  <c r="AH694" i="12" s="1"/>
  <c r="AI694" i="12" s="1"/>
  <c r="AJ694" i="12" s="1"/>
  <c r="N694" i="12"/>
  <c r="AC694" i="12" s="1"/>
  <c r="M694" i="12"/>
  <c r="L694" i="12"/>
  <c r="S694" i="12" s="1"/>
  <c r="T694" i="12" s="1"/>
  <c r="U694" i="12" s="1"/>
  <c r="AH693" i="12"/>
  <c r="AI693" i="12" s="1"/>
  <c r="O693" i="12"/>
  <c r="N693" i="12"/>
  <c r="AC693" i="12" s="1"/>
  <c r="AD693" i="12" s="1"/>
  <c r="AE693" i="12" s="1"/>
  <c r="M693" i="12"/>
  <c r="X693" i="12" s="1"/>
  <c r="Y693" i="12" s="1"/>
  <c r="Z693" i="12" s="1"/>
  <c r="L693" i="12"/>
  <c r="S693" i="12" s="1"/>
  <c r="T693" i="12" s="1"/>
  <c r="U693" i="12" s="1"/>
  <c r="O692" i="12"/>
  <c r="AH692" i="12" s="1"/>
  <c r="AI692" i="12" s="1"/>
  <c r="AJ692" i="12" s="1"/>
  <c r="N692" i="12"/>
  <c r="AC692" i="12" s="1"/>
  <c r="AD692" i="12" s="1"/>
  <c r="AE692" i="12" s="1"/>
  <c r="M692" i="12"/>
  <c r="X692" i="12" s="1"/>
  <c r="Y692" i="12" s="1"/>
  <c r="Z692" i="12" s="1"/>
  <c r="L692" i="12"/>
  <c r="S692" i="12" s="1"/>
  <c r="T692" i="12" s="1"/>
  <c r="U692" i="12" s="1"/>
  <c r="AH691" i="12"/>
  <c r="AI691" i="12" s="1"/>
  <c r="O691" i="12"/>
  <c r="N691" i="12"/>
  <c r="AC691" i="12" s="1"/>
  <c r="AD691" i="12" s="1"/>
  <c r="AE691" i="12" s="1"/>
  <c r="M691" i="12"/>
  <c r="X691" i="12" s="1"/>
  <c r="Y691" i="12" s="1"/>
  <c r="Z691" i="12" s="1"/>
  <c r="L691" i="12"/>
  <c r="S691" i="12" s="1"/>
  <c r="T691" i="12" s="1"/>
  <c r="U691" i="12" s="1"/>
  <c r="X690" i="12"/>
  <c r="Y690" i="12" s="1"/>
  <c r="Z690" i="12" s="1"/>
  <c r="O690" i="12"/>
  <c r="AH690" i="12" s="1"/>
  <c r="AI690" i="12" s="1"/>
  <c r="N690" i="12"/>
  <c r="AC690" i="12" s="1"/>
  <c r="AD690" i="12" s="1"/>
  <c r="AE690" i="12" s="1"/>
  <c r="M690" i="12"/>
  <c r="L690" i="12"/>
  <c r="S690" i="12" s="1"/>
  <c r="T690" i="12" s="1"/>
  <c r="U690" i="12" s="1"/>
  <c r="AH689" i="12"/>
  <c r="AI689" i="12" s="1"/>
  <c r="O689" i="12"/>
  <c r="N689" i="12"/>
  <c r="AC689" i="12" s="1"/>
  <c r="AD689" i="12" s="1"/>
  <c r="AE689" i="12" s="1"/>
  <c r="M689" i="12"/>
  <c r="X689" i="12" s="1"/>
  <c r="Y689" i="12" s="1"/>
  <c r="Z689" i="12" s="1"/>
  <c r="L689" i="12"/>
  <c r="S689" i="12" s="1"/>
  <c r="T689" i="12" s="1"/>
  <c r="U689" i="12" s="1"/>
  <c r="AJ688" i="12"/>
  <c r="O688" i="12"/>
  <c r="AH688" i="12" s="1"/>
  <c r="AI688" i="12" s="1"/>
  <c r="N688" i="12"/>
  <c r="AC688" i="12" s="1"/>
  <c r="AD688" i="12" s="1"/>
  <c r="AE688" i="12" s="1"/>
  <c r="M688" i="12"/>
  <c r="X688" i="12" s="1"/>
  <c r="Y688" i="12" s="1"/>
  <c r="Z688" i="12" s="1"/>
  <c r="L688" i="12"/>
  <c r="S688" i="12" s="1"/>
  <c r="T688" i="12" s="1"/>
  <c r="U688" i="12" s="1"/>
  <c r="AH687" i="12"/>
  <c r="AI687" i="12" s="1"/>
  <c r="O687" i="12"/>
  <c r="N687" i="12"/>
  <c r="AC687" i="12" s="1"/>
  <c r="AD687" i="12" s="1"/>
  <c r="AE687" i="12" s="1"/>
  <c r="M687" i="12"/>
  <c r="X687" i="12" s="1"/>
  <c r="Y687" i="12" s="1"/>
  <c r="Z687" i="12" s="1"/>
  <c r="L687" i="12"/>
  <c r="S687" i="12" s="1"/>
  <c r="T687" i="12" s="1"/>
  <c r="U687" i="12" s="1"/>
  <c r="AD686" i="12"/>
  <c r="AE686" i="12" s="1"/>
  <c r="X686" i="12"/>
  <c r="Y686" i="12" s="1"/>
  <c r="Z686" i="12" s="1"/>
  <c r="O686" i="12"/>
  <c r="AH686" i="12" s="1"/>
  <c r="AI686" i="12" s="1"/>
  <c r="AJ686" i="12" s="1"/>
  <c r="N686" i="12"/>
  <c r="AC686" i="12" s="1"/>
  <c r="M686" i="12"/>
  <c r="L686" i="12"/>
  <c r="S686" i="12" s="1"/>
  <c r="T686" i="12" s="1"/>
  <c r="U686" i="12" s="1"/>
  <c r="AH685" i="12"/>
  <c r="AI685" i="12" s="1"/>
  <c r="O685" i="12"/>
  <c r="N685" i="12"/>
  <c r="AC685" i="12" s="1"/>
  <c r="AD685" i="12" s="1"/>
  <c r="AE685" i="12" s="1"/>
  <c r="M685" i="12"/>
  <c r="X685" i="12" s="1"/>
  <c r="Y685" i="12" s="1"/>
  <c r="Z685" i="12" s="1"/>
  <c r="L685" i="12"/>
  <c r="S685" i="12" s="1"/>
  <c r="T685" i="12" s="1"/>
  <c r="U685" i="12" s="1"/>
  <c r="X684" i="12"/>
  <c r="Y684" i="12" s="1"/>
  <c r="Z684" i="12" s="1"/>
  <c r="O684" i="12"/>
  <c r="AH684" i="12" s="1"/>
  <c r="AI684" i="12" s="1"/>
  <c r="AJ684" i="12" s="1"/>
  <c r="N684" i="12"/>
  <c r="AC684" i="12" s="1"/>
  <c r="AD684" i="12" s="1"/>
  <c r="AE684" i="12" s="1"/>
  <c r="M684" i="12"/>
  <c r="L684" i="12"/>
  <c r="S684" i="12" s="1"/>
  <c r="T684" i="12" s="1"/>
  <c r="U684" i="12" s="1"/>
  <c r="AH683" i="12"/>
  <c r="AI683" i="12" s="1"/>
  <c r="O683" i="12"/>
  <c r="N683" i="12"/>
  <c r="AC683" i="12" s="1"/>
  <c r="AD683" i="12" s="1"/>
  <c r="AE683" i="12" s="1"/>
  <c r="M683" i="12"/>
  <c r="X683" i="12" s="1"/>
  <c r="Y683" i="12" s="1"/>
  <c r="Z683" i="12" s="1"/>
  <c r="L683" i="12"/>
  <c r="S683" i="12" s="1"/>
  <c r="T683" i="12" s="1"/>
  <c r="U683" i="12" s="1"/>
  <c r="X682" i="12"/>
  <c r="Y682" i="12" s="1"/>
  <c r="Z682" i="12" s="1"/>
  <c r="O682" i="12"/>
  <c r="AH682" i="12" s="1"/>
  <c r="AI682" i="12" s="1"/>
  <c r="N682" i="12"/>
  <c r="AC682" i="12" s="1"/>
  <c r="AD682" i="12" s="1"/>
  <c r="AE682" i="12" s="1"/>
  <c r="M682" i="12"/>
  <c r="L682" i="12"/>
  <c r="S682" i="12" s="1"/>
  <c r="T682" i="12" s="1"/>
  <c r="U682" i="12" s="1"/>
  <c r="AH681" i="12"/>
  <c r="AI681" i="12" s="1"/>
  <c r="O681" i="12"/>
  <c r="N681" i="12"/>
  <c r="AC681" i="12" s="1"/>
  <c r="AD681" i="12" s="1"/>
  <c r="AE681" i="12" s="1"/>
  <c r="M681" i="12"/>
  <c r="X681" i="12" s="1"/>
  <c r="Y681" i="12" s="1"/>
  <c r="Z681" i="12" s="1"/>
  <c r="L681" i="12"/>
  <c r="S681" i="12" s="1"/>
  <c r="T681" i="12" s="1"/>
  <c r="U681" i="12" s="1"/>
  <c r="AJ680" i="12"/>
  <c r="X680" i="12"/>
  <c r="Y680" i="12" s="1"/>
  <c r="Z680" i="12" s="1"/>
  <c r="O680" i="12"/>
  <c r="AH680" i="12" s="1"/>
  <c r="AI680" i="12" s="1"/>
  <c r="N680" i="12"/>
  <c r="AC680" i="12" s="1"/>
  <c r="AD680" i="12" s="1"/>
  <c r="AE680" i="12" s="1"/>
  <c r="M680" i="12"/>
  <c r="L680" i="12"/>
  <c r="S680" i="12" s="1"/>
  <c r="T680" i="12" s="1"/>
  <c r="U680" i="12" s="1"/>
  <c r="AH679" i="12"/>
  <c r="AI679" i="12" s="1"/>
  <c r="O679" i="12"/>
  <c r="N679" i="12"/>
  <c r="AC679" i="12" s="1"/>
  <c r="AD679" i="12" s="1"/>
  <c r="AE679" i="12" s="1"/>
  <c r="M679" i="12"/>
  <c r="X679" i="12" s="1"/>
  <c r="Y679" i="12" s="1"/>
  <c r="Z679" i="12" s="1"/>
  <c r="L679" i="12"/>
  <c r="S679" i="12" s="1"/>
  <c r="T679" i="12" s="1"/>
  <c r="U679" i="12" s="1"/>
  <c r="AD678" i="12"/>
  <c r="AE678" i="12" s="1"/>
  <c r="X678" i="12"/>
  <c r="Y678" i="12" s="1"/>
  <c r="Z678" i="12" s="1"/>
  <c r="O678" i="12"/>
  <c r="AH678" i="12" s="1"/>
  <c r="AI678" i="12" s="1"/>
  <c r="AJ678" i="12" s="1"/>
  <c r="N678" i="12"/>
  <c r="AC678" i="12" s="1"/>
  <c r="M678" i="12"/>
  <c r="L678" i="12"/>
  <c r="S678" i="12" s="1"/>
  <c r="T678" i="12" s="1"/>
  <c r="U678" i="12" s="1"/>
  <c r="AH677" i="12"/>
  <c r="AI677" i="12" s="1"/>
  <c r="O677" i="12"/>
  <c r="N677" i="12"/>
  <c r="AC677" i="12" s="1"/>
  <c r="AD677" i="12" s="1"/>
  <c r="AE677" i="12" s="1"/>
  <c r="M677" i="12"/>
  <c r="X677" i="12" s="1"/>
  <c r="Y677" i="12" s="1"/>
  <c r="Z677" i="12" s="1"/>
  <c r="L677" i="12"/>
  <c r="S677" i="12" s="1"/>
  <c r="T677" i="12" s="1"/>
  <c r="U677" i="12" s="1"/>
  <c r="X676" i="12"/>
  <c r="Y676" i="12" s="1"/>
  <c r="Z676" i="12" s="1"/>
  <c r="O676" i="12"/>
  <c r="AH676" i="12" s="1"/>
  <c r="AI676" i="12" s="1"/>
  <c r="AJ676" i="12" s="1"/>
  <c r="N676" i="12"/>
  <c r="AC676" i="12" s="1"/>
  <c r="AD676" i="12" s="1"/>
  <c r="AE676" i="12" s="1"/>
  <c r="M676" i="12"/>
  <c r="L676" i="12"/>
  <c r="S676" i="12" s="1"/>
  <c r="T676" i="12" s="1"/>
  <c r="U676" i="12" s="1"/>
  <c r="AH675" i="12"/>
  <c r="AI675" i="12" s="1"/>
  <c r="O675" i="12"/>
  <c r="N675" i="12"/>
  <c r="AC675" i="12" s="1"/>
  <c r="AD675" i="12" s="1"/>
  <c r="AE675" i="12" s="1"/>
  <c r="M675" i="12"/>
  <c r="X675" i="12" s="1"/>
  <c r="Y675" i="12" s="1"/>
  <c r="Z675" i="12" s="1"/>
  <c r="L675" i="12"/>
  <c r="S675" i="12" s="1"/>
  <c r="T675" i="12" s="1"/>
  <c r="U675" i="12" s="1"/>
  <c r="X674" i="12"/>
  <c r="Y674" i="12" s="1"/>
  <c r="Z674" i="12" s="1"/>
  <c r="O674" i="12"/>
  <c r="AH674" i="12" s="1"/>
  <c r="AI674" i="12" s="1"/>
  <c r="N674" i="12"/>
  <c r="AC674" i="12" s="1"/>
  <c r="AD674" i="12" s="1"/>
  <c r="AE674" i="12" s="1"/>
  <c r="M674" i="12"/>
  <c r="L674" i="12"/>
  <c r="S674" i="12" s="1"/>
  <c r="T674" i="12" s="1"/>
  <c r="U674" i="12" s="1"/>
  <c r="AH673" i="12"/>
  <c r="AI673" i="12" s="1"/>
  <c r="O673" i="12"/>
  <c r="N673" i="12"/>
  <c r="AC673" i="12" s="1"/>
  <c r="AD673" i="12" s="1"/>
  <c r="AE673" i="12" s="1"/>
  <c r="M673" i="12"/>
  <c r="X673" i="12" s="1"/>
  <c r="Y673" i="12" s="1"/>
  <c r="Z673" i="12" s="1"/>
  <c r="L673" i="12"/>
  <c r="S673" i="12" s="1"/>
  <c r="T673" i="12" s="1"/>
  <c r="U673" i="12" s="1"/>
  <c r="AJ672" i="12"/>
  <c r="O672" i="12"/>
  <c r="AH672" i="12" s="1"/>
  <c r="AI672" i="12" s="1"/>
  <c r="N672" i="12"/>
  <c r="AC672" i="12" s="1"/>
  <c r="AD672" i="12" s="1"/>
  <c r="AE672" i="12" s="1"/>
  <c r="M672" i="12"/>
  <c r="X672" i="12" s="1"/>
  <c r="Y672" i="12" s="1"/>
  <c r="Z672" i="12" s="1"/>
  <c r="L672" i="12"/>
  <c r="S672" i="12" s="1"/>
  <c r="T672" i="12" s="1"/>
  <c r="U672" i="12" s="1"/>
  <c r="AH671" i="12"/>
  <c r="AI671" i="12" s="1"/>
  <c r="O671" i="12"/>
  <c r="N671" i="12"/>
  <c r="AC671" i="12" s="1"/>
  <c r="AD671" i="12" s="1"/>
  <c r="AE671" i="12" s="1"/>
  <c r="M671" i="12"/>
  <c r="X671" i="12" s="1"/>
  <c r="Y671" i="12" s="1"/>
  <c r="Z671" i="12" s="1"/>
  <c r="L671" i="12"/>
  <c r="S671" i="12" s="1"/>
  <c r="T671" i="12" s="1"/>
  <c r="U671" i="12" s="1"/>
  <c r="X670" i="12"/>
  <c r="Y670" i="12" s="1"/>
  <c r="Z670" i="12" s="1"/>
  <c r="O670" i="12"/>
  <c r="AH670" i="12" s="1"/>
  <c r="AI670" i="12" s="1"/>
  <c r="AJ670" i="12" s="1"/>
  <c r="N670" i="12"/>
  <c r="AC670" i="12" s="1"/>
  <c r="AD670" i="12" s="1"/>
  <c r="AE670" i="12" s="1"/>
  <c r="M670" i="12"/>
  <c r="L670" i="12"/>
  <c r="S670" i="12" s="1"/>
  <c r="T670" i="12" s="1"/>
  <c r="U670" i="12" s="1"/>
  <c r="AH669" i="12"/>
  <c r="AI669" i="12" s="1"/>
  <c r="O669" i="12"/>
  <c r="N669" i="12"/>
  <c r="AC669" i="12" s="1"/>
  <c r="AD669" i="12" s="1"/>
  <c r="AE669" i="12" s="1"/>
  <c r="M669" i="12"/>
  <c r="X669" i="12" s="1"/>
  <c r="Y669" i="12" s="1"/>
  <c r="Z669" i="12" s="1"/>
  <c r="L669" i="12"/>
  <c r="S669" i="12" s="1"/>
  <c r="T669" i="12" s="1"/>
  <c r="U669" i="12" s="1"/>
  <c r="X668" i="12"/>
  <c r="Y668" i="12" s="1"/>
  <c r="O668" i="12"/>
  <c r="AH668" i="12" s="1"/>
  <c r="AI668" i="12" s="1"/>
  <c r="AJ668" i="12" s="1"/>
  <c r="N668" i="12"/>
  <c r="AC668" i="12" s="1"/>
  <c r="AD668" i="12" s="1"/>
  <c r="M668" i="12"/>
  <c r="L668" i="12"/>
  <c r="S668" i="12" s="1"/>
  <c r="T668" i="12" s="1"/>
  <c r="X664" i="12"/>
  <c r="Y664" i="12" s="1"/>
  <c r="Z664" i="12" s="1"/>
  <c r="O664" i="12"/>
  <c r="AH664" i="12" s="1"/>
  <c r="AI664" i="12" s="1"/>
  <c r="N664" i="12"/>
  <c r="AC664" i="12" s="1"/>
  <c r="AD664" i="12" s="1"/>
  <c r="AE664" i="12" s="1"/>
  <c r="M664" i="12"/>
  <c r="L664" i="12"/>
  <c r="S664" i="12" s="1"/>
  <c r="T664" i="12" s="1"/>
  <c r="U664" i="12" s="1"/>
  <c r="AH663" i="12"/>
  <c r="AI663" i="12" s="1"/>
  <c r="AJ663" i="12" s="1"/>
  <c r="O663" i="12"/>
  <c r="N663" i="12"/>
  <c r="AC663" i="12" s="1"/>
  <c r="AD663" i="12" s="1"/>
  <c r="AE663" i="12" s="1"/>
  <c r="M663" i="12"/>
  <c r="X663" i="12" s="1"/>
  <c r="Y663" i="12" s="1"/>
  <c r="Z663" i="12" s="1"/>
  <c r="L663" i="12"/>
  <c r="S663" i="12" s="1"/>
  <c r="T663" i="12" s="1"/>
  <c r="U663" i="12" s="1"/>
  <c r="O662" i="12"/>
  <c r="AH662" i="12" s="1"/>
  <c r="AI662" i="12" s="1"/>
  <c r="N662" i="12"/>
  <c r="AC662" i="12" s="1"/>
  <c r="AD662" i="12" s="1"/>
  <c r="AE662" i="12" s="1"/>
  <c r="M662" i="12"/>
  <c r="X662" i="12" s="1"/>
  <c r="Y662" i="12" s="1"/>
  <c r="Z662" i="12" s="1"/>
  <c r="L662" i="12"/>
  <c r="S662" i="12" s="1"/>
  <c r="T662" i="12" s="1"/>
  <c r="U662" i="12" s="1"/>
  <c r="AH661" i="12"/>
  <c r="AI661" i="12" s="1"/>
  <c r="AJ661" i="12" s="1"/>
  <c r="O661" i="12"/>
  <c r="N661" i="12"/>
  <c r="AC661" i="12" s="1"/>
  <c r="AD661" i="12" s="1"/>
  <c r="AE661" i="12" s="1"/>
  <c r="M661" i="12"/>
  <c r="X661" i="12" s="1"/>
  <c r="Y661" i="12" s="1"/>
  <c r="L661" i="12"/>
  <c r="S661" i="12" s="1"/>
  <c r="T661" i="12" s="1"/>
  <c r="U661" i="12" s="1"/>
  <c r="X660" i="12"/>
  <c r="Y660" i="12" s="1"/>
  <c r="Z660" i="12" s="1"/>
  <c r="O660" i="12"/>
  <c r="AH660" i="12" s="1"/>
  <c r="AI660" i="12" s="1"/>
  <c r="N660" i="12"/>
  <c r="AC660" i="12" s="1"/>
  <c r="AD660" i="12" s="1"/>
  <c r="AE660" i="12" s="1"/>
  <c r="M660" i="12"/>
  <c r="L660" i="12"/>
  <c r="S660" i="12" s="1"/>
  <c r="T660" i="12" s="1"/>
  <c r="U660" i="12" s="1"/>
  <c r="AH659" i="12"/>
  <c r="AI659" i="12" s="1"/>
  <c r="AJ659" i="12" s="1"/>
  <c r="O659" i="12"/>
  <c r="N659" i="12"/>
  <c r="AC659" i="12" s="1"/>
  <c r="AD659" i="12" s="1"/>
  <c r="AE659" i="12" s="1"/>
  <c r="M659" i="12"/>
  <c r="X659" i="12" s="1"/>
  <c r="Y659" i="12" s="1"/>
  <c r="L659" i="12"/>
  <c r="S659" i="12" s="1"/>
  <c r="T659" i="12" s="1"/>
  <c r="U659" i="12" s="1"/>
  <c r="O658" i="12"/>
  <c r="AH658" i="12" s="1"/>
  <c r="AI658" i="12" s="1"/>
  <c r="N658" i="12"/>
  <c r="AC658" i="12" s="1"/>
  <c r="AD658" i="12" s="1"/>
  <c r="AE658" i="12" s="1"/>
  <c r="M658" i="12"/>
  <c r="X658" i="12" s="1"/>
  <c r="Y658" i="12" s="1"/>
  <c r="Z658" i="12" s="1"/>
  <c r="L658" i="12"/>
  <c r="S658" i="12" s="1"/>
  <c r="T658" i="12" s="1"/>
  <c r="U658" i="12" s="1"/>
  <c r="AH657" i="12"/>
  <c r="AI657" i="12" s="1"/>
  <c r="AJ657" i="12" s="1"/>
  <c r="O657" i="12"/>
  <c r="N657" i="12"/>
  <c r="AC657" i="12" s="1"/>
  <c r="AD657" i="12" s="1"/>
  <c r="M657" i="12"/>
  <c r="X657" i="12" s="1"/>
  <c r="Y657" i="12" s="1"/>
  <c r="Z657" i="12" s="1"/>
  <c r="L657" i="12"/>
  <c r="S657" i="12" s="1"/>
  <c r="T657" i="12" s="1"/>
  <c r="U657" i="12" s="1"/>
  <c r="X656" i="12"/>
  <c r="Y656" i="12" s="1"/>
  <c r="Z656" i="12" s="1"/>
  <c r="O656" i="12"/>
  <c r="AH656" i="12" s="1"/>
  <c r="AI656" i="12" s="1"/>
  <c r="N656" i="12"/>
  <c r="AC656" i="12" s="1"/>
  <c r="AD656" i="12" s="1"/>
  <c r="AE656" i="12" s="1"/>
  <c r="M656" i="12"/>
  <c r="L656" i="12"/>
  <c r="S656" i="12" s="1"/>
  <c r="T656" i="12" s="1"/>
  <c r="U656" i="12" s="1"/>
  <c r="AH655" i="12"/>
  <c r="AI655" i="12" s="1"/>
  <c r="AJ655" i="12" s="1"/>
  <c r="O655" i="12"/>
  <c r="N655" i="12"/>
  <c r="AC655" i="12" s="1"/>
  <c r="AD655" i="12" s="1"/>
  <c r="AE655" i="12" s="1"/>
  <c r="M655" i="12"/>
  <c r="X655" i="12" s="1"/>
  <c r="Y655" i="12" s="1"/>
  <c r="Z655" i="12" s="1"/>
  <c r="L655" i="12"/>
  <c r="S655" i="12" s="1"/>
  <c r="T655" i="12" s="1"/>
  <c r="U655" i="12" s="1"/>
  <c r="O654" i="12"/>
  <c r="AH654" i="12" s="1"/>
  <c r="AI654" i="12" s="1"/>
  <c r="N654" i="12"/>
  <c r="AC654" i="12" s="1"/>
  <c r="AD654" i="12" s="1"/>
  <c r="AE654" i="12" s="1"/>
  <c r="M654" i="12"/>
  <c r="X654" i="12" s="1"/>
  <c r="Y654" i="12" s="1"/>
  <c r="Z654" i="12" s="1"/>
  <c r="L654" i="12"/>
  <c r="S654" i="12" s="1"/>
  <c r="T654" i="12" s="1"/>
  <c r="U654" i="12" s="1"/>
  <c r="AH653" i="12"/>
  <c r="AI653" i="12" s="1"/>
  <c r="AJ653" i="12" s="1"/>
  <c r="O653" i="12"/>
  <c r="N653" i="12"/>
  <c r="AC653" i="12" s="1"/>
  <c r="AD653" i="12" s="1"/>
  <c r="AE653" i="12" s="1"/>
  <c r="M653" i="12"/>
  <c r="X653" i="12" s="1"/>
  <c r="Y653" i="12" s="1"/>
  <c r="L653" i="12"/>
  <c r="S653" i="12" s="1"/>
  <c r="T653" i="12" s="1"/>
  <c r="U653" i="12" s="1"/>
  <c r="X652" i="12"/>
  <c r="Y652" i="12" s="1"/>
  <c r="Z652" i="12" s="1"/>
  <c r="O652" i="12"/>
  <c r="AH652" i="12" s="1"/>
  <c r="AI652" i="12" s="1"/>
  <c r="N652" i="12"/>
  <c r="AC652" i="12" s="1"/>
  <c r="AD652" i="12" s="1"/>
  <c r="AE652" i="12" s="1"/>
  <c r="M652" i="12"/>
  <c r="L652" i="12"/>
  <c r="S652" i="12" s="1"/>
  <c r="T652" i="12" s="1"/>
  <c r="U652" i="12" s="1"/>
  <c r="AH651" i="12"/>
  <c r="AI651" i="12" s="1"/>
  <c r="AJ651" i="12" s="1"/>
  <c r="O651" i="12"/>
  <c r="N651" i="12"/>
  <c r="AC651" i="12" s="1"/>
  <c r="AD651" i="12" s="1"/>
  <c r="AE651" i="12" s="1"/>
  <c r="M651" i="12"/>
  <c r="X651" i="12" s="1"/>
  <c r="Y651" i="12" s="1"/>
  <c r="L651" i="12"/>
  <c r="S651" i="12" s="1"/>
  <c r="T651" i="12" s="1"/>
  <c r="U651" i="12" s="1"/>
  <c r="O650" i="12"/>
  <c r="AH650" i="12" s="1"/>
  <c r="AI650" i="12" s="1"/>
  <c r="N650" i="12"/>
  <c r="AC650" i="12" s="1"/>
  <c r="AD650" i="12" s="1"/>
  <c r="AE650" i="12" s="1"/>
  <c r="M650" i="12"/>
  <c r="X650" i="12" s="1"/>
  <c r="Y650" i="12" s="1"/>
  <c r="Z650" i="12" s="1"/>
  <c r="L650" i="12"/>
  <c r="S650" i="12" s="1"/>
  <c r="T650" i="12" s="1"/>
  <c r="U650" i="12" s="1"/>
  <c r="AH649" i="12"/>
  <c r="AI649" i="12" s="1"/>
  <c r="AJ649" i="12" s="1"/>
  <c r="O649" i="12"/>
  <c r="N649" i="12"/>
  <c r="AC649" i="12" s="1"/>
  <c r="AD649" i="12" s="1"/>
  <c r="M649" i="12"/>
  <c r="X649" i="12" s="1"/>
  <c r="Y649" i="12" s="1"/>
  <c r="Z649" i="12" s="1"/>
  <c r="L649" i="12"/>
  <c r="S649" i="12" s="1"/>
  <c r="T649" i="12" s="1"/>
  <c r="U649" i="12" s="1"/>
  <c r="X648" i="12"/>
  <c r="Y648" i="12" s="1"/>
  <c r="Z648" i="12" s="1"/>
  <c r="O648" i="12"/>
  <c r="AH648" i="12" s="1"/>
  <c r="AI648" i="12" s="1"/>
  <c r="N648" i="12"/>
  <c r="AC648" i="12" s="1"/>
  <c r="AD648" i="12" s="1"/>
  <c r="AE648" i="12" s="1"/>
  <c r="M648" i="12"/>
  <c r="L648" i="12"/>
  <c r="S648" i="12" s="1"/>
  <c r="T648" i="12" s="1"/>
  <c r="U648" i="12" s="1"/>
  <c r="AH647" i="12"/>
  <c r="AI647" i="12" s="1"/>
  <c r="AJ647" i="12" s="1"/>
  <c r="O647" i="12"/>
  <c r="N647" i="12"/>
  <c r="AC647" i="12" s="1"/>
  <c r="AD647" i="12" s="1"/>
  <c r="AE647" i="12" s="1"/>
  <c r="M647" i="12"/>
  <c r="X647" i="12" s="1"/>
  <c r="Y647" i="12" s="1"/>
  <c r="Z647" i="12" s="1"/>
  <c r="L647" i="12"/>
  <c r="S647" i="12" s="1"/>
  <c r="T647" i="12" s="1"/>
  <c r="U647" i="12" s="1"/>
  <c r="O646" i="12"/>
  <c r="AH646" i="12" s="1"/>
  <c r="AI646" i="12" s="1"/>
  <c r="N646" i="12"/>
  <c r="AC646" i="12" s="1"/>
  <c r="AD646" i="12" s="1"/>
  <c r="AE646" i="12" s="1"/>
  <c r="M646" i="12"/>
  <c r="X646" i="12" s="1"/>
  <c r="Y646" i="12" s="1"/>
  <c r="Z646" i="12" s="1"/>
  <c r="L646" i="12"/>
  <c r="S646" i="12" s="1"/>
  <c r="T646" i="12" s="1"/>
  <c r="U646" i="12" s="1"/>
  <c r="AH645" i="12"/>
  <c r="AI645" i="12" s="1"/>
  <c r="AJ645" i="12" s="1"/>
  <c r="O645" i="12"/>
  <c r="N645" i="12"/>
  <c r="AC645" i="12" s="1"/>
  <c r="AD645" i="12" s="1"/>
  <c r="AE645" i="12" s="1"/>
  <c r="M645" i="12"/>
  <c r="X645" i="12" s="1"/>
  <c r="Y645" i="12" s="1"/>
  <c r="L645" i="12"/>
  <c r="S645" i="12" s="1"/>
  <c r="T645" i="12" s="1"/>
  <c r="U645" i="12" s="1"/>
  <c r="X644" i="12"/>
  <c r="Y644" i="12" s="1"/>
  <c r="Z644" i="12" s="1"/>
  <c r="O644" i="12"/>
  <c r="AH644" i="12" s="1"/>
  <c r="AI644" i="12" s="1"/>
  <c r="N644" i="12"/>
  <c r="AC644" i="12" s="1"/>
  <c r="AD644" i="12" s="1"/>
  <c r="AE644" i="12" s="1"/>
  <c r="M644" i="12"/>
  <c r="L644" i="12"/>
  <c r="S644" i="12" s="1"/>
  <c r="T644" i="12" s="1"/>
  <c r="U644" i="12" s="1"/>
  <c r="AH643" i="12"/>
  <c r="AI643" i="12" s="1"/>
  <c r="AJ643" i="12" s="1"/>
  <c r="O643" i="12"/>
  <c r="N643" i="12"/>
  <c r="AC643" i="12" s="1"/>
  <c r="AD643" i="12" s="1"/>
  <c r="AE643" i="12" s="1"/>
  <c r="M643" i="12"/>
  <c r="X643" i="12" s="1"/>
  <c r="Y643" i="12" s="1"/>
  <c r="L643" i="12"/>
  <c r="S643" i="12" s="1"/>
  <c r="T643" i="12" s="1"/>
  <c r="U643" i="12" s="1"/>
  <c r="O642" i="12"/>
  <c r="AH642" i="12" s="1"/>
  <c r="AI642" i="12" s="1"/>
  <c r="N642" i="12"/>
  <c r="AC642" i="12" s="1"/>
  <c r="AD642" i="12" s="1"/>
  <c r="AE642" i="12" s="1"/>
  <c r="M642" i="12"/>
  <c r="X642" i="12" s="1"/>
  <c r="Y642" i="12" s="1"/>
  <c r="Z642" i="12" s="1"/>
  <c r="L642" i="12"/>
  <c r="S642" i="12" s="1"/>
  <c r="T642" i="12" s="1"/>
  <c r="U642" i="12" s="1"/>
  <c r="AH641" i="12"/>
  <c r="AI641" i="12" s="1"/>
  <c r="AJ641" i="12" s="1"/>
  <c r="O641" i="12"/>
  <c r="N641" i="12"/>
  <c r="AC641" i="12" s="1"/>
  <c r="AD641" i="12" s="1"/>
  <c r="M641" i="12"/>
  <c r="X641" i="12" s="1"/>
  <c r="Y641" i="12" s="1"/>
  <c r="Z641" i="12" s="1"/>
  <c r="L641" i="12"/>
  <c r="S641" i="12" s="1"/>
  <c r="T641" i="12" s="1"/>
  <c r="U641" i="12" s="1"/>
  <c r="X640" i="12"/>
  <c r="Y640" i="12" s="1"/>
  <c r="Z640" i="12" s="1"/>
  <c r="O640" i="12"/>
  <c r="AH640" i="12" s="1"/>
  <c r="AI640" i="12" s="1"/>
  <c r="N640" i="12"/>
  <c r="AC640" i="12" s="1"/>
  <c r="AD640" i="12" s="1"/>
  <c r="AE640" i="12" s="1"/>
  <c r="M640" i="12"/>
  <c r="L640" i="12"/>
  <c r="S640" i="12" s="1"/>
  <c r="T640" i="12" s="1"/>
  <c r="U640" i="12" s="1"/>
  <c r="AH639" i="12"/>
  <c r="AI639" i="12" s="1"/>
  <c r="AJ639" i="12" s="1"/>
  <c r="O639" i="12"/>
  <c r="N639" i="12"/>
  <c r="AC639" i="12" s="1"/>
  <c r="AD639" i="12" s="1"/>
  <c r="AE639" i="12" s="1"/>
  <c r="M639" i="12"/>
  <c r="X639" i="12" s="1"/>
  <c r="Y639" i="12" s="1"/>
  <c r="Z639" i="12" s="1"/>
  <c r="L639" i="12"/>
  <c r="S639" i="12" s="1"/>
  <c r="T639" i="12" s="1"/>
  <c r="U639" i="12" s="1"/>
  <c r="O638" i="12"/>
  <c r="AH638" i="12" s="1"/>
  <c r="AI638" i="12" s="1"/>
  <c r="N638" i="12"/>
  <c r="AC638" i="12" s="1"/>
  <c r="AD638" i="12" s="1"/>
  <c r="AE638" i="12" s="1"/>
  <c r="M638" i="12"/>
  <c r="X638" i="12" s="1"/>
  <c r="Y638" i="12" s="1"/>
  <c r="Z638" i="12" s="1"/>
  <c r="L638" i="12"/>
  <c r="S638" i="12" s="1"/>
  <c r="T638" i="12" s="1"/>
  <c r="U638" i="12" s="1"/>
  <c r="AH637" i="12"/>
  <c r="AI637" i="12" s="1"/>
  <c r="AJ637" i="12" s="1"/>
  <c r="O637" i="12"/>
  <c r="N637" i="12"/>
  <c r="AC637" i="12" s="1"/>
  <c r="AD637" i="12" s="1"/>
  <c r="AE637" i="12" s="1"/>
  <c r="M637" i="12"/>
  <c r="X637" i="12" s="1"/>
  <c r="Y637" i="12" s="1"/>
  <c r="L637" i="12"/>
  <c r="S637" i="12" s="1"/>
  <c r="T637" i="12" s="1"/>
  <c r="U637" i="12" s="1"/>
  <c r="X636" i="12"/>
  <c r="Y636" i="12" s="1"/>
  <c r="Z636" i="12" s="1"/>
  <c r="O636" i="12"/>
  <c r="AH636" i="12" s="1"/>
  <c r="AI636" i="12" s="1"/>
  <c r="N636" i="12"/>
  <c r="AC636" i="12" s="1"/>
  <c r="AD636" i="12" s="1"/>
  <c r="AE636" i="12" s="1"/>
  <c r="M636" i="12"/>
  <c r="L636" i="12"/>
  <c r="S636" i="12" s="1"/>
  <c r="T636" i="12" s="1"/>
  <c r="U636" i="12" s="1"/>
  <c r="AH635" i="12"/>
  <c r="AI635" i="12" s="1"/>
  <c r="AJ635" i="12" s="1"/>
  <c r="O635" i="12"/>
  <c r="N635" i="12"/>
  <c r="AC635" i="12" s="1"/>
  <c r="AD635" i="12" s="1"/>
  <c r="AE635" i="12" s="1"/>
  <c r="M635" i="12"/>
  <c r="X635" i="12" s="1"/>
  <c r="Y635" i="12" s="1"/>
  <c r="L635" i="12"/>
  <c r="S635" i="12" s="1"/>
  <c r="T635" i="12" s="1"/>
  <c r="U635" i="12" s="1"/>
  <c r="O634" i="12"/>
  <c r="AH634" i="12" s="1"/>
  <c r="AI634" i="12" s="1"/>
  <c r="N634" i="12"/>
  <c r="AC634" i="12" s="1"/>
  <c r="AD634" i="12" s="1"/>
  <c r="AE634" i="12" s="1"/>
  <c r="M634" i="12"/>
  <c r="X634" i="12" s="1"/>
  <c r="Y634" i="12" s="1"/>
  <c r="Z634" i="12" s="1"/>
  <c r="L634" i="12"/>
  <c r="S634" i="12" s="1"/>
  <c r="T634" i="12" s="1"/>
  <c r="U634" i="12" s="1"/>
  <c r="AH633" i="12"/>
  <c r="AI633" i="12" s="1"/>
  <c r="AJ633" i="12" s="1"/>
  <c r="O633" i="12"/>
  <c r="N633" i="12"/>
  <c r="AC633" i="12" s="1"/>
  <c r="AD633" i="12" s="1"/>
  <c r="M633" i="12"/>
  <c r="X633" i="12" s="1"/>
  <c r="Y633" i="12" s="1"/>
  <c r="Z633" i="12" s="1"/>
  <c r="L633" i="12"/>
  <c r="S633" i="12" s="1"/>
  <c r="T633" i="12" s="1"/>
  <c r="U633" i="12" s="1"/>
  <c r="X632" i="12"/>
  <c r="Y632" i="12" s="1"/>
  <c r="Z632" i="12" s="1"/>
  <c r="O632" i="12"/>
  <c r="AH632" i="12" s="1"/>
  <c r="AI632" i="12" s="1"/>
  <c r="N632" i="12"/>
  <c r="AC632" i="12" s="1"/>
  <c r="AD632" i="12" s="1"/>
  <c r="AE632" i="12" s="1"/>
  <c r="M632" i="12"/>
  <c r="L632" i="12"/>
  <c r="S632" i="12" s="1"/>
  <c r="T632" i="12" s="1"/>
  <c r="U632" i="12" s="1"/>
  <c r="AH631" i="12"/>
  <c r="AI631" i="12" s="1"/>
  <c r="AJ631" i="12" s="1"/>
  <c r="O631" i="12"/>
  <c r="N631" i="12"/>
  <c r="AC631" i="12" s="1"/>
  <c r="AD631" i="12" s="1"/>
  <c r="AE631" i="12" s="1"/>
  <c r="M631" i="12"/>
  <c r="X631" i="12" s="1"/>
  <c r="Y631" i="12" s="1"/>
  <c r="Z631" i="12" s="1"/>
  <c r="L631" i="12"/>
  <c r="S631" i="12" s="1"/>
  <c r="T631" i="12" s="1"/>
  <c r="U631" i="12" s="1"/>
  <c r="O630" i="12"/>
  <c r="AH630" i="12" s="1"/>
  <c r="AI630" i="12" s="1"/>
  <c r="N630" i="12"/>
  <c r="AC630" i="12" s="1"/>
  <c r="AD630" i="12" s="1"/>
  <c r="AE630" i="12" s="1"/>
  <c r="M630" i="12"/>
  <c r="X630" i="12" s="1"/>
  <c r="Y630" i="12" s="1"/>
  <c r="Z630" i="12" s="1"/>
  <c r="L630" i="12"/>
  <c r="S630" i="12" s="1"/>
  <c r="T630" i="12" s="1"/>
  <c r="U630" i="12" s="1"/>
  <c r="AH629" i="12"/>
  <c r="AI629" i="12" s="1"/>
  <c r="AJ629" i="12" s="1"/>
  <c r="O629" i="12"/>
  <c r="N629" i="12"/>
  <c r="AC629" i="12" s="1"/>
  <c r="AD629" i="12" s="1"/>
  <c r="AE629" i="12" s="1"/>
  <c r="M629" i="12"/>
  <c r="X629" i="12" s="1"/>
  <c r="Y629" i="12" s="1"/>
  <c r="L629" i="12"/>
  <c r="S629" i="12" s="1"/>
  <c r="T629" i="12" s="1"/>
  <c r="U629" i="12" s="1"/>
  <c r="X628" i="12"/>
  <c r="Y628" i="12" s="1"/>
  <c r="Z628" i="12" s="1"/>
  <c r="O628" i="12"/>
  <c r="AH628" i="12" s="1"/>
  <c r="AI628" i="12" s="1"/>
  <c r="N628" i="12"/>
  <c r="AC628" i="12" s="1"/>
  <c r="AD628" i="12" s="1"/>
  <c r="AE628" i="12" s="1"/>
  <c r="M628" i="12"/>
  <c r="L628" i="12"/>
  <c r="S628" i="12" s="1"/>
  <c r="T628" i="12" s="1"/>
  <c r="U628" i="12" s="1"/>
  <c r="AH627" i="12"/>
  <c r="AI627" i="12" s="1"/>
  <c r="AJ627" i="12" s="1"/>
  <c r="O627" i="12"/>
  <c r="N627" i="12"/>
  <c r="AC627" i="12" s="1"/>
  <c r="AD627" i="12" s="1"/>
  <c r="AE627" i="12" s="1"/>
  <c r="M627" i="12"/>
  <c r="X627" i="12" s="1"/>
  <c r="Y627" i="12" s="1"/>
  <c r="L627" i="12"/>
  <c r="S627" i="12" s="1"/>
  <c r="T627" i="12" s="1"/>
  <c r="U627" i="12" s="1"/>
  <c r="O626" i="12"/>
  <c r="AH626" i="12" s="1"/>
  <c r="AI626" i="12" s="1"/>
  <c r="N626" i="12"/>
  <c r="AC626" i="12" s="1"/>
  <c r="AD626" i="12" s="1"/>
  <c r="AE626" i="12" s="1"/>
  <c r="M626" i="12"/>
  <c r="X626" i="12" s="1"/>
  <c r="Y626" i="12" s="1"/>
  <c r="Z626" i="12" s="1"/>
  <c r="L626" i="12"/>
  <c r="S626" i="12" s="1"/>
  <c r="T626" i="12" s="1"/>
  <c r="U626" i="12" s="1"/>
  <c r="AH625" i="12"/>
  <c r="AI625" i="12" s="1"/>
  <c r="AJ625" i="12" s="1"/>
  <c r="O625" i="12"/>
  <c r="N625" i="12"/>
  <c r="AC625" i="12" s="1"/>
  <c r="AD625" i="12" s="1"/>
  <c r="M625" i="12"/>
  <c r="X625" i="12" s="1"/>
  <c r="Y625" i="12" s="1"/>
  <c r="Z625" i="12" s="1"/>
  <c r="L625" i="12"/>
  <c r="S625" i="12" s="1"/>
  <c r="T625" i="12" s="1"/>
  <c r="U625" i="12" s="1"/>
  <c r="X624" i="12"/>
  <c r="Y624" i="12" s="1"/>
  <c r="Z624" i="12" s="1"/>
  <c r="O624" i="12"/>
  <c r="AH624" i="12" s="1"/>
  <c r="AI624" i="12" s="1"/>
  <c r="N624" i="12"/>
  <c r="AC624" i="12" s="1"/>
  <c r="AD624" i="12" s="1"/>
  <c r="AE624" i="12" s="1"/>
  <c r="M624" i="12"/>
  <c r="L624" i="12"/>
  <c r="S624" i="12" s="1"/>
  <c r="T624" i="12" s="1"/>
  <c r="U624" i="12" s="1"/>
  <c r="AH623" i="12"/>
  <c r="AI623" i="12" s="1"/>
  <c r="AJ623" i="12" s="1"/>
  <c r="O623" i="12"/>
  <c r="N623" i="12"/>
  <c r="AC623" i="12" s="1"/>
  <c r="AD623" i="12" s="1"/>
  <c r="AE623" i="12" s="1"/>
  <c r="M623" i="12"/>
  <c r="X623" i="12" s="1"/>
  <c r="Y623" i="12" s="1"/>
  <c r="Z623" i="12" s="1"/>
  <c r="L623" i="12"/>
  <c r="S623" i="12" s="1"/>
  <c r="T623" i="12" s="1"/>
  <c r="U623" i="12" s="1"/>
  <c r="O622" i="12"/>
  <c r="AH622" i="12" s="1"/>
  <c r="AI622" i="12" s="1"/>
  <c r="N622" i="12"/>
  <c r="AC622" i="12" s="1"/>
  <c r="AD622" i="12" s="1"/>
  <c r="AE622" i="12" s="1"/>
  <c r="M622" i="12"/>
  <c r="X622" i="12" s="1"/>
  <c r="Y622" i="12" s="1"/>
  <c r="Z622" i="12" s="1"/>
  <c r="L622" i="12"/>
  <c r="S622" i="12" s="1"/>
  <c r="T622" i="12" s="1"/>
  <c r="U622" i="12" s="1"/>
  <c r="AH621" i="12"/>
  <c r="AI621" i="12" s="1"/>
  <c r="AJ621" i="12" s="1"/>
  <c r="O621" i="12"/>
  <c r="N621" i="12"/>
  <c r="AC621" i="12" s="1"/>
  <c r="AD621" i="12" s="1"/>
  <c r="AE621" i="12" s="1"/>
  <c r="M621" i="12"/>
  <c r="X621" i="12" s="1"/>
  <c r="Y621" i="12" s="1"/>
  <c r="L621" i="12"/>
  <c r="S621" i="12" s="1"/>
  <c r="T621" i="12" s="1"/>
  <c r="U621" i="12" s="1"/>
  <c r="X620" i="12"/>
  <c r="Y620" i="12" s="1"/>
  <c r="Z620" i="12" s="1"/>
  <c r="O620" i="12"/>
  <c r="AH620" i="12" s="1"/>
  <c r="AI620" i="12" s="1"/>
  <c r="N620" i="12"/>
  <c r="AC620" i="12" s="1"/>
  <c r="AD620" i="12" s="1"/>
  <c r="AE620" i="12" s="1"/>
  <c r="M620" i="12"/>
  <c r="L620" i="12"/>
  <c r="S620" i="12" s="1"/>
  <c r="T620" i="12" s="1"/>
  <c r="U620" i="12" s="1"/>
  <c r="AH619" i="12"/>
  <c r="AI619" i="12" s="1"/>
  <c r="AJ619" i="12" s="1"/>
  <c r="O619" i="12"/>
  <c r="N619" i="12"/>
  <c r="AC619" i="12" s="1"/>
  <c r="AD619" i="12" s="1"/>
  <c r="AE619" i="12" s="1"/>
  <c r="M619" i="12"/>
  <c r="X619" i="12" s="1"/>
  <c r="Y619" i="12" s="1"/>
  <c r="L619" i="12"/>
  <c r="S619" i="12" s="1"/>
  <c r="T619" i="12" s="1"/>
  <c r="U619" i="12" s="1"/>
  <c r="O618" i="12"/>
  <c r="AH618" i="12" s="1"/>
  <c r="AI618" i="12" s="1"/>
  <c r="N618" i="12"/>
  <c r="AC618" i="12" s="1"/>
  <c r="AD618" i="12" s="1"/>
  <c r="AE618" i="12" s="1"/>
  <c r="M618" i="12"/>
  <c r="X618" i="12" s="1"/>
  <c r="Y618" i="12" s="1"/>
  <c r="Z618" i="12" s="1"/>
  <c r="L618" i="12"/>
  <c r="S618" i="12" s="1"/>
  <c r="T618" i="12" s="1"/>
  <c r="U618" i="12" s="1"/>
  <c r="AH617" i="12"/>
  <c r="AI617" i="12" s="1"/>
  <c r="AJ617" i="12" s="1"/>
  <c r="O617" i="12"/>
  <c r="N617" i="12"/>
  <c r="AC617" i="12" s="1"/>
  <c r="AD617" i="12" s="1"/>
  <c r="M617" i="12"/>
  <c r="X617" i="12" s="1"/>
  <c r="Y617" i="12" s="1"/>
  <c r="Z617" i="12" s="1"/>
  <c r="L617" i="12"/>
  <c r="S617" i="12" s="1"/>
  <c r="T617" i="12" s="1"/>
  <c r="U617" i="12" s="1"/>
  <c r="X616" i="12"/>
  <c r="Y616" i="12" s="1"/>
  <c r="Z616" i="12" s="1"/>
  <c r="O616" i="12"/>
  <c r="AH616" i="12" s="1"/>
  <c r="AI616" i="12" s="1"/>
  <c r="N616" i="12"/>
  <c r="AC616" i="12" s="1"/>
  <c r="AD616" i="12" s="1"/>
  <c r="AE616" i="12" s="1"/>
  <c r="M616" i="12"/>
  <c r="L616" i="12"/>
  <c r="S616" i="12" s="1"/>
  <c r="T616" i="12" s="1"/>
  <c r="U616" i="12" s="1"/>
  <c r="AH615" i="12"/>
  <c r="AI615" i="12" s="1"/>
  <c r="AJ615" i="12" s="1"/>
  <c r="O615" i="12"/>
  <c r="N615" i="12"/>
  <c r="AC615" i="12" s="1"/>
  <c r="AD615" i="12" s="1"/>
  <c r="AE615" i="12" s="1"/>
  <c r="M615" i="12"/>
  <c r="X615" i="12" s="1"/>
  <c r="Y615" i="12" s="1"/>
  <c r="Z615" i="12" s="1"/>
  <c r="L615" i="12"/>
  <c r="S615" i="12" s="1"/>
  <c r="T615" i="12" s="1"/>
  <c r="U615" i="12" s="1"/>
  <c r="O614" i="12"/>
  <c r="AH614" i="12" s="1"/>
  <c r="AI614" i="12" s="1"/>
  <c r="N614" i="12"/>
  <c r="AC614" i="12" s="1"/>
  <c r="AD614" i="12" s="1"/>
  <c r="AE614" i="12" s="1"/>
  <c r="M614" i="12"/>
  <c r="X614" i="12" s="1"/>
  <c r="Y614" i="12" s="1"/>
  <c r="Z614" i="12" s="1"/>
  <c r="L614" i="12"/>
  <c r="S614" i="12" s="1"/>
  <c r="T614" i="12" s="1"/>
  <c r="U614" i="12" s="1"/>
  <c r="AH613" i="12"/>
  <c r="AI613" i="12" s="1"/>
  <c r="AJ613" i="12" s="1"/>
  <c r="O613" i="12"/>
  <c r="N613" i="12"/>
  <c r="AC613" i="12" s="1"/>
  <c r="AD613" i="12" s="1"/>
  <c r="AE613" i="12" s="1"/>
  <c r="M613" i="12"/>
  <c r="X613" i="12" s="1"/>
  <c r="Y613" i="12" s="1"/>
  <c r="L613" i="12"/>
  <c r="S613" i="12" s="1"/>
  <c r="T613" i="12" s="1"/>
  <c r="U613" i="12" s="1"/>
  <c r="X612" i="12"/>
  <c r="Y612" i="12" s="1"/>
  <c r="Z612" i="12" s="1"/>
  <c r="O612" i="12"/>
  <c r="AH612" i="12" s="1"/>
  <c r="AI612" i="12" s="1"/>
  <c r="N612" i="12"/>
  <c r="AC612" i="12" s="1"/>
  <c r="AD612" i="12" s="1"/>
  <c r="AE612" i="12" s="1"/>
  <c r="M612" i="12"/>
  <c r="L612" i="12"/>
  <c r="S612" i="12" s="1"/>
  <c r="T612" i="12" s="1"/>
  <c r="U612" i="12" s="1"/>
  <c r="AH611" i="12"/>
  <c r="AI611" i="12" s="1"/>
  <c r="AJ611" i="12" s="1"/>
  <c r="O611" i="12"/>
  <c r="N611" i="12"/>
  <c r="AC611" i="12" s="1"/>
  <c r="AD611" i="12" s="1"/>
  <c r="AE611" i="12" s="1"/>
  <c r="M611" i="12"/>
  <c r="X611" i="12" s="1"/>
  <c r="Y611" i="12" s="1"/>
  <c r="L611" i="12"/>
  <c r="S611" i="12" s="1"/>
  <c r="T611" i="12" s="1"/>
  <c r="U611" i="12" s="1"/>
  <c r="O610" i="12"/>
  <c r="AH610" i="12" s="1"/>
  <c r="AI610" i="12" s="1"/>
  <c r="N610" i="12"/>
  <c r="AC610" i="12" s="1"/>
  <c r="AD610" i="12" s="1"/>
  <c r="AE610" i="12" s="1"/>
  <c r="M610" i="12"/>
  <c r="X610" i="12" s="1"/>
  <c r="Y610" i="12" s="1"/>
  <c r="Z610" i="12" s="1"/>
  <c r="L610" i="12"/>
  <c r="S610" i="12" s="1"/>
  <c r="T610" i="12" s="1"/>
  <c r="U610" i="12" s="1"/>
  <c r="AH609" i="12"/>
  <c r="AI609" i="12" s="1"/>
  <c r="AJ609" i="12" s="1"/>
  <c r="O609" i="12"/>
  <c r="N609" i="12"/>
  <c r="AC609" i="12" s="1"/>
  <c r="AD609" i="12" s="1"/>
  <c r="M609" i="12"/>
  <c r="X609" i="12" s="1"/>
  <c r="Y609" i="12" s="1"/>
  <c r="Z609" i="12" s="1"/>
  <c r="L609" i="12"/>
  <c r="S609" i="12" s="1"/>
  <c r="T609" i="12" s="1"/>
  <c r="U609" i="12" s="1"/>
  <c r="X608" i="12"/>
  <c r="Y608" i="12" s="1"/>
  <c r="Z608" i="12" s="1"/>
  <c r="O608" i="12"/>
  <c r="AH608" i="12" s="1"/>
  <c r="AI608" i="12" s="1"/>
  <c r="N608" i="12"/>
  <c r="AC608" i="12" s="1"/>
  <c r="AD608" i="12" s="1"/>
  <c r="AE608" i="12" s="1"/>
  <c r="M608" i="12"/>
  <c r="L608" i="12"/>
  <c r="S608" i="12" s="1"/>
  <c r="T608" i="12" s="1"/>
  <c r="U608" i="12" s="1"/>
  <c r="AH607" i="12"/>
  <c r="AI607" i="12" s="1"/>
  <c r="AJ607" i="12" s="1"/>
  <c r="O607" i="12"/>
  <c r="N607" i="12"/>
  <c r="AC607" i="12" s="1"/>
  <c r="AD607" i="12" s="1"/>
  <c r="AE607" i="12" s="1"/>
  <c r="M607" i="12"/>
  <c r="X607" i="12" s="1"/>
  <c r="Y607" i="12" s="1"/>
  <c r="Z607" i="12" s="1"/>
  <c r="L607" i="12"/>
  <c r="S607" i="12" s="1"/>
  <c r="T607" i="12" s="1"/>
  <c r="U607" i="12" s="1"/>
  <c r="O606" i="12"/>
  <c r="AH606" i="12" s="1"/>
  <c r="AI606" i="12" s="1"/>
  <c r="N606" i="12"/>
  <c r="AC606" i="12" s="1"/>
  <c r="AD606" i="12" s="1"/>
  <c r="AE606" i="12" s="1"/>
  <c r="M606" i="12"/>
  <c r="X606" i="12" s="1"/>
  <c r="Y606" i="12" s="1"/>
  <c r="Z606" i="12" s="1"/>
  <c r="L606" i="12"/>
  <c r="S606" i="12" s="1"/>
  <c r="T606" i="12" s="1"/>
  <c r="U606" i="12" s="1"/>
  <c r="AH605" i="12"/>
  <c r="AI605" i="12" s="1"/>
  <c r="AJ605" i="12" s="1"/>
  <c r="O605" i="12"/>
  <c r="N605" i="12"/>
  <c r="AC605" i="12" s="1"/>
  <c r="AD605" i="12" s="1"/>
  <c r="AE605" i="12" s="1"/>
  <c r="M605" i="12"/>
  <c r="X605" i="12" s="1"/>
  <c r="Y605" i="12" s="1"/>
  <c r="L605" i="12"/>
  <c r="S605" i="12" s="1"/>
  <c r="T605" i="12" s="1"/>
  <c r="U605" i="12" s="1"/>
  <c r="X604" i="12"/>
  <c r="Y604" i="12" s="1"/>
  <c r="Z604" i="12" s="1"/>
  <c r="O604" i="12"/>
  <c r="AH604" i="12" s="1"/>
  <c r="AI604" i="12" s="1"/>
  <c r="N604" i="12"/>
  <c r="AC604" i="12" s="1"/>
  <c r="AD604" i="12" s="1"/>
  <c r="AE604" i="12" s="1"/>
  <c r="M604" i="12"/>
  <c r="L604" i="12"/>
  <c r="S604" i="12" s="1"/>
  <c r="T604" i="12" s="1"/>
  <c r="U604" i="12" s="1"/>
  <c r="AH603" i="12"/>
  <c r="AI603" i="12" s="1"/>
  <c r="AJ603" i="12" s="1"/>
  <c r="O603" i="12"/>
  <c r="N603" i="12"/>
  <c r="AC603" i="12" s="1"/>
  <c r="AD603" i="12" s="1"/>
  <c r="AE603" i="12" s="1"/>
  <c r="M603" i="12"/>
  <c r="X603" i="12" s="1"/>
  <c r="Y603" i="12" s="1"/>
  <c r="L603" i="12"/>
  <c r="S603" i="12" s="1"/>
  <c r="T603" i="12" s="1"/>
  <c r="U603" i="12" s="1"/>
  <c r="O602" i="12"/>
  <c r="AH602" i="12" s="1"/>
  <c r="AI602" i="12" s="1"/>
  <c r="N602" i="12"/>
  <c r="AC602" i="12" s="1"/>
  <c r="AD602" i="12" s="1"/>
  <c r="AE602" i="12" s="1"/>
  <c r="M602" i="12"/>
  <c r="X602" i="12" s="1"/>
  <c r="Y602" i="12" s="1"/>
  <c r="Z602" i="12" s="1"/>
  <c r="L602" i="12"/>
  <c r="S602" i="12" s="1"/>
  <c r="T602" i="12" s="1"/>
  <c r="U602" i="12" s="1"/>
  <c r="AH601" i="12"/>
  <c r="AI601" i="12" s="1"/>
  <c r="AJ601" i="12" s="1"/>
  <c r="O601" i="12"/>
  <c r="N601" i="12"/>
  <c r="AC601" i="12" s="1"/>
  <c r="AD601" i="12" s="1"/>
  <c r="M601" i="12"/>
  <c r="X601" i="12" s="1"/>
  <c r="Y601" i="12" s="1"/>
  <c r="Z601" i="12" s="1"/>
  <c r="L601" i="12"/>
  <c r="S601" i="12" s="1"/>
  <c r="T601" i="12" s="1"/>
  <c r="U601" i="12" s="1"/>
  <c r="X600" i="12"/>
  <c r="Y600" i="12" s="1"/>
  <c r="Z600" i="12" s="1"/>
  <c r="O600" i="12"/>
  <c r="AH600" i="12" s="1"/>
  <c r="AI600" i="12" s="1"/>
  <c r="N600" i="12"/>
  <c r="AC600" i="12" s="1"/>
  <c r="AD600" i="12" s="1"/>
  <c r="AE600" i="12" s="1"/>
  <c r="M600" i="12"/>
  <c r="L600" i="12"/>
  <c r="S600" i="12" s="1"/>
  <c r="T600" i="12" s="1"/>
  <c r="U600" i="12" s="1"/>
  <c r="AH599" i="12"/>
  <c r="AI599" i="12" s="1"/>
  <c r="AJ599" i="12" s="1"/>
  <c r="O599" i="12"/>
  <c r="N599" i="12"/>
  <c r="AC599" i="12" s="1"/>
  <c r="AD599" i="12" s="1"/>
  <c r="AE599" i="12" s="1"/>
  <c r="M599" i="12"/>
  <c r="X599" i="12" s="1"/>
  <c r="Y599" i="12" s="1"/>
  <c r="Z599" i="12" s="1"/>
  <c r="L599" i="12"/>
  <c r="S599" i="12" s="1"/>
  <c r="T599" i="12" s="1"/>
  <c r="U599" i="12" s="1"/>
  <c r="O598" i="12"/>
  <c r="AH598" i="12" s="1"/>
  <c r="AI598" i="12" s="1"/>
  <c r="N598" i="12"/>
  <c r="AC598" i="12" s="1"/>
  <c r="AD598" i="12" s="1"/>
  <c r="AE598" i="12" s="1"/>
  <c r="M598" i="12"/>
  <c r="X598" i="12" s="1"/>
  <c r="Y598" i="12" s="1"/>
  <c r="Z598" i="12" s="1"/>
  <c r="L598" i="12"/>
  <c r="S598" i="12" s="1"/>
  <c r="T598" i="12" s="1"/>
  <c r="U598" i="12" s="1"/>
  <c r="AH597" i="12"/>
  <c r="AI597" i="12" s="1"/>
  <c r="AJ597" i="12" s="1"/>
  <c r="O597" i="12"/>
  <c r="N597" i="12"/>
  <c r="AC597" i="12" s="1"/>
  <c r="AD597" i="12" s="1"/>
  <c r="AE597" i="12" s="1"/>
  <c r="M597" i="12"/>
  <c r="X597" i="12" s="1"/>
  <c r="Y597" i="12" s="1"/>
  <c r="L597" i="12"/>
  <c r="S597" i="12" s="1"/>
  <c r="T597" i="12" s="1"/>
  <c r="U597" i="12" s="1"/>
  <c r="X596" i="12"/>
  <c r="Y596" i="12" s="1"/>
  <c r="Z596" i="12" s="1"/>
  <c r="O596" i="12"/>
  <c r="AH596" i="12" s="1"/>
  <c r="AI596" i="12" s="1"/>
  <c r="N596" i="12"/>
  <c r="AC596" i="12" s="1"/>
  <c r="AD596" i="12" s="1"/>
  <c r="AE596" i="12" s="1"/>
  <c r="M596" i="12"/>
  <c r="L596" i="12"/>
  <c r="S596" i="12" s="1"/>
  <c r="T596" i="12" s="1"/>
  <c r="U596" i="12" s="1"/>
  <c r="AH595" i="12"/>
  <c r="AI595" i="12" s="1"/>
  <c r="AJ595" i="12" s="1"/>
  <c r="O595" i="12"/>
  <c r="N595" i="12"/>
  <c r="AC595" i="12" s="1"/>
  <c r="AD595" i="12" s="1"/>
  <c r="AE595" i="12" s="1"/>
  <c r="M595" i="12"/>
  <c r="X595" i="12" s="1"/>
  <c r="Y595" i="12" s="1"/>
  <c r="L595" i="12"/>
  <c r="S595" i="12" s="1"/>
  <c r="T595" i="12" s="1"/>
  <c r="U595" i="12" s="1"/>
  <c r="O594" i="12"/>
  <c r="AH594" i="12" s="1"/>
  <c r="AI594" i="12" s="1"/>
  <c r="N594" i="12"/>
  <c r="AC594" i="12" s="1"/>
  <c r="AD594" i="12" s="1"/>
  <c r="AE594" i="12" s="1"/>
  <c r="M594" i="12"/>
  <c r="X594" i="12" s="1"/>
  <c r="Y594" i="12" s="1"/>
  <c r="Z594" i="12" s="1"/>
  <c r="L594" i="12"/>
  <c r="S594" i="12" s="1"/>
  <c r="T594" i="12" s="1"/>
  <c r="U594" i="12" s="1"/>
  <c r="AH593" i="12"/>
  <c r="AI593" i="12" s="1"/>
  <c r="AJ593" i="12" s="1"/>
  <c r="O593" i="12"/>
  <c r="N593" i="12"/>
  <c r="AC593" i="12" s="1"/>
  <c r="AD593" i="12" s="1"/>
  <c r="M593" i="12"/>
  <c r="X593" i="12" s="1"/>
  <c r="Y593" i="12" s="1"/>
  <c r="Z593" i="12" s="1"/>
  <c r="L593" i="12"/>
  <c r="S593" i="12" s="1"/>
  <c r="T593" i="12" s="1"/>
  <c r="U593" i="12" s="1"/>
  <c r="X592" i="12"/>
  <c r="Y592" i="12" s="1"/>
  <c r="Z592" i="12" s="1"/>
  <c r="O592" i="12"/>
  <c r="AH592" i="12" s="1"/>
  <c r="AI592" i="12" s="1"/>
  <c r="N592" i="12"/>
  <c r="AC592" i="12" s="1"/>
  <c r="AD592" i="12" s="1"/>
  <c r="AE592" i="12" s="1"/>
  <c r="M592" i="12"/>
  <c r="L592" i="12"/>
  <c r="S592" i="12" s="1"/>
  <c r="T592" i="12" s="1"/>
  <c r="U592" i="12" s="1"/>
  <c r="AH591" i="12"/>
  <c r="AI591" i="12" s="1"/>
  <c r="AJ591" i="12" s="1"/>
  <c r="O591" i="12"/>
  <c r="N591" i="12"/>
  <c r="AC591" i="12" s="1"/>
  <c r="AD591" i="12" s="1"/>
  <c r="AE591" i="12" s="1"/>
  <c r="M591" i="12"/>
  <c r="X591" i="12" s="1"/>
  <c r="Y591" i="12" s="1"/>
  <c r="Z591" i="12" s="1"/>
  <c r="L591" i="12"/>
  <c r="S591" i="12" s="1"/>
  <c r="T591" i="12" s="1"/>
  <c r="U591" i="12" s="1"/>
  <c r="O590" i="12"/>
  <c r="AH590" i="12" s="1"/>
  <c r="AI590" i="12" s="1"/>
  <c r="N590" i="12"/>
  <c r="AC590" i="12" s="1"/>
  <c r="AD590" i="12" s="1"/>
  <c r="AE590" i="12" s="1"/>
  <c r="M590" i="12"/>
  <c r="X590" i="12" s="1"/>
  <c r="Y590" i="12" s="1"/>
  <c r="Z590" i="12" s="1"/>
  <c r="L590" i="12"/>
  <c r="S590" i="12" s="1"/>
  <c r="T590" i="12" s="1"/>
  <c r="U590" i="12" s="1"/>
  <c r="AH589" i="12"/>
  <c r="AI589" i="12" s="1"/>
  <c r="AJ589" i="12" s="1"/>
  <c r="O589" i="12"/>
  <c r="N589" i="12"/>
  <c r="AC589" i="12" s="1"/>
  <c r="AD589" i="12" s="1"/>
  <c r="AE589" i="12" s="1"/>
  <c r="M589" i="12"/>
  <c r="X589" i="12" s="1"/>
  <c r="Y589" i="12" s="1"/>
  <c r="L589" i="12"/>
  <c r="S589" i="12" s="1"/>
  <c r="T589" i="12" s="1"/>
  <c r="U589" i="12" s="1"/>
  <c r="X588" i="12"/>
  <c r="Y588" i="12" s="1"/>
  <c r="Z588" i="12" s="1"/>
  <c r="O588" i="12"/>
  <c r="AH588" i="12" s="1"/>
  <c r="AI588" i="12" s="1"/>
  <c r="N588" i="12"/>
  <c r="AC588" i="12" s="1"/>
  <c r="AD588" i="12" s="1"/>
  <c r="AE588" i="12" s="1"/>
  <c r="M588" i="12"/>
  <c r="L588" i="12"/>
  <c r="S588" i="12" s="1"/>
  <c r="T588" i="12" s="1"/>
  <c r="U588" i="12" s="1"/>
  <c r="AH587" i="12"/>
  <c r="AI587" i="12" s="1"/>
  <c r="AJ587" i="12" s="1"/>
  <c r="Y587" i="12"/>
  <c r="Z587" i="12" s="1"/>
  <c r="O587" i="12"/>
  <c r="N587" i="12"/>
  <c r="AC587" i="12" s="1"/>
  <c r="AD587" i="12" s="1"/>
  <c r="M587" i="12"/>
  <c r="X587" i="12" s="1"/>
  <c r="L587" i="12"/>
  <c r="S587" i="12" s="1"/>
  <c r="T587" i="12" s="1"/>
  <c r="U587" i="12" s="1"/>
  <c r="AJ586" i="12"/>
  <c r="AI586" i="12"/>
  <c r="X586" i="12"/>
  <c r="Y586" i="12" s="1"/>
  <c r="Z586" i="12" s="1"/>
  <c r="O586" i="12"/>
  <c r="AH586" i="12" s="1"/>
  <c r="N586" i="12"/>
  <c r="AC586" i="12" s="1"/>
  <c r="AD586" i="12" s="1"/>
  <c r="AE586" i="12" s="1"/>
  <c r="M586" i="12"/>
  <c r="L586" i="12"/>
  <c r="S586" i="12" s="1"/>
  <c r="T586" i="12" s="1"/>
  <c r="U586" i="12" s="1"/>
  <c r="AH585" i="12"/>
  <c r="AI585" i="12" s="1"/>
  <c r="AJ585" i="12" s="1"/>
  <c r="O585" i="12"/>
  <c r="N585" i="12"/>
  <c r="AC585" i="12" s="1"/>
  <c r="AD585" i="12" s="1"/>
  <c r="AE585" i="12" s="1"/>
  <c r="M585" i="12"/>
  <c r="X585" i="12" s="1"/>
  <c r="Y585" i="12" s="1"/>
  <c r="Z585" i="12" s="1"/>
  <c r="L585" i="12"/>
  <c r="S585" i="12" s="1"/>
  <c r="T585" i="12" s="1"/>
  <c r="U585" i="12" s="1"/>
  <c r="O584" i="12"/>
  <c r="AH584" i="12" s="1"/>
  <c r="AI584" i="12" s="1"/>
  <c r="N584" i="12"/>
  <c r="AC584" i="12" s="1"/>
  <c r="AD584" i="12" s="1"/>
  <c r="AE584" i="12" s="1"/>
  <c r="M584" i="12"/>
  <c r="X584" i="12" s="1"/>
  <c r="Y584" i="12" s="1"/>
  <c r="Z584" i="12" s="1"/>
  <c r="L584" i="12"/>
  <c r="S584" i="12" s="1"/>
  <c r="T584" i="12" s="1"/>
  <c r="U584" i="12" s="1"/>
  <c r="AH583" i="12"/>
  <c r="AI583" i="12" s="1"/>
  <c r="AJ583" i="12" s="1"/>
  <c r="Y583" i="12"/>
  <c r="Z583" i="12" s="1"/>
  <c r="O583" i="12"/>
  <c r="N583" i="12"/>
  <c r="AC583" i="12" s="1"/>
  <c r="AD583" i="12" s="1"/>
  <c r="M583" i="12"/>
  <c r="X583" i="12" s="1"/>
  <c r="L583" i="12"/>
  <c r="S583" i="12" s="1"/>
  <c r="T583" i="12" s="1"/>
  <c r="U583" i="12" s="1"/>
  <c r="AJ582" i="12"/>
  <c r="AI582" i="12"/>
  <c r="X582" i="12"/>
  <c r="Y582" i="12" s="1"/>
  <c r="Z582" i="12" s="1"/>
  <c r="O582" i="12"/>
  <c r="AH582" i="12" s="1"/>
  <c r="N582" i="12"/>
  <c r="AC582" i="12" s="1"/>
  <c r="AD582" i="12" s="1"/>
  <c r="AE582" i="12" s="1"/>
  <c r="M582" i="12"/>
  <c r="L582" i="12"/>
  <c r="S582" i="12" s="1"/>
  <c r="T582" i="12" s="1"/>
  <c r="U582" i="12" s="1"/>
  <c r="AH581" i="12"/>
  <c r="AI581" i="12" s="1"/>
  <c r="AJ581" i="12" s="1"/>
  <c r="O581" i="12"/>
  <c r="N581" i="12"/>
  <c r="AC581" i="12" s="1"/>
  <c r="AD581" i="12" s="1"/>
  <c r="AE581" i="12" s="1"/>
  <c r="M581" i="12"/>
  <c r="X581" i="12" s="1"/>
  <c r="Y581" i="12" s="1"/>
  <c r="Z581" i="12" s="1"/>
  <c r="L581" i="12"/>
  <c r="S581" i="12" s="1"/>
  <c r="T581" i="12" s="1"/>
  <c r="U581" i="12" s="1"/>
  <c r="X580" i="12"/>
  <c r="Y580" i="12" s="1"/>
  <c r="Z580" i="12" s="1"/>
  <c r="O580" i="12"/>
  <c r="AH580" i="12" s="1"/>
  <c r="AI580" i="12" s="1"/>
  <c r="N580" i="12"/>
  <c r="AC580" i="12" s="1"/>
  <c r="AD580" i="12" s="1"/>
  <c r="AE580" i="12" s="1"/>
  <c r="M580" i="12"/>
  <c r="L580" i="12"/>
  <c r="S580" i="12" s="1"/>
  <c r="T580" i="12" s="1"/>
  <c r="U580" i="12" s="1"/>
  <c r="AH579" i="12"/>
  <c r="AI579" i="12" s="1"/>
  <c r="AJ579" i="12" s="1"/>
  <c r="Z579" i="12"/>
  <c r="O579" i="12"/>
  <c r="N579" i="12"/>
  <c r="AC579" i="12" s="1"/>
  <c r="AD579" i="12" s="1"/>
  <c r="M579" i="12"/>
  <c r="X579" i="12" s="1"/>
  <c r="Y579" i="12" s="1"/>
  <c r="L579" i="12"/>
  <c r="S579" i="12" s="1"/>
  <c r="T579" i="12" s="1"/>
  <c r="U579" i="12" s="1"/>
  <c r="AJ578" i="12"/>
  <c r="AI578" i="12"/>
  <c r="O578" i="12"/>
  <c r="AH578" i="12" s="1"/>
  <c r="N578" i="12"/>
  <c r="AC578" i="12" s="1"/>
  <c r="AD578" i="12" s="1"/>
  <c r="AE578" i="12" s="1"/>
  <c r="M578" i="12"/>
  <c r="X578" i="12" s="1"/>
  <c r="Y578" i="12" s="1"/>
  <c r="Z578" i="12" s="1"/>
  <c r="L578" i="12"/>
  <c r="S578" i="12" s="1"/>
  <c r="T578" i="12" s="1"/>
  <c r="U578" i="12" s="1"/>
  <c r="AH577" i="12"/>
  <c r="AI577" i="12" s="1"/>
  <c r="AJ577" i="12" s="1"/>
  <c r="AE577" i="12"/>
  <c r="O577" i="12"/>
  <c r="N577" i="12"/>
  <c r="AC577" i="12" s="1"/>
  <c r="AD577" i="12" s="1"/>
  <c r="M577" i="12"/>
  <c r="X577" i="12" s="1"/>
  <c r="Y577" i="12" s="1"/>
  <c r="Z577" i="12" s="1"/>
  <c r="L577" i="12"/>
  <c r="S577" i="12" s="1"/>
  <c r="T577" i="12" s="1"/>
  <c r="U577" i="12" s="1"/>
  <c r="X576" i="12"/>
  <c r="Y576" i="12" s="1"/>
  <c r="Z576" i="12" s="1"/>
  <c r="O576" i="12"/>
  <c r="AH576" i="12" s="1"/>
  <c r="AI576" i="12" s="1"/>
  <c r="N576" i="12"/>
  <c r="AC576" i="12" s="1"/>
  <c r="AD576" i="12" s="1"/>
  <c r="AE576" i="12" s="1"/>
  <c r="M576" i="12"/>
  <c r="L576" i="12"/>
  <c r="S576" i="12" s="1"/>
  <c r="T576" i="12" s="1"/>
  <c r="U576" i="12" s="1"/>
  <c r="AH575" i="12"/>
  <c r="AI575" i="12" s="1"/>
  <c r="AJ575" i="12" s="1"/>
  <c r="Y575" i="12"/>
  <c r="Z575" i="12" s="1"/>
  <c r="O575" i="12"/>
  <c r="N575" i="12"/>
  <c r="AC575" i="12" s="1"/>
  <c r="AD575" i="12" s="1"/>
  <c r="M575" i="12"/>
  <c r="X575" i="12" s="1"/>
  <c r="L575" i="12"/>
  <c r="S575" i="12" s="1"/>
  <c r="T575" i="12" s="1"/>
  <c r="U575" i="12" s="1"/>
  <c r="AJ574" i="12"/>
  <c r="AI574" i="12"/>
  <c r="O574" i="12"/>
  <c r="AH574" i="12" s="1"/>
  <c r="N574" i="12"/>
  <c r="AC574" i="12" s="1"/>
  <c r="AD574" i="12" s="1"/>
  <c r="AE574" i="12" s="1"/>
  <c r="M574" i="12"/>
  <c r="X574" i="12" s="1"/>
  <c r="Y574" i="12" s="1"/>
  <c r="Z574" i="12" s="1"/>
  <c r="L574" i="12"/>
  <c r="S574" i="12" s="1"/>
  <c r="T574" i="12" s="1"/>
  <c r="U574" i="12" s="1"/>
  <c r="AH573" i="12"/>
  <c r="AI573" i="12" s="1"/>
  <c r="AJ573" i="12" s="1"/>
  <c r="AE573" i="12"/>
  <c r="O573" i="12"/>
  <c r="N573" i="12"/>
  <c r="AC573" i="12" s="1"/>
  <c r="AD573" i="12" s="1"/>
  <c r="M573" i="12"/>
  <c r="X573" i="12" s="1"/>
  <c r="Y573" i="12" s="1"/>
  <c r="Z573" i="12" s="1"/>
  <c r="L573" i="12"/>
  <c r="S573" i="12" s="1"/>
  <c r="T573" i="12" s="1"/>
  <c r="U573" i="12" s="1"/>
  <c r="X572" i="12"/>
  <c r="Y572" i="12" s="1"/>
  <c r="Z572" i="12" s="1"/>
  <c r="O572" i="12"/>
  <c r="AH572" i="12" s="1"/>
  <c r="AI572" i="12" s="1"/>
  <c r="N572" i="12"/>
  <c r="AC572" i="12" s="1"/>
  <c r="AD572" i="12" s="1"/>
  <c r="AE572" i="12" s="1"/>
  <c r="M572" i="12"/>
  <c r="L572" i="12"/>
  <c r="S572" i="12" s="1"/>
  <c r="T572" i="12" s="1"/>
  <c r="U572" i="12" s="1"/>
  <c r="AH571" i="12"/>
  <c r="AI571" i="12" s="1"/>
  <c r="AJ571" i="12" s="1"/>
  <c r="Y571" i="12"/>
  <c r="Z571" i="12" s="1"/>
  <c r="O571" i="12"/>
  <c r="N571" i="12"/>
  <c r="AC571" i="12" s="1"/>
  <c r="AD571" i="12" s="1"/>
  <c r="M571" i="12"/>
  <c r="X571" i="12" s="1"/>
  <c r="L571" i="12"/>
  <c r="S571" i="12" s="1"/>
  <c r="T571" i="12" s="1"/>
  <c r="U571" i="12" s="1"/>
  <c r="AJ570" i="12"/>
  <c r="AI570" i="12"/>
  <c r="X570" i="12"/>
  <c r="Y570" i="12" s="1"/>
  <c r="Z570" i="12" s="1"/>
  <c r="O570" i="12"/>
  <c r="AH570" i="12" s="1"/>
  <c r="N570" i="12"/>
  <c r="AC570" i="12" s="1"/>
  <c r="AD570" i="12" s="1"/>
  <c r="AE570" i="12" s="1"/>
  <c r="M570" i="12"/>
  <c r="L570" i="12"/>
  <c r="S570" i="12" s="1"/>
  <c r="T570" i="12" s="1"/>
  <c r="U570" i="12" s="1"/>
  <c r="AH569" i="12"/>
  <c r="AI569" i="12" s="1"/>
  <c r="AJ569" i="12" s="1"/>
  <c r="AE569" i="12"/>
  <c r="O569" i="12"/>
  <c r="N569" i="12"/>
  <c r="AC569" i="12" s="1"/>
  <c r="AD569" i="12" s="1"/>
  <c r="M569" i="12"/>
  <c r="X569" i="12" s="1"/>
  <c r="Y569" i="12" s="1"/>
  <c r="Z569" i="12" s="1"/>
  <c r="L569" i="12"/>
  <c r="S569" i="12" s="1"/>
  <c r="T569" i="12" s="1"/>
  <c r="U569" i="12" s="1"/>
  <c r="O568" i="12"/>
  <c r="AH568" i="12" s="1"/>
  <c r="AI568" i="12" s="1"/>
  <c r="N568" i="12"/>
  <c r="AC568" i="12" s="1"/>
  <c r="AD568" i="12" s="1"/>
  <c r="AE568" i="12" s="1"/>
  <c r="M568" i="12"/>
  <c r="X568" i="12" s="1"/>
  <c r="Y568" i="12" s="1"/>
  <c r="Z568" i="12" s="1"/>
  <c r="L568" i="12"/>
  <c r="S568" i="12" s="1"/>
  <c r="T568" i="12" s="1"/>
  <c r="U568" i="12" s="1"/>
  <c r="AH567" i="12"/>
  <c r="AI567" i="12" s="1"/>
  <c r="AJ567" i="12" s="1"/>
  <c r="O567" i="12"/>
  <c r="N567" i="12"/>
  <c r="AC567" i="12" s="1"/>
  <c r="AD567" i="12" s="1"/>
  <c r="M567" i="12"/>
  <c r="X567" i="12" s="1"/>
  <c r="Y567" i="12" s="1"/>
  <c r="Z567" i="12" s="1"/>
  <c r="L567" i="12"/>
  <c r="S567" i="12" s="1"/>
  <c r="T567" i="12" s="1"/>
  <c r="U567" i="12" s="1"/>
  <c r="AJ566" i="12"/>
  <c r="AI566" i="12"/>
  <c r="X566" i="12"/>
  <c r="Y566" i="12" s="1"/>
  <c r="Z566" i="12" s="1"/>
  <c r="O566" i="12"/>
  <c r="AH566" i="12" s="1"/>
  <c r="N566" i="12"/>
  <c r="AC566" i="12" s="1"/>
  <c r="AD566" i="12" s="1"/>
  <c r="AE566" i="12" s="1"/>
  <c r="M566" i="12"/>
  <c r="L566" i="12"/>
  <c r="S566" i="12" s="1"/>
  <c r="T566" i="12" s="1"/>
  <c r="U566" i="12" s="1"/>
  <c r="AH565" i="12"/>
  <c r="AI565" i="12" s="1"/>
  <c r="AJ565" i="12" s="1"/>
  <c r="O565" i="12"/>
  <c r="N565" i="12"/>
  <c r="AC565" i="12" s="1"/>
  <c r="AD565" i="12" s="1"/>
  <c r="AE565" i="12" s="1"/>
  <c r="M565" i="12"/>
  <c r="X565" i="12" s="1"/>
  <c r="Y565" i="12" s="1"/>
  <c r="Z565" i="12" s="1"/>
  <c r="L565" i="12"/>
  <c r="S565" i="12" s="1"/>
  <c r="T565" i="12" s="1"/>
  <c r="U565" i="12" s="1"/>
  <c r="X564" i="12"/>
  <c r="Y564" i="12" s="1"/>
  <c r="Z564" i="12" s="1"/>
  <c r="O564" i="12"/>
  <c r="AH564" i="12" s="1"/>
  <c r="AI564" i="12" s="1"/>
  <c r="N564" i="12"/>
  <c r="AC564" i="12" s="1"/>
  <c r="AD564" i="12" s="1"/>
  <c r="AE564" i="12" s="1"/>
  <c r="M564" i="12"/>
  <c r="L564" i="12"/>
  <c r="S564" i="12" s="1"/>
  <c r="T564" i="12" s="1"/>
  <c r="U564" i="12" s="1"/>
  <c r="AH563" i="12"/>
  <c r="AI563" i="12" s="1"/>
  <c r="AJ563" i="12" s="1"/>
  <c r="O563" i="12"/>
  <c r="N563" i="12"/>
  <c r="AC563" i="12" s="1"/>
  <c r="AD563" i="12" s="1"/>
  <c r="M563" i="12"/>
  <c r="X563" i="12" s="1"/>
  <c r="Y563" i="12" s="1"/>
  <c r="Z563" i="12" s="1"/>
  <c r="L563" i="12"/>
  <c r="S563" i="12" s="1"/>
  <c r="T563" i="12" s="1"/>
  <c r="U563" i="12" s="1"/>
  <c r="AJ562" i="12"/>
  <c r="AI562" i="12"/>
  <c r="X562" i="12"/>
  <c r="Y562" i="12" s="1"/>
  <c r="Z562" i="12" s="1"/>
  <c r="O562" i="12"/>
  <c r="AH562" i="12" s="1"/>
  <c r="N562" i="12"/>
  <c r="AC562" i="12" s="1"/>
  <c r="AD562" i="12" s="1"/>
  <c r="AE562" i="12" s="1"/>
  <c r="M562" i="12"/>
  <c r="L562" i="12"/>
  <c r="S562" i="12" s="1"/>
  <c r="T562" i="12" s="1"/>
  <c r="U562" i="12" s="1"/>
  <c r="AH561" i="12"/>
  <c r="AI561" i="12" s="1"/>
  <c r="AJ561" i="12" s="1"/>
  <c r="AE561" i="12"/>
  <c r="O561" i="12"/>
  <c r="N561" i="12"/>
  <c r="AC561" i="12" s="1"/>
  <c r="AD561" i="12" s="1"/>
  <c r="M561" i="12"/>
  <c r="X561" i="12" s="1"/>
  <c r="Y561" i="12" s="1"/>
  <c r="Z561" i="12" s="1"/>
  <c r="L561" i="12"/>
  <c r="S561" i="12" s="1"/>
  <c r="T561" i="12" s="1"/>
  <c r="U561" i="12" s="1"/>
  <c r="X560" i="12"/>
  <c r="Y560" i="12" s="1"/>
  <c r="Z560" i="12" s="1"/>
  <c r="O560" i="12"/>
  <c r="AH560" i="12" s="1"/>
  <c r="AI560" i="12" s="1"/>
  <c r="N560" i="12"/>
  <c r="AC560" i="12" s="1"/>
  <c r="AD560" i="12" s="1"/>
  <c r="AE560" i="12" s="1"/>
  <c r="M560" i="12"/>
  <c r="L560" i="12"/>
  <c r="S560" i="12" s="1"/>
  <c r="T560" i="12" s="1"/>
  <c r="U560" i="12" s="1"/>
  <c r="AH559" i="12"/>
  <c r="AI559" i="12" s="1"/>
  <c r="AJ559" i="12" s="1"/>
  <c r="Y559" i="12"/>
  <c r="Z559" i="12" s="1"/>
  <c r="O559" i="12"/>
  <c r="N559" i="12"/>
  <c r="AC559" i="12" s="1"/>
  <c r="AD559" i="12" s="1"/>
  <c r="M559" i="12"/>
  <c r="X559" i="12" s="1"/>
  <c r="L559" i="12"/>
  <c r="S559" i="12" s="1"/>
  <c r="T559" i="12" s="1"/>
  <c r="U559" i="12" s="1"/>
  <c r="AJ558" i="12"/>
  <c r="AI558" i="12"/>
  <c r="O558" i="12"/>
  <c r="AH558" i="12" s="1"/>
  <c r="N558" i="12"/>
  <c r="AC558" i="12" s="1"/>
  <c r="AD558" i="12" s="1"/>
  <c r="AE558" i="12" s="1"/>
  <c r="M558" i="12"/>
  <c r="X558" i="12" s="1"/>
  <c r="Y558" i="12" s="1"/>
  <c r="Z558" i="12" s="1"/>
  <c r="L558" i="12"/>
  <c r="S558" i="12" s="1"/>
  <c r="T558" i="12" s="1"/>
  <c r="U558" i="12" s="1"/>
  <c r="AH557" i="12"/>
  <c r="AI557" i="12" s="1"/>
  <c r="AJ557" i="12" s="1"/>
  <c r="AE557" i="12"/>
  <c r="O557" i="12"/>
  <c r="N557" i="12"/>
  <c r="AC557" i="12" s="1"/>
  <c r="AD557" i="12" s="1"/>
  <c r="M557" i="12"/>
  <c r="X557" i="12" s="1"/>
  <c r="Y557" i="12" s="1"/>
  <c r="Z557" i="12" s="1"/>
  <c r="L557" i="12"/>
  <c r="S557" i="12" s="1"/>
  <c r="T557" i="12" s="1"/>
  <c r="U557" i="12" s="1"/>
  <c r="X556" i="12"/>
  <c r="Y556" i="12" s="1"/>
  <c r="Z556" i="12" s="1"/>
  <c r="O556" i="12"/>
  <c r="AH556" i="12" s="1"/>
  <c r="AI556" i="12" s="1"/>
  <c r="N556" i="12"/>
  <c r="AC556" i="12" s="1"/>
  <c r="AD556" i="12" s="1"/>
  <c r="AE556" i="12" s="1"/>
  <c r="M556" i="12"/>
  <c r="L556" i="12"/>
  <c r="S556" i="12" s="1"/>
  <c r="T556" i="12" s="1"/>
  <c r="U556" i="12" s="1"/>
  <c r="AH555" i="12"/>
  <c r="AI555" i="12" s="1"/>
  <c r="AJ555" i="12" s="1"/>
  <c r="Y555" i="12"/>
  <c r="Z555" i="12" s="1"/>
  <c r="O555" i="12"/>
  <c r="N555" i="12"/>
  <c r="AC555" i="12" s="1"/>
  <c r="AD555" i="12" s="1"/>
  <c r="M555" i="12"/>
  <c r="X555" i="12" s="1"/>
  <c r="L555" i="12"/>
  <c r="S555" i="12" s="1"/>
  <c r="T555" i="12" s="1"/>
  <c r="U555" i="12" s="1"/>
  <c r="AJ554" i="12"/>
  <c r="AI554" i="12"/>
  <c r="X554" i="12"/>
  <c r="Y554" i="12" s="1"/>
  <c r="Z554" i="12" s="1"/>
  <c r="O554" i="12"/>
  <c r="AH554" i="12" s="1"/>
  <c r="N554" i="12"/>
  <c r="AC554" i="12" s="1"/>
  <c r="AD554" i="12" s="1"/>
  <c r="AE554" i="12" s="1"/>
  <c r="M554" i="12"/>
  <c r="L554" i="12"/>
  <c r="S554" i="12" s="1"/>
  <c r="T554" i="12" s="1"/>
  <c r="U554" i="12" s="1"/>
  <c r="AH553" i="12"/>
  <c r="AI553" i="12" s="1"/>
  <c r="AJ553" i="12" s="1"/>
  <c r="AE553" i="12"/>
  <c r="O553" i="12"/>
  <c r="N553" i="12"/>
  <c r="AC553" i="12" s="1"/>
  <c r="AD553" i="12" s="1"/>
  <c r="M553" i="12"/>
  <c r="X553" i="12" s="1"/>
  <c r="Y553" i="12" s="1"/>
  <c r="Z553" i="12" s="1"/>
  <c r="L553" i="12"/>
  <c r="S553" i="12" s="1"/>
  <c r="T553" i="12" s="1"/>
  <c r="U553" i="12" s="1"/>
  <c r="O552" i="12"/>
  <c r="AH552" i="12" s="1"/>
  <c r="AI552" i="12" s="1"/>
  <c r="N552" i="12"/>
  <c r="AC552" i="12" s="1"/>
  <c r="AD552" i="12" s="1"/>
  <c r="AE552" i="12" s="1"/>
  <c r="M552" i="12"/>
  <c r="X552" i="12" s="1"/>
  <c r="Y552" i="12" s="1"/>
  <c r="Z552" i="12" s="1"/>
  <c r="L552" i="12"/>
  <c r="S552" i="12" s="1"/>
  <c r="T552" i="12" s="1"/>
  <c r="U552" i="12" s="1"/>
  <c r="AH551" i="12"/>
  <c r="AI551" i="12" s="1"/>
  <c r="AJ551" i="12" s="1"/>
  <c r="Y551" i="12"/>
  <c r="Z551" i="12" s="1"/>
  <c r="O551" i="12"/>
  <c r="N551" i="12"/>
  <c r="AC551" i="12" s="1"/>
  <c r="AD551" i="12" s="1"/>
  <c r="M551" i="12"/>
  <c r="X551" i="12" s="1"/>
  <c r="L551" i="12"/>
  <c r="S551" i="12" s="1"/>
  <c r="T551" i="12" s="1"/>
  <c r="U551" i="12" s="1"/>
  <c r="AJ550" i="12"/>
  <c r="AI550" i="12"/>
  <c r="X550" i="12"/>
  <c r="Y550" i="12" s="1"/>
  <c r="Z550" i="12" s="1"/>
  <c r="O550" i="12"/>
  <c r="AH550" i="12" s="1"/>
  <c r="N550" i="12"/>
  <c r="AC550" i="12" s="1"/>
  <c r="AD550" i="12" s="1"/>
  <c r="AE550" i="12" s="1"/>
  <c r="M550" i="12"/>
  <c r="L550" i="12"/>
  <c r="S550" i="12" s="1"/>
  <c r="T550" i="12" s="1"/>
  <c r="U550" i="12" s="1"/>
  <c r="AH549" i="12"/>
  <c r="AI549" i="12" s="1"/>
  <c r="AJ549" i="12" s="1"/>
  <c r="O549" i="12"/>
  <c r="N549" i="12"/>
  <c r="AC549" i="12" s="1"/>
  <c r="AD549" i="12" s="1"/>
  <c r="AE549" i="12" s="1"/>
  <c r="M549" i="12"/>
  <c r="X549" i="12" s="1"/>
  <c r="Y549" i="12" s="1"/>
  <c r="Z549" i="12" s="1"/>
  <c r="L549" i="12"/>
  <c r="S549" i="12" s="1"/>
  <c r="T549" i="12" s="1"/>
  <c r="U549" i="12" s="1"/>
  <c r="X548" i="12"/>
  <c r="Y548" i="12" s="1"/>
  <c r="Z548" i="12" s="1"/>
  <c r="O548" i="12"/>
  <c r="AH548" i="12" s="1"/>
  <c r="AI548" i="12" s="1"/>
  <c r="N548" i="12"/>
  <c r="AC548" i="12" s="1"/>
  <c r="AD548" i="12" s="1"/>
  <c r="AE548" i="12" s="1"/>
  <c r="M548" i="12"/>
  <c r="L548" i="12"/>
  <c r="S548" i="12" s="1"/>
  <c r="T548" i="12" s="1"/>
  <c r="U548" i="12" s="1"/>
  <c r="AH547" i="12"/>
  <c r="AI547" i="12" s="1"/>
  <c r="AJ547" i="12" s="1"/>
  <c r="Z547" i="12"/>
  <c r="O547" i="12"/>
  <c r="N547" i="12"/>
  <c r="AC547" i="12" s="1"/>
  <c r="AD547" i="12" s="1"/>
  <c r="M547" i="12"/>
  <c r="X547" i="12" s="1"/>
  <c r="Y547" i="12" s="1"/>
  <c r="L547" i="12"/>
  <c r="S547" i="12" s="1"/>
  <c r="T547" i="12" s="1"/>
  <c r="U547" i="12" s="1"/>
  <c r="AJ546" i="12"/>
  <c r="AI546" i="12"/>
  <c r="X546" i="12"/>
  <c r="Y546" i="12" s="1"/>
  <c r="Z546" i="12" s="1"/>
  <c r="O546" i="12"/>
  <c r="AH546" i="12" s="1"/>
  <c r="N546" i="12"/>
  <c r="AC546" i="12" s="1"/>
  <c r="AD546" i="12" s="1"/>
  <c r="AE546" i="12" s="1"/>
  <c r="M546" i="12"/>
  <c r="L546" i="12"/>
  <c r="S546" i="12" s="1"/>
  <c r="T546" i="12" s="1"/>
  <c r="U546" i="12" s="1"/>
  <c r="AH545" i="12"/>
  <c r="AI545" i="12" s="1"/>
  <c r="AJ545" i="12" s="1"/>
  <c r="O545" i="12"/>
  <c r="N545" i="12"/>
  <c r="AC545" i="12" s="1"/>
  <c r="AD545" i="12" s="1"/>
  <c r="AE545" i="12" s="1"/>
  <c r="M545" i="12"/>
  <c r="X545" i="12" s="1"/>
  <c r="Y545" i="12" s="1"/>
  <c r="Z545" i="12" s="1"/>
  <c r="L545" i="12"/>
  <c r="S545" i="12" s="1"/>
  <c r="T545" i="12" s="1"/>
  <c r="U545" i="12" s="1"/>
  <c r="X544" i="12"/>
  <c r="Y544" i="12" s="1"/>
  <c r="Z544" i="12" s="1"/>
  <c r="O544" i="12"/>
  <c r="AH544" i="12" s="1"/>
  <c r="AI544" i="12" s="1"/>
  <c r="N544" i="12"/>
  <c r="AC544" i="12" s="1"/>
  <c r="AD544" i="12" s="1"/>
  <c r="AE544" i="12" s="1"/>
  <c r="M544" i="12"/>
  <c r="L544" i="12"/>
  <c r="S544" i="12" s="1"/>
  <c r="T544" i="12" s="1"/>
  <c r="U544" i="12" s="1"/>
  <c r="AH543" i="12"/>
  <c r="AI543" i="12" s="1"/>
  <c r="AJ543" i="12" s="1"/>
  <c r="Y543" i="12"/>
  <c r="Z543" i="12" s="1"/>
  <c r="O543" i="12"/>
  <c r="N543" i="12"/>
  <c r="AC543" i="12" s="1"/>
  <c r="AD543" i="12" s="1"/>
  <c r="M543" i="12"/>
  <c r="X543" i="12" s="1"/>
  <c r="L543" i="12"/>
  <c r="S543" i="12" s="1"/>
  <c r="T543" i="12" s="1"/>
  <c r="U543" i="12" s="1"/>
  <c r="AJ542" i="12"/>
  <c r="AI542" i="12"/>
  <c r="O542" i="12"/>
  <c r="AH542" i="12" s="1"/>
  <c r="N542" i="12"/>
  <c r="AC542" i="12" s="1"/>
  <c r="AD542" i="12" s="1"/>
  <c r="AE542" i="12" s="1"/>
  <c r="M542" i="12"/>
  <c r="X542" i="12" s="1"/>
  <c r="Y542" i="12" s="1"/>
  <c r="Z542" i="12" s="1"/>
  <c r="L542" i="12"/>
  <c r="S542" i="12" s="1"/>
  <c r="T542" i="12" s="1"/>
  <c r="U542" i="12" s="1"/>
  <c r="AH541" i="12"/>
  <c r="AI541" i="12" s="1"/>
  <c r="AJ541" i="12" s="1"/>
  <c r="O541" i="12"/>
  <c r="N541" i="12"/>
  <c r="AC541" i="12" s="1"/>
  <c r="AD541" i="12" s="1"/>
  <c r="AE541" i="12" s="1"/>
  <c r="M541" i="12"/>
  <c r="X541" i="12" s="1"/>
  <c r="Y541" i="12" s="1"/>
  <c r="Z541" i="12" s="1"/>
  <c r="L541" i="12"/>
  <c r="S541" i="12" s="1"/>
  <c r="T541" i="12" s="1"/>
  <c r="U541" i="12" s="1"/>
  <c r="O540" i="12"/>
  <c r="AH540" i="12" s="1"/>
  <c r="AI540" i="12" s="1"/>
  <c r="N540" i="12"/>
  <c r="AC540" i="12" s="1"/>
  <c r="AD540" i="12" s="1"/>
  <c r="AE540" i="12" s="1"/>
  <c r="M540" i="12"/>
  <c r="X540" i="12" s="1"/>
  <c r="Y540" i="12" s="1"/>
  <c r="Z540" i="12" s="1"/>
  <c r="L540" i="12"/>
  <c r="S540" i="12" s="1"/>
  <c r="T540" i="12" s="1"/>
  <c r="U540" i="12" s="1"/>
  <c r="AH539" i="12"/>
  <c r="AI539" i="12" s="1"/>
  <c r="AJ539" i="12" s="1"/>
  <c r="Y539" i="12"/>
  <c r="Z539" i="12" s="1"/>
  <c r="O539" i="12"/>
  <c r="N539" i="12"/>
  <c r="AC539" i="12" s="1"/>
  <c r="AD539" i="12" s="1"/>
  <c r="M539" i="12"/>
  <c r="X539" i="12" s="1"/>
  <c r="L539" i="12"/>
  <c r="S539" i="12" s="1"/>
  <c r="T539" i="12" s="1"/>
  <c r="U539" i="12" s="1"/>
  <c r="AJ538" i="12"/>
  <c r="AI538" i="12"/>
  <c r="X538" i="12"/>
  <c r="Y538" i="12" s="1"/>
  <c r="Z538" i="12" s="1"/>
  <c r="O538" i="12"/>
  <c r="AH538" i="12" s="1"/>
  <c r="N538" i="12"/>
  <c r="AC538" i="12" s="1"/>
  <c r="AD538" i="12" s="1"/>
  <c r="AE538" i="12" s="1"/>
  <c r="M538" i="12"/>
  <c r="L538" i="12"/>
  <c r="S538" i="12" s="1"/>
  <c r="T538" i="12" s="1"/>
  <c r="U538" i="12" s="1"/>
  <c r="AH537" i="12"/>
  <c r="AI537" i="12" s="1"/>
  <c r="AJ537" i="12" s="1"/>
  <c r="AE537" i="12"/>
  <c r="O537" i="12"/>
  <c r="N537" i="12"/>
  <c r="AC537" i="12" s="1"/>
  <c r="AD537" i="12" s="1"/>
  <c r="M537" i="12"/>
  <c r="X537" i="12" s="1"/>
  <c r="Y537" i="12" s="1"/>
  <c r="Z537" i="12" s="1"/>
  <c r="L537" i="12"/>
  <c r="S537" i="12" s="1"/>
  <c r="T537" i="12" s="1"/>
  <c r="U537" i="12" s="1"/>
  <c r="O536" i="12"/>
  <c r="AH536" i="12" s="1"/>
  <c r="AI536" i="12" s="1"/>
  <c r="N536" i="12"/>
  <c r="AC536" i="12" s="1"/>
  <c r="AD536" i="12" s="1"/>
  <c r="AE536" i="12" s="1"/>
  <c r="M536" i="12"/>
  <c r="X536" i="12" s="1"/>
  <c r="Y536" i="12" s="1"/>
  <c r="Z536" i="12" s="1"/>
  <c r="L536" i="12"/>
  <c r="S536" i="12" s="1"/>
  <c r="T536" i="12" s="1"/>
  <c r="U536" i="12" s="1"/>
  <c r="AH535" i="12"/>
  <c r="AI535" i="12" s="1"/>
  <c r="AJ535" i="12" s="1"/>
  <c r="Y535" i="12"/>
  <c r="Z535" i="12" s="1"/>
  <c r="O535" i="12"/>
  <c r="N535" i="12"/>
  <c r="AC535" i="12" s="1"/>
  <c r="AD535" i="12" s="1"/>
  <c r="M535" i="12"/>
  <c r="X535" i="12" s="1"/>
  <c r="L535" i="12"/>
  <c r="S535" i="12" s="1"/>
  <c r="T535" i="12" s="1"/>
  <c r="U535" i="12" s="1"/>
  <c r="AJ534" i="12"/>
  <c r="AI534" i="12"/>
  <c r="X534" i="12"/>
  <c r="Y534" i="12" s="1"/>
  <c r="Z534" i="12" s="1"/>
  <c r="O534" i="12"/>
  <c r="AH534" i="12" s="1"/>
  <c r="N534" i="12"/>
  <c r="AC534" i="12" s="1"/>
  <c r="AD534" i="12" s="1"/>
  <c r="AE534" i="12" s="1"/>
  <c r="M534" i="12"/>
  <c r="L534" i="12"/>
  <c r="S534" i="12" s="1"/>
  <c r="T534" i="12" s="1"/>
  <c r="U534" i="12" s="1"/>
  <c r="AH533" i="12"/>
  <c r="AI533" i="12" s="1"/>
  <c r="AJ533" i="12" s="1"/>
  <c r="AE533" i="12"/>
  <c r="O533" i="12"/>
  <c r="N533" i="12"/>
  <c r="AC533" i="12" s="1"/>
  <c r="AD533" i="12" s="1"/>
  <c r="M533" i="12"/>
  <c r="X533" i="12" s="1"/>
  <c r="Y533" i="12" s="1"/>
  <c r="Z533" i="12" s="1"/>
  <c r="L533" i="12"/>
  <c r="S533" i="12" s="1"/>
  <c r="T533" i="12" s="1"/>
  <c r="U533" i="12" s="1"/>
  <c r="X532" i="12"/>
  <c r="Y532" i="12" s="1"/>
  <c r="Z532" i="12" s="1"/>
  <c r="O532" i="12"/>
  <c r="AH532" i="12" s="1"/>
  <c r="AI532" i="12" s="1"/>
  <c r="N532" i="12"/>
  <c r="AC532" i="12" s="1"/>
  <c r="AD532" i="12" s="1"/>
  <c r="AE532" i="12" s="1"/>
  <c r="M532" i="12"/>
  <c r="L532" i="12"/>
  <c r="S532" i="12" s="1"/>
  <c r="T532" i="12" s="1"/>
  <c r="U532" i="12" s="1"/>
  <c r="AH531" i="12"/>
  <c r="AI531" i="12" s="1"/>
  <c r="AJ531" i="12" s="1"/>
  <c r="Z531" i="12"/>
  <c r="O531" i="12"/>
  <c r="N531" i="12"/>
  <c r="AC531" i="12" s="1"/>
  <c r="AD531" i="12" s="1"/>
  <c r="M531" i="12"/>
  <c r="X531" i="12" s="1"/>
  <c r="Y531" i="12" s="1"/>
  <c r="L531" i="12"/>
  <c r="S531" i="12" s="1"/>
  <c r="T531" i="12" s="1"/>
  <c r="U531" i="12" s="1"/>
  <c r="AJ530" i="12"/>
  <c r="AI530" i="12"/>
  <c r="X530" i="12"/>
  <c r="Y530" i="12" s="1"/>
  <c r="Z530" i="12" s="1"/>
  <c r="O530" i="12"/>
  <c r="AH530" i="12" s="1"/>
  <c r="N530" i="12"/>
  <c r="AC530" i="12" s="1"/>
  <c r="AD530" i="12" s="1"/>
  <c r="AE530" i="12" s="1"/>
  <c r="M530" i="12"/>
  <c r="L530" i="12"/>
  <c r="S530" i="12" s="1"/>
  <c r="T530" i="12" s="1"/>
  <c r="U530" i="12" s="1"/>
  <c r="AH529" i="12"/>
  <c r="AI529" i="12" s="1"/>
  <c r="AJ529" i="12" s="1"/>
  <c r="AE529" i="12"/>
  <c r="O529" i="12"/>
  <c r="N529" i="12"/>
  <c r="AC529" i="12" s="1"/>
  <c r="AD529" i="12" s="1"/>
  <c r="M529" i="12"/>
  <c r="X529" i="12" s="1"/>
  <c r="Y529" i="12" s="1"/>
  <c r="Z529" i="12" s="1"/>
  <c r="L529" i="12"/>
  <c r="S529" i="12" s="1"/>
  <c r="T529" i="12" s="1"/>
  <c r="U529" i="12" s="1"/>
  <c r="X528" i="12"/>
  <c r="Y528" i="12" s="1"/>
  <c r="Z528" i="12" s="1"/>
  <c r="O528" i="12"/>
  <c r="AH528" i="12" s="1"/>
  <c r="AI528" i="12" s="1"/>
  <c r="N528" i="12"/>
  <c r="AC528" i="12" s="1"/>
  <c r="AD528" i="12" s="1"/>
  <c r="AE528" i="12" s="1"/>
  <c r="M528" i="12"/>
  <c r="L528" i="12"/>
  <c r="S528" i="12" s="1"/>
  <c r="T528" i="12" s="1"/>
  <c r="U528" i="12" s="1"/>
  <c r="AH527" i="12"/>
  <c r="AI527" i="12" s="1"/>
  <c r="AJ527" i="12" s="1"/>
  <c r="Y527" i="12"/>
  <c r="Z527" i="12" s="1"/>
  <c r="O527" i="12"/>
  <c r="N527" i="12"/>
  <c r="AC527" i="12" s="1"/>
  <c r="AD527" i="12" s="1"/>
  <c r="M527" i="12"/>
  <c r="X527" i="12" s="1"/>
  <c r="L527" i="12"/>
  <c r="S527" i="12" s="1"/>
  <c r="T527" i="12" s="1"/>
  <c r="U527" i="12" s="1"/>
  <c r="AJ526" i="12"/>
  <c r="AI526" i="12"/>
  <c r="O526" i="12"/>
  <c r="AH526" i="12" s="1"/>
  <c r="N526" i="12"/>
  <c r="AC526" i="12" s="1"/>
  <c r="AD526" i="12" s="1"/>
  <c r="AE526" i="12" s="1"/>
  <c r="M526" i="12"/>
  <c r="X526" i="12" s="1"/>
  <c r="Y526" i="12" s="1"/>
  <c r="Z526" i="12" s="1"/>
  <c r="L526" i="12"/>
  <c r="S526" i="12" s="1"/>
  <c r="T526" i="12" s="1"/>
  <c r="U526" i="12" s="1"/>
  <c r="AH525" i="12"/>
  <c r="AI525" i="12" s="1"/>
  <c r="AJ525" i="12" s="1"/>
  <c r="O525" i="12"/>
  <c r="N525" i="12"/>
  <c r="AC525" i="12" s="1"/>
  <c r="AD525" i="12" s="1"/>
  <c r="AE525" i="12" s="1"/>
  <c r="M525" i="12"/>
  <c r="X525" i="12" s="1"/>
  <c r="Y525" i="12" s="1"/>
  <c r="Z525" i="12" s="1"/>
  <c r="L525" i="12"/>
  <c r="S525" i="12" s="1"/>
  <c r="T525" i="12" s="1"/>
  <c r="U525" i="12" s="1"/>
  <c r="X524" i="12"/>
  <c r="Y524" i="12" s="1"/>
  <c r="Z524" i="12" s="1"/>
  <c r="O524" i="12"/>
  <c r="AH524" i="12" s="1"/>
  <c r="AI524" i="12" s="1"/>
  <c r="N524" i="12"/>
  <c r="AC524" i="12" s="1"/>
  <c r="AD524" i="12" s="1"/>
  <c r="AE524" i="12" s="1"/>
  <c r="M524" i="12"/>
  <c r="L524" i="12"/>
  <c r="S524" i="12" s="1"/>
  <c r="T524" i="12" s="1"/>
  <c r="U524" i="12" s="1"/>
  <c r="AH523" i="12"/>
  <c r="AI523" i="12" s="1"/>
  <c r="AJ523" i="12" s="1"/>
  <c r="Y523" i="12"/>
  <c r="Z523" i="12" s="1"/>
  <c r="O523" i="12"/>
  <c r="N523" i="12"/>
  <c r="AC523" i="12" s="1"/>
  <c r="AD523" i="12" s="1"/>
  <c r="M523" i="12"/>
  <c r="X523" i="12" s="1"/>
  <c r="L523" i="12"/>
  <c r="S523" i="12" s="1"/>
  <c r="T523" i="12" s="1"/>
  <c r="U523" i="12" s="1"/>
  <c r="AJ522" i="12"/>
  <c r="AI522" i="12"/>
  <c r="X522" i="12"/>
  <c r="Y522" i="12" s="1"/>
  <c r="Z522" i="12" s="1"/>
  <c r="O522" i="12"/>
  <c r="AH522" i="12" s="1"/>
  <c r="N522" i="12"/>
  <c r="AC522" i="12" s="1"/>
  <c r="AD522" i="12" s="1"/>
  <c r="AE522" i="12" s="1"/>
  <c r="M522" i="12"/>
  <c r="L522" i="12"/>
  <c r="S522" i="12" s="1"/>
  <c r="T522" i="12" s="1"/>
  <c r="U522" i="12" s="1"/>
  <c r="AH521" i="12"/>
  <c r="AI521" i="12" s="1"/>
  <c r="AJ521" i="12" s="1"/>
  <c r="O521" i="12"/>
  <c r="N521" i="12"/>
  <c r="AC521" i="12" s="1"/>
  <c r="AD521" i="12" s="1"/>
  <c r="AE521" i="12" s="1"/>
  <c r="M521" i="12"/>
  <c r="X521" i="12" s="1"/>
  <c r="Y521" i="12" s="1"/>
  <c r="Z521" i="12" s="1"/>
  <c r="L521" i="12"/>
  <c r="S521" i="12" s="1"/>
  <c r="T521" i="12" s="1"/>
  <c r="U521" i="12" s="1"/>
  <c r="O520" i="12"/>
  <c r="AH520" i="12" s="1"/>
  <c r="AI520" i="12" s="1"/>
  <c r="N520" i="12"/>
  <c r="AC520" i="12" s="1"/>
  <c r="AD520" i="12" s="1"/>
  <c r="AE520" i="12" s="1"/>
  <c r="M520" i="12"/>
  <c r="X520" i="12" s="1"/>
  <c r="Y520" i="12" s="1"/>
  <c r="Z520" i="12" s="1"/>
  <c r="L520" i="12"/>
  <c r="S520" i="12" s="1"/>
  <c r="T520" i="12" s="1"/>
  <c r="U520" i="12" s="1"/>
  <c r="AH519" i="12"/>
  <c r="AI519" i="12" s="1"/>
  <c r="AJ519" i="12" s="1"/>
  <c r="Y519" i="12"/>
  <c r="Z519" i="12" s="1"/>
  <c r="O519" i="12"/>
  <c r="N519" i="12"/>
  <c r="AC519" i="12" s="1"/>
  <c r="AD519" i="12" s="1"/>
  <c r="M519" i="12"/>
  <c r="X519" i="12" s="1"/>
  <c r="L519" i="12"/>
  <c r="S519" i="12" s="1"/>
  <c r="T519" i="12" s="1"/>
  <c r="U519" i="12" s="1"/>
  <c r="AJ518" i="12"/>
  <c r="AI518" i="12"/>
  <c r="X518" i="12"/>
  <c r="Y518" i="12" s="1"/>
  <c r="Z518" i="12" s="1"/>
  <c r="O518" i="12"/>
  <c r="AH518" i="12" s="1"/>
  <c r="N518" i="12"/>
  <c r="AC518" i="12" s="1"/>
  <c r="AD518" i="12" s="1"/>
  <c r="AE518" i="12" s="1"/>
  <c r="M518" i="12"/>
  <c r="L518" i="12"/>
  <c r="S518" i="12" s="1"/>
  <c r="T518" i="12" s="1"/>
  <c r="U518" i="12" s="1"/>
  <c r="AH517" i="12"/>
  <c r="AI517" i="12" s="1"/>
  <c r="AJ517" i="12" s="1"/>
  <c r="O517" i="12"/>
  <c r="N517" i="12"/>
  <c r="AC517" i="12" s="1"/>
  <c r="AD517" i="12" s="1"/>
  <c r="AE517" i="12" s="1"/>
  <c r="M517" i="12"/>
  <c r="X517" i="12" s="1"/>
  <c r="Y517" i="12" s="1"/>
  <c r="Z517" i="12" s="1"/>
  <c r="L517" i="12"/>
  <c r="S517" i="12" s="1"/>
  <c r="T517" i="12" s="1"/>
  <c r="U517" i="12" s="1"/>
  <c r="X516" i="12"/>
  <c r="Y516" i="12" s="1"/>
  <c r="Z516" i="12" s="1"/>
  <c r="O516" i="12"/>
  <c r="AH516" i="12" s="1"/>
  <c r="AI516" i="12" s="1"/>
  <c r="N516" i="12"/>
  <c r="AC516" i="12" s="1"/>
  <c r="AD516" i="12" s="1"/>
  <c r="AE516" i="12" s="1"/>
  <c r="M516" i="12"/>
  <c r="L516" i="12"/>
  <c r="S516" i="12" s="1"/>
  <c r="T516" i="12" s="1"/>
  <c r="U516" i="12" s="1"/>
  <c r="AH515" i="12"/>
  <c r="AI515" i="12" s="1"/>
  <c r="AJ515" i="12" s="1"/>
  <c r="Z515" i="12"/>
  <c r="O515" i="12"/>
  <c r="N515" i="12"/>
  <c r="AC515" i="12" s="1"/>
  <c r="AD515" i="12" s="1"/>
  <c r="M515" i="12"/>
  <c r="X515" i="12" s="1"/>
  <c r="Y515" i="12" s="1"/>
  <c r="L515" i="12"/>
  <c r="S515" i="12" s="1"/>
  <c r="T515" i="12" s="1"/>
  <c r="U515" i="12" s="1"/>
  <c r="AJ514" i="12"/>
  <c r="AI514" i="12"/>
  <c r="X514" i="12"/>
  <c r="Y514" i="12" s="1"/>
  <c r="Z514" i="12" s="1"/>
  <c r="O514" i="12"/>
  <c r="AH514" i="12" s="1"/>
  <c r="N514" i="12"/>
  <c r="AC514" i="12" s="1"/>
  <c r="AD514" i="12" s="1"/>
  <c r="AE514" i="12" s="1"/>
  <c r="M514" i="12"/>
  <c r="L514" i="12"/>
  <c r="S514" i="12" s="1"/>
  <c r="T514" i="12" s="1"/>
  <c r="U514" i="12" s="1"/>
  <c r="AH513" i="12"/>
  <c r="AI513" i="12" s="1"/>
  <c r="AJ513" i="12" s="1"/>
  <c r="O513" i="12"/>
  <c r="N513" i="12"/>
  <c r="AC513" i="12" s="1"/>
  <c r="AD513" i="12" s="1"/>
  <c r="AE513" i="12" s="1"/>
  <c r="M513" i="12"/>
  <c r="X513" i="12" s="1"/>
  <c r="Y513" i="12" s="1"/>
  <c r="Z513" i="12" s="1"/>
  <c r="L513" i="12"/>
  <c r="S513" i="12" s="1"/>
  <c r="T513" i="12" s="1"/>
  <c r="U513" i="12" s="1"/>
  <c r="O512" i="12"/>
  <c r="AH512" i="12" s="1"/>
  <c r="AI512" i="12" s="1"/>
  <c r="N512" i="12"/>
  <c r="AC512" i="12" s="1"/>
  <c r="AD512" i="12" s="1"/>
  <c r="AE512" i="12" s="1"/>
  <c r="M512" i="12"/>
  <c r="X512" i="12" s="1"/>
  <c r="Y512" i="12" s="1"/>
  <c r="Z512" i="12" s="1"/>
  <c r="L512" i="12"/>
  <c r="S512" i="12" s="1"/>
  <c r="T512" i="12" s="1"/>
  <c r="U512" i="12" s="1"/>
  <c r="AH511" i="12"/>
  <c r="AI511" i="12" s="1"/>
  <c r="AJ511" i="12" s="1"/>
  <c r="Y511" i="12"/>
  <c r="Z511" i="12" s="1"/>
  <c r="O511" i="12"/>
  <c r="N511" i="12"/>
  <c r="AC511" i="12" s="1"/>
  <c r="AD511" i="12" s="1"/>
  <c r="M511" i="12"/>
  <c r="X511" i="12" s="1"/>
  <c r="L511" i="12"/>
  <c r="S511" i="12" s="1"/>
  <c r="T511" i="12" s="1"/>
  <c r="U511" i="12" s="1"/>
  <c r="AJ510" i="12"/>
  <c r="AI510" i="12"/>
  <c r="O510" i="12"/>
  <c r="AH510" i="12" s="1"/>
  <c r="N510" i="12"/>
  <c r="AC510" i="12" s="1"/>
  <c r="AD510" i="12" s="1"/>
  <c r="AE510" i="12" s="1"/>
  <c r="M510" i="12"/>
  <c r="X510" i="12" s="1"/>
  <c r="Y510" i="12" s="1"/>
  <c r="Z510" i="12" s="1"/>
  <c r="L510" i="12"/>
  <c r="S510" i="12" s="1"/>
  <c r="T510" i="12" s="1"/>
  <c r="U510" i="12" s="1"/>
  <c r="AH509" i="12"/>
  <c r="AI509" i="12" s="1"/>
  <c r="AJ509" i="12" s="1"/>
  <c r="AE509" i="12"/>
  <c r="O509" i="12"/>
  <c r="N509" i="12"/>
  <c r="AC509" i="12" s="1"/>
  <c r="AD509" i="12" s="1"/>
  <c r="M509" i="12"/>
  <c r="X509" i="12" s="1"/>
  <c r="Y509" i="12" s="1"/>
  <c r="Z509" i="12" s="1"/>
  <c r="L509" i="12"/>
  <c r="S509" i="12" s="1"/>
  <c r="T509" i="12" s="1"/>
  <c r="U509" i="12" s="1"/>
  <c r="X508" i="12"/>
  <c r="Y508" i="12" s="1"/>
  <c r="Z508" i="12" s="1"/>
  <c r="O508" i="12"/>
  <c r="AH508" i="12" s="1"/>
  <c r="AI508" i="12" s="1"/>
  <c r="N508" i="12"/>
  <c r="AC508" i="12" s="1"/>
  <c r="AD508" i="12" s="1"/>
  <c r="AE508" i="12" s="1"/>
  <c r="M508" i="12"/>
  <c r="L508" i="12"/>
  <c r="S508" i="12" s="1"/>
  <c r="T508" i="12" s="1"/>
  <c r="U508" i="12" s="1"/>
  <c r="AH507" i="12"/>
  <c r="AI507" i="12" s="1"/>
  <c r="AJ507" i="12" s="1"/>
  <c r="Y507" i="12"/>
  <c r="Z507" i="12" s="1"/>
  <c r="O507" i="12"/>
  <c r="N507" i="12"/>
  <c r="AC507" i="12" s="1"/>
  <c r="AD507" i="12" s="1"/>
  <c r="M507" i="12"/>
  <c r="X507" i="12" s="1"/>
  <c r="L507" i="12"/>
  <c r="S507" i="12" s="1"/>
  <c r="T507" i="12" s="1"/>
  <c r="U507" i="12" s="1"/>
  <c r="AJ506" i="12"/>
  <c r="AI506" i="12"/>
  <c r="X506" i="12"/>
  <c r="Y506" i="12" s="1"/>
  <c r="Z506" i="12" s="1"/>
  <c r="O506" i="12"/>
  <c r="AH506" i="12" s="1"/>
  <c r="N506" i="12"/>
  <c r="AC506" i="12" s="1"/>
  <c r="AD506" i="12" s="1"/>
  <c r="AE506" i="12" s="1"/>
  <c r="M506" i="12"/>
  <c r="L506" i="12"/>
  <c r="S506" i="12" s="1"/>
  <c r="T506" i="12" s="1"/>
  <c r="U506" i="12" s="1"/>
  <c r="AH505" i="12"/>
  <c r="AI505" i="12" s="1"/>
  <c r="AJ505" i="12" s="1"/>
  <c r="AE505" i="12"/>
  <c r="O505" i="12"/>
  <c r="N505" i="12"/>
  <c r="AC505" i="12" s="1"/>
  <c r="AD505" i="12" s="1"/>
  <c r="M505" i="12"/>
  <c r="X505" i="12" s="1"/>
  <c r="Y505" i="12" s="1"/>
  <c r="Z505" i="12" s="1"/>
  <c r="L505" i="12"/>
  <c r="S505" i="12" s="1"/>
  <c r="T505" i="12" s="1"/>
  <c r="U505" i="12" s="1"/>
  <c r="O504" i="12"/>
  <c r="AH504" i="12" s="1"/>
  <c r="AI504" i="12" s="1"/>
  <c r="N504" i="12"/>
  <c r="AC504" i="12" s="1"/>
  <c r="AD504" i="12" s="1"/>
  <c r="AE504" i="12" s="1"/>
  <c r="M504" i="12"/>
  <c r="X504" i="12" s="1"/>
  <c r="Y504" i="12" s="1"/>
  <c r="Z504" i="12" s="1"/>
  <c r="L504" i="12"/>
  <c r="S504" i="12" s="1"/>
  <c r="T504" i="12" s="1"/>
  <c r="U504" i="12" s="1"/>
  <c r="AH503" i="12"/>
  <c r="AI503" i="12" s="1"/>
  <c r="AJ503" i="12" s="1"/>
  <c r="Y503" i="12"/>
  <c r="Z503" i="12" s="1"/>
  <c r="O503" i="12"/>
  <c r="N503" i="12"/>
  <c r="AC503" i="12" s="1"/>
  <c r="AD503" i="12" s="1"/>
  <c r="M503" i="12"/>
  <c r="X503" i="12" s="1"/>
  <c r="L503" i="12"/>
  <c r="S503" i="12" s="1"/>
  <c r="T503" i="12" s="1"/>
  <c r="U503" i="12" s="1"/>
  <c r="AJ502" i="12"/>
  <c r="AI502" i="12"/>
  <c r="X502" i="12"/>
  <c r="Y502" i="12" s="1"/>
  <c r="Z502" i="12" s="1"/>
  <c r="O502" i="12"/>
  <c r="AH502" i="12" s="1"/>
  <c r="N502" i="12"/>
  <c r="AC502" i="12" s="1"/>
  <c r="AD502" i="12" s="1"/>
  <c r="AE502" i="12" s="1"/>
  <c r="M502" i="12"/>
  <c r="L502" i="12"/>
  <c r="S502" i="12" s="1"/>
  <c r="T502" i="12" s="1"/>
  <c r="U502" i="12" s="1"/>
  <c r="AH501" i="12"/>
  <c r="AI501" i="12" s="1"/>
  <c r="AJ501" i="12" s="1"/>
  <c r="O501" i="12"/>
  <c r="N501" i="12"/>
  <c r="AC501" i="12" s="1"/>
  <c r="AD501" i="12" s="1"/>
  <c r="AE501" i="12" s="1"/>
  <c r="M501" i="12"/>
  <c r="X501" i="12" s="1"/>
  <c r="Y501" i="12" s="1"/>
  <c r="Z501" i="12" s="1"/>
  <c r="L501" i="12"/>
  <c r="S501" i="12" s="1"/>
  <c r="T501" i="12" s="1"/>
  <c r="U501" i="12" s="1"/>
  <c r="X500" i="12"/>
  <c r="Y500" i="12" s="1"/>
  <c r="Z500" i="12" s="1"/>
  <c r="O500" i="12"/>
  <c r="AH500" i="12" s="1"/>
  <c r="AI500" i="12" s="1"/>
  <c r="N500" i="12"/>
  <c r="AC500" i="12" s="1"/>
  <c r="AD500" i="12" s="1"/>
  <c r="AE500" i="12" s="1"/>
  <c r="M500" i="12"/>
  <c r="L500" i="12"/>
  <c r="S500" i="12" s="1"/>
  <c r="T500" i="12" s="1"/>
  <c r="U500" i="12" s="1"/>
  <c r="AH499" i="12"/>
  <c r="AI499" i="12" s="1"/>
  <c r="AJ499" i="12" s="1"/>
  <c r="Z499" i="12"/>
  <c r="O499" i="12"/>
  <c r="N499" i="12"/>
  <c r="AC499" i="12" s="1"/>
  <c r="AD499" i="12" s="1"/>
  <c r="M499" i="12"/>
  <c r="X499" i="12" s="1"/>
  <c r="Y499" i="12" s="1"/>
  <c r="L499" i="12"/>
  <c r="S499" i="12" s="1"/>
  <c r="T499" i="12" s="1"/>
  <c r="U499" i="12" s="1"/>
  <c r="AJ498" i="12"/>
  <c r="AI498" i="12"/>
  <c r="X498" i="12"/>
  <c r="Y498" i="12" s="1"/>
  <c r="Z498" i="12" s="1"/>
  <c r="O498" i="12"/>
  <c r="AH498" i="12" s="1"/>
  <c r="N498" i="12"/>
  <c r="AC498" i="12" s="1"/>
  <c r="AD498" i="12" s="1"/>
  <c r="AE498" i="12" s="1"/>
  <c r="M498" i="12"/>
  <c r="L498" i="12"/>
  <c r="S498" i="12" s="1"/>
  <c r="T498" i="12" s="1"/>
  <c r="U498" i="12" s="1"/>
  <c r="AH497" i="12"/>
  <c r="AI497" i="12" s="1"/>
  <c r="AJ497" i="12" s="1"/>
  <c r="O497" i="12"/>
  <c r="N497" i="12"/>
  <c r="AC497" i="12" s="1"/>
  <c r="AD497" i="12" s="1"/>
  <c r="AE497" i="12" s="1"/>
  <c r="M497" i="12"/>
  <c r="X497" i="12" s="1"/>
  <c r="Y497" i="12" s="1"/>
  <c r="Z497" i="12" s="1"/>
  <c r="L497" i="12"/>
  <c r="S497" i="12" s="1"/>
  <c r="T497" i="12" s="1"/>
  <c r="U497" i="12" s="1"/>
  <c r="O496" i="12"/>
  <c r="AH496" i="12" s="1"/>
  <c r="AI496" i="12" s="1"/>
  <c r="N496" i="12"/>
  <c r="AC496" i="12" s="1"/>
  <c r="AD496" i="12" s="1"/>
  <c r="AE496" i="12" s="1"/>
  <c r="M496" i="12"/>
  <c r="X496" i="12" s="1"/>
  <c r="Y496" i="12" s="1"/>
  <c r="Z496" i="12" s="1"/>
  <c r="L496" i="12"/>
  <c r="S496" i="12" s="1"/>
  <c r="T496" i="12" s="1"/>
  <c r="U496" i="12" s="1"/>
  <c r="AH495" i="12"/>
  <c r="AI495" i="12" s="1"/>
  <c r="AJ495" i="12" s="1"/>
  <c r="Y495" i="12"/>
  <c r="Z495" i="12" s="1"/>
  <c r="O495" i="12"/>
  <c r="N495" i="12"/>
  <c r="AC495" i="12" s="1"/>
  <c r="AD495" i="12" s="1"/>
  <c r="M495" i="12"/>
  <c r="X495" i="12" s="1"/>
  <c r="L495" i="12"/>
  <c r="S495" i="12" s="1"/>
  <c r="T495" i="12" s="1"/>
  <c r="U495" i="12" s="1"/>
  <c r="AJ494" i="12"/>
  <c r="AI494" i="12"/>
  <c r="O494" i="12"/>
  <c r="AH494" i="12" s="1"/>
  <c r="N494" i="12"/>
  <c r="AC494" i="12" s="1"/>
  <c r="AD494" i="12" s="1"/>
  <c r="AE494" i="12" s="1"/>
  <c r="M494" i="12"/>
  <c r="X494" i="12" s="1"/>
  <c r="Y494" i="12" s="1"/>
  <c r="Z494" i="12" s="1"/>
  <c r="L494" i="12"/>
  <c r="S494" i="12" s="1"/>
  <c r="T494" i="12" s="1"/>
  <c r="U494" i="12" s="1"/>
  <c r="AH493" i="12"/>
  <c r="AI493" i="12" s="1"/>
  <c r="AJ493" i="12" s="1"/>
  <c r="AE493" i="12"/>
  <c r="O493" i="12"/>
  <c r="N493" i="12"/>
  <c r="AC493" i="12" s="1"/>
  <c r="AD493" i="12" s="1"/>
  <c r="M493" i="12"/>
  <c r="X493" i="12" s="1"/>
  <c r="Y493" i="12" s="1"/>
  <c r="Z493" i="12" s="1"/>
  <c r="L493" i="12"/>
  <c r="S493" i="12" s="1"/>
  <c r="T493" i="12" s="1"/>
  <c r="U493" i="12" s="1"/>
  <c r="X492" i="12"/>
  <c r="Y492" i="12" s="1"/>
  <c r="Z492" i="12" s="1"/>
  <c r="O492" i="12"/>
  <c r="AH492" i="12" s="1"/>
  <c r="AI492" i="12" s="1"/>
  <c r="N492" i="12"/>
  <c r="AC492" i="12" s="1"/>
  <c r="AD492" i="12" s="1"/>
  <c r="AE492" i="12" s="1"/>
  <c r="M492" i="12"/>
  <c r="L492" i="12"/>
  <c r="S492" i="12" s="1"/>
  <c r="T492" i="12" s="1"/>
  <c r="U492" i="12" s="1"/>
  <c r="AH491" i="12"/>
  <c r="AI491" i="12" s="1"/>
  <c r="AJ491" i="12" s="1"/>
  <c r="Y491" i="12"/>
  <c r="Z491" i="12" s="1"/>
  <c r="O491" i="12"/>
  <c r="N491" i="12"/>
  <c r="AC491" i="12" s="1"/>
  <c r="AD491" i="12" s="1"/>
  <c r="M491" i="12"/>
  <c r="X491" i="12" s="1"/>
  <c r="L491" i="12"/>
  <c r="S491" i="12" s="1"/>
  <c r="T491" i="12" s="1"/>
  <c r="U491" i="12" s="1"/>
  <c r="AJ490" i="12"/>
  <c r="AI490" i="12"/>
  <c r="X490" i="12"/>
  <c r="Y490" i="12" s="1"/>
  <c r="Z490" i="12" s="1"/>
  <c r="O490" i="12"/>
  <c r="AH490" i="12" s="1"/>
  <c r="N490" i="12"/>
  <c r="AC490" i="12" s="1"/>
  <c r="AD490" i="12" s="1"/>
  <c r="AE490" i="12" s="1"/>
  <c r="M490" i="12"/>
  <c r="L490" i="12"/>
  <c r="S490" i="12" s="1"/>
  <c r="T490" i="12" s="1"/>
  <c r="U490" i="12" s="1"/>
  <c r="AH489" i="12"/>
  <c r="AI489" i="12" s="1"/>
  <c r="AJ489" i="12" s="1"/>
  <c r="AE489" i="12"/>
  <c r="O489" i="12"/>
  <c r="N489" i="12"/>
  <c r="AC489" i="12" s="1"/>
  <c r="AD489" i="12" s="1"/>
  <c r="M489" i="12"/>
  <c r="X489" i="12" s="1"/>
  <c r="Y489" i="12" s="1"/>
  <c r="Z489" i="12" s="1"/>
  <c r="L489" i="12"/>
  <c r="S489" i="12" s="1"/>
  <c r="T489" i="12" s="1"/>
  <c r="U489" i="12" s="1"/>
  <c r="O488" i="12"/>
  <c r="AH488" i="12" s="1"/>
  <c r="AI488" i="12" s="1"/>
  <c r="N488" i="12"/>
  <c r="AC488" i="12" s="1"/>
  <c r="AD488" i="12" s="1"/>
  <c r="AE488" i="12" s="1"/>
  <c r="M488" i="12"/>
  <c r="X488" i="12" s="1"/>
  <c r="Y488" i="12" s="1"/>
  <c r="Z488" i="12" s="1"/>
  <c r="L488" i="12"/>
  <c r="S488" i="12" s="1"/>
  <c r="T488" i="12" s="1"/>
  <c r="U488" i="12" s="1"/>
  <c r="AH487" i="12"/>
  <c r="AI487" i="12" s="1"/>
  <c r="AJ487" i="12" s="1"/>
  <c r="Y487" i="12"/>
  <c r="Z487" i="12" s="1"/>
  <c r="O487" i="12"/>
  <c r="N487" i="12"/>
  <c r="AC487" i="12" s="1"/>
  <c r="AD487" i="12" s="1"/>
  <c r="M487" i="12"/>
  <c r="X487" i="12" s="1"/>
  <c r="L487" i="12"/>
  <c r="S487" i="12" s="1"/>
  <c r="T487" i="12" s="1"/>
  <c r="U487" i="12" s="1"/>
  <c r="AJ486" i="12"/>
  <c r="AI486" i="12"/>
  <c r="X486" i="12"/>
  <c r="Y486" i="12" s="1"/>
  <c r="Z486" i="12" s="1"/>
  <c r="O486" i="12"/>
  <c r="AH486" i="12" s="1"/>
  <c r="N486" i="12"/>
  <c r="AC486" i="12" s="1"/>
  <c r="AD486" i="12" s="1"/>
  <c r="AE486" i="12" s="1"/>
  <c r="M486" i="12"/>
  <c r="L486" i="12"/>
  <c r="S486" i="12" s="1"/>
  <c r="T486" i="12" s="1"/>
  <c r="U486" i="12" s="1"/>
  <c r="AH485" i="12"/>
  <c r="AI485" i="12" s="1"/>
  <c r="AJ485" i="12" s="1"/>
  <c r="AE485" i="12"/>
  <c r="O485" i="12"/>
  <c r="N485" i="12"/>
  <c r="AC485" i="12" s="1"/>
  <c r="AD485" i="12" s="1"/>
  <c r="M485" i="12"/>
  <c r="X485" i="12" s="1"/>
  <c r="Y485" i="12" s="1"/>
  <c r="Z485" i="12" s="1"/>
  <c r="L485" i="12"/>
  <c r="S485" i="12" s="1"/>
  <c r="T485" i="12" s="1"/>
  <c r="U485" i="12" s="1"/>
  <c r="X484" i="12"/>
  <c r="Y484" i="12" s="1"/>
  <c r="Z484" i="12" s="1"/>
  <c r="O484" i="12"/>
  <c r="AH484" i="12" s="1"/>
  <c r="AI484" i="12" s="1"/>
  <c r="N484" i="12"/>
  <c r="AC484" i="12" s="1"/>
  <c r="AD484" i="12" s="1"/>
  <c r="AE484" i="12" s="1"/>
  <c r="M484" i="12"/>
  <c r="L484" i="12"/>
  <c r="S484" i="12" s="1"/>
  <c r="T484" i="12" s="1"/>
  <c r="U484" i="12" s="1"/>
  <c r="AH483" i="12"/>
  <c r="AI483" i="12" s="1"/>
  <c r="AJ483" i="12" s="1"/>
  <c r="Z483" i="12"/>
  <c r="O483" i="12"/>
  <c r="N483" i="12"/>
  <c r="AC483" i="12" s="1"/>
  <c r="AD483" i="12" s="1"/>
  <c r="M483" i="12"/>
  <c r="X483" i="12" s="1"/>
  <c r="Y483" i="12" s="1"/>
  <c r="L483" i="12"/>
  <c r="S483" i="12" s="1"/>
  <c r="T483" i="12" s="1"/>
  <c r="U483" i="12" s="1"/>
  <c r="AJ482" i="12"/>
  <c r="AI482" i="12"/>
  <c r="X482" i="12"/>
  <c r="Y482" i="12" s="1"/>
  <c r="Z482" i="12" s="1"/>
  <c r="O482" i="12"/>
  <c r="AH482" i="12" s="1"/>
  <c r="N482" i="12"/>
  <c r="AC482" i="12" s="1"/>
  <c r="AD482" i="12" s="1"/>
  <c r="AE482" i="12" s="1"/>
  <c r="M482" i="12"/>
  <c r="L482" i="12"/>
  <c r="S482" i="12" s="1"/>
  <c r="T482" i="12" s="1"/>
  <c r="U482" i="12" s="1"/>
  <c r="AH481" i="12"/>
  <c r="AI481" i="12" s="1"/>
  <c r="AJ481" i="12" s="1"/>
  <c r="AE481" i="12"/>
  <c r="O481" i="12"/>
  <c r="N481" i="12"/>
  <c r="AC481" i="12" s="1"/>
  <c r="AD481" i="12" s="1"/>
  <c r="M481" i="12"/>
  <c r="X481" i="12" s="1"/>
  <c r="Y481" i="12" s="1"/>
  <c r="Z481" i="12" s="1"/>
  <c r="L481" i="12"/>
  <c r="S481" i="12" s="1"/>
  <c r="T481" i="12" s="1"/>
  <c r="U481" i="12" s="1"/>
  <c r="O480" i="12"/>
  <c r="AH480" i="12" s="1"/>
  <c r="AI480" i="12" s="1"/>
  <c r="N480" i="12"/>
  <c r="AC480" i="12" s="1"/>
  <c r="AD480" i="12" s="1"/>
  <c r="AE480" i="12" s="1"/>
  <c r="M480" i="12"/>
  <c r="X480" i="12" s="1"/>
  <c r="Y480" i="12" s="1"/>
  <c r="Z480" i="12" s="1"/>
  <c r="L480" i="12"/>
  <c r="S480" i="12" s="1"/>
  <c r="T480" i="12" s="1"/>
  <c r="U480" i="12" s="1"/>
  <c r="AH479" i="12"/>
  <c r="AI479" i="12" s="1"/>
  <c r="AJ479" i="12" s="1"/>
  <c r="Y479" i="12"/>
  <c r="Z479" i="12" s="1"/>
  <c r="O479" i="12"/>
  <c r="N479" i="12"/>
  <c r="AC479" i="12" s="1"/>
  <c r="AD479" i="12" s="1"/>
  <c r="M479" i="12"/>
  <c r="X479" i="12" s="1"/>
  <c r="L479" i="12"/>
  <c r="S479" i="12" s="1"/>
  <c r="T479" i="12" s="1"/>
  <c r="U479" i="12" s="1"/>
  <c r="AJ478" i="12"/>
  <c r="AI478" i="12"/>
  <c r="O478" i="12"/>
  <c r="AH478" i="12" s="1"/>
  <c r="N478" i="12"/>
  <c r="AC478" i="12" s="1"/>
  <c r="AD478" i="12" s="1"/>
  <c r="AE478" i="12" s="1"/>
  <c r="M478" i="12"/>
  <c r="X478" i="12" s="1"/>
  <c r="Y478" i="12" s="1"/>
  <c r="Z478" i="12" s="1"/>
  <c r="L478" i="12"/>
  <c r="S478" i="12" s="1"/>
  <c r="T478" i="12" s="1"/>
  <c r="U478" i="12" s="1"/>
  <c r="AH477" i="12"/>
  <c r="AI477" i="12" s="1"/>
  <c r="AJ477" i="12" s="1"/>
  <c r="O477" i="12"/>
  <c r="N477" i="12"/>
  <c r="AC477" i="12" s="1"/>
  <c r="AD477" i="12" s="1"/>
  <c r="AE477" i="12" s="1"/>
  <c r="M477" i="12"/>
  <c r="X477" i="12" s="1"/>
  <c r="Y477" i="12" s="1"/>
  <c r="Z477" i="12" s="1"/>
  <c r="L477" i="12"/>
  <c r="S477" i="12" s="1"/>
  <c r="T477" i="12" s="1"/>
  <c r="U477" i="12" s="1"/>
  <c r="X476" i="12"/>
  <c r="Y476" i="12" s="1"/>
  <c r="Z476" i="12" s="1"/>
  <c r="O476" i="12"/>
  <c r="AH476" i="12" s="1"/>
  <c r="AI476" i="12" s="1"/>
  <c r="N476" i="12"/>
  <c r="AC476" i="12" s="1"/>
  <c r="AD476" i="12" s="1"/>
  <c r="AE476" i="12" s="1"/>
  <c r="M476" i="12"/>
  <c r="L476" i="12"/>
  <c r="S476" i="12" s="1"/>
  <c r="T476" i="12" s="1"/>
  <c r="U476" i="12" s="1"/>
  <c r="AH475" i="12"/>
  <c r="AI475" i="12" s="1"/>
  <c r="AJ475" i="12" s="1"/>
  <c r="Y475" i="12"/>
  <c r="Z475" i="12" s="1"/>
  <c r="O475" i="12"/>
  <c r="N475" i="12"/>
  <c r="AC475" i="12" s="1"/>
  <c r="AD475" i="12" s="1"/>
  <c r="M475" i="12"/>
  <c r="X475" i="12" s="1"/>
  <c r="L475" i="12"/>
  <c r="S475" i="12" s="1"/>
  <c r="T475" i="12" s="1"/>
  <c r="U475" i="12" s="1"/>
  <c r="AJ474" i="12"/>
  <c r="AI474" i="12"/>
  <c r="X474" i="12"/>
  <c r="Y474" i="12" s="1"/>
  <c r="Z474" i="12" s="1"/>
  <c r="O474" i="12"/>
  <c r="AH474" i="12" s="1"/>
  <c r="N474" i="12"/>
  <c r="AC474" i="12" s="1"/>
  <c r="AD474" i="12" s="1"/>
  <c r="AE474" i="12" s="1"/>
  <c r="M474" i="12"/>
  <c r="L474" i="12"/>
  <c r="S474" i="12" s="1"/>
  <c r="T474" i="12" s="1"/>
  <c r="U474" i="12" s="1"/>
  <c r="AH473" i="12"/>
  <c r="AI473" i="12" s="1"/>
  <c r="AJ473" i="12" s="1"/>
  <c r="O473" i="12"/>
  <c r="N473" i="12"/>
  <c r="AC473" i="12" s="1"/>
  <c r="AD473" i="12" s="1"/>
  <c r="AE473" i="12" s="1"/>
  <c r="M473" i="12"/>
  <c r="X473" i="12" s="1"/>
  <c r="Y473" i="12" s="1"/>
  <c r="Z473" i="12" s="1"/>
  <c r="L473" i="12"/>
  <c r="S473" i="12" s="1"/>
  <c r="T473" i="12" s="1"/>
  <c r="U473" i="12" s="1"/>
  <c r="O472" i="12"/>
  <c r="AH472" i="12" s="1"/>
  <c r="AI472" i="12" s="1"/>
  <c r="N472" i="12"/>
  <c r="AC472" i="12" s="1"/>
  <c r="AD472" i="12" s="1"/>
  <c r="AE472" i="12" s="1"/>
  <c r="M472" i="12"/>
  <c r="X472" i="12" s="1"/>
  <c r="Y472" i="12" s="1"/>
  <c r="Z472" i="12" s="1"/>
  <c r="L472" i="12"/>
  <c r="S472" i="12" s="1"/>
  <c r="T472" i="12" s="1"/>
  <c r="U472" i="12" s="1"/>
  <c r="AH471" i="12"/>
  <c r="AI471" i="12" s="1"/>
  <c r="AJ471" i="12" s="1"/>
  <c r="Y471" i="12"/>
  <c r="Z471" i="12" s="1"/>
  <c r="O471" i="12"/>
  <c r="N471" i="12"/>
  <c r="AC471" i="12" s="1"/>
  <c r="AD471" i="12" s="1"/>
  <c r="M471" i="12"/>
  <c r="X471" i="12" s="1"/>
  <c r="L471" i="12"/>
  <c r="S471" i="12" s="1"/>
  <c r="T471" i="12" s="1"/>
  <c r="U471" i="12" s="1"/>
  <c r="AJ470" i="12"/>
  <c r="AI470" i="12"/>
  <c r="X470" i="12"/>
  <c r="Y470" i="12" s="1"/>
  <c r="Z470" i="12" s="1"/>
  <c r="O470" i="12"/>
  <c r="AH470" i="12" s="1"/>
  <c r="N470" i="12"/>
  <c r="AC470" i="12" s="1"/>
  <c r="AD470" i="12" s="1"/>
  <c r="AE470" i="12" s="1"/>
  <c r="M470" i="12"/>
  <c r="L470" i="12"/>
  <c r="S470" i="12" s="1"/>
  <c r="T470" i="12" s="1"/>
  <c r="U470" i="12" s="1"/>
  <c r="AH469" i="12"/>
  <c r="AI469" i="12" s="1"/>
  <c r="AJ469" i="12" s="1"/>
  <c r="AE469" i="12"/>
  <c r="O469" i="12"/>
  <c r="N469" i="12"/>
  <c r="AC469" i="12" s="1"/>
  <c r="AD469" i="12" s="1"/>
  <c r="M469" i="12"/>
  <c r="X469" i="12" s="1"/>
  <c r="Y469" i="12" s="1"/>
  <c r="Z469" i="12" s="1"/>
  <c r="L469" i="12"/>
  <c r="S469" i="12" s="1"/>
  <c r="T469" i="12" s="1"/>
  <c r="U469" i="12" s="1"/>
  <c r="X468" i="12"/>
  <c r="Y468" i="12" s="1"/>
  <c r="Z468" i="12" s="1"/>
  <c r="O468" i="12"/>
  <c r="AH468" i="12" s="1"/>
  <c r="AI468" i="12" s="1"/>
  <c r="N468" i="12"/>
  <c r="AC468" i="12" s="1"/>
  <c r="AD468" i="12" s="1"/>
  <c r="AE468" i="12" s="1"/>
  <c r="M468" i="12"/>
  <c r="L468" i="12"/>
  <c r="S468" i="12" s="1"/>
  <c r="T468" i="12" s="1"/>
  <c r="U468" i="12" s="1"/>
  <c r="AH467" i="12"/>
  <c r="AI467" i="12" s="1"/>
  <c r="AJ467" i="12" s="1"/>
  <c r="Z467" i="12"/>
  <c r="O467" i="12"/>
  <c r="N467" i="12"/>
  <c r="AC467" i="12" s="1"/>
  <c r="AD467" i="12" s="1"/>
  <c r="M467" i="12"/>
  <c r="X467" i="12" s="1"/>
  <c r="Y467" i="12" s="1"/>
  <c r="L467" i="12"/>
  <c r="S467" i="12" s="1"/>
  <c r="T467" i="12" s="1"/>
  <c r="U467" i="12" s="1"/>
  <c r="AJ466" i="12"/>
  <c r="AI466" i="12"/>
  <c r="X466" i="12"/>
  <c r="Y466" i="12" s="1"/>
  <c r="Z466" i="12" s="1"/>
  <c r="O466" i="12"/>
  <c r="AH466" i="12" s="1"/>
  <c r="N466" i="12"/>
  <c r="AC466" i="12" s="1"/>
  <c r="AD466" i="12" s="1"/>
  <c r="AE466" i="12" s="1"/>
  <c r="M466" i="12"/>
  <c r="L466" i="12"/>
  <c r="S466" i="12" s="1"/>
  <c r="T466" i="12" s="1"/>
  <c r="U466" i="12" s="1"/>
  <c r="AH465" i="12"/>
  <c r="AI465" i="12" s="1"/>
  <c r="AJ465" i="12" s="1"/>
  <c r="AE465" i="12"/>
  <c r="O465" i="12"/>
  <c r="N465" i="12"/>
  <c r="AC465" i="12" s="1"/>
  <c r="AD465" i="12" s="1"/>
  <c r="M465" i="12"/>
  <c r="X465" i="12" s="1"/>
  <c r="Y465" i="12" s="1"/>
  <c r="Z465" i="12" s="1"/>
  <c r="L465" i="12"/>
  <c r="S465" i="12" s="1"/>
  <c r="T465" i="12" s="1"/>
  <c r="U465" i="12" s="1"/>
  <c r="O464" i="12"/>
  <c r="AH464" i="12" s="1"/>
  <c r="AI464" i="12" s="1"/>
  <c r="N464" i="12"/>
  <c r="AC464" i="12" s="1"/>
  <c r="AD464" i="12" s="1"/>
  <c r="AE464" i="12" s="1"/>
  <c r="M464" i="12"/>
  <c r="X464" i="12" s="1"/>
  <c r="Y464" i="12" s="1"/>
  <c r="Z464" i="12" s="1"/>
  <c r="L464" i="12"/>
  <c r="S464" i="12" s="1"/>
  <c r="T464" i="12" s="1"/>
  <c r="U464" i="12" s="1"/>
  <c r="AH463" i="12"/>
  <c r="AI463" i="12" s="1"/>
  <c r="AJ463" i="12" s="1"/>
  <c r="Y463" i="12"/>
  <c r="Z463" i="12" s="1"/>
  <c r="O463" i="12"/>
  <c r="N463" i="12"/>
  <c r="AC463" i="12" s="1"/>
  <c r="AD463" i="12" s="1"/>
  <c r="M463" i="12"/>
  <c r="X463" i="12" s="1"/>
  <c r="L463" i="12"/>
  <c r="S463" i="12" s="1"/>
  <c r="T463" i="12" s="1"/>
  <c r="U463" i="12" s="1"/>
  <c r="AJ462" i="12"/>
  <c r="AI462" i="12"/>
  <c r="O462" i="12"/>
  <c r="AH462" i="12" s="1"/>
  <c r="N462" i="12"/>
  <c r="AC462" i="12" s="1"/>
  <c r="AD462" i="12" s="1"/>
  <c r="AE462" i="12" s="1"/>
  <c r="M462" i="12"/>
  <c r="X462" i="12" s="1"/>
  <c r="Y462" i="12" s="1"/>
  <c r="Z462" i="12" s="1"/>
  <c r="L462" i="12"/>
  <c r="S462" i="12" s="1"/>
  <c r="T462" i="12" s="1"/>
  <c r="U462" i="12" s="1"/>
  <c r="AH461" i="12"/>
  <c r="AI461" i="12" s="1"/>
  <c r="AJ461" i="12" s="1"/>
  <c r="O461" i="12"/>
  <c r="N461" i="12"/>
  <c r="AC461" i="12" s="1"/>
  <c r="AD461" i="12" s="1"/>
  <c r="AE461" i="12" s="1"/>
  <c r="M461" i="12"/>
  <c r="X461" i="12" s="1"/>
  <c r="Y461" i="12" s="1"/>
  <c r="Z461" i="12" s="1"/>
  <c r="L461" i="12"/>
  <c r="S461" i="12" s="1"/>
  <c r="T461" i="12" s="1"/>
  <c r="U461" i="12" s="1"/>
  <c r="X460" i="12"/>
  <c r="Y460" i="12" s="1"/>
  <c r="Z460" i="12" s="1"/>
  <c r="O460" i="12"/>
  <c r="AH460" i="12" s="1"/>
  <c r="AI460" i="12" s="1"/>
  <c r="N460" i="12"/>
  <c r="AC460" i="12" s="1"/>
  <c r="AD460" i="12" s="1"/>
  <c r="AE460" i="12" s="1"/>
  <c r="M460" i="12"/>
  <c r="L460" i="12"/>
  <c r="S460" i="12" s="1"/>
  <c r="T460" i="12" s="1"/>
  <c r="U460" i="12" s="1"/>
  <c r="AH459" i="12"/>
  <c r="AI459" i="12" s="1"/>
  <c r="AJ459" i="12" s="1"/>
  <c r="Y459" i="12"/>
  <c r="Z459" i="12" s="1"/>
  <c r="O459" i="12"/>
  <c r="N459" i="12"/>
  <c r="AC459" i="12" s="1"/>
  <c r="AD459" i="12" s="1"/>
  <c r="M459" i="12"/>
  <c r="X459" i="12" s="1"/>
  <c r="L459" i="12"/>
  <c r="S459" i="12" s="1"/>
  <c r="T459" i="12" s="1"/>
  <c r="U459" i="12" s="1"/>
  <c r="AJ458" i="12"/>
  <c r="AI458" i="12"/>
  <c r="X458" i="12"/>
  <c r="Y458" i="12" s="1"/>
  <c r="Z458" i="12" s="1"/>
  <c r="O458" i="12"/>
  <c r="AH458" i="12" s="1"/>
  <c r="N458" i="12"/>
  <c r="AC458" i="12" s="1"/>
  <c r="AD458" i="12" s="1"/>
  <c r="AE458" i="12" s="1"/>
  <c r="M458" i="12"/>
  <c r="L458" i="12"/>
  <c r="S458" i="12" s="1"/>
  <c r="T458" i="12" s="1"/>
  <c r="U458" i="12" s="1"/>
  <c r="AH457" i="12"/>
  <c r="AI457" i="12" s="1"/>
  <c r="AJ457" i="12" s="1"/>
  <c r="O457" i="12"/>
  <c r="N457" i="12"/>
  <c r="AC457" i="12" s="1"/>
  <c r="AD457" i="12" s="1"/>
  <c r="AE457" i="12" s="1"/>
  <c r="M457" i="12"/>
  <c r="X457" i="12" s="1"/>
  <c r="Y457" i="12" s="1"/>
  <c r="Z457" i="12" s="1"/>
  <c r="L457" i="12"/>
  <c r="S457" i="12" s="1"/>
  <c r="T457" i="12" s="1"/>
  <c r="U457" i="12" s="1"/>
  <c r="AI456" i="12"/>
  <c r="X456" i="12"/>
  <c r="Y456" i="12" s="1"/>
  <c r="Z456" i="12" s="1"/>
  <c r="O456" i="12"/>
  <c r="AH456" i="12" s="1"/>
  <c r="N456" i="12"/>
  <c r="AC456" i="12" s="1"/>
  <c r="AD456" i="12" s="1"/>
  <c r="AE456" i="12" s="1"/>
  <c r="M456" i="12"/>
  <c r="L456" i="12"/>
  <c r="S456" i="12" s="1"/>
  <c r="T456" i="12" s="1"/>
  <c r="U456" i="12" s="1"/>
  <c r="AI455" i="12"/>
  <c r="AH455" i="12"/>
  <c r="O455" i="12"/>
  <c r="N455" i="12"/>
  <c r="AC455" i="12" s="1"/>
  <c r="AD455" i="12" s="1"/>
  <c r="AE455" i="12" s="1"/>
  <c r="M455" i="12"/>
  <c r="X455" i="12" s="1"/>
  <c r="Y455" i="12" s="1"/>
  <c r="Z455" i="12" s="1"/>
  <c r="L455" i="12"/>
  <c r="S455" i="12" s="1"/>
  <c r="T455" i="12" s="1"/>
  <c r="U455" i="12" s="1"/>
  <c r="X454" i="12"/>
  <c r="Y454" i="12" s="1"/>
  <c r="Z454" i="12" s="1"/>
  <c r="O454" i="12"/>
  <c r="AH454" i="12" s="1"/>
  <c r="AI454" i="12" s="1"/>
  <c r="N454" i="12"/>
  <c r="AC454" i="12" s="1"/>
  <c r="AD454" i="12" s="1"/>
  <c r="AE454" i="12" s="1"/>
  <c r="M454" i="12"/>
  <c r="L454" i="12"/>
  <c r="S454" i="12" s="1"/>
  <c r="T454" i="12" s="1"/>
  <c r="U454" i="12" s="1"/>
  <c r="AI453" i="12"/>
  <c r="AH453" i="12"/>
  <c r="O453" i="12"/>
  <c r="N453" i="12"/>
  <c r="AC453" i="12" s="1"/>
  <c r="AD453" i="12" s="1"/>
  <c r="AE453" i="12" s="1"/>
  <c r="M453" i="12"/>
  <c r="X453" i="12" s="1"/>
  <c r="Y453" i="12" s="1"/>
  <c r="Z453" i="12" s="1"/>
  <c r="L453" i="12"/>
  <c r="S453" i="12" s="1"/>
  <c r="T453" i="12" s="1"/>
  <c r="U453" i="12" s="1"/>
  <c r="X452" i="12"/>
  <c r="Y452" i="12" s="1"/>
  <c r="Z452" i="12" s="1"/>
  <c r="O452" i="12"/>
  <c r="AH452" i="12" s="1"/>
  <c r="AI452" i="12" s="1"/>
  <c r="N452" i="12"/>
  <c r="AC452" i="12" s="1"/>
  <c r="AD452" i="12" s="1"/>
  <c r="AE452" i="12" s="1"/>
  <c r="M452" i="12"/>
  <c r="L452" i="12"/>
  <c r="S452" i="12" s="1"/>
  <c r="T452" i="12" s="1"/>
  <c r="U452" i="12" s="1"/>
  <c r="AI451" i="12"/>
  <c r="AH451" i="12"/>
  <c r="O451" i="12"/>
  <c r="N451" i="12"/>
  <c r="AC451" i="12" s="1"/>
  <c r="AD451" i="12" s="1"/>
  <c r="AE451" i="12" s="1"/>
  <c r="M451" i="12"/>
  <c r="X451" i="12" s="1"/>
  <c r="Y451" i="12" s="1"/>
  <c r="Z451" i="12" s="1"/>
  <c r="L451" i="12"/>
  <c r="S451" i="12" s="1"/>
  <c r="T451" i="12" s="1"/>
  <c r="U451" i="12" s="1"/>
  <c r="X450" i="12"/>
  <c r="Y450" i="12" s="1"/>
  <c r="Z450" i="12" s="1"/>
  <c r="O450" i="12"/>
  <c r="AH450" i="12" s="1"/>
  <c r="AI450" i="12" s="1"/>
  <c r="N450" i="12"/>
  <c r="AC450" i="12" s="1"/>
  <c r="AD450" i="12" s="1"/>
  <c r="AE450" i="12" s="1"/>
  <c r="M450" i="12"/>
  <c r="L450" i="12"/>
  <c r="S450" i="12" s="1"/>
  <c r="T450" i="12" s="1"/>
  <c r="U450" i="12" s="1"/>
  <c r="AI449" i="12"/>
  <c r="AH449" i="12"/>
  <c r="O449" i="12"/>
  <c r="N449" i="12"/>
  <c r="AC449" i="12" s="1"/>
  <c r="AD449" i="12" s="1"/>
  <c r="AE449" i="12" s="1"/>
  <c r="M449" i="12"/>
  <c r="X449" i="12" s="1"/>
  <c r="Y449" i="12" s="1"/>
  <c r="Z449" i="12" s="1"/>
  <c r="L449" i="12"/>
  <c r="S449" i="12" s="1"/>
  <c r="T449" i="12" s="1"/>
  <c r="U449" i="12" s="1"/>
  <c r="X448" i="12"/>
  <c r="Y448" i="12" s="1"/>
  <c r="Z448" i="12" s="1"/>
  <c r="O448" i="12"/>
  <c r="AH448" i="12" s="1"/>
  <c r="AI448" i="12" s="1"/>
  <c r="N448" i="12"/>
  <c r="AC448" i="12" s="1"/>
  <c r="AD448" i="12" s="1"/>
  <c r="AE448" i="12" s="1"/>
  <c r="M448" i="12"/>
  <c r="L448" i="12"/>
  <c r="S448" i="12" s="1"/>
  <c r="T448" i="12" s="1"/>
  <c r="U448" i="12" s="1"/>
  <c r="AI447" i="12"/>
  <c r="AH447" i="12"/>
  <c r="O447" i="12"/>
  <c r="N447" i="12"/>
  <c r="AC447" i="12" s="1"/>
  <c r="AD447" i="12" s="1"/>
  <c r="AE447" i="12" s="1"/>
  <c r="M447" i="12"/>
  <c r="X447" i="12" s="1"/>
  <c r="Y447" i="12" s="1"/>
  <c r="Z447" i="12" s="1"/>
  <c r="L447" i="12"/>
  <c r="S447" i="12" s="1"/>
  <c r="T447" i="12" s="1"/>
  <c r="U447" i="12" s="1"/>
  <c r="X446" i="12"/>
  <c r="Y446" i="12" s="1"/>
  <c r="Z446" i="12" s="1"/>
  <c r="O446" i="12"/>
  <c r="AH446" i="12" s="1"/>
  <c r="AI446" i="12" s="1"/>
  <c r="N446" i="12"/>
  <c r="AC446" i="12" s="1"/>
  <c r="AD446" i="12" s="1"/>
  <c r="AE446" i="12" s="1"/>
  <c r="M446" i="12"/>
  <c r="L446" i="12"/>
  <c r="S446" i="12" s="1"/>
  <c r="T446" i="12" s="1"/>
  <c r="U446" i="12" s="1"/>
  <c r="AI445" i="12"/>
  <c r="AH445" i="12"/>
  <c r="O445" i="12"/>
  <c r="N445" i="12"/>
  <c r="AC445" i="12" s="1"/>
  <c r="AD445" i="12" s="1"/>
  <c r="AE445" i="12" s="1"/>
  <c r="M445" i="12"/>
  <c r="X445" i="12" s="1"/>
  <c r="Y445" i="12" s="1"/>
  <c r="Z445" i="12" s="1"/>
  <c r="L445" i="12"/>
  <c r="S445" i="12" s="1"/>
  <c r="T445" i="12" s="1"/>
  <c r="U445" i="12" s="1"/>
  <c r="X444" i="12"/>
  <c r="Y444" i="12" s="1"/>
  <c r="Z444" i="12" s="1"/>
  <c r="O444" i="12"/>
  <c r="AH444" i="12" s="1"/>
  <c r="AI444" i="12" s="1"/>
  <c r="N444" i="12"/>
  <c r="AC444" i="12" s="1"/>
  <c r="AD444" i="12" s="1"/>
  <c r="AE444" i="12" s="1"/>
  <c r="M444" i="12"/>
  <c r="L444" i="12"/>
  <c r="S444" i="12" s="1"/>
  <c r="T444" i="12" s="1"/>
  <c r="U444" i="12" s="1"/>
  <c r="AI443" i="12"/>
  <c r="AH443" i="12"/>
  <c r="O443" i="12"/>
  <c r="N443" i="12"/>
  <c r="AC443" i="12" s="1"/>
  <c r="AD443" i="12" s="1"/>
  <c r="AE443" i="12" s="1"/>
  <c r="M443" i="12"/>
  <c r="X443" i="12" s="1"/>
  <c r="Y443" i="12" s="1"/>
  <c r="Z443" i="12" s="1"/>
  <c r="L443" i="12"/>
  <c r="S443" i="12" s="1"/>
  <c r="T443" i="12" s="1"/>
  <c r="U443" i="12" s="1"/>
  <c r="X442" i="12"/>
  <c r="Y442" i="12" s="1"/>
  <c r="Z442" i="12" s="1"/>
  <c r="O442" i="12"/>
  <c r="AH442" i="12" s="1"/>
  <c r="AI442" i="12" s="1"/>
  <c r="N442" i="12"/>
  <c r="AC442" i="12" s="1"/>
  <c r="AD442" i="12" s="1"/>
  <c r="AE442" i="12" s="1"/>
  <c r="M442" i="12"/>
  <c r="L442" i="12"/>
  <c r="S442" i="12" s="1"/>
  <c r="T442" i="12" s="1"/>
  <c r="U442" i="12" s="1"/>
  <c r="AI441" i="12"/>
  <c r="AH441" i="12"/>
  <c r="O441" i="12"/>
  <c r="N441" i="12"/>
  <c r="AC441" i="12" s="1"/>
  <c r="AD441" i="12" s="1"/>
  <c r="AE441" i="12" s="1"/>
  <c r="M441" i="12"/>
  <c r="X441" i="12" s="1"/>
  <c r="Y441" i="12" s="1"/>
  <c r="Z441" i="12" s="1"/>
  <c r="L441" i="12"/>
  <c r="S441" i="12" s="1"/>
  <c r="T441" i="12" s="1"/>
  <c r="U441" i="12" s="1"/>
  <c r="X440" i="12"/>
  <c r="Y440" i="12" s="1"/>
  <c r="Z440" i="12" s="1"/>
  <c r="O440" i="12"/>
  <c r="AH440" i="12" s="1"/>
  <c r="AI440" i="12" s="1"/>
  <c r="N440" i="12"/>
  <c r="AC440" i="12" s="1"/>
  <c r="AD440" i="12" s="1"/>
  <c r="AE440" i="12" s="1"/>
  <c r="M440" i="12"/>
  <c r="L440" i="12"/>
  <c r="S440" i="12" s="1"/>
  <c r="T440" i="12" s="1"/>
  <c r="U440" i="12" s="1"/>
  <c r="AI439" i="12"/>
  <c r="AH439" i="12"/>
  <c r="O439" i="12"/>
  <c r="N439" i="12"/>
  <c r="AC439" i="12" s="1"/>
  <c r="AD439" i="12" s="1"/>
  <c r="AE439" i="12" s="1"/>
  <c r="M439" i="12"/>
  <c r="X439" i="12" s="1"/>
  <c r="Y439" i="12" s="1"/>
  <c r="Z439" i="12" s="1"/>
  <c r="L439" i="12"/>
  <c r="S439" i="12" s="1"/>
  <c r="T439" i="12" s="1"/>
  <c r="U439" i="12" s="1"/>
  <c r="X438" i="12"/>
  <c r="Y438" i="12" s="1"/>
  <c r="Z438" i="12" s="1"/>
  <c r="O438" i="12"/>
  <c r="AH438" i="12" s="1"/>
  <c r="AI438" i="12" s="1"/>
  <c r="N438" i="12"/>
  <c r="AC438" i="12" s="1"/>
  <c r="AD438" i="12" s="1"/>
  <c r="AE438" i="12" s="1"/>
  <c r="M438" i="12"/>
  <c r="L438" i="12"/>
  <c r="S438" i="12" s="1"/>
  <c r="T438" i="12" s="1"/>
  <c r="U438" i="12" s="1"/>
  <c r="AI437" i="12"/>
  <c r="AH437" i="12"/>
  <c r="O437" i="12"/>
  <c r="N437" i="12"/>
  <c r="AC437" i="12" s="1"/>
  <c r="AD437" i="12" s="1"/>
  <c r="AE437" i="12" s="1"/>
  <c r="M437" i="12"/>
  <c r="X437" i="12" s="1"/>
  <c r="Y437" i="12" s="1"/>
  <c r="Z437" i="12" s="1"/>
  <c r="L437" i="12"/>
  <c r="S437" i="12" s="1"/>
  <c r="T437" i="12" s="1"/>
  <c r="U437" i="12" s="1"/>
  <c r="X436" i="12"/>
  <c r="Y436" i="12" s="1"/>
  <c r="Z436" i="12" s="1"/>
  <c r="O436" i="12"/>
  <c r="AH436" i="12" s="1"/>
  <c r="AI436" i="12" s="1"/>
  <c r="N436" i="12"/>
  <c r="AC436" i="12" s="1"/>
  <c r="AD436" i="12" s="1"/>
  <c r="AE436" i="12" s="1"/>
  <c r="M436" i="12"/>
  <c r="L436" i="12"/>
  <c r="S436" i="12" s="1"/>
  <c r="T436" i="12" s="1"/>
  <c r="U436" i="12" s="1"/>
  <c r="AI435" i="12"/>
  <c r="AH435" i="12"/>
  <c r="O435" i="12"/>
  <c r="N435" i="12"/>
  <c r="AC435" i="12" s="1"/>
  <c r="AD435" i="12" s="1"/>
  <c r="AE435" i="12" s="1"/>
  <c r="M435" i="12"/>
  <c r="X435" i="12" s="1"/>
  <c r="Y435" i="12" s="1"/>
  <c r="Z435" i="12" s="1"/>
  <c r="L435" i="12"/>
  <c r="S435" i="12" s="1"/>
  <c r="T435" i="12" s="1"/>
  <c r="U435" i="12" s="1"/>
  <c r="X434" i="12"/>
  <c r="Y434" i="12" s="1"/>
  <c r="Z434" i="12" s="1"/>
  <c r="O434" i="12"/>
  <c r="AH434" i="12" s="1"/>
  <c r="AI434" i="12" s="1"/>
  <c r="N434" i="12"/>
  <c r="AC434" i="12" s="1"/>
  <c r="AD434" i="12" s="1"/>
  <c r="AE434" i="12" s="1"/>
  <c r="M434" i="12"/>
  <c r="L434" i="12"/>
  <c r="S434" i="12" s="1"/>
  <c r="T434" i="12" s="1"/>
  <c r="U434" i="12" s="1"/>
  <c r="AI433" i="12"/>
  <c r="AH433" i="12"/>
  <c r="O433" i="12"/>
  <c r="N433" i="12"/>
  <c r="AC433" i="12" s="1"/>
  <c r="AD433" i="12" s="1"/>
  <c r="AE433" i="12" s="1"/>
  <c r="M433" i="12"/>
  <c r="X433" i="12" s="1"/>
  <c r="Y433" i="12" s="1"/>
  <c r="Z433" i="12" s="1"/>
  <c r="L433" i="12"/>
  <c r="S433" i="12" s="1"/>
  <c r="T433" i="12" s="1"/>
  <c r="U433" i="12" s="1"/>
  <c r="X432" i="12"/>
  <c r="Y432" i="12" s="1"/>
  <c r="Z432" i="12" s="1"/>
  <c r="O432" i="12"/>
  <c r="AH432" i="12" s="1"/>
  <c r="AI432" i="12" s="1"/>
  <c r="N432" i="12"/>
  <c r="AC432" i="12" s="1"/>
  <c r="AD432" i="12" s="1"/>
  <c r="AE432" i="12" s="1"/>
  <c r="M432" i="12"/>
  <c r="L432" i="12"/>
  <c r="S432" i="12" s="1"/>
  <c r="T432" i="12" s="1"/>
  <c r="U432" i="12" s="1"/>
  <c r="AI431" i="12"/>
  <c r="AH431" i="12"/>
  <c r="O431" i="12"/>
  <c r="N431" i="12"/>
  <c r="AC431" i="12" s="1"/>
  <c r="AD431" i="12" s="1"/>
  <c r="AE431" i="12" s="1"/>
  <c r="M431" i="12"/>
  <c r="X431" i="12" s="1"/>
  <c r="Y431" i="12" s="1"/>
  <c r="Z431" i="12" s="1"/>
  <c r="L431" i="12"/>
  <c r="S431" i="12" s="1"/>
  <c r="T431" i="12" s="1"/>
  <c r="U431" i="12" s="1"/>
  <c r="X430" i="12"/>
  <c r="Y430" i="12" s="1"/>
  <c r="Z430" i="12" s="1"/>
  <c r="O430" i="12"/>
  <c r="AH430" i="12" s="1"/>
  <c r="AI430" i="12" s="1"/>
  <c r="N430" i="12"/>
  <c r="AC430" i="12" s="1"/>
  <c r="AD430" i="12" s="1"/>
  <c r="AE430" i="12" s="1"/>
  <c r="M430" i="12"/>
  <c r="L430" i="12"/>
  <c r="S430" i="12" s="1"/>
  <c r="T430" i="12" s="1"/>
  <c r="U430" i="12" s="1"/>
  <c r="AI429" i="12"/>
  <c r="AH429" i="12"/>
  <c r="O429" i="12"/>
  <c r="N429" i="12"/>
  <c r="AC429" i="12" s="1"/>
  <c r="AD429" i="12" s="1"/>
  <c r="AE429" i="12" s="1"/>
  <c r="M429" i="12"/>
  <c r="X429" i="12" s="1"/>
  <c r="Y429" i="12" s="1"/>
  <c r="Z429" i="12" s="1"/>
  <c r="L429" i="12"/>
  <c r="S429" i="12" s="1"/>
  <c r="T429" i="12" s="1"/>
  <c r="U429" i="12" s="1"/>
  <c r="X428" i="12"/>
  <c r="Y428" i="12" s="1"/>
  <c r="Z428" i="12" s="1"/>
  <c r="O428" i="12"/>
  <c r="AH428" i="12" s="1"/>
  <c r="AI428" i="12" s="1"/>
  <c r="N428" i="12"/>
  <c r="AC428" i="12" s="1"/>
  <c r="AD428" i="12" s="1"/>
  <c r="AE428" i="12" s="1"/>
  <c r="M428" i="12"/>
  <c r="L428" i="12"/>
  <c r="S428" i="12" s="1"/>
  <c r="T428" i="12" s="1"/>
  <c r="U428" i="12" s="1"/>
  <c r="AI427" i="12"/>
  <c r="AH427" i="12"/>
  <c r="O427" i="12"/>
  <c r="N427" i="12"/>
  <c r="AC427" i="12" s="1"/>
  <c r="AD427" i="12" s="1"/>
  <c r="AE427" i="12" s="1"/>
  <c r="M427" i="12"/>
  <c r="X427" i="12" s="1"/>
  <c r="Y427" i="12" s="1"/>
  <c r="Z427" i="12" s="1"/>
  <c r="L427" i="12"/>
  <c r="S427" i="12" s="1"/>
  <c r="T427" i="12" s="1"/>
  <c r="U427" i="12" s="1"/>
  <c r="X426" i="12"/>
  <c r="Y426" i="12" s="1"/>
  <c r="Z426" i="12" s="1"/>
  <c r="O426" i="12"/>
  <c r="AH426" i="12" s="1"/>
  <c r="AI426" i="12" s="1"/>
  <c r="N426" i="12"/>
  <c r="AC426" i="12" s="1"/>
  <c r="AD426" i="12" s="1"/>
  <c r="AE426" i="12" s="1"/>
  <c r="M426" i="12"/>
  <c r="L426" i="12"/>
  <c r="S426" i="12" s="1"/>
  <c r="T426" i="12" s="1"/>
  <c r="U426" i="12" s="1"/>
  <c r="AI425" i="12"/>
  <c r="AH425" i="12"/>
  <c r="O425" i="12"/>
  <c r="N425" i="12"/>
  <c r="AC425" i="12" s="1"/>
  <c r="AD425" i="12" s="1"/>
  <c r="AE425" i="12" s="1"/>
  <c r="M425" i="12"/>
  <c r="X425" i="12" s="1"/>
  <c r="Y425" i="12" s="1"/>
  <c r="Z425" i="12" s="1"/>
  <c r="L425" i="12"/>
  <c r="S425" i="12" s="1"/>
  <c r="T425" i="12" s="1"/>
  <c r="U425" i="12" s="1"/>
  <c r="X424" i="12"/>
  <c r="Y424" i="12" s="1"/>
  <c r="Z424" i="12" s="1"/>
  <c r="O424" i="12"/>
  <c r="AH424" i="12" s="1"/>
  <c r="AI424" i="12" s="1"/>
  <c r="N424" i="12"/>
  <c r="AC424" i="12" s="1"/>
  <c r="AD424" i="12" s="1"/>
  <c r="AE424" i="12" s="1"/>
  <c r="M424" i="12"/>
  <c r="L424" i="12"/>
  <c r="S424" i="12" s="1"/>
  <c r="T424" i="12" s="1"/>
  <c r="U424" i="12" s="1"/>
  <c r="AI423" i="12"/>
  <c r="AH423" i="12"/>
  <c r="O423" i="12"/>
  <c r="N423" i="12"/>
  <c r="AC423" i="12" s="1"/>
  <c r="AD423" i="12" s="1"/>
  <c r="AE423" i="12" s="1"/>
  <c r="M423" i="12"/>
  <c r="X423" i="12" s="1"/>
  <c r="Y423" i="12" s="1"/>
  <c r="Z423" i="12" s="1"/>
  <c r="L423" i="12"/>
  <c r="S423" i="12" s="1"/>
  <c r="T423" i="12" s="1"/>
  <c r="U423" i="12" s="1"/>
  <c r="X422" i="12"/>
  <c r="Y422" i="12" s="1"/>
  <c r="Z422" i="12" s="1"/>
  <c r="O422" i="12"/>
  <c r="AH422" i="12" s="1"/>
  <c r="AI422" i="12" s="1"/>
  <c r="N422" i="12"/>
  <c r="AC422" i="12" s="1"/>
  <c r="AD422" i="12" s="1"/>
  <c r="AE422" i="12" s="1"/>
  <c r="M422" i="12"/>
  <c r="L422" i="12"/>
  <c r="S422" i="12" s="1"/>
  <c r="T422" i="12" s="1"/>
  <c r="U422" i="12" s="1"/>
  <c r="AI421" i="12"/>
  <c r="AH421" i="12"/>
  <c r="O421" i="12"/>
  <c r="N421" i="12"/>
  <c r="AC421" i="12" s="1"/>
  <c r="AD421" i="12" s="1"/>
  <c r="AE421" i="12" s="1"/>
  <c r="M421" i="12"/>
  <c r="X421" i="12" s="1"/>
  <c r="Y421" i="12" s="1"/>
  <c r="Z421" i="12" s="1"/>
  <c r="L421" i="12"/>
  <c r="S421" i="12" s="1"/>
  <c r="T421" i="12" s="1"/>
  <c r="U421" i="12" s="1"/>
  <c r="X420" i="12"/>
  <c r="Y420" i="12" s="1"/>
  <c r="Z420" i="12" s="1"/>
  <c r="O420" i="12"/>
  <c r="AH420" i="12" s="1"/>
  <c r="AI420" i="12" s="1"/>
  <c r="N420" i="12"/>
  <c r="AC420" i="12" s="1"/>
  <c r="AD420" i="12" s="1"/>
  <c r="AE420" i="12" s="1"/>
  <c r="M420" i="12"/>
  <c r="L420" i="12"/>
  <c r="S420" i="12" s="1"/>
  <c r="T420" i="12" s="1"/>
  <c r="U420" i="12" s="1"/>
  <c r="AI419" i="12"/>
  <c r="AH419" i="12"/>
  <c r="O419" i="12"/>
  <c r="N419" i="12"/>
  <c r="AC419" i="12" s="1"/>
  <c r="AD419" i="12" s="1"/>
  <c r="AE419" i="12" s="1"/>
  <c r="M419" i="12"/>
  <c r="X419" i="12" s="1"/>
  <c r="Y419" i="12" s="1"/>
  <c r="Z419" i="12" s="1"/>
  <c r="L419" i="12"/>
  <c r="S419" i="12" s="1"/>
  <c r="T419" i="12" s="1"/>
  <c r="U419" i="12" s="1"/>
  <c r="X418" i="12"/>
  <c r="Y418" i="12" s="1"/>
  <c r="Z418" i="12" s="1"/>
  <c r="O418" i="12"/>
  <c r="AH418" i="12" s="1"/>
  <c r="AI418" i="12" s="1"/>
  <c r="N418" i="12"/>
  <c r="AC418" i="12" s="1"/>
  <c r="AD418" i="12" s="1"/>
  <c r="AE418" i="12" s="1"/>
  <c r="M418" i="12"/>
  <c r="L418" i="12"/>
  <c r="S418" i="12" s="1"/>
  <c r="T418" i="12" s="1"/>
  <c r="U418" i="12" s="1"/>
  <c r="AI417" i="12"/>
  <c r="AH417" i="12"/>
  <c r="O417" i="12"/>
  <c r="N417" i="12"/>
  <c r="AC417" i="12" s="1"/>
  <c r="AD417" i="12" s="1"/>
  <c r="AE417" i="12" s="1"/>
  <c r="M417" i="12"/>
  <c r="X417" i="12" s="1"/>
  <c r="Y417" i="12" s="1"/>
  <c r="Z417" i="12" s="1"/>
  <c r="L417" i="12"/>
  <c r="S417" i="12" s="1"/>
  <c r="T417" i="12" s="1"/>
  <c r="U417" i="12" s="1"/>
  <c r="X416" i="12"/>
  <c r="Y416" i="12" s="1"/>
  <c r="Z416" i="12" s="1"/>
  <c r="O416" i="12"/>
  <c r="AH416" i="12" s="1"/>
  <c r="AI416" i="12" s="1"/>
  <c r="N416" i="12"/>
  <c r="AC416" i="12" s="1"/>
  <c r="AD416" i="12" s="1"/>
  <c r="AE416" i="12" s="1"/>
  <c r="M416" i="12"/>
  <c r="L416" i="12"/>
  <c r="S416" i="12" s="1"/>
  <c r="T416" i="12" s="1"/>
  <c r="U416" i="12" s="1"/>
  <c r="AI415" i="12"/>
  <c r="AH415" i="12"/>
  <c r="O415" i="12"/>
  <c r="N415" i="12"/>
  <c r="AC415" i="12" s="1"/>
  <c r="AD415" i="12" s="1"/>
  <c r="AE415" i="12" s="1"/>
  <c r="M415" i="12"/>
  <c r="X415" i="12" s="1"/>
  <c r="Y415" i="12" s="1"/>
  <c r="Z415" i="12" s="1"/>
  <c r="L415" i="12"/>
  <c r="S415" i="12" s="1"/>
  <c r="T415" i="12" s="1"/>
  <c r="U415" i="12" s="1"/>
  <c r="X414" i="12"/>
  <c r="Y414" i="12" s="1"/>
  <c r="Z414" i="12" s="1"/>
  <c r="O414" i="12"/>
  <c r="AH414" i="12" s="1"/>
  <c r="AI414" i="12" s="1"/>
  <c r="N414" i="12"/>
  <c r="AC414" i="12" s="1"/>
  <c r="AD414" i="12" s="1"/>
  <c r="AE414" i="12" s="1"/>
  <c r="M414" i="12"/>
  <c r="L414" i="12"/>
  <c r="S414" i="12" s="1"/>
  <c r="T414" i="12" s="1"/>
  <c r="U414" i="12" s="1"/>
  <c r="AI413" i="12"/>
  <c r="AH413" i="12"/>
  <c r="O413" i="12"/>
  <c r="N413" i="12"/>
  <c r="AC413" i="12" s="1"/>
  <c r="AD413" i="12" s="1"/>
  <c r="AE413" i="12" s="1"/>
  <c r="M413" i="12"/>
  <c r="X413" i="12" s="1"/>
  <c r="Y413" i="12" s="1"/>
  <c r="Z413" i="12" s="1"/>
  <c r="L413" i="12"/>
  <c r="S413" i="12" s="1"/>
  <c r="T413" i="12" s="1"/>
  <c r="U413" i="12" s="1"/>
  <c r="X412" i="12"/>
  <c r="Y412" i="12" s="1"/>
  <c r="Z412" i="12" s="1"/>
  <c r="O412" i="12"/>
  <c r="AH412" i="12" s="1"/>
  <c r="AI412" i="12" s="1"/>
  <c r="N412" i="12"/>
  <c r="AC412" i="12" s="1"/>
  <c r="AD412" i="12" s="1"/>
  <c r="AE412" i="12" s="1"/>
  <c r="M412" i="12"/>
  <c r="L412" i="12"/>
  <c r="S412" i="12" s="1"/>
  <c r="T412" i="12" s="1"/>
  <c r="U412" i="12" s="1"/>
  <c r="AI411" i="12"/>
  <c r="AH411" i="12"/>
  <c r="O411" i="12"/>
  <c r="N411" i="12"/>
  <c r="AC411" i="12" s="1"/>
  <c r="AD411" i="12" s="1"/>
  <c r="AE411" i="12" s="1"/>
  <c r="M411" i="12"/>
  <c r="X411" i="12" s="1"/>
  <c r="Y411" i="12" s="1"/>
  <c r="Z411" i="12" s="1"/>
  <c r="L411" i="12"/>
  <c r="S411" i="12" s="1"/>
  <c r="T411" i="12" s="1"/>
  <c r="U411" i="12" s="1"/>
  <c r="X410" i="12"/>
  <c r="Y410" i="12" s="1"/>
  <c r="Z410" i="12" s="1"/>
  <c r="O410" i="12"/>
  <c r="AH410" i="12" s="1"/>
  <c r="AI410" i="12" s="1"/>
  <c r="N410" i="12"/>
  <c r="AC410" i="12" s="1"/>
  <c r="AD410" i="12" s="1"/>
  <c r="AE410" i="12" s="1"/>
  <c r="M410" i="12"/>
  <c r="L410" i="12"/>
  <c r="S410" i="12" s="1"/>
  <c r="T410" i="12" s="1"/>
  <c r="U410" i="12" s="1"/>
  <c r="O409" i="12"/>
  <c r="AH409" i="12" s="1"/>
  <c r="AI409" i="12" s="1"/>
  <c r="N409" i="12"/>
  <c r="AC409" i="12" s="1"/>
  <c r="AD409" i="12" s="1"/>
  <c r="AE409" i="12" s="1"/>
  <c r="M409" i="12"/>
  <c r="X409" i="12" s="1"/>
  <c r="Y409" i="12" s="1"/>
  <c r="Z409" i="12" s="1"/>
  <c r="L409" i="12"/>
  <c r="S409" i="12" s="1"/>
  <c r="T409" i="12" s="1"/>
  <c r="U409" i="12" s="1"/>
  <c r="O408" i="12"/>
  <c r="AH408" i="12" s="1"/>
  <c r="AI408" i="12" s="1"/>
  <c r="N408" i="12"/>
  <c r="AC408" i="12" s="1"/>
  <c r="AD408" i="12" s="1"/>
  <c r="AE408" i="12" s="1"/>
  <c r="M408" i="12"/>
  <c r="X408" i="12" s="1"/>
  <c r="Y408" i="12" s="1"/>
  <c r="Z408" i="12" s="1"/>
  <c r="L408" i="12"/>
  <c r="S408" i="12" s="1"/>
  <c r="T408" i="12" s="1"/>
  <c r="U408" i="12" s="1"/>
  <c r="O407" i="12"/>
  <c r="AH407" i="12" s="1"/>
  <c r="AI407" i="12" s="1"/>
  <c r="N407" i="12"/>
  <c r="AC407" i="12" s="1"/>
  <c r="AD407" i="12" s="1"/>
  <c r="AE407" i="12" s="1"/>
  <c r="M407" i="12"/>
  <c r="X407" i="12" s="1"/>
  <c r="Y407" i="12" s="1"/>
  <c r="Z407" i="12" s="1"/>
  <c r="L407" i="12"/>
  <c r="S407" i="12" s="1"/>
  <c r="T407" i="12" s="1"/>
  <c r="U407" i="12" s="1"/>
  <c r="O406" i="12"/>
  <c r="AH406" i="12" s="1"/>
  <c r="AI406" i="12" s="1"/>
  <c r="N406" i="12"/>
  <c r="AC406" i="12" s="1"/>
  <c r="AD406" i="12" s="1"/>
  <c r="AE406" i="12" s="1"/>
  <c r="M406" i="12"/>
  <c r="X406" i="12" s="1"/>
  <c r="Y406" i="12" s="1"/>
  <c r="Z406" i="12" s="1"/>
  <c r="L406" i="12"/>
  <c r="S406" i="12" s="1"/>
  <c r="T406" i="12" s="1"/>
  <c r="U406" i="12" s="1"/>
  <c r="X405" i="12"/>
  <c r="Y405" i="12" s="1"/>
  <c r="Z405" i="12" s="1"/>
  <c r="O405" i="12"/>
  <c r="AH405" i="12" s="1"/>
  <c r="AI405" i="12" s="1"/>
  <c r="N405" i="12"/>
  <c r="AC405" i="12" s="1"/>
  <c r="AD405" i="12" s="1"/>
  <c r="AE405" i="12" s="1"/>
  <c r="M405" i="12"/>
  <c r="L405" i="12"/>
  <c r="S405" i="12" s="1"/>
  <c r="T405" i="12" s="1"/>
  <c r="U405" i="12" s="1"/>
  <c r="AH404" i="12"/>
  <c r="AI404" i="12" s="1"/>
  <c r="O404" i="12"/>
  <c r="N404" i="12"/>
  <c r="AC404" i="12" s="1"/>
  <c r="AD404" i="12" s="1"/>
  <c r="AE404" i="12" s="1"/>
  <c r="M404" i="12"/>
  <c r="X404" i="12" s="1"/>
  <c r="Y404" i="12" s="1"/>
  <c r="Z404" i="12" s="1"/>
  <c r="L404" i="12"/>
  <c r="S404" i="12" s="1"/>
  <c r="T404" i="12" s="1"/>
  <c r="U404" i="12" s="1"/>
  <c r="X403" i="12"/>
  <c r="Y403" i="12" s="1"/>
  <c r="Z403" i="12" s="1"/>
  <c r="O403" i="12"/>
  <c r="AH403" i="12" s="1"/>
  <c r="AI403" i="12" s="1"/>
  <c r="N403" i="12"/>
  <c r="AC403" i="12" s="1"/>
  <c r="AD403" i="12" s="1"/>
  <c r="AE403" i="12" s="1"/>
  <c r="M403" i="12"/>
  <c r="L403" i="12"/>
  <c r="S403" i="12" s="1"/>
  <c r="T403" i="12" s="1"/>
  <c r="U403" i="12" s="1"/>
  <c r="AH402" i="12"/>
  <c r="AI402" i="12" s="1"/>
  <c r="O402" i="12"/>
  <c r="N402" i="12"/>
  <c r="AC402" i="12" s="1"/>
  <c r="AD402" i="12" s="1"/>
  <c r="AE402" i="12" s="1"/>
  <c r="M402" i="12"/>
  <c r="X402" i="12" s="1"/>
  <c r="Y402" i="12" s="1"/>
  <c r="Z402" i="12" s="1"/>
  <c r="L402" i="12"/>
  <c r="S402" i="12" s="1"/>
  <c r="T402" i="12" s="1"/>
  <c r="U402" i="12" s="1"/>
  <c r="X401" i="12"/>
  <c r="Y401" i="12" s="1"/>
  <c r="Z401" i="12" s="1"/>
  <c r="O401" i="12"/>
  <c r="AH401" i="12" s="1"/>
  <c r="AI401" i="12" s="1"/>
  <c r="N401" i="12"/>
  <c r="AC401" i="12" s="1"/>
  <c r="AD401" i="12" s="1"/>
  <c r="AE401" i="12" s="1"/>
  <c r="M401" i="12"/>
  <c r="L401" i="12"/>
  <c r="S401" i="12" s="1"/>
  <c r="T401" i="12" s="1"/>
  <c r="U401" i="12" s="1"/>
  <c r="AH400" i="12"/>
  <c r="AI400" i="12" s="1"/>
  <c r="O400" i="12"/>
  <c r="N400" i="12"/>
  <c r="AC400" i="12" s="1"/>
  <c r="AD400" i="12" s="1"/>
  <c r="AE400" i="12" s="1"/>
  <c r="M400" i="12"/>
  <c r="X400" i="12" s="1"/>
  <c r="Y400" i="12" s="1"/>
  <c r="Z400" i="12" s="1"/>
  <c r="L400" i="12"/>
  <c r="S400" i="12" s="1"/>
  <c r="T400" i="12" s="1"/>
  <c r="U400" i="12" s="1"/>
  <c r="X399" i="12"/>
  <c r="Y399" i="12" s="1"/>
  <c r="Z399" i="12" s="1"/>
  <c r="O399" i="12"/>
  <c r="AH399" i="12" s="1"/>
  <c r="AI399" i="12" s="1"/>
  <c r="N399" i="12"/>
  <c r="AC399" i="12" s="1"/>
  <c r="AD399" i="12" s="1"/>
  <c r="AE399" i="12" s="1"/>
  <c r="M399" i="12"/>
  <c r="L399" i="12"/>
  <c r="S399" i="12" s="1"/>
  <c r="T399" i="12" s="1"/>
  <c r="U399" i="12" s="1"/>
  <c r="AH398" i="12"/>
  <c r="AI398" i="12" s="1"/>
  <c r="AJ398" i="12" s="1"/>
  <c r="O398" i="12"/>
  <c r="N398" i="12"/>
  <c r="AC398" i="12" s="1"/>
  <c r="AD398" i="12" s="1"/>
  <c r="M398" i="12"/>
  <c r="X398" i="12" s="1"/>
  <c r="Y398" i="12" s="1"/>
  <c r="Z398" i="12" s="1"/>
  <c r="L398" i="12"/>
  <c r="S398" i="12" s="1"/>
  <c r="T398" i="12" s="1"/>
  <c r="U398" i="12" s="1"/>
  <c r="X397" i="12"/>
  <c r="Y397" i="12" s="1"/>
  <c r="Z397" i="12" s="1"/>
  <c r="O397" i="12"/>
  <c r="AH397" i="12" s="1"/>
  <c r="AI397" i="12" s="1"/>
  <c r="N397" i="12"/>
  <c r="AC397" i="12" s="1"/>
  <c r="AD397" i="12" s="1"/>
  <c r="AE397" i="12" s="1"/>
  <c r="M397" i="12"/>
  <c r="L397" i="12"/>
  <c r="S397" i="12" s="1"/>
  <c r="T397" i="12" s="1"/>
  <c r="U397" i="12" s="1"/>
  <c r="AH396" i="12"/>
  <c r="AI396" i="12" s="1"/>
  <c r="AJ396" i="12" s="1"/>
  <c r="O396" i="12"/>
  <c r="N396" i="12"/>
  <c r="AC396" i="12" s="1"/>
  <c r="AD396" i="12" s="1"/>
  <c r="AE396" i="12" s="1"/>
  <c r="M396" i="12"/>
  <c r="X396" i="12" s="1"/>
  <c r="Y396" i="12" s="1"/>
  <c r="Z396" i="12" s="1"/>
  <c r="L396" i="12"/>
  <c r="S396" i="12" s="1"/>
  <c r="T396" i="12" s="1"/>
  <c r="U396" i="12" s="1"/>
  <c r="X395" i="12"/>
  <c r="Y395" i="12" s="1"/>
  <c r="Z395" i="12" s="1"/>
  <c r="O395" i="12"/>
  <c r="AH395" i="12" s="1"/>
  <c r="AI395" i="12" s="1"/>
  <c r="N395" i="12"/>
  <c r="AC395" i="12" s="1"/>
  <c r="AD395" i="12" s="1"/>
  <c r="AE395" i="12" s="1"/>
  <c r="M395" i="12"/>
  <c r="L395" i="12"/>
  <c r="S395" i="12" s="1"/>
  <c r="T395" i="12" s="1"/>
  <c r="U395" i="12" s="1"/>
  <c r="AH394" i="12"/>
  <c r="AI394" i="12" s="1"/>
  <c r="AJ394" i="12" s="1"/>
  <c r="O394" i="12"/>
  <c r="N394" i="12"/>
  <c r="AC394" i="12" s="1"/>
  <c r="AD394" i="12" s="1"/>
  <c r="AE394" i="12" s="1"/>
  <c r="M394" i="12"/>
  <c r="X394" i="12" s="1"/>
  <c r="Y394" i="12" s="1"/>
  <c r="L394" i="12"/>
  <c r="S394" i="12" s="1"/>
  <c r="T394" i="12" s="1"/>
  <c r="U394" i="12" s="1"/>
  <c r="X393" i="12"/>
  <c r="Y393" i="12" s="1"/>
  <c r="Z393" i="12" s="1"/>
  <c r="O393" i="12"/>
  <c r="AH393" i="12" s="1"/>
  <c r="AI393" i="12" s="1"/>
  <c r="N393" i="12"/>
  <c r="AC393" i="12" s="1"/>
  <c r="AD393" i="12" s="1"/>
  <c r="AE393" i="12" s="1"/>
  <c r="M393" i="12"/>
  <c r="L393" i="12"/>
  <c r="S393" i="12" s="1"/>
  <c r="T393" i="12" s="1"/>
  <c r="U393" i="12" s="1"/>
  <c r="AH392" i="12"/>
  <c r="AI392" i="12" s="1"/>
  <c r="AJ392" i="12" s="1"/>
  <c r="O392" i="12"/>
  <c r="N392" i="12"/>
  <c r="AC392" i="12" s="1"/>
  <c r="AD392" i="12" s="1"/>
  <c r="AE392" i="12" s="1"/>
  <c r="M392" i="12"/>
  <c r="X392" i="12" s="1"/>
  <c r="Y392" i="12" s="1"/>
  <c r="Z392" i="12" s="1"/>
  <c r="L392" i="12"/>
  <c r="S392" i="12" s="1"/>
  <c r="T392" i="12" s="1"/>
  <c r="U392" i="12" s="1"/>
  <c r="X391" i="12"/>
  <c r="Y391" i="12" s="1"/>
  <c r="Z391" i="12" s="1"/>
  <c r="O391" i="12"/>
  <c r="AH391" i="12" s="1"/>
  <c r="AI391" i="12" s="1"/>
  <c r="N391" i="12"/>
  <c r="AC391" i="12" s="1"/>
  <c r="AD391" i="12" s="1"/>
  <c r="AE391" i="12" s="1"/>
  <c r="M391" i="12"/>
  <c r="L391" i="12"/>
  <c r="S391" i="12" s="1"/>
  <c r="T391" i="12" s="1"/>
  <c r="U391" i="12" s="1"/>
  <c r="AH390" i="12"/>
  <c r="AI390" i="12" s="1"/>
  <c r="AJ390" i="12" s="1"/>
  <c r="O390" i="12"/>
  <c r="N390" i="12"/>
  <c r="AC390" i="12" s="1"/>
  <c r="AD390" i="12" s="1"/>
  <c r="M390" i="12"/>
  <c r="X390" i="12" s="1"/>
  <c r="Y390" i="12" s="1"/>
  <c r="Z390" i="12" s="1"/>
  <c r="L390" i="12"/>
  <c r="S390" i="12" s="1"/>
  <c r="T390" i="12" s="1"/>
  <c r="U390" i="12" s="1"/>
  <c r="X389" i="12"/>
  <c r="Y389" i="12" s="1"/>
  <c r="Z389" i="12" s="1"/>
  <c r="O389" i="12"/>
  <c r="AH389" i="12" s="1"/>
  <c r="AI389" i="12" s="1"/>
  <c r="N389" i="12"/>
  <c r="AC389" i="12" s="1"/>
  <c r="AD389" i="12" s="1"/>
  <c r="AE389" i="12" s="1"/>
  <c r="M389" i="12"/>
  <c r="L389" i="12"/>
  <c r="S389" i="12" s="1"/>
  <c r="T389" i="12" s="1"/>
  <c r="U389" i="12" s="1"/>
  <c r="AH388" i="12"/>
  <c r="AI388" i="12" s="1"/>
  <c r="AJ388" i="12" s="1"/>
  <c r="O388" i="12"/>
  <c r="N388" i="12"/>
  <c r="AC388" i="12" s="1"/>
  <c r="AD388" i="12" s="1"/>
  <c r="AE388" i="12" s="1"/>
  <c r="M388" i="12"/>
  <c r="X388" i="12" s="1"/>
  <c r="Y388" i="12" s="1"/>
  <c r="Z388" i="12" s="1"/>
  <c r="L388" i="12"/>
  <c r="S388" i="12" s="1"/>
  <c r="T388" i="12" s="1"/>
  <c r="U388" i="12" s="1"/>
  <c r="X387" i="12"/>
  <c r="Y387" i="12" s="1"/>
  <c r="Z387" i="12" s="1"/>
  <c r="O387" i="12"/>
  <c r="AH387" i="12" s="1"/>
  <c r="AI387" i="12" s="1"/>
  <c r="N387" i="12"/>
  <c r="AC387" i="12" s="1"/>
  <c r="AD387" i="12" s="1"/>
  <c r="AE387" i="12" s="1"/>
  <c r="M387" i="12"/>
  <c r="L387" i="12"/>
  <c r="S387" i="12" s="1"/>
  <c r="T387" i="12" s="1"/>
  <c r="U387" i="12" s="1"/>
  <c r="AH386" i="12"/>
  <c r="AI386" i="12" s="1"/>
  <c r="AJ386" i="12" s="1"/>
  <c r="O386" i="12"/>
  <c r="N386" i="12"/>
  <c r="AC386" i="12" s="1"/>
  <c r="AD386" i="12" s="1"/>
  <c r="AE386" i="12" s="1"/>
  <c r="M386" i="12"/>
  <c r="X386" i="12" s="1"/>
  <c r="Y386" i="12" s="1"/>
  <c r="L386" i="12"/>
  <c r="S386" i="12" s="1"/>
  <c r="T386" i="12" s="1"/>
  <c r="U386" i="12" s="1"/>
  <c r="X385" i="12"/>
  <c r="Y385" i="12" s="1"/>
  <c r="Z385" i="12" s="1"/>
  <c r="O385" i="12"/>
  <c r="AH385" i="12" s="1"/>
  <c r="AI385" i="12" s="1"/>
  <c r="N385" i="12"/>
  <c r="AC385" i="12" s="1"/>
  <c r="AD385" i="12" s="1"/>
  <c r="AE385" i="12" s="1"/>
  <c r="M385" i="12"/>
  <c r="L385" i="12"/>
  <c r="S385" i="12" s="1"/>
  <c r="T385" i="12" s="1"/>
  <c r="U385" i="12" s="1"/>
  <c r="AH384" i="12"/>
  <c r="AI384" i="12" s="1"/>
  <c r="AJ384" i="12" s="1"/>
  <c r="O384" i="12"/>
  <c r="N384" i="12"/>
  <c r="AC384" i="12" s="1"/>
  <c r="AD384" i="12" s="1"/>
  <c r="AE384" i="12" s="1"/>
  <c r="M384" i="12"/>
  <c r="X384" i="12" s="1"/>
  <c r="Y384" i="12" s="1"/>
  <c r="Z384" i="12" s="1"/>
  <c r="L384" i="12"/>
  <c r="S384" i="12" s="1"/>
  <c r="T384" i="12" s="1"/>
  <c r="U384" i="12" s="1"/>
  <c r="X383" i="12"/>
  <c r="Y383" i="12" s="1"/>
  <c r="Z383" i="12" s="1"/>
  <c r="O383" i="12"/>
  <c r="AH383" i="12" s="1"/>
  <c r="AI383" i="12" s="1"/>
  <c r="N383" i="12"/>
  <c r="AC383" i="12" s="1"/>
  <c r="AD383" i="12" s="1"/>
  <c r="AE383" i="12" s="1"/>
  <c r="M383" i="12"/>
  <c r="L383" i="12"/>
  <c r="S383" i="12" s="1"/>
  <c r="T383" i="12" s="1"/>
  <c r="U383" i="12" s="1"/>
  <c r="AH382" i="12"/>
  <c r="AI382" i="12" s="1"/>
  <c r="AJ382" i="12" s="1"/>
  <c r="O382" i="12"/>
  <c r="N382" i="12"/>
  <c r="AC382" i="12" s="1"/>
  <c r="AD382" i="12" s="1"/>
  <c r="M382" i="12"/>
  <c r="X382" i="12" s="1"/>
  <c r="Y382" i="12" s="1"/>
  <c r="Z382" i="12" s="1"/>
  <c r="L382" i="12"/>
  <c r="S382" i="12" s="1"/>
  <c r="T382" i="12" s="1"/>
  <c r="U382" i="12" s="1"/>
  <c r="X381" i="12"/>
  <c r="Y381" i="12" s="1"/>
  <c r="Z381" i="12" s="1"/>
  <c r="O381" i="12"/>
  <c r="AH381" i="12" s="1"/>
  <c r="AI381" i="12" s="1"/>
  <c r="N381" i="12"/>
  <c r="AC381" i="12" s="1"/>
  <c r="AD381" i="12" s="1"/>
  <c r="AE381" i="12" s="1"/>
  <c r="M381" i="12"/>
  <c r="L381" i="12"/>
  <c r="S381" i="12" s="1"/>
  <c r="T381" i="12" s="1"/>
  <c r="U381" i="12" s="1"/>
  <c r="AH380" i="12"/>
  <c r="AI380" i="12" s="1"/>
  <c r="AJ380" i="12" s="1"/>
  <c r="O380" i="12"/>
  <c r="N380" i="12"/>
  <c r="AC380" i="12" s="1"/>
  <c r="AD380" i="12" s="1"/>
  <c r="AE380" i="12" s="1"/>
  <c r="M380" i="12"/>
  <c r="X380" i="12" s="1"/>
  <c r="Y380" i="12" s="1"/>
  <c r="Z380" i="12" s="1"/>
  <c r="L380" i="12"/>
  <c r="S380" i="12" s="1"/>
  <c r="T380" i="12" s="1"/>
  <c r="U380" i="12" s="1"/>
  <c r="X379" i="12"/>
  <c r="Y379" i="12" s="1"/>
  <c r="Z379" i="12" s="1"/>
  <c r="O379" i="12"/>
  <c r="AH379" i="12" s="1"/>
  <c r="AI379" i="12" s="1"/>
  <c r="N379" i="12"/>
  <c r="AC379" i="12" s="1"/>
  <c r="AD379" i="12" s="1"/>
  <c r="AE379" i="12" s="1"/>
  <c r="M379" i="12"/>
  <c r="L379" i="12"/>
  <c r="S379" i="12" s="1"/>
  <c r="T379" i="12" s="1"/>
  <c r="U379" i="12" s="1"/>
  <c r="AH378" i="12"/>
  <c r="AI378" i="12" s="1"/>
  <c r="AJ378" i="12" s="1"/>
  <c r="O378" i="12"/>
  <c r="N378" i="12"/>
  <c r="AC378" i="12" s="1"/>
  <c r="AD378" i="12" s="1"/>
  <c r="AE378" i="12" s="1"/>
  <c r="M378" i="12"/>
  <c r="X378" i="12" s="1"/>
  <c r="Y378" i="12" s="1"/>
  <c r="L378" i="12"/>
  <c r="S378" i="12" s="1"/>
  <c r="T378" i="12" s="1"/>
  <c r="U378" i="12" s="1"/>
  <c r="X377" i="12"/>
  <c r="Y377" i="12" s="1"/>
  <c r="Z377" i="12" s="1"/>
  <c r="O377" i="12"/>
  <c r="AH377" i="12" s="1"/>
  <c r="AI377" i="12" s="1"/>
  <c r="N377" i="12"/>
  <c r="AC377" i="12" s="1"/>
  <c r="AD377" i="12" s="1"/>
  <c r="AE377" i="12" s="1"/>
  <c r="M377" i="12"/>
  <c r="L377" i="12"/>
  <c r="S377" i="12" s="1"/>
  <c r="T377" i="12" s="1"/>
  <c r="U377" i="12" s="1"/>
  <c r="AH376" i="12"/>
  <c r="AI376" i="12" s="1"/>
  <c r="AJ376" i="12" s="1"/>
  <c r="O376" i="12"/>
  <c r="N376" i="12"/>
  <c r="AC376" i="12" s="1"/>
  <c r="AD376" i="12" s="1"/>
  <c r="AE376" i="12" s="1"/>
  <c r="M376" i="12"/>
  <c r="X376" i="12" s="1"/>
  <c r="Y376" i="12" s="1"/>
  <c r="Z376" i="12" s="1"/>
  <c r="L376" i="12"/>
  <c r="S376" i="12" s="1"/>
  <c r="T376" i="12" s="1"/>
  <c r="U376" i="12" s="1"/>
  <c r="X375" i="12"/>
  <c r="Y375" i="12" s="1"/>
  <c r="Z375" i="12" s="1"/>
  <c r="O375" i="12"/>
  <c r="AH375" i="12" s="1"/>
  <c r="AI375" i="12" s="1"/>
  <c r="N375" i="12"/>
  <c r="AC375" i="12" s="1"/>
  <c r="AD375" i="12" s="1"/>
  <c r="AE375" i="12" s="1"/>
  <c r="M375" i="12"/>
  <c r="L375" i="12"/>
  <c r="S375" i="12" s="1"/>
  <c r="T375" i="12" s="1"/>
  <c r="U375" i="12" s="1"/>
  <c r="AH374" i="12"/>
  <c r="AI374" i="12" s="1"/>
  <c r="AJ374" i="12" s="1"/>
  <c r="O374" i="12"/>
  <c r="N374" i="12"/>
  <c r="AC374" i="12" s="1"/>
  <c r="AD374" i="12" s="1"/>
  <c r="M374" i="12"/>
  <c r="X374" i="12" s="1"/>
  <c r="Y374" i="12" s="1"/>
  <c r="Z374" i="12" s="1"/>
  <c r="L374" i="12"/>
  <c r="S374" i="12" s="1"/>
  <c r="T374" i="12" s="1"/>
  <c r="U374" i="12" s="1"/>
  <c r="X373" i="12"/>
  <c r="Y373" i="12" s="1"/>
  <c r="Z373" i="12" s="1"/>
  <c r="O373" i="12"/>
  <c r="AH373" i="12" s="1"/>
  <c r="AI373" i="12" s="1"/>
  <c r="N373" i="12"/>
  <c r="AC373" i="12" s="1"/>
  <c r="AD373" i="12" s="1"/>
  <c r="AE373" i="12" s="1"/>
  <c r="M373" i="12"/>
  <c r="L373" i="12"/>
  <c r="S373" i="12" s="1"/>
  <c r="T373" i="12" s="1"/>
  <c r="U373" i="12" s="1"/>
  <c r="AH372" i="12"/>
  <c r="AI372" i="12" s="1"/>
  <c r="AJ372" i="12" s="1"/>
  <c r="O372" i="12"/>
  <c r="N372" i="12"/>
  <c r="AC372" i="12" s="1"/>
  <c r="AD372" i="12" s="1"/>
  <c r="AE372" i="12" s="1"/>
  <c r="M372" i="12"/>
  <c r="X372" i="12" s="1"/>
  <c r="Y372" i="12" s="1"/>
  <c r="Z372" i="12" s="1"/>
  <c r="L372" i="12"/>
  <c r="S372" i="12" s="1"/>
  <c r="T372" i="12" s="1"/>
  <c r="U372" i="12" s="1"/>
  <c r="X371" i="12"/>
  <c r="Y371" i="12" s="1"/>
  <c r="Z371" i="12" s="1"/>
  <c r="O371" i="12"/>
  <c r="AH371" i="12" s="1"/>
  <c r="AI371" i="12" s="1"/>
  <c r="N371" i="12"/>
  <c r="AC371" i="12" s="1"/>
  <c r="AD371" i="12" s="1"/>
  <c r="AE371" i="12" s="1"/>
  <c r="M371" i="12"/>
  <c r="L371" i="12"/>
  <c r="S371" i="12" s="1"/>
  <c r="T371" i="12" s="1"/>
  <c r="U371" i="12" s="1"/>
  <c r="AH370" i="12"/>
  <c r="AI370" i="12" s="1"/>
  <c r="AJ370" i="12" s="1"/>
  <c r="O370" i="12"/>
  <c r="N370" i="12"/>
  <c r="AC370" i="12" s="1"/>
  <c r="AD370" i="12" s="1"/>
  <c r="AE370" i="12" s="1"/>
  <c r="M370" i="12"/>
  <c r="X370" i="12" s="1"/>
  <c r="Y370" i="12" s="1"/>
  <c r="L370" i="12"/>
  <c r="S370" i="12" s="1"/>
  <c r="T370" i="12" s="1"/>
  <c r="U370" i="12" s="1"/>
  <c r="X369" i="12"/>
  <c r="Y369" i="12" s="1"/>
  <c r="Z369" i="12" s="1"/>
  <c r="O369" i="12"/>
  <c r="AH369" i="12" s="1"/>
  <c r="AI369" i="12" s="1"/>
  <c r="N369" i="12"/>
  <c r="AC369" i="12" s="1"/>
  <c r="AD369" i="12" s="1"/>
  <c r="AE369" i="12" s="1"/>
  <c r="M369" i="12"/>
  <c r="L369" i="12"/>
  <c r="S369" i="12" s="1"/>
  <c r="T369" i="12" s="1"/>
  <c r="U369" i="12" s="1"/>
  <c r="AH368" i="12"/>
  <c r="AI368" i="12" s="1"/>
  <c r="AJ368" i="12" s="1"/>
  <c r="O368" i="12"/>
  <c r="N368" i="12"/>
  <c r="AC368" i="12" s="1"/>
  <c r="AD368" i="12" s="1"/>
  <c r="AE368" i="12" s="1"/>
  <c r="M368" i="12"/>
  <c r="X368" i="12" s="1"/>
  <c r="Y368" i="12" s="1"/>
  <c r="Z368" i="12" s="1"/>
  <c r="L368" i="12"/>
  <c r="S368" i="12" s="1"/>
  <c r="T368" i="12" s="1"/>
  <c r="U368" i="12" s="1"/>
  <c r="X367" i="12"/>
  <c r="Y367" i="12" s="1"/>
  <c r="Z367" i="12" s="1"/>
  <c r="O367" i="12"/>
  <c r="AH367" i="12" s="1"/>
  <c r="AI367" i="12" s="1"/>
  <c r="N367" i="12"/>
  <c r="AC367" i="12" s="1"/>
  <c r="AD367" i="12" s="1"/>
  <c r="AE367" i="12" s="1"/>
  <c r="M367" i="12"/>
  <c r="L367" i="12"/>
  <c r="S367" i="12" s="1"/>
  <c r="T367" i="12" s="1"/>
  <c r="U367" i="12" s="1"/>
  <c r="AH366" i="12"/>
  <c r="AI366" i="12" s="1"/>
  <c r="AJ366" i="12" s="1"/>
  <c r="O366" i="12"/>
  <c r="N366" i="12"/>
  <c r="AC366" i="12" s="1"/>
  <c r="AD366" i="12" s="1"/>
  <c r="M366" i="12"/>
  <c r="X366" i="12" s="1"/>
  <c r="Y366" i="12" s="1"/>
  <c r="Z366" i="12" s="1"/>
  <c r="L366" i="12"/>
  <c r="S366" i="12" s="1"/>
  <c r="T366" i="12" s="1"/>
  <c r="U366" i="12" s="1"/>
  <c r="X365" i="12"/>
  <c r="Y365" i="12" s="1"/>
  <c r="Z365" i="12" s="1"/>
  <c r="O365" i="12"/>
  <c r="AH365" i="12" s="1"/>
  <c r="AI365" i="12" s="1"/>
  <c r="N365" i="12"/>
  <c r="AC365" i="12" s="1"/>
  <c r="AD365" i="12" s="1"/>
  <c r="AE365" i="12" s="1"/>
  <c r="M365" i="12"/>
  <c r="L365" i="12"/>
  <c r="S365" i="12" s="1"/>
  <c r="T365" i="12" s="1"/>
  <c r="U365" i="12" s="1"/>
  <c r="AH364" i="12"/>
  <c r="AI364" i="12" s="1"/>
  <c r="AJ364" i="12" s="1"/>
  <c r="O364" i="12"/>
  <c r="N364" i="12"/>
  <c r="AC364" i="12" s="1"/>
  <c r="AD364" i="12" s="1"/>
  <c r="AE364" i="12" s="1"/>
  <c r="M364" i="12"/>
  <c r="X364" i="12" s="1"/>
  <c r="Y364" i="12" s="1"/>
  <c r="Z364" i="12" s="1"/>
  <c r="L364" i="12"/>
  <c r="S364" i="12" s="1"/>
  <c r="T364" i="12" s="1"/>
  <c r="U364" i="12" s="1"/>
  <c r="X363" i="12"/>
  <c r="Y363" i="12" s="1"/>
  <c r="Z363" i="12" s="1"/>
  <c r="O363" i="12"/>
  <c r="AH363" i="12" s="1"/>
  <c r="AI363" i="12" s="1"/>
  <c r="N363" i="12"/>
  <c r="AC363" i="12" s="1"/>
  <c r="AD363" i="12" s="1"/>
  <c r="AE363" i="12" s="1"/>
  <c r="M363" i="12"/>
  <c r="L363" i="12"/>
  <c r="S363" i="12" s="1"/>
  <c r="T363" i="12" s="1"/>
  <c r="U363" i="12" s="1"/>
  <c r="AH362" i="12"/>
  <c r="AI362" i="12" s="1"/>
  <c r="AJ362" i="12" s="1"/>
  <c r="O362" i="12"/>
  <c r="N362" i="12"/>
  <c r="AC362" i="12" s="1"/>
  <c r="AD362" i="12" s="1"/>
  <c r="AE362" i="12" s="1"/>
  <c r="M362" i="12"/>
  <c r="X362" i="12" s="1"/>
  <c r="Y362" i="12" s="1"/>
  <c r="L362" i="12"/>
  <c r="S362" i="12" s="1"/>
  <c r="T362" i="12" s="1"/>
  <c r="U362" i="12" s="1"/>
  <c r="X361" i="12"/>
  <c r="Y361" i="12" s="1"/>
  <c r="Z361" i="12" s="1"/>
  <c r="O361" i="12"/>
  <c r="AH361" i="12" s="1"/>
  <c r="AI361" i="12" s="1"/>
  <c r="N361" i="12"/>
  <c r="AC361" i="12" s="1"/>
  <c r="AD361" i="12" s="1"/>
  <c r="AE361" i="12" s="1"/>
  <c r="M361" i="12"/>
  <c r="L361" i="12"/>
  <c r="S361" i="12" s="1"/>
  <c r="T361" i="12" s="1"/>
  <c r="U361" i="12" s="1"/>
  <c r="AH360" i="12"/>
  <c r="AI360" i="12" s="1"/>
  <c r="AJ360" i="12" s="1"/>
  <c r="O360" i="12"/>
  <c r="N360" i="12"/>
  <c r="AC360" i="12" s="1"/>
  <c r="AD360" i="12" s="1"/>
  <c r="AE360" i="12" s="1"/>
  <c r="M360" i="12"/>
  <c r="X360" i="12" s="1"/>
  <c r="Y360" i="12" s="1"/>
  <c r="Z360" i="12" s="1"/>
  <c r="L360" i="12"/>
  <c r="S360" i="12" s="1"/>
  <c r="T360" i="12" s="1"/>
  <c r="U360" i="12" s="1"/>
  <c r="X359" i="12"/>
  <c r="Y359" i="12" s="1"/>
  <c r="Z359" i="12" s="1"/>
  <c r="O359" i="12"/>
  <c r="AH359" i="12" s="1"/>
  <c r="AI359" i="12" s="1"/>
  <c r="N359" i="12"/>
  <c r="AC359" i="12" s="1"/>
  <c r="AD359" i="12" s="1"/>
  <c r="AE359" i="12" s="1"/>
  <c r="M359" i="12"/>
  <c r="L359" i="12"/>
  <c r="S359" i="12" s="1"/>
  <c r="T359" i="12" s="1"/>
  <c r="U359" i="12" s="1"/>
  <c r="AH358" i="12"/>
  <c r="AI358" i="12" s="1"/>
  <c r="AJ358" i="12" s="1"/>
  <c r="O358" i="12"/>
  <c r="N358" i="12"/>
  <c r="AC358" i="12" s="1"/>
  <c r="AD358" i="12" s="1"/>
  <c r="M358" i="12"/>
  <c r="X358" i="12" s="1"/>
  <c r="Y358" i="12" s="1"/>
  <c r="Z358" i="12" s="1"/>
  <c r="L358" i="12"/>
  <c r="S358" i="12" s="1"/>
  <c r="T358" i="12" s="1"/>
  <c r="U358" i="12" s="1"/>
  <c r="X357" i="12"/>
  <c r="Y357" i="12" s="1"/>
  <c r="Z357" i="12" s="1"/>
  <c r="O357" i="12"/>
  <c r="AH357" i="12" s="1"/>
  <c r="AI357" i="12" s="1"/>
  <c r="N357" i="12"/>
  <c r="AC357" i="12" s="1"/>
  <c r="AD357" i="12" s="1"/>
  <c r="AE357" i="12" s="1"/>
  <c r="M357" i="12"/>
  <c r="L357" i="12"/>
  <c r="S357" i="12" s="1"/>
  <c r="T357" i="12" s="1"/>
  <c r="U357" i="12" s="1"/>
  <c r="AH356" i="12"/>
  <c r="AI356" i="12" s="1"/>
  <c r="AJ356" i="12" s="1"/>
  <c r="O356" i="12"/>
  <c r="N356" i="12"/>
  <c r="AC356" i="12" s="1"/>
  <c r="AD356" i="12" s="1"/>
  <c r="AE356" i="12" s="1"/>
  <c r="M356" i="12"/>
  <c r="X356" i="12" s="1"/>
  <c r="Y356" i="12" s="1"/>
  <c r="Z356" i="12" s="1"/>
  <c r="L356" i="12"/>
  <c r="S356" i="12" s="1"/>
  <c r="T356" i="12" s="1"/>
  <c r="U356" i="12" s="1"/>
  <c r="X355" i="12"/>
  <c r="Y355" i="12" s="1"/>
  <c r="Z355" i="12" s="1"/>
  <c r="O355" i="12"/>
  <c r="AH355" i="12" s="1"/>
  <c r="AI355" i="12" s="1"/>
  <c r="N355" i="12"/>
  <c r="AC355" i="12" s="1"/>
  <c r="AD355" i="12" s="1"/>
  <c r="AE355" i="12" s="1"/>
  <c r="M355" i="12"/>
  <c r="L355" i="12"/>
  <c r="S355" i="12" s="1"/>
  <c r="T355" i="12" s="1"/>
  <c r="U355" i="12" s="1"/>
  <c r="AH354" i="12"/>
  <c r="AI354" i="12" s="1"/>
  <c r="AJ354" i="12" s="1"/>
  <c r="O354" i="12"/>
  <c r="N354" i="12"/>
  <c r="AC354" i="12" s="1"/>
  <c r="AD354" i="12" s="1"/>
  <c r="AE354" i="12" s="1"/>
  <c r="M354" i="12"/>
  <c r="X354" i="12" s="1"/>
  <c r="Y354" i="12" s="1"/>
  <c r="L354" i="12"/>
  <c r="S354" i="12" s="1"/>
  <c r="T354" i="12" s="1"/>
  <c r="U354" i="12" s="1"/>
  <c r="X353" i="12"/>
  <c r="Y353" i="12" s="1"/>
  <c r="Z353" i="12" s="1"/>
  <c r="O353" i="12"/>
  <c r="AH353" i="12" s="1"/>
  <c r="AI353" i="12" s="1"/>
  <c r="N353" i="12"/>
  <c r="AC353" i="12" s="1"/>
  <c r="AD353" i="12" s="1"/>
  <c r="AE353" i="12" s="1"/>
  <c r="M353" i="12"/>
  <c r="L353" i="12"/>
  <c r="S353" i="12" s="1"/>
  <c r="T353" i="12" s="1"/>
  <c r="U353" i="12" s="1"/>
  <c r="AH352" i="12"/>
  <c r="AI352" i="12" s="1"/>
  <c r="AJ352" i="12" s="1"/>
  <c r="O352" i="12"/>
  <c r="N352" i="12"/>
  <c r="AC352" i="12" s="1"/>
  <c r="AD352" i="12" s="1"/>
  <c r="AE352" i="12" s="1"/>
  <c r="M352" i="12"/>
  <c r="X352" i="12" s="1"/>
  <c r="Y352" i="12" s="1"/>
  <c r="Z352" i="12" s="1"/>
  <c r="L352" i="12"/>
  <c r="S352" i="12" s="1"/>
  <c r="T352" i="12" s="1"/>
  <c r="U352" i="12" s="1"/>
  <c r="X351" i="12"/>
  <c r="Y351" i="12" s="1"/>
  <c r="Z351" i="12" s="1"/>
  <c r="O351" i="12"/>
  <c r="AH351" i="12" s="1"/>
  <c r="AI351" i="12" s="1"/>
  <c r="N351" i="12"/>
  <c r="AC351" i="12" s="1"/>
  <c r="AD351" i="12" s="1"/>
  <c r="AE351" i="12" s="1"/>
  <c r="M351" i="12"/>
  <c r="L351" i="12"/>
  <c r="S351" i="12" s="1"/>
  <c r="T351" i="12" s="1"/>
  <c r="U351" i="12" s="1"/>
  <c r="AH350" i="12"/>
  <c r="AI350" i="12" s="1"/>
  <c r="AJ350" i="12" s="1"/>
  <c r="O350" i="12"/>
  <c r="N350" i="12"/>
  <c r="AC350" i="12" s="1"/>
  <c r="AD350" i="12" s="1"/>
  <c r="AE350" i="12" s="1"/>
  <c r="M350" i="12"/>
  <c r="X350" i="12" s="1"/>
  <c r="Y350" i="12" s="1"/>
  <c r="Z350" i="12" s="1"/>
  <c r="L350" i="12"/>
  <c r="S350" i="12" s="1"/>
  <c r="T350" i="12" s="1"/>
  <c r="U350" i="12" s="1"/>
  <c r="X349" i="12"/>
  <c r="Y349" i="12" s="1"/>
  <c r="Z349" i="12" s="1"/>
  <c r="O349" i="12"/>
  <c r="AH349" i="12" s="1"/>
  <c r="AI349" i="12" s="1"/>
  <c r="N349" i="12"/>
  <c r="AC349" i="12" s="1"/>
  <c r="AD349" i="12" s="1"/>
  <c r="AE349" i="12" s="1"/>
  <c r="M349" i="12"/>
  <c r="L349" i="12"/>
  <c r="S349" i="12" s="1"/>
  <c r="T349" i="12" s="1"/>
  <c r="U349" i="12" s="1"/>
  <c r="AH348" i="12"/>
  <c r="AI348" i="12" s="1"/>
  <c r="AJ348" i="12" s="1"/>
  <c r="O348" i="12"/>
  <c r="N348" i="12"/>
  <c r="AC348" i="12" s="1"/>
  <c r="AD348" i="12" s="1"/>
  <c r="AE348" i="12" s="1"/>
  <c r="M348" i="12"/>
  <c r="X348" i="12" s="1"/>
  <c r="Y348" i="12" s="1"/>
  <c r="Z348" i="12" s="1"/>
  <c r="L348" i="12"/>
  <c r="S348" i="12" s="1"/>
  <c r="T348" i="12" s="1"/>
  <c r="U348" i="12" s="1"/>
  <c r="X347" i="12"/>
  <c r="Y347" i="12" s="1"/>
  <c r="Z347" i="12" s="1"/>
  <c r="O347" i="12"/>
  <c r="AH347" i="12" s="1"/>
  <c r="AI347" i="12" s="1"/>
  <c r="N347" i="12"/>
  <c r="AC347" i="12" s="1"/>
  <c r="AD347" i="12" s="1"/>
  <c r="AE347" i="12" s="1"/>
  <c r="M347" i="12"/>
  <c r="L347" i="12"/>
  <c r="S347" i="12" s="1"/>
  <c r="T347" i="12" s="1"/>
  <c r="U347" i="12" s="1"/>
  <c r="AH346" i="12"/>
  <c r="AI346" i="12" s="1"/>
  <c r="AJ346" i="12" s="1"/>
  <c r="O346" i="12"/>
  <c r="N346" i="12"/>
  <c r="AC346" i="12" s="1"/>
  <c r="AD346" i="12" s="1"/>
  <c r="AE346" i="12" s="1"/>
  <c r="M346" i="12"/>
  <c r="X346" i="12" s="1"/>
  <c r="Y346" i="12" s="1"/>
  <c r="L346" i="12"/>
  <c r="S346" i="12" s="1"/>
  <c r="T346" i="12" s="1"/>
  <c r="U346" i="12" s="1"/>
  <c r="X345" i="12"/>
  <c r="Y345" i="12" s="1"/>
  <c r="Z345" i="12" s="1"/>
  <c r="O345" i="12"/>
  <c r="AH345" i="12" s="1"/>
  <c r="AI345" i="12" s="1"/>
  <c r="N345" i="12"/>
  <c r="AC345" i="12" s="1"/>
  <c r="AD345" i="12" s="1"/>
  <c r="AE345" i="12" s="1"/>
  <c r="M345" i="12"/>
  <c r="L345" i="12"/>
  <c r="S345" i="12" s="1"/>
  <c r="T345" i="12" s="1"/>
  <c r="U345" i="12" s="1"/>
  <c r="AH344" i="12"/>
  <c r="AI344" i="12" s="1"/>
  <c r="AJ344" i="12" s="1"/>
  <c r="O344" i="12"/>
  <c r="N344" i="12"/>
  <c r="AC344" i="12" s="1"/>
  <c r="AD344" i="12" s="1"/>
  <c r="AE344" i="12" s="1"/>
  <c r="M344" i="12"/>
  <c r="X344" i="12" s="1"/>
  <c r="Y344" i="12" s="1"/>
  <c r="Z344" i="12" s="1"/>
  <c r="L344" i="12"/>
  <c r="S344" i="12" s="1"/>
  <c r="T344" i="12" s="1"/>
  <c r="U344" i="12" s="1"/>
  <c r="X343" i="12"/>
  <c r="Y343" i="12" s="1"/>
  <c r="Z343" i="12" s="1"/>
  <c r="O343" i="12"/>
  <c r="AH343" i="12" s="1"/>
  <c r="AI343" i="12" s="1"/>
  <c r="N343" i="12"/>
  <c r="AC343" i="12" s="1"/>
  <c r="AD343" i="12" s="1"/>
  <c r="AE343" i="12" s="1"/>
  <c r="M343" i="12"/>
  <c r="L343" i="12"/>
  <c r="S343" i="12" s="1"/>
  <c r="T343" i="12" s="1"/>
  <c r="U343" i="12" s="1"/>
  <c r="AH342" i="12"/>
  <c r="AI342" i="12" s="1"/>
  <c r="AJ342" i="12" s="1"/>
  <c r="O342" i="12"/>
  <c r="N342" i="12"/>
  <c r="AC342" i="12" s="1"/>
  <c r="AD342" i="12" s="1"/>
  <c r="AE342" i="12" s="1"/>
  <c r="M342" i="12"/>
  <c r="X342" i="12" s="1"/>
  <c r="Y342" i="12" s="1"/>
  <c r="Z342" i="12" s="1"/>
  <c r="L342" i="12"/>
  <c r="S342" i="12" s="1"/>
  <c r="T342" i="12" s="1"/>
  <c r="U342" i="12" s="1"/>
  <c r="X341" i="12"/>
  <c r="Y341" i="12" s="1"/>
  <c r="Z341" i="12" s="1"/>
  <c r="O341" i="12"/>
  <c r="AH341" i="12" s="1"/>
  <c r="AI341" i="12" s="1"/>
  <c r="N341" i="12"/>
  <c r="AC341" i="12" s="1"/>
  <c r="AD341" i="12" s="1"/>
  <c r="AE341" i="12" s="1"/>
  <c r="M341" i="12"/>
  <c r="L341" i="12"/>
  <c r="S341" i="12" s="1"/>
  <c r="T341" i="12" s="1"/>
  <c r="U341" i="12" s="1"/>
  <c r="AH340" i="12"/>
  <c r="AI340" i="12" s="1"/>
  <c r="AJ340" i="12" s="1"/>
  <c r="O340" i="12"/>
  <c r="N340" i="12"/>
  <c r="AC340" i="12" s="1"/>
  <c r="AD340" i="12" s="1"/>
  <c r="AE340" i="12" s="1"/>
  <c r="M340" i="12"/>
  <c r="X340" i="12" s="1"/>
  <c r="Y340" i="12" s="1"/>
  <c r="Z340" i="12" s="1"/>
  <c r="L340" i="12"/>
  <c r="S340" i="12" s="1"/>
  <c r="T340" i="12" s="1"/>
  <c r="U340" i="12" s="1"/>
  <c r="X339" i="12"/>
  <c r="Y339" i="12" s="1"/>
  <c r="Z339" i="12" s="1"/>
  <c r="O339" i="12"/>
  <c r="AH339" i="12" s="1"/>
  <c r="AI339" i="12" s="1"/>
  <c r="N339" i="12"/>
  <c r="AC339" i="12" s="1"/>
  <c r="AD339" i="12" s="1"/>
  <c r="AE339" i="12" s="1"/>
  <c r="M339" i="12"/>
  <c r="L339" i="12"/>
  <c r="S339" i="12" s="1"/>
  <c r="T339" i="12" s="1"/>
  <c r="U339" i="12" s="1"/>
  <c r="AH338" i="12"/>
  <c r="AI338" i="12" s="1"/>
  <c r="AJ338" i="12" s="1"/>
  <c r="O338" i="12"/>
  <c r="N338" i="12"/>
  <c r="AC338" i="12" s="1"/>
  <c r="AD338" i="12" s="1"/>
  <c r="AE338" i="12" s="1"/>
  <c r="M338" i="12"/>
  <c r="X338" i="12" s="1"/>
  <c r="Y338" i="12" s="1"/>
  <c r="L338" i="12"/>
  <c r="S338" i="12" s="1"/>
  <c r="T338" i="12" s="1"/>
  <c r="U338" i="12" s="1"/>
  <c r="X337" i="12"/>
  <c r="Y337" i="12" s="1"/>
  <c r="Z337" i="12" s="1"/>
  <c r="O337" i="12"/>
  <c r="AH337" i="12" s="1"/>
  <c r="AI337" i="12" s="1"/>
  <c r="N337" i="12"/>
  <c r="AC337" i="12" s="1"/>
  <c r="AD337" i="12" s="1"/>
  <c r="AE337" i="12" s="1"/>
  <c r="M337" i="12"/>
  <c r="L337" i="12"/>
  <c r="S337" i="12" s="1"/>
  <c r="T337" i="12" s="1"/>
  <c r="U337" i="12" s="1"/>
  <c r="AH336" i="12"/>
  <c r="AI336" i="12" s="1"/>
  <c r="AJ336" i="12" s="1"/>
  <c r="O336" i="12"/>
  <c r="N336" i="12"/>
  <c r="AC336" i="12" s="1"/>
  <c r="AD336" i="12" s="1"/>
  <c r="AE336" i="12" s="1"/>
  <c r="M336" i="12"/>
  <c r="X336" i="12" s="1"/>
  <c r="Y336" i="12" s="1"/>
  <c r="Z336" i="12" s="1"/>
  <c r="L336" i="12"/>
  <c r="S336" i="12" s="1"/>
  <c r="T336" i="12" s="1"/>
  <c r="U336" i="12" s="1"/>
  <c r="X335" i="12"/>
  <c r="Y335" i="12" s="1"/>
  <c r="Z335" i="12" s="1"/>
  <c r="O335" i="12"/>
  <c r="AH335" i="12" s="1"/>
  <c r="AI335" i="12" s="1"/>
  <c r="N335" i="12"/>
  <c r="AC335" i="12" s="1"/>
  <c r="AD335" i="12" s="1"/>
  <c r="AE335" i="12" s="1"/>
  <c r="M335" i="12"/>
  <c r="L335" i="12"/>
  <c r="S335" i="12" s="1"/>
  <c r="T335" i="12" s="1"/>
  <c r="U335" i="12" s="1"/>
  <c r="AH334" i="12"/>
  <c r="AI334" i="12" s="1"/>
  <c r="O334" i="12"/>
  <c r="N334" i="12"/>
  <c r="AC334" i="12" s="1"/>
  <c r="AD334" i="12" s="1"/>
  <c r="M334" i="12"/>
  <c r="X334" i="12" s="1"/>
  <c r="Y334" i="12" s="1"/>
  <c r="L334" i="12"/>
  <c r="S334" i="12" s="1"/>
  <c r="T334" i="12" s="1"/>
  <c r="AJ330" i="12"/>
  <c r="AI330" i="12"/>
  <c r="AH330" i="12"/>
  <c r="AD330" i="12"/>
  <c r="AC330" i="12"/>
  <c r="X330" i="12"/>
  <c r="Y330" i="12" s="1"/>
  <c r="Z330" i="12" s="1"/>
  <c r="S330" i="12"/>
  <c r="T330" i="12" s="1"/>
  <c r="U330" i="12" s="1"/>
  <c r="AH329" i="12"/>
  <c r="AI329" i="12" s="1"/>
  <c r="AC329" i="12"/>
  <c r="AD329" i="12" s="1"/>
  <c r="AE329" i="12" s="1"/>
  <c r="Z329" i="12"/>
  <c r="Y329" i="12"/>
  <c r="X329" i="12"/>
  <c r="T329" i="12"/>
  <c r="U329" i="12" s="1"/>
  <c r="S329" i="12"/>
  <c r="AJ328" i="12"/>
  <c r="X328" i="12"/>
  <c r="Y328" i="12" s="1"/>
  <c r="Z328" i="12" s="1"/>
  <c r="O328" i="12"/>
  <c r="AH328" i="12" s="1"/>
  <c r="AI328" i="12" s="1"/>
  <c r="N328" i="12"/>
  <c r="AC328" i="12" s="1"/>
  <c r="AD328" i="12" s="1"/>
  <c r="AE328" i="12" s="1"/>
  <c r="M328" i="12"/>
  <c r="L328" i="12"/>
  <c r="S328" i="12" s="1"/>
  <c r="T328" i="12" s="1"/>
  <c r="U328" i="12" s="1"/>
  <c r="AH327" i="12"/>
  <c r="AI327" i="12" s="1"/>
  <c r="O327" i="12"/>
  <c r="N327" i="12"/>
  <c r="AC327" i="12" s="1"/>
  <c r="AD327" i="12" s="1"/>
  <c r="AE327" i="12" s="1"/>
  <c r="M327" i="12"/>
  <c r="X327" i="12" s="1"/>
  <c r="Y327" i="12" s="1"/>
  <c r="Z327" i="12" s="1"/>
  <c r="L327" i="12"/>
  <c r="S327" i="12" s="1"/>
  <c r="T327" i="12" s="1"/>
  <c r="U327" i="12" s="1"/>
  <c r="AJ326" i="12"/>
  <c r="X326" i="12"/>
  <c r="Y326" i="12" s="1"/>
  <c r="Z326" i="12" s="1"/>
  <c r="O326" i="12"/>
  <c r="AH326" i="12" s="1"/>
  <c r="AI326" i="12" s="1"/>
  <c r="N326" i="12"/>
  <c r="AC326" i="12" s="1"/>
  <c r="AD326" i="12" s="1"/>
  <c r="AE326" i="12" s="1"/>
  <c r="M326" i="12"/>
  <c r="L326" i="12"/>
  <c r="S326" i="12" s="1"/>
  <c r="T326" i="12" s="1"/>
  <c r="U326" i="12" s="1"/>
  <c r="AH325" i="12"/>
  <c r="AI325" i="12" s="1"/>
  <c r="O325" i="12"/>
  <c r="N325" i="12"/>
  <c r="AC325" i="12" s="1"/>
  <c r="AD325" i="12" s="1"/>
  <c r="AE325" i="12" s="1"/>
  <c r="M325" i="12"/>
  <c r="X325" i="12" s="1"/>
  <c r="Y325" i="12" s="1"/>
  <c r="Z325" i="12" s="1"/>
  <c r="L325" i="12"/>
  <c r="S325" i="12" s="1"/>
  <c r="T325" i="12" s="1"/>
  <c r="U325" i="12" s="1"/>
  <c r="AD324" i="12"/>
  <c r="AE324" i="12" s="1"/>
  <c r="O324" i="12"/>
  <c r="AH324" i="12" s="1"/>
  <c r="AI324" i="12" s="1"/>
  <c r="N324" i="12"/>
  <c r="AC324" i="12" s="1"/>
  <c r="M324" i="12"/>
  <c r="X324" i="12" s="1"/>
  <c r="Y324" i="12" s="1"/>
  <c r="Z324" i="12" s="1"/>
  <c r="L324" i="12"/>
  <c r="S324" i="12" s="1"/>
  <c r="T324" i="12" s="1"/>
  <c r="U324" i="12" s="1"/>
  <c r="AH323" i="12"/>
  <c r="AI323" i="12" s="1"/>
  <c r="O323" i="12"/>
  <c r="N323" i="12"/>
  <c r="AC323" i="12" s="1"/>
  <c r="AD323" i="12" s="1"/>
  <c r="AE323" i="12" s="1"/>
  <c r="M323" i="12"/>
  <c r="X323" i="12" s="1"/>
  <c r="Y323" i="12" s="1"/>
  <c r="Z323" i="12" s="1"/>
  <c r="L323" i="12"/>
  <c r="S323" i="12" s="1"/>
  <c r="T323" i="12" s="1"/>
  <c r="U323" i="12" s="1"/>
  <c r="AJ322" i="12"/>
  <c r="X322" i="12"/>
  <c r="Y322" i="12" s="1"/>
  <c r="Z322" i="12" s="1"/>
  <c r="O322" i="12"/>
  <c r="AH322" i="12" s="1"/>
  <c r="AI322" i="12" s="1"/>
  <c r="N322" i="12"/>
  <c r="AC322" i="12" s="1"/>
  <c r="AD322" i="12" s="1"/>
  <c r="AE322" i="12" s="1"/>
  <c r="M322" i="12"/>
  <c r="L322" i="12"/>
  <c r="S322" i="12" s="1"/>
  <c r="T322" i="12" s="1"/>
  <c r="U322" i="12" s="1"/>
  <c r="AH321" i="12"/>
  <c r="AI321" i="12" s="1"/>
  <c r="O321" i="12"/>
  <c r="N321" i="12"/>
  <c r="AC321" i="12" s="1"/>
  <c r="AD321" i="12" s="1"/>
  <c r="AE321" i="12" s="1"/>
  <c r="M321" i="12"/>
  <c r="X321" i="12" s="1"/>
  <c r="Y321" i="12" s="1"/>
  <c r="Z321" i="12" s="1"/>
  <c r="L321" i="12"/>
  <c r="S321" i="12" s="1"/>
  <c r="T321" i="12" s="1"/>
  <c r="U321" i="12" s="1"/>
  <c r="AJ320" i="12"/>
  <c r="AD320" i="12"/>
  <c r="AE320" i="12" s="1"/>
  <c r="X320" i="12"/>
  <c r="Y320" i="12" s="1"/>
  <c r="Z320" i="12" s="1"/>
  <c r="O320" i="12"/>
  <c r="AH320" i="12" s="1"/>
  <c r="AI320" i="12" s="1"/>
  <c r="N320" i="12"/>
  <c r="AC320" i="12" s="1"/>
  <c r="M320" i="12"/>
  <c r="L320" i="12"/>
  <c r="S320" i="12" s="1"/>
  <c r="T320" i="12" s="1"/>
  <c r="U320" i="12" s="1"/>
  <c r="AH319" i="12"/>
  <c r="AI319" i="12" s="1"/>
  <c r="O319" i="12"/>
  <c r="N319" i="12"/>
  <c r="AC319" i="12" s="1"/>
  <c r="AD319" i="12" s="1"/>
  <c r="AE319" i="12" s="1"/>
  <c r="M319" i="12"/>
  <c r="X319" i="12" s="1"/>
  <c r="Y319" i="12" s="1"/>
  <c r="Z319" i="12" s="1"/>
  <c r="L319" i="12"/>
  <c r="S319" i="12" s="1"/>
  <c r="T319" i="12" s="1"/>
  <c r="U319" i="12" s="1"/>
  <c r="AJ318" i="12"/>
  <c r="AD318" i="12"/>
  <c r="AE318" i="12" s="1"/>
  <c r="X318" i="12"/>
  <c r="Y318" i="12" s="1"/>
  <c r="Z318" i="12" s="1"/>
  <c r="O318" i="12"/>
  <c r="AH318" i="12" s="1"/>
  <c r="AI318" i="12" s="1"/>
  <c r="N318" i="12"/>
  <c r="AC318" i="12" s="1"/>
  <c r="M318" i="12"/>
  <c r="L318" i="12"/>
  <c r="S318" i="12" s="1"/>
  <c r="T318" i="12" s="1"/>
  <c r="U318" i="12" s="1"/>
  <c r="AH317" i="12"/>
  <c r="AI317" i="12" s="1"/>
  <c r="O317" i="12"/>
  <c r="N317" i="12"/>
  <c r="AC317" i="12" s="1"/>
  <c r="AD317" i="12" s="1"/>
  <c r="AE317" i="12" s="1"/>
  <c r="M317" i="12"/>
  <c r="X317" i="12" s="1"/>
  <c r="Y317" i="12" s="1"/>
  <c r="Z317" i="12" s="1"/>
  <c r="L317" i="12"/>
  <c r="S317" i="12" s="1"/>
  <c r="T317" i="12" s="1"/>
  <c r="U317" i="12" s="1"/>
  <c r="O316" i="12"/>
  <c r="AH316" i="12" s="1"/>
  <c r="AI316" i="12" s="1"/>
  <c r="N316" i="12"/>
  <c r="AC316" i="12" s="1"/>
  <c r="AD316" i="12" s="1"/>
  <c r="AE316" i="12" s="1"/>
  <c r="M316" i="12"/>
  <c r="X316" i="12" s="1"/>
  <c r="Y316" i="12" s="1"/>
  <c r="Z316" i="12" s="1"/>
  <c r="L316" i="12"/>
  <c r="S316" i="12" s="1"/>
  <c r="T316" i="12" s="1"/>
  <c r="U316" i="12" s="1"/>
  <c r="AH315" i="12"/>
  <c r="AI315" i="12" s="1"/>
  <c r="O315" i="12"/>
  <c r="N315" i="12"/>
  <c r="AC315" i="12" s="1"/>
  <c r="AD315" i="12" s="1"/>
  <c r="AE315" i="12" s="1"/>
  <c r="M315" i="12"/>
  <c r="X315" i="12" s="1"/>
  <c r="Y315" i="12" s="1"/>
  <c r="Z315" i="12" s="1"/>
  <c r="L315" i="12"/>
  <c r="S315" i="12" s="1"/>
  <c r="T315" i="12" s="1"/>
  <c r="U315" i="12" s="1"/>
  <c r="AJ314" i="12"/>
  <c r="O314" i="12"/>
  <c r="AH314" i="12" s="1"/>
  <c r="AI314" i="12" s="1"/>
  <c r="N314" i="12"/>
  <c r="AC314" i="12" s="1"/>
  <c r="AD314" i="12" s="1"/>
  <c r="AE314" i="12" s="1"/>
  <c r="M314" i="12"/>
  <c r="X314" i="12" s="1"/>
  <c r="Y314" i="12" s="1"/>
  <c r="Z314" i="12" s="1"/>
  <c r="L314" i="12"/>
  <c r="S314" i="12" s="1"/>
  <c r="T314" i="12" s="1"/>
  <c r="U314" i="12" s="1"/>
  <c r="AH313" i="12"/>
  <c r="AI313" i="12" s="1"/>
  <c r="O313" i="12"/>
  <c r="N313" i="12"/>
  <c r="AC313" i="12" s="1"/>
  <c r="AD313" i="12" s="1"/>
  <c r="AE313" i="12" s="1"/>
  <c r="M313" i="12"/>
  <c r="X313" i="12" s="1"/>
  <c r="Y313" i="12" s="1"/>
  <c r="Z313" i="12" s="1"/>
  <c r="L313" i="12"/>
  <c r="S313" i="12" s="1"/>
  <c r="T313" i="12" s="1"/>
  <c r="U313" i="12" s="1"/>
  <c r="AJ312" i="12"/>
  <c r="O312" i="12"/>
  <c r="AH312" i="12" s="1"/>
  <c r="AI312" i="12" s="1"/>
  <c r="N312" i="12"/>
  <c r="AC312" i="12" s="1"/>
  <c r="AD312" i="12" s="1"/>
  <c r="AE312" i="12" s="1"/>
  <c r="M312" i="12"/>
  <c r="X312" i="12" s="1"/>
  <c r="Y312" i="12" s="1"/>
  <c r="Z312" i="12" s="1"/>
  <c r="L312" i="12"/>
  <c r="S312" i="12" s="1"/>
  <c r="T312" i="12" s="1"/>
  <c r="U312" i="12" s="1"/>
  <c r="AH311" i="12"/>
  <c r="AI311" i="12" s="1"/>
  <c r="O311" i="12"/>
  <c r="N311" i="12"/>
  <c r="AC311" i="12" s="1"/>
  <c r="AD311" i="12" s="1"/>
  <c r="AE311" i="12" s="1"/>
  <c r="M311" i="12"/>
  <c r="X311" i="12" s="1"/>
  <c r="Y311" i="12" s="1"/>
  <c r="Z311" i="12" s="1"/>
  <c r="L311" i="12"/>
  <c r="S311" i="12" s="1"/>
  <c r="T311" i="12" s="1"/>
  <c r="U311" i="12" s="1"/>
  <c r="AJ310" i="12"/>
  <c r="O310" i="12"/>
  <c r="AH310" i="12" s="1"/>
  <c r="AI310" i="12" s="1"/>
  <c r="N310" i="12"/>
  <c r="AC310" i="12" s="1"/>
  <c r="AD310" i="12" s="1"/>
  <c r="AE310" i="12" s="1"/>
  <c r="M310" i="12"/>
  <c r="X310" i="12" s="1"/>
  <c r="Y310" i="12" s="1"/>
  <c r="Z310" i="12" s="1"/>
  <c r="L310" i="12"/>
  <c r="S310" i="12" s="1"/>
  <c r="T310" i="12" s="1"/>
  <c r="U310" i="12" s="1"/>
  <c r="AH309" i="12"/>
  <c r="AI309" i="12" s="1"/>
  <c r="O309" i="12"/>
  <c r="N309" i="12"/>
  <c r="AC309" i="12" s="1"/>
  <c r="AD309" i="12" s="1"/>
  <c r="AE309" i="12" s="1"/>
  <c r="M309" i="12"/>
  <c r="X309" i="12" s="1"/>
  <c r="Y309" i="12" s="1"/>
  <c r="Z309" i="12" s="1"/>
  <c r="L309" i="12"/>
  <c r="S309" i="12" s="1"/>
  <c r="T309" i="12" s="1"/>
  <c r="U309" i="12" s="1"/>
  <c r="X308" i="12"/>
  <c r="Y308" i="12" s="1"/>
  <c r="Z308" i="12" s="1"/>
  <c r="O308" i="12"/>
  <c r="AH308" i="12" s="1"/>
  <c r="AI308" i="12" s="1"/>
  <c r="N308" i="12"/>
  <c r="AC308" i="12" s="1"/>
  <c r="AD308" i="12" s="1"/>
  <c r="AE308" i="12" s="1"/>
  <c r="M308" i="12"/>
  <c r="L308" i="12"/>
  <c r="S308" i="12" s="1"/>
  <c r="T308" i="12" s="1"/>
  <c r="U308" i="12" s="1"/>
  <c r="AH307" i="12"/>
  <c r="AI307" i="12" s="1"/>
  <c r="O307" i="12"/>
  <c r="N307" i="12"/>
  <c r="AC307" i="12" s="1"/>
  <c r="AD307" i="12" s="1"/>
  <c r="AE307" i="12" s="1"/>
  <c r="M307" i="12"/>
  <c r="X307" i="12" s="1"/>
  <c r="Y307" i="12" s="1"/>
  <c r="Z307" i="12" s="1"/>
  <c r="L307" i="12"/>
  <c r="S307" i="12" s="1"/>
  <c r="T307" i="12" s="1"/>
  <c r="U307" i="12" s="1"/>
  <c r="AJ306" i="12"/>
  <c r="X306" i="12"/>
  <c r="Y306" i="12" s="1"/>
  <c r="Z306" i="12" s="1"/>
  <c r="O306" i="12"/>
  <c r="AH306" i="12" s="1"/>
  <c r="AI306" i="12" s="1"/>
  <c r="N306" i="12"/>
  <c r="AC306" i="12" s="1"/>
  <c r="AD306" i="12" s="1"/>
  <c r="AE306" i="12" s="1"/>
  <c r="M306" i="12"/>
  <c r="L306" i="12"/>
  <c r="S306" i="12" s="1"/>
  <c r="T306" i="12" s="1"/>
  <c r="U306" i="12" s="1"/>
  <c r="AH305" i="12"/>
  <c r="AI305" i="12" s="1"/>
  <c r="O305" i="12"/>
  <c r="N305" i="12"/>
  <c r="AC305" i="12" s="1"/>
  <c r="AD305" i="12" s="1"/>
  <c r="AE305" i="12" s="1"/>
  <c r="M305" i="12"/>
  <c r="X305" i="12" s="1"/>
  <c r="Y305" i="12" s="1"/>
  <c r="Z305" i="12" s="1"/>
  <c r="L305" i="12"/>
  <c r="S305" i="12" s="1"/>
  <c r="T305" i="12" s="1"/>
  <c r="U305" i="12" s="1"/>
  <c r="AJ304" i="12"/>
  <c r="AD304" i="12"/>
  <c r="AE304" i="12" s="1"/>
  <c r="X304" i="12"/>
  <c r="Y304" i="12" s="1"/>
  <c r="Z304" i="12" s="1"/>
  <c r="O304" i="12"/>
  <c r="AH304" i="12" s="1"/>
  <c r="AI304" i="12" s="1"/>
  <c r="N304" i="12"/>
  <c r="AC304" i="12" s="1"/>
  <c r="M304" i="12"/>
  <c r="L304" i="12"/>
  <c r="S304" i="12" s="1"/>
  <c r="T304" i="12" s="1"/>
  <c r="U304" i="12" s="1"/>
  <c r="AH303" i="12"/>
  <c r="AI303" i="12" s="1"/>
  <c r="O303" i="12"/>
  <c r="N303" i="12"/>
  <c r="AC303" i="12" s="1"/>
  <c r="AD303" i="12" s="1"/>
  <c r="AE303" i="12" s="1"/>
  <c r="M303" i="12"/>
  <c r="X303" i="12" s="1"/>
  <c r="Y303" i="12" s="1"/>
  <c r="Z303" i="12" s="1"/>
  <c r="L303" i="12"/>
  <c r="S303" i="12" s="1"/>
  <c r="T303" i="12" s="1"/>
  <c r="U303" i="12" s="1"/>
  <c r="AJ302" i="12"/>
  <c r="AD302" i="12"/>
  <c r="AE302" i="12" s="1"/>
  <c r="X302" i="12"/>
  <c r="Y302" i="12" s="1"/>
  <c r="Z302" i="12" s="1"/>
  <c r="O302" i="12"/>
  <c r="AH302" i="12" s="1"/>
  <c r="AI302" i="12" s="1"/>
  <c r="N302" i="12"/>
  <c r="AC302" i="12" s="1"/>
  <c r="M302" i="12"/>
  <c r="L302" i="12"/>
  <c r="S302" i="12" s="1"/>
  <c r="T302" i="12" s="1"/>
  <c r="U302" i="12" s="1"/>
  <c r="AH301" i="12"/>
  <c r="AI301" i="12" s="1"/>
  <c r="O301" i="12"/>
  <c r="N301" i="12"/>
  <c r="AC301" i="12" s="1"/>
  <c r="AD301" i="12" s="1"/>
  <c r="AE301" i="12" s="1"/>
  <c r="M301" i="12"/>
  <c r="X301" i="12" s="1"/>
  <c r="Y301" i="12" s="1"/>
  <c r="Z301" i="12" s="1"/>
  <c r="L301" i="12"/>
  <c r="S301" i="12" s="1"/>
  <c r="T301" i="12" s="1"/>
  <c r="U301" i="12" s="1"/>
  <c r="O300" i="12"/>
  <c r="AH300" i="12" s="1"/>
  <c r="AI300" i="12" s="1"/>
  <c r="N300" i="12"/>
  <c r="AC300" i="12" s="1"/>
  <c r="AD300" i="12" s="1"/>
  <c r="AE300" i="12" s="1"/>
  <c r="M300" i="12"/>
  <c r="X300" i="12" s="1"/>
  <c r="Y300" i="12" s="1"/>
  <c r="Z300" i="12" s="1"/>
  <c r="L300" i="12"/>
  <c r="S300" i="12" s="1"/>
  <c r="T300" i="12" s="1"/>
  <c r="U300" i="12" s="1"/>
  <c r="AH299" i="12"/>
  <c r="AI299" i="12" s="1"/>
  <c r="O299" i="12"/>
  <c r="N299" i="12"/>
  <c r="AC299" i="12" s="1"/>
  <c r="AD299" i="12" s="1"/>
  <c r="AE299" i="12" s="1"/>
  <c r="M299" i="12"/>
  <c r="X299" i="12" s="1"/>
  <c r="Y299" i="12" s="1"/>
  <c r="Z299" i="12" s="1"/>
  <c r="L299" i="12"/>
  <c r="S299" i="12" s="1"/>
  <c r="T299" i="12" s="1"/>
  <c r="U299" i="12" s="1"/>
  <c r="AJ298" i="12"/>
  <c r="X298" i="12"/>
  <c r="Y298" i="12" s="1"/>
  <c r="Z298" i="12" s="1"/>
  <c r="O298" i="12"/>
  <c r="AH298" i="12" s="1"/>
  <c r="AI298" i="12" s="1"/>
  <c r="N298" i="12"/>
  <c r="AC298" i="12" s="1"/>
  <c r="AD298" i="12" s="1"/>
  <c r="AE298" i="12" s="1"/>
  <c r="M298" i="12"/>
  <c r="L298" i="12"/>
  <c r="S298" i="12" s="1"/>
  <c r="T298" i="12" s="1"/>
  <c r="U298" i="12" s="1"/>
  <c r="AH297" i="12"/>
  <c r="AI297" i="12" s="1"/>
  <c r="O297" i="12"/>
  <c r="N297" i="12"/>
  <c r="AC297" i="12" s="1"/>
  <c r="AD297" i="12" s="1"/>
  <c r="AE297" i="12" s="1"/>
  <c r="M297" i="12"/>
  <c r="X297" i="12" s="1"/>
  <c r="Y297" i="12" s="1"/>
  <c r="Z297" i="12" s="1"/>
  <c r="L297" i="12"/>
  <c r="S297" i="12" s="1"/>
  <c r="T297" i="12" s="1"/>
  <c r="U297" i="12" s="1"/>
  <c r="AJ296" i="12"/>
  <c r="X296" i="12"/>
  <c r="Y296" i="12" s="1"/>
  <c r="Z296" i="12" s="1"/>
  <c r="O296" i="12"/>
  <c r="AH296" i="12" s="1"/>
  <c r="AI296" i="12" s="1"/>
  <c r="N296" i="12"/>
  <c r="AC296" i="12" s="1"/>
  <c r="AD296" i="12" s="1"/>
  <c r="AE296" i="12" s="1"/>
  <c r="M296" i="12"/>
  <c r="L296" i="12"/>
  <c r="S296" i="12" s="1"/>
  <c r="T296" i="12" s="1"/>
  <c r="U296" i="12" s="1"/>
  <c r="AH295" i="12"/>
  <c r="AI295" i="12" s="1"/>
  <c r="O295" i="12"/>
  <c r="N295" i="12"/>
  <c r="AC295" i="12" s="1"/>
  <c r="AD295" i="12" s="1"/>
  <c r="AE295" i="12" s="1"/>
  <c r="M295" i="12"/>
  <c r="X295" i="12" s="1"/>
  <c r="Y295" i="12" s="1"/>
  <c r="Z295" i="12" s="1"/>
  <c r="L295" i="12"/>
  <c r="S295" i="12" s="1"/>
  <c r="T295" i="12" s="1"/>
  <c r="U295" i="12" s="1"/>
  <c r="AJ294" i="12"/>
  <c r="X294" i="12"/>
  <c r="Y294" i="12" s="1"/>
  <c r="Z294" i="12" s="1"/>
  <c r="O294" i="12"/>
  <c r="AH294" i="12" s="1"/>
  <c r="AI294" i="12" s="1"/>
  <c r="N294" i="12"/>
  <c r="AC294" i="12" s="1"/>
  <c r="AD294" i="12" s="1"/>
  <c r="AE294" i="12" s="1"/>
  <c r="M294" i="12"/>
  <c r="L294" i="12"/>
  <c r="S294" i="12" s="1"/>
  <c r="T294" i="12" s="1"/>
  <c r="U294" i="12" s="1"/>
  <c r="AH293" i="12"/>
  <c r="AI293" i="12" s="1"/>
  <c r="O293" i="12"/>
  <c r="N293" i="12"/>
  <c r="AC293" i="12" s="1"/>
  <c r="AD293" i="12" s="1"/>
  <c r="AE293" i="12" s="1"/>
  <c r="M293" i="12"/>
  <c r="X293" i="12" s="1"/>
  <c r="Y293" i="12" s="1"/>
  <c r="Z293" i="12" s="1"/>
  <c r="L293" i="12"/>
  <c r="S293" i="12" s="1"/>
  <c r="T293" i="12" s="1"/>
  <c r="U293" i="12" s="1"/>
  <c r="O292" i="12"/>
  <c r="AH292" i="12" s="1"/>
  <c r="AI292" i="12" s="1"/>
  <c r="N292" i="12"/>
  <c r="AC292" i="12" s="1"/>
  <c r="AD292" i="12" s="1"/>
  <c r="AE292" i="12" s="1"/>
  <c r="M292" i="12"/>
  <c r="X292" i="12" s="1"/>
  <c r="Y292" i="12" s="1"/>
  <c r="Z292" i="12" s="1"/>
  <c r="L292" i="12"/>
  <c r="S292" i="12" s="1"/>
  <c r="T292" i="12" s="1"/>
  <c r="U292" i="12" s="1"/>
  <c r="AH291" i="12"/>
  <c r="AI291" i="12" s="1"/>
  <c r="O291" i="12"/>
  <c r="N291" i="12"/>
  <c r="AC291" i="12" s="1"/>
  <c r="AD291" i="12" s="1"/>
  <c r="AE291" i="12" s="1"/>
  <c r="M291" i="12"/>
  <c r="X291" i="12" s="1"/>
  <c r="Y291" i="12" s="1"/>
  <c r="Z291" i="12" s="1"/>
  <c r="L291" i="12"/>
  <c r="S291" i="12" s="1"/>
  <c r="T291" i="12" s="1"/>
  <c r="U291" i="12" s="1"/>
  <c r="AJ290" i="12"/>
  <c r="X290" i="12"/>
  <c r="Y290" i="12" s="1"/>
  <c r="Z290" i="12" s="1"/>
  <c r="O290" i="12"/>
  <c r="AH290" i="12" s="1"/>
  <c r="AI290" i="12" s="1"/>
  <c r="N290" i="12"/>
  <c r="AC290" i="12" s="1"/>
  <c r="AD290" i="12" s="1"/>
  <c r="AE290" i="12" s="1"/>
  <c r="M290" i="12"/>
  <c r="L290" i="12"/>
  <c r="S290" i="12" s="1"/>
  <c r="T290" i="12" s="1"/>
  <c r="U290" i="12" s="1"/>
  <c r="AH289" i="12"/>
  <c r="AI289" i="12" s="1"/>
  <c r="O289" i="12"/>
  <c r="N289" i="12"/>
  <c r="AC289" i="12" s="1"/>
  <c r="AD289" i="12" s="1"/>
  <c r="AE289" i="12" s="1"/>
  <c r="M289" i="12"/>
  <c r="X289" i="12" s="1"/>
  <c r="Y289" i="12" s="1"/>
  <c r="Z289" i="12" s="1"/>
  <c r="L289" i="12"/>
  <c r="S289" i="12" s="1"/>
  <c r="T289" i="12" s="1"/>
  <c r="U289" i="12" s="1"/>
  <c r="AJ288" i="12"/>
  <c r="AD288" i="12"/>
  <c r="AE288" i="12" s="1"/>
  <c r="X288" i="12"/>
  <c r="Y288" i="12" s="1"/>
  <c r="Z288" i="12" s="1"/>
  <c r="O288" i="12"/>
  <c r="AH288" i="12" s="1"/>
  <c r="AI288" i="12" s="1"/>
  <c r="N288" i="12"/>
  <c r="AC288" i="12" s="1"/>
  <c r="M288" i="12"/>
  <c r="L288" i="12"/>
  <c r="S288" i="12" s="1"/>
  <c r="T288" i="12" s="1"/>
  <c r="U288" i="12" s="1"/>
  <c r="AH287" i="12"/>
  <c r="AI287" i="12" s="1"/>
  <c r="O287" i="12"/>
  <c r="N287" i="12"/>
  <c r="AC287" i="12" s="1"/>
  <c r="AD287" i="12" s="1"/>
  <c r="AE287" i="12" s="1"/>
  <c r="M287" i="12"/>
  <c r="X287" i="12" s="1"/>
  <c r="Y287" i="12" s="1"/>
  <c r="Z287" i="12" s="1"/>
  <c r="L287" i="12"/>
  <c r="S287" i="12" s="1"/>
  <c r="T287" i="12" s="1"/>
  <c r="U287" i="12" s="1"/>
  <c r="AJ286" i="12"/>
  <c r="AD286" i="12"/>
  <c r="AE286" i="12" s="1"/>
  <c r="X286" i="12"/>
  <c r="Y286" i="12" s="1"/>
  <c r="Z286" i="12" s="1"/>
  <c r="O286" i="12"/>
  <c r="AH286" i="12" s="1"/>
  <c r="AI286" i="12" s="1"/>
  <c r="N286" i="12"/>
  <c r="AC286" i="12" s="1"/>
  <c r="M286" i="12"/>
  <c r="L286" i="12"/>
  <c r="S286" i="12" s="1"/>
  <c r="T286" i="12" s="1"/>
  <c r="U286" i="12" s="1"/>
  <c r="AH285" i="12"/>
  <c r="AI285" i="12" s="1"/>
  <c r="O285" i="12"/>
  <c r="N285" i="12"/>
  <c r="AC285" i="12" s="1"/>
  <c r="AD285" i="12" s="1"/>
  <c r="AE285" i="12" s="1"/>
  <c r="M285" i="12"/>
  <c r="X285" i="12" s="1"/>
  <c r="Y285" i="12" s="1"/>
  <c r="Z285" i="12" s="1"/>
  <c r="L285" i="12"/>
  <c r="S285" i="12" s="1"/>
  <c r="T285" i="12" s="1"/>
  <c r="U285" i="12" s="1"/>
  <c r="AD284" i="12"/>
  <c r="AE284" i="12" s="1"/>
  <c r="O284" i="12"/>
  <c r="AH284" i="12" s="1"/>
  <c r="AI284" i="12" s="1"/>
  <c r="N284" i="12"/>
  <c r="AC284" i="12" s="1"/>
  <c r="M284" i="12"/>
  <c r="X284" i="12" s="1"/>
  <c r="Y284" i="12" s="1"/>
  <c r="Z284" i="12" s="1"/>
  <c r="L284" i="12"/>
  <c r="S284" i="12" s="1"/>
  <c r="T284" i="12" s="1"/>
  <c r="U284" i="12" s="1"/>
  <c r="AH283" i="12"/>
  <c r="AI283" i="12" s="1"/>
  <c r="O283" i="12"/>
  <c r="N283" i="12"/>
  <c r="AC283" i="12" s="1"/>
  <c r="AD283" i="12" s="1"/>
  <c r="AE283" i="12" s="1"/>
  <c r="M283" i="12"/>
  <c r="X283" i="12" s="1"/>
  <c r="Y283" i="12" s="1"/>
  <c r="Z283" i="12" s="1"/>
  <c r="L283" i="12"/>
  <c r="S283" i="12" s="1"/>
  <c r="T283" i="12" s="1"/>
  <c r="U283" i="12" s="1"/>
  <c r="AJ282" i="12"/>
  <c r="O282" i="12"/>
  <c r="AH282" i="12" s="1"/>
  <c r="AI282" i="12" s="1"/>
  <c r="N282" i="12"/>
  <c r="AC282" i="12" s="1"/>
  <c r="AD282" i="12" s="1"/>
  <c r="AE282" i="12" s="1"/>
  <c r="M282" i="12"/>
  <c r="X282" i="12" s="1"/>
  <c r="Y282" i="12" s="1"/>
  <c r="Z282" i="12" s="1"/>
  <c r="L282" i="12"/>
  <c r="S282" i="12" s="1"/>
  <c r="T282" i="12" s="1"/>
  <c r="U282" i="12" s="1"/>
  <c r="AH281" i="12"/>
  <c r="AI281" i="12" s="1"/>
  <c r="O281" i="12"/>
  <c r="N281" i="12"/>
  <c r="AC281" i="12" s="1"/>
  <c r="AD281" i="12" s="1"/>
  <c r="AE281" i="12" s="1"/>
  <c r="M281" i="12"/>
  <c r="X281" i="12" s="1"/>
  <c r="Y281" i="12" s="1"/>
  <c r="Z281" i="12" s="1"/>
  <c r="L281" i="12"/>
  <c r="S281" i="12" s="1"/>
  <c r="T281" i="12" s="1"/>
  <c r="U281" i="12" s="1"/>
  <c r="AJ280" i="12"/>
  <c r="AD280" i="12"/>
  <c r="AE280" i="12" s="1"/>
  <c r="O280" i="12"/>
  <c r="AH280" i="12" s="1"/>
  <c r="AI280" i="12" s="1"/>
  <c r="N280" i="12"/>
  <c r="AC280" i="12" s="1"/>
  <c r="M280" i="12"/>
  <c r="X280" i="12" s="1"/>
  <c r="Y280" i="12" s="1"/>
  <c r="Z280" i="12" s="1"/>
  <c r="L280" i="12"/>
  <c r="S280" i="12" s="1"/>
  <c r="T280" i="12" s="1"/>
  <c r="U280" i="12" s="1"/>
  <c r="AH279" i="12"/>
  <c r="AI279" i="12" s="1"/>
  <c r="O279" i="12"/>
  <c r="N279" i="12"/>
  <c r="AC279" i="12" s="1"/>
  <c r="AD279" i="12" s="1"/>
  <c r="AE279" i="12" s="1"/>
  <c r="M279" i="12"/>
  <c r="X279" i="12" s="1"/>
  <c r="Y279" i="12" s="1"/>
  <c r="Z279" i="12" s="1"/>
  <c r="L279" i="12"/>
  <c r="S279" i="12" s="1"/>
  <c r="T279" i="12" s="1"/>
  <c r="U279" i="12" s="1"/>
  <c r="AJ278" i="12"/>
  <c r="AD278" i="12"/>
  <c r="AE278" i="12" s="1"/>
  <c r="O278" i="12"/>
  <c r="AH278" i="12" s="1"/>
  <c r="AI278" i="12" s="1"/>
  <c r="N278" i="12"/>
  <c r="AC278" i="12" s="1"/>
  <c r="M278" i="12"/>
  <c r="X278" i="12" s="1"/>
  <c r="Y278" i="12" s="1"/>
  <c r="Z278" i="12" s="1"/>
  <c r="L278" i="12"/>
  <c r="S278" i="12" s="1"/>
  <c r="T278" i="12" s="1"/>
  <c r="U278" i="12" s="1"/>
  <c r="AH277" i="12"/>
  <c r="AI277" i="12" s="1"/>
  <c r="O277" i="12"/>
  <c r="N277" i="12"/>
  <c r="AC277" i="12" s="1"/>
  <c r="AD277" i="12" s="1"/>
  <c r="AE277" i="12" s="1"/>
  <c r="M277" i="12"/>
  <c r="X277" i="12" s="1"/>
  <c r="Y277" i="12" s="1"/>
  <c r="Z277" i="12" s="1"/>
  <c r="L277" i="12"/>
  <c r="S277" i="12" s="1"/>
  <c r="T277" i="12" s="1"/>
  <c r="U277" i="12" s="1"/>
  <c r="X276" i="12"/>
  <c r="Y276" i="12" s="1"/>
  <c r="Z276" i="12" s="1"/>
  <c r="O276" i="12"/>
  <c r="AH276" i="12" s="1"/>
  <c r="AI276" i="12" s="1"/>
  <c r="N276" i="12"/>
  <c r="AC276" i="12" s="1"/>
  <c r="AD276" i="12" s="1"/>
  <c r="AE276" i="12" s="1"/>
  <c r="M276" i="12"/>
  <c r="L276" i="12"/>
  <c r="S276" i="12" s="1"/>
  <c r="T276" i="12" s="1"/>
  <c r="U276" i="12" s="1"/>
  <c r="AH275" i="12"/>
  <c r="AI275" i="12" s="1"/>
  <c r="O275" i="12"/>
  <c r="N275" i="12"/>
  <c r="AC275" i="12" s="1"/>
  <c r="AD275" i="12" s="1"/>
  <c r="AE275" i="12" s="1"/>
  <c r="M275" i="12"/>
  <c r="X275" i="12" s="1"/>
  <c r="Y275" i="12" s="1"/>
  <c r="Z275" i="12" s="1"/>
  <c r="L275" i="12"/>
  <c r="S275" i="12" s="1"/>
  <c r="T275" i="12" s="1"/>
  <c r="U275" i="12" s="1"/>
  <c r="AJ274" i="12"/>
  <c r="X274" i="12"/>
  <c r="Y274" i="12" s="1"/>
  <c r="Z274" i="12" s="1"/>
  <c r="O274" i="12"/>
  <c r="AH274" i="12" s="1"/>
  <c r="AI274" i="12" s="1"/>
  <c r="N274" i="12"/>
  <c r="AC274" i="12" s="1"/>
  <c r="AD274" i="12" s="1"/>
  <c r="AE274" i="12" s="1"/>
  <c r="M274" i="12"/>
  <c r="L274" i="12"/>
  <c r="S274" i="12" s="1"/>
  <c r="T274" i="12" s="1"/>
  <c r="U274" i="12" s="1"/>
  <c r="AH273" i="12"/>
  <c r="AI273" i="12" s="1"/>
  <c r="O273" i="12"/>
  <c r="N273" i="12"/>
  <c r="AC273" i="12" s="1"/>
  <c r="AD273" i="12" s="1"/>
  <c r="AE273" i="12" s="1"/>
  <c r="M273" i="12"/>
  <c r="X273" i="12" s="1"/>
  <c r="Y273" i="12" s="1"/>
  <c r="Z273" i="12" s="1"/>
  <c r="L273" i="12"/>
  <c r="S273" i="12" s="1"/>
  <c r="T273" i="12" s="1"/>
  <c r="U273" i="12" s="1"/>
  <c r="AJ272" i="12"/>
  <c r="AD272" i="12"/>
  <c r="AE272" i="12" s="1"/>
  <c r="X272" i="12"/>
  <c r="Y272" i="12" s="1"/>
  <c r="Z272" i="12" s="1"/>
  <c r="O272" i="12"/>
  <c r="AH272" i="12" s="1"/>
  <c r="AI272" i="12" s="1"/>
  <c r="N272" i="12"/>
  <c r="AC272" i="12" s="1"/>
  <c r="M272" i="12"/>
  <c r="L272" i="12"/>
  <c r="S272" i="12" s="1"/>
  <c r="T272" i="12" s="1"/>
  <c r="U272" i="12" s="1"/>
  <c r="AH271" i="12"/>
  <c r="AI271" i="12" s="1"/>
  <c r="O271" i="12"/>
  <c r="N271" i="12"/>
  <c r="AC271" i="12" s="1"/>
  <c r="AD271" i="12" s="1"/>
  <c r="AE271" i="12" s="1"/>
  <c r="M271" i="12"/>
  <c r="X271" i="12" s="1"/>
  <c r="Y271" i="12" s="1"/>
  <c r="Z271" i="12" s="1"/>
  <c r="L271" i="12"/>
  <c r="S271" i="12" s="1"/>
  <c r="T271" i="12" s="1"/>
  <c r="U271" i="12" s="1"/>
  <c r="AJ270" i="12"/>
  <c r="AD270" i="12"/>
  <c r="AE270" i="12" s="1"/>
  <c r="X270" i="12"/>
  <c r="Y270" i="12" s="1"/>
  <c r="Z270" i="12" s="1"/>
  <c r="O270" i="12"/>
  <c r="AH270" i="12" s="1"/>
  <c r="AI270" i="12" s="1"/>
  <c r="N270" i="12"/>
  <c r="AC270" i="12" s="1"/>
  <c r="M270" i="12"/>
  <c r="L270" i="12"/>
  <c r="S270" i="12" s="1"/>
  <c r="T270" i="12" s="1"/>
  <c r="U270" i="12" s="1"/>
  <c r="AH269" i="12"/>
  <c r="AI269" i="12" s="1"/>
  <c r="O269" i="12"/>
  <c r="N269" i="12"/>
  <c r="AC269" i="12" s="1"/>
  <c r="AD269" i="12" s="1"/>
  <c r="AE269" i="12" s="1"/>
  <c r="M269" i="12"/>
  <c r="X269" i="12" s="1"/>
  <c r="Y269" i="12" s="1"/>
  <c r="Z269" i="12" s="1"/>
  <c r="L269" i="12"/>
  <c r="S269" i="12" s="1"/>
  <c r="T269" i="12" s="1"/>
  <c r="U269" i="12" s="1"/>
  <c r="AD268" i="12"/>
  <c r="AE268" i="12" s="1"/>
  <c r="O268" i="12"/>
  <c r="AH268" i="12" s="1"/>
  <c r="AI268" i="12" s="1"/>
  <c r="N268" i="12"/>
  <c r="AC268" i="12" s="1"/>
  <c r="M268" i="12"/>
  <c r="X268" i="12" s="1"/>
  <c r="Y268" i="12" s="1"/>
  <c r="Z268" i="12" s="1"/>
  <c r="L268" i="12"/>
  <c r="S268" i="12" s="1"/>
  <c r="T268" i="12" s="1"/>
  <c r="U268" i="12" s="1"/>
  <c r="AH267" i="12"/>
  <c r="AI267" i="12" s="1"/>
  <c r="O267" i="12"/>
  <c r="N267" i="12"/>
  <c r="AC267" i="12" s="1"/>
  <c r="AD267" i="12" s="1"/>
  <c r="AE267" i="12" s="1"/>
  <c r="M267" i="12"/>
  <c r="X267" i="12" s="1"/>
  <c r="Y267" i="12" s="1"/>
  <c r="Z267" i="12" s="1"/>
  <c r="L267" i="12"/>
  <c r="S267" i="12" s="1"/>
  <c r="T267" i="12" s="1"/>
  <c r="U267" i="12" s="1"/>
  <c r="AJ266" i="12"/>
  <c r="X266" i="12"/>
  <c r="Y266" i="12" s="1"/>
  <c r="Z266" i="12" s="1"/>
  <c r="O266" i="12"/>
  <c r="AH266" i="12" s="1"/>
  <c r="AI266" i="12" s="1"/>
  <c r="N266" i="12"/>
  <c r="AC266" i="12" s="1"/>
  <c r="AD266" i="12" s="1"/>
  <c r="AE266" i="12" s="1"/>
  <c r="M266" i="12"/>
  <c r="L266" i="12"/>
  <c r="S266" i="12" s="1"/>
  <c r="T266" i="12" s="1"/>
  <c r="U266" i="12" s="1"/>
  <c r="AH265" i="12"/>
  <c r="AI265" i="12" s="1"/>
  <c r="O265" i="12"/>
  <c r="N265" i="12"/>
  <c r="AC265" i="12" s="1"/>
  <c r="AD265" i="12" s="1"/>
  <c r="AE265" i="12" s="1"/>
  <c r="M265" i="12"/>
  <c r="X265" i="12" s="1"/>
  <c r="Y265" i="12" s="1"/>
  <c r="Z265" i="12" s="1"/>
  <c r="L265" i="12"/>
  <c r="S265" i="12" s="1"/>
  <c r="T265" i="12" s="1"/>
  <c r="U265" i="12" s="1"/>
  <c r="AJ264" i="12"/>
  <c r="X264" i="12"/>
  <c r="Y264" i="12" s="1"/>
  <c r="Z264" i="12" s="1"/>
  <c r="O264" i="12"/>
  <c r="AH264" i="12" s="1"/>
  <c r="AI264" i="12" s="1"/>
  <c r="N264" i="12"/>
  <c r="AC264" i="12" s="1"/>
  <c r="AD264" i="12" s="1"/>
  <c r="AE264" i="12" s="1"/>
  <c r="M264" i="12"/>
  <c r="L264" i="12"/>
  <c r="S264" i="12" s="1"/>
  <c r="T264" i="12" s="1"/>
  <c r="U264" i="12" s="1"/>
  <c r="AH263" i="12"/>
  <c r="AI263" i="12" s="1"/>
  <c r="O263" i="12"/>
  <c r="N263" i="12"/>
  <c r="AC263" i="12" s="1"/>
  <c r="AD263" i="12" s="1"/>
  <c r="AE263" i="12" s="1"/>
  <c r="M263" i="12"/>
  <c r="X263" i="12" s="1"/>
  <c r="Y263" i="12" s="1"/>
  <c r="Z263" i="12" s="1"/>
  <c r="L263" i="12"/>
  <c r="S263" i="12" s="1"/>
  <c r="T263" i="12" s="1"/>
  <c r="U263" i="12" s="1"/>
  <c r="AJ262" i="12"/>
  <c r="X262" i="12"/>
  <c r="Y262" i="12" s="1"/>
  <c r="Z262" i="12" s="1"/>
  <c r="O262" i="12"/>
  <c r="AH262" i="12" s="1"/>
  <c r="AI262" i="12" s="1"/>
  <c r="N262" i="12"/>
  <c r="AC262" i="12" s="1"/>
  <c r="AD262" i="12" s="1"/>
  <c r="AE262" i="12" s="1"/>
  <c r="M262" i="12"/>
  <c r="L262" i="12"/>
  <c r="S262" i="12" s="1"/>
  <c r="T262" i="12" s="1"/>
  <c r="U262" i="12" s="1"/>
  <c r="AH261" i="12"/>
  <c r="AI261" i="12" s="1"/>
  <c r="O261" i="12"/>
  <c r="N261" i="12"/>
  <c r="AC261" i="12" s="1"/>
  <c r="AD261" i="12" s="1"/>
  <c r="AE261" i="12" s="1"/>
  <c r="M261" i="12"/>
  <c r="X261" i="12" s="1"/>
  <c r="Y261" i="12" s="1"/>
  <c r="Z261" i="12" s="1"/>
  <c r="L261" i="12"/>
  <c r="S261" i="12" s="1"/>
  <c r="T261" i="12" s="1"/>
  <c r="U261" i="12" s="1"/>
  <c r="AD260" i="12"/>
  <c r="AE260" i="12" s="1"/>
  <c r="O260" i="12"/>
  <c r="AH260" i="12" s="1"/>
  <c r="AI260" i="12" s="1"/>
  <c r="N260" i="12"/>
  <c r="AC260" i="12" s="1"/>
  <c r="M260" i="12"/>
  <c r="X260" i="12" s="1"/>
  <c r="Y260" i="12" s="1"/>
  <c r="Z260" i="12" s="1"/>
  <c r="L260" i="12"/>
  <c r="S260" i="12" s="1"/>
  <c r="T260" i="12" s="1"/>
  <c r="U260" i="12" s="1"/>
  <c r="AH259" i="12"/>
  <c r="AI259" i="12" s="1"/>
  <c r="O259" i="12"/>
  <c r="N259" i="12"/>
  <c r="AC259" i="12" s="1"/>
  <c r="AD259" i="12" s="1"/>
  <c r="AE259" i="12" s="1"/>
  <c r="M259" i="12"/>
  <c r="X259" i="12" s="1"/>
  <c r="Y259" i="12" s="1"/>
  <c r="Z259" i="12" s="1"/>
  <c r="L259" i="12"/>
  <c r="S259" i="12" s="1"/>
  <c r="T259" i="12" s="1"/>
  <c r="U259" i="12" s="1"/>
  <c r="AJ258" i="12"/>
  <c r="X258" i="12"/>
  <c r="Y258" i="12" s="1"/>
  <c r="Z258" i="12" s="1"/>
  <c r="O258" i="12"/>
  <c r="AH258" i="12" s="1"/>
  <c r="AI258" i="12" s="1"/>
  <c r="N258" i="12"/>
  <c r="AC258" i="12" s="1"/>
  <c r="AD258" i="12" s="1"/>
  <c r="AE258" i="12" s="1"/>
  <c r="M258" i="12"/>
  <c r="L258" i="12"/>
  <c r="S258" i="12" s="1"/>
  <c r="T258" i="12" s="1"/>
  <c r="U258" i="12" s="1"/>
  <c r="AH257" i="12"/>
  <c r="AI257" i="12" s="1"/>
  <c r="O257" i="12"/>
  <c r="N257" i="12"/>
  <c r="AC257" i="12" s="1"/>
  <c r="AD257" i="12" s="1"/>
  <c r="AE257" i="12" s="1"/>
  <c r="M257" i="12"/>
  <c r="X257" i="12" s="1"/>
  <c r="Y257" i="12" s="1"/>
  <c r="Z257" i="12" s="1"/>
  <c r="L257" i="12"/>
  <c r="S257" i="12" s="1"/>
  <c r="T257" i="12" s="1"/>
  <c r="U257" i="12" s="1"/>
  <c r="AJ256" i="12"/>
  <c r="AD256" i="12"/>
  <c r="AE256" i="12" s="1"/>
  <c r="X256" i="12"/>
  <c r="Y256" i="12" s="1"/>
  <c r="Z256" i="12" s="1"/>
  <c r="O256" i="12"/>
  <c r="AH256" i="12" s="1"/>
  <c r="AI256" i="12" s="1"/>
  <c r="N256" i="12"/>
  <c r="AC256" i="12" s="1"/>
  <c r="M256" i="12"/>
  <c r="L256" i="12"/>
  <c r="S256" i="12" s="1"/>
  <c r="T256" i="12" s="1"/>
  <c r="U256" i="12" s="1"/>
  <c r="AH255" i="12"/>
  <c r="AI255" i="12" s="1"/>
  <c r="O255" i="12"/>
  <c r="N255" i="12"/>
  <c r="AC255" i="12" s="1"/>
  <c r="AD255" i="12" s="1"/>
  <c r="AE255" i="12" s="1"/>
  <c r="M255" i="12"/>
  <c r="X255" i="12" s="1"/>
  <c r="Y255" i="12" s="1"/>
  <c r="Z255" i="12" s="1"/>
  <c r="L255" i="12"/>
  <c r="S255" i="12" s="1"/>
  <c r="T255" i="12" s="1"/>
  <c r="U255" i="12" s="1"/>
  <c r="AJ254" i="12"/>
  <c r="AD254" i="12"/>
  <c r="AE254" i="12" s="1"/>
  <c r="X254" i="12"/>
  <c r="Y254" i="12" s="1"/>
  <c r="Z254" i="12" s="1"/>
  <c r="O254" i="12"/>
  <c r="AH254" i="12" s="1"/>
  <c r="AI254" i="12" s="1"/>
  <c r="N254" i="12"/>
  <c r="AC254" i="12" s="1"/>
  <c r="M254" i="12"/>
  <c r="L254" i="12"/>
  <c r="S254" i="12" s="1"/>
  <c r="T254" i="12" s="1"/>
  <c r="U254" i="12" s="1"/>
  <c r="AH253" i="12"/>
  <c r="AI253" i="12" s="1"/>
  <c r="O253" i="12"/>
  <c r="N253" i="12"/>
  <c r="AC253" i="12" s="1"/>
  <c r="AD253" i="12" s="1"/>
  <c r="AE253" i="12" s="1"/>
  <c r="M253" i="12"/>
  <c r="X253" i="12" s="1"/>
  <c r="Y253" i="12" s="1"/>
  <c r="Z253" i="12" s="1"/>
  <c r="L253" i="12"/>
  <c r="S253" i="12" s="1"/>
  <c r="T253" i="12" s="1"/>
  <c r="U253" i="12" s="1"/>
  <c r="O252" i="12"/>
  <c r="AH252" i="12" s="1"/>
  <c r="AI252" i="12" s="1"/>
  <c r="N252" i="12"/>
  <c r="AC252" i="12" s="1"/>
  <c r="AD252" i="12" s="1"/>
  <c r="AE252" i="12" s="1"/>
  <c r="M252" i="12"/>
  <c r="X252" i="12" s="1"/>
  <c r="Y252" i="12" s="1"/>
  <c r="Z252" i="12" s="1"/>
  <c r="L252" i="12"/>
  <c r="S252" i="12" s="1"/>
  <c r="T252" i="12" s="1"/>
  <c r="U252" i="12" s="1"/>
  <c r="AH251" i="12"/>
  <c r="AI251" i="12" s="1"/>
  <c r="O251" i="12"/>
  <c r="N251" i="12"/>
  <c r="AC251" i="12" s="1"/>
  <c r="AD251" i="12" s="1"/>
  <c r="AE251" i="12" s="1"/>
  <c r="M251" i="12"/>
  <c r="X251" i="12" s="1"/>
  <c r="Y251" i="12" s="1"/>
  <c r="Z251" i="12" s="1"/>
  <c r="L251" i="12"/>
  <c r="S251" i="12" s="1"/>
  <c r="T251" i="12" s="1"/>
  <c r="U251" i="12" s="1"/>
  <c r="AJ250" i="12"/>
  <c r="X250" i="12"/>
  <c r="Y250" i="12" s="1"/>
  <c r="Z250" i="12" s="1"/>
  <c r="O250" i="12"/>
  <c r="AH250" i="12" s="1"/>
  <c r="AI250" i="12" s="1"/>
  <c r="N250" i="12"/>
  <c r="AC250" i="12" s="1"/>
  <c r="AD250" i="12" s="1"/>
  <c r="AE250" i="12" s="1"/>
  <c r="M250" i="12"/>
  <c r="L250" i="12"/>
  <c r="S250" i="12" s="1"/>
  <c r="T250" i="12" s="1"/>
  <c r="U250" i="12" s="1"/>
  <c r="AH249" i="12"/>
  <c r="AI249" i="12" s="1"/>
  <c r="O249" i="12"/>
  <c r="N249" i="12"/>
  <c r="AC249" i="12" s="1"/>
  <c r="AD249" i="12" s="1"/>
  <c r="AE249" i="12" s="1"/>
  <c r="M249" i="12"/>
  <c r="X249" i="12" s="1"/>
  <c r="Y249" i="12" s="1"/>
  <c r="Z249" i="12" s="1"/>
  <c r="L249" i="12"/>
  <c r="S249" i="12" s="1"/>
  <c r="T249" i="12" s="1"/>
  <c r="U249" i="12" s="1"/>
  <c r="AJ248" i="12"/>
  <c r="X248" i="12"/>
  <c r="Y248" i="12" s="1"/>
  <c r="Z248" i="12" s="1"/>
  <c r="O248" i="12"/>
  <c r="AH248" i="12" s="1"/>
  <c r="AI248" i="12" s="1"/>
  <c r="N248" i="12"/>
  <c r="AC248" i="12" s="1"/>
  <c r="AD248" i="12" s="1"/>
  <c r="AE248" i="12" s="1"/>
  <c r="M248" i="12"/>
  <c r="L248" i="12"/>
  <c r="S248" i="12" s="1"/>
  <c r="T248" i="12" s="1"/>
  <c r="U248" i="12" s="1"/>
  <c r="AH247" i="12"/>
  <c r="AI247" i="12" s="1"/>
  <c r="O247" i="12"/>
  <c r="N247" i="12"/>
  <c r="AC247" i="12" s="1"/>
  <c r="AD247" i="12" s="1"/>
  <c r="AE247" i="12" s="1"/>
  <c r="M247" i="12"/>
  <c r="X247" i="12" s="1"/>
  <c r="Y247" i="12" s="1"/>
  <c r="Z247" i="12" s="1"/>
  <c r="L247" i="12"/>
  <c r="S247" i="12" s="1"/>
  <c r="T247" i="12" s="1"/>
  <c r="U247" i="12" s="1"/>
  <c r="AJ246" i="12"/>
  <c r="X246" i="12"/>
  <c r="Y246" i="12" s="1"/>
  <c r="Z246" i="12" s="1"/>
  <c r="O246" i="12"/>
  <c r="AH246" i="12" s="1"/>
  <c r="AI246" i="12" s="1"/>
  <c r="N246" i="12"/>
  <c r="AC246" i="12" s="1"/>
  <c r="AD246" i="12" s="1"/>
  <c r="AE246" i="12" s="1"/>
  <c r="M246" i="12"/>
  <c r="L246" i="12"/>
  <c r="S246" i="12" s="1"/>
  <c r="T246" i="12" s="1"/>
  <c r="U246" i="12" s="1"/>
  <c r="AH245" i="12"/>
  <c r="AI245" i="12" s="1"/>
  <c r="O245" i="12"/>
  <c r="N245" i="12"/>
  <c r="AC245" i="12" s="1"/>
  <c r="AD245" i="12" s="1"/>
  <c r="AE245" i="12" s="1"/>
  <c r="M245" i="12"/>
  <c r="X245" i="12" s="1"/>
  <c r="Y245" i="12" s="1"/>
  <c r="Z245" i="12" s="1"/>
  <c r="L245" i="12"/>
  <c r="S245" i="12" s="1"/>
  <c r="T245" i="12" s="1"/>
  <c r="U245" i="12" s="1"/>
  <c r="O244" i="12"/>
  <c r="AH244" i="12" s="1"/>
  <c r="AI244" i="12" s="1"/>
  <c r="N244" i="12"/>
  <c r="AC244" i="12" s="1"/>
  <c r="AD244" i="12" s="1"/>
  <c r="AE244" i="12" s="1"/>
  <c r="M244" i="12"/>
  <c r="X244" i="12" s="1"/>
  <c r="Y244" i="12" s="1"/>
  <c r="Z244" i="12" s="1"/>
  <c r="L244" i="12"/>
  <c r="S244" i="12" s="1"/>
  <c r="T244" i="12" s="1"/>
  <c r="U244" i="12" s="1"/>
  <c r="AH243" i="12"/>
  <c r="AI243" i="12" s="1"/>
  <c r="O243" i="12"/>
  <c r="N243" i="12"/>
  <c r="AC243" i="12" s="1"/>
  <c r="AD243" i="12" s="1"/>
  <c r="AE243" i="12" s="1"/>
  <c r="M243" i="12"/>
  <c r="X243" i="12" s="1"/>
  <c r="Y243" i="12" s="1"/>
  <c r="Z243" i="12" s="1"/>
  <c r="L243" i="12"/>
  <c r="S243" i="12" s="1"/>
  <c r="T243" i="12" s="1"/>
  <c r="U243" i="12" s="1"/>
  <c r="AJ242" i="12"/>
  <c r="X242" i="12"/>
  <c r="Y242" i="12" s="1"/>
  <c r="Z242" i="12" s="1"/>
  <c r="O242" i="12"/>
  <c r="AH242" i="12" s="1"/>
  <c r="AI242" i="12" s="1"/>
  <c r="N242" i="12"/>
  <c r="AC242" i="12" s="1"/>
  <c r="AD242" i="12" s="1"/>
  <c r="AE242" i="12" s="1"/>
  <c r="M242" i="12"/>
  <c r="L242" i="12"/>
  <c r="S242" i="12" s="1"/>
  <c r="T242" i="12" s="1"/>
  <c r="U242" i="12" s="1"/>
  <c r="AH241" i="12"/>
  <c r="AI241" i="12" s="1"/>
  <c r="O241" i="12"/>
  <c r="N241" i="12"/>
  <c r="AC241" i="12" s="1"/>
  <c r="AD241" i="12" s="1"/>
  <c r="AE241" i="12" s="1"/>
  <c r="M241" i="12"/>
  <c r="X241" i="12" s="1"/>
  <c r="Y241" i="12" s="1"/>
  <c r="Z241" i="12" s="1"/>
  <c r="L241" i="12"/>
  <c r="S241" i="12" s="1"/>
  <c r="T241" i="12" s="1"/>
  <c r="U241" i="12" s="1"/>
  <c r="AJ240" i="12"/>
  <c r="AD240" i="12"/>
  <c r="AE240" i="12" s="1"/>
  <c r="X240" i="12"/>
  <c r="Y240" i="12" s="1"/>
  <c r="Z240" i="12" s="1"/>
  <c r="O240" i="12"/>
  <c r="AH240" i="12" s="1"/>
  <c r="AI240" i="12" s="1"/>
  <c r="N240" i="12"/>
  <c r="AC240" i="12" s="1"/>
  <c r="M240" i="12"/>
  <c r="L240" i="12"/>
  <c r="S240" i="12" s="1"/>
  <c r="T240" i="12" s="1"/>
  <c r="U240" i="12" s="1"/>
  <c r="AH239" i="12"/>
  <c r="AI239" i="12" s="1"/>
  <c r="O239" i="12"/>
  <c r="N239" i="12"/>
  <c r="AC239" i="12" s="1"/>
  <c r="AD239" i="12" s="1"/>
  <c r="AE239" i="12" s="1"/>
  <c r="M239" i="12"/>
  <c r="X239" i="12" s="1"/>
  <c r="Y239" i="12" s="1"/>
  <c r="Z239" i="12" s="1"/>
  <c r="L239" i="12"/>
  <c r="S239" i="12" s="1"/>
  <c r="T239" i="12" s="1"/>
  <c r="U239" i="12" s="1"/>
  <c r="AJ238" i="12"/>
  <c r="AD238" i="12"/>
  <c r="AE238" i="12" s="1"/>
  <c r="X238" i="12"/>
  <c r="Y238" i="12" s="1"/>
  <c r="Z238" i="12" s="1"/>
  <c r="O238" i="12"/>
  <c r="AH238" i="12" s="1"/>
  <c r="AI238" i="12" s="1"/>
  <c r="N238" i="12"/>
  <c r="AC238" i="12" s="1"/>
  <c r="M238" i="12"/>
  <c r="L238" i="12"/>
  <c r="S238" i="12" s="1"/>
  <c r="T238" i="12" s="1"/>
  <c r="U238" i="12" s="1"/>
  <c r="AH237" i="12"/>
  <c r="AI237" i="12" s="1"/>
  <c r="O237" i="12"/>
  <c r="N237" i="12"/>
  <c r="AC237" i="12" s="1"/>
  <c r="AD237" i="12" s="1"/>
  <c r="AE237" i="12" s="1"/>
  <c r="M237" i="12"/>
  <c r="X237" i="12" s="1"/>
  <c r="Y237" i="12" s="1"/>
  <c r="Z237" i="12" s="1"/>
  <c r="L237" i="12"/>
  <c r="S237" i="12" s="1"/>
  <c r="T237" i="12" s="1"/>
  <c r="U237" i="12" s="1"/>
  <c r="AD236" i="12"/>
  <c r="AE236" i="12" s="1"/>
  <c r="O236" i="12"/>
  <c r="AH236" i="12" s="1"/>
  <c r="AI236" i="12" s="1"/>
  <c r="N236" i="12"/>
  <c r="AC236" i="12" s="1"/>
  <c r="M236" i="12"/>
  <c r="X236" i="12" s="1"/>
  <c r="Y236" i="12" s="1"/>
  <c r="Z236" i="12" s="1"/>
  <c r="L236" i="12"/>
  <c r="S236" i="12" s="1"/>
  <c r="T236" i="12" s="1"/>
  <c r="U236" i="12" s="1"/>
  <c r="AH235" i="12"/>
  <c r="AI235" i="12" s="1"/>
  <c r="O235" i="12"/>
  <c r="N235" i="12"/>
  <c r="AC235" i="12" s="1"/>
  <c r="AD235" i="12" s="1"/>
  <c r="AE235" i="12" s="1"/>
  <c r="M235" i="12"/>
  <c r="X235" i="12" s="1"/>
  <c r="Y235" i="12" s="1"/>
  <c r="Z235" i="12" s="1"/>
  <c r="L235" i="12"/>
  <c r="S235" i="12" s="1"/>
  <c r="T235" i="12" s="1"/>
  <c r="U235" i="12" s="1"/>
  <c r="AJ234" i="12"/>
  <c r="X234" i="12"/>
  <c r="Y234" i="12" s="1"/>
  <c r="Z234" i="12" s="1"/>
  <c r="O234" i="12"/>
  <c r="AH234" i="12" s="1"/>
  <c r="AI234" i="12" s="1"/>
  <c r="N234" i="12"/>
  <c r="AC234" i="12" s="1"/>
  <c r="AD234" i="12" s="1"/>
  <c r="AE234" i="12" s="1"/>
  <c r="M234" i="12"/>
  <c r="L234" i="12"/>
  <c r="S234" i="12" s="1"/>
  <c r="T234" i="12" s="1"/>
  <c r="U234" i="12" s="1"/>
  <c r="AH233" i="12"/>
  <c r="AI233" i="12" s="1"/>
  <c r="O233" i="12"/>
  <c r="N233" i="12"/>
  <c r="AC233" i="12" s="1"/>
  <c r="AD233" i="12" s="1"/>
  <c r="AE233" i="12" s="1"/>
  <c r="M233" i="12"/>
  <c r="X233" i="12" s="1"/>
  <c r="Y233" i="12" s="1"/>
  <c r="Z233" i="12" s="1"/>
  <c r="L233" i="12"/>
  <c r="S233" i="12" s="1"/>
  <c r="T233" i="12" s="1"/>
  <c r="U233" i="12" s="1"/>
  <c r="AJ232" i="12"/>
  <c r="X232" i="12"/>
  <c r="Y232" i="12" s="1"/>
  <c r="Z232" i="12" s="1"/>
  <c r="O232" i="12"/>
  <c r="AH232" i="12" s="1"/>
  <c r="AI232" i="12" s="1"/>
  <c r="N232" i="12"/>
  <c r="AC232" i="12" s="1"/>
  <c r="AD232" i="12" s="1"/>
  <c r="AE232" i="12" s="1"/>
  <c r="M232" i="12"/>
  <c r="L232" i="12"/>
  <c r="S232" i="12" s="1"/>
  <c r="T232" i="12" s="1"/>
  <c r="U232" i="12" s="1"/>
  <c r="AH231" i="12"/>
  <c r="AI231" i="12" s="1"/>
  <c r="O231" i="12"/>
  <c r="N231" i="12"/>
  <c r="AC231" i="12" s="1"/>
  <c r="AD231" i="12" s="1"/>
  <c r="AE231" i="12" s="1"/>
  <c r="M231" i="12"/>
  <c r="X231" i="12" s="1"/>
  <c r="Y231" i="12" s="1"/>
  <c r="Z231" i="12" s="1"/>
  <c r="L231" i="12"/>
  <c r="S231" i="12" s="1"/>
  <c r="T231" i="12" s="1"/>
  <c r="U231" i="12" s="1"/>
  <c r="AJ230" i="12"/>
  <c r="X230" i="12"/>
  <c r="Y230" i="12" s="1"/>
  <c r="Z230" i="12" s="1"/>
  <c r="O230" i="12"/>
  <c r="AH230" i="12" s="1"/>
  <c r="AI230" i="12" s="1"/>
  <c r="N230" i="12"/>
  <c r="AC230" i="12" s="1"/>
  <c r="AD230" i="12" s="1"/>
  <c r="AE230" i="12" s="1"/>
  <c r="M230" i="12"/>
  <c r="L230" i="12"/>
  <c r="S230" i="12" s="1"/>
  <c r="T230" i="12" s="1"/>
  <c r="U230" i="12" s="1"/>
  <c r="AH229" i="12"/>
  <c r="AI229" i="12" s="1"/>
  <c r="O229" i="12"/>
  <c r="N229" i="12"/>
  <c r="AC229" i="12" s="1"/>
  <c r="AD229" i="12" s="1"/>
  <c r="AE229" i="12" s="1"/>
  <c r="M229" i="12"/>
  <c r="X229" i="12" s="1"/>
  <c r="Y229" i="12" s="1"/>
  <c r="Z229" i="12" s="1"/>
  <c r="L229" i="12"/>
  <c r="S229" i="12" s="1"/>
  <c r="T229" i="12" s="1"/>
  <c r="U229" i="12" s="1"/>
  <c r="AD228" i="12"/>
  <c r="AE228" i="12" s="1"/>
  <c r="O228" i="12"/>
  <c r="AH228" i="12" s="1"/>
  <c r="AI228" i="12" s="1"/>
  <c r="N228" i="12"/>
  <c r="AC228" i="12" s="1"/>
  <c r="M228" i="12"/>
  <c r="X228" i="12" s="1"/>
  <c r="Y228" i="12" s="1"/>
  <c r="Z228" i="12" s="1"/>
  <c r="L228" i="12"/>
  <c r="S228" i="12" s="1"/>
  <c r="T228" i="12" s="1"/>
  <c r="U228" i="12" s="1"/>
  <c r="AH227" i="12"/>
  <c r="AI227" i="12" s="1"/>
  <c r="O227" i="12"/>
  <c r="N227" i="12"/>
  <c r="AC227" i="12" s="1"/>
  <c r="AD227" i="12" s="1"/>
  <c r="AE227" i="12" s="1"/>
  <c r="M227" i="12"/>
  <c r="X227" i="12" s="1"/>
  <c r="Y227" i="12" s="1"/>
  <c r="Z227" i="12" s="1"/>
  <c r="L227" i="12"/>
  <c r="S227" i="12" s="1"/>
  <c r="T227" i="12" s="1"/>
  <c r="U227" i="12" s="1"/>
  <c r="AJ226" i="12"/>
  <c r="X226" i="12"/>
  <c r="Y226" i="12" s="1"/>
  <c r="Z226" i="12" s="1"/>
  <c r="O226" i="12"/>
  <c r="AH226" i="12" s="1"/>
  <c r="AI226" i="12" s="1"/>
  <c r="N226" i="12"/>
  <c r="AC226" i="12" s="1"/>
  <c r="AD226" i="12" s="1"/>
  <c r="AE226" i="12" s="1"/>
  <c r="M226" i="12"/>
  <c r="L226" i="12"/>
  <c r="S226" i="12" s="1"/>
  <c r="T226" i="12" s="1"/>
  <c r="U226" i="12" s="1"/>
  <c r="AH225" i="12"/>
  <c r="AI225" i="12" s="1"/>
  <c r="O225" i="12"/>
  <c r="N225" i="12"/>
  <c r="AC225" i="12" s="1"/>
  <c r="AD225" i="12" s="1"/>
  <c r="AE225" i="12" s="1"/>
  <c r="M225" i="12"/>
  <c r="X225" i="12" s="1"/>
  <c r="Y225" i="12" s="1"/>
  <c r="Z225" i="12" s="1"/>
  <c r="L225" i="12"/>
  <c r="S225" i="12" s="1"/>
  <c r="T225" i="12" s="1"/>
  <c r="U225" i="12" s="1"/>
  <c r="X224" i="12"/>
  <c r="Y224" i="12" s="1"/>
  <c r="Z224" i="12" s="1"/>
  <c r="O224" i="12"/>
  <c r="AH224" i="12" s="1"/>
  <c r="AI224" i="12" s="1"/>
  <c r="AJ224" i="12" s="1"/>
  <c r="N224" i="12"/>
  <c r="AC224" i="12" s="1"/>
  <c r="AD224" i="12" s="1"/>
  <c r="M224" i="12"/>
  <c r="L224" i="12"/>
  <c r="S224" i="12" s="1"/>
  <c r="T224" i="12" s="1"/>
  <c r="U224" i="12" s="1"/>
  <c r="AI223" i="12"/>
  <c r="AH223" i="12"/>
  <c r="O223" i="12"/>
  <c r="N223" i="12"/>
  <c r="AC223" i="12" s="1"/>
  <c r="AD223" i="12" s="1"/>
  <c r="AE223" i="12" s="1"/>
  <c r="M223" i="12"/>
  <c r="X223" i="12" s="1"/>
  <c r="Y223" i="12" s="1"/>
  <c r="Z223" i="12" s="1"/>
  <c r="L223" i="12"/>
  <c r="S223" i="12" s="1"/>
  <c r="T223" i="12" s="1"/>
  <c r="U223" i="12" s="1"/>
  <c r="AJ222" i="12"/>
  <c r="X222" i="12"/>
  <c r="Y222" i="12" s="1"/>
  <c r="Z222" i="12" s="1"/>
  <c r="O222" i="12"/>
  <c r="AH222" i="12" s="1"/>
  <c r="AI222" i="12" s="1"/>
  <c r="N222" i="12"/>
  <c r="AC222" i="12" s="1"/>
  <c r="AD222" i="12" s="1"/>
  <c r="M222" i="12"/>
  <c r="L222" i="12"/>
  <c r="S222" i="12" s="1"/>
  <c r="T222" i="12" s="1"/>
  <c r="U222" i="12" s="1"/>
  <c r="AH221" i="12"/>
  <c r="AI221" i="12" s="1"/>
  <c r="AC221" i="12"/>
  <c r="AD221" i="12" s="1"/>
  <c r="AE221" i="12" s="1"/>
  <c r="O221" i="12"/>
  <c r="N221" i="12"/>
  <c r="M221" i="12"/>
  <c r="X221" i="12" s="1"/>
  <c r="Y221" i="12" s="1"/>
  <c r="Z221" i="12" s="1"/>
  <c r="L221" i="12"/>
  <c r="S221" i="12" s="1"/>
  <c r="T221" i="12" s="1"/>
  <c r="U221" i="12" s="1"/>
  <c r="X220" i="12"/>
  <c r="Y220" i="12" s="1"/>
  <c r="Z220" i="12" s="1"/>
  <c r="O220" i="12"/>
  <c r="AH220" i="12" s="1"/>
  <c r="AI220" i="12" s="1"/>
  <c r="AJ220" i="12" s="1"/>
  <c r="N220" i="12"/>
  <c r="AC220" i="12" s="1"/>
  <c r="AD220" i="12" s="1"/>
  <c r="M220" i="12"/>
  <c r="L220" i="12"/>
  <c r="S220" i="12" s="1"/>
  <c r="T220" i="12" s="1"/>
  <c r="U220" i="12" s="1"/>
  <c r="AI219" i="12"/>
  <c r="AH219" i="12"/>
  <c r="O219" i="12"/>
  <c r="N219" i="12"/>
  <c r="AC219" i="12" s="1"/>
  <c r="AD219" i="12" s="1"/>
  <c r="AE219" i="12" s="1"/>
  <c r="M219" i="12"/>
  <c r="X219" i="12" s="1"/>
  <c r="Y219" i="12" s="1"/>
  <c r="Z219" i="12" s="1"/>
  <c r="L219" i="12"/>
  <c r="S219" i="12" s="1"/>
  <c r="T219" i="12" s="1"/>
  <c r="U219" i="12" s="1"/>
  <c r="AJ218" i="12"/>
  <c r="X218" i="12"/>
  <c r="Y218" i="12" s="1"/>
  <c r="Z218" i="12" s="1"/>
  <c r="O218" i="12"/>
  <c r="AH218" i="12" s="1"/>
  <c r="AI218" i="12" s="1"/>
  <c r="N218" i="12"/>
  <c r="AC218" i="12" s="1"/>
  <c r="AD218" i="12" s="1"/>
  <c r="M218" i="12"/>
  <c r="L218" i="12"/>
  <c r="S218" i="12" s="1"/>
  <c r="T218" i="12" s="1"/>
  <c r="U218" i="12" s="1"/>
  <c r="AH217" i="12"/>
  <c r="AI217" i="12" s="1"/>
  <c r="AC217" i="12"/>
  <c r="AD217" i="12" s="1"/>
  <c r="AE217" i="12" s="1"/>
  <c r="O217" i="12"/>
  <c r="N217" i="12"/>
  <c r="M217" i="12"/>
  <c r="X217" i="12" s="1"/>
  <c r="Y217" i="12" s="1"/>
  <c r="Z217" i="12" s="1"/>
  <c r="L217" i="12"/>
  <c r="S217" i="12" s="1"/>
  <c r="T217" i="12" s="1"/>
  <c r="U217" i="12" s="1"/>
  <c r="X216" i="12"/>
  <c r="Y216" i="12" s="1"/>
  <c r="Z216" i="12" s="1"/>
  <c r="O216" i="12"/>
  <c r="AH216" i="12" s="1"/>
  <c r="AI216" i="12" s="1"/>
  <c r="AJ216" i="12" s="1"/>
  <c r="N216" i="12"/>
  <c r="AC216" i="12" s="1"/>
  <c r="AD216" i="12" s="1"/>
  <c r="M216" i="12"/>
  <c r="L216" i="12"/>
  <c r="S216" i="12" s="1"/>
  <c r="T216" i="12" s="1"/>
  <c r="U216" i="12" s="1"/>
  <c r="AI215" i="12"/>
  <c r="AH215" i="12"/>
  <c r="O215" i="12"/>
  <c r="N215" i="12"/>
  <c r="AC215" i="12" s="1"/>
  <c r="AD215" i="12" s="1"/>
  <c r="AE215" i="12" s="1"/>
  <c r="M215" i="12"/>
  <c r="X215" i="12" s="1"/>
  <c r="Y215" i="12" s="1"/>
  <c r="Z215" i="12" s="1"/>
  <c r="L215" i="12"/>
  <c r="S215" i="12" s="1"/>
  <c r="T215" i="12" s="1"/>
  <c r="U215" i="12" s="1"/>
  <c r="AJ214" i="12"/>
  <c r="X214" i="12"/>
  <c r="Y214" i="12" s="1"/>
  <c r="Z214" i="12" s="1"/>
  <c r="O214" i="12"/>
  <c r="AH214" i="12" s="1"/>
  <c r="AI214" i="12" s="1"/>
  <c r="N214" i="12"/>
  <c r="AC214" i="12" s="1"/>
  <c r="AD214" i="12" s="1"/>
  <c r="M214" i="12"/>
  <c r="L214" i="12"/>
  <c r="S214" i="12" s="1"/>
  <c r="T214" i="12" s="1"/>
  <c r="U214" i="12" s="1"/>
  <c r="AH213" i="12"/>
  <c r="AI213" i="12" s="1"/>
  <c r="O213" i="12"/>
  <c r="N213" i="12"/>
  <c r="AC213" i="12" s="1"/>
  <c r="AD213" i="12" s="1"/>
  <c r="AE213" i="12" s="1"/>
  <c r="M213" i="12"/>
  <c r="X213" i="12" s="1"/>
  <c r="Y213" i="12" s="1"/>
  <c r="Z213" i="12" s="1"/>
  <c r="L213" i="12"/>
  <c r="S213" i="12" s="1"/>
  <c r="T213" i="12" s="1"/>
  <c r="U213" i="12" s="1"/>
  <c r="X212" i="12"/>
  <c r="Y212" i="12" s="1"/>
  <c r="Z212" i="12" s="1"/>
  <c r="O212" i="12"/>
  <c r="AH212" i="12" s="1"/>
  <c r="AI212" i="12" s="1"/>
  <c r="AJ212" i="12" s="1"/>
  <c r="N212" i="12"/>
  <c r="AC212" i="12" s="1"/>
  <c r="AD212" i="12" s="1"/>
  <c r="M212" i="12"/>
  <c r="L212" i="12"/>
  <c r="S212" i="12" s="1"/>
  <c r="T212" i="12" s="1"/>
  <c r="U212" i="12" s="1"/>
  <c r="AI211" i="12"/>
  <c r="AH211" i="12"/>
  <c r="O211" i="12"/>
  <c r="N211" i="12"/>
  <c r="AC211" i="12" s="1"/>
  <c r="AD211" i="12" s="1"/>
  <c r="AE211" i="12" s="1"/>
  <c r="M211" i="12"/>
  <c r="X211" i="12" s="1"/>
  <c r="Y211" i="12" s="1"/>
  <c r="Z211" i="12" s="1"/>
  <c r="L211" i="12"/>
  <c r="S211" i="12" s="1"/>
  <c r="T211" i="12" s="1"/>
  <c r="U211" i="12" s="1"/>
  <c r="AJ210" i="12"/>
  <c r="X210" i="12"/>
  <c r="Y210" i="12" s="1"/>
  <c r="Z210" i="12" s="1"/>
  <c r="O210" i="12"/>
  <c r="AH210" i="12" s="1"/>
  <c r="AI210" i="12" s="1"/>
  <c r="N210" i="12"/>
  <c r="AC210" i="12" s="1"/>
  <c r="AD210" i="12" s="1"/>
  <c r="M210" i="12"/>
  <c r="L210" i="12"/>
  <c r="S210" i="12" s="1"/>
  <c r="T210" i="12" s="1"/>
  <c r="U210" i="12" s="1"/>
  <c r="AH209" i="12"/>
  <c r="AI209" i="12" s="1"/>
  <c r="O209" i="12"/>
  <c r="N209" i="12"/>
  <c r="AC209" i="12" s="1"/>
  <c r="AD209" i="12" s="1"/>
  <c r="AE209" i="12" s="1"/>
  <c r="M209" i="12"/>
  <c r="X209" i="12" s="1"/>
  <c r="Y209" i="12" s="1"/>
  <c r="Z209" i="12" s="1"/>
  <c r="L209" i="12"/>
  <c r="S209" i="12" s="1"/>
  <c r="T209" i="12" s="1"/>
  <c r="U209" i="12" s="1"/>
  <c r="X208" i="12"/>
  <c r="Y208" i="12" s="1"/>
  <c r="Z208" i="12" s="1"/>
  <c r="O208" i="12"/>
  <c r="AH208" i="12" s="1"/>
  <c r="AI208" i="12" s="1"/>
  <c r="AJ208" i="12" s="1"/>
  <c r="N208" i="12"/>
  <c r="AC208" i="12" s="1"/>
  <c r="AD208" i="12" s="1"/>
  <c r="M208" i="12"/>
  <c r="L208" i="12"/>
  <c r="S208" i="12" s="1"/>
  <c r="T208" i="12" s="1"/>
  <c r="U208" i="12" s="1"/>
  <c r="AI207" i="12"/>
  <c r="AH207" i="12"/>
  <c r="O207" i="12"/>
  <c r="N207" i="12"/>
  <c r="AC207" i="12" s="1"/>
  <c r="AD207" i="12" s="1"/>
  <c r="AE207" i="12" s="1"/>
  <c r="M207" i="12"/>
  <c r="X207" i="12" s="1"/>
  <c r="Y207" i="12" s="1"/>
  <c r="Z207" i="12" s="1"/>
  <c r="L207" i="12"/>
  <c r="S207" i="12" s="1"/>
  <c r="T207" i="12" s="1"/>
  <c r="U207" i="12" s="1"/>
  <c r="AJ206" i="12"/>
  <c r="X206" i="12"/>
  <c r="Y206" i="12" s="1"/>
  <c r="Z206" i="12" s="1"/>
  <c r="O206" i="12"/>
  <c r="AH206" i="12" s="1"/>
  <c r="AI206" i="12" s="1"/>
  <c r="N206" i="12"/>
  <c r="AC206" i="12" s="1"/>
  <c r="AD206" i="12" s="1"/>
  <c r="M206" i="12"/>
  <c r="L206" i="12"/>
  <c r="S206" i="12" s="1"/>
  <c r="T206" i="12" s="1"/>
  <c r="U206" i="12" s="1"/>
  <c r="AH205" i="12"/>
  <c r="AI205" i="12" s="1"/>
  <c r="AC205" i="12"/>
  <c r="AD205" i="12" s="1"/>
  <c r="AE205" i="12" s="1"/>
  <c r="O205" i="12"/>
  <c r="N205" i="12"/>
  <c r="M205" i="12"/>
  <c r="X205" i="12" s="1"/>
  <c r="Y205" i="12" s="1"/>
  <c r="Z205" i="12" s="1"/>
  <c r="L205" i="12"/>
  <c r="S205" i="12" s="1"/>
  <c r="T205" i="12" s="1"/>
  <c r="U205" i="12" s="1"/>
  <c r="X204" i="12"/>
  <c r="Y204" i="12" s="1"/>
  <c r="Z204" i="12" s="1"/>
  <c r="O204" i="12"/>
  <c r="AH204" i="12" s="1"/>
  <c r="AI204" i="12" s="1"/>
  <c r="AJ204" i="12" s="1"/>
  <c r="N204" i="12"/>
  <c r="AC204" i="12" s="1"/>
  <c r="AD204" i="12" s="1"/>
  <c r="M204" i="12"/>
  <c r="L204" i="12"/>
  <c r="S204" i="12" s="1"/>
  <c r="T204" i="12" s="1"/>
  <c r="U204" i="12" s="1"/>
  <c r="AI203" i="12"/>
  <c r="AH203" i="12"/>
  <c r="O203" i="12"/>
  <c r="N203" i="12"/>
  <c r="AC203" i="12" s="1"/>
  <c r="AD203" i="12" s="1"/>
  <c r="AE203" i="12" s="1"/>
  <c r="M203" i="12"/>
  <c r="X203" i="12" s="1"/>
  <c r="Y203" i="12" s="1"/>
  <c r="Z203" i="12" s="1"/>
  <c r="L203" i="12"/>
  <c r="S203" i="12" s="1"/>
  <c r="T203" i="12" s="1"/>
  <c r="U203" i="12" s="1"/>
  <c r="AJ202" i="12"/>
  <c r="X202" i="12"/>
  <c r="Y202" i="12" s="1"/>
  <c r="Z202" i="12" s="1"/>
  <c r="O202" i="12"/>
  <c r="AH202" i="12" s="1"/>
  <c r="AI202" i="12" s="1"/>
  <c r="N202" i="12"/>
  <c r="AC202" i="12" s="1"/>
  <c r="AD202" i="12" s="1"/>
  <c r="M202" i="12"/>
  <c r="L202" i="12"/>
  <c r="S202" i="12" s="1"/>
  <c r="T202" i="12" s="1"/>
  <c r="U202" i="12" s="1"/>
  <c r="AH201" i="12"/>
  <c r="AI201" i="12" s="1"/>
  <c r="AC201" i="12"/>
  <c r="AD201" i="12" s="1"/>
  <c r="AE201" i="12" s="1"/>
  <c r="O201" i="12"/>
  <c r="N201" i="12"/>
  <c r="M201" i="12"/>
  <c r="X201" i="12" s="1"/>
  <c r="Y201" i="12" s="1"/>
  <c r="Z201" i="12" s="1"/>
  <c r="L201" i="12"/>
  <c r="S201" i="12" s="1"/>
  <c r="T201" i="12" s="1"/>
  <c r="U201" i="12" s="1"/>
  <c r="X200" i="12"/>
  <c r="Y200" i="12" s="1"/>
  <c r="Z200" i="12" s="1"/>
  <c r="O200" i="12"/>
  <c r="AH200" i="12" s="1"/>
  <c r="AI200" i="12" s="1"/>
  <c r="AJ200" i="12" s="1"/>
  <c r="N200" i="12"/>
  <c r="AC200" i="12" s="1"/>
  <c r="AD200" i="12" s="1"/>
  <c r="M200" i="12"/>
  <c r="L200" i="12"/>
  <c r="S200" i="12" s="1"/>
  <c r="T200" i="12" s="1"/>
  <c r="U200" i="12" s="1"/>
  <c r="AI199" i="12"/>
  <c r="AH199" i="12"/>
  <c r="O199" i="12"/>
  <c r="N199" i="12"/>
  <c r="AC199" i="12" s="1"/>
  <c r="AD199" i="12" s="1"/>
  <c r="AE199" i="12" s="1"/>
  <c r="M199" i="12"/>
  <c r="X199" i="12" s="1"/>
  <c r="Y199" i="12" s="1"/>
  <c r="Z199" i="12" s="1"/>
  <c r="L199" i="12"/>
  <c r="S199" i="12" s="1"/>
  <c r="T199" i="12" s="1"/>
  <c r="U199" i="12" s="1"/>
  <c r="AJ198" i="12"/>
  <c r="X198" i="12"/>
  <c r="Y198" i="12" s="1"/>
  <c r="Z198" i="12" s="1"/>
  <c r="O198" i="12"/>
  <c r="AH198" i="12" s="1"/>
  <c r="AI198" i="12" s="1"/>
  <c r="N198" i="12"/>
  <c r="AC198" i="12" s="1"/>
  <c r="AD198" i="12" s="1"/>
  <c r="M198" i="12"/>
  <c r="L198" i="12"/>
  <c r="S198" i="12" s="1"/>
  <c r="T198" i="12" s="1"/>
  <c r="U198" i="12" s="1"/>
  <c r="AH197" i="12"/>
  <c r="AI197" i="12" s="1"/>
  <c r="O197" i="12"/>
  <c r="N197" i="12"/>
  <c r="AC197" i="12" s="1"/>
  <c r="AD197" i="12" s="1"/>
  <c r="AE197" i="12" s="1"/>
  <c r="M197" i="12"/>
  <c r="X197" i="12" s="1"/>
  <c r="Y197" i="12" s="1"/>
  <c r="Z197" i="12" s="1"/>
  <c r="L197" i="12"/>
  <c r="S197" i="12" s="1"/>
  <c r="T197" i="12" s="1"/>
  <c r="U197" i="12" s="1"/>
  <c r="X196" i="12"/>
  <c r="Y196" i="12" s="1"/>
  <c r="Z196" i="12" s="1"/>
  <c r="O196" i="12"/>
  <c r="AH196" i="12" s="1"/>
  <c r="AI196" i="12" s="1"/>
  <c r="AJ196" i="12" s="1"/>
  <c r="N196" i="12"/>
  <c r="AC196" i="12" s="1"/>
  <c r="AD196" i="12" s="1"/>
  <c r="M196" i="12"/>
  <c r="L196" i="12"/>
  <c r="S196" i="12" s="1"/>
  <c r="T196" i="12" s="1"/>
  <c r="U196" i="12" s="1"/>
  <c r="AI195" i="12"/>
  <c r="AH195" i="12"/>
  <c r="O195" i="12"/>
  <c r="N195" i="12"/>
  <c r="AC195" i="12" s="1"/>
  <c r="AD195" i="12" s="1"/>
  <c r="AE195" i="12" s="1"/>
  <c r="M195" i="12"/>
  <c r="X195" i="12" s="1"/>
  <c r="Y195" i="12" s="1"/>
  <c r="Z195" i="12" s="1"/>
  <c r="L195" i="12"/>
  <c r="S195" i="12" s="1"/>
  <c r="T195" i="12" s="1"/>
  <c r="U195" i="12" s="1"/>
  <c r="AJ194" i="12"/>
  <c r="X194" i="12"/>
  <c r="Y194" i="12" s="1"/>
  <c r="Z194" i="12" s="1"/>
  <c r="O194" i="12"/>
  <c r="AH194" i="12" s="1"/>
  <c r="AI194" i="12" s="1"/>
  <c r="N194" i="12"/>
  <c r="AC194" i="12" s="1"/>
  <c r="AD194" i="12" s="1"/>
  <c r="M194" i="12"/>
  <c r="L194" i="12"/>
  <c r="S194" i="12" s="1"/>
  <c r="T194" i="12" s="1"/>
  <c r="U194" i="12" s="1"/>
  <c r="AH193" i="12"/>
  <c r="AI193" i="12" s="1"/>
  <c r="O193" i="12"/>
  <c r="N193" i="12"/>
  <c r="AC193" i="12" s="1"/>
  <c r="AD193" i="12" s="1"/>
  <c r="AE193" i="12" s="1"/>
  <c r="M193" i="12"/>
  <c r="X193" i="12" s="1"/>
  <c r="Y193" i="12" s="1"/>
  <c r="Z193" i="12" s="1"/>
  <c r="L193" i="12"/>
  <c r="S193" i="12" s="1"/>
  <c r="T193" i="12" s="1"/>
  <c r="U193" i="12" s="1"/>
  <c r="X192" i="12"/>
  <c r="Y192" i="12" s="1"/>
  <c r="Z192" i="12" s="1"/>
  <c r="O192" i="12"/>
  <c r="AH192" i="12" s="1"/>
  <c r="AI192" i="12" s="1"/>
  <c r="AJ192" i="12" s="1"/>
  <c r="N192" i="12"/>
  <c r="AC192" i="12" s="1"/>
  <c r="AD192" i="12" s="1"/>
  <c r="M192" i="12"/>
  <c r="L192" i="12"/>
  <c r="S192" i="12" s="1"/>
  <c r="T192" i="12" s="1"/>
  <c r="U192" i="12" s="1"/>
  <c r="AI191" i="12"/>
  <c r="AH191" i="12"/>
  <c r="O191" i="12"/>
  <c r="N191" i="12"/>
  <c r="AC191" i="12" s="1"/>
  <c r="AD191" i="12" s="1"/>
  <c r="AE191" i="12" s="1"/>
  <c r="M191" i="12"/>
  <c r="X191" i="12" s="1"/>
  <c r="Y191" i="12" s="1"/>
  <c r="Z191" i="12" s="1"/>
  <c r="L191" i="12"/>
  <c r="S191" i="12" s="1"/>
  <c r="T191" i="12" s="1"/>
  <c r="U191" i="12" s="1"/>
  <c r="AJ190" i="12"/>
  <c r="X190" i="12"/>
  <c r="Y190" i="12" s="1"/>
  <c r="Z190" i="12" s="1"/>
  <c r="O190" i="12"/>
  <c r="AH190" i="12" s="1"/>
  <c r="AI190" i="12" s="1"/>
  <c r="N190" i="12"/>
  <c r="AC190" i="12" s="1"/>
  <c r="AD190" i="12" s="1"/>
  <c r="M190" i="12"/>
  <c r="L190" i="12"/>
  <c r="S190" i="12" s="1"/>
  <c r="T190" i="12" s="1"/>
  <c r="U190" i="12" s="1"/>
  <c r="AH189" i="12"/>
  <c r="AI189" i="12" s="1"/>
  <c r="AC189" i="12"/>
  <c r="AD189" i="12" s="1"/>
  <c r="AE189" i="12" s="1"/>
  <c r="O189" i="12"/>
  <c r="N189" i="12"/>
  <c r="M189" i="12"/>
  <c r="X189" i="12" s="1"/>
  <c r="Y189" i="12" s="1"/>
  <c r="Z189" i="12" s="1"/>
  <c r="L189" i="12"/>
  <c r="S189" i="12" s="1"/>
  <c r="T189" i="12" s="1"/>
  <c r="U189" i="12" s="1"/>
  <c r="X188" i="12"/>
  <c r="Y188" i="12" s="1"/>
  <c r="Z188" i="12" s="1"/>
  <c r="O188" i="12"/>
  <c r="AH188" i="12" s="1"/>
  <c r="AI188" i="12" s="1"/>
  <c r="AJ188" i="12" s="1"/>
  <c r="N188" i="12"/>
  <c r="AC188" i="12" s="1"/>
  <c r="AD188" i="12" s="1"/>
  <c r="M188" i="12"/>
  <c r="L188" i="12"/>
  <c r="S188" i="12" s="1"/>
  <c r="T188" i="12" s="1"/>
  <c r="U188" i="12" s="1"/>
  <c r="AI187" i="12"/>
  <c r="AH187" i="12"/>
  <c r="O187" i="12"/>
  <c r="N187" i="12"/>
  <c r="AC187" i="12" s="1"/>
  <c r="AD187" i="12" s="1"/>
  <c r="AE187" i="12" s="1"/>
  <c r="M187" i="12"/>
  <c r="X187" i="12" s="1"/>
  <c r="Y187" i="12" s="1"/>
  <c r="Z187" i="12" s="1"/>
  <c r="L187" i="12"/>
  <c r="S187" i="12" s="1"/>
  <c r="T187" i="12" s="1"/>
  <c r="U187" i="12" s="1"/>
  <c r="AJ186" i="12"/>
  <c r="X186" i="12"/>
  <c r="Y186" i="12" s="1"/>
  <c r="Z186" i="12" s="1"/>
  <c r="O186" i="12"/>
  <c r="AH186" i="12" s="1"/>
  <c r="AI186" i="12" s="1"/>
  <c r="N186" i="12"/>
  <c r="AC186" i="12" s="1"/>
  <c r="AD186" i="12" s="1"/>
  <c r="M186" i="12"/>
  <c r="L186" i="12"/>
  <c r="S186" i="12" s="1"/>
  <c r="T186" i="12" s="1"/>
  <c r="U186" i="12" s="1"/>
  <c r="AH185" i="12"/>
  <c r="AI185" i="12" s="1"/>
  <c r="AC185" i="12"/>
  <c r="AD185" i="12" s="1"/>
  <c r="AE185" i="12" s="1"/>
  <c r="O185" i="12"/>
  <c r="N185" i="12"/>
  <c r="M185" i="12"/>
  <c r="X185" i="12" s="1"/>
  <c r="Y185" i="12" s="1"/>
  <c r="Z185" i="12" s="1"/>
  <c r="L185" i="12"/>
  <c r="S185" i="12" s="1"/>
  <c r="T185" i="12" s="1"/>
  <c r="U185" i="12" s="1"/>
  <c r="X184" i="12"/>
  <c r="Y184" i="12" s="1"/>
  <c r="Z184" i="12" s="1"/>
  <c r="O184" i="12"/>
  <c r="AH184" i="12" s="1"/>
  <c r="AI184" i="12" s="1"/>
  <c r="AJ184" i="12" s="1"/>
  <c r="N184" i="12"/>
  <c r="AC184" i="12" s="1"/>
  <c r="AD184" i="12" s="1"/>
  <c r="M184" i="12"/>
  <c r="L184" i="12"/>
  <c r="S184" i="12" s="1"/>
  <c r="T184" i="12" s="1"/>
  <c r="U184" i="12" s="1"/>
  <c r="AI183" i="12"/>
  <c r="AH183" i="12"/>
  <c r="O183" i="12"/>
  <c r="N183" i="12"/>
  <c r="AC183" i="12" s="1"/>
  <c r="AD183" i="12" s="1"/>
  <c r="AE183" i="12" s="1"/>
  <c r="M183" i="12"/>
  <c r="X183" i="12" s="1"/>
  <c r="Y183" i="12" s="1"/>
  <c r="Z183" i="12" s="1"/>
  <c r="L183" i="12"/>
  <c r="S183" i="12" s="1"/>
  <c r="T183" i="12" s="1"/>
  <c r="U183" i="12" s="1"/>
  <c r="AJ182" i="12"/>
  <c r="X182" i="12"/>
  <c r="Y182" i="12" s="1"/>
  <c r="Z182" i="12" s="1"/>
  <c r="O182" i="12"/>
  <c r="AH182" i="12" s="1"/>
  <c r="AI182" i="12" s="1"/>
  <c r="N182" i="12"/>
  <c r="AC182" i="12" s="1"/>
  <c r="AD182" i="12" s="1"/>
  <c r="M182" i="12"/>
  <c r="L182" i="12"/>
  <c r="S182" i="12" s="1"/>
  <c r="T182" i="12" s="1"/>
  <c r="U182" i="12" s="1"/>
  <c r="AH181" i="12"/>
  <c r="AI181" i="12" s="1"/>
  <c r="O181" i="12"/>
  <c r="N181" i="12"/>
  <c r="AC181" i="12" s="1"/>
  <c r="AD181" i="12" s="1"/>
  <c r="AE181" i="12" s="1"/>
  <c r="M181" i="12"/>
  <c r="X181" i="12" s="1"/>
  <c r="Y181" i="12" s="1"/>
  <c r="Z181" i="12" s="1"/>
  <c r="L181" i="12"/>
  <c r="S181" i="12" s="1"/>
  <c r="T181" i="12" s="1"/>
  <c r="U181" i="12" s="1"/>
  <c r="X180" i="12"/>
  <c r="Y180" i="12" s="1"/>
  <c r="Z180" i="12" s="1"/>
  <c r="O180" i="12"/>
  <c r="AH180" i="12" s="1"/>
  <c r="AI180" i="12" s="1"/>
  <c r="AJ180" i="12" s="1"/>
  <c r="N180" i="12"/>
  <c r="AC180" i="12" s="1"/>
  <c r="AD180" i="12" s="1"/>
  <c r="M180" i="12"/>
  <c r="L180" i="12"/>
  <c r="S180" i="12" s="1"/>
  <c r="T180" i="12" s="1"/>
  <c r="U180" i="12" s="1"/>
  <c r="AI179" i="12"/>
  <c r="AH179" i="12"/>
  <c r="O179" i="12"/>
  <c r="N179" i="12"/>
  <c r="AC179" i="12" s="1"/>
  <c r="AD179" i="12" s="1"/>
  <c r="AE179" i="12" s="1"/>
  <c r="M179" i="12"/>
  <c r="X179" i="12" s="1"/>
  <c r="Y179" i="12" s="1"/>
  <c r="Z179" i="12" s="1"/>
  <c r="L179" i="12"/>
  <c r="S179" i="12" s="1"/>
  <c r="T179" i="12" s="1"/>
  <c r="U179" i="12" s="1"/>
  <c r="AJ178" i="12"/>
  <c r="X178" i="12"/>
  <c r="Y178" i="12" s="1"/>
  <c r="Z178" i="12" s="1"/>
  <c r="O178" i="12"/>
  <c r="AH178" i="12" s="1"/>
  <c r="AI178" i="12" s="1"/>
  <c r="N178" i="12"/>
  <c r="AC178" i="12" s="1"/>
  <c r="AD178" i="12" s="1"/>
  <c r="M178" i="12"/>
  <c r="L178" i="12"/>
  <c r="S178" i="12" s="1"/>
  <c r="T178" i="12" s="1"/>
  <c r="U178" i="12" s="1"/>
  <c r="AH177" i="12"/>
  <c r="AI177" i="12" s="1"/>
  <c r="O177" i="12"/>
  <c r="N177" i="12"/>
  <c r="AC177" i="12" s="1"/>
  <c r="AD177" i="12" s="1"/>
  <c r="AE177" i="12" s="1"/>
  <c r="M177" i="12"/>
  <c r="X177" i="12" s="1"/>
  <c r="Y177" i="12" s="1"/>
  <c r="Z177" i="12" s="1"/>
  <c r="L177" i="12"/>
  <c r="S177" i="12" s="1"/>
  <c r="T177" i="12" s="1"/>
  <c r="U177" i="12" s="1"/>
  <c r="X176" i="12"/>
  <c r="Y176" i="12" s="1"/>
  <c r="Z176" i="12" s="1"/>
  <c r="O176" i="12"/>
  <c r="AH176" i="12" s="1"/>
  <c r="AI176" i="12" s="1"/>
  <c r="AJ176" i="12" s="1"/>
  <c r="N176" i="12"/>
  <c r="AC176" i="12" s="1"/>
  <c r="AD176" i="12" s="1"/>
  <c r="M176" i="12"/>
  <c r="L176" i="12"/>
  <c r="S176" i="12" s="1"/>
  <c r="T176" i="12" s="1"/>
  <c r="U176" i="12" s="1"/>
  <c r="AI175" i="12"/>
  <c r="AH175" i="12"/>
  <c r="O175" i="12"/>
  <c r="N175" i="12"/>
  <c r="AC175" i="12" s="1"/>
  <c r="AD175" i="12" s="1"/>
  <c r="AE175" i="12" s="1"/>
  <c r="M175" i="12"/>
  <c r="X175" i="12" s="1"/>
  <c r="Y175" i="12" s="1"/>
  <c r="Z175" i="12" s="1"/>
  <c r="L175" i="12"/>
  <c r="S175" i="12" s="1"/>
  <c r="T175" i="12" s="1"/>
  <c r="U175" i="12" s="1"/>
  <c r="AJ174" i="12"/>
  <c r="X174" i="12"/>
  <c r="Y174" i="12" s="1"/>
  <c r="Z174" i="12" s="1"/>
  <c r="O174" i="12"/>
  <c r="AH174" i="12" s="1"/>
  <c r="AI174" i="12" s="1"/>
  <c r="N174" i="12"/>
  <c r="AC174" i="12" s="1"/>
  <c r="AD174" i="12" s="1"/>
  <c r="M174" i="12"/>
  <c r="L174" i="12"/>
  <c r="S174" i="12" s="1"/>
  <c r="T174" i="12" s="1"/>
  <c r="U174" i="12" s="1"/>
  <c r="AH173" i="12"/>
  <c r="AI173" i="12" s="1"/>
  <c r="AC173" i="12"/>
  <c r="AD173" i="12" s="1"/>
  <c r="AE173" i="12" s="1"/>
  <c r="O173" i="12"/>
  <c r="N173" i="12"/>
  <c r="M173" i="12"/>
  <c r="X173" i="12" s="1"/>
  <c r="Y173" i="12" s="1"/>
  <c r="Z173" i="12" s="1"/>
  <c r="L173" i="12"/>
  <c r="S173" i="12" s="1"/>
  <c r="T173" i="12" s="1"/>
  <c r="U173" i="12" s="1"/>
  <c r="X172" i="12"/>
  <c r="Y172" i="12" s="1"/>
  <c r="Z172" i="12" s="1"/>
  <c r="O172" i="12"/>
  <c r="AH172" i="12" s="1"/>
  <c r="AI172" i="12" s="1"/>
  <c r="AJ172" i="12" s="1"/>
  <c r="N172" i="12"/>
  <c r="AC172" i="12" s="1"/>
  <c r="AD172" i="12" s="1"/>
  <c r="M172" i="12"/>
  <c r="L172" i="12"/>
  <c r="S172" i="12" s="1"/>
  <c r="T172" i="12" s="1"/>
  <c r="U172" i="12" s="1"/>
  <c r="AI171" i="12"/>
  <c r="AH171" i="12"/>
  <c r="O171" i="12"/>
  <c r="N171" i="12"/>
  <c r="AC171" i="12" s="1"/>
  <c r="AD171" i="12" s="1"/>
  <c r="AE171" i="12" s="1"/>
  <c r="M171" i="12"/>
  <c r="X171" i="12" s="1"/>
  <c r="Y171" i="12" s="1"/>
  <c r="Z171" i="12" s="1"/>
  <c r="L171" i="12"/>
  <c r="S171" i="12" s="1"/>
  <c r="T171" i="12" s="1"/>
  <c r="U171" i="12" s="1"/>
  <c r="AJ170" i="12"/>
  <c r="X170" i="12"/>
  <c r="Y170" i="12" s="1"/>
  <c r="Z170" i="12" s="1"/>
  <c r="O170" i="12"/>
  <c r="AH170" i="12" s="1"/>
  <c r="AI170" i="12" s="1"/>
  <c r="N170" i="12"/>
  <c r="AC170" i="12" s="1"/>
  <c r="AD170" i="12" s="1"/>
  <c r="M170" i="12"/>
  <c r="L170" i="12"/>
  <c r="S170" i="12" s="1"/>
  <c r="T170" i="12" s="1"/>
  <c r="U170" i="12" s="1"/>
  <c r="AH169" i="12"/>
  <c r="AI169" i="12" s="1"/>
  <c r="AC169" i="12"/>
  <c r="AD169" i="12" s="1"/>
  <c r="AE169" i="12" s="1"/>
  <c r="O169" i="12"/>
  <c r="N169" i="12"/>
  <c r="M169" i="12"/>
  <c r="X169" i="12" s="1"/>
  <c r="Y169" i="12" s="1"/>
  <c r="Z169" i="12" s="1"/>
  <c r="L169" i="12"/>
  <c r="S169" i="12" s="1"/>
  <c r="T169" i="12" s="1"/>
  <c r="U169" i="12" s="1"/>
  <c r="X168" i="12"/>
  <c r="Y168" i="12" s="1"/>
  <c r="Z168" i="12" s="1"/>
  <c r="O168" i="12"/>
  <c r="AH168" i="12" s="1"/>
  <c r="AI168" i="12" s="1"/>
  <c r="AJ168" i="12" s="1"/>
  <c r="N168" i="12"/>
  <c r="AC168" i="12" s="1"/>
  <c r="AD168" i="12" s="1"/>
  <c r="M168" i="12"/>
  <c r="L168" i="12"/>
  <c r="S168" i="12" s="1"/>
  <c r="T168" i="12" s="1"/>
  <c r="U168" i="12" s="1"/>
  <c r="AI167" i="12"/>
  <c r="AH167" i="12"/>
  <c r="O167" i="12"/>
  <c r="N167" i="12"/>
  <c r="AC167" i="12" s="1"/>
  <c r="AD167" i="12" s="1"/>
  <c r="AE167" i="12" s="1"/>
  <c r="M167" i="12"/>
  <c r="X167" i="12" s="1"/>
  <c r="Y167" i="12" s="1"/>
  <c r="Z167" i="12" s="1"/>
  <c r="L167" i="12"/>
  <c r="S167" i="12" s="1"/>
  <c r="T167" i="12" s="1"/>
  <c r="U167" i="12" s="1"/>
  <c r="AJ166" i="12"/>
  <c r="X166" i="12"/>
  <c r="Y166" i="12" s="1"/>
  <c r="Z166" i="12" s="1"/>
  <c r="O166" i="12"/>
  <c r="AH166" i="12" s="1"/>
  <c r="AI166" i="12" s="1"/>
  <c r="N166" i="12"/>
  <c r="AC166" i="12" s="1"/>
  <c r="AD166" i="12" s="1"/>
  <c r="M166" i="12"/>
  <c r="L166" i="12"/>
  <c r="S166" i="12" s="1"/>
  <c r="T166" i="12" s="1"/>
  <c r="U166" i="12" s="1"/>
  <c r="AH165" i="12"/>
  <c r="AI165" i="12" s="1"/>
  <c r="O165" i="12"/>
  <c r="N165" i="12"/>
  <c r="AC165" i="12" s="1"/>
  <c r="AD165" i="12" s="1"/>
  <c r="AE165" i="12" s="1"/>
  <c r="M165" i="12"/>
  <c r="X165" i="12" s="1"/>
  <c r="Y165" i="12" s="1"/>
  <c r="Z165" i="12" s="1"/>
  <c r="L165" i="12"/>
  <c r="S165" i="12" s="1"/>
  <c r="T165" i="12" s="1"/>
  <c r="U165" i="12" s="1"/>
  <c r="X164" i="12"/>
  <c r="Y164" i="12" s="1"/>
  <c r="Z164" i="12" s="1"/>
  <c r="O164" i="12"/>
  <c r="AH164" i="12" s="1"/>
  <c r="AI164" i="12" s="1"/>
  <c r="AJ164" i="12" s="1"/>
  <c r="N164" i="12"/>
  <c r="AC164" i="12" s="1"/>
  <c r="AD164" i="12" s="1"/>
  <c r="M164" i="12"/>
  <c r="L164" i="12"/>
  <c r="S164" i="12" s="1"/>
  <c r="T164" i="12" s="1"/>
  <c r="U164" i="12" s="1"/>
  <c r="AI163" i="12"/>
  <c r="AH163" i="12"/>
  <c r="O163" i="12"/>
  <c r="N163" i="12"/>
  <c r="AC163" i="12" s="1"/>
  <c r="AD163" i="12" s="1"/>
  <c r="AE163" i="12" s="1"/>
  <c r="M163" i="12"/>
  <c r="X163" i="12" s="1"/>
  <c r="Y163" i="12" s="1"/>
  <c r="Z163" i="12" s="1"/>
  <c r="L163" i="12"/>
  <c r="S163" i="12" s="1"/>
  <c r="T163" i="12" s="1"/>
  <c r="U163" i="12" s="1"/>
  <c r="O162" i="12"/>
  <c r="AH162" i="12" s="1"/>
  <c r="AI162" i="12" s="1"/>
  <c r="N162" i="12"/>
  <c r="AC162" i="12" s="1"/>
  <c r="AD162" i="12" s="1"/>
  <c r="AE162" i="12" s="1"/>
  <c r="M162" i="12"/>
  <c r="X162" i="12" s="1"/>
  <c r="Y162" i="12" s="1"/>
  <c r="Z162" i="12" s="1"/>
  <c r="L162" i="12"/>
  <c r="S162" i="12" s="1"/>
  <c r="T162" i="12" s="1"/>
  <c r="U162" i="12" s="1"/>
  <c r="AH161" i="12"/>
  <c r="AI161" i="12" s="1"/>
  <c r="O161" i="12"/>
  <c r="N161" i="12"/>
  <c r="AC161" i="12" s="1"/>
  <c r="AD161" i="12" s="1"/>
  <c r="AE161" i="12" s="1"/>
  <c r="M161" i="12"/>
  <c r="X161" i="12" s="1"/>
  <c r="Y161" i="12" s="1"/>
  <c r="Z161" i="12" s="1"/>
  <c r="L161" i="12"/>
  <c r="S161" i="12" s="1"/>
  <c r="T161" i="12" s="1"/>
  <c r="U161" i="12" s="1"/>
  <c r="AC160" i="12"/>
  <c r="AD160" i="12" s="1"/>
  <c r="AE160" i="12" s="1"/>
  <c r="O160" i="12"/>
  <c r="AH160" i="12" s="1"/>
  <c r="AI160" i="12" s="1"/>
  <c r="N160" i="12"/>
  <c r="M160" i="12"/>
  <c r="X160" i="12" s="1"/>
  <c r="Y160" i="12" s="1"/>
  <c r="Z160" i="12" s="1"/>
  <c r="L160" i="12"/>
  <c r="S160" i="12" s="1"/>
  <c r="T160" i="12" s="1"/>
  <c r="U160" i="12" s="1"/>
  <c r="AH159" i="12"/>
  <c r="AI159" i="12" s="1"/>
  <c r="AC159" i="12"/>
  <c r="AD159" i="12" s="1"/>
  <c r="AE159" i="12" s="1"/>
  <c r="Y159" i="12"/>
  <c r="Z159" i="12" s="1"/>
  <c r="O159" i="12"/>
  <c r="N159" i="12"/>
  <c r="M159" i="12"/>
  <c r="X159" i="12" s="1"/>
  <c r="L159" i="12"/>
  <c r="S159" i="12" s="1"/>
  <c r="T159" i="12" s="1"/>
  <c r="U159" i="12" s="1"/>
  <c r="O158" i="12"/>
  <c r="AH158" i="12" s="1"/>
  <c r="AI158" i="12" s="1"/>
  <c r="N158" i="12"/>
  <c r="AC158" i="12" s="1"/>
  <c r="AD158" i="12" s="1"/>
  <c r="AE158" i="12" s="1"/>
  <c r="M158" i="12"/>
  <c r="X158" i="12" s="1"/>
  <c r="Y158" i="12" s="1"/>
  <c r="Z158" i="12" s="1"/>
  <c r="L158" i="12"/>
  <c r="S158" i="12" s="1"/>
  <c r="T158" i="12" s="1"/>
  <c r="U158" i="12" s="1"/>
  <c r="AI157" i="12"/>
  <c r="AJ157" i="12" s="1"/>
  <c r="AH157" i="12"/>
  <c r="O157" i="12"/>
  <c r="N157" i="12"/>
  <c r="AC157" i="12" s="1"/>
  <c r="AD157" i="12" s="1"/>
  <c r="AE157" i="12" s="1"/>
  <c r="M157" i="12"/>
  <c r="X157" i="12" s="1"/>
  <c r="Y157" i="12" s="1"/>
  <c r="Z157" i="12" s="1"/>
  <c r="L157" i="12"/>
  <c r="S157" i="12" s="1"/>
  <c r="T157" i="12" s="1"/>
  <c r="U157" i="12" s="1"/>
  <c r="O156" i="12"/>
  <c r="AH156" i="12" s="1"/>
  <c r="AI156" i="12" s="1"/>
  <c r="N156" i="12"/>
  <c r="AC156" i="12" s="1"/>
  <c r="AD156" i="12" s="1"/>
  <c r="AE156" i="12" s="1"/>
  <c r="M156" i="12"/>
  <c r="X156" i="12" s="1"/>
  <c r="Y156" i="12" s="1"/>
  <c r="Z156" i="12" s="1"/>
  <c r="L156" i="12"/>
  <c r="S156" i="12" s="1"/>
  <c r="T156" i="12" s="1"/>
  <c r="U156" i="12" s="1"/>
  <c r="AH155" i="12"/>
  <c r="AI155" i="12" s="1"/>
  <c r="AC155" i="12"/>
  <c r="AD155" i="12" s="1"/>
  <c r="AE155" i="12" s="1"/>
  <c r="O155" i="12"/>
  <c r="N155" i="12"/>
  <c r="M155" i="12"/>
  <c r="X155" i="12" s="1"/>
  <c r="Y155" i="12" s="1"/>
  <c r="Z155" i="12" s="1"/>
  <c r="L155" i="12"/>
  <c r="S155" i="12" s="1"/>
  <c r="T155" i="12" s="1"/>
  <c r="U155" i="12" s="1"/>
  <c r="X154" i="12"/>
  <c r="Y154" i="12" s="1"/>
  <c r="Z154" i="12" s="1"/>
  <c r="O154" i="12"/>
  <c r="AH154" i="12" s="1"/>
  <c r="AI154" i="12" s="1"/>
  <c r="N154" i="12"/>
  <c r="AC154" i="12" s="1"/>
  <c r="AD154" i="12" s="1"/>
  <c r="AE154" i="12" s="1"/>
  <c r="M154" i="12"/>
  <c r="L154" i="12"/>
  <c r="S154" i="12" s="1"/>
  <c r="T154" i="12" s="1"/>
  <c r="U154" i="12" s="1"/>
  <c r="AH153" i="12"/>
  <c r="AI153" i="12" s="1"/>
  <c r="Y153" i="12"/>
  <c r="Z153" i="12" s="1"/>
  <c r="O153" i="12"/>
  <c r="N153" i="12"/>
  <c r="AC153" i="12" s="1"/>
  <c r="AD153" i="12" s="1"/>
  <c r="AE153" i="12" s="1"/>
  <c r="M153" i="12"/>
  <c r="X153" i="12" s="1"/>
  <c r="L153" i="12"/>
  <c r="S153" i="12" s="1"/>
  <c r="T153" i="12" s="1"/>
  <c r="U153" i="12" s="1"/>
  <c r="X152" i="12"/>
  <c r="Y152" i="12" s="1"/>
  <c r="Z152" i="12" s="1"/>
  <c r="O152" i="12"/>
  <c r="AH152" i="12" s="1"/>
  <c r="AI152" i="12" s="1"/>
  <c r="N152" i="12"/>
  <c r="AC152" i="12" s="1"/>
  <c r="AD152" i="12" s="1"/>
  <c r="AE152" i="12" s="1"/>
  <c r="M152" i="12"/>
  <c r="L152" i="12"/>
  <c r="S152" i="12" s="1"/>
  <c r="T152" i="12" s="1"/>
  <c r="U152" i="12" s="1"/>
  <c r="AH151" i="12"/>
  <c r="AI151" i="12" s="1"/>
  <c r="AC151" i="12"/>
  <c r="AD151" i="12" s="1"/>
  <c r="AE151" i="12" s="1"/>
  <c r="O151" i="12"/>
  <c r="N151" i="12"/>
  <c r="M151" i="12"/>
  <c r="X151" i="12" s="1"/>
  <c r="Y151" i="12" s="1"/>
  <c r="Z151" i="12" s="1"/>
  <c r="L151" i="12"/>
  <c r="S151" i="12" s="1"/>
  <c r="T151" i="12" s="1"/>
  <c r="U151" i="12" s="1"/>
  <c r="X150" i="12"/>
  <c r="Y150" i="12" s="1"/>
  <c r="Z150" i="12" s="1"/>
  <c r="O150" i="12"/>
  <c r="AH150" i="12" s="1"/>
  <c r="AI150" i="12" s="1"/>
  <c r="N150" i="12"/>
  <c r="AC150" i="12" s="1"/>
  <c r="AD150" i="12" s="1"/>
  <c r="AE150" i="12" s="1"/>
  <c r="M150" i="12"/>
  <c r="L150" i="12"/>
  <c r="S150" i="12" s="1"/>
  <c r="T150" i="12" s="1"/>
  <c r="U150" i="12" s="1"/>
  <c r="AH149" i="12"/>
  <c r="AI149" i="12" s="1"/>
  <c r="O149" i="12"/>
  <c r="N149" i="12"/>
  <c r="AC149" i="12" s="1"/>
  <c r="AD149" i="12" s="1"/>
  <c r="AE149" i="12" s="1"/>
  <c r="M149" i="12"/>
  <c r="X149" i="12" s="1"/>
  <c r="Y149" i="12" s="1"/>
  <c r="Z149" i="12" s="1"/>
  <c r="L149" i="12"/>
  <c r="S149" i="12" s="1"/>
  <c r="T149" i="12" s="1"/>
  <c r="U149" i="12" s="1"/>
  <c r="X148" i="12"/>
  <c r="Y148" i="12" s="1"/>
  <c r="Z148" i="12" s="1"/>
  <c r="O148" i="12"/>
  <c r="AH148" i="12" s="1"/>
  <c r="AI148" i="12" s="1"/>
  <c r="N148" i="12"/>
  <c r="AC148" i="12" s="1"/>
  <c r="AD148" i="12" s="1"/>
  <c r="AE148" i="12" s="1"/>
  <c r="M148" i="12"/>
  <c r="L148" i="12"/>
  <c r="S148" i="12" s="1"/>
  <c r="T148" i="12" s="1"/>
  <c r="U148" i="12" s="1"/>
  <c r="AH147" i="12"/>
  <c r="AI147" i="12" s="1"/>
  <c r="O147" i="12"/>
  <c r="N147" i="12"/>
  <c r="AC147" i="12" s="1"/>
  <c r="AD147" i="12" s="1"/>
  <c r="AE147" i="12" s="1"/>
  <c r="M147" i="12"/>
  <c r="X147" i="12" s="1"/>
  <c r="Y147" i="12" s="1"/>
  <c r="Z147" i="12" s="1"/>
  <c r="L147" i="12"/>
  <c r="S147" i="12" s="1"/>
  <c r="T147" i="12" s="1"/>
  <c r="U147" i="12" s="1"/>
  <c r="X146" i="12"/>
  <c r="Y146" i="12" s="1"/>
  <c r="Z146" i="12" s="1"/>
  <c r="O146" i="12"/>
  <c r="AH146" i="12" s="1"/>
  <c r="AI146" i="12" s="1"/>
  <c r="N146" i="12"/>
  <c r="AC146" i="12" s="1"/>
  <c r="AD146" i="12" s="1"/>
  <c r="AE146" i="12" s="1"/>
  <c r="M146" i="12"/>
  <c r="L146" i="12"/>
  <c r="S146" i="12" s="1"/>
  <c r="T146" i="12" s="1"/>
  <c r="U146" i="12" s="1"/>
  <c r="AH145" i="12"/>
  <c r="AI145" i="12" s="1"/>
  <c r="O145" i="12"/>
  <c r="N145" i="12"/>
  <c r="AC145" i="12" s="1"/>
  <c r="AD145" i="12" s="1"/>
  <c r="AE145" i="12" s="1"/>
  <c r="M145" i="12"/>
  <c r="X145" i="12" s="1"/>
  <c r="Y145" i="12" s="1"/>
  <c r="Z145" i="12" s="1"/>
  <c r="L145" i="12"/>
  <c r="S145" i="12" s="1"/>
  <c r="T145" i="12" s="1"/>
  <c r="U145" i="12" s="1"/>
  <c r="X144" i="12"/>
  <c r="Y144" i="12" s="1"/>
  <c r="Z144" i="12" s="1"/>
  <c r="O144" i="12"/>
  <c r="AH144" i="12" s="1"/>
  <c r="AI144" i="12" s="1"/>
  <c r="N144" i="12"/>
  <c r="AC144" i="12" s="1"/>
  <c r="AD144" i="12" s="1"/>
  <c r="AE144" i="12" s="1"/>
  <c r="M144" i="12"/>
  <c r="L144" i="12"/>
  <c r="S144" i="12" s="1"/>
  <c r="T144" i="12" s="1"/>
  <c r="U144" i="12" s="1"/>
  <c r="AH143" i="12"/>
  <c r="AI143" i="12" s="1"/>
  <c r="O143" i="12"/>
  <c r="N143" i="12"/>
  <c r="AC143" i="12" s="1"/>
  <c r="AD143" i="12" s="1"/>
  <c r="AE143" i="12" s="1"/>
  <c r="M143" i="12"/>
  <c r="X143" i="12" s="1"/>
  <c r="Y143" i="12" s="1"/>
  <c r="Z143" i="12" s="1"/>
  <c r="L143" i="12"/>
  <c r="S143" i="12" s="1"/>
  <c r="T143" i="12" s="1"/>
  <c r="U143" i="12" s="1"/>
  <c r="X142" i="12"/>
  <c r="Y142" i="12" s="1"/>
  <c r="Z142" i="12" s="1"/>
  <c r="O142" i="12"/>
  <c r="AH142" i="12" s="1"/>
  <c r="AI142" i="12" s="1"/>
  <c r="N142" i="12"/>
  <c r="AC142" i="12" s="1"/>
  <c r="AD142" i="12" s="1"/>
  <c r="AE142" i="12" s="1"/>
  <c r="M142" i="12"/>
  <c r="L142" i="12"/>
  <c r="S142" i="12" s="1"/>
  <c r="T142" i="12" s="1"/>
  <c r="U142" i="12" s="1"/>
  <c r="AH141" i="12"/>
  <c r="AI141" i="12" s="1"/>
  <c r="O141" i="12"/>
  <c r="N141" i="12"/>
  <c r="AC141" i="12" s="1"/>
  <c r="AD141" i="12" s="1"/>
  <c r="AE141" i="12" s="1"/>
  <c r="M141" i="12"/>
  <c r="X141" i="12" s="1"/>
  <c r="Y141" i="12" s="1"/>
  <c r="Z141" i="12" s="1"/>
  <c r="L141" i="12"/>
  <c r="S141" i="12" s="1"/>
  <c r="T141" i="12" s="1"/>
  <c r="U141" i="12" s="1"/>
  <c r="X140" i="12"/>
  <c r="Y140" i="12" s="1"/>
  <c r="Z140" i="12" s="1"/>
  <c r="O140" i="12"/>
  <c r="AH140" i="12" s="1"/>
  <c r="AI140" i="12" s="1"/>
  <c r="N140" i="12"/>
  <c r="AC140" i="12" s="1"/>
  <c r="AD140" i="12" s="1"/>
  <c r="AE140" i="12" s="1"/>
  <c r="M140" i="12"/>
  <c r="L140" i="12"/>
  <c r="S140" i="12" s="1"/>
  <c r="T140" i="12" s="1"/>
  <c r="U140" i="12" s="1"/>
  <c r="AH139" i="12"/>
  <c r="AI139" i="12" s="1"/>
  <c r="O139" i="12"/>
  <c r="N139" i="12"/>
  <c r="AC139" i="12" s="1"/>
  <c r="AD139" i="12" s="1"/>
  <c r="AE139" i="12" s="1"/>
  <c r="M139" i="12"/>
  <c r="X139" i="12" s="1"/>
  <c r="Y139" i="12" s="1"/>
  <c r="Z139" i="12" s="1"/>
  <c r="L139" i="12"/>
  <c r="S139" i="12" s="1"/>
  <c r="T139" i="12" s="1"/>
  <c r="U139" i="12" s="1"/>
  <c r="X138" i="12"/>
  <c r="Y138" i="12" s="1"/>
  <c r="Z138" i="12" s="1"/>
  <c r="O138" i="12"/>
  <c r="AH138" i="12" s="1"/>
  <c r="AI138" i="12" s="1"/>
  <c r="N138" i="12"/>
  <c r="AC138" i="12" s="1"/>
  <c r="AD138" i="12" s="1"/>
  <c r="AE138" i="12" s="1"/>
  <c r="M138" i="12"/>
  <c r="L138" i="12"/>
  <c r="S138" i="12" s="1"/>
  <c r="T138" i="12" s="1"/>
  <c r="U138" i="12" s="1"/>
  <c r="AH137" i="12"/>
  <c r="AI137" i="12" s="1"/>
  <c r="O137" i="12"/>
  <c r="N137" i="12"/>
  <c r="AC137" i="12" s="1"/>
  <c r="AD137" i="12" s="1"/>
  <c r="AE137" i="12" s="1"/>
  <c r="M137" i="12"/>
  <c r="X137" i="12" s="1"/>
  <c r="Y137" i="12" s="1"/>
  <c r="Z137" i="12" s="1"/>
  <c r="L137" i="12"/>
  <c r="S137" i="12" s="1"/>
  <c r="T137" i="12" s="1"/>
  <c r="U137" i="12" s="1"/>
  <c r="X136" i="12"/>
  <c r="Y136" i="12" s="1"/>
  <c r="Z136" i="12" s="1"/>
  <c r="O136" i="12"/>
  <c r="AH136" i="12" s="1"/>
  <c r="AI136" i="12" s="1"/>
  <c r="N136" i="12"/>
  <c r="AC136" i="12" s="1"/>
  <c r="AD136" i="12" s="1"/>
  <c r="AE136" i="12" s="1"/>
  <c r="M136" i="12"/>
  <c r="L136" i="12"/>
  <c r="S136" i="12" s="1"/>
  <c r="T136" i="12" s="1"/>
  <c r="U136" i="12" s="1"/>
  <c r="AH135" i="12"/>
  <c r="AI135" i="12" s="1"/>
  <c r="O135" i="12"/>
  <c r="N135" i="12"/>
  <c r="AC135" i="12" s="1"/>
  <c r="AD135" i="12" s="1"/>
  <c r="AE135" i="12" s="1"/>
  <c r="M135" i="12"/>
  <c r="X135" i="12" s="1"/>
  <c r="Y135" i="12" s="1"/>
  <c r="Z135" i="12" s="1"/>
  <c r="L135" i="12"/>
  <c r="S135" i="12" s="1"/>
  <c r="T135" i="12" s="1"/>
  <c r="U135" i="12" s="1"/>
  <c r="X134" i="12"/>
  <c r="Y134" i="12" s="1"/>
  <c r="Z134" i="12" s="1"/>
  <c r="O134" i="12"/>
  <c r="AH134" i="12" s="1"/>
  <c r="AI134" i="12" s="1"/>
  <c r="N134" i="12"/>
  <c r="AC134" i="12" s="1"/>
  <c r="AD134" i="12" s="1"/>
  <c r="AE134" i="12" s="1"/>
  <c r="M134" i="12"/>
  <c r="L134" i="12"/>
  <c r="S134" i="12" s="1"/>
  <c r="T134" i="12" s="1"/>
  <c r="U134" i="12" s="1"/>
  <c r="AH133" i="12"/>
  <c r="AI133" i="12" s="1"/>
  <c r="O133" i="12"/>
  <c r="N133" i="12"/>
  <c r="AC133" i="12" s="1"/>
  <c r="AD133" i="12" s="1"/>
  <c r="AE133" i="12" s="1"/>
  <c r="M133" i="12"/>
  <c r="X133" i="12" s="1"/>
  <c r="Y133" i="12" s="1"/>
  <c r="Z133" i="12" s="1"/>
  <c r="L133" i="12"/>
  <c r="S133" i="12" s="1"/>
  <c r="T133" i="12" s="1"/>
  <c r="U133" i="12" s="1"/>
  <c r="X132" i="12"/>
  <c r="Y132" i="12" s="1"/>
  <c r="Z132" i="12" s="1"/>
  <c r="O132" i="12"/>
  <c r="AH132" i="12" s="1"/>
  <c r="AI132" i="12" s="1"/>
  <c r="N132" i="12"/>
  <c r="AC132" i="12" s="1"/>
  <c r="AD132" i="12" s="1"/>
  <c r="AE132" i="12" s="1"/>
  <c r="M132" i="12"/>
  <c r="L132" i="12"/>
  <c r="S132" i="12" s="1"/>
  <c r="T132" i="12" s="1"/>
  <c r="U132" i="12" s="1"/>
  <c r="AH131" i="12"/>
  <c r="AI131" i="12" s="1"/>
  <c r="O131" i="12"/>
  <c r="N131" i="12"/>
  <c r="AC131" i="12" s="1"/>
  <c r="AD131" i="12" s="1"/>
  <c r="AE131" i="12" s="1"/>
  <c r="M131" i="12"/>
  <c r="X131" i="12" s="1"/>
  <c r="Y131" i="12" s="1"/>
  <c r="Z131" i="12" s="1"/>
  <c r="L131" i="12"/>
  <c r="S131" i="12" s="1"/>
  <c r="T131" i="12" s="1"/>
  <c r="U131" i="12" s="1"/>
  <c r="X130" i="12"/>
  <c r="Y130" i="12" s="1"/>
  <c r="Z130" i="12" s="1"/>
  <c r="O130" i="12"/>
  <c r="AH130" i="12" s="1"/>
  <c r="AI130" i="12" s="1"/>
  <c r="N130" i="12"/>
  <c r="AC130" i="12" s="1"/>
  <c r="AD130" i="12" s="1"/>
  <c r="AE130" i="12" s="1"/>
  <c r="M130" i="12"/>
  <c r="L130" i="12"/>
  <c r="S130" i="12" s="1"/>
  <c r="T130" i="12" s="1"/>
  <c r="U130" i="12" s="1"/>
  <c r="AH129" i="12"/>
  <c r="AI129" i="12" s="1"/>
  <c r="O129" i="12"/>
  <c r="N129" i="12"/>
  <c r="AC129" i="12" s="1"/>
  <c r="AD129" i="12" s="1"/>
  <c r="AE129" i="12" s="1"/>
  <c r="M129" i="12"/>
  <c r="X129" i="12" s="1"/>
  <c r="Y129" i="12" s="1"/>
  <c r="Z129" i="12" s="1"/>
  <c r="L129" i="12"/>
  <c r="S129" i="12" s="1"/>
  <c r="T129" i="12" s="1"/>
  <c r="U129" i="12" s="1"/>
  <c r="X128" i="12"/>
  <c r="Y128" i="12" s="1"/>
  <c r="Z128" i="12" s="1"/>
  <c r="O128" i="12"/>
  <c r="AH128" i="12" s="1"/>
  <c r="AI128" i="12" s="1"/>
  <c r="N128" i="12"/>
  <c r="AC128" i="12" s="1"/>
  <c r="AD128" i="12" s="1"/>
  <c r="AE128" i="12" s="1"/>
  <c r="M128" i="12"/>
  <c r="L128" i="12"/>
  <c r="S128" i="12" s="1"/>
  <c r="T128" i="12" s="1"/>
  <c r="U128" i="12" s="1"/>
  <c r="AH127" i="12"/>
  <c r="AI127" i="12" s="1"/>
  <c r="O127" i="12"/>
  <c r="N127" i="12"/>
  <c r="AC127" i="12" s="1"/>
  <c r="AD127" i="12" s="1"/>
  <c r="AE127" i="12" s="1"/>
  <c r="M127" i="12"/>
  <c r="X127" i="12" s="1"/>
  <c r="Y127" i="12" s="1"/>
  <c r="Z127" i="12" s="1"/>
  <c r="L127" i="12"/>
  <c r="S127" i="12" s="1"/>
  <c r="T127" i="12" s="1"/>
  <c r="U127" i="12" s="1"/>
  <c r="X126" i="12"/>
  <c r="Y126" i="12" s="1"/>
  <c r="Z126" i="12" s="1"/>
  <c r="O126" i="12"/>
  <c r="AH126" i="12" s="1"/>
  <c r="AI126" i="12" s="1"/>
  <c r="N126" i="12"/>
  <c r="AC126" i="12" s="1"/>
  <c r="AD126" i="12" s="1"/>
  <c r="AE126" i="12" s="1"/>
  <c r="M126" i="12"/>
  <c r="L126" i="12"/>
  <c r="S126" i="12" s="1"/>
  <c r="T126" i="12" s="1"/>
  <c r="U126" i="12" s="1"/>
  <c r="AH125" i="12"/>
  <c r="AI125" i="12" s="1"/>
  <c r="O125" i="12"/>
  <c r="N125" i="12"/>
  <c r="AC125" i="12" s="1"/>
  <c r="AD125" i="12" s="1"/>
  <c r="AE125" i="12" s="1"/>
  <c r="M125" i="12"/>
  <c r="X125" i="12" s="1"/>
  <c r="Y125" i="12" s="1"/>
  <c r="Z125" i="12" s="1"/>
  <c r="L125" i="12"/>
  <c r="S125" i="12" s="1"/>
  <c r="T125" i="12" s="1"/>
  <c r="U125" i="12" s="1"/>
  <c r="X124" i="12"/>
  <c r="Y124" i="12" s="1"/>
  <c r="Z124" i="12" s="1"/>
  <c r="O124" i="12"/>
  <c r="AH124" i="12" s="1"/>
  <c r="AI124" i="12" s="1"/>
  <c r="N124" i="12"/>
  <c r="AC124" i="12" s="1"/>
  <c r="AD124" i="12" s="1"/>
  <c r="AE124" i="12" s="1"/>
  <c r="M124" i="12"/>
  <c r="L124" i="12"/>
  <c r="S124" i="12" s="1"/>
  <c r="T124" i="12" s="1"/>
  <c r="U124" i="12" s="1"/>
  <c r="AH123" i="12"/>
  <c r="AI123" i="12" s="1"/>
  <c r="O123" i="12"/>
  <c r="N123" i="12"/>
  <c r="AC123" i="12" s="1"/>
  <c r="AD123" i="12" s="1"/>
  <c r="AE123" i="12" s="1"/>
  <c r="M123" i="12"/>
  <c r="X123" i="12" s="1"/>
  <c r="Y123" i="12" s="1"/>
  <c r="Z123" i="12" s="1"/>
  <c r="L123" i="12"/>
  <c r="S123" i="12" s="1"/>
  <c r="T123" i="12" s="1"/>
  <c r="U123" i="12" s="1"/>
  <c r="X122" i="12"/>
  <c r="Y122" i="12" s="1"/>
  <c r="Z122" i="12" s="1"/>
  <c r="O122" i="12"/>
  <c r="AH122" i="12" s="1"/>
  <c r="AI122" i="12" s="1"/>
  <c r="N122" i="12"/>
  <c r="AC122" i="12" s="1"/>
  <c r="AD122" i="12" s="1"/>
  <c r="AE122" i="12" s="1"/>
  <c r="M122" i="12"/>
  <c r="L122" i="12"/>
  <c r="S122" i="12" s="1"/>
  <c r="T122" i="12" s="1"/>
  <c r="U122" i="12" s="1"/>
  <c r="AH121" i="12"/>
  <c r="AI121" i="12" s="1"/>
  <c r="O121" i="12"/>
  <c r="N121" i="12"/>
  <c r="AC121" i="12" s="1"/>
  <c r="AD121" i="12" s="1"/>
  <c r="AE121" i="12" s="1"/>
  <c r="M121" i="12"/>
  <c r="X121" i="12" s="1"/>
  <c r="Y121" i="12" s="1"/>
  <c r="Z121" i="12" s="1"/>
  <c r="L121" i="12"/>
  <c r="S121" i="12" s="1"/>
  <c r="T121" i="12" s="1"/>
  <c r="U121" i="12" s="1"/>
  <c r="X120" i="12"/>
  <c r="Y120" i="12" s="1"/>
  <c r="Z120" i="12" s="1"/>
  <c r="O120" i="12"/>
  <c r="AH120" i="12" s="1"/>
  <c r="AI120" i="12" s="1"/>
  <c r="N120" i="12"/>
  <c r="AC120" i="12" s="1"/>
  <c r="AD120" i="12" s="1"/>
  <c r="AE120" i="12" s="1"/>
  <c r="M120" i="12"/>
  <c r="L120" i="12"/>
  <c r="S120" i="12" s="1"/>
  <c r="T120" i="12" s="1"/>
  <c r="U120" i="12" s="1"/>
  <c r="AH119" i="12"/>
  <c r="AI119" i="12" s="1"/>
  <c r="O119" i="12"/>
  <c r="N119" i="12"/>
  <c r="AC119" i="12" s="1"/>
  <c r="AD119" i="12" s="1"/>
  <c r="M119" i="12"/>
  <c r="X119" i="12" s="1"/>
  <c r="Y119" i="12" s="1"/>
  <c r="L119" i="12"/>
  <c r="S119" i="12" s="1"/>
  <c r="T119" i="12" s="1"/>
  <c r="AH114" i="12"/>
  <c r="AI114" i="12" s="1"/>
  <c r="O114" i="12"/>
  <c r="N114" i="12"/>
  <c r="AC114" i="12" s="1"/>
  <c r="AD114" i="12" s="1"/>
  <c r="AE114" i="12" s="1"/>
  <c r="M114" i="12"/>
  <c r="X114" i="12" s="1"/>
  <c r="Y114" i="12" s="1"/>
  <c r="Z114" i="12" s="1"/>
  <c r="L114" i="12"/>
  <c r="S114" i="12" s="1"/>
  <c r="T114" i="12" s="1"/>
  <c r="U114" i="12" s="1"/>
  <c r="O113" i="12"/>
  <c r="AH113" i="12" s="1"/>
  <c r="AI113" i="12" s="1"/>
  <c r="N113" i="12"/>
  <c r="AC113" i="12" s="1"/>
  <c r="AD113" i="12" s="1"/>
  <c r="AE113" i="12" s="1"/>
  <c r="M113" i="12"/>
  <c r="X113" i="12" s="1"/>
  <c r="Y113" i="12" s="1"/>
  <c r="Z113" i="12" s="1"/>
  <c r="L113" i="12"/>
  <c r="S113" i="12" s="1"/>
  <c r="T113" i="12" s="1"/>
  <c r="U113" i="12" s="1"/>
  <c r="AH112" i="12"/>
  <c r="AI112" i="12" s="1"/>
  <c r="O112" i="12"/>
  <c r="N112" i="12"/>
  <c r="AC112" i="12" s="1"/>
  <c r="AD112" i="12" s="1"/>
  <c r="AE112" i="12" s="1"/>
  <c r="M112" i="12"/>
  <c r="X112" i="12" s="1"/>
  <c r="Y112" i="12" s="1"/>
  <c r="Z112" i="12" s="1"/>
  <c r="L112" i="12"/>
  <c r="S112" i="12" s="1"/>
  <c r="T112" i="12" s="1"/>
  <c r="U112" i="12" s="1"/>
  <c r="O111" i="12"/>
  <c r="AH111" i="12" s="1"/>
  <c r="AI111" i="12" s="1"/>
  <c r="N111" i="12"/>
  <c r="AC111" i="12" s="1"/>
  <c r="AD111" i="12" s="1"/>
  <c r="AE111" i="12" s="1"/>
  <c r="M111" i="12"/>
  <c r="X111" i="12" s="1"/>
  <c r="Y111" i="12" s="1"/>
  <c r="Z111" i="12" s="1"/>
  <c r="L111" i="12"/>
  <c r="S111" i="12" s="1"/>
  <c r="T111" i="12" s="1"/>
  <c r="U111" i="12" s="1"/>
  <c r="AH110" i="12"/>
  <c r="AI110" i="12" s="1"/>
  <c r="O110" i="12"/>
  <c r="N110" i="12"/>
  <c r="AC110" i="12" s="1"/>
  <c r="AD110" i="12" s="1"/>
  <c r="AE110" i="12" s="1"/>
  <c r="M110" i="12"/>
  <c r="X110" i="12" s="1"/>
  <c r="Y110" i="12" s="1"/>
  <c r="Z110" i="12" s="1"/>
  <c r="L110" i="12"/>
  <c r="S110" i="12" s="1"/>
  <c r="T110" i="12" s="1"/>
  <c r="U110" i="12" s="1"/>
  <c r="O109" i="12"/>
  <c r="AH109" i="12" s="1"/>
  <c r="AI109" i="12" s="1"/>
  <c r="N109" i="12"/>
  <c r="AC109" i="12" s="1"/>
  <c r="AD109" i="12" s="1"/>
  <c r="AE109" i="12" s="1"/>
  <c r="M109" i="12"/>
  <c r="X109" i="12" s="1"/>
  <c r="Y109" i="12" s="1"/>
  <c r="Z109" i="12" s="1"/>
  <c r="L109" i="12"/>
  <c r="S109" i="12" s="1"/>
  <c r="T109" i="12" s="1"/>
  <c r="U109" i="12" s="1"/>
  <c r="AH108" i="12"/>
  <c r="AI108" i="12" s="1"/>
  <c r="O108" i="12"/>
  <c r="N108" i="12"/>
  <c r="AC108" i="12" s="1"/>
  <c r="AD108" i="12" s="1"/>
  <c r="AE108" i="12" s="1"/>
  <c r="M108" i="12"/>
  <c r="X108" i="12" s="1"/>
  <c r="Y108" i="12" s="1"/>
  <c r="Z108" i="12" s="1"/>
  <c r="L108" i="12"/>
  <c r="S108" i="12" s="1"/>
  <c r="T108" i="12" s="1"/>
  <c r="U108" i="12" s="1"/>
  <c r="O107" i="12"/>
  <c r="AH107" i="12" s="1"/>
  <c r="AI107" i="12" s="1"/>
  <c r="N107" i="12"/>
  <c r="AC107" i="12" s="1"/>
  <c r="AD107" i="12" s="1"/>
  <c r="AE107" i="12" s="1"/>
  <c r="M107" i="12"/>
  <c r="X107" i="12" s="1"/>
  <c r="Y107" i="12" s="1"/>
  <c r="Z107" i="12" s="1"/>
  <c r="L107" i="12"/>
  <c r="S107" i="12" s="1"/>
  <c r="T107" i="12" s="1"/>
  <c r="U107" i="12" s="1"/>
  <c r="AH106" i="12"/>
  <c r="AI106" i="12" s="1"/>
  <c r="O106" i="12"/>
  <c r="N106" i="12"/>
  <c r="AC106" i="12" s="1"/>
  <c r="AD106" i="12" s="1"/>
  <c r="AE106" i="12" s="1"/>
  <c r="M106" i="12"/>
  <c r="X106" i="12" s="1"/>
  <c r="Y106" i="12" s="1"/>
  <c r="Z106" i="12" s="1"/>
  <c r="L106" i="12"/>
  <c r="S106" i="12" s="1"/>
  <c r="T106" i="12" s="1"/>
  <c r="U106" i="12" s="1"/>
  <c r="O105" i="12"/>
  <c r="AH105" i="12" s="1"/>
  <c r="AI105" i="12" s="1"/>
  <c r="N105" i="12"/>
  <c r="AC105" i="12" s="1"/>
  <c r="AD105" i="12" s="1"/>
  <c r="AE105" i="12" s="1"/>
  <c r="M105" i="12"/>
  <c r="X105" i="12" s="1"/>
  <c r="Y105" i="12" s="1"/>
  <c r="Z105" i="12" s="1"/>
  <c r="L105" i="12"/>
  <c r="S105" i="12" s="1"/>
  <c r="T105" i="12" s="1"/>
  <c r="U105" i="12" s="1"/>
  <c r="AH104" i="12"/>
  <c r="AI104" i="12" s="1"/>
  <c r="O104" i="12"/>
  <c r="N104" i="12"/>
  <c r="AC104" i="12" s="1"/>
  <c r="AD104" i="12" s="1"/>
  <c r="AE104" i="12" s="1"/>
  <c r="M104" i="12"/>
  <c r="X104" i="12" s="1"/>
  <c r="Y104" i="12" s="1"/>
  <c r="Z104" i="12" s="1"/>
  <c r="L104" i="12"/>
  <c r="S104" i="12" s="1"/>
  <c r="T104" i="12" s="1"/>
  <c r="U104" i="12" s="1"/>
  <c r="O103" i="12"/>
  <c r="AH103" i="12" s="1"/>
  <c r="AI103" i="12" s="1"/>
  <c r="N103" i="12"/>
  <c r="AC103" i="12" s="1"/>
  <c r="AD103" i="12" s="1"/>
  <c r="AE103" i="12" s="1"/>
  <c r="M103" i="12"/>
  <c r="X103" i="12" s="1"/>
  <c r="Y103" i="12" s="1"/>
  <c r="Z103" i="12" s="1"/>
  <c r="L103" i="12"/>
  <c r="S103" i="12" s="1"/>
  <c r="T103" i="12" s="1"/>
  <c r="U103" i="12" s="1"/>
  <c r="AH102" i="12"/>
  <c r="AI102" i="12" s="1"/>
  <c r="O102" i="12"/>
  <c r="N102" i="12"/>
  <c r="AC102" i="12" s="1"/>
  <c r="AD102" i="12" s="1"/>
  <c r="AE102" i="12" s="1"/>
  <c r="M102" i="12"/>
  <c r="X102" i="12" s="1"/>
  <c r="Y102" i="12" s="1"/>
  <c r="Z102" i="12" s="1"/>
  <c r="L102" i="12"/>
  <c r="S102" i="12" s="1"/>
  <c r="T102" i="12" s="1"/>
  <c r="U102" i="12" s="1"/>
  <c r="O101" i="12"/>
  <c r="AH101" i="12" s="1"/>
  <c r="AI101" i="12" s="1"/>
  <c r="N101" i="12"/>
  <c r="AC101" i="12" s="1"/>
  <c r="AD101" i="12" s="1"/>
  <c r="AE101" i="12" s="1"/>
  <c r="M101" i="12"/>
  <c r="X101" i="12" s="1"/>
  <c r="Y101" i="12" s="1"/>
  <c r="Z101" i="12" s="1"/>
  <c r="L101" i="12"/>
  <c r="S101" i="12" s="1"/>
  <c r="T101" i="12" s="1"/>
  <c r="U101" i="12" s="1"/>
  <c r="AH100" i="12"/>
  <c r="AI100" i="12" s="1"/>
  <c r="O100" i="12"/>
  <c r="N100" i="12"/>
  <c r="AC100" i="12" s="1"/>
  <c r="AD100" i="12" s="1"/>
  <c r="AE100" i="12" s="1"/>
  <c r="M100" i="12"/>
  <c r="X100" i="12" s="1"/>
  <c r="Y100" i="12" s="1"/>
  <c r="Z100" i="12" s="1"/>
  <c r="L100" i="12"/>
  <c r="S100" i="12" s="1"/>
  <c r="T100" i="12" s="1"/>
  <c r="U100" i="12" s="1"/>
  <c r="O99" i="12"/>
  <c r="AH99" i="12" s="1"/>
  <c r="AI99" i="12" s="1"/>
  <c r="N99" i="12"/>
  <c r="AC99" i="12" s="1"/>
  <c r="AD99" i="12" s="1"/>
  <c r="AE99" i="12" s="1"/>
  <c r="M99" i="12"/>
  <c r="X99" i="12" s="1"/>
  <c r="Y99" i="12" s="1"/>
  <c r="Z99" i="12" s="1"/>
  <c r="L99" i="12"/>
  <c r="S99" i="12" s="1"/>
  <c r="T99" i="12" s="1"/>
  <c r="U99" i="12" s="1"/>
  <c r="AH98" i="12"/>
  <c r="AI98" i="12" s="1"/>
  <c r="O98" i="12"/>
  <c r="N98" i="12"/>
  <c r="AC98" i="12" s="1"/>
  <c r="AD98" i="12" s="1"/>
  <c r="AE98" i="12" s="1"/>
  <c r="M98" i="12"/>
  <c r="X98" i="12" s="1"/>
  <c r="Y98" i="12" s="1"/>
  <c r="Z98" i="12" s="1"/>
  <c r="L98" i="12"/>
  <c r="S98" i="12" s="1"/>
  <c r="T98" i="12" s="1"/>
  <c r="U98" i="12" s="1"/>
  <c r="O97" i="12"/>
  <c r="AH97" i="12" s="1"/>
  <c r="AI97" i="12" s="1"/>
  <c r="N97" i="12"/>
  <c r="AC97" i="12" s="1"/>
  <c r="AD97" i="12" s="1"/>
  <c r="AE97" i="12" s="1"/>
  <c r="M97" i="12"/>
  <c r="X97" i="12" s="1"/>
  <c r="Y97" i="12" s="1"/>
  <c r="Z97" i="12" s="1"/>
  <c r="L97" i="12"/>
  <c r="S97" i="12" s="1"/>
  <c r="T97" i="12" s="1"/>
  <c r="U97" i="12" s="1"/>
  <c r="AH96" i="12"/>
  <c r="AI96" i="12" s="1"/>
  <c r="O96" i="12"/>
  <c r="N96" i="12"/>
  <c r="AC96" i="12" s="1"/>
  <c r="AD96" i="12" s="1"/>
  <c r="AE96" i="12" s="1"/>
  <c r="M96" i="12"/>
  <c r="X96" i="12" s="1"/>
  <c r="Y96" i="12" s="1"/>
  <c r="Z96" i="12" s="1"/>
  <c r="L96" i="12"/>
  <c r="S96" i="12" s="1"/>
  <c r="T96" i="12" s="1"/>
  <c r="U96" i="12" s="1"/>
  <c r="O95" i="12"/>
  <c r="AH95" i="12" s="1"/>
  <c r="AI95" i="12" s="1"/>
  <c r="N95" i="12"/>
  <c r="AC95" i="12" s="1"/>
  <c r="AD95" i="12" s="1"/>
  <c r="AE95" i="12" s="1"/>
  <c r="M95" i="12"/>
  <c r="X95" i="12" s="1"/>
  <c r="Y95" i="12" s="1"/>
  <c r="Z95" i="12" s="1"/>
  <c r="L95" i="12"/>
  <c r="S95" i="12" s="1"/>
  <c r="T95" i="12" s="1"/>
  <c r="U95" i="12" s="1"/>
  <c r="AH94" i="12"/>
  <c r="AI94" i="12" s="1"/>
  <c r="O94" i="12"/>
  <c r="N94" i="12"/>
  <c r="AC94" i="12" s="1"/>
  <c r="AD94" i="12" s="1"/>
  <c r="AE94" i="12" s="1"/>
  <c r="M94" i="12"/>
  <c r="X94" i="12" s="1"/>
  <c r="Y94" i="12" s="1"/>
  <c r="Z94" i="12" s="1"/>
  <c r="L94" i="12"/>
  <c r="S94" i="12" s="1"/>
  <c r="T94" i="12" s="1"/>
  <c r="U94" i="12" s="1"/>
  <c r="O93" i="12"/>
  <c r="AH93" i="12" s="1"/>
  <c r="AI93" i="12" s="1"/>
  <c r="N93" i="12"/>
  <c r="AC93" i="12" s="1"/>
  <c r="AD93" i="12" s="1"/>
  <c r="AE93" i="12" s="1"/>
  <c r="M93" i="12"/>
  <c r="X93" i="12" s="1"/>
  <c r="Y93" i="12" s="1"/>
  <c r="Z93" i="12" s="1"/>
  <c r="L93" i="12"/>
  <c r="S93" i="12" s="1"/>
  <c r="T93" i="12" s="1"/>
  <c r="U93" i="12" s="1"/>
  <c r="AH92" i="12"/>
  <c r="AI92" i="12" s="1"/>
  <c r="O92" i="12"/>
  <c r="N92" i="12"/>
  <c r="AC92" i="12" s="1"/>
  <c r="AD92" i="12" s="1"/>
  <c r="AE92" i="12" s="1"/>
  <c r="M92" i="12"/>
  <c r="X92" i="12" s="1"/>
  <c r="Y92" i="12" s="1"/>
  <c r="Z92" i="12" s="1"/>
  <c r="L92" i="12"/>
  <c r="S92" i="12" s="1"/>
  <c r="T92" i="12" s="1"/>
  <c r="U92" i="12" s="1"/>
  <c r="O91" i="12"/>
  <c r="AH91" i="12" s="1"/>
  <c r="AI91" i="12" s="1"/>
  <c r="N91" i="12"/>
  <c r="AC91" i="12" s="1"/>
  <c r="AD91" i="12" s="1"/>
  <c r="AE91" i="12" s="1"/>
  <c r="M91" i="12"/>
  <c r="X91" i="12" s="1"/>
  <c r="Y91" i="12" s="1"/>
  <c r="Z91" i="12" s="1"/>
  <c r="L91" i="12"/>
  <c r="S91" i="12" s="1"/>
  <c r="T91" i="12" s="1"/>
  <c r="U91" i="12" s="1"/>
  <c r="AH90" i="12"/>
  <c r="AI90" i="12" s="1"/>
  <c r="O90" i="12"/>
  <c r="N90" i="12"/>
  <c r="AC90" i="12" s="1"/>
  <c r="AD90" i="12" s="1"/>
  <c r="AE90" i="12" s="1"/>
  <c r="M90" i="12"/>
  <c r="X90" i="12" s="1"/>
  <c r="Y90" i="12" s="1"/>
  <c r="Z90" i="12" s="1"/>
  <c r="L90" i="12"/>
  <c r="S90" i="12" s="1"/>
  <c r="T90" i="12" s="1"/>
  <c r="U90" i="12" s="1"/>
  <c r="O89" i="12"/>
  <c r="AH89" i="12" s="1"/>
  <c r="AI89" i="12" s="1"/>
  <c r="N89" i="12"/>
  <c r="AC89" i="12" s="1"/>
  <c r="AD89" i="12" s="1"/>
  <c r="AE89" i="12" s="1"/>
  <c r="M89" i="12"/>
  <c r="X89" i="12" s="1"/>
  <c r="Y89" i="12" s="1"/>
  <c r="Z89" i="12" s="1"/>
  <c r="L89" i="12"/>
  <c r="S89" i="12" s="1"/>
  <c r="T89" i="12" s="1"/>
  <c r="U89" i="12" s="1"/>
  <c r="AH88" i="12"/>
  <c r="AI88" i="12" s="1"/>
  <c r="O88" i="12"/>
  <c r="N88" i="12"/>
  <c r="AC88" i="12" s="1"/>
  <c r="AD88" i="12" s="1"/>
  <c r="AE88" i="12" s="1"/>
  <c r="M88" i="12"/>
  <c r="X88" i="12" s="1"/>
  <c r="Y88" i="12" s="1"/>
  <c r="Z88" i="12" s="1"/>
  <c r="L88" i="12"/>
  <c r="S88" i="12" s="1"/>
  <c r="T88" i="12" s="1"/>
  <c r="U88" i="12" s="1"/>
  <c r="O87" i="12"/>
  <c r="AH87" i="12" s="1"/>
  <c r="AI87" i="12" s="1"/>
  <c r="N87" i="12"/>
  <c r="AC87" i="12" s="1"/>
  <c r="AD87" i="12" s="1"/>
  <c r="AE87" i="12" s="1"/>
  <c r="M87" i="12"/>
  <c r="X87" i="12" s="1"/>
  <c r="Y87" i="12" s="1"/>
  <c r="Z87" i="12" s="1"/>
  <c r="L87" i="12"/>
  <c r="S87" i="12" s="1"/>
  <c r="T87" i="12" s="1"/>
  <c r="U87" i="12" s="1"/>
  <c r="AH86" i="12"/>
  <c r="AI86" i="12" s="1"/>
  <c r="O86" i="12"/>
  <c r="N86" i="12"/>
  <c r="AC86" i="12" s="1"/>
  <c r="AD86" i="12" s="1"/>
  <c r="AE86" i="12" s="1"/>
  <c r="M86" i="12"/>
  <c r="X86" i="12" s="1"/>
  <c r="Y86" i="12" s="1"/>
  <c r="Z86" i="12" s="1"/>
  <c r="L86" i="12"/>
  <c r="S86" i="12" s="1"/>
  <c r="T86" i="12" s="1"/>
  <c r="U86" i="12" s="1"/>
  <c r="O85" i="12"/>
  <c r="AH85" i="12" s="1"/>
  <c r="AI85" i="12" s="1"/>
  <c r="N85" i="12"/>
  <c r="AC85" i="12" s="1"/>
  <c r="AD85" i="12" s="1"/>
  <c r="AE85" i="12" s="1"/>
  <c r="M85" i="12"/>
  <c r="X85" i="12" s="1"/>
  <c r="Y85" i="12" s="1"/>
  <c r="Z85" i="12" s="1"/>
  <c r="L85" i="12"/>
  <c r="S85" i="12" s="1"/>
  <c r="T85" i="12" s="1"/>
  <c r="U85" i="12" s="1"/>
  <c r="AH84" i="12"/>
  <c r="AI84" i="12" s="1"/>
  <c r="O84" i="12"/>
  <c r="N84" i="12"/>
  <c r="AC84" i="12" s="1"/>
  <c r="AD84" i="12" s="1"/>
  <c r="AE84" i="12" s="1"/>
  <c r="M84" i="12"/>
  <c r="X84" i="12" s="1"/>
  <c r="Y84" i="12" s="1"/>
  <c r="Z84" i="12" s="1"/>
  <c r="L84" i="12"/>
  <c r="S84" i="12" s="1"/>
  <c r="T84" i="12" s="1"/>
  <c r="U84" i="12" s="1"/>
  <c r="O83" i="12"/>
  <c r="AH83" i="12" s="1"/>
  <c r="AI83" i="12" s="1"/>
  <c r="N83" i="12"/>
  <c r="AC83" i="12" s="1"/>
  <c r="AD83" i="12" s="1"/>
  <c r="AE83" i="12" s="1"/>
  <c r="M83" i="12"/>
  <c r="X83" i="12" s="1"/>
  <c r="Y83" i="12" s="1"/>
  <c r="Z83" i="12" s="1"/>
  <c r="L83" i="12"/>
  <c r="S83" i="12" s="1"/>
  <c r="T83" i="12" s="1"/>
  <c r="U83" i="12" s="1"/>
  <c r="AH82" i="12"/>
  <c r="AI82" i="12" s="1"/>
  <c r="O82" i="12"/>
  <c r="N82" i="12"/>
  <c r="AC82" i="12" s="1"/>
  <c r="AD82" i="12" s="1"/>
  <c r="AE82" i="12" s="1"/>
  <c r="M82" i="12"/>
  <c r="X82" i="12" s="1"/>
  <c r="Y82" i="12" s="1"/>
  <c r="Z82" i="12" s="1"/>
  <c r="L82" i="12"/>
  <c r="S82" i="12" s="1"/>
  <c r="T82" i="12" s="1"/>
  <c r="U82" i="12" s="1"/>
  <c r="O81" i="12"/>
  <c r="AH81" i="12" s="1"/>
  <c r="AI81" i="12" s="1"/>
  <c r="N81" i="12"/>
  <c r="AC81" i="12" s="1"/>
  <c r="AD81" i="12" s="1"/>
  <c r="AE81" i="12" s="1"/>
  <c r="M81" i="12"/>
  <c r="X81" i="12" s="1"/>
  <c r="Y81" i="12" s="1"/>
  <c r="Z81" i="12" s="1"/>
  <c r="L81" i="12"/>
  <c r="S81" i="12" s="1"/>
  <c r="T81" i="12" s="1"/>
  <c r="U81" i="12" s="1"/>
  <c r="AH80" i="12"/>
  <c r="AI80" i="12" s="1"/>
  <c r="O80" i="12"/>
  <c r="N80" i="12"/>
  <c r="AC80" i="12" s="1"/>
  <c r="AD80" i="12" s="1"/>
  <c r="AE80" i="12" s="1"/>
  <c r="M80" i="12"/>
  <c r="X80" i="12" s="1"/>
  <c r="Y80" i="12" s="1"/>
  <c r="Z80" i="12" s="1"/>
  <c r="L80" i="12"/>
  <c r="S80" i="12" s="1"/>
  <c r="T80" i="12" s="1"/>
  <c r="U80" i="12" s="1"/>
  <c r="O79" i="12"/>
  <c r="AH79" i="12" s="1"/>
  <c r="AI79" i="12" s="1"/>
  <c r="N79" i="12"/>
  <c r="AC79" i="12" s="1"/>
  <c r="AD79" i="12" s="1"/>
  <c r="AE79" i="12" s="1"/>
  <c r="M79" i="12"/>
  <c r="X79" i="12" s="1"/>
  <c r="Y79" i="12" s="1"/>
  <c r="Z79" i="12" s="1"/>
  <c r="L79" i="12"/>
  <c r="S79" i="12" s="1"/>
  <c r="T79" i="12" s="1"/>
  <c r="U79" i="12" s="1"/>
  <c r="AH78" i="12"/>
  <c r="AI78" i="12" s="1"/>
  <c r="O78" i="12"/>
  <c r="N78" i="12"/>
  <c r="AC78" i="12" s="1"/>
  <c r="AD78" i="12" s="1"/>
  <c r="AE78" i="12" s="1"/>
  <c r="M78" i="12"/>
  <c r="X78" i="12" s="1"/>
  <c r="Y78" i="12" s="1"/>
  <c r="Z78" i="12" s="1"/>
  <c r="L78" i="12"/>
  <c r="S78" i="12" s="1"/>
  <c r="T78" i="12" s="1"/>
  <c r="U78" i="12" s="1"/>
  <c r="O77" i="12"/>
  <c r="AH77" i="12" s="1"/>
  <c r="AI77" i="12" s="1"/>
  <c r="N77" i="12"/>
  <c r="AC77" i="12" s="1"/>
  <c r="AD77" i="12" s="1"/>
  <c r="AE77" i="12" s="1"/>
  <c r="M77" i="12"/>
  <c r="X77" i="12" s="1"/>
  <c r="Y77" i="12" s="1"/>
  <c r="Z77" i="12" s="1"/>
  <c r="L77" i="12"/>
  <c r="S77" i="12" s="1"/>
  <c r="T77" i="12" s="1"/>
  <c r="U77" i="12" s="1"/>
  <c r="AH76" i="12"/>
  <c r="AI76" i="12" s="1"/>
  <c r="O76" i="12"/>
  <c r="N76" i="12"/>
  <c r="AC76" i="12" s="1"/>
  <c r="AD76" i="12" s="1"/>
  <c r="AE76" i="12" s="1"/>
  <c r="M76" i="12"/>
  <c r="X76" i="12" s="1"/>
  <c r="Y76" i="12" s="1"/>
  <c r="Z76" i="12" s="1"/>
  <c r="L76" i="12"/>
  <c r="S76" i="12" s="1"/>
  <c r="T76" i="12" s="1"/>
  <c r="U76" i="12" s="1"/>
  <c r="O75" i="12"/>
  <c r="AH75" i="12" s="1"/>
  <c r="AI75" i="12" s="1"/>
  <c r="N75" i="12"/>
  <c r="AC75" i="12" s="1"/>
  <c r="AD75" i="12" s="1"/>
  <c r="AE75" i="12" s="1"/>
  <c r="M75" i="12"/>
  <c r="X75" i="12" s="1"/>
  <c r="Y75" i="12" s="1"/>
  <c r="Z75" i="12" s="1"/>
  <c r="L75" i="12"/>
  <c r="S75" i="12" s="1"/>
  <c r="T75" i="12" s="1"/>
  <c r="U75" i="12" s="1"/>
  <c r="AH74" i="12"/>
  <c r="AI74" i="12" s="1"/>
  <c r="O74" i="12"/>
  <c r="N74" i="12"/>
  <c r="AC74" i="12" s="1"/>
  <c r="AD74" i="12" s="1"/>
  <c r="AE74" i="12" s="1"/>
  <c r="M74" i="12"/>
  <c r="X74" i="12" s="1"/>
  <c r="Y74" i="12" s="1"/>
  <c r="Z74" i="12" s="1"/>
  <c r="L74" i="12"/>
  <c r="S74" i="12" s="1"/>
  <c r="T74" i="12" s="1"/>
  <c r="U74" i="12" s="1"/>
  <c r="O73" i="12"/>
  <c r="AH73" i="12" s="1"/>
  <c r="AI73" i="12" s="1"/>
  <c r="N73" i="12"/>
  <c r="AC73" i="12" s="1"/>
  <c r="AD73" i="12" s="1"/>
  <c r="AE73" i="12" s="1"/>
  <c r="M73" i="12"/>
  <c r="X73" i="12" s="1"/>
  <c r="Y73" i="12" s="1"/>
  <c r="Z73" i="12" s="1"/>
  <c r="L73" i="12"/>
  <c r="S73" i="12" s="1"/>
  <c r="T73" i="12" s="1"/>
  <c r="U73" i="12" s="1"/>
  <c r="AH72" i="12"/>
  <c r="AI72" i="12" s="1"/>
  <c r="O72" i="12"/>
  <c r="N72" i="12"/>
  <c r="AC72" i="12" s="1"/>
  <c r="AD72" i="12" s="1"/>
  <c r="AE72" i="12" s="1"/>
  <c r="M72" i="12"/>
  <c r="X72" i="12" s="1"/>
  <c r="Y72" i="12" s="1"/>
  <c r="Z72" i="12" s="1"/>
  <c r="L72" i="12"/>
  <c r="S72" i="12" s="1"/>
  <c r="T72" i="12" s="1"/>
  <c r="U72" i="12" s="1"/>
  <c r="O71" i="12"/>
  <c r="AH71" i="12" s="1"/>
  <c r="AI71" i="12" s="1"/>
  <c r="N71" i="12"/>
  <c r="AC71" i="12" s="1"/>
  <c r="AD71" i="12" s="1"/>
  <c r="AE71" i="12" s="1"/>
  <c r="M71" i="12"/>
  <c r="X71" i="12" s="1"/>
  <c r="Y71" i="12" s="1"/>
  <c r="Z71" i="12" s="1"/>
  <c r="L71" i="12"/>
  <c r="S71" i="12" s="1"/>
  <c r="T71" i="12" s="1"/>
  <c r="U71" i="12" s="1"/>
  <c r="AH70" i="12"/>
  <c r="AI70" i="12" s="1"/>
  <c r="O70" i="12"/>
  <c r="N70" i="12"/>
  <c r="AC70" i="12" s="1"/>
  <c r="AD70" i="12" s="1"/>
  <c r="AE70" i="12" s="1"/>
  <c r="M70" i="12"/>
  <c r="X70" i="12" s="1"/>
  <c r="Y70" i="12" s="1"/>
  <c r="Z70" i="12" s="1"/>
  <c r="L70" i="12"/>
  <c r="S70" i="12" s="1"/>
  <c r="T70" i="12" s="1"/>
  <c r="U70" i="12" s="1"/>
  <c r="O69" i="12"/>
  <c r="AH69" i="12" s="1"/>
  <c r="AI69" i="12" s="1"/>
  <c r="N69" i="12"/>
  <c r="AC69" i="12" s="1"/>
  <c r="AD69" i="12" s="1"/>
  <c r="AE69" i="12" s="1"/>
  <c r="M69" i="12"/>
  <c r="X69" i="12" s="1"/>
  <c r="Y69" i="12" s="1"/>
  <c r="Z69" i="12" s="1"/>
  <c r="L69" i="12"/>
  <c r="S69" i="12" s="1"/>
  <c r="T69" i="12" s="1"/>
  <c r="U69" i="12" s="1"/>
  <c r="AH68" i="12"/>
  <c r="AI68" i="12" s="1"/>
  <c r="O68" i="12"/>
  <c r="N68" i="12"/>
  <c r="AC68" i="12" s="1"/>
  <c r="AD68" i="12" s="1"/>
  <c r="AE68" i="12" s="1"/>
  <c r="M68" i="12"/>
  <c r="X68" i="12" s="1"/>
  <c r="Y68" i="12" s="1"/>
  <c r="Z68" i="12" s="1"/>
  <c r="L68" i="12"/>
  <c r="S68" i="12" s="1"/>
  <c r="T68" i="12" s="1"/>
  <c r="U68" i="12" s="1"/>
  <c r="O67" i="12"/>
  <c r="AH67" i="12" s="1"/>
  <c r="AI67" i="12" s="1"/>
  <c r="N67" i="12"/>
  <c r="AC67" i="12" s="1"/>
  <c r="AD67" i="12" s="1"/>
  <c r="AE67" i="12" s="1"/>
  <c r="M67" i="12"/>
  <c r="X67" i="12" s="1"/>
  <c r="Y67" i="12" s="1"/>
  <c r="Z67" i="12" s="1"/>
  <c r="L67" i="12"/>
  <c r="S67" i="12" s="1"/>
  <c r="T67" i="12" s="1"/>
  <c r="U67" i="12" s="1"/>
  <c r="AH66" i="12"/>
  <c r="AI66" i="12" s="1"/>
  <c r="O66" i="12"/>
  <c r="N66" i="12"/>
  <c r="AC66" i="12" s="1"/>
  <c r="AD66" i="12" s="1"/>
  <c r="AE66" i="12" s="1"/>
  <c r="M66" i="12"/>
  <c r="X66" i="12" s="1"/>
  <c r="Y66" i="12" s="1"/>
  <c r="Z66" i="12" s="1"/>
  <c r="L66" i="12"/>
  <c r="S66" i="12" s="1"/>
  <c r="T66" i="12" s="1"/>
  <c r="U66" i="12" s="1"/>
  <c r="O65" i="12"/>
  <c r="AH65" i="12" s="1"/>
  <c r="AI65" i="12" s="1"/>
  <c r="N65" i="12"/>
  <c r="AC65" i="12" s="1"/>
  <c r="AD65" i="12" s="1"/>
  <c r="AE65" i="12" s="1"/>
  <c r="M65" i="12"/>
  <c r="X65" i="12" s="1"/>
  <c r="Y65" i="12" s="1"/>
  <c r="Z65" i="12" s="1"/>
  <c r="L65" i="12"/>
  <c r="S65" i="12" s="1"/>
  <c r="T65" i="12" s="1"/>
  <c r="U65" i="12" s="1"/>
  <c r="AH64" i="12"/>
  <c r="AI64" i="12" s="1"/>
  <c r="O64" i="12"/>
  <c r="N64" i="12"/>
  <c r="AC64" i="12" s="1"/>
  <c r="AD64" i="12" s="1"/>
  <c r="AE64" i="12" s="1"/>
  <c r="M64" i="12"/>
  <c r="X64" i="12" s="1"/>
  <c r="Y64" i="12" s="1"/>
  <c r="Z64" i="12" s="1"/>
  <c r="L64" i="12"/>
  <c r="S64" i="12" s="1"/>
  <c r="T64" i="12" s="1"/>
  <c r="U64" i="12" s="1"/>
  <c r="O63" i="12"/>
  <c r="AH63" i="12" s="1"/>
  <c r="AI63" i="12" s="1"/>
  <c r="N63" i="12"/>
  <c r="AC63" i="12" s="1"/>
  <c r="AD63" i="12" s="1"/>
  <c r="AE63" i="12" s="1"/>
  <c r="M63" i="12"/>
  <c r="X63" i="12" s="1"/>
  <c r="Y63" i="12" s="1"/>
  <c r="Z63" i="12" s="1"/>
  <c r="L63" i="12"/>
  <c r="S63" i="12" s="1"/>
  <c r="T63" i="12" s="1"/>
  <c r="U63" i="12" s="1"/>
  <c r="AH62" i="12"/>
  <c r="AI62" i="12" s="1"/>
  <c r="O62" i="12"/>
  <c r="N62" i="12"/>
  <c r="AC62" i="12" s="1"/>
  <c r="AD62" i="12" s="1"/>
  <c r="AE62" i="12" s="1"/>
  <c r="M62" i="12"/>
  <c r="X62" i="12" s="1"/>
  <c r="Y62" i="12" s="1"/>
  <c r="Z62" i="12" s="1"/>
  <c r="L62" i="12"/>
  <c r="S62" i="12" s="1"/>
  <c r="T62" i="12" s="1"/>
  <c r="U62" i="12" s="1"/>
  <c r="O61" i="12"/>
  <c r="AH61" i="12" s="1"/>
  <c r="AI61" i="12" s="1"/>
  <c r="N61" i="12"/>
  <c r="AC61" i="12" s="1"/>
  <c r="AD61" i="12" s="1"/>
  <c r="AE61" i="12" s="1"/>
  <c r="M61" i="12"/>
  <c r="X61" i="12" s="1"/>
  <c r="Y61" i="12" s="1"/>
  <c r="Z61" i="12" s="1"/>
  <c r="L61" i="12"/>
  <c r="S61" i="12" s="1"/>
  <c r="T61" i="12" s="1"/>
  <c r="U61" i="12" s="1"/>
  <c r="AH60" i="12"/>
  <c r="AI60" i="12" s="1"/>
  <c r="O60" i="12"/>
  <c r="N60" i="12"/>
  <c r="AC60" i="12" s="1"/>
  <c r="AD60" i="12" s="1"/>
  <c r="AE60" i="12" s="1"/>
  <c r="M60" i="12"/>
  <c r="X60" i="12" s="1"/>
  <c r="Y60" i="12" s="1"/>
  <c r="Z60" i="12" s="1"/>
  <c r="L60" i="12"/>
  <c r="S60" i="12" s="1"/>
  <c r="T60" i="12" s="1"/>
  <c r="U60" i="12" s="1"/>
  <c r="O59" i="12"/>
  <c r="AH59" i="12" s="1"/>
  <c r="AI59" i="12" s="1"/>
  <c r="N59" i="12"/>
  <c r="AC59" i="12" s="1"/>
  <c r="AD59" i="12" s="1"/>
  <c r="AE59" i="12" s="1"/>
  <c r="M59" i="12"/>
  <c r="X59" i="12" s="1"/>
  <c r="Y59" i="12" s="1"/>
  <c r="Z59" i="12" s="1"/>
  <c r="L59" i="12"/>
  <c r="S59" i="12" s="1"/>
  <c r="T59" i="12" s="1"/>
  <c r="U59" i="12" s="1"/>
  <c r="AH58" i="12"/>
  <c r="AI58" i="12" s="1"/>
  <c r="O58" i="12"/>
  <c r="N58" i="12"/>
  <c r="AC58" i="12" s="1"/>
  <c r="AD58" i="12" s="1"/>
  <c r="AE58" i="12" s="1"/>
  <c r="M58" i="12"/>
  <c r="X58" i="12" s="1"/>
  <c r="Y58" i="12" s="1"/>
  <c r="Z58" i="12" s="1"/>
  <c r="L58" i="12"/>
  <c r="S58" i="12" s="1"/>
  <c r="T58" i="12" s="1"/>
  <c r="U58" i="12" s="1"/>
  <c r="O57" i="12"/>
  <c r="AH57" i="12" s="1"/>
  <c r="AI57" i="12" s="1"/>
  <c r="N57" i="12"/>
  <c r="AC57" i="12" s="1"/>
  <c r="AD57" i="12" s="1"/>
  <c r="AE57" i="12" s="1"/>
  <c r="M57" i="12"/>
  <c r="X57" i="12" s="1"/>
  <c r="Y57" i="12" s="1"/>
  <c r="Z57" i="12" s="1"/>
  <c r="L57" i="12"/>
  <c r="S57" i="12" s="1"/>
  <c r="T57" i="12" s="1"/>
  <c r="U57" i="12" s="1"/>
  <c r="AH56" i="12"/>
  <c r="AI56" i="12" s="1"/>
  <c r="O56" i="12"/>
  <c r="N56" i="12"/>
  <c r="AC56" i="12" s="1"/>
  <c r="AD56" i="12" s="1"/>
  <c r="AE56" i="12" s="1"/>
  <c r="M56" i="12"/>
  <c r="X56" i="12" s="1"/>
  <c r="Y56" i="12" s="1"/>
  <c r="Z56" i="12" s="1"/>
  <c r="L56" i="12"/>
  <c r="S56" i="12" s="1"/>
  <c r="T56" i="12" s="1"/>
  <c r="U56" i="12" s="1"/>
  <c r="O55" i="12"/>
  <c r="AH55" i="12" s="1"/>
  <c r="AI55" i="12" s="1"/>
  <c r="N55" i="12"/>
  <c r="AC55" i="12" s="1"/>
  <c r="AD55" i="12" s="1"/>
  <c r="AE55" i="12" s="1"/>
  <c r="M55" i="12"/>
  <c r="X55" i="12" s="1"/>
  <c r="Y55" i="12" s="1"/>
  <c r="Z55" i="12" s="1"/>
  <c r="L55" i="12"/>
  <c r="S55" i="12" s="1"/>
  <c r="T55" i="12" s="1"/>
  <c r="U55" i="12" s="1"/>
  <c r="AH54" i="12"/>
  <c r="AI54" i="12" s="1"/>
  <c r="O54" i="12"/>
  <c r="N54" i="12"/>
  <c r="AC54" i="12" s="1"/>
  <c r="AD54" i="12" s="1"/>
  <c r="AE54" i="12" s="1"/>
  <c r="M54" i="12"/>
  <c r="X54" i="12" s="1"/>
  <c r="Y54" i="12" s="1"/>
  <c r="Z54" i="12" s="1"/>
  <c r="L54" i="12"/>
  <c r="S54" i="12" s="1"/>
  <c r="T54" i="12" s="1"/>
  <c r="U54" i="12" s="1"/>
  <c r="O53" i="12"/>
  <c r="AH53" i="12" s="1"/>
  <c r="AI53" i="12" s="1"/>
  <c r="N53" i="12"/>
  <c r="AC53" i="12" s="1"/>
  <c r="AD53" i="12" s="1"/>
  <c r="AE53" i="12" s="1"/>
  <c r="M53" i="12"/>
  <c r="X53" i="12" s="1"/>
  <c r="Y53" i="12" s="1"/>
  <c r="Z53" i="12" s="1"/>
  <c r="L53" i="12"/>
  <c r="S53" i="12" s="1"/>
  <c r="T53" i="12" s="1"/>
  <c r="U53" i="12" s="1"/>
  <c r="AH52" i="12"/>
  <c r="AI52" i="12" s="1"/>
  <c r="O52" i="12"/>
  <c r="N52" i="12"/>
  <c r="AC52" i="12" s="1"/>
  <c r="AD52" i="12" s="1"/>
  <c r="AE52" i="12" s="1"/>
  <c r="M52" i="12"/>
  <c r="X52" i="12" s="1"/>
  <c r="Y52" i="12" s="1"/>
  <c r="Z52" i="12" s="1"/>
  <c r="L52" i="12"/>
  <c r="S52" i="12" s="1"/>
  <c r="T52" i="12" s="1"/>
  <c r="U52" i="12" s="1"/>
  <c r="O51" i="12"/>
  <c r="AH51" i="12" s="1"/>
  <c r="AI51" i="12" s="1"/>
  <c r="N51" i="12"/>
  <c r="AC51" i="12" s="1"/>
  <c r="AD51" i="12" s="1"/>
  <c r="AE51" i="12" s="1"/>
  <c r="M51" i="12"/>
  <c r="X51" i="12" s="1"/>
  <c r="Y51" i="12" s="1"/>
  <c r="Z51" i="12" s="1"/>
  <c r="L51" i="12"/>
  <c r="S51" i="12" s="1"/>
  <c r="T51" i="12" s="1"/>
  <c r="U51" i="12" s="1"/>
  <c r="AH50" i="12"/>
  <c r="AI50" i="12" s="1"/>
  <c r="O50" i="12"/>
  <c r="N50" i="12"/>
  <c r="AC50" i="12" s="1"/>
  <c r="AD50" i="12" s="1"/>
  <c r="AE50" i="12" s="1"/>
  <c r="M50" i="12"/>
  <c r="X50" i="12" s="1"/>
  <c r="Y50" i="12" s="1"/>
  <c r="Z50" i="12" s="1"/>
  <c r="L50" i="12"/>
  <c r="S50" i="12" s="1"/>
  <c r="T50" i="12" s="1"/>
  <c r="U50" i="12" s="1"/>
  <c r="O49" i="12"/>
  <c r="AH49" i="12" s="1"/>
  <c r="AI49" i="12" s="1"/>
  <c r="N49" i="12"/>
  <c r="AC49" i="12" s="1"/>
  <c r="AD49" i="12" s="1"/>
  <c r="AE49" i="12" s="1"/>
  <c r="M49" i="12"/>
  <c r="X49" i="12" s="1"/>
  <c r="Y49" i="12" s="1"/>
  <c r="Z49" i="12" s="1"/>
  <c r="L49" i="12"/>
  <c r="S49" i="12" s="1"/>
  <c r="T49" i="12" s="1"/>
  <c r="U49" i="12" s="1"/>
  <c r="AH48" i="12"/>
  <c r="AI48" i="12" s="1"/>
  <c r="O48" i="12"/>
  <c r="N48" i="12"/>
  <c r="AC48" i="12" s="1"/>
  <c r="AD48" i="12" s="1"/>
  <c r="AE48" i="12" s="1"/>
  <c r="M48" i="12"/>
  <c r="X48" i="12" s="1"/>
  <c r="Y48" i="12" s="1"/>
  <c r="Z48" i="12" s="1"/>
  <c r="L48" i="12"/>
  <c r="S48" i="12" s="1"/>
  <c r="T48" i="12" s="1"/>
  <c r="U48" i="12" s="1"/>
  <c r="O47" i="12"/>
  <c r="AH47" i="12" s="1"/>
  <c r="AI47" i="12" s="1"/>
  <c r="N47" i="12"/>
  <c r="AC47" i="12" s="1"/>
  <c r="AD47" i="12" s="1"/>
  <c r="AE47" i="12" s="1"/>
  <c r="M47" i="12"/>
  <c r="X47" i="12" s="1"/>
  <c r="Y47" i="12" s="1"/>
  <c r="Z47" i="12" s="1"/>
  <c r="L47" i="12"/>
  <c r="S47" i="12" s="1"/>
  <c r="T47" i="12" s="1"/>
  <c r="U47" i="12" s="1"/>
  <c r="AH46" i="12"/>
  <c r="AI46" i="12" s="1"/>
  <c r="O46" i="12"/>
  <c r="N46" i="12"/>
  <c r="AC46" i="12" s="1"/>
  <c r="AD46" i="12" s="1"/>
  <c r="AE46" i="12" s="1"/>
  <c r="M46" i="12"/>
  <c r="X46" i="12" s="1"/>
  <c r="Y46" i="12" s="1"/>
  <c r="Z46" i="12" s="1"/>
  <c r="L46" i="12"/>
  <c r="S46" i="12" s="1"/>
  <c r="T46" i="12" s="1"/>
  <c r="U46" i="12" s="1"/>
  <c r="O45" i="12"/>
  <c r="AH45" i="12" s="1"/>
  <c r="AI45" i="12" s="1"/>
  <c r="N45" i="12"/>
  <c r="AC45" i="12" s="1"/>
  <c r="AD45" i="12" s="1"/>
  <c r="AE45" i="12" s="1"/>
  <c r="M45" i="12"/>
  <c r="X45" i="12" s="1"/>
  <c r="Y45" i="12" s="1"/>
  <c r="Z45" i="12" s="1"/>
  <c r="L45" i="12"/>
  <c r="S45" i="12" s="1"/>
  <c r="T45" i="12" s="1"/>
  <c r="U45" i="12" s="1"/>
  <c r="AH44" i="12"/>
  <c r="AI44" i="12" s="1"/>
  <c r="O44" i="12"/>
  <c r="N44" i="12"/>
  <c r="AC44" i="12" s="1"/>
  <c r="AD44" i="12" s="1"/>
  <c r="AE44" i="12" s="1"/>
  <c r="M44" i="12"/>
  <c r="X44" i="12" s="1"/>
  <c r="Y44" i="12" s="1"/>
  <c r="Z44" i="12" s="1"/>
  <c r="L44" i="12"/>
  <c r="S44" i="12" s="1"/>
  <c r="T44" i="12" s="1"/>
  <c r="U44" i="12" s="1"/>
  <c r="O43" i="12"/>
  <c r="AH43" i="12" s="1"/>
  <c r="AI43" i="12" s="1"/>
  <c r="N43" i="12"/>
  <c r="AC43" i="12" s="1"/>
  <c r="AD43" i="12" s="1"/>
  <c r="AE43" i="12" s="1"/>
  <c r="M43" i="12"/>
  <c r="X43" i="12" s="1"/>
  <c r="Y43" i="12" s="1"/>
  <c r="Z43" i="12" s="1"/>
  <c r="L43" i="12"/>
  <c r="S43" i="12" s="1"/>
  <c r="T43" i="12" s="1"/>
  <c r="U43" i="12" s="1"/>
  <c r="AH42" i="12"/>
  <c r="AI42" i="12" s="1"/>
  <c r="O42" i="12"/>
  <c r="N42" i="12"/>
  <c r="AC42" i="12" s="1"/>
  <c r="AD42" i="12" s="1"/>
  <c r="AE42" i="12" s="1"/>
  <c r="M42" i="12"/>
  <c r="X42" i="12" s="1"/>
  <c r="Y42" i="12" s="1"/>
  <c r="Z42" i="12" s="1"/>
  <c r="L42" i="12"/>
  <c r="S42" i="12" s="1"/>
  <c r="T42" i="12" s="1"/>
  <c r="U42" i="12" s="1"/>
  <c r="O41" i="12"/>
  <c r="AH41" i="12" s="1"/>
  <c r="AI41" i="12" s="1"/>
  <c r="N41" i="12"/>
  <c r="AC41" i="12" s="1"/>
  <c r="AD41" i="12" s="1"/>
  <c r="AE41" i="12" s="1"/>
  <c r="M41" i="12"/>
  <c r="X41" i="12" s="1"/>
  <c r="Y41" i="12" s="1"/>
  <c r="Z41" i="12" s="1"/>
  <c r="L41" i="12"/>
  <c r="S41" i="12" s="1"/>
  <c r="T41" i="12" s="1"/>
  <c r="U41" i="12" s="1"/>
  <c r="AH40" i="12"/>
  <c r="AI40" i="12" s="1"/>
  <c r="O40" i="12"/>
  <c r="N40" i="12"/>
  <c r="AC40" i="12" s="1"/>
  <c r="AD40" i="12" s="1"/>
  <c r="AE40" i="12" s="1"/>
  <c r="M40" i="12"/>
  <c r="X40" i="12" s="1"/>
  <c r="Y40" i="12" s="1"/>
  <c r="Z40" i="12" s="1"/>
  <c r="L40" i="12"/>
  <c r="S40" i="12" s="1"/>
  <c r="T40" i="12" s="1"/>
  <c r="U40" i="12" s="1"/>
  <c r="O39" i="12"/>
  <c r="AH39" i="12" s="1"/>
  <c r="AI39" i="12" s="1"/>
  <c r="N39" i="12"/>
  <c r="AC39" i="12" s="1"/>
  <c r="AD39" i="12" s="1"/>
  <c r="AE39" i="12" s="1"/>
  <c r="M39" i="12"/>
  <c r="X39" i="12" s="1"/>
  <c r="Y39" i="12" s="1"/>
  <c r="Z39" i="12" s="1"/>
  <c r="L39" i="12"/>
  <c r="S39" i="12" s="1"/>
  <c r="T39" i="12" s="1"/>
  <c r="U39" i="12" s="1"/>
  <c r="AH38" i="12"/>
  <c r="AI38" i="12" s="1"/>
  <c r="O38" i="12"/>
  <c r="N38" i="12"/>
  <c r="AC38" i="12" s="1"/>
  <c r="AD38" i="12" s="1"/>
  <c r="AE38" i="12" s="1"/>
  <c r="M38" i="12"/>
  <c r="X38" i="12" s="1"/>
  <c r="Y38" i="12" s="1"/>
  <c r="Z38" i="12" s="1"/>
  <c r="L38" i="12"/>
  <c r="S38" i="12" s="1"/>
  <c r="T38" i="12" s="1"/>
  <c r="U38" i="12" s="1"/>
  <c r="O37" i="12"/>
  <c r="AH37" i="12" s="1"/>
  <c r="AI37" i="12" s="1"/>
  <c r="N37" i="12"/>
  <c r="AC37" i="12" s="1"/>
  <c r="AD37" i="12" s="1"/>
  <c r="AE37" i="12" s="1"/>
  <c r="M37" i="12"/>
  <c r="X37" i="12" s="1"/>
  <c r="Y37" i="12" s="1"/>
  <c r="Z37" i="12" s="1"/>
  <c r="L37" i="12"/>
  <c r="S37" i="12" s="1"/>
  <c r="T37" i="12" s="1"/>
  <c r="U37" i="12" s="1"/>
  <c r="AH36" i="12"/>
  <c r="AI36" i="12" s="1"/>
  <c r="O36" i="12"/>
  <c r="N36" i="12"/>
  <c r="AC36" i="12" s="1"/>
  <c r="AD36" i="12" s="1"/>
  <c r="AE36" i="12" s="1"/>
  <c r="M36" i="12"/>
  <c r="X36" i="12" s="1"/>
  <c r="Y36" i="12" s="1"/>
  <c r="Z36" i="12" s="1"/>
  <c r="L36" i="12"/>
  <c r="S36" i="12" s="1"/>
  <c r="T36" i="12" s="1"/>
  <c r="U36" i="12" s="1"/>
  <c r="O35" i="12"/>
  <c r="AH35" i="12" s="1"/>
  <c r="AI35" i="12" s="1"/>
  <c r="N35" i="12"/>
  <c r="AC35" i="12" s="1"/>
  <c r="AD35" i="12" s="1"/>
  <c r="AE35" i="12" s="1"/>
  <c r="M35" i="12"/>
  <c r="X35" i="12" s="1"/>
  <c r="Y35" i="12" s="1"/>
  <c r="Z35" i="12" s="1"/>
  <c r="L35" i="12"/>
  <c r="S35" i="12" s="1"/>
  <c r="T35" i="12" s="1"/>
  <c r="U35" i="12" s="1"/>
  <c r="AH34" i="12"/>
  <c r="AI34" i="12" s="1"/>
  <c r="O34" i="12"/>
  <c r="N34" i="12"/>
  <c r="AC34" i="12" s="1"/>
  <c r="AD34" i="12" s="1"/>
  <c r="AE34" i="12" s="1"/>
  <c r="M34" i="12"/>
  <c r="X34" i="12" s="1"/>
  <c r="Y34" i="12" s="1"/>
  <c r="Z34" i="12" s="1"/>
  <c r="L34" i="12"/>
  <c r="S34" i="12" s="1"/>
  <c r="T34" i="12" s="1"/>
  <c r="U34" i="12" s="1"/>
  <c r="O33" i="12"/>
  <c r="AH33" i="12" s="1"/>
  <c r="AI33" i="12" s="1"/>
  <c r="N33" i="12"/>
  <c r="AC33" i="12" s="1"/>
  <c r="AD33" i="12" s="1"/>
  <c r="AE33" i="12" s="1"/>
  <c r="M33" i="12"/>
  <c r="X33" i="12" s="1"/>
  <c r="Y33" i="12" s="1"/>
  <c r="Z33" i="12" s="1"/>
  <c r="L33" i="12"/>
  <c r="S33" i="12" s="1"/>
  <c r="T33" i="12" s="1"/>
  <c r="U33" i="12" s="1"/>
  <c r="AH32" i="12"/>
  <c r="AI32" i="12" s="1"/>
  <c r="O32" i="12"/>
  <c r="N32" i="12"/>
  <c r="AC32" i="12" s="1"/>
  <c r="AD32" i="12" s="1"/>
  <c r="AE32" i="12" s="1"/>
  <c r="M32" i="12"/>
  <c r="X32" i="12" s="1"/>
  <c r="Y32" i="12" s="1"/>
  <c r="Z32" i="12" s="1"/>
  <c r="L32" i="12"/>
  <c r="S32" i="12" s="1"/>
  <c r="T32" i="12" s="1"/>
  <c r="U32" i="12" s="1"/>
  <c r="O31" i="12"/>
  <c r="AH31" i="12" s="1"/>
  <c r="AI31" i="12" s="1"/>
  <c r="N31" i="12"/>
  <c r="AC31" i="12" s="1"/>
  <c r="AD31" i="12" s="1"/>
  <c r="AE31" i="12" s="1"/>
  <c r="M31" i="12"/>
  <c r="X31" i="12" s="1"/>
  <c r="Y31" i="12" s="1"/>
  <c r="Z31" i="12" s="1"/>
  <c r="L31" i="12"/>
  <c r="S31" i="12" s="1"/>
  <c r="T31" i="12" s="1"/>
  <c r="U31" i="12" s="1"/>
  <c r="AH30" i="12"/>
  <c r="AI30" i="12" s="1"/>
  <c r="O30" i="12"/>
  <c r="N30" i="12"/>
  <c r="AC30" i="12" s="1"/>
  <c r="AD30" i="12" s="1"/>
  <c r="AE30" i="12" s="1"/>
  <c r="M30" i="12"/>
  <c r="X30" i="12" s="1"/>
  <c r="Y30" i="12" s="1"/>
  <c r="Z30" i="12" s="1"/>
  <c r="L30" i="12"/>
  <c r="S30" i="12" s="1"/>
  <c r="T30" i="12" s="1"/>
  <c r="U30" i="12" s="1"/>
  <c r="O29" i="12"/>
  <c r="AH29" i="12" s="1"/>
  <c r="AI29" i="12" s="1"/>
  <c r="N29" i="12"/>
  <c r="AC29" i="12" s="1"/>
  <c r="AD29" i="12" s="1"/>
  <c r="AE29" i="12" s="1"/>
  <c r="M29" i="12"/>
  <c r="X29" i="12" s="1"/>
  <c r="Y29" i="12" s="1"/>
  <c r="Z29" i="12" s="1"/>
  <c r="L29" i="12"/>
  <c r="S29" i="12" s="1"/>
  <c r="T29" i="12" s="1"/>
  <c r="U29" i="12" s="1"/>
  <c r="AH28" i="12"/>
  <c r="AI28" i="12" s="1"/>
  <c r="O28" i="12"/>
  <c r="N28" i="12"/>
  <c r="AC28" i="12" s="1"/>
  <c r="AD28" i="12" s="1"/>
  <c r="AE28" i="12" s="1"/>
  <c r="M28" i="12"/>
  <c r="X28" i="12" s="1"/>
  <c r="Y28" i="12" s="1"/>
  <c r="Z28" i="12" s="1"/>
  <c r="L28" i="12"/>
  <c r="S28" i="12" s="1"/>
  <c r="T28" i="12" s="1"/>
  <c r="U28" i="12" s="1"/>
  <c r="O27" i="12"/>
  <c r="AH27" i="12" s="1"/>
  <c r="AI27" i="12" s="1"/>
  <c r="N27" i="12"/>
  <c r="AC27" i="12" s="1"/>
  <c r="AD27" i="12" s="1"/>
  <c r="AE27" i="12" s="1"/>
  <c r="M27" i="12"/>
  <c r="X27" i="12" s="1"/>
  <c r="Y27" i="12" s="1"/>
  <c r="Z27" i="12" s="1"/>
  <c r="L27" i="12"/>
  <c r="S27" i="12" s="1"/>
  <c r="T27" i="12" s="1"/>
  <c r="U27" i="12" s="1"/>
  <c r="AH26" i="12"/>
  <c r="AI26" i="12" s="1"/>
  <c r="O26" i="12"/>
  <c r="N26" i="12"/>
  <c r="AC26" i="12" s="1"/>
  <c r="AD26" i="12" s="1"/>
  <c r="AE26" i="12" s="1"/>
  <c r="M26" i="12"/>
  <c r="X26" i="12" s="1"/>
  <c r="Y26" i="12" s="1"/>
  <c r="Z26" i="12" s="1"/>
  <c r="L26" i="12"/>
  <c r="S26" i="12" s="1"/>
  <c r="T26" i="12" s="1"/>
  <c r="U26" i="12" s="1"/>
  <c r="O25" i="12"/>
  <c r="AH25" i="12" s="1"/>
  <c r="AI25" i="12" s="1"/>
  <c r="N25" i="12"/>
  <c r="AC25" i="12" s="1"/>
  <c r="AD25" i="12" s="1"/>
  <c r="AE25" i="12" s="1"/>
  <c r="M25" i="12"/>
  <c r="X25" i="12" s="1"/>
  <c r="Y25" i="12" s="1"/>
  <c r="Z25" i="12" s="1"/>
  <c r="L25" i="12"/>
  <c r="S25" i="12" s="1"/>
  <c r="T25" i="12" s="1"/>
  <c r="U25" i="12" s="1"/>
  <c r="AH24" i="12"/>
  <c r="AI24" i="12" s="1"/>
  <c r="O24" i="12"/>
  <c r="N24" i="12"/>
  <c r="AC24" i="12" s="1"/>
  <c r="AD24" i="12" s="1"/>
  <c r="M24" i="12"/>
  <c r="X24" i="12" s="1"/>
  <c r="Y24" i="12" s="1"/>
  <c r="L24" i="12"/>
  <c r="S24" i="12" s="1"/>
  <c r="T24" i="12" s="1"/>
  <c r="O20" i="12"/>
  <c r="AH20" i="12" s="1"/>
  <c r="AI20" i="12" s="1"/>
  <c r="N20" i="12"/>
  <c r="AC20" i="12" s="1"/>
  <c r="AD20" i="12" s="1"/>
  <c r="AE20" i="12" s="1"/>
  <c r="M20" i="12"/>
  <c r="X20" i="12" s="1"/>
  <c r="Y20" i="12" s="1"/>
  <c r="Z20" i="12" s="1"/>
  <c r="L20" i="12"/>
  <c r="S20" i="12" s="1"/>
  <c r="T20" i="12" s="1"/>
  <c r="U20" i="12" s="1"/>
  <c r="AH19" i="12"/>
  <c r="AI19" i="12" s="1"/>
  <c r="O19" i="12"/>
  <c r="N19" i="12"/>
  <c r="AC19" i="12" s="1"/>
  <c r="AD19" i="12" s="1"/>
  <c r="AE19" i="12" s="1"/>
  <c r="M19" i="12"/>
  <c r="X19" i="12" s="1"/>
  <c r="Y19" i="12" s="1"/>
  <c r="Z19" i="12" s="1"/>
  <c r="L19" i="12"/>
  <c r="S19" i="12" s="1"/>
  <c r="T19" i="12" s="1"/>
  <c r="U19" i="12" s="1"/>
  <c r="O18" i="12"/>
  <c r="AH18" i="12" s="1"/>
  <c r="AI18" i="12" s="1"/>
  <c r="N18" i="12"/>
  <c r="AC18" i="12" s="1"/>
  <c r="AD18" i="12" s="1"/>
  <c r="AE18" i="12" s="1"/>
  <c r="M18" i="12"/>
  <c r="X18" i="12" s="1"/>
  <c r="Y18" i="12" s="1"/>
  <c r="Z18" i="12" s="1"/>
  <c r="L18" i="12"/>
  <c r="S18" i="12" s="1"/>
  <c r="T18" i="12" s="1"/>
  <c r="U18" i="12" s="1"/>
  <c r="AH17" i="12"/>
  <c r="AI17" i="12" s="1"/>
  <c r="O17" i="12"/>
  <c r="N17" i="12"/>
  <c r="AC17" i="12" s="1"/>
  <c r="AD17" i="12" s="1"/>
  <c r="AE17" i="12" s="1"/>
  <c r="M17" i="12"/>
  <c r="X17" i="12" s="1"/>
  <c r="Y17" i="12" s="1"/>
  <c r="Z17" i="12" s="1"/>
  <c r="L17" i="12"/>
  <c r="S17" i="12" s="1"/>
  <c r="T17" i="12" s="1"/>
  <c r="U17" i="12" s="1"/>
  <c r="O16" i="12"/>
  <c r="AH16" i="12" s="1"/>
  <c r="AI16" i="12" s="1"/>
  <c r="N16" i="12"/>
  <c r="AC16" i="12" s="1"/>
  <c r="AD16" i="12" s="1"/>
  <c r="AE16" i="12" s="1"/>
  <c r="M16" i="12"/>
  <c r="X16" i="12" s="1"/>
  <c r="Y16" i="12" s="1"/>
  <c r="Z16" i="12" s="1"/>
  <c r="L16" i="12"/>
  <c r="S16" i="12" s="1"/>
  <c r="T16" i="12" s="1"/>
  <c r="U16" i="12" s="1"/>
  <c r="AH15" i="12"/>
  <c r="AI15" i="12" s="1"/>
  <c r="O15" i="12"/>
  <c r="N15" i="12"/>
  <c r="AC15" i="12" s="1"/>
  <c r="AD15" i="12" s="1"/>
  <c r="AE15" i="12" s="1"/>
  <c r="M15" i="12"/>
  <c r="X15" i="12" s="1"/>
  <c r="Y15" i="12" s="1"/>
  <c r="Z15" i="12" s="1"/>
  <c r="L15" i="12"/>
  <c r="S15" i="12" s="1"/>
  <c r="T15" i="12" s="1"/>
  <c r="U15" i="12" s="1"/>
  <c r="O14" i="12"/>
  <c r="AH14" i="12" s="1"/>
  <c r="AI14" i="12" s="1"/>
  <c r="N14" i="12"/>
  <c r="AC14" i="12" s="1"/>
  <c r="AD14" i="12" s="1"/>
  <c r="AE14" i="12" s="1"/>
  <c r="M14" i="12"/>
  <c r="X14" i="12" s="1"/>
  <c r="Y14" i="12" s="1"/>
  <c r="Z14" i="12" s="1"/>
  <c r="L14" i="12"/>
  <c r="S14" i="12" s="1"/>
  <c r="T14" i="12" s="1"/>
  <c r="U14" i="12" s="1"/>
  <c r="AH13" i="12"/>
  <c r="AI13" i="12" s="1"/>
  <c r="O13" i="12"/>
  <c r="N13" i="12"/>
  <c r="AC13" i="12" s="1"/>
  <c r="AD13" i="12" s="1"/>
  <c r="AE13" i="12" s="1"/>
  <c r="M13" i="12"/>
  <c r="X13" i="12" s="1"/>
  <c r="Y13" i="12" s="1"/>
  <c r="Z13" i="12" s="1"/>
  <c r="L13" i="12"/>
  <c r="S13" i="12" s="1"/>
  <c r="T13" i="12" s="1"/>
  <c r="U13" i="12" s="1"/>
  <c r="O12" i="12"/>
  <c r="AH12" i="12" s="1"/>
  <c r="AI12" i="12" s="1"/>
  <c r="N12" i="12"/>
  <c r="AC12" i="12" s="1"/>
  <c r="AD12" i="12" s="1"/>
  <c r="AE12" i="12" s="1"/>
  <c r="M12" i="12"/>
  <c r="X12" i="12" s="1"/>
  <c r="Y12" i="12" s="1"/>
  <c r="Z12" i="12" s="1"/>
  <c r="L12" i="12"/>
  <c r="S12" i="12" s="1"/>
  <c r="T12" i="12" s="1"/>
  <c r="U12" i="12" s="1"/>
  <c r="AH11" i="12"/>
  <c r="AI11" i="12" s="1"/>
  <c r="O11" i="12"/>
  <c r="N11" i="12"/>
  <c r="AC11" i="12" s="1"/>
  <c r="AD11" i="12" s="1"/>
  <c r="AE11" i="12" s="1"/>
  <c r="M11" i="12"/>
  <c r="X11" i="12" s="1"/>
  <c r="Y11" i="12" s="1"/>
  <c r="Z11" i="12" s="1"/>
  <c r="L11" i="12"/>
  <c r="S11" i="12" s="1"/>
  <c r="T11" i="12" s="1"/>
  <c r="U11" i="12" s="1"/>
  <c r="O10" i="12"/>
  <c r="AH10" i="12" s="1"/>
  <c r="AI10" i="12" s="1"/>
  <c r="N10" i="12"/>
  <c r="AC10" i="12" s="1"/>
  <c r="AD10" i="12" s="1"/>
  <c r="AE10" i="12" s="1"/>
  <c r="M10" i="12"/>
  <c r="X10" i="12" s="1"/>
  <c r="Y10" i="12" s="1"/>
  <c r="Z10" i="12" s="1"/>
  <c r="L10" i="12"/>
  <c r="S10" i="12" s="1"/>
  <c r="T10" i="12" s="1"/>
  <c r="U10" i="12" s="1"/>
  <c r="AH9" i="12"/>
  <c r="AI9" i="12" s="1"/>
  <c r="O9" i="12"/>
  <c r="N9" i="12"/>
  <c r="AC9" i="12" s="1"/>
  <c r="AD9" i="12" s="1"/>
  <c r="AE9" i="12" s="1"/>
  <c r="M9" i="12"/>
  <c r="X9" i="12" s="1"/>
  <c r="Y9" i="12" s="1"/>
  <c r="Z9" i="12" s="1"/>
  <c r="L9" i="12"/>
  <c r="S9" i="12" s="1"/>
  <c r="T9" i="12" s="1"/>
  <c r="U9" i="12" s="1"/>
  <c r="O8" i="12"/>
  <c r="AH8" i="12" s="1"/>
  <c r="AI8" i="12" s="1"/>
  <c r="N8" i="12"/>
  <c r="AC8" i="12" s="1"/>
  <c r="AD8" i="12" s="1"/>
  <c r="AE8" i="12" s="1"/>
  <c r="M8" i="12"/>
  <c r="X8" i="12" s="1"/>
  <c r="Y8" i="12" s="1"/>
  <c r="Z8" i="12" s="1"/>
  <c r="L8" i="12"/>
  <c r="S8" i="12" s="1"/>
  <c r="T8" i="12" s="1"/>
  <c r="U8" i="12" s="1"/>
  <c r="AH7" i="12"/>
  <c r="AI7" i="12" s="1"/>
  <c r="O7" i="12"/>
  <c r="N7" i="12"/>
  <c r="AC7" i="12" s="1"/>
  <c r="AD7" i="12" s="1"/>
  <c r="AE7" i="12" s="1"/>
  <c r="M7" i="12"/>
  <c r="X7" i="12" s="1"/>
  <c r="Y7" i="12" s="1"/>
  <c r="Z7" i="12" s="1"/>
  <c r="L7" i="12"/>
  <c r="S7" i="12" s="1"/>
  <c r="T7" i="12" s="1"/>
  <c r="U7" i="12" s="1"/>
  <c r="O6" i="12"/>
  <c r="AH6" i="12" s="1"/>
  <c r="AI6" i="12" s="1"/>
  <c r="N6" i="12"/>
  <c r="AC6" i="12" s="1"/>
  <c r="AD6" i="12" s="1"/>
  <c r="M6" i="12"/>
  <c r="X6" i="12" s="1"/>
  <c r="Y6" i="12" s="1"/>
  <c r="L6" i="12"/>
  <c r="S6" i="12" s="1"/>
  <c r="T6" i="12" s="1"/>
  <c r="O1802" i="11"/>
  <c r="AH1802" i="11" s="1"/>
  <c r="AI1802" i="11" s="1"/>
  <c r="AJ1802" i="11" s="1"/>
  <c r="N1802" i="11"/>
  <c r="AC1802" i="11" s="1"/>
  <c r="AD1802" i="11" s="1"/>
  <c r="AE1802" i="11" s="1"/>
  <c r="M1802" i="11"/>
  <c r="X1802" i="11" s="1"/>
  <c r="Y1802" i="11" s="1"/>
  <c r="Z1802" i="11" s="1"/>
  <c r="L1802" i="11"/>
  <c r="S1802" i="11" s="1"/>
  <c r="T1802" i="11" s="1"/>
  <c r="U1802" i="11" s="1"/>
  <c r="AI1801" i="11"/>
  <c r="O1801" i="11"/>
  <c r="AH1801" i="11" s="1"/>
  <c r="N1801" i="11"/>
  <c r="AC1801" i="11" s="1"/>
  <c r="AD1801" i="11" s="1"/>
  <c r="AE1801" i="11" s="1"/>
  <c r="M1801" i="11"/>
  <c r="X1801" i="11" s="1"/>
  <c r="Y1801" i="11" s="1"/>
  <c r="Z1801" i="11" s="1"/>
  <c r="L1801" i="11"/>
  <c r="S1801" i="11" s="1"/>
  <c r="T1801" i="11" s="1"/>
  <c r="U1801" i="11" s="1"/>
  <c r="O1800" i="11"/>
  <c r="AH1800" i="11" s="1"/>
  <c r="AI1800" i="11" s="1"/>
  <c r="AJ1800" i="11" s="1"/>
  <c r="N1800" i="11"/>
  <c r="AC1800" i="11" s="1"/>
  <c r="AD1800" i="11" s="1"/>
  <c r="AE1800" i="11" s="1"/>
  <c r="M1800" i="11"/>
  <c r="X1800" i="11" s="1"/>
  <c r="Y1800" i="11" s="1"/>
  <c r="Z1800" i="11" s="1"/>
  <c r="L1800" i="11"/>
  <c r="S1800" i="11" s="1"/>
  <c r="T1800" i="11" s="1"/>
  <c r="U1800" i="11" s="1"/>
  <c r="AC1799" i="11"/>
  <c r="AD1799" i="11" s="1"/>
  <c r="AE1799" i="11" s="1"/>
  <c r="O1799" i="11"/>
  <c r="AH1799" i="11" s="1"/>
  <c r="AI1799" i="11" s="1"/>
  <c r="N1799" i="11"/>
  <c r="M1799" i="11"/>
  <c r="X1799" i="11" s="1"/>
  <c r="Y1799" i="11" s="1"/>
  <c r="Z1799" i="11" s="1"/>
  <c r="L1799" i="11"/>
  <c r="S1799" i="11" s="1"/>
  <c r="T1799" i="11" s="1"/>
  <c r="U1799" i="11" s="1"/>
  <c r="O1798" i="11"/>
  <c r="AH1798" i="11" s="1"/>
  <c r="AI1798" i="11" s="1"/>
  <c r="AJ1798" i="11" s="1"/>
  <c r="N1798" i="11"/>
  <c r="AC1798" i="11" s="1"/>
  <c r="AD1798" i="11" s="1"/>
  <c r="AE1798" i="11" s="1"/>
  <c r="M1798" i="11"/>
  <c r="X1798" i="11" s="1"/>
  <c r="Y1798" i="11" s="1"/>
  <c r="Z1798" i="11" s="1"/>
  <c r="L1798" i="11"/>
  <c r="S1798" i="11" s="1"/>
  <c r="T1798" i="11" s="1"/>
  <c r="U1798" i="11" s="1"/>
  <c r="O1797" i="11"/>
  <c r="AH1797" i="11" s="1"/>
  <c r="AI1797" i="11" s="1"/>
  <c r="N1797" i="11"/>
  <c r="AC1797" i="11" s="1"/>
  <c r="AD1797" i="11" s="1"/>
  <c r="AE1797" i="11" s="1"/>
  <c r="M1797" i="11"/>
  <c r="X1797" i="11" s="1"/>
  <c r="Y1797" i="11" s="1"/>
  <c r="Z1797" i="11" s="1"/>
  <c r="L1797" i="11"/>
  <c r="S1797" i="11" s="1"/>
  <c r="T1797" i="11" s="1"/>
  <c r="U1797" i="11" s="1"/>
  <c r="O1796" i="11"/>
  <c r="AH1796" i="11" s="1"/>
  <c r="AI1796" i="11" s="1"/>
  <c r="AJ1796" i="11" s="1"/>
  <c r="N1796" i="11"/>
  <c r="AC1796" i="11" s="1"/>
  <c r="AD1796" i="11" s="1"/>
  <c r="AE1796" i="11" s="1"/>
  <c r="M1796" i="11"/>
  <c r="X1796" i="11" s="1"/>
  <c r="Y1796" i="11" s="1"/>
  <c r="Z1796" i="11" s="1"/>
  <c r="L1796" i="11"/>
  <c r="S1796" i="11" s="1"/>
  <c r="T1796" i="11" s="1"/>
  <c r="U1796" i="11" s="1"/>
  <c r="AI1795" i="11"/>
  <c r="O1795" i="11"/>
  <c r="AH1795" i="11" s="1"/>
  <c r="N1795" i="11"/>
  <c r="AC1795" i="11" s="1"/>
  <c r="AD1795" i="11" s="1"/>
  <c r="AE1795" i="11" s="1"/>
  <c r="M1795" i="11"/>
  <c r="X1795" i="11" s="1"/>
  <c r="Y1795" i="11" s="1"/>
  <c r="Z1795" i="11" s="1"/>
  <c r="L1795" i="11"/>
  <c r="S1795" i="11" s="1"/>
  <c r="T1795" i="11" s="1"/>
  <c r="U1795" i="11" s="1"/>
  <c r="AE1794" i="11"/>
  <c r="O1794" i="11"/>
  <c r="AH1794" i="11" s="1"/>
  <c r="AI1794" i="11" s="1"/>
  <c r="N1794" i="11"/>
  <c r="AC1794" i="11" s="1"/>
  <c r="AD1794" i="11" s="1"/>
  <c r="M1794" i="11"/>
  <c r="X1794" i="11" s="1"/>
  <c r="Y1794" i="11" s="1"/>
  <c r="Z1794" i="11" s="1"/>
  <c r="L1794" i="11"/>
  <c r="S1794" i="11" s="1"/>
  <c r="T1794" i="11" s="1"/>
  <c r="U1794" i="11" s="1"/>
  <c r="O1793" i="11"/>
  <c r="AH1793" i="11" s="1"/>
  <c r="AI1793" i="11" s="1"/>
  <c r="N1793" i="11"/>
  <c r="AC1793" i="11" s="1"/>
  <c r="AD1793" i="11" s="1"/>
  <c r="AE1793" i="11" s="1"/>
  <c r="M1793" i="11"/>
  <c r="X1793" i="11" s="1"/>
  <c r="Y1793" i="11" s="1"/>
  <c r="Z1793" i="11" s="1"/>
  <c r="L1793" i="11"/>
  <c r="S1793" i="11" s="1"/>
  <c r="T1793" i="11" s="1"/>
  <c r="U1793" i="11" s="1"/>
  <c r="O1792" i="11"/>
  <c r="AH1792" i="11" s="1"/>
  <c r="AI1792" i="11" s="1"/>
  <c r="AJ1792" i="11" s="1"/>
  <c r="N1792" i="11"/>
  <c r="AC1792" i="11" s="1"/>
  <c r="AD1792" i="11" s="1"/>
  <c r="AE1792" i="11" s="1"/>
  <c r="M1792" i="11"/>
  <c r="X1792" i="11" s="1"/>
  <c r="Y1792" i="11" s="1"/>
  <c r="Z1792" i="11" s="1"/>
  <c r="L1792" i="11"/>
  <c r="S1792" i="11" s="1"/>
  <c r="T1792" i="11" s="1"/>
  <c r="AI1791" i="11"/>
  <c r="O1791" i="11"/>
  <c r="AH1791" i="11" s="1"/>
  <c r="N1791" i="11"/>
  <c r="AC1791" i="11" s="1"/>
  <c r="AD1791" i="11" s="1"/>
  <c r="AE1791" i="11" s="1"/>
  <c r="M1791" i="11"/>
  <c r="X1791" i="11" s="1"/>
  <c r="Y1791" i="11" s="1"/>
  <c r="Z1791" i="11" s="1"/>
  <c r="L1791" i="11"/>
  <c r="S1791" i="11" s="1"/>
  <c r="T1791" i="11" s="1"/>
  <c r="U1791" i="11" s="1"/>
  <c r="X1790" i="11"/>
  <c r="Y1790" i="11" s="1"/>
  <c r="Z1790" i="11" s="1"/>
  <c r="O1790" i="11"/>
  <c r="AH1790" i="11" s="1"/>
  <c r="AI1790" i="11" s="1"/>
  <c r="AJ1790" i="11" s="1"/>
  <c r="N1790" i="11"/>
  <c r="AC1790" i="11" s="1"/>
  <c r="AD1790" i="11" s="1"/>
  <c r="AE1790" i="11" s="1"/>
  <c r="M1790" i="11"/>
  <c r="L1790" i="11"/>
  <c r="S1790" i="11" s="1"/>
  <c r="T1790" i="11" s="1"/>
  <c r="U1790" i="11" s="1"/>
  <c r="AH1789" i="11"/>
  <c r="AI1789" i="11" s="1"/>
  <c r="O1789" i="11"/>
  <c r="N1789" i="11"/>
  <c r="AC1789" i="11" s="1"/>
  <c r="AD1789" i="11" s="1"/>
  <c r="AE1789" i="11" s="1"/>
  <c r="M1789" i="11"/>
  <c r="X1789" i="11" s="1"/>
  <c r="Y1789" i="11" s="1"/>
  <c r="Z1789" i="11" s="1"/>
  <c r="L1789" i="11"/>
  <c r="S1789" i="11" s="1"/>
  <c r="T1789" i="11" s="1"/>
  <c r="U1789" i="11" s="1"/>
  <c r="O1788" i="11"/>
  <c r="AH1788" i="11" s="1"/>
  <c r="AI1788" i="11" s="1"/>
  <c r="AJ1788" i="11" s="1"/>
  <c r="N1788" i="11"/>
  <c r="AC1788" i="11" s="1"/>
  <c r="AD1788" i="11" s="1"/>
  <c r="AE1788" i="11" s="1"/>
  <c r="M1788" i="11"/>
  <c r="X1788" i="11" s="1"/>
  <c r="Y1788" i="11" s="1"/>
  <c r="Z1788" i="11" s="1"/>
  <c r="L1788" i="11"/>
  <c r="S1788" i="11" s="1"/>
  <c r="T1788" i="11" s="1"/>
  <c r="U1788" i="11" s="1"/>
  <c r="AI1787" i="11"/>
  <c r="AH1787" i="11"/>
  <c r="O1787" i="11"/>
  <c r="N1787" i="11"/>
  <c r="AC1787" i="11" s="1"/>
  <c r="AD1787" i="11" s="1"/>
  <c r="AE1787" i="11" s="1"/>
  <c r="M1787" i="11"/>
  <c r="X1787" i="11" s="1"/>
  <c r="Y1787" i="11" s="1"/>
  <c r="Z1787" i="11" s="1"/>
  <c r="L1787" i="11"/>
  <c r="S1787" i="11" s="1"/>
  <c r="T1787" i="11" s="1"/>
  <c r="U1787" i="11" s="1"/>
  <c r="AE1786" i="11"/>
  <c r="O1786" i="11"/>
  <c r="AH1786" i="11" s="1"/>
  <c r="AI1786" i="11" s="1"/>
  <c r="N1786" i="11"/>
  <c r="AC1786" i="11" s="1"/>
  <c r="AD1786" i="11" s="1"/>
  <c r="M1786" i="11"/>
  <c r="X1786" i="11" s="1"/>
  <c r="Y1786" i="11" s="1"/>
  <c r="Z1786" i="11" s="1"/>
  <c r="L1786" i="11"/>
  <c r="S1786" i="11" s="1"/>
  <c r="T1786" i="11" s="1"/>
  <c r="U1786" i="11" s="1"/>
  <c r="AI1785" i="11"/>
  <c r="AH1785" i="11"/>
  <c r="O1785" i="11"/>
  <c r="N1785" i="11"/>
  <c r="AC1785" i="11" s="1"/>
  <c r="AD1785" i="11" s="1"/>
  <c r="AE1785" i="11" s="1"/>
  <c r="M1785" i="11"/>
  <c r="X1785" i="11" s="1"/>
  <c r="Y1785" i="11" s="1"/>
  <c r="Z1785" i="11" s="1"/>
  <c r="L1785" i="11"/>
  <c r="S1785" i="11" s="1"/>
  <c r="T1785" i="11" s="1"/>
  <c r="U1785" i="11" s="1"/>
  <c r="O1784" i="11"/>
  <c r="AH1784" i="11" s="1"/>
  <c r="AI1784" i="11" s="1"/>
  <c r="AJ1784" i="11" s="1"/>
  <c r="N1784" i="11"/>
  <c r="AC1784" i="11" s="1"/>
  <c r="AD1784" i="11" s="1"/>
  <c r="AE1784" i="11" s="1"/>
  <c r="M1784" i="11"/>
  <c r="X1784" i="11" s="1"/>
  <c r="Y1784" i="11" s="1"/>
  <c r="Z1784" i="11" s="1"/>
  <c r="L1784" i="11"/>
  <c r="S1784" i="11" s="1"/>
  <c r="T1784" i="11" s="1"/>
  <c r="O1783" i="11"/>
  <c r="AH1783" i="11" s="1"/>
  <c r="AI1783" i="11" s="1"/>
  <c r="N1783" i="11"/>
  <c r="AC1783" i="11" s="1"/>
  <c r="AD1783" i="11" s="1"/>
  <c r="AE1783" i="11" s="1"/>
  <c r="M1783" i="11"/>
  <c r="X1783" i="11" s="1"/>
  <c r="Y1783" i="11" s="1"/>
  <c r="Z1783" i="11" s="1"/>
  <c r="L1783" i="11"/>
  <c r="S1783" i="11" s="1"/>
  <c r="T1783" i="11" s="1"/>
  <c r="U1783" i="11" s="1"/>
  <c r="X1782" i="11"/>
  <c r="Y1782" i="11" s="1"/>
  <c r="Z1782" i="11" s="1"/>
  <c r="O1782" i="11"/>
  <c r="AH1782" i="11" s="1"/>
  <c r="AI1782" i="11" s="1"/>
  <c r="AJ1782" i="11" s="1"/>
  <c r="N1782" i="11"/>
  <c r="AC1782" i="11" s="1"/>
  <c r="AD1782" i="11" s="1"/>
  <c r="AE1782" i="11" s="1"/>
  <c r="M1782" i="11"/>
  <c r="L1782" i="11"/>
  <c r="S1782" i="11" s="1"/>
  <c r="T1782" i="11" s="1"/>
  <c r="U1782" i="11" s="1"/>
  <c r="AH1781" i="11"/>
  <c r="AI1781" i="11" s="1"/>
  <c r="O1781" i="11"/>
  <c r="N1781" i="11"/>
  <c r="AC1781" i="11" s="1"/>
  <c r="AD1781" i="11" s="1"/>
  <c r="AE1781" i="11" s="1"/>
  <c r="M1781" i="11"/>
  <c r="X1781" i="11" s="1"/>
  <c r="Y1781" i="11" s="1"/>
  <c r="Z1781" i="11" s="1"/>
  <c r="L1781" i="11"/>
  <c r="S1781" i="11" s="1"/>
  <c r="T1781" i="11" s="1"/>
  <c r="U1781" i="11" s="1"/>
  <c r="X1780" i="11"/>
  <c r="Y1780" i="11" s="1"/>
  <c r="Z1780" i="11" s="1"/>
  <c r="O1780" i="11"/>
  <c r="AH1780" i="11" s="1"/>
  <c r="AI1780" i="11" s="1"/>
  <c r="AJ1780" i="11" s="1"/>
  <c r="N1780" i="11"/>
  <c r="AC1780" i="11" s="1"/>
  <c r="AD1780" i="11" s="1"/>
  <c r="AE1780" i="11" s="1"/>
  <c r="M1780" i="11"/>
  <c r="L1780" i="11"/>
  <c r="S1780" i="11" s="1"/>
  <c r="T1780" i="11" s="1"/>
  <c r="U1780" i="11" s="1"/>
  <c r="AH1779" i="11"/>
  <c r="AI1779" i="11" s="1"/>
  <c r="O1779" i="11"/>
  <c r="N1779" i="11"/>
  <c r="AC1779" i="11" s="1"/>
  <c r="AD1779" i="11" s="1"/>
  <c r="AE1779" i="11" s="1"/>
  <c r="M1779" i="11"/>
  <c r="X1779" i="11" s="1"/>
  <c r="Y1779" i="11" s="1"/>
  <c r="Z1779" i="11" s="1"/>
  <c r="L1779" i="11"/>
  <c r="S1779" i="11" s="1"/>
  <c r="T1779" i="11" s="1"/>
  <c r="U1779" i="11" s="1"/>
  <c r="O1778" i="11"/>
  <c r="AH1778" i="11" s="1"/>
  <c r="AI1778" i="11" s="1"/>
  <c r="N1778" i="11"/>
  <c r="AC1778" i="11" s="1"/>
  <c r="AD1778" i="11" s="1"/>
  <c r="AE1778" i="11" s="1"/>
  <c r="M1778" i="11"/>
  <c r="X1778" i="11" s="1"/>
  <c r="Y1778" i="11" s="1"/>
  <c r="Z1778" i="11" s="1"/>
  <c r="L1778" i="11"/>
  <c r="S1778" i="11" s="1"/>
  <c r="T1778" i="11" s="1"/>
  <c r="U1778" i="11" s="1"/>
  <c r="AH1777" i="11"/>
  <c r="AI1777" i="11" s="1"/>
  <c r="AJ1777" i="11" s="1"/>
  <c r="O1777" i="11"/>
  <c r="N1777" i="11"/>
  <c r="AC1777" i="11" s="1"/>
  <c r="AD1777" i="11" s="1"/>
  <c r="AE1777" i="11" s="1"/>
  <c r="M1777" i="11"/>
  <c r="X1777" i="11" s="1"/>
  <c r="Y1777" i="11" s="1"/>
  <c r="L1777" i="11"/>
  <c r="S1777" i="11" s="1"/>
  <c r="T1777" i="11" s="1"/>
  <c r="U1777" i="11" s="1"/>
  <c r="X1776" i="11"/>
  <c r="Y1776" i="11" s="1"/>
  <c r="Z1776" i="11" s="1"/>
  <c r="O1776" i="11"/>
  <c r="AH1776" i="11" s="1"/>
  <c r="AI1776" i="11" s="1"/>
  <c r="N1776" i="11"/>
  <c r="AC1776" i="11" s="1"/>
  <c r="AD1776" i="11" s="1"/>
  <c r="AE1776" i="11" s="1"/>
  <c r="M1776" i="11"/>
  <c r="L1776" i="11"/>
  <c r="S1776" i="11" s="1"/>
  <c r="T1776" i="11" s="1"/>
  <c r="U1776" i="11" s="1"/>
  <c r="AE1775" i="11"/>
  <c r="O1775" i="11"/>
  <c r="AH1775" i="11" s="1"/>
  <c r="AI1775" i="11" s="1"/>
  <c r="AJ1775" i="11" s="1"/>
  <c r="N1775" i="11"/>
  <c r="AC1775" i="11" s="1"/>
  <c r="AD1775" i="11" s="1"/>
  <c r="M1775" i="11"/>
  <c r="X1775" i="11" s="1"/>
  <c r="Y1775" i="11" s="1"/>
  <c r="Z1775" i="11" s="1"/>
  <c r="L1775" i="11"/>
  <c r="S1775" i="11" s="1"/>
  <c r="T1775" i="11" s="1"/>
  <c r="U1775" i="11" s="1"/>
  <c r="O1774" i="11"/>
  <c r="AH1774" i="11" s="1"/>
  <c r="AI1774" i="11" s="1"/>
  <c r="N1774" i="11"/>
  <c r="AC1774" i="11" s="1"/>
  <c r="AD1774" i="11" s="1"/>
  <c r="AE1774" i="11" s="1"/>
  <c r="M1774" i="11"/>
  <c r="X1774" i="11" s="1"/>
  <c r="Y1774" i="11" s="1"/>
  <c r="Z1774" i="11" s="1"/>
  <c r="L1774" i="11"/>
  <c r="S1774" i="11" s="1"/>
  <c r="T1774" i="11" s="1"/>
  <c r="U1774" i="11" s="1"/>
  <c r="AH1773" i="11"/>
  <c r="AI1773" i="11" s="1"/>
  <c r="AJ1773" i="11" s="1"/>
  <c r="O1773" i="11"/>
  <c r="N1773" i="11"/>
  <c r="AC1773" i="11" s="1"/>
  <c r="AD1773" i="11" s="1"/>
  <c r="AE1773" i="11" s="1"/>
  <c r="M1773" i="11"/>
  <c r="X1773" i="11" s="1"/>
  <c r="Y1773" i="11" s="1"/>
  <c r="Z1773" i="11" s="1"/>
  <c r="L1773" i="11"/>
  <c r="S1773" i="11" s="1"/>
  <c r="T1773" i="11" s="1"/>
  <c r="U1773" i="11" s="1"/>
  <c r="O1772" i="11"/>
  <c r="AH1772" i="11" s="1"/>
  <c r="AI1772" i="11" s="1"/>
  <c r="N1772" i="11"/>
  <c r="AC1772" i="11" s="1"/>
  <c r="AD1772" i="11" s="1"/>
  <c r="AE1772" i="11" s="1"/>
  <c r="M1772" i="11"/>
  <c r="X1772" i="11" s="1"/>
  <c r="Y1772" i="11" s="1"/>
  <c r="Z1772" i="11" s="1"/>
  <c r="L1772" i="11"/>
  <c r="S1772" i="11" s="1"/>
  <c r="T1772" i="11" s="1"/>
  <c r="U1772" i="11" s="1"/>
  <c r="AH1771" i="11"/>
  <c r="AI1771" i="11" s="1"/>
  <c r="AJ1771" i="11" s="1"/>
  <c r="O1771" i="11"/>
  <c r="N1771" i="11"/>
  <c r="AC1771" i="11" s="1"/>
  <c r="AD1771" i="11" s="1"/>
  <c r="AE1771" i="11" s="1"/>
  <c r="M1771" i="11"/>
  <c r="X1771" i="11" s="1"/>
  <c r="Y1771" i="11" s="1"/>
  <c r="Z1771" i="11" s="1"/>
  <c r="L1771" i="11"/>
  <c r="S1771" i="11" s="1"/>
  <c r="T1771" i="11" s="1"/>
  <c r="U1771" i="11" s="1"/>
  <c r="X1770" i="11"/>
  <c r="Y1770" i="11" s="1"/>
  <c r="Z1770" i="11" s="1"/>
  <c r="O1770" i="11"/>
  <c r="AH1770" i="11" s="1"/>
  <c r="AI1770" i="11" s="1"/>
  <c r="N1770" i="11"/>
  <c r="AC1770" i="11" s="1"/>
  <c r="AD1770" i="11" s="1"/>
  <c r="AE1770" i="11" s="1"/>
  <c r="M1770" i="11"/>
  <c r="L1770" i="11"/>
  <c r="S1770" i="11" s="1"/>
  <c r="T1770" i="11" s="1"/>
  <c r="U1770" i="11" s="1"/>
  <c r="AH1769" i="11"/>
  <c r="AI1769" i="11" s="1"/>
  <c r="AJ1769" i="11" s="1"/>
  <c r="O1769" i="11"/>
  <c r="N1769" i="11"/>
  <c r="AC1769" i="11" s="1"/>
  <c r="AD1769" i="11" s="1"/>
  <c r="AE1769" i="11" s="1"/>
  <c r="M1769" i="11"/>
  <c r="X1769" i="11" s="1"/>
  <c r="Y1769" i="11" s="1"/>
  <c r="Z1769" i="11" s="1"/>
  <c r="L1769" i="11"/>
  <c r="S1769" i="11" s="1"/>
  <c r="T1769" i="11" s="1"/>
  <c r="U1769" i="11" s="1"/>
  <c r="O1768" i="11"/>
  <c r="AH1768" i="11" s="1"/>
  <c r="AI1768" i="11" s="1"/>
  <c r="N1768" i="11"/>
  <c r="AC1768" i="11" s="1"/>
  <c r="AD1768" i="11" s="1"/>
  <c r="AE1768" i="11" s="1"/>
  <c r="M1768" i="11"/>
  <c r="X1768" i="11" s="1"/>
  <c r="Y1768" i="11" s="1"/>
  <c r="Z1768" i="11" s="1"/>
  <c r="L1768" i="11"/>
  <c r="S1768" i="11" s="1"/>
  <c r="T1768" i="11" s="1"/>
  <c r="U1768" i="11" s="1"/>
  <c r="AH1767" i="11"/>
  <c r="AI1767" i="11" s="1"/>
  <c r="AJ1767" i="11" s="1"/>
  <c r="AE1767" i="11"/>
  <c r="O1767" i="11"/>
  <c r="N1767" i="11"/>
  <c r="AC1767" i="11" s="1"/>
  <c r="AD1767" i="11" s="1"/>
  <c r="M1767" i="11"/>
  <c r="X1767" i="11" s="1"/>
  <c r="Y1767" i="11" s="1"/>
  <c r="Z1767" i="11" s="1"/>
  <c r="L1767" i="11"/>
  <c r="S1767" i="11" s="1"/>
  <c r="T1767" i="11" s="1"/>
  <c r="U1767" i="11" s="1"/>
  <c r="O1766" i="11"/>
  <c r="AH1766" i="11" s="1"/>
  <c r="AI1766" i="11" s="1"/>
  <c r="AJ1766" i="11" s="1"/>
  <c r="N1766" i="11"/>
  <c r="AC1766" i="11" s="1"/>
  <c r="AD1766" i="11" s="1"/>
  <c r="AE1766" i="11" s="1"/>
  <c r="M1766" i="11"/>
  <c r="X1766" i="11" s="1"/>
  <c r="Y1766" i="11" s="1"/>
  <c r="Z1766" i="11" s="1"/>
  <c r="L1766" i="11"/>
  <c r="S1766" i="11" s="1"/>
  <c r="T1766" i="11" s="1"/>
  <c r="U1766" i="11" s="1"/>
  <c r="AH1765" i="11"/>
  <c r="AI1765" i="11" s="1"/>
  <c r="O1765" i="11"/>
  <c r="N1765" i="11"/>
  <c r="AC1765" i="11" s="1"/>
  <c r="AD1765" i="11" s="1"/>
  <c r="AE1765" i="11" s="1"/>
  <c r="M1765" i="11"/>
  <c r="X1765" i="11" s="1"/>
  <c r="Y1765" i="11" s="1"/>
  <c r="Z1765" i="11" s="1"/>
  <c r="L1765" i="11"/>
  <c r="S1765" i="11" s="1"/>
  <c r="T1765" i="11" s="1"/>
  <c r="U1765" i="11" s="1"/>
  <c r="O1764" i="11"/>
  <c r="AH1764" i="11" s="1"/>
  <c r="AI1764" i="11" s="1"/>
  <c r="N1764" i="11"/>
  <c r="AC1764" i="11" s="1"/>
  <c r="AD1764" i="11" s="1"/>
  <c r="AE1764" i="11" s="1"/>
  <c r="M1764" i="11"/>
  <c r="X1764" i="11" s="1"/>
  <c r="Y1764" i="11" s="1"/>
  <c r="Z1764" i="11" s="1"/>
  <c r="L1764" i="11"/>
  <c r="S1764" i="11" s="1"/>
  <c r="T1764" i="11" s="1"/>
  <c r="U1764" i="11" s="1"/>
  <c r="AH1763" i="11"/>
  <c r="AI1763" i="11" s="1"/>
  <c r="AJ1763" i="11" s="1"/>
  <c r="AC1763" i="11"/>
  <c r="AD1763" i="11" s="1"/>
  <c r="AE1763" i="11" s="1"/>
  <c r="O1763" i="11"/>
  <c r="N1763" i="11"/>
  <c r="M1763" i="11"/>
  <c r="X1763" i="11" s="1"/>
  <c r="Y1763" i="11" s="1"/>
  <c r="Z1763" i="11" s="1"/>
  <c r="L1763" i="11"/>
  <c r="S1763" i="11" s="1"/>
  <c r="T1763" i="11" s="1"/>
  <c r="X1762" i="11"/>
  <c r="Y1762" i="11" s="1"/>
  <c r="Z1762" i="11" s="1"/>
  <c r="O1762" i="11"/>
  <c r="AH1762" i="11" s="1"/>
  <c r="AI1762" i="11" s="1"/>
  <c r="N1762" i="11"/>
  <c r="AC1762" i="11" s="1"/>
  <c r="AD1762" i="11" s="1"/>
  <c r="AE1762" i="11" s="1"/>
  <c r="M1762" i="11"/>
  <c r="L1762" i="11"/>
  <c r="S1762" i="11" s="1"/>
  <c r="T1762" i="11" s="1"/>
  <c r="U1762" i="11" s="1"/>
  <c r="O1761" i="11"/>
  <c r="AH1761" i="11" s="1"/>
  <c r="AI1761" i="11" s="1"/>
  <c r="N1761" i="11"/>
  <c r="AC1761" i="11" s="1"/>
  <c r="AD1761" i="11" s="1"/>
  <c r="AE1761" i="11" s="1"/>
  <c r="M1761" i="11"/>
  <c r="X1761" i="11" s="1"/>
  <c r="Y1761" i="11" s="1"/>
  <c r="Z1761" i="11" s="1"/>
  <c r="L1761" i="11"/>
  <c r="S1761" i="11" s="1"/>
  <c r="T1761" i="11" s="1"/>
  <c r="U1761" i="11" s="1"/>
  <c r="AH1760" i="11"/>
  <c r="AI1760" i="11" s="1"/>
  <c r="O1760" i="11"/>
  <c r="N1760" i="11"/>
  <c r="AC1760" i="11" s="1"/>
  <c r="AD1760" i="11" s="1"/>
  <c r="AE1760" i="11" s="1"/>
  <c r="M1760" i="11"/>
  <c r="X1760" i="11" s="1"/>
  <c r="Y1760" i="11" s="1"/>
  <c r="Z1760" i="11" s="1"/>
  <c r="L1760" i="11"/>
  <c r="S1760" i="11" s="1"/>
  <c r="T1760" i="11" s="1"/>
  <c r="U1760" i="11" s="1"/>
  <c r="AJ1759" i="11"/>
  <c r="O1759" i="11"/>
  <c r="AH1759" i="11" s="1"/>
  <c r="AI1759" i="11" s="1"/>
  <c r="N1759" i="11"/>
  <c r="AC1759" i="11" s="1"/>
  <c r="AD1759" i="11" s="1"/>
  <c r="AE1759" i="11" s="1"/>
  <c r="M1759" i="11"/>
  <c r="X1759" i="11" s="1"/>
  <c r="Y1759" i="11" s="1"/>
  <c r="Z1759" i="11" s="1"/>
  <c r="L1759" i="11"/>
  <c r="S1759" i="11" s="1"/>
  <c r="T1759" i="11" s="1"/>
  <c r="U1759" i="11" s="1"/>
  <c r="AH1758" i="11"/>
  <c r="AI1758" i="11" s="1"/>
  <c r="O1758" i="11"/>
  <c r="N1758" i="11"/>
  <c r="AC1758" i="11" s="1"/>
  <c r="AD1758" i="11" s="1"/>
  <c r="AE1758" i="11" s="1"/>
  <c r="M1758" i="11"/>
  <c r="X1758" i="11" s="1"/>
  <c r="Y1758" i="11" s="1"/>
  <c r="Z1758" i="11" s="1"/>
  <c r="L1758" i="11"/>
  <c r="S1758" i="11" s="1"/>
  <c r="T1758" i="11" s="1"/>
  <c r="U1758" i="11" s="1"/>
  <c r="AD1757" i="11"/>
  <c r="AE1757" i="11" s="1"/>
  <c r="O1757" i="11"/>
  <c r="AH1757" i="11" s="1"/>
  <c r="AI1757" i="11" s="1"/>
  <c r="AJ1757" i="11" s="1"/>
  <c r="N1757" i="11"/>
  <c r="AC1757" i="11" s="1"/>
  <c r="M1757" i="11"/>
  <c r="X1757" i="11" s="1"/>
  <c r="Y1757" i="11" s="1"/>
  <c r="Z1757" i="11" s="1"/>
  <c r="L1757" i="11"/>
  <c r="S1757" i="11" s="1"/>
  <c r="T1757" i="11" s="1"/>
  <c r="U1757" i="11" s="1"/>
  <c r="AH1756" i="11"/>
  <c r="AI1756" i="11" s="1"/>
  <c r="O1756" i="11"/>
  <c r="N1756" i="11"/>
  <c r="AC1756" i="11" s="1"/>
  <c r="AD1756" i="11" s="1"/>
  <c r="AE1756" i="11" s="1"/>
  <c r="M1756" i="11"/>
  <c r="X1756" i="11" s="1"/>
  <c r="Y1756" i="11" s="1"/>
  <c r="Z1756" i="11" s="1"/>
  <c r="L1756" i="11"/>
  <c r="S1756" i="11" s="1"/>
  <c r="T1756" i="11" s="1"/>
  <c r="U1756" i="11" s="1"/>
  <c r="O1755" i="11"/>
  <c r="AH1755" i="11" s="1"/>
  <c r="AI1755" i="11" s="1"/>
  <c r="N1755" i="11"/>
  <c r="AC1755" i="11" s="1"/>
  <c r="AD1755" i="11" s="1"/>
  <c r="AE1755" i="11" s="1"/>
  <c r="M1755" i="11"/>
  <c r="X1755" i="11" s="1"/>
  <c r="Y1755" i="11" s="1"/>
  <c r="Z1755" i="11" s="1"/>
  <c r="L1755" i="11"/>
  <c r="S1755" i="11" s="1"/>
  <c r="T1755" i="11" s="1"/>
  <c r="U1755" i="11" s="1"/>
  <c r="O1754" i="11"/>
  <c r="AH1754" i="11" s="1"/>
  <c r="AI1754" i="11" s="1"/>
  <c r="N1754" i="11"/>
  <c r="AC1754" i="11" s="1"/>
  <c r="AD1754" i="11" s="1"/>
  <c r="AE1754" i="11" s="1"/>
  <c r="M1754" i="11"/>
  <c r="X1754" i="11" s="1"/>
  <c r="Y1754" i="11" s="1"/>
  <c r="Z1754" i="11" s="1"/>
  <c r="L1754" i="11"/>
  <c r="S1754" i="11" s="1"/>
  <c r="T1754" i="11" s="1"/>
  <c r="U1754" i="11" s="1"/>
  <c r="X1753" i="11"/>
  <c r="Y1753" i="11" s="1"/>
  <c r="Z1753" i="11" s="1"/>
  <c r="O1753" i="11"/>
  <c r="AH1753" i="11" s="1"/>
  <c r="AI1753" i="11" s="1"/>
  <c r="AJ1753" i="11" s="1"/>
  <c r="N1753" i="11"/>
  <c r="AC1753" i="11" s="1"/>
  <c r="AD1753" i="11" s="1"/>
  <c r="M1753" i="11"/>
  <c r="L1753" i="11"/>
  <c r="S1753" i="11" s="1"/>
  <c r="T1753" i="11" s="1"/>
  <c r="U1753" i="11" s="1"/>
  <c r="AH1752" i="11"/>
  <c r="AI1752" i="11" s="1"/>
  <c r="O1752" i="11"/>
  <c r="N1752" i="11"/>
  <c r="AC1752" i="11" s="1"/>
  <c r="AD1752" i="11" s="1"/>
  <c r="AE1752" i="11" s="1"/>
  <c r="M1752" i="11"/>
  <c r="X1752" i="11" s="1"/>
  <c r="Y1752" i="11" s="1"/>
  <c r="Z1752" i="11" s="1"/>
  <c r="L1752" i="11"/>
  <c r="S1752" i="11" s="1"/>
  <c r="T1752" i="11" s="1"/>
  <c r="U1752" i="11" s="1"/>
  <c r="AD1751" i="11"/>
  <c r="AE1751" i="11" s="1"/>
  <c r="O1751" i="11"/>
  <c r="AH1751" i="11" s="1"/>
  <c r="AI1751" i="11" s="1"/>
  <c r="N1751" i="11"/>
  <c r="AC1751" i="11" s="1"/>
  <c r="M1751" i="11"/>
  <c r="X1751" i="11" s="1"/>
  <c r="Y1751" i="11" s="1"/>
  <c r="Z1751" i="11" s="1"/>
  <c r="L1751" i="11"/>
  <c r="S1751" i="11" s="1"/>
  <c r="T1751" i="11" s="1"/>
  <c r="U1751" i="11" s="1"/>
  <c r="AH1750" i="11"/>
  <c r="AI1750" i="11" s="1"/>
  <c r="Z1750" i="11"/>
  <c r="O1750" i="11"/>
  <c r="N1750" i="11"/>
  <c r="AC1750" i="11" s="1"/>
  <c r="AD1750" i="11" s="1"/>
  <c r="AE1750" i="11" s="1"/>
  <c r="M1750" i="11"/>
  <c r="X1750" i="11" s="1"/>
  <c r="Y1750" i="11" s="1"/>
  <c r="L1750" i="11"/>
  <c r="S1750" i="11" s="1"/>
  <c r="T1750" i="11" s="1"/>
  <c r="U1750" i="11" s="1"/>
  <c r="O1749" i="11"/>
  <c r="AH1749" i="11" s="1"/>
  <c r="AI1749" i="11" s="1"/>
  <c r="AJ1749" i="11" s="1"/>
  <c r="N1749" i="11"/>
  <c r="AC1749" i="11" s="1"/>
  <c r="AD1749" i="11" s="1"/>
  <c r="M1749" i="11"/>
  <c r="X1749" i="11" s="1"/>
  <c r="Y1749" i="11" s="1"/>
  <c r="Z1749" i="11" s="1"/>
  <c r="L1749" i="11"/>
  <c r="S1749" i="11" s="1"/>
  <c r="T1749" i="11" s="1"/>
  <c r="U1749" i="11" s="1"/>
  <c r="O1748" i="11"/>
  <c r="AH1748" i="11" s="1"/>
  <c r="AI1748" i="11" s="1"/>
  <c r="N1748" i="11"/>
  <c r="AC1748" i="11" s="1"/>
  <c r="AD1748" i="11" s="1"/>
  <c r="AE1748" i="11" s="1"/>
  <c r="M1748" i="11"/>
  <c r="X1748" i="11" s="1"/>
  <c r="Y1748" i="11" s="1"/>
  <c r="Z1748" i="11" s="1"/>
  <c r="L1748" i="11"/>
  <c r="S1748" i="11" s="1"/>
  <c r="T1748" i="11" s="1"/>
  <c r="U1748" i="11" s="1"/>
  <c r="X1747" i="11"/>
  <c r="Y1747" i="11" s="1"/>
  <c r="Z1747" i="11" s="1"/>
  <c r="O1747" i="11"/>
  <c r="AH1747" i="11" s="1"/>
  <c r="AI1747" i="11" s="1"/>
  <c r="N1747" i="11"/>
  <c r="AC1747" i="11" s="1"/>
  <c r="AD1747" i="11" s="1"/>
  <c r="AE1747" i="11" s="1"/>
  <c r="M1747" i="11"/>
  <c r="L1747" i="11"/>
  <c r="S1747" i="11" s="1"/>
  <c r="T1747" i="11" s="1"/>
  <c r="U1747" i="11" s="1"/>
  <c r="O1746" i="11"/>
  <c r="AH1746" i="11" s="1"/>
  <c r="AI1746" i="11" s="1"/>
  <c r="N1746" i="11"/>
  <c r="AC1746" i="11" s="1"/>
  <c r="AD1746" i="11" s="1"/>
  <c r="AE1746" i="11" s="1"/>
  <c r="M1746" i="11"/>
  <c r="X1746" i="11" s="1"/>
  <c r="Y1746" i="11" s="1"/>
  <c r="Z1746" i="11" s="1"/>
  <c r="L1746" i="11"/>
  <c r="S1746" i="11" s="1"/>
  <c r="T1746" i="11" s="1"/>
  <c r="U1746" i="11" s="1"/>
  <c r="O1745" i="11"/>
  <c r="AH1745" i="11" s="1"/>
  <c r="AI1745" i="11" s="1"/>
  <c r="N1745" i="11"/>
  <c r="AC1745" i="11" s="1"/>
  <c r="AD1745" i="11" s="1"/>
  <c r="AE1745" i="11" s="1"/>
  <c r="M1745" i="11"/>
  <c r="X1745" i="11" s="1"/>
  <c r="Y1745" i="11" s="1"/>
  <c r="Z1745" i="11" s="1"/>
  <c r="L1745" i="11"/>
  <c r="S1745" i="11" s="1"/>
  <c r="T1745" i="11" s="1"/>
  <c r="U1745" i="11" s="1"/>
  <c r="O1744" i="11"/>
  <c r="AH1744" i="11" s="1"/>
  <c r="AI1744" i="11" s="1"/>
  <c r="N1744" i="11"/>
  <c r="AC1744" i="11" s="1"/>
  <c r="AD1744" i="11" s="1"/>
  <c r="AE1744" i="11" s="1"/>
  <c r="M1744" i="11"/>
  <c r="X1744" i="11" s="1"/>
  <c r="Y1744" i="11" s="1"/>
  <c r="Z1744" i="11" s="1"/>
  <c r="L1744" i="11"/>
  <c r="S1744" i="11" s="1"/>
  <c r="T1744" i="11" s="1"/>
  <c r="U1744" i="11" s="1"/>
  <c r="AD1743" i="11"/>
  <c r="AE1743" i="11" s="1"/>
  <c r="O1743" i="11"/>
  <c r="AH1743" i="11" s="1"/>
  <c r="AI1743" i="11" s="1"/>
  <c r="AJ1743" i="11" s="1"/>
  <c r="N1743" i="11"/>
  <c r="AC1743" i="11" s="1"/>
  <c r="M1743" i="11"/>
  <c r="X1743" i="11" s="1"/>
  <c r="Y1743" i="11" s="1"/>
  <c r="Z1743" i="11" s="1"/>
  <c r="L1743" i="11"/>
  <c r="S1743" i="11" s="1"/>
  <c r="T1743" i="11" s="1"/>
  <c r="U1743" i="11" s="1"/>
  <c r="AI1742" i="11"/>
  <c r="O1742" i="11"/>
  <c r="AH1742" i="11" s="1"/>
  <c r="N1742" i="11"/>
  <c r="AC1742" i="11" s="1"/>
  <c r="AD1742" i="11" s="1"/>
  <c r="AE1742" i="11" s="1"/>
  <c r="M1742" i="11"/>
  <c r="X1742" i="11" s="1"/>
  <c r="Y1742" i="11" s="1"/>
  <c r="Z1742" i="11" s="1"/>
  <c r="L1742" i="11"/>
  <c r="S1742" i="11" s="1"/>
  <c r="T1742" i="11" s="1"/>
  <c r="U1742" i="11" s="1"/>
  <c r="O1741" i="11"/>
  <c r="AH1741" i="11" s="1"/>
  <c r="AI1741" i="11" s="1"/>
  <c r="N1741" i="11"/>
  <c r="AC1741" i="11" s="1"/>
  <c r="AD1741" i="11" s="1"/>
  <c r="AE1741" i="11" s="1"/>
  <c r="M1741" i="11"/>
  <c r="X1741" i="11" s="1"/>
  <c r="Y1741" i="11" s="1"/>
  <c r="Z1741" i="11" s="1"/>
  <c r="L1741" i="11"/>
  <c r="S1741" i="11" s="1"/>
  <c r="T1741" i="11" s="1"/>
  <c r="U1741" i="11" s="1"/>
  <c r="AC1740" i="11"/>
  <c r="AD1740" i="11" s="1"/>
  <c r="AE1740" i="11" s="1"/>
  <c r="O1740" i="11"/>
  <c r="AH1740" i="11" s="1"/>
  <c r="AI1740" i="11" s="1"/>
  <c r="AJ1740" i="11" s="1"/>
  <c r="N1740" i="11"/>
  <c r="M1740" i="11"/>
  <c r="X1740" i="11" s="1"/>
  <c r="Y1740" i="11" s="1"/>
  <c r="Z1740" i="11" s="1"/>
  <c r="L1740" i="11"/>
  <c r="S1740" i="11" s="1"/>
  <c r="T1740" i="11" s="1"/>
  <c r="U1740" i="11" s="1"/>
  <c r="AI1739" i="11"/>
  <c r="O1739" i="11"/>
  <c r="AH1739" i="11" s="1"/>
  <c r="N1739" i="11"/>
  <c r="AC1739" i="11" s="1"/>
  <c r="AD1739" i="11" s="1"/>
  <c r="AE1739" i="11" s="1"/>
  <c r="M1739" i="11"/>
  <c r="X1739" i="11" s="1"/>
  <c r="Y1739" i="11" s="1"/>
  <c r="Z1739" i="11" s="1"/>
  <c r="L1739" i="11"/>
  <c r="S1739" i="11" s="1"/>
  <c r="T1739" i="11" s="1"/>
  <c r="U1739" i="11" s="1"/>
  <c r="AE1738" i="11"/>
  <c r="O1738" i="11"/>
  <c r="AH1738" i="11" s="1"/>
  <c r="AI1738" i="11" s="1"/>
  <c r="AJ1738" i="11" s="1"/>
  <c r="N1738" i="11"/>
  <c r="AC1738" i="11" s="1"/>
  <c r="AD1738" i="11" s="1"/>
  <c r="M1738" i="11"/>
  <c r="X1738" i="11" s="1"/>
  <c r="Y1738" i="11" s="1"/>
  <c r="Z1738" i="11" s="1"/>
  <c r="L1738" i="11"/>
  <c r="S1738" i="11" s="1"/>
  <c r="T1738" i="11" s="1"/>
  <c r="U1738" i="11" s="1"/>
  <c r="AH1737" i="11"/>
  <c r="AI1737" i="11" s="1"/>
  <c r="O1737" i="11"/>
  <c r="N1737" i="11"/>
  <c r="AC1737" i="11" s="1"/>
  <c r="AD1737" i="11" s="1"/>
  <c r="AE1737" i="11" s="1"/>
  <c r="M1737" i="11"/>
  <c r="X1737" i="11" s="1"/>
  <c r="Y1737" i="11" s="1"/>
  <c r="Z1737" i="11" s="1"/>
  <c r="L1737" i="11"/>
  <c r="S1737" i="11" s="1"/>
  <c r="T1737" i="11" s="1"/>
  <c r="U1737" i="11" s="1"/>
  <c r="O1736" i="11"/>
  <c r="AH1736" i="11" s="1"/>
  <c r="AI1736" i="11" s="1"/>
  <c r="AJ1736" i="11" s="1"/>
  <c r="N1736" i="11"/>
  <c r="AC1736" i="11" s="1"/>
  <c r="AD1736" i="11" s="1"/>
  <c r="AE1736" i="11" s="1"/>
  <c r="M1736" i="11"/>
  <c r="X1736" i="11" s="1"/>
  <c r="Y1736" i="11" s="1"/>
  <c r="Z1736" i="11" s="1"/>
  <c r="L1736" i="11"/>
  <c r="S1736" i="11" s="1"/>
  <c r="T1736" i="11" s="1"/>
  <c r="O1735" i="11"/>
  <c r="AH1735" i="11" s="1"/>
  <c r="AI1735" i="11" s="1"/>
  <c r="N1735" i="11"/>
  <c r="AC1735" i="11" s="1"/>
  <c r="AD1735" i="11" s="1"/>
  <c r="AE1735" i="11" s="1"/>
  <c r="M1735" i="11"/>
  <c r="X1735" i="11" s="1"/>
  <c r="Y1735" i="11" s="1"/>
  <c r="Z1735" i="11" s="1"/>
  <c r="L1735" i="11"/>
  <c r="S1735" i="11" s="1"/>
  <c r="T1735" i="11" s="1"/>
  <c r="U1735" i="11" s="1"/>
  <c r="X1734" i="11"/>
  <c r="Y1734" i="11" s="1"/>
  <c r="Z1734" i="11" s="1"/>
  <c r="O1734" i="11"/>
  <c r="AH1734" i="11" s="1"/>
  <c r="AI1734" i="11" s="1"/>
  <c r="AJ1734" i="11" s="1"/>
  <c r="N1734" i="11"/>
  <c r="AC1734" i="11" s="1"/>
  <c r="AD1734" i="11" s="1"/>
  <c r="AE1734" i="11" s="1"/>
  <c r="M1734" i="11"/>
  <c r="L1734" i="11"/>
  <c r="S1734" i="11" s="1"/>
  <c r="T1734" i="11" s="1"/>
  <c r="U1734" i="11" s="1"/>
  <c r="AI1733" i="11"/>
  <c r="AH1733" i="11"/>
  <c r="AC1733" i="11"/>
  <c r="AD1733" i="11" s="1"/>
  <c r="AE1733" i="11" s="1"/>
  <c r="O1733" i="11"/>
  <c r="N1733" i="11"/>
  <c r="M1733" i="11"/>
  <c r="X1733" i="11" s="1"/>
  <c r="Y1733" i="11" s="1"/>
  <c r="Z1733" i="11" s="1"/>
  <c r="L1733" i="11"/>
  <c r="S1733" i="11" s="1"/>
  <c r="T1733" i="11" s="1"/>
  <c r="U1733" i="11" s="1"/>
  <c r="X1732" i="11"/>
  <c r="Y1732" i="11" s="1"/>
  <c r="Z1732" i="11" s="1"/>
  <c r="O1732" i="11"/>
  <c r="AH1732" i="11" s="1"/>
  <c r="AI1732" i="11" s="1"/>
  <c r="AJ1732" i="11" s="1"/>
  <c r="N1732" i="11"/>
  <c r="AC1732" i="11" s="1"/>
  <c r="AD1732" i="11" s="1"/>
  <c r="M1732" i="11"/>
  <c r="L1732" i="11"/>
  <c r="S1732" i="11" s="1"/>
  <c r="T1732" i="11" s="1"/>
  <c r="U1732" i="11" s="1"/>
  <c r="AI1731" i="11"/>
  <c r="AH1731" i="11"/>
  <c r="O1731" i="11"/>
  <c r="N1731" i="11"/>
  <c r="AC1731" i="11" s="1"/>
  <c r="AD1731" i="11" s="1"/>
  <c r="AE1731" i="11" s="1"/>
  <c r="M1731" i="11"/>
  <c r="X1731" i="11" s="1"/>
  <c r="Y1731" i="11" s="1"/>
  <c r="Z1731" i="11" s="1"/>
  <c r="L1731" i="11"/>
  <c r="S1731" i="11" s="1"/>
  <c r="T1731" i="11" s="1"/>
  <c r="U1731" i="11" s="1"/>
  <c r="AE1730" i="11"/>
  <c r="O1730" i="11"/>
  <c r="AH1730" i="11" s="1"/>
  <c r="AI1730" i="11" s="1"/>
  <c r="AJ1730" i="11" s="1"/>
  <c r="N1730" i="11"/>
  <c r="AC1730" i="11" s="1"/>
  <c r="AD1730" i="11" s="1"/>
  <c r="M1730" i="11"/>
  <c r="X1730" i="11" s="1"/>
  <c r="Y1730" i="11" s="1"/>
  <c r="Z1730" i="11" s="1"/>
  <c r="L1730" i="11"/>
  <c r="S1730" i="11" s="1"/>
  <c r="T1730" i="11" s="1"/>
  <c r="U1730" i="11" s="1"/>
  <c r="AH1729" i="11"/>
  <c r="AI1729" i="11" s="1"/>
  <c r="O1729" i="11"/>
  <c r="N1729" i="11"/>
  <c r="AC1729" i="11" s="1"/>
  <c r="AD1729" i="11" s="1"/>
  <c r="AE1729" i="11" s="1"/>
  <c r="M1729" i="11"/>
  <c r="X1729" i="11" s="1"/>
  <c r="Y1729" i="11" s="1"/>
  <c r="Z1729" i="11" s="1"/>
  <c r="L1729" i="11"/>
  <c r="S1729" i="11" s="1"/>
  <c r="T1729" i="11" s="1"/>
  <c r="U1729" i="11" s="1"/>
  <c r="Y1728" i="11"/>
  <c r="Z1728" i="11" s="1"/>
  <c r="O1728" i="11"/>
  <c r="AH1728" i="11" s="1"/>
  <c r="AI1728" i="11" s="1"/>
  <c r="AJ1728" i="11" s="1"/>
  <c r="N1728" i="11"/>
  <c r="AC1728" i="11" s="1"/>
  <c r="AD1728" i="11" s="1"/>
  <c r="AE1728" i="11" s="1"/>
  <c r="M1728" i="11"/>
  <c r="X1728" i="11" s="1"/>
  <c r="L1728" i="11"/>
  <c r="S1728" i="11" s="1"/>
  <c r="T1728" i="11" s="1"/>
  <c r="O1727" i="11"/>
  <c r="AH1727" i="11" s="1"/>
  <c r="AI1727" i="11" s="1"/>
  <c r="N1727" i="11"/>
  <c r="AC1727" i="11" s="1"/>
  <c r="AD1727" i="11" s="1"/>
  <c r="AE1727" i="11" s="1"/>
  <c r="M1727" i="11"/>
  <c r="X1727" i="11" s="1"/>
  <c r="Y1727" i="11" s="1"/>
  <c r="Z1727" i="11" s="1"/>
  <c r="L1727" i="11"/>
  <c r="S1727" i="11" s="1"/>
  <c r="T1727" i="11" s="1"/>
  <c r="U1727" i="11" s="1"/>
  <c r="O1726" i="11"/>
  <c r="AH1726" i="11" s="1"/>
  <c r="AI1726" i="11" s="1"/>
  <c r="AJ1726" i="11" s="1"/>
  <c r="N1726" i="11"/>
  <c r="AC1726" i="11" s="1"/>
  <c r="AD1726" i="11" s="1"/>
  <c r="AE1726" i="11" s="1"/>
  <c r="M1726" i="11"/>
  <c r="X1726" i="11" s="1"/>
  <c r="Y1726" i="11" s="1"/>
  <c r="Z1726" i="11" s="1"/>
  <c r="L1726" i="11"/>
  <c r="S1726" i="11" s="1"/>
  <c r="T1726" i="11" s="1"/>
  <c r="U1726" i="11" s="1"/>
  <c r="AI1725" i="11"/>
  <c r="O1725" i="11"/>
  <c r="AH1725" i="11" s="1"/>
  <c r="N1725" i="11"/>
  <c r="AC1725" i="11" s="1"/>
  <c r="AD1725" i="11" s="1"/>
  <c r="AE1725" i="11" s="1"/>
  <c r="M1725" i="11"/>
  <c r="X1725" i="11" s="1"/>
  <c r="Y1725" i="11" s="1"/>
  <c r="Z1725" i="11" s="1"/>
  <c r="L1725" i="11"/>
  <c r="S1725" i="11" s="1"/>
  <c r="T1725" i="11" s="1"/>
  <c r="U1725" i="11" s="1"/>
  <c r="O1724" i="11"/>
  <c r="AH1724" i="11" s="1"/>
  <c r="AI1724" i="11" s="1"/>
  <c r="AJ1724" i="11" s="1"/>
  <c r="N1724" i="11"/>
  <c r="AC1724" i="11" s="1"/>
  <c r="AD1724" i="11" s="1"/>
  <c r="AE1724" i="11" s="1"/>
  <c r="M1724" i="11"/>
  <c r="X1724" i="11" s="1"/>
  <c r="Y1724" i="11" s="1"/>
  <c r="Z1724" i="11" s="1"/>
  <c r="L1724" i="11"/>
  <c r="S1724" i="11" s="1"/>
  <c r="T1724" i="11" s="1"/>
  <c r="U1724" i="11" s="1"/>
  <c r="AH1723" i="11"/>
  <c r="AI1723" i="11" s="1"/>
  <c r="O1723" i="11"/>
  <c r="N1723" i="11"/>
  <c r="AC1723" i="11" s="1"/>
  <c r="AD1723" i="11" s="1"/>
  <c r="AE1723" i="11" s="1"/>
  <c r="M1723" i="11"/>
  <c r="X1723" i="11" s="1"/>
  <c r="Y1723" i="11" s="1"/>
  <c r="Z1723" i="11" s="1"/>
  <c r="L1723" i="11"/>
  <c r="S1723" i="11" s="1"/>
  <c r="T1723" i="11" s="1"/>
  <c r="U1723" i="11" s="1"/>
  <c r="X1722" i="11"/>
  <c r="Y1722" i="11" s="1"/>
  <c r="Z1722" i="11" s="1"/>
  <c r="O1722" i="11"/>
  <c r="AH1722" i="11" s="1"/>
  <c r="AI1722" i="11" s="1"/>
  <c r="AJ1722" i="11" s="1"/>
  <c r="N1722" i="11"/>
  <c r="AC1722" i="11" s="1"/>
  <c r="AD1722" i="11" s="1"/>
  <c r="AE1722" i="11" s="1"/>
  <c r="M1722" i="11"/>
  <c r="L1722" i="11"/>
  <c r="S1722" i="11" s="1"/>
  <c r="T1722" i="11" s="1"/>
  <c r="U1722" i="11" s="1"/>
  <c r="O1721" i="11"/>
  <c r="AH1721" i="11" s="1"/>
  <c r="AI1721" i="11" s="1"/>
  <c r="N1721" i="11"/>
  <c r="AC1721" i="11" s="1"/>
  <c r="AD1721" i="11" s="1"/>
  <c r="AE1721" i="11" s="1"/>
  <c r="M1721" i="11"/>
  <c r="X1721" i="11" s="1"/>
  <c r="Y1721" i="11" s="1"/>
  <c r="Z1721" i="11" s="1"/>
  <c r="L1721" i="11"/>
  <c r="S1721" i="11" s="1"/>
  <c r="T1721" i="11" s="1"/>
  <c r="U1721" i="11" s="1"/>
  <c r="X1720" i="11"/>
  <c r="Y1720" i="11" s="1"/>
  <c r="Z1720" i="11" s="1"/>
  <c r="O1720" i="11"/>
  <c r="AH1720" i="11" s="1"/>
  <c r="AI1720" i="11" s="1"/>
  <c r="N1720" i="11"/>
  <c r="AC1720" i="11" s="1"/>
  <c r="AD1720" i="11" s="1"/>
  <c r="AE1720" i="11" s="1"/>
  <c r="M1720" i="11"/>
  <c r="L1720" i="11"/>
  <c r="S1720" i="11" s="1"/>
  <c r="T1720" i="11" s="1"/>
  <c r="U1720" i="11" s="1"/>
  <c r="O1719" i="11"/>
  <c r="AH1719" i="11" s="1"/>
  <c r="AI1719" i="11" s="1"/>
  <c r="N1719" i="11"/>
  <c r="AC1719" i="11" s="1"/>
  <c r="AD1719" i="11" s="1"/>
  <c r="AE1719" i="11" s="1"/>
  <c r="M1719" i="11"/>
  <c r="X1719" i="11" s="1"/>
  <c r="Y1719" i="11" s="1"/>
  <c r="Z1719" i="11" s="1"/>
  <c r="L1719" i="11"/>
  <c r="S1719" i="11" s="1"/>
  <c r="T1719" i="11" s="1"/>
  <c r="U1719" i="11" s="1"/>
  <c r="AJ1718" i="11"/>
  <c r="AD1718" i="11"/>
  <c r="AE1718" i="11" s="1"/>
  <c r="O1718" i="11"/>
  <c r="AH1718" i="11" s="1"/>
  <c r="AI1718" i="11" s="1"/>
  <c r="N1718" i="11"/>
  <c r="AC1718" i="11" s="1"/>
  <c r="M1718" i="11"/>
  <c r="X1718" i="11" s="1"/>
  <c r="Y1718" i="11" s="1"/>
  <c r="Z1718" i="11" s="1"/>
  <c r="L1718" i="11"/>
  <c r="S1718" i="11" s="1"/>
  <c r="T1718" i="11" s="1"/>
  <c r="U1718" i="11" s="1"/>
  <c r="AH1717" i="11"/>
  <c r="AI1717" i="11" s="1"/>
  <c r="O1717" i="11"/>
  <c r="N1717" i="11"/>
  <c r="AC1717" i="11" s="1"/>
  <c r="AD1717" i="11" s="1"/>
  <c r="AE1717" i="11" s="1"/>
  <c r="M1717" i="11"/>
  <c r="X1717" i="11" s="1"/>
  <c r="Y1717" i="11" s="1"/>
  <c r="Z1717" i="11" s="1"/>
  <c r="L1717" i="11"/>
  <c r="S1717" i="11" s="1"/>
  <c r="T1717" i="11" s="1"/>
  <c r="U1717" i="11" s="1"/>
  <c r="O1716" i="11"/>
  <c r="AH1716" i="11" s="1"/>
  <c r="AI1716" i="11" s="1"/>
  <c r="N1716" i="11"/>
  <c r="AC1716" i="11" s="1"/>
  <c r="AD1716" i="11" s="1"/>
  <c r="AE1716" i="11" s="1"/>
  <c r="M1716" i="11"/>
  <c r="X1716" i="11" s="1"/>
  <c r="Y1716" i="11" s="1"/>
  <c r="Z1716" i="11" s="1"/>
  <c r="L1716" i="11"/>
  <c r="S1716" i="11" s="1"/>
  <c r="T1716" i="11" s="1"/>
  <c r="U1716" i="11" s="1"/>
  <c r="O1715" i="11"/>
  <c r="AH1715" i="11" s="1"/>
  <c r="AI1715" i="11" s="1"/>
  <c r="N1715" i="11"/>
  <c r="AC1715" i="11" s="1"/>
  <c r="AD1715" i="11" s="1"/>
  <c r="AE1715" i="11" s="1"/>
  <c r="M1715" i="11"/>
  <c r="X1715" i="11" s="1"/>
  <c r="Y1715" i="11" s="1"/>
  <c r="Z1715" i="11" s="1"/>
  <c r="L1715" i="11"/>
  <c r="S1715" i="11" s="1"/>
  <c r="T1715" i="11" s="1"/>
  <c r="U1715" i="11" s="1"/>
  <c r="AJ1714" i="11"/>
  <c r="X1714" i="11"/>
  <c r="Y1714" i="11" s="1"/>
  <c r="Z1714" i="11" s="1"/>
  <c r="O1714" i="11"/>
  <c r="AH1714" i="11" s="1"/>
  <c r="AI1714" i="11" s="1"/>
  <c r="N1714" i="11"/>
  <c r="AC1714" i="11" s="1"/>
  <c r="AD1714" i="11" s="1"/>
  <c r="AE1714" i="11" s="1"/>
  <c r="M1714" i="11"/>
  <c r="L1714" i="11"/>
  <c r="S1714" i="11" s="1"/>
  <c r="T1714" i="11" s="1"/>
  <c r="U1714" i="11" s="1"/>
  <c r="X1713" i="11"/>
  <c r="Y1713" i="11" s="1"/>
  <c r="Z1713" i="11" s="1"/>
  <c r="O1713" i="11"/>
  <c r="AH1713" i="11" s="1"/>
  <c r="AI1713" i="11" s="1"/>
  <c r="N1713" i="11"/>
  <c r="AC1713" i="11" s="1"/>
  <c r="AD1713" i="11" s="1"/>
  <c r="AE1713" i="11" s="1"/>
  <c r="M1713" i="11"/>
  <c r="L1713" i="11"/>
  <c r="S1713" i="11" s="1"/>
  <c r="T1713" i="11" s="1"/>
  <c r="U1713" i="11" s="1"/>
  <c r="O1712" i="11"/>
  <c r="AH1712" i="11" s="1"/>
  <c r="AI1712" i="11" s="1"/>
  <c r="N1712" i="11"/>
  <c r="AC1712" i="11" s="1"/>
  <c r="AD1712" i="11" s="1"/>
  <c r="AE1712" i="11" s="1"/>
  <c r="M1712" i="11"/>
  <c r="X1712" i="11" s="1"/>
  <c r="Y1712" i="11" s="1"/>
  <c r="Z1712" i="11" s="1"/>
  <c r="L1712" i="11"/>
  <c r="S1712" i="11" s="1"/>
  <c r="T1712" i="11" s="1"/>
  <c r="U1712" i="11" s="1"/>
  <c r="O1711" i="11"/>
  <c r="AH1711" i="11" s="1"/>
  <c r="AI1711" i="11" s="1"/>
  <c r="N1711" i="11"/>
  <c r="AC1711" i="11" s="1"/>
  <c r="AD1711" i="11" s="1"/>
  <c r="AE1711" i="11" s="1"/>
  <c r="M1711" i="11"/>
  <c r="X1711" i="11" s="1"/>
  <c r="Y1711" i="11" s="1"/>
  <c r="Z1711" i="11" s="1"/>
  <c r="L1711" i="11"/>
  <c r="S1711" i="11" s="1"/>
  <c r="T1711" i="11" s="1"/>
  <c r="U1711" i="11" s="1"/>
  <c r="X1710" i="11"/>
  <c r="Y1710" i="11" s="1"/>
  <c r="Z1710" i="11" s="1"/>
  <c r="O1710" i="11"/>
  <c r="AH1710" i="11" s="1"/>
  <c r="AI1710" i="11" s="1"/>
  <c r="N1710" i="11"/>
  <c r="AC1710" i="11" s="1"/>
  <c r="AD1710" i="11" s="1"/>
  <c r="AE1710" i="11" s="1"/>
  <c r="M1710" i="11"/>
  <c r="L1710" i="11"/>
  <c r="S1710" i="11" s="1"/>
  <c r="T1710" i="11" s="1"/>
  <c r="U1710" i="11" s="1"/>
  <c r="AH1709" i="11"/>
  <c r="AI1709" i="11" s="1"/>
  <c r="AC1709" i="11"/>
  <c r="AD1709" i="11" s="1"/>
  <c r="AE1709" i="11" s="1"/>
  <c r="O1709" i="11"/>
  <c r="N1709" i="11"/>
  <c r="M1709" i="11"/>
  <c r="X1709" i="11" s="1"/>
  <c r="Y1709" i="11" s="1"/>
  <c r="Z1709" i="11" s="1"/>
  <c r="L1709" i="11"/>
  <c r="S1709" i="11" s="1"/>
  <c r="T1709" i="11" s="1"/>
  <c r="U1709" i="11" s="1"/>
  <c r="O1708" i="11"/>
  <c r="AH1708" i="11" s="1"/>
  <c r="AI1708" i="11" s="1"/>
  <c r="N1708" i="11"/>
  <c r="AC1708" i="11" s="1"/>
  <c r="AD1708" i="11" s="1"/>
  <c r="AE1708" i="11" s="1"/>
  <c r="M1708" i="11"/>
  <c r="X1708" i="11" s="1"/>
  <c r="Y1708" i="11" s="1"/>
  <c r="Z1708" i="11" s="1"/>
  <c r="L1708" i="11"/>
  <c r="S1708" i="11" s="1"/>
  <c r="T1708" i="11" s="1"/>
  <c r="U1708" i="11" s="1"/>
  <c r="AC1707" i="11"/>
  <c r="AD1707" i="11" s="1"/>
  <c r="AE1707" i="11" s="1"/>
  <c r="O1707" i="11"/>
  <c r="AH1707" i="11" s="1"/>
  <c r="AI1707" i="11" s="1"/>
  <c r="N1707" i="11"/>
  <c r="M1707" i="11"/>
  <c r="X1707" i="11" s="1"/>
  <c r="Y1707" i="11" s="1"/>
  <c r="Z1707" i="11" s="1"/>
  <c r="L1707" i="11"/>
  <c r="S1707" i="11" s="1"/>
  <c r="T1707" i="11" s="1"/>
  <c r="U1707" i="11" s="1"/>
  <c r="O1706" i="11"/>
  <c r="AH1706" i="11" s="1"/>
  <c r="AI1706" i="11" s="1"/>
  <c r="N1706" i="11"/>
  <c r="AC1706" i="11" s="1"/>
  <c r="AD1706" i="11" s="1"/>
  <c r="AE1706" i="11" s="1"/>
  <c r="M1706" i="11"/>
  <c r="X1706" i="11" s="1"/>
  <c r="Y1706" i="11" s="1"/>
  <c r="Z1706" i="11" s="1"/>
  <c r="L1706" i="11"/>
  <c r="S1706" i="11" s="1"/>
  <c r="T1706" i="11" s="1"/>
  <c r="U1706" i="11" s="1"/>
  <c r="AH1705" i="11"/>
  <c r="AI1705" i="11" s="1"/>
  <c r="X1705" i="11"/>
  <c r="Y1705" i="11" s="1"/>
  <c r="Z1705" i="11" s="1"/>
  <c r="O1705" i="11"/>
  <c r="N1705" i="11"/>
  <c r="AC1705" i="11" s="1"/>
  <c r="AD1705" i="11" s="1"/>
  <c r="AE1705" i="11" s="1"/>
  <c r="M1705" i="11"/>
  <c r="L1705" i="11"/>
  <c r="S1705" i="11" s="1"/>
  <c r="T1705" i="11" s="1"/>
  <c r="U1705" i="11" s="1"/>
  <c r="O1704" i="11"/>
  <c r="AH1704" i="11" s="1"/>
  <c r="AI1704" i="11" s="1"/>
  <c r="AJ1704" i="11" s="1"/>
  <c r="N1704" i="11"/>
  <c r="AC1704" i="11" s="1"/>
  <c r="AD1704" i="11" s="1"/>
  <c r="AE1704" i="11" s="1"/>
  <c r="M1704" i="11"/>
  <c r="X1704" i="11" s="1"/>
  <c r="Y1704" i="11" s="1"/>
  <c r="Z1704" i="11" s="1"/>
  <c r="L1704" i="11"/>
  <c r="S1704" i="11" s="1"/>
  <c r="T1704" i="11" s="1"/>
  <c r="U1704" i="11" s="1"/>
  <c r="O1703" i="11"/>
  <c r="AH1703" i="11" s="1"/>
  <c r="AI1703" i="11" s="1"/>
  <c r="N1703" i="11"/>
  <c r="AC1703" i="11" s="1"/>
  <c r="AD1703" i="11" s="1"/>
  <c r="AE1703" i="11" s="1"/>
  <c r="M1703" i="11"/>
  <c r="X1703" i="11" s="1"/>
  <c r="Y1703" i="11" s="1"/>
  <c r="Z1703" i="11" s="1"/>
  <c r="L1703" i="11"/>
  <c r="S1703" i="11" s="1"/>
  <c r="T1703" i="11" s="1"/>
  <c r="U1703" i="11" s="1"/>
  <c r="O1702" i="11"/>
  <c r="AH1702" i="11" s="1"/>
  <c r="AI1702" i="11" s="1"/>
  <c r="N1702" i="11"/>
  <c r="AC1702" i="11" s="1"/>
  <c r="AD1702" i="11" s="1"/>
  <c r="AE1702" i="11" s="1"/>
  <c r="M1702" i="11"/>
  <c r="X1702" i="11" s="1"/>
  <c r="Y1702" i="11" s="1"/>
  <c r="Z1702" i="11" s="1"/>
  <c r="L1702" i="11"/>
  <c r="S1702" i="11" s="1"/>
  <c r="T1702" i="11" s="1"/>
  <c r="U1702" i="11" s="1"/>
  <c r="AH1701" i="11"/>
  <c r="AI1701" i="11" s="1"/>
  <c r="O1701" i="11"/>
  <c r="N1701" i="11"/>
  <c r="AC1701" i="11" s="1"/>
  <c r="AD1701" i="11" s="1"/>
  <c r="AE1701" i="11" s="1"/>
  <c r="M1701" i="11"/>
  <c r="X1701" i="11" s="1"/>
  <c r="Y1701" i="11" s="1"/>
  <c r="Z1701" i="11" s="1"/>
  <c r="L1701" i="11"/>
  <c r="S1701" i="11" s="1"/>
  <c r="T1701" i="11" s="1"/>
  <c r="U1701" i="11" s="1"/>
  <c r="X1700" i="11"/>
  <c r="Y1700" i="11" s="1"/>
  <c r="Z1700" i="11" s="1"/>
  <c r="O1700" i="11"/>
  <c r="AH1700" i="11" s="1"/>
  <c r="AI1700" i="11" s="1"/>
  <c r="AJ1700" i="11" s="1"/>
  <c r="N1700" i="11"/>
  <c r="AC1700" i="11" s="1"/>
  <c r="AD1700" i="11" s="1"/>
  <c r="AE1700" i="11" s="1"/>
  <c r="M1700" i="11"/>
  <c r="L1700" i="11"/>
  <c r="S1700" i="11" s="1"/>
  <c r="T1700" i="11" s="1"/>
  <c r="U1700" i="11" s="1"/>
  <c r="AC1699" i="11"/>
  <c r="AD1699" i="11" s="1"/>
  <c r="AE1699" i="11" s="1"/>
  <c r="O1699" i="11"/>
  <c r="AH1699" i="11" s="1"/>
  <c r="AI1699" i="11" s="1"/>
  <c r="N1699" i="11"/>
  <c r="M1699" i="11"/>
  <c r="X1699" i="11" s="1"/>
  <c r="Y1699" i="11" s="1"/>
  <c r="Z1699" i="11" s="1"/>
  <c r="L1699" i="11"/>
  <c r="S1699" i="11" s="1"/>
  <c r="T1699" i="11" s="1"/>
  <c r="U1699" i="11" s="1"/>
  <c r="O1698" i="11"/>
  <c r="AH1698" i="11" s="1"/>
  <c r="AI1698" i="11" s="1"/>
  <c r="AJ1698" i="11" s="1"/>
  <c r="N1698" i="11"/>
  <c r="AC1698" i="11" s="1"/>
  <c r="AD1698" i="11" s="1"/>
  <c r="AE1698" i="11" s="1"/>
  <c r="M1698" i="11"/>
  <c r="X1698" i="11" s="1"/>
  <c r="Y1698" i="11" s="1"/>
  <c r="Z1698" i="11" s="1"/>
  <c r="L1698" i="11"/>
  <c r="S1698" i="11" s="1"/>
  <c r="T1698" i="11" s="1"/>
  <c r="AH1697" i="11"/>
  <c r="AI1697" i="11" s="1"/>
  <c r="O1697" i="11"/>
  <c r="N1697" i="11"/>
  <c r="AC1697" i="11" s="1"/>
  <c r="AD1697" i="11" s="1"/>
  <c r="AE1697" i="11" s="1"/>
  <c r="M1697" i="11"/>
  <c r="X1697" i="11" s="1"/>
  <c r="Y1697" i="11" s="1"/>
  <c r="Z1697" i="11" s="1"/>
  <c r="L1697" i="11"/>
  <c r="S1697" i="11" s="1"/>
  <c r="T1697" i="11" s="1"/>
  <c r="U1697" i="11" s="1"/>
  <c r="AE1696" i="11"/>
  <c r="X1696" i="11"/>
  <c r="Y1696" i="11" s="1"/>
  <c r="Z1696" i="11" s="1"/>
  <c r="O1696" i="11"/>
  <c r="AH1696" i="11" s="1"/>
  <c r="AI1696" i="11" s="1"/>
  <c r="AJ1696" i="11" s="1"/>
  <c r="N1696" i="11"/>
  <c r="AC1696" i="11" s="1"/>
  <c r="AD1696" i="11" s="1"/>
  <c r="M1696" i="11"/>
  <c r="L1696" i="11"/>
  <c r="S1696" i="11" s="1"/>
  <c r="T1696" i="11" s="1"/>
  <c r="U1696" i="11" s="1"/>
  <c r="AH1695" i="11"/>
  <c r="AI1695" i="11" s="1"/>
  <c r="AC1695" i="11"/>
  <c r="AD1695" i="11" s="1"/>
  <c r="AE1695" i="11" s="1"/>
  <c r="O1695" i="11"/>
  <c r="N1695" i="11"/>
  <c r="M1695" i="11"/>
  <c r="X1695" i="11" s="1"/>
  <c r="Y1695" i="11" s="1"/>
  <c r="Z1695" i="11" s="1"/>
  <c r="L1695" i="11"/>
  <c r="S1695" i="11" s="1"/>
  <c r="T1695" i="11" s="1"/>
  <c r="U1695" i="11" s="1"/>
  <c r="O1694" i="11"/>
  <c r="AH1694" i="11" s="1"/>
  <c r="AI1694" i="11" s="1"/>
  <c r="AJ1694" i="11" s="1"/>
  <c r="N1694" i="11"/>
  <c r="AC1694" i="11" s="1"/>
  <c r="AD1694" i="11" s="1"/>
  <c r="M1694" i="11"/>
  <c r="X1694" i="11" s="1"/>
  <c r="Y1694" i="11" s="1"/>
  <c r="Z1694" i="11" s="1"/>
  <c r="L1694" i="11"/>
  <c r="S1694" i="11" s="1"/>
  <c r="T1694" i="11" s="1"/>
  <c r="U1694" i="11" s="1"/>
  <c r="O1693" i="11"/>
  <c r="AH1693" i="11" s="1"/>
  <c r="AI1693" i="11" s="1"/>
  <c r="N1693" i="11"/>
  <c r="AC1693" i="11" s="1"/>
  <c r="AD1693" i="11" s="1"/>
  <c r="AE1693" i="11" s="1"/>
  <c r="M1693" i="11"/>
  <c r="X1693" i="11" s="1"/>
  <c r="Y1693" i="11" s="1"/>
  <c r="Z1693" i="11" s="1"/>
  <c r="L1693" i="11"/>
  <c r="S1693" i="11" s="1"/>
  <c r="T1693" i="11" s="1"/>
  <c r="U1693" i="11" s="1"/>
  <c r="X1692" i="11"/>
  <c r="Y1692" i="11" s="1"/>
  <c r="Z1692" i="11" s="1"/>
  <c r="O1692" i="11"/>
  <c r="AH1692" i="11" s="1"/>
  <c r="AI1692" i="11" s="1"/>
  <c r="AJ1692" i="11" s="1"/>
  <c r="N1692" i="11"/>
  <c r="AC1692" i="11" s="1"/>
  <c r="AD1692" i="11" s="1"/>
  <c r="AE1692" i="11" s="1"/>
  <c r="M1692" i="11"/>
  <c r="L1692" i="11"/>
  <c r="S1692" i="11" s="1"/>
  <c r="T1692" i="11" s="1"/>
  <c r="U1692" i="11" s="1"/>
  <c r="O1691" i="11"/>
  <c r="AH1691" i="11" s="1"/>
  <c r="AI1691" i="11" s="1"/>
  <c r="N1691" i="11"/>
  <c r="AC1691" i="11" s="1"/>
  <c r="AD1691" i="11" s="1"/>
  <c r="AE1691" i="11" s="1"/>
  <c r="M1691" i="11"/>
  <c r="X1691" i="11" s="1"/>
  <c r="Y1691" i="11" s="1"/>
  <c r="Z1691" i="11" s="1"/>
  <c r="L1691" i="11"/>
  <c r="S1691" i="11" s="1"/>
  <c r="T1691" i="11" s="1"/>
  <c r="U1691" i="11" s="1"/>
  <c r="O1690" i="11"/>
  <c r="AH1690" i="11" s="1"/>
  <c r="AI1690" i="11" s="1"/>
  <c r="AJ1690" i="11" s="1"/>
  <c r="N1690" i="11"/>
  <c r="AC1690" i="11" s="1"/>
  <c r="AD1690" i="11" s="1"/>
  <c r="AE1690" i="11" s="1"/>
  <c r="M1690" i="11"/>
  <c r="X1690" i="11" s="1"/>
  <c r="Y1690" i="11" s="1"/>
  <c r="Z1690" i="11" s="1"/>
  <c r="L1690" i="11"/>
  <c r="S1690" i="11" s="1"/>
  <c r="T1690" i="11" s="1"/>
  <c r="AH1689" i="11"/>
  <c r="AI1689" i="11" s="1"/>
  <c r="O1689" i="11"/>
  <c r="N1689" i="11"/>
  <c r="AC1689" i="11" s="1"/>
  <c r="AD1689" i="11" s="1"/>
  <c r="AE1689" i="11" s="1"/>
  <c r="M1689" i="11"/>
  <c r="X1689" i="11" s="1"/>
  <c r="Y1689" i="11" s="1"/>
  <c r="Z1689" i="11" s="1"/>
  <c r="L1689" i="11"/>
  <c r="S1689" i="11" s="1"/>
  <c r="T1689" i="11" s="1"/>
  <c r="U1689" i="11" s="1"/>
  <c r="X1688" i="11"/>
  <c r="Y1688" i="11" s="1"/>
  <c r="Z1688" i="11" s="1"/>
  <c r="O1688" i="11"/>
  <c r="AH1688" i="11" s="1"/>
  <c r="AI1688" i="11" s="1"/>
  <c r="AJ1688" i="11" s="1"/>
  <c r="N1688" i="11"/>
  <c r="AC1688" i="11" s="1"/>
  <c r="AD1688" i="11" s="1"/>
  <c r="AE1688" i="11" s="1"/>
  <c r="M1688" i="11"/>
  <c r="L1688" i="11"/>
  <c r="S1688" i="11" s="1"/>
  <c r="T1688" i="11" s="1"/>
  <c r="U1688" i="11" s="1"/>
  <c r="O1687" i="11"/>
  <c r="AH1687" i="11" s="1"/>
  <c r="AI1687" i="11" s="1"/>
  <c r="N1687" i="11"/>
  <c r="AC1687" i="11" s="1"/>
  <c r="AD1687" i="11" s="1"/>
  <c r="AE1687" i="11" s="1"/>
  <c r="M1687" i="11"/>
  <c r="X1687" i="11" s="1"/>
  <c r="Y1687" i="11" s="1"/>
  <c r="Z1687" i="11" s="1"/>
  <c r="L1687" i="11"/>
  <c r="S1687" i="11" s="1"/>
  <c r="T1687" i="11" s="1"/>
  <c r="U1687" i="11" s="1"/>
  <c r="Y1686" i="11"/>
  <c r="Z1686" i="11" s="1"/>
  <c r="O1686" i="11"/>
  <c r="AH1686" i="11" s="1"/>
  <c r="AI1686" i="11" s="1"/>
  <c r="AJ1686" i="11" s="1"/>
  <c r="N1686" i="11"/>
  <c r="AC1686" i="11" s="1"/>
  <c r="AD1686" i="11" s="1"/>
  <c r="M1686" i="11"/>
  <c r="X1686" i="11" s="1"/>
  <c r="L1686" i="11"/>
  <c r="S1686" i="11" s="1"/>
  <c r="T1686" i="11" s="1"/>
  <c r="U1686" i="11" s="1"/>
  <c r="O1685" i="11"/>
  <c r="AH1685" i="11" s="1"/>
  <c r="AI1685" i="11" s="1"/>
  <c r="N1685" i="11"/>
  <c r="AC1685" i="11" s="1"/>
  <c r="AD1685" i="11" s="1"/>
  <c r="AE1685" i="11" s="1"/>
  <c r="M1685" i="11"/>
  <c r="X1685" i="11" s="1"/>
  <c r="Y1685" i="11" s="1"/>
  <c r="Z1685" i="11" s="1"/>
  <c r="L1685" i="11"/>
  <c r="S1685" i="11" s="1"/>
  <c r="T1685" i="11" s="1"/>
  <c r="U1685" i="11" s="1"/>
  <c r="X1684" i="11"/>
  <c r="Y1684" i="11" s="1"/>
  <c r="Z1684" i="11" s="1"/>
  <c r="O1684" i="11"/>
  <c r="AH1684" i="11" s="1"/>
  <c r="AI1684" i="11" s="1"/>
  <c r="AJ1684" i="11" s="1"/>
  <c r="N1684" i="11"/>
  <c r="AC1684" i="11" s="1"/>
  <c r="AD1684" i="11" s="1"/>
  <c r="AE1684" i="11" s="1"/>
  <c r="M1684" i="11"/>
  <c r="L1684" i="11"/>
  <c r="S1684" i="11" s="1"/>
  <c r="T1684" i="11" s="1"/>
  <c r="U1684" i="11" s="1"/>
  <c r="O1683" i="11"/>
  <c r="AH1683" i="11" s="1"/>
  <c r="AI1683" i="11" s="1"/>
  <c r="N1683" i="11"/>
  <c r="AC1683" i="11" s="1"/>
  <c r="AD1683" i="11" s="1"/>
  <c r="AE1683" i="11" s="1"/>
  <c r="M1683" i="11"/>
  <c r="X1683" i="11" s="1"/>
  <c r="Y1683" i="11" s="1"/>
  <c r="Z1683" i="11" s="1"/>
  <c r="L1683" i="11"/>
  <c r="S1683" i="11" s="1"/>
  <c r="T1683" i="11" s="1"/>
  <c r="U1683" i="11" s="1"/>
  <c r="O1682" i="11"/>
  <c r="AH1682" i="11" s="1"/>
  <c r="AI1682" i="11" s="1"/>
  <c r="AJ1682" i="11" s="1"/>
  <c r="N1682" i="11"/>
  <c r="AC1682" i="11" s="1"/>
  <c r="AD1682" i="11" s="1"/>
  <c r="AE1682" i="11" s="1"/>
  <c r="M1682" i="11"/>
  <c r="X1682" i="11" s="1"/>
  <c r="Y1682" i="11" s="1"/>
  <c r="Z1682" i="11" s="1"/>
  <c r="L1682" i="11"/>
  <c r="S1682" i="11" s="1"/>
  <c r="T1682" i="11" s="1"/>
  <c r="O1681" i="11"/>
  <c r="AH1681" i="11" s="1"/>
  <c r="AI1681" i="11" s="1"/>
  <c r="N1681" i="11"/>
  <c r="AC1681" i="11" s="1"/>
  <c r="AD1681" i="11" s="1"/>
  <c r="AE1681" i="11" s="1"/>
  <c r="M1681" i="11"/>
  <c r="X1681" i="11" s="1"/>
  <c r="Y1681" i="11" s="1"/>
  <c r="Z1681" i="11" s="1"/>
  <c r="L1681" i="11"/>
  <c r="S1681" i="11" s="1"/>
  <c r="T1681" i="11" s="1"/>
  <c r="U1681" i="11" s="1"/>
  <c r="X1680" i="11"/>
  <c r="Y1680" i="11" s="1"/>
  <c r="Z1680" i="11" s="1"/>
  <c r="O1680" i="11"/>
  <c r="AH1680" i="11" s="1"/>
  <c r="AI1680" i="11" s="1"/>
  <c r="AJ1680" i="11" s="1"/>
  <c r="N1680" i="11"/>
  <c r="AC1680" i="11" s="1"/>
  <c r="AD1680" i="11" s="1"/>
  <c r="AE1680" i="11" s="1"/>
  <c r="M1680" i="11"/>
  <c r="L1680" i="11"/>
  <c r="S1680" i="11" s="1"/>
  <c r="T1680" i="11" s="1"/>
  <c r="U1680" i="11" s="1"/>
  <c r="AC1679" i="11"/>
  <c r="AD1679" i="11" s="1"/>
  <c r="AE1679" i="11" s="1"/>
  <c r="O1679" i="11"/>
  <c r="AH1679" i="11" s="1"/>
  <c r="AI1679" i="11" s="1"/>
  <c r="N1679" i="11"/>
  <c r="M1679" i="11"/>
  <c r="X1679" i="11" s="1"/>
  <c r="Y1679" i="11" s="1"/>
  <c r="Z1679" i="11" s="1"/>
  <c r="L1679" i="11"/>
  <c r="S1679" i="11" s="1"/>
  <c r="T1679" i="11" s="1"/>
  <c r="U1679" i="11" s="1"/>
  <c r="Y1678" i="11"/>
  <c r="Z1678" i="11" s="1"/>
  <c r="O1678" i="11"/>
  <c r="AH1678" i="11" s="1"/>
  <c r="AI1678" i="11" s="1"/>
  <c r="AJ1678" i="11" s="1"/>
  <c r="N1678" i="11"/>
  <c r="AC1678" i="11" s="1"/>
  <c r="AD1678" i="11" s="1"/>
  <c r="M1678" i="11"/>
  <c r="X1678" i="11" s="1"/>
  <c r="L1678" i="11"/>
  <c r="S1678" i="11" s="1"/>
  <c r="T1678" i="11" s="1"/>
  <c r="U1678" i="11" s="1"/>
  <c r="AI1677" i="11"/>
  <c r="AH1677" i="11"/>
  <c r="O1677" i="11"/>
  <c r="N1677" i="11"/>
  <c r="AC1677" i="11" s="1"/>
  <c r="AD1677" i="11" s="1"/>
  <c r="AE1677" i="11" s="1"/>
  <c r="M1677" i="11"/>
  <c r="X1677" i="11" s="1"/>
  <c r="Y1677" i="11" s="1"/>
  <c r="Z1677" i="11" s="1"/>
  <c r="L1677" i="11"/>
  <c r="S1677" i="11" s="1"/>
  <c r="T1677" i="11" s="1"/>
  <c r="U1677" i="11" s="1"/>
  <c r="X1676" i="11"/>
  <c r="Y1676" i="11" s="1"/>
  <c r="Z1676" i="11" s="1"/>
  <c r="O1676" i="11"/>
  <c r="AH1676" i="11" s="1"/>
  <c r="AI1676" i="11" s="1"/>
  <c r="AJ1676" i="11" s="1"/>
  <c r="N1676" i="11"/>
  <c r="AC1676" i="11" s="1"/>
  <c r="AD1676" i="11" s="1"/>
  <c r="AE1676" i="11" s="1"/>
  <c r="M1676" i="11"/>
  <c r="L1676" i="11"/>
  <c r="S1676" i="11" s="1"/>
  <c r="T1676" i="11" s="1"/>
  <c r="U1676" i="11" s="1"/>
  <c r="AI1675" i="11"/>
  <c r="AJ1675" i="11" s="1"/>
  <c r="AH1675" i="11"/>
  <c r="AC1675" i="11"/>
  <c r="AD1675" i="11" s="1"/>
  <c r="AE1675" i="11" s="1"/>
  <c r="O1675" i="11"/>
  <c r="N1675" i="11"/>
  <c r="M1675" i="11"/>
  <c r="X1675" i="11" s="1"/>
  <c r="Y1675" i="11" s="1"/>
  <c r="Z1675" i="11" s="1"/>
  <c r="L1675" i="11"/>
  <c r="S1675" i="11" s="1"/>
  <c r="T1675" i="11" s="1"/>
  <c r="U1675" i="11" s="1"/>
  <c r="O1674" i="11"/>
  <c r="AH1674" i="11" s="1"/>
  <c r="AI1674" i="11" s="1"/>
  <c r="N1674" i="11"/>
  <c r="AC1674" i="11" s="1"/>
  <c r="AD1674" i="11" s="1"/>
  <c r="AE1674" i="11" s="1"/>
  <c r="M1674" i="11"/>
  <c r="X1674" i="11" s="1"/>
  <c r="Y1674" i="11" s="1"/>
  <c r="Z1674" i="11" s="1"/>
  <c r="L1674" i="11"/>
  <c r="S1674" i="11" s="1"/>
  <c r="T1674" i="11" s="1"/>
  <c r="U1674" i="11" s="1"/>
  <c r="AH1673" i="11"/>
  <c r="AI1673" i="11" s="1"/>
  <c r="AJ1673" i="11" s="1"/>
  <c r="O1673" i="11"/>
  <c r="N1673" i="11"/>
  <c r="AC1673" i="11" s="1"/>
  <c r="AD1673" i="11" s="1"/>
  <c r="AE1673" i="11" s="1"/>
  <c r="M1673" i="11"/>
  <c r="X1673" i="11" s="1"/>
  <c r="Y1673" i="11" s="1"/>
  <c r="Z1673" i="11" s="1"/>
  <c r="L1673" i="11"/>
  <c r="S1673" i="11" s="1"/>
  <c r="T1673" i="11" s="1"/>
  <c r="U1673" i="11" s="1"/>
  <c r="AC1672" i="11"/>
  <c r="AD1672" i="11" s="1"/>
  <c r="AE1672" i="11" s="1"/>
  <c r="O1672" i="11"/>
  <c r="AH1672" i="11" s="1"/>
  <c r="AI1672" i="11" s="1"/>
  <c r="N1672" i="11"/>
  <c r="M1672" i="11"/>
  <c r="X1672" i="11" s="1"/>
  <c r="Y1672" i="11" s="1"/>
  <c r="Z1672" i="11" s="1"/>
  <c r="L1672" i="11"/>
  <c r="S1672" i="11" s="1"/>
  <c r="T1672" i="11" s="1"/>
  <c r="U1672" i="11" s="1"/>
  <c r="O1671" i="11"/>
  <c r="AH1671" i="11" s="1"/>
  <c r="AI1671" i="11" s="1"/>
  <c r="N1671" i="11"/>
  <c r="AC1671" i="11" s="1"/>
  <c r="AD1671" i="11" s="1"/>
  <c r="AE1671" i="11" s="1"/>
  <c r="M1671" i="11"/>
  <c r="X1671" i="11" s="1"/>
  <c r="Y1671" i="11" s="1"/>
  <c r="Z1671" i="11" s="1"/>
  <c r="L1671" i="11"/>
  <c r="S1671" i="11" s="1"/>
  <c r="T1671" i="11" s="1"/>
  <c r="U1671" i="11" s="1"/>
  <c r="O1670" i="11"/>
  <c r="AH1670" i="11" s="1"/>
  <c r="AI1670" i="11" s="1"/>
  <c r="N1670" i="11"/>
  <c r="AC1670" i="11" s="1"/>
  <c r="AD1670" i="11" s="1"/>
  <c r="AE1670" i="11" s="1"/>
  <c r="M1670" i="11"/>
  <c r="X1670" i="11" s="1"/>
  <c r="Y1670" i="11" s="1"/>
  <c r="Z1670" i="11" s="1"/>
  <c r="L1670" i="11"/>
  <c r="S1670" i="11" s="1"/>
  <c r="T1670" i="11" s="1"/>
  <c r="U1670" i="11" s="1"/>
  <c r="O1669" i="11"/>
  <c r="AH1669" i="11" s="1"/>
  <c r="AI1669" i="11" s="1"/>
  <c r="N1669" i="11"/>
  <c r="AC1669" i="11" s="1"/>
  <c r="AD1669" i="11" s="1"/>
  <c r="AE1669" i="11" s="1"/>
  <c r="M1669" i="11"/>
  <c r="X1669" i="11" s="1"/>
  <c r="Y1669" i="11" s="1"/>
  <c r="Z1669" i="11" s="1"/>
  <c r="L1669" i="11"/>
  <c r="S1669" i="11" s="1"/>
  <c r="T1669" i="11" s="1"/>
  <c r="U1669" i="11" s="1"/>
  <c r="O1668" i="11"/>
  <c r="AH1668" i="11" s="1"/>
  <c r="AI1668" i="11" s="1"/>
  <c r="AJ1668" i="11" s="1"/>
  <c r="N1668" i="11"/>
  <c r="AC1668" i="11" s="1"/>
  <c r="AD1668" i="11" s="1"/>
  <c r="AE1668" i="11" s="1"/>
  <c r="M1668" i="11"/>
  <c r="X1668" i="11" s="1"/>
  <c r="Y1668" i="11" s="1"/>
  <c r="Z1668" i="11" s="1"/>
  <c r="L1668" i="11"/>
  <c r="S1668" i="11" s="1"/>
  <c r="T1668" i="11" s="1"/>
  <c r="U1668" i="11" s="1"/>
  <c r="O1667" i="11"/>
  <c r="AH1667" i="11" s="1"/>
  <c r="AI1667" i="11" s="1"/>
  <c r="N1667" i="11"/>
  <c r="AC1667" i="11" s="1"/>
  <c r="AD1667" i="11" s="1"/>
  <c r="AE1667" i="11" s="1"/>
  <c r="M1667" i="11"/>
  <c r="X1667" i="11" s="1"/>
  <c r="Y1667" i="11" s="1"/>
  <c r="Z1667" i="11" s="1"/>
  <c r="L1667" i="11"/>
  <c r="S1667" i="11" s="1"/>
  <c r="T1667" i="11" s="1"/>
  <c r="U1667" i="11" s="1"/>
  <c r="Y1666" i="11"/>
  <c r="Z1666" i="11" s="1"/>
  <c r="O1666" i="11"/>
  <c r="AH1666" i="11" s="1"/>
  <c r="AI1666" i="11" s="1"/>
  <c r="AJ1666" i="11" s="1"/>
  <c r="N1666" i="11"/>
  <c r="AC1666" i="11" s="1"/>
  <c r="AD1666" i="11" s="1"/>
  <c r="AE1666" i="11" s="1"/>
  <c r="M1666" i="11"/>
  <c r="X1666" i="11" s="1"/>
  <c r="L1666" i="11"/>
  <c r="S1666" i="11" s="1"/>
  <c r="T1666" i="11" s="1"/>
  <c r="AH1665" i="11"/>
  <c r="AI1665" i="11" s="1"/>
  <c r="O1665" i="11"/>
  <c r="N1665" i="11"/>
  <c r="AC1665" i="11" s="1"/>
  <c r="AD1665" i="11" s="1"/>
  <c r="AE1665" i="11" s="1"/>
  <c r="M1665" i="11"/>
  <c r="X1665" i="11" s="1"/>
  <c r="Y1665" i="11" s="1"/>
  <c r="Z1665" i="11" s="1"/>
  <c r="L1665" i="11"/>
  <c r="S1665" i="11" s="1"/>
  <c r="T1665" i="11" s="1"/>
  <c r="U1665" i="11" s="1"/>
  <c r="X1664" i="11"/>
  <c r="Y1664" i="11" s="1"/>
  <c r="Z1664" i="11" s="1"/>
  <c r="O1664" i="11"/>
  <c r="AH1664" i="11" s="1"/>
  <c r="AI1664" i="11" s="1"/>
  <c r="AJ1664" i="11" s="1"/>
  <c r="N1664" i="11"/>
  <c r="AC1664" i="11" s="1"/>
  <c r="AD1664" i="11" s="1"/>
  <c r="AE1664" i="11" s="1"/>
  <c r="M1664" i="11"/>
  <c r="L1664" i="11"/>
  <c r="S1664" i="11" s="1"/>
  <c r="T1664" i="11" s="1"/>
  <c r="U1664" i="11" s="1"/>
  <c r="O1663" i="11"/>
  <c r="AH1663" i="11" s="1"/>
  <c r="AI1663" i="11" s="1"/>
  <c r="N1663" i="11"/>
  <c r="AC1663" i="11" s="1"/>
  <c r="AD1663" i="11" s="1"/>
  <c r="AE1663" i="11" s="1"/>
  <c r="M1663" i="11"/>
  <c r="X1663" i="11" s="1"/>
  <c r="Y1663" i="11" s="1"/>
  <c r="Z1663" i="11" s="1"/>
  <c r="L1663" i="11"/>
  <c r="S1663" i="11" s="1"/>
  <c r="T1663" i="11" s="1"/>
  <c r="U1663" i="11" s="1"/>
  <c r="O1662" i="11"/>
  <c r="AH1662" i="11" s="1"/>
  <c r="AI1662" i="11" s="1"/>
  <c r="AJ1662" i="11" s="1"/>
  <c r="N1662" i="11"/>
  <c r="AC1662" i="11" s="1"/>
  <c r="AD1662" i="11" s="1"/>
  <c r="AE1662" i="11" s="1"/>
  <c r="M1662" i="11"/>
  <c r="X1662" i="11" s="1"/>
  <c r="Y1662" i="11" s="1"/>
  <c r="Z1662" i="11" s="1"/>
  <c r="L1662" i="11"/>
  <c r="S1662" i="11" s="1"/>
  <c r="T1662" i="11" s="1"/>
  <c r="U1662" i="11" s="1"/>
  <c r="O1661" i="11"/>
  <c r="AH1661" i="11" s="1"/>
  <c r="AI1661" i="11" s="1"/>
  <c r="N1661" i="11"/>
  <c r="AC1661" i="11" s="1"/>
  <c r="AD1661" i="11" s="1"/>
  <c r="AE1661" i="11" s="1"/>
  <c r="M1661" i="11"/>
  <c r="X1661" i="11" s="1"/>
  <c r="Y1661" i="11" s="1"/>
  <c r="Z1661" i="11" s="1"/>
  <c r="L1661" i="11"/>
  <c r="S1661" i="11" s="1"/>
  <c r="T1661" i="11" s="1"/>
  <c r="U1661" i="11" s="1"/>
  <c r="AE1660" i="11"/>
  <c r="X1660" i="11"/>
  <c r="Y1660" i="11" s="1"/>
  <c r="Z1660" i="11" s="1"/>
  <c r="O1660" i="11"/>
  <c r="AH1660" i="11" s="1"/>
  <c r="AI1660" i="11" s="1"/>
  <c r="AJ1660" i="11" s="1"/>
  <c r="N1660" i="11"/>
  <c r="AC1660" i="11" s="1"/>
  <c r="AD1660" i="11" s="1"/>
  <c r="M1660" i="11"/>
  <c r="L1660" i="11"/>
  <c r="S1660" i="11" s="1"/>
  <c r="T1660" i="11" s="1"/>
  <c r="U1660" i="11" s="1"/>
  <c r="AC1659" i="11"/>
  <c r="AD1659" i="11" s="1"/>
  <c r="AE1659" i="11" s="1"/>
  <c r="O1659" i="11"/>
  <c r="AH1659" i="11" s="1"/>
  <c r="AI1659" i="11" s="1"/>
  <c r="N1659" i="11"/>
  <c r="M1659" i="11"/>
  <c r="X1659" i="11" s="1"/>
  <c r="Y1659" i="11" s="1"/>
  <c r="Z1659" i="11" s="1"/>
  <c r="L1659" i="11"/>
  <c r="S1659" i="11" s="1"/>
  <c r="T1659" i="11" s="1"/>
  <c r="U1659" i="11" s="1"/>
  <c r="Y1658" i="11"/>
  <c r="Z1658" i="11" s="1"/>
  <c r="O1658" i="11"/>
  <c r="AH1658" i="11" s="1"/>
  <c r="AI1658" i="11" s="1"/>
  <c r="AJ1658" i="11" s="1"/>
  <c r="N1658" i="11"/>
  <c r="AC1658" i="11" s="1"/>
  <c r="AD1658" i="11" s="1"/>
  <c r="AE1658" i="11" s="1"/>
  <c r="M1658" i="11"/>
  <c r="X1658" i="11" s="1"/>
  <c r="L1658" i="11"/>
  <c r="S1658" i="11" s="1"/>
  <c r="T1658" i="11" s="1"/>
  <c r="AI1657" i="11"/>
  <c r="AC1657" i="11"/>
  <c r="AD1657" i="11" s="1"/>
  <c r="AE1657" i="11" s="1"/>
  <c r="O1657" i="11"/>
  <c r="AH1657" i="11" s="1"/>
  <c r="N1657" i="11"/>
  <c r="M1657" i="11"/>
  <c r="X1657" i="11" s="1"/>
  <c r="Y1657" i="11" s="1"/>
  <c r="Z1657" i="11" s="1"/>
  <c r="L1657" i="11"/>
  <c r="S1657" i="11" s="1"/>
  <c r="T1657" i="11" s="1"/>
  <c r="U1657" i="11" s="1"/>
  <c r="X1656" i="11"/>
  <c r="Y1656" i="11" s="1"/>
  <c r="Z1656" i="11" s="1"/>
  <c r="O1656" i="11"/>
  <c r="AH1656" i="11" s="1"/>
  <c r="AI1656" i="11" s="1"/>
  <c r="AJ1656" i="11" s="1"/>
  <c r="N1656" i="11"/>
  <c r="AC1656" i="11" s="1"/>
  <c r="AD1656" i="11" s="1"/>
  <c r="AE1656" i="11" s="1"/>
  <c r="M1656" i="11"/>
  <c r="L1656" i="11"/>
  <c r="S1656" i="11" s="1"/>
  <c r="T1656" i="11" s="1"/>
  <c r="U1656" i="11" s="1"/>
  <c r="AI1655" i="11"/>
  <c r="AC1655" i="11"/>
  <c r="AD1655" i="11" s="1"/>
  <c r="AE1655" i="11" s="1"/>
  <c r="O1655" i="11"/>
  <c r="AH1655" i="11" s="1"/>
  <c r="N1655" i="11"/>
  <c r="M1655" i="11"/>
  <c r="X1655" i="11" s="1"/>
  <c r="Y1655" i="11" s="1"/>
  <c r="Z1655" i="11" s="1"/>
  <c r="L1655" i="11"/>
  <c r="S1655" i="11" s="1"/>
  <c r="T1655" i="11" s="1"/>
  <c r="U1655" i="11" s="1"/>
  <c r="O1654" i="11"/>
  <c r="AH1654" i="11" s="1"/>
  <c r="AI1654" i="11" s="1"/>
  <c r="AJ1654" i="11" s="1"/>
  <c r="N1654" i="11"/>
  <c r="AC1654" i="11" s="1"/>
  <c r="AD1654" i="11" s="1"/>
  <c r="AE1654" i="11" s="1"/>
  <c r="M1654" i="11"/>
  <c r="X1654" i="11" s="1"/>
  <c r="Y1654" i="11" s="1"/>
  <c r="Z1654" i="11" s="1"/>
  <c r="L1654" i="11"/>
  <c r="S1654" i="11" s="1"/>
  <c r="T1654" i="11" s="1"/>
  <c r="U1654" i="11" s="1"/>
  <c r="AH1653" i="11"/>
  <c r="AI1653" i="11" s="1"/>
  <c r="O1653" i="11"/>
  <c r="N1653" i="11"/>
  <c r="AC1653" i="11" s="1"/>
  <c r="AD1653" i="11" s="1"/>
  <c r="AE1653" i="11" s="1"/>
  <c r="M1653" i="11"/>
  <c r="X1653" i="11" s="1"/>
  <c r="Y1653" i="11" s="1"/>
  <c r="Z1653" i="11" s="1"/>
  <c r="L1653" i="11"/>
  <c r="S1653" i="11" s="1"/>
  <c r="T1653" i="11" s="1"/>
  <c r="U1653" i="11" s="1"/>
  <c r="AE1652" i="11"/>
  <c r="X1652" i="11"/>
  <c r="Y1652" i="11" s="1"/>
  <c r="Z1652" i="11" s="1"/>
  <c r="O1652" i="11"/>
  <c r="AH1652" i="11" s="1"/>
  <c r="AI1652" i="11" s="1"/>
  <c r="N1652" i="11"/>
  <c r="AC1652" i="11" s="1"/>
  <c r="AD1652" i="11" s="1"/>
  <c r="M1652" i="11"/>
  <c r="L1652" i="11"/>
  <c r="S1652" i="11" s="1"/>
  <c r="T1652" i="11" s="1"/>
  <c r="U1652" i="11" s="1"/>
  <c r="AH1651" i="11"/>
  <c r="AI1651" i="11" s="1"/>
  <c r="AC1651" i="11"/>
  <c r="AD1651" i="11" s="1"/>
  <c r="AE1651" i="11" s="1"/>
  <c r="O1651" i="11"/>
  <c r="N1651" i="11"/>
  <c r="M1651" i="11"/>
  <c r="X1651" i="11" s="1"/>
  <c r="Y1651" i="11" s="1"/>
  <c r="Z1651" i="11" s="1"/>
  <c r="L1651" i="11"/>
  <c r="S1651" i="11" s="1"/>
  <c r="T1651" i="11" s="1"/>
  <c r="U1651" i="11" s="1"/>
  <c r="O1650" i="11"/>
  <c r="AH1650" i="11" s="1"/>
  <c r="AI1650" i="11" s="1"/>
  <c r="AJ1650" i="11" s="1"/>
  <c r="N1650" i="11"/>
  <c r="AC1650" i="11" s="1"/>
  <c r="AD1650" i="11" s="1"/>
  <c r="AE1650" i="11" s="1"/>
  <c r="M1650" i="11"/>
  <c r="X1650" i="11" s="1"/>
  <c r="Y1650" i="11" s="1"/>
  <c r="Z1650" i="11" s="1"/>
  <c r="L1650" i="11"/>
  <c r="S1650" i="11" s="1"/>
  <c r="T1650" i="11" s="1"/>
  <c r="O1649" i="11"/>
  <c r="AH1649" i="11" s="1"/>
  <c r="AI1649" i="11" s="1"/>
  <c r="N1649" i="11"/>
  <c r="AC1649" i="11" s="1"/>
  <c r="AD1649" i="11" s="1"/>
  <c r="AE1649" i="11" s="1"/>
  <c r="M1649" i="11"/>
  <c r="X1649" i="11" s="1"/>
  <c r="Y1649" i="11" s="1"/>
  <c r="Z1649" i="11" s="1"/>
  <c r="L1649" i="11"/>
  <c r="S1649" i="11" s="1"/>
  <c r="T1649" i="11" s="1"/>
  <c r="U1649" i="11" s="1"/>
  <c r="X1648" i="11"/>
  <c r="Y1648" i="11" s="1"/>
  <c r="Z1648" i="11" s="1"/>
  <c r="O1648" i="11"/>
  <c r="AH1648" i="11" s="1"/>
  <c r="AI1648" i="11" s="1"/>
  <c r="AJ1648" i="11" s="1"/>
  <c r="N1648" i="11"/>
  <c r="AC1648" i="11" s="1"/>
  <c r="AD1648" i="11" s="1"/>
  <c r="AE1648" i="11" s="1"/>
  <c r="M1648" i="11"/>
  <c r="L1648" i="11"/>
  <c r="S1648" i="11" s="1"/>
  <c r="T1648" i="11" s="1"/>
  <c r="U1648" i="11" s="1"/>
  <c r="O1647" i="11"/>
  <c r="AH1647" i="11" s="1"/>
  <c r="AI1647" i="11" s="1"/>
  <c r="N1647" i="11"/>
  <c r="AC1647" i="11" s="1"/>
  <c r="AD1647" i="11" s="1"/>
  <c r="AE1647" i="11" s="1"/>
  <c r="M1647" i="11"/>
  <c r="X1647" i="11" s="1"/>
  <c r="Y1647" i="11" s="1"/>
  <c r="Z1647" i="11" s="1"/>
  <c r="L1647" i="11"/>
  <c r="S1647" i="11" s="1"/>
  <c r="T1647" i="11" s="1"/>
  <c r="U1647" i="11" s="1"/>
  <c r="O1646" i="11"/>
  <c r="AH1646" i="11" s="1"/>
  <c r="AI1646" i="11" s="1"/>
  <c r="AJ1646" i="11" s="1"/>
  <c r="N1646" i="11"/>
  <c r="AC1646" i="11" s="1"/>
  <c r="AD1646" i="11" s="1"/>
  <c r="AE1646" i="11" s="1"/>
  <c r="M1646" i="11"/>
  <c r="X1646" i="11" s="1"/>
  <c r="Y1646" i="11" s="1"/>
  <c r="Z1646" i="11" s="1"/>
  <c r="L1646" i="11"/>
  <c r="S1646" i="11" s="1"/>
  <c r="T1646" i="11" s="1"/>
  <c r="U1646" i="11" s="1"/>
  <c r="AH1645" i="11"/>
  <c r="AI1645" i="11" s="1"/>
  <c r="O1645" i="11"/>
  <c r="N1645" i="11"/>
  <c r="AC1645" i="11" s="1"/>
  <c r="AD1645" i="11" s="1"/>
  <c r="AE1645" i="11" s="1"/>
  <c r="M1645" i="11"/>
  <c r="X1645" i="11" s="1"/>
  <c r="Y1645" i="11" s="1"/>
  <c r="Z1645" i="11" s="1"/>
  <c r="L1645" i="11"/>
  <c r="S1645" i="11" s="1"/>
  <c r="T1645" i="11" s="1"/>
  <c r="U1645" i="11" s="1"/>
  <c r="AJ1644" i="11"/>
  <c r="O1644" i="11"/>
  <c r="AH1644" i="11" s="1"/>
  <c r="AI1644" i="11" s="1"/>
  <c r="N1644" i="11"/>
  <c r="AC1644" i="11" s="1"/>
  <c r="AD1644" i="11" s="1"/>
  <c r="M1644" i="11"/>
  <c r="X1644" i="11" s="1"/>
  <c r="Y1644" i="11" s="1"/>
  <c r="Z1644" i="11" s="1"/>
  <c r="L1644" i="11"/>
  <c r="S1644" i="11" s="1"/>
  <c r="T1644" i="11" s="1"/>
  <c r="U1644" i="11" s="1"/>
  <c r="AC1643" i="11"/>
  <c r="AD1643" i="11" s="1"/>
  <c r="AE1643" i="11" s="1"/>
  <c r="O1643" i="11"/>
  <c r="AH1643" i="11" s="1"/>
  <c r="AI1643" i="11" s="1"/>
  <c r="N1643" i="11"/>
  <c r="M1643" i="11"/>
  <c r="X1643" i="11" s="1"/>
  <c r="Y1643" i="11" s="1"/>
  <c r="Z1643" i="11" s="1"/>
  <c r="L1643" i="11"/>
  <c r="S1643" i="11" s="1"/>
  <c r="T1643" i="11" s="1"/>
  <c r="U1643" i="11" s="1"/>
  <c r="O1642" i="11"/>
  <c r="AH1642" i="11" s="1"/>
  <c r="AI1642" i="11" s="1"/>
  <c r="AJ1642" i="11" s="1"/>
  <c r="N1642" i="11"/>
  <c r="AC1642" i="11" s="1"/>
  <c r="AD1642" i="11" s="1"/>
  <c r="AE1642" i="11" s="1"/>
  <c r="M1642" i="11"/>
  <c r="X1642" i="11" s="1"/>
  <c r="Y1642" i="11" s="1"/>
  <c r="Z1642" i="11" s="1"/>
  <c r="L1642" i="11"/>
  <c r="S1642" i="11" s="1"/>
  <c r="T1642" i="11" s="1"/>
  <c r="U1642" i="11" s="1"/>
  <c r="O1641" i="11"/>
  <c r="AH1641" i="11" s="1"/>
  <c r="AI1641" i="11" s="1"/>
  <c r="N1641" i="11"/>
  <c r="AC1641" i="11" s="1"/>
  <c r="AD1641" i="11" s="1"/>
  <c r="AE1641" i="11" s="1"/>
  <c r="M1641" i="11"/>
  <c r="X1641" i="11" s="1"/>
  <c r="Y1641" i="11" s="1"/>
  <c r="Z1641" i="11" s="1"/>
  <c r="L1641" i="11"/>
  <c r="S1641" i="11" s="1"/>
  <c r="T1641" i="11" s="1"/>
  <c r="U1641" i="11" s="1"/>
  <c r="O1640" i="11"/>
  <c r="AH1640" i="11" s="1"/>
  <c r="AI1640" i="11" s="1"/>
  <c r="AJ1640" i="11" s="1"/>
  <c r="N1640" i="11"/>
  <c r="AC1640" i="11" s="1"/>
  <c r="AD1640" i="11" s="1"/>
  <c r="M1640" i="11"/>
  <c r="X1640" i="11" s="1"/>
  <c r="Y1640" i="11" s="1"/>
  <c r="Z1640" i="11" s="1"/>
  <c r="L1640" i="11"/>
  <c r="S1640" i="11" s="1"/>
  <c r="T1640" i="11" s="1"/>
  <c r="U1640" i="11" s="1"/>
  <c r="O1639" i="11"/>
  <c r="AH1639" i="11" s="1"/>
  <c r="AI1639" i="11" s="1"/>
  <c r="N1639" i="11"/>
  <c r="AC1639" i="11" s="1"/>
  <c r="AD1639" i="11" s="1"/>
  <c r="AE1639" i="11" s="1"/>
  <c r="M1639" i="11"/>
  <c r="X1639" i="11" s="1"/>
  <c r="Y1639" i="11" s="1"/>
  <c r="Z1639" i="11" s="1"/>
  <c r="L1639" i="11"/>
  <c r="S1639" i="11" s="1"/>
  <c r="T1639" i="11" s="1"/>
  <c r="U1639" i="11" s="1"/>
  <c r="O1638" i="11"/>
  <c r="AH1638" i="11" s="1"/>
  <c r="AI1638" i="11" s="1"/>
  <c r="N1638" i="11"/>
  <c r="AC1638" i="11" s="1"/>
  <c r="AD1638" i="11" s="1"/>
  <c r="AE1638" i="11" s="1"/>
  <c r="M1638" i="11"/>
  <c r="X1638" i="11" s="1"/>
  <c r="Y1638" i="11" s="1"/>
  <c r="Z1638" i="11" s="1"/>
  <c r="L1638" i="11"/>
  <c r="S1638" i="11" s="1"/>
  <c r="T1638" i="11" s="1"/>
  <c r="U1638" i="11" s="1"/>
  <c r="AH1637" i="11"/>
  <c r="AI1637" i="11" s="1"/>
  <c r="O1637" i="11"/>
  <c r="N1637" i="11"/>
  <c r="AC1637" i="11" s="1"/>
  <c r="AD1637" i="11" s="1"/>
  <c r="AE1637" i="11" s="1"/>
  <c r="M1637" i="11"/>
  <c r="X1637" i="11" s="1"/>
  <c r="Y1637" i="11" s="1"/>
  <c r="Z1637" i="11" s="1"/>
  <c r="L1637" i="11"/>
  <c r="S1637" i="11" s="1"/>
  <c r="T1637" i="11" s="1"/>
  <c r="U1637" i="11" s="1"/>
  <c r="X1636" i="11"/>
  <c r="Y1636" i="11" s="1"/>
  <c r="Z1636" i="11" s="1"/>
  <c r="O1636" i="11"/>
  <c r="AH1636" i="11" s="1"/>
  <c r="AI1636" i="11" s="1"/>
  <c r="AJ1636" i="11" s="1"/>
  <c r="N1636" i="11"/>
  <c r="AC1636" i="11" s="1"/>
  <c r="AD1636" i="11" s="1"/>
  <c r="AE1636" i="11" s="1"/>
  <c r="M1636" i="11"/>
  <c r="L1636" i="11"/>
  <c r="S1636" i="11" s="1"/>
  <c r="T1636" i="11" s="1"/>
  <c r="U1636" i="11" s="1"/>
  <c r="O1635" i="11"/>
  <c r="AH1635" i="11" s="1"/>
  <c r="AI1635" i="11" s="1"/>
  <c r="N1635" i="11"/>
  <c r="AC1635" i="11" s="1"/>
  <c r="AD1635" i="11" s="1"/>
  <c r="AE1635" i="11" s="1"/>
  <c r="M1635" i="11"/>
  <c r="X1635" i="11" s="1"/>
  <c r="Y1635" i="11" s="1"/>
  <c r="Z1635" i="11" s="1"/>
  <c r="L1635" i="11"/>
  <c r="S1635" i="11" s="1"/>
  <c r="T1635" i="11" s="1"/>
  <c r="U1635" i="11" s="1"/>
  <c r="AJ1634" i="11"/>
  <c r="X1634" i="11"/>
  <c r="Y1634" i="11" s="1"/>
  <c r="Z1634" i="11" s="1"/>
  <c r="O1634" i="11"/>
  <c r="AH1634" i="11" s="1"/>
  <c r="AI1634" i="11" s="1"/>
  <c r="N1634" i="11"/>
  <c r="AC1634" i="11" s="1"/>
  <c r="AD1634" i="11" s="1"/>
  <c r="AE1634" i="11" s="1"/>
  <c r="M1634" i="11"/>
  <c r="L1634" i="11"/>
  <c r="S1634" i="11" s="1"/>
  <c r="T1634" i="11" s="1"/>
  <c r="U1634" i="11" s="1"/>
  <c r="O1633" i="11"/>
  <c r="AH1633" i="11" s="1"/>
  <c r="AI1633" i="11" s="1"/>
  <c r="N1633" i="11"/>
  <c r="AC1633" i="11" s="1"/>
  <c r="AD1633" i="11" s="1"/>
  <c r="AE1633" i="11" s="1"/>
  <c r="M1633" i="11"/>
  <c r="X1633" i="11" s="1"/>
  <c r="Y1633" i="11" s="1"/>
  <c r="Z1633" i="11" s="1"/>
  <c r="L1633" i="11"/>
  <c r="S1633" i="11" s="1"/>
  <c r="T1633" i="11" s="1"/>
  <c r="U1633" i="11" s="1"/>
  <c r="AD1632" i="11"/>
  <c r="AE1632" i="11" s="1"/>
  <c r="X1632" i="11"/>
  <c r="Y1632" i="11" s="1"/>
  <c r="Z1632" i="11" s="1"/>
  <c r="O1632" i="11"/>
  <c r="AH1632" i="11" s="1"/>
  <c r="AI1632" i="11" s="1"/>
  <c r="AJ1632" i="11" s="1"/>
  <c r="N1632" i="11"/>
  <c r="AC1632" i="11" s="1"/>
  <c r="M1632" i="11"/>
  <c r="L1632" i="11"/>
  <c r="S1632" i="11" s="1"/>
  <c r="T1632" i="11" s="1"/>
  <c r="U1632" i="11" s="1"/>
  <c r="AH1631" i="11"/>
  <c r="AI1631" i="11" s="1"/>
  <c r="O1631" i="11"/>
  <c r="N1631" i="11"/>
  <c r="AC1631" i="11" s="1"/>
  <c r="AD1631" i="11" s="1"/>
  <c r="AE1631" i="11" s="1"/>
  <c r="M1631" i="11"/>
  <c r="X1631" i="11" s="1"/>
  <c r="Y1631" i="11" s="1"/>
  <c r="Z1631" i="11" s="1"/>
  <c r="L1631" i="11"/>
  <c r="S1631" i="11" s="1"/>
  <c r="T1631" i="11" s="1"/>
  <c r="U1631" i="11" s="1"/>
  <c r="O1630" i="11"/>
  <c r="AH1630" i="11" s="1"/>
  <c r="AI1630" i="11" s="1"/>
  <c r="N1630" i="11"/>
  <c r="AC1630" i="11" s="1"/>
  <c r="AD1630" i="11" s="1"/>
  <c r="AE1630" i="11" s="1"/>
  <c r="M1630" i="11"/>
  <c r="X1630" i="11" s="1"/>
  <c r="Y1630" i="11" s="1"/>
  <c r="Z1630" i="11" s="1"/>
  <c r="L1630" i="11"/>
  <c r="S1630" i="11" s="1"/>
  <c r="T1630" i="11" s="1"/>
  <c r="U1630" i="11" s="1"/>
  <c r="AH1629" i="11"/>
  <c r="AI1629" i="11" s="1"/>
  <c r="O1629" i="11"/>
  <c r="N1629" i="11"/>
  <c r="AC1629" i="11" s="1"/>
  <c r="AD1629" i="11" s="1"/>
  <c r="AE1629" i="11" s="1"/>
  <c r="M1629" i="11"/>
  <c r="X1629" i="11" s="1"/>
  <c r="Y1629" i="11" s="1"/>
  <c r="Z1629" i="11" s="1"/>
  <c r="L1629" i="11"/>
  <c r="S1629" i="11" s="1"/>
  <c r="T1629" i="11" s="1"/>
  <c r="U1629" i="11" s="1"/>
  <c r="X1628" i="11"/>
  <c r="Y1628" i="11" s="1"/>
  <c r="Z1628" i="11" s="1"/>
  <c r="O1628" i="11"/>
  <c r="AH1628" i="11" s="1"/>
  <c r="AI1628" i="11" s="1"/>
  <c r="AJ1628" i="11" s="1"/>
  <c r="N1628" i="11"/>
  <c r="AC1628" i="11" s="1"/>
  <c r="AD1628" i="11" s="1"/>
  <c r="AE1628" i="11" s="1"/>
  <c r="M1628" i="11"/>
  <c r="L1628" i="11"/>
  <c r="S1628" i="11" s="1"/>
  <c r="T1628" i="11" s="1"/>
  <c r="U1628" i="11" s="1"/>
  <c r="AH1627" i="11"/>
  <c r="AI1627" i="11" s="1"/>
  <c r="O1627" i="11"/>
  <c r="N1627" i="11"/>
  <c r="AC1627" i="11" s="1"/>
  <c r="AD1627" i="11" s="1"/>
  <c r="AE1627" i="11" s="1"/>
  <c r="M1627" i="11"/>
  <c r="X1627" i="11" s="1"/>
  <c r="Y1627" i="11" s="1"/>
  <c r="Z1627" i="11" s="1"/>
  <c r="L1627" i="11"/>
  <c r="S1627" i="11" s="1"/>
  <c r="T1627" i="11" s="1"/>
  <c r="U1627" i="11" s="1"/>
  <c r="AD1626" i="11"/>
  <c r="AE1626" i="11" s="1"/>
  <c r="X1626" i="11"/>
  <c r="Y1626" i="11" s="1"/>
  <c r="Z1626" i="11" s="1"/>
  <c r="O1626" i="11"/>
  <c r="AH1626" i="11" s="1"/>
  <c r="AI1626" i="11" s="1"/>
  <c r="AJ1626" i="11" s="1"/>
  <c r="N1626" i="11"/>
  <c r="AC1626" i="11" s="1"/>
  <c r="M1626" i="11"/>
  <c r="L1626" i="11"/>
  <c r="S1626" i="11" s="1"/>
  <c r="T1626" i="11" s="1"/>
  <c r="U1626" i="11" s="1"/>
  <c r="AH1625" i="11"/>
  <c r="AI1625" i="11" s="1"/>
  <c r="O1625" i="11"/>
  <c r="N1625" i="11"/>
  <c r="AC1625" i="11" s="1"/>
  <c r="AD1625" i="11" s="1"/>
  <c r="AE1625" i="11" s="1"/>
  <c r="M1625" i="11"/>
  <c r="X1625" i="11" s="1"/>
  <c r="Y1625" i="11" s="1"/>
  <c r="Z1625" i="11" s="1"/>
  <c r="L1625" i="11"/>
  <c r="S1625" i="11" s="1"/>
  <c r="T1625" i="11" s="1"/>
  <c r="U1625" i="11" s="1"/>
  <c r="AD1624" i="11"/>
  <c r="AE1624" i="11" s="1"/>
  <c r="Y1624" i="11"/>
  <c r="Z1624" i="11" s="1"/>
  <c r="O1624" i="11"/>
  <c r="AH1624" i="11" s="1"/>
  <c r="AI1624" i="11" s="1"/>
  <c r="N1624" i="11"/>
  <c r="AC1624" i="11" s="1"/>
  <c r="M1624" i="11"/>
  <c r="X1624" i="11" s="1"/>
  <c r="L1624" i="11"/>
  <c r="S1624" i="11" s="1"/>
  <c r="T1624" i="11" s="1"/>
  <c r="U1624" i="11" s="1"/>
  <c r="AI1623" i="11"/>
  <c r="AH1623" i="11"/>
  <c r="Z1623" i="11"/>
  <c r="O1623" i="11"/>
  <c r="N1623" i="11"/>
  <c r="AC1623" i="11" s="1"/>
  <c r="AD1623" i="11" s="1"/>
  <c r="AE1623" i="11" s="1"/>
  <c r="M1623" i="11"/>
  <c r="X1623" i="11" s="1"/>
  <c r="Y1623" i="11" s="1"/>
  <c r="L1623" i="11"/>
  <c r="S1623" i="11" s="1"/>
  <c r="T1623" i="11" s="1"/>
  <c r="U1623" i="11" s="1"/>
  <c r="O1622" i="11"/>
  <c r="AH1622" i="11" s="1"/>
  <c r="AI1622" i="11" s="1"/>
  <c r="AJ1622" i="11" s="1"/>
  <c r="N1622" i="11"/>
  <c r="AC1622" i="11" s="1"/>
  <c r="AD1622" i="11" s="1"/>
  <c r="M1622" i="11"/>
  <c r="X1622" i="11" s="1"/>
  <c r="Y1622" i="11" s="1"/>
  <c r="Z1622" i="11" s="1"/>
  <c r="L1622" i="11"/>
  <c r="S1622" i="11" s="1"/>
  <c r="T1622" i="11" s="1"/>
  <c r="U1622" i="11" s="1"/>
  <c r="AH1621" i="11"/>
  <c r="AI1621" i="11" s="1"/>
  <c r="AC1621" i="11"/>
  <c r="AD1621" i="11" s="1"/>
  <c r="AE1621" i="11" s="1"/>
  <c r="O1621" i="11"/>
  <c r="N1621" i="11"/>
  <c r="M1621" i="11"/>
  <c r="X1621" i="11" s="1"/>
  <c r="Y1621" i="11" s="1"/>
  <c r="Z1621" i="11" s="1"/>
  <c r="L1621" i="11"/>
  <c r="S1621" i="11" s="1"/>
  <c r="T1621" i="11" s="1"/>
  <c r="U1621" i="11" s="1"/>
  <c r="AD1620" i="11"/>
  <c r="AE1620" i="11" s="1"/>
  <c r="X1620" i="11"/>
  <c r="Y1620" i="11" s="1"/>
  <c r="Z1620" i="11" s="1"/>
  <c r="O1620" i="11"/>
  <c r="AH1620" i="11" s="1"/>
  <c r="AI1620" i="11" s="1"/>
  <c r="N1620" i="11"/>
  <c r="AC1620" i="11" s="1"/>
  <c r="M1620" i="11"/>
  <c r="L1620" i="11"/>
  <c r="S1620" i="11" s="1"/>
  <c r="T1620" i="11" s="1"/>
  <c r="U1620" i="11" s="1"/>
  <c r="AI1619" i="11"/>
  <c r="AH1619" i="11"/>
  <c r="O1619" i="11"/>
  <c r="N1619" i="11"/>
  <c r="AC1619" i="11" s="1"/>
  <c r="AD1619" i="11" s="1"/>
  <c r="AE1619" i="11" s="1"/>
  <c r="M1619" i="11"/>
  <c r="X1619" i="11" s="1"/>
  <c r="Y1619" i="11" s="1"/>
  <c r="Z1619" i="11" s="1"/>
  <c r="L1619" i="11"/>
  <c r="S1619" i="11" s="1"/>
  <c r="T1619" i="11" s="1"/>
  <c r="U1619" i="11" s="1"/>
  <c r="X1618" i="11"/>
  <c r="Y1618" i="11" s="1"/>
  <c r="Z1618" i="11" s="1"/>
  <c r="O1618" i="11"/>
  <c r="AH1618" i="11" s="1"/>
  <c r="AI1618" i="11" s="1"/>
  <c r="AJ1618" i="11" s="1"/>
  <c r="N1618" i="11"/>
  <c r="AC1618" i="11" s="1"/>
  <c r="AD1618" i="11" s="1"/>
  <c r="M1618" i="11"/>
  <c r="L1618" i="11"/>
  <c r="S1618" i="11" s="1"/>
  <c r="T1618" i="11" s="1"/>
  <c r="U1618" i="11" s="1"/>
  <c r="AH1617" i="11"/>
  <c r="AI1617" i="11" s="1"/>
  <c r="AC1617" i="11"/>
  <c r="AD1617" i="11" s="1"/>
  <c r="AE1617" i="11" s="1"/>
  <c r="O1617" i="11"/>
  <c r="N1617" i="11"/>
  <c r="M1617" i="11"/>
  <c r="X1617" i="11" s="1"/>
  <c r="Y1617" i="11" s="1"/>
  <c r="Z1617" i="11" s="1"/>
  <c r="L1617" i="11"/>
  <c r="S1617" i="11" s="1"/>
  <c r="T1617" i="11" s="1"/>
  <c r="U1617" i="11" s="1"/>
  <c r="AD1616" i="11"/>
  <c r="AE1616" i="11" s="1"/>
  <c r="Y1616" i="11"/>
  <c r="Z1616" i="11" s="1"/>
  <c r="O1616" i="11"/>
  <c r="AH1616" i="11" s="1"/>
  <c r="AI1616" i="11" s="1"/>
  <c r="N1616" i="11"/>
  <c r="AC1616" i="11" s="1"/>
  <c r="M1616" i="11"/>
  <c r="X1616" i="11" s="1"/>
  <c r="L1616" i="11"/>
  <c r="S1616" i="11" s="1"/>
  <c r="T1616" i="11" s="1"/>
  <c r="U1616" i="11" s="1"/>
  <c r="AI1615" i="11"/>
  <c r="AH1615" i="11"/>
  <c r="Z1615" i="11"/>
  <c r="O1615" i="11"/>
  <c r="N1615" i="11"/>
  <c r="AC1615" i="11" s="1"/>
  <c r="AD1615" i="11" s="1"/>
  <c r="M1615" i="11"/>
  <c r="X1615" i="11" s="1"/>
  <c r="Y1615" i="11" s="1"/>
  <c r="L1615" i="11"/>
  <c r="S1615" i="11" s="1"/>
  <c r="T1615" i="11" s="1"/>
  <c r="AH1611" i="11"/>
  <c r="AI1611" i="11" s="1"/>
  <c r="AJ1611" i="11" s="1"/>
  <c r="AE1611" i="11"/>
  <c r="O1611" i="11"/>
  <c r="N1611" i="11"/>
  <c r="AC1611" i="11" s="1"/>
  <c r="AD1611" i="11" s="1"/>
  <c r="M1611" i="11"/>
  <c r="X1611" i="11" s="1"/>
  <c r="Y1611" i="11" s="1"/>
  <c r="Z1611" i="11" s="1"/>
  <c r="L1611" i="11"/>
  <c r="S1611" i="11" s="1"/>
  <c r="T1611" i="11" s="1"/>
  <c r="U1611" i="11" s="1"/>
  <c r="X1610" i="11"/>
  <c r="Y1610" i="11" s="1"/>
  <c r="Z1610" i="11" s="1"/>
  <c r="O1610" i="11"/>
  <c r="AH1610" i="11" s="1"/>
  <c r="AI1610" i="11" s="1"/>
  <c r="N1610" i="11"/>
  <c r="AC1610" i="11" s="1"/>
  <c r="AD1610" i="11" s="1"/>
  <c r="AE1610" i="11" s="1"/>
  <c r="M1610" i="11"/>
  <c r="L1610" i="11"/>
  <c r="S1610" i="11" s="1"/>
  <c r="T1610" i="11" s="1"/>
  <c r="U1610" i="11" s="1"/>
  <c r="AH1609" i="11"/>
  <c r="AI1609" i="11" s="1"/>
  <c r="AJ1609" i="11" s="1"/>
  <c r="O1609" i="11"/>
  <c r="N1609" i="11"/>
  <c r="AC1609" i="11" s="1"/>
  <c r="AD1609" i="11" s="1"/>
  <c r="AE1609" i="11" s="1"/>
  <c r="M1609" i="11"/>
  <c r="X1609" i="11" s="1"/>
  <c r="Y1609" i="11" s="1"/>
  <c r="Z1609" i="11" s="1"/>
  <c r="L1609" i="11"/>
  <c r="S1609" i="11" s="1"/>
  <c r="T1609" i="11" s="1"/>
  <c r="U1609" i="11" s="1"/>
  <c r="X1608" i="11"/>
  <c r="Y1608" i="11" s="1"/>
  <c r="Z1608" i="11" s="1"/>
  <c r="O1608" i="11"/>
  <c r="AH1608" i="11" s="1"/>
  <c r="AI1608" i="11" s="1"/>
  <c r="N1608" i="11"/>
  <c r="AC1608" i="11" s="1"/>
  <c r="AD1608" i="11" s="1"/>
  <c r="AE1608" i="11" s="1"/>
  <c r="M1608" i="11"/>
  <c r="L1608" i="11"/>
  <c r="S1608" i="11" s="1"/>
  <c r="T1608" i="11" s="1"/>
  <c r="U1608" i="11" s="1"/>
  <c r="AE1607" i="11"/>
  <c r="O1607" i="11"/>
  <c r="AH1607" i="11" s="1"/>
  <c r="AI1607" i="11" s="1"/>
  <c r="AJ1607" i="11" s="1"/>
  <c r="N1607" i="11"/>
  <c r="AC1607" i="11" s="1"/>
  <c r="AD1607" i="11" s="1"/>
  <c r="M1607" i="11"/>
  <c r="X1607" i="11" s="1"/>
  <c r="Y1607" i="11" s="1"/>
  <c r="Z1607" i="11" s="1"/>
  <c r="L1607" i="11"/>
  <c r="S1607" i="11" s="1"/>
  <c r="T1607" i="11" s="1"/>
  <c r="U1607" i="11" s="1"/>
  <c r="O1606" i="11"/>
  <c r="AH1606" i="11" s="1"/>
  <c r="AI1606" i="11" s="1"/>
  <c r="N1606" i="11"/>
  <c r="AC1606" i="11" s="1"/>
  <c r="AD1606" i="11" s="1"/>
  <c r="AE1606" i="11" s="1"/>
  <c r="M1606" i="11"/>
  <c r="X1606" i="11" s="1"/>
  <c r="Y1606" i="11" s="1"/>
  <c r="Z1606" i="11" s="1"/>
  <c r="L1606" i="11"/>
  <c r="S1606" i="11" s="1"/>
  <c r="T1606" i="11" s="1"/>
  <c r="U1606" i="11" s="1"/>
  <c r="AH1605" i="11"/>
  <c r="AI1605" i="11" s="1"/>
  <c r="AJ1605" i="11" s="1"/>
  <c r="Y1605" i="11"/>
  <c r="Z1605" i="11" s="1"/>
  <c r="O1605" i="11"/>
  <c r="N1605" i="11"/>
  <c r="AC1605" i="11" s="1"/>
  <c r="AD1605" i="11" s="1"/>
  <c r="AE1605" i="11" s="1"/>
  <c r="M1605" i="11"/>
  <c r="X1605" i="11" s="1"/>
  <c r="L1605" i="11"/>
  <c r="S1605" i="11" s="1"/>
  <c r="T1605" i="11" s="1"/>
  <c r="U1605" i="11" s="1"/>
  <c r="O1604" i="11"/>
  <c r="AH1604" i="11" s="1"/>
  <c r="AI1604" i="11" s="1"/>
  <c r="N1604" i="11"/>
  <c r="AC1604" i="11" s="1"/>
  <c r="AD1604" i="11" s="1"/>
  <c r="AE1604" i="11" s="1"/>
  <c r="M1604" i="11"/>
  <c r="X1604" i="11" s="1"/>
  <c r="Y1604" i="11" s="1"/>
  <c r="Z1604" i="11" s="1"/>
  <c r="L1604" i="11"/>
  <c r="S1604" i="11" s="1"/>
  <c r="T1604" i="11" s="1"/>
  <c r="U1604" i="11" s="1"/>
  <c r="AE1603" i="11"/>
  <c r="O1603" i="11"/>
  <c r="AH1603" i="11" s="1"/>
  <c r="AI1603" i="11" s="1"/>
  <c r="AJ1603" i="11" s="1"/>
  <c r="N1603" i="11"/>
  <c r="AC1603" i="11" s="1"/>
  <c r="AD1603" i="11" s="1"/>
  <c r="M1603" i="11"/>
  <c r="X1603" i="11" s="1"/>
  <c r="Y1603" i="11" s="1"/>
  <c r="Z1603" i="11" s="1"/>
  <c r="L1603" i="11"/>
  <c r="S1603" i="11" s="1"/>
  <c r="T1603" i="11" s="1"/>
  <c r="U1603" i="11" s="1"/>
  <c r="O1602" i="11"/>
  <c r="AH1602" i="11" s="1"/>
  <c r="AI1602" i="11" s="1"/>
  <c r="N1602" i="11"/>
  <c r="AC1602" i="11" s="1"/>
  <c r="AD1602" i="11" s="1"/>
  <c r="AE1602" i="11" s="1"/>
  <c r="M1602" i="11"/>
  <c r="X1602" i="11" s="1"/>
  <c r="Y1602" i="11" s="1"/>
  <c r="Z1602" i="11" s="1"/>
  <c r="L1602" i="11"/>
  <c r="S1602" i="11" s="1"/>
  <c r="T1602" i="11" s="1"/>
  <c r="U1602" i="11" s="1"/>
  <c r="AH1601" i="11"/>
  <c r="AI1601" i="11" s="1"/>
  <c r="AJ1601" i="11" s="1"/>
  <c r="Y1601" i="11"/>
  <c r="Z1601" i="11" s="1"/>
  <c r="O1601" i="11"/>
  <c r="N1601" i="11"/>
  <c r="AC1601" i="11" s="1"/>
  <c r="AD1601" i="11" s="1"/>
  <c r="AE1601" i="11" s="1"/>
  <c r="M1601" i="11"/>
  <c r="X1601" i="11" s="1"/>
  <c r="L1601" i="11"/>
  <c r="S1601" i="11" s="1"/>
  <c r="T1601" i="11" s="1"/>
  <c r="U1601" i="11" s="1"/>
  <c r="O1600" i="11"/>
  <c r="AH1600" i="11" s="1"/>
  <c r="AI1600" i="11" s="1"/>
  <c r="N1600" i="11"/>
  <c r="AC1600" i="11" s="1"/>
  <c r="AD1600" i="11" s="1"/>
  <c r="AE1600" i="11" s="1"/>
  <c r="M1600" i="11"/>
  <c r="X1600" i="11" s="1"/>
  <c r="Y1600" i="11" s="1"/>
  <c r="Z1600" i="11" s="1"/>
  <c r="L1600" i="11"/>
  <c r="S1600" i="11" s="1"/>
  <c r="T1600" i="11" s="1"/>
  <c r="U1600" i="11" s="1"/>
  <c r="O1599" i="11"/>
  <c r="AH1599" i="11" s="1"/>
  <c r="AI1599" i="11" s="1"/>
  <c r="AJ1599" i="11" s="1"/>
  <c r="N1599" i="11"/>
  <c r="AC1599" i="11" s="1"/>
  <c r="AD1599" i="11" s="1"/>
  <c r="AE1599" i="11" s="1"/>
  <c r="M1599" i="11"/>
  <c r="X1599" i="11" s="1"/>
  <c r="Y1599" i="11" s="1"/>
  <c r="Z1599" i="11" s="1"/>
  <c r="L1599" i="11"/>
  <c r="S1599" i="11" s="1"/>
  <c r="T1599" i="11" s="1"/>
  <c r="U1599" i="11" s="1"/>
  <c r="X1598" i="11"/>
  <c r="Y1598" i="11" s="1"/>
  <c r="Z1598" i="11" s="1"/>
  <c r="O1598" i="11"/>
  <c r="AH1598" i="11" s="1"/>
  <c r="AI1598" i="11" s="1"/>
  <c r="N1598" i="11"/>
  <c r="AC1598" i="11" s="1"/>
  <c r="AD1598" i="11" s="1"/>
  <c r="AE1598" i="11" s="1"/>
  <c r="M1598" i="11"/>
  <c r="L1598" i="11"/>
  <c r="S1598" i="11" s="1"/>
  <c r="T1598" i="11" s="1"/>
  <c r="U1598" i="11" s="1"/>
  <c r="Y1597" i="11"/>
  <c r="Z1597" i="11" s="1"/>
  <c r="O1597" i="11"/>
  <c r="AH1597" i="11" s="1"/>
  <c r="AI1597" i="11" s="1"/>
  <c r="AJ1597" i="11" s="1"/>
  <c r="N1597" i="11"/>
  <c r="AC1597" i="11" s="1"/>
  <c r="AD1597" i="11" s="1"/>
  <c r="AE1597" i="11" s="1"/>
  <c r="M1597" i="11"/>
  <c r="X1597" i="11" s="1"/>
  <c r="L1597" i="11"/>
  <c r="S1597" i="11" s="1"/>
  <c r="T1597" i="11" s="1"/>
  <c r="U1597" i="11" s="1"/>
  <c r="O1596" i="11"/>
  <c r="AH1596" i="11" s="1"/>
  <c r="AI1596" i="11" s="1"/>
  <c r="N1596" i="11"/>
  <c r="AC1596" i="11" s="1"/>
  <c r="AD1596" i="11" s="1"/>
  <c r="AE1596" i="11" s="1"/>
  <c r="M1596" i="11"/>
  <c r="X1596" i="11" s="1"/>
  <c r="Y1596" i="11" s="1"/>
  <c r="Z1596" i="11" s="1"/>
  <c r="L1596" i="11"/>
  <c r="S1596" i="11" s="1"/>
  <c r="T1596" i="11" s="1"/>
  <c r="U1596" i="11" s="1"/>
  <c r="O1595" i="11"/>
  <c r="AH1595" i="11" s="1"/>
  <c r="AI1595" i="11" s="1"/>
  <c r="N1595" i="11"/>
  <c r="AC1595" i="11" s="1"/>
  <c r="AD1595" i="11" s="1"/>
  <c r="AE1595" i="11" s="1"/>
  <c r="M1595" i="11"/>
  <c r="X1595" i="11" s="1"/>
  <c r="Y1595" i="11" s="1"/>
  <c r="Z1595" i="11" s="1"/>
  <c r="L1595" i="11"/>
  <c r="S1595" i="11" s="1"/>
  <c r="T1595" i="11" s="1"/>
  <c r="U1595" i="11" s="1"/>
  <c r="O1594" i="11"/>
  <c r="AH1594" i="11" s="1"/>
  <c r="AI1594" i="11" s="1"/>
  <c r="N1594" i="11"/>
  <c r="AC1594" i="11" s="1"/>
  <c r="AD1594" i="11" s="1"/>
  <c r="AE1594" i="11" s="1"/>
  <c r="M1594" i="11"/>
  <c r="X1594" i="11" s="1"/>
  <c r="Y1594" i="11" s="1"/>
  <c r="Z1594" i="11" s="1"/>
  <c r="L1594" i="11"/>
  <c r="S1594" i="11" s="1"/>
  <c r="T1594" i="11" s="1"/>
  <c r="U1594" i="11" s="1"/>
  <c r="X1593" i="11"/>
  <c r="Y1593" i="11" s="1"/>
  <c r="Z1593" i="11" s="1"/>
  <c r="O1593" i="11"/>
  <c r="AH1593" i="11" s="1"/>
  <c r="AI1593" i="11" s="1"/>
  <c r="N1593" i="11"/>
  <c r="AC1593" i="11" s="1"/>
  <c r="AD1593" i="11" s="1"/>
  <c r="AE1593" i="11" s="1"/>
  <c r="M1593" i="11"/>
  <c r="L1593" i="11"/>
  <c r="S1593" i="11" s="1"/>
  <c r="T1593" i="11" s="1"/>
  <c r="U1593" i="11" s="1"/>
  <c r="AH1592" i="11"/>
  <c r="AI1592" i="11" s="1"/>
  <c r="O1592" i="11"/>
  <c r="N1592" i="11"/>
  <c r="AC1592" i="11" s="1"/>
  <c r="AD1592" i="11" s="1"/>
  <c r="AE1592" i="11" s="1"/>
  <c r="M1592" i="11"/>
  <c r="X1592" i="11" s="1"/>
  <c r="Y1592" i="11" s="1"/>
  <c r="Z1592" i="11" s="1"/>
  <c r="L1592" i="11"/>
  <c r="S1592" i="11" s="1"/>
  <c r="T1592" i="11" s="1"/>
  <c r="U1592" i="11" s="1"/>
  <c r="X1591" i="11"/>
  <c r="Y1591" i="11" s="1"/>
  <c r="Z1591" i="11" s="1"/>
  <c r="O1591" i="11"/>
  <c r="AH1591" i="11" s="1"/>
  <c r="AI1591" i="11" s="1"/>
  <c r="N1591" i="11"/>
  <c r="AC1591" i="11" s="1"/>
  <c r="AD1591" i="11" s="1"/>
  <c r="AE1591" i="11" s="1"/>
  <c r="M1591" i="11"/>
  <c r="L1591" i="11"/>
  <c r="S1591" i="11" s="1"/>
  <c r="T1591" i="11" s="1"/>
  <c r="U1591" i="11" s="1"/>
  <c r="O1590" i="11"/>
  <c r="AH1590" i="11" s="1"/>
  <c r="AI1590" i="11" s="1"/>
  <c r="N1590" i="11"/>
  <c r="AC1590" i="11" s="1"/>
  <c r="AD1590" i="11" s="1"/>
  <c r="AE1590" i="11" s="1"/>
  <c r="M1590" i="11"/>
  <c r="X1590" i="11" s="1"/>
  <c r="Y1590" i="11" s="1"/>
  <c r="Z1590" i="11" s="1"/>
  <c r="L1590" i="11"/>
  <c r="S1590" i="11" s="1"/>
  <c r="T1590" i="11" s="1"/>
  <c r="U1590" i="11" s="1"/>
  <c r="X1589" i="11"/>
  <c r="Y1589" i="11" s="1"/>
  <c r="Z1589" i="11" s="1"/>
  <c r="O1589" i="11"/>
  <c r="AH1589" i="11" s="1"/>
  <c r="AI1589" i="11" s="1"/>
  <c r="N1589" i="11"/>
  <c r="AC1589" i="11" s="1"/>
  <c r="AD1589" i="11" s="1"/>
  <c r="AE1589" i="11" s="1"/>
  <c r="M1589" i="11"/>
  <c r="L1589" i="11"/>
  <c r="S1589" i="11" s="1"/>
  <c r="T1589" i="11" s="1"/>
  <c r="U1589" i="11" s="1"/>
  <c r="AH1588" i="11"/>
  <c r="AI1588" i="11" s="1"/>
  <c r="O1588" i="11"/>
  <c r="N1588" i="11"/>
  <c r="AC1588" i="11" s="1"/>
  <c r="AD1588" i="11" s="1"/>
  <c r="AE1588" i="11" s="1"/>
  <c r="M1588" i="11"/>
  <c r="X1588" i="11" s="1"/>
  <c r="Y1588" i="11" s="1"/>
  <c r="Z1588" i="11" s="1"/>
  <c r="L1588" i="11"/>
  <c r="S1588" i="11" s="1"/>
  <c r="T1588" i="11" s="1"/>
  <c r="U1588" i="11" s="1"/>
  <c r="X1587" i="11"/>
  <c r="Y1587" i="11" s="1"/>
  <c r="Z1587" i="11" s="1"/>
  <c r="O1587" i="11"/>
  <c r="AH1587" i="11" s="1"/>
  <c r="AI1587" i="11" s="1"/>
  <c r="N1587" i="11"/>
  <c r="AC1587" i="11" s="1"/>
  <c r="AD1587" i="11" s="1"/>
  <c r="AE1587" i="11" s="1"/>
  <c r="M1587" i="11"/>
  <c r="L1587" i="11"/>
  <c r="S1587" i="11" s="1"/>
  <c r="T1587" i="11" s="1"/>
  <c r="U1587" i="11" s="1"/>
  <c r="O1586" i="11"/>
  <c r="AH1586" i="11" s="1"/>
  <c r="AI1586" i="11" s="1"/>
  <c r="N1586" i="11"/>
  <c r="AC1586" i="11" s="1"/>
  <c r="AD1586" i="11" s="1"/>
  <c r="AE1586" i="11" s="1"/>
  <c r="M1586" i="11"/>
  <c r="X1586" i="11" s="1"/>
  <c r="Y1586" i="11" s="1"/>
  <c r="Z1586" i="11" s="1"/>
  <c r="L1586" i="11"/>
  <c r="S1586" i="11" s="1"/>
  <c r="T1586" i="11" s="1"/>
  <c r="U1586" i="11" s="1"/>
  <c r="X1585" i="11"/>
  <c r="Y1585" i="11" s="1"/>
  <c r="Z1585" i="11" s="1"/>
  <c r="O1585" i="11"/>
  <c r="AH1585" i="11" s="1"/>
  <c r="AI1585" i="11" s="1"/>
  <c r="N1585" i="11"/>
  <c r="AC1585" i="11" s="1"/>
  <c r="AD1585" i="11" s="1"/>
  <c r="AE1585" i="11" s="1"/>
  <c r="M1585" i="11"/>
  <c r="L1585" i="11"/>
  <c r="S1585" i="11" s="1"/>
  <c r="T1585" i="11" s="1"/>
  <c r="U1585" i="11" s="1"/>
  <c r="AH1584" i="11"/>
  <c r="AI1584" i="11" s="1"/>
  <c r="O1584" i="11"/>
  <c r="N1584" i="11"/>
  <c r="AC1584" i="11" s="1"/>
  <c r="AD1584" i="11" s="1"/>
  <c r="AE1584" i="11" s="1"/>
  <c r="M1584" i="11"/>
  <c r="X1584" i="11" s="1"/>
  <c r="Y1584" i="11" s="1"/>
  <c r="Z1584" i="11" s="1"/>
  <c r="L1584" i="11"/>
  <c r="S1584" i="11" s="1"/>
  <c r="T1584" i="11" s="1"/>
  <c r="U1584" i="11" s="1"/>
  <c r="X1583" i="11"/>
  <c r="Y1583" i="11" s="1"/>
  <c r="Z1583" i="11" s="1"/>
  <c r="O1583" i="11"/>
  <c r="AH1583" i="11" s="1"/>
  <c r="AI1583" i="11" s="1"/>
  <c r="N1583" i="11"/>
  <c r="AC1583" i="11" s="1"/>
  <c r="AD1583" i="11" s="1"/>
  <c r="AE1583" i="11" s="1"/>
  <c r="M1583" i="11"/>
  <c r="L1583" i="11"/>
  <c r="S1583" i="11" s="1"/>
  <c r="T1583" i="11" s="1"/>
  <c r="U1583" i="11" s="1"/>
  <c r="O1582" i="11"/>
  <c r="AH1582" i="11" s="1"/>
  <c r="AI1582" i="11" s="1"/>
  <c r="N1582" i="11"/>
  <c r="AC1582" i="11" s="1"/>
  <c r="AD1582" i="11" s="1"/>
  <c r="AE1582" i="11" s="1"/>
  <c r="M1582" i="11"/>
  <c r="X1582" i="11" s="1"/>
  <c r="Y1582" i="11" s="1"/>
  <c r="Z1582" i="11" s="1"/>
  <c r="L1582" i="11"/>
  <c r="S1582" i="11" s="1"/>
  <c r="T1582" i="11" s="1"/>
  <c r="U1582" i="11" s="1"/>
  <c r="X1581" i="11"/>
  <c r="Y1581" i="11" s="1"/>
  <c r="Z1581" i="11" s="1"/>
  <c r="O1581" i="11"/>
  <c r="AH1581" i="11" s="1"/>
  <c r="AI1581" i="11" s="1"/>
  <c r="N1581" i="11"/>
  <c r="AC1581" i="11" s="1"/>
  <c r="AD1581" i="11" s="1"/>
  <c r="AE1581" i="11" s="1"/>
  <c r="M1581" i="11"/>
  <c r="L1581" i="11"/>
  <c r="S1581" i="11" s="1"/>
  <c r="T1581" i="11" s="1"/>
  <c r="U1581" i="11" s="1"/>
  <c r="AH1580" i="11"/>
  <c r="AI1580" i="11" s="1"/>
  <c r="O1580" i="11"/>
  <c r="N1580" i="11"/>
  <c r="AC1580" i="11" s="1"/>
  <c r="AD1580" i="11" s="1"/>
  <c r="AE1580" i="11" s="1"/>
  <c r="M1580" i="11"/>
  <c r="X1580" i="11" s="1"/>
  <c r="Y1580" i="11" s="1"/>
  <c r="Z1580" i="11" s="1"/>
  <c r="L1580" i="11"/>
  <c r="S1580" i="11" s="1"/>
  <c r="T1580" i="11" s="1"/>
  <c r="U1580" i="11" s="1"/>
  <c r="X1579" i="11"/>
  <c r="Y1579" i="11" s="1"/>
  <c r="Z1579" i="11" s="1"/>
  <c r="O1579" i="11"/>
  <c r="AH1579" i="11" s="1"/>
  <c r="AI1579" i="11" s="1"/>
  <c r="N1579" i="11"/>
  <c r="AC1579" i="11" s="1"/>
  <c r="AD1579" i="11" s="1"/>
  <c r="AE1579" i="11" s="1"/>
  <c r="M1579" i="11"/>
  <c r="L1579" i="11"/>
  <c r="S1579" i="11" s="1"/>
  <c r="T1579" i="11" s="1"/>
  <c r="U1579" i="11" s="1"/>
  <c r="O1578" i="11"/>
  <c r="AH1578" i="11" s="1"/>
  <c r="AI1578" i="11" s="1"/>
  <c r="N1578" i="11"/>
  <c r="AC1578" i="11" s="1"/>
  <c r="AD1578" i="11" s="1"/>
  <c r="AE1578" i="11" s="1"/>
  <c r="M1578" i="11"/>
  <c r="X1578" i="11" s="1"/>
  <c r="Y1578" i="11" s="1"/>
  <c r="Z1578" i="11" s="1"/>
  <c r="L1578" i="11"/>
  <c r="S1578" i="11" s="1"/>
  <c r="T1578" i="11" s="1"/>
  <c r="U1578" i="11" s="1"/>
  <c r="X1577" i="11"/>
  <c r="Y1577" i="11" s="1"/>
  <c r="Z1577" i="11" s="1"/>
  <c r="O1577" i="11"/>
  <c r="AH1577" i="11" s="1"/>
  <c r="AI1577" i="11" s="1"/>
  <c r="N1577" i="11"/>
  <c r="AC1577" i="11" s="1"/>
  <c r="AD1577" i="11" s="1"/>
  <c r="AE1577" i="11" s="1"/>
  <c r="M1577" i="11"/>
  <c r="L1577" i="11"/>
  <c r="S1577" i="11" s="1"/>
  <c r="T1577" i="11" s="1"/>
  <c r="U1577" i="11" s="1"/>
  <c r="AH1576" i="11"/>
  <c r="AI1576" i="11" s="1"/>
  <c r="O1576" i="11"/>
  <c r="N1576" i="11"/>
  <c r="AC1576" i="11" s="1"/>
  <c r="AD1576" i="11" s="1"/>
  <c r="AE1576" i="11" s="1"/>
  <c r="M1576" i="11"/>
  <c r="X1576" i="11" s="1"/>
  <c r="Y1576" i="11" s="1"/>
  <c r="Z1576" i="11" s="1"/>
  <c r="L1576" i="11"/>
  <c r="S1576" i="11" s="1"/>
  <c r="T1576" i="11" s="1"/>
  <c r="U1576" i="11" s="1"/>
  <c r="X1575" i="11"/>
  <c r="Y1575" i="11" s="1"/>
  <c r="Z1575" i="11" s="1"/>
  <c r="O1575" i="11"/>
  <c r="AH1575" i="11" s="1"/>
  <c r="AI1575" i="11" s="1"/>
  <c r="N1575" i="11"/>
  <c r="AC1575" i="11" s="1"/>
  <c r="AD1575" i="11" s="1"/>
  <c r="AE1575" i="11" s="1"/>
  <c r="M1575" i="11"/>
  <c r="L1575" i="11"/>
  <c r="S1575" i="11" s="1"/>
  <c r="T1575" i="11" s="1"/>
  <c r="U1575" i="11" s="1"/>
  <c r="O1574" i="11"/>
  <c r="AH1574" i="11" s="1"/>
  <c r="AI1574" i="11" s="1"/>
  <c r="N1574" i="11"/>
  <c r="AC1574" i="11" s="1"/>
  <c r="AD1574" i="11" s="1"/>
  <c r="AE1574" i="11" s="1"/>
  <c r="M1574" i="11"/>
  <c r="X1574" i="11" s="1"/>
  <c r="Y1574" i="11" s="1"/>
  <c r="Z1574" i="11" s="1"/>
  <c r="L1574" i="11"/>
  <c r="S1574" i="11" s="1"/>
  <c r="T1574" i="11" s="1"/>
  <c r="U1574" i="11" s="1"/>
  <c r="X1573" i="11"/>
  <c r="Y1573" i="11" s="1"/>
  <c r="Z1573" i="11" s="1"/>
  <c r="O1573" i="11"/>
  <c r="AH1573" i="11" s="1"/>
  <c r="AI1573" i="11" s="1"/>
  <c r="N1573" i="11"/>
  <c r="AC1573" i="11" s="1"/>
  <c r="AD1573" i="11" s="1"/>
  <c r="AE1573" i="11" s="1"/>
  <c r="M1573" i="11"/>
  <c r="L1573" i="11"/>
  <c r="S1573" i="11" s="1"/>
  <c r="T1573" i="11" s="1"/>
  <c r="U1573" i="11" s="1"/>
  <c r="AH1572" i="11"/>
  <c r="AI1572" i="11" s="1"/>
  <c r="O1572" i="11"/>
  <c r="N1572" i="11"/>
  <c r="AC1572" i="11" s="1"/>
  <c r="AD1572" i="11" s="1"/>
  <c r="AE1572" i="11" s="1"/>
  <c r="M1572" i="11"/>
  <c r="X1572" i="11" s="1"/>
  <c r="Y1572" i="11" s="1"/>
  <c r="Z1572" i="11" s="1"/>
  <c r="L1572" i="11"/>
  <c r="S1572" i="11" s="1"/>
  <c r="T1572" i="11" s="1"/>
  <c r="U1572" i="11" s="1"/>
  <c r="X1571" i="11"/>
  <c r="Y1571" i="11" s="1"/>
  <c r="Z1571" i="11" s="1"/>
  <c r="O1571" i="11"/>
  <c r="AH1571" i="11" s="1"/>
  <c r="AI1571" i="11" s="1"/>
  <c r="N1571" i="11"/>
  <c r="AC1571" i="11" s="1"/>
  <c r="AD1571" i="11" s="1"/>
  <c r="AE1571" i="11" s="1"/>
  <c r="M1571" i="11"/>
  <c r="L1571" i="11"/>
  <c r="S1571" i="11" s="1"/>
  <c r="T1571" i="11" s="1"/>
  <c r="U1571" i="11" s="1"/>
  <c r="O1570" i="11"/>
  <c r="AH1570" i="11" s="1"/>
  <c r="AI1570" i="11" s="1"/>
  <c r="N1570" i="11"/>
  <c r="AC1570" i="11" s="1"/>
  <c r="AD1570" i="11" s="1"/>
  <c r="AE1570" i="11" s="1"/>
  <c r="M1570" i="11"/>
  <c r="X1570" i="11" s="1"/>
  <c r="Y1570" i="11" s="1"/>
  <c r="Z1570" i="11" s="1"/>
  <c r="L1570" i="11"/>
  <c r="S1570" i="11" s="1"/>
  <c r="T1570" i="11" s="1"/>
  <c r="U1570" i="11" s="1"/>
  <c r="X1569" i="11"/>
  <c r="Y1569" i="11" s="1"/>
  <c r="Z1569" i="11" s="1"/>
  <c r="O1569" i="11"/>
  <c r="AH1569" i="11" s="1"/>
  <c r="AI1569" i="11" s="1"/>
  <c r="N1569" i="11"/>
  <c r="AC1569" i="11" s="1"/>
  <c r="AD1569" i="11" s="1"/>
  <c r="AE1569" i="11" s="1"/>
  <c r="M1569" i="11"/>
  <c r="L1569" i="11"/>
  <c r="S1569" i="11" s="1"/>
  <c r="T1569" i="11" s="1"/>
  <c r="U1569" i="11" s="1"/>
  <c r="AH1568" i="11"/>
  <c r="AI1568" i="11" s="1"/>
  <c r="O1568" i="11"/>
  <c r="N1568" i="11"/>
  <c r="AC1568" i="11" s="1"/>
  <c r="AD1568" i="11" s="1"/>
  <c r="AE1568" i="11" s="1"/>
  <c r="M1568" i="11"/>
  <c r="X1568" i="11" s="1"/>
  <c r="Y1568" i="11" s="1"/>
  <c r="Z1568" i="11" s="1"/>
  <c r="L1568" i="11"/>
  <c r="S1568" i="11" s="1"/>
  <c r="T1568" i="11" s="1"/>
  <c r="U1568" i="11" s="1"/>
  <c r="O1567" i="11"/>
  <c r="AH1567" i="11" s="1"/>
  <c r="AI1567" i="11" s="1"/>
  <c r="AJ1567" i="11" s="1"/>
  <c r="N1567" i="11"/>
  <c r="AC1567" i="11" s="1"/>
  <c r="AD1567" i="11" s="1"/>
  <c r="AE1567" i="11" s="1"/>
  <c r="M1567" i="11"/>
  <c r="X1567" i="11" s="1"/>
  <c r="Y1567" i="11" s="1"/>
  <c r="Z1567" i="11" s="1"/>
  <c r="L1567" i="11"/>
  <c r="S1567" i="11" s="1"/>
  <c r="T1567" i="11" s="1"/>
  <c r="U1567" i="11" s="1"/>
  <c r="O1566" i="11"/>
  <c r="AH1566" i="11" s="1"/>
  <c r="AI1566" i="11" s="1"/>
  <c r="N1566" i="11"/>
  <c r="AC1566" i="11" s="1"/>
  <c r="AD1566" i="11" s="1"/>
  <c r="AE1566" i="11" s="1"/>
  <c r="M1566" i="11"/>
  <c r="X1566" i="11" s="1"/>
  <c r="Y1566" i="11" s="1"/>
  <c r="Z1566" i="11" s="1"/>
  <c r="L1566" i="11"/>
  <c r="S1566" i="11" s="1"/>
  <c r="T1566" i="11" s="1"/>
  <c r="U1566" i="11" s="1"/>
  <c r="AD1565" i="11"/>
  <c r="AE1565" i="11" s="1"/>
  <c r="X1565" i="11"/>
  <c r="Y1565" i="11" s="1"/>
  <c r="Z1565" i="11" s="1"/>
  <c r="O1565" i="11"/>
  <c r="AH1565" i="11" s="1"/>
  <c r="AI1565" i="11" s="1"/>
  <c r="AJ1565" i="11" s="1"/>
  <c r="N1565" i="11"/>
  <c r="AC1565" i="11" s="1"/>
  <c r="M1565" i="11"/>
  <c r="L1565" i="11"/>
  <c r="S1565" i="11" s="1"/>
  <c r="T1565" i="11" s="1"/>
  <c r="U1565" i="11" s="1"/>
  <c r="O1564" i="11"/>
  <c r="AH1564" i="11" s="1"/>
  <c r="AI1564" i="11" s="1"/>
  <c r="N1564" i="11"/>
  <c r="AC1564" i="11" s="1"/>
  <c r="AD1564" i="11" s="1"/>
  <c r="AE1564" i="11" s="1"/>
  <c r="M1564" i="11"/>
  <c r="X1564" i="11" s="1"/>
  <c r="Y1564" i="11" s="1"/>
  <c r="Z1564" i="11" s="1"/>
  <c r="L1564" i="11"/>
  <c r="S1564" i="11" s="1"/>
  <c r="T1564" i="11" s="1"/>
  <c r="U1564" i="11" s="1"/>
  <c r="AJ1563" i="11"/>
  <c r="AD1563" i="11"/>
  <c r="AE1563" i="11" s="1"/>
  <c r="X1563" i="11"/>
  <c r="Y1563" i="11" s="1"/>
  <c r="Z1563" i="11" s="1"/>
  <c r="O1563" i="11"/>
  <c r="AH1563" i="11" s="1"/>
  <c r="AI1563" i="11" s="1"/>
  <c r="N1563" i="11"/>
  <c r="AC1563" i="11" s="1"/>
  <c r="M1563" i="11"/>
  <c r="L1563" i="11"/>
  <c r="S1563" i="11" s="1"/>
  <c r="T1563" i="11" s="1"/>
  <c r="U1563" i="11" s="1"/>
  <c r="O1562" i="11"/>
  <c r="AH1562" i="11" s="1"/>
  <c r="AI1562" i="11" s="1"/>
  <c r="N1562" i="11"/>
  <c r="AC1562" i="11" s="1"/>
  <c r="AD1562" i="11" s="1"/>
  <c r="AE1562" i="11" s="1"/>
  <c r="M1562" i="11"/>
  <c r="X1562" i="11" s="1"/>
  <c r="Y1562" i="11" s="1"/>
  <c r="Z1562" i="11" s="1"/>
  <c r="L1562" i="11"/>
  <c r="S1562" i="11" s="1"/>
  <c r="T1562" i="11" s="1"/>
  <c r="U1562" i="11" s="1"/>
  <c r="AD1561" i="11"/>
  <c r="AE1561" i="11" s="1"/>
  <c r="O1561" i="11"/>
  <c r="AH1561" i="11" s="1"/>
  <c r="AI1561" i="11" s="1"/>
  <c r="N1561" i="11"/>
  <c r="AC1561" i="11" s="1"/>
  <c r="M1561" i="11"/>
  <c r="X1561" i="11" s="1"/>
  <c r="Y1561" i="11" s="1"/>
  <c r="Z1561" i="11" s="1"/>
  <c r="L1561" i="11"/>
  <c r="S1561" i="11" s="1"/>
  <c r="T1561" i="11" s="1"/>
  <c r="U1561" i="11" s="1"/>
  <c r="AH1560" i="11"/>
  <c r="AI1560" i="11" s="1"/>
  <c r="O1560" i="11"/>
  <c r="N1560" i="11"/>
  <c r="AC1560" i="11" s="1"/>
  <c r="AD1560" i="11" s="1"/>
  <c r="AE1560" i="11" s="1"/>
  <c r="M1560" i="11"/>
  <c r="X1560" i="11" s="1"/>
  <c r="Y1560" i="11" s="1"/>
  <c r="Z1560" i="11" s="1"/>
  <c r="L1560" i="11"/>
  <c r="S1560" i="11" s="1"/>
  <c r="T1560" i="11" s="1"/>
  <c r="U1560" i="11" s="1"/>
  <c r="X1559" i="11"/>
  <c r="Y1559" i="11" s="1"/>
  <c r="Z1559" i="11" s="1"/>
  <c r="O1559" i="11"/>
  <c r="AH1559" i="11" s="1"/>
  <c r="AI1559" i="11" s="1"/>
  <c r="AJ1559" i="11" s="1"/>
  <c r="N1559" i="11"/>
  <c r="AC1559" i="11" s="1"/>
  <c r="AD1559" i="11" s="1"/>
  <c r="AE1559" i="11" s="1"/>
  <c r="M1559" i="11"/>
  <c r="L1559" i="11"/>
  <c r="S1559" i="11" s="1"/>
  <c r="T1559" i="11" s="1"/>
  <c r="U1559" i="11" s="1"/>
  <c r="O1558" i="11"/>
  <c r="AH1558" i="11" s="1"/>
  <c r="AI1558" i="11" s="1"/>
  <c r="N1558" i="11"/>
  <c r="AC1558" i="11" s="1"/>
  <c r="AD1558" i="11" s="1"/>
  <c r="AE1558" i="11" s="1"/>
  <c r="M1558" i="11"/>
  <c r="X1558" i="11" s="1"/>
  <c r="Y1558" i="11" s="1"/>
  <c r="Z1558" i="11" s="1"/>
  <c r="L1558" i="11"/>
  <c r="S1558" i="11" s="1"/>
  <c r="T1558" i="11" s="1"/>
  <c r="U1558" i="11" s="1"/>
  <c r="AJ1557" i="11"/>
  <c r="X1557" i="11"/>
  <c r="Y1557" i="11" s="1"/>
  <c r="Z1557" i="11" s="1"/>
  <c r="O1557" i="11"/>
  <c r="AH1557" i="11" s="1"/>
  <c r="AI1557" i="11" s="1"/>
  <c r="N1557" i="11"/>
  <c r="AC1557" i="11" s="1"/>
  <c r="AD1557" i="11" s="1"/>
  <c r="AE1557" i="11" s="1"/>
  <c r="M1557" i="11"/>
  <c r="L1557" i="11"/>
  <c r="S1557" i="11" s="1"/>
  <c r="T1557" i="11" s="1"/>
  <c r="U1557" i="11" s="1"/>
  <c r="O1556" i="11"/>
  <c r="AH1556" i="11" s="1"/>
  <c r="AI1556" i="11" s="1"/>
  <c r="N1556" i="11"/>
  <c r="AC1556" i="11" s="1"/>
  <c r="AD1556" i="11" s="1"/>
  <c r="AE1556" i="11" s="1"/>
  <c r="M1556" i="11"/>
  <c r="X1556" i="11" s="1"/>
  <c r="Y1556" i="11" s="1"/>
  <c r="Z1556" i="11" s="1"/>
  <c r="L1556" i="11"/>
  <c r="S1556" i="11" s="1"/>
  <c r="T1556" i="11" s="1"/>
  <c r="U1556" i="11" s="1"/>
  <c r="AJ1555" i="11"/>
  <c r="X1555" i="11"/>
  <c r="Y1555" i="11" s="1"/>
  <c r="Z1555" i="11" s="1"/>
  <c r="O1555" i="11"/>
  <c r="AH1555" i="11" s="1"/>
  <c r="AI1555" i="11" s="1"/>
  <c r="N1555" i="11"/>
  <c r="AC1555" i="11" s="1"/>
  <c r="AD1555" i="11" s="1"/>
  <c r="AE1555" i="11" s="1"/>
  <c r="M1555" i="11"/>
  <c r="L1555" i="11"/>
  <c r="S1555" i="11" s="1"/>
  <c r="T1555" i="11" s="1"/>
  <c r="U1555" i="11" s="1"/>
  <c r="AH1554" i="11"/>
  <c r="AI1554" i="11" s="1"/>
  <c r="O1554" i="11"/>
  <c r="N1554" i="11"/>
  <c r="AC1554" i="11" s="1"/>
  <c r="AD1554" i="11" s="1"/>
  <c r="AE1554" i="11" s="1"/>
  <c r="M1554" i="11"/>
  <c r="X1554" i="11" s="1"/>
  <c r="Y1554" i="11" s="1"/>
  <c r="Z1554" i="11" s="1"/>
  <c r="L1554" i="11"/>
  <c r="S1554" i="11" s="1"/>
  <c r="T1554" i="11" s="1"/>
  <c r="U1554" i="11" s="1"/>
  <c r="AD1553" i="11"/>
  <c r="AE1553" i="11" s="1"/>
  <c r="O1553" i="11"/>
  <c r="AH1553" i="11" s="1"/>
  <c r="AI1553" i="11" s="1"/>
  <c r="N1553" i="11"/>
  <c r="AC1553" i="11" s="1"/>
  <c r="M1553" i="11"/>
  <c r="X1553" i="11" s="1"/>
  <c r="Y1553" i="11" s="1"/>
  <c r="Z1553" i="11" s="1"/>
  <c r="L1553" i="11"/>
  <c r="S1553" i="11" s="1"/>
  <c r="T1553" i="11" s="1"/>
  <c r="U1553" i="11" s="1"/>
  <c r="O1552" i="11"/>
  <c r="AH1552" i="11" s="1"/>
  <c r="AI1552" i="11" s="1"/>
  <c r="N1552" i="11"/>
  <c r="AC1552" i="11" s="1"/>
  <c r="AD1552" i="11" s="1"/>
  <c r="AE1552" i="11" s="1"/>
  <c r="M1552" i="11"/>
  <c r="X1552" i="11" s="1"/>
  <c r="Y1552" i="11" s="1"/>
  <c r="Z1552" i="11" s="1"/>
  <c r="L1552" i="11"/>
  <c r="S1552" i="11" s="1"/>
  <c r="T1552" i="11" s="1"/>
  <c r="U1552" i="11" s="1"/>
  <c r="AJ1551" i="11"/>
  <c r="X1551" i="11"/>
  <c r="Y1551" i="11" s="1"/>
  <c r="Z1551" i="11" s="1"/>
  <c r="O1551" i="11"/>
  <c r="AH1551" i="11" s="1"/>
  <c r="AI1551" i="11" s="1"/>
  <c r="N1551" i="11"/>
  <c r="AC1551" i="11" s="1"/>
  <c r="AD1551" i="11" s="1"/>
  <c r="AE1551" i="11" s="1"/>
  <c r="M1551" i="11"/>
  <c r="L1551" i="11"/>
  <c r="S1551" i="11" s="1"/>
  <c r="T1551" i="11" s="1"/>
  <c r="U1551" i="11" s="1"/>
  <c r="O1550" i="11"/>
  <c r="AH1550" i="11" s="1"/>
  <c r="AI1550" i="11" s="1"/>
  <c r="N1550" i="11"/>
  <c r="AC1550" i="11" s="1"/>
  <c r="AD1550" i="11" s="1"/>
  <c r="AE1550" i="11" s="1"/>
  <c r="M1550" i="11"/>
  <c r="X1550" i="11" s="1"/>
  <c r="Y1550" i="11" s="1"/>
  <c r="Z1550" i="11" s="1"/>
  <c r="L1550" i="11"/>
  <c r="S1550" i="11" s="1"/>
  <c r="T1550" i="11" s="1"/>
  <c r="U1550" i="11" s="1"/>
  <c r="AJ1549" i="11"/>
  <c r="X1549" i="11"/>
  <c r="Y1549" i="11" s="1"/>
  <c r="Z1549" i="11" s="1"/>
  <c r="O1549" i="11"/>
  <c r="AH1549" i="11" s="1"/>
  <c r="AI1549" i="11" s="1"/>
  <c r="N1549" i="11"/>
  <c r="AC1549" i="11" s="1"/>
  <c r="AD1549" i="11" s="1"/>
  <c r="AE1549" i="11" s="1"/>
  <c r="M1549" i="11"/>
  <c r="L1549" i="11"/>
  <c r="S1549" i="11" s="1"/>
  <c r="T1549" i="11" s="1"/>
  <c r="U1549" i="11" s="1"/>
  <c r="AH1548" i="11"/>
  <c r="AI1548" i="11" s="1"/>
  <c r="O1548" i="11"/>
  <c r="N1548" i="11"/>
  <c r="AC1548" i="11" s="1"/>
  <c r="AD1548" i="11" s="1"/>
  <c r="AE1548" i="11" s="1"/>
  <c r="M1548" i="11"/>
  <c r="X1548" i="11" s="1"/>
  <c r="Y1548" i="11" s="1"/>
  <c r="Z1548" i="11" s="1"/>
  <c r="L1548" i="11"/>
  <c r="S1548" i="11" s="1"/>
  <c r="T1548" i="11" s="1"/>
  <c r="U1548" i="11" s="1"/>
  <c r="AD1547" i="11"/>
  <c r="AE1547" i="11" s="1"/>
  <c r="O1547" i="11"/>
  <c r="AH1547" i="11" s="1"/>
  <c r="AI1547" i="11" s="1"/>
  <c r="N1547" i="11"/>
  <c r="AC1547" i="11" s="1"/>
  <c r="M1547" i="11"/>
  <c r="X1547" i="11" s="1"/>
  <c r="Y1547" i="11" s="1"/>
  <c r="Z1547" i="11" s="1"/>
  <c r="L1547" i="11"/>
  <c r="S1547" i="11" s="1"/>
  <c r="T1547" i="11" s="1"/>
  <c r="U1547" i="11" s="1"/>
  <c r="O1546" i="11"/>
  <c r="AH1546" i="11" s="1"/>
  <c r="AI1546" i="11" s="1"/>
  <c r="N1546" i="11"/>
  <c r="AC1546" i="11" s="1"/>
  <c r="AD1546" i="11" s="1"/>
  <c r="AE1546" i="11" s="1"/>
  <c r="M1546" i="11"/>
  <c r="X1546" i="11" s="1"/>
  <c r="Y1546" i="11" s="1"/>
  <c r="Z1546" i="11" s="1"/>
  <c r="L1546" i="11"/>
  <c r="S1546" i="11" s="1"/>
  <c r="T1546" i="11" s="1"/>
  <c r="U1546" i="11" s="1"/>
  <c r="AJ1545" i="11"/>
  <c r="O1545" i="11"/>
  <c r="AH1545" i="11" s="1"/>
  <c r="AI1545" i="11" s="1"/>
  <c r="N1545" i="11"/>
  <c r="AC1545" i="11" s="1"/>
  <c r="AD1545" i="11" s="1"/>
  <c r="M1545" i="11"/>
  <c r="X1545" i="11" s="1"/>
  <c r="Y1545" i="11" s="1"/>
  <c r="Z1545" i="11" s="1"/>
  <c r="L1545" i="11"/>
  <c r="S1545" i="11" s="1"/>
  <c r="T1545" i="11" s="1"/>
  <c r="U1545" i="11" s="1"/>
  <c r="AH1544" i="11"/>
  <c r="AI1544" i="11" s="1"/>
  <c r="O1544" i="11"/>
  <c r="N1544" i="11"/>
  <c r="AC1544" i="11" s="1"/>
  <c r="AD1544" i="11" s="1"/>
  <c r="AE1544" i="11" s="1"/>
  <c r="M1544" i="11"/>
  <c r="X1544" i="11" s="1"/>
  <c r="Y1544" i="11" s="1"/>
  <c r="Z1544" i="11" s="1"/>
  <c r="L1544" i="11"/>
  <c r="S1544" i="11" s="1"/>
  <c r="T1544" i="11" s="1"/>
  <c r="U1544" i="11" s="1"/>
  <c r="X1543" i="11"/>
  <c r="Y1543" i="11" s="1"/>
  <c r="Z1543" i="11" s="1"/>
  <c r="O1543" i="11"/>
  <c r="AH1543" i="11" s="1"/>
  <c r="AI1543" i="11" s="1"/>
  <c r="N1543" i="11"/>
  <c r="AC1543" i="11" s="1"/>
  <c r="AD1543" i="11" s="1"/>
  <c r="AE1543" i="11" s="1"/>
  <c r="M1543" i="11"/>
  <c r="L1543" i="11"/>
  <c r="S1543" i="11" s="1"/>
  <c r="T1543" i="11" s="1"/>
  <c r="U1543" i="11" s="1"/>
  <c r="AH1542" i="11"/>
  <c r="AI1542" i="11" s="1"/>
  <c r="Z1542" i="11"/>
  <c r="O1542" i="11"/>
  <c r="N1542" i="11"/>
  <c r="AC1542" i="11" s="1"/>
  <c r="AD1542" i="11" s="1"/>
  <c r="AE1542" i="11" s="1"/>
  <c r="M1542" i="11"/>
  <c r="X1542" i="11" s="1"/>
  <c r="Y1542" i="11" s="1"/>
  <c r="L1542" i="11"/>
  <c r="S1542" i="11" s="1"/>
  <c r="T1542" i="11" s="1"/>
  <c r="U1542" i="11" s="1"/>
  <c r="X1541" i="11"/>
  <c r="Y1541" i="11" s="1"/>
  <c r="Z1541" i="11" s="1"/>
  <c r="O1541" i="11"/>
  <c r="AH1541" i="11" s="1"/>
  <c r="AI1541" i="11" s="1"/>
  <c r="AJ1541" i="11" s="1"/>
  <c r="N1541" i="11"/>
  <c r="AC1541" i="11" s="1"/>
  <c r="AD1541" i="11" s="1"/>
  <c r="M1541" i="11"/>
  <c r="L1541" i="11"/>
  <c r="S1541" i="11" s="1"/>
  <c r="T1541" i="11" s="1"/>
  <c r="U1541" i="11" s="1"/>
  <c r="O1540" i="11"/>
  <c r="AH1540" i="11" s="1"/>
  <c r="AI1540" i="11" s="1"/>
  <c r="N1540" i="11"/>
  <c r="AC1540" i="11" s="1"/>
  <c r="AD1540" i="11" s="1"/>
  <c r="AE1540" i="11" s="1"/>
  <c r="M1540" i="11"/>
  <c r="X1540" i="11" s="1"/>
  <c r="Y1540" i="11" s="1"/>
  <c r="Z1540" i="11" s="1"/>
  <c r="L1540" i="11"/>
  <c r="S1540" i="11" s="1"/>
  <c r="T1540" i="11" s="1"/>
  <c r="U1540" i="11" s="1"/>
  <c r="AD1539" i="11"/>
  <c r="AE1539" i="11" s="1"/>
  <c r="O1539" i="11"/>
  <c r="AH1539" i="11" s="1"/>
  <c r="AI1539" i="11" s="1"/>
  <c r="N1539" i="11"/>
  <c r="AC1539" i="11" s="1"/>
  <c r="M1539" i="11"/>
  <c r="X1539" i="11" s="1"/>
  <c r="Y1539" i="11" s="1"/>
  <c r="Z1539" i="11" s="1"/>
  <c r="L1539" i="11"/>
  <c r="S1539" i="11" s="1"/>
  <c r="T1539" i="11" s="1"/>
  <c r="U1539" i="11" s="1"/>
  <c r="AH1538" i="11"/>
  <c r="AI1538" i="11" s="1"/>
  <c r="O1538" i="11"/>
  <c r="N1538" i="11"/>
  <c r="AC1538" i="11" s="1"/>
  <c r="AD1538" i="11" s="1"/>
  <c r="AE1538" i="11" s="1"/>
  <c r="M1538" i="11"/>
  <c r="X1538" i="11" s="1"/>
  <c r="Y1538" i="11" s="1"/>
  <c r="Z1538" i="11" s="1"/>
  <c r="L1538" i="11"/>
  <c r="S1538" i="11" s="1"/>
  <c r="T1538" i="11" s="1"/>
  <c r="U1538" i="11" s="1"/>
  <c r="O1537" i="11"/>
  <c r="AH1537" i="11" s="1"/>
  <c r="AI1537" i="11" s="1"/>
  <c r="AJ1537" i="11" s="1"/>
  <c r="N1537" i="11"/>
  <c r="AC1537" i="11" s="1"/>
  <c r="AD1537" i="11" s="1"/>
  <c r="M1537" i="11"/>
  <c r="X1537" i="11" s="1"/>
  <c r="Y1537" i="11" s="1"/>
  <c r="Z1537" i="11" s="1"/>
  <c r="L1537" i="11"/>
  <c r="S1537" i="11" s="1"/>
  <c r="T1537" i="11" s="1"/>
  <c r="U1537" i="11" s="1"/>
  <c r="O1536" i="11"/>
  <c r="AH1536" i="11" s="1"/>
  <c r="AI1536" i="11" s="1"/>
  <c r="N1536" i="11"/>
  <c r="AC1536" i="11" s="1"/>
  <c r="AD1536" i="11" s="1"/>
  <c r="AE1536" i="11" s="1"/>
  <c r="M1536" i="11"/>
  <c r="X1536" i="11" s="1"/>
  <c r="Y1536" i="11" s="1"/>
  <c r="Z1536" i="11" s="1"/>
  <c r="L1536" i="11"/>
  <c r="S1536" i="11" s="1"/>
  <c r="T1536" i="11" s="1"/>
  <c r="U1536" i="11" s="1"/>
  <c r="AD1535" i="11"/>
  <c r="AE1535" i="11" s="1"/>
  <c r="X1535" i="11"/>
  <c r="Y1535" i="11" s="1"/>
  <c r="Z1535" i="11" s="1"/>
  <c r="O1535" i="11"/>
  <c r="AH1535" i="11" s="1"/>
  <c r="AI1535" i="11" s="1"/>
  <c r="N1535" i="11"/>
  <c r="AC1535" i="11" s="1"/>
  <c r="M1535" i="11"/>
  <c r="L1535" i="11"/>
  <c r="S1535" i="11" s="1"/>
  <c r="T1535" i="11" s="1"/>
  <c r="U1535" i="11" s="1"/>
  <c r="Z1534" i="11"/>
  <c r="O1534" i="11"/>
  <c r="AH1534" i="11" s="1"/>
  <c r="AI1534" i="11" s="1"/>
  <c r="N1534" i="11"/>
  <c r="AC1534" i="11" s="1"/>
  <c r="AD1534" i="11" s="1"/>
  <c r="AE1534" i="11" s="1"/>
  <c r="M1534" i="11"/>
  <c r="X1534" i="11" s="1"/>
  <c r="Y1534" i="11" s="1"/>
  <c r="L1534" i="11"/>
  <c r="S1534" i="11" s="1"/>
  <c r="T1534" i="11" s="1"/>
  <c r="U1534" i="11" s="1"/>
  <c r="AJ1533" i="11"/>
  <c r="X1533" i="11"/>
  <c r="Y1533" i="11" s="1"/>
  <c r="Z1533" i="11" s="1"/>
  <c r="O1533" i="11"/>
  <c r="AH1533" i="11" s="1"/>
  <c r="AI1533" i="11" s="1"/>
  <c r="N1533" i="11"/>
  <c r="AC1533" i="11" s="1"/>
  <c r="AD1533" i="11" s="1"/>
  <c r="M1533" i="11"/>
  <c r="L1533" i="11"/>
  <c r="S1533" i="11" s="1"/>
  <c r="T1533" i="11" s="1"/>
  <c r="U1533" i="11" s="1"/>
  <c r="O1532" i="11"/>
  <c r="AH1532" i="11" s="1"/>
  <c r="AI1532" i="11" s="1"/>
  <c r="N1532" i="11"/>
  <c r="AC1532" i="11" s="1"/>
  <c r="AD1532" i="11" s="1"/>
  <c r="AE1532" i="11" s="1"/>
  <c r="M1532" i="11"/>
  <c r="X1532" i="11" s="1"/>
  <c r="Y1532" i="11" s="1"/>
  <c r="Z1532" i="11" s="1"/>
  <c r="L1532" i="11"/>
  <c r="S1532" i="11" s="1"/>
  <c r="T1532" i="11" s="1"/>
  <c r="U1532" i="11" s="1"/>
  <c r="O1531" i="11"/>
  <c r="AH1531" i="11" s="1"/>
  <c r="AI1531" i="11" s="1"/>
  <c r="N1531" i="11"/>
  <c r="AC1531" i="11" s="1"/>
  <c r="AD1531" i="11" s="1"/>
  <c r="AE1531" i="11" s="1"/>
  <c r="M1531" i="11"/>
  <c r="X1531" i="11" s="1"/>
  <c r="Y1531" i="11" s="1"/>
  <c r="Z1531" i="11" s="1"/>
  <c r="L1531" i="11"/>
  <c r="S1531" i="11" s="1"/>
  <c r="T1531" i="11" s="1"/>
  <c r="U1531" i="11" s="1"/>
  <c r="O1530" i="11"/>
  <c r="AH1530" i="11" s="1"/>
  <c r="AI1530" i="11" s="1"/>
  <c r="N1530" i="11"/>
  <c r="AC1530" i="11" s="1"/>
  <c r="AD1530" i="11" s="1"/>
  <c r="AE1530" i="11" s="1"/>
  <c r="M1530" i="11"/>
  <c r="X1530" i="11" s="1"/>
  <c r="Y1530" i="11" s="1"/>
  <c r="Z1530" i="11" s="1"/>
  <c r="L1530" i="11"/>
  <c r="S1530" i="11" s="1"/>
  <c r="T1530" i="11" s="1"/>
  <c r="U1530" i="11" s="1"/>
  <c r="AJ1529" i="11"/>
  <c r="O1529" i="11"/>
  <c r="AH1529" i="11" s="1"/>
  <c r="AI1529" i="11" s="1"/>
  <c r="N1529" i="11"/>
  <c r="AC1529" i="11" s="1"/>
  <c r="AD1529" i="11" s="1"/>
  <c r="M1529" i="11"/>
  <c r="X1529" i="11" s="1"/>
  <c r="Y1529" i="11" s="1"/>
  <c r="Z1529" i="11" s="1"/>
  <c r="L1529" i="11"/>
  <c r="S1529" i="11" s="1"/>
  <c r="T1529" i="11" s="1"/>
  <c r="U1529" i="11" s="1"/>
  <c r="AH1528" i="11"/>
  <c r="AI1528" i="11" s="1"/>
  <c r="O1528" i="11"/>
  <c r="N1528" i="11"/>
  <c r="AC1528" i="11" s="1"/>
  <c r="AD1528" i="11" s="1"/>
  <c r="AE1528" i="11" s="1"/>
  <c r="M1528" i="11"/>
  <c r="X1528" i="11" s="1"/>
  <c r="Y1528" i="11" s="1"/>
  <c r="Z1528" i="11" s="1"/>
  <c r="L1528" i="11"/>
  <c r="S1528" i="11" s="1"/>
  <c r="T1528" i="11" s="1"/>
  <c r="U1528" i="11" s="1"/>
  <c r="X1527" i="11"/>
  <c r="Y1527" i="11" s="1"/>
  <c r="Z1527" i="11" s="1"/>
  <c r="O1527" i="11"/>
  <c r="AH1527" i="11" s="1"/>
  <c r="AI1527" i="11" s="1"/>
  <c r="N1527" i="11"/>
  <c r="AC1527" i="11" s="1"/>
  <c r="AD1527" i="11" s="1"/>
  <c r="AE1527" i="11" s="1"/>
  <c r="M1527" i="11"/>
  <c r="L1527" i="11"/>
  <c r="S1527" i="11" s="1"/>
  <c r="T1527" i="11" s="1"/>
  <c r="U1527" i="11" s="1"/>
  <c r="AH1526" i="11"/>
  <c r="AI1526" i="11" s="1"/>
  <c r="Z1526" i="11"/>
  <c r="O1526" i="11"/>
  <c r="N1526" i="11"/>
  <c r="AC1526" i="11" s="1"/>
  <c r="AD1526" i="11" s="1"/>
  <c r="AE1526" i="11" s="1"/>
  <c r="M1526" i="11"/>
  <c r="X1526" i="11" s="1"/>
  <c r="Y1526" i="11" s="1"/>
  <c r="L1526" i="11"/>
  <c r="S1526" i="11" s="1"/>
  <c r="T1526" i="11" s="1"/>
  <c r="U1526" i="11" s="1"/>
  <c r="X1525" i="11"/>
  <c r="Y1525" i="11" s="1"/>
  <c r="Z1525" i="11" s="1"/>
  <c r="O1525" i="11"/>
  <c r="AH1525" i="11" s="1"/>
  <c r="AI1525" i="11" s="1"/>
  <c r="AJ1525" i="11" s="1"/>
  <c r="N1525" i="11"/>
  <c r="AC1525" i="11" s="1"/>
  <c r="AD1525" i="11" s="1"/>
  <c r="M1525" i="11"/>
  <c r="L1525" i="11"/>
  <c r="S1525" i="11" s="1"/>
  <c r="T1525" i="11" s="1"/>
  <c r="U1525" i="11" s="1"/>
  <c r="O1524" i="11"/>
  <c r="AH1524" i="11" s="1"/>
  <c r="AI1524" i="11" s="1"/>
  <c r="N1524" i="11"/>
  <c r="AC1524" i="11" s="1"/>
  <c r="AD1524" i="11" s="1"/>
  <c r="AE1524" i="11" s="1"/>
  <c r="M1524" i="11"/>
  <c r="X1524" i="11" s="1"/>
  <c r="Y1524" i="11" s="1"/>
  <c r="Z1524" i="11" s="1"/>
  <c r="L1524" i="11"/>
  <c r="S1524" i="11" s="1"/>
  <c r="T1524" i="11" s="1"/>
  <c r="U1524" i="11" s="1"/>
  <c r="O1523" i="11"/>
  <c r="AH1523" i="11" s="1"/>
  <c r="AI1523" i="11" s="1"/>
  <c r="N1523" i="11"/>
  <c r="AC1523" i="11" s="1"/>
  <c r="AD1523" i="11" s="1"/>
  <c r="AE1523" i="11" s="1"/>
  <c r="M1523" i="11"/>
  <c r="X1523" i="11" s="1"/>
  <c r="Y1523" i="11" s="1"/>
  <c r="Z1523" i="11" s="1"/>
  <c r="L1523" i="11"/>
  <c r="S1523" i="11" s="1"/>
  <c r="T1523" i="11" s="1"/>
  <c r="U1523" i="11" s="1"/>
  <c r="AH1522" i="11"/>
  <c r="AI1522" i="11" s="1"/>
  <c r="O1522" i="11"/>
  <c r="N1522" i="11"/>
  <c r="AC1522" i="11" s="1"/>
  <c r="AD1522" i="11" s="1"/>
  <c r="AE1522" i="11" s="1"/>
  <c r="M1522" i="11"/>
  <c r="X1522" i="11" s="1"/>
  <c r="Y1522" i="11" s="1"/>
  <c r="Z1522" i="11" s="1"/>
  <c r="L1522" i="11"/>
  <c r="S1522" i="11" s="1"/>
  <c r="T1522" i="11" s="1"/>
  <c r="U1522" i="11" s="1"/>
  <c r="AC1521" i="11"/>
  <c r="AD1521" i="11" s="1"/>
  <c r="AE1521" i="11" s="1"/>
  <c r="O1521" i="11"/>
  <c r="AH1521" i="11" s="1"/>
  <c r="AI1521" i="11" s="1"/>
  <c r="N1521" i="11"/>
  <c r="M1521" i="11"/>
  <c r="X1521" i="11" s="1"/>
  <c r="Y1521" i="11" s="1"/>
  <c r="Z1521" i="11" s="1"/>
  <c r="L1521" i="11"/>
  <c r="S1521" i="11" s="1"/>
  <c r="T1521" i="11" s="1"/>
  <c r="U1521" i="11" s="1"/>
  <c r="Y1520" i="11"/>
  <c r="Z1520" i="11" s="1"/>
  <c r="O1520" i="11"/>
  <c r="AH1520" i="11" s="1"/>
  <c r="AI1520" i="11" s="1"/>
  <c r="N1520" i="11"/>
  <c r="AC1520" i="11" s="1"/>
  <c r="AD1520" i="11" s="1"/>
  <c r="AE1520" i="11" s="1"/>
  <c r="M1520" i="11"/>
  <c r="X1520" i="11" s="1"/>
  <c r="L1520" i="11"/>
  <c r="S1520" i="11" s="1"/>
  <c r="T1520" i="11" s="1"/>
  <c r="U1520" i="11" s="1"/>
  <c r="O1519" i="11"/>
  <c r="AH1519" i="11" s="1"/>
  <c r="AI1519" i="11" s="1"/>
  <c r="N1519" i="11"/>
  <c r="AC1519" i="11" s="1"/>
  <c r="AD1519" i="11" s="1"/>
  <c r="AE1519" i="11" s="1"/>
  <c r="M1519" i="11"/>
  <c r="X1519" i="11" s="1"/>
  <c r="Y1519" i="11" s="1"/>
  <c r="Z1519" i="11" s="1"/>
  <c r="L1519" i="11"/>
  <c r="S1519" i="11" s="1"/>
  <c r="T1519" i="11" s="1"/>
  <c r="U1519" i="11" s="1"/>
  <c r="O1518" i="11"/>
  <c r="AH1518" i="11" s="1"/>
  <c r="AI1518" i="11" s="1"/>
  <c r="AJ1518" i="11" s="1"/>
  <c r="N1518" i="11"/>
  <c r="AC1518" i="11" s="1"/>
  <c r="AD1518" i="11" s="1"/>
  <c r="AE1518" i="11" s="1"/>
  <c r="M1518" i="11"/>
  <c r="X1518" i="11" s="1"/>
  <c r="Y1518" i="11" s="1"/>
  <c r="Z1518" i="11" s="1"/>
  <c r="L1518" i="11"/>
  <c r="S1518" i="11" s="1"/>
  <c r="T1518" i="11" s="1"/>
  <c r="U1518" i="11" s="1"/>
  <c r="O1517" i="11"/>
  <c r="AH1517" i="11" s="1"/>
  <c r="AI1517" i="11" s="1"/>
  <c r="N1517" i="11"/>
  <c r="AC1517" i="11" s="1"/>
  <c r="AD1517" i="11" s="1"/>
  <c r="AE1517" i="11" s="1"/>
  <c r="M1517" i="11"/>
  <c r="X1517" i="11" s="1"/>
  <c r="Y1517" i="11" s="1"/>
  <c r="Z1517" i="11" s="1"/>
  <c r="L1517" i="11"/>
  <c r="S1517" i="11" s="1"/>
  <c r="T1517" i="11" s="1"/>
  <c r="U1517" i="11" s="1"/>
  <c r="AC1516" i="11"/>
  <c r="AD1516" i="11" s="1"/>
  <c r="AE1516" i="11" s="1"/>
  <c r="O1516" i="11"/>
  <c r="AH1516" i="11" s="1"/>
  <c r="AI1516" i="11" s="1"/>
  <c r="N1516" i="11"/>
  <c r="M1516" i="11"/>
  <c r="X1516" i="11" s="1"/>
  <c r="Y1516" i="11" s="1"/>
  <c r="Z1516" i="11" s="1"/>
  <c r="L1516" i="11"/>
  <c r="S1516" i="11" s="1"/>
  <c r="T1516" i="11" s="1"/>
  <c r="U1516" i="11" s="1"/>
  <c r="X1515" i="11"/>
  <c r="Y1515" i="11" s="1"/>
  <c r="Z1515" i="11" s="1"/>
  <c r="O1515" i="11"/>
  <c r="AH1515" i="11" s="1"/>
  <c r="AI1515" i="11" s="1"/>
  <c r="N1515" i="11"/>
  <c r="AC1515" i="11" s="1"/>
  <c r="AD1515" i="11" s="1"/>
  <c r="AE1515" i="11" s="1"/>
  <c r="M1515" i="11"/>
  <c r="L1515" i="11"/>
  <c r="S1515" i="11" s="1"/>
  <c r="T1515" i="11" s="1"/>
  <c r="U1515" i="11" s="1"/>
  <c r="Y1514" i="11"/>
  <c r="Z1514" i="11" s="1"/>
  <c r="O1514" i="11"/>
  <c r="AH1514" i="11" s="1"/>
  <c r="AI1514" i="11" s="1"/>
  <c r="N1514" i="11"/>
  <c r="AC1514" i="11" s="1"/>
  <c r="AD1514" i="11" s="1"/>
  <c r="AE1514" i="11" s="1"/>
  <c r="M1514" i="11"/>
  <c r="X1514" i="11" s="1"/>
  <c r="L1514" i="11"/>
  <c r="S1514" i="11" s="1"/>
  <c r="T1514" i="11" s="1"/>
  <c r="U1514" i="11" s="1"/>
  <c r="O1513" i="11"/>
  <c r="AH1513" i="11" s="1"/>
  <c r="AI1513" i="11" s="1"/>
  <c r="N1513" i="11"/>
  <c r="AC1513" i="11" s="1"/>
  <c r="AD1513" i="11" s="1"/>
  <c r="AE1513" i="11" s="1"/>
  <c r="M1513" i="11"/>
  <c r="X1513" i="11" s="1"/>
  <c r="Y1513" i="11" s="1"/>
  <c r="Z1513" i="11" s="1"/>
  <c r="L1513" i="11"/>
  <c r="S1513" i="11" s="1"/>
  <c r="T1513" i="11" s="1"/>
  <c r="U1513" i="11" s="1"/>
  <c r="O1512" i="11"/>
  <c r="AH1512" i="11" s="1"/>
  <c r="AI1512" i="11" s="1"/>
  <c r="N1512" i="11"/>
  <c r="AC1512" i="11" s="1"/>
  <c r="AD1512" i="11" s="1"/>
  <c r="AE1512" i="11" s="1"/>
  <c r="M1512" i="11"/>
  <c r="X1512" i="11" s="1"/>
  <c r="Y1512" i="11" s="1"/>
  <c r="Z1512" i="11" s="1"/>
  <c r="L1512" i="11"/>
  <c r="S1512" i="11" s="1"/>
  <c r="T1512" i="11" s="1"/>
  <c r="U1512" i="11" s="1"/>
  <c r="O1511" i="11"/>
  <c r="AH1511" i="11" s="1"/>
  <c r="AI1511" i="11" s="1"/>
  <c r="N1511" i="11"/>
  <c r="AC1511" i="11" s="1"/>
  <c r="AD1511" i="11" s="1"/>
  <c r="AE1511" i="11" s="1"/>
  <c r="M1511" i="11"/>
  <c r="X1511" i="11" s="1"/>
  <c r="Y1511" i="11" s="1"/>
  <c r="Z1511" i="11" s="1"/>
  <c r="L1511" i="11"/>
  <c r="S1511" i="11" s="1"/>
  <c r="T1511" i="11" s="1"/>
  <c r="U1511" i="11" s="1"/>
  <c r="AH1510" i="11"/>
  <c r="AI1510" i="11" s="1"/>
  <c r="O1510" i="11"/>
  <c r="N1510" i="11"/>
  <c r="AC1510" i="11" s="1"/>
  <c r="AD1510" i="11" s="1"/>
  <c r="AE1510" i="11" s="1"/>
  <c r="M1510" i="11"/>
  <c r="X1510" i="11" s="1"/>
  <c r="Y1510" i="11" s="1"/>
  <c r="Z1510" i="11" s="1"/>
  <c r="L1510" i="11"/>
  <c r="S1510" i="11" s="1"/>
  <c r="T1510" i="11" s="1"/>
  <c r="U1510" i="11" s="1"/>
  <c r="O1509" i="11"/>
  <c r="AH1509" i="11" s="1"/>
  <c r="AI1509" i="11" s="1"/>
  <c r="N1509" i="11"/>
  <c r="AC1509" i="11" s="1"/>
  <c r="AD1509" i="11" s="1"/>
  <c r="AE1509" i="11" s="1"/>
  <c r="M1509" i="11"/>
  <c r="X1509" i="11" s="1"/>
  <c r="Y1509" i="11" s="1"/>
  <c r="Z1509" i="11" s="1"/>
  <c r="L1509" i="11"/>
  <c r="S1509" i="11" s="1"/>
  <c r="T1509" i="11" s="1"/>
  <c r="U1509" i="11" s="1"/>
  <c r="AH1508" i="11"/>
  <c r="AI1508" i="11" s="1"/>
  <c r="O1508" i="11"/>
  <c r="N1508" i="11"/>
  <c r="AC1508" i="11" s="1"/>
  <c r="AD1508" i="11" s="1"/>
  <c r="AE1508" i="11" s="1"/>
  <c r="M1508" i="11"/>
  <c r="X1508" i="11" s="1"/>
  <c r="Y1508" i="11" s="1"/>
  <c r="Z1508" i="11" s="1"/>
  <c r="L1508" i="11"/>
  <c r="S1508" i="11" s="1"/>
  <c r="T1508" i="11" s="1"/>
  <c r="U1508" i="11" s="1"/>
  <c r="O1507" i="11"/>
  <c r="AH1507" i="11" s="1"/>
  <c r="AI1507" i="11" s="1"/>
  <c r="N1507" i="11"/>
  <c r="AC1507" i="11" s="1"/>
  <c r="AD1507" i="11" s="1"/>
  <c r="AE1507" i="11" s="1"/>
  <c r="M1507" i="11"/>
  <c r="X1507" i="11" s="1"/>
  <c r="Y1507" i="11" s="1"/>
  <c r="Z1507" i="11" s="1"/>
  <c r="L1507" i="11"/>
  <c r="S1507" i="11" s="1"/>
  <c r="T1507" i="11" s="1"/>
  <c r="U1507" i="11" s="1"/>
  <c r="AH1506" i="11"/>
  <c r="AI1506" i="11" s="1"/>
  <c r="O1506" i="11"/>
  <c r="N1506" i="11"/>
  <c r="AC1506" i="11" s="1"/>
  <c r="AD1506" i="11" s="1"/>
  <c r="AE1506" i="11" s="1"/>
  <c r="M1506" i="11"/>
  <c r="X1506" i="11" s="1"/>
  <c r="Y1506" i="11" s="1"/>
  <c r="Z1506" i="11" s="1"/>
  <c r="L1506" i="11"/>
  <c r="S1506" i="11" s="1"/>
  <c r="T1506" i="11" s="1"/>
  <c r="U1506" i="11" s="1"/>
  <c r="O1505" i="11"/>
  <c r="AH1505" i="11" s="1"/>
  <c r="AI1505" i="11" s="1"/>
  <c r="N1505" i="11"/>
  <c r="AC1505" i="11" s="1"/>
  <c r="AD1505" i="11" s="1"/>
  <c r="AE1505" i="11" s="1"/>
  <c r="M1505" i="11"/>
  <c r="X1505" i="11" s="1"/>
  <c r="Y1505" i="11" s="1"/>
  <c r="Z1505" i="11" s="1"/>
  <c r="L1505" i="11"/>
  <c r="S1505" i="11" s="1"/>
  <c r="T1505" i="11" s="1"/>
  <c r="U1505" i="11" s="1"/>
  <c r="O1504" i="11"/>
  <c r="AH1504" i="11" s="1"/>
  <c r="AI1504" i="11" s="1"/>
  <c r="N1504" i="11"/>
  <c r="AC1504" i="11" s="1"/>
  <c r="AD1504" i="11" s="1"/>
  <c r="AE1504" i="11" s="1"/>
  <c r="M1504" i="11"/>
  <c r="X1504" i="11" s="1"/>
  <c r="Y1504" i="11" s="1"/>
  <c r="Z1504" i="11" s="1"/>
  <c r="L1504" i="11"/>
  <c r="S1504" i="11" s="1"/>
  <c r="T1504" i="11" s="1"/>
  <c r="U1504" i="11" s="1"/>
  <c r="O1503" i="11"/>
  <c r="AH1503" i="11" s="1"/>
  <c r="AI1503" i="11" s="1"/>
  <c r="N1503" i="11"/>
  <c r="AC1503" i="11" s="1"/>
  <c r="AD1503" i="11" s="1"/>
  <c r="AE1503" i="11" s="1"/>
  <c r="M1503" i="11"/>
  <c r="X1503" i="11" s="1"/>
  <c r="Y1503" i="11" s="1"/>
  <c r="Z1503" i="11" s="1"/>
  <c r="L1503" i="11"/>
  <c r="S1503" i="11" s="1"/>
  <c r="T1503" i="11" s="1"/>
  <c r="U1503" i="11" s="1"/>
  <c r="AH1502" i="11"/>
  <c r="AI1502" i="11" s="1"/>
  <c r="O1502" i="11"/>
  <c r="N1502" i="11"/>
  <c r="AC1502" i="11" s="1"/>
  <c r="AD1502" i="11" s="1"/>
  <c r="AE1502" i="11" s="1"/>
  <c r="M1502" i="11"/>
  <c r="X1502" i="11" s="1"/>
  <c r="Y1502" i="11" s="1"/>
  <c r="Z1502" i="11" s="1"/>
  <c r="L1502" i="11"/>
  <c r="S1502" i="11" s="1"/>
  <c r="T1502" i="11" s="1"/>
  <c r="U1502" i="11" s="1"/>
  <c r="O1501" i="11"/>
  <c r="AH1501" i="11" s="1"/>
  <c r="AI1501" i="11" s="1"/>
  <c r="N1501" i="11"/>
  <c r="AC1501" i="11" s="1"/>
  <c r="AD1501" i="11" s="1"/>
  <c r="AE1501" i="11" s="1"/>
  <c r="M1501" i="11"/>
  <c r="X1501" i="11" s="1"/>
  <c r="Y1501" i="11" s="1"/>
  <c r="Z1501" i="11" s="1"/>
  <c r="L1501" i="11"/>
  <c r="S1501" i="11" s="1"/>
  <c r="T1501" i="11" s="1"/>
  <c r="U1501" i="11" s="1"/>
  <c r="AH1500" i="11"/>
  <c r="AI1500" i="11" s="1"/>
  <c r="AJ1500" i="11" s="1"/>
  <c r="O1500" i="11"/>
  <c r="N1500" i="11"/>
  <c r="AC1500" i="11" s="1"/>
  <c r="AD1500" i="11" s="1"/>
  <c r="AE1500" i="11" s="1"/>
  <c r="M1500" i="11"/>
  <c r="X1500" i="11" s="1"/>
  <c r="Y1500" i="11" s="1"/>
  <c r="Z1500" i="11" s="1"/>
  <c r="L1500" i="11"/>
  <c r="S1500" i="11" s="1"/>
  <c r="T1500" i="11" s="1"/>
  <c r="U1500" i="11" s="1"/>
  <c r="O1499" i="11"/>
  <c r="AH1499" i="11" s="1"/>
  <c r="AI1499" i="11" s="1"/>
  <c r="N1499" i="11"/>
  <c r="AC1499" i="11" s="1"/>
  <c r="AD1499" i="11" s="1"/>
  <c r="AE1499" i="11" s="1"/>
  <c r="M1499" i="11"/>
  <c r="X1499" i="11" s="1"/>
  <c r="Y1499" i="11" s="1"/>
  <c r="Z1499" i="11" s="1"/>
  <c r="L1499" i="11"/>
  <c r="S1499" i="11" s="1"/>
  <c r="T1499" i="11" s="1"/>
  <c r="U1499" i="11" s="1"/>
  <c r="AH1498" i="11"/>
  <c r="AI1498" i="11" s="1"/>
  <c r="AJ1498" i="11" s="1"/>
  <c r="O1498" i="11"/>
  <c r="N1498" i="11"/>
  <c r="AC1498" i="11" s="1"/>
  <c r="AD1498" i="11" s="1"/>
  <c r="AL1498" i="11" s="1"/>
  <c r="AM1498" i="11" s="1"/>
  <c r="M1498" i="11"/>
  <c r="X1498" i="11" s="1"/>
  <c r="Y1498" i="11" s="1"/>
  <c r="Z1498" i="11" s="1"/>
  <c r="L1498" i="11"/>
  <c r="S1498" i="11" s="1"/>
  <c r="T1498" i="11" s="1"/>
  <c r="U1498" i="11" s="1"/>
  <c r="O1497" i="11"/>
  <c r="AH1497" i="11" s="1"/>
  <c r="AI1497" i="11" s="1"/>
  <c r="N1497" i="11"/>
  <c r="AC1497" i="11" s="1"/>
  <c r="AD1497" i="11" s="1"/>
  <c r="AE1497" i="11" s="1"/>
  <c r="M1497" i="11"/>
  <c r="X1497" i="11" s="1"/>
  <c r="Y1497" i="11" s="1"/>
  <c r="Z1497" i="11" s="1"/>
  <c r="L1497" i="11"/>
  <c r="S1497" i="11" s="1"/>
  <c r="T1497" i="11" s="1"/>
  <c r="U1497" i="11" s="1"/>
  <c r="O1496" i="11"/>
  <c r="AH1496" i="11" s="1"/>
  <c r="AI1496" i="11" s="1"/>
  <c r="AJ1496" i="11" s="1"/>
  <c r="N1496" i="11"/>
  <c r="AC1496" i="11" s="1"/>
  <c r="AD1496" i="11" s="1"/>
  <c r="AE1496" i="11" s="1"/>
  <c r="M1496" i="11"/>
  <c r="X1496" i="11" s="1"/>
  <c r="Y1496" i="11" s="1"/>
  <c r="Z1496" i="11" s="1"/>
  <c r="L1496" i="11"/>
  <c r="S1496" i="11" s="1"/>
  <c r="T1496" i="11" s="1"/>
  <c r="U1496" i="11" s="1"/>
  <c r="O1495" i="11"/>
  <c r="AH1495" i="11" s="1"/>
  <c r="AI1495" i="11" s="1"/>
  <c r="N1495" i="11"/>
  <c r="AC1495" i="11" s="1"/>
  <c r="AD1495" i="11" s="1"/>
  <c r="AE1495" i="11" s="1"/>
  <c r="M1495" i="11"/>
  <c r="X1495" i="11" s="1"/>
  <c r="Y1495" i="11" s="1"/>
  <c r="Z1495" i="11" s="1"/>
  <c r="L1495" i="11"/>
  <c r="S1495" i="11" s="1"/>
  <c r="T1495" i="11" s="1"/>
  <c r="U1495" i="11" s="1"/>
  <c r="AH1494" i="11"/>
  <c r="AI1494" i="11" s="1"/>
  <c r="AJ1494" i="11" s="1"/>
  <c r="O1494" i="11"/>
  <c r="N1494" i="11"/>
  <c r="AC1494" i="11" s="1"/>
  <c r="AD1494" i="11" s="1"/>
  <c r="AE1494" i="11" s="1"/>
  <c r="M1494" i="11"/>
  <c r="X1494" i="11" s="1"/>
  <c r="Y1494" i="11" s="1"/>
  <c r="L1494" i="11"/>
  <c r="S1494" i="11" s="1"/>
  <c r="T1494" i="11" s="1"/>
  <c r="U1494" i="11" s="1"/>
  <c r="X1493" i="11"/>
  <c r="Y1493" i="11" s="1"/>
  <c r="Z1493" i="11" s="1"/>
  <c r="O1493" i="11"/>
  <c r="AH1493" i="11" s="1"/>
  <c r="AI1493" i="11" s="1"/>
  <c r="N1493" i="11"/>
  <c r="AC1493" i="11" s="1"/>
  <c r="AD1493" i="11" s="1"/>
  <c r="AE1493" i="11" s="1"/>
  <c r="M1493" i="11"/>
  <c r="L1493" i="11"/>
  <c r="S1493" i="11" s="1"/>
  <c r="T1493" i="11" s="1"/>
  <c r="U1493" i="11" s="1"/>
  <c r="AH1492" i="11"/>
  <c r="AI1492" i="11" s="1"/>
  <c r="AJ1492" i="11" s="1"/>
  <c r="O1492" i="11"/>
  <c r="N1492" i="11"/>
  <c r="AC1492" i="11" s="1"/>
  <c r="AD1492" i="11" s="1"/>
  <c r="AE1492" i="11" s="1"/>
  <c r="M1492" i="11"/>
  <c r="X1492" i="11" s="1"/>
  <c r="Y1492" i="11" s="1"/>
  <c r="Z1492" i="11" s="1"/>
  <c r="L1492" i="11"/>
  <c r="S1492" i="11" s="1"/>
  <c r="T1492" i="11" s="1"/>
  <c r="U1492" i="11" s="1"/>
  <c r="O1491" i="11"/>
  <c r="AH1491" i="11" s="1"/>
  <c r="AI1491" i="11" s="1"/>
  <c r="N1491" i="11"/>
  <c r="AC1491" i="11" s="1"/>
  <c r="AD1491" i="11" s="1"/>
  <c r="AE1491" i="11" s="1"/>
  <c r="M1491" i="11"/>
  <c r="X1491" i="11" s="1"/>
  <c r="Y1491" i="11" s="1"/>
  <c r="Z1491" i="11" s="1"/>
  <c r="L1491" i="11"/>
  <c r="S1491" i="11" s="1"/>
  <c r="T1491" i="11" s="1"/>
  <c r="U1491" i="11" s="1"/>
  <c r="O1490" i="11"/>
  <c r="AH1490" i="11" s="1"/>
  <c r="AI1490" i="11" s="1"/>
  <c r="AJ1490" i="11" s="1"/>
  <c r="N1490" i="11"/>
  <c r="AC1490" i="11" s="1"/>
  <c r="AD1490" i="11" s="1"/>
  <c r="M1490" i="11"/>
  <c r="X1490" i="11" s="1"/>
  <c r="Y1490" i="11" s="1"/>
  <c r="Z1490" i="11" s="1"/>
  <c r="L1490" i="11"/>
  <c r="S1490" i="11" s="1"/>
  <c r="T1490" i="11" s="1"/>
  <c r="U1490" i="11" s="1"/>
  <c r="X1489" i="11"/>
  <c r="Y1489" i="11" s="1"/>
  <c r="Z1489" i="11" s="1"/>
  <c r="O1489" i="11"/>
  <c r="AH1489" i="11" s="1"/>
  <c r="AI1489" i="11" s="1"/>
  <c r="N1489" i="11"/>
  <c r="AC1489" i="11" s="1"/>
  <c r="AD1489" i="11" s="1"/>
  <c r="AE1489" i="11" s="1"/>
  <c r="M1489" i="11"/>
  <c r="L1489" i="11"/>
  <c r="S1489" i="11" s="1"/>
  <c r="T1489" i="11" s="1"/>
  <c r="U1489" i="11" s="1"/>
  <c r="O1488" i="11"/>
  <c r="AH1488" i="11" s="1"/>
  <c r="AI1488" i="11" s="1"/>
  <c r="AJ1488" i="11" s="1"/>
  <c r="N1488" i="11"/>
  <c r="AC1488" i="11" s="1"/>
  <c r="AD1488" i="11" s="1"/>
  <c r="AE1488" i="11" s="1"/>
  <c r="M1488" i="11"/>
  <c r="X1488" i="11" s="1"/>
  <c r="Y1488" i="11" s="1"/>
  <c r="Z1488" i="11" s="1"/>
  <c r="L1488" i="11"/>
  <c r="S1488" i="11" s="1"/>
  <c r="T1488" i="11" s="1"/>
  <c r="U1488" i="11" s="1"/>
  <c r="O1487" i="11"/>
  <c r="AH1487" i="11" s="1"/>
  <c r="AI1487" i="11" s="1"/>
  <c r="N1487" i="11"/>
  <c r="AC1487" i="11" s="1"/>
  <c r="AD1487" i="11" s="1"/>
  <c r="AE1487" i="11" s="1"/>
  <c r="M1487" i="11"/>
  <c r="X1487" i="11" s="1"/>
  <c r="Y1487" i="11" s="1"/>
  <c r="Z1487" i="11" s="1"/>
  <c r="L1487" i="11"/>
  <c r="S1487" i="11" s="1"/>
  <c r="T1487" i="11" s="1"/>
  <c r="U1487" i="11" s="1"/>
  <c r="AH1486" i="11"/>
  <c r="AI1486" i="11" s="1"/>
  <c r="AJ1486" i="11" s="1"/>
  <c r="O1486" i="11"/>
  <c r="N1486" i="11"/>
  <c r="AC1486" i="11" s="1"/>
  <c r="AD1486" i="11" s="1"/>
  <c r="AE1486" i="11" s="1"/>
  <c r="M1486" i="11"/>
  <c r="X1486" i="11" s="1"/>
  <c r="Y1486" i="11" s="1"/>
  <c r="L1486" i="11"/>
  <c r="S1486" i="11" s="1"/>
  <c r="T1486" i="11" s="1"/>
  <c r="U1486" i="11" s="1"/>
  <c r="X1485" i="11"/>
  <c r="Y1485" i="11" s="1"/>
  <c r="Z1485" i="11" s="1"/>
  <c r="O1485" i="11"/>
  <c r="AH1485" i="11" s="1"/>
  <c r="AI1485" i="11" s="1"/>
  <c r="N1485" i="11"/>
  <c r="AC1485" i="11" s="1"/>
  <c r="AD1485" i="11" s="1"/>
  <c r="AE1485" i="11" s="1"/>
  <c r="M1485" i="11"/>
  <c r="L1485" i="11"/>
  <c r="S1485" i="11" s="1"/>
  <c r="T1485" i="11" s="1"/>
  <c r="U1485" i="11" s="1"/>
  <c r="AH1484" i="11"/>
  <c r="AI1484" i="11" s="1"/>
  <c r="AJ1484" i="11" s="1"/>
  <c r="O1484" i="11"/>
  <c r="N1484" i="11"/>
  <c r="AC1484" i="11" s="1"/>
  <c r="AD1484" i="11" s="1"/>
  <c r="AE1484" i="11" s="1"/>
  <c r="M1484" i="11"/>
  <c r="X1484" i="11" s="1"/>
  <c r="Y1484" i="11" s="1"/>
  <c r="Z1484" i="11" s="1"/>
  <c r="L1484" i="11"/>
  <c r="S1484" i="11" s="1"/>
  <c r="T1484" i="11" s="1"/>
  <c r="U1484" i="11" s="1"/>
  <c r="O1483" i="11"/>
  <c r="AH1483" i="11" s="1"/>
  <c r="AI1483" i="11" s="1"/>
  <c r="N1483" i="11"/>
  <c r="AC1483" i="11" s="1"/>
  <c r="AD1483" i="11" s="1"/>
  <c r="AE1483" i="11" s="1"/>
  <c r="M1483" i="11"/>
  <c r="X1483" i="11" s="1"/>
  <c r="Y1483" i="11" s="1"/>
  <c r="Z1483" i="11" s="1"/>
  <c r="L1483" i="11"/>
  <c r="S1483" i="11" s="1"/>
  <c r="T1483" i="11" s="1"/>
  <c r="U1483" i="11" s="1"/>
  <c r="AH1482" i="11"/>
  <c r="AI1482" i="11" s="1"/>
  <c r="AJ1482" i="11" s="1"/>
  <c r="O1482" i="11"/>
  <c r="N1482" i="11"/>
  <c r="AC1482" i="11" s="1"/>
  <c r="AD1482" i="11" s="1"/>
  <c r="M1482" i="11"/>
  <c r="X1482" i="11" s="1"/>
  <c r="Y1482" i="11" s="1"/>
  <c r="Z1482" i="11" s="1"/>
  <c r="L1482" i="11"/>
  <c r="S1482" i="11" s="1"/>
  <c r="T1482" i="11" s="1"/>
  <c r="U1482" i="11" s="1"/>
  <c r="X1481" i="11"/>
  <c r="Y1481" i="11" s="1"/>
  <c r="Z1481" i="11" s="1"/>
  <c r="O1481" i="11"/>
  <c r="AH1481" i="11" s="1"/>
  <c r="AI1481" i="11" s="1"/>
  <c r="N1481" i="11"/>
  <c r="AC1481" i="11" s="1"/>
  <c r="AD1481" i="11" s="1"/>
  <c r="AE1481" i="11" s="1"/>
  <c r="M1481" i="11"/>
  <c r="L1481" i="11"/>
  <c r="S1481" i="11" s="1"/>
  <c r="T1481" i="11" s="1"/>
  <c r="U1481" i="11" s="1"/>
  <c r="O1480" i="11"/>
  <c r="AH1480" i="11" s="1"/>
  <c r="AI1480" i="11" s="1"/>
  <c r="AJ1480" i="11" s="1"/>
  <c r="N1480" i="11"/>
  <c r="AC1480" i="11" s="1"/>
  <c r="AD1480" i="11" s="1"/>
  <c r="AE1480" i="11" s="1"/>
  <c r="M1480" i="11"/>
  <c r="X1480" i="11" s="1"/>
  <c r="Y1480" i="11" s="1"/>
  <c r="Z1480" i="11" s="1"/>
  <c r="L1480" i="11"/>
  <c r="S1480" i="11" s="1"/>
  <c r="T1480" i="11" s="1"/>
  <c r="U1480" i="11" s="1"/>
  <c r="AI1479" i="11"/>
  <c r="O1479" i="11"/>
  <c r="AH1479" i="11" s="1"/>
  <c r="N1479" i="11"/>
  <c r="AC1479" i="11" s="1"/>
  <c r="AD1479" i="11" s="1"/>
  <c r="AE1479" i="11" s="1"/>
  <c r="M1479" i="11"/>
  <c r="X1479" i="11" s="1"/>
  <c r="Y1479" i="11" s="1"/>
  <c r="Z1479" i="11" s="1"/>
  <c r="L1479" i="11"/>
  <c r="S1479" i="11" s="1"/>
  <c r="T1479" i="11" s="1"/>
  <c r="U1479" i="11" s="1"/>
  <c r="AH1478" i="11"/>
  <c r="AI1478" i="11" s="1"/>
  <c r="AJ1478" i="11" s="1"/>
  <c r="AE1478" i="11"/>
  <c r="O1478" i="11"/>
  <c r="N1478" i="11"/>
  <c r="AC1478" i="11" s="1"/>
  <c r="AD1478" i="11" s="1"/>
  <c r="M1478" i="11"/>
  <c r="X1478" i="11" s="1"/>
  <c r="Y1478" i="11" s="1"/>
  <c r="Z1478" i="11" s="1"/>
  <c r="L1478" i="11"/>
  <c r="S1478" i="11" s="1"/>
  <c r="T1478" i="11" s="1"/>
  <c r="U1478" i="11" s="1"/>
  <c r="X1477" i="11"/>
  <c r="Y1477" i="11" s="1"/>
  <c r="Z1477" i="11" s="1"/>
  <c r="O1477" i="11"/>
  <c r="AH1477" i="11" s="1"/>
  <c r="AI1477" i="11" s="1"/>
  <c r="N1477" i="11"/>
  <c r="AC1477" i="11" s="1"/>
  <c r="AD1477" i="11" s="1"/>
  <c r="AE1477" i="11" s="1"/>
  <c r="M1477" i="11"/>
  <c r="L1477" i="11"/>
  <c r="S1477" i="11" s="1"/>
  <c r="T1477" i="11" s="1"/>
  <c r="U1477" i="11" s="1"/>
  <c r="AH1476" i="11"/>
  <c r="AI1476" i="11" s="1"/>
  <c r="AJ1476" i="11" s="1"/>
  <c r="O1476" i="11"/>
  <c r="N1476" i="11"/>
  <c r="AC1476" i="11" s="1"/>
  <c r="AD1476" i="11" s="1"/>
  <c r="AE1476" i="11" s="1"/>
  <c r="M1476" i="11"/>
  <c r="X1476" i="11" s="1"/>
  <c r="Y1476" i="11" s="1"/>
  <c r="Z1476" i="11" s="1"/>
  <c r="L1476" i="11"/>
  <c r="S1476" i="11" s="1"/>
  <c r="T1476" i="11" s="1"/>
  <c r="U1476" i="11" s="1"/>
  <c r="X1475" i="11"/>
  <c r="Y1475" i="11" s="1"/>
  <c r="Z1475" i="11" s="1"/>
  <c r="O1475" i="11"/>
  <c r="AH1475" i="11" s="1"/>
  <c r="AI1475" i="11" s="1"/>
  <c r="N1475" i="11"/>
  <c r="AC1475" i="11" s="1"/>
  <c r="AD1475" i="11" s="1"/>
  <c r="AE1475" i="11" s="1"/>
  <c r="M1475" i="11"/>
  <c r="L1475" i="11"/>
  <c r="S1475" i="11" s="1"/>
  <c r="T1475" i="11" s="1"/>
  <c r="U1475" i="11" s="1"/>
  <c r="AH1474" i="11"/>
  <c r="AI1474" i="11" s="1"/>
  <c r="AJ1474" i="11" s="1"/>
  <c r="O1474" i="11"/>
  <c r="N1474" i="11"/>
  <c r="AC1474" i="11" s="1"/>
  <c r="AD1474" i="11" s="1"/>
  <c r="M1474" i="11"/>
  <c r="X1474" i="11" s="1"/>
  <c r="Y1474" i="11" s="1"/>
  <c r="Z1474" i="11" s="1"/>
  <c r="L1474" i="11"/>
  <c r="S1474" i="11" s="1"/>
  <c r="T1474" i="11" s="1"/>
  <c r="U1474" i="11" s="1"/>
  <c r="X1473" i="11"/>
  <c r="Y1473" i="11" s="1"/>
  <c r="Z1473" i="11" s="1"/>
  <c r="O1473" i="11"/>
  <c r="AH1473" i="11" s="1"/>
  <c r="AI1473" i="11" s="1"/>
  <c r="N1473" i="11"/>
  <c r="AC1473" i="11" s="1"/>
  <c r="AD1473" i="11" s="1"/>
  <c r="AE1473" i="11" s="1"/>
  <c r="M1473" i="11"/>
  <c r="L1473" i="11"/>
  <c r="S1473" i="11" s="1"/>
  <c r="T1473" i="11" s="1"/>
  <c r="U1473" i="11" s="1"/>
  <c r="AH1472" i="11"/>
  <c r="AI1472" i="11" s="1"/>
  <c r="AJ1472" i="11" s="1"/>
  <c r="O1472" i="11"/>
  <c r="N1472" i="11"/>
  <c r="AC1472" i="11" s="1"/>
  <c r="AD1472" i="11" s="1"/>
  <c r="AE1472" i="11" s="1"/>
  <c r="M1472" i="11"/>
  <c r="X1472" i="11" s="1"/>
  <c r="Y1472" i="11" s="1"/>
  <c r="Z1472" i="11" s="1"/>
  <c r="L1472" i="11"/>
  <c r="S1472" i="11" s="1"/>
  <c r="T1472" i="11" s="1"/>
  <c r="U1472" i="11" s="1"/>
  <c r="X1471" i="11"/>
  <c r="Y1471" i="11" s="1"/>
  <c r="Z1471" i="11" s="1"/>
  <c r="O1471" i="11"/>
  <c r="AH1471" i="11" s="1"/>
  <c r="AI1471" i="11" s="1"/>
  <c r="N1471" i="11"/>
  <c r="AC1471" i="11" s="1"/>
  <c r="AD1471" i="11" s="1"/>
  <c r="AE1471" i="11" s="1"/>
  <c r="M1471" i="11"/>
  <c r="L1471" i="11"/>
  <c r="S1471" i="11" s="1"/>
  <c r="T1471" i="11" s="1"/>
  <c r="U1471" i="11" s="1"/>
  <c r="AH1470" i="11"/>
  <c r="AI1470" i="11" s="1"/>
  <c r="AJ1470" i="11" s="1"/>
  <c r="O1470" i="11"/>
  <c r="N1470" i="11"/>
  <c r="AC1470" i="11" s="1"/>
  <c r="AD1470" i="11" s="1"/>
  <c r="AE1470" i="11" s="1"/>
  <c r="M1470" i="11"/>
  <c r="X1470" i="11" s="1"/>
  <c r="Y1470" i="11" s="1"/>
  <c r="Z1470" i="11" s="1"/>
  <c r="L1470" i="11"/>
  <c r="S1470" i="11" s="1"/>
  <c r="T1470" i="11" s="1"/>
  <c r="U1470" i="11" s="1"/>
  <c r="O1469" i="11"/>
  <c r="AH1469" i="11" s="1"/>
  <c r="AI1469" i="11" s="1"/>
  <c r="N1469" i="11"/>
  <c r="AC1469" i="11" s="1"/>
  <c r="AD1469" i="11" s="1"/>
  <c r="AE1469" i="11" s="1"/>
  <c r="M1469" i="11"/>
  <c r="X1469" i="11" s="1"/>
  <c r="Y1469" i="11" s="1"/>
  <c r="Z1469" i="11" s="1"/>
  <c r="L1469" i="11"/>
  <c r="S1469" i="11" s="1"/>
  <c r="T1469" i="11" s="1"/>
  <c r="U1469" i="11" s="1"/>
  <c r="Y1468" i="11"/>
  <c r="Z1468" i="11" s="1"/>
  <c r="O1468" i="11"/>
  <c r="AH1468" i="11" s="1"/>
  <c r="AI1468" i="11" s="1"/>
  <c r="AJ1468" i="11" s="1"/>
  <c r="N1468" i="11"/>
  <c r="AC1468" i="11" s="1"/>
  <c r="AD1468" i="11" s="1"/>
  <c r="AE1468" i="11" s="1"/>
  <c r="M1468" i="11"/>
  <c r="X1468" i="11" s="1"/>
  <c r="L1468" i="11"/>
  <c r="S1468" i="11" s="1"/>
  <c r="T1468" i="11" s="1"/>
  <c r="U1468" i="11" s="1"/>
  <c r="AI1467" i="11"/>
  <c r="O1467" i="11"/>
  <c r="AH1467" i="11" s="1"/>
  <c r="N1467" i="11"/>
  <c r="AC1467" i="11" s="1"/>
  <c r="AD1467" i="11" s="1"/>
  <c r="AE1467" i="11" s="1"/>
  <c r="M1467" i="11"/>
  <c r="X1467" i="11" s="1"/>
  <c r="Y1467" i="11" s="1"/>
  <c r="Z1467" i="11" s="1"/>
  <c r="L1467" i="11"/>
  <c r="S1467" i="11" s="1"/>
  <c r="T1467" i="11" s="1"/>
  <c r="U1467" i="11" s="1"/>
  <c r="AH1466" i="11"/>
  <c r="AI1466" i="11" s="1"/>
  <c r="AJ1466" i="11" s="1"/>
  <c r="O1466" i="11"/>
  <c r="N1466" i="11"/>
  <c r="AC1466" i="11" s="1"/>
  <c r="AD1466" i="11" s="1"/>
  <c r="AE1466" i="11" s="1"/>
  <c r="M1466" i="11"/>
  <c r="X1466" i="11" s="1"/>
  <c r="Y1466" i="11" s="1"/>
  <c r="Z1466" i="11" s="1"/>
  <c r="L1466" i="11"/>
  <c r="S1466" i="11" s="1"/>
  <c r="T1466" i="11" s="1"/>
  <c r="U1466" i="11" s="1"/>
  <c r="O1465" i="11"/>
  <c r="AH1465" i="11" s="1"/>
  <c r="AI1465" i="11" s="1"/>
  <c r="N1465" i="11"/>
  <c r="AC1465" i="11" s="1"/>
  <c r="AD1465" i="11" s="1"/>
  <c r="AE1465" i="11" s="1"/>
  <c r="M1465" i="11"/>
  <c r="X1465" i="11" s="1"/>
  <c r="Y1465" i="11" s="1"/>
  <c r="Z1465" i="11" s="1"/>
  <c r="L1465" i="11"/>
  <c r="S1465" i="11" s="1"/>
  <c r="T1465" i="11" s="1"/>
  <c r="U1465" i="11" s="1"/>
  <c r="Y1464" i="11"/>
  <c r="Z1464" i="11" s="1"/>
  <c r="O1464" i="11"/>
  <c r="AH1464" i="11" s="1"/>
  <c r="AI1464" i="11" s="1"/>
  <c r="AJ1464" i="11" s="1"/>
  <c r="N1464" i="11"/>
  <c r="AC1464" i="11" s="1"/>
  <c r="AD1464" i="11" s="1"/>
  <c r="AE1464" i="11" s="1"/>
  <c r="M1464" i="11"/>
  <c r="X1464" i="11" s="1"/>
  <c r="L1464" i="11"/>
  <c r="S1464" i="11" s="1"/>
  <c r="T1464" i="11" s="1"/>
  <c r="U1464" i="11" s="1"/>
  <c r="AI1463" i="11"/>
  <c r="O1463" i="11"/>
  <c r="AH1463" i="11" s="1"/>
  <c r="N1463" i="11"/>
  <c r="AC1463" i="11" s="1"/>
  <c r="AD1463" i="11" s="1"/>
  <c r="AE1463" i="11" s="1"/>
  <c r="M1463" i="11"/>
  <c r="X1463" i="11" s="1"/>
  <c r="Y1463" i="11" s="1"/>
  <c r="Z1463" i="11" s="1"/>
  <c r="L1463" i="11"/>
  <c r="S1463" i="11" s="1"/>
  <c r="T1463" i="11" s="1"/>
  <c r="U1463" i="11" s="1"/>
  <c r="AH1462" i="11"/>
  <c r="AI1462" i="11" s="1"/>
  <c r="AJ1462" i="11" s="1"/>
  <c r="AE1462" i="11"/>
  <c r="O1462" i="11"/>
  <c r="N1462" i="11"/>
  <c r="AC1462" i="11" s="1"/>
  <c r="AD1462" i="11" s="1"/>
  <c r="M1462" i="11"/>
  <c r="X1462" i="11" s="1"/>
  <c r="Y1462" i="11" s="1"/>
  <c r="Z1462" i="11" s="1"/>
  <c r="L1462" i="11"/>
  <c r="S1462" i="11" s="1"/>
  <c r="T1462" i="11" s="1"/>
  <c r="U1462" i="11" s="1"/>
  <c r="X1461" i="11"/>
  <c r="Y1461" i="11" s="1"/>
  <c r="Z1461" i="11" s="1"/>
  <c r="O1461" i="11"/>
  <c r="AH1461" i="11" s="1"/>
  <c r="AI1461" i="11" s="1"/>
  <c r="N1461" i="11"/>
  <c r="AC1461" i="11" s="1"/>
  <c r="AD1461" i="11" s="1"/>
  <c r="AE1461" i="11" s="1"/>
  <c r="M1461" i="11"/>
  <c r="L1461" i="11"/>
  <c r="S1461" i="11" s="1"/>
  <c r="T1461" i="11" s="1"/>
  <c r="U1461" i="11" s="1"/>
  <c r="AH1460" i="11"/>
  <c r="AI1460" i="11" s="1"/>
  <c r="AJ1460" i="11" s="1"/>
  <c r="O1460" i="11"/>
  <c r="N1460" i="11"/>
  <c r="AC1460" i="11" s="1"/>
  <c r="AD1460" i="11" s="1"/>
  <c r="AE1460" i="11" s="1"/>
  <c r="M1460" i="11"/>
  <c r="X1460" i="11" s="1"/>
  <c r="Y1460" i="11" s="1"/>
  <c r="Z1460" i="11" s="1"/>
  <c r="L1460" i="11"/>
  <c r="S1460" i="11" s="1"/>
  <c r="T1460" i="11" s="1"/>
  <c r="U1460" i="11" s="1"/>
  <c r="AI1459" i="11"/>
  <c r="X1459" i="11"/>
  <c r="Y1459" i="11" s="1"/>
  <c r="Z1459" i="11" s="1"/>
  <c r="O1459" i="11"/>
  <c r="AH1459" i="11" s="1"/>
  <c r="N1459" i="11"/>
  <c r="AC1459" i="11" s="1"/>
  <c r="AD1459" i="11" s="1"/>
  <c r="AE1459" i="11" s="1"/>
  <c r="M1459" i="11"/>
  <c r="L1459" i="11"/>
  <c r="S1459" i="11" s="1"/>
  <c r="T1459" i="11" s="1"/>
  <c r="U1459" i="11" s="1"/>
  <c r="O1458" i="11"/>
  <c r="AH1458" i="11" s="1"/>
  <c r="AI1458" i="11" s="1"/>
  <c r="AJ1458" i="11" s="1"/>
  <c r="N1458" i="11"/>
  <c r="AC1458" i="11" s="1"/>
  <c r="AD1458" i="11" s="1"/>
  <c r="AE1458" i="11" s="1"/>
  <c r="M1458" i="11"/>
  <c r="X1458" i="11" s="1"/>
  <c r="Y1458" i="11" s="1"/>
  <c r="Z1458" i="11" s="1"/>
  <c r="L1458" i="11"/>
  <c r="S1458" i="11" s="1"/>
  <c r="T1458" i="11" s="1"/>
  <c r="U1458" i="11" s="1"/>
  <c r="X1457" i="11"/>
  <c r="Y1457" i="11" s="1"/>
  <c r="Z1457" i="11" s="1"/>
  <c r="O1457" i="11"/>
  <c r="AH1457" i="11" s="1"/>
  <c r="AI1457" i="11" s="1"/>
  <c r="N1457" i="11"/>
  <c r="AC1457" i="11" s="1"/>
  <c r="AD1457" i="11" s="1"/>
  <c r="AE1457" i="11" s="1"/>
  <c r="M1457" i="11"/>
  <c r="L1457" i="11"/>
  <c r="S1457" i="11" s="1"/>
  <c r="T1457" i="11" s="1"/>
  <c r="U1457" i="11" s="1"/>
  <c r="AH1456" i="11"/>
  <c r="AI1456" i="11" s="1"/>
  <c r="AJ1456" i="11" s="1"/>
  <c r="O1456" i="11"/>
  <c r="N1456" i="11"/>
  <c r="AC1456" i="11" s="1"/>
  <c r="AD1456" i="11" s="1"/>
  <c r="AE1456" i="11" s="1"/>
  <c r="M1456" i="11"/>
  <c r="X1456" i="11" s="1"/>
  <c r="Y1456" i="11" s="1"/>
  <c r="Z1456" i="11" s="1"/>
  <c r="L1456" i="11"/>
  <c r="S1456" i="11" s="1"/>
  <c r="T1456" i="11" s="1"/>
  <c r="U1456" i="11" s="1"/>
  <c r="X1455" i="11"/>
  <c r="Y1455" i="11" s="1"/>
  <c r="Z1455" i="11" s="1"/>
  <c r="O1455" i="11"/>
  <c r="AH1455" i="11" s="1"/>
  <c r="AI1455" i="11" s="1"/>
  <c r="N1455" i="11"/>
  <c r="AC1455" i="11" s="1"/>
  <c r="AD1455" i="11" s="1"/>
  <c r="AE1455" i="11" s="1"/>
  <c r="M1455" i="11"/>
  <c r="L1455" i="11"/>
  <c r="S1455" i="11" s="1"/>
  <c r="T1455" i="11" s="1"/>
  <c r="U1455" i="11" s="1"/>
  <c r="AH1454" i="11"/>
  <c r="AI1454" i="11" s="1"/>
  <c r="AJ1454" i="11" s="1"/>
  <c r="O1454" i="11"/>
  <c r="N1454" i="11"/>
  <c r="AC1454" i="11" s="1"/>
  <c r="AD1454" i="11" s="1"/>
  <c r="AE1454" i="11" s="1"/>
  <c r="M1454" i="11"/>
  <c r="X1454" i="11" s="1"/>
  <c r="Y1454" i="11" s="1"/>
  <c r="Z1454" i="11" s="1"/>
  <c r="L1454" i="11"/>
  <c r="S1454" i="11" s="1"/>
  <c r="T1454" i="11" s="1"/>
  <c r="U1454" i="11" s="1"/>
  <c r="O1453" i="11"/>
  <c r="AH1453" i="11" s="1"/>
  <c r="AI1453" i="11" s="1"/>
  <c r="N1453" i="11"/>
  <c r="AC1453" i="11" s="1"/>
  <c r="AD1453" i="11" s="1"/>
  <c r="AE1453" i="11" s="1"/>
  <c r="M1453" i="11"/>
  <c r="X1453" i="11" s="1"/>
  <c r="Y1453" i="11" s="1"/>
  <c r="Z1453" i="11" s="1"/>
  <c r="L1453" i="11"/>
  <c r="S1453" i="11" s="1"/>
  <c r="T1453" i="11" s="1"/>
  <c r="U1453" i="11" s="1"/>
  <c r="AH1452" i="11"/>
  <c r="AI1452" i="11" s="1"/>
  <c r="AC1452" i="11"/>
  <c r="AD1452" i="11" s="1"/>
  <c r="AE1452" i="11" s="1"/>
  <c r="O1452" i="11"/>
  <c r="N1452" i="11"/>
  <c r="M1452" i="11"/>
  <c r="X1452" i="11" s="1"/>
  <c r="Y1452" i="11" s="1"/>
  <c r="Z1452" i="11" s="1"/>
  <c r="L1452" i="11"/>
  <c r="S1452" i="11" s="1"/>
  <c r="T1452" i="11" s="1"/>
  <c r="U1452" i="11" s="1"/>
  <c r="X1451" i="11"/>
  <c r="Y1451" i="11" s="1"/>
  <c r="Z1451" i="11" s="1"/>
  <c r="O1451" i="11"/>
  <c r="AH1451" i="11" s="1"/>
  <c r="AI1451" i="11" s="1"/>
  <c r="N1451" i="11"/>
  <c r="AC1451" i="11" s="1"/>
  <c r="AD1451" i="11" s="1"/>
  <c r="AE1451" i="11" s="1"/>
  <c r="M1451" i="11"/>
  <c r="L1451" i="11"/>
  <c r="S1451" i="11" s="1"/>
  <c r="T1451" i="11" s="1"/>
  <c r="U1451" i="11" s="1"/>
  <c r="AH1450" i="11"/>
  <c r="AI1450" i="11" s="1"/>
  <c r="O1450" i="11"/>
  <c r="N1450" i="11"/>
  <c r="AC1450" i="11" s="1"/>
  <c r="AD1450" i="11" s="1"/>
  <c r="AE1450" i="11" s="1"/>
  <c r="M1450" i="11"/>
  <c r="X1450" i="11" s="1"/>
  <c r="Y1450" i="11" s="1"/>
  <c r="Z1450" i="11" s="1"/>
  <c r="L1450" i="11"/>
  <c r="S1450" i="11" s="1"/>
  <c r="T1450" i="11" s="1"/>
  <c r="U1450" i="11" s="1"/>
  <c r="X1449" i="11"/>
  <c r="Y1449" i="11" s="1"/>
  <c r="Z1449" i="11" s="1"/>
  <c r="O1449" i="11"/>
  <c r="AH1449" i="11" s="1"/>
  <c r="AI1449" i="11" s="1"/>
  <c r="N1449" i="11"/>
  <c r="AC1449" i="11" s="1"/>
  <c r="AD1449" i="11" s="1"/>
  <c r="AE1449" i="11" s="1"/>
  <c r="M1449" i="11"/>
  <c r="L1449" i="11"/>
  <c r="S1449" i="11" s="1"/>
  <c r="T1449" i="11" s="1"/>
  <c r="U1449" i="11" s="1"/>
  <c r="AC1448" i="11"/>
  <c r="AD1448" i="11" s="1"/>
  <c r="AE1448" i="11" s="1"/>
  <c r="O1448" i="11"/>
  <c r="AH1448" i="11" s="1"/>
  <c r="AI1448" i="11" s="1"/>
  <c r="N1448" i="11"/>
  <c r="M1448" i="11"/>
  <c r="X1448" i="11" s="1"/>
  <c r="Y1448" i="11" s="1"/>
  <c r="Z1448" i="11" s="1"/>
  <c r="L1448" i="11"/>
  <c r="S1448" i="11" s="1"/>
  <c r="T1448" i="11" s="1"/>
  <c r="U1448" i="11" s="1"/>
  <c r="X1447" i="11"/>
  <c r="Y1447" i="11" s="1"/>
  <c r="Z1447" i="11" s="1"/>
  <c r="O1447" i="11"/>
  <c r="AH1447" i="11" s="1"/>
  <c r="AI1447" i="11" s="1"/>
  <c r="N1447" i="11"/>
  <c r="AC1447" i="11" s="1"/>
  <c r="AD1447" i="11" s="1"/>
  <c r="AE1447" i="11" s="1"/>
  <c r="M1447" i="11"/>
  <c r="L1447" i="11"/>
  <c r="S1447" i="11" s="1"/>
  <c r="T1447" i="11" s="1"/>
  <c r="U1447" i="11" s="1"/>
  <c r="AC1446" i="11"/>
  <c r="AD1446" i="11" s="1"/>
  <c r="AE1446" i="11" s="1"/>
  <c r="O1446" i="11"/>
  <c r="AH1446" i="11" s="1"/>
  <c r="AI1446" i="11" s="1"/>
  <c r="AJ1446" i="11" s="1"/>
  <c r="N1446" i="11"/>
  <c r="M1446" i="11"/>
  <c r="X1446" i="11" s="1"/>
  <c r="Y1446" i="11" s="1"/>
  <c r="Z1446" i="11" s="1"/>
  <c r="L1446" i="11"/>
  <c r="S1446" i="11" s="1"/>
  <c r="T1446" i="11" s="1"/>
  <c r="U1446" i="11" s="1"/>
  <c r="X1445" i="11"/>
  <c r="Y1445" i="11" s="1"/>
  <c r="Z1445" i="11" s="1"/>
  <c r="O1445" i="11"/>
  <c r="AH1445" i="11" s="1"/>
  <c r="AI1445" i="11" s="1"/>
  <c r="N1445" i="11"/>
  <c r="AC1445" i="11" s="1"/>
  <c r="AD1445" i="11" s="1"/>
  <c r="AE1445" i="11" s="1"/>
  <c r="M1445" i="11"/>
  <c r="L1445" i="11"/>
  <c r="S1445" i="11" s="1"/>
  <c r="T1445" i="11" s="1"/>
  <c r="U1445" i="11" s="1"/>
  <c r="AH1444" i="11"/>
  <c r="AI1444" i="11" s="1"/>
  <c r="AJ1444" i="11" s="1"/>
  <c r="O1444" i="11"/>
  <c r="N1444" i="11"/>
  <c r="AC1444" i="11" s="1"/>
  <c r="AD1444" i="11" s="1"/>
  <c r="AE1444" i="11" s="1"/>
  <c r="M1444" i="11"/>
  <c r="X1444" i="11" s="1"/>
  <c r="Y1444" i="11" s="1"/>
  <c r="Z1444" i="11" s="1"/>
  <c r="L1444" i="11"/>
  <c r="S1444" i="11" s="1"/>
  <c r="T1444" i="11" s="1"/>
  <c r="U1444" i="11" s="1"/>
  <c r="AC1443" i="11"/>
  <c r="AD1443" i="11" s="1"/>
  <c r="AE1443" i="11" s="1"/>
  <c r="X1443" i="11"/>
  <c r="Y1443" i="11" s="1"/>
  <c r="Z1443" i="11" s="1"/>
  <c r="O1443" i="11"/>
  <c r="AH1443" i="11" s="1"/>
  <c r="AI1443" i="11" s="1"/>
  <c r="N1443" i="11"/>
  <c r="M1443" i="11"/>
  <c r="L1443" i="11"/>
  <c r="S1443" i="11" s="1"/>
  <c r="T1443" i="11" s="1"/>
  <c r="U1443" i="11" s="1"/>
  <c r="AH1442" i="11"/>
  <c r="AI1442" i="11" s="1"/>
  <c r="O1442" i="11"/>
  <c r="N1442" i="11"/>
  <c r="AC1442" i="11" s="1"/>
  <c r="AD1442" i="11" s="1"/>
  <c r="AE1442" i="11" s="1"/>
  <c r="M1442" i="11"/>
  <c r="X1442" i="11" s="1"/>
  <c r="Y1442" i="11" s="1"/>
  <c r="Z1442" i="11" s="1"/>
  <c r="L1442" i="11"/>
  <c r="S1442" i="11" s="1"/>
  <c r="T1442" i="11" s="1"/>
  <c r="U1442" i="11" s="1"/>
  <c r="X1441" i="11"/>
  <c r="Y1441" i="11" s="1"/>
  <c r="Z1441" i="11" s="1"/>
  <c r="O1441" i="11"/>
  <c r="AH1441" i="11" s="1"/>
  <c r="AI1441" i="11" s="1"/>
  <c r="N1441" i="11"/>
  <c r="AC1441" i="11" s="1"/>
  <c r="AD1441" i="11" s="1"/>
  <c r="AE1441" i="11" s="1"/>
  <c r="M1441" i="11"/>
  <c r="L1441" i="11"/>
  <c r="S1441" i="11" s="1"/>
  <c r="T1441" i="11" s="1"/>
  <c r="U1441" i="11" s="1"/>
  <c r="AH1440" i="11"/>
  <c r="AI1440" i="11" s="1"/>
  <c r="AJ1440" i="11" s="1"/>
  <c r="O1440" i="11"/>
  <c r="N1440" i="11"/>
  <c r="AC1440" i="11" s="1"/>
  <c r="AD1440" i="11" s="1"/>
  <c r="M1440" i="11"/>
  <c r="X1440" i="11" s="1"/>
  <c r="Y1440" i="11" s="1"/>
  <c r="Z1440" i="11" s="1"/>
  <c r="L1440" i="11"/>
  <c r="S1440" i="11" s="1"/>
  <c r="T1440" i="11" s="1"/>
  <c r="U1440" i="11" s="1"/>
  <c r="O1439" i="11"/>
  <c r="AH1439" i="11" s="1"/>
  <c r="AI1439" i="11" s="1"/>
  <c r="N1439" i="11"/>
  <c r="AC1439" i="11" s="1"/>
  <c r="AD1439" i="11" s="1"/>
  <c r="AE1439" i="11" s="1"/>
  <c r="M1439" i="11"/>
  <c r="X1439" i="11" s="1"/>
  <c r="Y1439" i="11" s="1"/>
  <c r="Z1439" i="11" s="1"/>
  <c r="L1439" i="11"/>
  <c r="S1439" i="11" s="1"/>
  <c r="T1439" i="11" s="1"/>
  <c r="U1439" i="11" s="1"/>
  <c r="O1438" i="11"/>
  <c r="AH1438" i="11" s="1"/>
  <c r="AI1438" i="11" s="1"/>
  <c r="AJ1438" i="11" s="1"/>
  <c r="N1438" i="11"/>
  <c r="AC1438" i="11" s="1"/>
  <c r="AD1438" i="11" s="1"/>
  <c r="AE1438" i="11" s="1"/>
  <c r="M1438" i="11"/>
  <c r="X1438" i="11" s="1"/>
  <c r="Y1438" i="11" s="1"/>
  <c r="Z1438" i="11" s="1"/>
  <c r="L1438" i="11"/>
  <c r="S1438" i="11" s="1"/>
  <c r="T1438" i="11" s="1"/>
  <c r="U1438" i="11" s="1"/>
  <c r="X1437" i="11"/>
  <c r="Y1437" i="11" s="1"/>
  <c r="Z1437" i="11" s="1"/>
  <c r="O1437" i="11"/>
  <c r="AH1437" i="11" s="1"/>
  <c r="AI1437" i="11" s="1"/>
  <c r="N1437" i="11"/>
  <c r="AC1437" i="11" s="1"/>
  <c r="AD1437" i="11" s="1"/>
  <c r="AE1437" i="11" s="1"/>
  <c r="M1437" i="11"/>
  <c r="L1437" i="11"/>
  <c r="S1437" i="11" s="1"/>
  <c r="T1437" i="11" s="1"/>
  <c r="U1437" i="11" s="1"/>
  <c r="AH1436" i="11"/>
  <c r="AI1436" i="11" s="1"/>
  <c r="AJ1436" i="11" s="1"/>
  <c r="O1436" i="11"/>
  <c r="N1436" i="11"/>
  <c r="AC1436" i="11" s="1"/>
  <c r="AD1436" i="11" s="1"/>
  <c r="AE1436" i="11" s="1"/>
  <c r="M1436" i="11"/>
  <c r="X1436" i="11" s="1"/>
  <c r="Y1436" i="11" s="1"/>
  <c r="L1436" i="11"/>
  <c r="S1436" i="11" s="1"/>
  <c r="T1436" i="11" s="1"/>
  <c r="U1436" i="11" s="1"/>
  <c r="O1435" i="11"/>
  <c r="AH1435" i="11" s="1"/>
  <c r="AI1435" i="11" s="1"/>
  <c r="N1435" i="11"/>
  <c r="AC1435" i="11" s="1"/>
  <c r="AD1435" i="11" s="1"/>
  <c r="AE1435" i="11" s="1"/>
  <c r="M1435" i="11"/>
  <c r="X1435" i="11" s="1"/>
  <c r="Y1435" i="11" s="1"/>
  <c r="Z1435" i="11" s="1"/>
  <c r="L1435" i="11"/>
  <c r="S1435" i="11" s="1"/>
  <c r="T1435" i="11" s="1"/>
  <c r="U1435" i="11" s="1"/>
  <c r="AH1434" i="11"/>
  <c r="AI1434" i="11" s="1"/>
  <c r="AJ1434" i="11" s="1"/>
  <c r="O1434" i="11"/>
  <c r="N1434" i="11"/>
  <c r="AC1434" i="11" s="1"/>
  <c r="AD1434" i="11" s="1"/>
  <c r="AE1434" i="11" s="1"/>
  <c r="M1434" i="11"/>
  <c r="X1434" i="11" s="1"/>
  <c r="Y1434" i="11" s="1"/>
  <c r="Z1434" i="11" s="1"/>
  <c r="L1434" i="11"/>
  <c r="S1434" i="11" s="1"/>
  <c r="T1434" i="11" s="1"/>
  <c r="U1434" i="11" s="1"/>
  <c r="X1433" i="11"/>
  <c r="Y1433" i="11" s="1"/>
  <c r="Z1433" i="11" s="1"/>
  <c r="O1433" i="11"/>
  <c r="AH1433" i="11" s="1"/>
  <c r="AI1433" i="11" s="1"/>
  <c r="N1433" i="11"/>
  <c r="AC1433" i="11" s="1"/>
  <c r="AD1433" i="11" s="1"/>
  <c r="AE1433" i="11" s="1"/>
  <c r="M1433" i="11"/>
  <c r="L1433" i="11"/>
  <c r="S1433" i="11" s="1"/>
  <c r="T1433" i="11" s="1"/>
  <c r="U1433" i="11" s="1"/>
  <c r="AH1432" i="11"/>
  <c r="AI1432" i="11" s="1"/>
  <c r="AJ1432" i="11" s="1"/>
  <c r="O1432" i="11"/>
  <c r="N1432" i="11"/>
  <c r="AC1432" i="11" s="1"/>
  <c r="AD1432" i="11" s="1"/>
  <c r="M1432" i="11"/>
  <c r="X1432" i="11" s="1"/>
  <c r="Y1432" i="11" s="1"/>
  <c r="Z1432" i="11" s="1"/>
  <c r="L1432" i="11"/>
  <c r="S1432" i="11" s="1"/>
  <c r="T1432" i="11" s="1"/>
  <c r="U1432" i="11" s="1"/>
  <c r="O1431" i="11"/>
  <c r="AH1431" i="11" s="1"/>
  <c r="AI1431" i="11" s="1"/>
  <c r="N1431" i="11"/>
  <c r="AC1431" i="11" s="1"/>
  <c r="AD1431" i="11" s="1"/>
  <c r="AE1431" i="11" s="1"/>
  <c r="M1431" i="11"/>
  <c r="X1431" i="11" s="1"/>
  <c r="Y1431" i="11" s="1"/>
  <c r="Z1431" i="11" s="1"/>
  <c r="L1431" i="11"/>
  <c r="S1431" i="11" s="1"/>
  <c r="T1431" i="11" s="1"/>
  <c r="U1431" i="11" s="1"/>
  <c r="AH1430" i="11"/>
  <c r="AI1430" i="11" s="1"/>
  <c r="AJ1430" i="11" s="1"/>
  <c r="O1430" i="11"/>
  <c r="N1430" i="11"/>
  <c r="AC1430" i="11" s="1"/>
  <c r="AD1430" i="11" s="1"/>
  <c r="AE1430" i="11" s="1"/>
  <c r="M1430" i="11"/>
  <c r="X1430" i="11" s="1"/>
  <c r="Y1430" i="11" s="1"/>
  <c r="Z1430" i="11" s="1"/>
  <c r="L1430" i="11"/>
  <c r="S1430" i="11" s="1"/>
  <c r="T1430" i="11" s="1"/>
  <c r="U1430" i="11" s="1"/>
  <c r="X1429" i="11"/>
  <c r="Y1429" i="11" s="1"/>
  <c r="Z1429" i="11" s="1"/>
  <c r="O1429" i="11"/>
  <c r="AH1429" i="11" s="1"/>
  <c r="AI1429" i="11" s="1"/>
  <c r="N1429" i="11"/>
  <c r="AC1429" i="11" s="1"/>
  <c r="AD1429" i="11" s="1"/>
  <c r="AE1429" i="11" s="1"/>
  <c r="M1429" i="11"/>
  <c r="L1429" i="11"/>
  <c r="S1429" i="11" s="1"/>
  <c r="T1429" i="11" s="1"/>
  <c r="U1429" i="11" s="1"/>
  <c r="O1428" i="11"/>
  <c r="AH1428" i="11" s="1"/>
  <c r="AI1428" i="11" s="1"/>
  <c r="AJ1428" i="11" s="1"/>
  <c r="N1428" i="11"/>
  <c r="AC1428" i="11" s="1"/>
  <c r="AD1428" i="11" s="1"/>
  <c r="AE1428" i="11" s="1"/>
  <c r="M1428" i="11"/>
  <c r="X1428" i="11" s="1"/>
  <c r="Y1428" i="11" s="1"/>
  <c r="L1428" i="11"/>
  <c r="S1428" i="11" s="1"/>
  <c r="T1428" i="11" s="1"/>
  <c r="U1428" i="11" s="1"/>
  <c r="O1427" i="11"/>
  <c r="AH1427" i="11" s="1"/>
  <c r="AI1427" i="11" s="1"/>
  <c r="N1427" i="11"/>
  <c r="AC1427" i="11" s="1"/>
  <c r="AD1427" i="11" s="1"/>
  <c r="AE1427" i="11" s="1"/>
  <c r="M1427" i="11"/>
  <c r="X1427" i="11" s="1"/>
  <c r="Y1427" i="11" s="1"/>
  <c r="Z1427" i="11" s="1"/>
  <c r="L1427" i="11"/>
  <c r="S1427" i="11" s="1"/>
  <c r="T1427" i="11" s="1"/>
  <c r="U1427" i="11" s="1"/>
  <c r="AH1426" i="11"/>
  <c r="AI1426" i="11" s="1"/>
  <c r="AJ1426" i="11" s="1"/>
  <c r="O1426" i="11"/>
  <c r="N1426" i="11"/>
  <c r="AC1426" i="11" s="1"/>
  <c r="AD1426" i="11" s="1"/>
  <c r="AE1426" i="11" s="1"/>
  <c r="M1426" i="11"/>
  <c r="X1426" i="11" s="1"/>
  <c r="Y1426" i="11" s="1"/>
  <c r="Z1426" i="11" s="1"/>
  <c r="L1426" i="11"/>
  <c r="S1426" i="11" s="1"/>
  <c r="T1426" i="11" s="1"/>
  <c r="U1426" i="11" s="1"/>
  <c r="X1425" i="11"/>
  <c r="Y1425" i="11" s="1"/>
  <c r="Z1425" i="11" s="1"/>
  <c r="O1425" i="11"/>
  <c r="AH1425" i="11" s="1"/>
  <c r="AI1425" i="11" s="1"/>
  <c r="N1425" i="11"/>
  <c r="AC1425" i="11" s="1"/>
  <c r="AD1425" i="11" s="1"/>
  <c r="AE1425" i="11" s="1"/>
  <c r="M1425" i="11"/>
  <c r="L1425" i="11"/>
  <c r="S1425" i="11" s="1"/>
  <c r="T1425" i="11" s="1"/>
  <c r="U1425" i="11" s="1"/>
  <c r="AH1424" i="11"/>
  <c r="AI1424" i="11" s="1"/>
  <c r="AJ1424" i="11" s="1"/>
  <c r="O1424" i="11"/>
  <c r="N1424" i="11"/>
  <c r="AC1424" i="11" s="1"/>
  <c r="AD1424" i="11" s="1"/>
  <c r="M1424" i="11"/>
  <c r="X1424" i="11" s="1"/>
  <c r="Y1424" i="11" s="1"/>
  <c r="Z1424" i="11" s="1"/>
  <c r="L1424" i="11"/>
  <c r="S1424" i="11" s="1"/>
  <c r="T1424" i="11" s="1"/>
  <c r="U1424" i="11" s="1"/>
  <c r="O1423" i="11"/>
  <c r="AH1423" i="11" s="1"/>
  <c r="AI1423" i="11" s="1"/>
  <c r="N1423" i="11"/>
  <c r="AC1423" i="11" s="1"/>
  <c r="AD1423" i="11" s="1"/>
  <c r="AE1423" i="11" s="1"/>
  <c r="M1423" i="11"/>
  <c r="X1423" i="11" s="1"/>
  <c r="Y1423" i="11" s="1"/>
  <c r="Z1423" i="11" s="1"/>
  <c r="L1423" i="11"/>
  <c r="S1423" i="11" s="1"/>
  <c r="T1423" i="11" s="1"/>
  <c r="U1423" i="11" s="1"/>
  <c r="O1422" i="11"/>
  <c r="AH1422" i="11" s="1"/>
  <c r="AI1422" i="11" s="1"/>
  <c r="AJ1422" i="11" s="1"/>
  <c r="N1422" i="11"/>
  <c r="AC1422" i="11" s="1"/>
  <c r="AD1422" i="11" s="1"/>
  <c r="AE1422" i="11" s="1"/>
  <c r="M1422" i="11"/>
  <c r="X1422" i="11" s="1"/>
  <c r="Y1422" i="11" s="1"/>
  <c r="Z1422" i="11" s="1"/>
  <c r="L1422" i="11"/>
  <c r="S1422" i="11" s="1"/>
  <c r="T1422" i="11" s="1"/>
  <c r="U1422" i="11" s="1"/>
  <c r="X1421" i="11"/>
  <c r="Y1421" i="11" s="1"/>
  <c r="Z1421" i="11" s="1"/>
  <c r="O1421" i="11"/>
  <c r="AH1421" i="11" s="1"/>
  <c r="AI1421" i="11" s="1"/>
  <c r="N1421" i="11"/>
  <c r="AC1421" i="11" s="1"/>
  <c r="AD1421" i="11" s="1"/>
  <c r="AE1421" i="11" s="1"/>
  <c r="M1421" i="11"/>
  <c r="L1421" i="11"/>
  <c r="S1421" i="11" s="1"/>
  <c r="T1421" i="11" s="1"/>
  <c r="U1421" i="11" s="1"/>
  <c r="AH1420" i="11"/>
  <c r="AI1420" i="11" s="1"/>
  <c r="AJ1420" i="11" s="1"/>
  <c r="O1420" i="11"/>
  <c r="N1420" i="11"/>
  <c r="AC1420" i="11" s="1"/>
  <c r="AD1420" i="11" s="1"/>
  <c r="AE1420" i="11" s="1"/>
  <c r="M1420" i="11"/>
  <c r="X1420" i="11" s="1"/>
  <c r="Y1420" i="11" s="1"/>
  <c r="L1420" i="11"/>
  <c r="S1420" i="11" s="1"/>
  <c r="T1420" i="11" s="1"/>
  <c r="U1420" i="11" s="1"/>
  <c r="O1419" i="11"/>
  <c r="AH1419" i="11" s="1"/>
  <c r="AI1419" i="11" s="1"/>
  <c r="N1419" i="11"/>
  <c r="AC1419" i="11" s="1"/>
  <c r="AD1419" i="11" s="1"/>
  <c r="AE1419" i="11" s="1"/>
  <c r="M1419" i="11"/>
  <c r="X1419" i="11" s="1"/>
  <c r="Y1419" i="11" s="1"/>
  <c r="Z1419" i="11" s="1"/>
  <c r="L1419" i="11"/>
  <c r="S1419" i="11" s="1"/>
  <c r="T1419" i="11" s="1"/>
  <c r="U1419" i="11" s="1"/>
  <c r="AH1418" i="11"/>
  <c r="AI1418" i="11" s="1"/>
  <c r="AJ1418" i="11" s="1"/>
  <c r="O1418" i="11"/>
  <c r="N1418" i="11"/>
  <c r="AC1418" i="11" s="1"/>
  <c r="AD1418" i="11" s="1"/>
  <c r="AE1418" i="11" s="1"/>
  <c r="M1418" i="11"/>
  <c r="X1418" i="11" s="1"/>
  <c r="Y1418" i="11" s="1"/>
  <c r="Z1418" i="11" s="1"/>
  <c r="L1418" i="11"/>
  <c r="S1418" i="11" s="1"/>
  <c r="T1418" i="11" s="1"/>
  <c r="U1418" i="11" s="1"/>
  <c r="X1417" i="11"/>
  <c r="Y1417" i="11" s="1"/>
  <c r="Z1417" i="11" s="1"/>
  <c r="O1417" i="11"/>
  <c r="AH1417" i="11" s="1"/>
  <c r="AI1417" i="11" s="1"/>
  <c r="N1417" i="11"/>
  <c r="AC1417" i="11" s="1"/>
  <c r="AD1417" i="11" s="1"/>
  <c r="AE1417" i="11" s="1"/>
  <c r="M1417" i="11"/>
  <c r="L1417" i="11"/>
  <c r="S1417" i="11" s="1"/>
  <c r="T1417" i="11" s="1"/>
  <c r="U1417" i="11" s="1"/>
  <c r="AH1416" i="11"/>
  <c r="AI1416" i="11" s="1"/>
  <c r="AJ1416" i="11" s="1"/>
  <c r="O1416" i="11"/>
  <c r="N1416" i="11"/>
  <c r="AC1416" i="11" s="1"/>
  <c r="AD1416" i="11" s="1"/>
  <c r="M1416" i="11"/>
  <c r="X1416" i="11" s="1"/>
  <c r="Y1416" i="11" s="1"/>
  <c r="Z1416" i="11" s="1"/>
  <c r="L1416" i="11"/>
  <c r="S1416" i="11" s="1"/>
  <c r="T1416" i="11" s="1"/>
  <c r="U1416" i="11" s="1"/>
  <c r="O1415" i="11"/>
  <c r="AH1415" i="11" s="1"/>
  <c r="AI1415" i="11" s="1"/>
  <c r="N1415" i="11"/>
  <c r="AC1415" i="11" s="1"/>
  <c r="AD1415" i="11" s="1"/>
  <c r="AE1415" i="11" s="1"/>
  <c r="M1415" i="11"/>
  <c r="X1415" i="11" s="1"/>
  <c r="Y1415" i="11" s="1"/>
  <c r="Z1415" i="11" s="1"/>
  <c r="L1415" i="11"/>
  <c r="S1415" i="11" s="1"/>
  <c r="T1415" i="11" s="1"/>
  <c r="U1415" i="11" s="1"/>
  <c r="AH1414" i="11"/>
  <c r="AI1414" i="11" s="1"/>
  <c r="AJ1414" i="11" s="1"/>
  <c r="O1414" i="11"/>
  <c r="N1414" i="11"/>
  <c r="AC1414" i="11" s="1"/>
  <c r="AD1414" i="11" s="1"/>
  <c r="AE1414" i="11" s="1"/>
  <c r="M1414" i="11"/>
  <c r="X1414" i="11" s="1"/>
  <c r="Y1414" i="11" s="1"/>
  <c r="Z1414" i="11" s="1"/>
  <c r="L1414" i="11"/>
  <c r="S1414" i="11" s="1"/>
  <c r="T1414" i="11" s="1"/>
  <c r="U1414" i="11" s="1"/>
  <c r="X1413" i="11"/>
  <c r="Y1413" i="11" s="1"/>
  <c r="Z1413" i="11" s="1"/>
  <c r="O1413" i="11"/>
  <c r="AH1413" i="11" s="1"/>
  <c r="AI1413" i="11" s="1"/>
  <c r="N1413" i="11"/>
  <c r="AC1413" i="11" s="1"/>
  <c r="AD1413" i="11" s="1"/>
  <c r="AE1413" i="11" s="1"/>
  <c r="M1413" i="11"/>
  <c r="L1413" i="11"/>
  <c r="S1413" i="11" s="1"/>
  <c r="T1413" i="11" s="1"/>
  <c r="U1413" i="11" s="1"/>
  <c r="O1412" i="11"/>
  <c r="AH1412" i="11" s="1"/>
  <c r="AI1412" i="11" s="1"/>
  <c r="AJ1412" i="11" s="1"/>
  <c r="N1412" i="11"/>
  <c r="AC1412" i="11" s="1"/>
  <c r="AD1412" i="11" s="1"/>
  <c r="AE1412" i="11" s="1"/>
  <c r="M1412" i="11"/>
  <c r="X1412" i="11" s="1"/>
  <c r="Y1412" i="11" s="1"/>
  <c r="L1412" i="11"/>
  <c r="S1412" i="11" s="1"/>
  <c r="T1412" i="11" s="1"/>
  <c r="U1412" i="11" s="1"/>
  <c r="O1411" i="11"/>
  <c r="AH1411" i="11" s="1"/>
  <c r="AI1411" i="11" s="1"/>
  <c r="N1411" i="11"/>
  <c r="AC1411" i="11" s="1"/>
  <c r="AD1411" i="11" s="1"/>
  <c r="AE1411" i="11" s="1"/>
  <c r="M1411" i="11"/>
  <c r="X1411" i="11" s="1"/>
  <c r="Y1411" i="11" s="1"/>
  <c r="Z1411" i="11" s="1"/>
  <c r="L1411" i="11"/>
  <c r="S1411" i="11" s="1"/>
  <c r="T1411" i="11" s="1"/>
  <c r="U1411" i="11" s="1"/>
  <c r="AH1410" i="11"/>
  <c r="AI1410" i="11" s="1"/>
  <c r="AJ1410" i="11" s="1"/>
  <c r="O1410" i="11"/>
  <c r="N1410" i="11"/>
  <c r="AC1410" i="11" s="1"/>
  <c r="AD1410" i="11" s="1"/>
  <c r="AE1410" i="11" s="1"/>
  <c r="M1410" i="11"/>
  <c r="X1410" i="11" s="1"/>
  <c r="Y1410" i="11" s="1"/>
  <c r="Z1410" i="11" s="1"/>
  <c r="L1410" i="11"/>
  <c r="S1410" i="11" s="1"/>
  <c r="T1410" i="11" s="1"/>
  <c r="U1410" i="11" s="1"/>
  <c r="X1409" i="11"/>
  <c r="Y1409" i="11" s="1"/>
  <c r="Z1409" i="11" s="1"/>
  <c r="O1409" i="11"/>
  <c r="AH1409" i="11" s="1"/>
  <c r="AI1409" i="11" s="1"/>
  <c r="N1409" i="11"/>
  <c r="AC1409" i="11" s="1"/>
  <c r="AD1409" i="11" s="1"/>
  <c r="AE1409" i="11" s="1"/>
  <c r="M1409" i="11"/>
  <c r="L1409" i="11"/>
  <c r="S1409" i="11" s="1"/>
  <c r="T1409" i="11" s="1"/>
  <c r="U1409" i="11" s="1"/>
  <c r="AH1408" i="11"/>
  <c r="AI1408" i="11" s="1"/>
  <c r="AJ1408" i="11" s="1"/>
  <c r="O1408" i="11"/>
  <c r="N1408" i="11"/>
  <c r="AC1408" i="11" s="1"/>
  <c r="AD1408" i="11" s="1"/>
  <c r="M1408" i="11"/>
  <c r="X1408" i="11" s="1"/>
  <c r="Y1408" i="11" s="1"/>
  <c r="Z1408" i="11" s="1"/>
  <c r="L1408" i="11"/>
  <c r="S1408" i="11" s="1"/>
  <c r="T1408" i="11" s="1"/>
  <c r="U1408" i="11" s="1"/>
  <c r="O1407" i="11"/>
  <c r="AH1407" i="11" s="1"/>
  <c r="AI1407" i="11" s="1"/>
  <c r="N1407" i="11"/>
  <c r="AC1407" i="11" s="1"/>
  <c r="AD1407" i="11" s="1"/>
  <c r="AE1407" i="11" s="1"/>
  <c r="M1407" i="11"/>
  <c r="X1407" i="11" s="1"/>
  <c r="Y1407" i="11" s="1"/>
  <c r="Z1407" i="11" s="1"/>
  <c r="L1407" i="11"/>
  <c r="S1407" i="11" s="1"/>
  <c r="T1407" i="11" s="1"/>
  <c r="U1407" i="11" s="1"/>
  <c r="O1406" i="11"/>
  <c r="AH1406" i="11" s="1"/>
  <c r="AI1406" i="11" s="1"/>
  <c r="AJ1406" i="11" s="1"/>
  <c r="N1406" i="11"/>
  <c r="AC1406" i="11" s="1"/>
  <c r="AD1406" i="11" s="1"/>
  <c r="AE1406" i="11" s="1"/>
  <c r="M1406" i="11"/>
  <c r="X1406" i="11" s="1"/>
  <c r="Y1406" i="11" s="1"/>
  <c r="Z1406" i="11" s="1"/>
  <c r="L1406" i="11"/>
  <c r="S1406" i="11" s="1"/>
  <c r="T1406" i="11" s="1"/>
  <c r="U1406" i="11" s="1"/>
  <c r="X1405" i="11"/>
  <c r="Y1405" i="11" s="1"/>
  <c r="Z1405" i="11" s="1"/>
  <c r="O1405" i="11"/>
  <c r="AH1405" i="11" s="1"/>
  <c r="AI1405" i="11" s="1"/>
  <c r="N1405" i="11"/>
  <c r="AC1405" i="11" s="1"/>
  <c r="AD1405" i="11" s="1"/>
  <c r="AE1405" i="11" s="1"/>
  <c r="M1405" i="11"/>
  <c r="L1405" i="11"/>
  <c r="S1405" i="11" s="1"/>
  <c r="T1405" i="11" s="1"/>
  <c r="U1405" i="11" s="1"/>
  <c r="O1404" i="11"/>
  <c r="AH1404" i="11" s="1"/>
  <c r="AI1404" i="11" s="1"/>
  <c r="AJ1404" i="11" s="1"/>
  <c r="N1404" i="11"/>
  <c r="AC1404" i="11" s="1"/>
  <c r="AD1404" i="11" s="1"/>
  <c r="AE1404" i="11" s="1"/>
  <c r="M1404" i="11"/>
  <c r="X1404" i="11" s="1"/>
  <c r="Y1404" i="11" s="1"/>
  <c r="L1404" i="11"/>
  <c r="S1404" i="11" s="1"/>
  <c r="T1404" i="11" s="1"/>
  <c r="U1404" i="11" s="1"/>
  <c r="O1403" i="11"/>
  <c r="AH1403" i="11" s="1"/>
  <c r="AI1403" i="11" s="1"/>
  <c r="N1403" i="11"/>
  <c r="AC1403" i="11" s="1"/>
  <c r="AD1403" i="11" s="1"/>
  <c r="AE1403" i="11" s="1"/>
  <c r="M1403" i="11"/>
  <c r="X1403" i="11" s="1"/>
  <c r="Y1403" i="11" s="1"/>
  <c r="Z1403" i="11" s="1"/>
  <c r="L1403" i="11"/>
  <c r="S1403" i="11" s="1"/>
  <c r="T1403" i="11" s="1"/>
  <c r="U1403" i="11" s="1"/>
  <c r="AH1402" i="11"/>
  <c r="AI1402" i="11" s="1"/>
  <c r="AJ1402" i="11" s="1"/>
  <c r="O1402" i="11"/>
  <c r="N1402" i="11"/>
  <c r="AC1402" i="11" s="1"/>
  <c r="AD1402" i="11" s="1"/>
  <c r="AE1402" i="11" s="1"/>
  <c r="M1402" i="11"/>
  <c r="X1402" i="11" s="1"/>
  <c r="Y1402" i="11" s="1"/>
  <c r="Z1402" i="11" s="1"/>
  <c r="L1402" i="11"/>
  <c r="S1402" i="11" s="1"/>
  <c r="T1402" i="11" s="1"/>
  <c r="U1402" i="11" s="1"/>
  <c r="X1401" i="11"/>
  <c r="Y1401" i="11" s="1"/>
  <c r="Z1401" i="11" s="1"/>
  <c r="O1401" i="11"/>
  <c r="AH1401" i="11" s="1"/>
  <c r="AI1401" i="11" s="1"/>
  <c r="N1401" i="11"/>
  <c r="AC1401" i="11" s="1"/>
  <c r="AD1401" i="11" s="1"/>
  <c r="AE1401" i="11" s="1"/>
  <c r="M1401" i="11"/>
  <c r="L1401" i="11"/>
  <c r="S1401" i="11" s="1"/>
  <c r="T1401" i="11" s="1"/>
  <c r="U1401" i="11" s="1"/>
  <c r="AH1400" i="11"/>
  <c r="AI1400" i="11" s="1"/>
  <c r="AJ1400" i="11" s="1"/>
  <c r="O1400" i="11"/>
  <c r="N1400" i="11"/>
  <c r="AC1400" i="11" s="1"/>
  <c r="AD1400" i="11" s="1"/>
  <c r="M1400" i="11"/>
  <c r="X1400" i="11" s="1"/>
  <c r="Y1400" i="11" s="1"/>
  <c r="Z1400" i="11" s="1"/>
  <c r="L1400" i="11"/>
  <c r="S1400" i="11" s="1"/>
  <c r="T1400" i="11" s="1"/>
  <c r="U1400" i="11" s="1"/>
  <c r="O1399" i="11"/>
  <c r="AH1399" i="11" s="1"/>
  <c r="AI1399" i="11" s="1"/>
  <c r="N1399" i="11"/>
  <c r="AC1399" i="11" s="1"/>
  <c r="AD1399" i="11" s="1"/>
  <c r="AE1399" i="11" s="1"/>
  <c r="M1399" i="11"/>
  <c r="X1399" i="11" s="1"/>
  <c r="Y1399" i="11" s="1"/>
  <c r="Z1399" i="11" s="1"/>
  <c r="L1399" i="11"/>
  <c r="S1399" i="11" s="1"/>
  <c r="T1399" i="11" s="1"/>
  <c r="U1399" i="11" s="1"/>
  <c r="AH1398" i="11"/>
  <c r="AI1398" i="11" s="1"/>
  <c r="AJ1398" i="11" s="1"/>
  <c r="O1398" i="11"/>
  <c r="N1398" i="11"/>
  <c r="AC1398" i="11" s="1"/>
  <c r="AD1398" i="11" s="1"/>
  <c r="AE1398" i="11" s="1"/>
  <c r="M1398" i="11"/>
  <c r="X1398" i="11" s="1"/>
  <c r="Y1398" i="11" s="1"/>
  <c r="Z1398" i="11" s="1"/>
  <c r="L1398" i="11"/>
  <c r="S1398" i="11" s="1"/>
  <c r="T1398" i="11" s="1"/>
  <c r="U1398" i="11" s="1"/>
  <c r="X1397" i="11"/>
  <c r="Y1397" i="11" s="1"/>
  <c r="Z1397" i="11" s="1"/>
  <c r="O1397" i="11"/>
  <c r="AH1397" i="11" s="1"/>
  <c r="AI1397" i="11" s="1"/>
  <c r="N1397" i="11"/>
  <c r="AC1397" i="11" s="1"/>
  <c r="AD1397" i="11" s="1"/>
  <c r="AE1397" i="11" s="1"/>
  <c r="M1397" i="11"/>
  <c r="L1397" i="11"/>
  <c r="S1397" i="11" s="1"/>
  <c r="T1397" i="11" s="1"/>
  <c r="U1397" i="11" s="1"/>
  <c r="O1396" i="11"/>
  <c r="AH1396" i="11" s="1"/>
  <c r="AI1396" i="11" s="1"/>
  <c r="AJ1396" i="11" s="1"/>
  <c r="N1396" i="11"/>
  <c r="AC1396" i="11" s="1"/>
  <c r="AD1396" i="11" s="1"/>
  <c r="AE1396" i="11" s="1"/>
  <c r="M1396" i="11"/>
  <c r="X1396" i="11" s="1"/>
  <c r="Y1396" i="11" s="1"/>
  <c r="L1396" i="11"/>
  <c r="S1396" i="11" s="1"/>
  <c r="T1396" i="11" s="1"/>
  <c r="U1396" i="11" s="1"/>
  <c r="O1395" i="11"/>
  <c r="AH1395" i="11" s="1"/>
  <c r="AI1395" i="11" s="1"/>
  <c r="N1395" i="11"/>
  <c r="AC1395" i="11" s="1"/>
  <c r="AD1395" i="11" s="1"/>
  <c r="AE1395" i="11" s="1"/>
  <c r="M1395" i="11"/>
  <c r="X1395" i="11" s="1"/>
  <c r="Y1395" i="11" s="1"/>
  <c r="Z1395" i="11" s="1"/>
  <c r="L1395" i="11"/>
  <c r="S1395" i="11" s="1"/>
  <c r="T1395" i="11" s="1"/>
  <c r="U1395" i="11" s="1"/>
  <c r="AH1394" i="11"/>
  <c r="AI1394" i="11" s="1"/>
  <c r="AJ1394" i="11" s="1"/>
  <c r="O1394" i="11"/>
  <c r="N1394" i="11"/>
  <c r="AC1394" i="11" s="1"/>
  <c r="AD1394" i="11" s="1"/>
  <c r="AE1394" i="11" s="1"/>
  <c r="M1394" i="11"/>
  <c r="X1394" i="11" s="1"/>
  <c r="Y1394" i="11" s="1"/>
  <c r="Z1394" i="11" s="1"/>
  <c r="L1394" i="11"/>
  <c r="S1394" i="11" s="1"/>
  <c r="T1394" i="11" s="1"/>
  <c r="U1394" i="11" s="1"/>
  <c r="X1393" i="11"/>
  <c r="Y1393" i="11" s="1"/>
  <c r="Z1393" i="11" s="1"/>
  <c r="O1393" i="11"/>
  <c r="AH1393" i="11" s="1"/>
  <c r="AI1393" i="11" s="1"/>
  <c r="N1393" i="11"/>
  <c r="AC1393" i="11" s="1"/>
  <c r="AD1393" i="11" s="1"/>
  <c r="AE1393" i="11" s="1"/>
  <c r="M1393" i="11"/>
  <c r="L1393" i="11"/>
  <c r="S1393" i="11" s="1"/>
  <c r="T1393" i="11" s="1"/>
  <c r="U1393" i="11" s="1"/>
  <c r="AH1392" i="11"/>
  <c r="AI1392" i="11" s="1"/>
  <c r="AJ1392" i="11" s="1"/>
  <c r="O1392" i="11"/>
  <c r="N1392" i="11"/>
  <c r="AC1392" i="11" s="1"/>
  <c r="AD1392" i="11" s="1"/>
  <c r="AE1392" i="11" s="1"/>
  <c r="M1392" i="11"/>
  <c r="X1392" i="11" s="1"/>
  <c r="Y1392" i="11" s="1"/>
  <c r="Z1392" i="11" s="1"/>
  <c r="L1392" i="11"/>
  <c r="S1392" i="11" s="1"/>
  <c r="T1392" i="11" s="1"/>
  <c r="U1392" i="11" s="1"/>
  <c r="O1391" i="11"/>
  <c r="AH1391" i="11" s="1"/>
  <c r="AI1391" i="11" s="1"/>
  <c r="N1391" i="11"/>
  <c r="AC1391" i="11" s="1"/>
  <c r="AD1391" i="11" s="1"/>
  <c r="AE1391" i="11" s="1"/>
  <c r="M1391" i="11"/>
  <c r="X1391" i="11" s="1"/>
  <c r="Y1391" i="11" s="1"/>
  <c r="Z1391" i="11" s="1"/>
  <c r="L1391" i="11"/>
  <c r="S1391" i="11" s="1"/>
  <c r="T1391" i="11" s="1"/>
  <c r="U1391" i="11" s="1"/>
  <c r="O1390" i="11"/>
  <c r="AH1390" i="11" s="1"/>
  <c r="AI1390" i="11" s="1"/>
  <c r="AJ1390" i="11" s="1"/>
  <c r="N1390" i="11"/>
  <c r="AC1390" i="11" s="1"/>
  <c r="AD1390" i="11" s="1"/>
  <c r="AE1390" i="11" s="1"/>
  <c r="M1390" i="11"/>
  <c r="X1390" i="11" s="1"/>
  <c r="Y1390" i="11" s="1"/>
  <c r="Z1390" i="11" s="1"/>
  <c r="L1390" i="11"/>
  <c r="S1390" i="11" s="1"/>
  <c r="T1390" i="11" s="1"/>
  <c r="U1390" i="11" s="1"/>
  <c r="X1389" i="11"/>
  <c r="Y1389" i="11" s="1"/>
  <c r="Z1389" i="11" s="1"/>
  <c r="O1389" i="11"/>
  <c r="AH1389" i="11" s="1"/>
  <c r="AI1389" i="11" s="1"/>
  <c r="N1389" i="11"/>
  <c r="AC1389" i="11" s="1"/>
  <c r="AD1389" i="11" s="1"/>
  <c r="AE1389" i="11" s="1"/>
  <c r="M1389" i="11"/>
  <c r="L1389" i="11"/>
  <c r="S1389" i="11" s="1"/>
  <c r="T1389" i="11" s="1"/>
  <c r="U1389" i="11" s="1"/>
  <c r="AH1388" i="11"/>
  <c r="AI1388" i="11" s="1"/>
  <c r="AJ1388" i="11" s="1"/>
  <c r="O1388" i="11"/>
  <c r="N1388" i="11"/>
  <c r="AC1388" i="11" s="1"/>
  <c r="AD1388" i="11" s="1"/>
  <c r="AE1388" i="11" s="1"/>
  <c r="M1388" i="11"/>
  <c r="X1388" i="11" s="1"/>
  <c r="Y1388" i="11" s="1"/>
  <c r="L1388" i="11"/>
  <c r="S1388" i="11" s="1"/>
  <c r="T1388" i="11" s="1"/>
  <c r="U1388" i="11" s="1"/>
  <c r="O1387" i="11"/>
  <c r="AH1387" i="11" s="1"/>
  <c r="AI1387" i="11" s="1"/>
  <c r="N1387" i="11"/>
  <c r="AC1387" i="11" s="1"/>
  <c r="AD1387" i="11" s="1"/>
  <c r="AE1387" i="11" s="1"/>
  <c r="M1387" i="11"/>
  <c r="X1387" i="11" s="1"/>
  <c r="Y1387" i="11" s="1"/>
  <c r="Z1387" i="11" s="1"/>
  <c r="L1387" i="11"/>
  <c r="S1387" i="11" s="1"/>
  <c r="T1387" i="11" s="1"/>
  <c r="U1387" i="11" s="1"/>
  <c r="AH1386" i="11"/>
  <c r="AI1386" i="11" s="1"/>
  <c r="AJ1386" i="11" s="1"/>
  <c r="O1386" i="11"/>
  <c r="N1386" i="11"/>
  <c r="AC1386" i="11" s="1"/>
  <c r="AD1386" i="11" s="1"/>
  <c r="AE1386" i="11" s="1"/>
  <c r="M1386" i="11"/>
  <c r="X1386" i="11" s="1"/>
  <c r="Y1386" i="11" s="1"/>
  <c r="Z1386" i="11" s="1"/>
  <c r="L1386" i="11"/>
  <c r="S1386" i="11" s="1"/>
  <c r="T1386" i="11" s="1"/>
  <c r="U1386" i="11" s="1"/>
  <c r="X1385" i="11"/>
  <c r="Y1385" i="11" s="1"/>
  <c r="Z1385" i="11" s="1"/>
  <c r="O1385" i="11"/>
  <c r="AH1385" i="11" s="1"/>
  <c r="AI1385" i="11" s="1"/>
  <c r="N1385" i="11"/>
  <c r="AC1385" i="11" s="1"/>
  <c r="AD1385" i="11" s="1"/>
  <c r="AE1385" i="11" s="1"/>
  <c r="M1385" i="11"/>
  <c r="L1385" i="11"/>
  <c r="S1385" i="11" s="1"/>
  <c r="T1385" i="11" s="1"/>
  <c r="U1385" i="11" s="1"/>
  <c r="AH1384" i="11"/>
  <c r="AI1384" i="11" s="1"/>
  <c r="AJ1384" i="11" s="1"/>
  <c r="O1384" i="11"/>
  <c r="N1384" i="11"/>
  <c r="AC1384" i="11" s="1"/>
  <c r="AD1384" i="11" s="1"/>
  <c r="AE1384" i="11" s="1"/>
  <c r="M1384" i="11"/>
  <c r="X1384" i="11" s="1"/>
  <c r="Y1384" i="11" s="1"/>
  <c r="Z1384" i="11" s="1"/>
  <c r="L1384" i="11"/>
  <c r="S1384" i="11" s="1"/>
  <c r="T1384" i="11" s="1"/>
  <c r="U1384" i="11" s="1"/>
  <c r="O1383" i="11"/>
  <c r="AH1383" i="11" s="1"/>
  <c r="AI1383" i="11" s="1"/>
  <c r="N1383" i="11"/>
  <c r="AC1383" i="11" s="1"/>
  <c r="AD1383" i="11" s="1"/>
  <c r="AE1383" i="11" s="1"/>
  <c r="M1383" i="11"/>
  <c r="X1383" i="11" s="1"/>
  <c r="Y1383" i="11" s="1"/>
  <c r="Z1383" i="11" s="1"/>
  <c r="L1383" i="11"/>
  <c r="S1383" i="11" s="1"/>
  <c r="T1383" i="11" s="1"/>
  <c r="U1383" i="11" s="1"/>
  <c r="AH1382" i="11"/>
  <c r="AI1382" i="11" s="1"/>
  <c r="AJ1382" i="11" s="1"/>
  <c r="O1382" i="11"/>
  <c r="N1382" i="11"/>
  <c r="AC1382" i="11" s="1"/>
  <c r="AD1382" i="11" s="1"/>
  <c r="AE1382" i="11" s="1"/>
  <c r="M1382" i="11"/>
  <c r="X1382" i="11" s="1"/>
  <c r="Y1382" i="11" s="1"/>
  <c r="Z1382" i="11" s="1"/>
  <c r="L1382" i="11"/>
  <c r="S1382" i="11" s="1"/>
  <c r="T1382" i="11" s="1"/>
  <c r="U1382" i="11" s="1"/>
  <c r="X1381" i="11"/>
  <c r="Y1381" i="11" s="1"/>
  <c r="Z1381" i="11" s="1"/>
  <c r="O1381" i="11"/>
  <c r="AH1381" i="11" s="1"/>
  <c r="AI1381" i="11" s="1"/>
  <c r="N1381" i="11"/>
  <c r="AC1381" i="11" s="1"/>
  <c r="AD1381" i="11" s="1"/>
  <c r="AE1381" i="11" s="1"/>
  <c r="M1381" i="11"/>
  <c r="L1381" i="11"/>
  <c r="S1381" i="11" s="1"/>
  <c r="T1381" i="11" s="1"/>
  <c r="U1381" i="11" s="1"/>
  <c r="O1380" i="11"/>
  <c r="AH1380" i="11" s="1"/>
  <c r="AI1380" i="11" s="1"/>
  <c r="AJ1380" i="11" s="1"/>
  <c r="N1380" i="11"/>
  <c r="AC1380" i="11" s="1"/>
  <c r="AD1380" i="11" s="1"/>
  <c r="AE1380" i="11" s="1"/>
  <c r="M1380" i="11"/>
  <c r="X1380" i="11" s="1"/>
  <c r="Y1380" i="11" s="1"/>
  <c r="L1380" i="11"/>
  <c r="S1380" i="11" s="1"/>
  <c r="T1380" i="11" s="1"/>
  <c r="U1380" i="11" s="1"/>
  <c r="O1379" i="11"/>
  <c r="AH1379" i="11" s="1"/>
  <c r="AI1379" i="11" s="1"/>
  <c r="N1379" i="11"/>
  <c r="AC1379" i="11" s="1"/>
  <c r="AD1379" i="11" s="1"/>
  <c r="AE1379" i="11" s="1"/>
  <c r="M1379" i="11"/>
  <c r="X1379" i="11" s="1"/>
  <c r="Y1379" i="11" s="1"/>
  <c r="Z1379" i="11" s="1"/>
  <c r="L1379" i="11"/>
  <c r="S1379" i="11" s="1"/>
  <c r="T1379" i="11" s="1"/>
  <c r="U1379" i="11" s="1"/>
  <c r="AH1378" i="11"/>
  <c r="AI1378" i="11" s="1"/>
  <c r="AJ1378" i="11" s="1"/>
  <c r="O1378" i="11"/>
  <c r="N1378" i="11"/>
  <c r="AC1378" i="11" s="1"/>
  <c r="AD1378" i="11" s="1"/>
  <c r="AE1378" i="11" s="1"/>
  <c r="M1378" i="11"/>
  <c r="X1378" i="11" s="1"/>
  <c r="Y1378" i="11" s="1"/>
  <c r="Z1378" i="11" s="1"/>
  <c r="L1378" i="11"/>
  <c r="S1378" i="11" s="1"/>
  <c r="T1378" i="11" s="1"/>
  <c r="U1378" i="11" s="1"/>
  <c r="X1377" i="11"/>
  <c r="Y1377" i="11" s="1"/>
  <c r="Z1377" i="11" s="1"/>
  <c r="O1377" i="11"/>
  <c r="AH1377" i="11" s="1"/>
  <c r="AI1377" i="11" s="1"/>
  <c r="N1377" i="11"/>
  <c r="AC1377" i="11" s="1"/>
  <c r="AD1377" i="11" s="1"/>
  <c r="AE1377" i="11" s="1"/>
  <c r="M1377" i="11"/>
  <c r="L1377" i="11"/>
  <c r="S1377" i="11" s="1"/>
  <c r="T1377" i="11" s="1"/>
  <c r="U1377" i="11" s="1"/>
  <c r="AH1376" i="11"/>
  <c r="AI1376" i="11" s="1"/>
  <c r="AJ1376" i="11" s="1"/>
  <c r="O1376" i="11"/>
  <c r="N1376" i="11"/>
  <c r="AC1376" i="11" s="1"/>
  <c r="AD1376" i="11" s="1"/>
  <c r="AE1376" i="11" s="1"/>
  <c r="M1376" i="11"/>
  <c r="X1376" i="11" s="1"/>
  <c r="Y1376" i="11" s="1"/>
  <c r="Z1376" i="11" s="1"/>
  <c r="L1376" i="11"/>
  <c r="S1376" i="11" s="1"/>
  <c r="T1376" i="11" s="1"/>
  <c r="U1376" i="11" s="1"/>
  <c r="O1375" i="11"/>
  <c r="AH1375" i="11" s="1"/>
  <c r="AI1375" i="11" s="1"/>
  <c r="N1375" i="11"/>
  <c r="AC1375" i="11" s="1"/>
  <c r="AD1375" i="11" s="1"/>
  <c r="AE1375" i="11" s="1"/>
  <c r="M1375" i="11"/>
  <c r="X1375" i="11" s="1"/>
  <c r="Y1375" i="11" s="1"/>
  <c r="Z1375" i="11" s="1"/>
  <c r="L1375" i="11"/>
  <c r="S1375" i="11" s="1"/>
  <c r="T1375" i="11" s="1"/>
  <c r="U1375" i="11" s="1"/>
  <c r="O1374" i="11"/>
  <c r="AH1374" i="11" s="1"/>
  <c r="AI1374" i="11" s="1"/>
  <c r="AJ1374" i="11" s="1"/>
  <c r="N1374" i="11"/>
  <c r="AC1374" i="11" s="1"/>
  <c r="AD1374" i="11" s="1"/>
  <c r="AE1374" i="11" s="1"/>
  <c r="M1374" i="11"/>
  <c r="X1374" i="11" s="1"/>
  <c r="Y1374" i="11" s="1"/>
  <c r="Z1374" i="11" s="1"/>
  <c r="L1374" i="11"/>
  <c r="S1374" i="11" s="1"/>
  <c r="T1374" i="11" s="1"/>
  <c r="U1374" i="11" s="1"/>
  <c r="X1373" i="11"/>
  <c r="Y1373" i="11" s="1"/>
  <c r="Z1373" i="11" s="1"/>
  <c r="O1373" i="11"/>
  <c r="AH1373" i="11" s="1"/>
  <c r="AI1373" i="11" s="1"/>
  <c r="N1373" i="11"/>
  <c r="AC1373" i="11" s="1"/>
  <c r="AD1373" i="11" s="1"/>
  <c r="AE1373" i="11" s="1"/>
  <c r="M1373" i="11"/>
  <c r="L1373" i="11"/>
  <c r="S1373" i="11" s="1"/>
  <c r="T1373" i="11" s="1"/>
  <c r="U1373" i="11" s="1"/>
  <c r="O1372" i="11"/>
  <c r="AH1372" i="11" s="1"/>
  <c r="AI1372" i="11" s="1"/>
  <c r="AJ1372" i="11" s="1"/>
  <c r="N1372" i="11"/>
  <c r="AC1372" i="11" s="1"/>
  <c r="AD1372" i="11" s="1"/>
  <c r="AE1372" i="11" s="1"/>
  <c r="M1372" i="11"/>
  <c r="X1372" i="11" s="1"/>
  <c r="Y1372" i="11" s="1"/>
  <c r="L1372" i="11"/>
  <c r="S1372" i="11" s="1"/>
  <c r="T1372" i="11" s="1"/>
  <c r="U1372" i="11" s="1"/>
  <c r="O1371" i="11"/>
  <c r="AH1371" i="11" s="1"/>
  <c r="AI1371" i="11" s="1"/>
  <c r="N1371" i="11"/>
  <c r="AC1371" i="11" s="1"/>
  <c r="AD1371" i="11" s="1"/>
  <c r="AE1371" i="11" s="1"/>
  <c r="M1371" i="11"/>
  <c r="X1371" i="11" s="1"/>
  <c r="Y1371" i="11" s="1"/>
  <c r="Z1371" i="11" s="1"/>
  <c r="L1371" i="11"/>
  <c r="S1371" i="11" s="1"/>
  <c r="T1371" i="11" s="1"/>
  <c r="U1371" i="11" s="1"/>
  <c r="AH1370" i="11"/>
  <c r="AI1370" i="11" s="1"/>
  <c r="AJ1370" i="11" s="1"/>
  <c r="O1370" i="11"/>
  <c r="N1370" i="11"/>
  <c r="AC1370" i="11" s="1"/>
  <c r="AD1370" i="11" s="1"/>
  <c r="AE1370" i="11" s="1"/>
  <c r="M1370" i="11"/>
  <c r="X1370" i="11" s="1"/>
  <c r="Y1370" i="11" s="1"/>
  <c r="Z1370" i="11" s="1"/>
  <c r="L1370" i="11"/>
  <c r="S1370" i="11" s="1"/>
  <c r="T1370" i="11" s="1"/>
  <c r="U1370" i="11" s="1"/>
  <c r="X1369" i="11"/>
  <c r="Y1369" i="11" s="1"/>
  <c r="Z1369" i="11" s="1"/>
  <c r="O1369" i="11"/>
  <c r="AH1369" i="11" s="1"/>
  <c r="AI1369" i="11" s="1"/>
  <c r="N1369" i="11"/>
  <c r="AC1369" i="11" s="1"/>
  <c r="AD1369" i="11" s="1"/>
  <c r="AE1369" i="11" s="1"/>
  <c r="M1369" i="11"/>
  <c r="L1369" i="11"/>
  <c r="S1369" i="11" s="1"/>
  <c r="T1369" i="11" s="1"/>
  <c r="U1369" i="11" s="1"/>
  <c r="AH1368" i="11"/>
  <c r="AI1368" i="11" s="1"/>
  <c r="AJ1368" i="11" s="1"/>
  <c r="O1368" i="11"/>
  <c r="N1368" i="11"/>
  <c r="AC1368" i="11" s="1"/>
  <c r="AD1368" i="11" s="1"/>
  <c r="AE1368" i="11" s="1"/>
  <c r="M1368" i="11"/>
  <c r="X1368" i="11" s="1"/>
  <c r="Y1368" i="11" s="1"/>
  <c r="Z1368" i="11" s="1"/>
  <c r="L1368" i="11"/>
  <c r="S1368" i="11" s="1"/>
  <c r="T1368" i="11" s="1"/>
  <c r="U1368" i="11" s="1"/>
  <c r="O1367" i="11"/>
  <c r="AH1367" i="11" s="1"/>
  <c r="AI1367" i="11" s="1"/>
  <c r="N1367" i="11"/>
  <c r="AC1367" i="11" s="1"/>
  <c r="AD1367" i="11" s="1"/>
  <c r="AE1367" i="11" s="1"/>
  <c r="M1367" i="11"/>
  <c r="X1367" i="11" s="1"/>
  <c r="Y1367" i="11" s="1"/>
  <c r="Z1367" i="11" s="1"/>
  <c r="L1367" i="11"/>
  <c r="S1367" i="11" s="1"/>
  <c r="T1367" i="11" s="1"/>
  <c r="U1367" i="11" s="1"/>
  <c r="O1366" i="11"/>
  <c r="AH1366" i="11" s="1"/>
  <c r="AI1366" i="11" s="1"/>
  <c r="AJ1366" i="11" s="1"/>
  <c r="N1366" i="11"/>
  <c r="AC1366" i="11" s="1"/>
  <c r="AD1366" i="11" s="1"/>
  <c r="AE1366" i="11" s="1"/>
  <c r="M1366" i="11"/>
  <c r="X1366" i="11" s="1"/>
  <c r="Y1366" i="11" s="1"/>
  <c r="Z1366" i="11" s="1"/>
  <c r="L1366" i="11"/>
  <c r="S1366" i="11" s="1"/>
  <c r="T1366" i="11" s="1"/>
  <c r="U1366" i="11" s="1"/>
  <c r="X1365" i="11"/>
  <c r="Y1365" i="11" s="1"/>
  <c r="Z1365" i="11" s="1"/>
  <c r="O1365" i="11"/>
  <c r="AH1365" i="11" s="1"/>
  <c r="AI1365" i="11" s="1"/>
  <c r="N1365" i="11"/>
  <c r="AC1365" i="11" s="1"/>
  <c r="AD1365" i="11" s="1"/>
  <c r="AE1365" i="11" s="1"/>
  <c r="M1365" i="11"/>
  <c r="L1365" i="11"/>
  <c r="S1365" i="11" s="1"/>
  <c r="T1365" i="11" s="1"/>
  <c r="U1365" i="11" s="1"/>
  <c r="O1364" i="11"/>
  <c r="AH1364" i="11" s="1"/>
  <c r="AI1364" i="11" s="1"/>
  <c r="AJ1364" i="11" s="1"/>
  <c r="N1364" i="11"/>
  <c r="AC1364" i="11" s="1"/>
  <c r="AD1364" i="11" s="1"/>
  <c r="AE1364" i="11" s="1"/>
  <c r="M1364" i="11"/>
  <c r="X1364" i="11" s="1"/>
  <c r="Y1364" i="11" s="1"/>
  <c r="L1364" i="11"/>
  <c r="S1364" i="11" s="1"/>
  <c r="T1364" i="11" s="1"/>
  <c r="U1364" i="11" s="1"/>
  <c r="O1363" i="11"/>
  <c r="AH1363" i="11" s="1"/>
  <c r="AI1363" i="11" s="1"/>
  <c r="N1363" i="11"/>
  <c r="AC1363" i="11" s="1"/>
  <c r="AD1363" i="11" s="1"/>
  <c r="AE1363" i="11" s="1"/>
  <c r="M1363" i="11"/>
  <c r="X1363" i="11" s="1"/>
  <c r="Y1363" i="11" s="1"/>
  <c r="Z1363" i="11" s="1"/>
  <c r="L1363" i="11"/>
  <c r="S1363" i="11" s="1"/>
  <c r="T1363" i="11" s="1"/>
  <c r="U1363" i="11" s="1"/>
  <c r="AH1362" i="11"/>
  <c r="AI1362" i="11" s="1"/>
  <c r="AJ1362" i="11" s="1"/>
  <c r="O1362" i="11"/>
  <c r="N1362" i="11"/>
  <c r="AC1362" i="11" s="1"/>
  <c r="AD1362" i="11" s="1"/>
  <c r="AE1362" i="11" s="1"/>
  <c r="M1362" i="11"/>
  <c r="X1362" i="11" s="1"/>
  <c r="Y1362" i="11" s="1"/>
  <c r="Z1362" i="11" s="1"/>
  <c r="L1362" i="11"/>
  <c r="S1362" i="11" s="1"/>
  <c r="T1362" i="11" s="1"/>
  <c r="U1362" i="11" s="1"/>
  <c r="X1361" i="11"/>
  <c r="Y1361" i="11" s="1"/>
  <c r="Z1361" i="11" s="1"/>
  <c r="O1361" i="11"/>
  <c r="AH1361" i="11" s="1"/>
  <c r="AI1361" i="11" s="1"/>
  <c r="N1361" i="11"/>
  <c r="AC1361" i="11" s="1"/>
  <c r="AD1361" i="11" s="1"/>
  <c r="AE1361" i="11" s="1"/>
  <c r="M1361" i="11"/>
  <c r="L1361" i="11"/>
  <c r="S1361" i="11" s="1"/>
  <c r="T1361" i="11" s="1"/>
  <c r="U1361" i="11" s="1"/>
  <c r="AH1360" i="11"/>
  <c r="AI1360" i="11" s="1"/>
  <c r="AJ1360" i="11" s="1"/>
  <c r="O1360" i="11"/>
  <c r="N1360" i="11"/>
  <c r="AC1360" i="11" s="1"/>
  <c r="AD1360" i="11" s="1"/>
  <c r="AE1360" i="11" s="1"/>
  <c r="M1360" i="11"/>
  <c r="X1360" i="11" s="1"/>
  <c r="Y1360" i="11" s="1"/>
  <c r="Z1360" i="11" s="1"/>
  <c r="L1360" i="11"/>
  <c r="S1360" i="11" s="1"/>
  <c r="T1360" i="11" s="1"/>
  <c r="U1360" i="11" s="1"/>
  <c r="O1359" i="11"/>
  <c r="AH1359" i="11" s="1"/>
  <c r="AI1359" i="11" s="1"/>
  <c r="N1359" i="11"/>
  <c r="AC1359" i="11" s="1"/>
  <c r="AD1359" i="11" s="1"/>
  <c r="M1359" i="11"/>
  <c r="X1359" i="11" s="1"/>
  <c r="Y1359" i="11" s="1"/>
  <c r="L1359" i="11"/>
  <c r="S1359" i="11" s="1"/>
  <c r="T1359" i="11" s="1"/>
  <c r="AH1355" i="11"/>
  <c r="AI1355" i="11" s="1"/>
  <c r="O1355" i="11"/>
  <c r="N1355" i="11"/>
  <c r="AC1355" i="11" s="1"/>
  <c r="AD1355" i="11" s="1"/>
  <c r="AE1355" i="11" s="1"/>
  <c r="M1355" i="11"/>
  <c r="X1355" i="11" s="1"/>
  <c r="Y1355" i="11" s="1"/>
  <c r="Z1355" i="11" s="1"/>
  <c r="L1355" i="11"/>
  <c r="S1355" i="11" s="1"/>
  <c r="T1355" i="11" s="1"/>
  <c r="U1355" i="11" s="1"/>
  <c r="AJ1354" i="11"/>
  <c r="X1354" i="11"/>
  <c r="Y1354" i="11" s="1"/>
  <c r="Z1354" i="11" s="1"/>
  <c r="O1354" i="11"/>
  <c r="AH1354" i="11" s="1"/>
  <c r="AI1354" i="11" s="1"/>
  <c r="N1354" i="11"/>
  <c r="AC1354" i="11" s="1"/>
  <c r="AD1354" i="11" s="1"/>
  <c r="AE1354" i="11" s="1"/>
  <c r="M1354" i="11"/>
  <c r="L1354" i="11"/>
  <c r="S1354" i="11" s="1"/>
  <c r="T1354" i="11" s="1"/>
  <c r="U1354" i="11" s="1"/>
  <c r="AH1353" i="11"/>
  <c r="AI1353" i="11" s="1"/>
  <c r="O1353" i="11"/>
  <c r="N1353" i="11"/>
  <c r="AC1353" i="11" s="1"/>
  <c r="AD1353" i="11" s="1"/>
  <c r="AE1353" i="11" s="1"/>
  <c r="M1353" i="11"/>
  <c r="X1353" i="11" s="1"/>
  <c r="Y1353" i="11" s="1"/>
  <c r="Z1353" i="11" s="1"/>
  <c r="L1353" i="11"/>
  <c r="S1353" i="11" s="1"/>
  <c r="T1353" i="11" s="1"/>
  <c r="U1353" i="11" s="1"/>
  <c r="AJ1352" i="11"/>
  <c r="X1352" i="11"/>
  <c r="Y1352" i="11" s="1"/>
  <c r="Z1352" i="11" s="1"/>
  <c r="O1352" i="11"/>
  <c r="AH1352" i="11" s="1"/>
  <c r="AI1352" i="11" s="1"/>
  <c r="N1352" i="11"/>
  <c r="AC1352" i="11" s="1"/>
  <c r="AD1352" i="11" s="1"/>
  <c r="AE1352" i="11" s="1"/>
  <c r="M1352" i="11"/>
  <c r="L1352" i="11"/>
  <c r="S1352" i="11" s="1"/>
  <c r="T1352" i="11" s="1"/>
  <c r="U1352" i="11" s="1"/>
  <c r="O1351" i="11"/>
  <c r="AH1351" i="11" s="1"/>
  <c r="AI1351" i="11" s="1"/>
  <c r="N1351" i="11"/>
  <c r="AC1351" i="11" s="1"/>
  <c r="AD1351" i="11" s="1"/>
  <c r="AE1351" i="11" s="1"/>
  <c r="M1351" i="11"/>
  <c r="X1351" i="11" s="1"/>
  <c r="Y1351" i="11" s="1"/>
  <c r="Z1351" i="11" s="1"/>
  <c r="L1351" i="11"/>
  <c r="S1351" i="11" s="1"/>
  <c r="T1351" i="11" s="1"/>
  <c r="U1351" i="11" s="1"/>
  <c r="X1350" i="11"/>
  <c r="Y1350" i="11" s="1"/>
  <c r="Z1350" i="11" s="1"/>
  <c r="O1350" i="11"/>
  <c r="AH1350" i="11" s="1"/>
  <c r="AI1350" i="11" s="1"/>
  <c r="AJ1350" i="11" s="1"/>
  <c r="N1350" i="11"/>
  <c r="AC1350" i="11" s="1"/>
  <c r="AD1350" i="11" s="1"/>
  <c r="AE1350" i="11" s="1"/>
  <c r="M1350" i="11"/>
  <c r="L1350" i="11"/>
  <c r="S1350" i="11" s="1"/>
  <c r="T1350" i="11" s="1"/>
  <c r="U1350" i="11" s="1"/>
  <c r="AH1349" i="11"/>
  <c r="AI1349" i="11" s="1"/>
  <c r="O1349" i="11"/>
  <c r="N1349" i="11"/>
  <c r="AC1349" i="11" s="1"/>
  <c r="AD1349" i="11" s="1"/>
  <c r="AE1349" i="11" s="1"/>
  <c r="M1349" i="11"/>
  <c r="X1349" i="11" s="1"/>
  <c r="Y1349" i="11" s="1"/>
  <c r="Z1349" i="11" s="1"/>
  <c r="L1349" i="11"/>
  <c r="S1349" i="11" s="1"/>
  <c r="T1349" i="11" s="1"/>
  <c r="U1349" i="11" s="1"/>
  <c r="X1348" i="11"/>
  <c r="Y1348" i="11" s="1"/>
  <c r="Z1348" i="11" s="1"/>
  <c r="O1348" i="11"/>
  <c r="AH1348" i="11" s="1"/>
  <c r="AI1348" i="11" s="1"/>
  <c r="N1348" i="11"/>
  <c r="AC1348" i="11" s="1"/>
  <c r="AD1348" i="11" s="1"/>
  <c r="AE1348" i="11" s="1"/>
  <c r="M1348" i="11"/>
  <c r="L1348" i="11"/>
  <c r="S1348" i="11" s="1"/>
  <c r="T1348" i="11" s="1"/>
  <c r="U1348" i="11" s="1"/>
  <c r="AH1347" i="11"/>
  <c r="AI1347" i="11" s="1"/>
  <c r="O1347" i="11"/>
  <c r="N1347" i="11"/>
  <c r="AC1347" i="11" s="1"/>
  <c r="AD1347" i="11" s="1"/>
  <c r="AE1347" i="11" s="1"/>
  <c r="M1347" i="11"/>
  <c r="X1347" i="11" s="1"/>
  <c r="Y1347" i="11" s="1"/>
  <c r="Z1347" i="11" s="1"/>
  <c r="L1347" i="11"/>
  <c r="S1347" i="11" s="1"/>
  <c r="T1347" i="11" s="1"/>
  <c r="U1347" i="11" s="1"/>
  <c r="O1346" i="11"/>
  <c r="AH1346" i="11" s="1"/>
  <c r="AI1346" i="11" s="1"/>
  <c r="AJ1346" i="11" s="1"/>
  <c r="N1346" i="11"/>
  <c r="AC1346" i="11" s="1"/>
  <c r="AD1346" i="11" s="1"/>
  <c r="AE1346" i="11" s="1"/>
  <c r="M1346" i="11"/>
  <c r="X1346" i="11" s="1"/>
  <c r="Y1346" i="11" s="1"/>
  <c r="Z1346" i="11" s="1"/>
  <c r="L1346" i="11"/>
  <c r="S1346" i="11" s="1"/>
  <c r="T1346" i="11" s="1"/>
  <c r="U1346" i="11" s="1"/>
  <c r="AH1345" i="11"/>
  <c r="AI1345" i="11" s="1"/>
  <c r="O1345" i="11"/>
  <c r="N1345" i="11"/>
  <c r="AC1345" i="11" s="1"/>
  <c r="AD1345" i="11" s="1"/>
  <c r="AE1345" i="11" s="1"/>
  <c r="M1345" i="11"/>
  <c r="X1345" i="11" s="1"/>
  <c r="Y1345" i="11" s="1"/>
  <c r="Z1345" i="11" s="1"/>
  <c r="L1345" i="11"/>
  <c r="S1345" i="11" s="1"/>
  <c r="T1345" i="11" s="1"/>
  <c r="U1345" i="11" s="1"/>
  <c r="O1344" i="11"/>
  <c r="AH1344" i="11" s="1"/>
  <c r="AI1344" i="11" s="1"/>
  <c r="AJ1344" i="11" s="1"/>
  <c r="N1344" i="11"/>
  <c r="AC1344" i="11" s="1"/>
  <c r="AD1344" i="11" s="1"/>
  <c r="AE1344" i="11" s="1"/>
  <c r="M1344" i="11"/>
  <c r="X1344" i="11" s="1"/>
  <c r="Y1344" i="11" s="1"/>
  <c r="Z1344" i="11" s="1"/>
  <c r="L1344" i="11"/>
  <c r="S1344" i="11" s="1"/>
  <c r="T1344" i="11" s="1"/>
  <c r="U1344" i="11" s="1"/>
  <c r="AH1343" i="11"/>
  <c r="AI1343" i="11" s="1"/>
  <c r="O1343" i="11"/>
  <c r="N1343" i="11"/>
  <c r="AC1343" i="11" s="1"/>
  <c r="AD1343" i="11" s="1"/>
  <c r="AE1343" i="11" s="1"/>
  <c r="M1343" i="11"/>
  <c r="X1343" i="11" s="1"/>
  <c r="Y1343" i="11" s="1"/>
  <c r="Z1343" i="11" s="1"/>
  <c r="L1343" i="11"/>
  <c r="S1343" i="11" s="1"/>
  <c r="T1343" i="11" s="1"/>
  <c r="U1343" i="11" s="1"/>
  <c r="O1342" i="11"/>
  <c r="AH1342" i="11" s="1"/>
  <c r="AI1342" i="11" s="1"/>
  <c r="AJ1342" i="11" s="1"/>
  <c r="N1342" i="11"/>
  <c r="AC1342" i="11" s="1"/>
  <c r="AD1342" i="11" s="1"/>
  <c r="AE1342" i="11" s="1"/>
  <c r="M1342" i="11"/>
  <c r="X1342" i="11" s="1"/>
  <c r="Y1342" i="11" s="1"/>
  <c r="Z1342" i="11" s="1"/>
  <c r="L1342" i="11"/>
  <c r="S1342" i="11" s="1"/>
  <c r="T1342" i="11" s="1"/>
  <c r="U1342" i="11" s="1"/>
  <c r="AH1341" i="11"/>
  <c r="AI1341" i="11" s="1"/>
  <c r="O1341" i="11"/>
  <c r="N1341" i="11"/>
  <c r="AC1341" i="11" s="1"/>
  <c r="AD1341" i="11" s="1"/>
  <c r="AE1341" i="11" s="1"/>
  <c r="M1341" i="11"/>
  <c r="X1341" i="11" s="1"/>
  <c r="Y1341" i="11" s="1"/>
  <c r="Z1341" i="11" s="1"/>
  <c r="L1341" i="11"/>
  <c r="S1341" i="11" s="1"/>
  <c r="T1341" i="11" s="1"/>
  <c r="U1341" i="11" s="1"/>
  <c r="AD1340" i="11"/>
  <c r="AE1340" i="11" s="1"/>
  <c r="O1340" i="11"/>
  <c r="AH1340" i="11" s="1"/>
  <c r="AI1340" i="11" s="1"/>
  <c r="N1340" i="11"/>
  <c r="AC1340" i="11" s="1"/>
  <c r="M1340" i="11"/>
  <c r="X1340" i="11" s="1"/>
  <c r="Y1340" i="11" s="1"/>
  <c r="Z1340" i="11" s="1"/>
  <c r="L1340" i="11"/>
  <c r="S1340" i="11" s="1"/>
  <c r="T1340" i="11" s="1"/>
  <c r="U1340" i="11" s="1"/>
  <c r="AH1339" i="11"/>
  <c r="AI1339" i="11" s="1"/>
  <c r="O1339" i="11"/>
  <c r="N1339" i="11"/>
  <c r="AC1339" i="11" s="1"/>
  <c r="AD1339" i="11" s="1"/>
  <c r="AE1339" i="11" s="1"/>
  <c r="M1339" i="11"/>
  <c r="X1339" i="11" s="1"/>
  <c r="Y1339" i="11" s="1"/>
  <c r="Z1339" i="11" s="1"/>
  <c r="L1339" i="11"/>
  <c r="S1339" i="11" s="1"/>
  <c r="T1339" i="11" s="1"/>
  <c r="U1339" i="11" s="1"/>
  <c r="O1338" i="11"/>
  <c r="AH1338" i="11" s="1"/>
  <c r="AI1338" i="11" s="1"/>
  <c r="AJ1338" i="11" s="1"/>
  <c r="N1338" i="11"/>
  <c r="AC1338" i="11" s="1"/>
  <c r="AD1338" i="11" s="1"/>
  <c r="M1338" i="11"/>
  <c r="X1338" i="11" s="1"/>
  <c r="Y1338" i="11" s="1"/>
  <c r="Z1338" i="11" s="1"/>
  <c r="L1338" i="11"/>
  <c r="S1338" i="11" s="1"/>
  <c r="T1338" i="11" s="1"/>
  <c r="U1338" i="11" s="1"/>
  <c r="AH1337" i="11"/>
  <c r="AI1337" i="11" s="1"/>
  <c r="O1337" i="11"/>
  <c r="N1337" i="11"/>
  <c r="AC1337" i="11" s="1"/>
  <c r="AD1337" i="11" s="1"/>
  <c r="AE1337" i="11" s="1"/>
  <c r="M1337" i="11"/>
  <c r="X1337" i="11" s="1"/>
  <c r="Y1337" i="11" s="1"/>
  <c r="Z1337" i="11" s="1"/>
  <c r="L1337" i="11"/>
  <c r="S1337" i="11" s="1"/>
  <c r="T1337" i="11" s="1"/>
  <c r="U1337" i="11" s="1"/>
  <c r="AD1336" i="11"/>
  <c r="AE1336" i="11" s="1"/>
  <c r="X1336" i="11"/>
  <c r="Y1336" i="11" s="1"/>
  <c r="Z1336" i="11" s="1"/>
  <c r="O1336" i="11"/>
  <c r="AH1336" i="11" s="1"/>
  <c r="AI1336" i="11" s="1"/>
  <c r="N1336" i="11"/>
  <c r="AC1336" i="11" s="1"/>
  <c r="M1336" i="11"/>
  <c r="L1336" i="11"/>
  <c r="S1336" i="11" s="1"/>
  <c r="T1336" i="11" s="1"/>
  <c r="U1336" i="11" s="1"/>
  <c r="O1335" i="11"/>
  <c r="AH1335" i="11" s="1"/>
  <c r="AI1335" i="11" s="1"/>
  <c r="N1335" i="11"/>
  <c r="AC1335" i="11" s="1"/>
  <c r="AD1335" i="11" s="1"/>
  <c r="AE1335" i="11" s="1"/>
  <c r="M1335" i="11"/>
  <c r="X1335" i="11" s="1"/>
  <c r="Y1335" i="11" s="1"/>
  <c r="Z1335" i="11" s="1"/>
  <c r="L1335" i="11"/>
  <c r="S1335" i="11" s="1"/>
  <c r="T1335" i="11" s="1"/>
  <c r="U1335" i="11" s="1"/>
  <c r="AJ1334" i="11"/>
  <c r="X1334" i="11"/>
  <c r="Y1334" i="11" s="1"/>
  <c r="Z1334" i="11" s="1"/>
  <c r="O1334" i="11"/>
  <c r="AH1334" i="11" s="1"/>
  <c r="AI1334" i="11" s="1"/>
  <c r="N1334" i="11"/>
  <c r="AC1334" i="11" s="1"/>
  <c r="AD1334" i="11" s="1"/>
  <c r="M1334" i="11"/>
  <c r="L1334" i="11"/>
  <c r="S1334" i="11" s="1"/>
  <c r="T1334" i="11" s="1"/>
  <c r="U1334" i="11" s="1"/>
  <c r="AH1333" i="11"/>
  <c r="AI1333" i="11" s="1"/>
  <c r="O1333" i="11"/>
  <c r="N1333" i="11"/>
  <c r="AC1333" i="11" s="1"/>
  <c r="AD1333" i="11" s="1"/>
  <c r="AE1333" i="11" s="1"/>
  <c r="M1333" i="11"/>
  <c r="X1333" i="11" s="1"/>
  <c r="Y1333" i="11" s="1"/>
  <c r="Z1333" i="11" s="1"/>
  <c r="L1333" i="11"/>
  <c r="S1333" i="11" s="1"/>
  <c r="T1333" i="11" s="1"/>
  <c r="U1333" i="11" s="1"/>
  <c r="O1332" i="11"/>
  <c r="AH1332" i="11" s="1"/>
  <c r="AI1332" i="11" s="1"/>
  <c r="N1332" i="11"/>
  <c r="AC1332" i="11" s="1"/>
  <c r="AD1332" i="11" s="1"/>
  <c r="AE1332" i="11" s="1"/>
  <c r="M1332" i="11"/>
  <c r="X1332" i="11" s="1"/>
  <c r="Y1332" i="11" s="1"/>
  <c r="Z1332" i="11" s="1"/>
  <c r="L1332" i="11"/>
  <c r="S1332" i="11" s="1"/>
  <c r="T1332" i="11" s="1"/>
  <c r="U1332" i="11" s="1"/>
  <c r="O1331" i="11"/>
  <c r="AH1331" i="11" s="1"/>
  <c r="AI1331" i="11" s="1"/>
  <c r="N1331" i="11"/>
  <c r="AC1331" i="11" s="1"/>
  <c r="AD1331" i="11" s="1"/>
  <c r="AE1331" i="11" s="1"/>
  <c r="M1331" i="11"/>
  <c r="X1331" i="11" s="1"/>
  <c r="Y1331" i="11" s="1"/>
  <c r="Z1331" i="11" s="1"/>
  <c r="L1331" i="11"/>
  <c r="S1331" i="11" s="1"/>
  <c r="T1331" i="11" s="1"/>
  <c r="U1331" i="11" s="1"/>
  <c r="AJ1330" i="11"/>
  <c r="O1330" i="11"/>
  <c r="AH1330" i="11" s="1"/>
  <c r="AI1330" i="11" s="1"/>
  <c r="N1330" i="11"/>
  <c r="AC1330" i="11" s="1"/>
  <c r="AD1330" i="11" s="1"/>
  <c r="M1330" i="11"/>
  <c r="X1330" i="11" s="1"/>
  <c r="Y1330" i="11" s="1"/>
  <c r="Z1330" i="11" s="1"/>
  <c r="L1330" i="11"/>
  <c r="S1330" i="11" s="1"/>
  <c r="T1330" i="11" s="1"/>
  <c r="U1330" i="11" s="1"/>
  <c r="O1329" i="11"/>
  <c r="AH1329" i="11" s="1"/>
  <c r="AI1329" i="11" s="1"/>
  <c r="N1329" i="11"/>
  <c r="AC1329" i="11" s="1"/>
  <c r="AD1329" i="11" s="1"/>
  <c r="AE1329" i="11" s="1"/>
  <c r="M1329" i="11"/>
  <c r="X1329" i="11" s="1"/>
  <c r="Y1329" i="11" s="1"/>
  <c r="Z1329" i="11" s="1"/>
  <c r="L1329" i="11"/>
  <c r="S1329" i="11" s="1"/>
  <c r="T1329" i="11" s="1"/>
  <c r="U1329" i="11" s="1"/>
  <c r="O1328" i="11"/>
  <c r="AH1328" i="11" s="1"/>
  <c r="AI1328" i="11" s="1"/>
  <c r="N1328" i="11"/>
  <c r="AC1328" i="11" s="1"/>
  <c r="AD1328" i="11" s="1"/>
  <c r="AE1328" i="11" s="1"/>
  <c r="M1328" i="11"/>
  <c r="X1328" i="11" s="1"/>
  <c r="Y1328" i="11" s="1"/>
  <c r="Z1328" i="11" s="1"/>
  <c r="L1328" i="11"/>
  <c r="S1328" i="11" s="1"/>
  <c r="T1328" i="11" s="1"/>
  <c r="U1328" i="11" s="1"/>
  <c r="Z1327" i="11"/>
  <c r="O1327" i="11"/>
  <c r="AH1327" i="11" s="1"/>
  <c r="AI1327" i="11" s="1"/>
  <c r="N1327" i="11"/>
  <c r="AC1327" i="11" s="1"/>
  <c r="AD1327" i="11" s="1"/>
  <c r="AE1327" i="11" s="1"/>
  <c r="M1327" i="11"/>
  <c r="X1327" i="11" s="1"/>
  <c r="Y1327" i="11" s="1"/>
  <c r="L1327" i="11"/>
  <c r="S1327" i="11" s="1"/>
  <c r="T1327" i="11" s="1"/>
  <c r="U1327" i="11" s="1"/>
  <c r="AJ1326" i="11"/>
  <c r="O1326" i="11"/>
  <c r="AH1326" i="11" s="1"/>
  <c r="AI1326" i="11" s="1"/>
  <c r="N1326" i="11"/>
  <c r="AC1326" i="11" s="1"/>
  <c r="AD1326" i="11" s="1"/>
  <c r="M1326" i="11"/>
  <c r="X1326" i="11" s="1"/>
  <c r="Y1326" i="11" s="1"/>
  <c r="Z1326" i="11" s="1"/>
  <c r="L1326" i="11"/>
  <c r="S1326" i="11" s="1"/>
  <c r="T1326" i="11" s="1"/>
  <c r="U1326" i="11" s="1"/>
  <c r="O1325" i="11"/>
  <c r="AH1325" i="11" s="1"/>
  <c r="AI1325" i="11" s="1"/>
  <c r="N1325" i="11"/>
  <c r="AC1325" i="11" s="1"/>
  <c r="AD1325" i="11" s="1"/>
  <c r="AE1325" i="11" s="1"/>
  <c r="M1325" i="11"/>
  <c r="X1325" i="11" s="1"/>
  <c r="Y1325" i="11" s="1"/>
  <c r="Z1325" i="11" s="1"/>
  <c r="L1325" i="11"/>
  <c r="S1325" i="11" s="1"/>
  <c r="T1325" i="11" s="1"/>
  <c r="U1325" i="11" s="1"/>
  <c r="AD1324" i="11"/>
  <c r="AE1324" i="11" s="1"/>
  <c r="O1324" i="11"/>
  <c r="AH1324" i="11" s="1"/>
  <c r="AI1324" i="11" s="1"/>
  <c r="N1324" i="11"/>
  <c r="AC1324" i="11" s="1"/>
  <c r="M1324" i="11"/>
  <c r="X1324" i="11" s="1"/>
  <c r="Y1324" i="11" s="1"/>
  <c r="Z1324" i="11" s="1"/>
  <c r="L1324" i="11"/>
  <c r="S1324" i="11" s="1"/>
  <c r="T1324" i="11" s="1"/>
  <c r="U1324" i="11" s="1"/>
  <c r="O1323" i="11"/>
  <c r="AH1323" i="11" s="1"/>
  <c r="AI1323" i="11" s="1"/>
  <c r="N1323" i="11"/>
  <c r="AC1323" i="11" s="1"/>
  <c r="AD1323" i="11" s="1"/>
  <c r="AE1323" i="11" s="1"/>
  <c r="M1323" i="11"/>
  <c r="X1323" i="11" s="1"/>
  <c r="Y1323" i="11" s="1"/>
  <c r="Z1323" i="11" s="1"/>
  <c r="L1323" i="11"/>
  <c r="S1323" i="11" s="1"/>
  <c r="T1323" i="11" s="1"/>
  <c r="U1323" i="11" s="1"/>
  <c r="AJ1322" i="11"/>
  <c r="O1322" i="11"/>
  <c r="AH1322" i="11" s="1"/>
  <c r="AI1322" i="11" s="1"/>
  <c r="N1322" i="11"/>
  <c r="AC1322" i="11" s="1"/>
  <c r="AD1322" i="11" s="1"/>
  <c r="M1322" i="11"/>
  <c r="X1322" i="11" s="1"/>
  <c r="Y1322" i="11" s="1"/>
  <c r="Z1322" i="11" s="1"/>
  <c r="L1322" i="11"/>
  <c r="S1322" i="11" s="1"/>
  <c r="T1322" i="11" s="1"/>
  <c r="U1322" i="11" s="1"/>
  <c r="AH1321" i="11"/>
  <c r="AI1321" i="11" s="1"/>
  <c r="O1321" i="11"/>
  <c r="N1321" i="11"/>
  <c r="AC1321" i="11" s="1"/>
  <c r="AD1321" i="11" s="1"/>
  <c r="AE1321" i="11" s="1"/>
  <c r="M1321" i="11"/>
  <c r="X1321" i="11" s="1"/>
  <c r="Y1321" i="11" s="1"/>
  <c r="Z1321" i="11" s="1"/>
  <c r="L1321" i="11"/>
  <c r="S1321" i="11" s="1"/>
  <c r="T1321" i="11" s="1"/>
  <c r="U1321" i="11" s="1"/>
  <c r="X1320" i="11"/>
  <c r="Y1320" i="11" s="1"/>
  <c r="Z1320" i="11" s="1"/>
  <c r="O1320" i="11"/>
  <c r="AH1320" i="11" s="1"/>
  <c r="AI1320" i="11" s="1"/>
  <c r="N1320" i="11"/>
  <c r="AC1320" i="11" s="1"/>
  <c r="AD1320" i="11" s="1"/>
  <c r="AE1320" i="11" s="1"/>
  <c r="M1320" i="11"/>
  <c r="L1320" i="11"/>
  <c r="S1320" i="11" s="1"/>
  <c r="T1320" i="11" s="1"/>
  <c r="U1320" i="11" s="1"/>
  <c r="O1319" i="11"/>
  <c r="AH1319" i="11" s="1"/>
  <c r="AI1319" i="11" s="1"/>
  <c r="N1319" i="11"/>
  <c r="AC1319" i="11" s="1"/>
  <c r="AD1319" i="11" s="1"/>
  <c r="AE1319" i="11" s="1"/>
  <c r="M1319" i="11"/>
  <c r="X1319" i="11" s="1"/>
  <c r="Y1319" i="11" s="1"/>
  <c r="Z1319" i="11" s="1"/>
  <c r="L1319" i="11"/>
  <c r="S1319" i="11" s="1"/>
  <c r="T1319" i="11" s="1"/>
  <c r="U1319" i="11" s="1"/>
  <c r="AJ1318" i="11"/>
  <c r="X1318" i="11"/>
  <c r="Y1318" i="11" s="1"/>
  <c r="Z1318" i="11" s="1"/>
  <c r="O1318" i="11"/>
  <c r="AH1318" i="11" s="1"/>
  <c r="AI1318" i="11" s="1"/>
  <c r="N1318" i="11"/>
  <c r="AC1318" i="11" s="1"/>
  <c r="AD1318" i="11" s="1"/>
  <c r="M1318" i="11"/>
  <c r="L1318" i="11"/>
  <c r="S1318" i="11" s="1"/>
  <c r="T1318" i="11" s="1"/>
  <c r="U1318" i="11" s="1"/>
  <c r="O1317" i="11"/>
  <c r="AH1317" i="11" s="1"/>
  <c r="AI1317" i="11" s="1"/>
  <c r="N1317" i="11"/>
  <c r="AC1317" i="11" s="1"/>
  <c r="AD1317" i="11" s="1"/>
  <c r="AE1317" i="11" s="1"/>
  <c r="M1317" i="11"/>
  <c r="X1317" i="11" s="1"/>
  <c r="Y1317" i="11" s="1"/>
  <c r="Z1317" i="11" s="1"/>
  <c r="L1317" i="11"/>
  <c r="S1317" i="11" s="1"/>
  <c r="T1317" i="11" s="1"/>
  <c r="U1317" i="11" s="1"/>
  <c r="AH1316" i="11"/>
  <c r="AI1316" i="11" s="1"/>
  <c r="O1316" i="11"/>
  <c r="N1316" i="11"/>
  <c r="AC1316" i="11" s="1"/>
  <c r="AD1316" i="11" s="1"/>
  <c r="AE1316" i="11" s="1"/>
  <c r="M1316" i="11"/>
  <c r="X1316" i="11" s="1"/>
  <c r="Y1316" i="11" s="1"/>
  <c r="Z1316" i="11" s="1"/>
  <c r="L1316" i="11"/>
  <c r="S1316" i="11" s="1"/>
  <c r="T1316" i="11" s="1"/>
  <c r="U1316" i="11" s="1"/>
  <c r="O1315" i="11"/>
  <c r="AH1315" i="11" s="1"/>
  <c r="AI1315" i="11" s="1"/>
  <c r="N1315" i="11"/>
  <c r="AC1315" i="11" s="1"/>
  <c r="AD1315" i="11" s="1"/>
  <c r="AE1315" i="11" s="1"/>
  <c r="M1315" i="11"/>
  <c r="X1315" i="11" s="1"/>
  <c r="Y1315" i="11" s="1"/>
  <c r="Z1315" i="11" s="1"/>
  <c r="L1315" i="11"/>
  <c r="S1315" i="11" s="1"/>
  <c r="T1315" i="11" s="1"/>
  <c r="U1315" i="11" s="1"/>
  <c r="O1314" i="11"/>
  <c r="AH1314" i="11" s="1"/>
  <c r="AI1314" i="11" s="1"/>
  <c r="N1314" i="11"/>
  <c r="AC1314" i="11" s="1"/>
  <c r="AD1314" i="11" s="1"/>
  <c r="AE1314" i="11" s="1"/>
  <c r="M1314" i="11"/>
  <c r="X1314" i="11" s="1"/>
  <c r="Y1314" i="11" s="1"/>
  <c r="Z1314" i="11" s="1"/>
  <c r="L1314" i="11"/>
  <c r="S1314" i="11" s="1"/>
  <c r="T1314" i="11" s="1"/>
  <c r="U1314" i="11" s="1"/>
  <c r="AJ1313" i="11"/>
  <c r="O1313" i="11"/>
  <c r="AH1313" i="11" s="1"/>
  <c r="AI1313" i="11" s="1"/>
  <c r="N1313" i="11"/>
  <c r="AC1313" i="11" s="1"/>
  <c r="AD1313" i="11" s="1"/>
  <c r="AE1313" i="11" s="1"/>
  <c r="M1313" i="11"/>
  <c r="X1313" i="11" s="1"/>
  <c r="Y1313" i="11" s="1"/>
  <c r="Z1313" i="11" s="1"/>
  <c r="L1313" i="11"/>
  <c r="S1313" i="11" s="1"/>
  <c r="T1313" i="11" s="1"/>
  <c r="U1313" i="11" s="1"/>
  <c r="O1312" i="11"/>
  <c r="AH1312" i="11" s="1"/>
  <c r="AI1312" i="11" s="1"/>
  <c r="N1312" i="11"/>
  <c r="AC1312" i="11" s="1"/>
  <c r="AD1312" i="11" s="1"/>
  <c r="AE1312" i="11" s="1"/>
  <c r="M1312" i="11"/>
  <c r="X1312" i="11" s="1"/>
  <c r="Y1312" i="11" s="1"/>
  <c r="Z1312" i="11" s="1"/>
  <c r="L1312" i="11"/>
  <c r="S1312" i="11" s="1"/>
  <c r="T1312" i="11" s="1"/>
  <c r="U1312" i="11" s="1"/>
  <c r="O1311" i="11"/>
  <c r="AH1311" i="11" s="1"/>
  <c r="AI1311" i="11" s="1"/>
  <c r="AJ1311" i="11" s="1"/>
  <c r="N1311" i="11"/>
  <c r="AC1311" i="11" s="1"/>
  <c r="AD1311" i="11" s="1"/>
  <c r="AE1311" i="11" s="1"/>
  <c r="M1311" i="11"/>
  <c r="X1311" i="11" s="1"/>
  <c r="Y1311" i="11" s="1"/>
  <c r="Z1311" i="11" s="1"/>
  <c r="L1311" i="11"/>
  <c r="S1311" i="11" s="1"/>
  <c r="T1311" i="11" s="1"/>
  <c r="U1311" i="11" s="1"/>
  <c r="O1310" i="11"/>
  <c r="AH1310" i="11" s="1"/>
  <c r="AI1310" i="11" s="1"/>
  <c r="N1310" i="11"/>
  <c r="AC1310" i="11" s="1"/>
  <c r="AD1310" i="11" s="1"/>
  <c r="AE1310" i="11" s="1"/>
  <c r="M1310" i="11"/>
  <c r="X1310" i="11" s="1"/>
  <c r="Y1310" i="11" s="1"/>
  <c r="Z1310" i="11" s="1"/>
  <c r="L1310" i="11"/>
  <c r="S1310" i="11" s="1"/>
  <c r="T1310" i="11" s="1"/>
  <c r="U1310" i="11" s="1"/>
  <c r="AD1309" i="11"/>
  <c r="AE1309" i="11" s="1"/>
  <c r="O1309" i="11"/>
  <c r="AH1309" i="11" s="1"/>
  <c r="AI1309" i="11" s="1"/>
  <c r="AJ1309" i="11" s="1"/>
  <c r="N1309" i="11"/>
  <c r="AC1309" i="11" s="1"/>
  <c r="M1309" i="11"/>
  <c r="X1309" i="11" s="1"/>
  <c r="Y1309" i="11" s="1"/>
  <c r="Z1309" i="11" s="1"/>
  <c r="L1309" i="11"/>
  <c r="S1309" i="11" s="1"/>
  <c r="T1309" i="11" s="1"/>
  <c r="U1309" i="11" s="1"/>
  <c r="AH1308" i="11"/>
  <c r="AI1308" i="11" s="1"/>
  <c r="O1308" i="11"/>
  <c r="N1308" i="11"/>
  <c r="AC1308" i="11" s="1"/>
  <c r="AD1308" i="11" s="1"/>
  <c r="AE1308" i="11" s="1"/>
  <c r="M1308" i="11"/>
  <c r="X1308" i="11" s="1"/>
  <c r="Y1308" i="11" s="1"/>
  <c r="Z1308" i="11" s="1"/>
  <c r="L1308" i="11"/>
  <c r="S1308" i="11" s="1"/>
  <c r="T1308" i="11" s="1"/>
  <c r="U1308" i="11" s="1"/>
  <c r="O1307" i="11"/>
  <c r="AH1307" i="11" s="1"/>
  <c r="AI1307" i="11" s="1"/>
  <c r="N1307" i="11"/>
  <c r="AC1307" i="11" s="1"/>
  <c r="AD1307" i="11" s="1"/>
  <c r="AE1307" i="11" s="1"/>
  <c r="M1307" i="11"/>
  <c r="X1307" i="11" s="1"/>
  <c r="Y1307" i="11" s="1"/>
  <c r="Z1307" i="11" s="1"/>
  <c r="L1307" i="11"/>
  <c r="S1307" i="11" s="1"/>
  <c r="T1307" i="11" s="1"/>
  <c r="U1307" i="11" s="1"/>
  <c r="AH1306" i="11"/>
  <c r="AI1306" i="11" s="1"/>
  <c r="O1306" i="11"/>
  <c r="N1306" i="11"/>
  <c r="AC1306" i="11" s="1"/>
  <c r="AD1306" i="11" s="1"/>
  <c r="AE1306" i="11" s="1"/>
  <c r="M1306" i="11"/>
  <c r="X1306" i="11" s="1"/>
  <c r="Y1306" i="11" s="1"/>
  <c r="Z1306" i="11" s="1"/>
  <c r="L1306" i="11"/>
  <c r="S1306" i="11" s="1"/>
  <c r="T1306" i="11" s="1"/>
  <c r="U1306" i="11" s="1"/>
  <c r="O1305" i="11"/>
  <c r="AH1305" i="11" s="1"/>
  <c r="AI1305" i="11" s="1"/>
  <c r="AJ1305" i="11" s="1"/>
  <c r="N1305" i="11"/>
  <c r="AC1305" i="11" s="1"/>
  <c r="AD1305" i="11" s="1"/>
  <c r="AE1305" i="11" s="1"/>
  <c r="M1305" i="11"/>
  <c r="X1305" i="11" s="1"/>
  <c r="Y1305" i="11" s="1"/>
  <c r="Z1305" i="11" s="1"/>
  <c r="L1305" i="11"/>
  <c r="S1305" i="11" s="1"/>
  <c r="T1305" i="11" s="1"/>
  <c r="U1305" i="11" s="1"/>
  <c r="AH1304" i="11"/>
  <c r="AI1304" i="11" s="1"/>
  <c r="O1304" i="11"/>
  <c r="N1304" i="11"/>
  <c r="AC1304" i="11" s="1"/>
  <c r="AD1304" i="11" s="1"/>
  <c r="AE1304" i="11" s="1"/>
  <c r="M1304" i="11"/>
  <c r="X1304" i="11" s="1"/>
  <c r="Y1304" i="11" s="1"/>
  <c r="Z1304" i="11" s="1"/>
  <c r="L1304" i="11"/>
  <c r="S1304" i="11" s="1"/>
  <c r="T1304" i="11" s="1"/>
  <c r="U1304" i="11" s="1"/>
  <c r="O1303" i="11"/>
  <c r="AH1303" i="11" s="1"/>
  <c r="AI1303" i="11" s="1"/>
  <c r="AJ1303" i="11" s="1"/>
  <c r="N1303" i="11"/>
  <c r="AC1303" i="11" s="1"/>
  <c r="AD1303" i="11" s="1"/>
  <c r="AE1303" i="11" s="1"/>
  <c r="M1303" i="11"/>
  <c r="X1303" i="11" s="1"/>
  <c r="Y1303" i="11" s="1"/>
  <c r="Z1303" i="11" s="1"/>
  <c r="L1303" i="11"/>
  <c r="S1303" i="11" s="1"/>
  <c r="T1303" i="11" s="1"/>
  <c r="U1303" i="11" s="1"/>
  <c r="AH1302" i="11"/>
  <c r="AI1302" i="11" s="1"/>
  <c r="O1302" i="11"/>
  <c r="N1302" i="11"/>
  <c r="AC1302" i="11" s="1"/>
  <c r="AD1302" i="11" s="1"/>
  <c r="AE1302" i="11" s="1"/>
  <c r="M1302" i="11"/>
  <c r="X1302" i="11" s="1"/>
  <c r="Y1302" i="11" s="1"/>
  <c r="Z1302" i="11" s="1"/>
  <c r="L1302" i="11"/>
  <c r="S1302" i="11" s="1"/>
  <c r="T1302" i="11" s="1"/>
  <c r="U1302" i="11" s="1"/>
  <c r="O1301" i="11"/>
  <c r="AH1301" i="11" s="1"/>
  <c r="AI1301" i="11" s="1"/>
  <c r="AJ1301" i="11" s="1"/>
  <c r="N1301" i="11"/>
  <c r="AC1301" i="11" s="1"/>
  <c r="AD1301" i="11" s="1"/>
  <c r="AE1301" i="11" s="1"/>
  <c r="M1301" i="11"/>
  <c r="X1301" i="11" s="1"/>
  <c r="Y1301" i="11" s="1"/>
  <c r="Z1301" i="11" s="1"/>
  <c r="L1301" i="11"/>
  <c r="S1301" i="11" s="1"/>
  <c r="T1301" i="11" s="1"/>
  <c r="U1301" i="11" s="1"/>
  <c r="O1300" i="11"/>
  <c r="AH1300" i="11" s="1"/>
  <c r="AI1300" i="11" s="1"/>
  <c r="N1300" i="11"/>
  <c r="AC1300" i="11" s="1"/>
  <c r="AD1300" i="11" s="1"/>
  <c r="AE1300" i="11" s="1"/>
  <c r="M1300" i="11"/>
  <c r="X1300" i="11" s="1"/>
  <c r="Y1300" i="11" s="1"/>
  <c r="Z1300" i="11" s="1"/>
  <c r="L1300" i="11"/>
  <c r="S1300" i="11" s="1"/>
  <c r="T1300" i="11" s="1"/>
  <c r="U1300" i="11" s="1"/>
  <c r="O1299" i="11"/>
  <c r="AH1299" i="11" s="1"/>
  <c r="AI1299" i="11" s="1"/>
  <c r="N1299" i="11"/>
  <c r="AC1299" i="11" s="1"/>
  <c r="AD1299" i="11" s="1"/>
  <c r="AE1299" i="11" s="1"/>
  <c r="M1299" i="11"/>
  <c r="X1299" i="11" s="1"/>
  <c r="Y1299" i="11" s="1"/>
  <c r="Z1299" i="11" s="1"/>
  <c r="L1299" i="11"/>
  <c r="S1299" i="11" s="1"/>
  <c r="T1299" i="11" s="1"/>
  <c r="U1299" i="11" s="1"/>
  <c r="AH1298" i="11"/>
  <c r="AI1298" i="11" s="1"/>
  <c r="O1298" i="11"/>
  <c r="N1298" i="11"/>
  <c r="AC1298" i="11" s="1"/>
  <c r="AD1298" i="11" s="1"/>
  <c r="AE1298" i="11" s="1"/>
  <c r="M1298" i="11"/>
  <c r="X1298" i="11" s="1"/>
  <c r="Y1298" i="11" s="1"/>
  <c r="Z1298" i="11" s="1"/>
  <c r="L1298" i="11"/>
  <c r="S1298" i="11" s="1"/>
  <c r="T1298" i="11" s="1"/>
  <c r="U1298" i="11" s="1"/>
  <c r="O1297" i="11"/>
  <c r="AH1297" i="11" s="1"/>
  <c r="AI1297" i="11" s="1"/>
  <c r="AJ1297" i="11" s="1"/>
  <c r="N1297" i="11"/>
  <c r="AC1297" i="11" s="1"/>
  <c r="AD1297" i="11" s="1"/>
  <c r="AE1297" i="11" s="1"/>
  <c r="M1297" i="11"/>
  <c r="X1297" i="11" s="1"/>
  <c r="Y1297" i="11" s="1"/>
  <c r="Z1297" i="11" s="1"/>
  <c r="L1297" i="11"/>
  <c r="S1297" i="11" s="1"/>
  <c r="T1297" i="11" s="1"/>
  <c r="U1297" i="11" s="1"/>
  <c r="AH1296" i="11"/>
  <c r="AI1296" i="11" s="1"/>
  <c r="O1296" i="11"/>
  <c r="N1296" i="11"/>
  <c r="AC1296" i="11" s="1"/>
  <c r="AD1296" i="11" s="1"/>
  <c r="AE1296" i="11" s="1"/>
  <c r="M1296" i="11"/>
  <c r="X1296" i="11" s="1"/>
  <c r="Y1296" i="11" s="1"/>
  <c r="Z1296" i="11" s="1"/>
  <c r="L1296" i="11"/>
  <c r="S1296" i="11" s="1"/>
  <c r="T1296" i="11" s="1"/>
  <c r="U1296" i="11" s="1"/>
  <c r="O1295" i="11"/>
  <c r="AH1295" i="11" s="1"/>
  <c r="AI1295" i="11" s="1"/>
  <c r="AJ1295" i="11" s="1"/>
  <c r="N1295" i="11"/>
  <c r="AC1295" i="11" s="1"/>
  <c r="AD1295" i="11" s="1"/>
  <c r="AE1295" i="11" s="1"/>
  <c r="M1295" i="11"/>
  <c r="X1295" i="11" s="1"/>
  <c r="Y1295" i="11" s="1"/>
  <c r="Z1295" i="11" s="1"/>
  <c r="L1295" i="11"/>
  <c r="S1295" i="11" s="1"/>
  <c r="T1295" i="11" s="1"/>
  <c r="U1295" i="11" s="1"/>
  <c r="AH1294" i="11"/>
  <c r="AI1294" i="11" s="1"/>
  <c r="O1294" i="11"/>
  <c r="N1294" i="11"/>
  <c r="AC1294" i="11" s="1"/>
  <c r="AD1294" i="11" s="1"/>
  <c r="AE1294" i="11" s="1"/>
  <c r="M1294" i="11"/>
  <c r="X1294" i="11" s="1"/>
  <c r="Y1294" i="11" s="1"/>
  <c r="Z1294" i="11" s="1"/>
  <c r="L1294" i="11"/>
  <c r="S1294" i="11" s="1"/>
  <c r="T1294" i="11" s="1"/>
  <c r="U1294" i="11" s="1"/>
  <c r="O1293" i="11"/>
  <c r="AH1293" i="11" s="1"/>
  <c r="AI1293" i="11" s="1"/>
  <c r="AJ1293" i="11" s="1"/>
  <c r="N1293" i="11"/>
  <c r="AC1293" i="11" s="1"/>
  <c r="AD1293" i="11" s="1"/>
  <c r="AE1293" i="11" s="1"/>
  <c r="M1293" i="11"/>
  <c r="X1293" i="11" s="1"/>
  <c r="Y1293" i="11" s="1"/>
  <c r="Z1293" i="11" s="1"/>
  <c r="L1293" i="11"/>
  <c r="S1293" i="11" s="1"/>
  <c r="T1293" i="11" s="1"/>
  <c r="U1293" i="11" s="1"/>
  <c r="AH1292" i="11"/>
  <c r="AI1292" i="11" s="1"/>
  <c r="O1292" i="11"/>
  <c r="N1292" i="11"/>
  <c r="AC1292" i="11" s="1"/>
  <c r="AD1292" i="11" s="1"/>
  <c r="AE1292" i="11" s="1"/>
  <c r="M1292" i="11"/>
  <c r="X1292" i="11" s="1"/>
  <c r="Y1292" i="11" s="1"/>
  <c r="Z1292" i="11" s="1"/>
  <c r="L1292" i="11"/>
  <c r="S1292" i="11" s="1"/>
  <c r="T1292" i="11" s="1"/>
  <c r="U1292" i="11" s="1"/>
  <c r="O1291" i="11"/>
  <c r="AH1291" i="11" s="1"/>
  <c r="AI1291" i="11" s="1"/>
  <c r="N1291" i="11"/>
  <c r="AC1291" i="11" s="1"/>
  <c r="AD1291" i="11" s="1"/>
  <c r="AE1291" i="11" s="1"/>
  <c r="M1291" i="11"/>
  <c r="X1291" i="11" s="1"/>
  <c r="Y1291" i="11" s="1"/>
  <c r="Z1291" i="11" s="1"/>
  <c r="L1291" i="11"/>
  <c r="S1291" i="11" s="1"/>
  <c r="T1291" i="11" s="1"/>
  <c r="U1291" i="11" s="1"/>
  <c r="AH1290" i="11"/>
  <c r="AI1290" i="11" s="1"/>
  <c r="O1290" i="11"/>
  <c r="N1290" i="11"/>
  <c r="AC1290" i="11" s="1"/>
  <c r="AD1290" i="11" s="1"/>
  <c r="AE1290" i="11" s="1"/>
  <c r="M1290" i="11"/>
  <c r="X1290" i="11" s="1"/>
  <c r="Y1290" i="11" s="1"/>
  <c r="Z1290" i="11" s="1"/>
  <c r="L1290" i="11"/>
  <c r="S1290" i="11" s="1"/>
  <c r="T1290" i="11" s="1"/>
  <c r="U1290" i="11" s="1"/>
  <c r="O1289" i="11"/>
  <c r="AH1289" i="11" s="1"/>
  <c r="AI1289" i="11" s="1"/>
  <c r="AJ1289" i="11" s="1"/>
  <c r="N1289" i="11"/>
  <c r="AC1289" i="11" s="1"/>
  <c r="AD1289" i="11" s="1"/>
  <c r="AE1289" i="11" s="1"/>
  <c r="M1289" i="11"/>
  <c r="X1289" i="11" s="1"/>
  <c r="Y1289" i="11" s="1"/>
  <c r="Z1289" i="11" s="1"/>
  <c r="L1289" i="11"/>
  <c r="S1289" i="11" s="1"/>
  <c r="T1289" i="11" s="1"/>
  <c r="U1289" i="11" s="1"/>
  <c r="AH1288" i="11"/>
  <c r="AI1288" i="11" s="1"/>
  <c r="O1288" i="11"/>
  <c r="N1288" i="11"/>
  <c r="AC1288" i="11" s="1"/>
  <c r="AD1288" i="11" s="1"/>
  <c r="AE1288" i="11" s="1"/>
  <c r="M1288" i="11"/>
  <c r="X1288" i="11" s="1"/>
  <c r="Y1288" i="11" s="1"/>
  <c r="Z1288" i="11" s="1"/>
  <c r="L1288" i="11"/>
  <c r="S1288" i="11" s="1"/>
  <c r="T1288" i="11" s="1"/>
  <c r="U1288" i="11" s="1"/>
  <c r="X1287" i="11"/>
  <c r="Y1287" i="11" s="1"/>
  <c r="Z1287" i="11" s="1"/>
  <c r="O1287" i="11"/>
  <c r="AH1287" i="11" s="1"/>
  <c r="AI1287" i="11" s="1"/>
  <c r="AJ1287" i="11" s="1"/>
  <c r="N1287" i="11"/>
  <c r="AC1287" i="11" s="1"/>
  <c r="AD1287" i="11" s="1"/>
  <c r="AE1287" i="11" s="1"/>
  <c r="M1287" i="11"/>
  <c r="L1287" i="11"/>
  <c r="S1287" i="11" s="1"/>
  <c r="T1287" i="11" s="1"/>
  <c r="U1287" i="11" s="1"/>
  <c r="O1286" i="11"/>
  <c r="AH1286" i="11" s="1"/>
  <c r="AI1286" i="11" s="1"/>
  <c r="N1286" i="11"/>
  <c r="AC1286" i="11" s="1"/>
  <c r="AD1286" i="11" s="1"/>
  <c r="AE1286" i="11" s="1"/>
  <c r="M1286" i="11"/>
  <c r="X1286" i="11" s="1"/>
  <c r="Y1286" i="11" s="1"/>
  <c r="Z1286" i="11" s="1"/>
  <c r="L1286" i="11"/>
  <c r="S1286" i="11" s="1"/>
  <c r="T1286" i="11" s="1"/>
  <c r="U1286" i="11" s="1"/>
  <c r="AD1285" i="11"/>
  <c r="AE1285" i="11" s="1"/>
  <c r="O1285" i="11"/>
  <c r="AH1285" i="11" s="1"/>
  <c r="AI1285" i="11" s="1"/>
  <c r="AJ1285" i="11" s="1"/>
  <c r="N1285" i="11"/>
  <c r="AC1285" i="11" s="1"/>
  <c r="M1285" i="11"/>
  <c r="X1285" i="11" s="1"/>
  <c r="Y1285" i="11" s="1"/>
  <c r="Z1285" i="11" s="1"/>
  <c r="L1285" i="11"/>
  <c r="S1285" i="11" s="1"/>
  <c r="T1285" i="11" s="1"/>
  <c r="U1285" i="11" s="1"/>
  <c r="AH1284" i="11"/>
  <c r="AI1284" i="11" s="1"/>
  <c r="O1284" i="11"/>
  <c r="N1284" i="11"/>
  <c r="AC1284" i="11" s="1"/>
  <c r="AD1284" i="11" s="1"/>
  <c r="AE1284" i="11" s="1"/>
  <c r="M1284" i="11"/>
  <c r="X1284" i="11" s="1"/>
  <c r="Y1284" i="11" s="1"/>
  <c r="Z1284" i="11" s="1"/>
  <c r="L1284" i="11"/>
  <c r="S1284" i="11" s="1"/>
  <c r="T1284" i="11" s="1"/>
  <c r="U1284" i="11" s="1"/>
  <c r="O1283" i="11"/>
  <c r="AH1283" i="11" s="1"/>
  <c r="AI1283" i="11" s="1"/>
  <c r="N1283" i="11"/>
  <c r="AC1283" i="11" s="1"/>
  <c r="AD1283" i="11" s="1"/>
  <c r="AE1283" i="11" s="1"/>
  <c r="M1283" i="11"/>
  <c r="X1283" i="11" s="1"/>
  <c r="Y1283" i="11" s="1"/>
  <c r="Z1283" i="11" s="1"/>
  <c r="L1283" i="11"/>
  <c r="S1283" i="11" s="1"/>
  <c r="T1283" i="11" s="1"/>
  <c r="U1283" i="11" s="1"/>
  <c r="AH1282" i="11"/>
  <c r="AI1282" i="11" s="1"/>
  <c r="O1282" i="11"/>
  <c r="N1282" i="11"/>
  <c r="AC1282" i="11" s="1"/>
  <c r="AD1282" i="11" s="1"/>
  <c r="AE1282" i="11" s="1"/>
  <c r="M1282" i="11"/>
  <c r="X1282" i="11" s="1"/>
  <c r="Y1282" i="11" s="1"/>
  <c r="Z1282" i="11" s="1"/>
  <c r="L1282" i="11"/>
  <c r="S1282" i="11" s="1"/>
  <c r="T1282" i="11" s="1"/>
  <c r="U1282" i="11" s="1"/>
  <c r="X1281" i="11"/>
  <c r="Y1281" i="11" s="1"/>
  <c r="Z1281" i="11" s="1"/>
  <c r="O1281" i="11"/>
  <c r="AH1281" i="11" s="1"/>
  <c r="AI1281" i="11" s="1"/>
  <c r="AJ1281" i="11" s="1"/>
  <c r="N1281" i="11"/>
  <c r="AC1281" i="11" s="1"/>
  <c r="AD1281" i="11" s="1"/>
  <c r="AE1281" i="11" s="1"/>
  <c r="M1281" i="11"/>
  <c r="L1281" i="11"/>
  <c r="S1281" i="11" s="1"/>
  <c r="T1281" i="11" s="1"/>
  <c r="U1281" i="11" s="1"/>
  <c r="O1280" i="11"/>
  <c r="AH1280" i="11" s="1"/>
  <c r="AI1280" i="11" s="1"/>
  <c r="N1280" i="11"/>
  <c r="AC1280" i="11" s="1"/>
  <c r="AD1280" i="11" s="1"/>
  <c r="AE1280" i="11" s="1"/>
  <c r="M1280" i="11"/>
  <c r="X1280" i="11" s="1"/>
  <c r="Y1280" i="11" s="1"/>
  <c r="Z1280" i="11" s="1"/>
  <c r="L1280" i="11"/>
  <c r="S1280" i="11" s="1"/>
  <c r="T1280" i="11" s="1"/>
  <c r="U1280" i="11" s="1"/>
  <c r="AD1279" i="11"/>
  <c r="AE1279" i="11" s="1"/>
  <c r="X1279" i="11"/>
  <c r="Y1279" i="11" s="1"/>
  <c r="Z1279" i="11" s="1"/>
  <c r="O1279" i="11"/>
  <c r="AH1279" i="11" s="1"/>
  <c r="AI1279" i="11" s="1"/>
  <c r="AJ1279" i="11" s="1"/>
  <c r="N1279" i="11"/>
  <c r="AC1279" i="11" s="1"/>
  <c r="M1279" i="11"/>
  <c r="L1279" i="11"/>
  <c r="S1279" i="11" s="1"/>
  <c r="T1279" i="11" s="1"/>
  <c r="U1279" i="11" s="1"/>
  <c r="AH1278" i="11"/>
  <c r="AI1278" i="11" s="1"/>
  <c r="O1278" i="11"/>
  <c r="N1278" i="11"/>
  <c r="AC1278" i="11" s="1"/>
  <c r="AD1278" i="11" s="1"/>
  <c r="AE1278" i="11" s="1"/>
  <c r="M1278" i="11"/>
  <c r="X1278" i="11" s="1"/>
  <c r="Y1278" i="11" s="1"/>
  <c r="Z1278" i="11" s="1"/>
  <c r="L1278" i="11"/>
  <c r="S1278" i="11" s="1"/>
  <c r="T1278" i="11" s="1"/>
  <c r="U1278" i="11" s="1"/>
  <c r="O1277" i="11"/>
  <c r="AH1277" i="11" s="1"/>
  <c r="AI1277" i="11" s="1"/>
  <c r="AJ1277" i="11" s="1"/>
  <c r="N1277" i="11"/>
  <c r="AC1277" i="11" s="1"/>
  <c r="AD1277" i="11" s="1"/>
  <c r="AE1277" i="11" s="1"/>
  <c r="M1277" i="11"/>
  <c r="X1277" i="11" s="1"/>
  <c r="Y1277" i="11" s="1"/>
  <c r="Z1277" i="11" s="1"/>
  <c r="L1277" i="11"/>
  <c r="S1277" i="11" s="1"/>
  <c r="T1277" i="11" s="1"/>
  <c r="U1277" i="11" s="1"/>
  <c r="AH1276" i="11"/>
  <c r="AI1276" i="11" s="1"/>
  <c r="O1276" i="11"/>
  <c r="N1276" i="11"/>
  <c r="AC1276" i="11" s="1"/>
  <c r="AD1276" i="11" s="1"/>
  <c r="AE1276" i="11" s="1"/>
  <c r="M1276" i="11"/>
  <c r="X1276" i="11" s="1"/>
  <c r="Y1276" i="11" s="1"/>
  <c r="Z1276" i="11" s="1"/>
  <c r="L1276" i="11"/>
  <c r="S1276" i="11" s="1"/>
  <c r="T1276" i="11" s="1"/>
  <c r="U1276" i="11" s="1"/>
  <c r="O1275" i="11"/>
  <c r="AH1275" i="11" s="1"/>
  <c r="AI1275" i="11" s="1"/>
  <c r="N1275" i="11"/>
  <c r="AC1275" i="11" s="1"/>
  <c r="AD1275" i="11" s="1"/>
  <c r="AE1275" i="11" s="1"/>
  <c r="M1275" i="11"/>
  <c r="X1275" i="11" s="1"/>
  <c r="Y1275" i="11" s="1"/>
  <c r="Z1275" i="11" s="1"/>
  <c r="L1275" i="11"/>
  <c r="S1275" i="11" s="1"/>
  <c r="T1275" i="11" s="1"/>
  <c r="U1275" i="11" s="1"/>
  <c r="O1274" i="11"/>
  <c r="AH1274" i="11" s="1"/>
  <c r="AI1274" i="11" s="1"/>
  <c r="N1274" i="11"/>
  <c r="AC1274" i="11" s="1"/>
  <c r="AD1274" i="11" s="1"/>
  <c r="AE1274" i="11" s="1"/>
  <c r="M1274" i="11"/>
  <c r="X1274" i="11" s="1"/>
  <c r="Y1274" i="11" s="1"/>
  <c r="Z1274" i="11" s="1"/>
  <c r="L1274" i="11"/>
  <c r="S1274" i="11" s="1"/>
  <c r="T1274" i="11" s="1"/>
  <c r="U1274" i="11" s="1"/>
  <c r="X1273" i="11"/>
  <c r="Y1273" i="11" s="1"/>
  <c r="Z1273" i="11" s="1"/>
  <c r="O1273" i="11"/>
  <c r="AH1273" i="11" s="1"/>
  <c r="AI1273" i="11" s="1"/>
  <c r="AJ1273" i="11" s="1"/>
  <c r="N1273" i="11"/>
  <c r="AC1273" i="11" s="1"/>
  <c r="AD1273" i="11" s="1"/>
  <c r="AE1273" i="11" s="1"/>
  <c r="M1273" i="11"/>
  <c r="L1273" i="11"/>
  <c r="S1273" i="11" s="1"/>
  <c r="T1273" i="11" s="1"/>
  <c r="U1273" i="11" s="1"/>
  <c r="AH1272" i="11"/>
  <c r="AI1272" i="11" s="1"/>
  <c r="O1272" i="11"/>
  <c r="N1272" i="11"/>
  <c r="AC1272" i="11" s="1"/>
  <c r="AD1272" i="11" s="1"/>
  <c r="AE1272" i="11" s="1"/>
  <c r="M1272" i="11"/>
  <c r="X1272" i="11" s="1"/>
  <c r="Y1272" i="11" s="1"/>
  <c r="Z1272" i="11" s="1"/>
  <c r="L1272" i="11"/>
  <c r="S1272" i="11" s="1"/>
  <c r="T1272" i="11" s="1"/>
  <c r="U1272" i="11" s="1"/>
  <c r="AJ1271" i="11"/>
  <c r="X1271" i="11"/>
  <c r="Y1271" i="11" s="1"/>
  <c r="Z1271" i="11" s="1"/>
  <c r="O1271" i="11"/>
  <c r="AH1271" i="11" s="1"/>
  <c r="AI1271" i="11" s="1"/>
  <c r="N1271" i="11"/>
  <c r="AC1271" i="11" s="1"/>
  <c r="AD1271" i="11" s="1"/>
  <c r="AE1271" i="11" s="1"/>
  <c r="M1271" i="11"/>
  <c r="L1271" i="11"/>
  <c r="S1271" i="11" s="1"/>
  <c r="T1271" i="11" s="1"/>
  <c r="U1271" i="11" s="1"/>
  <c r="O1270" i="11"/>
  <c r="AH1270" i="11" s="1"/>
  <c r="AI1270" i="11" s="1"/>
  <c r="N1270" i="11"/>
  <c r="AC1270" i="11" s="1"/>
  <c r="AD1270" i="11" s="1"/>
  <c r="AE1270" i="11" s="1"/>
  <c r="M1270" i="11"/>
  <c r="X1270" i="11" s="1"/>
  <c r="Y1270" i="11" s="1"/>
  <c r="Z1270" i="11" s="1"/>
  <c r="L1270" i="11"/>
  <c r="S1270" i="11" s="1"/>
  <c r="T1270" i="11" s="1"/>
  <c r="U1270" i="11" s="1"/>
  <c r="AD1269" i="11"/>
  <c r="AE1269" i="11" s="1"/>
  <c r="O1269" i="11"/>
  <c r="AH1269" i="11" s="1"/>
  <c r="AI1269" i="11" s="1"/>
  <c r="AJ1269" i="11" s="1"/>
  <c r="N1269" i="11"/>
  <c r="AC1269" i="11" s="1"/>
  <c r="M1269" i="11"/>
  <c r="X1269" i="11" s="1"/>
  <c r="Y1269" i="11" s="1"/>
  <c r="Z1269" i="11" s="1"/>
  <c r="L1269" i="11"/>
  <c r="S1269" i="11" s="1"/>
  <c r="T1269" i="11" s="1"/>
  <c r="U1269" i="11" s="1"/>
  <c r="AH1268" i="11"/>
  <c r="AI1268" i="11" s="1"/>
  <c r="O1268" i="11"/>
  <c r="N1268" i="11"/>
  <c r="AC1268" i="11" s="1"/>
  <c r="AD1268" i="11" s="1"/>
  <c r="AE1268" i="11" s="1"/>
  <c r="M1268" i="11"/>
  <c r="X1268" i="11" s="1"/>
  <c r="Y1268" i="11" s="1"/>
  <c r="Z1268" i="11" s="1"/>
  <c r="L1268" i="11"/>
  <c r="S1268" i="11" s="1"/>
  <c r="T1268" i="11" s="1"/>
  <c r="U1268" i="11" s="1"/>
  <c r="O1267" i="11"/>
  <c r="AH1267" i="11" s="1"/>
  <c r="AI1267" i="11" s="1"/>
  <c r="N1267" i="11"/>
  <c r="AC1267" i="11" s="1"/>
  <c r="AD1267" i="11" s="1"/>
  <c r="AE1267" i="11" s="1"/>
  <c r="M1267" i="11"/>
  <c r="X1267" i="11" s="1"/>
  <c r="Y1267" i="11" s="1"/>
  <c r="Z1267" i="11" s="1"/>
  <c r="L1267" i="11"/>
  <c r="S1267" i="11" s="1"/>
  <c r="T1267" i="11" s="1"/>
  <c r="U1267" i="11" s="1"/>
  <c r="O1266" i="11"/>
  <c r="AH1266" i="11" s="1"/>
  <c r="AI1266" i="11" s="1"/>
  <c r="N1266" i="11"/>
  <c r="AC1266" i="11" s="1"/>
  <c r="AD1266" i="11" s="1"/>
  <c r="AE1266" i="11" s="1"/>
  <c r="M1266" i="11"/>
  <c r="X1266" i="11" s="1"/>
  <c r="Y1266" i="11" s="1"/>
  <c r="Z1266" i="11" s="1"/>
  <c r="L1266" i="11"/>
  <c r="S1266" i="11" s="1"/>
  <c r="T1266" i="11" s="1"/>
  <c r="U1266" i="11" s="1"/>
  <c r="X1265" i="11"/>
  <c r="Y1265" i="11" s="1"/>
  <c r="Z1265" i="11" s="1"/>
  <c r="O1265" i="11"/>
  <c r="AH1265" i="11" s="1"/>
  <c r="AI1265" i="11" s="1"/>
  <c r="AJ1265" i="11" s="1"/>
  <c r="N1265" i="11"/>
  <c r="AC1265" i="11" s="1"/>
  <c r="AD1265" i="11" s="1"/>
  <c r="AE1265" i="11" s="1"/>
  <c r="M1265" i="11"/>
  <c r="L1265" i="11"/>
  <c r="S1265" i="11" s="1"/>
  <c r="T1265" i="11" s="1"/>
  <c r="U1265" i="11" s="1"/>
  <c r="AH1264" i="11"/>
  <c r="AI1264" i="11" s="1"/>
  <c r="O1264" i="11"/>
  <c r="N1264" i="11"/>
  <c r="AC1264" i="11" s="1"/>
  <c r="AD1264" i="11" s="1"/>
  <c r="AE1264" i="11" s="1"/>
  <c r="M1264" i="11"/>
  <c r="X1264" i="11" s="1"/>
  <c r="Y1264" i="11" s="1"/>
  <c r="Z1264" i="11" s="1"/>
  <c r="L1264" i="11"/>
  <c r="S1264" i="11" s="1"/>
  <c r="T1264" i="11" s="1"/>
  <c r="U1264" i="11" s="1"/>
  <c r="X1263" i="11"/>
  <c r="Y1263" i="11" s="1"/>
  <c r="Z1263" i="11" s="1"/>
  <c r="O1263" i="11"/>
  <c r="AH1263" i="11" s="1"/>
  <c r="AI1263" i="11" s="1"/>
  <c r="AJ1263" i="11" s="1"/>
  <c r="N1263" i="11"/>
  <c r="AC1263" i="11" s="1"/>
  <c r="AD1263" i="11" s="1"/>
  <c r="AE1263" i="11" s="1"/>
  <c r="M1263" i="11"/>
  <c r="L1263" i="11"/>
  <c r="S1263" i="11" s="1"/>
  <c r="T1263" i="11" s="1"/>
  <c r="U1263" i="11" s="1"/>
  <c r="AH1262" i="11"/>
  <c r="AI1262" i="11" s="1"/>
  <c r="O1262" i="11"/>
  <c r="N1262" i="11"/>
  <c r="AC1262" i="11" s="1"/>
  <c r="AD1262" i="11" s="1"/>
  <c r="AE1262" i="11" s="1"/>
  <c r="M1262" i="11"/>
  <c r="X1262" i="11" s="1"/>
  <c r="Y1262" i="11" s="1"/>
  <c r="Z1262" i="11" s="1"/>
  <c r="L1262" i="11"/>
  <c r="S1262" i="11" s="1"/>
  <c r="T1262" i="11" s="1"/>
  <c r="U1262" i="11" s="1"/>
  <c r="O1261" i="11"/>
  <c r="AH1261" i="11" s="1"/>
  <c r="AI1261" i="11" s="1"/>
  <c r="AJ1261" i="11" s="1"/>
  <c r="N1261" i="11"/>
  <c r="AC1261" i="11" s="1"/>
  <c r="AD1261" i="11" s="1"/>
  <c r="AE1261" i="11" s="1"/>
  <c r="M1261" i="11"/>
  <c r="X1261" i="11" s="1"/>
  <c r="Y1261" i="11" s="1"/>
  <c r="Z1261" i="11" s="1"/>
  <c r="L1261" i="11"/>
  <c r="S1261" i="11" s="1"/>
  <c r="T1261" i="11" s="1"/>
  <c r="U1261" i="11" s="1"/>
  <c r="AH1260" i="11"/>
  <c r="AI1260" i="11" s="1"/>
  <c r="O1260" i="11"/>
  <c r="N1260" i="11"/>
  <c r="AC1260" i="11" s="1"/>
  <c r="AD1260" i="11" s="1"/>
  <c r="AE1260" i="11" s="1"/>
  <c r="M1260" i="11"/>
  <c r="X1260" i="11" s="1"/>
  <c r="Y1260" i="11" s="1"/>
  <c r="Z1260" i="11" s="1"/>
  <c r="L1260" i="11"/>
  <c r="S1260" i="11" s="1"/>
  <c r="T1260" i="11" s="1"/>
  <c r="U1260" i="11" s="1"/>
  <c r="O1259" i="11"/>
  <c r="AH1259" i="11" s="1"/>
  <c r="AI1259" i="11" s="1"/>
  <c r="N1259" i="11"/>
  <c r="AC1259" i="11" s="1"/>
  <c r="AD1259" i="11" s="1"/>
  <c r="AE1259" i="11" s="1"/>
  <c r="M1259" i="11"/>
  <c r="X1259" i="11" s="1"/>
  <c r="Y1259" i="11" s="1"/>
  <c r="Z1259" i="11" s="1"/>
  <c r="L1259" i="11"/>
  <c r="S1259" i="11" s="1"/>
  <c r="T1259" i="11" s="1"/>
  <c r="U1259" i="11" s="1"/>
  <c r="AH1258" i="11"/>
  <c r="AI1258" i="11" s="1"/>
  <c r="O1258" i="11"/>
  <c r="N1258" i="11"/>
  <c r="AC1258" i="11" s="1"/>
  <c r="AD1258" i="11" s="1"/>
  <c r="AE1258" i="11" s="1"/>
  <c r="M1258" i="11"/>
  <c r="X1258" i="11" s="1"/>
  <c r="Y1258" i="11" s="1"/>
  <c r="Z1258" i="11" s="1"/>
  <c r="L1258" i="11"/>
  <c r="S1258" i="11" s="1"/>
  <c r="T1258" i="11" s="1"/>
  <c r="U1258" i="11" s="1"/>
  <c r="X1257" i="11"/>
  <c r="Y1257" i="11" s="1"/>
  <c r="Z1257" i="11" s="1"/>
  <c r="O1257" i="11"/>
  <c r="AH1257" i="11" s="1"/>
  <c r="AI1257" i="11" s="1"/>
  <c r="AJ1257" i="11" s="1"/>
  <c r="N1257" i="11"/>
  <c r="AC1257" i="11" s="1"/>
  <c r="AD1257" i="11" s="1"/>
  <c r="AE1257" i="11" s="1"/>
  <c r="M1257" i="11"/>
  <c r="L1257" i="11"/>
  <c r="S1257" i="11" s="1"/>
  <c r="T1257" i="11" s="1"/>
  <c r="U1257" i="11" s="1"/>
  <c r="AH1256" i="11"/>
  <c r="AI1256" i="11" s="1"/>
  <c r="O1256" i="11"/>
  <c r="N1256" i="11"/>
  <c r="AC1256" i="11" s="1"/>
  <c r="AD1256" i="11" s="1"/>
  <c r="AE1256" i="11" s="1"/>
  <c r="M1256" i="11"/>
  <c r="X1256" i="11" s="1"/>
  <c r="Y1256" i="11" s="1"/>
  <c r="Z1256" i="11" s="1"/>
  <c r="L1256" i="11"/>
  <c r="S1256" i="11" s="1"/>
  <c r="T1256" i="11" s="1"/>
  <c r="U1256" i="11" s="1"/>
  <c r="X1255" i="11"/>
  <c r="Y1255" i="11" s="1"/>
  <c r="Z1255" i="11" s="1"/>
  <c r="O1255" i="11"/>
  <c r="AH1255" i="11" s="1"/>
  <c r="AI1255" i="11" s="1"/>
  <c r="AJ1255" i="11" s="1"/>
  <c r="N1255" i="11"/>
  <c r="AC1255" i="11" s="1"/>
  <c r="AD1255" i="11" s="1"/>
  <c r="AE1255" i="11" s="1"/>
  <c r="M1255" i="11"/>
  <c r="L1255" i="11"/>
  <c r="S1255" i="11" s="1"/>
  <c r="T1255" i="11" s="1"/>
  <c r="U1255" i="11" s="1"/>
  <c r="AH1254" i="11"/>
  <c r="AI1254" i="11" s="1"/>
  <c r="O1254" i="11"/>
  <c r="N1254" i="11"/>
  <c r="AC1254" i="11" s="1"/>
  <c r="AD1254" i="11" s="1"/>
  <c r="AE1254" i="11" s="1"/>
  <c r="M1254" i="11"/>
  <c r="X1254" i="11" s="1"/>
  <c r="Y1254" i="11" s="1"/>
  <c r="Z1254" i="11" s="1"/>
  <c r="L1254" i="11"/>
  <c r="S1254" i="11" s="1"/>
  <c r="T1254" i="11" s="1"/>
  <c r="U1254" i="11" s="1"/>
  <c r="AD1253" i="11"/>
  <c r="AE1253" i="11" s="1"/>
  <c r="O1253" i="11"/>
  <c r="AH1253" i="11" s="1"/>
  <c r="AI1253" i="11" s="1"/>
  <c r="AJ1253" i="11" s="1"/>
  <c r="N1253" i="11"/>
  <c r="AC1253" i="11" s="1"/>
  <c r="M1253" i="11"/>
  <c r="X1253" i="11" s="1"/>
  <c r="Y1253" i="11" s="1"/>
  <c r="Z1253" i="11" s="1"/>
  <c r="L1253" i="11"/>
  <c r="S1253" i="11" s="1"/>
  <c r="T1253" i="11" s="1"/>
  <c r="U1253" i="11" s="1"/>
  <c r="AH1252" i="11"/>
  <c r="AI1252" i="11" s="1"/>
  <c r="O1252" i="11"/>
  <c r="N1252" i="11"/>
  <c r="AC1252" i="11" s="1"/>
  <c r="AD1252" i="11" s="1"/>
  <c r="AE1252" i="11" s="1"/>
  <c r="M1252" i="11"/>
  <c r="X1252" i="11" s="1"/>
  <c r="Y1252" i="11" s="1"/>
  <c r="Z1252" i="11" s="1"/>
  <c r="L1252" i="11"/>
  <c r="S1252" i="11" s="1"/>
  <c r="T1252" i="11" s="1"/>
  <c r="U1252" i="11" s="1"/>
  <c r="O1251" i="11"/>
  <c r="AH1251" i="11" s="1"/>
  <c r="AI1251" i="11" s="1"/>
  <c r="N1251" i="11"/>
  <c r="AC1251" i="11" s="1"/>
  <c r="AD1251" i="11" s="1"/>
  <c r="AE1251" i="11" s="1"/>
  <c r="M1251" i="11"/>
  <c r="X1251" i="11" s="1"/>
  <c r="Y1251" i="11" s="1"/>
  <c r="Z1251" i="11" s="1"/>
  <c r="L1251" i="11"/>
  <c r="S1251" i="11" s="1"/>
  <c r="T1251" i="11" s="1"/>
  <c r="U1251" i="11" s="1"/>
  <c r="O1250" i="11"/>
  <c r="AH1250" i="11" s="1"/>
  <c r="AI1250" i="11" s="1"/>
  <c r="N1250" i="11"/>
  <c r="AC1250" i="11" s="1"/>
  <c r="AD1250" i="11" s="1"/>
  <c r="AE1250" i="11" s="1"/>
  <c r="M1250" i="11"/>
  <c r="X1250" i="11" s="1"/>
  <c r="Y1250" i="11" s="1"/>
  <c r="Z1250" i="11" s="1"/>
  <c r="L1250" i="11"/>
  <c r="S1250" i="11" s="1"/>
  <c r="T1250" i="11" s="1"/>
  <c r="U1250" i="11" s="1"/>
  <c r="AJ1249" i="11"/>
  <c r="X1249" i="11"/>
  <c r="Y1249" i="11" s="1"/>
  <c r="Z1249" i="11" s="1"/>
  <c r="O1249" i="11"/>
  <c r="AH1249" i="11" s="1"/>
  <c r="AI1249" i="11" s="1"/>
  <c r="N1249" i="11"/>
  <c r="AC1249" i="11" s="1"/>
  <c r="AD1249" i="11" s="1"/>
  <c r="AE1249" i="11" s="1"/>
  <c r="M1249" i="11"/>
  <c r="L1249" i="11"/>
  <c r="S1249" i="11" s="1"/>
  <c r="T1249" i="11" s="1"/>
  <c r="U1249" i="11" s="1"/>
  <c r="AH1248" i="11"/>
  <c r="AI1248" i="11" s="1"/>
  <c r="O1248" i="11"/>
  <c r="N1248" i="11"/>
  <c r="AC1248" i="11" s="1"/>
  <c r="AD1248" i="11" s="1"/>
  <c r="AE1248" i="11" s="1"/>
  <c r="M1248" i="11"/>
  <c r="X1248" i="11" s="1"/>
  <c r="Y1248" i="11" s="1"/>
  <c r="Z1248" i="11" s="1"/>
  <c r="L1248" i="11"/>
  <c r="S1248" i="11" s="1"/>
  <c r="T1248" i="11" s="1"/>
  <c r="U1248" i="11" s="1"/>
  <c r="AD1247" i="11"/>
  <c r="AE1247" i="11" s="1"/>
  <c r="X1247" i="11"/>
  <c r="Y1247" i="11" s="1"/>
  <c r="Z1247" i="11" s="1"/>
  <c r="O1247" i="11"/>
  <c r="AH1247" i="11" s="1"/>
  <c r="AI1247" i="11" s="1"/>
  <c r="AJ1247" i="11" s="1"/>
  <c r="N1247" i="11"/>
  <c r="AC1247" i="11" s="1"/>
  <c r="M1247" i="11"/>
  <c r="L1247" i="11"/>
  <c r="S1247" i="11" s="1"/>
  <c r="T1247" i="11" s="1"/>
  <c r="U1247" i="11" s="1"/>
  <c r="AH1246" i="11"/>
  <c r="AI1246" i="11" s="1"/>
  <c r="O1246" i="11"/>
  <c r="N1246" i="11"/>
  <c r="AC1246" i="11" s="1"/>
  <c r="AD1246" i="11" s="1"/>
  <c r="AE1246" i="11" s="1"/>
  <c r="M1246" i="11"/>
  <c r="X1246" i="11" s="1"/>
  <c r="Y1246" i="11" s="1"/>
  <c r="Z1246" i="11" s="1"/>
  <c r="L1246" i="11"/>
  <c r="S1246" i="11" s="1"/>
  <c r="T1246" i="11" s="1"/>
  <c r="U1246" i="11" s="1"/>
  <c r="O1245" i="11"/>
  <c r="AH1245" i="11" s="1"/>
  <c r="AI1245" i="11" s="1"/>
  <c r="AJ1245" i="11" s="1"/>
  <c r="N1245" i="11"/>
  <c r="AC1245" i="11" s="1"/>
  <c r="AD1245" i="11" s="1"/>
  <c r="AE1245" i="11" s="1"/>
  <c r="M1245" i="11"/>
  <c r="X1245" i="11" s="1"/>
  <c r="Y1245" i="11" s="1"/>
  <c r="Z1245" i="11" s="1"/>
  <c r="L1245" i="11"/>
  <c r="S1245" i="11" s="1"/>
  <c r="T1245" i="11" s="1"/>
  <c r="U1245" i="11" s="1"/>
  <c r="O1244" i="11"/>
  <c r="AH1244" i="11" s="1"/>
  <c r="AI1244" i="11" s="1"/>
  <c r="N1244" i="11"/>
  <c r="AC1244" i="11" s="1"/>
  <c r="AD1244" i="11" s="1"/>
  <c r="AE1244" i="11" s="1"/>
  <c r="M1244" i="11"/>
  <c r="X1244" i="11" s="1"/>
  <c r="Y1244" i="11" s="1"/>
  <c r="Z1244" i="11" s="1"/>
  <c r="L1244" i="11"/>
  <c r="S1244" i="11" s="1"/>
  <c r="T1244" i="11" s="1"/>
  <c r="U1244" i="11" s="1"/>
  <c r="O1243" i="11"/>
  <c r="AH1243" i="11" s="1"/>
  <c r="AI1243" i="11" s="1"/>
  <c r="N1243" i="11"/>
  <c r="AC1243" i="11" s="1"/>
  <c r="AD1243" i="11" s="1"/>
  <c r="AE1243" i="11" s="1"/>
  <c r="M1243" i="11"/>
  <c r="X1243" i="11" s="1"/>
  <c r="Y1243" i="11" s="1"/>
  <c r="Z1243" i="11" s="1"/>
  <c r="L1243" i="11"/>
  <c r="S1243" i="11" s="1"/>
  <c r="T1243" i="11" s="1"/>
  <c r="U1243" i="11" s="1"/>
  <c r="AH1242" i="11"/>
  <c r="AI1242" i="11" s="1"/>
  <c r="O1242" i="11"/>
  <c r="N1242" i="11"/>
  <c r="AC1242" i="11" s="1"/>
  <c r="AD1242" i="11" s="1"/>
  <c r="AE1242" i="11" s="1"/>
  <c r="M1242" i="11"/>
  <c r="X1242" i="11" s="1"/>
  <c r="Y1242" i="11" s="1"/>
  <c r="Z1242" i="11" s="1"/>
  <c r="L1242" i="11"/>
  <c r="S1242" i="11" s="1"/>
  <c r="T1242" i="11" s="1"/>
  <c r="U1242" i="11" s="1"/>
  <c r="AJ1241" i="11"/>
  <c r="X1241" i="11"/>
  <c r="Y1241" i="11" s="1"/>
  <c r="Z1241" i="11" s="1"/>
  <c r="O1241" i="11"/>
  <c r="AH1241" i="11" s="1"/>
  <c r="AI1241" i="11" s="1"/>
  <c r="N1241" i="11"/>
  <c r="AC1241" i="11" s="1"/>
  <c r="AD1241" i="11" s="1"/>
  <c r="AE1241" i="11" s="1"/>
  <c r="M1241" i="11"/>
  <c r="L1241" i="11"/>
  <c r="S1241" i="11" s="1"/>
  <c r="T1241" i="11" s="1"/>
  <c r="U1241" i="11" s="1"/>
  <c r="O1240" i="11"/>
  <c r="AH1240" i="11" s="1"/>
  <c r="AI1240" i="11" s="1"/>
  <c r="N1240" i="11"/>
  <c r="AC1240" i="11" s="1"/>
  <c r="AD1240" i="11" s="1"/>
  <c r="AE1240" i="11" s="1"/>
  <c r="M1240" i="11"/>
  <c r="X1240" i="11" s="1"/>
  <c r="Y1240" i="11" s="1"/>
  <c r="Z1240" i="11" s="1"/>
  <c r="L1240" i="11"/>
  <c r="S1240" i="11" s="1"/>
  <c r="T1240" i="11" s="1"/>
  <c r="U1240" i="11" s="1"/>
  <c r="AJ1239" i="11"/>
  <c r="X1239" i="11"/>
  <c r="Y1239" i="11" s="1"/>
  <c r="Z1239" i="11" s="1"/>
  <c r="O1239" i="11"/>
  <c r="AH1239" i="11" s="1"/>
  <c r="AI1239" i="11" s="1"/>
  <c r="N1239" i="11"/>
  <c r="AC1239" i="11" s="1"/>
  <c r="AD1239" i="11" s="1"/>
  <c r="AE1239" i="11" s="1"/>
  <c r="M1239" i="11"/>
  <c r="L1239" i="11"/>
  <c r="S1239" i="11" s="1"/>
  <c r="T1239" i="11" s="1"/>
  <c r="U1239" i="11" s="1"/>
  <c r="AH1238" i="11"/>
  <c r="AI1238" i="11" s="1"/>
  <c r="O1238" i="11"/>
  <c r="N1238" i="11"/>
  <c r="AC1238" i="11" s="1"/>
  <c r="AD1238" i="11" s="1"/>
  <c r="AE1238" i="11" s="1"/>
  <c r="M1238" i="11"/>
  <c r="X1238" i="11" s="1"/>
  <c r="Y1238" i="11" s="1"/>
  <c r="Z1238" i="11" s="1"/>
  <c r="L1238" i="11"/>
  <c r="S1238" i="11" s="1"/>
  <c r="T1238" i="11" s="1"/>
  <c r="U1238" i="11" s="1"/>
  <c r="AD1237" i="11"/>
  <c r="AE1237" i="11" s="1"/>
  <c r="O1237" i="11"/>
  <c r="AH1237" i="11" s="1"/>
  <c r="AI1237" i="11" s="1"/>
  <c r="AJ1237" i="11" s="1"/>
  <c r="N1237" i="11"/>
  <c r="AC1237" i="11" s="1"/>
  <c r="M1237" i="11"/>
  <c r="X1237" i="11" s="1"/>
  <c r="Y1237" i="11" s="1"/>
  <c r="Z1237" i="11" s="1"/>
  <c r="L1237" i="11"/>
  <c r="S1237" i="11" s="1"/>
  <c r="T1237" i="11" s="1"/>
  <c r="U1237" i="11" s="1"/>
  <c r="AH1236" i="11"/>
  <c r="AI1236" i="11" s="1"/>
  <c r="O1236" i="11"/>
  <c r="N1236" i="11"/>
  <c r="AC1236" i="11" s="1"/>
  <c r="AD1236" i="11" s="1"/>
  <c r="AE1236" i="11" s="1"/>
  <c r="M1236" i="11"/>
  <c r="X1236" i="11" s="1"/>
  <c r="Y1236" i="11" s="1"/>
  <c r="Z1236" i="11" s="1"/>
  <c r="L1236" i="11"/>
  <c r="S1236" i="11" s="1"/>
  <c r="T1236" i="11" s="1"/>
  <c r="U1236" i="11" s="1"/>
  <c r="O1235" i="11"/>
  <c r="AH1235" i="11" s="1"/>
  <c r="AI1235" i="11" s="1"/>
  <c r="N1235" i="11"/>
  <c r="AC1235" i="11" s="1"/>
  <c r="AD1235" i="11" s="1"/>
  <c r="AE1235" i="11" s="1"/>
  <c r="M1235" i="11"/>
  <c r="X1235" i="11" s="1"/>
  <c r="Y1235" i="11" s="1"/>
  <c r="Z1235" i="11" s="1"/>
  <c r="L1235" i="11"/>
  <c r="S1235" i="11" s="1"/>
  <c r="T1235" i="11" s="1"/>
  <c r="U1235" i="11" s="1"/>
  <c r="AH1234" i="11"/>
  <c r="AI1234" i="11" s="1"/>
  <c r="O1234" i="11"/>
  <c r="N1234" i="11"/>
  <c r="AC1234" i="11" s="1"/>
  <c r="AD1234" i="11" s="1"/>
  <c r="AE1234" i="11" s="1"/>
  <c r="M1234" i="11"/>
  <c r="X1234" i="11" s="1"/>
  <c r="Y1234" i="11" s="1"/>
  <c r="Z1234" i="11" s="1"/>
  <c r="L1234" i="11"/>
  <c r="S1234" i="11" s="1"/>
  <c r="T1234" i="11" s="1"/>
  <c r="U1234" i="11" s="1"/>
  <c r="X1233" i="11"/>
  <c r="Y1233" i="11" s="1"/>
  <c r="Z1233" i="11" s="1"/>
  <c r="O1233" i="11"/>
  <c r="AH1233" i="11" s="1"/>
  <c r="AI1233" i="11" s="1"/>
  <c r="AJ1233" i="11" s="1"/>
  <c r="N1233" i="11"/>
  <c r="AC1233" i="11" s="1"/>
  <c r="AD1233" i="11" s="1"/>
  <c r="AE1233" i="11" s="1"/>
  <c r="M1233" i="11"/>
  <c r="L1233" i="11"/>
  <c r="S1233" i="11" s="1"/>
  <c r="T1233" i="11" s="1"/>
  <c r="U1233" i="11" s="1"/>
  <c r="AH1232" i="11"/>
  <c r="AI1232" i="11" s="1"/>
  <c r="O1232" i="11"/>
  <c r="N1232" i="11"/>
  <c r="AC1232" i="11" s="1"/>
  <c r="AD1232" i="11" s="1"/>
  <c r="AE1232" i="11" s="1"/>
  <c r="M1232" i="11"/>
  <c r="X1232" i="11" s="1"/>
  <c r="Y1232" i="11" s="1"/>
  <c r="Z1232" i="11" s="1"/>
  <c r="L1232" i="11"/>
  <c r="S1232" i="11" s="1"/>
  <c r="T1232" i="11" s="1"/>
  <c r="U1232" i="11" s="1"/>
  <c r="AD1231" i="11"/>
  <c r="AE1231" i="11" s="1"/>
  <c r="X1231" i="11"/>
  <c r="Y1231" i="11" s="1"/>
  <c r="Z1231" i="11" s="1"/>
  <c r="O1231" i="11"/>
  <c r="AH1231" i="11" s="1"/>
  <c r="AI1231" i="11" s="1"/>
  <c r="AJ1231" i="11" s="1"/>
  <c r="N1231" i="11"/>
  <c r="AC1231" i="11" s="1"/>
  <c r="M1231" i="11"/>
  <c r="L1231" i="11"/>
  <c r="S1231" i="11" s="1"/>
  <c r="T1231" i="11" s="1"/>
  <c r="U1231" i="11" s="1"/>
  <c r="AH1230" i="11"/>
  <c r="AI1230" i="11" s="1"/>
  <c r="O1230" i="11"/>
  <c r="N1230" i="11"/>
  <c r="AC1230" i="11" s="1"/>
  <c r="AD1230" i="11" s="1"/>
  <c r="AE1230" i="11" s="1"/>
  <c r="M1230" i="11"/>
  <c r="X1230" i="11" s="1"/>
  <c r="Y1230" i="11" s="1"/>
  <c r="Z1230" i="11" s="1"/>
  <c r="L1230" i="11"/>
  <c r="S1230" i="11" s="1"/>
  <c r="T1230" i="11" s="1"/>
  <c r="U1230" i="11" s="1"/>
  <c r="O1229" i="11"/>
  <c r="AH1229" i="11" s="1"/>
  <c r="AI1229" i="11" s="1"/>
  <c r="AJ1229" i="11" s="1"/>
  <c r="N1229" i="11"/>
  <c r="AC1229" i="11" s="1"/>
  <c r="AD1229" i="11" s="1"/>
  <c r="AE1229" i="11" s="1"/>
  <c r="M1229" i="11"/>
  <c r="X1229" i="11" s="1"/>
  <c r="Y1229" i="11" s="1"/>
  <c r="Z1229" i="11" s="1"/>
  <c r="L1229" i="11"/>
  <c r="S1229" i="11" s="1"/>
  <c r="T1229" i="11" s="1"/>
  <c r="U1229" i="11" s="1"/>
  <c r="AH1228" i="11"/>
  <c r="AI1228" i="11" s="1"/>
  <c r="O1228" i="11"/>
  <c r="N1228" i="11"/>
  <c r="AC1228" i="11" s="1"/>
  <c r="AD1228" i="11" s="1"/>
  <c r="AE1228" i="11" s="1"/>
  <c r="M1228" i="11"/>
  <c r="X1228" i="11" s="1"/>
  <c r="Y1228" i="11" s="1"/>
  <c r="Z1228" i="11" s="1"/>
  <c r="L1228" i="11"/>
  <c r="S1228" i="11" s="1"/>
  <c r="T1228" i="11" s="1"/>
  <c r="U1228" i="11" s="1"/>
  <c r="O1227" i="11"/>
  <c r="AH1227" i="11" s="1"/>
  <c r="AI1227" i="11" s="1"/>
  <c r="N1227" i="11"/>
  <c r="AC1227" i="11" s="1"/>
  <c r="AD1227" i="11" s="1"/>
  <c r="AE1227" i="11" s="1"/>
  <c r="M1227" i="11"/>
  <c r="X1227" i="11" s="1"/>
  <c r="Y1227" i="11" s="1"/>
  <c r="Z1227" i="11" s="1"/>
  <c r="L1227" i="11"/>
  <c r="S1227" i="11" s="1"/>
  <c r="T1227" i="11" s="1"/>
  <c r="U1227" i="11" s="1"/>
  <c r="AH1226" i="11"/>
  <c r="AI1226" i="11" s="1"/>
  <c r="O1226" i="11"/>
  <c r="N1226" i="11"/>
  <c r="AC1226" i="11" s="1"/>
  <c r="AD1226" i="11" s="1"/>
  <c r="AE1226" i="11" s="1"/>
  <c r="M1226" i="11"/>
  <c r="X1226" i="11" s="1"/>
  <c r="Y1226" i="11" s="1"/>
  <c r="Z1226" i="11" s="1"/>
  <c r="L1226" i="11"/>
  <c r="S1226" i="11" s="1"/>
  <c r="T1226" i="11" s="1"/>
  <c r="U1226" i="11" s="1"/>
  <c r="X1225" i="11"/>
  <c r="Y1225" i="11" s="1"/>
  <c r="Z1225" i="11" s="1"/>
  <c r="O1225" i="11"/>
  <c r="AH1225" i="11" s="1"/>
  <c r="AI1225" i="11" s="1"/>
  <c r="AJ1225" i="11" s="1"/>
  <c r="N1225" i="11"/>
  <c r="AC1225" i="11" s="1"/>
  <c r="AD1225" i="11" s="1"/>
  <c r="AE1225" i="11" s="1"/>
  <c r="M1225" i="11"/>
  <c r="L1225" i="11"/>
  <c r="S1225" i="11" s="1"/>
  <c r="T1225" i="11" s="1"/>
  <c r="U1225" i="11" s="1"/>
  <c r="AH1224" i="11"/>
  <c r="AI1224" i="11" s="1"/>
  <c r="O1224" i="11"/>
  <c r="N1224" i="11"/>
  <c r="AC1224" i="11" s="1"/>
  <c r="AD1224" i="11" s="1"/>
  <c r="AE1224" i="11" s="1"/>
  <c r="M1224" i="11"/>
  <c r="X1224" i="11" s="1"/>
  <c r="Y1224" i="11" s="1"/>
  <c r="Z1224" i="11" s="1"/>
  <c r="L1224" i="11"/>
  <c r="S1224" i="11" s="1"/>
  <c r="T1224" i="11" s="1"/>
  <c r="U1224" i="11" s="1"/>
  <c r="X1223" i="11"/>
  <c r="Y1223" i="11" s="1"/>
  <c r="Z1223" i="11" s="1"/>
  <c r="O1223" i="11"/>
  <c r="AH1223" i="11" s="1"/>
  <c r="AI1223" i="11" s="1"/>
  <c r="AJ1223" i="11" s="1"/>
  <c r="N1223" i="11"/>
  <c r="AC1223" i="11" s="1"/>
  <c r="AD1223" i="11" s="1"/>
  <c r="AE1223" i="11" s="1"/>
  <c r="M1223" i="11"/>
  <c r="L1223" i="11"/>
  <c r="S1223" i="11" s="1"/>
  <c r="T1223" i="11" s="1"/>
  <c r="U1223" i="11" s="1"/>
  <c r="AH1222" i="11"/>
  <c r="AI1222" i="11" s="1"/>
  <c r="O1222" i="11"/>
  <c r="N1222" i="11"/>
  <c r="AC1222" i="11" s="1"/>
  <c r="AD1222" i="11" s="1"/>
  <c r="AE1222" i="11" s="1"/>
  <c r="M1222" i="11"/>
  <c r="X1222" i="11" s="1"/>
  <c r="Y1222" i="11" s="1"/>
  <c r="Z1222" i="11" s="1"/>
  <c r="L1222" i="11"/>
  <c r="S1222" i="11" s="1"/>
  <c r="T1222" i="11" s="1"/>
  <c r="U1222" i="11" s="1"/>
  <c r="AD1221" i="11"/>
  <c r="AE1221" i="11" s="1"/>
  <c r="O1221" i="11"/>
  <c r="AH1221" i="11" s="1"/>
  <c r="AI1221" i="11" s="1"/>
  <c r="AJ1221" i="11" s="1"/>
  <c r="N1221" i="11"/>
  <c r="AC1221" i="11" s="1"/>
  <c r="M1221" i="11"/>
  <c r="X1221" i="11" s="1"/>
  <c r="Y1221" i="11" s="1"/>
  <c r="Z1221" i="11" s="1"/>
  <c r="L1221" i="11"/>
  <c r="S1221" i="11" s="1"/>
  <c r="T1221" i="11" s="1"/>
  <c r="U1221" i="11" s="1"/>
  <c r="AH1220" i="11"/>
  <c r="AI1220" i="11" s="1"/>
  <c r="O1220" i="11"/>
  <c r="N1220" i="11"/>
  <c r="AC1220" i="11" s="1"/>
  <c r="AD1220" i="11" s="1"/>
  <c r="AE1220" i="11" s="1"/>
  <c r="M1220" i="11"/>
  <c r="X1220" i="11" s="1"/>
  <c r="Y1220" i="11" s="1"/>
  <c r="Z1220" i="11" s="1"/>
  <c r="L1220" i="11"/>
  <c r="S1220" i="11" s="1"/>
  <c r="T1220" i="11" s="1"/>
  <c r="U1220" i="11" s="1"/>
  <c r="O1219" i="11"/>
  <c r="AH1219" i="11" s="1"/>
  <c r="AI1219" i="11" s="1"/>
  <c r="N1219" i="11"/>
  <c r="AC1219" i="11" s="1"/>
  <c r="AD1219" i="11" s="1"/>
  <c r="AE1219" i="11" s="1"/>
  <c r="M1219" i="11"/>
  <c r="X1219" i="11" s="1"/>
  <c r="Y1219" i="11" s="1"/>
  <c r="Z1219" i="11" s="1"/>
  <c r="L1219" i="11"/>
  <c r="S1219" i="11" s="1"/>
  <c r="T1219" i="11" s="1"/>
  <c r="U1219" i="11" s="1"/>
  <c r="O1218" i="11"/>
  <c r="AH1218" i="11" s="1"/>
  <c r="AI1218" i="11" s="1"/>
  <c r="N1218" i="11"/>
  <c r="AC1218" i="11" s="1"/>
  <c r="AD1218" i="11" s="1"/>
  <c r="AE1218" i="11" s="1"/>
  <c r="M1218" i="11"/>
  <c r="X1218" i="11" s="1"/>
  <c r="Y1218" i="11" s="1"/>
  <c r="Z1218" i="11" s="1"/>
  <c r="L1218" i="11"/>
  <c r="S1218" i="11" s="1"/>
  <c r="T1218" i="11" s="1"/>
  <c r="U1218" i="11" s="1"/>
  <c r="AJ1217" i="11"/>
  <c r="X1217" i="11"/>
  <c r="Y1217" i="11" s="1"/>
  <c r="Z1217" i="11" s="1"/>
  <c r="O1217" i="11"/>
  <c r="AH1217" i="11" s="1"/>
  <c r="AI1217" i="11" s="1"/>
  <c r="N1217" i="11"/>
  <c r="AC1217" i="11" s="1"/>
  <c r="AD1217" i="11" s="1"/>
  <c r="AE1217" i="11" s="1"/>
  <c r="M1217" i="11"/>
  <c r="L1217" i="11"/>
  <c r="S1217" i="11" s="1"/>
  <c r="T1217" i="11" s="1"/>
  <c r="U1217" i="11" s="1"/>
  <c r="AH1216" i="11"/>
  <c r="AI1216" i="11" s="1"/>
  <c r="O1216" i="11"/>
  <c r="N1216" i="11"/>
  <c r="AC1216" i="11" s="1"/>
  <c r="AD1216" i="11" s="1"/>
  <c r="AE1216" i="11" s="1"/>
  <c r="M1216" i="11"/>
  <c r="X1216" i="11" s="1"/>
  <c r="Y1216" i="11" s="1"/>
  <c r="Z1216" i="11" s="1"/>
  <c r="L1216" i="11"/>
  <c r="S1216" i="11" s="1"/>
  <c r="T1216" i="11" s="1"/>
  <c r="U1216" i="11" s="1"/>
  <c r="AD1215" i="11"/>
  <c r="AE1215" i="11" s="1"/>
  <c r="X1215" i="11"/>
  <c r="Y1215" i="11" s="1"/>
  <c r="Z1215" i="11" s="1"/>
  <c r="O1215" i="11"/>
  <c r="AH1215" i="11" s="1"/>
  <c r="AI1215" i="11" s="1"/>
  <c r="AJ1215" i="11" s="1"/>
  <c r="N1215" i="11"/>
  <c r="AC1215" i="11" s="1"/>
  <c r="M1215" i="11"/>
  <c r="L1215" i="11"/>
  <c r="S1215" i="11" s="1"/>
  <c r="T1215" i="11" s="1"/>
  <c r="U1215" i="11" s="1"/>
  <c r="AH1214" i="11"/>
  <c r="AI1214" i="11" s="1"/>
  <c r="O1214" i="11"/>
  <c r="N1214" i="11"/>
  <c r="AC1214" i="11" s="1"/>
  <c r="AD1214" i="11" s="1"/>
  <c r="AE1214" i="11" s="1"/>
  <c r="M1214" i="11"/>
  <c r="X1214" i="11" s="1"/>
  <c r="Y1214" i="11" s="1"/>
  <c r="Z1214" i="11" s="1"/>
  <c r="L1214" i="11"/>
  <c r="S1214" i="11" s="1"/>
  <c r="T1214" i="11" s="1"/>
  <c r="U1214" i="11" s="1"/>
  <c r="O1213" i="11"/>
  <c r="AH1213" i="11" s="1"/>
  <c r="AI1213" i="11" s="1"/>
  <c r="AJ1213" i="11" s="1"/>
  <c r="N1213" i="11"/>
  <c r="AC1213" i="11" s="1"/>
  <c r="AD1213" i="11" s="1"/>
  <c r="AE1213" i="11" s="1"/>
  <c r="M1213" i="11"/>
  <c r="X1213" i="11" s="1"/>
  <c r="Y1213" i="11" s="1"/>
  <c r="Z1213" i="11" s="1"/>
  <c r="L1213" i="11"/>
  <c r="S1213" i="11" s="1"/>
  <c r="T1213" i="11" s="1"/>
  <c r="U1213" i="11" s="1"/>
  <c r="O1212" i="11"/>
  <c r="AH1212" i="11" s="1"/>
  <c r="AI1212" i="11" s="1"/>
  <c r="N1212" i="11"/>
  <c r="AC1212" i="11" s="1"/>
  <c r="AD1212" i="11" s="1"/>
  <c r="AE1212" i="11" s="1"/>
  <c r="M1212" i="11"/>
  <c r="X1212" i="11" s="1"/>
  <c r="Y1212" i="11" s="1"/>
  <c r="Z1212" i="11" s="1"/>
  <c r="L1212" i="11"/>
  <c r="S1212" i="11" s="1"/>
  <c r="T1212" i="11" s="1"/>
  <c r="U1212" i="11" s="1"/>
  <c r="O1211" i="11"/>
  <c r="AH1211" i="11" s="1"/>
  <c r="AI1211" i="11" s="1"/>
  <c r="N1211" i="11"/>
  <c r="AC1211" i="11" s="1"/>
  <c r="AD1211" i="11" s="1"/>
  <c r="AE1211" i="11" s="1"/>
  <c r="M1211" i="11"/>
  <c r="X1211" i="11" s="1"/>
  <c r="Y1211" i="11" s="1"/>
  <c r="Z1211" i="11" s="1"/>
  <c r="L1211" i="11"/>
  <c r="S1211" i="11" s="1"/>
  <c r="T1211" i="11" s="1"/>
  <c r="U1211" i="11" s="1"/>
  <c r="AH1210" i="11"/>
  <c r="AI1210" i="11" s="1"/>
  <c r="O1210" i="11"/>
  <c r="N1210" i="11"/>
  <c r="AC1210" i="11" s="1"/>
  <c r="AD1210" i="11" s="1"/>
  <c r="AE1210" i="11" s="1"/>
  <c r="M1210" i="11"/>
  <c r="X1210" i="11" s="1"/>
  <c r="Y1210" i="11" s="1"/>
  <c r="Z1210" i="11" s="1"/>
  <c r="L1210" i="11"/>
  <c r="S1210" i="11" s="1"/>
  <c r="T1210" i="11" s="1"/>
  <c r="U1210" i="11" s="1"/>
  <c r="AJ1209" i="11"/>
  <c r="X1209" i="11"/>
  <c r="Y1209" i="11" s="1"/>
  <c r="Z1209" i="11" s="1"/>
  <c r="O1209" i="11"/>
  <c r="AH1209" i="11" s="1"/>
  <c r="AI1209" i="11" s="1"/>
  <c r="N1209" i="11"/>
  <c r="AC1209" i="11" s="1"/>
  <c r="AD1209" i="11" s="1"/>
  <c r="AE1209" i="11" s="1"/>
  <c r="M1209" i="11"/>
  <c r="L1209" i="11"/>
  <c r="S1209" i="11" s="1"/>
  <c r="T1209" i="11" s="1"/>
  <c r="U1209" i="11" s="1"/>
  <c r="O1208" i="11"/>
  <c r="AH1208" i="11" s="1"/>
  <c r="AI1208" i="11" s="1"/>
  <c r="N1208" i="11"/>
  <c r="AC1208" i="11" s="1"/>
  <c r="AD1208" i="11" s="1"/>
  <c r="AE1208" i="11" s="1"/>
  <c r="M1208" i="11"/>
  <c r="X1208" i="11" s="1"/>
  <c r="Y1208" i="11" s="1"/>
  <c r="Z1208" i="11" s="1"/>
  <c r="L1208" i="11"/>
  <c r="S1208" i="11" s="1"/>
  <c r="T1208" i="11" s="1"/>
  <c r="U1208" i="11" s="1"/>
  <c r="AJ1207" i="11"/>
  <c r="X1207" i="11"/>
  <c r="Y1207" i="11" s="1"/>
  <c r="Z1207" i="11" s="1"/>
  <c r="O1207" i="11"/>
  <c r="AH1207" i="11" s="1"/>
  <c r="AI1207" i="11" s="1"/>
  <c r="N1207" i="11"/>
  <c r="AC1207" i="11" s="1"/>
  <c r="AD1207" i="11" s="1"/>
  <c r="AE1207" i="11" s="1"/>
  <c r="M1207" i="11"/>
  <c r="L1207" i="11"/>
  <c r="S1207" i="11" s="1"/>
  <c r="T1207" i="11" s="1"/>
  <c r="U1207" i="11" s="1"/>
  <c r="O1206" i="11"/>
  <c r="AH1206" i="11" s="1"/>
  <c r="AI1206" i="11" s="1"/>
  <c r="N1206" i="11"/>
  <c r="AC1206" i="11" s="1"/>
  <c r="AD1206" i="11" s="1"/>
  <c r="AE1206" i="11" s="1"/>
  <c r="M1206" i="11"/>
  <c r="X1206" i="11" s="1"/>
  <c r="Y1206" i="11" s="1"/>
  <c r="Z1206" i="11" s="1"/>
  <c r="L1206" i="11"/>
  <c r="S1206" i="11" s="1"/>
  <c r="T1206" i="11" s="1"/>
  <c r="U1206" i="11" s="1"/>
  <c r="AD1205" i="11"/>
  <c r="AE1205" i="11" s="1"/>
  <c r="O1205" i="11"/>
  <c r="AH1205" i="11" s="1"/>
  <c r="AI1205" i="11" s="1"/>
  <c r="AJ1205" i="11" s="1"/>
  <c r="N1205" i="11"/>
  <c r="AC1205" i="11" s="1"/>
  <c r="M1205" i="11"/>
  <c r="X1205" i="11" s="1"/>
  <c r="Y1205" i="11" s="1"/>
  <c r="Z1205" i="11" s="1"/>
  <c r="L1205" i="11"/>
  <c r="S1205" i="11" s="1"/>
  <c r="T1205" i="11" s="1"/>
  <c r="U1205" i="11" s="1"/>
  <c r="AH1204" i="11"/>
  <c r="AI1204" i="11" s="1"/>
  <c r="O1204" i="11"/>
  <c r="N1204" i="11"/>
  <c r="AC1204" i="11" s="1"/>
  <c r="AD1204" i="11" s="1"/>
  <c r="AE1204" i="11" s="1"/>
  <c r="M1204" i="11"/>
  <c r="X1204" i="11" s="1"/>
  <c r="Y1204" i="11" s="1"/>
  <c r="Z1204" i="11" s="1"/>
  <c r="L1204" i="11"/>
  <c r="S1204" i="11" s="1"/>
  <c r="T1204" i="11" s="1"/>
  <c r="U1204" i="11" s="1"/>
  <c r="O1203" i="11"/>
  <c r="AH1203" i="11" s="1"/>
  <c r="AI1203" i="11" s="1"/>
  <c r="N1203" i="11"/>
  <c r="AC1203" i="11" s="1"/>
  <c r="AD1203" i="11" s="1"/>
  <c r="AE1203" i="11" s="1"/>
  <c r="M1203" i="11"/>
  <c r="X1203" i="11" s="1"/>
  <c r="Y1203" i="11" s="1"/>
  <c r="Z1203" i="11" s="1"/>
  <c r="L1203" i="11"/>
  <c r="S1203" i="11" s="1"/>
  <c r="T1203" i="11" s="1"/>
  <c r="U1203" i="11" s="1"/>
  <c r="AH1202" i="11"/>
  <c r="AI1202" i="11" s="1"/>
  <c r="O1202" i="11"/>
  <c r="N1202" i="11"/>
  <c r="AC1202" i="11" s="1"/>
  <c r="AD1202" i="11" s="1"/>
  <c r="AE1202" i="11" s="1"/>
  <c r="M1202" i="11"/>
  <c r="X1202" i="11" s="1"/>
  <c r="Y1202" i="11" s="1"/>
  <c r="Z1202" i="11" s="1"/>
  <c r="L1202" i="11"/>
  <c r="S1202" i="11" s="1"/>
  <c r="T1202" i="11" s="1"/>
  <c r="U1202" i="11" s="1"/>
  <c r="X1201" i="11"/>
  <c r="Y1201" i="11" s="1"/>
  <c r="Z1201" i="11" s="1"/>
  <c r="O1201" i="11"/>
  <c r="AH1201" i="11" s="1"/>
  <c r="AI1201" i="11" s="1"/>
  <c r="AJ1201" i="11" s="1"/>
  <c r="N1201" i="11"/>
  <c r="AC1201" i="11" s="1"/>
  <c r="AD1201" i="11" s="1"/>
  <c r="AE1201" i="11" s="1"/>
  <c r="M1201" i="11"/>
  <c r="L1201" i="11"/>
  <c r="S1201" i="11" s="1"/>
  <c r="T1201" i="11" s="1"/>
  <c r="U1201" i="11" s="1"/>
  <c r="AH1200" i="11"/>
  <c r="AI1200" i="11" s="1"/>
  <c r="O1200" i="11"/>
  <c r="N1200" i="11"/>
  <c r="AC1200" i="11" s="1"/>
  <c r="AD1200" i="11" s="1"/>
  <c r="AE1200" i="11" s="1"/>
  <c r="M1200" i="11"/>
  <c r="X1200" i="11" s="1"/>
  <c r="Y1200" i="11" s="1"/>
  <c r="Z1200" i="11" s="1"/>
  <c r="L1200" i="11"/>
  <c r="S1200" i="11" s="1"/>
  <c r="T1200" i="11" s="1"/>
  <c r="U1200" i="11" s="1"/>
  <c r="AJ1199" i="11"/>
  <c r="X1199" i="11"/>
  <c r="Y1199" i="11" s="1"/>
  <c r="Z1199" i="11" s="1"/>
  <c r="O1199" i="11"/>
  <c r="AH1199" i="11" s="1"/>
  <c r="AI1199" i="11" s="1"/>
  <c r="N1199" i="11"/>
  <c r="AC1199" i="11" s="1"/>
  <c r="AD1199" i="11" s="1"/>
  <c r="AE1199" i="11" s="1"/>
  <c r="M1199" i="11"/>
  <c r="L1199" i="11"/>
  <c r="S1199" i="11" s="1"/>
  <c r="T1199" i="11" s="1"/>
  <c r="U1199" i="11" s="1"/>
  <c r="Z1198" i="11"/>
  <c r="O1198" i="11"/>
  <c r="AH1198" i="11" s="1"/>
  <c r="AI1198" i="11" s="1"/>
  <c r="N1198" i="11"/>
  <c r="AC1198" i="11" s="1"/>
  <c r="AD1198" i="11" s="1"/>
  <c r="AE1198" i="11" s="1"/>
  <c r="M1198" i="11"/>
  <c r="X1198" i="11" s="1"/>
  <c r="Y1198" i="11" s="1"/>
  <c r="L1198" i="11"/>
  <c r="S1198" i="11" s="1"/>
  <c r="T1198" i="11" s="1"/>
  <c r="U1198" i="11" s="1"/>
  <c r="X1197" i="11"/>
  <c r="Y1197" i="11" s="1"/>
  <c r="Z1197" i="11" s="1"/>
  <c r="O1197" i="11"/>
  <c r="AH1197" i="11" s="1"/>
  <c r="AI1197" i="11" s="1"/>
  <c r="AJ1197" i="11" s="1"/>
  <c r="N1197" i="11"/>
  <c r="AC1197" i="11" s="1"/>
  <c r="AD1197" i="11" s="1"/>
  <c r="AE1197" i="11" s="1"/>
  <c r="M1197" i="11"/>
  <c r="L1197" i="11"/>
  <c r="S1197" i="11" s="1"/>
  <c r="T1197" i="11" s="1"/>
  <c r="U1197" i="11" s="1"/>
  <c r="AH1196" i="11"/>
  <c r="AI1196" i="11" s="1"/>
  <c r="O1196" i="11"/>
  <c r="N1196" i="11"/>
  <c r="AC1196" i="11" s="1"/>
  <c r="AD1196" i="11" s="1"/>
  <c r="AE1196" i="11" s="1"/>
  <c r="M1196" i="11"/>
  <c r="X1196" i="11" s="1"/>
  <c r="Y1196" i="11" s="1"/>
  <c r="Z1196" i="11" s="1"/>
  <c r="L1196" i="11"/>
  <c r="S1196" i="11" s="1"/>
  <c r="T1196" i="11" s="1"/>
  <c r="U1196" i="11" s="1"/>
  <c r="X1195" i="11"/>
  <c r="Y1195" i="11" s="1"/>
  <c r="Z1195" i="11" s="1"/>
  <c r="O1195" i="11"/>
  <c r="AH1195" i="11" s="1"/>
  <c r="AI1195" i="11" s="1"/>
  <c r="N1195" i="11"/>
  <c r="AC1195" i="11" s="1"/>
  <c r="AD1195" i="11" s="1"/>
  <c r="AE1195" i="11" s="1"/>
  <c r="M1195" i="11"/>
  <c r="L1195" i="11"/>
  <c r="S1195" i="11" s="1"/>
  <c r="T1195" i="11" s="1"/>
  <c r="U1195" i="11" s="1"/>
  <c r="AH1194" i="11"/>
  <c r="AI1194" i="11" s="1"/>
  <c r="O1194" i="11"/>
  <c r="N1194" i="11"/>
  <c r="AC1194" i="11" s="1"/>
  <c r="AD1194" i="11" s="1"/>
  <c r="AE1194" i="11" s="1"/>
  <c r="M1194" i="11"/>
  <c r="X1194" i="11" s="1"/>
  <c r="Y1194" i="11" s="1"/>
  <c r="Z1194" i="11" s="1"/>
  <c r="L1194" i="11"/>
  <c r="S1194" i="11" s="1"/>
  <c r="T1194" i="11" s="1"/>
  <c r="U1194" i="11" s="1"/>
  <c r="AJ1193" i="11"/>
  <c r="O1193" i="11"/>
  <c r="AH1193" i="11" s="1"/>
  <c r="AI1193" i="11" s="1"/>
  <c r="N1193" i="11"/>
  <c r="AC1193" i="11" s="1"/>
  <c r="AD1193" i="11" s="1"/>
  <c r="AE1193" i="11" s="1"/>
  <c r="M1193" i="11"/>
  <c r="X1193" i="11" s="1"/>
  <c r="Y1193" i="11" s="1"/>
  <c r="Z1193" i="11" s="1"/>
  <c r="L1193" i="11"/>
  <c r="S1193" i="11" s="1"/>
  <c r="T1193" i="11" s="1"/>
  <c r="U1193" i="11" s="1"/>
  <c r="AH1192" i="11"/>
  <c r="AI1192" i="11" s="1"/>
  <c r="O1192" i="11"/>
  <c r="N1192" i="11"/>
  <c r="AC1192" i="11" s="1"/>
  <c r="AD1192" i="11" s="1"/>
  <c r="AE1192" i="11" s="1"/>
  <c r="M1192" i="11"/>
  <c r="X1192" i="11" s="1"/>
  <c r="Y1192" i="11" s="1"/>
  <c r="Z1192" i="11" s="1"/>
  <c r="L1192" i="11"/>
  <c r="S1192" i="11" s="1"/>
  <c r="T1192" i="11" s="1"/>
  <c r="U1192" i="11" s="1"/>
  <c r="O1191" i="11"/>
  <c r="AH1191" i="11" s="1"/>
  <c r="AI1191" i="11" s="1"/>
  <c r="AJ1191" i="11" s="1"/>
  <c r="N1191" i="11"/>
  <c r="AC1191" i="11" s="1"/>
  <c r="AD1191" i="11" s="1"/>
  <c r="AE1191" i="11" s="1"/>
  <c r="M1191" i="11"/>
  <c r="X1191" i="11" s="1"/>
  <c r="Y1191" i="11" s="1"/>
  <c r="Z1191" i="11" s="1"/>
  <c r="L1191" i="11"/>
  <c r="S1191" i="11" s="1"/>
  <c r="T1191" i="11" s="1"/>
  <c r="U1191" i="11" s="1"/>
  <c r="AH1190" i="11"/>
  <c r="AI1190" i="11" s="1"/>
  <c r="O1190" i="11"/>
  <c r="N1190" i="11"/>
  <c r="AC1190" i="11" s="1"/>
  <c r="AD1190" i="11" s="1"/>
  <c r="AE1190" i="11" s="1"/>
  <c r="M1190" i="11"/>
  <c r="X1190" i="11" s="1"/>
  <c r="Y1190" i="11" s="1"/>
  <c r="Z1190" i="11" s="1"/>
  <c r="L1190" i="11"/>
  <c r="S1190" i="11" s="1"/>
  <c r="T1190" i="11" s="1"/>
  <c r="U1190" i="11" s="1"/>
  <c r="O1189" i="11"/>
  <c r="AH1189" i="11" s="1"/>
  <c r="AI1189" i="11" s="1"/>
  <c r="AJ1189" i="11" s="1"/>
  <c r="N1189" i="11"/>
  <c r="AC1189" i="11" s="1"/>
  <c r="AD1189" i="11" s="1"/>
  <c r="AE1189" i="11" s="1"/>
  <c r="M1189" i="11"/>
  <c r="X1189" i="11" s="1"/>
  <c r="Y1189" i="11" s="1"/>
  <c r="Z1189" i="11" s="1"/>
  <c r="L1189" i="11"/>
  <c r="S1189" i="11" s="1"/>
  <c r="T1189" i="11" s="1"/>
  <c r="U1189" i="11" s="1"/>
  <c r="AH1188" i="11"/>
  <c r="AI1188" i="11" s="1"/>
  <c r="O1188" i="11"/>
  <c r="N1188" i="11"/>
  <c r="AC1188" i="11" s="1"/>
  <c r="AD1188" i="11" s="1"/>
  <c r="AE1188" i="11" s="1"/>
  <c r="M1188" i="11"/>
  <c r="X1188" i="11" s="1"/>
  <c r="Y1188" i="11" s="1"/>
  <c r="Z1188" i="11" s="1"/>
  <c r="L1188" i="11"/>
  <c r="S1188" i="11" s="1"/>
  <c r="T1188" i="11" s="1"/>
  <c r="U1188" i="11" s="1"/>
  <c r="O1187" i="11"/>
  <c r="AH1187" i="11" s="1"/>
  <c r="AI1187" i="11" s="1"/>
  <c r="N1187" i="11"/>
  <c r="AC1187" i="11" s="1"/>
  <c r="AD1187" i="11" s="1"/>
  <c r="AE1187" i="11" s="1"/>
  <c r="M1187" i="11"/>
  <c r="X1187" i="11" s="1"/>
  <c r="Y1187" i="11" s="1"/>
  <c r="Z1187" i="11" s="1"/>
  <c r="L1187" i="11"/>
  <c r="S1187" i="11" s="1"/>
  <c r="T1187" i="11" s="1"/>
  <c r="U1187" i="11" s="1"/>
  <c r="AH1186" i="11"/>
  <c r="AI1186" i="11" s="1"/>
  <c r="O1186" i="11"/>
  <c r="N1186" i="11"/>
  <c r="AC1186" i="11" s="1"/>
  <c r="AD1186" i="11" s="1"/>
  <c r="AE1186" i="11" s="1"/>
  <c r="M1186" i="11"/>
  <c r="X1186" i="11" s="1"/>
  <c r="Y1186" i="11" s="1"/>
  <c r="Z1186" i="11" s="1"/>
  <c r="L1186" i="11"/>
  <c r="S1186" i="11" s="1"/>
  <c r="T1186" i="11" s="1"/>
  <c r="U1186" i="11" s="1"/>
  <c r="X1185" i="11"/>
  <c r="Y1185" i="11" s="1"/>
  <c r="Z1185" i="11" s="1"/>
  <c r="O1185" i="11"/>
  <c r="AH1185" i="11" s="1"/>
  <c r="AI1185" i="11" s="1"/>
  <c r="AJ1185" i="11" s="1"/>
  <c r="N1185" i="11"/>
  <c r="AC1185" i="11" s="1"/>
  <c r="AD1185" i="11" s="1"/>
  <c r="AE1185" i="11" s="1"/>
  <c r="M1185" i="11"/>
  <c r="L1185" i="11"/>
  <c r="S1185" i="11" s="1"/>
  <c r="T1185" i="11" s="1"/>
  <c r="U1185" i="11" s="1"/>
  <c r="AH1184" i="11"/>
  <c r="AI1184" i="11" s="1"/>
  <c r="O1184" i="11"/>
  <c r="N1184" i="11"/>
  <c r="AC1184" i="11" s="1"/>
  <c r="AD1184" i="11" s="1"/>
  <c r="AE1184" i="11" s="1"/>
  <c r="M1184" i="11"/>
  <c r="X1184" i="11" s="1"/>
  <c r="Y1184" i="11" s="1"/>
  <c r="Z1184" i="11" s="1"/>
  <c r="L1184" i="11"/>
  <c r="S1184" i="11" s="1"/>
  <c r="T1184" i="11" s="1"/>
  <c r="U1184" i="11" s="1"/>
  <c r="O1183" i="11"/>
  <c r="AH1183" i="11" s="1"/>
  <c r="AI1183" i="11" s="1"/>
  <c r="AJ1183" i="11" s="1"/>
  <c r="N1183" i="11"/>
  <c r="AC1183" i="11" s="1"/>
  <c r="AD1183" i="11" s="1"/>
  <c r="AE1183" i="11" s="1"/>
  <c r="M1183" i="11"/>
  <c r="X1183" i="11" s="1"/>
  <c r="Y1183" i="11" s="1"/>
  <c r="Z1183" i="11" s="1"/>
  <c r="L1183" i="11"/>
  <c r="S1183" i="11" s="1"/>
  <c r="T1183" i="11" s="1"/>
  <c r="U1183" i="11" s="1"/>
  <c r="AC1182" i="11"/>
  <c r="AD1182" i="11" s="1"/>
  <c r="AE1182" i="11" s="1"/>
  <c r="Z1182" i="11"/>
  <c r="O1182" i="11"/>
  <c r="AH1182" i="11" s="1"/>
  <c r="AI1182" i="11" s="1"/>
  <c r="N1182" i="11"/>
  <c r="M1182" i="11"/>
  <c r="X1182" i="11" s="1"/>
  <c r="Y1182" i="11" s="1"/>
  <c r="L1182" i="11"/>
  <c r="S1182" i="11" s="1"/>
  <c r="T1182" i="11" s="1"/>
  <c r="U1182" i="11" s="1"/>
  <c r="X1181" i="11"/>
  <c r="Y1181" i="11" s="1"/>
  <c r="Z1181" i="11" s="1"/>
  <c r="O1181" i="11"/>
  <c r="AH1181" i="11" s="1"/>
  <c r="AI1181" i="11" s="1"/>
  <c r="AJ1181" i="11" s="1"/>
  <c r="N1181" i="11"/>
  <c r="AC1181" i="11" s="1"/>
  <c r="AD1181" i="11" s="1"/>
  <c r="AE1181" i="11" s="1"/>
  <c r="M1181" i="11"/>
  <c r="L1181" i="11"/>
  <c r="S1181" i="11" s="1"/>
  <c r="T1181" i="11" s="1"/>
  <c r="U1181" i="11" s="1"/>
  <c r="AH1180" i="11"/>
  <c r="AI1180" i="11" s="1"/>
  <c r="O1180" i="11"/>
  <c r="N1180" i="11"/>
  <c r="AC1180" i="11" s="1"/>
  <c r="AD1180" i="11" s="1"/>
  <c r="AE1180" i="11" s="1"/>
  <c r="M1180" i="11"/>
  <c r="X1180" i="11" s="1"/>
  <c r="Y1180" i="11" s="1"/>
  <c r="Z1180" i="11" s="1"/>
  <c r="L1180" i="11"/>
  <c r="S1180" i="11" s="1"/>
  <c r="T1180" i="11" s="1"/>
  <c r="U1180" i="11" s="1"/>
  <c r="AJ1179" i="11"/>
  <c r="X1179" i="11"/>
  <c r="Y1179" i="11" s="1"/>
  <c r="Z1179" i="11" s="1"/>
  <c r="O1179" i="11"/>
  <c r="AH1179" i="11" s="1"/>
  <c r="AI1179" i="11" s="1"/>
  <c r="N1179" i="11"/>
  <c r="AC1179" i="11" s="1"/>
  <c r="AD1179" i="11" s="1"/>
  <c r="AE1179" i="11" s="1"/>
  <c r="M1179" i="11"/>
  <c r="L1179" i="11"/>
  <c r="S1179" i="11" s="1"/>
  <c r="T1179" i="11" s="1"/>
  <c r="U1179" i="11" s="1"/>
  <c r="AC1178" i="11"/>
  <c r="AD1178" i="11" s="1"/>
  <c r="AE1178" i="11" s="1"/>
  <c r="O1178" i="11"/>
  <c r="AH1178" i="11" s="1"/>
  <c r="AI1178" i="11" s="1"/>
  <c r="N1178" i="11"/>
  <c r="M1178" i="11"/>
  <c r="X1178" i="11" s="1"/>
  <c r="Y1178" i="11" s="1"/>
  <c r="Z1178" i="11" s="1"/>
  <c r="L1178" i="11"/>
  <c r="S1178" i="11" s="1"/>
  <c r="T1178" i="11" s="1"/>
  <c r="U1178" i="11" s="1"/>
  <c r="O1177" i="11"/>
  <c r="AH1177" i="11" s="1"/>
  <c r="AI1177" i="11" s="1"/>
  <c r="AJ1177" i="11" s="1"/>
  <c r="N1177" i="11"/>
  <c r="AC1177" i="11" s="1"/>
  <c r="AD1177" i="11" s="1"/>
  <c r="AE1177" i="11" s="1"/>
  <c r="M1177" i="11"/>
  <c r="X1177" i="11" s="1"/>
  <c r="Y1177" i="11" s="1"/>
  <c r="Z1177" i="11" s="1"/>
  <c r="L1177" i="11"/>
  <c r="S1177" i="11" s="1"/>
  <c r="T1177" i="11" s="1"/>
  <c r="U1177" i="11" s="1"/>
  <c r="O1176" i="11"/>
  <c r="AH1176" i="11" s="1"/>
  <c r="AI1176" i="11" s="1"/>
  <c r="N1176" i="11"/>
  <c r="AC1176" i="11" s="1"/>
  <c r="AD1176" i="11" s="1"/>
  <c r="AE1176" i="11" s="1"/>
  <c r="M1176" i="11"/>
  <c r="X1176" i="11" s="1"/>
  <c r="Y1176" i="11" s="1"/>
  <c r="Z1176" i="11" s="1"/>
  <c r="L1176" i="11"/>
  <c r="S1176" i="11" s="1"/>
  <c r="T1176" i="11" s="1"/>
  <c r="U1176" i="11" s="1"/>
  <c r="O1175" i="11"/>
  <c r="AH1175" i="11" s="1"/>
  <c r="AI1175" i="11" s="1"/>
  <c r="AJ1175" i="11" s="1"/>
  <c r="N1175" i="11"/>
  <c r="AC1175" i="11" s="1"/>
  <c r="AD1175" i="11" s="1"/>
  <c r="AE1175" i="11" s="1"/>
  <c r="M1175" i="11"/>
  <c r="X1175" i="11" s="1"/>
  <c r="Y1175" i="11" s="1"/>
  <c r="Z1175" i="11" s="1"/>
  <c r="L1175" i="11"/>
  <c r="S1175" i="11" s="1"/>
  <c r="T1175" i="11" s="1"/>
  <c r="U1175" i="11" s="1"/>
  <c r="AH1174" i="11"/>
  <c r="AI1174" i="11" s="1"/>
  <c r="AC1174" i="11"/>
  <c r="AD1174" i="11" s="1"/>
  <c r="AE1174" i="11" s="1"/>
  <c r="Z1174" i="11"/>
  <c r="O1174" i="11"/>
  <c r="N1174" i="11"/>
  <c r="M1174" i="11"/>
  <c r="X1174" i="11" s="1"/>
  <c r="Y1174" i="11" s="1"/>
  <c r="L1174" i="11"/>
  <c r="S1174" i="11" s="1"/>
  <c r="T1174" i="11" s="1"/>
  <c r="U1174" i="11" s="1"/>
  <c r="X1173" i="11"/>
  <c r="Y1173" i="11" s="1"/>
  <c r="Z1173" i="11" s="1"/>
  <c r="O1173" i="11"/>
  <c r="AH1173" i="11" s="1"/>
  <c r="AI1173" i="11" s="1"/>
  <c r="AJ1173" i="11" s="1"/>
  <c r="N1173" i="11"/>
  <c r="AC1173" i="11" s="1"/>
  <c r="AD1173" i="11" s="1"/>
  <c r="AE1173" i="11" s="1"/>
  <c r="M1173" i="11"/>
  <c r="L1173" i="11"/>
  <c r="S1173" i="11" s="1"/>
  <c r="T1173" i="11" s="1"/>
  <c r="U1173" i="11" s="1"/>
  <c r="AI1172" i="11"/>
  <c r="AH1172" i="11"/>
  <c r="O1172" i="11"/>
  <c r="N1172" i="11"/>
  <c r="AC1172" i="11" s="1"/>
  <c r="AD1172" i="11" s="1"/>
  <c r="AE1172" i="11" s="1"/>
  <c r="M1172" i="11"/>
  <c r="X1172" i="11" s="1"/>
  <c r="Y1172" i="11" s="1"/>
  <c r="Z1172" i="11" s="1"/>
  <c r="L1172" i="11"/>
  <c r="S1172" i="11" s="1"/>
  <c r="T1172" i="11" s="1"/>
  <c r="U1172" i="11" s="1"/>
  <c r="X1171" i="11"/>
  <c r="Y1171" i="11" s="1"/>
  <c r="Z1171" i="11" s="1"/>
  <c r="O1171" i="11"/>
  <c r="AH1171" i="11" s="1"/>
  <c r="AI1171" i="11" s="1"/>
  <c r="AJ1171" i="11" s="1"/>
  <c r="N1171" i="11"/>
  <c r="AC1171" i="11" s="1"/>
  <c r="AD1171" i="11" s="1"/>
  <c r="AE1171" i="11" s="1"/>
  <c r="M1171" i="11"/>
  <c r="L1171" i="11"/>
  <c r="S1171" i="11" s="1"/>
  <c r="T1171" i="11" s="1"/>
  <c r="U1171" i="11" s="1"/>
  <c r="AH1170" i="11"/>
  <c r="AI1170" i="11" s="1"/>
  <c r="X1170" i="11"/>
  <c r="Y1170" i="11" s="1"/>
  <c r="Z1170" i="11" s="1"/>
  <c r="O1170" i="11"/>
  <c r="N1170" i="11"/>
  <c r="AC1170" i="11" s="1"/>
  <c r="AD1170" i="11" s="1"/>
  <c r="AE1170" i="11" s="1"/>
  <c r="M1170" i="11"/>
  <c r="L1170" i="11"/>
  <c r="S1170" i="11" s="1"/>
  <c r="T1170" i="11" s="1"/>
  <c r="U1170" i="11" s="1"/>
  <c r="O1169" i="11"/>
  <c r="AH1169" i="11" s="1"/>
  <c r="AI1169" i="11" s="1"/>
  <c r="AJ1169" i="11" s="1"/>
  <c r="N1169" i="11"/>
  <c r="AC1169" i="11" s="1"/>
  <c r="AD1169" i="11" s="1"/>
  <c r="AE1169" i="11" s="1"/>
  <c r="M1169" i="11"/>
  <c r="X1169" i="11" s="1"/>
  <c r="Y1169" i="11" s="1"/>
  <c r="Z1169" i="11" s="1"/>
  <c r="L1169" i="11"/>
  <c r="S1169" i="11" s="1"/>
  <c r="T1169" i="11" s="1"/>
  <c r="U1169" i="11" s="1"/>
  <c r="AC1168" i="11"/>
  <c r="AD1168" i="11" s="1"/>
  <c r="AE1168" i="11" s="1"/>
  <c r="X1168" i="11"/>
  <c r="Y1168" i="11" s="1"/>
  <c r="Z1168" i="11" s="1"/>
  <c r="O1168" i="11"/>
  <c r="AH1168" i="11" s="1"/>
  <c r="AI1168" i="11" s="1"/>
  <c r="N1168" i="11"/>
  <c r="M1168" i="11"/>
  <c r="L1168" i="11"/>
  <c r="S1168" i="11" s="1"/>
  <c r="T1168" i="11" s="1"/>
  <c r="U1168" i="11" s="1"/>
  <c r="X1167" i="11"/>
  <c r="Y1167" i="11" s="1"/>
  <c r="Z1167" i="11" s="1"/>
  <c r="O1167" i="11"/>
  <c r="AH1167" i="11" s="1"/>
  <c r="AI1167" i="11" s="1"/>
  <c r="N1167" i="11"/>
  <c r="AC1167" i="11" s="1"/>
  <c r="AD1167" i="11" s="1"/>
  <c r="AE1167" i="11" s="1"/>
  <c r="M1167" i="11"/>
  <c r="L1167" i="11"/>
  <c r="S1167" i="11" s="1"/>
  <c r="T1167" i="11" s="1"/>
  <c r="U1167" i="11" s="1"/>
  <c r="AC1166" i="11"/>
  <c r="AD1166" i="11" s="1"/>
  <c r="AE1166" i="11" s="1"/>
  <c r="O1166" i="11"/>
  <c r="AH1166" i="11" s="1"/>
  <c r="AI1166" i="11" s="1"/>
  <c r="AJ1166" i="11" s="1"/>
  <c r="N1166" i="11"/>
  <c r="M1166" i="11"/>
  <c r="X1166" i="11" s="1"/>
  <c r="Y1166" i="11" s="1"/>
  <c r="Z1166" i="11" s="1"/>
  <c r="L1166" i="11"/>
  <c r="S1166" i="11" s="1"/>
  <c r="T1166" i="11" s="1"/>
  <c r="U1166" i="11" s="1"/>
  <c r="X1165" i="11"/>
  <c r="Y1165" i="11" s="1"/>
  <c r="Z1165" i="11" s="1"/>
  <c r="O1165" i="11"/>
  <c r="AH1165" i="11" s="1"/>
  <c r="AI1165" i="11" s="1"/>
  <c r="N1165" i="11"/>
  <c r="AC1165" i="11" s="1"/>
  <c r="AD1165" i="11" s="1"/>
  <c r="AE1165" i="11" s="1"/>
  <c r="M1165" i="11"/>
  <c r="L1165" i="11"/>
  <c r="S1165" i="11" s="1"/>
  <c r="T1165" i="11" s="1"/>
  <c r="U1165" i="11" s="1"/>
  <c r="AH1164" i="11"/>
  <c r="AI1164" i="11" s="1"/>
  <c r="O1164" i="11"/>
  <c r="N1164" i="11"/>
  <c r="AC1164" i="11" s="1"/>
  <c r="AD1164" i="11" s="1"/>
  <c r="AE1164" i="11" s="1"/>
  <c r="M1164" i="11"/>
  <c r="X1164" i="11" s="1"/>
  <c r="Y1164" i="11" s="1"/>
  <c r="Z1164" i="11" s="1"/>
  <c r="L1164" i="11"/>
  <c r="S1164" i="11" s="1"/>
  <c r="T1164" i="11" s="1"/>
  <c r="U1164" i="11" s="1"/>
  <c r="AD1163" i="11"/>
  <c r="AE1163" i="11" s="1"/>
  <c r="O1163" i="11"/>
  <c r="AH1163" i="11" s="1"/>
  <c r="AI1163" i="11" s="1"/>
  <c r="N1163" i="11"/>
  <c r="AC1163" i="11" s="1"/>
  <c r="M1163" i="11"/>
  <c r="X1163" i="11" s="1"/>
  <c r="Y1163" i="11" s="1"/>
  <c r="Z1163" i="11" s="1"/>
  <c r="L1163" i="11"/>
  <c r="S1163" i="11" s="1"/>
  <c r="T1163" i="11" s="1"/>
  <c r="U1163" i="11" s="1"/>
  <c r="X1162" i="11"/>
  <c r="Y1162" i="11" s="1"/>
  <c r="Z1162" i="11" s="1"/>
  <c r="O1162" i="11"/>
  <c r="AH1162" i="11" s="1"/>
  <c r="AI1162" i="11" s="1"/>
  <c r="N1162" i="11"/>
  <c r="AC1162" i="11" s="1"/>
  <c r="AD1162" i="11" s="1"/>
  <c r="AE1162" i="11" s="1"/>
  <c r="M1162" i="11"/>
  <c r="L1162" i="11"/>
  <c r="S1162" i="11" s="1"/>
  <c r="T1162" i="11" s="1"/>
  <c r="U1162" i="11" s="1"/>
  <c r="O1161" i="11"/>
  <c r="AH1161" i="11" s="1"/>
  <c r="AI1161" i="11" s="1"/>
  <c r="AJ1161" i="11" s="1"/>
  <c r="N1161" i="11"/>
  <c r="AC1161" i="11" s="1"/>
  <c r="AD1161" i="11" s="1"/>
  <c r="AE1161" i="11" s="1"/>
  <c r="M1161" i="11"/>
  <c r="X1161" i="11" s="1"/>
  <c r="Y1161" i="11" s="1"/>
  <c r="Z1161" i="11" s="1"/>
  <c r="L1161" i="11"/>
  <c r="S1161" i="11" s="1"/>
  <c r="T1161" i="11" s="1"/>
  <c r="U1161" i="11" s="1"/>
  <c r="AC1160" i="11"/>
  <c r="AD1160" i="11" s="1"/>
  <c r="AE1160" i="11" s="1"/>
  <c r="X1160" i="11"/>
  <c r="Y1160" i="11" s="1"/>
  <c r="Z1160" i="11" s="1"/>
  <c r="O1160" i="11"/>
  <c r="AH1160" i="11" s="1"/>
  <c r="AI1160" i="11" s="1"/>
  <c r="N1160" i="11"/>
  <c r="M1160" i="11"/>
  <c r="L1160" i="11"/>
  <c r="S1160" i="11" s="1"/>
  <c r="T1160" i="11" s="1"/>
  <c r="U1160" i="11" s="1"/>
  <c r="AH1159" i="11"/>
  <c r="AI1159" i="11" s="1"/>
  <c r="O1159" i="11"/>
  <c r="N1159" i="11"/>
  <c r="AC1159" i="11" s="1"/>
  <c r="AD1159" i="11" s="1"/>
  <c r="AE1159" i="11" s="1"/>
  <c r="M1159" i="11"/>
  <c r="X1159" i="11" s="1"/>
  <c r="Y1159" i="11" s="1"/>
  <c r="Z1159" i="11" s="1"/>
  <c r="L1159" i="11"/>
  <c r="S1159" i="11" s="1"/>
  <c r="T1159" i="11" s="1"/>
  <c r="U1159" i="11" s="1"/>
  <c r="X1158" i="11"/>
  <c r="Y1158" i="11" s="1"/>
  <c r="Z1158" i="11" s="1"/>
  <c r="O1158" i="11"/>
  <c r="AH1158" i="11" s="1"/>
  <c r="AI1158" i="11" s="1"/>
  <c r="N1158" i="11"/>
  <c r="AC1158" i="11" s="1"/>
  <c r="AD1158" i="11" s="1"/>
  <c r="AE1158" i="11" s="1"/>
  <c r="M1158" i="11"/>
  <c r="L1158" i="11"/>
  <c r="S1158" i="11" s="1"/>
  <c r="T1158" i="11" s="1"/>
  <c r="U1158" i="11" s="1"/>
  <c r="AH1157" i="11"/>
  <c r="AI1157" i="11" s="1"/>
  <c r="AJ1157" i="11" s="1"/>
  <c r="O1157" i="11"/>
  <c r="N1157" i="11"/>
  <c r="AC1157" i="11" s="1"/>
  <c r="AD1157" i="11" s="1"/>
  <c r="AE1157" i="11" s="1"/>
  <c r="M1157" i="11"/>
  <c r="X1157" i="11" s="1"/>
  <c r="Y1157" i="11" s="1"/>
  <c r="Z1157" i="11" s="1"/>
  <c r="L1157" i="11"/>
  <c r="S1157" i="11" s="1"/>
  <c r="T1157" i="11" s="1"/>
  <c r="U1157" i="11" s="1"/>
  <c r="X1156" i="11"/>
  <c r="Y1156" i="11" s="1"/>
  <c r="Z1156" i="11" s="1"/>
  <c r="O1156" i="11"/>
  <c r="AH1156" i="11" s="1"/>
  <c r="AI1156" i="11" s="1"/>
  <c r="N1156" i="11"/>
  <c r="AC1156" i="11" s="1"/>
  <c r="AD1156" i="11" s="1"/>
  <c r="AE1156" i="11" s="1"/>
  <c r="M1156" i="11"/>
  <c r="L1156" i="11"/>
  <c r="S1156" i="11" s="1"/>
  <c r="T1156" i="11" s="1"/>
  <c r="U1156" i="11" s="1"/>
  <c r="AH1155" i="11"/>
  <c r="AI1155" i="11" s="1"/>
  <c r="AJ1155" i="11" s="1"/>
  <c r="O1155" i="11"/>
  <c r="N1155" i="11"/>
  <c r="AC1155" i="11" s="1"/>
  <c r="AD1155" i="11" s="1"/>
  <c r="M1155" i="11"/>
  <c r="X1155" i="11" s="1"/>
  <c r="Y1155" i="11" s="1"/>
  <c r="Z1155" i="11" s="1"/>
  <c r="L1155" i="11"/>
  <c r="S1155" i="11" s="1"/>
  <c r="T1155" i="11" s="1"/>
  <c r="U1155" i="11" s="1"/>
  <c r="X1154" i="11"/>
  <c r="Y1154" i="11" s="1"/>
  <c r="Z1154" i="11" s="1"/>
  <c r="O1154" i="11"/>
  <c r="AH1154" i="11" s="1"/>
  <c r="AI1154" i="11" s="1"/>
  <c r="N1154" i="11"/>
  <c r="AC1154" i="11" s="1"/>
  <c r="AD1154" i="11" s="1"/>
  <c r="AE1154" i="11" s="1"/>
  <c r="M1154" i="11"/>
  <c r="L1154" i="11"/>
  <c r="S1154" i="11" s="1"/>
  <c r="T1154" i="11" s="1"/>
  <c r="U1154" i="11" s="1"/>
  <c r="AH1153" i="11"/>
  <c r="AI1153" i="11" s="1"/>
  <c r="O1153" i="11"/>
  <c r="N1153" i="11"/>
  <c r="AC1153" i="11" s="1"/>
  <c r="AD1153" i="11" s="1"/>
  <c r="AE1153" i="11" s="1"/>
  <c r="M1153" i="11"/>
  <c r="X1153" i="11" s="1"/>
  <c r="Y1153" i="11" s="1"/>
  <c r="Z1153" i="11" s="1"/>
  <c r="L1153" i="11"/>
  <c r="S1153" i="11" s="1"/>
  <c r="T1153" i="11" s="1"/>
  <c r="U1153" i="11" s="1"/>
  <c r="X1152" i="11"/>
  <c r="Y1152" i="11" s="1"/>
  <c r="Z1152" i="11" s="1"/>
  <c r="O1152" i="11"/>
  <c r="AH1152" i="11" s="1"/>
  <c r="AI1152" i="11" s="1"/>
  <c r="N1152" i="11"/>
  <c r="AC1152" i="11" s="1"/>
  <c r="AD1152" i="11" s="1"/>
  <c r="AE1152" i="11" s="1"/>
  <c r="M1152" i="11"/>
  <c r="L1152" i="11"/>
  <c r="S1152" i="11" s="1"/>
  <c r="T1152" i="11" s="1"/>
  <c r="U1152" i="11" s="1"/>
  <c r="AH1151" i="11"/>
  <c r="AI1151" i="11" s="1"/>
  <c r="AJ1151" i="11" s="1"/>
  <c r="O1151" i="11"/>
  <c r="N1151" i="11"/>
  <c r="AC1151" i="11" s="1"/>
  <c r="AD1151" i="11" s="1"/>
  <c r="AE1151" i="11" s="1"/>
  <c r="M1151" i="11"/>
  <c r="X1151" i="11" s="1"/>
  <c r="Y1151" i="11" s="1"/>
  <c r="Z1151" i="11" s="1"/>
  <c r="L1151" i="11"/>
  <c r="S1151" i="11" s="1"/>
  <c r="T1151" i="11" s="1"/>
  <c r="U1151" i="11" s="1"/>
  <c r="X1150" i="11"/>
  <c r="Y1150" i="11" s="1"/>
  <c r="Z1150" i="11" s="1"/>
  <c r="O1150" i="11"/>
  <c r="AH1150" i="11" s="1"/>
  <c r="AI1150" i="11" s="1"/>
  <c r="N1150" i="11"/>
  <c r="AC1150" i="11" s="1"/>
  <c r="AD1150" i="11" s="1"/>
  <c r="AE1150" i="11" s="1"/>
  <c r="M1150" i="11"/>
  <c r="L1150" i="11"/>
  <c r="S1150" i="11" s="1"/>
  <c r="T1150" i="11" s="1"/>
  <c r="U1150" i="11" s="1"/>
  <c r="AH1149" i="11"/>
  <c r="AI1149" i="11" s="1"/>
  <c r="AJ1149" i="11" s="1"/>
  <c r="O1149" i="11"/>
  <c r="N1149" i="11"/>
  <c r="AC1149" i="11" s="1"/>
  <c r="AD1149" i="11" s="1"/>
  <c r="AE1149" i="11" s="1"/>
  <c r="M1149" i="11"/>
  <c r="X1149" i="11" s="1"/>
  <c r="Y1149" i="11" s="1"/>
  <c r="Z1149" i="11" s="1"/>
  <c r="L1149" i="11"/>
  <c r="S1149" i="11" s="1"/>
  <c r="T1149" i="11" s="1"/>
  <c r="U1149" i="11" s="1"/>
  <c r="X1148" i="11"/>
  <c r="Y1148" i="11" s="1"/>
  <c r="Z1148" i="11" s="1"/>
  <c r="O1148" i="11"/>
  <c r="AH1148" i="11" s="1"/>
  <c r="AI1148" i="11" s="1"/>
  <c r="N1148" i="11"/>
  <c r="AC1148" i="11" s="1"/>
  <c r="AD1148" i="11" s="1"/>
  <c r="AE1148" i="11" s="1"/>
  <c r="M1148" i="11"/>
  <c r="L1148" i="11"/>
  <c r="S1148" i="11" s="1"/>
  <c r="T1148" i="11" s="1"/>
  <c r="U1148" i="11" s="1"/>
  <c r="AH1147" i="11"/>
  <c r="AI1147" i="11" s="1"/>
  <c r="AJ1147" i="11" s="1"/>
  <c r="O1147" i="11"/>
  <c r="N1147" i="11"/>
  <c r="AC1147" i="11" s="1"/>
  <c r="AD1147" i="11" s="1"/>
  <c r="AE1147" i="11" s="1"/>
  <c r="M1147" i="11"/>
  <c r="X1147" i="11" s="1"/>
  <c r="Y1147" i="11" s="1"/>
  <c r="Z1147" i="11" s="1"/>
  <c r="L1147" i="11"/>
  <c r="S1147" i="11" s="1"/>
  <c r="T1147" i="11" s="1"/>
  <c r="U1147" i="11" s="1"/>
  <c r="O1146" i="11"/>
  <c r="AH1146" i="11" s="1"/>
  <c r="AI1146" i="11" s="1"/>
  <c r="N1146" i="11"/>
  <c r="AC1146" i="11" s="1"/>
  <c r="AD1146" i="11" s="1"/>
  <c r="AE1146" i="11" s="1"/>
  <c r="M1146" i="11"/>
  <c r="X1146" i="11" s="1"/>
  <c r="Y1146" i="11" s="1"/>
  <c r="Z1146" i="11" s="1"/>
  <c r="L1146" i="11"/>
  <c r="S1146" i="11" s="1"/>
  <c r="T1146" i="11" s="1"/>
  <c r="U1146" i="11" s="1"/>
  <c r="O1145" i="11"/>
  <c r="AH1145" i="11" s="1"/>
  <c r="AI1145" i="11" s="1"/>
  <c r="N1145" i="11"/>
  <c r="AC1145" i="11" s="1"/>
  <c r="AD1145" i="11" s="1"/>
  <c r="AE1145" i="11" s="1"/>
  <c r="M1145" i="11"/>
  <c r="X1145" i="11" s="1"/>
  <c r="Y1145" i="11" s="1"/>
  <c r="Z1145" i="11" s="1"/>
  <c r="L1145" i="11"/>
  <c r="S1145" i="11" s="1"/>
  <c r="T1145" i="11" s="1"/>
  <c r="U1145" i="11" s="1"/>
  <c r="AI1144" i="11"/>
  <c r="X1144" i="11"/>
  <c r="Y1144" i="11" s="1"/>
  <c r="Z1144" i="11" s="1"/>
  <c r="O1144" i="11"/>
  <c r="AH1144" i="11" s="1"/>
  <c r="N1144" i="11"/>
  <c r="AC1144" i="11" s="1"/>
  <c r="AD1144" i="11" s="1"/>
  <c r="AE1144" i="11" s="1"/>
  <c r="M1144" i="11"/>
  <c r="L1144" i="11"/>
  <c r="S1144" i="11" s="1"/>
  <c r="T1144" i="11" s="1"/>
  <c r="U1144" i="11" s="1"/>
  <c r="AH1143" i="11"/>
  <c r="AI1143" i="11" s="1"/>
  <c r="AJ1143" i="11" s="1"/>
  <c r="O1143" i="11"/>
  <c r="N1143" i="11"/>
  <c r="AC1143" i="11" s="1"/>
  <c r="AD1143" i="11" s="1"/>
  <c r="AE1143" i="11" s="1"/>
  <c r="M1143" i="11"/>
  <c r="X1143" i="11" s="1"/>
  <c r="Y1143" i="11" s="1"/>
  <c r="Z1143" i="11" s="1"/>
  <c r="L1143" i="11"/>
  <c r="S1143" i="11" s="1"/>
  <c r="T1143" i="11" s="1"/>
  <c r="U1143" i="11" s="1"/>
  <c r="X1142" i="11"/>
  <c r="Y1142" i="11" s="1"/>
  <c r="Z1142" i="11" s="1"/>
  <c r="O1142" i="11"/>
  <c r="AH1142" i="11" s="1"/>
  <c r="AI1142" i="11" s="1"/>
  <c r="N1142" i="11"/>
  <c r="AC1142" i="11" s="1"/>
  <c r="AD1142" i="11" s="1"/>
  <c r="AE1142" i="11" s="1"/>
  <c r="M1142" i="11"/>
  <c r="L1142" i="11"/>
  <c r="S1142" i="11" s="1"/>
  <c r="T1142" i="11" s="1"/>
  <c r="U1142" i="11" s="1"/>
  <c r="AH1141" i="11"/>
  <c r="AI1141" i="11" s="1"/>
  <c r="AJ1141" i="11" s="1"/>
  <c r="Y1141" i="11"/>
  <c r="Z1141" i="11" s="1"/>
  <c r="O1141" i="11"/>
  <c r="N1141" i="11"/>
  <c r="AC1141" i="11" s="1"/>
  <c r="AD1141" i="11" s="1"/>
  <c r="AE1141" i="11" s="1"/>
  <c r="M1141" i="11"/>
  <c r="X1141" i="11" s="1"/>
  <c r="L1141" i="11"/>
  <c r="S1141" i="11" s="1"/>
  <c r="T1141" i="11" s="1"/>
  <c r="U1141" i="11" s="1"/>
  <c r="O1140" i="11"/>
  <c r="AH1140" i="11" s="1"/>
  <c r="AI1140" i="11" s="1"/>
  <c r="N1140" i="11"/>
  <c r="AC1140" i="11" s="1"/>
  <c r="AD1140" i="11" s="1"/>
  <c r="AE1140" i="11" s="1"/>
  <c r="M1140" i="11"/>
  <c r="X1140" i="11" s="1"/>
  <c r="Y1140" i="11" s="1"/>
  <c r="Z1140" i="11" s="1"/>
  <c r="L1140" i="11"/>
  <c r="S1140" i="11" s="1"/>
  <c r="T1140" i="11" s="1"/>
  <c r="U1140" i="11" s="1"/>
  <c r="AE1139" i="11"/>
  <c r="O1139" i="11"/>
  <c r="AH1139" i="11" s="1"/>
  <c r="AI1139" i="11" s="1"/>
  <c r="AJ1139" i="11" s="1"/>
  <c r="N1139" i="11"/>
  <c r="AC1139" i="11" s="1"/>
  <c r="AD1139" i="11" s="1"/>
  <c r="M1139" i="11"/>
  <c r="X1139" i="11" s="1"/>
  <c r="Y1139" i="11" s="1"/>
  <c r="Z1139" i="11" s="1"/>
  <c r="L1139" i="11"/>
  <c r="S1139" i="11" s="1"/>
  <c r="T1139" i="11" s="1"/>
  <c r="U1139" i="11" s="1"/>
  <c r="AC1138" i="11"/>
  <c r="AD1138" i="11" s="1"/>
  <c r="AE1138" i="11" s="1"/>
  <c r="O1138" i="11"/>
  <c r="AH1138" i="11" s="1"/>
  <c r="AI1138" i="11" s="1"/>
  <c r="N1138" i="11"/>
  <c r="M1138" i="11"/>
  <c r="X1138" i="11" s="1"/>
  <c r="Y1138" i="11" s="1"/>
  <c r="Z1138" i="11" s="1"/>
  <c r="L1138" i="11"/>
  <c r="S1138" i="11" s="1"/>
  <c r="T1138" i="11" s="1"/>
  <c r="U1138" i="11" s="1"/>
  <c r="AH1137" i="11"/>
  <c r="AI1137" i="11" s="1"/>
  <c r="O1137" i="11"/>
  <c r="N1137" i="11"/>
  <c r="AC1137" i="11" s="1"/>
  <c r="AD1137" i="11" s="1"/>
  <c r="AE1137" i="11" s="1"/>
  <c r="M1137" i="11"/>
  <c r="X1137" i="11" s="1"/>
  <c r="Y1137" i="11" s="1"/>
  <c r="Z1137" i="11" s="1"/>
  <c r="L1137" i="11"/>
  <c r="S1137" i="11" s="1"/>
  <c r="T1137" i="11" s="1"/>
  <c r="U1137" i="11" s="1"/>
  <c r="X1136" i="11"/>
  <c r="Y1136" i="11" s="1"/>
  <c r="Z1136" i="11" s="1"/>
  <c r="O1136" i="11"/>
  <c r="AH1136" i="11" s="1"/>
  <c r="AI1136" i="11" s="1"/>
  <c r="N1136" i="11"/>
  <c r="AC1136" i="11" s="1"/>
  <c r="AD1136" i="11" s="1"/>
  <c r="AE1136" i="11" s="1"/>
  <c r="M1136" i="11"/>
  <c r="L1136" i="11"/>
  <c r="S1136" i="11" s="1"/>
  <c r="T1136" i="11" s="1"/>
  <c r="U1136" i="11" s="1"/>
  <c r="AH1135" i="11"/>
  <c r="AI1135" i="11" s="1"/>
  <c r="AJ1135" i="11" s="1"/>
  <c r="O1135" i="11"/>
  <c r="N1135" i="11"/>
  <c r="AC1135" i="11" s="1"/>
  <c r="AD1135" i="11" s="1"/>
  <c r="AE1135" i="11" s="1"/>
  <c r="M1135" i="11"/>
  <c r="X1135" i="11" s="1"/>
  <c r="Y1135" i="11" s="1"/>
  <c r="Z1135" i="11" s="1"/>
  <c r="L1135" i="11"/>
  <c r="S1135" i="11" s="1"/>
  <c r="T1135" i="11" s="1"/>
  <c r="X1134" i="11"/>
  <c r="Y1134" i="11" s="1"/>
  <c r="Z1134" i="11" s="1"/>
  <c r="O1134" i="11"/>
  <c r="AH1134" i="11" s="1"/>
  <c r="AI1134" i="11" s="1"/>
  <c r="N1134" i="11"/>
  <c r="AC1134" i="11" s="1"/>
  <c r="AD1134" i="11" s="1"/>
  <c r="AE1134" i="11" s="1"/>
  <c r="M1134" i="11"/>
  <c r="L1134" i="11"/>
  <c r="S1134" i="11" s="1"/>
  <c r="T1134" i="11" s="1"/>
  <c r="U1134" i="11" s="1"/>
  <c r="Y1133" i="11"/>
  <c r="Z1133" i="11" s="1"/>
  <c r="O1133" i="11"/>
  <c r="AH1133" i="11" s="1"/>
  <c r="AI1133" i="11" s="1"/>
  <c r="AJ1133" i="11" s="1"/>
  <c r="N1133" i="11"/>
  <c r="AC1133" i="11" s="1"/>
  <c r="AD1133" i="11" s="1"/>
  <c r="AE1133" i="11" s="1"/>
  <c r="M1133" i="11"/>
  <c r="X1133" i="11" s="1"/>
  <c r="L1133" i="11"/>
  <c r="S1133" i="11" s="1"/>
  <c r="T1133" i="11" s="1"/>
  <c r="U1133" i="11" s="1"/>
  <c r="O1132" i="11"/>
  <c r="AH1132" i="11" s="1"/>
  <c r="AI1132" i="11" s="1"/>
  <c r="N1132" i="11"/>
  <c r="AC1132" i="11" s="1"/>
  <c r="AD1132" i="11" s="1"/>
  <c r="AE1132" i="11" s="1"/>
  <c r="M1132" i="11"/>
  <c r="X1132" i="11" s="1"/>
  <c r="Y1132" i="11" s="1"/>
  <c r="Z1132" i="11" s="1"/>
  <c r="L1132" i="11"/>
  <c r="S1132" i="11" s="1"/>
  <c r="T1132" i="11" s="1"/>
  <c r="U1132" i="11" s="1"/>
  <c r="AH1131" i="11"/>
  <c r="AI1131" i="11" s="1"/>
  <c r="AJ1131" i="11" s="1"/>
  <c r="O1131" i="11"/>
  <c r="N1131" i="11"/>
  <c r="AC1131" i="11" s="1"/>
  <c r="AD1131" i="11" s="1"/>
  <c r="AE1131" i="11" s="1"/>
  <c r="M1131" i="11"/>
  <c r="X1131" i="11" s="1"/>
  <c r="Y1131" i="11" s="1"/>
  <c r="Z1131" i="11" s="1"/>
  <c r="L1131" i="11"/>
  <c r="S1131" i="11" s="1"/>
  <c r="T1131" i="11" s="1"/>
  <c r="U1131" i="11" s="1"/>
  <c r="AC1130" i="11"/>
  <c r="AD1130" i="11" s="1"/>
  <c r="AE1130" i="11" s="1"/>
  <c r="X1130" i="11"/>
  <c r="Y1130" i="11" s="1"/>
  <c r="Z1130" i="11" s="1"/>
  <c r="O1130" i="11"/>
  <c r="AH1130" i="11" s="1"/>
  <c r="AI1130" i="11" s="1"/>
  <c r="N1130" i="11"/>
  <c r="M1130" i="11"/>
  <c r="L1130" i="11"/>
  <c r="S1130" i="11" s="1"/>
  <c r="T1130" i="11" s="1"/>
  <c r="U1130" i="11" s="1"/>
  <c r="O1129" i="11"/>
  <c r="AH1129" i="11" s="1"/>
  <c r="AI1129" i="11" s="1"/>
  <c r="N1129" i="11"/>
  <c r="AC1129" i="11" s="1"/>
  <c r="AD1129" i="11" s="1"/>
  <c r="AE1129" i="11" s="1"/>
  <c r="M1129" i="11"/>
  <c r="X1129" i="11" s="1"/>
  <c r="Y1129" i="11" s="1"/>
  <c r="Z1129" i="11" s="1"/>
  <c r="L1129" i="11"/>
  <c r="S1129" i="11" s="1"/>
  <c r="T1129" i="11" s="1"/>
  <c r="U1129" i="11" s="1"/>
  <c r="X1128" i="11"/>
  <c r="Y1128" i="11" s="1"/>
  <c r="Z1128" i="11" s="1"/>
  <c r="O1128" i="11"/>
  <c r="AH1128" i="11" s="1"/>
  <c r="AI1128" i="11" s="1"/>
  <c r="N1128" i="11"/>
  <c r="AC1128" i="11" s="1"/>
  <c r="AD1128" i="11" s="1"/>
  <c r="AE1128" i="11" s="1"/>
  <c r="M1128" i="11"/>
  <c r="L1128" i="11"/>
  <c r="S1128" i="11" s="1"/>
  <c r="T1128" i="11" s="1"/>
  <c r="U1128" i="11" s="1"/>
  <c r="AH1127" i="11"/>
  <c r="AI1127" i="11" s="1"/>
  <c r="AJ1127" i="11" s="1"/>
  <c r="O1127" i="11"/>
  <c r="N1127" i="11"/>
  <c r="AC1127" i="11" s="1"/>
  <c r="AD1127" i="11" s="1"/>
  <c r="AE1127" i="11" s="1"/>
  <c r="M1127" i="11"/>
  <c r="X1127" i="11" s="1"/>
  <c r="Y1127" i="11" s="1"/>
  <c r="Z1127" i="11" s="1"/>
  <c r="L1127" i="11"/>
  <c r="S1127" i="11" s="1"/>
  <c r="T1127" i="11" s="1"/>
  <c r="X1126" i="11"/>
  <c r="Y1126" i="11" s="1"/>
  <c r="Z1126" i="11" s="1"/>
  <c r="O1126" i="11"/>
  <c r="AH1126" i="11" s="1"/>
  <c r="AI1126" i="11" s="1"/>
  <c r="N1126" i="11"/>
  <c r="AC1126" i="11" s="1"/>
  <c r="AD1126" i="11" s="1"/>
  <c r="AE1126" i="11" s="1"/>
  <c r="M1126" i="11"/>
  <c r="L1126" i="11"/>
  <c r="S1126" i="11" s="1"/>
  <c r="T1126" i="11" s="1"/>
  <c r="U1126" i="11" s="1"/>
  <c r="O1125" i="11"/>
  <c r="AH1125" i="11" s="1"/>
  <c r="AI1125" i="11" s="1"/>
  <c r="AJ1125" i="11" s="1"/>
  <c r="N1125" i="11"/>
  <c r="AC1125" i="11" s="1"/>
  <c r="AD1125" i="11" s="1"/>
  <c r="AE1125" i="11" s="1"/>
  <c r="M1125" i="11"/>
  <c r="X1125" i="11" s="1"/>
  <c r="Y1125" i="11" s="1"/>
  <c r="Z1125" i="11" s="1"/>
  <c r="L1125" i="11"/>
  <c r="S1125" i="11" s="1"/>
  <c r="T1125" i="11" s="1"/>
  <c r="U1125" i="11" s="1"/>
  <c r="X1124" i="11"/>
  <c r="Y1124" i="11" s="1"/>
  <c r="Z1124" i="11" s="1"/>
  <c r="O1124" i="11"/>
  <c r="AH1124" i="11" s="1"/>
  <c r="AI1124" i="11" s="1"/>
  <c r="N1124" i="11"/>
  <c r="AC1124" i="11" s="1"/>
  <c r="AD1124" i="11" s="1"/>
  <c r="AE1124" i="11" s="1"/>
  <c r="M1124" i="11"/>
  <c r="L1124" i="11"/>
  <c r="S1124" i="11" s="1"/>
  <c r="T1124" i="11" s="1"/>
  <c r="U1124" i="11" s="1"/>
  <c r="AH1123" i="11"/>
  <c r="AI1123" i="11" s="1"/>
  <c r="AJ1123" i="11" s="1"/>
  <c r="O1123" i="11"/>
  <c r="N1123" i="11"/>
  <c r="AC1123" i="11" s="1"/>
  <c r="AD1123" i="11" s="1"/>
  <c r="AE1123" i="11" s="1"/>
  <c r="M1123" i="11"/>
  <c r="X1123" i="11" s="1"/>
  <c r="Y1123" i="11" s="1"/>
  <c r="Z1123" i="11" s="1"/>
  <c r="L1123" i="11"/>
  <c r="S1123" i="11" s="1"/>
  <c r="T1123" i="11" s="1"/>
  <c r="U1123" i="11" s="1"/>
  <c r="X1122" i="11"/>
  <c r="Y1122" i="11" s="1"/>
  <c r="Z1122" i="11" s="1"/>
  <c r="O1122" i="11"/>
  <c r="AH1122" i="11" s="1"/>
  <c r="AI1122" i="11" s="1"/>
  <c r="N1122" i="11"/>
  <c r="AC1122" i="11" s="1"/>
  <c r="AD1122" i="11" s="1"/>
  <c r="AE1122" i="11" s="1"/>
  <c r="M1122" i="11"/>
  <c r="L1122" i="11"/>
  <c r="S1122" i="11" s="1"/>
  <c r="T1122" i="11" s="1"/>
  <c r="U1122" i="11" s="1"/>
  <c r="O1121" i="11"/>
  <c r="AH1121" i="11" s="1"/>
  <c r="AI1121" i="11" s="1"/>
  <c r="N1121" i="11"/>
  <c r="AC1121" i="11" s="1"/>
  <c r="AD1121" i="11" s="1"/>
  <c r="AE1121" i="11" s="1"/>
  <c r="M1121" i="11"/>
  <c r="X1121" i="11" s="1"/>
  <c r="Y1121" i="11" s="1"/>
  <c r="Z1121" i="11" s="1"/>
  <c r="L1121" i="11"/>
  <c r="S1121" i="11" s="1"/>
  <c r="T1121" i="11" s="1"/>
  <c r="U1121" i="11" s="1"/>
  <c r="X1120" i="11"/>
  <c r="Y1120" i="11" s="1"/>
  <c r="Z1120" i="11" s="1"/>
  <c r="O1120" i="11"/>
  <c r="AH1120" i="11" s="1"/>
  <c r="AI1120" i="11" s="1"/>
  <c r="N1120" i="11"/>
  <c r="AC1120" i="11" s="1"/>
  <c r="AD1120" i="11" s="1"/>
  <c r="AE1120" i="11" s="1"/>
  <c r="M1120" i="11"/>
  <c r="L1120" i="11"/>
  <c r="S1120" i="11" s="1"/>
  <c r="T1120" i="11" s="1"/>
  <c r="U1120" i="11" s="1"/>
  <c r="AH1119" i="11"/>
  <c r="AI1119" i="11" s="1"/>
  <c r="AJ1119" i="11" s="1"/>
  <c r="O1119" i="11"/>
  <c r="N1119" i="11"/>
  <c r="AC1119" i="11" s="1"/>
  <c r="AD1119" i="11" s="1"/>
  <c r="AE1119" i="11" s="1"/>
  <c r="M1119" i="11"/>
  <c r="X1119" i="11" s="1"/>
  <c r="Y1119" i="11" s="1"/>
  <c r="Z1119" i="11" s="1"/>
  <c r="L1119" i="11"/>
  <c r="S1119" i="11" s="1"/>
  <c r="T1119" i="11" s="1"/>
  <c r="U1119" i="11" s="1"/>
  <c r="X1118" i="11"/>
  <c r="Y1118" i="11" s="1"/>
  <c r="Z1118" i="11" s="1"/>
  <c r="O1118" i="11"/>
  <c r="AH1118" i="11" s="1"/>
  <c r="AI1118" i="11" s="1"/>
  <c r="N1118" i="11"/>
  <c r="AC1118" i="11" s="1"/>
  <c r="AD1118" i="11" s="1"/>
  <c r="AE1118" i="11" s="1"/>
  <c r="M1118" i="11"/>
  <c r="L1118" i="11"/>
  <c r="S1118" i="11" s="1"/>
  <c r="T1118" i="11" s="1"/>
  <c r="U1118" i="11" s="1"/>
  <c r="O1117" i="11"/>
  <c r="AH1117" i="11" s="1"/>
  <c r="AI1117" i="11" s="1"/>
  <c r="AJ1117" i="11" s="1"/>
  <c r="N1117" i="11"/>
  <c r="AC1117" i="11" s="1"/>
  <c r="AD1117" i="11" s="1"/>
  <c r="AE1117" i="11" s="1"/>
  <c r="M1117" i="11"/>
  <c r="X1117" i="11" s="1"/>
  <c r="Y1117" i="11" s="1"/>
  <c r="Z1117" i="11" s="1"/>
  <c r="L1117" i="11"/>
  <c r="S1117" i="11" s="1"/>
  <c r="T1117" i="11" s="1"/>
  <c r="U1117" i="11" s="1"/>
  <c r="X1116" i="11"/>
  <c r="Y1116" i="11" s="1"/>
  <c r="Z1116" i="11" s="1"/>
  <c r="O1116" i="11"/>
  <c r="AH1116" i="11" s="1"/>
  <c r="AI1116" i="11" s="1"/>
  <c r="N1116" i="11"/>
  <c r="AC1116" i="11" s="1"/>
  <c r="AD1116" i="11" s="1"/>
  <c r="AE1116" i="11" s="1"/>
  <c r="M1116" i="11"/>
  <c r="L1116" i="11"/>
  <c r="S1116" i="11" s="1"/>
  <c r="T1116" i="11" s="1"/>
  <c r="U1116" i="11" s="1"/>
  <c r="AH1115" i="11"/>
  <c r="AI1115" i="11" s="1"/>
  <c r="AJ1115" i="11" s="1"/>
  <c r="O1115" i="11"/>
  <c r="N1115" i="11"/>
  <c r="AC1115" i="11" s="1"/>
  <c r="AD1115" i="11" s="1"/>
  <c r="AE1115" i="11" s="1"/>
  <c r="M1115" i="11"/>
  <c r="X1115" i="11" s="1"/>
  <c r="Y1115" i="11" s="1"/>
  <c r="Z1115" i="11" s="1"/>
  <c r="L1115" i="11"/>
  <c r="S1115" i="11" s="1"/>
  <c r="T1115" i="11" s="1"/>
  <c r="U1115" i="11" s="1"/>
  <c r="O1114" i="11"/>
  <c r="AH1114" i="11" s="1"/>
  <c r="AI1114" i="11" s="1"/>
  <c r="N1114" i="11"/>
  <c r="AC1114" i="11" s="1"/>
  <c r="AD1114" i="11" s="1"/>
  <c r="AE1114" i="11" s="1"/>
  <c r="M1114" i="11"/>
  <c r="X1114" i="11" s="1"/>
  <c r="Y1114" i="11" s="1"/>
  <c r="Z1114" i="11" s="1"/>
  <c r="L1114" i="11"/>
  <c r="S1114" i="11" s="1"/>
  <c r="T1114" i="11" s="1"/>
  <c r="U1114" i="11" s="1"/>
  <c r="AH1113" i="11"/>
  <c r="AI1113" i="11" s="1"/>
  <c r="O1113" i="11"/>
  <c r="N1113" i="11"/>
  <c r="AC1113" i="11" s="1"/>
  <c r="AD1113" i="11" s="1"/>
  <c r="AE1113" i="11" s="1"/>
  <c r="M1113" i="11"/>
  <c r="X1113" i="11" s="1"/>
  <c r="Y1113" i="11" s="1"/>
  <c r="Z1113" i="11" s="1"/>
  <c r="L1113" i="11"/>
  <c r="S1113" i="11" s="1"/>
  <c r="T1113" i="11" s="1"/>
  <c r="U1113" i="11" s="1"/>
  <c r="X1112" i="11"/>
  <c r="Y1112" i="11" s="1"/>
  <c r="Z1112" i="11" s="1"/>
  <c r="O1112" i="11"/>
  <c r="AH1112" i="11" s="1"/>
  <c r="AI1112" i="11" s="1"/>
  <c r="N1112" i="11"/>
  <c r="AC1112" i="11" s="1"/>
  <c r="AD1112" i="11" s="1"/>
  <c r="AE1112" i="11" s="1"/>
  <c r="M1112" i="11"/>
  <c r="L1112" i="11"/>
  <c r="S1112" i="11" s="1"/>
  <c r="T1112" i="11" s="1"/>
  <c r="U1112" i="11" s="1"/>
  <c r="AH1111" i="11"/>
  <c r="AI1111" i="11" s="1"/>
  <c r="AJ1111" i="11" s="1"/>
  <c r="O1111" i="11"/>
  <c r="N1111" i="11"/>
  <c r="AC1111" i="11" s="1"/>
  <c r="AD1111" i="11" s="1"/>
  <c r="AE1111" i="11" s="1"/>
  <c r="M1111" i="11"/>
  <c r="X1111" i="11" s="1"/>
  <c r="Y1111" i="11" s="1"/>
  <c r="Z1111" i="11" s="1"/>
  <c r="L1111" i="11"/>
  <c r="S1111" i="11" s="1"/>
  <c r="T1111" i="11" s="1"/>
  <c r="U1111" i="11" s="1"/>
  <c r="X1110" i="11"/>
  <c r="Y1110" i="11" s="1"/>
  <c r="Z1110" i="11" s="1"/>
  <c r="O1110" i="11"/>
  <c r="AH1110" i="11" s="1"/>
  <c r="AI1110" i="11" s="1"/>
  <c r="N1110" i="11"/>
  <c r="AC1110" i="11" s="1"/>
  <c r="AD1110" i="11" s="1"/>
  <c r="AE1110" i="11" s="1"/>
  <c r="M1110" i="11"/>
  <c r="L1110" i="11"/>
  <c r="S1110" i="11" s="1"/>
  <c r="T1110" i="11" s="1"/>
  <c r="U1110" i="11" s="1"/>
  <c r="Y1109" i="11"/>
  <c r="Z1109" i="11" s="1"/>
  <c r="O1109" i="11"/>
  <c r="AH1109" i="11" s="1"/>
  <c r="AI1109" i="11" s="1"/>
  <c r="AJ1109" i="11" s="1"/>
  <c r="N1109" i="11"/>
  <c r="AC1109" i="11" s="1"/>
  <c r="AD1109" i="11" s="1"/>
  <c r="AE1109" i="11" s="1"/>
  <c r="M1109" i="11"/>
  <c r="X1109" i="11" s="1"/>
  <c r="L1109" i="11"/>
  <c r="S1109" i="11" s="1"/>
  <c r="T1109" i="11" s="1"/>
  <c r="U1109" i="11" s="1"/>
  <c r="O1108" i="11"/>
  <c r="AH1108" i="11" s="1"/>
  <c r="AI1108" i="11" s="1"/>
  <c r="N1108" i="11"/>
  <c r="AC1108" i="11" s="1"/>
  <c r="AD1108" i="11" s="1"/>
  <c r="AE1108" i="11" s="1"/>
  <c r="M1108" i="11"/>
  <c r="X1108" i="11" s="1"/>
  <c r="Y1108" i="11" s="1"/>
  <c r="Z1108" i="11" s="1"/>
  <c r="L1108" i="11"/>
  <c r="S1108" i="11" s="1"/>
  <c r="T1108" i="11" s="1"/>
  <c r="U1108" i="11" s="1"/>
  <c r="AH1107" i="11"/>
  <c r="AI1107" i="11" s="1"/>
  <c r="O1107" i="11"/>
  <c r="N1107" i="11"/>
  <c r="AC1107" i="11" s="1"/>
  <c r="AD1107" i="11" s="1"/>
  <c r="AE1107" i="11" s="1"/>
  <c r="M1107" i="11"/>
  <c r="X1107" i="11" s="1"/>
  <c r="Y1107" i="11" s="1"/>
  <c r="Z1107" i="11" s="1"/>
  <c r="L1107" i="11"/>
  <c r="S1107" i="11" s="1"/>
  <c r="T1107" i="11" s="1"/>
  <c r="U1107" i="11" s="1"/>
  <c r="AD1106" i="11"/>
  <c r="AE1106" i="11" s="1"/>
  <c r="X1106" i="11"/>
  <c r="Y1106" i="11" s="1"/>
  <c r="Z1106" i="11" s="1"/>
  <c r="O1106" i="11"/>
  <c r="AH1106" i="11" s="1"/>
  <c r="AI1106" i="11" s="1"/>
  <c r="N1106" i="11"/>
  <c r="AC1106" i="11" s="1"/>
  <c r="M1106" i="11"/>
  <c r="L1106" i="11"/>
  <c r="S1106" i="11" s="1"/>
  <c r="T1106" i="11" s="1"/>
  <c r="U1106" i="11" s="1"/>
  <c r="AH1105" i="11"/>
  <c r="AI1105" i="11" s="1"/>
  <c r="AJ1105" i="11" s="1"/>
  <c r="O1105" i="11"/>
  <c r="N1105" i="11"/>
  <c r="AC1105" i="11" s="1"/>
  <c r="AD1105" i="11" s="1"/>
  <c r="AE1105" i="11" s="1"/>
  <c r="M1105" i="11"/>
  <c r="X1105" i="11" s="1"/>
  <c r="Y1105" i="11" s="1"/>
  <c r="Z1105" i="11" s="1"/>
  <c r="L1105" i="11"/>
  <c r="S1105" i="11" s="1"/>
  <c r="T1105" i="11" s="1"/>
  <c r="U1105" i="11" s="1"/>
  <c r="O1104" i="11"/>
  <c r="AH1104" i="11" s="1"/>
  <c r="AI1104" i="11" s="1"/>
  <c r="AL1104" i="11" s="1"/>
  <c r="AM1104" i="11" s="1"/>
  <c r="N1104" i="11"/>
  <c r="AC1104" i="11" s="1"/>
  <c r="AD1104" i="11" s="1"/>
  <c r="AE1104" i="11" s="1"/>
  <c r="M1104" i="11"/>
  <c r="X1104" i="11" s="1"/>
  <c r="Y1104" i="11" s="1"/>
  <c r="Z1104" i="11" s="1"/>
  <c r="L1104" i="11"/>
  <c r="S1104" i="11" s="1"/>
  <c r="T1104" i="11" s="1"/>
  <c r="U1104" i="11" s="1"/>
  <c r="AH1103" i="11"/>
  <c r="AI1103" i="11" s="1"/>
  <c r="O1103" i="11"/>
  <c r="N1103" i="11"/>
  <c r="AC1103" i="11" s="1"/>
  <c r="AD1103" i="11" s="1"/>
  <c r="AE1103" i="11" s="1"/>
  <c r="M1103" i="11"/>
  <c r="X1103" i="11" s="1"/>
  <c r="Y1103" i="11" s="1"/>
  <c r="Z1103" i="11" s="1"/>
  <c r="L1103" i="11"/>
  <c r="S1103" i="11" s="1"/>
  <c r="T1103" i="11" s="1"/>
  <c r="U1103" i="11" s="1"/>
  <c r="O1102" i="11"/>
  <c r="AH1102" i="11" s="1"/>
  <c r="AI1102" i="11" s="1"/>
  <c r="N1102" i="11"/>
  <c r="AC1102" i="11" s="1"/>
  <c r="AD1102" i="11" s="1"/>
  <c r="AE1102" i="11" s="1"/>
  <c r="M1102" i="11"/>
  <c r="X1102" i="11" s="1"/>
  <c r="Y1102" i="11" s="1"/>
  <c r="Z1102" i="11" s="1"/>
  <c r="L1102" i="11"/>
  <c r="S1102" i="11" s="1"/>
  <c r="T1102" i="11" s="1"/>
  <c r="U1102" i="11" s="1"/>
  <c r="Z1101" i="11"/>
  <c r="O1101" i="11"/>
  <c r="AH1101" i="11" s="1"/>
  <c r="AI1101" i="11" s="1"/>
  <c r="AJ1101" i="11" s="1"/>
  <c r="N1101" i="11"/>
  <c r="AC1101" i="11" s="1"/>
  <c r="AD1101" i="11" s="1"/>
  <c r="AE1101" i="11" s="1"/>
  <c r="M1101" i="11"/>
  <c r="X1101" i="11" s="1"/>
  <c r="Y1101" i="11" s="1"/>
  <c r="L1101" i="11"/>
  <c r="S1101" i="11" s="1"/>
  <c r="T1101" i="11" s="1"/>
  <c r="U1101" i="11" s="1"/>
  <c r="AJ1100" i="11"/>
  <c r="X1100" i="11"/>
  <c r="Y1100" i="11" s="1"/>
  <c r="Z1100" i="11" s="1"/>
  <c r="O1100" i="11"/>
  <c r="AH1100" i="11" s="1"/>
  <c r="AI1100" i="11" s="1"/>
  <c r="N1100" i="11"/>
  <c r="AC1100" i="11" s="1"/>
  <c r="AD1100" i="11" s="1"/>
  <c r="AE1100" i="11" s="1"/>
  <c r="M1100" i="11"/>
  <c r="L1100" i="11"/>
  <c r="S1100" i="11" s="1"/>
  <c r="T1100" i="11" s="1"/>
  <c r="U1100" i="11" s="1"/>
  <c r="AH1099" i="11"/>
  <c r="AI1099" i="11" s="1"/>
  <c r="O1099" i="11"/>
  <c r="N1099" i="11"/>
  <c r="AC1099" i="11" s="1"/>
  <c r="AD1099" i="11" s="1"/>
  <c r="AE1099" i="11" s="1"/>
  <c r="M1099" i="11"/>
  <c r="X1099" i="11" s="1"/>
  <c r="Y1099" i="11" s="1"/>
  <c r="Z1099" i="11" s="1"/>
  <c r="L1099" i="11"/>
  <c r="S1099" i="11" s="1"/>
  <c r="T1099" i="11" s="1"/>
  <c r="U1099" i="11" s="1"/>
  <c r="O1098" i="11"/>
  <c r="AH1098" i="11" s="1"/>
  <c r="AI1098" i="11" s="1"/>
  <c r="N1098" i="11"/>
  <c r="AC1098" i="11" s="1"/>
  <c r="AD1098" i="11" s="1"/>
  <c r="AE1098" i="11" s="1"/>
  <c r="M1098" i="11"/>
  <c r="X1098" i="11" s="1"/>
  <c r="Y1098" i="11" s="1"/>
  <c r="Z1098" i="11" s="1"/>
  <c r="L1098" i="11"/>
  <c r="S1098" i="11" s="1"/>
  <c r="T1098" i="11" s="1"/>
  <c r="U1098" i="11" s="1"/>
  <c r="O1097" i="11"/>
  <c r="AH1097" i="11" s="1"/>
  <c r="AI1097" i="11" s="1"/>
  <c r="AJ1097" i="11" s="1"/>
  <c r="N1097" i="11"/>
  <c r="AC1097" i="11" s="1"/>
  <c r="AD1097" i="11" s="1"/>
  <c r="AE1097" i="11" s="1"/>
  <c r="M1097" i="11"/>
  <c r="X1097" i="11" s="1"/>
  <c r="Y1097" i="11" s="1"/>
  <c r="Z1097" i="11" s="1"/>
  <c r="L1097" i="11"/>
  <c r="S1097" i="11" s="1"/>
  <c r="T1097" i="11" s="1"/>
  <c r="U1097" i="11" s="1"/>
  <c r="X1096" i="11"/>
  <c r="Y1096" i="11" s="1"/>
  <c r="Z1096" i="11" s="1"/>
  <c r="O1096" i="11"/>
  <c r="AH1096" i="11" s="1"/>
  <c r="AI1096" i="11" s="1"/>
  <c r="N1096" i="11"/>
  <c r="AC1096" i="11" s="1"/>
  <c r="AD1096" i="11" s="1"/>
  <c r="AE1096" i="11" s="1"/>
  <c r="M1096" i="11"/>
  <c r="L1096" i="11"/>
  <c r="S1096" i="11" s="1"/>
  <c r="T1096" i="11" s="1"/>
  <c r="U1096" i="11" s="1"/>
  <c r="AH1095" i="11"/>
  <c r="AI1095" i="11" s="1"/>
  <c r="O1095" i="11"/>
  <c r="N1095" i="11"/>
  <c r="AC1095" i="11" s="1"/>
  <c r="AD1095" i="11" s="1"/>
  <c r="AE1095" i="11" s="1"/>
  <c r="M1095" i="11"/>
  <c r="X1095" i="11" s="1"/>
  <c r="Y1095" i="11" s="1"/>
  <c r="Z1095" i="11" s="1"/>
  <c r="L1095" i="11"/>
  <c r="S1095" i="11" s="1"/>
  <c r="T1095" i="11" s="1"/>
  <c r="U1095" i="11" s="1"/>
  <c r="X1094" i="11"/>
  <c r="Y1094" i="11" s="1"/>
  <c r="Z1094" i="11" s="1"/>
  <c r="O1094" i="11"/>
  <c r="AH1094" i="11" s="1"/>
  <c r="AI1094" i="11" s="1"/>
  <c r="N1094" i="11"/>
  <c r="AC1094" i="11" s="1"/>
  <c r="AD1094" i="11" s="1"/>
  <c r="AE1094" i="11" s="1"/>
  <c r="M1094" i="11"/>
  <c r="L1094" i="11"/>
  <c r="S1094" i="11" s="1"/>
  <c r="T1094" i="11" s="1"/>
  <c r="U1094" i="11" s="1"/>
  <c r="O1093" i="11"/>
  <c r="AH1093" i="11" s="1"/>
  <c r="AI1093" i="11" s="1"/>
  <c r="AJ1093" i="11" s="1"/>
  <c r="N1093" i="11"/>
  <c r="AC1093" i="11" s="1"/>
  <c r="AD1093" i="11" s="1"/>
  <c r="AE1093" i="11" s="1"/>
  <c r="M1093" i="11"/>
  <c r="X1093" i="11" s="1"/>
  <c r="Y1093" i="11" s="1"/>
  <c r="Z1093" i="11" s="1"/>
  <c r="L1093" i="11"/>
  <c r="S1093" i="11" s="1"/>
  <c r="T1093" i="11" s="1"/>
  <c r="U1093" i="11" s="1"/>
  <c r="AJ1092" i="11"/>
  <c r="O1092" i="11"/>
  <c r="AH1092" i="11" s="1"/>
  <c r="AI1092" i="11" s="1"/>
  <c r="N1092" i="11"/>
  <c r="AC1092" i="11" s="1"/>
  <c r="AD1092" i="11" s="1"/>
  <c r="AE1092" i="11" s="1"/>
  <c r="M1092" i="11"/>
  <c r="X1092" i="11" s="1"/>
  <c r="Y1092" i="11" s="1"/>
  <c r="Z1092" i="11" s="1"/>
  <c r="L1092" i="11"/>
  <c r="S1092" i="11" s="1"/>
  <c r="T1092" i="11" s="1"/>
  <c r="U1092" i="11" s="1"/>
  <c r="AH1091" i="11"/>
  <c r="AI1091" i="11" s="1"/>
  <c r="O1091" i="11"/>
  <c r="N1091" i="11"/>
  <c r="AC1091" i="11" s="1"/>
  <c r="AD1091" i="11" s="1"/>
  <c r="AE1091" i="11" s="1"/>
  <c r="M1091" i="11"/>
  <c r="X1091" i="11" s="1"/>
  <c r="Y1091" i="11" s="1"/>
  <c r="Z1091" i="11" s="1"/>
  <c r="L1091" i="11"/>
  <c r="S1091" i="11" s="1"/>
  <c r="T1091" i="11" s="1"/>
  <c r="U1091" i="11" s="1"/>
  <c r="X1090" i="11"/>
  <c r="Y1090" i="11" s="1"/>
  <c r="Z1090" i="11" s="1"/>
  <c r="O1090" i="11"/>
  <c r="AH1090" i="11" s="1"/>
  <c r="AI1090" i="11" s="1"/>
  <c r="N1090" i="11"/>
  <c r="AC1090" i="11" s="1"/>
  <c r="AD1090" i="11" s="1"/>
  <c r="AE1090" i="11" s="1"/>
  <c r="M1090" i="11"/>
  <c r="L1090" i="11"/>
  <c r="S1090" i="11" s="1"/>
  <c r="T1090" i="11" s="1"/>
  <c r="U1090" i="11" s="1"/>
  <c r="AE1089" i="11"/>
  <c r="O1089" i="11"/>
  <c r="AH1089" i="11" s="1"/>
  <c r="AI1089" i="11" s="1"/>
  <c r="AJ1089" i="11" s="1"/>
  <c r="N1089" i="11"/>
  <c r="AC1089" i="11" s="1"/>
  <c r="AD1089" i="11" s="1"/>
  <c r="M1089" i="11"/>
  <c r="X1089" i="11" s="1"/>
  <c r="Y1089" i="11" s="1"/>
  <c r="Z1089" i="11" s="1"/>
  <c r="L1089" i="11"/>
  <c r="S1089" i="11" s="1"/>
  <c r="T1089" i="11" s="1"/>
  <c r="U1089" i="11" s="1"/>
  <c r="O1088" i="11"/>
  <c r="AH1088" i="11" s="1"/>
  <c r="AI1088" i="11" s="1"/>
  <c r="N1088" i="11"/>
  <c r="AC1088" i="11" s="1"/>
  <c r="AD1088" i="11" s="1"/>
  <c r="AE1088" i="11" s="1"/>
  <c r="M1088" i="11"/>
  <c r="X1088" i="11" s="1"/>
  <c r="Y1088" i="11" s="1"/>
  <c r="Z1088" i="11" s="1"/>
  <c r="L1088" i="11"/>
  <c r="S1088" i="11" s="1"/>
  <c r="T1088" i="11" s="1"/>
  <c r="U1088" i="11" s="1"/>
  <c r="AH1087" i="11"/>
  <c r="AI1087" i="11" s="1"/>
  <c r="O1087" i="11"/>
  <c r="N1087" i="11"/>
  <c r="AC1087" i="11" s="1"/>
  <c r="AD1087" i="11" s="1"/>
  <c r="AE1087" i="11" s="1"/>
  <c r="M1087" i="11"/>
  <c r="X1087" i="11" s="1"/>
  <c r="Y1087" i="11" s="1"/>
  <c r="Z1087" i="11" s="1"/>
  <c r="L1087" i="11"/>
  <c r="S1087" i="11" s="1"/>
  <c r="T1087" i="11" s="1"/>
  <c r="U1087" i="11" s="1"/>
  <c r="O1086" i="11"/>
  <c r="AH1086" i="11" s="1"/>
  <c r="AI1086" i="11" s="1"/>
  <c r="N1086" i="11"/>
  <c r="AC1086" i="11" s="1"/>
  <c r="AD1086" i="11" s="1"/>
  <c r="AE1086" i="11" s="1"/>
  <c r="M1086" i="11"/>
  <c r="X1086" i="11" s="1"/>
  <c r="Y1086" i="11" s="1"/>
  <c r="Z1086" i="11" s="1"/>
  <c r="L1086" i="11"/>
  <c r="S1086" i="11" s="1"/>
  <c r="T1086" i="11" s="1"/>
  <c r="U1086" i="11" s="1"/>
  <c r="O1085" i="11"/>
  <c r="AH1085" i="11" s="1"/>
  <c r="AI1085" i="11" s="1"/>
  <c r="N1085" i="11"/>
  <c r="AC1085" i="11" s="1"/>
  <c r="AD1085" i="11" s="1"/>
  <c r="AE1085" i="11" s="1"/>
  <c r="M1085" i="11"/>
  <c r="X1085" i="11" s="1"/>
  <c r="Y1085" i="11" s="1"/>
  <c r="Z1085" i="11" s="1"/>
  <c r="L1085" i="11"/>
  <c r="S1085" i="11" s="1"/>
  <c r="T1085" i="11" s="1"/>
  <c r="U1085" i="11" s="1"/>
  <c r="X1084" i="11"/>
  <c r="Y1084" i="11" s="1"/>
  <c r="Z1084" i="11" s="1"/>
  <c r="O1084" i="11"/>
  <c r="AH1084" i="11" s="1"/>
  <c r="AI1084" i="11" s="1"/>
  <c r="N1084" i="11"/>
  <c r="AC1084" i="11" s="1"/>
  <c r="AD1084" i="11" s="1"/>
  <c r="AE1084" i="11" s="1"/>
  <c r="M1084" i="11"/>
  <c r="L1084" i="11"/>
  <c r="S1084" i="11" s="1"/>
  <c r="T1084" i="11" s="1"/>
  <c r="U1084" i="11" s="1"/>
  <c r="AH1083" i="11"/>
  <c r="AI1083" i="11" s="1"/>
  <c r="O1083" i="11"/>
  <c r="N1083" i="11"/>
  <c r="AC1083" i="11" s="1"/>
  <c r="AD1083" i="11" s="1"/>
  <c r="AE1083" i="11" s="1"/>
  <c r="M1083" i="11"/>
  <c r="X1083" i="11" s="1"/>
  <c r="Y1083" i="11" s="1"/>
  <c r="Z1083" i="11" s="1"/>
  <c r="L1083" i="11"/>
  <c r="S1083" i="11" s="1"/>
  <c r="T1083" i="11" s="1"/>
  <c r="U1083" i="11" s="1"/>
  <c r="X1082" i="11"/>
  <c r="Y1082" i="11" s="1"/>
  <c r="Z1082" i="11" s="1"/>
  <c r="O1082" i="11"/>
  <c r="AH1082" i="11" s="1"/>
  <c r="AI1082" i="11" s="1"/>
  <c r="N1082" i="11"/>
  <c r="AC1082" i="11" s="1"/>
  <c r="AD1082" i="11" s="1"/>
  <c r="AE1082" i="11" s="1"/>
  <c r="M1082" i="11"/>
  <c r="L1082" i="11"/>
  <c r="S1082" i="11" s="1"/>
  <c r="T1082" i="11" s="1"/>
  <c r="U1082" i="11" s="1"/>
  <c r="AE1081" i="11"/>
  <c r="O1081" i="11"/>
  <c r="AH1081" i="11" s="1"/>
  <c r="AI1081" i="11" s="1"/>
  <c r="N1081" i="11"/>
  <c r="AC1081" i="11" s="1"/>
  <c r="AD1081" i="11" s="1"/>
  <c r="M1081" i="11"/>
  <c r="X1081" i="11" s="1"/>
  <c r="Y1081" i="11" s="1"/>
  <c r="Z1081" i="11" s="1"/>
  <c r="L1081" i="11"/>
  <c r="S1081" i="11" s="1"/>
  <c r="T1081" i="11" s="1"/>
  <c r="U1081" i="11" s="1"/>
  <c r="X1080" i="11"/>
  <c r="Y1080" i="11" s="1"/>
  <c r="Z1080" i="11" s="1"/>
  <c r="O1080" i="11"/>
  <c r="AH1080" i="11" s="1"/>
  <c r="AI1080" i="11" s="1"/>
  <c r="N1080" i="11"/>
  <c r="AC1080" i="11" s="1"/>
  <c r="AD1080" i="11" s="1"/>
  <c r="AE1080" i="11" s="1"/>
  <c r="M1080" i="11"/>
  <c r="L1080" i="11"/>
  <c r="S1080" i="11" s="1"/>
  <c r="T1080" i="11" s="1"/>
  <c r="U1080" i="11" s="1"/>
  <c r="AH1079" i="11"/>
  <c r="AI1079" i="11" s="1"/>
  <c r="AJ1079" i="11" s="1"/>
  <c r="O1079" i="11"/>
  <c r="N1079" i="11"/>
  <c r="AC1079" i="11" s="1"/>
  <c r="AD1079" i="11" s="1"/>
  <c r="AE1079" i="11" s="1"/>
  <c r="M1079" i="11"/>
  <c r="X1079" i="11" s="1"/>
  <c r="Y1079" i="11" s="1"/>
  <c r="L1079" i="11"/>
  <c r="S1079" i="11" s="1"/>
  <c r="T1079" i="11" s="1"/>
  <c r="U1079" i="11" s="1"/>
  <c r="X1078" i="11"/>
  <c r="Y1078" i="11" s="1"/>
  <c r="Z1078" i="11" s="1"/>
  <c r="O1078" i="11"/>
  <c r="AH1078" i="11" s="1"/>
  <c r="AI1078" i="11" s="1"/>
  <c r="N1078" i="11"/>
  <c r="AC1078" i="11" s="1"/>
  <c r="AD1078" i="11" s="1"/>
  <c r="AE1078" i="11" s="1"/>
  <c r="M1078" i="11"/>
  <c r="L1078" i="11"/>
  <c r="S1078" i="11" s="1"/>
  <c r="T1078" i="11" s="1"/>
  <c r="U1078" i="11" s="1"/>
  <c r="O1077" i="11"/>
  <c r="AH1077" i="11" s="1"/>
  <c r="AI1077" i="11" s="1"/>
  <c r="N1077" i="11"/>
  <c r="AC1077" i="11" s="1"/>
  <c r="AD1077" i="11" s="1"/>
  <c r="AE1077" i="11" s="1"/>
  <c r="M1077" i="11"/>
  <c r="X1077" i="11" s="1"/>
  <c r="Y1077" i="11" s="1"/>
  <c r="Z1077" i="11" s="1"/>
  <c r="L1077" i="11"/>
  <c r="S1077" i="11" s="1"/>
  <c r="T1077" i="11" s="1"/>
  <c r="U1077" i="11" s="1"/>
  <c r="X1076" i="11"/>
  <c r="Y1076" i="11" s="1"/>
  <c r="Z1076" i="11" s="1"/>
  <c r="O1076" i="11"/>
  <c r="AH1076" i="11" s="1"/>
  <c r="AI1076" i="11" s="1"/>
  <c r="N1076" i="11"/>
  <c r="AC1076" i="11" s="1"/>
  <c r="AD1076" i="11" s="1"/>
  <c r="AE1076" i="11" s="1"/>
  <c r="M1076" i="11"/>
  <c r="L1076" i="11"/>
  <c r="S1076" i="11" s="1"/>
  <c r="T1076" i="11" s="1"/>
  <c r="U1076" i="11" s="1"/>
  <c r="AH1075" i="11"/>
  <c r="AI1075" i="11" s="1"/>
  <c r="AJ1075" i="11" s="1"/>
  <c r="O1075" i="11"/>
  <c r="N1075" i="11"/>
  <c r="AC1075" i="11" s="1"/>
  <c r="AD1075" i="11" s="1"/>
  <c r="AE1075" i="11" s="1"/>
  <c r="M1075" i="11"/>
  <c r="X1075" i="11" s="1"/>
  <c r="Y1075" i="11" s="1"/>
  <c r="Z1075" i="11" s="1"/>
  <c r="L1075" i="11"/>
  <c r="S1075" i="11" s="1"/>
  <c r="T1075" i="11" s="1"/>
  <c r="U1075" i="11" s="1"/>
  <c r="X1074" i="11"/>
  <c r="Y1074" i="11" s="1"/>
  <c r="Z1074" i="11" s="1"/>
  <c r="O1074" i="11"/>
  <c r="AH1074" i="11" s="1"/>
  <c r="AI1074" i="11" s="1"/>
  <c r="N1074" i="11"/>
  <c r="AC1074" i="11" s="1"/>
  <c r="AD1074" i="11" s="1"/>
  <c r="AE1074" i="11" s="1"/>
  <c r="M1074" i="11"/>
  <c r="L1074" i="11"/>
  <c r="S1074" i="11" s="1"/>
  <c r="T1074" i="11" s="1"/>
  <c r="U1074" i="11" s="1"/>
  <c r="O1073" i="11"/>
  <c r="AH1073" i="11" s="1"/>
  <c r="AI1073" i="11" s="1"/>
  <c r="N1073" i="11"/>
  <c r="AC1073" i="11" s="1"/>
  <c r="AD1073" i="11" s="1"/>
  <c r="AE1073" i="11" s="1"/>
  <c r="M1073" i="11"/>
  <c r="X1073" i="11" s="1"/>
  <c r="Y1073" i="11" s="1"/>
  <c r="Z1073" i="11" s="1"/>
  <c r="L1073" i="11"/>
  <c r="S1073" i="11" s="1"/>
  <c r="T1073" i="11" s="1"/>
  <c r="U1073" i="11" s="1"/>
  <c r="X1072" i="11"/>
  <c r="Y1072" i="11" s="1"/>
  <c r="Z1072" i="11" s="1"/>
  <c r="O1072" i="11"/>
  <c r="AH1072" i="11" s="1"/>
  <c r="AI1072" i="11" s="1"/>
  <c r="N1072" i="11"/>
  <c r="AC1072" i="11" s="1"/>
  <c r="AD1072" i="11" s="1"/>
  <c r="AE1072" i="11" s="1"/>
  <c r="M1072" i="11"/>
  <c r="L1072" i="11"/>
  <c r="S1072" i="11" s="1"/>
  <c r="T1072" i="11" s="1"/>
  <c r="U1072" i="11" s="1"/>
  <c r="AH1071" i="11"/>
  <c r="AI1071" i="11" s="1"/>
  <c r="AJ1071" i="11" s="1"/>
  <c r="O1071" i="11"/>
  <c r="N1071" i="11"/>
  <c r="AC1071" i="11" s="1"/>
  <c r="AD1071" i="11" s="1"/>
  <c r="AE1071" i="11" s="1"/>
  <c r="M1071" i="11"/>
  <c r="X1071" i="11" s="1"/>
  <c r="Y1071" i="11" s="1"/>
  <c r="Z1071" i="11" s="1"/>
  <c r="L1071" i="11"/>
  <c r="S1071" i="11" s="1"/>
  <c r="T1071" i="11" s="1"/>
  <c r="U1071" i="11" s="1"/>
  <c r="X1070" i="11"/>
  <c r="Y1070" i="11" s="1"/>
  <c r="Z1070" i="11" s="1"/>
  <c r="O1070" i="11"/>
  <c r="AH1070" i="11" s="1"/>
  <c r="AI1070" i="11" s="1"/>
  <c r="N1070" i="11"/>
  <c r="AC1070" i="11" s="1"/>
  <c r="AD1070" i="11" s="1"/>
  <c r="AE1070" i="11" s="1"/>
  <c r="M1070" i="11"/>
  <c r="L1070" i="11"/>
  <c r="S1070" i="11" s="1"/>
  <c r="T1070" i="11" s="1"/>
  <c r="U1070" i="11" s="1"/>
  <c r="AE1069" i="11"/>
  <c r="O1069" i="11"/>
  <c r="AH1069" i="11" s="1"/>
  <c r="AI1069" i="11" s="1"/>
  <c r="N1069" i="11"/>
  <c r="AC1069" i="11" s="1"/>
  <c r="AD1069" i="11" s="1"/>
  <c r="M1069" i="11"/>
  <c r="X1069" i="11" s="1"/>
  <c r="Y1069" i="11" s="1"/>
  <c r="Z1069" i="11" s="1"/>
  <c r="L1069" i="11"/>
  <c r="S1069" i="11" s="1"/>
  <c r="T1069" i="11" s="1"/>
  <c r="U1069" i="11" s="1"/>
  <c r="X1068" i="11"/>
  <c r="Y1068" i="11" s="1"/>
  <c r="Z1068" i="11" s="1"/>
  <c r="O1068" i="11"/>
  <c r="AH1068" i="11" s="1"/>
  <c r="AI1068" i="11" s="1"/>
  <c r="N1068" i="11"/>
  <c r="AC1068" i="11" s="1"/>
  <c r="AD1068" i="11" s="1"/>
  <c r="AE1068" i="11" s="1"/>
  <c r="M1068" i="11"/>
  <c r="L1068" i="11"/>
  <c r="S1068" i="11" s="1"/>
  <c r="T1068" i="11" s="1"/>
  <c r="U1068" i="11" s="1"/>
  <c r="O1067" i="11"/>
  <c r="AH1067" i="11" s="1"/>
  <c r="AI1067" i="11" s="1"/>
  <c r="AJ1067" i="11" s="1"/>
  <c r="N1067" i="11"/>
  <c r="AC1067" i="11" s="1"/>
  <c r="AD1067" i="11" s="1"/>
  <c r="AE1067" i="11" s="1"/>
  <c r="M1067" i="11"/>
  <c r="X1067" i="11" s="1"/>
  <c r="Y1067" i="11" s="1"/>
  <c r="Z1067" i="11" s="1"/>
  <c r="L1067" i="11"/>
  <c r="S1067" i="11" s="1"/>
  <c r="T1067" i="11" s="1"/>
  <c r="U1067" i="11" s="1"/>
  <c r="X1066" i="11"/>
  <c r="Y1066" i="11" s="1"/>
  <c r="Z1066" i="11" s="1"/>
  <c r="O1066" i="11"/>
  <c r="AH1066" i="11" s="1"/>
  <c r="AI1066" i="11" s="1"/>
  <c r="N1066" i="11"/>
  <c r="AC1066" i="11" s="1"/>
  <c r="AD1066" i="11" s="1"/>
  <c r="AE1066" i="11" s="1"/>
  <c r="M1066" i="11"/>
  <c r="L1066" i="11"/>
  <c r="S1066" i="11" s="1"/>
  <c r="T1066" i="11" s="1"/>
  <c r="U1066" i="11" s="1"/>
  <c r="AH1065" i="11"/>
  <c r="AI1065" i="11" s="1"/>
  <c r="O1065" i="11"/>
  <c r="N1065" i="11"/>
  <c r="AC1065" i="11" s="1"/>
  <c r="AD1065" i="11" s="1"/>
  <c r="AE1065" i="11" s="1"/>
  <c r="M1065" i="11"/>
  <c r="X1065" i="11" s="1"/>
  <c r="Y1065" i="11" s="1"/>
  <c r="Z1065" i="11" s="1"/>
  <c r="L1065" i="11"/>
  <c r="S1065" i="11" s="1"/>
  <c r="T1065" i="11" s="1"/>
  <c r="U1065" i="11" s="1"/>
  <c r="X1064" i="11"/>
  <c r="Y1064" i="11" s="1"/>
  <c r="Z1064" i="11" s="1"/>
  <c r="O1064" i="11"/>
  <c r="AH1064" i="11" s="1"/>
  <c r="AI1064" i="11" s="1"/>
  <c r="N1064" i="11"/>
  <c r="AC1064" i="11" s="1"/>
  <c r="AD1064" i="11" s="1"/>
  <c r="AE1064" i="11" s="1"/>
  <c r="M1064" i="11"/>
  <c r="L1064" i="11"/>
  <c r="S1064" i="11" s="1"/>
  <c r="T1064" i="11" s="1"/>
  <c r="U1064" i="11" s="1"/>
  <c r="AH1063" i="11"/>
  <c r="AI1063" i="11" s="1"/>
  <c r="AJ1063" i="11" s="1"/>
  <c r="O1063" i="11"/>
  <c r="N1063" i="11"/>
  <c r="AC1063" i="11" s="1"/>
  <c r="AD1063" i="11" s="1"/>
  <c r="AE1063" i="11" s="1"/>
  <c r="M1063" i="11"/>
  <c r="X1063" i="11" s="1"/>
  <c r="Y1063" i="11" s="1"/>
  <c r="L1063" i="11"/>
  <c r="S1063" i="11" s="1"/>
  <c r="T1063" i="11" s="1"/>
  <c r="U1063" i="11" s="1"/>
  <c r="AI1062" i="11"/>
  <c r="AJ1062" i="11" s="1"/>
  <c r="X1062" i="11"/>
  <c r="Y1062" i="11" s="1"/>
  <c r="Z1062" i="11" s="1"/>
  <c r="O1062" i="11"/>
  <c r="AH1062" i="11" s="1"/>
  <c r="N1062" i="11"/>
  <c r="AC1062" i="11" s="1"/>
  <c r="AD1062" i="11" s="1"/>
  <c r="AE1062" i="11" s="1"/>
  <c r="M1062" i="11"/>
  <c r="L1062" i="11"/>
  <c r="S1062" i="11" s="1"/>
  <c r="T1062" i="11" s="1"/>
  <c r="U1062" i="11" s="1"/>
  <c r="AD1061" i="11"/>
  <c r="AE1061" i="11" s="1"/>
  <c r="Y1061" i="11"/>
  <c r="Z1061" i="11" s="1"/>
  <c r="O1061" i="11"/>
  <c r="AH1061" i="11" s="1"/>
  <c r="AI1061" i="11" s="1"/>
  <c r="N1061" i="11"/>
  <c r="AC1061" i="11" s="1"/>
  <c r="M1061" i="11"/>
  <c r="X1061" i="11" s="1"/>
  <c r="L1061" i="11"/>
  <c r="S1061" i="11" s="1"/>
  <c r="T1061" i="11" s="1"/>
  <c r="U1061" i="11" s="1"/>
  <c r="AI1060" i="11"/>
  <c r="AH1060" i="11"/>
  <c r="O1060" i="11"/>
  <c r="N1060" i="11"/>
  <c r="AC1060" i="11" s="1"/>
  <c r="AD1060" i="11" s="1"/>
  <c r="AE1060" i="11" s="1"/>
  <c r="M1060" i="11"/>
  <c r="X1060" i="11" s="1"/>
  <c r="Y1060" i="11" s="1"/>
  <c r="Z1060" i="11" s="1"/>
  <c r="L1060" i="11"/>
  <c r="S1060" i="11" s="1"/>
  <c r="T1060" i="11" s="1"/>
  <c r="U1060" i="11" s="1"/>
  <c r="X1059" i="11"/>
  <c r="Y1059" i="11" s="1"/>
  <c r="Z1059" i="11" s="1"/>
  <c r="O1059" i="11"/>
  <c r="AH1059" i="11" s="1"/>
  <c r="AI1059" i="11" s="1"/>
  <c r="AJ1059" i="11" s="1"/>
  <c r="N1059" i="11"/>
  <c r="AC1059" i="11" s="1"/>
  <c r="AD1059" i="11" s="1"/>
  <c r="AE1059" i="11" s="1"/>
  <c r="M1059" i="11"/>
  <c r="L1059" i="11"/>
  <c r="S1059" i="11" s="1"/>
  <c r="T1059" i="11" s="1"/>
  <c r="U1059" i="11" s="1"/>
  <c r="AI1058" i="11"/>
  <c r="AH1058" i="11"/>
  <c r="O1058" i="11"/>
  <c r="N1058" i="11"/>
  <c r="AC1058" i="11" s="1"/>
  <c r="AD1058" i="11" s="1"/>
  <c r="AE1058" i="11" s="1"/>
  <c r="M1058" i="11"/>
  <c r="X1058" i="11" s="1"/>
  <c r="Y1058" i="11" s="1"/>
  <c r="Z1058" i="11" s="1"/>
  <c r="L1058" i="11"/>
  <c r="S1058" i="11" s="1"/>
  <c r="T1058" i="11" s="1"/>
  <c r="U1058" i="11" s="1"/>
  <c r="AH1057" i="11"/>
  <c r="AI1057" i="11" s="1"/>
  <c r="AJ1057" i="11" s="1"/>
  <c r="O1057" i="11"/>
  <c r="N1057" i="11"/>
  <c r="AC1057" i="11" s="1"/>
  <c r="AD1057" i="11" s="1"/>
  <c r="AE1057" i="11" s="1"/>
  <c r="M1057" i="11"/>
  <c r="X1057" i="11" s="1"/>
  <c r="Y1057" i="11" s="1"/>
  <c r="Z1057" i="11" s="1"/>
  <c r="L1057" i="11"/>
  <c r="S1057" i="11" s="1"/>
  <c r="T1057" i="11" s="1"/>
  <c r="U1057" i="11" s="1"/>
  <c r="O1056" i="11"/>
  <c r="AH1056" i="11" s="1"/>
  <c r="AI1056" i="11" s="1"/>
  <c r="N1056" i="11"/>
  <c r="AC1056" i="11" s="1"/>
  <c r="AD1056" i="11" s="1"/>
  <c r="AE1056" i="11" s="1"/>
  <c r="M1056" i="11"/>
  <c r="X1056" i="11" s="1"/>
  <c r="Y1056" i="11" s="1"/>
  <c r="Z1056" i="11" s="1"/>
  <c r="L1056" i="11"/>
  <c r="S1056" i="11" s="1"/>
  <c r="T1056" i="11" s="1"/>
  <c r="U1056" i="11" s="1"/>
  <c r="AH1055" i="11"/>
  <c r="AI1055" i="11" s="1"/>
  <c r="O1055" i="11"/>
  <c r="N1055" i="11"/>
  <c r="AC1055" i="11" s="1"/>
  <c r="AD1055" i="11" s="1"/>
  <c r="AE1055" i="11" s="1"/>
  <c r="M1055" i="11"/>
  <c r="X1055" i="11" s="1"/>
  <c r="Y1055" i="11" s="1"/>
  <c r="Z1055" i="11" s="1"/>
  <c r="L1055" i="11"/>
  <c r="S1055" i="11" s="1"/>
  <c r="T1055" i="11" s="1"/>
  <c r="U1055" i="11" s="1"/>
  <c r="AH1054" i="11"/>
  <c r="AI1054" i="11" s="1"/>
  <c r="O1054" i="11"/>
  <c r="N1054" i="11"/>
  <c r="AC1054" i="11" s="1"/>
  <c r="AD1054" i="11" s="1"/>
  <c r="AE1054" i="11" s="1"/>
  <c r="M1054" i="11"/>
  <c r="X1054" i="11" s="1"/>
  <c r="Y1054" i="11" s="1"/>
  <c r="Z1054" i="11" s="1"/>
  <c r="L1054" i="11"/>
  <c r="S1054" i="11" s="1"/>
  <c r="T1054" i="11" s="1"/>
  <c r="U1054" i="11" s="1"/>
  <c r="AH1053" i="11"/>
  <c r="AI1053" i="11" s="1"/>
  <c r="O1053" i="11"/>
  <c r="N1053" i="11"/>
  <c r="AC1053" i="11" s="1"/>
  <c r="AD1053" i="11" s="1"/>
  <c r="AE1053" i="11" s="1"/>
  <c r="M1053" i="11"/>
  <c r="X1053" i="11" s="1"/>
  <c r="Y1053" i="11" s="1"/>
  <c r="Z1053" i="11" s="1"/>
  <c r="L1053" i="11"/>
  <c r="S1053" i="11" s="1"/>
  <c r="T1053" i="11" s="1"/>
  <c r="U1053" i="11" s="1"/>
  <c r="AD1052" i="11"/>
  <c r="AE1052" i="11" s="1"/>
  <c r="O1052" i="11"/>
  <c r="AH1052" i="11" s="1"/>
  <c r="AI1052" i="11" s="1"/>
  <c r="N1052" i="11"/>
  <c r="AC1052" i="11" s="1"/>
  <c r="M1052" i="11"/>
  <c r="X1052" i="11" s="1"/>
  <c r="Y1052" i="11" s="1"/>
  <c r="Z1052" i="11" s="1"/>
  <c r="L1052" i="11"/>
  <c r="S1052" i="11" s="1"/>
  <c r="T1052" i="11" s="1"/>
  <c r="U1052" i="11" s="1"/>
  <c r="AJ1051" i="11"/>
  <c r="O1051" i="11"/>
  <c r="AH1051" i="11" s="1"/>
  <c r="AI1051" i="11" s="1"/>
  <c r="N1051" i="11"/>
  <c r="AC1051" i="11" s="1"/>
  <c r="AD1051" i="11" s="1"/>
  <c r="AE1051" i="11" s="1"/>
  <c r="M1051" i="11"/>
  <c r="X1051" i="11" s="1"/>
  <c r="Y1051" i="11" s="1"/>
  <c r="Z1051" i="11" s="1"/>
  <c r="L1051" i="11"/>
  <c r="S1051" i="11" s="1"/>
  <c r="T1051" i="11" s="1"/>
  <c r="U1051" i="11" s="1"/>
  <c r="X1050" i="11"/>
  <c r="Y1050" i="11" s="1"/>
  <c r="Z1050" i="11" s="1"/>
  <c r="O1050" i="11"/>
  <c r="AH1050" i="11" s="1"/>
  <c r="AI1050" i="11" s="1"/>
  <c r="N1050" i="11"/>
  <c r="AC1050" i="11" s="1"/>
  <c r="AD1050" i="11" s="1"/>
  <c r="AE1050" i="11" s="1"/>
  <c r="M1050" i="11"/>
  <c r="L1050" i="11"/>
  <c r="S1050" i="11" s="1"/>
  <c r="T1050" i="11" s="1"/>
  <c r="U1050" i="11" s="1"/>
  <c r="O1049" i="11"/>
  <c r="AH1049" i="11" s="1"/>
  <c r="AI1049" i="11" s="1"/>
  <c r="N1049" i="11"/>
  <c r="AC1049" i="11" s="1"/>
  <c r="AD1049" i="11" s="1"/>
  <c r="AE1049" i="11" s="1"/>
  <c r="M1049" i="11"/>
  <c r="X1049" i="11" s="1"/>
  <c r="Y1049" i="11" s="1"/>
  <c r="Z1049" i="11" s="1"/>
  <c r="L1049" i="11"/>
  <c r="S1049" i="11" s="1"/>
  <c r="T1049" i="11" s="1"/>
  <c r="U1049" i="11" s="1"/>
  <c r="X1048" i="11"/>
  <c r="Y1048" i="11" s="1"/>
  <c r="Z1048" i="11" s="1"/>
  <c r="O1048" i="11"/>
  <c r="AH1048" i="11" s="1"/>
  <c r="AI1048" i="11" s="1"/>
  <c r="N1048" i="11"/>
  <c r="AC1048" i="11" s="1"/>
  <c r="AD1048" i="11" s="1"/>
  <c r="AE1048" i="11" s="1"/>
  <c r="M1048" i="11"/>
  <c r="L1048" i="11"/>
  <c r="S1048" i="11" s="1"/>
  <c r="T1048" i="11" s="1"/>
  <c r="U1048" i="11" s="1"/>
  <c r="X1047" i="11"/>
  <c r="Y1047" i="11" s="1"/>
  <c r="Z1047" i="11" s="1"/>
  <c r="O1047" i="11"/>
  <c r="AH1047" i="11" s="1"/>
  <c r="AI1047" i="11" s="1"/>
  <c r="N1047" i="11"/>
  <c r="AC1047" i="11" s="1"/>
  <c r="AD1047" i="11" s="1"/>
  <c r="AE1047" i="11" s="1"/>
  <c r="M1047" i="11"/>
  <c r="L1047" i="11"/>
  <c r="S1047" i="11" s="1"/>
  <c r="T1047" i="11" s="1"/>
  <c r="U1047" i="11" s="1"/>
  <c r="AC1046" i="11"/>
  <c r="AD1046" i="11" s="1"/>
  <c r="AE1046" i="11" s="1"/>
  <c r="O1046" i="11"/>
  <c r="AH1046" i="11" s="1"/>
  <c r="AI1046" i="11" s="1"/>
  <c r="N1046" i="11"/>
  <c r="M1046" i="11"/>
  <c r="X1046" i="11" s="1"/>
  <c r="Y1046" i="11" s="1"/>
  <c r="Z1046" i="11" s="1"/>
  <c r="L1046" i="11"/>
  <c r="S1046" i="11" s="1"/>
  <c r="T1046" i="11" s="1"/>
  <c r="U1046" i="11" s="1"/>
  <c r="X1045" i="11"/>
  <c r="Y1045" i="11" s="1"/>
  <c r="Z1045" i="11" s="1"/>
  <c r="O1045" i="11"/>
  <c r="AH1045" i="11" s="1"/>
  <c r="AI1045" i="11" s="1"/>
  <c r="N1045" i="11"/>
  <c r="AC1045" i="11" s="1"/>
  <c r="AD1045" i="11" s="1"/>
  <c r="AE1045" i="11" s="1"/>
  <c r="M1045" i="11"/>
  <c r="L1045" i="11"/>
  <c r="S1045" i="11" s="1"/>
  <c r="T1045" i="11" s="1"/>
  <c r="U1045" i="11" s="1"/>
  <c r="AH1044" i="11"/>
  <c r="AI1044" i="11" s="1"/>
  <c r="O1044" i="11"/>
  <c r="N1044" i="11"/>
  <c r="AC1044" i="11" s="1"/>
  <c r="AD1044" i="11" s="1"/>
  <c r="AE1044" i="11" s="1"/>
  <c r="M1044" i="11"/>
  <c r="X1044" i="11" s="1"/>
  <c r="Y1044" i="11" s="1"/>
  <c r="Z1044" i="11" s="1"/>
  <c r="L1044" i="11"/>
  <c r="S1044" i="11" s="1"/>
  <c r="T1044" i="11" s="1"/>
  <c r="U1044" i="11" s="1"/>
  <c r="AD1043" i="11"/>
  <c r="AE1043" i="11" s="1"/>
  <c r="O1043" i="11"/>
  <c r="AH1043" i="11" s="1"/>
  <c r="AI1043" i="11" s="1"/>
  <c r="N1043" i="11"/>
  <c r="AC1043" i="11" s="1"/>
  <c r="M1043" i="11"/>
  <c r="X1043" i="11" s="1"/>
  <c r="Y1043" i="11" s="1"/>
  <c r="Z1043" i="11" s="1"/>
  <c r="L1043" i="11"/>
  <c r="S1043" i="11" s="1"/>
  <c r="T1043" i="11" s="1"/>
  <c r="U1043" i="11" s="1"/>
  <c r="X1042" i="11"/>
  <c r="Y1042" i="11" s="1"/>
  <c r="Z1042" i="11" s="1"/>
  <c r="O1042" i="11"/>
  <c r="AH1042" i="11" s="1"/>
  <c r="AI1042" i="11" s="1"/>
  <c r="N1042" i="11"/>
  <c r="AC1042" i="11" s="1"/>
  <c r="AD1042" i="11" s="1"/>
  <c r="AE1042" i="11" s="1"/>
  <c r="M1042" i="11"/>
  <c r="L1042" i="11"/>
  <c r="S1042" i="11" s="1"/>
  <c r="T1042" i="11" s="1"/>
  <c r="U1042" i="11" s="1"/>
  <c r="O1041" i="11"/>
  <c r="AH1041" i="11" s="1"/>
  <c r="AI1041" i="11" s="1"/>
  <c r="N1041" i="11"/>
  <c r="AC1041" i="11" s="1"/>
  <c r="AD1041" i="11" s="1"/>
  <c r="AE1041" i="11" s="1"/>
  <c r="M1041" i="11"/>
  <c r="X1041" i="11" s="1"/>
  <c r="Y1041" i="11" s="1"/>
  <c r="Z1041" i="11" s="1"/>
  <c r="L1041" i="11"/>
  <c r="S1041" i="11" s="1"/>
  <c r="T1041" i="11" s="1"/>
  <c r="U1041" i="11" s="1"/>
  <c r="AC1040" i="11"/>
  <c r="AD1040" i="11" s="1"/>
  <c r="AE1040" i="11" s="1"/>
  <c r="X1040" i="11"/>
  <c r="Y1040" i="11" s="1"/>
  <c r="Z1040" i="11" s="1"/>
  <c r="O1040" i="11"/>
  <c r="AH1040" i="11" s="1"/>
  <c r="AI1040" i="11" s="1"/>
  <c r="N1040" i="11"/>
  <c r="M1040" i="11"/>
  <c r="L1040" i="11"/>
  <c r="S1040" i="11" s="1"/>
  <c r="T1040" i="11" s="1"/>
  <c r="U1040" i="11" s="1"/>
  <c r="X1039" i="11"/>
  <c r="Y1039" i="11" s="1"/>
  <c r="Z1039" i="11" s="1"/>
  <c r="O1039" i="11"/>
  <c r="AH1039" i="11" s="1"/>
  <c r="AI1039" i="11" s="1"/>
  <c r="N1039" i="11"/>
  <c r="AC1039" i="11" s="1"/>
  <c r="AD1039" i="11" s="1"/>
  <c r="AE1039" i="11" s="1"/>
  <c r="M1039" i="11"/>
  <c r="L1039" i="11"/>
  <c r="S1039" i="11" s="1"/>
  <c r="T1039" i="11" s="1"/>
  <c r="U1039" i="11" s="1"/>
  <c r="O1038" i="11"/>
  <c r="AH1038" i="11" s="1"/>
  <c r="AI1038" i="11" s="1"/>
  <c r="N1038" i="11"/>
  <c r="AC1038" i="11" s="1"/>
  <c r="AD1038" i="11" s="1"/>
  <c r="AE1038" i="11" s="1"/>
  <c r="M1038" i="11"/>
  <c r="X1038" i="11" s="1"/>
  <c r="Y1038" i="11" s="1"/>
  <c r="Z1038" i="11" s="1"/>
  <c r="L1038" i="11"/>
  <c r="S1038" i="11" s="1"/>
  <c r="T1038" i="11" s="1"/>
  <c r="U1038" i="11" s="1"/>
  <c r="X1037" i="11"/>
  <c r="Y1037" i="11" s="1"/>
  <c r="Z1037" i="11" s="1"/>
  <c r="O1037" i="11"/>
  <c r="AH1037" i="11" s="1"/>
  <c r="AI1037" i="11" s="1"/>
  <c r="N1037" i="11"/>
  <c r="AC1037" i="11" s="1"/>
  <c r="AD1037" i="11" s="1"/>
  <c r="AE1037" i="11" s="1"/>
  <c r="M1037" i="11"/>
  <c r="L1037" i="11"/>
  <c r="S1037" i="11" s="1"/>
  <c r="T1037" i="11" s="1"/>
  <c r="U1037" i="11" s="1"/>
  <c r="AH1036" i="11"/>
  <c r="AI1036" i="11" s="1"/>
  <c r="O1036" i="11"/>
  <c r="N1036" i="11"/>
  <c r="AC1036" i="11" s="1"/>
  <c r="AD1036" i="11" s="1"/>
  <c r="AE1036" i="11" s="1"/>
  <c r="M1036" i="11"/>
  <c r="X1036" i="11" s="1"/>
  <c r="Y1036" i="11" s="1"/>
  <c r="Z1036" i="11" s="1"/>
  <c r="L1036" i="11"/>
  <c r="S1036" i="11" s="1"/>
  <c r="T1036" i="11" s="1"/>
  <c r="U1036" i="11" s="1"/>
  <c r="O1035" i="11"/>
  <c r="AH1035" i="11" s="1"/>
  <c r="AI1035" i="11" s="1"/>
  <c r="N1035" i="11"/>
  <c r="AC1035" i="11" s="1"/>
  <c r="AD1035" i="11" s="1"/>
  <c r="AE1035" i="11" s="1"/>
  <c r="M1035" i="11"/>
  <c r="X1035" i="11" s="1"/>
  <c r="Y1035" i="11" s="1"/>
  <c r="Z1035" i="11" s="1"/>
  <c r="L1035" i="11"/>
  <c r="S1035" i="11" s="1"/>
  <c r="T1035" i="11" s="1"/>
  <c r="U1035" i="11" s="1"/>
  <c r="AH1034" i="11"/>
  <c r="AI1034" i="11" s="1"/>
  <c r="X1034" i="11"/>
  <c r="Y1034" i="11" s="1"/>
  <c r="Z1034" i="11" s="1"/>
  <c r="O1034" i="11"/>
  <c r="N1034" i="11"/>
  <c r="AC1034" i="11" s="1"/>
  <c r="AD1034" i="11" s="1"/>
  <c r="AE1034" i="11" s="1"/>
  <c r="M1034" i="11"/>
  <c r="L1034" i="11"/>
  <c r="S1034" i="11" s="1"/>
  <c r="T1034" i="11" s="1"/>
  <c r="U1034" i="11" s="1"/>
  <c r="O1033" i="11"/>
  <c r="AH1033" i="11" s="1"/>
  <c r="AI1033" i="11" s="1"/>
  <c r="N1033" i="11"/>
  <c r="AC1033" i="11" s="1"/>
  <c r="AD1033" i="11" s="1"/>
  <c r="AE1033" i="11" s="1"/>
  <c r="M1033" i="11"/>
  <c r="X1033" i="11" s="1"/>
  <c r="Y1033" i="11" s="1"/>
  <c r="Z1033" i="11" s="1"/>
  <c r="L1033" i="11"/>
  <c r="S1033" i="11" s="1"/>
  <c r="T1033" i="11" s="1"/>
  <c r="U1033" i="11" s="1"/>
  <c r="AC1032" i="11"/>
  <c r="AD1032" i="11" s="1"/>
  <c r="AE1032" i="11" s="1"/>
  <c r="X1032" i="11"/>
  <c r="Y1032" i="11" s="1"/>
  <c r="Z1032" i="11" s="1"/>
  <c r="O1032" i="11"/>
  <c r="AH1032" i="11" s="1"/>
  <c r="AI1032" i="11" s="1"/>
  <c r="N1032" i="11"/>
  <c r="M1032" i="11"/>
  <c r="L1032" i="11"/>
  <c r="S1032" i="11" s="1"/>
  <c r="T1032" i="11" s="1"/>
  <c r="U1032" i="11" s="1"/>
  <c r="X1031" i="11"/>
  <c r="Y1031" i="11" s="1"/>
  <c r="Z1031" i="11" s="1"/>
  <c r="O1031" i="11"/>
  <c r="AH1031" i="11" s="1"/>
  <c r="AI1031" i="11" s="1"/>
  <c r="N1031" i="11"/>
  <c r="AC1031" i="11" s="1"/>
  <c r="AD1031" i="11" s="1"/>
  <c r="AE1031" i="11" s="1"/>
  <c r="M1031" i="11"/>
  <c r="L1031" i="11"/>
  <c r="S1031" i="11" s="1"/>
  <c r="T1031" i="11" s="1"/>
  <c r="U1031" i="11" s="1"/>
  <c r="O1030" i="11"/>
  <c r="AH1030" i="11" s="1"/>
  <c r="AI1030" i="11" s="1"/>
  <c r="N1030" i="11"/>
  <c r="AC1030" i="11" s="1"/>
  <c r="AD1030" i="11" s="1"/>
  <c r="AE1030" i="11" s="1"/>
  <c r="M1030" i="11"/>
  <c r="X1030" i="11" s="1"/>
  <c r="Y1030" i="11" s="1"/>
  <c r="Z1030" i="11" s="1"/>
  <c r="L1030" i="11"/>
  <c r="S1030" i="11" s="1"/>
  <c r="T1030" i="11" s="1"/>
  <c r="U1030" i="11" s="1"/>
  <c r="X1029" i="11"/>
  <c r="Y1029" i="11" s="1"/>
  <c r="Z1029" i="11" s="1"/>
  <c r="O1029" i="11"/>
  <c r="AH1029" i="11" s="1"/>
  <c r="AI1029" i="11" s="1"/>
  <c r="N1029" i="11"/>
  <c r="AC1029" i="11" s="1"/>
  <c r="AD1029" i="11" s="1"/>
  <c r="AE1029" i="11" s="1"/>
  <c r="M1029" i="11"/>
  <c r="L1029" i="11"/>
  <c r="S1029" i="11" s="1"/>
  <c r="T1029" i="11" s="1"/>
  <c r="U1029" i="11" s="1"/>
  <c r="O1028" i="11"/>
  <c r="AH1028" i="11" s="1"/>
  <c r="AI1028" i="11" s="1"/>
  <c r="N1028" i="11"/>
  <c r="AC1028" i="11" s="1"/>
  <c r="AD1028" i="11" s="1"/>
  <c r="AE1028" i="11" s="1"/>
  <c r="M1028" i="11"/>
  <c r="X1028" i="11" s="1"/>
  <c r="Y1028" i="11" s="1"/>
  <c r="Z1028" i="11" s="1"/>
  <c r="L1028" i="11"/>
  <c r="S1028" i="11" s="1"/>
  <c r="T1028" i="11" s="1"/>
  <c r="U1028" i="11" s="1"/>
  <c r="AD1027" i="11"/>
  <c r="AE1027" i="11" s="1"/>
  <c r="O1027" i="11"/>
  <c r="AH1027" i="11" s="1"/>
  <c r="AI1027" i="11" s="1"/>
  <c r="N1027" i="11"/>
  <c r="AC1027" i="11" s="1"/>
  <c r="M1027" i="11"/>
  <c r="X1027" i="11" s="1"/>
  <c r="Y1027" i="11" s="1"/>
  <c r="Z1027" i="11" s="1"/>
  <c r="L1027" i="11"/>
  <c r="S1027" i="11" s="1"/>
  <c r="T1027" i="11" s="1"/>
  <c r="U1027" i="11" s="1"/>
  <c r="AH1026" i="11"/>
  <c r="AI1026" i="11" s="1"/>
  <c r="X1026" i="11"/>
  <c r="Y1026" i="11" s="1"/>
  <c r="Z1026" i="11" s="1"/>
  <c r="O1026" i="11"/>
  <c r="N1026" i="11"/>
  <c r="AC1026" i="11" s="1"/>
  <c r="AD1026" i="11" s="1"/>
  <c r="AE1026" i="11" s="1"/>
  <c r="M1026" i="11"/>
  <c r="L1026" i="11"/>
  <c r="S1026" i="11" s="1"/>
  <c r="T1026" i="11" s="1"/>
  <c r="U1026" i="11" s="1"/>
  <c r="O1025" i="11"/>
  <c r="AH1025" i="11" s="1"/>
  <c r="AI1025" i="11" s="1"/>
  <c r="N1025" i="11"/>
  <c r="AC1025" i="11" s="1"/>
  <c r="AD1025" i="11" s="1"/>
  <c r="AE1025" i="11" s="1"/>
  <c r="M1025" i="11"/>
  <c r="X1025" i="11" s="1"/>
  <c r="Y1025" i="11" s="1"/>
  <c r="Z1025" i="11" s="1"/>
  <c r="L1025" i="11"/>
  <c r="S1025" i="11" s="1"/>
  <c r="T1025" i="11" s="1"/>
  <c r="U1025" i="11" s="1"/>
  <c r="AC1024" i="11"/>
  <c r="AD1024" i="11" s="1"/>
  <c r="AE1024" i="11" s="1"/>
  <c r="X1024" i="11"/>
  <c r="Y1024" i="11" s="1"/>
  <c r="Z1024" i="11" s="1"/>
  <c r="O1024" i="11"/>
  <c r="AH1024" i="11" s="1"/>
  <c r="AI1024" i="11" s="1"/>
  <c r="N1024" i="11"/>
  <c r="M1024" i="11"/>
  <c r="L1024" i="11"/>
  <c r="S1024" i="11" s="1"/>
  <c r="T1024" i="11" s="1"/>
  <c r="U1024" i="11" s="1"/>
  <c r="X1023" i="11"/>
  <c r="Y1023" i="11" s="1"/>
  <c r="Z1023" i="11" s="1"/>
  <c r="O1023" i="11"/>
  <c r="AH1023" i="11" s="1"/>
  <c r="AI1023" i="11" s="1"/>
  <c r="N1023" i="11"/>
  <c r="AC1023" i="11" s="1"/>
  <c r="AD1023" i="11" s="1"/>
  <c r="AE1023" i="11" s="1"/>
  <c r="M1023" i="11"/>
  <c r="L1023" i="11"/>
  <c r="S1023" i="11" s="1"/>
  <c r="T1023" i="11" s="1"/>
  <c r="U1023" i="11" s="1"/>
  <c r="O1022" i="11"/>
  <c r="AH1022" i="11" s="1"/>
  <c r="AI1022" i="11" s="1"/>
  <c r="N1022" i="11"/>
  <c r="AC1022" i="11" s="1"/>
  <c r="AD1022" i="11" s="1"/>
  <c r="AE1022" i="11" s="1"/>
  <c r="M1022" i="11"/>
  <c r="X1022" i="11" s="1"/>
  <c r="Y1022" i="11" s="1"/>
  <c r="Z1022" i="11" s="1"/>
  <c r="L1022" i="11"/>
  <c r="S1022" i="11" s="1"/>
  <c r="T1022" i="11" s="1"/>
  <c r="U1022" i="11" s="1"/>
  <c r="X1021" i="11"/>
  <c r="Y1021" i="11" s="1"/>
  <c r="Z1021" i="11" s="1"/>
  <c r="O1021" i="11"/>
  <c r="AH1021" i="11" s="1"/>
  <c r="AI1021" i="11" s="1"/>
  <c r="N1021" i="11"/>
  <c r="AC1021" i="11" s="1"/>
  <c r="AD1021" i="11" s="1"/>
  <c r="AE1021" i="11" s="1"/>
  <c r="M1021" i="11"/>
  <c r="L1021" i="11"/>
  <c r="S1021" i="11" s="1"/>
  <c r="T1021" i="11" s="1"/>
  <c r="U1021" i="11" s="1"/>
  <c r="O1020" i="11"/>
  <c r="AH1020" i="11" s="1"/>
  <c r="AI1020" i="11" s="1"/>
  <c r="N1020" i="11"/>
  <c r="AC1020" i="11" s="1"/>
  <c r="AD1020" i="11" s="1"/>
  <c r="AE1020" i="11" s="1"/>
  <c r="M1020" i="11"/>
  <c r="X1020" i="11" s="1"/>
  <c r="Y1020" i="11" s="1"/>
  <c r="Z1020" i="11" s="1"/>
  <c r="L1020" i="11"/>
  <c r="S1020" i="11" s="1"/>
  <c r="T1020" i="11" s="1"/>
  <c r="U1020" i="11" s="1"/>
  <c r="O1019" i="11"/>
  <c r="AH1019" i="11" s="1"/>
  <c r="AI1019" i="11" s="1"/>
  <c r="N1019" i="11"/>
  <c r="AC1019" i="11" s="1"/>
  <c r="AD1019" i="11" s="1"/>
  <c r="AE1019" i="11" s="1"/>
  <c r="M1019" i="11"/>
  <c r="X1019" i="11" s="1"/>
  <c r="Y1019" i="11" s="1"/>
  <c r="Z1019" i="11" s="1"/>
  <c r="L1019" i="11"/>
  <c r="S1019" i="11" s="1"/>
  <c r="T1019" i="11" s="1"/>
  <c r="U1019" i="11" s="1"/>
  <c r="AH1018" i="11"/>
  <c r="AI1018" i="11" s="1"/>
  <c r="X1018" i="11"/>
  <c r="Y1018" i="11" s="1"/>
  <c r="Z1018" i="11" s="1"/>
  <c r="O1018" i="11"/>
  <c r="N1018" i="11"/>
  <c r="AC1018" i="11" s="1"/>
  <c r="AD1018" i="11" s="1"/>
  <c r="AE1018" i="11" s="1"/>
  <c r="M1018" i="11"/>
  <c r="L1018" i="11"/>
  <c r="S1018" i="11" s="1"/>
  <c r="T1018" i="11" s="1"/>
  <c r="U1018" i="11" s="1"/>
  <c r="O1017" i="11"/>
  <c r="AH1017" i="11" s="1"/>
  <c r="AI1017" i="11" s="1"/>
  <c r="N1017" i="11"/>
  <c r="AC1017" i="11" s="1"/>
  <c r="AD1017" i="11" s="1"/>
  <c r="AE1017" i="11" s="1"/>
  <c r="M1017" i="11"/>
  <c r="X1017" i="11" s="1"/>
  <c r="Y1017" i="11" s="1"/>
  <c r="Z1017" i="11" s="1"/>
  <c r="L1017" i="11"/>
  <c r="S1017" i="11" s="1"/>
  <c r="T1017" i="11" s="1"/>
  <c r="U1017" i="11" s="1"/>
  <c r="AC1016" i="11"/>
  <c r="AD1016" i="11" s="1"/>
  <c r="AE1016" i="11" s="1"/>
  <c r="X1016" i="11"/>
  <c r="Y1016" i="11" s="1"/>
  <c r="Z1016" i="11" s="1"/>
  <c r="O1016" i="11"/>
  <c r="AH1016" i="11" s="1"/>
  <c r="AI1016" i="11" s="1"/>
  <c r="N1016" i="11"/>
  <c r="M1016" i="11"/>
  <c r="L1016" i="11"/>
  <c r="S1016" i="11" s="1"/>
  <c r="T1016" i="11" s="1"/>
  <c r="U1016" i="11" s="1"/>
  <c r="X1015" i="11"/>
  <c r="Y1015" i="11" s="1"/>
  <c r="Z1015" i="11" s="1"/>
  <c r="O1015" i="11"/>
  <c r="AH1015" i="11" s="1"/>
  <c r="AI1015" i="11" s="1"/>
  <c r="N1015" i="11"/>
  <c r="AC1015" i="11" s="1"/>
  <c r="AD1015" i="11" s="1"/>
  <c r="AE1015" i="11" s="1"/>
  <c r="M1015" i="11"/>
  <c r="L1015" i="11"/>
  <c r="S1015" i="11" s="1"/>
  <c r="T1015" i="11" s="1"/>
  <c r="U1015" i="11" s="1"/>
  <c r="AH1014" i="11"/>
  <c r="AI1014" i="11" s="1"/>
  <c r="O1014" i="11"/>
  <c r="N1014" i="11"/>
  <c r="AC1014" i="11" s="1"/>
  <c r="AD1014" i="11" s="1"/>
  <c r="AE1014" i="11" s="1"/>
  <c r="M1014" i="11"/>
  <c r="X1014" i="11" s="1"/>
  <c r="Y1014" i="11" s="1"/>
  <c r="Z1014" i="11" s="1"/>
  <c r="L1014" i="11"/>
  <c r="S1014" i="11" s="1"/>
  <c r="T1014" i="11" s="1"/>
  <c r="U1014" i="11" s="1"/>
  <c r="X1013" i="11"/>
  <c r="Y1013" i="11" s="1"/>
  <c r="Z1013" i="11" s="1"/>
  <c r="O1013" i="11"/>
  <c r="AH1013" i="11" s="1"/>
  <c r="AI1013" i="11" s="1"/>
  <c r="N1013" i="11"/>
  <c r="AC1013" i="11" s="1"/>
  <c r="AD1013" i="11" s="1"/>
  <c r="AE1013" i="11" s="1"/>
  <c r="M1013" i="11"/>
  <c r="L1013" i="11"/>
  <c r="S1013" i="11" s="1"/>
  <c r="T1013" i="11" s="1"/>
  <c r="U1013" i="11" s="1"/>
  <c r="O1012" i="11"/>
  <c r="AH1012" i="11" s="1"/>
  <c r="AI1012" i="11" s="1"/>
  <c r="N1012" i="11"/>
  <c r="AC1012" i="11" s="1"/>
  <c r="AD1012" i="11" s="1"/>
  <c r="AE1012" i="11" s="1"/>
  <c r="M1012" i="11"/>
  <c r="X1012" i="11" s="1"/>
  <c r="Y1012" i="11" s="1"/>
  <c r="Z1012" i="11" s="1"/>
  <c r="L1012" i="11"/>
  <c r="S1012" i="11" s="1"/>
  <c r="T1012" i="11" s="1"/>
  <c r="U1012" i="11" s="1"/>
  <c r="X1011" i="11"/>
  <c r="Y1011" i="11" s="1"/>
  <c r="Z1011" i="11" s="1"/>
  <c r="O1011" i="11"/>
  <c r="AH1011" i="11" s="1"/>
  <c r="AI1011" i="11" s="1"/>
  <c r="N1011" i="11"/>
  <c r="AC1011" i="11" s="1"/>
  <c r="AD1011" i="11" s="1"/>
  <c r="AE1011" i="11" s="1"/>
  <c r="M1011" i="11"/>
  <c r="L1011" i="11"/>
  <c r="S1011" i="11" s="1"/>
  <c r="T1011" i="11" s="1"/>
  <c r="U1011" i="11" s="1"/>
  <c r="AH1010" i="11"/>
  <c r="AI1010" i="11" s="1"/>
  <c r="O1010" i="11"/>
  <c r="N1010" i="11"/>
  <c r="AC1010" i="11" s="1"/>
  <c r="AD1010" i="11" s="1"/>
  <c r="AE1010" i="11" s="1"/>
  <c r="M1010" i="11"/>
  <c r="X1010" i="11" s="1"/>
  <c r="Y1010" i="11" s="1"/>
  <c r="Z1010" i="11" s="1"/>
  <c r="L1010" i="11"/>
  <c r="S1010" i="11" s="1"/>
  <c r="T1010" i="11" s="1"/>
  <c r="U1010" i="11" s="1"/>
  <c r="X1009" i="11"/>
  <c r="Y1009" i="11" s="1"/>
  <c r="Z1009" i="11" s="1"/>
  <c r="O1009" i="11"/>
  <c r="AH1009" i="11" s="1"/>
  <c r="AI1009" i="11" s="1"/>
  <c r="N1009" i="11"/>
  <c r="AC1009" i="11" s="1"/>
  <c r="AD1009" i="11" s="1"/>
  <c r="AE1009" i="11" s="1"/>
  <c r="M1009" i="11"/>
  <c r="L1009" i="11"/>
  <c r="S1009" i="11" s="1"/>
  <c r="T1009" i="11" s="1"/>
  <c r="U1009" i="11" s="1"/>
  <c r="O1008" i="11"/>
  <c r="AH1008" i="11" s="1"/>
  <c r="AI1008" i="11" s="1"/>
  <c r="N1008" i="11"/>
  <c r="AC1008" i="11" s="1"/>
  <c r="AD1008" i="11" s="1"/>
  <c r="AE1008" i="11" s="1"/>
  <c r="M1008" i="11"/>
  <c r="X1008" i="11" s="1"/>
  <c r="Y1008" i="11" s="1"/>
  <c r="Z1008" i="11" s="1"/>
  <c r="L1008" i="11"/>
  <c r="S1008" i="11" s="1"/>
  <c r="T1008" i="11" s="1"/>
  <c r="U1008" i="11" s="1"/>
  <c r="X1007" i="11"/>
  <c r="Y1007" i="11" s="1"/>
  <c r="Z1007" i="11" s="1"/>
  <c r="O1007" i="11"/>
  <c r="AH1007" i="11" s="1"/>
  <c r="AI1007" i="11" s="1"/>
  <c r="N1007" i="11"/>
  <c r="AC1007" i="11" s="1"/>
  <c r="AD1007" i="11" s="1"/>
  <c r="AE1007" i="11" s="1"/>
  <c r="M1007" i="11"/>
  <c r="L1007" i="11"/>
  <c r="S1007" i="11" s="1"/>
  <c r="T1007" i="11" s="1"/>
  <c r="U1007" i="11" s="1"/>
  <c r="AH1006" i="11"/>
  <c r="AI1006" i="11" s="1"/>
  <c r="O1006" i="11"/>
  <c r="N1006" i="11"/>
  <c r="AC1006" i="11" s="1"/>
  <c r="AD1006" i="11" s="1"/>
  <c r="AE1006" i="11" s="1"/>
  <c r="M1006" i="11"/>
  <c r="X1006" i="11" s="1"/>
  <c r="Y1006" i="11" s="1"/>
  <c r="Z1006" i="11" s="1"/>
  <c r="L1006" i="11"/>
  <c r="S1006" i="11" s="1"/>
  <c r="T1006" i="11" s="1"/>
  <c r="U1006" i="11" s="1"/>
  <c r="X1005" i="11"/>
  <c r="Y1005" i="11" s="1"/>
  <c r="Z1005" i="11" s="1"/>
  <c r="O1005" i="11"/>
  <c r="AH1005" i="11" s="1"/>
  <c r="AI1005" i="11" s="1"/>
  <c r="N1005" i="11"/>
  <c r="AC1005" i="11" s="1"/>
  <c r="AD1005" i="11" s="1"/>
  <c r="AE1005" i="11" s="1"/>
  <c r="M1005" i="11"/>
  <c r="L1005" i="11"/>
  <c r="S1005" i="11" s="1"/>
  <c r="T1005" i="11" s="1"/>
  <c r="U1005" i="11" s="1"/>
  <c r="O1004" i="11"/>
  <c r="AH1004" i="11" s="1"/>
  <c r="AI1004" i="11" s="1"/>
  <c r="N1004" i="11"/>
  <c r="AC1004" i="11" s="1"/>
  <c r="AD1004" i="11" s="1"/>
  <c r="M1004" i="11"/>
  <c r="X1004" i="11" s="1"/>
  <c r="Y1004" i="11" s="1"/>
  <c r="L1004" i="11"/>
  <c r="S1004" i="11" s="1"/>
  <c r="T1004" i="11" s="1"/>
  <c r="X1000" i="11"/>
  <c r="Y1000" i="11" s="1"/>
  <c r="Z1000" i="11" s="1"/>
  <c r="O1000" i="11"/>
  <c r="AH1000" i="11" s="1"/>
  <c r="AI1000" i="11" s="1"/>
  <c r="N1000" i="11"/>
  <c r="AC1000" i="11" s="1"/>
  <c r="AD1000" i="11" s="1"/>
  <c r="AE1000" i="11" s="1"/>
  <c r="M1000" i="11"/>
  <c r="L1000" i="11"/>
  <c r="S1000" i="11" s="1"/>
  <c r="T1000" i="11" s="1"/>
  <c r="U1000" i="11" s="1"/>
  <c r="AH999" i="11"/>
  <c r="AI999" i="11" s="1"/>
  <c r="O999" i="11"/>
  <c r="N999" i="11"/>
  <c r="AC999" i="11" s="1"/>
  <c r="AD999" i="11" s="1"/>
  <c r="AE999" i="11" s="1"/>
  <c r="M999" i="11"/>
  <c r="X999" i="11" s="1"/>
  <c r="Y999" i="11" s="1"/>
  <c r="Z999" i="11" s="1"/>
  <c r="L999" i="11"/>
  <c r="S999" i="11" s="1"/>
  <c r="T999" i="11" s="1"/>
  <c r="U999" i="11" s="1"/>
  <c r="X998" i="11"/>
  <c r="Y998" i="11" s="1"/>
  <c r="Z998" i="11" s="1"/>
  <c r="O998" i="11"/>
  <c r="AH998" i="11" s="1"/>
  <c r="AI998" i="11" s="1"/>
  <c r="N998" i="11"/>
  <c r="AC998" i="11" s="1"/>
  <c r="AD998" i="11" s="1"/>
  <c r="AE998" i="11" s="1"/>
  <c r="M998" i="11"/>
  <c r="L998" i="11"/>
  <c r="S998" i="11" s="1"/>
  <c r="T998" i="11" s="1"/>
  <c r="U998" i="11" s="1"/>
  <c r="O997" i="11"/>
  <c r="AH997" i="11" s="1"/>
  <c r="AI997" i="11" s="1"/>
  <c r="N997" i="11"/>
  <c r="AC997" i="11" s="1"/>
  <c r="AD997" i="11" s="1"/>
  <c r="AE997" i="11" s="1"/>
  <c r="M997" i="11"/>
  <c r="X997" i="11" s="1"/>
  <c r="Y997" i="11" s="1"/>
  <c r="Z997" i="11" s="1"/>
  <c r="L997" i="11"/>
  <c r="S997" i="11" s="1"/>
  <c r="T997" i="11" s="1"/>
  <c r="U997" i="11" s="1"/>
  <c r="X996" i="11"/>
  <c r="Y996" i="11" s="1"/>
  <c r="Z996" i="11" s="1"/>
  <c r="O996" i="11"/>
  <c r="AH996" i="11" s="1"/>
  <c r="AI996" i="11" s="1"/>
  <c r="N996" i="11"/>
  <c r="AC996" i="11" s="1"/>
  <c r="AD996" i="11" s="1"/>
  <c r="AE996" i="11" s="1"/>
  <c r="M996" i="11"/>
  <c r="L996" i="11"/>
  <c r="S996" i="11" s="1"/>
  <c r="T996" i="11" s="1"/>
  <c r="U996" i="11" s="1"/>
  <c r="AH995" i="11"/>
  <c r="AI995" i="11" s="1"/>
  <c r="O995" i="11"/>
  <c r="N995" i="11"/>
  <c r="AC995" i="11" s="1"/>
  <c r="AD995" i="11" s="1"/>
  <c r="AE995" i="11" s="1"/>
  <c r="M995" i="11"/>
  <c r="X995" i="11" s="1"/>
  <c r="Y995" i="11" s="1"/>
  <c r="Z995" i="11" s="1"/>
  <c r="L995" i="11"/>
  <c r="S995" i="11" s="1"/>
  <c r="T995" i="11" s="1"/>
  <c r="U995" i="11" s="1"/>
  <c r="X994" i="11"/>
  <c r="Y994" i="11" s="1"/>
  <c r="Z994" i="11" s="1"/>
  <c r="O994" i="11"/>
  <c r="AH994" i="11" s="1"/>
  <c r="AI994" i="11" s="1"/>
  <c r="N994" i="11"/>
  <c r="AC994" i="11" s="1"/>
  <c r="AD994" i="11" s="1"/>
  <c r="AE994" i="11" s="1"/>
  <c r="M994" i="11"/>
  <c r="L994" i="11"/>
  <c r="S994" i="11" s="1"/>
  <c r="T994" i="11" s="1"/>
  <c r="U994" i="11" s="1"/>
  <c r="O993" i="11"/>
  <c r="AH993" i="11" s="1"/>
  <c r="AI993" i="11" s="1"/>
  <c r="N993" i="11"/>
  <c r="AC993" i="11" s="1"/>
  <c r="AD993" i="11" s="1"/>
  <c r="AE993" i="11" s="1"/>
  <c r="M993" i="11"/>
  <c r="X993" i="11" s="1"/>
  <c r="Y993" i="11" s="1"/>
  <c r="Z993" i="11" s="1"/>
  <c r="L993" i="11"/>
  <c r="S993" i="11" s="1"/>
  <c r="T993" i="11" s="1"/>
  <c r="U993" i="11" s="1"/>
  <c r="X992" i="11"/>
  <c r="Y992" i="11" s="1"/>
  <c r="Z992" i="11" s="1"/>
  <c r="O992" i="11"/>
  <c r="AH992" i="11" s="1"/>
  <c r="AI992" i="11" s="1"/>
  <c r="N992" i="11"/>
  <c r="AC992" i="11" s="1"/>
  <c r="AD992" i="11" s="1"/>
  <c r="AE992" i="11" s="1"/>
  <c r="M992" i="11"/>
  <c r="L992" i="11"/>
  <c r="S992" i="11" s="1"/>
  <c r="T992" i="11" s="1"/>
  <c r="U992" i="11" s="1"/>
  <c r="AH991" i="11"/>
  <c r="AI991" i="11" s="1"/>
  <c r="O991" i="11"/>
  <c r="N991" i="11"/>
  <c r="AC991" i="11" s="1"/>
  <c r="AD991" i="11" s="1"/>
  <c r="AE991" i="11" s="1"/>
  <c r="M991" i="11"/>
  <c r="X991" i="11" s="1"/>
  <c r="Y991" i="11" s="1"/>
  <c r="Z991" i="11" s="1"/>
  <c r="L991" i="11"/>
  <c r="S991" i="11" s="1"/>
  <c r="T991" i="11" s="1"/>
  <c r="U991" i="11" s="1"/>
  <c r="X990" i="11"/>
  <c r="Y990" i="11" s="1"/>
  <c r="Z990" i="11" s="1"/>
  <c r="O990" i="11"/>
  <c r="AH990" i="11" s="1"/>
  <c r="AI990" i="11" s="1"/>
  <c r="N990" i="11"/>
  <c r="AC990" i="11" s="1"/>
  <c r="AD990" i="11" s="1"/>
  <c r="AE990" i="11" s="1"/>
  <c r="M990" i="11"/>
  <c r="L990" i="11"/>
  <c r="S990" i="11" s="1"/>
  <c r="T990" i="11" s="1"/>
  <c r="U990" i="11" s="1"/>
  <c r="O989" i="11"/>
  <c r="AH989" i="11" s="1"/>
  <c r="AI989" i="11" s="1"/>
  <c r="N989" i="11"/>
  <c r="AC989" i="11" s="1"/>
  <c r="AD989" i="11" s="1"/>
  <c r="AE989" i="11" s="1"/>
  <c r="M989" i="11"/>
  <c r="X989" i="11" s="1"/>
  <c r="Y989" i="11" s="1"/>
  <c r="Z989" i="11" s="1"/>
  <c r="L989" i="11"/>
  <c r="S989" i="11" s="1"/>
  <c r="T989" i="11" s="1"/>
  <c r="U989" i="11" s="1"/>
  <c r="X988" i="11"/>
  <c r="Y988" i="11" s="1"/>
  <c r="Z988" i="11" s="1"/>
  <c r="O988" i="11"/>
  <c r="AH988" i="11" s="1"/>
  <c r="AI988" i="11" s="1"/>
  <c r="N988" i="11"/>
  <c r="AC988" i="11" s="1"/>
  <c r="AD988" i="11" s="1"/>
  <c r="AE988" i="11" s="1"/>
  <c r="M988" i="11"/>
  <c r="L988" i="11"/>
  <c r="S988" i="11" s="1"/>
  <c r="T988" i="11" s="1"/>
  <c r="U988" i="11" s="1"/>
  <c r="AH987" i="11"/>
  <c r="AI987" i="11" s="1"/>
  <c r="O987" i="11"/>
  <c r="N987" i="11"/>
  <c r="AC987" i="11" s="1"/>
  <c r="AD987" i="11" s="1"/>
  <c r="AE987" i="11" s="1"/>
  <c r="M987" i="11"/>
  <c r="X987" i="11" s="1"/>
  <c r="Y987" i="11" s="1"/>
  <c r="Z987" i="11" s="1"/>
  <c r="L987" i="11"/>
  <c r="S987" i="11" s="1"/>
  <c r="T987" i="11" s="1"/>
  <c r="U987" i="11" s="1"/>
  <c r="X986" i="11"/>
  <c r="Y986" i="11" s="1"/>
  <c r="Z986" i="11" s="1"/>
  <c r="O986" i="11"/>
  <c r="AH986" i="11" s="1"/>
  <c r="AI986" i="11" s="1"/>
  <c r="N986" i="11"/>
  <c r="AC986" i="11" s="1"/>
  <c r="AD986" i="11" s="1"/>
  <c r="AE986" i="11" s="1"/>
  <c r="M986" i="11"/>
  <c r="L986" i="11"/>
  <c r="S986" i="11" s="1"/>
  <c r="T986" i="11" s="1"/>
  <c r="U986" i="11" s="1"/>
  <c r="O985" i="11"/>
  <c r="AH985" i="11" s="1"/>
  <c r="AI985" i="11" s="1"/>
  <c r="N985" i="11"/>
  <c r="AC985" i="11" s="1"/>
  <c r="AD985" i="11" s="1"/>
  <c r="AE985" i="11" s="1"/>
  <c r="M985" i="11"/>
  <c r="X985" i="11" s="1"/>
  <c r="Y985" i="11" s="1"/>
  <c r="Z985" i="11" s="1"/>
  <c r="L985" i="11"/>
  <c r="S985" i="11" s="1"/>
  <c r="T985" i="11" s="1"/>
  <c r="U985" i="11" s="1"/>
  <c r="X984" i="11"/>
  <c r="Y984" i="11" s="1"/>
  <c r="Z984" i="11" s="1"/>
  <c r="O984" i="11"/>
  <c r="AH984" i="11" s="1"/>
  <c r="AI984" i="11" s="1"/>
  <c r="N984" i="11"/>
  <c r="AC984" i="11" s="1"/>
  <c r="AD984" i="11" s="1"/>
  <c r="AE984" i="11" s="1"/>
  <c r="M984" i="11"/>
  <c r="L984" i="11"/>
  <c r="S984" i="11" s="1"/>
  <c r="T984" i="11" s="1"/>
  <c r="U984" i="11" s="1"/>
  <c r="AH983" i="11"/>
  <c r="AI983" i="11" s="1"/>
  <c r="O983" i="11"/>
  <c r="N983" i="11"/>
  <c r="AC983" i="11" s="1"/>
  <c r="AD983" i="11" s="1"/>
  <c r="AE983" i="11" s="1"/>
  <c r="M983" i="11"/>
  <c r="X983" i="11" s="1"/>
  <c r="Y983" i="11" s="1"/>
  <c r="Z983" i="11" s="1"/>
  <c r="L983" i="11"/>
  <c r="S983" i="11" s="1"/>
  <c r="T983" i="11" s="1"/>
  <c r="U983" i="11" s="1"/>
  <c r="X982" i="11"/>
  <c r="Y982" i="11" s="1"/>
  <c r="Z982" i="11" s="1"/>
  <c r="O982" i="11"/>
  <c r="AH982" i="11" s="1"/>
  <c r="AI982" i="11" s="1"/>
  <c r="N982" i="11"/>
  <c r="AC982" i="11" s="1"/>
  <c r="AD982" i="11" s="1"/>
  <c r="AE982" i="11" s="1"/>
  <c r="M982" i="11"/>
  <c r="L982" i="11"/>
  <c r="S982" i="11" s="1"/>
  <c r="T982" i="11" s="1"/>
  <c r="U982" i="11" s="1"/>
  <c r="O981" i="11"/>
  <c r="AH981" i="11" s="1"/>
  <c r="AI981" i="11" s="1"/>
  <c r="N981" i="11"/>
  <c r="AC981" i="11" s="1"/>
  <c r="AD981" i="11" s="1"/>
  <c r="AE981" i="11" s="1"/>
  <c r="M981" i="11"/>
  <c r="X981" i="11" s="1"/>
  <c r="Y981" i="11" s="1"/>
  <c r="Z981" i="11" s="1"/>
  <c r="L981" i="11"/>
  <c r="S981" i="11" s="1"/>
  <c r="T981" i="11" s="1"/>
  <c r="U981" i="11" s="1"/>
  <c r="X980" i="11"/>
  <c r="Y980" i="11" s="1"/>
  <c r="Z980" i="11" s="1"/>
  <c r="O980" i="11"/>
  <c r="AH980" i="11" s="1"/>
  <c r="AI980" i="11" s="1"/>
  <c r="N980" i="11"/>
  <c r="AC980" i="11" s="1"/>
  <c r="AD980" i="11" s="1"/>
  <c r="AE980" i="11" s="1"/>
  <c r="M980" i="11"/>
  <c r="L980" i="11"/>
  <c r="S980" i="11" s="1"/>
  <c r="T980" i="11" s="1"/>
  <c r="U980" i="11" s="1"/>
  <c r="AH979" i="11"/>
  <c r="AI979" i="11" s="1"/>
  <c r="O979" i="11"/>
  <c r="N979" i="11"/>
  <c r="AC979" i="11" s="1"/>
  <c r="AD979" i="11" s="1"/>
  <c r="AE979" i="11" s="1"/>
  <c r="M979" i="11"/>
  <c r="X979" i="11" s="1"/>
  <c r="Y979" i="11" s="1"/>
  <c r="Z979" i="11" s="1"/>
  <c r="L979" i="11"/>
  <c r="S979" i="11" s="1"/>
  <c r="T979" i="11" s="1"/>
  <c r="U979" i="11" s="1"/>
  <c r="X978" i="11"/>
  <c r="Y978" i="11" s="1"/>
  <c r="Z978" i="11" s="1"/>
  <c r="O978" i="11"/>
  <c r="AH978" i="11" s="1"/>
  <c r="AI978" i="11" s="1"/>
  <c r="N978" i="11"/>
  <c r="AC978" i="11" s="1"/>
  <c r="AD978" i="11" s="1"/>
  <c r="AE978" i="11" s="1"/>
  <c r="M978" i="11"/>
  <c r="L978" i="11"/>
  <c r="S978" i="11" s="1"/>
  <c r="T978" i="11" s="1"/>
  <c r="U978" i="11" s="1"/>
  <c r="O977" i="11"/>
  <c r="AH977" i="11" s="1"/>
  <c r="AI977" i="11" s="1"/>
  <c r="N977" i="11"/>
  <c r="AC977" i="11" s="1"/>
  <c r="AD977" i="11" s="1"/>
  <c r="AE977" i="11" s="1"/>
  <c r="M977" i="11"/>
  <c r="X977" i="11" s="1"/>
  <c r="Y977" i="11" s="1"/>
  <c r="Z977" i="11" s="1"/>
  <c r="L977" i="11"/>
  <c r="S977" i="11" s="1"/>
  <c r="T977" i="11" s="1"/>
  <c r="U977" i="11" s="1"/>
  <c r="X976" i="11"/>
  <c r="Y976" i="11" s="1"/>
  <c r="Z976" i="11" s="1"/>
  <c r="O976" i="11"/>
  <c r="AH976" i="11" s="1"/>
  <c r="AI976" i="11" s="1"/>
  <c r="N976" i="11"/>
  <c r="AC976" i="11" s="1"/>
  <c r="AD976" i="11" s="1"/>
  <c r="AE976" i="11" s="1"/>
  <c r="M976" i="11"/>
  <c r="L976" i="11"/>
  <c r="S976" i="11" s="1"/>
  <c r="T976" i="11" s="1"/>
  <c r="U976" i="11" s="1"/>
  <c r="AH975" i="11"/>
  <c r="AI975" i="11" s="1"/>
  <c r="O975" i="11"/>
  <c r="N975" i="11"/>
  <c r="AC975" i="11" s="1"/>
  <c r="AD975" i="11" s="1"/>
  <c r="AE975" i="11" s="1"/>
  <c r="M975" i="11"/>
  <c r="X975" i="11" s="1"/>
  <c r="Y975" i="11" s="1"/>
  <c r="Z975" i="11" s="1"/>
  <c r="L975" i="11"/>
  <c r="S975" i="11" s="1"/>
  <c r="T975" i="11" s="1"/>
  <c r="U975" i="11" s="1"/>
  <c r="X974" i="11"/>
  <c r="Y974" i="11" s="1"/>
  <c r="Z974" i="11" s="1"/>
  <c r="O974" i="11"/>
  <c r="AH974" i="11" s="1"/>
  <c r="AI974" i="11" s="1"/>
  <c r="N974" i="11"/>
  <c r="AC974" i="11" s="1"/>
  <c r="AD974" i="11" s="1"/>
  <c r="AE974" i="11" s="1"/>
  <c r="M974" i="11"/>
  <c r="L974" i="11"/>
  <c r="S974" i="11" s="1"/>
  <c r="T974" i="11" s="1"/>
  <c r="U974" i="11" s="1"/>
  <c r="O973" i="11"/>
  <c r="AH973" i="11" s="1"/>
  <c r="AI973" i="11" s="1"/>
  <c r="N973" i="11"/>
  <c r="AC973" i="11" s="1"/>
  <c r="AD973" i="11" s="1"/>
  <c r="AE973" i="11" s="1"/>
  <c r="M973" i="11"/>
  <c r="X973" i="11" s="1"/>
  <c r="Y973" i="11" s="1"/>
  <c r="Z973" i="11" s="1"/>
  <c r="L973" i="11"/>
  <c r="S973" i="11" s="1"/>
  <c r="T973" i="11" s="1"/>
  <c r="U973" i="11" s="1"/>
  <c r="X972" i="11"/>
  <c r="Y972" i="11" s="1"/>
  <c r="Z972" i="11" s="1"/>
  <c r="O972" i="11"/>
  <c r="AH972" i="11" s="1"/>
  <c r="AI972" i="11" s="1"/>
  <c r="N972" i="11"/>
  <c r="AC972" i="11" s="1"/>
  <c r="AD972" i="11" s="1"/>
  <c r="AE972" i="11" s="1"/>
  <c r="M972" i="11"/>
  <c r="L972" i="11"/>
  <c r="S972" i="11" s="1"/>
  <c r="T972" i="11" s="1"/>
  <c r="U972" i="11" s="1"/>
  <c r="AH971" i="11"/>
  <c r="AI971" i="11" s="1"/>
  <c r="O971" i="11"/>
  <c r="N971" i="11"/>
  <c r="AC971" i="11" s="1"/>
  <c r="AD971" i="11" s="1"/>
  <c r="AE971" i="11" s="1"/>
  <c r="M971" i="11"/>
  <c r="X971" i="11" s="1"/>
  <c r="Y971" i="11" s="1"/>
  <c r="Z971" i="11" s="1"/>
  <c r="L971" i="11"/>
  <c r="S971" i="11" s="1"/>
  <c r="T971" i="11" s="1"/>
  <c r="U971" i="11" s="1"/>
  <c r="X970" i="11"/>
  <c r="Y970" i="11" s="1"/>
  <c r="Z970" i="11" s="1"/>
  <c r="O970" i="11"/>
  <c r="AH970" i="11" s="1"/>
  <c r="AI970" i="11" s="1"/>
  <c r="N970" i="11"/>
  <c r="AC970" i="11" s="1"/>
  <c r="AD970" i="11" s="1"/>
  <c r="AE970" i="11" s="1"/>
  <c r="M970" i="11"/>
  <c r="L970" i="11"/>
  <c r="S970" i="11" s="1"/>
  <c r="T970" i="11" s="1"/>
  <c r="U970" i="11" s="1"/>
  <c r="O969" i="11"/>
  <c r="AH969" i="11" s="1"/>
  <c r="AI969" i="11" s="1"/>
  <c r="N969" i="11"/>
  <c r="AC969" i="11" s="1"/>
  <c r="AD969" i="11" s="1"/>
  <c r="AE969" i="11" s="1"/>
  <c r="M969" i="11"/>
  <c r="X969" i="11" s="1"/>
  <c r="Y969" i="11" s="1"/>
  <c r="Z969" i="11" s="1"/>
  <c r="L969" i="11"/>
  <c r="S969" i="11" s="1"/>
  <c r="T969" i="11" s="1"/>
  <c r="U969" i="11" s="1"/>
  <c r="X968" i="11"/>
  <c r="Y968" i="11" s="1"/>
  <c r="Z968" i="11" s="1"/>
  <c r="O968" i="11"/>
  <c r="AH968" i="11" s="1"/>
  <c r="AI968" i="11" s="1"/>
  <c r="N968" i="11"/>
  <c r="AC968" i="11" s="1"/>
  <c r="AD968" i="11" s="1"/>
  <c r="AE968" i="11" s="1"/>
  <c r="M968" i="11"/>
  <c r="L968" i="11"/>
  <c r="S968" i="11" s="1"/>
  <c r="T968" i="11" s="1"/>
  <c r="U968" i="11" s="1"/>
  <c r="AH967" i="11"/>
  <c r="AI967" i="11" s="1"/>
  <c r="O967" i="11"/>
  <c r="N967" i="11"/>
  <c r="AC967" i="11" s="1"/>
  <c r="AD967" i="11" s="1"/>
  <c r="AE967" i="11" s="1"/>
  <c r="M967" i="11"/>
  <c r="X967" i="11" s="1"/>
  <c r="Y967" i="11" s="1"/>
  <c r="Z967" i="11" s="1"/>
  <c r="L967" i="11"/>
  <c r="S967" i="11" s="1"/>
  <c r="T967" i="11" s="1"/>
  <c r="U967" i="11" s="1"/>
  <c r="X966" i="11"/>
  <c r="Y966" i="11" s="1"/>
  <c r="Z966" i="11" s="1"/>
  <c r="O966" i="11"/>
  <c r="AH966" i="11" s="1"/>
  <c r="AI966" i="11" s="1"/>
  <c r="N966" i="11"/>
  <c r="AC966" i="11" s="1"/>
  <c r="AD966" i="11" s="1"/>
  <c r="AE966" i="11" s="1"/>
  <c r="M966" i="11"/>
  <c r="L966" i="11"/>
  <c r="S966" i="11" s="1"/>
  <c r="T966" i="11" s="1"/>
  <c r="U966" i="11" s="1"/>
  <c r="O965" i="11"/>
  <c r="AH965" i="11" s="1"/>
  <c r="AI965" i="11" s="1"/>
  <c r="N965" i="11"/>
  <c r="AC965" i="11" s="1"/>
  <c r="AD965" i="11" s="1"/>
  <c r="AE965" i="11" s="1"/>
  <c r="M965" i="11"/>
  <c r="X965" i="11" s="1"/>
  <c r="Y965" i="11" s="1"/>
  <c r="Z965" i="11" s="1"/>
  <c r="L965" i="11"/>
  <c r="S965" i="11" s="1"/>
  <c r="T965" i="11" s="1"/>
  <c r="U965" i="11" s="1"/>
  <c r="X964" i="11"/>
  <c r="Y964" i="11" s="1"/>
  <c r="Z964" i="11" s="1"/>
  <c r="O964" i="11"/>
  <c r="AH964" i="11" s="1"/>
  <c r="AI964" i="11" s="1"/>
  <c r="N964" i="11"/>
  <c r="AC964" i="11" s="1"/>
  <c r="AD964" i="11" s="1"/>
  <c r="AE964" i="11" s="1"/>
  <c r="M964" i="11"/>
  <c r="L964" i="11"/>
  <c r="S964" i="11" s="1"/>
  <c r="T964" i="11" s="1"/>
  <c r="U964" i="11" s="1"/>
  <c r="AH963" i="11"/>
  <c r="AI963" i="11" s="1"/>
  <c r="O963" i="11"/>
  <c r="N963" i="11"/>
  <c r="AC963" i="11" s="1"/>
  <c r="AD963" i="11" s="1"/>
  <c r="AE963" i="11" s="1"/>
  <c r="M963" i="11"/>
  <c r="X963" i="11" s="1"/>
  <c r="Y963" i="11" s="1"/>
  <c r="Z963" i="11" s="1"/>
  <c r="L963" i="11"/>
  <c r="S963" i="11" s="1"/>
  <c r="T963" i="11" s="1"/>
  <c r="U963" i="11" s="1"/>
  <c r="X962" i="11"/>
  <c r="Y962" i="11" s="1"/>
  <c r="Z962" i="11" s="1"/>
  <c r="O962" i="11"/>
  <c r="AH962" i="11" s="1"/>
  <c r="AI962" i="11" s="1"/>
  <c r="N962" i="11"/>
  <c r="AC962" i="11" s="1"/>
  <c r="AD962" i="11" s="1"/>
  <c r="AE962" i="11" s="1"/>
  <c r="M962" i="11"/>
  <c r="L962" i="11"/>
  <c r="S962" i="11" s="1"/>
  <c r="T962" i="11" s="1"/>
  <c r="U962" i="11" s="1"/>
  <c r="O961" i="11"/>
  <c r="AH961" i="11" s="1"/>
  <c r="AI961" i="11" s="1"/>
  <c r="N961" i="11"/>
  <c r="AC961" i="11" s="1"/>
  <c r="AD961" i="11" s="1"/>
  <c r="AE961" i="11" s="1"/>
  <c r="M961" i="11"/>
  <c r="X961" i="11" s="1"/>
  <c r="Y961" i="11" s="1"/>
  <c r="Z961" i="11" s="1"/>
  <c r="L961" i="11"/>
  <c r="S961" i="11" s="1"/>
  <c r="T961" i="11" s="1"/>
  <c r="U961" i="11" s="1"/>
  <c r="X960" i="11"/>
  <c r="Y960" i="11" s="1"/>
  <c r="Z960" i="11" s="1"/>
  <c r="O960" i="11"/>
  <c r="AH960" i="11" s="1"/>
  <c r="AI960" i="11" s="1"/>
  <c r="N960" i="11"/>
  <c r="AC960" i="11" s="1"/>
  <c r="AD960" i="11" s="1"/>
  <c r="AE960" i="11" s="1"/>
  <c r="M960" i="11"/>
  <c r="L960" i="11"/>
  <c r="S960" i="11" s="1"/>
  <c r="T960" i="11" s="1"/>
  <c r="U960" i="11" s="1"/>
  <c r="AH959" i="11"/>
  <c r="AI959" i="11" s="1"/>
  <c r="O959" i="11"/>
  <c r="N959" i="11"/>
  <c r="AC959" i="11" s="1"/>
  <c r="AD959" i="11" s="1"/>
  <c r="AE959" i="11" s="1"/>
  <c r="M959" i="11"/>
  <c r="X959" i="11" s="1"/>
  <c r="Y959" i="11" s="1"/>
  <c r="Z959" i="11" s="1"/>
  <c r="L959" i="11"/>
  <c r="S959" i="11" s="1"/>
  <c r="T959" i="11" s="1"/>
  <c r="U959" i="11" s="1"/>
  <c r="X958" i="11"/>
  <c r="Y958" i="11" s="1"/>
  <c r="Z958" i="11" s="1"/>
  <c r="O958" i="11"/>
  <c r="AH958" i="11" s="1"/>
  <c r="AI958" i="11" s="1"/>
  <c r="N958" i="11"/>
  <c r="AC958" i="11" s="1"/>
  <c r="AD958" i="11" s="1"/>
  <c r="AE958" i="11" s="1"/>
  <c r="M958" i="11"/>
  <c r="L958" i="11"/>
  <c r="S958" i="11" s="1"/>
  <c r="T958" i="11" s="1"/>
  <c r="U958" i="11" s="1"/>
  <c r="O957" i="11"/>
  <c r="AH957" i="11" s="1"/>
  <c r="AI957" i="11" s="1"/>
  <c r="N957" i="11"/>
  <c r="AC957" i="11" s="1"/>
  <c r="AD957" i="11" s="1"/>
  <c r="AE957" i="11" s="1"/>
  <c r="M957" i="11"/>
  <c r="X957" i="11" s="1"/>
  <c r="Y957" i="11" s="1"/>
  <c r="Z957" i="11" s="1"/>
  <c r="L957" i="11"/>
  <c r="S957" i="11" s="1"/>
  <c r="T957" i="11" s="1"/>
  <c r="U957" i="11" s="1"/>
  <c r="X956" i="11"/>
  <c r="Y956" i="11" s="1"/>
  <c r="Z956" i="11" s="1"/>
  <c r="O956" i="11"/>
  <c r="AH956" i="11" s="1"/>
  <c r="AI956" i="11" s="1"/>
  <c r="N956" i="11"/>
  <c r="AC956" i="11" s="1"/>
  <c r="AD956" i="11" s="1"/>
  <c r="AE956" i="11" s="1"/>
  <c r="M956" i="11"/>
  <c r="L956" i="11"/>
  <c r="S956" i="11" s="1"/>
  <c r="T956" i="11" s="1"/>
  <c r="U956" i="11" s="1"/>
  <c r="AH955" i="11"/>
  <c r="AI955" i="11" s="1"/>
  <c r="O955" i="11"/>
  <c r="N955" i="11"/>
  <c r="AC955" i="11" s="1"/>
  <c r="AD955" i="11" s="1"/>
  <c r="AE955" i="11" s="1"/>
  <c r="M955" i="11"/>
  <c r="X955" i="11" s="1"/>
  <c r="Y955" i="11" s="1"/>
  <c r="Z955" i="11" s="1"/>
  <c r="L955" i="11"/>
  <c r="S955" i="11" s="1"/>
  <c r="T955" i="11" s="1"/>
  <c r="U955" i="11" s="1"/>
  <c r="X954" i="11"/>
  <c r="Y954" i="11" s="1"/>
  <c r="Z954" i="11" s="1"/>
  <c r="O954" i="11"/>
  <c r="AH954" i="11" s="1"/>
  <c r="AI954" i="11" s="1"/>
  <c r="N954" i="11"/>
  <c r="AC954" i="11" s="1"/>
  <c r="AD954" i="11" s="1"/>
  <c r="AE954" i="11" s="1"/>
  <c r="M954" i="11"/>
  <c r="L954" i="11"/>
  <c r="S954" i="11" s="1"/>
  <c r="T954" i="11" s="1"/>
  <c r="U954" i="11" s="1"/>
  <c r="O953" i="11"/>
  <c r="AH953" i="11" s="1"/>
  <c r="AI953" i="11" s="1"/>
  <c r="N953" i="11"/>
  <c r="AC953" i="11" s="1"/>
  <c r="AD953" i="11" s="1"/>
  <c r="AE953" i="11" s="1"/>
  <c r="M953" i="11"/>
  <c r="X953" i="11" s="1"/>
  <c r="Y953" i="11" s="1"/>
  <c r="Z953" i="11" s="1"/>
  <c r="L953" i="11"/>
  <c r="S953" i="11" s="1"/>
  <c r="T953" i="11" s="1"/>
  <c r="U953" i="11" s="1"/>
  <c r="X952" i="11"/>
  <c r="Y952" i="11" s="1"/>
  <c r="Z952" i="11" s="1"/>
  <c r="O952" i="11"/>
  <c r="AH952" i="11" s="1"/>
  <c r="AI952" i="11" s="1"/>
  <c r="N952" i="11"/>
  <c r="AC952" i="11" s="1"/>
  <c r="AD952" i="11" s="1"/>
  <c r="AE952" i="11" s="1"/>
  <c r="M952" i="11"/>
  <c r="L952" i="11"/>
  <c r="S952" i="11" s="1"/>
  <c r="T952" i="11" s="1"/>
  <c r="U952" i="11" s="1"/>
  <c r="AH951" i="11"/>
  <c r="AI951" i="11" s="1"/>
  <c r="O951" i="11"/>
  <c r="N951" i="11"/>
  <c r="AC951" i="11" s="1"/>
  <c r="AD951" i="11" s="1"/>
  <c r="AE951" i="11" s="1"/>
  <c r="M951" i="11"/>
  <c r="X951" i="11" s="1"/>
  <c r="Y951" i="11" s="1"/>
  <c r="Z951" i="11" s="1"/>
  <c r="L951" i="11"/>
  <c r="S951" i="11" s="1"/>
  <c r="T951" i="11" s="1"/>
  <c r="U951" i="11" s="1"/>
  <c r="X950" i="11"/>
  <c r="Y950" i="11" s="1"/>
  <c r="Z950" i="11" s="1"/>
  <c r="O950" i="11"/>
  <c r="AH950" i="11" s="1"/>
  <c r="AI950" i="11" s="1"/>
  <c r="N950" i="11"/>
  <c r="AC950" i="11" s="1"/>
  <c r="AD950" i="11" s="1"/>
  <c r="AE950" i="11" s="1"/>
  <c r="M950" i="11"/>
  <c r="L950" i="11"/>
  <c r="S950" i="11" s="1"/>
  <c r="T950" i="11" s="1"/>
  <c r="U950" i="11" s="1"/>
  <c r="O949" i="11"/>
  <c r="AH949" i="11" s="1"/>
  <c r="AI949" i="11" s="1"/>
  <c r="N949" i="11"/>
  <c r="AC949" i="11" s="1"/>
  <c r="AD949" i="11" s="1"/>
  <c r="AE949" i="11" s="1"/>
  <c r="M949" i="11"/>
  <c r="X949" i="11" s="1"/>
  <c r="Y949" i="11" s="1"/>
  <c r="Z949" i="11" s="1"/>
  <c r="L949" i="11"/>
  <c r="S949" i="11" s="1"/>
  <c r="T949" i="11" s="1"/>
  <c r="U949" i="11" s="1"/>
  <c r="X948" i="11"/>
  <c r="Y948" i="11" s="1"/>
  <c r="Z948" i="11" s="1"/>
  <c r="O948" i="11"/>
  <c r="AH948" i="11" s="1"/>
  <c r="AI948" i="11" s="1"/>
  <c r="N948" i="11"/>
  <c r="AC948" i="11" s="1"/>
  <c r="AD948" i="11" s="1"/>
  <c r="AE948" i="11" s="1"/>
  <c r="M948" i="11"/>
  <c r="L948" i="11"/>
  <c r="S948" i="11" s="1"/>
  <c r="T948" i="11" s="1"/>
  <c r="U948" i="11" s="1"/>
  <c r="AH947" i="11"/>
  <c r="AI947" i="11" s="1"/>
  <c r="O947" i="11"/>
  <c r="N947" i="11"/>
  <c r="AC947" i="11" s="1"/>
  <c r="AD947" i="11" s="1"/>
  <c r="AE947" i="11" s="1"/>
  <c r="M947" i="11"/>
  <c r="X947" i="11" s="1"/>
  <c r="Y947" i="11" s="1"/>
  <c r="Z947" i="11" s="1"/>
  <c r="L947" i="11"/>
  <c r="S947" i="11" s="1"/>
  <c r="T947" i="11" s="1"/>
  <c r="U947" i="11" s="1"/>
  <c r="X946" i="11"/>
  <c r="Y946" i="11" s="1"/>
  <c r="Z946" i="11" s="1"/>
  <c r="O946" i="11"/>
  <c r="AH946" i="11" s="1"/>
  <c r="AI946" i="11" s="1"/>
  <c r="N946" i="11"/>
  <c r="AC946" i="11" s="1"/>
  <c r="AD946" i="11" s="1"/>
  <c r="AE946" i="11" s="1"/>
  <c r="M946" i="11"/>
  <c r="L946" i="11"/>
  <c r="S946" i="11" s="1"/>
  <c r="T946" i="11" s="1"/>
  <c r="U946" i="11" s="1"/>
  <c r="O945" i="11"/>
  <c r="AH945" i="11" s="1"/>
  <c r="AI945" i="11" s="1"/>
  <c r="N945" i="11"/>
  <c r="AC945" i="11" s="1"/>
  <c r="AD945" i="11" s="1"/>
  <c r="AE945" i="11" s="1"/>
  <c r="M945" i="11"/>
  <c r="X945" i="11" s="1"/>
  <c r="Y945" i="11" s="1"/>
  <c r="Z945" i="11" s="1"/>
  <c r="L945" i="11"/>
  <c r="S945" i="11" s="1"/>
  <c r="T945" i="11" s="1"/>
  <c r="U945" i="11" s="1"/>
  <c r="X944" i="11"/>
  <c r="Y944" i="11" s="1"/>
  <c r="Z944" i="11" s="1"/>
  <c r="O944" i="11"/>
  <c r="AH944" i="11" s="1"/>
  <c r="AI944" i="11" s="1"/>
  <c r="N944" i="11"/>
  <c r="AC944" i="11" s="1"/>
  <c r="AD944" i="11" s="1"/>
  <c r="AE944" i="11" s="1"/>
  <c r="M944" i="11"/>
  <c r="L944" i="11"/>
  <c r="S944" i="11" s="1"/>
  <c r="T944" i="11" s="1"/>
  <c r="U944" i="11" s="1"/>
  <c r="AH943" i="11"/>
  <c r="AI943" i="11" s="1"/>
  <c r="O943" i="11"/>
  <c r="N943" i="11"/>
  <c r="AC943" i="11" s="1"/>
  <c r="AD943" i="11" s="1"/>
  <c r="AE943" i="11" s="1"/>
  <c r="M943" i="11"/>
  <c r="X943" i="11" s="1"/>
  <c r="Y943" i="11" s="1"/>
  <c r="Z943" i="11" s="1"/>
  <c r="L943" i="11"/>
  <c r="S943" i="11" s="1"/>
  <c r="T943" i="11" s="1"/>
  <c r="U943" i="11" s="1"/>
  <c r="X942" i="11"/>
  <c r="Y942" i="11" s="1"/>
  <c r="Z942" i="11" s="1"/>
  <c r="O942" i="11"/>
  <c r="AH942" i="11" s="1"/>
  <c r="AI942" i="11" s="1"/>
  <c r="N942" i="11"/>
  <c r="AC942" i="11" s="1"/>
  <c r="AD942" i="11" s="1"/>
  <c r="AE942" i="11" s="1"/>
  <c r="M942" i="11"/>
  <c r="L942" i="11"/>
  <c r="S942" i="11" s="1"/>
  <c r="T942" i="11" s="1"/>
  <c r="U942" i="11" s="1"/>
  <c r="O941" i="11"/>
  <c r="AH941" i="11" s="1"/>
  <c r="AI941" i="11" s="1"/>
  <c r="N941" i="11"/>
  <c r="AC941" i="11" s="1"/>
  <c r="AD941" i="11" s="1"/>
  <c r="AE941" i="11" s="1"/>
  <c r="M941" i="11"/>
  <c r="X941" i="11" s="1"/>
  <c r="Y941" i="11" s="1"/>
  <c r="Z941" i="11" s="1"/>
  <c r="L941" i="11"/>
  <c r="S941" i="11" s="1"/>
  <c r="T941" i="11" s="1"/>
  <c r="U941" i="11" s="1"/>
  <c r="X940" i="11"/>
  <c r="Y940" i="11" s="1"/>
  <c r="Z940" i="11" s="1"/>
  <c r="O940" i="11"/>
  <c r="AH940" i="11" s="1"/>
  <c r="AI940" i="11" s="1"/>
  <c r="N940" i="11"/>
  <c r="AC940" i="11" s="1"/>
  <c r="AD940" i="11" s="1"/>
  <c r="AE940" i="11" s="1"/>
  <c r="M940" i="11"/>
  <c r="L940" i="11"/>
  <c r="S940" i="11" s="1"/>
  <c r="T940" i="11" s="1"/>
  <c r="U940" i="11" s="1"/>
  <c r="AH939" i="11"/>
  <c r="AI939" i="11" s="1"/>
  <c r="O939" i="11"/>
  <c r="N939" i="11"/>
  <c r="AC939" i="11" s="1"/>
  <c r="AD939" i="11" s="1"/>
  <c r="AE939" i="11" s="1"/>
  <c r="M939" i="11"/>
  <c r="X939" i="11" s="1"/>
  <c r="Y939" i="11" s="1"/>
  <c r="Z939" i="11" s="1"/>
  <c r="L939" i="11"/>
  <c r="S939" i="11" s="1"/>
  <c r="T939" i="11" s="1"/>
  <c r="U939" i="11" s="1"/>
  <c r="X938" i="11"/>
  <c r="Y938" i="11" s="1"/>
  <c r="Z938" i="11" s="1"/>
  <c r="O938" i="11"/>
  <c r="AH938" i="11" s="1"/>
  <c r="AI938" i="11" s="1"/>
  <c r="N938" i="11"/>
  <c r="AC938" i="11" s="1"/>
  <c r="AD938" i="11" s="1"/>
  <c r="AE938" i="11" s="1"/>
  <c r="M938" i="11"/>
  <c r="L938" i="11"/>
  <c r="S938" i="11" s="1"/>
  <c r="T938" i="11" s="1"/>
  <c r="U938" i="11" s="1"/>
  <c r="O937" i="11"/>
  <c r="AH937" i="11" s="1"/>
  <c r="AI937" i="11" s="1"/>
  <c r="N937" i="11"/>
  <c r="AC937" i="11" s="1"/>
  <c r="AD937" i="11" s="1"/>
  <c r="AE937" i="11" s="1"/>
  <c r="M937" i="11"/>
  <c r="X937" i="11" s="1"/>
  <c r="Y937" i="11" s="1"/>
  <c r="Z937" i="11" s="1"/>
  <c r="L937" i="11"/>
  <c r="S937" i="11" s="1"/>
  <c r="T937" i="11" s="1"/>
  <c r="U937" i="11" s="1"/>
  <c r="X936" i="11"/>
  <c r="Y936" i="11" s="1"/>
  <c r="Z936" i="11" s="1"/>
  <c r="O936" i="11"/>
  <c r="AH936" i="11" s="1"/>
  <c r="AI936" i="11" s="1"/>
  <c r="N936" i="11"/>
  <c r="AC936" i="11" s="1"/>
  <c r="AD936" i="11" s="1"/>
  <c r="AE936" i="11" s="1"/>
  <c r="M936" i="11"/>
  <c r="L936" i="11"/>
  <c r="S936" i="11" s="1"/>
  <c r="T936" i="11" s="1"/>
  <c r="U936" i="11" s="1"/>
  <c r="AH935" i="11"/>
  <c r="AI935" i="11" s="1"/>
  <c r="O935" i="11"/>
  <c r="N935" i="11"/>
  <c r="AC935" i="11" s="1"/>
  <c r="AD935" i="11" s="1"/>
  <c r="AE935" i="11" s="1"/>
  <c r="M935" i="11"/>
  <c r="X935" i="11" s="1"/>
  <c r="Y935" i="11" s="1"/>
  <c r="Z935" i="11" s="1"/>
  <c r="L935" i="11"/>
  <c r="S935" i="11" s="1"/>
  <c r="T935" i="11" s="1"/>
  <c r="U935" i="11" s="1"/>
  <c r="X934" i="11"/>
  <c r="Y934" i="11" s="1"/>
  <c r="Z934" i="11" s="1"/>
  <c r="O934" i="11"/>
  <c r="AH934" i="11" s="1"/>
  <c r="AI934" i="11" s="1"/>
  <c r="N934" i="11"/>
  <c r="AC934" i="11" s="1"/>
  <c r="AD934" i="11" s="1"/>
  <c r="AE934" i="11" s="1"/>
  <c r="M934" i="11"/>
  <c r="L934" i="11"/>
  <c r="S934" i="11" s="1"/>
  <c r="T934" i="11" s="1"/>
  <c r="U934" i="11" s="1"/>
  <c r="O933" i="11"/>
  <c r="AH933" i="11" s="1"/>
  <c r="AI933" i="11" s="1"/>
  <c r="N933" i="11"/>
  <c r="AC933" i="11" s="1"/>
  <c r="AD933" i="11" s="1"/>
  <c r="AE933" i="11" s="1"/>
  <c r="M933" i="11"/>
  <c r="X933" i="11" s="1"/>
  <c r="Y933" i="11" s="1"/>
  <c r="Z933" i="11" s="1"/>
  <c r="L933" i="11"/>
  <c r="S933" i="11" s="1"/>
  <c r="T933" i="11" s="1"/>
  <c r="U933" i="11" s="1"/>
  <c r="X932" i="11"/>
  <c r="Y932" i="11" s="1"/>
  <c r="Z932" i="11" s="1"/>
  <c r="O932" i="11"/>
  <c r="AH932" i="11" s="1"/>
  <c r="AI932" i="11" s="1"/>
  <c r="N932" i="11"/>
  <c r="AC932" i="11" s="1"/>
  <c r="AD932" i="11" s="1"/>
  <c r="AE932" i="11" s="1"/>
  <c r="M932" i="11"/>
  <c r="L932" i="11"/>
  <c r="S932" i="11" s="1"/>
  <c r="T932" i="11" s="1"/>
  <c r="U932" i="11" s="1"/>
  <c r="AH931" i="11"/>
  <c r="AI931" i="11" s="1"/>
  <c r="O931" i="11"/>
  <c r="N931" i="11"/>
  <c r="AC931" i="11" s="1"/>
  <c r="AD931" i="11" s="1"/>
  <c r="AE931" i="11" s="1"/>
  <c r="M931" i="11"/>
  <c r="X931" i="11" s="1"/>
  <c r="Y931" i="11" s="1"/>
  <c r="Z931" i="11" s="1"/>
  <c r="L931" i="11"/>
  <c r="S931" i="11" s="1"/>
  <c r="T931" i="11" s="1"/>
  <c r="U931" i="11" s="1"/>
  <c r="X930" i="11"/>
  <c r="Y930" i="11" s="1"/>
  <c r="Z930" i="11" s="1"/>
  <c r="O930" i="11"/>
  <c r="AH930" i="11" s="1"/>
  <c r="AI930" i="11" s="1"/>
  <c r="N930" i="11"/>
  <c r="AC930" i="11" s="1"/>
  <c r="AD930" i="11" s="1"/>
  <c r="AE930" i="11" s="1"/>
  <c r="M930" i="11"/>
  <c r="L930" i="11"/>
  <c r="S930" i="11" s="1"/>
  <c r="T930" i="11" s="1"/>
  <c r="U930" i="11" s="1"/>
  <c r="O929" i="11"/>
  <c r="AH929" i="11" s="1"/>
  <c r="AI929" i="11" s="1"/>
  <c r="N929" i="11"/>
  <c r="AC929" i="11" s="1"/>
  <c r="AD929" i="11" s="1"/>
  <c r="AE929" i="11" s="1"/>
  <c r="M929" i="11"/>
  <c r="X929" i="11" s="1"/>
  <c r="Y929" i="11" s="1"/>
  <c r="Z929" i="11" s="1"/>
  <c r="L929" i="11"/>
  <c r="S929" i="11" s="1"/>
  <c r="T929" i="11" s="1"/>
  <c r="U929" i="11" s="1"/>
  <c r="X928" i="11"/>
  <c r="Y928" i="11" s="1"/>
  <c r="Z928" i="11" s="1"/>
  <c r="O928" i="11"/>
  <c r="AH928" i="11" s="1"/>
  <c r="AI928" i="11" s="1"/>
  <c r="N928" i="11"/>
  <c r="AC928" i="11" s="1"/>
  <c r="AD928" i="11" s="1"/>
  <c r="AE928" i="11" s="1"/>
  <c r="M928" i="11"/>
  <c r="L928" i="11"/>
  <c r="S928" i="11" s="1"/>
  <c r="T928" i="11" s="1"/>
  <c r="U928" i="11" s="1"/>
  <c r="AH927" i="11"/>
  <c r="AI927" i="11" s="1"/>
  <c r="O927" i="11"/>
  <c r="N927" i="11"/>
  <c r="AC927" i="11" s="1"/>
  <c r="AD927" i="11" s="1"/>
  <c r="AE927" i="11" s="1"/>
  <c r="M927" i="11"/>
  <c r="X927" i="11" s="1"/>
  <c r="Y927" i="11" s="1"/>
  <c r="Z927" i="11" s="1"/>
  <c r="L927" i="11"/>
  <c r="S927" i="11" s="1"/>
  <c r="T927" i="11" s="1"/>
  <c r="U927" i="11" s="1"/>
  <c r="X926" i="11"/>
  <c r="Y926" i="11" s="1"/>
  <c r="Z926" i="11" s="1"/>
  <c r="O926" i="11"/>
  <c r="AH926" i="11" s="1"/>
  <c r="AI926" i="11" s="1"/>
  <c r="N926" i="11"/>
  <c r="AC926" i="11" s="1"/>
  <c r="AD926" i="11" s="1"/>
  <c r="AE926" i="11" s="1"/>
  <c r="M926" i="11"/>
  <c r="L926" i="11"/>
  <c r="S926" i="11" s="1"/>
  <c r="T926" i="11" s="1"/>
  <c r="U926" i="11" s="1"/>
  <c r="O925" i="11"/>
  <c r="AH925" i="11" s="1"/>
  <c r="AI925" i="11" s="1"/>
  <c r="N925" i="11"/>
  <c r="AC925" i="11" s="1"/>
  <c r="AD925" i="11" s="1"/>
  <c r="AE925" i="11" s="1"/>
  <c r="M925" i="11"/>
  <c r="X925" i="11" s="1"/>
  <c r="Y925" i="11" s="1"/>
  <c r="Z925" i="11" s="1"/>
  <c r="L925" i="11"/>
  <c r="S925" i="11" s="1"/>
  <c r="T925" i="11" s="1"/>
  <c r="U925" i="11" s="1"/>
  <c r="AD924" i="11"/>
  <c r="AE924" i="11" s="1"/>
  <c r="O924" i="11"/>
  <c r="AH924" i="11" s="1"/>
  <c r="AI924" i="11" s="1"/>
  <c r="N924" i="11"/>
  <c r="AC924" i="11" s="1"/>
  <c r="M924" i="11"/>
  <c r="X924" i="11" s="1"/>
  <c r="Y924" i="11" s="1"/>
  <c r="Z924" i="11" s="1"/>
  <c r="L924" i="11"/>
  <c r="S924" i="11" s="1"/>
  <c r="T924" i="11" s="1"/>
  <c r="U924" i="11" s="1"/>
  <c r="AH923" i="11"/>
  <c r="AI923" i="11" s="1"/>
  <c r="O923" i="11"/>
  <c r="N923" i="11"/>
  <c r="AC923" i="11" s="1"/>
  <c r="AD923" i="11" s="1"/>
  <c r="AE923" i="11" s="1"/>
  <c r="M923" i="11"/>
  <c r="X923" i="11" s="1"/>
  <c r="Y923" i="11" s="1"/>
  <c r="Z923" i="11" s="1"/>
  <c r="L923" i="11"/>
  <c r="S923" i="11" s="1"/>
  <c r="T923" i="11" s="1"/>
  <c r="U923" i="11" s="1"/>
  <c r="X922" i="11"/>
  <c r="Y922" i="11" s="1"/>
  <c r="Z922" i="11" s="1"/>
  <c r="O922" i="11"/>
  <c r="AH922" i="11" s="1"/>
  <c r="AI922" i="11" s="1"/>
  <c r="AJ922" i="11" s="1"/>
  <c r="N922" i="11"/>
  <c r="AC922" i="11" s="1"/>
  <c r="AD922" i="11" s="1"/>
  <c r="AE922" i="11" s="1"/>
  <c r="M922" i="11"/>
  <c r="L922" i="11"/>
  <c r="S922" i="11" s="1"/>
  <c r="T922" i="11" s="1"/>
  <c r="U922" i="11" s="1"/>
  <c r="AH921" i="11"/>
  <c r="AI921" i="11" s="1"/>
  <c r="O921" i="11"/>
  <c r="N921" i="11"/>
  <c r="AC921" i="11" s="1"/>
  <c r="AD921" i="11" s="1"/>
  <c r="AE921" i="11" s="1"/>
  <c r="M921" i="11"/>
  <c r="X921" i="11" s="1"/>
  <c r="Y921" i="11" s="1"/>
  <c r="Z921" i="11" s="1"/>
  <c r="L921" i="11"/>
  <c r="S921" i="11" s="1"/>
  <c r="T921" i="11" s="1"/>
  <c r="U921" i="11" s="1"/>
  <c r="O920" i="11"/>
  <c r="AH920" i="11" s="1"/>
  <c r="AI920" i="11" s="1"/>
  <c r="N920" i="11"/>
  <c r="AC920" i="11" s="1"/>
  <c r="AD920" i="11" s="1"/>
  <c r="AE920" i="11" s="1"/>
  <c r="M920" i="11"/>
  <c r="X920" i="11" s="1"/>
  <c r="Y920" i="11" s="1"/>
  <c r="Z920" i="11" s="1"/>
  <c r="L920" i="11"/>
  <c r="S920" i="11" s="1"/>
  <c r="T920" i="11" s="1"/>
  <c r="U920" i="11" s="1"/>
  <c r="AH919" i="11"/>
  <c r="AI919" i="11" s="1"/>
  <c r="O919" i="11"/>
  <c r="N919" i="11"/>
  <c r="AC919" i="11" s="1"/>
  <c r="AD919" i="11" s="1"/>
  <c r="AE919" i="11" s="1"/>
  <c r="M919" i="11"/>
  <c r="X919" i="11" s="1"/>
  <c r="Y919" i="11" s="1"/>
  <c r="Z919" i="11" s="1"/>
  <c r="L919" i="11"/>
  <c r="S919" i="11" s="1"/>
  <c r="T919" i="11" s="1"/>
  <c r="U919" i="11" s="1"/>
  <c r="X918" i="11"/>
  <c r="Y918" i="11" s="1"/>
  <c r="Z918" i="11" s="1"/>
  <c r="O918" i="11"/>
  <c r="AH918" i="11" s="1"/>
  <c r="AI918" i="11" s="1"/>
  <c r="AJ918" i="11" s="1"/>
  <c r="N918" i="11"/>
  <c r="AC918" i="11" s="1"/>
  <c r="AD918" i="11" s="1"/>
  <c r="AE918" i="11" s="1"/>
  <c r="M918" i="11"/>
  <c r="L918" i="11"/>
  <c r="S918" i="11" s="1"/>
  <c r="T918" i="11" s="1"/>
  <c r="U918" i="11" s="1"/>
  <c r="AH917" i="11"/>
  <c r="AI917" i="11" s="1"/>
  <c r="O917" i="11"/>
  <c r="N917" i="11"/>
  <c r="AC917" i="11" s="1"/>
  <c r="AD917" i="11" s="1"/>
  <c r="AE917" i="11" s="1"/>
  <c r="M917" i="11"/>
  <c r="X917" i="11" s="1"/>
  <c r="Y917" i="11" s="1"/>
  <c r="Z917" i="11" s="1"/>
  <c r="L917" i="11"/>
  <c r="S917" i="11" s="1"/>
  <c r="T917" i="11" s="1"/>
  <c r="U917" i="11" s="1"/>
  <c r="O916" i="11"/>
  <c r="AH916" i="11" s="1"/>
  <c r="AI916" i="11" s="1"/>
  <c r="AJ916" i="11" s="1"/>
  <c r="N916" i="11"/>
  <c r="AC916" i="11" s="1"/>
  <c r="AD916" i="11" s="1"/>
  <c r="AE916" i="11" s="1"/>
  <c r="M916" i="11"/>
  <c r="X916" i="11" s="1"/>
  <c r="Y916" i="11" s="1"/>
  <c r="Z916" i="11" s="1"/>
  <c r="L916" i="11"/>
  <c r="S916" i="11" s="1"/>
  <c r="T916" i="11" s="1"/>
  <c r="U916" i="11" s="1"/>
  <c r="AH915" i="11"/>
  <c r="AI915" i="11" s="1"/>
  <c r="O915" i="11"/>
  <c r="N915" i="11"/>
  <c r="AC915" i="11" s="1"/>
  <c r="AD915" i="11" s="1"/>
  <c r="AE915" i="11" s="1"/>
  <c r="M915" i="11"/>
  <c r="X915" i="11" s="1"/>
  <c r="Y915" i="11" s="1"/>
  <c r="Z915" i="11" s="1"/>
  <c r="L915" i="11"/>
  <c r="S915" i="11" s="1"/>
  <c r="T915" i="11" s="1"/>
  <c r="U915" i="11" s="1"/>
  <c r="X914" i="11"/>
  <c r="Y914" i="11" s="1"/>
  <c r="Z914" i="11" s="1"/>
  <c r="O914" i="11"/>
  <c r="AH914" i="11" s="1"/>
  <c r="AI914" i="11" s="1"/>
  <c r="AJ914" i="11" s="1"/>
  <c r="N914" i="11"/>
  <c r="AC914" i="11" s="1"/>
  <c r="AD914" i="11" s="1"/>
  <c r="AE914" i="11" s="1"/>
  <c r="M914" i="11"/>
  <c r="L914" i="11"/>
  <c r="S914" i="11" s="1"/>
  <c r="T914" i="11" s="1"/>
  <c r="U914" i="11" s="1"/>
  <c r="AH913" i="11"/>
  <c r="AI913" i="11" s="1"/>
  <c r="O913" i="11"/>
  <c r="N913" i="11"/>
  <c r="AC913" i="11" s="1"/>
  <c r="AD913" i="11" s="1"/>
  <c r="AE913" i="11" s="1"/>
  <c r="M913" i="11"/>
  <c r="X913" i="11" s="1"/>
  <c r="Y913" i="11" s="1"/>
  <c r="Z913" i="11" s="1"/>
  <c r="L913" i="11"/>
  <c r="S913" i="11" s="1"/>
  <c r="T913" i="11" s="1"/>
  <c r="U913" i="11" s="1"/>
  <c r="AD912" i="11"/>
  <c r="AE912" i="11" s="1"/>
  <c r="O912" i="11"/>
  <c r="AH912" i="11" s="1"/>
  <c r="AI912" i="11" s="1"/>
  <c r="AL912" i="11" s="1"/>
  <c r="AM912" i="11" s="1"/>
  <c r="N912" i="11"/>
  <c r="AC912" i="11" s="1"/>
  <c r="M912" i="11"/>
  <c r="X912" i="11" s="1"/>
  <c r="Y912" i="11" s="1"/>
  <c r="Z912" i="11" s="1"/>
  <c r="L912" i="11"/>
  <c r="S912" i="11" s="1"/>
  <c r="T912" i="11" s="1"/>
  <c r="U912" i="11" s="1"/>
  <c r="AH911" i="11"/>
  <c r="AI911" i="11" s="1"/>
  <c r="O911" i="11"/>
  <c r="N911" i="11"/>
  <c r="AC911" i="11" s="1"/>
  <c r="AD911" i="11" s="1"/>
  <c r="AE911" i="11" s="1"/>
  <c r="M911" i="11"/>
  <c r="X911" i="11" s="1"/>
  <c r="Y911" i="11" s="1"/>
  <c r="Z911" i="11" s="1"/>
  <c r="L911" i="11"/>
  <c r="S911" i="11" s="1"/>
  <c r="T911" i="11" s="1"/>
  <c r="U911" i="11" s="1"/>
  <c r="X910" i="11"/>
  <c r="Y910" i="11" s="1"/>
  <c r="Z910" i="11" s="1"/>
  <c r="O910" i="11"/>
  <c r="AH910" i="11" s="1"/>
  <c r="AI910" i="11" s="1"/>
  <c r="AJ910" i="11" s="1"/>
  <c r="N910" i="11"/>
  <c r="AC910" i="11" s="1"/>
  <c r="AD910" i="11" s="1"/>
  <c r="AE910" i="11" s="1"/>
  <c r="M910" i="11"/>
  <c r="L910" i="11"/>
  <c r="S910" i="11" s="1"/>
  <c r="T910" i="11" s="1"/>
  <c r="U910" i="11" s="1"/>
  <c r="AH909" i="11"/>
  <c r="AI909" i="11" s="1"/>
  <c r="O909" i="11"/>
  <c r="N909" i="11"/>
  <c r="AC909" i="11" s="1"/>
  <c r="AD909" i="11" s="1"/>
  <c r="AE909" i="11" s="1"/>
  <c r="M909" i="11"/>
  <c r="X909" i="11" s="1"/>
  <c r="Y909" i="11" s="1"/>
  <c r="Z909" i="11" s="1"/>
  <c r="L909" i="11"/>
  <c r="S909" i="11" s="1"/>
  <c r="T909" i="11" s="1"/>
  <c r="U909" i="11" s="1"/>
  <c r="AD908" i="11"/>
  <c r="AE908" i="11" s="1"/>
  <c r="O908" i="11"/>
  <c r="AH908" i="11" s="1"/>
  <c r="AI908" i="11" s="1"/>
  <c r="AJ908" i="11" s="1"/>
  <c r="N908" i="11"/>
  <c r="AC908" i="11" s="1"/>
  <c r="M908" i="11"/>
  <c r="X908" i="11" s="1"/>
  <c r="Y908" i="11" s="1"/>
  <c r="Z908" i="11" s="1"/>
  <c r="L908" i="11"/>
  <c r="S908" i="11" s="1"/>
  <c r="T908" i="11" s="1"/>
  <c r="U908" i="11" s="1"/>
  <c r="O907" i="11"/>
  <c r="AH907" i="11" s="1"/>
  <c r="AI907" i="11" s="1"/>
  <c r="N907" i="11"/>
  <c r="AC907" i="11" s="1"/>
  <c r="AD907" i="11" s="1"/>
  <c r="AE907" i="11" s="1"/>
  <c r="M907" i="11"/>
  <c r="X907" i="11" s="1"/>
  <c r="Y907" i="11" s="1"/>
  <c r="Z907" i="11" s="1"/>
  <c r="L907" i="11"/>
  <c r="S907" i="11" s="1"/>
  <c r="T907" i="11" s="1"/>
  <c r="U907" i="11" s="1"/>
  <c r="AJ906" i="11"/>
  <c r="X906" i="11"/>
  <c r="Y906" i="11" s="1"/>
  <c r="Z906" i="11" s="1"/>
  <c r="O906" i="11"/>
  <c r="AH906" i="11" s="1"/>
  <c r="AI906" i="11" s="1"/>
  <c r="N906" i="11"/>
  <c r="AC906" i="11" s="1"/>
  <c r="AD906" i="11" s="1"/>
  <c r="AE906" i="11" s="1"/>
  <c r="M906" i="11"/>
  <c r="L906" i="11"/>
  <c r="S906" i="11" s="1"/>
  <c r="T906" i="11" s="1"/>
  <c r="U906" i="11" s="1"/>
  <c r="AH905" i="11"/>
  <c r="AI905" i="11" s="1"/>
  <c r="O905" i="11"/>
  <c r="N905" i="11"/>
  <c r="AC905" i="11" s="1"/>
  <c r="AD905" i="11" s="1"/>
  <c r="AE905" i="11" s="1"/>
  <c r="M905" i="11"/>
  <c r="X905" i="11" s="1"/>
  <c r="Y905" i="11" s="1"/>
  <c r="Z905" i="11" s="1"/>
  <c r="L905" i="11"/>
  <c r="S905" i="11" s="1"/>
  <c r="T905" i="11" s="1"/>
  <c r="U905" i="11" s="1"/>
  <c r="O904" i="11"/>
  <c r="AH904" i="11" s="1"/>
  <c r="AI904" i="11" s="1"/>
  <c r="N904" i="11"/>
  <c r="AC904" i="11" s="1"/>
  <c r="AD904" i="11" s="1"/>
  <c r="AE904" i="11" s="1"/>
  <c r="M904" i="11"/>
  <c r="X904" i="11" s="1"/>
  <c r="Y904" i="11" s="1"/>
  <c r="Z904" i="11" s="1"/>
  <c r="L904" i="11"/>
  <c r="S904" i="11" s="1"/>
  <c r="T904" i="11" s="1"/>
  <c r="U904" i="11" s="1"/>
  <c r="O903" i="11"/>
  <c r="AH903" i="11" s="1"/>
  <c r="AI903" i="11" s="1"/>
  <c r="N903" i="11"/>
  <c r="AC903" i="11" s="1"/>
  <c r="AD903" i="11" s="1"/>
  <c r="AE903" i="11" s="1"/>
  <c r="M903" i="11"/>
  <c r="X903" i="11" s="1"/>
  <c r="Y903" i="11" s="1"/>
  <c r="Z903" i="11" s="1"/>
  <c r="L903" i="11"/>
  <c r="S903" i="11" s="1"/>
  <c r="T903" i="11" s="1"/>
  <c r="U903" i="11" s="1"/>
  <c r="AJ902" i="11"/>
  <c r="X902" i="11"/>
  <c r="Y902" i="11" s="1"/>
  <c r="Z902" i="11" s="1"/>
  <c r="O902" i="11"/>
  <c r="AH902" i="11" s="1"/>
  <c r="AI902" i="11" s="1"/>
  <c r="N902" i="11"/>
  <c r="AC902" i="11" s="1"/>
  <c r="AD902" i="11" s="1"/>
  <c r="AE902" i="11" s="1"/>
  <c r="M902" i="11"/>
  <c r="L902" i="11"/>
  <c r="S902" i="11" s="1"/>
  <c r="T902" i="11" s="1"/>
  <c r="U902" i="11" s="1"/>
  <c r="AH901" i="11"/>
  <c r="AI901" i="11" s="1"/>
  <c r="O901" i="11"/>
  <c r="N901" i="11"/>
  <c r="AC901" i="11" s="1"/>
  <c r="AD901" i="11" s="1"/>
  <c r="AE901" i="11" s="1"/>
  <c r="M901" i="11"/>
  <c r="X901" i="11" s="1"/>
  <c r="Y901" i="11" s="1"/>
  <c r="Z901" i="11" s="1"/>
  <c r="L901" i="11"/>
  <c r="S901" i="11" s="1"/>
  <c r="T901" i="11" s="1"/>
  <c r="U901" i="11" s="1"/>
  <c r="O900" i="11"/>
  <c r="AH900" i="11" s="1"/>
  <c r="AI900" i="11" s="1"/>
  <c r="AJ900" i="11" s="1"/>
  <c r="N900" i="11"/>
  <c r="AC900" i="11" s="1"/>
  <c r="AD900" i="11" s="1"/>
  <c r="AE900" i="11" s="1"/>
  <c r="M900" i="11"/>
  <c r="X900" i="11" s="1"/>
  <c r="Y900" i="11" s="1"/>
  <c r="Z900" i="11" s="1"/>
  <c r="L900" i="11"/>
  <c r="S900" i="11" s="1"/>
  <c r="T900" i="11" s="1"/>
  <c r="U900" i="11" s="1"/>
  <c r="O899" i="11"/>
  <c r="AH899" i="11" s="1"/>
  <c r="AI899" i="11" s="1"/>
  <c r="N899" i="11"/>
  <c r="AC899" i="11" s="1"/>
  <c r="AD899" i="11" s="1"/>
  <c r="AE899" i="11" s="1"/>
  <c r="M899" i="11"/>
  <c r="X899" i="11" s="1"/>
  <c r="Y899" i="11" s="1"/>
  <c r="Z899" i="11" s="1"/>
  <c r="L899" i="11"/>
  <c r="S899" i="11" s="1"/>
  <c r="T899" i="11" s="1"/>
  <c r="U899" i="11" s="1"/>
  <c r="AJ898" i="11"/>
  <c r="X898" i="11"/>
  <c r="Y898" i="11" s="1"/>
  <c r="Z898" i="11" s="1"/>
  <c r="O898" i="11"/>
  <c r="AH898" i="11" s="1"/>
  <c r="AI898" i="11" s="1"/>
  <c r="N898" i="11"/>
  <c r="AC898" i="11" s="1"/>
  <c r="AD898" i="11" s="1"/>
  <c r="AE898" i="11" s="1"/>
  <c r="M898" i="11"/>
  <c r="L898" i="11"/>
  <c r="S898" i="11" s="1"/>
  <c r="T898" i="11" s="1"/>
  <c r="U898" i="11" s="1"/>
  <c r="AH897" i="11"/>
  <c r="AI897" i="11" s="1"/>
  <c r="O897" i="11"/>
  <c r="N897" i="11"/>
  <c r="AC897" i="11" s="1"/>
  <c r="AD897" i="11" s="1"/>
  <c r="AE897" i="11" s="1"/>
  <c r="M897" i="11"/>
  <c r="X897" i="11" s="1"/>
  <c r="Y897" i="11" s="1"/>
  <c r="Z897" i="11" s="1"/>
  <c r="L897" i="11"/>
  <c r="S897" i="11" s="1"/>
  <c r="T897" i="11" s="1"/>
  <c r="U897" i="11" s="1"/>
  <c r="AD896" i="11"/>
  <c r="AE896" i="11" s="1"/>
  <c r="O896" i="11"/>
  <c r="AH896" i="11" s="1"/>
  <c r="AI896" i="11" s="1"/>
  <c r="AL896" i="11" s="1"/>
  <c r="AM896" i="11" s="1"/>
  <c r="N896" i="11"/>
  <c r="AC896" i="11" s="1"/>
  <c r="M896" i="11"/>
  <c r="X896" i="11" s="1"/>
  <c r="Y896" i="11" s="1"/>
  <c r="Z896" i="11" s="1"/>
  <c r="L896" i="11"/>
  <c r="S896" i="11" s="1"/>
  <c r="T896" i="11" s="1"/>
  <c r="U896" i="11" s="1"/>
  <c r="AH895" i="11"/>
  <c r="AI895" i="11" s="1"/>
  <c r="O895" i="11"/>
  <c r="N895" i="11"/>
  <c r="AC895" i="11" s="1"/>
  <c r="AD895" i="11" s="1"/>
  <c r="AE895" i="11" s="1"/>
  <c r="M895" i="11"/>
  <c r="X895" i="11" s="1"/>
  <c r="Y895" i="11" s="1"/>
  <c r="Z895" i="11" s="1"/>
  <c r="L895" i="11"/>
  <c r="S895" i="11" s="1"/>
  <c r="T895" i="11" s="1"/>
  <c r="U895" i="11" s="1"/>
  <c r="AJ894" i="11"/>
  <c r="X894" i="11"/>
  <c r="Y894" i="11" s="1"/>
  <c r="Z894" i="11" s="1"/>
  <c r="O894" i="11"/>
  <c r="AH894" i="11" s="1"/>
  <c r="AI894" i="11" s="1"/>
  <c r="N894" i="11"/>
  <c r="AC894" i="11" s="1"/>
  <c r="AD894" i="11" s="1"/>
  <c r="AE894" i="11" s="1"/>
  <c r="M894" i="11"/>
  <c r="L894" i="11"/>
  <c r="S894" i="11" s="1"/>
  <c r="T894" i="11" s="1"/>
  <c r="U894" i="11" s="1"/>
  <c r="O893" i="11"/>
  <c r="AH893" i="11" s="1"/>
  <c r="AI893" i="11" s="1"/>
  <c r="N893" i="11"/>
  <c r="AC893" i="11" s="1"/>
  <c r="AD893" i="11" s="1"/>
  <c r="AE893" i="11" s="1"/>
  <c r="M893" i="11"/>
  <c r="X893" i="11" s="1"/>
  <c r="Y893" i="11" s="1"/>
  <c r="Z893" i="11" s="1"/>
  <c r="L893" i="11"/>
  <c r="S893" i="11" s="1"/>
  <c r="T893" i="11" s="1"/>
  <c r="U893" i="11" s="1"/>
  <c r="AD892" i="11"/>
  <c r="AE892" i="11" s="1"/>
  <c r="O892" i="11"/>
  <c r="AH892" i="11" s="1"/>
  <c r="AI892" i="11" s="1"/>
  <c r="AJ892" i="11" s="1"/>
  <c r="N892" i="11"/>
  <c r="AC892" i="11" s="1"/>
  <c r="M892" i="11"/>
  <c r="X892" i="11" s="1"/>
  <c r="Y892" i="11" s="1"/>
  <c r="Z892" i="11" s="1"/>
  <c r="L892" i="11"/>
  <c r="S892" i="11" s="1"/>
  <c r="T892" i="11" s="1"/>
  <c r="U892" i="11" s="1"/>
  <c r="AH891" i="11"/>
  <c r="AI891" i="11" s="1"/>
  <c r="O891" i="11"/>
  <c r="N891" i="11"/>
  <c r="AC891" i="11" s="1"/>
  <c r="AD891" i="11" s="1"/>
  <c r="AE891" i="11" s="1"/>
  <c r="M891" i="11"/>
  <c r="X891" i="11" s="1"/>
  <c r="Y891" i="11" s="1"/>
  <c r="Z891" i="11" s="1"/>
  <c r="L891" i="11"/>
  <c r="S891" i="11" s="1"/>
  <c r="T891" i="11" s="1"/>
  <c r="U891" i="11" s="1"/>
  <c r="X890" i="11"/>
  <c r="Y890" i="11" s="1"/>
  <c r="Z890" i="11" s="1"/>
  <c r="O890" i="11"/>
  <c r="AH890" i="11" s="1"/>
  <c r="AI890" i="11" s="1"/>
  <c r="AJ890" i="11" s="1"/>
  <c r="N890" i="11"/>
  <c r="AC890" i="11" s="1"/>
  <c r="AD890" i="11" s="1"/>
  <c r="AE890" i="11" s="1"/>
  <c r="M890" i="11"/>
  <c r="L890" i="11"/>
  <c r="S890" i="11" s="1"/>
  <c r="T890" i="11" s="1"/>
  <c r="U890" i="11" s="1"/>
  <c r="AH889" i="11"/>
  <c r="AI889" i="11" s="1"/>
  <c r="O889" i="11"/>
  <c r="N889" i="11"/>
  <c r="AC889" i="11" s="1"/>
  <c r="AD889" i="11" s="1"/>
  <c r="AE889" i="11" s="1"/>
  <c r="M889" i="11"/>
  <c r="X889" i="11" s="1"/>
  <c r="Y889" i="11" s="1"/>
  <c r="Z889" i="11" s="1"/>
  <c r="L889" i="11"/>
  <c r="S889" i="11" s="1"/>
  <c r="T889" i="11" s="1"/>
  <c r="U889" i="11" s="1"/>
  <c r="O888" i="11"/>
  <c r="AH888" i="11" s="1"/>
  <c r="AI888" i="11" s="1"/>
  <c r="N888" i="11"/>
  <c r="AC888" i="11" s="1"/>
  <c r="AD888" i="11" s="1"/>
  <c r="AE888" i="11" s="1"/>
  <c r="M888" i="11"/>
  <c r="X888" i="11" s="1"/>
  <c r="Y888" i="11" s="1"/>
  <c r="Z888" i="11" s="1"/>
  <c r="L888" i="11"/>
  <c r="S888" i="11" s="1"/>
  <c r="T888" i="11" s="1"/>
  <c r="U888" i="11" s="1"/>
  <c r="AH887" i="11"/>
  <c r="AI887" i="11" s="1"/>
  <c r="O887" i="11"/>
  <c r="N887" i="11"/>
  <c r="AC887" i="11" s="1"/>
  <c r="AD887" i="11" s="1"/>
  <c r="AE887" i="11" s="1"/>
  <c r="M887" i="11"/>
  <c r="X887" i="11" s="1"/>
  <c r="Y887" i="11" s="1"/>
  <c r="Z887" i="11" s="1"/>
  <c r="L887" i="11"/>
  <c r="S887" i="11" s="1"/>
  <c r="T887" i="11" s="1"/>
  <c r="U887" i="11" s="1"/>
  <c r="X886" i="11"/>
  <c r="Y886" i="11" s="1"/>
  <c r="Z886" i="11" s="1"/>
  <c r="O886" i="11"/>
  <c r="AH886" i="11" s="1"/>
  <c r="AI886" i="11" s="1"/>
  <c r="AJ886" i="11" s="1"/>
  <c r="N886" i="11"/>
  <c r="AC886" i="11" s="1"/>
  <c r="AD886" i="11" s="1"/>
  <c r="AE886" i="11" s="1"/>
  <c r="M886" i="11"/>
  <c r="L886" i="11"/>
  <c r="S886" i="11" s="1"/>
  <c r="T886" i="11" s="1"/>
  <c r="U886" i="11" s="1"/>
  <c r="AH885" i="11"/>
  <c r="AI885" i="11" s="1"/>
  <c r="O885" i="11"/>
  <c r="N885" i="11"/>
  <c r="AC885" i="11" s="1"/>
  <c r="AD885" i="11" s="1"/>
  <c r="AE885" i="11" s="1"/>
  <c r="M885" i="11"/>
  <c r="X885" i="11" s="1"/>
  <c r="Y885" i="11" s="1"/>
  <c r="Z885" i="11" s="1"/>
  <c r="L885" i="11"/>
  <c r="S885" i="11" s="1"/>
  <c r="T885" i="11" s="1"/>
  <c r="U885" i="11" s="1"/>
  <c r="O884" i="11"/>
  <c r="AH884" i="11" s="1"/>
  <c r="AI884" i="11" s="1"/>
  <c r="AJ884" i="11" s="1"/>
  <c r="N884" i="11"/>
  <c r="AC884" i="11" s="1"/>
  <c r="AD884" i="11" s="1"/>
  <c r="AE884" i="11" s="1"/>
  <c r="M884" i="11"/>
  <c r="X884" i="11" s="1"/>
  <c r="Y884" i="11" s="1"/>
  <c r="Z884" i="11" s="1"/>
  <c r="L884" i="11"/>
  <c r="S884" i="11" s="1"/>
  <c r="T884" i="11" s="1"/>
  <c r="U884" i="11" s="1"/>
  <c r="AH883" i="11"/>
  <c r="AI883" i="11" s="1"/>
  <c r="O883" i="11"/>
  <c r="N883" i="11"/>
  <c r="AC883" i="11" s="1"/>
  <c r="AD883" i="11" s="1"/>
  <c r="AE883" i="11" s="1"/>
  <c r="M883" i="11"/>
  <c r="X883" i="11" s="1"/>
  <c r="Y883" i="11" s="1"/>
  <c r="Z883" i="11" s="1"/>
  <c r="L883" i="11"/>
  <c r="S883" i="11" s="1"/>
  <c r="T883" i="11" s="1"/>
  <c r="U883" i="11" s="1"/>
  <c r="X882" i="11"/>
  <c r="Y882" i="11" s="1"/>
  <c r="Z882" i="11" s="1"/>
  <c r="O882" i="11"/>
  <c r="AH882" i="11" s="1"/>
  <c r="AI882" i="11" s="1"/>
  <c r="AJ882" i="11" s="1"/>
  <c r="N882" i="11"/>
  <c r="AC882" i="11" s="1"/>
  <c r="AD882" i="11" s="1"/>
  <c r="AE882" i="11" s="1"/>
  <c r="M882" i="11"/>
  <c r="L882" i="11"/>
  <c r="S882" i="11" s="1"/>
  <c r="T882" i="11" s="1"/>
  <c r="U882" i="11" s="1"/>
  <c r="AH881" i="11"/>
  <c r="AI881" i="11" s="1"/>
  <c r="O881" i="11"/>
  <c r="N881" i="11"/>
  <c r="AC881" i="11" s="1"/>
  <c r="AD881" i="11" s="1"/>
  <c r="AE881" i="11" s="1"/>
  <c r="M881" i="11"/>
  <c r="X881" i="11" s="1"/>
  <c r="Y881" i="11" s="1"/>
  <c r="Z881" i="11" s="1"/>
  <c r="L881" i="11"/>
  <c r="S881" i="11" s="1"/>
  <c r="T881" i="11" s="1"/>
  <c r="U881" i="11" s="1"/>
  <c r="AD880" i="11"/>
  <c r="AE880" i="11" s="1"/>
  <c r="O880" i="11"/>
  <c r="AH880" i="11" s="1"/>
  <c r="AI880" i="11" s="1"/>
  <c r="AL880" i="11" s="1"/>
  <c r="AM880" i="11" s="1"/>
  <c r="N880" i="11"/>
  <c r="AC880" i="11" s="1"/>
  <c r="M880" i="11"/>
  <c r="X880" i="11" s="1"/>
  <c r="Y880" i="11" s="1"/>
  <c r="Z880" i="11" s="1"/>
  <c r="L880" i="11"/>
  <c r="S880" i="11" s="1"/>
  <c r="T880" i="11" s="1"/>
  <c r="U880" i="11" s="1"/>
  <c r="AH879" i="11"/>
  <c r="AI879" i="11" s="1"/>
  <c r="O879" i="11"/>
  <c r="N879" i="11"/>
  <c r="AC879" i="11" s="1"/>
  <c r="AD879" i="11" s="1"/>
  <c r="AE879" i="11" s="1"/>
  <c r="M879" i="11"/>
  <c r="X879" i="11" s="1"/>
  <c r="Y879" i="11" s="1"/>
  <c r="Z879" i="11" s="1"/>
  <c r="L879" i="11"/>
  <c r="S879" i="11" s="1"/>
  <c r="T879" i="11" s="1"/>
  <c r="U879" i="11" s="1"/>
  <c r="X878" i="11"/>
  <c r="Y878" i="11" s="1"/>
  <c r="Z878" i="11" s="1"/>
  <c r="O878" i="11"/>
  <c r="AH878" i="11" s="1"/>
  <c r="AI878" i="11" s="1"/>
  <c r="AJ878" i="11" s="1"/>
  <c r="N878" i="11"/>
  <c r="AC878" i="11" s="1"/>
  <c r="AD878" i="11" s="1"/>
  <c r="AE878" i="11" s="1"/>
  <c r="M878" i="11"/>
  <c r="L878" i="11"/>
  <c r="S878" i="11" s="1"/>
  <c r="T878" i="11" s="1"/>
  <c r="U878" i="11" s="1"/>
  <c r="AH877" i="11"/>
  <c r="AI877" i="11" s="1"/>
  <c r="O877" i="11"/>
  <c r="N877" i="11"/>
  <c r="AC877" i="11" s="1"/>
  <c r="AD877" i="11" s="1"/>
  <c r="AE877" i="11" s="1"/>
  <c r="M877" i="11"/>
  <c r="X877" i="11" s="1"/>
  <c r="Y877" i="11" s="1"/>
  <c r="Z877" i="11" s="1"/>
  <c r="L877" i="11"/>
  <c r="S877" i="11" s="1"/>
  <c r="T877" i="11" s="1"/>
  <c r="U877" i="11" s="1"/>
  <c r="AD876" i="11"/>
  <c r="AE876" i="11" s="1"/>
  <c r="O876" i="11"/>
  <c r="AH876" i="11" s="1"/>
  <c r="AI876" i="11" s="1"/>
  <c r="AJ876" i="11" s="1"/>
  <c r="N876" i="11"/>
  <c r="AC876" i="11" s="1"/>
  <c r="M876" i="11"/>
  <c r="X876" i="11" s="1"/>
  <c r="Y876" i="11" s="1"/>
  <c r="Z876" i="11" s="1"/>
  <c r="L876" i="11"/>
  <c r="S876" i="11" s="1"/>
  <c r="T876" i="11" s="1"/>
  <c r="U876" i="11" s="1"/>
  <c r="O875" i="11"/>
  <c r="AH875" i="11" s="1"/>
  <c r="AI875" i="11" s="1"/>
  <c r="N875" i="11"/>
  <c r="AC875" i="11" s="1"/>
  <c r="AD875" i="11" s="1"/>
  <c r="AE875" i="11" s="1"/>
  <c r="M875" i="11"/>
  <c r="X875" i="11" s="1"/>
  <c r="Y875" i="11" s="1"/>
  <c r="Z875" i="11" s="1"/>
  <c r="L875" i="11"/>
  <c r="S875" i="11" s="1"/>
  <c r="T875" i="11" s="1"/>
  <c r="U875" i="11" s="1"/>
  <c r="AJ874" i="11"/>
  <c r="X874" i="11"/>
  <c r="Y874" i="11" s="1"/>
  <c r="Z874" i="11" s="1"/>
  <c r="O874" i="11"/>
  <c r="AH874" i="11" s="1"/>
  <c r="AI874" i="11" s="1"/>
  <c r="N874" i="11"/>
  <c r="AC874" i="11" s="1"/>
  <c r="AD874" i="11" s="1"/>
  <c r="AE874" i="11" s="1"/>
  <c r="M874" i="11"/>
  <c r="L874" i="11"/>
  <c r="S874" i="11" s="1"/>
  <c r="T874" i="11" s="1"/>
  <c r="U874" i="11" s="1"/>
  <c r="AH873" i="11"/>
  <c r="AI873" i="11" s="1"/>
  <c r="O873" i="11"/>
  <c r="N873" i="11"/>
  <c r="AC873" i="11" s="1"/>
  <c r="AD873" i="11" s="1"/>
  <c r="AE873" i="11" s="1"/>
  <c r="M873" i="11"/>
  <c r="X873" i="11" s="1"/>
  <c r="Y873" i="11" s="1"/>
  <c r="Z873" i="11" s="1"/>
  <c r="L873" i="11"/>
  <c r="S873" i="11" s="1"/>
  <c r="T873" i="11" s="1"/>
  <c r="U873" i="11" s="1"/>
  <c r="O872" i="11"/>
  <c r="AH872" i="11" s="1"/>
  <c r="AI872" i="11" s="1"/>
  <c r="N872" i="11"/>
  <c r="AC872" i="11" s="1"/>
  <c r="AD872" i="11" s="1"/>
  <c r="AE872" i="11" s="1"/>
  <c r="M872" i="11"/>
  <c r="X872" i="11" s="1"/>
  <c r="Y872" i="11" s="1"/>
  <c r="Z872" i="11" s="1"/>
  <c r="L872" i="11"/>
  <c r="S872" i="11" s="1"/>
  <c r="T872" i="11" s="1"/>
  <c r="U872" i="11" s="1"/>
  <c r="O871" i="11"/>
  <c r="AH871" i="11" s="1"/>
  <c r="AI871" i="11" s="1"/>
  <c r="N871" i="11"/>
  <c r="AC871" i="11" s="1"/>
  <c r="AD871" i="11" s="1"/>
  <c r="AE871" i="11" s="1"/>
  <c r="M871" i="11"/>
  <c r="X871" i="11" s="1"/>
  <c r="Y871" i="11" s="1"/>
  <c r="Z871" i="11" s="1"/>
  <c r="L871" i="11"/>
  <c r="S871" i="11" s="1"/>
  <c r="T871" i="11" s="1"/>
  <c r="U871" i="11" s="1"/>
  <c r="AJ870" i="11"/>
  <c r="O870" i="11"/>
  <c r="AH870" i="11" s="1"/>
  <c r="AI870" i="11" s="1"/>
  <c r="N870" i="11"/>
  <c r="AC870" i="11" s="1"/>
  <c r="AD870" i="11" s="1"/>
  <c r="M870" i="11"/>
  <c r="X870" i="11" s="1"/>
  <c r="Y870" i="11" s="1"/>
  <c r="Z870" i="11" s="1"/>
  <c r="L870" i="11"/>
  <c r="S870" i="11" s="1"/>
  <c r="T870" i="11" s="1"/>
  <c r="U870" i="11" s="1"/>
  <c r="O869" i="11"/>
  <c r="AH869" i="11" s="1"/>
  <c r="AI869" i="11" s="1"/>
  <c r="N869" i="11"/>
  <c r="AC869" i="11" s="1"/>
  <c r="AD869" i="11" s="1"/>
  <c r="AE869" i="11" s="1"/>
  <c r="M869" i="11"/>
  <c r="X869" i="11" s="1"/>
  <c r="Y869" i="11" s="1"/>
  <c r="Z869" i="11" s="1"/>
  <c r="L869" i="11"/>
  <c r="S869" i="11" s="1"/>
  <c r="T869" i="11" s="1"/>
  <c r="U869" i="11" s="1"/>
  <c r="X868" i="11"/>
  <c r="Y868" i="11" s="1"/>
  <c r="Z868" i="11" s="1"/>
  <c r="O868" i="11"/>
  <c r="AH868" i="11" s="1"/>
  <c r="AI868" i="11" s="1"/>
  <c r="AJ868" i="11" s="1"/>
  <c r="N868" i="11"/>
  <c r="AC868" i="11" s="1"/>
  <c r="AD868" i="11" s="1"/>
  <c r="M868" i="11"/>
  <c r="L868" i="11"/>
  <c r="S868" i="11" s="1"/>
  <c r="T868" i="11" s="1"/>
  <c r="U868" i="11" s="1"/>
  <c r="AI867" i="11"/>
  <c r="AH867" i="11"/>
  <c r="O867" i="11"/>
  <c r="N867" i="11"/>
  <c r="AC867" i="11" s="1"/>
  <c r="AD867" i="11" s="1"/>
  <c r="AE867" i="11" s="1"/>
  <c r="M867" i="11"/>
  <c r="X867" i="11" s="1"/>
  <c r="Y867" i="11" s="1"/>
  <c r="Z867" i="11" s="1"/>
  <c r="L867" i="11"/>
  <c r="S867" i="11" s="1"/>
  <c r="T867" i="11" s="1"/>
  <c r="U867" i="11" s="1"/>
  <c r="X866" i="11"/>
  <c r="Y866" i="11" s="1"/>
  <c r="Z866" i="11" s="1"/>
  <c r="O866" i="11"/>
  <c r="AH866" i="11" s="1"/>
  <c r="AI866" i="11" s="1"/>
  <c r="AJ866" i="11" s="1"/>
  <c r="N866" i="11"/>
  <c r="AC866" i="11" s="1"/>
  <c r="AD866" i="11" s="1"/>
  <c r="M866" i="11"/>
  <c r="L866" i="11"/>
  <c r="S866" i="11" s="1"/>
  <c r="T866" i="11" s="1"/>
  <c r="U866" i="11" s="1"/>
  <c r="AI865" i="11"/>
  <c r="AH865" i="11"/>
  <c r="AC865" i="11"/>
  <c r="AD865" i="11" s="1"/>
  <c r="AE865" i="11" s="1"/>
  <c r="O865" i="11"/>
  <c r="N865" i="11"/>
  <c r="M865" i="11"/>
  <c r="X865" i="11" s="1"/>
  <c r="Y865" i="11" s="1"/>
  <c r="Z865" i="11" s="1"/>
  <c r="L865" i="11"/>
  <c r="S865" i="11" s="1"/>
  <c r="T865" i="11" s="1"/>
  <c r="U865" i="11" s="1"/>
  <c r="O864" i="11"/>
  <c r="AH864" i="11" s="1"/>
  <c r="AI864" i="11" s="1"/>
  <c r="AJ864" i="11" s="1"/>
  <c r="N864" i="11"/>
  <c r="AC864" i="11" s="1"/>
  <c r="AD864" i="11" s="1"/>
  <c r="M864" i="11"/>
  <c r="X864" i="11" s="1"/>
  <c r="Y864" i="11" s="1"/>
  <c r="Z864" i="11" s="1"/>
  <c r="L864" i="11"/>
  <c r="S864" i="11" s="1"/>
  <c r="T864" i="11" s="1"/>
  <c r="U864" i="11" s="1"/>
  <c r="AH863" i="11"/>
  <c r="AI863" i="11" s="1"/>
  <c r="O863" i="11"/>
  <c r="N863" i="11"/>
  <c r="AC863" i="11" s="1"/>
  <c r="AD863" i="11" s="1"/>
  <c r="AE863" i="11" s="1"/>
  <c r="M863" i="11"/>
  <c r="X863" i="11" s="1"/>
  <c r="Y863" i="11" s="1"/>
  <c r="Z863" i="11" s="1"/>
  <c r="L863" i="11"/>
  <c r="S863" i="11" s="1"/>
  <c r="T863" i="11" s="1"/>
  <c r="U863" i="11" s="1"/>
  <c r="AJ862" i="11"/>
  <c r="O862" i="11"/>
  <c r="AH862" i="11" s="1"/>
  <c r="AI862" i="11" s="1"/>
  <c r="N862" i="11"/>
  <c r="AC862" i="11" s="1"/>
  <c r="AD862" i="11" s="1"/>
  <c r="M862" i="11"/>
  <c r="X862" i="11" s="1"/>
  <c r="Y862" i="11" s="1"/>
  <c r="Z862" i="11" s="1"/>
  <c r="L862" i="11"/>
  <c r="S862" i="11" s="1"/>
  <c r="T862" i="11" s="1"/>
  <c r="U862" i="11" s="1"/>
  <c r="O861" i="11"/>
  <c r="AH861" i="11" s="1"/>
  <c r="AI861" i="11" s="1"/>
  <c r="N861" i="11"/>
  <c r="AC861" i="11" s="1"/>
  <c r="AD861" i="11" s="1"/>
  <c r="AE861" i="11" s="1"/>
  <c r="M861" i="11"/>
  <c r="X861" i="11" s="1"/>
  <c r="Y861" i="11" s="1"/>
  <c r="Z861" i="11" s="1"/>
  <c r="L861" i="11"/>
  <c r="S861" i="11" s="1"/>
  <c r="T861" i="11" s="1"/>
  <c r="U861" i="11" s="1"/>
  <c r="X860" i="11"/>
  <c r="Y860" i="11" s="1"/>
  <c r="Z860" i="11" s="1"/>
  <c r="O860" i="11"/>
  <c r="AH860" i="11" s="1"/>
  <c r="AI860" i="11" s="1"/>
  <c r="AJ860" i="11" s="1"/>
  <c r="N860" i="11"/>
  <c r="AC860" i="11" s="1"/>
  <c r="AD860" i="11" s="1"/>
  <c r="M860" i="11"/>
  <c r="L860" i="11"/>
  <c r="S860" i="11" s="1"/>
  <c r="T860" i="11" s="1"/>
  <c r="U860" i="11" s="1"/>
  <c r="O859" i="11"/>
  <c r="AH859" i="11" s="1"/>
  <c r="AI859" i="11" s="1"/>
  <c r="N859" i="11"/>
  <c r="AC859" i="11" s="1"/>
  <c r="AD859" i="11" s="1"/>
  <c r="AE859" i="11" s="1"/>
  <c r="M859" i="11"/>
  <c r="X859" i="11" s="1"/>
  <c r="Y859" i="11" s="1"/>
  <c r="Z859" i="11" s="1"/>
  <c r="L859" i="11"/>
  <c r="S859" i="11" s="1"/>
  <c r="T859" i="11" s="1"/>
  <c r="U859" i="11" s="1"/>
  <c r="X858" i="11"/>
  <c r="Y858" i="11" s="1"/>
  <c r="Z858" i="11" s="1"/>
  <c r="O858" i="11"/>
  <c r="AH858" i="11" s="1"/>
  <c r="AI858" i="11" s="1"/>
  <c r="AJ858" i="11" s="1"/>
  <c r="N858" i="11"/>
  <c r="AC858" i="11" s="1"/>
  <c r="AD858" i="11" s="1"/>
  <c r="M858" i="11"/>
  <c r="L858" i="11"/>
  <c r="S858" i="11" s="1"/>
  <c r="T858" i="11" s="1"/>
  <c r="U858" i="11" s="1"/>
  <c r="AC857" i="11"/>
  <c r="AD857" i="11" s="1"/>
  <c r="AE857" i="11" s="1"/>
  <c r="O857" i="11"/>
  <c r="AH857" i="11" s="1"/>
  <c r="AI857" i="11" s="1"/>
  <c r="N857" i="11"/>
  <c r="M857" i="11"/>
  <c r="X857" i="11" s="1"/>
  <c r="Y857" i="11" s="1"/>
  <c r="Z857" i="11" s="1"/>
  <c r="L857" i="11"/>
  <c r="S857" i="11" s="1"/>
  <c r="T857" i="11" s="1"/>
  <c r="U857" i="11" s="1"/>
  <c r="O856" i="11"/>
  <c r="AH856" i="11" s="1"/>
  <c r="AI856" i="11" s="1"/>
  <c r="AJ856" i="11" s="1"/>
  <c r="N856" i="11"/>
  <c r="AC856" i="11" s="1"/>
  <c r="AD856" i="11" s="1"/>
  <c r="M856" i="11"/>
  <c r="X856" i="11" s="1"/>
  <c r="Y856" i="11" s="1"/>
  <c r="Z856" i="11" s="1"/>
  <c r="L856" i="11"/>
  <c r="S856" i="11" s="1"/>
  <c r="T856" i="11" s="1"/>
  <c r="U856" i="11" s="1"/>
  <c r="AI855" i="11"/>
  <c r="AH855" i="11"/>
  <c r="O855" i="11"/>
  <c r="N855" i="11"/>
  <c r="AC855" i="11" s="1"/>
  <c r="AD855" i="11" s="1"/>
  <c r="AE855" i="11" s="1"/>
  <c r="M855" i="11"/>
  <c r="X855" i="11" s="1"/>
  <c r="Y855" i="11" s="1"/>
  <c r="Z855" i="11" s="1"/>
  <c r="L855" i="11"/>
  <c r="S855" i="11" s="1"/>
  <c r="T855" i="11" s="1"/>
  <c r="U855" i="11" s="1"/>
  <c r="O854" i="11"/>
  <c r="AH854" i="11" s="1"/>
  <c r="AI854" i="11" s="1"/>
  <c r="AJ854" i="11" s="1"/>
  <c r="N854" i="11"/>
  <c r="AC854" i="11" s="1"/>
  <c r="AD854" i="11" s="1"/>
  <c r="M854" i="11"/>
  <c r="X854" i="11" s="1"/>
  <c r="Y854" i="11" s="1"/>
  <c r="Z854" i="11" s="1"/>
  <c r="L854" i="11"/>
  <c r="S854" i="11" s="1"/>
  <c r="T854" i="11" s="1"/>
  <c r="U854" i="11" s="1"/>
  <c r="AH853" i="11"/>
  <c r="AI853" i="11" s="1"/>
  <c r="O853" i="11"/>
  <c r="N853" i="11"/>
  <c r="AC853" i="11" s="1"/>
  <c r="AD853" i="11" s="1"/>
  <c r="AE853" i="11" s="1"/>
  <c r="M853" i="11"/>
  <c r="X853" i="11" s="1"/>
  <c r="Y853" i="11" s="1"/>
  <c r="Z853" i="11" s="1"/>
  <c r="L853" i="11"/>
  <c r="S853" i="11" s="1"/>
  <c r="T853" i="11" s="1"/>
  <c r="U853" i="11" s="1"/>
  <c r="X852" i="11"/>
  <c r="Y852" i="11" s="1"/>
  <c r="Z852" i="11" s="1"/>
  <c r="O852" i="11"/>
  <c r="AH852" i="11" s="1"/>
  <c r="AI852" i="11" s="1"/>
  <c r="AJ852" i="11" s="1"/>
  <c r="N852" i="11"/>
  <c r="AC852" i="11" s="1"/>
  <c r="AD852" i="11" s="1"/>
  <c r="M852" i="11"/>
  <c r="L852" i="11"/>
  <c r="S852" i="11" s="1"/>
  <c r="T852" i="11" s="1"/>
  <c r="U852" i="11" s="1"/>
  <c r="O851" i="11"/>
  <c r="AH851" i="11" s="1"/>
  <c r="AI851" i="11" s="1"/>
  <c r="N851" i="11"/>
  <c r="AC851" i="11" s="1"/>
  <c r="AD851" i="11" s="1"/>
  <c r="AE851" i="11" s="1"/>
  <c r="M851" i="11"/>
  <c r="X851" i="11" s="1"/>
  <c r="Y851" i="11" s="1"/>
  <c r="Z851" i="11" s="1"/>
  <c r="L851" i="11"/>
  <c r="S851" i="11" s="1"/>
  <c r="T851" i="11" s="1"/>
  <c r="U851" i="11" s="1"/>
  <c r="AJ850" i="11"/>
  <c r="X850" i="11"/>
  <c r="Y850" i="11" s="1"/>
  <c r="Z850" i="11" s="1"/>
  <c r="O850" i="11"/>
  <c r="AH850" i="11" s="1"/>
  <c r="AI850" i="11" s="1"/>
  <c r="N850" i="11"/>
  <c r="AC850" i="11" s="1"/>
  <c r="AD850" i="11" s="1"/>
  <c r="M850" i="11"/>
  <c r="L850" i="11"/>
  <c r="S850" i="11" s="1"/>
  <c r="T850" i="11" s="1"/>
  <c r="U850" i="11" s="1"/>
  <c r="AC849" i="11"/>
  <c r="AD849" i="11" s="1"/>
  <c r="AE849" i="11" s="1"/>
  <c r="O849" i="11"/>
  <c r="AH849" i="11" s="1"/>
  <c r="AI849" i="11" s="1"/>
  <c r="N849" i="11"/>
  <c r="M849" i="11"/>
  <c r="X849" i="11" s="1"/>
  <c r="Y849" i="11" s="1"/>
  <c r="Z849" i="11" s="1"/>
  <c r="L849" i="11"/>
  <c r="S849" i="11" s="1"/>
  <c r="T849" i="11" s="1"/>
  <c r="U849" i="11" s="1"/>
  <c r="O848" i="11"/>
  <c r="AH848" i="11" s="1"/>
  <c r="AI848" i="11" s="1"/>
  <c r="AJ848" i="11" s="1"/>
  <c r="N848" i="11"/>
  <c r="AC848" i="11" s="1"/>
  <c r="AD848" i="11" s="1"/>
  <c r="M848" i="11"/>
  <c r="X848" i="11" s="1"/>
  <c r="Y848" i="11" s="1"/>
  <c r="Z848" i="11" s="1"/>
  <c r="L848" i="11"/>
  <c r="S848" i="11" s="1"/>
  <c r="T848" i="11" s="1"/>
  <c r="U848" i="11" s="1"/>
  <c r="AI847" i="11"/>
  <c r="AH847" i="11"/>
  <c r="O847" i="11"/>
  <c r="N847" i="11"/>
  <c r="AC847" i="11" s="1"/>
  <c r="AD847" i="11" s="1"/>
  <c r="AE847" i="11" s="1"/>
  <c r="M847" i="11"/>
  <c r="X847" i="11" s="1"/>
  <c r="Y847" i="11" s="1"/>
  <c r="Z847" i="11" s="1"/>
  <c r="L847" i="11"/>
  <c r="S847" i="11" s="1"/>
  <c r="T847" i="11" s="1"/>
  <c r="U847" i="11" s="1"/>
  <c r="Y846" i="11"/>
  <c r="Z846" i="11" s="1"/>
  <c r="O846" i="11"/>
  <c r="AH846" i="11" s="1"/>
  <c r="AI846" i="11" s="1"/>
  <c r="AJ846" i="11" s="1"/>
  <c r="N846" i="11"/>
  <c r="AC846" i="11" s="1"/>
  <c r="AD846" i="11" s="1"/>
  <c r="M846" i="11"/>
  <c r="X846" i="11" s="1"/>
  <c r="L846" i="11"/>
  <c r="S846" i="11" s="1"/>
  <c r="T846" i="11" s="1"/>
  <c r="U846" i="11" s="1"/>
  <c r="AC845" i="11"/>
  <c r="AD845" i="11" s="1"/>
  <c r="AE845" i="11" s="1"/>
  <c r="O845" i="11"/>
  <c r="AH845" i="11" s="1"/>
  <c r="AI845" i="11" s="1"/>
  <c r="N845" i="11"/>
  <c r="M845" i="11"/>
  <c r="X845" i="11" s="1"/>
  <c r="Y845" i="11" s="1"/>
  <c r="Z845" i="11" s="1"/>
  <c r="L845" i="11"/>
  <c r="S845" i="11" s="1"/>
  <c r="T845" i="11" s="1"/>
  <c r="U845" i="11" s="1"/>
  <c r="X844" i="11"/>
  <c r="Y844" i="11" s="1"/>
  <c r="Z844" i="11" s="1"/>
  <c r="O844" i="11"/>
  <c r="AH844" i="11" s="1"/>
  <c r="AI844" i="11" s="1"/>
  <c r="AJ844" i="11" s="1"/>
  <c r="N844" i="11"/>
  <c r="AC844" i="11" s="1"/>
  <c r="AD844" i="11" s="1"/>
  <c r="M844" i="11"/>
  <c r="L844" i="11"/>
  <c r="S844" i="11" s="1"/>
  <c r="T844" i="11" s="1"/>
  <c r="U844" i="11" s="1"/>
  <c r="AC843" i="11"/>
  <c r="AD843" i="11" s="1"/>
  <c r="AE843" i="11" s="1"/>
  <c r="O843" i="11"/>
  <c r="AH843" i="11" s="1"/>
  <c r="AI843" i="11" s="1"/>
  <c r="N843" i="11"/>
  <c r="M843" i="11"/>
  <c r="X843" i="11" s="1"/>
  <c r="Y843" i="11" s="1"/>
  <c r="Z843" i="11" s="1"/>
  <c r="L843" i="11"/>
  <c r="S843" i="11" s="1"/>
  <c r="T843" i="11" s="1"/>
  <c r="U843" i="11" s="1"/>
  <c r="AJ842" i="11"/>
  <c r="X842" i="11"/>
  <c r="Y842" i="11" s="1"/>
  <c r="Z842" i="11" s="1"/>
  <c r="O842" i="11"/>
  <c r="AH842" i="11" s="1"/>
  <c r="AI842" i="11" s="1"/>
  <c r="N842" i="11"/>
  <c r="AC842" i="11" s="1"/>
  <c r="AD842" i="11" s="1"/>
  <c r="M842" i="11"/>
  <c r="L842" i="11"/>
  <c r="S842" i="11" s="1"/>
  <c r="T842" i="11" s="1"/>
  <c r="U842" i="11" s="1"/>
  <c r="AC841" i="11"/>
  <c r="AD841" i="11" s="1"/>
  <c r="AE841" i="11" s="1"/>
  <c r="O841" i="11"/>
  <c r="AH841" i="11" s="1"/>
  <c r="AI841" i="11" s="1"/>
  <c r="N841" i="11"/>
  <c r="M841" i="11"/>
  <c r="X841" i="11" s="1"/>
  <c r="Y841" i="11" s="1"/>
  <c r="Z841" i="11" s="1"/>
  <c r="L841" i="11"/>
  <c r="S841" i="11" s="1"/>
  <c r="T841" i="11" s="1"/>
  <c r="U841" i="11" s="1"/>
  <c r="Y840" i="11"/>
  <c r="Z840" i="11" s="1"/>
  <c r="O840" i="11"/>
  <c r="AH840" i="11" s="1"/>
  <c r="AI840" i="11" s="1"/>
  <c r="AJ840" i="11" s="1"/>
  <c r="N840" i="11"/>
  <c r="AC840" i="11" s="1"/>
  <c r="AD840" i="11" s="1"/>
  <c r="M840" i="11"/>
  <c r="X840" i="11" s="1"/>
  <c r="L840" i="11"/>
  <c r="S840" i="11" s="1"/>
  <c r="T840" i="11" s="1"/>
  <c r="U840" i="11" s="1"/>
  <c r="AC839" i="11"/>
  <c r="AD839" i="11" s="1"/>
  <c r="AE839" i="11" s="1"/>
  <c r="O839" i="11"/>
  <c r="AH839" i="11" s="1"/>
  <c r="AI839" i="11" s="1"/>
  <c r="N839" i="11"/>
  <c r="M839" i="11"/>
  <c r="X839" i="11" s="1"/>
  <c r="Y839" i="11" s="1"/>
  <c r="Z839" i="11" s="1"/>
  <c r="L839" i="11"/>
  <c r="S839" i="11" s="1"/>
  <c r="T839" i="11" s="1"/>
  <c r="U839" i="11" s="1"/>
  <c r="AJ838" i="11"/>
  <c r="O838" i="11"/>
  <c r="AH838" i="11" s="1"/>
  <c r="AI838" i="11" s="1"/>
  <c r="N838" i="11"/>
  <c r="AC838" i="11" s="1"/>
  <c r="AD838" i="11" s="1"/>
  <c r="M838" i="11"/>
  <c r="X838" i="11" s="1"/>
  <c r="Y838" i="11" s="1"/>
  <c r="Z838" i="11" s="1"/>
  <c r="L838" i="11"/>
  <c r="S838" i="11" s="1"/>
  <c r="T838" i="11" s="1"/>
  <c r="U838" i="11" s="1"/>
  <c r="AC837" i="11"/>
  <c r="AD837" i="11" s="1"/>
  <c r="AE837" i="11" s="1"/>
  <c r="O837" i="11"/>
  <c r="AH837" i="11" s="1"/>
  <c r="AI837" i="11" s="1"/>
  <c r="N837" i="11"/>
  <c r="M837" i="11"/>
  <c r="X837" i="11" s="1"/>
  <c r="Y837" i="11" s="1"/>
  <c r="Z837" i="11" s="1"/>
  <c r="L837" i="11"/>
  <c r="S837" i="11" s="1"/>
  <c r="T837" i="11" s="1"/>
  <c r="U837" i="11" s="1"/>
  <c r="X836" i="11"/>
  <c r="Y836" i="11" s="1"/>
  <c r="Z836" i="11" s="1"/>
  <c r="O836" i="11"/>
  <c r="AH836" i="11" s="1"/>
  <c r="AI836" i="11" s="1"/>
  <c r="AJ836" i="11" s="1"/>
  <c r="N836" i="11"/>
  <c r="AC836" i="11" s="1"/>
  <c r="AD836" i="11" s="1"/>
  <c r="M836" i="11"/>
  <c r="L836" i="11"/>
  <c r="S836" i="11" s="1"/>
  <c r="T836" i="11" s="1"/>
  <c r="U836" i="11" s="1"/>
  <c r="AC835" i="11"/>
  <c r="AD835" i="11" s="1"/>
  <c r="AE835" i="11" s="1"/>
  <c r="O835" i="11"/>
  <c r="AH835" i="11" s="1"/>
  <c r="AI835" i="11" s="1"/>
  <c r="N835" i="11"/>
  <c r="M835" i="11"/>
  <c r="X835" i="11" s="1"/>
  <c r="Y835" i="11" s="1"/>
  <c r="Z835" i="11" s="1"/>
  <c r="L835" i="11"/>
  <c r="S835" i="11" s="1"/>
  <c r="T835" i="11" s="1"/>
  <c r="U835" i="11" s="1"/>
  <c r="AJ834" i="11"/>
  <c r="X834" i="11"/>
  <c r="Y834" i="11" s="1"/>
  <c r="Z834" i="11" s="1"/>
  <c r="O834" i="11"/>
  <c r="AH834" i="11" s="1"/>
  <c r="AI834" i="11" s="1"/>
  <c r="N834" i="11"/>
  <c r="AC834" i="11" s="1"/>
  <c r="AD834" i="11" s="1"/>
  <c r="M834" i="11"/>
  <c r="L834" i="11"/>
  <c r="S834" i="11" s="1"/>
  <c r="T834" i="11" s="1"/>
  <c r="U834" i="11" s="1"/>
  <c r="AH833" i="11"/>
  <c r="AI833" i="11" s="1"/>
  <c r="O833" i="11"/>
  <c r="N833" i="11"/>
  <c r="AC833" i="11" s="1"/>
  <c r="AD833" i="11" s="1"/>
  <c r="AE833" i="11" s="1"/>
  <c r="M833" i="11"/>
  <c r="X833" i="11" s="1"/>
  <c r="Y833" i="11" s="1"/>
  <c r="Z833" i="11" s="1"/>
  <c r="L833" i="11"/>
  <c r="S833" i="11" s="1"/>
  <c r="T833" i="11" s="1"/>
  <c r="U833" i="11" s="1"/>
  <c r="AI832" i="11"/>
  <c r="AH832" i="11"/>
  <c r="O832" i="11"/>
  <c r="N832" i="11"/>
  <c r="AC832" i="11" s="1"/>
  <c r="AD832" i="11" s="1"/>
  <c r="AE832" i="11" s="1"/>
  <c r="M832" i="11"/>
  <c r="X832" i="11" s="1"/>
  <c r="Y832" i="11" s="1"/>
  <c r="Z832" i="11" s="1"/>
  <c r="L832" i="11"/>
  <c r="S832" i="11" s="1"/>
  <c r="T832" i="11" s="1"/>
  <c r="U832" i="11" s="1"/>
  <c r="Y831" i="11"/>
  <c r="Z831" i="11" s="1"/>
  <c r="O831" i="11"/>
  <c r="AH831" i="11" s="1"/>
  <c r="AI831" i="11" s="1"/>
  <c r="N831" i="11"/>
  <c r="AC831" i="11" s="1"/>
  <c r="AD831" i="11" s="1"/>
  <c r="AE831" i="11" s="1"/>
  <c r="M831" i="11"/>
  <c r="X831" i="11" s="1"/>
  <c r="L831" i="11"/>
  <c r="S831" i="11" s="1"/>
  <c r="T831" i="11" s="1"/>
  <c r="U831" i="11" s="1"/>
  <c r="AI830" i="11"/>
  <c r="AH830" i="11"/>
  <c r="O830" i="11"/>
  <c r="N830" i="11"/>
  <c r="AC830" i="11" s="1"/>
  <c r="AD830" i="11" s="1"/>
  <c r="AE830" i="11" s="1"/>
  <c r="M830" i="11"/>
  <c r="X830" i="11" s="1"/>
  <c r="Y830" i="11" s="1"/>
  <c r="Z830" i="11" s="1"/>
  <c r="L830" i="11"/>
  <c r="S830" i="11" s="1"/>
  <c r="T830" i="11" s="1"/>
  <c r="U830" i="11" s="1"/>
  <c r="O829" i="11"/>
  <c r="AH829" i="11" s="1"/>
  <c r="AI829" i="11" s="1"/>
  <c r="N829" i="11"/>
  <c r="AC829" i="11" s="1"/>
  <c r="AD829" i="11" s="1"/>
  <c r="AE829" i="11" s="1"/>
  <c r="M829" i="11"/>
  <c r="X829" i="11" s="1"/>
  <c r="Y829" i="11" s="1"/>
  <c r="Z829" i="11" s="1"/>
  <c r="L829" i="11"/>
  <c r="S829" i="11" s="1"/>
  <c r="T829" i="11" s="1"/>
  <c r="U829" i="11" s="1"/>
  <c r="O828" i="11"/>
  <c r="AH828" i="11" s="1"/>
  <c r="AI828" i="11" s="1"/>
  <c r="N828" i="11"/>
  <c r="AC828" i="11" s="1"/>
  <c r="AD828" i="11" s="1"/>
  <c r="AE828" i="11" s="1"/>
  <c r="M828" i="11"/>
  <c r="X828" i="11" s="1"/>
  <c r="Y828" i="11" s="1"/>
  <c r="Z828" i="11" s="1"/>
  <c r="L828" i="11"/>
  <c r="S828" i="11" s="1"/>
  <c r="T828" i="11" s="1"/>
  <c r="U828" i="11" s="1"/>
  <c r="O827" i="11"/>
  <c r="AH827" i="11" s="1"/>
  <c r="AI827" i="11" s="1"/>
  <c r="N827" i="11"/>
  <c r="AC827" i="11" s="1"/>
  <c r="AD827" i="11" s="1"/>
  <c r="AE827" i="11" s="1"/>
  <c r="M827" i="11"/>
  <c r="X827" i="11" s="1"/>
  <c r="Y827" i="11" s="1"/>
  <c r="Z827" i="11" s="1"/>
  <c r="L827" i="11"/>
  <c r="S827" i="11" s="1"/>
  <c r="T827" i="11" s="1"/>
  <c r="U827" i="11" s="1"/>
  <c r="AI826" i="11"/>
  <c r="AH826" i="11"/>
  <c r="O826" i="11"/>
  <c r="N826" i="11"/>
  <c r="AC826" i="11" s="1"/>
  <c r="AD826" i="11" s="1"/>
  <c r="AE826" i="11" s="1"/>
  <c r="M826" i="11"/>
  <c r="X826" i="11" s="1"/>
  <c r="Y826" i="11" s="1"/>
  <c r="Z826" i="11" s="1"/>
  <c r="L826" i="11"/>
  <c r="S826" i="11" s="1"/>
  <c r="T826" i="11" s="1"/>
  <c r="U826" i="11" s="1"/>
  <c r="Y825" i="11"/>
  <c r="Z825" i="11" s="1"/>
  <c r="O825" i="11"/>
  <c r="AH825" i="11" s="1"/>
  <c r="AI825" i="11" s="1"/>
  <c r="N825" i="11"/>
  <c r="AC825" i="11" s="1"/>
  <c r="AD825" i="11" s="1"/>
  <c r="AE825" i="11" s="1"/>
  <c r="M825" i="11"/>
  <c r="X825" i="11" s="1"/>
  <c r="L825" i="11"/>
  <c r="S825" i="11" s="1"/>
  <c r="T825" i="11" s="1"/>
  <c r="U825" i="11" s="1"/>
  <c r="AH824" i="11"/>
  <c r="AI824" i="11" s="1"/>
  <c r="O824" i="11"/>
  <c r="N824" i="11"/>
  <c r="AC824" i="11" s="1"/>
  <c r="AD824" i="11" s="1"/>
  <c r="AE824" i="11" s="1"/>
  <c r="M824" i="11"/>
  <c r="X824" i="11" s="1"/>
  <c r="Y824" i="11" s="1"/>
  <c r="Z824" i="11" s="1"/>
  <c r="L824" i="11"/>
  <c r="S824" i="11" s="1"/>
  <c r="T824" i="11" s="1"/>
  <c r="U824" i="11" s="1"/>
  <c r="Y823" i="11"/>
  <c r="Z823" i="11" s="1"/>
  <c r="O823" i="11"/>
  <c r="AH823" i="11" s="1"/>
  <c r="AI823" i="11" s="1"/>
  <c r="N823" i="11"/>
  <c r="AC823" i="11" s="1"/>
  <c r="AD823" i="11" s="1"/>
  <c r="AE823" i="11" s="1"/>
  <c r="M823" i="11"/>
  <c r="X823" i="11" s="1"/>
  <c r="L823" i="11"/>
  <c r="S823" i="11" s="1"/>
  <c r="T823" i="11" s="1"/>
  <c r="U823" i="11" s="1"/>
  <c r="O822" i="11"/>
  <c r="AH822" i="11" s="1"/>
  <c r="AI822" i="11" s="1"/>
  <c r="N822" i="11"/>
  <c r="AC822" i="11" s="1"/>
  <c r="AD822" i="11" s="1"/>
  <c r="AE822" i="11" s="1"/>
  <c r="M822" i="11"/>
  <c r="X822" i="11" s="1"/>
  <c r="Y822" i="11" s="1"/>
  <c r="Z822" i="11" s="1"/>
  <c r="L822" i="11"/>
  <c r="S822" i="11" s="1"/>
  <c r="T822" i="11" s="1"/>
  <c r="U822" i="11" s="1"/>
  <c r="O821" i="11"/>
  <c r="AH821" i="11" s="1"/>
  <c r="AI821" i="11" s="1"/>
  <c r="N821" i="11"/>
  <c r="AC821" i="11" s="1"/>
  <c r="AD821" i="11" s="1"/>
  <c r="AE821" i="11" s="1"/>
  <c r="M821" i="11"/>
  <c r="X821" i="11" s="1"/>
  <c r="Y821" i="11" s="1"/>
  <c r="Z821" i="11" s="1"/>
  <c r="L821" i="11"/>
  <c r="S821" i="11" s="1"/>
  <c r="T821" i="11" s="1"/>
  <c r="U821" i="11" s="1"/>
  <c r="AI820" i="11"/>
  <c r="AH820" i="11"/>
  <c r="O820" i="11"/>
  <c r="N820" i="11"/>
  <c r="AC820" i="11" s="1"/>
  <c r="AD820" i="11" s="1"/>
  <c r="AE820" i="11" s="1"/>
  <c r="M820" i="11"/>
  <c r="X820" i="11" s="1"/>
  <c r="Y820" i="11" s="1"/>
  <c r="Z820" i="11" s="1"/>
  <c r="L820" i="11"/>
  <c r="S820" i="11" s="1"/>
  <c r="T820" i="11" s="1"/>
  <c r="U820" i="11" s="1"/>
  <c r="O819" i="11"/>
  <c r="AH819" i="11" s="1"/>
  <c r="AI819" i="11" s="1"/>
  <c r="N819" i="11"/>
  <c r="AC819" i="11" s="1"/>
  <c r="AD819" i="11" s="1"/>
  <c r="AE819" i="11" s="1"/>
  <c r="M819" i="11"/>
  <c r="X819" i="11" s="1"/>
  <c r="Y819" i="11" s="1"/>
  <c r="Z819" i="11" s="1"/>
  <c r="L819" i="11"/>
  <c r="S819" i="11" s="1"/>
  <c r="T819" i="11" s="1"/>
  <c r="U819" i="11" s="1"/>
  <c r="O818" i="11"/>
  <c r="AH818" i="11" s="1"/>
  <c r="AI818" i="11" s="1"/>
  <c r="N818" i="11"/>
  <c r="AC818" i="11" s="1"/>
  <c r="AD818" i="11" s="1"/>
  <c r="AE818" i="11" s="1"/>
  <c r="M818" i="11"/>
  <c r="X818" i="11" s="1"/>
  <c r="Y818" i="11" s="1"/>
  <c r="Z818" i="11" s="1"/>
  <c r="L818" i="11"/>
  <c r="S818" i="11" s="1"/>
  <c r="T818" i="11" s="1"/>
  <c r="U818" i="11" s="1"/>
  <c r="Y817" i="11"/>
  <c r="Z817" i="11" s="1"/>
  <c r="O817" i="11"/>
  <c r="AH817" i="11" s="1"/>
  <c r="AI817" i="11" s="1"/>
  <c r="N817" i="11"/>
  <c r="AC817" i="11" s="1"/>
  <c r="AD817" i="11" s="1"/>
  <c r="AE817" i="11" s="1"/>
  <c r="M817" i="11"/>
  <c r="X817" i="11" s="1"/>
  <c r="L817" i="11"/>
  <c r="S817" i="11" s="1"/>
  <c r="T817" i="11" s="1"/>
  <c r="U817" i="11" s="1"/>
  <c r="AI816" i="11"/>
  <c r="AH816" i="11"/>
  <c r="O816" i="11"/>
  <c r="N816" i="11"/>
  <c r="AC816" i="11" s="1"/>
  <c r="AD816" i="11" s="1"/>
  <c r="AE816" i="11" s="1"/>
  <c r="M816" i="11"/>
  <c r="X816" i="11" s="1"/>
  <c r="Y816" i="11" s="1"/>
  <c r="Z816" i="11" s="1"/>
  <c r="L816" i="11"/>
  <c r="S816" i="11" s="1"/>
  <c r="T816" i="11" s="1"/>
  <c r="U816" i="11" s="1"/>
  <c r="Y815" i="11"/>
  <c r="Z815" i="11" s="1"/>
  <c r="O815" i="11"/>
  <c r="AH815" i="11" s="1"/>
  <c r="AI815" i="11" s="1"/>
  <c r="N815" i="11"/>
  <c r="AC815" i="11" s="1"/>
  <c r="AD815" i="11" s="1"/>
  <c r="AE815" i="11" s="1"/>
  <c r="M815" i="11"/>
  <c r="X815" i="11" s="1"/>
  <c r="L815" i="11"/>
  <c r="S815" i="11" s="1"/>
  <c r="T815" i="11" s="1"/>
  <c r="U815" i="11" s="1"/>
  <c r="AI814" i="11"/>
  <c r="AH814" i="11"/>
  <c r="O814" i="11"/>
  <c r="N814" i="11"/>
  <c r="AC814" i="11" s="1"/>
  <c r="AD814" i="11" s="1"/>
  <c r="AE814" i="11" s="1"/>
  <c r="M814" i="11"/>
  <c r="X814" i="11" s="1"/>
  <c r="Y814" i="11" s="1"/>
  <c r="Z814" i="11" s="1"/>
  <c r="L814" i="11"/>
  <c r="S814" i="11" s="1"/>
  <c r="T814" i="11" s="1"/>
  <c r="U814" i="11" s="1"/>
  <c r="O813" i="11"/>
  <c r="AH813" i="11" s="1"/>
  <c r="AI813" i="11" s="1"/>
  <c r="N813" i="11"/>
  <c r="AC813" i="11" s="1"/>
  <c r="AD813" i="11" s="1"/>
  <c r="AE813" i="11" s="1"/>
  <c r="M813" i="11"/>
  <c r="X813" i="11" s="1"/>
  <c r="Y813" i="11" s="1"/>
  <c r="Z813" i="11" s="1"/>
  <c r="L813" i="11"/>
  <c r="S813" i="11" s="1"/>
  <c r="T813" i="11" s="1"/>
  <c r="U813" i="11" s="1"/>
  <c r="O812" i="11"/>
  <c r="AH812" i="11" s="1"/>
  <c r="AI812" i="11" s="1"/>
  <c r="N812" i="11"/>
  <c r="AC812" i="11" s="1"/>
  <c r="AD812" i="11" s="1"/>
  <c r="AE812" i="11" s="1"/>
  <c r="M812" i="11"/>
  <c r="X812" i="11" s="1"/>
  <c r="Y812" i="11" s="1"/>
  <c r="Z812" i="11" s="1"/>
  <c r="L812" i="11"/>
  <c r="S812" i="11" s="1"/>
  <c r="T812" i="11" s="1"/>
  <c r="U812" i="11" s="1"/>
  <c r="O811" i="11"/>
  <c r="AH811" i="11" s="1"/>
  <c r="AI811" i="11" s="1"/>
  <c r="N811" i="11"/>
  <c r="AC811" i="11" s="1"/>
  <c r="AD811" i="11" s="1"/>
  <c r="AE811" i="11" s="1"/>
  <c r="M811" i="11"/>
  <c r="X811" i="11" s="1"/>
  <c r="Y811" i="11" s="1"/>
  <c r="Z811" i="11" s="1"/>
  <c r="L811" i="11"/>
  <c r="S811" i="11" s="1"/>
  <c r="T811" i="11" s="1"/>
  <c r="U811" i="11" s="1"/>
  <c r="AI810" i="11"/>
  <c r="AH810" i="11"/>
  <c r="O810" i="11"/>
  <c r="N810" i="11"/>
  <c r="AC810" i="11" s="1"/>
  <c r="AD810" i="11" s="1"/>
  <c r="AE810" i="11" s="1"/>
  <c r="M810" i="11"/>
  <c r="X810" i="11" s="1"/>
  <c r="Y810" i="11" s="1"/>
  <c r="Z810" i="11" s="1"/>
  <c r="L810" i="11"/>
  <c r="S810" i="11" s="1"/>
  <c r="T810" i="11" s="1"/>
  <c r="U810" i="11" s="1"/>
  <c r="Y809" i="11"/>
  <c r="Z809" i="11" s="1"/>
  <c r="O809" i="11"/>
  <c r="AH809" i="11" s="1"/>
  <c r="AI809" i="11" s="1"/>
  <c r="N809" i="11"/>
  <c r="AC809" i="11" s="1"/>
  <c r="AD809" i="11" s="1"/>
  <c r="AE809" i="11" s="1"/>
  <c r="M809" i="11"/>
  <c r="X809" i="11" s="1"/>
  <c r="L809" i="11"/>
  <c r="S809" i="11" s="1"/>
  <c r="T809" i="11" s="1"/>
  <c r="U809" i="11" s="1"/>
  <c r="AH808" i="11"/>
  <c r="AI808" i="11" s="1"/>
  <c r="O808" i="11"/>
  <c r="N808" i="11"/>
  <c r="AC808" i="11" s="1"/>
  <c r="AD808" i="11" s="1"/>
  <c r="AE808" i="11" s="1"/>
  <c r="M808" i="11"/>
  <c r="X808" i="11" s="1"/>
  <c r="Y808" i="11" s="1"/>
  <c r="Z808" i="11" s="1"/>
  <c r="L808" i="11"/>
  <c r="S808" i="11" s="1"/>
  <c r="T808" i="11" s="1"/>
  <c r="U808" i="11" s="1"/>
  <c r="Y807" i="11"/>
  <c r="Z807" i="11" s="1"/>
  <c r="O807" i="11"/>
  <c r="AH807" i="11" s="1"/>
  <c r="AI807" i="11" s="1"/>
  <c r="N807" i="11"/>
  <c r="AC807" i="11" s="1"/>
  <c r="AD807" i="11" s="1"/>
  <c r="AE807" i="11" s="1"/>
  <c r="M807" i="11"/>
  <c r="X807" i="11" s="1"/>
  <c r="L807" i="11"/>
  <c r="S807" i="11" s="1"/>
  <c r="T807" i="11" s="1"/>
  <c r="U807" i="11" s="1"/>
  <c r="O806" i="11"/>
  <c r="AH806" i="11" s="1"/>
  <c r="AI806" i="11" s="1"/>
  <c r="N806" i="11"/>
  <c r="AC806" i="11" s="1"/>
  <c r="AD806" i="11" s="1"/>
  <c r="AE806" i="11" s="1"/>
  <c r="M806" i="11"/>
  <c r="X806" i="11" s="1"/>
  <c r="Y806" i="11" s="1"/>
  <c r="Z806" i="11" s="1"/>
  <c r="L806" i="11"/>
  <c r="S806" i="11" s="1"/>
  <c r="T806" i="11" s="1"/>
  <c r="U806" i="11" s="1"/>
  <c r="O805" i="11"/>
  <c r="AH805" i="11" s="1"/>
  <c r="AI805" i="11" s="1"/>
  <c r="N805" i="11"/>
  <c r="AC805" i="11" s="1"/>
  <c r="AD805" i="11" s="1"/>
  <c r="AE805" i="11" s="1"/>
  <c r="M805" i="11"/>
  <c r="X805" i="11" s="1"/>
  <c r="Y805" i="11" s="1"/>
  <c r="Z805" i="11" s="1"/>
  <c r="L805" i="11"/>
  <c r="S805" i="11" s="1"/>
  <c r="T805" i="11" s="1"/>
  <c r="U805" i="11" s="1"/>
  <c r="AI804" i="11"/>
  <c r="AH804" i="11"/>
  <c r="O804" i="11"/>
  <c r="N804" i="11"/>
  <c r="AC804" i="11" s="1"/>
  <c r="AD804" i="11" s="1"/>
  <c r="AE804" i="11" s="1"/>
  <c r="M804" i="11"/>
  <c r="X804" i="11" s="1"/>
  <c r="Y804" i="11" s="1"/>
  <c r="Z804" i="11" s="1"/>
  <c r="L804" i="11"/>
  <c r="S804" i="11" s="1"/>
  <c r="T804" i="11" s="1"/>
  <c r="U804" i="11" s="1"/>
  <c r="O803" i="11"/>
  <c r="AH803" i="11" s="1"/>
  <c r="AI803" i="11" s="1"/>
  <c r="N803" i="11"/>
  <c r="AC803" i="11" s="1"/>
  <c r="AD803" i="11" s="1"/>
  <c r="AE803" i="11" s="1"/>
  <c r="M803" i="11"/>
  <c r="X803" i="11" s="1"/>
  <c r="Y803" i="11" s="1"/>
  <c r="Z803" i="11" s="1"/>
  <c r="L803" i="11"/>
  <c r="S803" i="11" s="1"/>
  <c r="T803" i="11" s="1"/>
  <c r="U803" i="11" s="1"/>
  <c r="O802" i="11"/>
  <c r="AH802" i="11" s="1"/>
  <c r="AI802" i="11" s="1"/>
  <c r="N802" i="11"/>
  <c r="AC802" i="11" s="1"/>
  <c r="AD802" i="11" s="1"/>
  <c r="AE802" i="11" s="1"/>
  <c r="M802" i="11"/>
  <c r="X802" i="11" s="1"/>
  <c r="Y802" i="11" s="1"/>
  <c r="Z802" i="11" s="1"/>
  <c r="L802" i="11"/>
  <c r="S802" i="11" s="1"/>
  <c r="T802" i="11" s="1"/>
  <c r="U802" i="11" s="1"/>
  <c r="Y801" i="11"/>
  <c r="Z801" i="11" s="1"/>
  <c r="O801" i="11"/>
  <c r="AH801" i="11" s="1"/>
  <c r="AI801" i="11" s="1"/>
  <c r="N801" i="11"/>
  <c r="AC801" i="11" s="1"/>
  <c r="AD801" i="11" s="1"/>
  <c r="AE801" i="11" s="1"/>
  <c r="M801" i="11"/>
  <c r="X801" i="11" s="1"/>
  <c r="L801" i="11"/>
  <c r="S801" i="11" s="1"/>
  <c r="T801" i="11" s="1"/>
  <c r="U801" i="11" s="1"/>
  <c r="AI800" i="11"/>
  <c r="AH800" i="11"/>
  <c r="O800" i="11"/>
  <c r="N800" i="11"/>
  <c r="AC800" i="11" s="1"/>
  <c r="AD800" i="11" s="1"/>
  <c r="AE800" i="11" s="1"/>
  <c r="M800" i="11"/>
  <c r="X800" i="11" s="1"/>
  <c r="Y800" i="11" s="1"/>
  <c r="Z800" i="11" s="1"/>
  <c r="L800" i="11"/>
  <c r="S800" i="11" s="1"/>
  <c r="T800" i="11" s="1"/>
  <c r="U800" i="11" s="1"/>
  <c r="Y799" i="11"/>
  <c r="Z799" i="11" s="1"/>
  <c r="O799" i="11"/>
  <c r="AH799" i="11" s="1"/>
  <c r="AI799" i="11" s="1"/>
  <c r="N799" i="11"/>
  <c r="AC799" i="11" s="1"/>
  <c r="AD799" i="11" s="1"/>
  <c r="AE799" i="11" s="1"/>
  <c r="M799" i="11"/>
  <c r="X799" i="11" s="1"/>
  <c r="L799" i="11"/>
  <c r="S799" i="11" s="1"/>
  <c r="T799" i="11" s="1"/>
  <c r="U799" i="11" s="1"/>
  <c r="AI798" i="11"/>
  <c r="AH798" i="11"/>
  <c r="O798" i="11"/>
  <c r="N798" i="11"/>
  <c r="AC798" i="11" s="1"/>
  <c r="AD798" i="11" s="1"/>
  <c r="AE798" i="11" s="1"/>
  <c r="M798" i="11"/>
  <c r="X798" i="11" s="1"/>
  <c r="Y798" i="11" s="1"/>
  <c r="Z798" i="11" s="1"/>
  <c r="L798" i="11"/>
  <c r="S798" i="11" s="1"/>
  <c r="T798" i="11" s="1"/>
  <c r="U798" i="11" s="1"/>
  <c r="O797" i="11"/>
  <c r="AH797" i="11" s="1"/>
  <c r="AI797" i="11" s="1"/>
  <c r="N797" i="11"/>
  <c r="AC797" i="11" s="1"/>
  <c r="AD797" i="11" s="1"/>
  <c r="AE797" i="11" s="1"/>
  <c r="M797" i="11"/>
  <c r="X797" i="11" s="1"/>
  <c r="Y797" i="11" s="1"/>
  <c r="Z797" i="11" s="1"/>
  <c r="L797" i="11"/>
  <c r="S797" i="11" s="1"/>
  <c r="T797" i="11" s="1"/>
  <c r="U797" i="11" s="1"/>
  <c r="O796" i="11"/>
  <c r="AH796" i="11" s="1"/>
  <c r="AI796" i="11" s="1"/>
  <c r="N796" i="11"/>
  <c r="AC796" i="11" s="1"/>
  <c r="AD796" i="11" s="1"/>
  <c r="AE796" i="11" s="1"/>
  <c r="M796" i="11"/>
  <c r="X796" i="11" s="1"/>
  <c r="Y796" i="11" s="1"/>
  <c r="Z796" i="11" s="1"/>
  <c r="L796" i="11"/>
  <c r="S796" i="11" s="1"/>
  <c r="T796" i="11" s="1"/>
  <c r="U796" i="11" s="1"/>
  <c r="O795" i="11"/>
  <c r="AH795" i="11" s="1"/>
  <c r="AI795" i="11" s="1"/>
  <c r="N795" i="11"/>
  <c r="AC795" i="11" s="1"/>
  <c r="AD795" i="11" s="1"/>
  <c r="AE795" i="11" s="1"/>
  <c r="M795" i="11"/>
  <c r="X795" i="11" s="1"/>
  <c r="Y795" i="11" s="1"/>
  <c r="Z795" i="11" s="1"/>
  <c r="L795" i="11"/>
  <c r="S795" i="11" s="1"/>
  <c r="T795" i="11" s="1"/>
  <c r="U795" i="11" s="1"/>
  <c r="AI794" i="11"/>
  <c r="AH794" i="11"/>
  <c r="O794" i="11"/>
  <c r="N794" i="11"/>
  <c r="AC794" i="11" s="1"/>
  <c r="AD794" i="11" s="1"/>
  <c r="AE794" i="11" s="1"/>
  <c r="M794" i="11"/>
  <c r="X794" i="11" s="1"/>
  <c r="Y794" i="11" s="1"/>
  <c r="Z794" i="11" s="1"/>
  <c r="L794" i="11"/>
  <c r="S794" i="11" s="1"/>
  <c r="T794" i="11" s="1"/>
  <c r="U794" i="11" s="1"/>
  <c r="Y793" i="11"/>
  <c r="Z793" i="11" s="1"/>
  <c r="O793" i="11"/>
  <c r="AH793" i="11" s="1"/>
  <c r="AI793" i="11" s="1"/>
  <c r="N793" i="11"/>
  <c r="AC793" i="11" s="1"/>
  <c r="AD793" i="11" s="1"/>
  <c r="AE793" i="11" s="1"/>
  <c r="M793" i="11"/>
  <c r="X793" i="11" s="1"/>
  <c r="L793" i="11"/>
  <c r="S793" i="11" s="1"/>
  <c r="T793" i="11" s="1"/>
  <c r="U793" i="11" s="1"/>
  <c r="O792" i="11"/>
  <c r="AH792" i="11" s="1"/>
  <c r="AI792" i="11" s="1"/>
  <c r="N792" i="11"/>
  <c r="AC792" i="11" s="1"/>
  <c r="AD792" i="11" s="1"/>
  <c r="AE792" i="11" s="1"/>
  <c r="M792" i="11"/>
  <c r="X792" i="11" s="1"/>
  <c r="Y792" i="11" s="1"/>
  <c r="Z792" i="11" s="1"/>
  <c r="L792" i="11"/>
  <c r="S792" i="11" s="1"/>
  <c r="T792" i="11" s="1"/>
  <c r="U792" i="11" s="1"/>
  <c r="O791" i="11"/>
  <c r="AH791" i="11" s="1"/>
  <c r="AI791" i="11" s="1"/>
  <c r="N791" i="11"/>
  <c r="AC791" i="11" s="1"/>
  <c r="AD791" i="11" s="1"/>
  <c r="AE791" i="11" s="1"/>
  <c r="M791" i="11"/>
  <c r="X791" i="11" s="1"/>
  <c r="Y791" i="11" s="1"/>
  <c r="Z791" i="11" s="1"/>
  <c r="L791" i="11"/>
  <c r="S791" i="11" s="1"/>
  <c r="T791" i="11" s="1"/>
  <c r="U791" i="11" s="1"/>
  <c r="O790" i="11"/>
  <c r="AH790" i="11" s="1"/>
  <c r="AI790" i="11" s="1"/>
  <c r="N790" i="11"/>
  <c r="AC790" i="11" s="1"/>
  <c r="AD790" i="11" s="1"/>
  <c r="AE790" i="11" s="1"/>
  <c r="M790" i="11"/>
  <c r="X790" i="11" s="1"/>
  <c r="Y790" i="11" s="1"/>
  <c r="Z790" i="11" s="1"/>
  <c r="L790" i="11"/>
  <c r="S790" i="11" s="1"/>
  <c r="T790" i="11" s="1"/>
  <c r="U790" i="11" s="1"/>
  <c r="O789" i="11"/>
  <c r="AH789" i="11" s="1"/>
  <c r="AI789" i="11" s="1"/>
  <c r="N789" i="11"/>
  <c r="AC789" i="11" s="1"/>
  <c r="AD789" i="11" s="1"/>
  <c r="AE789" i="11" s="1"/>
  <c r="M789" i="11"/>
  <c r="X789" i="11" s="1"/>
  <c r="Y789" i="11" s="1"/>
  <c r="Z789" i="11" s="1"/>
  <c r="L789" i="11"/>
  <c r="S789" i="11" s="1"/>
  <c r="T789" i="11" s="1"/>
  <c r="U789" i="11" s="1"/>
  <c r="O788" i="11"/>
  <c r="AH788" i="11" s="1"/>
  <c r="AI788" i="11" s="1"/>
  <c r="N788" i="11"/>
  <c r="AC788" i="11" s="1"/>
  <c r="AD788" i="11" s="1"/>
  <c r="AE788" i="11" s="1"/>
  <c r="M788" i="11"/>
  <c r="X788" i="11" s="1"/>
  <c r="Y788" i="11" s="1"/>
  <c r="Z788" i="11" s="1"/>
  <c r="L788" i="11"/>
  <c r="S788" i="11" s="1"/>
  <c r="T788" i="11" s="1"/>
  <c r="U788" i="11" s="1"/>
  <c r="O787" i="11"/>
  <c r="AH787" i="11" s="1"/>
  <c r="AI787" i="11" s="1"/>
  <c r="N787" i="11"/>
  <c r="AC787" i="11" s="1"/>
  <c r="AD787" i="11" s="1"/>
  <c r="AE787" i="11" s="1"/>
  <c r="M787" i="11"/>
  <c r="X787" i="11" s="1"/>
  <c r="Y787" i="11" s="1"/>
  <c r="Z787" i="11" s="1"/>
  <c r="L787" i="11"/>
  <c r="S787" i="11" s="1"/>
  <c r="T787" i="11" s="1"/>
  <c r="U787" i="11" s="1"/>
  <c r="O786" i="11"/>
  <c r="AH786" i="11" s="1"/>
  <c r="AI786" i="11" s="1"/>
  <c r="N786" i="11"/>
  <c r="AC786" i="11" s="1"/>
  <c r="AD786" i="11" s="1"/>
  <c r="AE786" i="11" s="1"/>
  <c r="M786" i="11"/>
  <c r="X786" i="11" s="1"/>
  <c r="Y786" i="11" s="1"/>
  <c r="Z786" i="11" s="1"/>
  <c r="L786" i="11"/>
  <c r="S786" i="11" s="1"/>
  <c r="T786" i="11" s="1"/>
  <c r="U786" i="11" s="1"/>
  <c r="AH785" i="11"/>
  <c r="AI785" i="11" s="1"/>
  <c r="AJ785" i="11" s="1"/>
  <c r="O785" i="11"/>
  <c r="N785" i="11"/>
  <c r="AC785" i="11" s="1"/>
  <c r="AD785" i="11" s="1"/>
  <c r="M785" i="11"/>
  <c r="X785" i="11" s="1"/>
  <c r="Y785" i="11" s="1"/>
  <c r="Z785" i="11" s="1"/>
  <c r="L785" i="11"/>
  <c r="S785" i="11" s="1"/>
  <c r="T785" i="11" s="1"/>
  <c r="U785" i="11" s="1"/>
  <c r="O784" i="11"/>
  <c r="AH784" i="11" s="1"/>
  <c r="AI784" i="11" s="1"/>
  <c r="N784" i="11"/>
  <c r="AC784" i="11" s="1"/>
  <c r="AD784" i="11" s="1"/>
  <c r="AE784" i="11" s="1"/>
  <c r="M784" i="11"/>
  <c r="X784" i="11" s="1"/>
  <c r="Y784" i="11" s="1"/>
  <c r="Z784" i="11" s="1"/>
  <c r="L784" i="11"/>
  <c r="S784" i="11" s="1"/>
  <c r="T784" i="11" s="1"/>
  <c r="U784" i="11" s="1"/>
  <c r="O783" i="11"/>
  <c r="AH783" i="11" s="1"/>
  <c r="AI783" i="11" s="1"/>
  <c r="AJ783" i="11" s="1"/>
  <c r="N783" i="11"/>
  <c r="AC783" i="11" s="1"/>
  <c r="AD783" i="11" s="1"/>
  <c r="M783" i="11"/>
  <c r="X783" i="11" s="1"/>
  <c r="Y783" i="11" s="1"/>
  <c r="Z783" i="11" s="1"/>
  <c r="L783" i="11"/>
  <c r="S783" i="11" s="1"/>
  <c r="T783" i="11" s="1"/>
  <c r="U783" i="11" s="1"/>
  <c r="O782" i="11"/>
  <c r="AH782" i="11" s="1"/>
  <c r="AI782" i="11" s="1"/>
  <c r="N782" i="11"/>
  <c r="AC782" i="11" s="1"/>
  <c r="AD782" i="11" s="1"/>
  <c r="AE782" i="11" s="1"/>
  <c r="M782" i="11"/>
  <c r="X782" i="11" s="1"/>
  <c r="Y782" i="11" s="1"/>
  <c r="Z782" i="11" s="1"/>
  <c r="L782" i="11"/>
  <c r="S782" i="11" s="1"/>
  <c r="T782" i="11" s="1"/>
  <c r="U782" i="11" s="1"/>
  <c r="AH781" i="11"/>
  <c r="AI781" i="11" s="1"/>
  <c r="AJ781" i="11" s="1"/>
  <c r="O781" i="11"/>
  <c r="N781" i="11"/>
  <c r="AC781" i="11" s="1"/>
  <c r="AD781" i="11" s="1"/>
  <c r="M781" i="11"/>
  <c r="X781" i="11" s="1"/>
  <c r="Y781" i="11" s="1"/>
  <c r="Z781" i="11" s="1"/>
  <c r="L781" i="11"/>
  <c r="S781" i="11" s="1"/>
  <c r="T781" i="11" s="1"/>
  <c r="U781" i="11" s="1"/>
  <c r="O780" i="11"/>
  <c r="AH780" i="11" s="1"/>
  <c r="AI780" i="11" s="1"/>
  <c r="N780" i="11"/>
  <c r="AC780" i="11" s="1"/>
  <c r="AD780" i="11" s="1"/>
  <c r="AE780" i="11" s="1"/>
  <c r="M780" i="11"/>
  <c r="X780" i="11" s="1"/>
  <c r="Y780" i="11" s="1"/>
  <c r="Z780" i="11" s="1"/>
  <c r="L780" i="11"/>
  <c r="S780" i="11" s="1"/>
  <c r="T780" i="11" s="1"/>
  <c r="U780" i="11" s="1"/>
  <c r="O779" i="11"/>
  <c r="AH779" i="11" s="1"/>
  <c r="AI779" i="11" s="1"/>
  <c r="AJ779" i="11" s="1"/>
  <c r="N779" i="11"/>
  <c r="AC779" i="11" s="1"/>
  <c r="AD779" i="11" s="1"/>
  <c r="M779" i="11"/>
  <c r="X779" i="11" s="1"/>
  <c r="Y779" i="11" s="1"/>
  <c r="Z779" i="11" s="1"/>
  <c r="L779" i="11"/>
  <c r="S779" i="11" s="1"/>
  <c r="T779" i="11" s="1"/>
  <c r="U779" i="11" s="1"/>
  <c r="O778" i="11"/>
  <c r="AH778" i="11" s="1"/>
  <c r="AI778" i="11" s="1"/>
  <c r="N778" i="11"/>
  <c r="AC778" i="11" s="1"/>
  <c r="AD778" i="11" s="1"/>
  <c r="AE778" i="11" s="1"/>
  <c r="M778" i="11"/>
  <c r="X778" i="11" s="1"/>
  <c r="Y778" i="11" s="1"/>
  <c r="Z778" i="11" s="1"/>
  <c r="L778" i="11"/>
  <c r="S778" i="11" s="1"/>
  <c r="T778" i="11" s="1"/>
  <c r="U778" i="11" s="1"/>
  <c r="AH777" i="11"/>
  <c r="AI777" i="11" s="1"/>
  <c r="AJ777" i="11" s="1"/>
  <c r="O777" i="11"/>
  <c r="N777" i="11"/>
  <c r="AC777" i="11" s="1"/>
  <c r="AD777" i="11" s="1"/>
  <c r="M777" i="11"/>
  <c r="X777" i="11" s="1"/>
  <c r="Y777" i="11" s="1"/>
  <c r="Z777" i="11" s="1"/>
  <c r="L777" i="11"/>
  <c r="S777" i="11" s="1"/>
  <c r="T777" i="11" s="1"/>
  <c r="U777" i="11" s="1"/>
  <c r="O776" i="11"/>
  <c r="AH776" i="11" s="1"/>
  <c r="AI776" i="11" s="1"/>
  <c r="N776" i="11"/>
  <c r="AC776" i="11" s="1"/>
  <c r="AD776" i="11" s="1"/>
  <c r="AE776" i="11" s="1"/>
  <c r="M776" i="11"/>
  <c r="X776" i="11" s="1"/>
  <c r="Y776" i="11" s="1"/>
  <c r="Z776" i="11" s="1"/>
  <c r="L776" i="11"/>
  <c r="S776" i="11" s="1"/>
  <c r="T776" i="11" s="1"/>
  <c r="U776" i="11" s="1"/>
  <c r="O775" i="11"/>
  <c r="AH775" i="11" s="1"/>
  <c r="AI775" i="11" s="1"/>
  <c r="AJ775" i="11" s="1"/>
  <c r="N775" i="11"/>
  <c r="AC775" i="11" s="1"/>
  <c r="AD775" i="11" s="1"/>
  <c r="M775" i="11"/>
  <c r="X775" i="11" s="1"/>
  <c r="Y775" i="11" s="1"/>
  <c r="Z775" i="11" s="1"/>
  <c r="L775" i="11"/>
  <c r="S775" i="11" s="1"/>
  <c r="T775" i="11" s="1"/>
  <c r="U775" i="11" s="1"/>
  <c r="O774" i="11"/>
  <c r="AH774" i="11" s="1"/>
  <c r="AI774" i="11" s="1"/>
  <c r="N774" i="11"/>
  <c r="AC774" i="11" s="1"/>
  <c r="AD774" i="11" s="1"/>
  <c r="AE774" i="11" s="1"/>
  <c r="M774" i="11"/>
  <c r="X774" i="11" s="1"/>
  <c r="Y774" i="11" s="1"/>
  <c r="Z774" i="11" s="1"/>
  <c r="L774" i="11"/>
  <c r="S774" i="11" s="1"/>
  <c r="T774" i="11" s="1"/>
  <c r="U774" i="11" s="1"/>
  <c r="AH773" i="11"/>
  <c r="AI773" i="11" s="1"/>
  <c r="AJ773" i="11" s="1"/>
  <c r="O773" i="11"/>
  <c r="N773" i="11"/>
  <c r="AC773" i="11" s="1"/>
  <c r="AD773" i="11" s="1"/>
  <c r="M773" i="11"/>
  <c r="X773" i="11" s="1"/>
  <c r="Y773" i="11" s="1"/>
  <c r="Z773" i="11" s="1"/>
  <c r="L773" i="11"/>
  <c r="S773" i="11" s="1"/>
  <c r="T773" i="11" s="1"/>
  <c r="U773" i="11" s="1"/>
  <c r="O772" i="11"/>
  <c r="AH772" i="11" s="1"/>
  <c r="AI772" i="11" s="1"/>
  <c r="N772" i="11"/>
  <c r="AC772" i="11" s="1"/>
  <c r="AD772" i="11" s="1"/>
  <c r="AE772" i="11" s="1"/>
  <c r="M772" i="11"/>
  <c r="X772" i="11" s="1"/>
  <c r="Y772" i="11" s="1"/>
  <c r="Z772" i="11" s="1"/>
  <c r="L772" i="11"/>
  <c r="S772" i="11" s="1"/>
  <c r="T772" i="11" s="1"/>
  <c r="U772" i="11" s="1"/>
  <c r="O771" i="11"/>
  <c r="AH771" i="11" s="1"/>
  <c r="AI771" i="11" s="1"/>
  <c r="AJ771" i="11" s="1"/>
  <c r="N771" i="11"/>
  <c r="AC771" i="11" s="1"/>
  <c r="AD771" i="11" s="1"/>
  <c r="M771" i="11"/>
  <c r="X771" i="11" s="1"/>
  <c r="Y771" i="11" s="1"/>
  <c r="Z771" i="11" s="1"/>
  <c r="L771" i="11"/>
  <c r="S771" i="11" s="1"/>
  <c r="T771" i="11" s="1"/>
  <c r="U771" i="11" s="1"/>
  <c r="O770" i="11"/>
  <c r="AH770" i="11" s="1"/>
  <c r="AI770" i="11" s="1"/>
  <c r="N770" i="11"/>
  <c r="AC770" i="11" s="1"/>
  <c r="AD770" i="11" s="1"/>
  <c r="AE770" i="11" s="1"/>
  <c r="M770" i="11"/>
  <c r="X770" i="11" s="1"/>
  <c r="Y770" i="11" s="1"/>
  <c r="Z770" i="11" s="1"/>
  <c r="L770" i="11"/>
  <c r="S770" i="11" s="1"/>
  <c r="T770" i="11" s="1"/>
  <c r="U770" i="11" s="1"/>
  <c r="AH769" i="11"/>
  <c r="AI769" i="11" s="1"/>
  <c r="AJ769" i="11" s="1"/>
  <c r="O769" i="11"/>
  <c r="N769" i="11"/>
  <c r="AC769" i="11" s="1"/>
  <c r="AD769" i="11" s="1"/>
  <c r="M769" i="11"/>
  <c r="X769" i="11" s="1"/>
  <c r="Y769" i="11" s="1"/>
  <c r="Z769" i="11" s="1"/>
  <c r="L769" i="11"/>
  <c r="S769" i="11" s="1"/>
  <c r="T769" i="11" s="1"/>
  <c r="U769" i="11" s="1"/>
  <c r="O768" i="11"/>
  <c r="AH768" i="11" s="1"/>
  <c r="AI768" i="11" s="1"/>
  <c r="N768" i="11"/>
  <c r="AC768" i="11" s="1"/>
  <c r="AD768" i="11" s="1"/>
  <c r="AE768" i="11" s="1"/>
  <c r="M768" i="11"/>
  <c r="X768" i="11" s="1"/>
  <c r="Y768" i="11" s="1"/>
  <c r="Z768" i="11" s="1"/>
  <c r="L768" i="11"/>
  <c r="S768" i="11" s="1"/>
  <c r="T768" i="11" s="1"/>
  <c r="U768" i="11" s="1"/>
  <c r="O767" i="11"/>
  <c r="AH767" i="11" s="1"/>
  <c r="AI767" i="11" s="1"/>
  <c r="AJ767" i="11" s="1"/>
  <c r="N767" i="11"/>
  <c r="AC767" i="11" s="1"/>
  <c r="AD767" i="11" s="1"/>
  <c r="M767" i="11"/>
  <c r="X767" i="11" s="1"/>
  <c r="Y767" i="11" s="1"/>
  <c r="Z767" i="11" s="1"/>
  <c r="L767" i="11"/>
  <c r="S767" i="11" s="1"/>
  <c r="T767" i="11" s="1"/>
  <c r="U767" i="11" s="1"/>
  <c r="O766" i="11"/>
  <c r="AH766" i="11" s="1"/>
  <c r="AI766" i="11" s="1"/>
  <c r="N766" i="11"/>
  <c r="AC766" i="11" s="1"/>
  <c r="AD766" i="11" s="1"/>
  <c r="AE766" i="11" s="1"/>
  <c r="M766" i="11"/>
  <c r="X766" i="11" s="1"/>
  <c r="Y766" i="11" s="1"/>
  <c r="Z766" i="11" s="1"/>
  <c r="L766" i="11"/>
  <c r="S766" i="11" s="1"/>
  <c r="T766" i="11" s="1"/>
  <c r="U766" i="11" s="1"/>
  <c r="AH765" i="11"/>
  <c r="AI765" i="11" s="1"/>
  <c r="AJ765" i="11" s="1"/>
  <c r="O765" i="11"/>
  <c r="N765" i="11"/>
  <c r="AC765" i="11" s="1"/>
  <c r="AD765" i="11" s="1"/>
  <c r="M765" i="11"/>
  <c r="X765" i="11" s="1"/>
  <c r="Y765" i="11" s="1"/>
  <c r="Z765" i="11" s="1"/>
  <c r="L765" i="11"/>
  <c r="S765" i="11" s="1"/>
  <c r="T765" i="11" s="1"/>
  <c r="U765" i="11" s="1"/>
  <c r="O764" i="11"/>
  <c r="AH764" i="11" s="1"/>
  <c r="AI764" i="11" s="1"/>
  <c r="N764" i="11"/>
  <c r="AC764" i="11" s="1"/>
  <c r="AD764" i="11" s="1"/>
  <c r="AE764" i="11" s="1"/>
  <c r="M764" i="11"/>
  <c r="X764" i="11" s="1"/>
  <c r="Y764" i="11" s="1"/>
  <c r="Z764" i="11" s="1"/>
  <c r="L764" i="11"/>
  <c r="S764" i="11" s="1"/>
  <c r="T764" i="11" s="1"/>
  <c r="U764" i="11" s="1"/>
  <c r="O763" i="11"/>
  <c r="AH763" i="11" s="1"/>
  <c r="AI763" i="11" s="1"/>
  <c r="AJ763" i="11" s="1"/>
  <c r="N763" i="11"/>
  <c r="AC763" i="11" s="1"/>
  <c r="AD763" i="11" s="1"/>
  <c r="M763" i="11"/>
  <c r="X763" i="11" s="1"/>
  <c r="Y763" i="11" s="1"/>
  <c r="Z763" i="11" s="1"/>
  <c r="L763" i="11"/>
  <c r="S763" i="11" s="1"/>
  <c r="T763" i="11" s="1"/>
  <c r="U763" i="11" s="1"/>
  <c r="O762" i="11"/>
  <c r="AH762" i="11" s="1"/>
  <c r="AI762" i="11" s="1"/>
  <c r="N762" i="11"/>
  <c r="AC762" i="11" s="1"/>
  <c r="AD762" i="11" s="1"/>
  <c r="AE762" i="11" s="1"/>
  <c r="M762" i="11"/>
  <c r="X762" i="11" s="1"/>
  <c r="Y762" i="11" s="1"/>
  <c r="Z762" i="11" s="1"/>
  <c r="L762" i="11"/>
  <c r="S762" i="11" s="1"/>
  <c r="T762" i="11" s="1"/>
  <c r="U762" i="11" s="1"/>
  <c r="AH761" i="11"/>
  <c r="AI761" i="11" s="1"/>
  <c r="AJ761" i="11" s="1"/>
  <c r="O761" i="11"/>
  <c r="N761" i="11"/>
  <c r="AC761" i="11" s="1"/>
  <c r="AD761" i="11" s="1"/>
  <c r="M761" i="11"/>
  <c r="X761" i="11" s="1"/>
  <c r="Y761" i="11" s="1"/>
  <c r="Z761" i="11" s="1"/>
  <c r="L761" i="11"/>
  <c r="S761" i="11" s="1"/>
  <c r="T761" i="11" s="1"/>
  <c r="U761" i="11" s="1"/>
  <c r="O760" i="11"/>
  <c r="AH760" i="11" s="1"/>
  <c r="AI760" i="11" s="1"/>
  <c r="N760" i="11"/>
  <c r="AC760" i="11" s="1"/>
  <c r="AD760" i="11" s="1"/>
  <c r="AE760" i="11" s="1"/>
  <c r="M760" i="11"/>
  <c r="X760" i="11" s="1"/>
  <c r="Y760" i="11" s="1"/>
  <c r="Z760" i="11" s="1"/>
  <c r="L760" i="11"/>
  <c r="S760" i="11" s="1"/>
  <c r="T760" i="11" s="1"/>
  <c r="U760" i="11" s="1"/>
  <c r="O759" i="11"/>
  <c r="AH759" i="11" s="1"/>
  <c r="AI759" i="11" s="1"/>
  <c r="AJ759" i="11" s="1"/>
  <c r="N759" i="11"/>
  <c r="AC759" i="11" s="1"/>
  <c r="AD759" i="11" s="1"/>
  <c r="M759" i="11"/>
  <c r="X759" i="11" s="1"/>
  <c r="Y759" i="11" s="1"/>
  <c r="Z759" i="11" s="1"/>
  <c r="L759" i="11"/>
  <c r="S759" i="11" s="1"/>
  <c r="T759" i="11" s="1"/>
  <c r="U759" i="11" s="1"/>
  <c r="O758" i="11"/>
  <c r="AH758" i="11" s="1"/>
  <c r="AI758" i="11" s="1"/>
  <c r="N758" i="11"/>
  <c r="AC758" i="11" s="1"/>
  <c r="AD758" i="11" s="1"/>
  <c r="AE758" i="11" s="1"/>
  <c r="M758" i="11"/>
  <c r="X758" i="11" s="1"/>
  <c r="Y758" i="11" s="1"/>
  <c r="Z758" i="11" s="1"/>
  <c r="L758" i="11"/>
  <c r="S758" i="11" s="1"/>
  <c r="T758" i="11" s="1"/>
  <c r="U758" i="11" s="1"/>
  <c r="AH757" i="11"/>
  <c r="AI757" i="11" s="1"/>
  <c r="AJ757" i="11" s="1"/>
  <c r="O757" i="11"/>
  <c r="N757" i="11"/>
  <c r="AC757" i="11" s="1"/>
  <c r="AD757" i="11" s="1"/>
  <c r="M757" i="11"/>
  <c r="X757" i="11" s="1"/>
  <c r="Y757" i="11" s="1"/>
  <c r="Z757" i="11" s="1"/>
  <c r="L757" i="11"/>
  <c r="S757" i="11" s="1"/>
  <c r="T757" i="11" s="1"/>
  <c r="U757" i="11" s="1"/>
  <c r="O756" i="11"/>
  <c r="AH756" i="11" s="1"/>
  <c r="AI756" i="11" s="1"/>
  <c r="N756" i="11"/>
  <c r="AC756" i="11" s="1"/>
  <c r="AD756" i="11" s="1"/>
  <c r="AE756" i="11" s="1"/>
  <c r="M756" i="11"/>
  <c r="X756" i="11" s="1"/>
  <c r="Y756" i="11" s="1"/>
  <c r="Z756" i="11" s="1"/>
  <c r="L756" i="11"/>
  <c r="S756" i="11" s="1"/>
  <c r="T756" i="11" s="1"/>
  <c r="U756" i="11" s="1"/>
  <c r="O755" i="11"/>
  <c r="AH755" i="11" s="1"/>
  <c r="AI755" i="11" s="1"/>
  <c r="AJ755" i="11" s="1"/>
  <c r="N755" i="11"/>
  <c r="AC755" i="11" s="1"/>
  <c r="AD755" i="11" s="1"/>
  <c r="M755" i="11"/>
  <c r="X755" i="11" s="1"/>
  <c r="Y755" i="11" s="1"/>
  <c r="Z755" i="11" s="1"/>
  <c r="L755" i="11"/>
  <c r="S755" i="11" s="1"/>
  <c r="T755" i="11" s="1"/>
  <c r="U755" i="11" s="1"/>
  <c r="X754" i="11"/>
  <c r="Y754" i="11" s="1"/>
  <c r="Z754" i="11" s="1"/>
  <c r="O754" i="11"/>
  <c r="AH754" i="11" s="1"/>
  <c r="AI754" i="11" s="1"/>
  <c r="N754" i="11"/>
  <c r="AC754" i="11" s="1"/>
  <c r="AD754" i="11" s="1"/>
  <c r="AE754" i="11" s="1"/>
  <c r="M754" i="11"/>
  <c r="L754" i="11"/>
  <c r="S754" i="11" s="1"/>
  <c r="T754" i="11" s="1"/>
  <c r="U754" i="11" s="1"/>
  <c r="AH753" i="11"/>
  <c r="AI753" i="11" s="1"/>
  <c r="O753" i="11"/>
  <c r="N753" i="11"/>
  <c r="AC753" i="11" s="1"/>
  <c r="AD753" i="11" s="1"/>
  <c r="AE753" i="11" s="1"/>
  <c r="M753" i="11"/>
  <c r="X753" i="11" s="1"/>
  <c r="Y753" i="11" s="1"/>
  <c r="Z753" i="11" s="1"/>
  <c r="L753" i="11"/>
  <c r="S753" i="11" s="1"/>
  <c r="T753" i="11" s="1"/>
  <c r="U753" i="11" s="1"/>
  <c r="X752" i="11"/>
  <c r="Y752" i="11" s="1"/>
  <c r="Z752" i="11" s="1"/>
  <c r="O752" i="11"/>
  <c r="AH752" i="11" s="1"/>
  <c r="AI752" i="11" s="1"/>
  <c r="N752" i="11"/>
  <c r="AC752" i="11" s="1"/>
  <c r="AD752" i="11" s="1"/>
  <c r="AE752" i="11" s="1"/>
  <c r="M752" i="11"/>
  <c r="L752" i="11"/>
  <c r="S752" i="11" s="1"/>
  <c r="T752" i="11" s="1"/>
  <c r="U752" i="11" s="1"/>
  <c r="O751" i="11"/>
  <c r="AH751" i="11" s="1"/>
  <c r="AI751" i="11" s="1"/>
  <c r="N751" i="11"/>
  <c r="AC751" i="11" s="1"/>
  <c r="AD751" i="11" s="1"/>
  <c r="AE751" i="11" s="1"/>
  <c r="M751" i="11"/>
  <c r="X751" i="11" s="1"/>
  <c r="Y751" i="11" s="1"/>
  <c r="Z751" i="11" s="1"/>
  <c r="L751" i="11"/>
  <c r="S751" i="11" s="1"/>
  <c r="T751" i="11" s="1"/>
  <c r="U751" i="11" s="1"/>
  <c r="X750" i="11"/>
  <c r="Y750" i="11" s="1"/>
  <c r="Z750" i="11" s="1"/>
  <c r="O750" i="11"/>
  <c r="AH750" i="11" s="1"/>
  <c r="AI750" i="11" s="1"/>
  <c r="N750" i="11"/>
  <c r="AC750" i="11" s="1"/>
  <c r="AD750" i="11" s="1"/>
  <c r="AE750" i="11" s="1"/>
  <c r="M750" i="11"/>
  <c r="L750" i="11"/>
  <c r="S750" i="11" s="1"/>
  <c r="T750" i="11" s="1"/>
  <c r="U750" i="11" s="1"/>
  <c r="AH749" i="11"/>
  <c r="AI749" i="11" s="1"/>
  <c r="AJ749" i="11" s="1"/>
  <c r="O749" i="11"/>
  <c r="N749" i="11"/>
  <c r="AC749" i="11" s="1"/>
  <c r="AD749" i="11" s="1"/>
  <c r="AE749" i="11" s="1"/>
  <c r="M749" i="11"/>
  <c r="X749" i="11" s="1"/>
  <c r="Y749" i="11" s="1"/>
  <c r="Z749" i="11" s="1"/>
  <c r="L749" i="11"/>
  <c r="S749" i="11" s="1"/>
  <c r="T749" i="11" s="1"/>
  <c r="U749" i="11" s="1"/>
  <c r="X748" i="11"/>
  <c r="Y748" i="11" s="1"/>
  <c r="Z748" i="11" s="1"/>
  <c r="O748" i="11"/>
  <c r="AH748" i="11" s="1"/>
  <c r="AI748" i="11" s="1"/>
  <c r="N748" i="11"/>
  <c r="AC748" i="11" s="1"/>
  <c r="AD748" i="11" s="1"/>
  <c r="AE748" i="11" s="1"/>
  <c r="M748" i="11"/>
  <c r="L748" i="11"/>
  <c r="S748" i="11" s="1"/>
  <c r="T748" i="11" s="1"/>
  <c r="U748" i="11" s="1"/>
  <c r="O747" i="11"/>
  <c r="AH747" i="11" s="1"/>
  <c r="AI747" i="11" s="1"/>
  <c r="AJ747" i="11" s="1"/>
  <c r="N747" i="11"/>
  <c r="AC747" i="11" s="1"/>
  <c r="AD747" i="11" s="1"/>
  <c r="AE747" i="11" s="1"/>
  <c r="M747" i="11"/>
  <c r="X747" i="11" s="1"/>
  <c r="Y747" i="11" s="1"/>
  <c r="L747" i="11"/>
  <c r="S747" i="11" s="1"/>
  <c r="T747" i="11" s="1"/>
  <c r="U747" i="11" s="1"/>
  <c r="X746" i="11"/>
  <c r="Y746" i="11" s="1"/>
  <c r="Z746" i="11" s="1"/>
  <c r="O746" i="11"/>
  <c r="AH746" i="11" s="1"/>
  <c r="AI746" i="11" s="1"/>
  <c r="N746" i="11"/>
  <c r="AC746" i="11" s="1"/>
  <c r="AD746" i="11" s="1"/>
  <c r="AE746" i="11" s="1"/>
  <c r="M746" i="11"/>
  <c r="L746" i="11"/>
  <c r="S746" i="11" s="1"/>
  <c r="T746" i="11" s="1"/>
  <c r="U746" i="11" s="1"/>
  <c r="AH745" i="11"/>
  <c r="AI745" i="11" s="1"/>
  <c r="AJ745" i="11" s="1"/>
  <c r="O745" i="11"/>
  <c r="N745" i="11"/>
  <c r="AC745" i="11" s="1"/>
  <c r="AD745" i="11" s="1"/>
  <c r="AE745" i="11" s="1"/>
  <c r="M745" i="11"/>
  <c r="X745" i="11" s="1"/>
  <c r="Y745" i="11" s="1"/>
  <c r="L745" i="11"/>
  <c r="S745" i="11" s="1"/>
  <c r="T745" i="11" s="1"/>
  <c r="U745" i="11" s="1"/>
  <c r="X744" i="11"/>
  <c r="Y744" i="11" s="1"/>
  <c r="Z744" i="11" s="1"/>
  <c r="O744" i="11"/>
  <c r="AH744" i="11" s="1"/>
  <c r="AI744" i="11" s="1"/>
  <c r="N744" i="11"/>
  <c r="AC744" i="11" s="1"/>
  <c r="AD744" i="11" s="1"/>
  <c r="AE744" i="11" s="1"/>
  <c r="M744" i="11"/>
  <c r="L744" i="11"/>
  <c r="S744" i="11" s="1"/>
  <c r="T744" i="11" s="1"/>
  <c r="U744" i="11" s="1"/>
  <c r="O743" i="11"/>
  <c r="AH743" i="11" s="1"/>
  <c r="AI743" i="11" s="1"/>
  <c r="AJ743" i="11" s="1"/>
  <c r="N743" i="11"/>
  <c r="AC743" i="11" s="1"/>
  <c r="AD743" i="11" s="1"/>
  <c r="AE743" i="11" s="1"/>
  <c r="M743" i="11"/>
  <c r="X743" i="11" s="1"/>
  <c r="Y743" i="11" s="1"/>
  <c r="Z743" i="11" s="1"/>
  <c r="L743" i="11"/>
  <c r="S743" i="11" s="1"/>
  <c r="T743" i="11" s="1"/>
  <c r="U743" i="11" s="1"/>
  <c r="X742" i="11"/>
  <c r="Y742" i="11" s="1"/>
  <c r="Z742" i="11" s="1"/>
  <c r="O742" i="11"/>
  <c r="AH742" i="11" s="1"/>
  <c r="AI742" i="11" s="1"/>
  <c r="N742" i="11"/>
  <c r="AC742" i="11" s="1"/>
  <c r="AD742" i="11" s="1"/>
  <c r="AE742" i="11" s="1"/>
  <c r="M742" i="11"/>
  <c r="L742" i="11"/>
  <c r="S742" i="11" s="1"/>
  <c r="T742" i="11" s="1"/>
  <c r="U742" i="11" s="1"/>
  <c r="AH741" i="11"/>
  <c r="AI741" i="11" s="1"/>
  <c r="AJ741" i="11" s="1"/>
  <c r="O741" i="11"/>
  <c r="N741" i="11"/>
  <c r="AC741" i="11" s="1"/>
  <c r="AD741" i="11" s="1"/>
  <c r="AE741" i="11" s="1"/>
  <c r="M741" i="11"/>
  <c r="X741" i="11" s="1"/>
  <c r="Y741" i="11" s="1"/>
  <c r="Z741" i="11" s="1"/>
  <c r="L741" i="11"/>
  <c r="S741" i="11" s="1"/>
  <c r="T741" i="11" s="1"/>
  <c r="U741" i="11" s="1"/>
  <c r="X740" i="11"/>
  <c r="Y740" i="11" s="1"/>
  <c r="Z740" i="11" s="1"/>
  <c r="O740" i="11"/>
  <c r="AH740" i="11" s="1"/>
  <c r="AI740" i="11" s="1"/>
  <c r="N740" i="11"/>
  <c r="AC740" i="11" s="1"/>
  <c r="AD740" i="11" s="1"/>
  <c r="AE740" i="11" s="1"/>
  <c r="M740" i="11"/>
  <c r="L740" i="11"/>
  <c r="S740" i="11" s="1"/>
  <c r="T740" i="11" s="1"/>
  <c r="U740" i="11" s="1"/>
  <c r="O739" i="11"/>
  <c r="AH739" i="11" s="1"/>
  <c r="AI739" i="11" s="1"/>
  <c r="AJ739" i="11" s="1"/>
  <c r="N739" i="11"/>
  <c r="AC739" i="11" s="1"/>
  <c r="AD739" i="11" s="1"/>
  <c r="AE739" i="11" s="1"/>
  <c r="M739" i="11"/>
  <c r="X739" i="11" s="1"/>
  <c r="Y739" i="11" s="1"/>
  <c r="L739" i="11"/>
  <c r="S739" i="11" s="1"/>
  <c r="T739" i="11" s="1"/>
  <c r="U739" i="11" s="1"/>
  <c r="X738" i="11"/>
  <c r="Y738" i="11" s="1"/>
  <c r="Z738" i="11" s="1"/>
  <c r="O738" i="11"/>
  <c r="AH738" i="11" s="1"/>
  <c r="AI738" i="11" s="1"/>
  <c r="N738" i="11"/>
  <c r="AC738" i="11" s="1"/>
  <c r="AD738" i="11" s="1"/>
  <c r="AE738" i="11" s="1"/>
  <c r="M738" i="11"/>
  <c r="L738" i="11"/>
  <c r="S738" i="11" s="1"/>
  <c r="T738" i="11" s="1"/>
  <c r="U738" i="11" s="1"/>
  <c r="AH737" i="11"/>
  <c r="AI737" i="11" s="1"/>
  <c r="AJ737" i="11" s="1"/>
  <c r="O737" i="11"/>
  <c r="N737" i="11"/>
  <c r="AC737" i="11" s="1"/>
  <c r="AD737" i="11" s="1"/>
  <c r="AE737" i="11" s="1"/>
  <c r="M737" i="11"/>
  <c r="X737" i="11" s="1"/>
  <c r="Y737" i="11" s="1"/>
  <c r="L737" i="11"/>
  <c r="S737" i="11" s="1"/>
  <c r="T737" i="11" s="1"/>
  <c r="U737" i="11" s="1"/>
  <c r="X736" i="11"/>
  <c r="Y736" i="11" s="1"/>
  <c r="Z736" i="11" s="1"/>
  <c r="O736" i="11"/>
  <c r="AH736" i="11" s="1"/>
  <c r="AI736" i="11" s="1"/>
  <c r="N736" i="11"/>
  <c r="AC736" i="11" s="1"/>
  <c r="AD736" i="11" s="1"/>
  <c r="AE736" i="11" s="1"/>
  <c r="M736" i="11"/>
  <c r="L736" i="11"/>
  <c r="S736" i="11" s="1"/>
  <c r="T736" i="11" s="1"/>
  <c r="U736" i="11" s="1"/>
  <c r="O735" i="11"/>
  <c r="AH735" i="11" s="1"/>
  <c r="AI735" i="11" s="1"/>
  <c r="AJ735" i="11" s="1"/>
  <c r="N735" i="11"/>
  <c r="AC735" i="11" s="1"/>
  <c r="AD735" i="11" s="1"/>
  <c r="AE735" i="11" s="1"/>
  <c r="M735" i="11"/>
  <c r="X735" i="11" s="1"/>
  <c r="Y735" i="11" s="1"/>
  <c r="Z735" i="11" s="1"/>
  <c r="L735" i="11"/>
  <c r="S735" i="11" s="1"/>
  <c r="T735" i="11" s="1"/>
  <c r="U735" i="11" s="1"/>
  <c r="X734" i="11"/>
  <c r="Y734" i="11" s="1"/>
  <c r="Z734" i="11" s="1"/>
  <c r="O734" i="11"/>
  <c r="AH734" i="11" s="1"/>
  <c r="AI734" i="11" s="1"/>
  <c r="N734" i="11"/>
  <c r="AC734" i="11" s="1"/>
  <c r="AD734" i="11" s="1"/>
  <c r="AE734" i="11" s="1"/>
  <c r="M734" i="11"/>
  <c r="L734" i="11"/>
  <c r="S734" i="11" s="1"/>
  <c r="T734" i="11" s="1"/>
  <c r="U734" i="11" s="1"/>
  <c r="AH733" i="11"/>
  <c r="AI733" i="11" s="1"/>
  <c r="AJ733" i="11" s="1"/>
  <c r="O733" i="11"/>
  <c r="N733" i="11"/>
  <c r="AC733" i="11" s="1"/>
  <c r="AD733" i="11" s="1"/>
  <c r="AE733" i="11" s="1"/>
  <c r="M733" i="11"/>
  <c r="X733" i="11" s="1"/>
  <c r="Y733" i="11" s="1"/>
  <c r="Z733" i="11" s="1"/>
  <c r="L733" i="11"/>
  <c r="S733" i="11" s="1"/>
  <c r="T733" i="11" s="1"/>
  <c r="U733" i="11" s="1"/>
  <c r="X732" i="11"/>
  <c r="Y732" i="11" s="1"/>
  <c r="Z732" i="11" s="1"/>
  <c r="O732" i="11"/>
  <c r="AH732" i="11" s="1"/>
  <c r="AI732" i="11" s="1"/>
  <c r="N732" i="11"/>
  <c r="AC732" i="11" s="1"/>
  <c r="AD732" i="11" s="1"/>
  <c r="AE732" i="11" s="1"/>
  <c r="M732" i="11"/>
  <c r="L732" i="11"/>
  <c r="S732" i="11" s="1"/>
  <c r="T732" i="11" s="1"/>
  <c r="U732" i="11" s="1"/>
  <c r="O731" i="11"/>
  <c r="AH731" i="11" s="1"/>
  <c r="AI731" i="11" s="1"/>
  <c r="AJ731" i="11" s="1"/>
  <c r="N731" i="11"/>
  <c r="AC731" i="11" s="1"/>
  <c r="AD731" i="11" s="1"/>
  <c r="AE731" i="11" s="1"/>
  <c r="M731" i="11"/>
  <c r="X731" i="11" s="1"/>
  <c r="Y731" i="11" s="1"/>
  <c r="L731" i="11"/>
  <c r="S731" i="11" s="1"/>
  <c r="T731" i="11" s="1"/>
  <c r="U731" i="11" s="1"/>
  <c r="X730" i="11"/>
  <c r="Y730" i="11" s="1"/>
  <c r="Z730" i="11" s="1"/>
  <c r="O730" i="11"/>
  <c r="AH730" i="11" s="1"/>
  <c r="AI730" i="11" s="1"/>
  <c r="N730" i="11"/>
  <c r="AC730" i="11" s="1"/>
  <c r="AD730" i="11" s="1"/>
  <c r="AE730" i="11" s="1"/>
  <c r="M730" i="11"/>
  <c r="L730" i="11"/>
  <c r="S730" i="11" s="1"/>
  <c r="T730" i="11" s="1"/>
  <c r="U730" i="11" s="1"/>
  <c r="AH729" i="11"/>
  <c r="AI729" i="11" s="1"/>
  <c r="AJ729" i="11" s="1"/>
  <c r="O729" i="11"/>
  <c r="N729" i="11"/>
  <c r="AC729" i="11" s="1"/>
  <c r="AD729" i="11" s="1"/>
  <c r="AE729" i="11" s="1"/>
  <c r="M729" i="11"/>
  <c r="X729" i="11" s="1"/>
  <c r="Y729" i="11" s="1"/>
  <c r="L729" i="11"/>
  <c r="S729" i="11" s="1"/>
  <c r="T729" i="11" s="1"/>
  <c r="U729" i="11" s="1"/>
  <c r="X728" i="11"/>
  <c r="Y728" i="11" s="1"/>
  <c r="Z728" i="11" s="1"/>
  <c r="O728" i="11"/>
  <c r="AH728" i="11" s="1"/>
  <c r="AI728" i="11" s="1"/>
  <c r="N728" i="11"/>
  <c r="AC728" i="11" s="1"/>
  <c r="AD728" i="11" s="1"/>
  <c r="AE728" i="11" s="1"/>
  <c r="M728" i="11"/>
  <c r="L728" i="11"/>
  <c r="S728" i="11" s="1"/>
  <c r="T728" i="11" s="1"/>
  <c r="U728" i="11" s="1"/>
  <c r="O727" i="11"/>
  <c r="AH727" i="11" s="1"/>
  <c r="AI727" i="11" s="1"/>
  <c r="AJ727" i="11" s="1"/>
  <c r="N727" i="11"/>
  <c r="AC727" i="11" s="1"/>
  <c r="AD727" i="11" s="1"/>
  <c r="AE727" i="11" s="1"/>
  <c r="M727" i="11"/>
  <c r="X727" i="11" s="1"/>
  <c r="Y727" i="11" s="1"/>
  <c r="Z727" i="11" s="1"/>
  <c r="L727" i="11"/>
  <c r="S727" i="11" s="1"/>
  <c r="T727" i="11" s="1"/>
  <c r="U727" i="11" s="1"/>
  <c r="X726" i="11"/>
  <c r="Y726" i="11" s="1"/>
  <c r="Z726" i="11" s="1"/>
  <c r="O726" i="11"/>
  <c r="AH726" i="11" s="1"/>
  <c r="AI726" i="11" s="1"/>
  <c r="N726" i="11"/>
  <c r="AC726" i="11" s="1"/>
  <c r="AD726" i="11" s="1"/>
  <c r="AE726" i="11" s="1"/>
  <c r="M726" i="11"/>
  <c r="L726" i="11"/>
  <c r="S726" i="11" s="1"/>
  <c r="T726" i="11" s="1"/>
  <c r="U726" i="11" s="1"/>
  <c r="AH725" i="11"/>
  <c r="AI725" i="11" s="1"/>
  <c r="AJ725" i="11" s="1"/>
  <c r="O725" i="11"/>
  <c r="N725" i="11"/>
  <c r="AC725" i="11" s="1"/>
  <c r="AD725" i="11" s="1"/>
  <c r="AE725" i="11" s="1"/>
  <c r="M725" i="11"/>
  <c r="X725" i="11" s="1"/>
  <c r="Y725" i="11" s="1"/>
  <c r="Z725" i="11" s="1"/>
  <c r="L725" i="11"/>
  <c r="S725" i="11" s="1"/>
  <c r="T725" i="11" s="1"/>
  <c r="U725" i="11" s="1"/>
  <c r="X724" i="11"/>
  <c r="Y724" i="11" s="1"/>
  <c r="Z724" i="11" s="1"/>
  <c r="O724" i="11"/>
  <c r="AH724" i="11" s="1"/>
  <c r="AI724" i="11" s="1"/>
  <c r="N724" i="11"/>
  <c r="AC724" i="11" s="1"/>
  <c r="AD724" i="11" s="1"/>
  <c r="AE724" i="11" s="1"/>
  <c r="M724" i="11"/>
  <c r="L724" i="11"/>
  <c r="S724" i="11" s="1"/>
  <c r="T724" i="11" s="1"/>
  <c r="U724" i="11" s="1"/>
  <c r="AH723" i="11"/>
  <c r="AI723" i="11" s="1"/>
  <c r="AJ723" i="11" s="1"/>
  <c r="O723" i="11"/>
  <c r="N723" i="11"/>
  <c r="AC723" i="11" s="1"/>
  <c r="AD723" i="11" s="1"/>
  <c r="AE723" i="11" s="1"/>
  <c r="M723" i="11"/>
  <c r="X723" i="11" s="1"/>
  <c r="Y723" i="11" s="1"/>
  <c r="L723" i="11"/>
  <c r="S723" i="11" s="1"/>
  <c r="T723" i="11" s="1"/>
  <c r="U723" i="11" s="1"/>
  <c r="X722" i="11"/>
  <c r="Y722" i="11" s="1"/>
  <c r="Z722" i="11" s="1"/>
  <c r="O722" i="11"/>
  <c r="AH722" i="11" s="1"/>
  <c r="AI722" i="11" s="1"/>
  <c r="N722" i="11"/>
  <c r="AC722" i="11" s="1"/>
  <c r="AD722" i="11" s="1"/>
  <c r="AE722" i="11" s="1"/>
  <c r="M722" i="11"/>
  <c r="L722" i="11"/>
  <c r="S722" i="11" s="1"/>
  <c r="T722" i="11" s="1"/>
  <c r="U722" i="11" s="1"/>
  <c r="AH721" i="11"/>
  <c r="AI721" i="11" s="1"/>
  <c r="AJ721" i="11" s="1"/>
  <c r="O721" i="11"/>
  <c r="N721" i="11"/>
  <c r="AC721" i="11" s="1"/>
  <c r="AD721" i="11" s="1"/>
  <c r="AE721" i="11" s="1"/>
  <c r="M721" i="11"/>
  <c r="X721" i="11" s="1"/>
  <c r="Y721" i="11" s="1"/>
  <c r="L721" i="11"/>
  <c r="S721" i="11" s="1"/>
  <c r="T721" i="11" s="1"/>
  <c r="U721" i="11" s="1"/>
  <c r="X720" i="11"/>
  <c r="Y720" i="11" s="1"/>
  <c r="Z720" i="11" s="1"/>
  <c r="O720" i="11"/>
  <c r="AH720" i="11" s="1"/>
  <c r="AI720" i="11" s="1"/>
  <c r="N720" i="11"/>
  <c r="AC720" i="11" s="1"/>
  <c r="AD720" i="11" s="1"/>
  <c r="AE720" i="11" s="1"/>
  <c r="M720" i="11"/>
  <c r="L720" i="11"/>
  <c r="S720" i="11" s="1"/>
  <c r="T720" i="11" s="1"/>
  <c r="U720" i="11" s="1"/>
  <c r="AH719" i="11"/>
  <c r="AI719" i="11" s="1"/>
  <c r="AJ719" i="11" s="1"/>
  <c r="O719" i="11"/>
  <c r="N719" i="11"/>
  <c r="AC719" i="11" s="1"/>
  <c r="AD719" i="11" s="1"/>
  <c r="AE719" i="11" s="1"/>
  <c r="M719" i="11"/>
  <c r="X719" i="11" s="1"/>
  <c r="Y719" i="11" s="1"/>
  <c r="Z719" i="11" s="1"/>
  <c r="L719" i="11"/>
  <c r="S719" i="11" s="1"/>
  <c r="T719" i="11" s="1"/>
  <c r="U719" i="11" s="1"/>
  <c r="X718" i="11"/>
  <c r="Y718" i="11" s="1"/>
  <c r="Z718" i="11" s="1"/>
  <c r="O718" i="11"/>
  <c r="AH718" i="11" s="1"/>
  <c r="AI718" i="11" s="1"/>
  <c r="N718" i="11"/>
  <c r="AC718" i="11" s="1"/>
  <c r="AD718" i="11" s="1"/>
  <c r="AE718" i="11" s="1"/>
  <c r="M718" i="11"/>
  <c r="L718" i="11"/>
  <c r="S718" i="11" s="1"/>
  <c r="T718" i="11" s="1"/>
  <c r="U718" i="11" s="1"/>
  <c r="AH717" i="11"/>
  <c r="AI717" i="11" s="1"/>
  <c r="AJ717" i="11" s="1"/>
  <c r="O717" i="11"/>
  <c r="N717" i="11"/>
  <c r="AC717" i="11" s="1"/>
  <c r="AD717" i="11" s="1"/>
  <c r="AE717" i="11" s="1"/>
  <c r="M717" i="11"/>
  <c r="X717" i="11" s="1"/>
  <c r="Y717" i="11" s="1"/>
  <c r="Z717" i="11" s="1"/>
  <c r="L717" i="11"/>
  <c r="S717" i="11" s="1"/>
  <c r="T717" i="11" s="1"/>
  <c r="U717" i="11" s="1"/>
  <c r="X716" i="11"/>
  <c r="Y716" i="11" s="1"/>
  <c r="Z716" i="11" s="1"/>
  <c r="O716" i="11"/>
  <c r="AH716" i="11" s="1"/>
  <c r="AI716" i="11" s="1"/>
  <c r="N716" i="11"/>
  <c r="AC716" i="11" s="1"/>
  <c r="AD716" i="11" s="1"/>
  <c r="AE716" i="11" s="1"/>
  <c r="M716" i="11"/>
  <c r="L716" i="11"/>
  <c r="S716" i="11" s="1"/>
  <c r="T716" i="11" s="1"/>
  <c r="U716" i="11" s="1"/>
  <c r="AH715" i="11"/>
  <c r="AI715" i="11" s="1"/>
  <c r="AJ715" i="11" s="1"/>
  <c r="O715" i="11"/>
  <c r="N715" i="11"/>
  <c r="AC715" i="11" s="1"/>
  <c r="AD715" i="11" s="1"/>
  <c r="AE715" i="11" s="1"/>
  <c r="M715" i="11"/>
  <c r="X715" i="11" s="1"/>
  <c r="Y715" i="11" s="1"/>
  <c r="L715" i="11"/>
  <c r="S715" i="11" s="1"/>
  <c r="T715" i="11" s="1"/>
  <c r="U715" i="11" s="1"/>
  <c r="X714" i="11"/>
  <c r="Y714" i="11" s="1"/>
  <c r="Z714" i="11" s="1"/>
  <c r="O714" i="11"/>
  <c r="AH714" i="11" s="1"/>
  <c r="AI714" i="11" s="1"/>
  <c r="N714" i="11"/>
  <c r="AC714" i="11" s="1"/>
  <c r="AD714" i="11" s="1"/>
  <c r="AE714" i="11" s="1"/>
  <c r="M714" i="11"/>
  <c r="L714" i="11"/>
  <c r="S714" i="11" s="1"/>
  <c r="T714" i="11" s="1"/>
  <c r="U714" i="11" s="1"/>
  <c r="AH713" i="11"/>
  <c r="AI713" i="11" s="1"/>
  <c r="AJ713" i="11" s="1"/>
  <c r="O713" i="11"/>
  <c r="N713" i="11"/>
  <c r="AC713" i="11" s="1"/>
  <c r="AD713" i="11" s="1"/>
  <c r="AE713" i="11" s="1"/>
  <c r="M713" i="11"/>
  <c r="X713" i="11" s="1"/>
  <c r="Y713" i="11" s="1"/>
  <c r="L713" i="11"/>
  <c r="S713" i="11" s="1"/>
  <c r="T713" i="11" s="1"/>
  <c r="U713" i="11" s="1"/>
  <c r="X712" i="11"/>
  <c r="Y712" i="11" s="1"/>
  <c r="Z712" i="11" s="1"/>
  <c r="O712" i="11"/>
  <c r="AH712" i="11" s="1"/>
  <c r="AI712" i="11" s="1"/>
  <c r="N712" i="11"/>
  <c r="AC712" i="11" s="1"/>
  <c r="AD712" i="11" s="1"/>
  <c r="AE712" i="11" s="1"/>
  <c r="M712" i="11"/>
  <c r="L712" i="11"/>
  <c r="S712" i="11" s="1"/>
  <c r="T712" i="11" s="1"/>
  <c r="U712" i="11" s="1"/>
  <c r="AH711" i="11"/>
  <c r="AI711" i="11" s="1"/>
  <c r="AJ711" i="11" s="1"/>
  <c r="O711" i="11"/>
  <c r="N711" i="11"/>
  <c r="AC711" i="11" s="1"/>
  <c r="AD711" i="11" s="1"/>
  <c r="AE711" i="11" s="1"/>
  <c r="M711" i="11"/>
  <c r="X711" i="11" s="1"/>
  <c r="Y711" i="11" s="1"/>
  <c r="Z711" i="11" s="1"/>
  <c r="L711" i="11"/>
  <c r="S711" i="11" s="1"/>
  <c r="T711" i="11" s="1"/>
  <c r="U711" i="11" s="1"/>
  <c r="X710" i="11"/>
  <c r="Y710" i="11" s="1"/>
  <c r="Z710" i="11" s="1"/>
  <c r="O710" i="11"/>
  <c r="AH710" i="11" s="1"/>
  <c r="AI710" i="11" s="1"/>
  <c r="N710" i="11"/>
  <c r="AC710" i="11" s="1"/>
  <c r="AD710" i="11" s="1"/>
  <c r="AE710" i="11" s="1"/>
  <c r="M710" i="11"/>
  <c r="L710" i="11"/>
  <c r="S710" i="11" s="1"/>
  <c r="T710" i="11" s="1"/>
  <c r="U710" i="11" s="1"/>
  <c r="AH709" i="11"/>
  <c r="AI709" i="11" s="1"/>
  <c r="AJ709" i="11" s="1"/>
  <c r="O709" i="11"/>
  <c r="N709" i="11"/>
  <c r="AC709" i="11" s="1"/>
  <c r="AD709" i="11" s="1"/>
  <c r="AE709" i="11" s="1"/>
  <c r="M709" i="11"/>
  <c r="X709" i="11" s="1"/>
  <c r="Y709" i="11" s="1"/>
  <c r="Z709" i="11" s="1"/>
  <c r="L709" i="11"/>
  <c r="S709" i="11" s="1"/>
  <c r="T709" i="11" s="1"/>
  <c r="U709" i="11" s="1"/>
  <c r="X708" i="11"/>
  <c r="Y708" i="11" s="1"/>
  <c r="Z708" i="11" s="1"/>
  <c r="O708" i="11"/>
  <c r="AH708" i="11" s="1"/>
  <c r="AI708" i="11" s="1"/>
  <c r="N708" i="11"/>
  <c r="AC708" i="11" s="1"/>
  <c r="AD708" i="11" s="1"/>
  <c r="AE708" i="11" s="1"/>
  <c r="M708" i="11"/>
  <c r="L708" i="11"/>
  <c r="S708" i="11" s="1"/>
  <c r="T708" i="11" s="1"/>
  <c r="U708" i="11" s="1"/>
  <c r="AH707" i="11"/>
  <c r="AI707" i="11" s="1"/>
  <c r="AJ707" i="11" s="1"/>
  <c r="O707" i="11"/>
  <c r="N707" i="11"/>
  <c r="AC707" i="11" s="1"/>
  <c r="AD707" i="11" s="1"/>
  <c r="AE707" i="11" s="1"/>
  <c r="M707" i="11"/>
  <c r="X707" i="11" s="1"/>
  <c r="Y707" i="11" s="1"/>
  <c r="L707" i="11"/>
  <c r="S707" i="11" s="1"/>
  <c r="T707" i="11" s="1"/>
  <c r="U707" i="11" s="1"/>
  <c r="X706" i="11"/>
  <c r="Y706" i="11" s="1"/>
  <c r="Z706" i="11" s="1"/>
  <c r="O706" i="11"/>
  <c r="AH706" i="11" s="1"/>
  <c r="AI706" i="11" s="1"/>
  <c r="N706" i="11"/>
  <c r="AC706" i="11" s="1"/>
  <c r="AD706" i="11" s="1"/>
  <c r="AE706" i="11" s="1"/>
  <c r="M706" i="11"/>
  <c r="L706" i="11"/>
  <c r="S706" i="11" s="1"/>
  <c r="T706" i="11" s="1"/>
  <c r="U706" i="11" s="1"/>
  <c r="AH705" i="11"/>
  <c r="AI705" i="11" s="1"/>
  <c r="AJ705" i="11" s="1"/>
  <c r="O705" i="11"/>
  <c r="N705" i="11"/>
  <c r="AC705" i="11" s="1"/>
  <c r="AD705" i="11" s="1"/>
  <c r="AE705" i="11" s="1"/>
  <c r="M705" i="11"/>
  <c r="X705" i="11" s="1"/>
  <c r="Y705" i="11" s="1"/>
  <c r="L705" i="11"/>
  <c r="S705" i="11" s="1"/>
  <c r="T705" i="11" s="1"/>
  <c r="U705" i="11" s="1"/>
  <c r="X704" i="11"/>
  <c r="Y704" i="11" s="1"/>
  <c r="Z704" i="11" s="1"/>
  <c r="O704" i="11"/>
  <c r="AH704" i="11" s="1"/>
  <c r="AI704" i="11" s="1"/>
  <c r="N704" i="11"/>
  <c r="AC704" i="11" s="1"/>
  <c r="AD704" i="11" s="1"/>
  <c r="AE704" i="11" s="1"/>
  <c r="M704" i="11"/>
  <c r="L704" i="11"/>
  <c r="S704" i="11" s="1"/>
  <c r="T704" i="11" s="1"/>
  <c r="U704" i="11" s="1"/>
  <c r="AH703" i="11"/>
  <c r="AI703" i="11" s="1"/>
  <c r="AJ703" i="11" s="1"/>
  <c r="O703" i="11"/>
  <c r="N703" i="11"/>
  <c r="AC703" i="11" s="1"/>
  <c r="AD703" i="11" s="1"/>
  <c r="AE703" i="11" s="1"/>
  <c r="M703" i="11"/>
  <c r="X703" i="11" s="1"/>
  <c r="Y703" i="11" s="1"/>
  <c r="Z703" i="11" s="1"/>
  <c r="L703" i="11"/>
  <c r="S703" i="11" s="1"/>
  <c r="T703" i="11" s="1"/>
  <c r="U703" i="11" s="1"/>
  <c r="X702" i="11"/>
  <c r="Y702" i="11" s="1"/>
  <c r="Z702" i="11" s="1"/>
  <c r="O702" i="11"/>
  <c r="AH702" i="11" s="1"/>
  <c r="AI702" i="11" s="1"/>
  <c r="N702" i="11"/>
  <c r="AC702" i="11" s="1"/>
  <c r="AD702" i="11" s="1"/>
  <c r="AE702" i="11" s="1"/>
  <c r="M702" i="11"/>
  <c r="L702" i="11"/>
  <c r="S702" i="11" s="1"/>
  <c r="T702" i="11" s="1"/>
  <c r="U702" i="11" s="1"/>
  <c r="AH701" i="11"/>
  <c r="AI701" i="11" s="1"/>
  <c r="AJ701" i="11" s="1"/>
  <c r="O701" i="11"/>
  <c r="N701" i="11"/>
  <c r="AC701" i="11" s="1"/>
  <c r="AD701" i="11" s="1"/>
  <c r="AE701" i="11" s="1"/>
  <c r="M701" i="11"/>
  <c r="X701" i="11" s="1"/>
  <c r="Y701" i="11" s="1"/>
  <c r="Z701" i="11" s="1"/>
  <c r="L701" i="11"/>
  <c r="S701" i="11" s="1"/>
  <c r="T701" i="11" s="1"/>
  <c r="U701" i="11" s="1"/>
  <c r="X700" i="11"/>
  <c r="Y700" i="11" s="1"/>
  <c r="Z700" i="11" s="1"/>
  <c r="O700" i="11"/>
  <c r="AH700" i="11" s="1"/>
  <c r="AI700" i="11" s="1"/>
  <c r="N700" i="11"/>
  <c r="AC700" i="11" s="1"/>
  <c r="AD700" i="11" s="1"/>
  <c r="AE700" i="11" s="1"/>
  <c r="M700" i="11"/>
  <c r="L700" i="11"/>
  <c r="S700" i="11" s="1"/>
  <c r="T700" i="11" s="1"/>
  <c r="U700" i="11" s="1"/>
  <c r="AH699" i="11"/>
  <c r="AI699" i="11" s="1"/>
  <c r="AJ699" i="11" s="1"/>
  <c r="O699" i="11"/>
  <c r="N699" i="11"/>
  <c r="AC699" i="11" s="1"/>
  <c r="AD699" i="11" s="1"/>
  <c r="AE699" i="11" s="1"/>
  <c r="M699" i="11"/>
  <c r="X699" i="11" s="1"/>
  <c r="Y699" i="11" s="1"/>
  <c r="L699" i="11"/>
  <c r="S699" i="11" s="1"/>
  <c r="T699" i="11" s="1"/>
  <c r="U699" i="11" s="1"/>
  <c r="X698" i="11"/>
  <c r="Y698" i="11" s="1"/>
  <c r="Z698" i="11" s="1"/>
  <c r="O698" i="11"/>
  <c r="AH698" i="11" s="1"/>
  <c r="AI698" i="11" s="1"/>
  <c r="N698" i="11"/>
  <c r="AC698" i="11" s="1"/>
  <c r="AD698" i="11" s="1"/>
  <c r="AE698" i="11" s="1"/>
  <c r="M698" i="11"/>
  <c r="L698" i="11"/>
  <c r="S698" i="11" s="1"/>
  <c r="T698" i="11" s="1"/>
  <c r="U698" i="11" s="1"/>
  <c r="AH697" i="11"/>
  <c r="AI697" i="11" s="1"/>
  <c r="AJ697" i="11" s="1"/>
  <c r="O697" i="11"/>
  <c r="N697" i="11"/>
  <c r="AC697" i="11" s="1"/>
  <c r="AD697" i="11" s="1"/>
  <c r="AE697" i="11" s="1"/>
  <c r="M697" i="11"/>
  <c r="X697" i="11" s="1"/>
  <c r="Y697" i="11" s="1"/>
  <c r="L697" i="11"/>
  <c r="S697" i="11" s="1"/>
  <c r="T697" i="11" s="1"/>
  <c r="U697" i="11" s="1"/>
  <c r="X696" i="11"/>
  <c r="Y696" i="11" s="1"/>
  <c r="Z696" i="11" s="1"/>
  <c r="O696" i="11"/>
  <c r="AH696" i="11" s="1"/>
  <c r="AI696" i="11" s="1"/>
  <c r="N696" i="11"/>
  <c r="AC696" i="11" s="1"/>
  <c r="AD696" i="11" s="1"/>
  <c r="AE696" i="11" s="1"/>
  <c r="M696" i="11"/>
  <c r="L696" i="11"/>
  <c r="S696" i="11" s="1"/>
  <c r="T696" i="11" s="1"/>
  <c r="U696" i="11" s="1"/>
  <c r="AH695" i="11"/>
  <c r="AI695" i="11" s="1"/>
  <c r="AJ695" i="11" s="1"/>
  <c r="O695" i="11"/>
  <c r="N695" i="11"/>
  <c r="AC695" i="11" s="1"/>
  <c r="AD695" i="11" s="1"/>
  <c r="AE695" i="11" s="1"/>
  <c r="M695" i="11"/>
  <c r="X695" i="11" s="1"/>
  <c r="Y695" i="11" s="1"/>
  <c r="Z695" i="11" s="1"/>
  <c r="L695" i="11"/>
  <c r="S695" i="11" s="1"/>
  <c r="T695" i="11" s="1"/>
  <c r="U695" i="11" s="1"/>
  <c r="X694" i="11"/>
  <c r="Y694" i="11" s="1"/>
  <c r="Z694" i="11" s="1"/>
  <c r="O694" i="11"/>
  <c r="AH694" i="11" s="1"/>
  <c r="AI694" i="11" s="1"/>
  <c r="N694" i="11"/>
  <c r="AC694" i="11" s="1"/>
  <c r="AD694" i="11" s="1"/>
  <c r="AE694" i="11" s="1"/>
  <c r="M694" i="11"/>
  <c r="L694" i="11"/>
  <c r="S694" i="11" s="1"/>
  <c r="T694" i="11" s="1"/>
  <c r="U694" i="11" s="1"/>
  <c r="AH693" i="11"/>
  <c r="AI693" i="11" s="1"/>
  <c r="AJ693" i="11" s="1"/>
  <c r="O693" i="11"/>
  <c r="N693" i="11"/>
  <c r="AC693" i="11" s="1"/>
  <c r="AD693" i="11" s="1"/>
  <c r="AE693" i="11" s="1"/>
  <c r="M693" i="11"/>
  <c r="X693" i="11" s="1"/>
  <c r="Y693" i="11" s="1"/>
  <c r="Z693" i="11" s="1"/>
  <c r="L693" i="11"/>
  <c r="S693" i="11" s="1"/>
  <c r="T693" i="11" s="1"/>
  <c r="U693" i="11" s="1"/>
  <c r="X692" i="11"/>
  <c r="Y692" i="11" s="1"/>
  <c r="Z692" i="11" s="1"/>
  <c r="O692" i="11"/>
  <c r="AH692" i="11" s="1"/>
  <c r="AI692" i="11" s="1"/>
  <c r="N692" i="11"/>
  <c r="AC692" i="11" s="1"/>
  <c r="AD692" i="11" s="1"/>
  <c r="AE692" i="11" s="1"/>
  <c r="M692" i="11"/>
  <c r="L692" i="11"/>
  <c r="S692" i="11" s="1"/>
  <c r="T692" i="11" s="1"/>
  <c r="U692" i="11" s="1"/>
  <c r="AH691" i="11"/>
  <c r="AI691" i="11" s="1"/>
  <c r="AJ691" i="11" s="1"/>
  <c r="O691" i="11"/>
  <c r="N691" i="11"/>
  <c r="AC691" i="11" s="1"/>
  <c r="AD691" i="11" s="1"/>
  <c r="AE691" i="11" s="1"/>
  <c r="M691" i="11"/>
  <c r="X691" i="11" s="1"/>
  <c r="Y691" i="11" s="1"/>
  <c r="L691" i="11"/>
  <c r="S691" i="11" s="1"/>
  <c r="T691" i="11" s="1"/>
  <c r="U691" i="11" s="1"/>
  <c r="X690" i="11"/>
  <c r="Y690" i="11" s="1"/>
  <c r="Z690" i="11" s="1"/>
  <c r="O690" i="11"/>
  <c r="AH690" i="11" s="1"/>
  <c r="AI690" i="11" s="1"/>
  <c r="N690" i="11"/>
  <c r="AC690" i="11" s="1"/>
  <c r="AD690" i="11" s="1"/>
  <c r="AE690" i="11" s="1"/>
  <c r="M690" i="11"/>
  <c r="L690" i="11"/>
  <c r="S690" i="11" s="1"/>
  <c r="T690" i="11" s="1"/>
  <c r="U690" i="11" s="1"/>
  <c r="AH689" i="11"/>
  <c r="AI689" i="11" s="1"/>
  <c r="AJ689" i="11" s="1"/>
  <c r="O689" i="11"/>
  <c r="N689" i="11"/>
  <c r="AC689" i="11" s="1"/>
  <c r="AD689" i="11" s="1"/>
  <c r="M689" i="11"/>
  <c r="X689" i="11" s="1"/>
  <c r="Y689" i="11" s="1"/>
  <c r="Z689" i="11" s="1"/>
  <c r="L689" i="11"/>
  <c r="S689" i="11" s="1"/>
  <c r="T689" i="11" s="1"/>
  <c r="U689" i="11" s="1"/>
  <c r="X688" i="11"/>
  <c r="Y688" i="11" s="1"/>
  <c r="Z688" i="11" s="1"/>
  <c r="O688" i="11"/>
  <c r="AH688" i="11" s="1"/>
  <c r="AI688" i="11" s="1"/>
  <c r="N688" i="11"/>
  <c r="AC688" i="11" s="1"/>
  <c r="AD688" i="11" s="1"/>
  <c r="AE688" i="11" s="1"/>
  <c r="M688" i="11"/>
  <c r="L688" i="11"/>
  <c r="S688" i="11" s="1"/>
  <c r="T688" i="11" s="1"/>
  <c r="U688" i="11" s="1"/>
  <c r="AH687" i="11"/>
  <c r="AI687" i="11" s="1"/>
  <c r="AJ687" i="11" s="1"/>
  <c r="O687" i="11"/>
  <c r="N687" i="11"/>
  <c r="AC687" i="11" s="1"/>
  <c r="AD687" i="11" s="1"/>
  <c r="AE687" i="11" s="1"/>
  <c r="M687" i="11"/>
  <c r="X687" i="11" s="1"/>
  <c r="Y687" i="11" s="1"/>
  <c r="Z687" i="11" s="1"/>
  <c r="L687" i="11"/>
  <c r="S687" i="11" s="1"/>
  <c r="T687" i="11" s="1"/>
  <c r="U687" i="11" s="1"/>
  <c r="X686" i="11"/>
  <c r="Y686" i="11" s="1"/>
  <c r="Z686" i="11" s="1"/>
  <c r="O686" i="11"/>
  <c r="AH686" i="11" s="1"/>
  <c r="AI686" i="11" s="1"/>
  <c r="N686" i="11"/>
  <c r="AC686" i="11" s="1"/>
  <c r="AD686" i="11" s="1"/>
  <c r="AE686" i="11" s="1"/>
  <c r="M686" i="11"/>
  <c r="L686" i="11"/>
  <c r="S686" i="11" s="1"/>
  <c r="T686" i="11" s="1"/>
  <c r="U686" i="11" s="1"/>
  <c r="AH685" i="11"/>
  <c r="AI685" i="11" s="1"/>
  <c r="AJ685" i="11" s="1"/>
  <c r="O685" i="11"/>
  <c r="N685" i="11"/>
  <c r="AC685" i="11" s="1"/>
  <c r="AD685" i="11" s="1"/>
  <c r="AE685" i="11" s="1"/>
  <c r="M685" i="11"/>
  <c r="X685" i="11" s="1"/>
  <c r="Y685" i="11" s="1"/>
  <c r="Z685" i="11" s="1"/>
  <c r="L685" i="11"/>
  <c r="S685" i="11" s="1"/>
  <c r="T685" i="11" s="1"/>
  <c r="U685" i="11" s="1"/>
  <c r="X684" i="11"/>
  <c r="Y684" i="11" s="1"/>
  <c r="Z684" i="11" s="1"/>
  <c r="O684" i="11"/>
  <c r="AH684" i="11" s="1"/>
  <c r="AI684" i="11" s="1"/>
  <c r="N684" i="11"/>
  <c r="AC684" i="11" s="1"/>
  <c r="AD684" i="11" s="1"/>
  <c r="AE684" i="11" s="1"/>
  <c r="M684" i="11"/>
  <c r="L684" i="11"/>
  <c r="S684" i="11" s="1"/>
  <c r="T684" i="11" s="1"/>
  <c r="U684" i="11" s="1"/>
  <c r="AH683" i="11"/>
  <c r="AI683" i="11" s="1"/>
  <c r="AJ683" i="11" s="1"/>
  <c r="O683" i="11"/>
  <c r="N683" i="11"/>
  <c r="AC683" i="11" s="1"/>
  <c r="AD683" i="11" s="1"/>
  <c r="AE683" i="11" s="1"/>
  <c r="M683" i="11"/>
  <c r="X683" i="11" s="1"/>
  <c r="Y683" i="11" s="1"/>
  <c r="L683" i="11"/>
  <c r="S683" i="11" s="1"/>
  <c r="T683" i="11" s="1"/>
  <c r="U683" i="11" s="1"/>
  <c r="X682" i="11"/>
  <c r="Y682" i="11" s="1"/>
  <c r="Z682" i="11" s="1"/>
  <c r="O682" i="11"/>
  <c r="AH682" i="11" s="1"/>
  <c r="AI682" i="11" s="1"/>
  <c r="N682" i="11"/>
  <c r="AC682" i="11" s="1"/>
  <c r="AD682" i="11" s="1"/>
  <c r="AE682" i="11" s="1"/>
  <c r="M682" i="11"/>
  <c r="L682" i="11"/>
  <c r="S682" i="11" s="1"/>
  <c r="T682" i="11" s="1"/>
  <c r="U682" i="11" s="1"/>
  <c r="AH681" i="11"/>
  <c r="AI681" i="11" s="1"/>
  <c r="AJ681" i="11" s="1"/>
  <c r="O681" i="11"/>
  <c r="N681" i="11"/>
  <c r="AC681" i="11" s="1"/>
  <c r="AD681" i="11" s="1"/>
  <c r="M681" i="11"/>
  <c r="X681" i="11" s="1"/>
  <c r="Y681" i="11" s="1"/>
  <c r="Z681" i="11" s="1"/>
  <c r="L681" i="11"/>
  <c r="S681" i="11" s="1"/>
  <c r="T681" i="11" s="1"/>
  <c r="U681" i="11" s="1"/>
  <c r="X680" i="11"/>
  <c r="Y680" i="11" s="1"/>
  <c r="Z680" i="11" s="1"/>
  <c r="O680" i="11"/>
  <c r="AH680" i="11" s="1"/>
  <c r="AI680" i="11" s="1"/>
  <c r="N680" i="11"/>
  <c r="AC680" i="11" s="1"/>
  <c r="AD680" i="11" s="1"/>
  <c r="AE680" i="11" s="1"/>
  <c r="M680" i="11"/>
  <c r="L680" i="11"/>
  <c r="S680" i="11" s="1"/>
  <c r="T680" i="11" s="1"/>
  <c r="U680" i="11" s="1"/>
  <c r="AH679" i="11"/>
  <c r="AI679" i="11" s="1"/>
  <c r="AJ679" i="11" s="1"/>
  <c r="O679" i="11"/>
  <c r="N679" i="11"/>
  <c r="AC679" i="11" s="1"/>
  <c r="AD679" i="11" s="1"/>
  <c r="AE679" i="11" s="1"/>
  <c r="M679" i="11"/>
  <c r="X679" i="11" s="1"/>
  <c r="Y679" i="11" s="1"/>
  <c r="Z679" i="11" s="1"/>
  <c r="L679" i="11"/>
  <c r="S679" i="11" s="1"/>
  <c r="T679" i="11" s="1"/>
  <c r="U679" i="11" s="1"/>
  <c r="X678" i="11"/>
  <c r="Y678" i="11" s="1"/>
  <c r="Z678" i="11" s="1"/>
  <c r="O678" i="11"/>
  <c r="AH678" i="11" s="1"/>
  <c r="AI678" i="11" s="1"/>
  <c r="N678" i="11"/>
  <c r="AC678" i="11" s="1"/>
  <c r="AD678" i="11" s="1"/>
  <c r="AE678" i="11" s="1"/>
  <c r="M678" i="11"/>
  <c r="L678" i="11"/>
  <c r="S678" i="11" s="1"/>
  <c r="T678" i="11" s="1"/>
  <c r="U678" i="11" s="1"/>
  <c r="AH677" i="11"/>
  <c r="AI677" i="11" s="1"/>
  <c r="AJ677" i="11" s="1"/>
  <c r="O677" i="11"/>
  <c r="N677" i="11"/>
  <c r="AC677" i="11" s="1"/>
  <c r="AD677" i="11" s="1"/>
  <c r="AE677" i="11" s="1"/>
  <c r="M677" i="11"/>
  <c r="X677" i="11" s="1"/>
  <c r="Y677" i="11" s="1"/>
  <c r="Z677" i="11" s="1"/>
  <c r="L677" i="11"/>
  <c r="S677" i="11" s="1"/>
  <c r="T677" i="11" s="1"/>
  <c r="U677" i="11" s="1"/>
  <c r="X676" i="11"/>
  <c r="Y676" i="11" s="1"/>
  <c r="Z676" i="11" s="1"/>
  <c r="O676" i="11"/>
  <c r="AH676" i="11" s="1"/>
  <c r="AI676" i="11" s="1"/>
  <c r="N676" i="11"/>
  <c r="AC676" i="11" s="1"/>
  <c r="AD676" i="11" s="1"/>
  <c r="AE676" i="11" s="1"/>
  <c r="M676" i="11"/>
  <c r="L676" i="11"/>
  <c r="S676" i="11" s="1"/>
  <c r="T676" i="11" s="1"/>
  <c r="U676" i="11" s="1"/>
  <c r="AH675" i="11"/>
  <c r="AI675" i="11" s="1"/>
  <c r="AJ675" i="11" s="1"/>
  <c r="O675" i="11"/>
  <c r="N675" i="11"/>
  <c r="AC675" i="11" s="1"/>
  <c r="AD675" i="11" s="1"/>
  <c r="AE675" i="11" s="1"/>
  <c r="M675" i="11"/>
  <c r="X675" i="11" s="1"/>
  <c r="Y675" i="11" s="1"/>
  <c r="L675" i="11"/>
  <c r="S675" i="11" s="1"/>
  <c r="T675" i="11" s="1"/>
  <c r="U675" i="11" s="1"/>
  <c r="X674" i="11"/>
  <c r="Y674" i="11" s="1"/>
  <c r="Z674" i="11" s="1"/>
  <c r="O674" i="11"/>
  <c r="AH674" i="11" s="1"/>
  <c r="AI674" i="11" s="1"/>
  <c r="N674" i="11"/>
  <c r="AC674" i="11" s="1"/>
  <c r="AD674" i="11" s="1"/>
  <c r="AE674" i="11" s="1"/>
  <c r="M674" i="11"/>
  <c r="L674" i="11"/>
  <c r="S674" i="11" s="1"/>
  <c r="T674" i="11" s="1"/>
  <c r="U674" i="11" s="1"/>
  <c r="AH673" i="11"/>
  <c r="AI673" i="11" s="1"/>
  <c r="AJ673" i="11" s="1"/>
  <c r="O673" i="11"/>
  <c r="N673" i="11"/>
  <c r="AC673" i="11" s="1"/>
  <c r="AD673" i="11" s="1"/>
  <c r="M673" i="11"/>
  <c r="X673" i="11" s="1"/>
  <c r="Y673" i="11" s="1"/>
  <c r="Z673" i="11" s="1"/>
  <c r="L673" i="11"/>
  <c r="S673" i="11" s="1"/>
  <c r="T673" i="11" s="1"/>
  <c r="U673" i="11" s="1"/>
  <c r="X672" i="11"/>
  <c r="Y672" i="11" s="1"/>
  <c r="Z672" i="11" s="1"/>
  <c r="O672" i="11"/>
  <c r="AH672" i="11" s="1"/>
  <c r="AI672" i="11" s="1"/>
  <c r="N672" i="11"/>
  <c r="AC672" i="11" s="1"/>
  <c r="AD672" i="11" s="1"/>
  <c r="AE672" i="11" s="1"/>
  <c r="M672" i="11"/>
  <c r="L672" i="11"/>
  <c r="S672" i="11" s="1"/>
  <c r="T672" i="11" s="1"/>
  <c r="U672" i="11" s="1"/>
  <c r="AH671" i="11"/>
  <c r="AI671" i="11" s="1"/>
  <c r="AJ671" i="11" s="1"/>
  <c r="O671" i="11"/>
  <c r="N671" i="11"/>
  <c r="AC671" i="11" s="1"/>
  <c r="AD671" i="11" s="1"/>
  <c r="AE671" i="11" s="1"/>
  <c r="M671" i="11"/>
  <c r="X671" i="11" s="1"/>
  <c r="Y671" i="11" s="1"/>
  <c r="Z671" i="11" s="1"/>
  <c r="L671" i="11"/>
  <c r="S671" i="11" s="1"/>
  <c r="T671" i="11" s="1"/>
  <c r="U671" i="11" s="1"/>
  <c r="X670" i="11"/>
  <c r="Y670" i="11" s="1"/>
  <c r="Z670" i="11" s="1"/>
  <c r="O670" i="11"/>
  <c r="AH670" i="11" s="1"/>
  <c r="AI670" i="11" s="1"/>
  <c r="N670" i="11"/>
  <c r="AC670" i="11" s="1"/>
  <c r="AD670" i="11" s="1"/>
  <c r="AE670" i="11" s="1"/>
  <c r="M670" i="11"/>
  <c r="L670" i="11"/>
  <c r="S670" i="11" s="1"/>
  <c r="T670" i="11" s="1"/>
  <c r="U670" i="11" s="1"/>
  <c r="AH669" i="11"/>
  <c r="AI669" i="11" s="1"/>
  <c r="AJ669" i="11" s="1"/>
  <c r="O669" i="11"/>
  <c r="N669" i="11"/>
  <c r="AC669" i="11" s="1"/>
  <c r="AD669" i="11" s="1"/>
  <c r="AE669" i="11" s="1"/>
  <c r="M669" i="11"/>
  <c r="X669" i="11" s="1"/>
  <c r="Y669" i="11" s="1"/>
  <c r="Z669" i="11" s="1"/>
  <c r="L669" i="11"/>
  <c r="S669" i="11" s="1"/>
  <c r="T669" i="11" s="1"/>
  <c r="U669" i="11" s="1"/>
  <c r="X668" i="11"/>
  <c r="Y668" i="11" s="1"/>
  <c r="O668" i="11"/>
  <c r="AH668" i="11" s="1"/>
  <c r="AI668" i="11" s="1"/>
  <c r="N668" i="11"/>
  <c r="AC668" i="11" s="1"/>
  <c r="AD668" i="11" s="1"/>
  <c r="M668" i="11"/>
  <c r="L668" i="11"/>
  <c r="S668" i="11" s="1"/>
  <c r="T668" i="11" s="1"/>
  <c r="AH664" i="11"/>
  <c r="AI664" i="11" s="1"/>
  <c r="O664" i="11"/>
  <c r="N664" i="11"/>
  <c r="AC664" i="11" s="1"/>
  <c r="AD664" i="11" s="1"/>
  <c r="AE664" i="11" s="1"/>
  <c r="M664" i="11"/>
  <c r="X664" i="11" s="1"/>
  <c r="Y664" i="11" s="1"/>
  <c r="Z664" i="11" s="1"/>
  <c r="L664" i="11"/>
  <c r="S664" i="11" s="1"/>
  <c r="T664" i="11" s="1"/>
  <c r="U664" i="11" s="1"/>
  <c r="X663" i="11"/>
  <c r="Y663" i="11" s="1"/>
  <c r="Z663" i="11" s="1"/>
  <c r="O663" i="11"/>
  <c r="AH663" i="11" s="1"/>
  <c r="AI663" i="11" s="1"/>
  <c r="N663" i="11"/>
  <c r="AC663" i="11" s="1"/>
  <c r="AD663" i="11" s="1"/>
  <c r="AE663" i="11" s="1"/>
  <c r="M663" i="11"/>
  <c r="L663" i="11"/>
  <c r="S663" i="11" s="1"/>
  <c r="T663" i="11" s="1"/>
  <c r="U663" i="11" s="1"/>
  <c r="AH662" i="11"/>
  <c r="AI662" i="11" s="1"/>
  <c r="O662" i="11"/>
  <c r="N662" i="11"/>
  <c r="AC662" i="11" s="1"/>
  <c r="AD662" i="11" s="1"/>
  <c r="AE662" i="11" s="1"/>
  <c r="M662" i="11"/>
  <c r="X662" i="11" s="1"/>
  <c r="Y662" i="11" s="1"/>
  <c r="Z662" i="11" s="1"/>
  <c r="L662" i="11"/>
  <c r="S662" i="11" s="1"/>
  <c r="T662" i="11" s="1"/>
  <c r="U662" i="11" s="1"/>
  <c r="O661" i="11"/>
  <c r="AH661" i="11" s="1"/>
  <c r="AI661" i="11" s="1"/>
  <c r="AJ661" i="11" s="1"/>
  <c r="N661" i="11"/>
  <c r="AC661" i="11" s="1"/>
  <c r="AD661" i="11" s="1"/>
  <c r="AE661" i="11" s="1"/>
  <c r="M661" i="11"/>
  <c r="X661" i="11" s="1"/>
  <c r="Y661" i="11" s="1"/>
  <c r="Z661" i="11" s="1"/>
  <c r="L661" i="11"/>
  <c r="S661" i="11" s="1"/>
  <c r="T661" i="11" s="1"/>
  <c r="U661" i="11" s="1"/>
  <c r="AH660" i="11"/>
  <c r="AI660" i="11" s="1"/>
  <c r="O660" i="11"/>
  <c r="N660" i="11"/>
  <c r="AC660" i="11" s="1"/>
  <c r="AD660" i="11" s="1"/>
  <c r="AE660" i="11" s="1"/>
  <c r="M660" i="11"/>
  <c r="X660" i="11" s="1"/>
  <c r="Y660" i="11" s="1"/>
  <c r="Z660" i="11" s="1"/>
  <c r="L660" i="11"/>
  <c r="S660" i="11" s="1"/>
  <c r="T660" i="11" s="1"/>
  <c r="U660" i="11" s="1"/>
  <c r="O659" i="11"/>
  <c r="AH659" i="11" s="1"/>
  <c r="AI659" i="11" s="1"/>
  <c r="AJ659" i="11" s="1"/>
  <c r="N659" i="11"/>
  <c r="AC659" i="11" s="1"/>
  <c r="AD659" i="11" s="1"/>
  <c r="AE659" i="11" s="1"/>
  <c r="M659" i="11"/>
  <c r="X659" i="11" s="1"/>
  <c r="Y659" i="11" s="1"/>
  <c r="Z659" i="11" s="1"/>
  <c r="L659" i="11"/>
  <c r="S659" i="11" s="1"/>
  <c r="T659" i="11" s="1"/>
  <c r="U659" i="11" s="1"/>
  <c r="AH658" i="11"/>
  <c r="AI658" i="11" s="1"/>
  <c r="O658" i="11"/>
  <c r="N658" i="11"/>
  <c r="AC658" i="11" s="1"/>
  <c r="AD658" i="11" s="1"/>
  <c r="AE658" i="11" s="1"/>
  <c r="M658" i="11"/>
  <c r="X658" i="11" s="1"/>
  <c r="Y658" i="11" s="1"/>
  <c r="Z658" i="11" s="1"/>
  <c r="L658" i="11"/>
  <c r="S658" i="11" s="1"/>
  <c r="T658" i="11" s="1"/>
  <c r="U658" i="11" s="1"/>
  <c r="AD657" i="11"/>
  <c r="AE657" i="11" s="1"/>
  <c r="X657" i="11"/>
  <c r="Y657" i="11" s="1"/>
  <c r="Z657" i="11" s="1"/>
  <c r="O657" i="11"/>
  <c r="AH657" i="11" s="1"/>
  <c r="AI657" i="11" s="1"/>
  <c r="AJ657" i="11" s="1"/>
  <c r="N657" i="11"/>
  <c r="AC657" i="11" s="1"/>
  <c r="M657" i="11"/>
  <c r="L657" i="11"/>
  <c r="S657" i="11" s="1"/>
  <c r="T657" i="11" s="1"/>
  <c r="U657" i="11" s="1"/>
  <c r="O656" i="11"/>
  <c r="AH656" i="11" s="1"/>
  <c r="AI656" i="11" s="1"/>
  <c r="N656" i="11"/>
  <c r="AC656" i="11" s="1"/>
  <c r="AD656" i="11" s="1"/>
  <c r="AE656" i="11" s="1"/>
  <c r="M656" i="11"/>
  <c r="X656" i="11" s="1"/>
  <c r="Y656" i="11" s="1"/>
  <c r="Z656" i="11" s="1"/>
  <c r="L656" i="11"/>
  <c r="S656" i="11" s="1"/>
  <c r="T656" i="11" s="1"/>
  <c r="U656" i="11" s="1"/>
  <c r="X655" i="11"/>
  <c r="Y655" i="11" s="1"/>
  <c r="Z655" i="11" s="1"/>
  <c r="O655" i="11"/>
  <c r="AH655" i="11" s="1"/>
  <c r="AI655" i="11" s="1"/>
  <c r="N655" i="11"/>
  <c r="AC655" i="11" s="1"/>
  <c r="AD655" i="11" s="1"/>
  <c r="AE655" i="11" s="1"/>
  <c r="M655" i="11"/>
  <c r="L655" i="11"/>
  <c r="S655" i="11" s="1"/>
  <c r="T655" i="11" s="1"/>
  <c r="U655" i="11" s="1"/>
  <c r="O654" i="11"/>
  <c r="AH654" i="11" s="1"/>
  <c r="AI654" i="11" s="1"/>
  <c r="N654" i="11"/>
  <c r="AC654" i="11" s="1"/>
  <c r="AD654" i="11" s="1"/>
  <c r="AE654" i="11" s="1"/>
  <c r="M654" i="11"/>
  <c r="X654" i="11" s="1"/>
  <c r="Y654" i="11" s="1"/>
  <c r="Z654" i="11" s="1"/>
  <c r="L654" i="11"/>
  <c r="S654" i="11" s="1"/>
  <c r="T654" i="11" s="1"/>
  <c r="U654" i="11" s="1"/>
  <c r="AJ653" i="11"/>
  <c r="O653" i="11"/>
  <c r="AH653" i="11" s="1"/>
  <c r="AI653" i="11" s="1"/>
  <c r="N653" i="11"/>
  <c r="AC653" i="11" s="1"/>
  <c r="AD653" i="11" s="1"/>
  <c r="AE653" i="11" s="1"/>
  <c r="M653" i="11"/>
  <c r="X653" i="11" s="1"/>
  <c r="Y653" i="11" s="1"/>
  <c r="Z653" i="11" s="1"/>
  <c r="L653" i="11"/>
  <c r="S653" i="11" s="1"/>
  <c r="T653" i="11" s="1"/>
  <c r="U653" i="11" s="1"/>
  <c r="O652" i="11"/>
  <c r="AH652" i="11" s="1"/>
  <c r="AI652" i="11" s="1"/>
  <c r="N652" i="11"/>
  <c r="AC652" i="11" s="1"/>
  <c r="AD652" i="11" s="1"/>
  <c r="AE652" i="11" s="1"/>
  <c r="M652" i="11"/>
  <c r="X652" i="11" s="1"/>
  <c r="Y652" i="11" s="1"/>
  <c r="Z652" i="11" s="1"/>
  <c r="L652" i="11"/>
  <c r="S652" i="11" s="1"/>
  <c r="T652" i="11" s="1"/>
  <c r="U652" i="11" s="1"/>
  <c r="AJ651" i="11"/>
  <c r="AD651" i="11"/>
  <c r="AE651" i="11" s="1"/>
  <c r="O651" i="11"/>
  <c r="AH651" i="11" s="1"/>
  <c r="AI651" i="11" s="1"/>
  <c r="N651" i="11"/>
  <c r="AC651" i="11" s="1"/>
  <c r="M651" i="11"/>
  <c r="X651" i="11" s="1"/>
  <c r="Y651" i="11" s="1"/>
  <c r="Z651" i="11" s="1"/>
  <c r="L651" i="11"/>
  <c r="S651" i="11" s="1"/>
  <c r="T651" i="11" s="1"/>
  <c r="U651" i="11" s="1"/>
  <c r="AH650" i="11"/>
  <c r="AI650" i="11" s="1"/>
  <c r="O650" i="11"/>
  <c r="N650" i="11"/>
  <c r="AC650" i="11" s="1"/>
  <c r="AD650" i="11" s="1"/>
  <c r="AE650" i="11" s="1"/>
  <c r="M650" i="11"/>
  <c r="X650" i="11" s="1"/>
  <c r="Y650" i="11" s="1"/>
  <c r="Z650" i="11" s="1"/>
  <c r="L650" i="11"/>
  <c r="S650" i="11" s="1"/>
  <c r="T650" i="11" s="1"/>
  <c r="U650" i="11" s="1"/>
  <c r="X649" i="11"/>
  <c r="Y649" i="11" s="1"/>
  <c r="Z649" i="11" s="1"/>
  <c r="O649" i="11"/>
  <c r="AH649" i="11" s="1"/>
  <c r="AI649" i="11" s="1"/>
  <c r="AJ649" i="11" s="1"/>
  <c r="N649" i="11"/>
  <c r="AC649" i="11" s="1"/>
  <c r="AD649" i="11" s="1"/>
  <c r="AE649" i="11" s="1"/>
  <c r="M649" i="11"/>
  <c r="L649" i="11"/>
  <c r="S649" i="11" s="1"/>
  <c r="T649" i="11" s="1"/>
  <c r="U649" i="11" s="1"/>
  <c r="AH648" i="11"/>
  <c r="AI648" i="11" s="1"/>
  <c r="O648" i="11"/>
  <c r="N648" i="11"/>
  <c r="AC648" i="11" s="1"/>
  <c r="AD648" i="11" s="1"/>
  <c r="AE648" i="11" s="1"/>
  <c r="M648" i="11"/>
  <c r="X648" i="11" s="1"/>
  <c r="Y648" i="11" s="1"/>
  <c r="Z648" i="11" s="1"/>
  <c r="L648" i="11"/>
  <c r="S648" i="11" s="1"/>
  <c r="T648" i="11" s="1"/>
  <c r="U648" i="11" s="1"/>
  <c r="X647" i="11"/>
  <c r="Y647" i="11" s="1"/>
  <c r="Z647" i="11" s="1"/>
  <c r="O647" i="11"/>
  <c r="AH647" i="11" s="1"/>
  <c r="AI647" i="11" s="1"/>
  <c r="N647" i="11"/>
  <c r="AC647" i="11" s="1"/>
  <c r="AD647" i="11" s="1"/>
  <c r="AE647" i="11" s="1"/>
  <c r="M647" i="11"/>
  <c r="L647" i="11"/>
  <c r="S647" i="11" s="1"/>
  <c r="T647" i="11" s="1"/>
  <c r="U647" i="11" s="1"/>
  <c r="AH646" i="11"/>
  <c r="AI646" i="11" s="1"/>
  <c r="O646" i="11"/>
  <c r="N646" i="11"/>
  <c r="AC646" i="11" s="1"/>
  <c r="AD646" i="11" s="1"/>
  <c r="AE646" i="11" s="1"/>
  <c r="M646" i="11"/>
  <c r="X646" i="11" s="1"/>
  <c r="Y646" i="11" s="1"/>
  <c r="Z646" i="11" s="1"/>
  <c r="L646" i="11"/>
  <c r="S646" i="11" s="1"/>
  <c r="T646" i="11" s="1"/>
  <c r="U646" i="11" s="1"/>
  <c r="O645" i="11"/>
  <c r="AH645" i="11" s="1"/>
  <c r="AI645" i="11" s="1"/>
  <c r="AJ645" i="11" s="1"/>
  <c r="N645" i="11"/>
  <c r="AC645" i="11" s="1"/>
  <c r="AD645" i="11" s="1"/>
  <c r="AE645" i="11" s="1"/>
  <c r="M645" i="11"/>
  <c r="X645" i="11" s="1"/>
  <c r="Y645" i="11" s="1"/>
  <c r="Z645" i="11" s="1"/>
  <c r="L645" i="11"/>
  <c r="S645" i="11" s="1"/>
  <c r="T645" i="11" s="1"/>
  <c r="U645" i="11" s="1"/>
  <c r="AH644" i="11"/>
  <c r="AI644" i="11" s="1"/>
  <c r="O644" i="11"/>
  <c r="N644" i="11"/>
  <c r="AC644" i="11" s="1"/>
  <c r="AD644" i="11" s="1"/>
  <c r="AE644" i="11" s="1"/>
  <c r="M644" i="11"/>
  <c r="X644" i="11" s="1"/>
  <c r="Y644" i="11" s="1"/>
  <c r="Z644" i="11" s="1"/>
  <c r="L644" i="11"/>
  <c r="S644" i="11" s="1"/>
  <c r="T644" i="11" s="1"/>
  <c r="U644" i="11" s="1"/>
  <c r="O643" i="11"/>
  <c r="AH643" i="11" s="1"/>
  <c r="AI643" i="11" s="1"/>
  <c r="AJ643" i="11" s="1"/>
  <c r="N643" i="11"/>
  <c r="AC643" i="11" s="1"/>
  <c r="AD643" i="11" s="1"/>
  <c r="AE643" i="11" s="1"/>
  <c r="M643" i="11"/>
  <c r="X643" i="11" s="1"/>
  <c r="Y643" i="11" s="1"/>
  <c r="Z643" i="11" s="1"/>
  <c r="L643" i="11"/>
  <c r="S643" i="11" s="1"/>
  <c r="T643" i="11" s="1"/>
  <c r="U643" i="11" s="1"/>
  <c r="AH642" i="11"/>
  <c r="AI642" i="11" s="1"/>
  <c r="O642" i="11"/>
  <c r="N642" i="11"/>
  <c r="AC642" i="11" s="1"/>
  <c r="AD642" i="11" s="1"/>
  <c r="AE642" i="11" s="1"/>
  <c r="M642" i="11"/>
  <c r="X642" i="11" s="1"/>
  <c r="Y642" i="11" s="1"/>
  <c r="Z642" i="11" s="1"/>
  <c r="L642" i="11"/>
  <c r="S642" i="11" s="1"/>
  <c r="T642" i="11" s="1"/>
  <c r="U642" i="11" s="1"/>
  <c r="AD641" i="11"/>
  <c r="AE641" i="11" s="1"/>
  <c r="X641" i="11"/>
  <c r="Y641" i="11" s="1"/>
  <c r="Z641" i="11" s="1"/>
  <c r="O641" i="11"/>
  <c r="AH641" i="11" s="1"/>
  <c r="AI641" i="11" s="1"/>
  <c r="AJ641" i="11" s="1"/>
  <c r="N641" i="11"/>
  <c r="AC641" i="11" s="1"/>
  <c r="M641" i="11"/>
  <c r="L641" i="11"/>
  <c r="S641" i="11" s="1"/>
  <c r="T641" i="11" s="1"/>
  <c r="U641" i="11" s="1"/>
  <c r="O640" i="11"/>
  <c r="AH640" i="11" s="1"/>
  <c r="AI640" i="11" s="1"/>
  <c r="N640" i="11"/>
  <c r="AC640" i="11" s="1"/>
  <c r="AD640" i="11" s="1"/>
  <c r="AE640" i="11" s="1"/>
  <c r="M640" i="11"/>
  <c r="X640" i="11" s="1"/>
  <c r="Y640" i="11" s="1"/>
  <c r="Z640" i="11" s="1"/>
  <c r="L640" i="11"/>
  <c r="S640" i="11" s="1"/>
  <c r="T640" i="11" s="1"/>
  <c r="U640" i="11" s="1"/>
  <c r="X639" i="11"/>
  <c r="Y639" i="11" s="1"/>
  <c r="Z639" i="11" s="1"/>
  <c r="O639" i="11"/>
  <c r="AH639" i="11" s="1"/>
  <c r="AI639" i="11" s="1"/>
  <c r="N639" i="11"/>
  <c r="AC639" i="11" s="1"/>
  <c r="AD639" i="11" s="1"/>
  <c r="AE639" i="11" s="1"/>
  <c r="M639" i="11"/>
  <c r="L639" i="11"/>
  <c r="S639" i="11" s="1"/>
  <c r="T639" i="11" s="1"/>
  <c r="U639" i="11" s="1"/>
  <c r="O638" i="11"/>
  <c r="AH638" i="11" s="1"/>
  <c r="AI638" i="11" s="1"/>
  <c r="N638" i="11"/>
  <c r="AC638" i="11" s="1"/>
  <c r="AD638" i="11" s="1"/>
  <c r="AE638" i="11" s="1"/>
  <c r="M638" i="11"/>
  <c r="X638" i="11" s="1"/>
  <c r="Y638" i="11" s="1"/>
  <c r="Z638" i="11" s="1"/>
  <c r="L638" i="11"/>
  <c r="S638" i="11" s="1"/>
  <c r="T638" i="11" s="1"/>
  <c r="U638" i="11" s="1"/>
  <c r="AJ637" i="11"/>
  <c r="O637" i="11"/>
  <c r="AH637" i="11" s="1"/>
  <c r="AI637" i="11" s="1"/>
  <c r="N637" i="11"/>
  <c r="AC637" i="11" s="1"/>
  <c r="AD637" i="11" s="1"/>
  <c r="AE637" i="11" s="1"/>
  <c r="M637" i="11"/>
  <c r="X637" i="11" s="1"/>
  <c r="Y637" i="11" s="1"/>
  <c r="Z637" i="11" s="1"/>
  <c r="L637" i="11"/>
  <c r="S637" i="11" s="1"/>
  <c r="T637" i="11" s="1"/>
  <c r="U637" i="11" s="1"/>
  <c r="O636" i="11"/>
  <c r="AH636" i="11" s="1"/>
  <c r="AI636" i="11" s="1"/>
  <c r="N636" i="11"/>
  <c r="AC636" i="11" s="1"/>
  <c r="AD636" i="11" s="1"/>
  <c r="AE636" i="11" s="1"/>
  <c r="M636" i="11"/>
  <c r="X636" i="11" s="1"/>
  <c r="Y636" i="11" s="1"/>
  <c r="Z636" i="11" s="1"/>
  <c r="L636" i="11"/>
  <c r="S636" i="11" s="1"/>
  <c r="T636" i="11" s="1"/>
  <c r="U636" i="11" s="1"/>
  <c r="AD635" i="11"/>
  <c r="AE635" i="11" s="1"/>
  <c r="O635" i="11"/>
  <c r="AH635" i="11" s="1"/>
  <c r="AI635" i="11" s="1"/>
  <c r="AJ635" i="11" s="1"/>
  <c r="N635" i="11"/>
  <c r="AC635" i="11" s="1"/>
  <c r="M635" i="11"/>
  <c r="X635" i="11" s="1"/>
  <c r="Y635" i="11" s="1"/>
  <c r="Z635" i="11" s="1"/>
  <c r="L635" i="11"/>
  <c r="S635" i="11" s="1"/>
  <c r="T635" i="11" s="1"/>
  <c r="U635" i="11" s="1"/>
  <c r="AH634" i="11"/>
  <c r="AI634" i="11" s="1"/>
  <c r="O634" i="11"/>
  <c r="N634" i="11"/>
  <c r="AC634" i="11" s="1"/>
  <c r="AD634" i="11" s="1"/>
  <c r="AE634" i="11" s="1"/>
  <c r="M634" i="11"/>
  <c r="X634" i="11" s="1"/>
  <c r="Y634" i="11" s="1"/>
  <c r="Z634" i="11" s="1"/>
  <c r="L634" i="11"/>
  <c r="S634" i="11" s="1"/>
  <c r="T634" i="11" s="1"/>
  <c r="U634" i="11" s="1"/>
  <c r="X633" i="11"/>
  <c r="Y633" i="11" s="1"/>
  <c r="Z633" i="11" s="1"/>
  <c r="O633" i="11"/>
  <c r="AH633" i="11" s="1"/>
  <c r="AI633" i="11" s="1"/>
  <c r="AJ633" i="11" s="1"/>
  <c r="N633" i="11"/>
  <c r="AC633" i="11" s="1"/>
  <c r="AD633" i="11" s="1"/>
  <c r="AE633" i="11" s="1"/>
  <c r="M633" i="11"/>
  <c r="L633" i="11"/>
  <c r="S633" i="11" s="1"/>
  <c r="T633" i="11" s="1"/>
  <c r="U633" i="11" s="1"/>
  <c r="AH632" i="11"/>
  <c r="AI632" i="11" s="1"/>
  <c r="O632" i="11"/>
  <c r="N632" i="11"/>
  <c r="AC632" i="11" s="1"/>
  <c r="AD632" i="11" s="1"/>
  <c r="AE632" i="11" s="1"/>
  <c r="M632" i="11"/>
  <c r="X632" i="11" s="1"/>
  <c r="Y632" i="11" s="1"/>
  <c r="Z632" i="11" s="1"/>
  <c r="L632" i="11"/>
  <c r="S632" i="11" s="1"/>
  <c r="T632" i="11" s="1"/>
  <c r="U632" i="11" s="1"/>
  <c r="O631" i="11"/>
  <c r="AH631" i="11" s="1"/>
  <c r="AI631" i="11" s="1"/>
  <c r="AJ631" i="11" s="1"/>
  <c r="N631" i="11"/>
  <c r="AC631" i="11" s="1"/>
  <c r="AD631" i="11" s="1"/>
  <c r="AE631" i="11" s="1"/>
  <c r="M631" i="11"/>
  <c r="X631" i="11" s="1"/>
  <c r="Y631" i="11" s="1"/>
  <c r="Z631" i="11" s="1"/>
  <c r="L631" i="11"/>
  <c r="S631" i="11" s="1"/>
  <c r="T631" i="11" s="1"/>
  <c r="U631" i="11" s="1"/>
  <c r="AH630" i="11"/>
  <c r="AI630" i="11" s="1"/>
  <c r="AC630" i="11"/>
  <c r="AD630" i="11" s="1"/>
  <c r="AE630" i="11" s="1"/>
  <c r="Z630" i="11"/>
  <c r="O630" i="11"/>
  <c r="N630" i="11"/>
  <c r="M630" i="11"/>
  <c r="X630" i="11" s="1"/>
  <c r="Y630" i="11" s="1"/>
  <c r="L630" i="11"/>
  <c r="S630" i="11" s="1"/>
  <c r="T630" i="11" s="1"/>
  <c r="U630" i="11" s="1"/>
  <c r="X629" i="11"/>
  <c r="Y629" i="11" s="1"/>
  <c r="Z629" i="11" s="1"/>
  <c r="O629" i="11"/>
  <c r="AH629" i="11" s="1"/>
  <c r="AI629" i="11" s="1"/>
  <c r="AJ629" i="11" s="1"/>
  <c r="N629" i="11"/>
  <c r="AC629" i="11" s="1"/>
  <c r="AD629" i="11" s="1"/>
  <c r="M629" i="11"/>
  <c r="L629" i="11"/>
  <c r="S629" i="11" s="1"/>
  <c r="T629" i="11" s="1"/>
  <c r="U629" i="11" s="1"/>
  <c r="AI628" i="11"/>
  <c r="O628" i="11"/>
  <c r="AH628" i="11" s="1"/>
  <c r="N628" i="11"/>
  <c r="AC628" i="11" s="1"/>
  <c r="AD628" i="11" s="1"/>
  <c r="AE628" i="11" s="1"/>
  <c r="M628" i="11"/>
  <c r="X628" i="11" s="1"/>
  <c r="Y628" i="11" s="1"/>
  <c r="Z628" i="11" s="1"/>
  <c r="L628" i="11"/>
  <c r="S628" i="11" s="1"/>
  <c r="T628" i="11" s="1"/>
  <c r="U628" i="11" s="1"/>
  <c r="AJ627" i="11"/>
  <c r="AD627" i="11"/>
  <c r="AE627" i="11" s="1"/>
  <c r="X627" i="11"/>
  <c r="Y627" i="11" s="1"/>
  <c r="Z627" i="11" s="1"/>
  <c r="O627" i="11"/>
  <c r="AH627" i="11" s="1"/>
  <c r="AI627" i="11" s="1"/>
  <c r="N627" i="11"/>
  <c r="AC627" i="11" s="1"/>
  <c r="M627" i="11"/>
  <c r="L627" i="11"/>
  <c r="S627" i="11" s="1"/>
  <c r="T627" i="11" s="1"/>
  <c r="U627" i="11" s="1"/>
  <c r="O626" i="11"/>
  <c r="AH626" i="11" s="1"/>
  <c r="AI626" i="11" s="1"/>
  <c r="N626" i="11"/>
  <c r="AC626" i="11" s="1"/>
  <c r="AD626" i="11" s="1"/>
  <c r="AE626" i="11" s="1"/>
  <c r="M626" i="11"/>
  <c r="X626" i="11" s="1"/>
  <c r="Y626" i="11" s="1"/>
  <c r="Z626" i="11" s="1"/>
  <c r="L626" i="11"/>
  <c r="S626" i="11" s="1"/>
  <c r="T626" i="11" s="1"/>
  <c r="U626" i="11" s="1"/>
  <c r="Y625" i="11"/>
  <c r="Z625" i="11" s="1"/>
  <c r="O625" i="11"/>
  <c r="AH625" i="11" s="1"/>
  <c r="AI625" i="11" s="1"/>
  <c r="AJ625" i="11" s="1"/>
  <c r="N625" i="11"/>
  <c r="AC625" i="11" s="1"/>
  <c r="AD625" i="11" s="1"/>
  <c r="M625" i="11"/>
  <c r="X625" i="11" s="1"/>
  <c r="L625" i="11"/>
  <c r="S625" i="11" s="1"/>
  <c r="T625" i="11" s="1"/>
  <c r="U625" i="11" s="1"/>
  <c r="AH624" i="11"/>
  <c r="AI624" i="11" s="1"/>
  <c r="O624" i="11"/>
  <c r="N624" i="11"/>
  <c r="AC624" i="11" s="1"/>
  <c r="AD624" i="11" s="1"/>
  <c r="AE624" i="11" s="1"/>
  <c r="M624" i="11"/>
  <c r="X624" i="11" s="1"/>
  <c r="Y624" i="11" s="1"/>
  <c r="Z624" i="11" s="1"/>
  <c r="L624" i="11"/>
  <c r="S624" i="11" s="1"/>
  <c r="T624" i="11" s="1"/>
  <c r="U624" i="11" s="1"/>
  <c r="AD623" i="11"/>
  <c r="AE623" i="11" s="1"/>
  <c r="O623" i="11"/>
  <c r="AH623" i="11" s="1"/>
  <c r="AI623" i="11" s="1"/>
  <c r="AJ623" i="11" s="1"/>
  <c r="N623" i="11"/>
  <c r="AC623" i="11" s="1"/>
  <c r="M623" i="11"/>
  <c r="X623" i="11" s="1"/>
  <c r="Y623" i="11" s="1"/>
  <c r="Z623" i="11" s="1"/>
  <c r="L623" i="11"/>
  <c r="S623" i="11" s="1"/>
  <c r="T623" i="11" s="1"/>
  <c r="U623" i="11" s="1"/>
  <c r="AC622" i="11"/>
  <c r="AD622" i="11" s="1"/>
  <c r="AE622" i="11" s="1"/>
  <c r="Z622" i="11"/>
  <c r="O622" i="11"/>
  <c r="AH622" i="11" s="1"/>
  <c r="AI622" i="11" s="1"/>
  <c r="N622" i="11"/>
  <c r="M622" i="11"/>
  <c r="X622" i="11" s="1"/>
  <c r="Y622" i="11" s="1"/>
  <c r="L622" i="11"/>
  <c r="S622" i="11" s="1"/>
  <c r="T622" i="11" s="1"/>
  <c r="U622" i="11" s="1"/>
  <c r="X621" i="11"/>
  <c r="Y621" i="11" s="1"/>
  <c r="Z621" i="11" s="1"/>
  <c r="O621" i="11"/>
  <c r="AH621" i="11" s="1"/>
  <c r="AI621" i="11" s="1"/>
  <c r="AJ621" i="11" s="1"/>
  <c r="N621" i="11"/>
  <c r="AC621" i="11" s="1"/>
  <c r="AD621" i="11" s="1"/>
  <c r="M621" i="11"/>
  <c r="L621" i="11"/>
  <c r="S621" i="11" s="1"/>
  <c r="T621" i="11" s="1"/>
  <c r="U621" i="11" s="1"/>
  <c r="AH620" i="11"/>
  <c r="AI620" i="11" s="1"/>
  <c r="O620" i="11"/>
  <c r="N620" i="11"/>
  <c r="AC620" i="11" s="1"/>
  <c r="AD620" i="11" s="1"/>
  <c r="AE620" i="11" s="1"/>
  <c r="M620" i="11"/>
  <c r="X620" i="11" s="1"/>
  <c r="Y620" i="11" s="1"/>
  <c r="Z620" i="11" s="1"/>
  <c r="L620" i="11"/>
  <c r="S620" i="11" s="1"/>
  <c r="T620" i="11" s="1"/>
  <c r="U620" i="11" s="1"/>
  <c r="X619" i="11"/>
  <c r="Y619" i="11" s="1"/>
  <c r="Z619" i="11" s="1"/>
  <c r="O619" i="11"/>
  <c r="AH619" i="11" s="1"/>
  <c r="AI619" i="11" s="1"/>
  <c r="AJ619" i="11" s="1"/>
  <c r="N619" i="11"/>
  <c r="AC619" i="11" s="1"/>
  <c r="AD619" i="11" s="1"/>
  <c r="AE619" i="11" s="1"/>
  <c r="M619" i="11"/>
  <c r="L619" i="11"/>
  <c r="S619" i="11" s="1"/>
  <c r="T619" i="11" s="1"/>
  <c r="U619" i="11" s="1"/>
  <c r="AH618" i="11"/>
  <c r="AI618" i="11" s="1"/>
  <c r="AC618" i="11"/>
  <c r="AD618" i="11" s="1"/>
  <c r="AE618" i="11" s="1"/>
  <c r="O618" i="11"/>
  <c r="N618" i="11"/>
  <c r="M618" i="11"/>
  <c r="X618" i="11" s="1"/>
  <c r="Y618" i="11" s="1"/>
  <c r="Z618" i="11" s="1"/>
  <c r="L618" i="11"/>
  <c r="S618" i="11" s="1"/>
  <c r="T618" i="11" s="1"/>
  <c r="U618" i="11" s="1"/>
  <c r="O617" i="11"/>
  <c r="AH617" i="11" s="1"/>
  <c r="AI617" i="11" s="1"/>
  <c r="AJ617" i="11" s="1"/>
  <c r="N617" i="11"/>
  <c r="AC617" i="11" s="1"/>
  <c r="AD617" i="11" s="1"/>
  <c r="M617" i="11"/>
  <c r="X617" i="11" s="1"/>
  <c r="Y617" i="11" s="1"/>
  <c r="Z617" i="11" s="1"/>
  <c r="L617" i="11"/>
  <c r="S617" i="11" s="1"/>
  <c r="T617" i="11" s="1"/>
  <c r="U617" i="11" s="1"/>
  <c r="AH616" i="11"/>
  <c r="AI616" i="11" s="1"/>
  <c r="O616" i="11"/>
  <c r="N616" i="11"/>
  <c r="AC616" i="11" s="1"/>
  <c r="AD616" i="11" s="1"/>
  <c r="AE616" i="11" s="1"/>
  <c r="M616" i="11"/>
  <c r="X616" i="11" s="1"/>
  <c r="Y616" i="11" s="1"/>
  <c r="Z616" i="11" s="1"/>
  <c r="L616" i="11"/>
  <c r="S616" i="11" s="1"/>
  <c r="T616" i="11" s="1"/>
  <c r="U616" i="11" s="1"/>
  <c r="AE615" i="11"/>
  <c r="O615" i="11"/>
  <c r="AH615" i="11" s="1"/>
  <c r="AI615" i="11" s="1"/>
  <c r="AJ615" i="11" s="1"/>
  <c r="N615" i="11"/>
  <c r="AC615" i="11" s="1"/>
  <c r="AD615" i="11" s="1"/>
  <c r="M615" i="11"/>
  <c r="X615" i="11" s="1"/>
  <c r="Y615" i="11" s="1"/>
  <c r="Z615" i="11" s="1"/>
  <c r="L615" i="11"/>
  <c r="S615" i="11" s="1"/>
  <c r="T615" i="11" s="1"/>
  <c r="U615" i="11" s="1"/>
  <c r="AC614" i="11"/>
  <c r="AD614" i="11" s="1"/>
  <c r="AE614" i="11" s="1"/>
  <c r="Z614" i="11"/>
  <c r="O614" i="11"/>
  <c r="AH614" i="11" s="1"/>
  <c r="AI614" i="11" s="1"/>
  <c r="N614" i="11"/>
  <c r="M614" i="11"/>
  <c r="X614" i="11" s="1"/>
  <c r="Y614" i="11" s="1"/>
  <c r="L614" i="11"/>
  <c r="S614" i="11" s="1"/>
  <c r="T614" i="11" s="1"/>
  <c r="U614" i="11" s="1"/>
  <c r="X613" i="11"/>
  <c r="Y613" i="11" s="1"/>
  <c r="Z613" i="11" s="1"/>
  <c r="O613" i="11"/>
  <c r="AH613" i="11" s="1"/>
  <c r="AI613" i="11" s="1"/>
  <c r="AJ613" i="11" s="1"/>
  <c r="N613" i="11"/>
  <c r="AC613" i="11" s="1"/>
  <c r="AD613" i="11" s="1"/>
  <c r="M613" i="11"/>
  <c r="L613" i="11"/>
  <c r="S613" i="11" s="1"/>
  <c r="T613" i="11" s="1"/>
  <c r="U613" i="11" s="1"/>
  <c r="AH612" i="11"/>
  <c r="AI612" i="11" s="1"/>
  <c r="O612" i="11"/>
  <c r="N612" i="11"/>
  <c r="AC612" i="11" s="1"/>
  <c r="AD612" i="11" s="1"/>
  <c r="AE612" i="11" s="1"/>
  <c r="M612" i="11"/>
  <c r="X612" i="11" s="1"/>
  <c r="Y612" i="11" s="1"/>
  <c r="Z612" i="11" s="1"/>
  <c r="L612" i="11"/>
  <c r="S612" i="11" s="1"/>
  <c r="T612" i="11" s="1"/>
  <c r="U612" i="11" s="1"/>
  <c r="X611" i="11"/>
  <c r="Y611" i="11" s="1"/>
  <c r="Z611" i="11" s="1"/>
  <c r="O611" i="11"/>
  <c r="AH611" i="11" s="1"/>
  <c r="AI611" i="11" s="1"/>
  <c r="AJ611" i="11" s="1"/>
  <c r="N611" i="11"/>
  <c r="AC611" i="11" s="1"/>
  <c r="AD611" i="11" s="1"/>
  <c r="AE611" i="11" s="1"/>
  <c r="M611" i="11"/>
  <c r="L611" i="11"/>
  <c r="S611" i="11" s="1"/>
  <c r="T611" i="11" s="1"/>
  <c r="U611" i="11" s="1"/>
  <c r="AH610" i="11"/>
  <c r="AI610" i="11" s="1"/>
  <c r="O610" i="11"/>
  <c r="N610" i="11"/>
  <c r="AC610" i="11" s="1"/>
  <c r="AD610" i="11" s="1"/>
  <c r="AE610" i="11" s="1"/>
  <c r="M610" i="11"/>
  <c r="X610" i="11" s="1"/>
  <c r="Y610" i="11" s="1"/>
  <c r="Z610" i="11" s="1"/>
  <c r="L610" i="11"/>
  <c r="S610" i="11" s="1"/>
  <c r="T610" i="11" s="1"/>
  <c r="U610" i="11" s="1"/>
  <c r="Y609" i="11"/>
  <c r="Z609" i="11" s="1"/>
  <c r="O609" i="11"/>
  <c r="AH609" i="11" s="1"/>
  <c r="AI609" i="11" s="1"/>
  <c r="AJ609" i="11" s="1"/>
  <c r="N609" i="11"/>
  <c r="AC609" i="11" s="1"/>
  <c r="AD609" i="11" s="1"/>
  <c r="M609" i="11"/>
  <c r="X609" i="11" s="1"/>
  <c r="L609" i="11"/>
  <c r="S609" i="11" s="1"/>
  <c r="T609" i="11" s="1"/>
  <c r="U609" i="11" s="1"/>
  <c r="AH608" i="11"/>
  <c r="AI608" i="11" s="1"/>
  <c r="O608" i="11"/>
  <c r="N608" i="11"/>
  <c r="AC608" i="11" s="1"/>
  <c r="AD608" i="11" s="1"/>
  <c r="AE608" i="11" s="1"/>
  <c r="M608" i="11"/>
  <c r="X608" i="11" s="1"/>
  <c r="Y608" i="11" s="1"/>
  <c r="Z608" i="11" s="1"/>
  <c r="L608" i="11"/>
  <c r="S608" i="11" s="1"/>
  <c r="T608" i="11" s="1"/>
  <c r="U608" i="11" s="1"/>
  <c r="AD607" i="11"/>
  <c r="AE607" i="11" s="1"/>
  <c r="O607" i="11"/>
  <c r="AH607" i="11" s="1"/>
  <c r="AI607" i="11" s="1"/>
  <c r="AJ607" i="11" s="1"/>
  <c r="N607" i="11"/>
  <c r="AC607" i="11" s="1"/>
  <c r="M607" i="11"/>
  <c r="X607" i="11" s="1"/>
  <c r="Y607" i="11" s="1"/>
  <c r="Z607" i="11" s="1"/>
  <c r="L607" i="11"/>
  <c r="S607" i="11" s="1"/>
  <c r="T607" i="11" s="1"/>
  <c r="U607" i="11" s="1"/>
  <c r="AH606" i="11"/>
  <c r="AI606" i="11" s="1"/>
  <c r="Z606" i="11"/>
  <c r="O606" i="11"/>
  <c r="N606" i="11"/>
  <c r="AC606" i="11" s="1"/>
  <c r="AD606" i="11" s="1"/>
  <c r="AE606" i="11" s="1"/>
  <c r="M606" i="11"/>
  <c r="X606" i="11" s="1"/>
  <c r="Y606" i="11" s="1"/>
  <c r="L606" i="11"/>
  <c r="S606" i="11" s="1"/>
  <c r="T606" i="11" s="1"/>
  <c r="U606" i="11" s="1"/>
  <c r="X605" i="11"/>
  <c r="Y605" i="11" s="1"/>
  <c r="Z605" i="11" s="1"/>
  <c r="O605" i="11"/>
  <c r="AH605" i="11" s="1"/>
  <c r="AI605" i="11" s="1"/>
  <c r="AJ605" i="11" s="1"/>
  <c r="N605" i="11"/>
  <c r="AC605" i="11" s="1"/>
  <c r="AD605" i="11" s="1"/>
  <c r="M605" i="11"/>
  <c r="L605" i="11"/>
  <c r="S605" i="11" s="1"/>
  <c r="T605" i="11" s="1"/>
  <c r="U605" i="11" s="1"/>
  <c r="O604" i="11"/>
  <c r="AH604" i="11" s="1"/>
  <c r="AI604" i="11" s="1"/>
  <c r="N604" i="11"/>
  <c r="AC604" i="11" s="1"/>
  <c r="AD604" i="11" s="1"/>
  <c r="AE604" i="11" s="1"/>
  <c r="M604" i="11"/>
  <c r="X604" i="11" s="1"/>
  <c r="Y604" i="11" s="1"/>
  <c r="Z604" i="11" s="1"/>
  <c r="L604" i="11"/>
  <c r="S604" i="11" s="1"/>
  <c r="T604" i="11" s="1"/>
  <c r="U604" i="11" s="1"/>
  <c r="AJ603" i="11"/>
  <c r="AD603" i="11"/>
  <c r="AE603" i="11" s="1"/>
  <c r="X603" i="11"/>
  <c r="Y603" i="11" s="1"/>
  <c r="Z603" i="11" s="1"/>
  <c r="O603" i="11"/>
  <c r="AH603" i="11" s="1"/>
  <c r="AI603" i="11" s="1"/>
  <c r="N603" i="11"/>
  <c r="AC603" i="11" s="1"/>
  <c r="M603" i="11"/>
  <c r="L603" i="11"/>
  <c r="S603" i="11" s="1"/>
  <c r="T603" i="11" s="1"/>
  <c r="U603" i="11" s="1"/>
  <c r="AH602" i="11"/>
  <c r="AI602" i="11" s="1"/>
  <c r="AC602" i="11"/>
  <c r="AD602" i="11" s="1"/>
  <c r="AE602" i="11" s="1"/>
  <c r="O602" i="11"/>
  <c r="N602" i="11"/>
  <c r="M602" i="11"/>
  <c r="X602" i="11" s="1"/>
  <c r="Y602" i="11" s="1"/>
  <c r="Z602" i="11" s="1"/>
  <c r="L602" i="11"/>
  <c r="S602" i="11" s="1"/>
  <c r="T602" i="11" s="1"/>
  <c r="U602" i="11" s="1"/>
  <c r="O601" i="11"/>
  <c r="AH601" i="11" s="1"/>
  <c r="AI601" i="11" s="1"/>
  <c r="AJ601" i="11" s="1"/>
  <c r="N601" i="11"/>
  <c r="AC601" i="11" s="1"/>
  <c r="AD601" i="11" s="1"/>
  <c r="M601" i="11"/>
  <c r="X601" i="11" s="1"/>
  <c r="Y601" i="11" s="1"/>
  <c r="Z601" i="11" s="1"/>
  <c r="L601" i="11"/>
  <c r="S601" i="11" s="1"/>
  <c r="T601" i="11" s="1"/>
  <c r="U601" i="11" s="1"/>
  <c r="O600" i="11"/>
  <c r="AH600" i="11" s="1"/>
  <c r="AI600" i="11" s="1"/>
  <c r="N600" i="11"/>
  <c r="AC600" i="11" s="1"/>
  <c r="AD600" i="11" s="1"/>
  <c r="AE600" i="11" s="1"/>
  <c r="M600" i="11"/>
  <c r="X600" i="11" s="1"/>
  <c r="Y600" i="11" s="1"/>
  <c r="Z600" i="11" s="1"/>
  <c r="L600" i="11"/>
  <c r="S600" i="11" s="1"/>
  <c r="T600" i="11" s="1"/>
  <c r="U600" i="11" s="1"/>
  <c r="AD599" i="11"/>
  <c r="AE599" i="11" s="1"/>
  <c r="O599" i="11"/>
  <c r="AH599" i="11" s="1"/>
  <c r="AI599" i="11" s="1"/>
  <c r="AJ599" i="11" s="1"/>
  <c r="N599" i="11"/>
  <c r="AC599" i="11" s="1"/>
  <c r="M599" i="11"/>
  <c r="X599" i="11" s="1"/>
  <c r="Y599" i="11" s="1"/>
  <c r="Z599" i="11" s="1"/>
  <c r="L599" i="11"/>
  <c r="S599" i="11" s="1"/>
  <c r="T599" i="11" s="1"/>
  <c r="U599" i="11" s="1"/>
  <c r="AH598" i="11"/>
  <c r="AI598" i="11" s="1"/>
  <c r="Z598" i="11"/>
  <c r="O598" i="11"/>
  <c r="N598" i="11"/>
  <c r="AC598" i="11" s="1"/>
  <c r="AD598" i="11" s="1"/>
  <c r="AE598" i="11" s="1"/>
  <c r="M598" i="11"/>
  <c r="X598" i="11" s="1"/>
  <c r="Y598" i="11" s="1"/>
  <c r="L598" i="11"/>
  <c r="S598" i="11" s="1"/>
  <c r="T598" i="11" s="1"/>
  <c r="U598" i="11" s="1"/>
  <c r="X597" i="11"/>
  <c r="Y597" i="11" s="1"/>
  <c r="Z597" i="11" s="1"/>
  <c r="O597" i="11"/>
  <c r="AH597" i="11" s="1"/>
  <c r="AI597" i="11" s="1"/>
  <c r="AJ597" i="11" s="1"/>
  <c r="N597" i="11"/>
  <c r="AC597" i="11" s="1"/>
  <c r="AD597" i="11" s="1"/>
  <c r="M597" i="11"/>
  <c r="L597" i="11"/>
  <c r="S597" i="11" s="1"/>
  <c r="T597" i="11" s="1"/>
  <c r="U597" i="11" s="1"/>
  <c r="AI596" i="11"/>
  <c r="AH596" i="11"/>
  <c r="O596" i="11"/>
  <c r="N596" i="11"/>
  <c r="AC596" i="11" s="1"/>
  <c r="AD596" i="11" s="1"/>
  <c r="AE596" i="11" s="1"/>
  <c r="M596" i="11"/>
  <c r="X596" i="11" s="1"/>
  <c r="Y596" i="11" s="1"/>
  <c r="Z596" i="11" s="1"/>
  <c r="L596" i="11"/>
  <c r="S596" i="11" s="1"/>
  <c r="T596" i="11" s="1"/>
  <c r="U596" i="11" s="1"/>
  <c r="AE595" i="11"/>
  <c r="X595" i="11"/>
  <c r="Y595" i="11" s="1"/>
  <c r="Z595" i="11" s="1"/>
  <c r="O595" i="11"/>
  <c r="AH595" i="11" s="1"/>
  <c r="AI595" i="11" s="1"/>
  <c r="AJ595" i="11" s="1"/>
  <c r="N595" i="11"/>
  <c r="AC595" i="11" s="1"/>
  <c r="AD595" i="11" s="1"/>
  <c r="M595" i="11"/>
  <c r="L595" i="11"/>
  <c r="S595" i="11" s="1"/>
  <c r="T595" i="11" s="1"/>
  <c r="U595" i="11" s="1"/>
  <c r="AH594" i="11"/>
  <c r="AI594" i="11" s="1"/>
  <c r="AC594" i="11"/>
  <c r="AD594" i="11" s="1"/>
  <c r="AE594" i="11" s="1"/>
  <c r="O594" i="11"/>
  <c r="N594" i="11"/>
  <c r="M594" i="11"/>
  <c r="X594" i="11" s="1"/>
  <c r="Y594" i="11" s="1"/>
  <c r="Z594" i="11" s="1"/>
  <c r="L594" i="11"/>
  <c r="S594" i="11" s="1"/>
  <c r="T594" i="11" s="1"/>
  <c r="U594" i="11" s="1"/>
  <c r="Y593" i="11"/>
  <c r="Z593" i="11" s="1"/>
  <c r="O593" i="11"/>
  <c r="AH593" i="11" s="1"/>
  <c r="AI593" i="11" s="1"/>
  <c r="AJ593" i="11" s="1"/>
  <c r="N593" i="11"/>
  <c r="AC593" i="11" s="1"/>
  <c r="AD593" i="11" s="1"/>
  <c r="M593" i="11"/>
  <c r="X593" i="11" s="1"/>
  <c r="L593" i="11"/>
  <c r="S593" i="11" s="1"/>
  <c r="T593" i="11" s="1"/>
  <c r="U593" i="11" s="1"/>
  <c r="AI592" i="11"/>
  <c r="AH592" i="11"/>
  <c r="O592" i="11"/>
  <c r="N592" i="11"/>
  <c r="AC592" i="11" s="1"/>
  <c r="AD592" i="11" s="1"/>
  <c r="AE592" i="11" s="1"/>
  <c r="M592" i="11"/>
  <c r="X592" i="11" s="1"/>
  <c r="Y592" i="11" s="1"/>
  <c r="Z592" i="11" s="1"/>
  <c r="L592" i="11"/>
  <c r="S592" i="11" s="1"/>
  <c r="T592" i="11" s="1"/>
  <c r="U592" i="11" s="1"/>
  <c r="O591" i="11"/>
  <c r="AH591" i="11" s="1"/>
  <c r="AI591" i="11" s="1"/>
  <c r="AJ591" i="11" s="1"/>
  <c r="N591" i="11"/>
  <c r="AC591" i="11" s="1"/>
  <c r="AD591" i="11" s="1"/>
  <c r="AE591" i="11" s="1"/>
  <c r="M591" i="11"/>
  <c r="X591" i="11" s="1"/>
  <c r="Y591" i="11" s="1"/>
  <c r="Z591" i="11" s="1"/>
  <c r="L591" i="11"/>
  <c r="S591" i="11" s="1"/>
  <c r="T591" i="11" s="1"/>
  <c r="U591" i="11" s="1"/>
  <c r="AH590" i="11"/>
  <c r="AI590" i="11" s="1"/>
  <c r="AC590" i="11"/>
  <c r="AD590" i="11" s="1"/>
  <c r="AE590" i="11" s="1"/>
  <c r="Z590" i="11"/>
  <c r="O590" i="11"/>
  <c r="N590" i="11"/>
  <c r="M590" i="11"/>
  <c r="X590" i="11" s="1"/>
  <c r="Y590" i="11" s="1"/>
  <c r="L590" i="11"/>
  <c r="S590" i="11" s="1"/>
  <c r="T590" i="11" s="1"/>
  <c r="U590" i="11" s="1"/>
  <c r="X589" i="11"/>
  <c r="Y589" i="11" s="1"/>
  <c r="Z589" i="11" s="1"/>
  <c r="O589" i="11"/>
  <c r="AH589" i="11" s="1"/>
  <c r="AI589" i="11" s="1"/>
  <c r="AJ589" i="11" s="1"/>
  <c r="N589" i="11"/>
  <c r="AC589" i="11" s="1"/>
  <c r="AD589" i="11" s="1"/>
  <c r="M589" i="11"/>
  <c r="L589" i="11"/>
  <c r="S589" i="11" s="1"/>
  <c r="T589" i="11" s="1"/>
  <c r="U589" i="11" s="1"/>
  <c r="AH588" i="11"/>
  <c r="AI588" i="11" s="1"/>
  <c r="O588" i="11"/>
  <c r="N588" i="11"/>
  <c r="AC588" i="11" s="1"/>
  <c r="AD588" i="11" s="1"/>
  <c r="AE588" i="11" s="1"/>
  <c r="M588" i="11"/>
  <c r="X588" i="11" s="1"/>
  <c r="Y588" i="11" s="1"/>
  <c r="Z588" i="11" s="1"/>
  <c r="L588" i="11"/>
  <c r="S588" i="11" s="1"/>
  <c r="T588" i="11" s="1"/>
  <c r="U588" i="11" s="1"/>
  <c r="AD587" i="11"/>
  <c r="AE587" i="11" s="1"/>
  <c r="X587" i="11"/>
  <c r="Y587" i="11" s="1"/>
  <c r="Z587" i="11" s="1"/>
  <c r="O587" i="11"/>
  <c r="AH587" i="11" s="1"/>
  <c r="AI587" i="11" s="1"/>
  <c r="AJ587" i="11" s="1"/>
  <c r="N587" i="11"/>
  <c r="AC587" i="11" s="1"/>
  <c r="M587" i="11"/>
  <c r="L587" i="11"/>
  <c r="S587" i="11" s="1"/>
  <c r="T587" i="11" s="1"/>
  <c r="U587" i="11" s="1"/>
  <c r="AH586" i="11"/>
  <c r="AI586" i="11" s="1"/>
  <c r="O586" i="11"/>
  <c r="N586" i="11"/>
  <c r="AC586" i="11" s="1"/>
  <c r="AD586" i="11" s="1"/>
  <c r="AE586" i="11" s="1"/>
  <c r="M586" i="11"/>
  <c r="X586" i="11" s="1"/>
  <c r="Y586" i="11" s="1"/>
  <c r="Z586" i="11" s="1"/>
  <c r="L586" i="11"/>
  <c r="S586" i="11" s="1"/>
  <c r="T586" i="11" s="1"/>
  <c r="U586" i="11" s="1"/>
  <c r="O585" i="11"/>
  <c r="AH585" i="11" s="1"/>
  <c r="AI585" i="11" s="1"/>
  <c r="AJ585" i="11" s="1"/>
  <c r="N585" i="11"/>
  <c r="AC585" i="11" s="1"/>
  <c r="AD585" i="11" s="1"/>
  <c r="M585" i="11"/>
  <c r="X585" i="11" s="1"/>
  <c r="Y585" i="11" s="1"/>
  <c r="Z585" i="11" s="1"/>
  <c r="L585" i="11"/>
  <c r="S585" i="11" s="1"/>
  <c r="T585" i="11" s="1"/>
  <c r="U585" i="11" s="1"/>
  <c r="O584" i="11"/>
  <c r="AH584" i="11" s="1"/>
  <c r="AI584" i="11" s="1"/>
  <c r="N584" i="11"/>
  <c r="AC584" i="11" s="1"/>
  <c r="AD584" i="11" s="1"/>
  <c r="AE584" i="11" s="1"/>
  <c r="M584" i="11"/>
  <c r="X584" i="11" s="1"/>
  <c r="Y584" i="11" s="1"/>
  <c r="Z584" i="11" s="1"/>
  <c r="L584" i="11"/>
  <c r="S584" i="11" s="1"/>
  <c r="T584" i="11" s="1"/>
  <c r="U584" i="11" s="1"/>
  <c r="AD583" i="11"/>
  <c r="AE583" i="11" s="1"/>
  <c r="O583" i="11"/>
  <c r="AH583" i="11" s="1"/>
  <c r="AI583" i="11" s="1"/>
  <c r="AJ583" i="11" s="1"/>
  <c r="N583" i="11"/>
  <c r="AC583" i="11" s="1"/>
  <c r="M583" i="11"/>
  <c r="X583" i="11" s="1"/>
  <c r="Y583" i="11" s="1"/>
  <c r="Z583" i="11" s="1"/>
  <c r="L583" i="11"/>
  <c r="S583" i="11" s="1"/>
  <c r="T583" i="11" s="1"/>
  <c r="U583" i="11" s="1"/>
  <c r="AH582" i="11"/>
  <c r="AI582" i="11" s="1"/>
  <c r="Z582" i="11"/>
  <c r="O582" i="11"/>
  <c r="N582" i="11"/>
  <c r="AC582" i="11" s="1"/>
  <c r="AD582" i="11" s="1"/>
  <c r="AE582" i="11" s="1"/>
  <c r="M582" i="11"/>
  <c r="X582" i="11" s="1"/>
  <c r="Y582" i="11" s="1"/>
  <c r="L582" i="11"/>
  <c r="S582" i="11" s="1"/>
  <c r="T582" i="11" s="1"/>
  <c r="U582" i="11" s="1"/>
  <c r="X581" i="11"/>
  <c r="Y581" i="11" s="1"/>
  <c r="Z581" i="11" s="1"/>
  <c r="O581" i="11"/>
  <c r="AH581" i="11" s="1"/>
  <c r="AI581" i="11" s="1"/>
  <c r="AJ581" i="11" s="1"/>
  <c r="N581" i="11"/>
  <c r="AC581" i="11" s="1"/>
  <c r="AD581" i="11" s="1"/>
  <c r="M581" i="11"/>
  <c r="L581" i="11"/>
  <c r="S581" i="11" s="1"/>
  <c r="T581" i="11" s="1"/>
  <c r="U581" i="11" s="1"/>
  <c r="AI580" i="11"/>
  <c r="AH580" i="11"/>
  <c r="O580" i="11"/>
  <c r="N580" i="11"/>
  <c r="AC580" i="11" s="1"/>
  <c r="AD580" i="11" s="1"/>
  <c r="AE580" i="11" s="1"/>
  <c r="M580" i="11"/>
  <c r="X580" i="11" s="1"/>
  <c r="Y580" i="11" s="1"/>
  <c r="Z580" i="11" s="1"/>
  <c r="L580" i="11"/>
  <c r="S580" i="11" s="1"/>
  <c r="T580" i="11" s="1"/>
  <c r="U580" i="11" s="1"/>
  <c r="O579" i="11"/>
  <c r="AH579" i="11" s="1"/>
  <c r="AI579" i="11" s="1"/>
  <c r="N579" i="11"/>
  <c r="AC579" i="11" s="1"/>
  <c r="AD579" i="11" s="1"/>
  <c r="AE579" i="11" s="1"/>
  <c r="M579" i="11"/>
  <c r="X579" i="11" s="1"/>
  <c r="Y579" i="11" s="1"/>
  <c r="Z579" i="11" s="1"/>
  <c r="L579" i="11"/>
  <c r="S579" i="11" s="1"/>
  <c r="T579" i="11" s="1"/>
  <c r="U579" i="11" s="1"/>
  <c r="O578" i="11"/>
  <c r="AH578" i="11" s="1"/>
  <c r="AI578" i="11" s="1"/>
  <c r="N578" i="11"/>
  <c r="AC578" i="11" s="1"/>
  <c r="AD578" i="11" s="1"/>
  <c r="AE578" i="11" s="1"/>
  <c r="M578" i="11"/>
  <c r="X578" i="11" s="1"/>
  <c r="Y578" i="11" s="1"/>
  <c r="Z578" i="11" s="1"/>
  <c r="L578" i="11"/>
  <c r="S578" i="11" s="1"/>
  <c r="T578" i="11" s="1"/>
  <c r="U578" i="11" s="1"/>
  <c r="AD577" i="11"/>
  <c r="AE577" i="11" s="1"/>
  <c r="O577" i="11"/>
  <c r="AH577" i="11" s="1"/>
  <c r="AI577" i="11" s="1"/>
  <c r="N577" i="11"/>
  <c r="AC577" i="11" s="1"/>
  <c r="M577" i="11"/>
  <c r="X577" i="11" s="1"/>
  <c r="Y577" i="11" s="1"/>
  <c r="Z577" i="11" s="1"/>
  <c r="L577" i="11"/>
  <c r="S577" i="11" s="1"/>
  <c r="T577" i="11" s="1"/>
  <c r="U577" i="11" s="1"/>
  <c r="O576" i="11"/>
  <c r="AH576" i="11" s="1"/>
  <c r="AI576" i="11" s="1"/>
  <c r="N576" i="11"/>
  <c r="AC576" i="11" s="1"/>
  <c r="AD576" i="11" s="1"/>
  <c r="AE576" i="11" s="1"/>
  <c r="M576" i="11"/>
  <c r="X576" i="11" s="1"/>
  <c r="Y576" i="11" s="1"/>
  <c r="Z576" i="11" s="1"/>
  <c r="L576" i="11"/>
  <c r="S576" i="11" s="1"/>
  <c r="T576" i="11" s="1"/>
  <c r="U576" i="11" s="1"/>
  <c r="X575" i="11"/>
  <c r="Y575" i="11" s="1"/>
  <c r="Z575" i="11" s="1"/>
  <c r="O575" i="11"/>
  <c r="AH575" i="11" s="1"/>
  <c r="AI575" i="11" s="1"/>
  <c r="N575" i="11"/>
  <c r="AC575" i="11" s="1"/>
  <c r="AD575" i="11" s="1"/>
  <c r="AE575" i="11" s="1"/>
  <c r="M575" i="11"/>
  <c r="L575" i="11"/>
  <c r="S575" i="11" s="1"/>
  <c r="T575" i="11" s="1"/>
  <c r="U575" i="11" s="1"/>
  <c r="AC574" i="11"/>
  <c r="AD574" i="11" s="1"/>
  <c r="AE574" i="11" s="1"/>
  <c r="O574" i="11"/>
  <c r="AH574" i="11" s="1"/>
  <c r="AI574" i="11" s="1"/>
  <c r="N574" i="11"/>
  <c r="M574" i="11"/>
  <c r="X574" i="11" s="1"/>
  <c r="Y574" i="11" s="1"/>
  <c r="Z574" i="11" s="1"/>
  <c r="L574" i="11"/>
  <c r="S574" i="11" s="1"/>
  <c r="T574" i="11" s="1"/>
  <c r="U574" i="11" s="1"/>
  <c r="Y573" i="11"/>
  <c r="Z573" i="11" s="1"/>
  <c r="O573" i="11"/>
  <c r="AH573" i="11" s="1"/>
  <c r="AI573" i="11" s="1"/>
  <c r="N573" i="11"/>
  <c r="AC573" i="11" s="1"/>
  <c r="AD573" i="11" s="1"/>
  <c r="AE573" i="11" s="1"/>
  <c r="M573" i="11"/>
  <c r="X573" i="11" s="1"/>
  <c r="L573" i="11"/>
  <c r="S573" i="11" s="1"/>
  <c r="T573" i="11" s="1"/>
  <c r="U573" i="11" s="1"/>
  <c r="O572" i="11"/>
  <c r="AH572" i="11" s="1"/>
  <c r="AI572" i="11" s="1"/>
  <c r="N572" i="11"/>
  <c r="AC572" i="11" s="1"/>
  <c r="AD572" i="11" s="1"/>
  <c r="AE572" i="11" s="1"/>
  <c r="M572" i="11"/>
  <c r="X572" i="11" s="1"/>
  <c r="Y572" i="11" s="1"/>
  <c r="Z572" i="11" s="1"/>
  <c r="L572" i="11"/>
  <c r="S572" i="11" s="1"/>
  <c r="T572" i="11" s="1"/>
  <c r="U572" i="11" s="1"/>
  <c r="O571" i="11"/>
  <c r="AH571" i="11" s="1"/>
  <c r="AI571" i="11" s="1"/>
  <c r="N571" i="11"/>
  <c r="AC571" i="11" s="1"/>
  <c r="AD571" i="11" s="1"/>
  <c r="AE571" i="11" s="1"/>
  <c r="M571" i="11"/>
  <c r="X571" i="11" s="1"/>
  <c r="Y571" i="11" s="1"/>
  <c r="Z571" i="11" s="1"/>
  <c r="L571" i="11"/>
  <c r="S571" i="11" s="1"/>
  <c r="T571" i="11" s="1"/>
  <c r="U571" i="11" s="1"/>
  <c r="AH570" i="11"/>
  <c r="AI570" i="11" s="1"/>
  <c r="O570" i="11"/>
  <c r="N570" i="11"/>
  <c r="AC570" i="11" s="1"/>
  <c r="AD570" i="11" s="1"/>
  <c r="AE570" i="11" s="1"/>
  <c r="M570" i="11"/>
  <c r="X570" i="11" s="1"/>
  <c r="Y570" i="11" s="1"/>
  <c r="Z570" i="11" s="1"/>
  <c r="L570" i="11"/>
  <c r="S570" i="11" s="1"/>
  <c r="T570" i="11" s="1"/>
  <c r="U570" i="11" s="1"/>
  <c r="AD569" i="11"/>
  <c r="AE569" i="11" s="1"/>
  <c r="O569" i="11"/>
  <c r="AH569" i="11" s="1"/>
  <c r="AI569" i="11" s="1"/>
  <c r="N569" i="11"/>
  <c r="AC569" i="11" s="1"/>
  <c r="M569" i="11"/>
  <c r="X569" i="11" s="1"/>
  <c r="Y569" i="11" s="1"/>
  <c r="Z569" i="11" s="1"/>
  <c r="L569" i="11"/>
  <c r="S569" i="11" s="1"/>
  <c r="T569" i="11" s="1"/>
  <c r="U569" i="11" s="1"/>
  <c r="O568" i="11"/>
  <c r="AH568" i="11" s="1"/>
  <c r="AI568" i="11" s="1"/>
  <c r="N568" i="11"/>
  <c r="AC568" i="11" s="1"/>
  <c r="AD568" i="11" s="1"/>
  <c r="AE568" i="11" s="1"/>
  <c r="M568" i="11"/>
  <c r="X568" i="11" s="1"/>
  <c r="Y568" i="11" s="1"/>
  <c r="Z568" i="11" s="1"/>
  <c r="L568" i="11"/>
  <c r="S568" i="11" s="1"/>
  <c r="T568" i="11" s="1"/>
  <c r="U568" i="11" s="1"/>
  <c r="AH567" i="11"/>
  <c r="AI567" i="11" s="1"/>
  <c r="O567" i="11"/>
  <c r="N567" i="11"/>
  <c r="AC567" i="11" s="1"/>
  <c r="AD567" i="11" s="1"/>
  <c r="AE567" i="11" s="1"/>
  <c r="M567" i="11"/>
  <c r="X567" i="11" s="1"/>
  <c r="Y567" i="11" s="1"/>
  <c r="Z567" i="11" s="1"/>
  <c r="L567" i="11"/>
  <c r="S567" i="11" s="1"/>
  <c r="T567" i="11" s="1"/>
  <c r="U567" i="11" s="1"/>
  <c r="O566" i="11"/>
  <c r="AH566" i="11" s="1"/>
  <c r="AI566" i="11" s="1"/>
  <c r="N566" i="11"/>
  <c r="AC566" i="11" s="1"/>
  <c r="AD566" i="11" s="1"/>
  <c r="AE566" i="11" s="1"/>
  <c r="M566" i="11"/>
  <c r="X566" i="11" s="1"/>
  <c r="Y566" i="11" s="1"/>
  <c r="Z566" i="11" s="1"/>
  <c r="L566" i="11"/>
  <c r="S566" i="11" s="1"/>
  <c r="T566" i="11" s="1"/>
  <c r="U566" i="11" s="1"/>
  <c r="O565" i="11"/>
  <c r="AH565" i="11" s="1"/>
  <c r="AI565" i="11" s="1"/>
  <c r="N565" i="11"/>
  <c r="AC565" i="11" s="1"/>
  <c r="AD565" i="11" s="1"/>
  <c r="AE565" i="11" s="1"/>
  <c r="M565" i="11"/>
  <c r="X565" i="11" s="1"/>
  <c r="Y565" i="11" s="1"/>
  <c r="Z565" i="11" s="1"/>
  <c r="L565" i="11"/>
  <c r="S565" i="11" s="1"/>
  <c r="T565" i="11" s="1"/>
  <c r="U565" i="11" s="1"/>
  <c r="O564" i="11"/>
  <c r="AH564" i="11" s="1"/>
  <c r="AI564" i="11" s="1"/>
  <c r="N564" i="11"/>
  <c r="AC564" i="11" s="1"/>
  <c r="AD564" i="11" s="1"/>
  <c r="AE564" i="11" s="1"/>
  <c r="M564" i="11"/>
  <c r="X564" i="11" s="1"/>
  <c r="Y564" i="11" s="1"/>
  <c r="Z564" i="11" s="1"/>
  <c r="L564" i="11"/>
  <c r="S564" i="11" s="1"/>
  <c r="T564" i="11" s="1"/>
  <c r="U564" i="11" s="1"/>
  <c r="AH563" i="11"/>
  <c r="AI563" i="11" s="1"/>
  <c r="O563" i="11"/>
  <c r="N563" i="11"/>
  <c r="AC563" i="11" s="1"/>
  <c r="AD563" i="11" s="1"/>
  <c r="AE563" i="11" s="1"/>
  <c r="M563" i="11"/>
  <c r="X563" i="11" s="1"/>
  <c r="Y563" i="11" s="1"/>
  <c r="Z563" i="11" s="1"/>
  <c r="L563" i="11"/>
  <c r="S563" i="11" s="1"/>
  <c r="T563" i="11" s="1"/>
  <c r="U563" i="11" s="1"/>
  <c r="X562" i="11"/>
  <c r="Y562" i="11" s="1"/>
  <c r="Z562" i="11" s="1"/>
  <c r="O562" i="11"/>
  <c r="AH562" i="11" s="1"/>
  <c r="AI562" i="11" s="1"/>
  <c r="N562" i="11"/>
  <c r="AC562" i="11" s="1"/>
  <c r="AD562" i="11" s="1"/>
  <c r="AE562" i="11" s="1"/>
  <c r="M562" i="11"/>
  <c r="L562" i="11"/>
  <c r="S562" i="11" s="1"/>
  <c r="T562" i="11" s="1"/>
  <c r="U562" i="11" s="1"/>
  <c r="AH561" i="11"/>
  <c r="AI561" i="11" s="1"/>
  <c r="O561" i="11"/>
  <c r="N561" i="11"/>
  <c r="AC561" i="11" s="1"/>
  <c r="AD561" i="11" s="1"/>
  <c r="AE561" i="11" s="1"/>
  <c r="M561" i="11"/>
  <c r="X561" i="11" s="1"/>
  <c r="Y561" i="11" s="1"/>
  <c r="Z561" i="11" s="1"/>
  <c r="L561" i="11"/>
  <c r="S561" i="11" s="1"/>
  <c r="T561" i="11" s="1"/>
  <c r="U561" i="11" s="1"/>
  <c r="O560" i="11"/>
  <c r="AH560" i="11" s="1"/>
  <c r="AI560" i="11" s="1"/>
  <c r="N560" i="11"/>
  <c r="AC560" i="11" s="1"/>
  <c r="AD560" i="11" s="1"/>
  <c r="AE560" i="11" s="1"/>
  <c r="M560" i="11"/>
  <c r="X560" i="11" s="1"/>
  <c r="Y560" i="11" s="1"/>
  <c r="Z560" i="11" s="1"/>
  <c r="L560" i="11"/>
  <c r="S560" i="11" s="1"/>
  <c r="T560" i="11" s="1"/>
  <c r="U560" i="11" s="1"/>
  <c r="O559" i="11"/>
  <c r="AH559" i="11" s="1"/>
  <c r="AI559" i="11" s="1"/>
  <c r="N559" i="11"/>
  <c r="AC559" i="11" s="1"/>
  <c r="AD559" i="11" s="1"/>
  <c r="AE559" i="11" s="1"/>
  <c r="M559" i="11"/>
  <c r="X559" i="11" s="1"/>
  <c r="Y559" i="11" s="1"/>
  <c r="Z559" i="11" s="1"/>
  <c r="L559" i="11"/>
  <c r="S559" i="11" s="1"/>
  <c r="T559" i="11" s="1"/>
  <c r="U559" i="11" s="1"/>
  <c r="X558" i="11"/>
  <c r="Y558" i="11" s="1"/>
  <c r="Z558" i="11" s="1"/>
  <c r="O558" i="11"/>
  <c r="AH558" i="11" s="1"/>
  <c r="AI558" i="11" s="1"/>
  <c r="N558" i="11"/>
  <c r="AC558" i="11" s="1"/>
  <c r="AD558" i="11" s="1"/>
  <c r="AE558" i="11" s="1"/>
  <c r="M558" i="11"/>
  <c r="L558" i="11"/>
  <c r="S558" i="11" s="1"/>
  <c r="T558" i="11" s="1"/>
  <c r="U558" i="11" s="1"/>
  <c r="O557" i="11"/>
  <c r="AH557" i="11" s="1"/>
  <c r="AI557" i="11" s="1"/>
  <c r="N557" i="11"/>
  <c r="AC557" i="11" s="1"/>
  <c r="AD557" i="11" s="1"/>
  <c r="AE557" i="11" s="1"/>
  <c r="M557" i="11"/>
  <c r="X557" i="11" s="1"/>
  <c r="Y557" i="11" s="1"/>
  <c r="Z557" i="11" s="1"/>
  <c r="L557" i="11"/>
  <c r="S557" i="11" s="1"/>
  <c r="T557" i="11" s="1"/>
  <c r="U557" i="11" s="1"/>
  <c r="O556" i="11"/>
  <c r="AH556" i="11" s="1"/>
  <c r="AI556" i="11" s="1"/>
  <c r="N556" i="11"/>
  <c r="AC556" i="11" s="1"/>
  <c r="AD556" i="11" s="1"/>
  <c r="AE556" i="11" s="1"/>
  <c r="M556" i="11"/>
  <c r="X556" i="11" s="1"/>
  <c r="Y556" i="11" s="1"/>
  <c r="Z556" i="11" s="1"/>
  <c r="L556" i="11"/>
  <c r="S556" i="11" s="1"/>
  <c r="T556" i="11" s="1"/>
  <c r="U556" i="11" s="1"/>
  <c r="AH555" i="11"/>
  <c r="AI555" i="11" s="1"/>
  <c r="O555" i="11"/>
  <c r="N555" i="11"/>
  <c r="AC555" i="11" s="1"/>
  <c r="AD555" i="11" s="1"/>
  <c r="AE555" i="11" s="1"/>
  <c r="M555" i="11"/>
  <c r="X555" i="11" s="1"/>
  <c r="Y555" i="11" s="1"/>
  <c r="Z555" i="11" s="1"/>
  <c r="L555" i="11"/>
  <c r="S555" i="11" s="1"/>
  <c r="T555" i="11" s="1"/>
  <c r="U555" i="11" s="1"/>
  <c r="X554" i="11"/>
  <c r="Y554" i="11" s="1"/>
  <c r="Z554" i="11" s="1"/>
  <c r="O554" i="11"/>
  <c r="AH554" i="11" s="1"/>
  <c r="AI554" i="11" s="1"/>
  <c r="N554" i="11"/>
  <c r="AC554" i="11" s="1"/>
  <c r="AD554" i="11" s="1"/>
  <c r="AE554" i="11" s="1"/>
  <c r="M554" i="11"/>
  <c r="L554" i="11"/>
  <c r="S554" i="11" s="1"/>
  <c r="T554" i="11" s="1"/>
  <c r="U554" i="11" s="1"/>
  <c r="AH553" i="11"/>
  <c r="AI553" i="11" s="1"/>
  <c r="O553" i="11"/>
  <c r="N553" i="11"/>
  <c r="AC553" i="11" s="1"/>
  <c r="AD553" i="11" s="1"/>
  <c r="AE553" i="11" s="1"/>
  <c r="M553" i="11"/>
  <c r="X553" i="11" s="1"/>
  <c r="Y553" i="11" s="1"/>
  <c r="Z553" i="11" s="1"/>
  <c r="L553" i="11"/>
  <c r="S553" i="11" s="1"/>
  <c r="T553" i="11" s="1"/>
  <c r="U553" i="11" s="1"/>
  <c r="O552" i="11"/>
  <c r="AH552" i="11" s="1"/>
  <c r="AI552" i="11" s="1"/>
  <c r="N552" i="11"/>
  <c r="AC552" i="11" s="1"/>
  <c r="AD552" i="11" s="1"/>
  <c r="AE552" i="11" s="1"/>
  <c r="M552" i="11"/>
  <c r="X552" i="11" s="1"/>
  <c r="Y552" i="11" s="1"/>
  <c r="Z552" i="11" s="1"/>
  <c r="L552" i="11"/>
  <c r="S552" i="11" s="1"/>
  <c r="T552" i="11" s="1"/>
  <c r="U552" i="11" s="1"/>
  <c r="O551" i="11"/>
  <c r="AH551" i="11" s="1"/>
  <c r="AI551" i="11" s="1"/>
  <c r="N551" i="11"/>
  <c r="AC551" i="11" s="1"/>
  <c r="AD551" i="11" s="1"/>
  <c r="AE551" i="11" s="1"/>
  <c r="M551" i="11"/>
  <c r="X551" i="11" s="1"/>
  <c r="Y551" i="11" s="1"/>
  <c r="Z551" i="11" s="1"/>
  <c r="L551" i="11"/>
  <c r="S551" i="11" s="1"/>
  <c r="T551" i="11" s="1"/>
  <c r="U551" i="11" s="1"/>
  <c r="X550" i="11"/>
  <c r="Y550" i="11" s="1"/>
  <c r="Z550" i="11" s="1"/>
  <c r="O550" i="11"/>
  <c r="AH550" i="11" s="1"/>
  <c r="AI550" i="11" s="1"/>
  <c r="N550" i="11"/>
  <c r="AC550" i="11" s="1"/>
  <c r="AD550" i="11" s="1"/>
  <c r="AE550" i="11" s="1"/>
  <c r="M550" i="11"/>
  <c r="L550" i="11"/>
  <c r="S550" i="11" s="1"/>
  <c r="T550" i="11" s="1"/>
  <c r="U550" i="11" s="1"/>
  <c r="O549" i="11"/>
  <c r="AH549" i="11" s="1"/>
  <c r="AI549" i="11" s="1"/>
  <c r="N549" i="11"/>
  <c r="AC549" i="11" s="1"/>
  <c r="AD549" i="11" s="1"/>
  <c r="AE549" i="11" s="1"/>
  <c r="M549" i="11"/>
  <c r="X549" i="11" s="1"/>
  <c r="Y549" i="11" s="1"/>
  <c r="Z549" i="11" s="1"/>
  <c r="L549" i="11"/>
  <c r="S549" i="11" s="1"/>
  <c r="T549" i="11" s="1"/>
  <c r="U549" i="11" s="1"/>
  <c r="O548" i="11"/>
  <c r="AH548" i="11" s="1"/>
  <c r="AI548" i="11" s="1"/>
  <c r="N548" i="11"/>
  <c r="AC548" i="11" s="1"/>
  <c r="AD548" i="11" s="1"/>
  <c r="AE548" i="11" s="1"/>
  <c r="M548" i="11"/>
  <c r="X548" i="11" s="1"/>
  <c r="Y548" i="11" s="1"/>
  <c r="Z548" i="11" s="1"/>
  <c r="L548" i="11"/>
  <c r="S548" i="11" s="1"/>
  <c r="T548" i="11" s="1"/>
  <c r="U548" i="11" s="1"/>
  <c r="AH547" i="11"/>
  <c r="AI547" i="11" s="1"/>
  <c r="O547" i="11"/>
  <c r="N547" i="11"/>
  <c r="AC547" i="11" s="1"/>
  <c r="AD547" i="11" s="1"/>
  <c r="AE547" i="11" s="1"/>
  <c r="M547" i="11"/>
  <c r="X547" i="11" s="1"/>
  <c r="Y547" i="11" s="1"/>
  <c r="Z547" i="11" s="1"/>
  <c r="L547" i="11"/>
  <c r="S547" i="11" s="1"/>
  <c r="T547" i="11" s="1"/>
  <c r="U547" i="11" s="1"/>
  <c r="X546" i="11"/>
  <c r="Y546" i="11" s="1"/>
  <c r="Z546" i="11" s="1"/>
  <c r="O546" i="11"/>
  <c r="AH546" i="11" s="1"/>
  <c r="AI546" i="11" s="1"/>
  <c r="N546" i="11"/>
  <c r="AC546" i="11" s="1"/>
  <c r="AD546" i="11" s="1"/>
  <c r="AE546" i="11" s="1"/>
  <c r="M546" i="11"/>
  <c r="L546" i="11"/>
  <c r="S546" i="11" s="1"/>
  <c r="T546" i="11" s="1"/>
  <c r="U546" i="11" s="1"/>
  <c r="AH545" i="11"/>
  <c r="AI545" i="11" s="1"/>
  <c r="O545" i="11"/>
  <c r="N545" i="11"/>
  <c r="AC545" i="11" s="1"/>
  <c r="AD545" i="11" s="1"/>
  <c r="AE545" i="11" s="1"/>
  <c r="M545" i="11"/>
  <c r="X545" i="11" s="1"/>
  <c r="Y545" i="11" s="1"/>
  <c r="Z545" i="11" s="1"/>
  <c r="L545" i="11"/>
  <c r="S545" i="11" s="1"/>
  <c r="T545" i="11" s="1"/>
  <c r="U545" i="11" s="1"/>
  <c r="O544" i="11"/>
  <c r="AH544" i="11" s="1"/>
  <c r="AI544" i="11" s="1"/>
  <c r="N544" i="11"/>
  <c r="AC544" i="11" s="1"/>
  <c r="AD544" i="11" s="1"/>
  <c r="AE544" i="11" s="1"/>
  <c r="M544" i="11"/>
  <c r="X544" i="11" s="1"/>
  <c r="Y544" i="11" s="1"/>
  <c r="Z544" i="11" s="1"/>
  <c r="L544" i="11"/>
  <c r="S544" i="11" s="1"/>
  <c r="T544" i="11" s="1"/>
  <c r="U544" i="11" s="1"/>
  <c r="O543" i="11"/>
  <c r="AH543" i="11" s="1"/>
  <c r="AI543" i="11" s="1"/>
  <c r="N543" i="11"/>
  <c r="AC543" i="11" s="1"/>
  <c r="AD543" i="11" s="1"/>
  <c r="AE543" i="11" s="1"/>
  <c r="M543" i="11"/>
  <c r="X543" i="11" s="1"/>
  <c r="Y543" i="11" s="1"/>
  <c r="Z543" i="11" s="1"/>
  <c r="L543" i="11"/>
  <c r="S543" i="11" s="1"/>
  <c r="T543" i="11" s="1"/>
  <c r="U543" i="11" s="1"/>
  <c r="X542" i="11"/>
  <c r="Y542" i="11" s="1"/>
  <c r="Z542" i="11" s="1"/>
  <c r="O542" i="11"/>
  <c r="AH542" i="11" s="1"/>
  <c r="AI542" i="11" s="1"/>
  <c r="N542" i="11"/>
  <c r="AC542" i="11" s="1"/>
  <c r="AD542" i="11" s="1"/>
  <c r="AE542" i="11" s="1"/>
  <c r="M542" i="11"/>
  <c r="L542" i="11"/>
  <c r="S542" i="11" s="1"/>
  <c r="T542" i="11" s="1"/>
  <c r="U542" i="11" s="1"/>
  <c r="AH541" i="11"/>
  <c r="AI541" i="11" s="1"/>
  <c r="O541" i="11"/>
  <c r="N541" i="11"/>
  <c r="AC541" i="11" s="1"/>
  <c r="AD541" i="11" s="1"/>
  <c r="AE541" i="11" s="1"/>
  <c r="M541" i="11"/>
  <c r="X541" i="11" s="1"/>
  <c r="Y541" i="11" s="1"/>
  <c r="Z541" i="11" s="1"/>
  <c r="L541" i="11"/>
  <c r="S541" i="11" s="1"/>
  <c r="T541" i="11" s="1"/>
  <c r="U541" i="11" s="1"/>
  <c r="O540" i="11"/>
  <c r="AH540" i="11" s="1"/>
  <c r="AI540" i="11" s="1"/>
  <c r="N540" i="11"/>
  <c r="AC540" i="11" s="1"/>
  <c r="AD540" i="11" s="1"/>
  <c r="AE540" i="11" s="1"/>
  <c r="M540" i="11"/>
  <c r="X540" i="11" s="1"/>
  <c r="Y540" i="11" s="1"/>
  <c r="Z540" i="11" s="1"/>
  <c r="L540" i="11"/>
  <c r="S540" i="11" s="1"/>
  <c r="T540" i="11" s="1"/>
  <c r="U540" i="11" s="1"/>
  <c r="AH539" i="11"/>
  <c r="AI539" i="11" s="1"/>
  <c r="O539" i="11"/>
  <c r="N539" i="11"/>
  <c r="AC539" i="11" s="1"/>
  <c r="AD539" i="11" s="1"/>
  <c r="AE539" i="11" s="1"/>
  <c r="M539" i="11"/>
  <c r="X539" i="11" s="1"/>
  <c r="Y539" i="11" s="1"/>
  <c r="Z539" i="11" s="1"/>
  <c r="L539" i="11"/>
  <c r="S539" i="11" s="1"/>
  <c r="T539" i="11" s="1"/>
  <c r="U539" i="11" s="1"/>
  <c r="X538" i="11"/>
  <c r="Y538" i="11" s="1"/>
  <c r="Z538" i="11" s="1"/>
  <c r="O538" i="11"/>
  <c r="AH538" i="11" s="1"/>
  <c r="AI538" i="11" s="1"/>
  <c r="N538" i="11"/>
  <c r="AC538" i="11" s="1"/>
  <c r="AD538" i="11" s="1"/>
  <c r="AE538" i="11" s="1"/>
  <c r="M538" i="11"/>
  <c r="L538" i="11"/>
  <c r="S538" i="11" s="1"/>
  <c r="T538" i="11" s="1"/>
  <c r="U538" i="11" s="1"/>
  <c r="AH537" i="11"/>
  <c r="AI537" i="11" s="1"/>
  <c r="O537" i="11"/>
  <c r="N537" i="11"/>
  <c r="AC537" i="11" s="1"/>
  <c r="AD537" i="11" s="1"/>
  <c r="AE537" i="11" s="1"/>
  <c r="M537" i="11"/>
  <c r="X537" i="11" s="1"/>
  <c r="Y537" i="11" s="1"/>
  <c r="Z537" i="11" s="1"/>
  <c r="L537" i="11"/>
  <c r="S537" i="11" s="1"/>
  <c r="T537" i="11" s="1"/>
  <c r="U537" i="11" s="1"/>
  <c r="O536" i="11"/>
  <c r="AH536" i="11" s="1"/>
  <c r="AI536" i="11" s="1"/>
  <c r="N536" i="11"/>
  <c r="AC536" i="11" s="1"/>
  <c r="AD536" i="11" s="1"/>
  <c r="AE536" i="11" s="1"/>
  <c r="M536" i="11"/>
  <c r="X536" i="11" s="1"/>
  <c r="Y536" i="11" s="1"/>
  <c r="Z536" i="11" s="1"/>
  <c r="L536" i="11"/>
  <c r="S536" i="11" s="1"/>
  <c r="T536" i="11" s="1"/>
  <c r="U536" i="11" s="1"/>
  <c r="AH535" i="11"/>
  <c r="AI535" i="11" s="1"/>
  <c r="O535" i="11"/>
  <c r="N535" i="11"/>
  <c r="AC535" i="11" s="1"/>
  <c r="AD535" i="11" s="1"/>
  <c r="AE535" i="11" s="1"/>
  <c r="M535" i="11"/>
  <c r="X535" i="11" s="1"/>
  <c r="Y535" i="11" s="1"/>
  <c r="Z535" i="11" s="1"/>
  <c r="L535" i="11"/>
  <c r="S535" i="11" s="1"/>
  <c r="T535" i="11" s="1"/>
  <c r="U535" i="11" s="1"/>
  <c r="X534" i="11"/>
  <c r="Y534" i="11" s="1"/>
  <c r="Z534" i="11" s="1"/>
  <c r="O534" i="11"/>
  <c r="AH534" i="11" s="1"/>
  <c r="AI534" i="11" s="1"/>
  <c r="N534" i="11"/>
  <c r="AC534" i="11" s="1"/>
  <c r="AD534" i="11" s="1"/>
  <c r="AE534" i="11" s="1"/>
  <c r="M534" i="11"/>
  <c r="L534" i="11"/>
  <c r="S534" i="11" s="1"/>
  <c r="T534" i="11" s="1"/>
  <c r="U534" i="11" s="1"/>
  <c r="O533" i="11"/>
  <c r="AH533" i="11" s="1"/>
  <c r="AI533" i="11" s="1"/>
  <c r="N533" i="11"/>
  <c r="AC533" i="11" s="1"/>
  <c r="AD533" i="11" s="1"/>
  <c r="AE533" i="11" s="1"/>
  <c r="M533" i="11"/>
  <c r="X533" i="11" s="1"/>
  <c r="Y533" i="11" s="1"/>
  <c r="Z533" i="11" s="1"/>
  <c r="L533" i="11"/>
  <c r="S533" i="11" s="1"/>
  <c r="T533" i="11" s="1"/>
  <c r="U533" i="11" s="1"/>
  <c r="O532" i="11"/>
  <c r="AH532" i="11" s="1"/>
  <c r="AI532" i="11" s="1"/>
  <c r="N532" i="11"/>
  <c r="AC532" i="11" s="1"/>
  <c r="AD532" i="11" s="1"/>
  <c r="AE532" i="11" s="1"/>
  <c r="M532" i="11"/>
  <c r="X532" i="11" s="1"/>
  <c r="Y532" i="11" s="1"/>
  <c r="Z532" i="11" s="1"/>
  <c r="L532" i="11"/>
  <c r="S532" i="11" s="1"/>
  <c r="T532" i="11" s="1"/>
  <c r="U532" i="11" s="1"/>
  <c r="AH531" i="11"/>
  <c r="AI531" i="11" s="1"/>
  <c r="O531" i="11"/>
  <c r="N531" i="11"/>
  <c r="AC531" i="11" s="1"/>
  <c r="AD531" i="11" s="1"/>
  <c r="AE531" i="11" s="1"/>
  <c r="M531" i="11"/>
  <c r="X531" i="11" s="1"/>
  <c r="Y531" i="11" s="1"/>
  <c r="Z531" i="11" s="1"/>
  <c r="L531" i="11"/>
  <c r="S531" i="11" s="1"/>
  <c r="T531" i="11" s="1"/>
  <c r="U531" i="11" s="1"/>
  <c r="X530" i="11"/>
  <c r="Y530" i="11" s="1"/>
  <c r="Z530" i="11" s="1"/>
  <c r="O530" i="11"/>
  <c r="AH530" i="11" s="1"/>
  <c r="AI530" i="11" s="1"/>
  <c r="N530" i="11"/>
  <c r="AC530" i="11" s="1"/>
  <c r="AD530" i="11" s="1"/>
  <c r="AE530" i="11" s="1"/>
  <c r="M530" i="11"/>
  <c r="L530" i="11"/>
  <c r="S530" i="11" s="1"/>
  <c r="T530" i="11" s="1"/>
  <c r="U530" i="11" s="1"/>
  <c r="AH529" i="11"/>
  <c r="AI529" i="11" s="1"/>
  <c r="O529" i="11"/>
  <c r="N529" i="11"/>
  <c r="AC529" i="11" s="1"/>
  <c r="AD529" i="11" s="1"/>
  <c r="AE529" i="11" s="1"/>
  <c r="M529" i="11"/>
  <c r="X529" i="11" s="1"/>
  <c r="Y529" i="11" s="1"/>
  <c r="Z529" i="11" s="1"/>
  <c r="L529" i="11"/>
  <c r="S529" i="11" s="1"/>
  <c r="T529" i="11" s="1"/>
  <c r="U529" i="11" s="1"/>
  <c r="O528" i="11"/>
  <c r="AH528" i="11" s="1"/>
  <c r="AI528" i="11" s="1"/>
  <c r="N528" i="11"/>
  <c r="AC528" i="11" s="1"/>
  <c r="AD528" i="11" s="1"/>
  <c r="AE528" i="11" s="1"/>
  <c r="M528" i="11"/>
  <c r="X528" i="11" s="1"/>
  <c r="Y528" i="11" s="1"/>
  <c r="Z528" i="11" s="1"/>
  <c r="L528" i="11"/>
  <c r="S528" i="11" s="1"/>
  <c r="T528" i="11" s="1"/>
  <c r="U528" i="11" s="1"/>
  <c r="O527" i="11"/>
  <c r="AH527" i="11" s="1"/>
  <c r="AI527" i="11" s="1"/>
  <c r="N527" i="11"/>
  <c r="AC527" i="11" s="1"/>
  <c r="AD527" i="11" s="1"/>
  <c r="AE527" i="11" s="1"/>
  <c r="M527" i="11"/>
  <c r="X527" i="11" s="1"/>
  <c r="Y527" i="11" s="1"/>
  <c r="Z527" i="11" s="1"/>
  <c r="L527" i="11"/>
  <c r="S527" i="11" s="1"/>
  <c r="T527" i="11" s="1"/>
  <c r="U527" i="11" s="1"/>
  <c r="X526" i="11"/>
  <c r="Y526" i="11" s="1"/>
  <c r="Z526" i="11" s="1"/>
  <c r="O526" i="11"/>
  <c r="AH526" i="11" s="1"/>
  <c r="AI526" i="11" s="1"/>
  <c r="N526" i="11"/>
  <c r="AC526" i="11" s="1"/>
  <c r="AD526" i="11" s="1"/>
  <c r="AE526" i="11" s="1"/>
  <c r="M526" i="11"/>
  <c r="L526" i="11"/>
  <c r="S526" i="11" s="1"/>
  <c r="T526" i="11" s="1"/>
  <c r="U526" i="11" s="1"/>
  <c r="O525" i="11"/>
  <c r="AH525" i="11" s="1"/>
  <c r="AI525" i="11" s="1"/>
  <c r="N525" i="11"/>
  <c r="AC525" i="11" s="1"/>
  <c r="AD525" i="11" s="1"/>
  <c r="AE525" i="11" s="1"/>
  <c r="M525" i="11"/>
  <c r="X525" i="11" s="1"/>
  <c r="Y525" i="11" s="1"/>
  <c r="Z525" i="11" s="1"/>
  <c r="L525" i="11"/>
  <c r="S525" i="11" s="1"/>
  <c r="T525" i="11" s="1"/>
  <c r="U525" i="11" s="1"/>
  <c r="O524" i="11"/>
  <c r="AH524" i="11" s="1"/>
  <c r="AI524" i="11" s="1"/>
  <c r="N524" i="11"/>
  <c r="AC524" i="11" s="1"/>
  <c r="AD524" i="11" s="1"/>
  <c r="AE524" i="11" s="1"/>
  <c r="M524" i="11"/>
  <c r="X524" i="11" s="1"/>
  <c r="Y524" i="11" s="1"/>
  <c r="Z524" i="11" s="1"/>
  <c r="L524" i="11"/>
  <c r="S524" i="11" s="1"/>
  <c r="T524" i="11" s="1"/>
  <c r="U524" i="11" s="1"/>
  <c r="AH523" i="11"/>
  <c r="AI523" i="11" s="1"/>
  <c r="O523" i="11"/>
  <c r="N523" i="11"/>
  <c r="AC523" i="11" s="1"/>
  <c r="AD523" i="11" s="1"/>
  <c r="AE523" i="11" s="1"/>
  <c r="M523" i="11"/>
  <c r="X523" i="11" s="1"/>
  <c r="Y523" i="11" s="1"/>
  <c r="Z523" i="11" s="1"/>
  <c r="L523" i="11"/>
  <c r="S523" i="11" s="1"/>
  <c r="T523" i="11" s="1"/>
  <c r="U523" i="11" s="1"/>
  <c r="X522" i="11"/>
  <c r="Y522" i="11" s="1"/>
  <c r="Z522" i="11" s="1"/>
  <c r="O522" i="11"/>
  <c r="AH522" i="11" s="1"/>
  <c r="AI522" i="11" s="1"/>
  <c r="N522" i="11"/>
  <c r="AC522" i="11" s="1"/>
  <c r="AD522" i="11" s="1"/>
  <c r="AE522" i="11" s="1"/>
  <c r="M522" i="11"/>
  <c r="L522" i="11"/>
  <c r="S522" i="11" s="1"/>
  <c r="T522" i="11" s="1"/>
  <c r="U522" i="11" s="1"/>
  <c r="AH521" i="11"/>
  <c r="AI521" i="11" s="1"/>
  <c r="O521" i="11"/>
  <c r="N521" i="11"/>
  <c r="AC521" i="11" s="1"/>
  <c r="AD521" i="11" s="1"/>
  <c r="AE521" i="11" s="1"/>
  <c r="M521" i="11"/>
  <c r="X521" i="11" s="1"/>
  <c r="Y521" i="11" s="1"/>
  <c r="Z521" i="11" s="1"/>
  <c r="L521" i="11"/>
  <c r="S521" i="11" s="1"/>
  <c r="T521" i="11" s="1"/>
  <c r="U521" i="11" s="1"/>
  <c r="O520" i="11"/>
  <c r="AH520" i="11" s="1"/>
  <c r="AI520" i="11" s="1"/>
  <c r="N520" i="11"/>
  <c r="AC520" i="11" s="1"/>
  <c r="AD520" i="11" s="1"/>
  <c r="AE520" i="11" s="1"/>
  <c r="M520" i="11"/>
  <c r="X520" i="11" s="1"/>
  <c r="Y520" i="11" s="1"/>
  <c r="Z520" i="11" s="1"/>
  <c r="L520" i="11"/>
  <c r="S520" i="11" s="1"/>
  <c r="T520" i="11" s="1"/>
  <c r="U520" i="11" s="1"/>
  <c r="O519" i="11"/>
  <c r="AH519" i="11" s="1"/>
  <c r="AI519" i="11" s="1"/>
  <c r="N519" i="11"/>
  <c r="AC519" i="11" s="1"/>
  <c r="AD519" i="11" s="1"/>
  <c r="AE519" i="11" s="1"/>
  <c r="M519" i="11"/>
  <c r="X519" i="11" s="1"/>
  <c r="Y519" i="11" s="1"/>
  <c r="Z519" i="11" s="1"/>
  <c r="L519" i="11"/>
  <c r="S519" i="11" s="1"/>
  <c r="T519" i="11" s="1"/>
  <c r="U519" i="11" s="1"/>
  <c r="X518" i="11"/>
  <c r="Y518" i="11" s="1"/>
  <c r="Z518" i="11" s="1"/>
  <c r="O518" i="11"/>
  <c r="AH518" i="11" s="1"/>
  <c r="AI518" i="11" s="1"/>
  <c r="N518" i="11"/>
  <c r="AC518" i="11" s="1"/>
  <c r="AD518" i="11" s="1"/>
  <c r="AE518" i="11" s="1"/>
  <c r="M518" i="11"/>
  <c r="L518" i="11"/>
  <c r="S518" i="11" s="1"/>
  <c r="T518" i="11" s="1"/>
  <c r="U518" i="11" s="1"/>
  <c r="O517" i="11"/>
  <c r="AH517" i="11" s="1"/>
  <c r="AI517" i="11" s="1"/>
  <c r="N517" i="11"/>
  <c r="AC517" i="11" s="1"/>
  <c r="AD517" i="11" s="1"/>
  <c r="AE517" i="11" s="1"/>
  <c r="M517" i="11"/>
  <c r="X517" i="11" s="1"/>
  <c r="Y517" i="11" s="1"/>
  <c r="Z517" i="11" s="1"/>
  <c r="L517" i="11"/>
  <c r="S517" i="11" s="1"/>
  <c r="T517" i="11" s="1"/>
  <c r="U517" i="11" s="1"/>
  <c r="O516" i="11"/>
  <c r="AH516" i="11" s="1"/>
  <c r="AI516" i="11" s="1"/>
  <c r="N516" i="11"/>
  <c r="AC516" i="11" s="1"/>
  <c r="AD516" i="11" s="1"/>
  <c r="AE516" i="11" s="1"/>
  <c r="M516" i="11"/>
  <c r="X516" i="11" s="1"/>
  <c r="Y516" i="11" s="1"/>
  <c r="Z516" i="11" s="1"/>
  <c r="L516" i="11"/>
  <c r="S516" i="11" s="1"/>
  <c r="T516" i="11" s="1"/>
  <c r="U516" i="11" s="1"/>
  <c r="AH515" i="11"/>
  <c r="AI515" i="11" s="1"/>
  <c r="O515" i="11"/>
  <c r="N515" i="11"/>
  <c r="AC515" i="11" s="1"/>
  <c r="AD515" i="11" s="1"/>
  <c r="AE515" i="11" s="1"/>
  <c r="M515" i="11"/>
  <c r="X515" i="11" s="1"/>
  <c r="Y515" i="11" s="1"/>
  <c r="Z515" i="11" s="1"/>
  <c r="L515" i="11"/>
  <c r="S515" i="11" s="1"/>
  <c r="T515" i="11" s="1"/>
  <c r="U515" i="11" s="1"/>
  <c r="X514" i="11"/>
  <c r="Y514" i="11" s="1"/>
  <c r="Z514" i="11" s="1"/>
  <c r="O514" i="11"/>
  <c r="AH514" i="11" s="1"/>
  <c r="AI514" i="11" s="1"/>
  <c r="N514" i="11"/>
  <c r="AC514" i="11" s="1"/>
  <c r="AD514" i="11" s="1"/>
  <c r="AE514" i="11" s="1"/>
  <c r="M514" i="11"/>
  <c r="L514" i="11"/>
  <c r="S514" i="11" s="1"/>
  <c r="T514" i="11" s="1"/>
  <c r="U514" i="11" s="1"/>
  <c r="AH513" i="11"/>
  <c r="AI513" i="11" s="1"/>
  <c r="O513" i="11"/>
  <c r="N513" i="11"/>
  <c r="AC513" i="11" s="1"/>
  <c r="AD513" i="11" s="1"/>
  <c r="AE513" i="11" s="1"/>
  <c r="M513" i="11"/>
  <c r="X513" i="11" s="1"/>
  <c r="Y513" i="11" s="1"/>
  <c r="Z513" i="11" s="1"/>
  <c r="L513" i="11"/>
  <c r="S513" i="11" s="1"/>
  <c r="T513" i="11" s="1"/>
  <c r="U513" i="11" s="1"/>
  <c r="O512" i="11"/>
  <c r="AH512" i="11" s="1"/>
  <c r="AI512" i="11" s="1"/>
  <c r="N512" i="11"/>
  <c r="AC512" i="11" s="1"/>
  <c r="AD512" i="11" s="1"/>
  <c r="AE512" i="11" s="1"/>
  <c r="M512" i="11"/>
  <c r="X512" i="11" s="1"/>
  <c r="Y512" i="11" s="1"/>
  <c r="Z512" i="11" s="1"/>
  <c r="L512" i="11"/>
  <c r="S512" i="11" s="1"/>
  <c r="T512" i="11" s="1"/>
  <c r="U512" i="11" s="1"/>
  <c r="O511" i="11"/>
  <c r="AH511" i="11" s="1"/>
  <c r="AI511" i="11" s="1"/>
  <c r="N511" i="11"/>
  <c r="AC511" i="11" s="1"/>
  <c r="AD511" i="11" s="1"/>
  <c r="AE511" i="11" s="1"/>
  <c r="M511" i="11"/>
  <c r="X511" i="11" s="1"/>
  <c r="Y511" i="11" s="1"/>
  <c r="Z511" i="11" s="1"/>
  <c r="L511" i="11"/>
  <c r="S511" i="11" s="1"/>
  <c r="T511" i="11" s="1"/>
  <c r="U511" i="11" s="1"/>
  <c r="X510" i="11"/>
  <c r="Y510" i="11" s="1"/>
  <c r="Z510" i="11" s="1"/>
  <c r="O510" i="11"/>
  <c r="AH510" i="11" s="1"/>
  <c r="AI510" i="11" s="1"/>
  <c r="N510" i="11"/>
  <c r="AC510" i="11" s="1"/>
  <c r="AD510" i="11" s="1"/>
  <c r="AE510" i="11" s="1"/>
  <c r="M510" i="11"/>
  <c r="L510" i="11"/>
  <c r="S510" i="11" s="1"/>
  <c r="T510" i="11" s="1"/>
  <c r="U510" i="11" s="1"/>
  <c r="O509" i="11"/>
  <c r="AH509" i="11" s="1"/>
  <c r="AI509" i="11" s="1"/>
  <c r="N509" i="11"/>
  <c r="AC509" i="11" s="1"/>
  <c r="AD509" i="11" s="1"/>
  <c r="AE509" i="11" s="1"/>
  <c r="M509" i="11"/>
  <c r="X509" i="11" s="1"/>
  <c r="Y509" i="11" s="1"/>
  <c r="Z509" i="11" s="1"/>
  <c r="L509" i="11"/>
  <c r="S509" i="11" s="1"/>
  <c r="T509" i="11" s="1"/>
  <c r="U509" i="11" s="1"/>
  <c r="O508" i="11"/>
  <c r="AH508" i="11" s="1"/>
  <c r="AI508" i="11" s="1"/>
  <c r="N508" i="11"/>
  <c r="AC508" i="11" s="1"/>
  <c r="AD508" i="11" s="1"/>
  <c r="AE508" i="11" s="1"/>
  <c r="M508" i="11"/>
  <c r="X508" i="11" s="1"/>
  <c r="Y508" i="11" s="1"/>
  <c r="Z508" i="11" s="1"/>
  <c r="L508" i="11"/>
  <c r="S508" i="11" s="1"/>
  <c r="T508" i="11" s="1"/>
  <c r="U508" i="11" s="1"/>
  <c r="AH507" i="11"/>
  <c r="AI507" i="11" s="1"/>
  <c r="O507" i="11"/>
  <c r="N507" i="11"/>
  <c r="AC507" i="11" s="1"/>
  <c r="AD507" i="11" s="1"/>
  <c r="AE507" i="11" s="1"/>
  <c r="M507" i="11"/>
  <c r="X507" i="11" s="1"/>
  <c r="Y507" i="11" s="1"/>
  <c r="Z507" i="11" s="1"/>
  <c r="L507" i="11"/>
  <c r="S507" i="11" s="1"/>
  <c r="T507" i="11" s="1"/>
  <c r="U507" i="11" s="1"/>
  <c r="X506" i="11"/>
  <c r="Y506" i="11" s="1"/>
  <c r="Z506" i="11" s="1"/>
  <c r="O506" i="11"/>
  <c r="AH506" i="11" s="1"/>
  <c r="AI506" i="11" s="1"/>
  <c r="N506" i="11"/>
  <c r="AC506" i="11" s="1"/>
  <c r="AD506" i="11" s="1"/>
  <c r="AE506" i="11" s="1"/>
  <c r="M506" i="11"/>
  <c r="L506" i="11"/>
  <c r="S506" i="11" s="1"/>
  <c r="T506" i="11" s="1"/>
  <c r="U506" i="11" s="1"/>
  <c r="AH505" i="11"/>
  <c r="AI505" i="11" s="1"/>
  <c r="O505" i="11"/>
  <c r="N505" i="11"/>
  <c r="AC505" i="11" s="1"/>
  <c r="AD505" i="11" s="1"/>
  <c r="AE505" i="11" s="1"/>
  <c r="M505" i="11"/>
  <c r="X505" i="11" s="1"/>
  <c r="Y505" i="11" s="1"/>
  <c r="Z505" i="11" s="1"/>
  <c r="L505" i="11"/>
  <c r="S505" i="11" s="1"/>
  <c r="T505" i="11" s="1"/>
  <c r="U505" i="11" s="1"/>
  <c r="O504" i="11"/>
  <c r="AH504" i="11" s="1"/>
  <c r="AI504" i="11" s="1"/>
  <c r="N504" i="11"/>
  <c r="AC504" i="11" s="1"/>
  <c r="AD504" i="11" s="1"/>
  <c r="AE504" i="11" s="1"/>
  <c r="M504" i="11"/>
  <c r="X504" i="11" s="1"/>
  <c r="Y504" i="11" s="1"/>
  <c r="Z504" i="11" s="1"/>
  <c r="L504" i="11"/>
  <c r="S504" i="11" s="1"/>
  <c r="T504" i="11" s="1"/>
  <c r="U504" i="11" s="1"/>
  <c r="O503" i="11"/>
  <c r="AH503" i="11" s="1"/>
  <c r="AI503" i="11" s="1"/>
  <c r="N503" i="11"/>
  <c r="AC503" i="11" s="1"/>
  <c r="AD503" i="11" s="1"/>
  <c r="AE503" i="11" s="1"/>
  <c r="M503" i="11"/>
  <c r="X503" i="11" s="1"/>
  <c r="Y503" i="11" s="1"/>
  <c r="Z503" i="11" s="1"/>
  <c r="L503" i="11"/>
  <c r="S503" i="11" s="1"/>
  <c r="T503" i="11" s="1"/>
  <c r="U503" i="11" s="1"/>
  <c r="X502" i="11"/>
  <c r="Y502" i="11" s="1"/>
  <c r="Z502" i="11" s="1"/>
  <c r="O502" i="11"/>
  <c r="AH502" i="11" s="1"/>
  <c r="AI502" i="11" s="1"/>
  <c r="N502" i="11"/>
  <c r="AC502" i="11" s="1"/>
  <c r="AD502" i="11" s="1"/>
  <c r="AE502" i="11" s="1"/>
  <c r="M502" i="11"/>
  <c r="L502" i="11"/>
  <c r="S502" i="11" s="1"/>
  <c r="T502" i="11" s="1"/>
  <c r="U502" i="11" s="1"/>
  <c r="O501" i="11"/>
  <c r="AH501" i="11" s="1"/>
  <c r="AI501" i="11" s="1"/>
  <c r="N501" i="11"/>
  <c r="AC501" i="11" s="1"/>
  <c r="AD501" i="11" s="1"/>
  <c r="AE501" i="11" s="1"/>
  <c r="M501" i="11"/>
  <c r="X501" i="11" s="1"/>
  <c r="Y501" i="11" s="1"/>
  <c r="Z501" i="11" s="1"/>
  <c r="L501" i="11"/>
  <c r="S501" i="11" s="1"/>
  <c r="T501" i="11" s="1"/>
  <c r="U501" i="11" s="1"/>
  <c r="O500" i="11"/>
  <c r="AH500" i="11" s="1"/>
  <c r="AI500" i="11" s="1"/>
  <c r="N500" i="11"/>
  <c r="AC500" i="11" s="1"/>
  <c r="AD500" i="11" s="1"/>
  <c r="AE500" i="11" s="1"/>
  <c r="M500" i="11"/>
  <c r="X500" i="11" s="1"/>
  <c r="Y500" i="11" s="1"/>
  <c r="Z500" i="11" s="1"/>
  <c r="L500" i="11"/>
  <c r="S500" i="11" s="1"/>
  <c r="T500" i="11" s="1"/>
  <c r="U500" i="11" s="1"/>
  <c r="AH499" i="11"/>
  <c r="AI499" i="11" s="1"/>
  <c r="O499" i="11"/>
  <c r="N499" i="11"/>
  <c r="AC499" i="11" s="1"/>
  <c r="AD499" i="11" s="1"/>
  <c r="AE499" i="11" s="1"/>
  <c r="M499" i="11"/>
  <c r="X499" i="11" s="1"/>
  <c r="Y499" i="11" s="1"/>
  <c r="Z499" i="11" s="1"/>
  <c r="L499" i="11"/>
  <c r="S499" i="11" s="1"/>
  <c r="T499" i="11" s="1"/>
  <c r="U499" i="11" s="1"/>
  <c r="X498" i="11"/>
  <c r="Y498" i="11" s="1"/>
  <c r="Z498" i="11" s="1"/>
  <c r="O498" i="11"/>
  <c r="AH498" i="11" s="1"/>
  <c r="AI498" i="11" s="1"/>
  <c r="N498" i="11"/>
  <c r="AC498" i="11" s="1"/>
  <c r="AD498" i="11" s="1"/>
  <c r="AE498" i="11" s="1"/>
  <c r="M498" i="11"/>
  <c r="L498" i="11"/>
  <c r="S498" i="11" s="1"/>
  <c r="T498" i="11" s="1"/>
  <c r="U498" i="11" s="1"/>
  <c r="AH497" i="11"/>
  <c r="AI497" i="11" s="1"/>
  <c r="O497" i="11"/>
  <c r="N497" i="11"/>
  <c r="AC497" i="11" s="1"/>
  <c r="AD497" i="11" s="1"/>
  <c r="AE497" i="11" s="1"/>
  <c r="M497" i="11"/>
  <c r="X497" i="11" s="1"/>
  <c r="Y497" i="11" s="1"/>
  <c r="Z497" i="11" s="1"/>
  <c r="L497" i="11"/>
  <c r="S497" i="11" s="1"/>
  <c r="T497" i="11" s="1"/>
  <c r="U497" i="11" s="1"/>
  <c r="O496" i="11"/>
  <c r="AH496" i="11" s="1"/>
  <c r="AI496" i="11" s="1"/>
  <c r="N496" i="11"/>
  <c r="AC496" i="11" s="1"/>
  <c r="AD496" i="11" s="1"/>
  <c r="AE496" i="11" s="1"/>
  <c r="M496" i="11"/>
  <c r="X496" i="11" s="1"/>
  <c r="Y496" i="11" s="1"/>
  <c r="Z496" i="11" s="1"/>
  <c r="L496" i="11"/>
  <c r="S496" i="11" s="1"/>
  <c r="T496" i="11" s="1"/>
  <c r="U496" i="11" s="1"/>
  <c r="O495" i="11"/>
  <c r="AH495" i="11" s="1"/>
  <c r="AI495" i="11" s="1"/>
  <c r="N495" i="11"/>
  <c r="AC495" i="11" s="1"/>
  <c r="AD495" i="11" s="1"/>
  <c r="AE495" i="11" s="1"/>
  <c r="M495" i="11"/>
  <c r="X495" i="11" s="1"/>
  <c r="Y495" i="11" s="1"/>
  <c r="Z495" i="11" s="1"/>
  <c r="L495" i="11"/>
  <c r="S495" i="11" s="1"/>
  <c r="T495" i="11" s="1"/>
  <c r="U495" i="11" s="1"/>
  <c r="X494" i="11"/>
  <c r="Y494" i="11" s="1"/>
  <c r="Z494" i="11" s="1"/>
  <c r="O494" i="11"/>
  <c r="AH494" i="11" s="1"/>
  <c r="AI494" i="11" s="1"/>
  <c r="N494" i="11"/>
  <c r="AC494" i="11" s="1"/>
  <c r="AD494" i="11" s="1"/>
  <c r="AE494" i="11" s="1"/>
  <c r="M494" i="11"/>
  <c r="L494" i="11"/>
  <c r="S494" i="11" s="1"/>
  <c r="T494" i="11" s="1"/>
  <c r="U494" i="11" s="1"/>
  <c r="O493" i="11"/>
  <c r="AH493" i="11" s="1"/>
  <c r="AI493" i="11" s="1"/>
  <c r="N493" i="11"/>
  <c r="AC493" i="11" s="1"/>
  <c r="AD493" i="11" s="1"/>
  <c r="AE493" i="11" s="1"/>
  <c r="M493" i="11"/>
  <c r="X493" i="11" s="1"/>
  <c r="Y493" i="11" s="1"/>
  <c r="Z493" i="11" s="1"/>
  <c r="L493" i="11"/>
  <c r="S493" i="11" s="1"/>
  <c r="T493" i="11" s="1"/>
  <c r="U493" i="11" s="1"/>
  <c r="O492" i="11"/>
  <c r="AH492" i="11" s="1"/>
  <c r="AI492" i="11" s="1"/>
  <c r="N492" i="11"/>
  <c r="AC492" i="11" s="1"/>
  <c r="AD492" i="11" s="1"/>
  <c r="AE492" i="11" s="1"/>
  <c r="M492" i="11"/>
  <c r="X492" i="11" s="1"/>
  <c r="Y492" i="11" s="1"/>
  <c r="Z492" i="11" s="1"/>
  <c r="L492" i="11"/>
  <c r="S492" i="11" s="1"/>
  <c r="T492" i="11" s="1"/>
  <c r="U492" i="11" s="1"/>
  <c r="AH491" i="11"/>
  <c r="AI491" i="11" s="1"/>
  <c r="O491" i="11"/>
  <c r="N491" i="11"/>
  <c r="AC491" i="11" s="1"/>
  <c r="AD491" i="11" s="1"/>
  <c r="AE491" i="11" s="1"/>
  <c r="M491" i="11"/>
  <c r="X491" i="11" s="1"/>
  <c r="Y491" i="11" s="1"/>
  <c r="Z491" i="11" s="1"/>
  <c r="L491" i="11"/>
  <c r="S491" i="11" s="1"/>
  <c r="T491" i="11" s="1"/>
  <c r="U491" i="11" s="1"/>
  <c r="X490" i="11"/>
  <c r="Y490" i="11" s="1"/>
  <c r="Z490" i="11" s="1"/>
  <c r="O490" i="11"/>
  <c r="AH490" i="11" s="1"/>
  <c r="AI490" i="11" s="1"/>
  <c r="N490" i="11"/>
  <c r="AC490" i="11" s="1"/>
  <c r="AD490" i="11" s="1"/>
  <c r="AE490" i="11" s="1"/>
  <c r="M490" i="11"/>
  <c r="L490" i="11"/>
  <c r="S490" i="11" s="1"/>
  <c r="T490" i="11" s="1"/>
  <c r="U490" i="11" s="1"/>
  <c r="AH489" i="11"/>
  <c r="AI489" i="11" s="1"/>
  <c r="O489" i="11"/>
  <c r="N489" i="11"/>
  <c r="AC489" i="11" s="1"/>
  <c r="AD489" i="11" s="1"/>
  <c r="AE489" i="11" s="1"/>
  <c r="M489" i="11"/>
  <c r="X489" i="11" s="1"/>
  <c r="Y489" i="11" s="1"/>
  <c r="Z489" i="11" s="1"/>
  <c r="L489" i="11"/>
  <c r="S489" i="11" s="1"/>
  <c r="T489" i="11" s="1"/>
  <c r="U489" i="11" s="1"/>
  <c r="O488" i="11"/>
  <c r="AH488" i="11" s="1"/>
  <c r="AI488" i="11" s="1"/>
  <c r="N488" i="11"/>
  <c r="AC488" i="11" s="1"/>
  <c r="AD488" i="11" s="1"/>
  <c r="AE488" i="11" s="1"/>
  <c r="M488" i="11"/>
  <c r="X488" i="11" s="1"/>
  <c r="Y488" i="11" s="1"/>
  <c r="Z488" i="11" s="1"/>
  <c r="L488" i="11"/>
  <c r="S488" i="11" s="1"/>
  <c r="T488" i="11" s="1"/>
  <c r="U488" i="11" s="1"/>
  <c r="AH487" i="11"/>
  <c r="AI487" i="11" s="1"/>
  <c r="O487" i="11"/>
  <c r="N487" i="11"/>
  <c r="AC487" i="11" s="1"/>
  <c r="AD487" i="11" s="1"/>
  <c r="AE487" i="11" s="1"/>
  <c r="M487" i="11"/>
  <c r="X487" i="11" s="1"/>
  <c r="Y487" i="11" s="1"/>
  <c r="Z487" i="11" s="1"/>
  <c r="L487" i="11"/>
  <c r="S487" i="11" s="1"/>
  <c r="T487" i="11" s="1"/>
  <c r="U487" i="11" s="1"/>
  <c r="X486" i="11"/>
  <c r="Y486" i="11" s="1"/>
  <c r="Z486" i="11" s="1"/>
  <c r="O486" i="11"/>
  <c r="AH486" i="11" s="1"/>
  <c r="AI486" i="11" s="1"/>
  <c r="N486" i="11"/>
  <c r="AC486" i="11" s="1"/>
  <c r="AD486" i="11" s="1"/>
  <c r="AE486" i="11" s="1"/>
  <c r="M486" i="11"/>
  <c r="L486" i="11"/>
  <c r="S486" i="11" s="1"/>
  <c r="T486" i="11" s="1"/>
  <c r="U486" i="11" s="1"/>
  <c r="O485" i="11"/>
  <c r="AH485" i="11" s="1"/>
  <c r="AI485" i="11" s="1"/>
  <c r="N485" i="11"/>
  <c r="AC485" i="11" s="1"/>
  <c r="AD485" i="11" s="1"/>
  <c r="AE485" i="11" s="1"/>
  <c r="M485" i="11"/>
  <c r="X485" i="11" s="1"/>
  <c r="Y485" i="11" s="1"/>
  <c r="Z485" i="11" s="1"/>
  <c r="L485" i="11"/>
  <c r="S485" i="11" s="1"/>
  <c r="T485" i="11" s="1"/>
  <c r="U485" i="11" s="1"/>
  <c r="O484" i="11"/>
  <c r="AH484" i="11" s="1"/>
  <c r="AI484" i="11" s="1"/>
  <c r="N484" i="11"/>
  <c r="AC484" i="11" s="1"/>
  <c r="AD484" i="11" s="1"/>
  <c r="AE484" i="11" s="1"/>
  <c r="M484" i="11"/>
  <c r="X484" i="11" s="1"/>
  <c r="Y484" i="11" s="1"/>
  <c r="Z484" i="11" s="1"/>
  <c r="L484" i="11"/>
  <c r="S484" i="11" s="1"/>
  <c r="T484" i="11" s="1"/>
  <c r="U484" i="11" s="1"/>
  <c r="AH483" i="11"/>
  <c r="AI483" i="11" s="1"/>
  <c r="O483" i="11"/>
  <c r="N483" i="11"/>
  <c r="AC483" i="11" s="1"/>
  <c r="AD483" i="11" s="1"/>
  <c r="AE483" i="11" s="1"/>
  <c r="M483" i="11"/>
  <c r="X483" i="11" s="1"/>
  <c r="Y483" i="11" s="1"/>
  <c r="Z483" i="11" s="1"/>
  <c r="L483" i="11"/>
  <c r="S483" i="11" s="1"/>
  <c r="T483" i="11" s="1"/>
  <c r="U483" i="11" s="1"/>
  <c r="X482" i="11"/>
  <c r="Y482" i="11" s="1"/>
  <c r="Z482" i="11" s="1"/>
  <c r="O482" i="11"/>
  <c r="AH482" i="11" s="1"/>
  <c r="AI482" i="11" s="1"/>
  <c r="N482" i="11"/>
  <c r="AC482" i="11" s="1"/>
  <c r="AD482" i="11" s="1"/>
  <c r="AE482" i="11" s="1"/>
  <c r="M482" i="11"/>
  <c r="L482" i="11"/>
  <c r="S482" i="11" s="1"/>
  <c r="T482" i="11" s="1"/>
  <c r="U482" i="11" s="1"/>
  <c r="O481" i="11"/>
  <c r="AH481" i="11" s="1"/>
  <c r="AI481" i="11" s="1"/>
  <c r="N481" i="11"/>
  <c r="AC481" i="11" s="1"/>
  <c r="AD481" i="11" s="1"/>
  <c r="AE481" i="11" s="1"/>
  <c r="M481" i="11"/>
  <c r="X481" i="11" s="1"/>
  <c r="Y481" i="11" s="1"/>
  <c r="Z481" i="11" s="1"/>
  <c r="L481" i="11"/>
  <c r="S481" i="11" s="1"/>
  <c r="T481" i="11" s="1"/>
  <c r="U481" i="11" s="1"/>
  <c r="O480" i="11"/>
  <c r="AH480" i="11" s="1"/>
  <c r="AI480" i="11" s="1"/>
  <c r="N480" i="11"/>
  <c r="AC480" i="11" s="1"/>
  <c r="AD480" i="11" s="1"/>
  <c r="AE480" i="11" s="1"/>
  <c r="M480" i="11"/>
  <c r="X480" i="11" s="1"/>
  <c r="Y480" i="11" s="1"/>
  <c r="Z480" i="11" s="1"/>
  <c r="L480" i="11"/>
  <c r="S480" i="11" s="1"/>
  <c r="T480" i="11" s="1"/>
  <c r="U480" i="11" s="1"/>
  <c r="O479" i="11"/>
  <c r="AH479" i="11" s="1"/>
  <c r="AI479" i="11" s="1"/>
  <c r="N479" i="11"/>
  <c r="AC479" i="11" s="1"/>
  <c r="AD479" i="11" s="1"/>
  <c r="AE479" i="11" s="1"/>
  <c r="M479" i="11"/>
  <c r="X479" i="11" s="1"/>
  <c r="Y479" i="11" s="1"/>
  <c r="Z479" i="11" s="1"/>
  <c r="L479" i="11"/>
  <c r="S479" i="11" s="1"/>
  <c r="T479" i="11" s="1"/>
  <c r="U479" i="11" s="1"/>
  <c r="X478" i="11"/>
  <c r="Y478" i="11" s="1"/>
  <c r="Z478" i="11" s="1"/>
  <c r="O478" i="11"/>
  <c r="AH478" i="11" s="1"/>
  <c r="AI478" i="11" s="1"/>
  <c r="N478" i="11"/>
  <c r="AC478" i="11" s="1"/>
  <c r="AD478" i="11" s="1"/>
  <c r="AE478" i="11" s="1"/>
  <c r="M478" i="11"/>
  <c r="L478" i="11"/>
  <c r="S478" i="11" s="1"/>
  <c r="T478" i="11" s="1"/>
  <c r="U478" i="11" s="1"/>
  <c r="AH477" i="11"/>
  <c r="AI477" i="11" s="1"/>
  <c r="O477" i="11"/>
  <c r="N477" i="11"/>
  <c r="AC477" i="11" s="1"/>
  <c r="AD477" i="11" s="1"/>
  <c r="AE477" i="11" s="1"/>
  <c r="M477" i="11"/>
  <c r="X477" i="11" s="1"/>
  <c r="Y477" i="11" s="1"/>
  <c r="Z477" i="11" s="1"/>
  <c r="L477" i="11"/>
  <c r="S477" i="11" s="1"/>
  <c r="T477" i="11" s="1"/>
  <c r="U477" i="11" s="1"/>
  <c r="O476" i="11"/>
  <c r="AH476" i="11" s="1"/>
  <c r="AI476" i="11" s="1"/>
  <c r="N476" i="11"/>
  <c r="AC476" i="11" s="1"/>
  <c r="AD476" i="11" s="1"/>
  <c r="AE476" i="11" s="1"/>
  <c r="M476" i="11"/>
  <c r="X476" i="11" s="1"/>
  <c r="Y476" i="11" s="1"/>
  <c r="Z476" i="11" s="1"/>
  <c r="L476" i="11"/>
  <c r="S476" i="11" s="1"/>
  <c r="T476" i="11" s="1"/>
  <c r="U476" i="11" s="1"/>
  <c r="AH475" i="11"/>
  <c r="AI475" i="11" s="1"/>
  <c r="O475" i="11"/>
  <c r="N475" i="11"/>
  <c r="AC475" i="11" s="1"/>
  <c r="AD475" i="11" s="1"/>
  <c r="AE475" i="11" s="1"/>
  <c r="M475" i="11"/>
  <c r="X475" i="11" s="1"/>
  <c r="Y475" i="11" s="1"/>
  <c r="Z475" i="11" s="1"/>
  <c r="L475" i="11"/>
  <c r="S475" i="11" s="1"/>
  <c r="T475" i="11" s="1"/>
  <c r="U475" i="11" s="1"/>
  <c r="X474" i="11"/>
  <c r="Y474" i="11" s="1"/>
  <c r="Z474" i="11" s="1"/>
  <c r="O474" i="11"/>
  <c r="AH474" i="11" s="1"/>
  <c r="AI474" i="11" s="1"/>
  <c r="N474" i="11"/>
  <c r="AC474" i="11" s="1"/>
  <c r="AD474" i="11" s="1"/>
  <c r="AE474" i="11" s="1"/>
  <c r="M474" i="11"/>
  <c r="L474" i="11"/>
  <c r="S474" i="11" s="1"/>
  <c r="T474" i="11" s="1"/>
  <c r="U474" i="11" s="1"/>
  <c r="AH473" i="11"/>
  <c r="AI473" i="11" s="1"/>
  <c r="O473" i="11"/>
  <c r="N473" i="11"/>
  <c r="AC473" i="11" s="1"/>
  <c r="AD473" i="11" s="1"/>
  <c r="AE473" i="11" s="1"/>
  <c r="M473" i="11"/>
  <c r="X473" i="11" s="1"/>
  <c r="Y473" i="11" s="1"/>
  <c r="Z473" i="11" s="1"/>
  <c r="L473" i="11"/>
  <c r="S473" i="11" s="1"/>
  <c r="T473" i="11" s="1"/>
  <c r="U473" i="11" s="1"/>
  <c r="O472" i="11"/>
  <c r="AH472" i="11" s="1"/>
  <c r="AI472" i="11" s="1"/>
  <c r="N472" i="11"/>
  <c r="AC472" i="11" s="1"/>
  <c r="AD472" i="11" s="1"/>
  <c r="AE472" i="11" s="1"/>
  <c r="M472" i="11"/>
  <c r="X472" i="11" s="1"/>
  <c r="Y472" i="11" s="1"/>
  <c r="Z472" i="11" s="1"/>
  <c r="L472" i="11"/>
  <c r="S472" i="11" s="1"/>
  <c r="T472" i="11" s="1"/>
  <c r="U472" i="11" s="1"/>
  <c r="AH471" i="11"/>
  <c r="AI471" i="11" s="1"/>
  <c r="O471" i="11"/>
  <c r="N471" i="11"/>
  <c r="AC471" i="11" s="1"/>
  <c r="AD471" i="11" s="1"/>
  <c r="AE471" i="11" s="1"/>
  <c r="M471" i="11"/>
  <c r="X471" i="11" s="1"/>
  <c r="Y471" i="11" s="1"/>
  <c r="Z471" i="11" s="1"/>
  <c r="L471" i="11"/>
  <c r="S471" i="11" s="1"/>
  <c r="T471" i="11" s="1"/>
  <c r="U471" i="11" s="1"/>
  <c r="X470" i="11"/>
  <c r="Y470" i="11" s="1"/>
  <c r="Z470" i="11" s="1"/>
  <c r="O470" i="11"/>
  <c r="AH470" i="11" s="1"/>
  <c r="AI470" i="11" s="1"/>
  <c r="N470" i="11"/>
  <c r="AC470" i="11" s="1"/>
  <c r="AD470" i="11" s="1"/>
  <c r="AE470" i="11" s="1"/>
  <c r="M470" i="11"/>
  <c r="L470" i="11"/>
  <c r="S470" i="11" s="1"/>
  <c r="T470" i="11" s="1"/>
  <c r="U470" i="11" s="1"/>
  <c r="O469" i="11"/>
  <c r="AH469" i="11" s="1"/>
  <c r="AI469" i="11" s="1"/>
  <c r="N469" i="11"/>
  <c r="AC469" i="11" s="1"/>
  <c r="AD469" i="11" s="1"/>
  <c r="AE469" i="11" s="1"/>
  <c r="M469" i="11"/>
  <c r="X469" i="11" s="1"/>
  <c r="Y469" i="11" s="1"/>
  <c r="Z469" i="11" s="1"/>
  <c r="L469" i="11"/>
  <c r="S469" i="11" s="1"/>
  <c r="T469" i="11" s="1"/>
  <c r="U469" i="11" s="1"/>
  <c r="O468" i="11"/>
  <c r="AH468" i="11" s="1"/>
  <c r="AI468" i="11" s="1"/>
  <c r="N468" i="11"/>
  <c r="AC468" i="11" s="1"/>
  <c r="AD468" i="11" s="1"/>
  <c r="AE468" i="11" s="1"/>
  <c r="M468" i="11"/>
  <c r="X468" i="11" s="1"/>
  <c r="Y468" i="11" s="1"/>
  <c r="Z468" i="11" s="1"/>
  <c r="L468" i="11"/>
  <c r="S468" i="11" s="1"/>
  <c r="T468" i="11" s="1"/>
  <c r="U468" i="11" s="1"/>
  <c r="AH467" i="11"/>
  <c r="AI467" i="11" s="1"/>
  <c r="O467" i="11"/>
  <c r="N467" i="11"/>
  <c r="AC467" i="11" s="1"/>
  <c r="AD467" i="11" s="1"/>
  <c r="AE467" i="11" s="1"/>
  <c r="M467" i="11"/>
  <c r="X467" i="11" s="1"/>
  <c r="Y467" i="11" s="1"/>
  <c r="Z467" i="11" s="1"/>
  <c r="L467" i="11"/>
  <c r="S467" i="11" s="1"/>
  <c r="T467" i="11" s="1"/>
  <c r="U467" i="11" s="1"/>
  <c r="X466" i="11"/>
  <c r="Y466" i="11" s="1"/>
  <c r="Z466" i="11" s="1"/>
  <c r="O466" i="11"/>
  <c r="AH466" i="11" s="1"/>
  <c r="AI466" i="11" s="1"/>
  <c r="N466" i="11"/>
  <c r="AC466" i="11" s="1"/>
  <c r="AD466" i="11" s="1"/>
  <c r="AE466" i="11" s="1"/>
  <c r="M466" i="11"/>
  <c r="L466" i="11"/>
  <c r="S466" i="11" s="1"/>
  <c r="T466" i="11" s="1"/>
  <c r="U466" i="11" s="1"/>
  <c r="AH465" i="11"/>
  <c r="AI465" i="11" s="1"/>
  <c r="O465" i="11"/>
  <c r="N465" i="11"/>
  <c r="AC465" i="11" s="1"/>
  <c r="AD465" i="11" s="1"/>
  <c r="AE465" i="11" s="1"/>
  <c r="M465" i="11"/>
  <c r="X465" i="11" s="1"/>
  <c r="Y465" i="11" s="1"/>
  <c r="Z465" i="11" s="1"/>
  <c r="L465" i="11"/>
  <c r="S465" i="11" s="1"/>
  <c r="T465" i="11" s="1"/>
  <c r="U465" i="11" s="1"/>
  <c r="O464" i="11"/>
  <c r="AH464" i="11" s="1"/>
  <c r="AI464" i="11" s="1"/>
  <c r="N464" i="11"/>
  <c r="AC464" i="11" s="1"/>
  <c r="AD464" i="11" s="1"/>
  <c r="AE464" i="11" s="1"/>
  <c r="M464" i="11"/>
  <c r="X464" i="11" s="1"/>
  <c r="Y464" i="11" s="1"/>
  <c r="Z464" i="11" s="1"/>
  <c r="L464" i="11"/>
  <c r="S464" i="11" s="1"/>
  <c r="T464" i="11" s="1"/>
  <c r="U464" i="11" s="1"/>
  <c r="O463" i="11"/>
  <c r="AH463" i="11" s="1"/>
  <c r="AI463" i="11" s="1"/>
  <c r="N463" i="11"/>
  <c r="AC463" i="11" s="1"/>
  <c r="AD463" i="11" s="1"/>
  <c r="AE463" i="11" s="1"/>
  <c r="M463" i="11"/>
  <c r="X463" i="11" s="1"/>
  <c r="Y463" i="11" s="1"/>
  <c r="Z463" i="11" s="1"/>
  <c r="L463" i="11"/>
  <c r="S463" i="11" s="1"/>
  <c r="T463" i="11" s="1"/>
  <c r="U463" i="11" s="1"/>
  <c r="X462" i="11"/>
  <c r="Y462" i="11" s="1"/>
  <c r="Z462" i="11" s="1"/>
  <c r="O462" i="11"/>
  <c r="AH462" i="11" s="1"/>
  <c r="AI462" i="11" s="1"/>
  <c r="N462" i="11"/>
  <c r="AC462" i="11" s="1"/>
  <c r="AD462" i="11" s="1"/>
  <c r="AE462" i="11" s="1"/>
  <c r="M462" i="11"/>
  <c r="L462" i="11"/>
  <c r="S462" i="11" s="1"/>
  <c r="T462" i="11" s="1"/>
  <c r="U462" i="11" s="1"/>
  <c r="O461" i="11"/>
  <c r="AH461" i="11" s="1"/>
  <c r="AI461" i="11" s="1"/>
  <c r="N461" i="11"/>
  <c r="AC461" i="11" s="1"/>
  <c r="AD461" i="11" s="1"/>
  <c r="AE461" i="11" s="1"/>
  <c r="M461" i="11"/>
  <c r="X461" i="11" s="1"/>
  <c r="Y461" i="11" s="1"/>
  <c r="Z461" i="11" s="1"/>
  <c r="L461" i="11"/>
  <c r="S461" i="11" s="1"/>
  <c r="T461" i="11" s="1"/>
  <c r="U461" i="11" s="1"/>
  <c r="O460" i="11"/>
  <c r="AH460" i="11" s="1"/>
  <c r="AI460" i="11" s="1"/>
  <c r="N460" i="11"/>
  <c r="AC460" i="11" s="1"/>
  <c r="AD460" i="11" s="1"/>
  <c r="AE460" i="11" s="1"/>
  <c r="M460" i="11"/>
  <c r="X460" i="11" s="1"/>
  <c r="Y460" i="11" s="1"/>
  <c r="Z460" i="11" s="1"/>
  <c r="L460" i="11"/>
  <c r="S460" i="11" s="1"/>
  <c r="T460" i="11" s="1"/>
  <c r="U460" i="11" s="1"/>
  <c r="AH459" i="11"/>
  <c r="AI459" i="11" s="1"/>
  <c r="O459" i="11"/>
  <c r="N459" i="11"/>
  <c r="AC459" i="11" s="1"/>
  <c r="AD459" i="11" s="1"/>
  <c r="AE459" i="11" s="1"/>
  <c r="M459" i="11"/>
  <c r="X459" i="11" s="1"/>
  <c r="Y459" i="11" s="1"/>
  <c r="Z459" i="11" s="1"/>
  <c r="L459" i="11"/>
  <c r="S459" i="11" s="1"/>
  <c r="T459" i="11" s="1"/>
  <c r="U459" i="11" s="1"/>
  <c r="O458" i="11"/>
  <c r="AH458" i="11" s="1"/>
  <c r="AI458" i="11" s="1"/>
  <c r="N458" i="11"/>
  <c r="AC458" i="11" s="1"/>
  <c r="AD458" i="11" s="1"/>
  <c r="AE458" i="11" s="1"/>
  <c r="M458" i="11"/>
  <c r="X458" i="11" s="1"/>
  <c r="Y458" i="11" s="1"/>
  <c r="Z458" i="11" s="1"/>
  <c r="L458" i="11"/>
  <c r="S458" i="11" s="1"/>
  <c r="T458" i="11" s="1"/>
  <c r="U458" i="11" s="1"/>
  <c r="O457" i="11"/>
  <c r="AH457" i="11" s="1"/>
  <c r="AI457" i="11" s="1"/>
  <c r="N457" i="11"/>
  <c r="AC457" i="11" s="1"/>
  <c r="AD457" i="11" s="1"/>
  <c r="AE457" i="11" s="1"/>
  <c r="M457" i="11"/>
  <c r="X457" i="11" s="1"/>
  <c r="Y457" i="11" s="1"/>
  <c r="Z457" i="11" s="1"/>
  <c r="L457" i="11"/>
  <c r="S457" i="11" s="1"/>
  <c r="T457" i="11" s="1"/>
  <c r="U457" i="11" s="1"/>
  <c r="AJ456" i="11"/>
  <c r="X456" i="11"/>
  <c r="Y456" i="11" s="1"/>
  <c r="Z456" i="11" s="1"/>
  <c r="O456" i="11"/>
  <c r="AH456" i="11" s="1"/>
  <c r="AI456" i="11" s="1"/>
  <c r="N456" i="11"/>
  <c r="AC456" i="11" s="1"/>
  <c r="AD456" i="11" s="1"/>
  <c r="AE456" i="11" s="1"/>
  <c r="M456" i="11"/>
  <c r="L456" i="11"/>
  <c r="S456" i="11" s="1"/>
  <c r="T456" i="11" s="1"/>
  <c r="U456" i="11" s="1"/>
  <c r="AH455" i="11"/>
  <c r="AI455" i="11" s="1"/>
  <c r="O455" i="11"/>
  <c r="N455" i="11"/>
  <c r="AC455" i="11" s="1"/>
  <c r="AD455" i="11" s="1"/>
  <c r="AE455" i="11" s="1"/>
  <c r="M455" i="11"/>
  <c r="X455" i="11" s="1"/>
  <c r="Y455" i="11" s="1"/>
  <c r="Z455" i="11" s="1"/>
  <c r="L455" i="11"/>
  <c r="S455" i="11" s="1"/>
  <c r="T455" i="11" s="1"/>
  <c r="U455" i="11" s="1"/>
  <c r="AD454" i="11"/>
  <c r="AE454" i="11" s="1"/>
  <c r="X454" i="11"/>
  <c r="Y454" i="11" s="1"/>
  <c r="Z454" i="11" s="1"/>
  <c r="O454" i="11"/>
  <c r="AH454" i="11" s="1"/>
  <c r="AI454" i="11" s="1"/>
  <c r="AJ454" i="11" s="1"/>
  <c r="N454" i="11"/>
  <c r="AC454" i="11" s="1"/>
  <c r="M454" i="11"/>
  <c r="L454" i="11"/>
  <c r="S454" i="11" s="1"/>
  <c r="T454" i="11" s="1"/>
  <c r="U454" i="11" s="1"/>
  <c r="O453" i="11"/>
  <c r="AH453" i="11" s="1"/>
  <c r="AI453" i="11" s="1"/>
  <c r="N453" i="11"/>
  <c r="AC453" i="11" s="1"/>
  <c r="AD453" i="11" s="1"/>
  <c r="AE453" i="11" s="1"/>
  <c r="M453" i="11"/>
  <c r="X453" i="11" s="1"/>
  <c r="Y453" i="11" s="1"/>
  <c r="Z453" i="11" s="1"/>
  <c r="L453" i="11"/>
  <c r="S453" i="11" s="1"/>
  <c r="T453" i="11" s="1"/>
  <c r="U453" i="11" s="1"/>
  <c r="O452" i="11"/>
  <c r="AH452" i="11" s="1"/>
  <c r="AI452" i="11" s="1"/>
  <c r="AJ452" i="11" s="1"/>
  <c r="N452" i="11"/>
  <c r="AC452" i="11" s="1"/>
  <c r="AD452" i="11" s="1"/>
  <c r="AE452" i="11" s="1"/>
  <c r="M452" i="11"/>
  <c r="X452" i="11" s="1"/>
  <c r="Y452" i="11" s="1"/>
  <c r="Z452" i="11" s="1"/>
  <c r="L452" i="11"/>
  <c r="S452" i="11" s="1"/>
  <c r="T452" i="11" s="1"/>
  <c r="U452" i="11" s="1"/>
  <c r="O451" i="11"/>
  <c r="AH451" i="11" s="1"/>
  <c r="AI451" i="11" s="1"/>
  <c r="N451" i="11"/>
  <c r="AC451" i="11" s="1"/>
  <c r="AD451" i="11" s="1"/>
  <c r="AE451" i="11" s="1"/>
  <c r="M451" i="11"/>
  <c r="X451" i="11" s="1"/>
  <c r="Y451" i="11" s="1"/>
  <c r="Z451" i="11" s="1"/>
  <c r="L451" i="11"/>
  <c r="S451" i="11" s="1"/>
  <c r="T451" i="11" s="1"/>
  <c r="U451" i="11" s="1"/>
  <c r="AD450" i="11"/>
  <c r="AE450" i="11" s="1"/>
  <c r="O450" i="11"/>
  <c r="AH450" i="11" s="1"/>
  <c r="AI450" i="11" s="1"/>
  <c r="N450" i="11"/>
  <c r="AC450" i="11" s="1"/>
  <c r="M450" i="11"/>
  <c r="X450" i="11" s="1"/>
  <c r="Y450" i="11" s="1"/>
  <c r="Z450" i="11" s="1"/>
  <c r="L450" i="11"/>
  <c r="S450" i="11" s="1"/>
  <c r="T450" i="11" s="1"/>
  <c r="U450" i="11" s="1"/>
  <c r="AH449" i="11"/>
  <c r="AI449" i="11" s="1"/>
  <c r="O449" i="11"/>
  <c r="N449" i="11"/>
  <c r="AC449" i="11" s="1"/>
  <c r="AD449" i="11" s="1"/>
  <c r="AE449" i="11" s="1"/>
  <c r="M449" i="11"/>
  <c r="X449" i="11" s="1"/>
  <c r="Y449" i="11" s="1"/>
  <c r="Z449" i="11" s="1"/>
  <c r="L449" i="11"/>
  <c r="S449" i="11" s="1"/>
  <c r="T449" i="11" s="1"/>
  <c r="U449" i="11" s="1"/>
  <c r="X448" i="11"/>
  <c r="Y448" i="11" s="1"/>
  <c r="Z448" i="11" s="1"/>
  <c r="O448" i="11"/>
  <c r="AH448" i="11" s="1"/>
  <c r="AI448" i="11" s="1"/>
  <c r="AJ448" i="11" s="1"/>
  <c r="N448" i="11"/>
  <c r="AC448" i="11" s="1"/>
  <c r="AD448" i="11" s="1"/>
  <c r="AE448" i="11" s="1"/>
  <c r="M448" i="11"/>
  <c r="L448" i="11"/>
  <c r="S448" i="11" s="1"/>
  <c r="T448" i="11" s="1"/>
  <c r="U448" i="11" s="1"/>
  <c r="AH447" i="11"/>
  <c r="AI447" i="11" s="1"/>
  <c r="O447" i="11"/>
  <c r="N447" i="11"/>
  <c r="AC447" i="11" s="1"/>
  <c r="AD447" i="11" s="1"/>
  <c r="AE447" i="11" s="1"/>
  <c r="M447" i="11"/>
  <c r="X447" i="11" s="1"/>
  <c r="Y447" i="11" s="1"/>
  <c r="Z447" i="11" s="1"/>
  <c r="L447" i="11"/>
  <c r="S447" i="11" s="1"/>
  <c r="T447" i="11" s="1"/>
  <c r="U447" i="11" s="1"/>
  <c r="X446" i="11"/>
  <c r="Y446" i="11" s="1"/>
  <c r="Z446" i="11" s="1"/>
  <c r="O446" i="11"/>
  <c r="AH446" i="11" s="1"/>
  <c r="AI446" i="11" s="1"/>
  <c r="AJ446" i="11" s="1"/>
  <c r="N446" i="11"/>
  <c r="AC446" i="11" s="1"/>
  <c r="AD446" i="11" s="1"/>
  <c r="AE446" i="11" s="1"/>
  <c r="M446" i="11"/>
  <c r="L446" i="11"/>
  <c r="S446" i="11" s="1"/>
  <c r="T446" i="11" s="1"/>
  <c r="U446" i="11" s="1"/>
  <c r="AH445" i="11"/>
  <c r="AI445" i="11" s="1"/>
  <c r="O445" i="11"/>
  <c r="N445" i="11"/>
  <c r="AC445" i="11" s="1"/>
  <c r="AD445" i="11" s="1"/>
  <c r="AE445" i="11" s="1"/>
  <c r="M445" i="11"/>
  <c r="X445" i="11" s="1"/>
  <c r="Y445" i="11" s="1"/>
  <c r="Z445" i="11" s="1"/>
  <c r="L445" i="11"/>
  <c r="S445" i="11" s="1"/>
  <c r="T445" i="11" s="1"/>
  <c r="U445" i="11" s="1"/>
  <c r="O444" i="11"/>
  <c r="AH444" i="11" s="1"/>
  <c r="AI444" i="11" s="1"/>
  <c r="AJ444" i="11" s="1"/>
  <c r="N444" i="11"/>
  <c r="AC444" i="11" s="1"/>
  <c r="AD444" i="11" s="1"/>
  <c r="AE444" i="11" s="1"/>
  <c r="M444" i="11"/>
  <c r="X444" i="11" s="1"/>
  <c r="Y444" i="11" s="1"/>
  <c r="Z444" i="11" s="1"/>
  <c r="L444" i="11"/>
  <c r="S444" i="11" s="1"/>
  <c r="T444" i="11" s="1"/>
  <c r="U444" i="11" s="1"/>
  <c r="AH443" i="11"/>
  <c r="AI443" i="11" s="1"/>
  <c r="O443" i="11"/>
  <c r="N443" i="11"/>
  <c r="AC443" i="11" s="1"/>
  <c r="AD443" i="11" s="1"/>
  <c r="AE443" i="11" s="1"/>
  <c r="M443" i="11"/>
  <c r="X443" i="11" s="1"/>
  <c r="Y443" i="11" s="1"/>
  <c r="Z443" i="11" s="1"/>
  <c r="L443" i="11"/>
  <c r="S443" i="11" s="1"/>
  <c r="T443" i="11" s="1"/>
  <c r="U443" i="11" s="1"/>
  <c r="O442" i="11"/>
  <c r="AH442" i="11" s="1"/>
  <c r="AI442" i="11" s="1"/>
  <c r="N442" i="11"/>
  <c r="AC442" i="11" s="1"/>
  <c r="AD442" i="11" s="1"/>
  <c r="AE442" i="11" s="1"/>
  <c r="M442" i="11"/>
  <c r="X442" i="11" s="1"/>
  <c r="Y442" i="11" s="1"/>
  <c r="Z442" i="11" s="1"/>
  <c r="L442" i="11"/>
  <c r="S442" i="11" s="1"/>
  <c r="T442" i="11" s="1"/>
  <c r="U442" i="11" s="1"/>
  <c r="AH441" i="11"/>
  <c r="AI441" i="11" s="1"/>
  <c r="O441" i="11"/>
  <c r="N441" i="11"/>
  <c r="AC441" i="11" s="1"/>
  <c r="AD441" i="11" s="1"/>
  <c r="AE441" i="11" s="1"/>
  <c r="M441" i="11"/>
  <c r="X441" i="11" s="1"/>
  <c r="Y441" i="11" s="1"/>
  <c r="Z441" i="11" s="1"/>
  <c r="L441" i="11"/>
  <c r="S441" i="11" s="1"/>
  <c r="T441" i="11" s="1"/>
  <c r="U441" i="11" s="1"/>
  <c r="X440" i="11"/>
  <c r="Y440" i="11" s="1"/>
  <c r="Z440" i="11" s="1"/>
  <c r="O440" i="11"/>
  <c r="AH440" i="11" s="1"/>
  <c r="AI440" i="11" s="1"/>
  <c r="AJ440" i="11" s="1"/>
  <c r="N440" i="11"/>
  <c r="AC440" i="11" s="1"/>
  <c r="AD440" i="11" s="1"/>
  <c r="AE440" i="11" s="1"/>
  <c r="M440" i="11"/>
  <c r="L440" i="11"/>
  <c r="S440" i="11" s="1"/>
  <c r="T440" i="11" s="1"/>
  <c r="U440" i="11" s="1"/>
  <c r="AH439" i="11"/>
  <c r="AI439" i="11" s="1"/>
  <c r="O439" i="11"/>
  <c r="N439" i="11"/>
  <c r="AC439" i="11" s="1"/>
  <c r="AD439" i="11" s="1"/>
  <c r="AE439" i="11" s="1"/>
  <c r="M439" i="11"/>
  <c r="X439" i="11" s="1"/>
  <c r="Y439" i="11" s="1"/>
  <c r="Z439" i="11" s="1"/>
  <c r="L439" i="11"/>
  <c r="S439" i="11" s="1"/>
  <c r="T439" i="11" s="1"/>
  <c r="U439" i="11" s="1"/>
  <c r="AD438" i="11"/>
  <c r="AE438" i="11" s="1"/>
  <c r="X438" i="11"/>
  <c r="Y438" i="11" s="1"/>
  <c r="Z438" i="11" s="1"/>
  <c r="O438" i="11"/>
  <c r="AH438" i="11" s="1"/>
  <c r="AI438" i="11" s="1"/>
  <c r="AJ438" i="11" s="1"/>
  <c r="N438" i="11"/>
  <c r="AC438" i="11" s="1"/>
  <c r="M438" i="11"/>
  <c r="L438" i="11"/>
  <c r="S438" i="11" s="1"/>
  <c r="T438" i="11" s="1"/>
  <c r="U438" i="11" s="1"/>
  <c r="O437" i="11"/>
  <c r="AH437" i="11" s="1"/>
  <c r="AI437" i="11" s="1"/>
  <c r="N437" i="11"/>
  <c r="AC437" i="11" s="1"/>
  <c r="AD437" i="11" s="1"/>
  <c r="AE437" i="11" s="1"/>
  <c r="M437" i="11"/>
  <c r="X437" i="11" s="1"/>
  <c r="Y437" i="11" s="1"/>
  <c r="Z437" i="11" s="1"/>
  <c r="L437" i="11"/>
  <c r="S437" i="11" s="1"/>
  <c r="T437" i="11" s="1"/>
  <c r="U437" i="11" s="1"/>
  <c r="AJ436" i="11"/>
  <c r="O436" i="11"/>
  <c r="AH436" i="11" s="1"/>
  <c r="AI436" i="11" s="1"/>
  <c r="N436" i="11"/>
  <c r="AC436" i="11" s="1"/>
  <c r="AD436" i="11" s="1"/>
  <c r="AE436" i="11" s="1"/>
  <c r="M436" i="11"/>
  <c r="X436" i="11" s="1"/>
  <c r="Y436" i="11" s="1"/>
  <c r="Z436" i="11" s="1"/>
  <c r="L436" i="11"/>
  <c r="S436" i="11" s="1"/>
  <c r="T436" i="11" s="1"/>
  <c r="U436" i="11" s="1"/>
  <c r="AH435" i="11"/>
  <c r="AI435" i="11" s="1"/>
  <c r="O435" i="11"/>
  <c r="N435" i="11"/>
  <c r="AC435" i="11" s="1"/>
  <c r="AD435" i="11" s="1"/>
  <c r="AE435" i="11" s="1"/>
  <c r="M435" i="11"/>
  <c r="X435" i="11" s="1"/>
  <c r="Y435" i="11" s="1"/>
  <c r="Z435" i="11" s="1"/>
  <c r="L435" i="11"/>
  <c r="S435" i="11" s="1"/>
  <c r="T435" i="11" s="1"/>
  <c r="U435" i="11" s="1"/>
  <c r="AD434" i="11"/>
  <c r="AE434" i="11" s="1"/>
  <c r="O434" i="11"/>
  <c r="AH434" i="11" s="1"/>
  <c r="AI434" i="11" s="1"/>
  <c r="N434" i="11"/>
  <c r="AC434" i="11" s="1"/>
  <c r="M434" i="11"/>
  <c r="X434" i="11" s="1"/>
  <c r="Y434" i="11" s="1"/>
  <c r="Z434" i="11" s="1"/>
  <c r="L434" i="11"/>
  <c r="S434" i="11" s="1"/>
  <c r="T434" i="11" s="1"/>
  <c r="U434" i="11" s="1"/>
  <c r="O433" i="11"/>
  <c r="AH433" i="11" s="1"/>
  <c r="AI433" i="11" s="1"/>
  <c r="N433" i="11"/>
  <c r="AC433" i="11" s="1"/>
  <c r="AD433" i="11" s="1"/>
  <c r="AE433" i="11" s="1"/>
  <c r="M433" i="11"/>
  <c r="X433" i="11" s="1"/>
  <c r="Y433" i="11" s="1"/>
  <c r="Z433" i="11" s="1"/>
  <c r="L433" i="11"/>
  <c r="S433" i="11" s="1"/>
  <c r="T433" i="11" s="1"/>
  <c r="U433" i="11" s="1"/>
  <c r="AJ432" i="11"/>
  <c r="X432" i="11"/>
  <c r="Y432" i="11" s="1"/>
  <c r="Z432" i="11" s="1"/>
  <c r="O432" i="11"/>
  <c r="AH432" i="11" s="1"/>
  <c r="AI432" i="11" s="1"/>
  <c r="N432" i="11"/>
  <c r="AC432" i="11" s="1"/>
  <c r="AD432" i="11" s="1"/>
  <c r="AE432" i="11" s="1"/>
  <c r="M432" i="11"/>
  <c r="L432" i="11"/>
  <c r="S432" i="11" s="1"/>
  <c r="T432" i="11" s="1"/>
  <c r="U432" i="11" s="1"/>
  <c r="O431" i="11"/>
  <c r="AH431" i="11" s="1"/>
  <c r="AI431" i="11" s="1"/>
  <c r="N431" i="11"/>
  <c r="AC431" i="11" s="1"/>
  <c r="AD431" i="11" s="1"/>
  <c r="AE431" i="11" s="1"/>
  <c r="M431" i="11"/>
  <c r="X431" i="11" s="1"/>
  <c r="Y431" i="11" s="1"/>
  <c r="Z431" i="11" s="1"/>
  <c r="L431" i="11"/>
  <c r="S431" i="11" s="1"/>
  <c r="T431" i="11" s="1"/>
  <c r="U431" i="11" s="1"/>
  <c r="X430" i="11"/>
  <c r="Y430" i="11" s="1"/>
  <c r="Z430" i="11" s="1"/>
  <c r="O430" i="11"/>
  <c r="AH430" i="11" s="1"/>
  <c r="AI430" i="11" s="1"/>
  <c r="AJ430" i="11" s="1"/>
  <c r="N430" i="11"/>
  <c r="AC430" i="11" s="1"/>
  <c r="AD430" i="11" s="1"/>
  <c r="AE430" i="11" s="1"/>
  <c r="M430" i="11"/>
  <c r="L430" i="11"/>
  <c r="S430" i="11" s="1"/>
  <c r="T430" i="11" s="1"/>
  <c r="U430" i="11" s="1"/>
  <c r="AH429" i="11"/>
  <c r="AI429" i="11" s="1"/>
  <c r="O429" i="11"/>
  <c r="N429" i="11"/>
  <c r="AC429" i="11" s="1"/>
  <c r="AD429" i="11" s="1"/>
  <c r="AE429" i="11" s="1"/>
  <c r="M429" i="11"/>
  <c r="X429" i="11" s="1"/>
  <c r="Y429" i="11" s="1"/>
  <c r="Z429" i="11" s="1"/>
  <c r="L429" i="11"/>
  <c r="S429" i="11" s="1"/>
  <c r="T429" i="11" s="1"/>
  <c r="U429" i="11" s="1"/>
  <c r="O428" i="11"/>
  <c r="AH428" i="11" s="1"/>
  <c r="AI428" i="11" s="1"/>
  <c r="AJ428" i="11" s="1"/>
  <c r="N428" i="11"/>
  <c r="AC428" i="11" s="1"/>
  <c r="AD428" i="11" s="1"/>
  <c r="AE428" i="11" s="1"/>
  <c r="M428" i="11"/>
  <c r="X428" i="11" s="1"/>
  <c r="Y428" i="11" s="1"/>
  <c r="Z428" i="11" s="1"/>
  <c r="L428" i="11"/>
  <c r="S428" i="11" s="1"/>
  <c r="T428" i="11" s="1"/>
  <c r="U428" i="11" s="1"/>
  <c r="AH427" i="11"/>
  <c r="AI427" i="11" s="1"/>
  <c r="O427" i="11"/>
  <c r="N427" i="11"/>
  <c r="AC427" i="11" s="1"/>
  <c r="AD427" i="11" s="1"/>
  <c r="AE427" i="11" s="1"/>
  <c r="M427" i="11"/>
  <c r="X427" i="11" s="1"/>
  <c r="Y427" i="11" s="1"/>
  <c r="Z427" i="11" s="1"/>
  <c r="L427" i="11"/>
  <c r="S427" i="11" s="1"/>
  <c r="T427" i="11" s="1"/>
  <c r="U427" i="11" s="1"/>
  <c r="O426" i="11"/>
  <c r="AH426" i="11" s="1"/>
  <c r="AI426" i="11" s="1"/>
  <c r="N426" i="11"/>
  <c r="AC426" i="11" s="1"/>
  <c r="AD426" i="11" s="1"/>
  <c r="AE426" i="11" s="1"/>
  <c r="M426" i="11"/>
  <c r="X426" i="11" s="1"/>
  <c r="Y426" i="11" s="1"/>
  <c r="Z426" i="11" s="1"/>
  <c r="L426" i="11"/>
  <c r="S426" i="11" s="1"/>
  <c r="T426" i="11" s="1"/>
  <c r="U426" i="11" s="1"/>
  <c r="O425" i="11"/>
  <c r="AH425" i="11" s="1"/>
  <c r="AI425" i="11" s="1"/>
  <c r="N425" i="11"/>
  <c r="AC425" i="11" s="1"/>
  <c r="AD425" i="11" s="1"/>
  <c r="AE425" i="11" s="1"/>
  <c r="M425" i="11"/>
  <c r="X425" i="11" s="1"/>
  <c r="Y425" i="11" s="1"/>
  <c r="Z425" i="11" s="1"/>
  <c r="L425" i="11"/>
  <c r="S425" i="11" s="1"/>
  <c r="T425" i="11" s="1"/>
  <c r="U425" i="11" s="1"/>
  <c r="AJ424" i="11"/>
  <c r="X424" i="11"/>
  <c r="Y424" i="11" s="1"/>
  <c r="Z424" i="11" s="1"/>
  <c r="O424" i="11"/>
  <c r="AH424" i="11" s="1"/>
  <c r="AI424" i="11" s="1"/>
  <c r="N424" i="11"/>
  <c r="AC424" i="11" s="1"/>
  <c r="AD424" i="11" s="1"/>
  <c r="AE424" i="11" s="1"/>
  <c r="M424" i="11"/>
  <c r="L424" i="11"/>
  <c r="S424" i="11" s="1"/>
  <c r="T424" i="11" s="1"/>
  <c r="U424" i="11" s="1"/>
  <c r="AH423" i="11"/>
  <c r="AI423" i="11" s="1"/>
  <c r="O423" i="11"/>
  <c r="N423" i="11"/>
  <c r="AC423" i="11" s="1"/>
  <c r="AD423" i="11" s="1"/>
  <c r="AE423" i="11" s="1"/>
  <c r="M423" i="11"/>
  <c r="X423" i="11" s="1"/>
  <c r="Y423" i="11" s="1"/>
  <c r="Z423" i="11" s="1"/>
  <c r="L423" i="11"/>
  <c r="S423" i="11" s="1"/>
  <c r="T423" i="11" s="1"/>
  <c r="U423" i="11" s="1"/>
  <c r="AD422" i="11"/>
  <c r="AE422" i="11" s="1"/>
  <c r="X422" i="11"/>
  <c r="Y422" i="11" s="1"/>
  <c r="Z422" i="11" s="1"/>
  <c r="O422" i="11"/>
  <c r="AH422" i="11" s="1"/>
  <c r="AI422" i="11" s="1"/>
  <c r="AJ422" i="11" s="1"/>
  <c r="N422" i="11"/>
  <c r="AC422" i="11" s="1"/>
  <c r="M422" i="11"/>
  <c r="L422" i="11"/>
  <c r="S422" i="11" s="1"/>
  <c r="T422" i="11" s="1"/>
  <c r="U422" i="11" s="1"/>
  <c r="O421" i="11"/>
  <c r="AH421" i="11" s="1"/>
  <c r="AI421" i="11" s="1"/>
  <c r="N421" i="11"/>
  <c r="AC421" i="11" s="1"/>
  <c r="AD421" i="11" s="1"/>
  <c r="AE421" i="11" s="1"/>
  <c r="M421" i="11"/>
  <c r="X421" i="11" s="1"/>
  <c r="Y421" i="11" s="1"/>
  <c r="Z421" i="11" s="1"/>
  <c r="L421" i="11"/>
  <c r="S421" i="11" s="1"/>
  <c r="T421" i="11" s="1"/>
  <c r="U421" i="11" s="1"/>
  <c r="O420" i="11"/>
  <c r="AH420" i="11" s="1"/>
  <c r="AI420" i="11" s="1"/>
  <c r="AJ420" i="11" s="1"/>
  <c r="N420" i="11"/>
  <c r="AC420" i="11" s="1"/>
  <c r="AD420" i="11" s="1"/>
  <c r="AE420" i="11" s="1"/>
  <c r="M420" i="11"/>
  <c r="X420" i="11" s="1"/>
  <c r="Y420" i="11" s="1"/>
  <c r="Z420" i="11" s="1"/>
  <c r="L420" i="11"/>
  <c r="S420" i="11" s="1"/>
  <c r="T420" i="11" s="1"/>
  <c r="U420" i="11" s="1"/>
  <c r="O419" i="11"/>
  <c r="AH419" i="11" s="1"/>
  <c r="AI419" i="11" s="1"/>
  <c r="N419" i="11"/>
  <c r="AC419" i="11" s="1"/>
  <c r="AD419" i="11" s="1"/>
  <c r="AE419" i="11" s="1"/>
  <c r="M419" i="11"/>
  <c r="X419" i="11" s="1"/>
  <c r="Y419" i="11" s="1"/>
  <c r="Z419" i="11" s="1"/>
  <c r="L419" i="11"/>
  <c r="S419" i="11" s="1"/>
  <c r="T419" i="11" s="1"/>
  <c r="U419" i="11" s="1"/>
  <c r="AD418" i="11"/>
  <c r="AE418" i="11" s="1"/>
  <c r="O418" i="11"/>
  <c r="AH418" i="11" s="1"/>
  <c r="AI418" i="11" s="1"/>
  <c r="N418" i="11"/>
  <c r="AC418" i="11" s="1"/>
  <c r="M418" i="11"/>
  <c r="X418" i="11" s="1"/>
  <c r="Y418" i="11" s="1"/>
  <c r="Z418" i="11" s="1"/>
  <c r="L418" i="11"/>
  <c r="S418" i="11" s="1"/>
  <c r="T418" i="11" s="1"/>
  <c r="U418" i="11" s="1"/>
  <c r="AH417" i="11"/>
  <c r="AI417" i="11" s="1"/>
  <c r="O417" i="11"/>
  <c r="N417" i="11"/>
  <c r="AC417" i="11" s="1"/>
  <c r="AD417" i="11" s="1"/>
  <c r="AE417" i="11" s="1"/>
  <c r="M417" i="11"/>
  <c r="X417" i="11" s="1"/>
  <c r="Y417" i="11" s="1"/>
  <c r="Z417" i="11" s="1"/>
  <c r="L417" i="11"/>
  <c r="S417" i="11" s="1"/>
  <c r="T417" i="11" s="1"/>
  <c r="U417" i="11" s="1"/>
  <c r="X416" i="11"/>
  <c r="Y416" i="11" s="1"/>
  <c r="Z416" i="11" s="1"/>
  <c r="O416" i="11"/>
  <c r="AH416" i="11" s="1"/>
  <c r="AI416" i="11" s="1"/>
  <c r="AJ416" i="11" s="1"/>
  <c r="N416" i="11"/>
  <c r="AC416" i="11" s="1"/>
  <c r="AD416" i="11" s="1"/>
  <c r="AE416" i="11" s="1"/>
  <c r="M416" i="11"/>
  <c r="L416" i="11"/>
  <c r="S416" i="11" s="1"/>
  <c r="T416" i="11" s="1"/>
  <c r="U416" i="11" s="1"/>
  <c r="AH415" i="11"/>
  <c r="AI415" i="11" s="1"/>
  <c r="O415" i="11"/>
  <c r="N415" i="11"/>
  <c r="AC415" i="11" s="1"/>
  <c r="AD415" i="11" s="1"/>
  <c r="AE415" i="11" s="1"/>
  <c r="M415" i="11"/>
  <c r="X415" i="11" s="1"/>
  <c r="Y415" i="11" s="1"/>
  <c r="Z415" i="11" s="1"/>
  <c r="L415" i="11"/>
  <c r="S415" i="11" s="1"/>
  <c r="T415" i="11" s="1"/>
  <c r="U415" i="11" s="1"/>
  <c r="X414" i="11"/>
  <c r="Y414" i="11" s="1"/>
  <c r="Z414" i="11" s="1"/>
  <c r="O414" i="11"/>
  <c r="AH414" i="11" s="1"/>
  <c r="AI414" i="11" s="1"/>
  <c r="AJ414" i="11" s="1"/>
  <c r="N414" i="11"/>
  <c r="AC414" i="11" s="1"/>
  <c r="AD414" i="11" s="1"/>
  <c r="AE414" i="11" s="1"/>
  <c r="M414" i="11"/>
  <c r="L414" i="11"/>
  <c r="S414" i="11" s="1"/>
  <c r="T414" i="11" s="1"/>
  <c r="U414" i="11" s="1"/>
  <c r="AH413" i="11"/>
  <c r="AI413" i="11" s="1"/>
  <c r="O413" i="11"/>
  <c r="N413" i="11"/>
  <c r="AC413" i="11" s="1"/>
  <c r="AD413" i="11" s="1"/>
  <c r="AE413" i="11" s="1"/>
  <c r="M413" i="11"/>
  <c r="X413" i="11" s="1"/>
  <c r="Y413" i="11" s="1"/>
  <c r="Z413" i="11" s="1"/>
  <c r="L413" i="11"/>
  <c r="S413" i="11" s="1"/>
  <c r="T413" i="11" s="1"/>
  <c r="U413" i="11" s="1"/>
  <c r="O412" i="11"/>
  <c r="AH412" i="11" s="1"/>
  <c r="AI412" i="11" s="1"/>
  <c r="AJ412" i="11" s="1"/>
  <c r="N412" i="11"/>
  <c r="AC412" i="11" s="1"/>
  <c r="AD412" i="11" s="1"/>
  <c r="AE412" i="11" s="1"/>
  <c r="M412" i="11"/>
  <c r="X412" i="11" s="1"/>
  <c r="Y412" i="11" s="1"/>
  <c r="Z412" i="11" s="1"/>
  <c r="L412" i="11"/>
  <c r="S412" i="11" s="1"/>
  <c r="T412" i="11" s="1"/>
  <c r="U412" i="11" s="1"/>
  <c r="AH411" i="11"/>
  <c r="AI411" i="11" s="1"/>
  <c r="O411" i="11"/>
  <c r="N411" i="11"/>
  <c r="AC411" i="11" s="1"/>
  <c r="AD411" i="11" s="1"/>
  <c r="AE411" i="11" s="1"/>
  <c r="M411" i="11"/>
  <c r="X411" i="11" s="1"/>
  <c r="Y411" i="11" s="1"/>
  <c r="Z411" i="11" s="1"/>
  <c r="L411" i="11"/>
  <c r="S411" i="11" s="1"/>
  <c r="T411" i="11" s="1"/>
  <c r="U411" i="11" s="1"/>
  <c r="O410" i="11"/>
  <c r="AH410" i="11" s="1"/>
  <c r="AI410" i="11" s="1"/>
  <c r="N410" i="11"/>
  <c r="AC410" i="11" s="1"/>
  <c r="AD410" i="11" s="1"/>
  <c r="AE410" i="11" s="1"/>
  <c r="M410" i="11"/>
  <c r="X410" i="11" s="1"/>
  <c r="Y410" i="11" s="1"/>
  <c r="Z410" i="11" s="1"/>
  <c r="L410" i="11"/>
  <c r="S410" i="11" s="1"/>
  <c r="T410" i="11" s="1"/>
  <c r="U410" i="11" s="1"/>
  <c r="O409" i="11"/>
  <c r="AH409" i="11" s="1"/>
  <c r="AI409" i="11" s="1"/>
  <c r="N409" i="11"/>
  <c r="AC409" i="11" s="1"/>
  <c r="AD409" i="11" s="1"/>
  <c r="AE409" i="11" s="1"/>
  <c r="M409" i="11"/>
  <c r="X409" i="11" s="1"/>
  <c r="Y409" i="11" s="1"/>
  <c r="Z409" i="11" s="1"/>
  <c r="L409" i="11"/>
  <c r="S409" i="11" s="1"/>
  <c r="T409" i="11" s="1"/>
  <c r="U409" i="11" s="1"/>
  <c r="X408" i="11"/>
  <c r="Y408" i="11" s="1"/>
  <c r="Z408" i="11" s="1"/>
  <c r="O408" i="11"/>
  <c r="AH408" i="11" s="1"/>
  <c r="AI408" i="11" s="1"/>
  <c r="AJ408" i="11" s="1"/>
  <c r="N408" i="11"/>
  <c r="AC408" i="11" s="1"/>
  <c r="AD408" i="11" s="1"/>
  <c r="AE408" i="11" s="1"/>
  <c r="M408" i="11"/>
  <c r="L408" i="11"/>
  <c r="S408" i="11" s="1"/>
  <c r="T408" i="11" s="1"/>
  <c r="U408" i="11" s="1"/>
  <c r="AH407" i="11"/>
  <c r="AI407" i="11" s="1"/>
  <c r="O407" i="11"/>
  <c r="N407" i="11"/>
  <c r="AC407" i="11" s="1"/>
  <c r="AD407" i="11" s="1"/>
  <c r="AE407" i="11" s="1"/>
  <c r="M407" i="11"/>
  <c r="X407" i="11" s="1"/>
  <c r="Y407" i="11" s="1"/>
  <c r="Z407" i="11" s="1"/>
  <c r="L407" i="11"/>
  <c r="S407" i="11" s="1"/>
  <c r="T407" i="11" s="1"/>
  <c r="U407" i="11" s="1"/>
  <c r="AD406" i="11"/>
  <c r="AE406" i="11" s="1"/>
  <c r="X406" i="11"/>
  <c r="Y406" i="11" s="1"/>
  <c r="Z406" i="11" s="1"/>
  <c r="O406" i="11"/>
  <c r="AH406" i="11" s="1"/>
  <c r="AI406" i="11" s="1"/>
  <c r="AJ406" i="11" s="1"/>
  <c r="N406" i="11"/>
  <c r="AC406" i="11" s="1"/>
  <c r="M406" i="11"/>
  <c r="L406" i="11"/>
  <c r="S406" i="11" s="1"/>
  <c r="T406" i="11" s="1"/>
  <c r="U406" i="11" s="1"/>
  <c r="O405" i="11"/>
  <c r="AH405" i="11" s="1"/>
  <c r="AI405" i="11" s="1"/>
  <c r="N405" i="11"/>
  <c r="AC405" i="11" s="1"/>
  <c r="AD405" i="11" s="1"/>
  <c r="AE405" i="11" s="1"/>
  <c r="M405" i="11"/>
  <c r="X405" i="11" s="1"/>
  <c r="Y405" i="11" s="1"/>
  <c r="Z405" i="11" s="1"/>
  <c r="L405" i="11"/>
  <c r="S405" i="11" s="1"/>
  <c r="T405" i="11" s="1"/>
  <c r="U405" i="11" s="1"/>
  <c r="AJ404" i="11"/>
  <c r="O404" i="11"/>
  <c r="AH404" i="11" s="1"/>
  <c r="AI404" i="11" s="1"/>
  <c r="N404" i="11"/>
  <c r="AC404" i="11" s="1"/>
  <c r="AD404" i="11" s="1"/>
  <c r="AE404" i="11" s="1"/>
  <c r="M404" i="11"/>
  <c r="X404" i="11" s="1"/>
  <c r="Y404" i="11" s="1"/>
  <c r="Z404" i="11" s="1"/>
  <c r="L404" i="11"/>
  <c r="S404" i="11" s="1"/>
  <c r="T404" i="11" s="1"/>
  <c r="U404" i="11" s="1"/>
  <c r="AH403" i="11"/>
  <c r="AI403" i="11" s="1"/>
  <c r="O403" i="11"/>
  <c r="N403" i="11"/>
  <c r="AC403" i="11" s="1"/>
  <c r="AD403" i="11" s="1"/>
  <c r="AE403" i="11" s="1"/>
  <c r="M403" i="11"/>
  <c r="X403" i="11" s="1"/>
  <c r="Y403" i="11" s="1"/>
  <c r="Z403" i="11" s="1"/>
  <c r="L403" i="11"/>
  <c r="S403" i="11" s="1"/>
  <c r="T403" i="11" s="1"/>
  <c r="U403" i="11" s="1"/>
  <c r="AD402" i="11"/>
  <c r="AE402" i="11" s="1"/>
  <c r="O402" i="11"/>
  <c r="AH402" i="11" s="1"/>
  <c r="AI402" i="11" s="1"/>
  <c r="N402" i="11"/>
  <c r="AC402" i="11" s="1"/>
  <c r="M402" i="11"/>
  <c r="X402" i="11" s="1"/>
  <c r="Y402" i="11" s="1"/>
  <c r="Z402" i="11" s="1"/>
  <c r="L402" i="11"/>
  <c r="S402" i="11" s="1"/>
  <c r="T402" i="11" s="1"/>
  <c r="U402" i="11" s="1"/>
  <c r="O401" i="11"/>
  <c r="AH401" i="11" s="1"/>
  <c r="AI401" i="11" s="1"/>
  <c r="N401" i="11"/>
  <c r="AC401" i="11" s="1"/>
  <c r="AD401" i="11" s="1"/>
  <c r="AE401" i="11" s="1"/>
  <c r="M401" i="11"/>
  <c r="X401" i="11" s="1"/>
  <c r="Y401" i="11" s="1"/>
  <c r="Z401" i="11" s="1"/>
  <c r="L401" i="11"/>
  <c r="S401" i="11" s="1"/>
  <c r="T401" i="11" s="1"/>
  <c r="U401" i="11" s="1"/>
  <c r="AJ400" i="11"/>
  <c r="X400" i="11"/>
  <c r="Y400" i="11" s="1"/>
  <c r="Z400" i="11" s="1"/>
  <c r="O400" i="11"/>
  <c r="AH400" i="11" s="1"/>
  <c r="AI400" i="11" s="1"/>
  <c r="N400" i="11"/>
  <c r="AC400" i="11" s="1"/>
  <c r="AD400" i="11" s="1"/>
  <c r="AE400" i="11" s="1"/>
  <c r="M400" i="11"/>
  <c r="L400" i="11"/>
  <c r="S400" i="11" s="1"/>
  <c r="T400" i="11" s="1"/>
  <c r="U400" i="11" s="1"/>
  <c r="AH399" i="11"/>
  <c r="AI399" i="11" s="1"/>
  <c r="O399" i="11"/>
  <c r="N399" i="11"/>
  <c r="AC399" i="11" s="1"/>
  <c r="AD399" i="11" s="1"/>
  <c r="AE399" i="11" s="1"/>
  <c r="M399" i="11"/>
  <c r="X399" i="11" s="1"/>
  <c r="Y399" i="11" s="1"/>
  <c r="Z399" i="11" s="1"/>
  <c r="L399" i="11"/>
  <c r="S399" i="11" s="1"/>
  <c r="T399" i="11" s="1"/>
  <c r="U399" i="11" s="1"/>
  <c r="X398" i="11"/>
  <c r="Y398" i="11" s="1"/>
  <c r="Z398" i="11" s="1"/>
  <c r="O398" i="11"/>
  <c r="AH398" i="11" s="1"/>
  <c r="AI398" i="11" s="1"/>
  <c r="AJ398" i="11" s="1"/>
  <c r="N398" i="11"/>
  <c r="AC398" i="11" s="1"/>
  <c r="AD398" i="11" s="1"/>
  <c r="AE398" i="11" s="1"/>
  <c r="M398" i="11"/>
  <c r="L398" i="11"/>
  <c r="S398" i="11" s="1"/>
  <c r="T398" i="11" s="1"/>
  <c r="U398" i="11" s="1"/>
  <c r="AH397" i="11"/>
  <c r="AI397" i="11" s="1"/>
  <c r="O397" i="11"/>
  <c r="N397" i="11"/>
  <c r="AC397" i="11" s="1"/>
  <c r="AD397" i="11" s="1"/>
  <c r="AE397" i="11" s="1"/>
  <c r="M397" i="11"/>
  <c r="X397" i="11" s="1"/>
  <c r="Y397" i="11" s="1"/>
  <c r="Z397" i="11" s="1"/>
  <c r="L397" i="11"/>
  <c r="S397" i="11" s="1"/>
  <c r="T397" i="11" s="1"/>
  <c r="U397" i="11" s="1"/>
  <c r="X396" i="11"/>
  <c r="Y396" i="11" s="1"/>
  <c r="Z396" i="11" s="1"/>
  <c r="O396" i="11"/>
  <c r="AH396" i="11" s="1"/>
  <c r="AI396" i="11" s="1"/>
  <c r="AJ396" i="11" s="1"/>
  <c r="N396" i="11"/>
  <c r="AC396" i="11" s="1"/>
  <c r="AD396" i="11" s="1"/>
  <c r="M396" i="11"/>
  <c r="L396" i="11"/>
  <c r="S396" i="11" s="1"/>
  <c r="T396" i="11" s="1"/>
  <c r="U396" i="11" s="1"/>
  <c r="AH395" i="11"/>
  <c r="AI395" i="11" s="1"/>
  <c r="AC395" i="11"/>
  <c r="AD395" i="11" s="1"/>
  <c r="AE395" i="11" s="1"/>
  <c r="O395" i="11"/>
  <c r="N395" i="11"/>
  <c r="M395" i="11"/>
  <c r="X395" i="11" s="1"/>
  <c r="Y395" i="11" s="1"/>
  <c r="Z395" i="11" s="1"/>
  <c r="L395" i="11"/>
  <c r="S395" i="11" s="1"/>
  <c r="T395" i="11" s="1"/>
  <c r="U395" i="11" s="1"/>
  <c r="X394" i="11"/>
  <c r="Y394" i="11" s="1"/>
  <c r="Z394" i="11" s="1"/>
  <c r="O394" i="11"/>
  <c r="AH394" i="11" s="1"/>
  <c r="AI394" i="11" s="1"/>
  <c r="AJ394" i="11" s="1"/>
  <c r="N394" i="11"/>
  <c r="AC394" i="11" s="1"/>
  <c r="AD394" i="11" s="1"/>
  <c r="M394" i="11"/>
  <c r="L394" i="11"/>
  <c r="S394" i="11" s="1"/>
  <c r="T394" i="11" s="1"/>
  <c r="U394" i="11" s="1"/>
  <c r="AH393" i="11"/>
  <c r="AI393" i="11" s="1"/>
  <c r="AC393" i="11"/>
  <c r="AD393" i="11" s="1"/>
  <c r="AE393" i="11" s="1"/>
  <c r="O393" i="11"/>
  <c r="N393" i="11"/>
  <c r="M393" i="11"/>
  <c r="X393" i="11" s="1"/>
  <c r="Y393" i="11" s="1"/>
  <c r="Z393" i="11" s="1"/>
  <c r="L393" i="11"/>
  <c r="S393" i="11" s="1"/>
  <c r="T393" i="11" s="1"/>
  <c r="U393" i="11" s="1"/>
  <c r="O392" i="11"/>
  <c r="AH392" i="11" s="1"/>
  <c r="AI392" i="11" s="1"/>
  <c r="AJ392" i="11" s="1"/>
  <c r="N392" i="11"/>
  <c r="AC392" i="11" s="1"/>
  <c r="AD392" i="11" s="1"/>
  <c r="M392" i="11"/>
  <c r="X392" i="11" s="1"/>
  <c r="Y392" i="11" s="1"/>
  <c r="Z392" i="11" s="1"/>
  <c r="L392" i="11"/>
  <c r="S392" i="11" s="1"/>
  <c r="T392" i="11" s="1"/>
  <c r="U392" i="11" s="1"/>
  <c r="AH391" i="11"/>
  <c r="AI391" i="11" s="1"/>
  <c r="AC391" i="11"/>
  <c r="AD391" i="11" s="1"/>
  <c r="AE391" i="11" s="1"/>
  <c r="O391" i="11"/>
  <c r="N391" i="11"/>
  <c r="M391" i="11"/>
  <c r="X391" i="11" s="1"/>
  <c r="Y391" i="11" s="1"/>
  <c r="Z391" i="11" s="1"/>
  <c r="L391" i="11"/>
  <c r="S391" i="11" s="1"/>
  <c r="T391" i="11" s="1"/>
  <c r="U391" i="11" s="1"/>
  <c r="X390" i="11"/>
  <c r="Y390" i="11" s="1"/>
  <c r="Z390" i="11" s="1"/>
  <c r="O390" i="11"/>
  <c r="AH390" i="11" s="1"/>
  <c r="AI390" i="11" s="1"/>
  <c r="AJ390" i="11" s="1"/>
  <c r="N390" i="11"/>
  <c r="AC390" i="11" s="1"/>
  <c r="AD390" i="11" s="1"/>
  <c r="M390" i="11"/>
  <c r="L390" i="11"/>
  <c r="S390" i="11" s="1"/>
  <c r="T390" i="11" s="1"/>
  <c r="U390" i="11" s="1"/>
  <c r="AH389" i="11"/>
  <c r="AI389" i="11" s="1"/>
  <c r="AC389" i="11"/>
  <c r="AD389" i="11" s="1"/>
  <c r="AE389" i="11" s="1"/>
  <c r="O389" i="11"/>
  <c r="N389" i="11"/>
  <c r="M389" i="11"/>
  <c r="X389" i="11" s="1"/>
  <c r="Y389" i="11" s="1"/>
  <c r="Z389" i="11" s="1"/>
  <c r="L389" i="11"/>
  <c r="S389" i="11" s="1"/>
  <c r="T389" i="11" s="1"/>
  <c r="U389" i="11" s="1"/>
  <c r="O388" i="11"/>
  <c r="AH388" i="11" s="1"/>
  <c r="AI388" i="11" s="1"/>
  <c r="AJ388" i="11" s="1"/>
  <c r="N388" i="11"/>
  <c r="AC388" i="11" s="1"/>
  <c r="AD388" i="11" s="1"/>
  <c r="M388" i="11"/>
  <c r="X388" i="11" s="1"/>
  <c r="Y388" i="11" s="1"/>
  <c r="Z388" i="11" s="1"/>
  <c r="L388" i="11"/>
  <c r="S388" i="11" s="1"/>
  <c r="T388" i="11" s="1"/>
  <c r="U388" i="11" s="1"/>
  <c r="AH387" i="11"/>
  <c r="AI387" i="11" s="1"/>
  <c r="AC387" i="11"/>
  <c r="AD387" i="11" s="1"/>
  <c r="AE387" i="11" s="1"/>
  <c r="O387" i="11"/>
  <c r="N387" i="11"/>
  <c r="M387" i="11"/>
  <c r="X387" i="11" s="1"/>
  <c r="Y387" i="11" s="1"/>
  <c r="Z387" i="11" s="1"/>
  <c r="L387" i="11"/>
  <c r="S387" i="11" s="1"/>
  <c r="T387" i="11" s="1"/>
  <c r="U387" i="11" s="1"/>
  <c r="O386" i="11"/>
  <c r="AH386" i="11" s="1"/>
  <c r="AI386" i="11" s="1"/>
  <c r="AJ386" i="11" s="1"/>
  <c r="N386" i="11"/>
  <c r="AC386" i="11" s="1"/>
  <c r="AD386" i="11" s="1"/>
  <c r="M386" i="11"/>
  <c r="X386" i="11" s="1"/>
  <c r="Y386" i="11" s="1"/>
  <c r="Z386" i="11" s="1"/>
  <c r="L386" i="11"/>
  <c r="S386" i="11" s="1"/>
  <c r="T386" i="11" s="1"/>
  <c r="U386" i="11" s="1"/>
  <c r="AH385" i="11"/>
  <c r="AI385" i="11" s="1"/>
  <c r="AC385" i="11"/>
  <c r="AD385" i="11" s="1"/>
  <c r="AE385" i="11" s="1"/>
  <c r="O385" i="11"/>
  <c r="N385" i="11"/>
  <c r="M385" i="11"/>
  <c r="X385" i="11" s="1"/>
  <c r="Y385" i="11" s="1"/>
  <c r="Z385" i="11" s="1"/>
  <c r="L385" i="11"/>
  <c r="S385" i="11" s="1"/>
  <c r="T385" i="11" s="1"/>
  <c r="U385" i="11" s="1"/>
  <c r="X384" i="11"/>
  <c r="Y384" i="11" s="1"/>
  <c r="Z384" i="11" s="1"/>
  <c r="O384" i="11"/>
  <c r="AH384" i="11" s="1"/>
  <c r="AI384" i="11" s="1"/>
  <c r="AJ384" i="11" s="1"/>
  <c r="N384" i="11"/>
  <c r="AC384" i="11" s="1"/>
  <c r="AD384" i="11" s="1"/>
  <c r="M384" i="11"/>
  <c r="L384" i="11"/>
  <c r="S384" i="11" s="1"/>
  <c r="T384" i="11" s="1"/>
  <c r="U384" i="11" s="1"/>
  <c r="AH383" i="11"/>
  <c r="AI383" i="11" s="1"/>
  <c r="AC383" i="11"/>
  <c r="AD383" i="11" s="1"/>
  <c r="AE383" i="11" s="1"/>
  <c r="O383" i="11"/>
  <c r="N383" i="11"/>
  <c r="M383" i="11"/>
  <c r="X383" i="11" s="1"/>
  <c r="Y383" i="11" s="1"/>
  <c r="Z383" i="11" s="1"/>
  <c r="L383" i="11"/>
  <c r="S383" i="11" s="1"/>
  <c r="T383" i="11" s="1"/>
  <c r="U383" i="11" s="1"/>
  <c r="O382" i="11"/>
  <c r="AH382" i="11" s="1"/>
  <c r="AI382" i="11" s="1"/>
  <c r="AJ382" i="11" s="1"/>
  <c r="N382" i="11"/>
  <c r="AC382" i="11" s="1"/>
  <c r="AD382" i="11" s="1"/>
  <c r="M382" i="11"/>
  <c r="X382" i="11" s="1"/>
  <c r="Y382" i="11" s="1"/>
  <c r="Z382" i="11" s="1"/>
  <c r="L382" i="11"/>
  <c r="S382" i="11" s="1"/>
  <c r="T382" i="11" s="1"/>
  <c r="U382" i="11" s="1"/>
  <c r="AH381" i="11"/>
  <c r="AI381" i="11" s="1"/>
  <c r="AC381" i="11"/>
  <c r="AD381" i="11" s="1"/>
  <c r="AE381" i="11" s="1"/>
  <c r="O381" i="11"/>
  <c r="N381" i="11"/>
  <c r="M381" i="11"/>
  <c r="X381" i="11" s="1"/>
  <c r="Y381" i="11" s="1"/>
  <c r="Z381" i="11" s="1"/>
  <c r="L381" i="11"/>
  <c r="S381" i="11" s="1"/>
  <c r="T381" i="11" s="1"/>
  <c r="U381" i="11" s="1"/>
  <c r="X380" i="11"/>
  <c r="Y380" i="11" s="1"/>
  <c r="Z380" i="11" s="1"/>
  <c r="O380" i="11"/>
  <c r="AH380" i="11" s="1"/>
  <c r="AI380" i="11" s="1"/>
  <c r="AJ380" i="11" s="1"/>
  <c r="N380" i="11"/>
  <c r="AC380" i="11" s="1"/>
  <c r="AD380" i="11" s="1"/>
  <c r="M380" i="11"/>
  <c r="L380" i="11"/>
  <c r="S380" i="11" s="1"/>
  <c r="T380" i="11" s="1"/>
  <c r="U380" i="11" s="1"/>
  <c r="AH379" i="11"/>
  <c r="AI379" i="11" s="1"/>
  <c r="AC379" i="11"/>
  <c r="AD379" i="11" s="1"/>
  <c r="AE379" i="11" s="1"/>
  <c r="O379" i="11"/>
  <c r="N379" i="11"/>
  <c r="M379" i="11"/>
  <c r="X379" i="11" s="1"/>
  <c r="Y379" i="11" s="1"/>
  <c r="Z379" i="11" s="1"/>
  <c r="L379" i="11"/>
  <c r="S379" i="11" s="1"/>
  <c r="T379" i="11" s="1"/>
  <c r="U379" i="11" s="1"/>
  <c r="X378" i="11"/>
  <c r="Y378" i="11" s="1"/>
  <c r="Z378" i="11" s="1"/>
  <c r="O378" i="11"/>
  <c r="AH378" i="11" s="1"/>
  <c r="AI378" i="11" s="1"/>
  <c r="AJ378" i="11" s="1"/>
  <c r="N378" i="11"/>
  <c r="AC378" i="11" s="1"/>
  <c r="AD378" i="11" s="1"/>
  <c r="M378" i="11"/>
  <c r="L378" i="11"/>
  <c r="S378" i="11" s="1"/>
  <c r="T378" i="11" s="1"/>
  <c r="U378" i="11" s="1"/>
  <c r="AH377" i="11"/>
  <c r="AI377" i="11" s="1"/>
  <c r="AC377" i="11"/>
  <c r="AD377" i="11" s="1"/>
  <c r="AE377" i="11" s="1"/>
  <c r="O377" i="11"/>
  <c r="N377" i="11"/>
  <c r="M377" i="11"/>
  <c r="X377" i="11" s="1"/>
  <c r="Y377" i="11" s="1"/>
  <c r="Z377" i="11" s="1"/>
  <c r="L377" i="11"/>
  <c r="S377" i="11" s="1"/>
  <c r="T377" i="11" s="1"/>
  <c r="U377" i="11" s="1"/>
  <c r="AJ376" i="11"/>
  <c r="O376" i="11"/>
  <c r="AH376" i="11" s="1"/>
  <c r="AI376" i="11" s="1"/>
  <c r="N376" i="11"/>
  <c r="AC376" i="11" s="1"/>
  <c r="AD376" i="11" s="1"/>
  <c r="M376" i="11"/>
  <c r="X376" i="11" s="1"/>
  <c r="Y376" i="11" s="1"/>
  <c r="Z376" i="11" s="1"/>
  <c r="L376" i="11"/>
  <c r="S376" i="11" s="1"/>
  <c r="T376" i="11" s="1"/>
  <c r="U376" i="11" s="1"/>
  <c r="AH375" i="11"/>
  <c r="AI375" i="11" s="1"/>
  <c r="AC375" i="11"/>
  <c r="AD375" i="11" s="1"/>
  <c r="AE375" i="11" s="1"/>
  <c r="O375" i="11"/>
  <c r="N375" i="11"/>
  <c r="M375" i="11"/>
  <c r="X375" i="11" s="1"/>
  <c r="Y375" i="11" s="1"/>
  <c r="Z375" i="11" s="1"/>
  <c r="L375" i="11"/>
  <c r="S375" i="11" s="1"/>
  <c r="T375" i="11" s="1"/>
  <c r="U375" i="11" s="1"/>
  <c r="X374" i="11"/>
  <c r="Y374" i="11" s="1"/>
  <c r="Z374" i="11" s="1"/>
  <c r="O374" i="11"/>
  <c r="AH374" i="11" s="1"/>
  <c r="AI374" i="11" s="1"/>
  <c r="AJ374" i="11" s="1"/>
  <c r="N374" i="11"/>
  <c r="AC374" i="11" s="1"/>
  <c r="AD374" i="11" s="1"/>
  <c r="M374" i="11"/>
  <c r="L374" i="11"/>
  <c r="S374" i="11" s="1"/>
  <c r="T374" i="11" s="1"/>
  <c r="U374" i="11" s="1"/>
  <c r="AH373" i="11"/>
  <c r="AI373" i="11" s="1"/>
  <c r="AC373" i="11"/>
  <c r="AD373" i="11" s="1"/>
  <c r="AE373" i="11" s="1"/>
  <c r="O373" i="11"/>
  <c r="N373" i="11"/>
  <c r="M373" i="11"/>
  <c r="X373" i="11" s="1"/>
  <c r="Y373" i="11" s="1"/>
  <c r="Z373" i="11" s="1"/>
  <c r="L373" i="11"/>
  <c r="S373" i="11" s="1"/>
  <c r="T373" i="11" s="1"/>
  <c r="U373" i="11" s="1"/>
  <c r="Y372" i="11"/>
  <c r="Z372" i="11" s="1"/>
  <c r="O372" i="11"/>
  <c r="AH372" i="11" s="1"/>
  <c r="AI372" i="11" s="1"/>
  <c r="AJ372" i="11" s="1"/>
  <c r="N372" i="11"/>
  <c r="AC372" i="11" s="1"/>
  <c r="AD372" i="11" s="1"/>
  <c r="M372" i="11"/>
  <c r="X372" i="11" s="1"/>
  <c r="L372" i="11"/>
  <c r="S372" i="11" s="1"/>
  <c r="T372" i="11" s="1"/>
  <c r="U372" i="11" s="1"/>
  <c r="AI371" i="11"/>
  <c r="O371" i="11"/>
  <c r="AH371" i="11" s="1"/>
  <c r="N371" i="11"/>
  <c r="AC371" i="11" s="1"/>
  <c r="AD371" i="11" s="1"/>
  <c r="AE371" i="11" s="1"/>
  <c r="M371" i="11"/>
  <c r="X371" i="11" s="1"/>
  <c r="Y371" i="11" s="1"/>
  <c r="Z371" i="11" s="1"/>
  <c r="L371" i="11"/>
  <c r="S371" i="11" s="1"/>
  <c r="T371" i="11" s="1"/>
  <c r="U371" i="11" s="1"/>
  <c r="O370" i="11"/>
  <c r="AH370" i="11" s="1"/>
  <c r="AI370" i="11" s="1"/>
  <c r="AJ370" i="11" s="1"/>
  <c r="N370" i="11"/>
  <c r="AC370" i="11" s="1"/>
  <c r="AD370" i="11" s="1"/>
  <c r="M370" i="11"/>
  <c r="X370" i="11" s="1"/>
  <c r="Y370" i="11" s="1"/>
  <c r="Z370" i="11" s="1"/>
  <c r="L370" i="11"/>
  <c r="S370" i="11" s="1"/>
  <c r="T370" i="11" s="1"/>
  <c r="U370" i="11" s="1"/>
  <c r="AI369" i="11"/>
  <c r="AH369" i="11"/>
  <c r="AC369" i="11"/>
  <c r="AD369" i="11" s="1"/>
  <c r="AE369" i="11" s="1"/>
  <c r="O369" i="11"/>
  <c r="N369" i="11"/>
  <c r="M369" i="11"/>
  <c r="X369" i="11" s="1"/>
  <c r="Y369" i="11" s="1"/>
  <c r="Z369" i="11" s="1"/>
  <c r="L369" i="11"/>
  <c r="S369" i="11" s="1"/>
  <c r="T369" i="11" s="1"/>
  <c r="U369" i="11" s="1"/>
  <c r="X368" i="11"/>
  <c r="Y368" i="11" s="1"/>
  <c r="Z368" i="11" s="1"/>
  <c r="O368" i="11"/>
  <c r="AH368" i="11" s="1"/>
  <c r="AI368" i="11" s="1"/>
  <c r="AJ368" i="11" s="1"/>
  <c r="N368" i="11"/>
  <c r="AC368" i="11" s="1"/>
  <c r="AD368" i="11" s="1"/>
  <c r="M368" i="11"/>
  <c r="L368" i="11"/>
  <c r="S368" i="11" s="1"/>
  <c r="T368" i="11" s="1"/>
  <c r="U368" i="11" s="1"/>
  <c r="AI367" i="11"/>
  <c r="AH367" i="11"/>
  <c r="O367" i="11"/>
  <c r="N367" i="11"/>
  <c r="AC367" i="11" s="1"/>
  <c r="AD367" i="11" s="1"/>
  <c r="AE367" i="11" s="1"/>
  <c r="M367" i="11"/>
  <c r="X367" i="11" s="1"/>
  <c r="Y367" i="11" s="1"/>
  <c r="Z367" i="11" s="1"/>
  <c r="L367" i="11"/>
  <c r="S367" i="11" s="1"/>
  <c r="T367" i="11" s="1"/>
  <c r="U367" i="11" s="1"/>
  <c r="Y366" i="11"/>
  <c r="Z366" i="11" s="1"/>
  <c r="O366" i="11"/>
  <c r="AH366" i="11" s="1"/>
  <c r="AI366" i="11" s="1"/>
  <c r="AJ366" i="11" s="1"/>
  <c r="N366" i="11"/>
  <c r="AC366" i="11" s="1"/>
  <c r="AD366" i="11" s="1"/>
  <c r="M366" i="11"/>
  <c r="X366" i="11" s="1"/>
  <c r="L366" i="11"/>
  <c r="S366" i="11" s="1"/>
  <c r="T366" i="11" s="1"/>
  <c r="U366" i="11" s="1"/>
  <c r="AI365" i="11"/>
  <c r="AH365" i="11"/>
  <c r="O365" i="11"/>
  <c r="N365" i="11"/>
  <c r="AC365" i="11" s="1"/>
  <c r="AD365" i="11" s="1"/>
  <c r="AE365" i="11" s="1"/>
  <c r="M365" i="11"/>
  <c r="X365" i="11" s="1"/>
  <c r="Y365" i="11" s="1"/>
  <c r="Z365" i="11" s="1"/>
  <c r="L365" i="11"/>
  <c r="S365" i="11" s="1"/>
  <c r="T365" i="11" s="1"/>
  <c r="U365" i="11" s="1"/>
  <c r="X364" i="11"/>
  <c r="Y364" i="11" s="1"/>
  <c r="Z364" i="11" s="1"/>
  <c r="O364" i="11"/>
  <c r="AH364" i="11" s="1"/>
  <c r="AI364" i="11" s="1"/>
  <c r="AJ364" i="11" s="1"/>
  <c r="N364" i="11"/>
  <c r="AC364" i="11" s="1"/>
  <c r="AD364" i="11" s="1"/>
  <c r="M364" i="11"/>
  <c r="L364" i="11"/>
  <c r="S364" i="11" s="1"/>
  <c r="T364" i="11" s="1"/>
  <c r="U364" i="11" s="1"/>
  <c r="AI363" i="11"/>
  <c r="AH363" i="11"/>
  <c r="O363" i="11"/>
  <c r="N363" i="11"/>
  <c r="AC363" i="11" s="1"/>
  <c r="AD363" i="11" s="1"/>
  <c r="AE363" i="11" s="1"/>
  <c r="M363" i="11"/>
  <c r="X363" i="11" s="1"/>
  <c r="Y363" i="11" s="1"/>
  <c r="Z363" i="11" s="1"/>
  <c r="L363" i="11"/>
  <c r="S363" i="11" s="1"/>
  <c r="T363" i="11" s="1"/>
  <c r="U363" i="11" s="1"/>
  <c r="X362" i="11"/>
  <c r="Y362" i="11" s="1"/>
  <c r="Z362" i="11" s="1"/>
  <c r="O362" i="11"/>
  <c r="AH362" i="11" s="1"/>
  <c r="AI362" i="11" s="1"/>
  <c r="AJ362" i="11" s="1"/>
  <c r="N362" i="11"/>
  <c r="AC362" i="11" s="1"/>
  <c r="AD362" i="11" s="1"/>
  <c r="M362" i="11"/>
  <c r="L362" i="11"/>
  <c r="S362" i="11" s="1"/>
  <c r="T362" i="11" s="1"/>
  <c r="U362" i="11" s="1"/>
  <c r="AH361" i="11"/>
  <c r="AI361" i="11" s="1"/>
  <c r="O361" i="11"/>
  <c r="N361" i="11"/>
  <c r="AC361" i="11" s="1"/>
  <c r="AD361" i="11" s="1"/>
  <c r="AE361" i="11" s="1"/>
  <c r="M361" i="11"/>
  <c r="X361" i="11" s="1"/>
  <c r="Y361" i="11" s="1"/>
  <c r="Z361" i="11" s="1"/>
  <c r="L361" i="11"/>
  <c r="S361" i="11" s="1"/>
  <c r="T361" i="11" s="1"/>
  <c r="U361" i="11" s="1"/>
  <c r="AJ360" i="11"/>
  <c r="O360" i="11"/>
  <c r="AH360" i="11" s="1"/>
  <c r="AI360" i="11" s="1"/>
  <c r="N360" i="11"/>
  <c r="AC360" i="11" s="1"/>
  <c r="AD360" i="11" s="1"/>
  <c r="M360" i="11"/>
  <c r="X360" i="11" s="1"/>
  <c r="Y360" i="11" s="1"/>
  <c r="Z360" i="11" s="1"/>
  <c r="L360" i="11"/>
  <c r="S360" i="11" s="1"/>
  <c r="T360" i="11" s="1"/>
  <c r="U360" i="11" s="1"/>
  <c r="O359" i="11"/>
  <c r="AH359" i="11" s="1"/>
  <c r="AI359" i="11" s="1"/>
  <c r="N359" i="11"/>
  <c r="AC359" i="11" s="1"/>
  <c r="AD359" i="11" s="1"/>
  <c r="AE359" i="11" s="1"/>
  <c r="M359" i="11"/>
  <c r="X359" i="11" s="1"/>
  <c r="Y359" i="11" s="1"/>
  <c r="Z359" i="11" s="1"/>
  <c r="L359" i="11"/>
  <c r="S359" i="11" s="1"/>
  <c r="T359" i="11" s="1"/>
  <c r="U359" i="11" s="1"/>
  <c r="X358" i="11"/>
  <c r="Y358" i="11" s="1"/>
  <c r="Z358" i="11" s="1"/>
  <c r="O358" i="11"/>
  <c r="AH358" i="11" s="1"/>
  <c r="AI358" i="11" s="1"/>
  <c r="AJ358" i="11" s="1"/>
  <c r="N358" i="11"/>
  <c r="AC358" i="11" s="1"/>
  <c r="AD358" i="11" s="1"/>
  <c r="M358" i="11"/>
  <c r="L358" i="11"/>
  <c r="S358" i="11" s="1"/>
  <c r="T358" i="11" s="1"/>
  <c r="U358" i="11" s="1"/>
  <c r="AI357" i="11"/>
  <c r="AH357" i="11"/>
  <c r="O357" i="11"/>
  <c r="N357" i="11"/>
  <c r="AC357" i="11" s="1"/>
  <c r="AD357" i="11" s="1"/>
  <c r="AE357" i="11" s="1"/>
  <c r="M357" i="11"/>
  <c r="X357" i="11" s="1"/>
  <c r="Y357" i="11" s="1"/>
  <c r="Z357" i="11" s="1"/>
  <c r="L357" i="11"/>
  <c r="S357" i="11" s="1"/>
  <c r="T357" i="11" s="1"/>
  <c r="U357" i="11" s="1"/>
  <c r="O356" i="11"/>
  <c r="AH356" i="11" s="1"/>
  <c r="AI356" i="11" s="1"/>
  <c r="AJ356" i="11" s="1"/>
  <c r="N356" i="11"/>
  <c r="AC356" i="11" s="1"/>
  <c r="AD356" i="11" s="1"/>
  <c r="M356" i="11"/>
  <c r="X356" i="11" s="1"/>
  <c r="Y356" i="11" s="1"/>
  <c r="Z356" i="11" s="1"/>
  <c r="L356" i="11"/>
  <c r="S356" i="11" s="1"/>
  <c r="T356" i="11" s="1"/>
  <c r="U356" i="11" s="1"/>
  <c r="AI355" i="11"/>
  <c r="AH355" i="11"/>
  <c r="O355" i="11"/>
  <c r="N355" i="11"/>
  <c r="AC355" i="11" s="1"/>
  <c r="AD355" i="11" s="1"/>
  <c r="AE355" i="11" s="1"/>
  <c r="M355" i="11"/>
  <c r="X355" i="11" s="1"/>
  <c r="Y355" i="11" s="1"/>
  <c r="Z355" i="11" s="1"/>
  <c r="L355" i="11"/>
  <c r="S355" i="11" s="1"/>
  <c r="T355" i="11" s="1"/>
  <c r="U355" i="11" s="1"/>
  <c r="O354" i="11"/>
  <c r="AH354" i="11" s="1"/>
  <c r="AI354" i="11" s="1"/>
  <c r="AJ354" i="11" s="1"/>
  <c r="N354" i="11"/>
  <c r="AC354" i="11" s="1"/>
  <c r="AD354" i="11" s="1"/>
  <c r="M354" i="11"/>
  <c r="X354" i="11" s="1"/>
  <c r="Y354" i="11" s="1"/>
  <c r="Z354" i="11" s="1"/>
  <c r="L354" i="11"/>
  <c r="S354" i="11" s="1"/>
  <c r="T354" i="11" s="1"/>
  <c r="U354" i="11" s="1"/>
  <c r="O353" i="11"/>
  <c r="AH353" i="11" s="1"/>
  <c r="AI353" i="11" s="1"/>
  <c r="N353" i="11"/>
  <c r="AC353" i="11" s="1"/>
  <c r="AD353" i="11" s="1"/>
  <c r="AE353" i="11" s="1"/>
  <c r="M353" i="11"/>
  <c r="X353" i="11" s="1"/>
  <c r="Y353" i="11" s="1"/>
  <c r="Z353" i="11" s="1"/>
  <c r="L353" i="11"/>
  <c r="S353" i="11" s="1"/>
  <c r="T353" i="11" s="1"/>
  <c r="U353" i="11" s="1"/>
  <c r="AJ352" i="11"/>
  <c r="X352" i="11"/>
  <c r="Y352" i="11" s="1"/>
  <c r="Z352" i="11" s="1"/>
  <c r="O352" i="11"/>
  <c r="AH352" i="11" s="1"/>
  <c r="AI352" i="11" s="1"/>
  <c r="N352" i="11"/>
  <c r="AC352" i="11" s="1"/>
  <c r="AD352" i="11" s="1"/>
  <c r="M352" i="11"/>
  <c r="L352" i="11"/>
  <c r="S352" i="11" s="1"/>
  <c r="T352" i="11" s="1"/>
  <c r="U352" i="11" s="1"/>
  <c r="O351" i="11"/>
  <c r="AH351" i="11" s="1"/>
  <c r="AI351" i="11" s="1"/>
  <c r="N351" i="11"/>
  <c r="AC351" i="11" s="1"/>
  <c r="AD351" i="11" s="1"/>
  <c r="AE351" i="11" s="1"/>
  <c r="M351" i="11"/>
  <c r="X351" i="11" s="1"/>
  <c r="Y351" i="11" s="1"/>
  <c r="Z351" i="11" s="1"/>
  <c r="L351" i="11"/>
  <c r="S351" i="11" s="1"/>
  <c r="T351" i="11" s="1"/>
  <c r="U351" i="11" s="1"/>
  <c r="O350" i="11"/>
  <c r="AH350" i="11" s="1"/>
  <c r="AI350" i="11" s="1"/>
  <c r="AJ350" i="11" s="1"/>
  <c r="N350" i="11"/>
  <c r="AC350" i="11" s="1"/>
  <c r="AD350" i="11" s="1"/>
  <c r="M350" i="11"/>
  <c r="X350" i="11" s="1"/>
  <c r="Y350" i="11" s="1"/>
  <c r="Z350" i="11" s="1"/>
  <c r="L350" i="11"/>
  <c r="S350" i="11" s="1"/>
  <c r="T350" i="11" s="1"/>
  <c r="U350" i="11" s="1"/>
  <c r="AI349" i="11"/>
  <c r="AH349" i="11"/>
  <c r="O349" i="11"/>
  <c r="N349" i="11"/>
  <c r="AC349" i="11" s="1"/>
  <c r="AD349" i="11" s="1"/>
  <c r="AE349" i="11" s="1"/>
  <c r="M349" i="11"/>
  <c r="X349" i="11" s="1"/>
  <c r="Y349" i="11" s="1"/>
  <c r="Z349" i="11" s="1"/>
  <c r="L349" i="11"/>
  <c r="S349" i="11" s="1"/>
  <c r="T349" i="11" s="1"/>
  <c r="U349" i="11" s="1"/>
  <c r="X348" i="11"/>
  <c r="Y348" i="11" s="1"/>
  <c r="Z348" i="11" s="1"/>
  <c r="O348" i="11"/>
  <c r="AH348" i="11" s="1"/>
  <c r="AI348" i="11" s="1"/>
  <c r="AJ348" i="11" s="1"/>
  <c r="N348" i="11"/>
  <c r="AC348" i="11" s="1"/>
  <c r="AD348" i="11" s="1"/>
  <c r="M348" i="11"/>
  <c r="L348" i="11"/>
  <c r="S348" i="11" s="1"/>
  <c r="T348" i="11" s="1"/>
  <c r="U348" i="11" s="1"/>
  <c r="AI347" i="11"/>
  <c r="AH347" i="11"/>
  <c r="O347" i="11"/>
  <c r="N347" i="11"/>
  <c r="AC347" i="11" s="1"/>
  <c r="AD347" i="11" s="1"/>
  <c r="AE347" i="11" s="1"/>
  <c r="M347" i="11"/>
  <c r="X347" i="11" s="1"/>
  <c r="Y347" i="11" s="1"/>
  <c r="Z347" i="11" s="1"/>
  <c r="L347" i="11"/>
  <c r="S347" i="11" s="1"/>
  <c r="T347" i="11" s="1"/>
  <c r="U347" i="11" s="1"/>
  <c r="X346" i="11"/>
  <c r="Y346" i="11" s="1"/>
  <c r="Z346" i="11" s="1"/>
  <c r="O346" i="11"/>
  <c r="AH346" i="11" s="1"/>
  <c r="AI346" i="11" s="1"/>
  <c r="AJ346" i="11" s="1"/>
  <c r="N346" i="11"/>
  <c r="AC346" i="11" s="1"/>
  <c r="AD346" i="11" s="1"/>
  <c r="M346" i="11"/>
  <c r="L346" i="11"/>
  <c r="S346" i="11" s="1"/>
  <c r="T346" i="11" s="1"/>
  <c r="U346" i="11" s="1"/>
  <c r="AH345" i="11"/>
  <c r="AI345" i="11" s="1"/>
  <c r="O345" i="11"/>
  <c r="N345" i="11"/>
  <c r="AC345" i="11" s="1"/>
  <c r="AD345" i="11" s="1"/>
  <c r="AE345" i="11" s="1"/>
  <c r="M345" i="11"/>
  <c r="X345" i="11" s="1"/>
  <c r="Y345" i="11" s="1"/>
  <c r="Z345" i="11" s="1"/>
  <c r="L345" i="11"/>
  <c r="S345" i="11" s="1"/>
  <c r="T345" i="11" s="1"/>
  <c r="U345" i="11" s="1"/>
  <c r="AJ344" i="11"/>
  <c r="O344" i="11"/>
  <c r="AH344" i="11" s="1"/>
  <c r="AI344" i="11" s="1"/>
  <c r="N344" i="11"/>
  <c r="AC344" i="11" s="1"/>
  <c r="AD344" i="11" s="1"/>
  <c r="M344" i="11"/>
  <c r="X344" i="11" s="1"/>
  <c r="Y344" i="11" s="1"/>
  <c r="Z344" i="11" s="1"/>
  <c r="L344" i="11"/>
  <c r="S344" i="11" s="1"/>
  <c r="T344" i="11" s="1"/>
  <c r="U344" i="11" s="1"/>
  <c r="O343" i="11"/>
  <c r="AH343" i="11" s="1"/>
  <c r="AI343" i="11" s="1"/>
  <c r="N343" i="11"/>
  <c r="AC343" i="11" s="1"/>
  <c r="AD343" i="11" s="1"/>
  <c r="AE343" i="11" s="1"/>
  <c r="M343" i="11"/>
  <c r="X343" i="11" s="1"/>
  <c r="Y343" i="11" s="1"/>
  <c r="Z343" i="11" s="1"/>
  <c r="L343" i="11"/>
  <c r="S343" i="11" s="1"/>
  <c r="T343" i="11" s="1"/>
  <c r="U343" i="11" s="1"/>
  <c r="X342" i="11"/>
  <c r="Y342" i="11" s="1"/>
  <c r="Z342" i="11" s="1"/>
  <c r="O342" i="11"/>
  <c r="AH342" i="11" s="1"/>
  <c r="AI342" i="11" s="1"/>
  <c r="AJ342" i="11" s="1"/>
  <c r="N342" i="11"/>
  <c r="AC342" i="11" s="1"/>
  <c r="AD342" i="11" s="1"/>
  <c r="M342" i="11"/>
  <c r="L342" i="11"/>
  <c r="S342" i="11" s="1"/>
  <c r="T342" i="11" s="1"/>
  <c r="U342" i="11" s="1"/>
  <c r="AI341" i="11"/>
  <c r="AH341" i="11"/>
  <c r="O341" i="11"/>
  <c r="N341" i="11"/>
  <c r="AC341" i="11" s="1"/>
  <c r="AD341" i="11" s="1"/>
  <c r="AE341" i="11" s="1"/>
  <c r="M341" i="11"/>
  <c r="X341" i="11" s="1"/>
  <c r="Y341" i="11" s="1"/>
  <c r="Z341" i="11" s="1"/>
  <c r="L341" i="11"/>
  <c r="S341" i="11" s="1"/>
  <c r="T341" i="11" s="1"/>
  <c r="U341" i="11" s="1"/>
  <c r="Y340" i="11"/>
  <c r="Z340" i="11" s="1"/>
  <c r="O340" i="11"/>
  <c r="AH340" i="11" s="1"/>
  <c r="AI340" i="11" s="1"/>
  <c r="AJ340" i="11" s="1"/>
  <c r="N340" i="11"/>
  <c r="AC340" i="11" s="1"/>
  <c r="AD340" i="11" s="1"/>
  <c r="M340" i="11"/>
  <c r="X340" i="11" s="1"/>
  <c r="L340" i="11"/>
  <c r="S340" i="11" s="1"/>
  <c r="T340" i="11" s="1"/>
  <c r="U340" i="11" s="1"/>
  <c r="AC339" i="11"/>
  <c r="AD339" i="11" s="1"/>
  <c r="AE339" i="11" s="1"/>
  <c r="O339" i="11"/>
  <c r="AH339" i="11" s="1"/>
  <c r="AI339" i="11" s="1"/>
  <c r="N339" i="11"/>
  <c r="M339" i="11"/>
  <c r="X339" i="11" s="1"/>
  <c r="Y339" i="11" s="1"/>
  <c r="Z339" i="11" s="1"/>
  <c r="L339" i="11"/>
  <c r="S339" i="11" s="1"/>
  <c r="T339" i="11" s="1"/>
  <c r="U339" i="11" s="1"/>
  <c r="O338" i="11"/>
  <c r="AH338" i="11" s="1"/>
  <c r="AI338" i="11" s="1"/>
  <c r="AJ338" i="11" s="1"/>
  <c r="N338" i="11"/>
  <c r="AC338" i="11" s="1"/>
  <c r="AD338" i="11" s="1"/>
  <c r="M338" i="11"/>
  <c r="X338" i="11" s="1"/>
  <c r="Y338" i="11" s="1"/>
  <c r="Z338" i="11" s="1"/>
  <c r="L338" i="11"/>
  <c r="S338" i="11" s="1"/>
  <c r="T338" i="11" s="1"/>
  <c r="U338" i="11" s="1"/>
  <c r="AI337" i="11"/>
  <c r="AH337" i="11"/>
  <c r="O337" i="11"/>
  <c r="N337" i="11"/>
  <c r="AC337" i="11" s="1"/>
  <c r="AD337" i="11" s="1"/>
  <c r="AE337" i="11" s="1"/>
  <c r="M337" i="11"/>
  <c r="X337" i="11" s="1"/>
  <c r="Y337" i="11" s="1"/>
  <c r="Z337" i="11" s="1"/>
  <c r="L337" i="11"/>
  <c r="S337" i="11" s="1"/>
  <c r="T337" i="11" s="1"/>
  <c r="U337" i="11" s="1"/>
  <c r="X336" i="11"/>
  <c r="Y336" i="11" s="1"/>
  <c r="Z336" i="11" s="1"/>
  <c r="O336" i="11"/>
  <c r="AH336" i="11" s="1"/>
  <c r="AI336" i="11" s="1"/>
  <c r="AJ336" i="11" s="1"/>
  <c r="N336" i="11"/>
  <c r="AC336" i="11" s="1"/>
  <c r="AD336" i="11" s="1"/>
  <c r="M336" i="11"/>
  <c r="L336" i="11"/>
  <c r="S336" i="11" s="1"/>
  <c r="T336" i="11" s="1"/>
  <c r="U336" i="11" s="1"/>
  <c r="AI335" i="11"/>
  <c r="AH335" i="11"/>
  <c r="AC335" i="11"/>
  <c r="AD335" i="11" s="1"/>
  <c r="AE335" i="11" s="1"/>
  <c r="O335" i="11"/>
  <c r="N335" i="11"/>
  <c r="M335" i="11"/>
  <c r="X335" i="11" s="1"/>
  <c r="Y335" i="11" s="1"/>
  <c r="Z335" i="11" s="1"/>
  <c r="L335" i="11"/>
  <c r="S335" i="11" s="1"/>
  <c r="T335" i="11" s="1"/>
  <c r="U335" i="11" s="1"/>
  <c r="Y334" i="11"/>
  <c r="O334" i="11"/>
  <c r="AH334" i="11" s="1"/>
  <c r="AI334" i="11" s="1"/>
  <c r="N334" i="11"/>
  <c r="AC334" i="11" s="1"/>
  <c r="AD334" i="11" s="1"/>
  <c r="M334" i="11"/>
  <c r="X334" i="11" s="1"/>
  <c r="L334" i="11"/>
  <c r="S334" i="11" s="1"/>
  <c r="T334" i="11" s="1"/>
  <c r="AJ330" i="11"/>
  <c r="AI330" i="11"/>
  <c r="AH330" i="11"/>
  <c r="AC330" i="11"/>
  <c r="AD330" i="11" s="1"/>
  <c r="AE330" i="11" s="1"/>
  <c r="X330" i="11"/>
  <c r="Y330" i="11" s="1"/>
  <c r="Z330" i="11" s="1"/>
  <c r="U330" i="11"/>
  <c r="T330" i="11"/>
  <c r="S330" i="11"/>
  <c r="AH329" i="11"/>
  <c r="AI329" i="11" s="1"/>
  <c r="AJ329" i="11" s="1"/>
  <c r="AE329" i="11"/>
  <c r="AD329" i="11"/>
  <c r="AC329" i="11"/>
  <c r="Y329" i="11"/>
  <c r="Z329" i="11" s="1"/>
  <c r="X329" i="11"/>
  <c r="T329" i="11"/>
  <c r="U329" i="11" s="1"/>
  <c r="S329" i="11"/>
  <c r="O328" i="11"/>
  <c r="AH328" i="11" s="1"/>
  <c r="AI328" i="11" s="1"/>
  <c r="N328" i="11"/>
  <c r="AC328" i="11" s="1"/>
  <c r="AD328" i="11" s="1"/>
  <c r="AE328" i="11" s="1"/>
  <c r="M328" i="11"/>
  <c r="X328" i="11" s="1"/>
  <c r="Y328" i="11" s="1"/>
  <c r="Z328" i="11" s="1"/>
  <c r="L328" i="11"/>
  <c r="S328" i="11" s="1"/>
  <c r="T328" i="11" s="1"/>
  <c r="U328" i="11" s="1"/>
  <c r="AH327" i="11"/>
  <c r="AI327" i="11" s="1"/>
  <c r="AJ327" i="11" s="1"/>
  <c r="O327" i="11"/>
  <c r="N327" i="11"/>
  <c r="AC327" i="11" s="1"/>
  <c r="AD327" i="11" s="1"/>
  <c r="AE327" i="11" s="1"/>
  <c r="M327" i="11"/>
  <c r="X327" i="11" s="1"/>
  <c r="Y327" i="11" s="1"/>
  <c r="Z327" i="11" s="1"/>
  <c r="L327" i="11"/>
  <c r="S327" i="11" s="1"/>
  <c r="T327" i="11" s="1"/>
  <c r="U327" i="11" s="1"/>
  <c r="O326" i="11"/>
  <c r="AH326" i="11" s="1"/>
  <c r="AI326" i="11" s="1"/>
  <c r="N326" i="11"/>
  <c r="AC326" i="11" s="1"/>
  <c r="AD326" i="11" s="1"/>
  <c r="AE326" i="11" s="1"/>
  <c r="M326" i="11"/>
  <c r="X326" i="11" s="1"/>
  <c r="Y326" i="11" s="1"/>
  <c r="Z326" i="11" s="1"/>
  <c r="L326" i="11"/>
  <c r="S326" i="11" s="1"/>
  <c r="T326" i="11" s="1"/>
  <c r="U326" i="11" s="1"/>
  <c r="AH325" i="11"/>
  <c r="AI325" i="11" s="1"/>
  <c r="AJ325" i="11" s="1"/>
  <c r="O325" i="11"/>
  <c r="N325" i="11"/>
  <c r="AC325" i="11" s="1"/>
  <c r="AD325" i="11" s="1"/>
  <c r="AE325" i="11" s="1"/>
  <c r="M325" i="11"/>
  <c r="X325" i="11" s="1"/>
  <c r="Y325" i="11" s="1"/>
  <c r="Z325" i="11" s="1"/>
  <c r="L325" i="11"/>
  <c r="S325" i="11" s="1"/>
  <c r="T325" i="11" s="1"/>
  <c r="U325" i="11" s="1"/>
  <c r="X324" i="11"/>
  <c r="Y324" i="11" s="1"/>
  <c r="Z324" i="11" s="1"/>
  <c r="O324" i="11"/>
  <c r="AH324" i="11" s="1"/>
  <c r="AI324" i="11" s="1"/>
  <c r="N324" i="11"/>
  <c r="AC324" i="11" s="1"/>
  <c r="AD324" i="11" s="1"/>
  <c r="AE324" i="11" s="1"/>
  <c r="M324" i="11"/>
  <c r="L324" i="11"/>
  <c r="S324" i="11" s="1"/>
  <c r="T324" i="11" s="1"/>
  <c r="U324" i="11" s="1"/>
  <c r="O323" i="11"/>
  <c r="AH323" i="11" s="1"/>
  <c r="AI323" i="11" s="1"/>
  <c r="AJ323" i="11" s="1"/>
  <c r="N323" i="11"/>
  <c r="AC323" i="11" s="1"/>
  <c r="AD323" i="11" s="1"/>
  <c r="AE323" i="11" s="1"/>
  <c r="M323" i="11"/>
  <c r="X323" i="11" s="1"/>
  <c r="Y323" i="11" s="1"/>
  <c r="Z323" i="11" s="1"/>
  <c r="L323" i="11"/>
  <c r="S323" i="11" s="1"/>
  <c r="T323" i="11" s="1"/>
  <c r="U323" i="11" s="1"/>
  <c r="O322" i="11"/>
  <c r="AH322" i="11" s="1"/>
  <c r="AI322" i="11" s="1"/>
  <c r="N322" i="11"/>
  <c r="AC322" i="11" s="1"/>
  <c r="AD322" i="11" s="1"/>
  <c r="AE322" i="11" s="1"/>
  <c r="M322" i="11"/>
  <c r="X322" i="11" s="1"/>
  <c r="Y322" i="11" s="1"/>
  <c r="Z322" i="11" s="1"/>
  <c r="L322" i="11"/>
  <c r="S322" i="11" s="1"/>
  <c r="T322" i="11" s="1"/>
  <c r="U322" i="11" s="1"/>
  <c r="AH321" i="11"/>
  <c r="AI321" i="11" s="1"/>
  <c r="AJ321" i="11" s="1"/>
  <c r="O321" i="11"/>
  <c r="N321" i="11"/>
  <c r="AC321" i="11" s="1"/>
  <c r="AD321" i="11" s="1"/>
  <c r="AE321" i="11" s="1"/>
  <c r="M321" i="11"/>
  <c r="X321" i="11" s="1"/>
  <c r="Y321" i="11" s="1"/>
  <c r="Z321" i="11" s="1"/>
  <c r="L321" i="11"/>
  <c r="S321" i="11" s="1"/>
  <c r="T321" i="11" s="1"/>
  <c r="U321" i="11" s="1"/>
  <c r="X320" i="11"/>
  <c r="Y320" i="11" s="1"/>
  <c r="Z320" i="11" s="1"/>
  <c r="O320" i="11"/>
  <c r="AH320" i="11" s="1"/>
  <c r="AI320" i="11" s="1"/>
  <c r="N320" i="11"/>
  <c r="AC320" i="11" s="1"/>
  <c r="AD320" i="11" s="1"/>
  <c r="AE320" i="11" s="1"/>
  <c r="M320" i="11"/>
  <c r="L320" i="11"/>
  <c r="S320" i="11" s="1"/>
  <c r="T320" i="11" s="1"/>
  <c r="U320" i="11" s="1"/>
  <c r="AH319" i="11"/>
  <c r="AI319" i="11" s="1"/>
  <c r="AJ319" i="11" s="1"/>
  <c r="O319" i="11"/>
  <c r="N319" i="11"/>
  <c r="AC319" i="11" s="1"/>
  <c r="AD319" i="11" s="1"/>
  <c r="AE319" i="11" s="1"/>
  <c r="M319" i="11"/>
  <c r="X319" i="11" s="1"/>
  <c r="Y319" i="11" s="1"/>
  <c r="Z319" i="11" s="1"/>
  <c r="L319" i="11"/>
  <c r="S319" i="11" s="1"/>
  <c r="T319" i="11" s="1"/>
  <c r="U319" i="11" s="1"/>
  <c r="X318" i="11"/>
  <c r="Y318" i="11" s="1"/>
  <c r="Z318" i="11" s="1"/>
  <c r="O318" i="11"/>
  <c r="AH318" i="11" s="1"/>
  <c r="AI318" i="11" s="1"/>
  <c r="N318" i="11"/>
  <c r="AC318" i="11" s="1"/>
  <c r="AD318" i="11" s="1"/>
  <c r="AE318" i="11" s="1"/>
  <c r="M318" i="11"/>
  <c r="L318" i="11"/>
  <c r="S318" i="11" s="1"/>
  <c r="T318" i="11" s="1"/>
  <c r="U318" i="11" s="1"/>
  <c r="AH317" i="11"/>
  <c r="AI317" i="11" s="1"/>
  <c r="AJ317" i="11" s="1"/>
  <c r="O317" i="11"/>
  <c r="N317" i="11"/>
  <c r="AC317" i="11" s="1"/>
  <c r="AD317" i="11" s="1"/>
  <c r="AE317" i="11" s="1"/>
  <c r="M317" i="11"/>
  <c r="X317" i="11" s="1"/>
  <c r="Y317" i="11" s="1"/>
  <c r="Z317" i="11" s="1"/>
  <c r="L317" i="11"/>
  <c r="S317" i="11" s="1"/>
  <c r="T317" i="11" s="1"/>
  <c r="U317" i="11" s="1"/>
  <c r="O316" i="11"/>
  <c r="AH316" i="11" s="1"/>
  <c r="AI316" i="11" s="1"/>
  <c r="N316" i="11"/>
  <c r="AC316" i="11" s="1"/>
  <c r="AD316" i="11" s="1"/>
  <c r="AE316" i="11" s="1"/>
  <c r="M316" i="11"/>
  <c r="X316" i="11" s="1"/>
  <c r="Y316" i="11" s="1"/>
  <c r="Z316" i="11" s="1"/>
  <c r="L316" i="11"/>
  <c r="S316" i="11" s="1"/>
  <c r="T316" i="11" s="1"/>
  <c r="U316" i="11" s="1"/>
  <c r="AH315" i="11"/>
  <c r="AI315" i="11" s="1"/>
  <c r="AJ315" i="11" s="1"/>
  <c r="O315" i="11"/>
  <c r="N315" i="11"/>
  <c r="AC315" i="11" s="1"/>
  <c r="AD315" i="11" s="1"/>
  <c r="AE315" i="11" s="1"/>
  <c r="M315" i="11"/>
  <c r="X315" i="11" s="1"/>
  <c r="Y315" i="11" s="1"/>
  <c r="Z315" i="11" s="1"/>
  <c r="L315" i="11"/>
  <c r="S315" i="11" s="1"/>
  <c r="T315" i="11" s="1"/>
  <c r="U315" i="11" s="1"/>
  <c r="X314" i="11"/>
  <c r="Y314" i="11" s="1"/>
  <c r="Z314" i="11" s="1"/>
  <c r="O314" i="11"/>
  <c r="AH314" i="11" s="1"/>
  <c r="AI314" i="11" s="1"/>
  <c r="N314" i="11"/>
  <c r="AC314" i="11" s="1"/>
  <c r="AD314" i="11" s="1"/>
  <c r="AE314" i="11" s="1"/>
  <c r="M314" i="11"/>
  <c r="L314" i="11"/>
  <c r="S314" i="11" s="1"/>
  <c r="T314" i="11" s="1"/>
  <c r="U314" i="11" s="1"/>
  <c r="O313" i="11"/>
  <c r="AH313" i="11" s="1"/>
  <c r="AI313" i="11" s="1"/>
  <c r="AJ313" i="11" s="1"/>
  <c r="N313" i="11"/>
  <c r="AC313" i="11" s="1"/>
  <c r="AD313" i="11" s="1"/>
  <c r="AE313" i="11" s="1"/>
  <c r="M313" i="11"/>
  <c r="X313" i="11" s="1"/>
  <c r="Y313" i="11" s="1"/>
  <c r="Z313" i="11" s="1"/>
  <c r="L313" i="11"/>
  <c r="S313" i="11" s="1"/>
  <c r="T313" i="11" s="1"/>
  <c r="U313" i="11" s="1"/>
  <c r="O312" i="11"/>
  <c r="AH312" i="11" s="1"/>
  <c r="AI312" i="11" s="1"/>
  <c r="N312" i="11"/>
  <c r="AC312" i="11" s="1"/>
  <c r="AD312" i="11" s="1"/>
  <c r="AE312" i="11" s="1"/>
  <c r="M312" i="11"/>
  <c r="X312" i="11" s="1"/>
  <c r="Y312" i="11" s="1"/>
  <c r="Z312" i="11" s="1"/>
  <c r="L312" i="11"/>
  <c r="S312" i="11" s="1"/>
  <c r="T312" i="11" s="1"/>
  <c r="U312" i="11" s="1"/>
  <c r="AH311" i="11"/>
  <c r="AI311" i="11" s="1"/>
  <c r="AJ311" i="11" s="1"/>
  <c r="O311" i="11"/>
  <c r="N311" i="11"/>
  <c r="AC311" i="11" s="1"/>
  <c r="AD311" i="11" s="1"/>
  <c r="AE311" i="11" s="1"/>
  <c r="M311" i="11"/>
  <c r="X311" i="11" s="1"/>
  <c r="Y311" i="11" s="1"/>
  <c r="Z311" i="11" s="1"/>
  <c r="L311" i="11"/>
  <c r="S311" i="11" s="1"/>
  <c r="T311" i="11" s="1"/>
  <c r="U311" i="11" s="1"/>
  <c r="O310" i="11"/>
  <c r="AH310" i="11" s="1"/>
  <c r="AI310" i="11" s="1"/>
  <c r="N310" i="11"/>
  <c r="AC310" i="11" s="1"/>
  <c r="AD310" i="11" s="1"/>
  <c r="AE310" i="11" s="1"/>
  <c r="M310" i="11"/>
  <c r="X310" i="11" s="1"/>
  <c r="Y310" i="11" s="1"/>
  <c r="Z310" i="11" s="1"/>
  <c r="L310" i="11"/>
  <c r="S310" i="11" s="1"/>
  <c r="T310" i="11" s="1"/>
  <c r="U310" i="11" s="1"/>
  <c r="O309" i="11"/>
  <c r="AH309" i="11" s="1"/>
  <c r="AI309" i="11" s="1"/>
  <c r="N309" i="11"/>
  <c r="AC309" i="11" s="1"/>
  <c r="AD309" i="11" s="1"/>
  <c r="AE309" i="11" s="1"/>
  <c r="M309" i="11"/>
  <c r="X309" i="11" s="1"/>
  <c r="Y309" i="11" s="1"/>
  <c r="Z309" i="11" s="1"/>
  <c r="L309" i="11"/>
  <c r="S309" i="11" s="1"/>
  <c r="T309" i="11" s="1"/>
  <c r="U309" i="11" s="1"/>
  <c r="AH308" i="11"/>
  <c r="AI308" i="11" s="1"/>
  <c r="X308" i="11"/>
  <c r="Y308" i="11" s="1"/>
  <c r="Z308" i="11" s="1"/>
  <c r="O308" i="11"/>
  <c r="N308" i="11"/>
  <c r="AC308" i="11" s="1"/>
  <c r="AD308" i="11" s="1"/>
  <c r="AE308" i="11" s="1"/>
  <c r="M308" i="11"/>
  <c r="L308" i="11"/>
  <c r="S308" i="11" s="1"/>
  <c r="T308" i="11" s="1"/>
  <c r="U308" i="11" s="1"/>
  <c r="O307" i="11"/>
  <c r="AH307" i="11" s="1"/>
  <c r="AI307" i="11" s="1"/>
  <c r="N307" i="11"/>
  <c r="AC307" i="11" s="1"/>
  <c r="AD307" i="11" s="1"/>
  <c r="AE307" i="11" s="1"/>
  <c r="M307" i="11"/>
  <c r="X307" i="11" s="1"/>
  <c r="Y307" i="11" s="1"/>
  <c r="Z307" i="11" s="1"/>
  <c r="L307" i="11"/>
  <c r="S307" i="11" s="1"/>
  <c r="T307" i="11" s="1"/>
  <c r="U307" i="11" s="1"/>
  <c r="AC306" i="11"/>
  <c r="AD306" i="11" s="1"/>
  <c r="AE306" i="11" s="1"/>
  <c r="O306" i="11"/>
  <c r="AH306" i="11" s="1"/>
  <c r="AI306" i="11" s="1"/>
  <c r="N306" i="11"/>
  <c r="M306" i="11"/>
  <c r="X306" i="11" s="1"/>
  <c r="Y306" i="11" s="1"/>
  <c r="Z306" i="11" s="1"/>
  <c r="L306" i="11"/>
  <c r="S306" i="11" s="1"/>
  <c r="T306" i="11" s="1"/>
  <c r="U306" i="11" s="1"/>
  <c r="X305" i="11"/>
  <c r="Y305" i="11" s="1"/>
  <c r="Z305" i="11" s="1"/>
  <c r="O305" i="11"/>
  <c r="AH305" i="11" s="1"/>
  <c r="AI305" i="11" s="1"/>
  <c r="N305" i="11"/>
  <c r="AC305" i="11" s="1"/>
  <c r="AD305" i="11" s="1"/>
  <c r="AE305" i="11" s="1"/>
  <c r="M305" i="11"/>
  <c r="L305" i="11"/>
  <c r="S305" i="11" s="1"/>
  <c r="T305" i="11" s="1"/>
  <c r="U305" i="11" s="1"/>
  <c r="AC304" i="11"/>
  <c r="AD304" i="11" s="1"/>
  <c r="AE304" i="11" s="1"/>
  <c r="X304" i="11"/>
  <c r="Y304" i="11" s="1"/>
  <c r="Z304" i="11" s="1"/>
  <c r="O304" i="11"/>
  <c r="AH304" i="11" s="1"/>
  <c r="AI304" i="11" s="1"/>
  <c r="N304" i="11"/>
  <c r="M304" i="11"/>
  <c r="L304" i="11"/>
  <c r="S304" i="11" s="1"/>
  <c r="T304" i="11" s="1"/>
  <c r="U304" i="11" s="1"/>
  <c r="AD303" i="11"/>
  <c r="AE303" i="11" s="1"/>
  <c r="O303" i="11"/>
  <c r="AH303" i="11" s="1"/>
  <c r="AI303" i="11" s="1"/>
  <c r="N303" i="11"/>
  <c r="AC303" i="11" s="1"/>
  <c r="M303" i="11"/>
  <c r="X303" i="11" s="1"/>
  <c r="Y303" i="11" s="1"/>
  <c r="Z303" i="11" s="1"/>
  <c r="L303" i="11"/>
  <c r="S303" i="11" s="1"/>
  <c r="T303" i="11" s="1"/>
  <c r="U303" i="11" s="1"/>
  <c r="O302" i="11"/>
  <c r="AH302" i="11" s="1"/>
  <c r="AI302" i="11" s="1"/>
  <c r="N302" i="11"/>
  <c r="AC302" i="11" s="1"/>
  <c r="AD302" i="11" s="1"/>
  <c r="AE302" i="11" s="1"/>
  <c r="M302" i="11"/>
  <c r="X302" i="11" s="1"/>
  <c r="Y302" i="11" s="1"/>
  <c r="Z302" i="11" s="1"/>
  <c r="L302" i="11"/>
  <c r="S302" i="11" s="1"/>
  <c r="T302" i="11" s="1"/>
  <c r="U302" i="11" s="1"/>
  <c r="O301" i="11"/>
  <c r="AH301" i="11" s="1"/>
  <c r="AI301" i="11" s="1"/>
  <c r="N301" i="11"/>
  <c r="AC301" i="11" s="1"/>
  <c r="AD301" i="11" s="1"/>
  <c r="AE301" i="11" s="1"/>
  <c r="M301" i="11"/>
  <c r="X301" i="11" s="1"/>
  <c r="Y301" i="11" s="1"/>
  <c r="Z301" i="11" s="1"/>
  <c r="L301" i="11"/>
  <c r="S301" i="11" s="1"/>
  <c r="T301" i="11" s="1"/>
  <c r="U301" i="11" s="1"/>
  <c r="AH300" i="11"/>
  <c r="AI300" i="11" s="1"/>
  <c r="X300" i="11"/>
  <c r="Y300" i="11" s="1"/>
  <c r="Z300" i="11" s="1"/>
  <c r="O300" i="11"/>
  <c r="N300" i="11"/>
  <c r="AC300" i="11" s="1"/>
  <c r="AD300" i="11" s="1"/>
  <c r="AE300" i="11" s="1"/>
  <c r="M300" i="11"/>
  <c r="L300" i="11"/>
  <c r="S300" i="11" s="1"/>
  <c r="T300" i="11" s="1"/>
  <c r="U300" i="11" s="1"/>
  <c r="AD299" i="11"/>
  <c r="AE299" i="11" s="1"/>
  <c r="O299" i="11"/>
  <c r="AH299" i="11" s="1"/>
  <c r="AI299" i="11" s="1"/>
  <c r="N299" i="11"/>
  <c r="AC299" i="11" s="1"/>
  <c r="M299" i="11"/>
  <c r="X299" i="11" s="1"/>
  <c r="Y299" i="11" s="1"/>
  <c r="Z299" i="11" s="1"/>
  <c r="L299" i="11"/>
  <c r="S299" i="11" s="1"/>
  <c r="T299" i="11" s="1"/>
  <c r="U299" i="11" s="1"/>
  <c r="O298" i="11"/>
  <c r="AH298" i="11" s="1"/>
  <c r="AI298" i="11" s="1"/>
  <c r="N298" i="11"/>
  <c r="AC298" i="11" s="1"/>
  <c r="AD298" i="11" s="1"/>
  <c r="AE298" i="11" s="1"/>
  <c r="M298" i="11"/>
  <c r="X298" i="11" s="1"/>
  <c r="Y298" i="11" s="1"/>
  <c r="Z298" i="11" s="1"/>
  <c r="L298" i="11"/>
  <c r="S298" i="11" s="1"/>
  <c r="T298" i="11" s="1"/>
  <c r="U298" i="11" s="1"/>
  <c r="X297" i="11"/>
  <c r="Y297" i="11" s="1"/>
  <c r="Z297" i="11" s="1"/>
  <c r="O297" i="11"/>
  <c r="AH297" i="11" s="1"/>
  <c r="AI297" i="11" s="1"/>
  <c r="N297" i="11"/>
  <c r="AC297" i="11" s="1"/>
  <c r="AD297" i="11" s="1"/>
  <c r="AE297" i="11" s="1"/>
  <c r="M297" i="11"/>
  <c r="L297" i="11"/>
  <c r="S297" i="11" s="1"/>
  <c r="T297" i="11" s="1"/>
  <c r="U297" i="11" s="1"/>
  <c r="AH296" i="11"/>
  <c r="AI296" i="11" s="1"/>
  <c r="AC296" i="11"/>
  <c r="AD296" i="11" s="1"/>
  <c r="AE296" i="11" s="1"/>
  <c r="O296" i="11"/>
  <c r="N296" i="11"/>
  <c r="M296" i="11"/>
  <c r="X296" i="11" s="1"/>
  <c r="Y296" i="11" s="1"/>
  <c r="Z296" i="11" s="1"/>
  <c r="L296" i="11"/>
  <c r="S296" i="11" s="1"/>
  <c r="T296" i="11" s="1"/>
  <c r="U296" i="11" s="1"/>
  <c r="O295" i="11"/>
  <c r="AH295" i="11" s="1"/>
  <c r="AI295" i="11" s="1"/>
  <c r="N295" i="11"/>
  <c r="AC295" i="11" s="1"/>
  <c r="AD295" i="11" s="1"/>
  <c r="AE295" i="11" s="1"/>
  <c r="M295" i="11"/>
  <c r="X295" i="11" s="1"/>
  <c r="Y295" i="11" s="1"/>
  <c r="Z295" i="11" s="1"/>
  <c r="L295" i="11"/>
  <c r="S295" i="11" s="1"/>
  <c r="T295" i="11" s="1"/>
  <c r="U295" i="11" s="1"/>
  <c r="O294" i="11"/>
  <c r="AH294" i="11" s="1"/>
  <c r="AI294" i="11" s="1"/>
  <c r="N294" i="11"/>
  <c r="AC294" i="11" s="1"/>
  <c r="AD294" i="11" s="1"/>
  <c r="AE294" i="11" s="1"/>
  <c r="M294" i="11"/>
  <c r="X294" i="11" s="1"/>
  <c r="Y294" i="11" s="1"/>
  <c r="Z294" i="11" s="1"/>
  <c r="L294" i="11"/>
  <c r="S294" i="11" s="1"/>
  <c r="T294" i="11" s="1"/>
  <c r="U294" i="11" s="1"/>
  <c r="X293" i="11"/>
  <c r="Y293" i="11" s="1"/>
  <c r="Z293" i="11" s="1"/>
  <c r="O293" i="11"/>
  <c r="AH293" i="11" s="1"/>
  <c r="AI293" i="11" s="1"/>
  <c r="N293" i="11"/>
  <c r="AC293" i="11" s="1"/>
  <c r="AD293" i="11" s="1"/>
  <c r="AE293" i="11" s="1"/>
  <c r="M293" i="11"/>
  <c r="L293" i="11"/>
  <c r="S293" i="11" s="1"/>
  <c r="T293" i="11" s="1"/>
  <c r="U293" i="11" s="1"/>
  <c r="AH292" i="11"/>
  <c r="AI292" i="11" s="1"/>
  <c r="O292" i="11"/>
  <c r="N292" i="11"/>
  <c r="AC292" i="11" s="1"/>
  <c r="AD292" i="11" s="1"/>
  <c r="AE292" i="11" s="1"/>
  <c r="M292" i="11"/>
  <c r="X292" i="11" s="1"/>
  <c r="Y292" i="11" s="1"/>
  <c r="Z292" i="11" s="1"/>
  <c r="L292" i="11"/>
  <c r="S292" i="11" s="1"/>
  <c r="T292" i="11" s="1"/>
  <c r="U292" i="11" s="1"/>
  <c r="AD291" i="11"/>
  <c r="AE291" i="11" s="1"/>
  <c r="O291" i="11"/>
  <c r="AH291" i="11" s="1"/>
  <c r="AI291" i="11" s="1"/>
  <c r="N291" i="11"/>
  <c r="AC291" i="11" s="1"/>
  <c r="M291" i="11"/>
  <c r="X291" i="11" s="1"/>
  <c r="Y291" i="11" s="1"/>
  <c r="Z291" i="11" s="1"/>
  <c r="L291" i="11"/>
  <c r="S291" i="11" s="1"/>
  <c r="T291" i="11" s="1"/>
  <c r="U291" i="11" s="1"/>
  <c r="O290" i="11"/>
  <c r="AH290" i="11" s="1"/>
  <c r="AI290" i="11" s="1"/>
  <c r="N290" i="11"/>
  <c r="AC290" i="11" s="1"/>
  <c r="AD290" i="11" s="1"/>
  <c r="AE290" i="11" s="1"/>
  <c r="M290" i="11"/>
  <c r="X290" i="11" s="1"/>
  <c r="Y290" i="11" s="1"/>
  <c r="Z290" i="11" s="1"/>
  <c r="L290" i="11"/>
  <c r="S290" i="11" s="1"/>
  <c r="T290" i="11" s="1"/>
  <c r="U290" i="11" s="1"/>
  <c r="O289" i="11"/>
  <c r="AH289" i="11" s="1"/>
  <c r="AI289" i="11" s="1"/>
  <c r="N289" i="11"/>
  <c r="AC289" i="11" s="1"/>
  <c r="AD289" i="11" s="1"/>
  <c r="AE289" i="11" s="1"/>
  <c r="M289" i="11"/>
  <c r="X289" i="11" s="1"/>
  <c r="Y289" i="11" s="1"/>
  <c r="Z289" i="11" s="1"/>
  <c r="L289" i="11"/>
  <c r="S289" i="11" s="1"/>
  <c r="T289" i="11" s="1"/>
  <c r="U289" i="11" s="1"/>
  <c r="AC288" i="11"/>
  <c r="AD288" i="11" s="1"/>
  <c r="AE288" i="11" s="1"/>
  <c r="O288" i="11"/>
  <c r="AH288" i="11" s="1"/>
  <c r="AI288" i="11" s="1"/>
  <c r="N288" i="11"/>
  <c r="M288" i="11"/>
  <c r="X288" i="11" s="1"/>
  <c r="Y288" i="11" s="1"/>
  <c r="Z288" i="11" s="1"/>
  <c r="L288" i="11"/>
  <c r="S288" i="11" s="1"/>
  <c r="T288" i="11" s="1"/>
  <c r="U288" i="11" s="1"/>
  <c r="O287" i="11"/>
  <c r="AH287" i="11" s="1"/>
  <c r="AI287" i="11" s="1"/>
  <c r="N287" i="11"/>
  <c r="AC287" i="11" s="1"/>
  <c r="AD287" i="11" s="1"/>
  <c r="AE287" i="11" s="1"/>
  <c r="M287" i="11"/>
  <c r="X287" i="11" s="1"/>
  <c r="Y287" i="11" s="1"/>
  <c r="Z287" i="11" s="1"/>
  <c r="L287" i="11"/>
  <c r="S287" i="11" s="1"/>
  <c r="T287" i="11" s="1"/>
  <c r="U287" i="11" s="1"/>
  <c r="O286" i="11"/>
  <c r="AH286" i="11" s="1"/>
  <c r="AI286" i="11" s="1"/>
  <c r="N286" i="11"/>
  <c r="AC286" i="11" s="1"/>
  <c r="AD286" i="11" s="1"/>
  <c r="AE286" i="11" s="1"/>
  <c r="M286" i="11"/>
  <c r="X286" i="11" s="1"/>
  <c r="Y286" i="11" s="1"/>
  <c r="Z286" i="11" s="1"/>
  <c r="L286" i="11"/>
  <c r="S286" i="11" s="1"/>
  <c r="T286" i="11" s="1"/>
  <c r="U286" i="11" s="1"/>
  <c r="X285" i="11"/>
  <c r="Y285" i="11" s="1"/>
  <c r="Z285" i="11" s="1"/>
  <c r="O285" i="11"/>
  <c r="AH285" i="11" s="1"/>
  <c r="AI285" i="11" s="1"/>
  <c r="N285" i="11"/>
  <c r="AC285" i="11" s="1"/>
  <c r="AD285" i="11" s="1"/>
  <c r="AE285" i="11" s="1"/>
  <c r="M285" i="11"/>
  <c r="L285" i="11"/>
  <c r="S285" i="11" s="1"/>
  <c r="T285" i="11" s="1"/>
  <c r="U285" i="11" s="1"/>
  <c r="AH284" i="11"/>
  <c r="AI284" i="11" s="1"/>
  <c r="O284" i="11"/>
  <c r="N284" i="11"/>
  <c r="AC284" i="11" s="1"/>
  <c r="AD284" i="11" s="1"/>
  <c r="AE284" i="11" s="1"/>
  <c r="M284" i="11"/>
  <c r="X284" i="11" s="1"/>
  <c r="Y284" i="11" s="1"/>
  <c r="Z284" i="11" s="1"/>
  <c r="L284" i="11"/>
  <c r="S284" i="11" s="1"/>
  <c r="T284" i="11" s="1"/>
  <c r="U284" i="11" s="1"/>
  <c r="AD283" i="11"/>
  <c r="AE283" i="11" s="1"/>
  <c r="O283" i="11"/>
  <c r="AH283" i="11" s="1"/>
  <c r="AI283" i="11" s="1"/>
  <c r="N283" i="11"/>
  <c r="AC283" i="11" s="1"/>
  <c r="M283" i="11"/>
  <c r="X283" i="11" s="1"/>
  <c r="Y283" i="11" s="1"/>
  <c r="Z283" i="11" s="1"/>
  <c r="L283" i="11"/>
  <c r="S283" i="11" s="1"/>
  <c r="T283" i="11" s="1"/>
  <c r="U283" i="11" s="1"/>
  <c r="O282" i="11"/>
  <c r="AH282" i="11" s="1"/>
  <c r="AI282" i="11" s="1"/>
  <c r="N282" i="11"/>
  <c r="AC282" i="11" s="1"/>
  <c r="AD282" i="11" s="1"/>
  <c r="AE282" i="11" s="1"/>
  <c r="M282" i="11"/>
  <c r="X282" i="11" s="1"/>
  <c r="Y282" i="11" s="1"/>
  <c r="Z282" i="11" s="1"/>
  <c r="L282" i="11"/>
  <c r="S282" i="11" s="1"/>
  <c r="T282" i="11" s="1"/>
  <c r="U282" i="11" s="1"/>
  <c r="O281" i="11"/>
  <c r="AH281" i="11" s="1"/>
  <c r="AI281" i="11" s="1"/>
  <c r="N281" i="11"/>
  <c r="AC281" i="11" s="1"/>
  <c r="AD281" i="11" s="1"/>
  <c r="AE281" i="11" s="1"/>
  <c r="M281" i="11"/>
  <c r="X281" i="11" s="1"/>
  <c r="Y281" i="11" s="1"/>
  <c r="Z281" i="11" s="1"/>
  <c r="L281" i="11"/>
  <c r="S281" i="11" s="1"/>
  <c r="T281" i="11" s="1"/>
  <c r="U281" i="11" s="1"/>
  <c r="AC280" i="11"/>
  <c r="AD280" i="11" s="1"/>
  <c r="AE280" i="11" s="1"/>
  <c r="X280" i="11"/>
  <c r="Y280" i="11" s="1"/>
  <c r="Z280" i="11" s="1"/>
  <c r="O280" i="11"/>
  <c r="AH280" i="11" s="1"/>
  <c r="AI280" i="11" s="1"/>
  <c r="N280" i="11"/>
  <c r="M280" i="11"/>
  <c r="L280" i="11"/>
  <c r="S280" i="11" s="1"/>
  <c r="T280" i="11" s="1"/>
  <c r="U280" i="11" s="1"/>
  <c r="O279" i="11"/>
  <c r="AH279" i="11" s="1"/>
  <c r="AI279" i="11" s="1"/>
  <c r="N279" i="11"/>
  <c r="AC279" i="11" s="1"/>
  <c r="AD279" i="11" s="1"/>
  <c r="AE279" i="11" s="1"/>
  <c r="M279" i="11"/>
  <c r="X279" i="11" s="1"/>
  <c r="Y279" i="11" s="1"/>
  <c r="Z279" i="11" s="1"/>
  <c r="L279" i="11"/>
  <c r="S279" i="11" s="1"/>
  <c r="T279" i="11" s="1"/>
  <c r="U279" i="11" s="1"/>
  <c r="O278" i="11"/>
  <c r="AH278" i="11" s="1"/>
  <c r="AI278" i="11" s="1"/>
  <c r="N278" i="11"/>
  <c r="AC278" i="11" s="1"/>
  <c r="AD278" i="11" s="1"/>
  <c r="AE278" i="11" s="1"/>
  <c r="M278" i="11"/>
  <c r="X278" i="11" s="1"/>
  <c r="Y278" i="11" s="1"/>
  <c r="Z278" i="11" s="1"/>
  <c r="L278" i="11"/>
  <c r="S278" i="11" s="1"/>
  <c r="T278" i="11" s="1"/>
  <c r="U278" i="11" s="1"/>
  <c r="O277" i="11"/>
  <c r="AH277" i="11" s="1"/>
  <c r="AI277" i="11" s="1"/>
  <c r="N277" i="11"/>
  <c r="AC277" i="11" s="1"/>
  <c r="AD277" i="11" s="1"/>
  <c r="AE277" i="11" s="1"/>
  <c r="M277" i="11"/>
  <c r="X277" i="11" s="1"/>
  <c r="Y277" i="11" s="1"/>
  <c r="Z277" i="11" s="1"/>
  <c r="L277" i="11"/>
  <c r="S277" i="11" s="1"/>
  <c r="T277" i="11" s="1"/>
  <c r="U277" i="11" s="1"/>
  <c r="X276" i="11"/>
  <c r="Y276" i="11" s="1"/>
  <c r="Z276" i="11" s="1"/>
  <c r="O276" i="11"/>
  <c r="AH276" i="11" s="1"/>
  <c r="AI276" i="11" s="1"/>
  <c r="N276" i="11"/>
  <c r="AC276" i="11" s="1"/>
  <c r="AD276" i="11" s="1"/>
  <c r="AE276" i="11" s="1"/>
  <c r="M276" i="11"/>
  <c r="L276" i="11"/>
  <c r="S276" i="11" s="1"/>
  <c r="T276" i="11" s="1"/>
  <c r="U276" i="11" s="1"/>
  <c r="O275" i="11"/>
  <c r="AH275" i="11" s="1"/>
  <c r="AI275" i="11" s="1"/>
  <c r="N275" i="11"/>
  <c r="AC275" i="11" s="1"/>
  <c r="AD275" i="11" s="1"/>
  <c r="AE275" i="11" s="1"/>
  <c r="M275" i="11"/>
  <c r="X275" i="11" s="1"/>
  <c r="Y275" i="11" s="1"/>
  <c r="Z275" i="11" s="1"/>
  <c r="L275" i="11"/>
  <c r="S275" i="11" s="1"/>
  <c r="T275" i="11" s="1"/>
  <c r="U275" i="11" s="1"/>
  <c r="AC274" i="11"/>
  <c r="AD274" i="11" s="1"/>
  <c r="AE274" i="11" s="1"/>
  <c r="O274" i="11"/>
  <c r="AH274" i="11" s="1"/>
  <c r="AI274" i="11" s="1"/>
  <c r="N274" i="11"/>
  <c r="M274" i="11"/>
  <c r="X274" i="11" s="1"/>
  <c r="Y274" i="11" s="1"/>
  <c r="Z274" i="11" s="1"/>
  <c r="L274" i="11"/>
  <c r="S274" i="11" s="1"/>
  <c r="T274" i="11" s="1"/>
  <c r="U274" i="11" s="1"/>
  <c r="X273" i="11"/>
  <c r="Y273" i="11" s="1"/>
  <c r="Z273" i="11" s="1"/>
  <c r="O273" i="11"/>
  <c r="AH273" i="11" s="1"/>
  <c r="AI273" i="11" s="1"/>
  <c r="N273" i="11"/>
  <c r="AC273" i="11" s="1"/>
  <c r="AD273" i="11" s="1"/>
  <c r="AE273" i="11" s="1"/>
  <c r="M273" i="11"/>
  <c r="L273" i="11"/>
  <c r="S273" i="11" s="1"/>
  <c r="T273" i="11" s="1"/>
  <c r="U273" i="11" s="1"/>
  <c r="AC272" i="11"/>
  <c r="AD272" i="11" s="1"/>
  <c r="AE272" i="11" s="1"/>
  <c r="X272" i="11"/>
  <c r="Y272" i="11" s="1"/>
  <c r="Z272" i="11" s="1"/>
  <c r="O272" i="11"/>
  <c r="AH272" i="11" s="1"/>
  <c r="AI272" i="11" s="1"/>
  <c r="N272" i="11"/>
  <c r="M272" i="11"/>
  <c r="L272" i="11"/>
  <c r="S272" i="11" s="1"/>
  <c r="T272" i="11" s="1"/>
  <c r="U272" i="11" s="1"/>
  <c r="AD271" i="11"/>
  <c r="AE271" i="11" s="1"/>
  <c r="O271" i="11"/>
  <c r="AH271" i="11" s="1"/>
  <c r="AI271" i="11" s="1"/>
  <c r="N271" i="11"/>
  <c r="AC271" i="11" s="1"/>
  <c r="M271" i="11"/>
  <c r="X271" i="11" s="1"/>
  <c r="Y271" i="11" s="1"/>
  <c r="Z271" i="11" s="1"/>
  <c r="L271" i="11"/>
  <c r="S271" i="11" s="1"/>
  <c r="T271" i="11" s="1"/>
  <c r="U271" i="11" s="1"/>
  <c r="O270" i="11"/>
  <c r="AH270" i="11" s="1"/>
  <c r="AI270" i="11" s="1"/>
  <c r="N270" i="11"/>
  <c r="AC270" i="11" s="1"/>
  <c r="AD270" i="11" s="1"/>
  <c r="AE270" i="11" s="1"/>
  <c r="M270" i="11"/>
  <c r="X270" i="11" s="1"/>
  <c r="Y270" i="11" s="1"/>
  <c r="Z270" i="11" s="1"/>
  <c r="L270" i="11"/>
  <c r="S270" i="11" s="1"/>
  <c r="T270" i="11" s="1"/>
  <c r="U270" i="11" s="1"/>
  <c r="O269" i="11"/>
  <c r="AH269" i="11" s="1"/>
  <c r="AI269" i="11" s="1"/>
  <c r="N269" i="11"/>
  <c r="AC269" i="11" s="1"/>
  <c r="AD269" i="11" s="1"/>
  <c r="AE269" i="11" s="1"/>
  <c r="M269" i="11"/>
  <c r="X269" i="11" s="1"/>
  <c r="Y269" i="11" s="1"/>
  <c r="Z269" i="11" s="1"/>
  <c r="L269" i="11"/>
  <c r="S269" i="11" s="1"/>
  <c r="T269" i="11" s="1"/>
  <c r="U269" i="11" s="1"/>
  <c r="X268" i="11"/>
  <c r="Y268" i="11" s="1"/>
  <c r="Z268" i="11" s="1"/>
  <c r="O268" i="11"/>
  <c r="AH268" i="11" s="1"/>
  <c r="AI268" i="11" s="1"/>
  <c r="N268" i="11"/>
  <c r="AC268" i="11" s="1"/>
  <c r="AD268" i="11" s="1"/>
  <c r="AE268" i="11" s="1"/>
  <c r="M268" i="11"/>
  <c r="L268" i="11"/>
  <c r="S268" i="11" s="1"/>
  <c r="T268" i="11" s="1"/>
  <c r="U268" i="11" s="1"/>
  <c r="AD267" i="11"/>
  <c r="AE267" i="11" s="1"/>
  <c r="O267" i="11"/>
  <c r="AH267" i="11" s="1"/>
  <c r="AI267" i="11" s="1"/>
  <c r="N267" i="11"/>
  <c r="AC267" i="11" s="1"/>
  <c r="M267" i="11"/>
  <c r="X267" i="11" s="1"/>
  <c r="Y267" i="11" s="1"/>
  <c r="Z267" i="11" s="1"/>
  <c r="L267" i="11"/>
  <c r="S267" i="11" s="1"/>
  <c r="T267" i="11" s="1"/>
  <c r="U267" i="11" s="1"/>
  <c r="O266" i="11"/>
  <c r="AH266" i="11" s="1"/>
  <c r="AI266" i="11" s="1"/>
  <c r="N266" i="11"/>
  <c r="AC266" i="11" s="1"/>
  <c r="AD266" i="11" s="1"/>
  <c r="AE266" i="11" s="1"/>
  <c r="M266" i="11"/>
  <c r="X266" i="11" s="1"/>
  <c r="Y266" i="11" s="1"/>
  <c r="Z266" i="11" s="1"/>
  <c r="L266" i="11"/>
  <c r="S266" i="11" s="1"/>
  <c r="T266" i="11" s="1"/>
  <c r="U266" i="11" s="1"/>
  <c r="X265" i="11"/>
  <c r="Y265" i="11" s="1"/>
  <c r="Z265" i="11" s="1"/>
  <c r="O265" i="11"/>
  <c r="AH265" i="11" s="1"/>
  <c r="AI265" i="11" s="1"/>
  <c r="N265" i="11"/>
  <c r="AC265" i="11" s="1"/>
  <c r="AD265" i="11" s="1"/>
  <c r="AE265" i="11" s="1"/>
  <c r="M265" i="11"/>
  <c r="L265" i="11"/>
  <c r="S265" i="11" s="1"/>
  <c r="T265" i="11" s="1"/>
  <c r="U265" i="11" s="1"/>
  <c r="AC264" i="11"/>
  <c r="AD264" i="11" s="1"/>
  <c r="AE264" i="11" s="1"/>
  <c r="O264" i="11"/>
  <c r="AH264" i="11" s="1"/>
  <c r="AI264" i="11" s="1"/>
  <c r="N264" i="11"/>
  <c r="M264" i="11"/>
  <c r="X264" i="11" s="1"/>
  <c r="Y264" i="11" s="1"/>
  <c r="Z264" i="11" s="1"/>
  <c r="L264" i="11"/>
  <c r="S264" i="11" s="1"/>
  <c r="T264" i="11" s="1"/>
  <c r="U264" i="11" s="1"/>
  <c r="O263" i="11"/>
  <c r="AH263" i="11" s="1"/>
  <c r="AI263" i="11" s="1"/>
  <c r="N263" i="11"/>
  <c r="AC263" i="11" s="1"/>
  <c r="AD263" i="11" s="1"/>
  <c r="AE263" i="11" s="1"/>
  <c r="M263" i="11"/>
  <c r="X263" i="11" s="1"/>
  <c r="Y263" i="11" s="1"/>
  <c r="Z263" i="11" s="1"/>
  <c r="L263" i="11"/>
  <c r="S263" i="11" s="1"/>
  <c r="T263" i="11" s="1"/>
  <c r="U263" i="11" s="1"/>
  <c r="O262" i="11"/>
  <c r="AH262" i="11" s="1"/>
  <c r="AI262" i="11" s="1"/>
  <c r="N262" i="11"/>
  <c r="AC262" i="11" s="1"/>
  <c r="AD262" i="11" s="1"/>
  <c r="AE262" i="11" s="1"/>
  <c r="M262" i="11"/>
  <c r="X262" i="11" s="1"/>
  <c r="Y262" i="11" s="1"/>
  <c r="Z262" i="11" s="1"/>
  <c r="L262" i="11"/>
  <c r="S262" i="11" s="1"/>
  <c r="T262" i="11" s="1"/>
  <c r="U262" i="11" s="1"/>
  <c r="X261" i="11"/>
  <c r="Y261" i="11" s="1"/>
  <c r="Z261" i="11" s="1"/>
  <c r="O261" i="11"/>
  <c r="AH261" i="11" s="1"/>
  <c r="AI261" i="11" s="1"/>
  <c r="N261" i="11"/>
  <c r="AC261" i="11" s="1"/>
  <c r="AD261" i="11" s="1"/>
  <c r="AE261" i="11" s="1"/>
  <c r="M261" i="11"/>
  <c r="L261" i="11"/>
  <c r="S261" i="11" s="1"/>
  <c r="T261" i="11" s="1"/>
  <c r="U261" i="11" s="1"/>
  <c r="AH260" i="11"/>
  <c r="AI260" i="11" s="1"/>
  <c r="O260" i="11"/>
  <c r="N260" i="11"/>
  <c r="AC260" i="11" s="1"/>
  <c r="AD260" i="11" s="1"/>
  <c r="AE260" i="11" s="1"/>
  <c r="M260" i="11"/>
  <c r="X260" i="11" s="1"/>
  <c r="Y260" i="11" s="1"/>
  <c r="Z260" i="11" s="1"/>
  <c r="L260" i="11"/>
  <c r="S260" i="11" s="1"/>
  <c r="T260" i="11" s="1"/>
  <c r="U260" i="11" s="1"/>
  <c r="AD259" i="11"/>
  <c r="AE259" i="11" s="1"/>
  <c r="O259" i="11"/>
  <c r="AH259" i="11" s="1"/>
  <c r="AI259" i="11" s="1"/>
  <c r="N259" i="11"/>
  <c r="AC259" i="11" s="1"/>
  <c r="M259" i="11"/>
  <c r="X259" i="11" s="1"/>
  <c r="Y259" i="11" s="1"/>
  <c r="Z259" i="11" s="1"/>
  <c r="L259" i="11"/>
  <c r="S259" i="11" s="1"/>
  <c r="T259" i="11" s="1"/>
  <c r="U259" i="11" s="1"/>
  <c r="O258" i="11"/>
  <c r="AH258" i="11" s="1"/>
  <c r="AI258" i="11" s="1"/>
  <c r="N258" i="11"/>
  <c r="AC258" i="11" s="1"/>
  <c r="AD258" i="11" s="1"/>
  <c r="AE258" i="11" s="1"/>
  <c r="M258" i="11"/>
  <c r="X258" i="11" s="1"/>
  <c r="Y258" i="11" s="1"/>
  <c r="Z258" i="11" s="1"/>
  <c r="L258" i="11"/>
  <c r="S258" i="11" s="1"/>
  <c r="T258" i="11" s="1"/>
  <c r="U258" i="11" s="1"/>
  <c r="O257" i="11"/>
  <c r="AH257" i="11" s="1"/>
  <c r="AI257" i="11" s="1"/>
  <c r="N257" i="11"/>
  <c r="AC257" i="11" s="1"/>
  <c r="AD257" i="11" s="1"/>
  <c r="AE257" i="11" s="1"/>
  <c r="M257" i="11"/>
  <c r="X257" i="11" s="1"/>
  <c r="Y257" i="11" s="1"/>
  <c r="Z257" i="11" s="1"/>
  <c r="L257" i="11"/>
  <c r="S257" i="11" s="1"/>
  <c r="T257" i="11" s="1"/>
  <c r="U257" i="11" s="1"/>
  <c r="AC256" i="11"/>
  <c r="AD256" i="11" s="1"/>
  <c r="AE256" i="11" s="1"/>
  <c r="O256" i="11"/>
  <c r="AH256" i="11" s="1"/>
  <c r="AI256" i="11" s="1"/>
  <c r="N256" i="11"/>
  <c r="M256" i="11"/>
  <c r="X256" i="11" s="1"/>
  <c r="Y256" i="11" s="1"/>
  <c r="Z256" i="11" s="1"/>
  <c r="L256" i="11"/>
  <c r="S256" i="11" s="1"/>
  <c r="T256" i="11" s="1"/>
  <c r="U256" i="11" s="1"/>
  <c r="O255" i="11"/>
  <c r="AH255" i="11" s="1"/>
  <c r="AI255" i="11" s="1"/>
  <c r="N255" i="11"/>
  <c r="AC255" i="11" s="1"/>
  <c r="AD255" i="11" s="1"/>
  <c r="AE255" i="11" s="1"/>
  <c r="M255" i="11"/>
  <c r="X255" i="11" s="1"/>
  <c r="Y255" i="11" s="1"/>
  <c r="Z255" i="11" s="1"/>
  <c r="L255" i="11"/>
  <c r="S255" i="11" s="1"/>
  <c r="T255" i="11" s="1"/>
  <c r="U255" i="11" s="1"/>
  <c r="O254" i="11"/>
  <c r="AH254" i="11" s="1"/>
  <c r="AI254" i="11" s="1"/>
  <c r="N254" i="11"/>
  <c r="AC254" i="11" s="1"/>
  <c r="AD254" i="11" s="1"/>
  <c r="AE254" i="11" s="1"/>
  <c r="M254" i="11"/>
  <c r="X254" i="11" s="1"/>
  <c r="Y254" i="11" s="1"/>
  <c r="Z254" i="11" s="1"/>
  <c r="L254" i="11"/>
  <c r="S254" i="11" s="1"/>
  <c r="T254" i="11" s="1"/>
  <c r="U254" i="11" s="1"/>
  <c r="X253" i="11"/>
  <c r="Y253" i="11" s="1"/>
  <c r="Z253" i="11" s="1"/>
  <c r="O253" i="11"/>
  <c r="AH253" i="11" s="1"/>
  <c r="AI253" i="11" s="1"/>
  <c r="N253" i="11"/>
  <c r="AC253" i="11" s="1"/>
  <c r="AD253" i="11" s="1"/>
  <c r="AE253" i="11" s="1"/>
  <c r="M253" i="11"/>
  <c r="L253" i="11"/>
  <c r="S253" i="11" s="1"/>
  <c r="T253" i="11" s="1"/>
  <c r="U253" i="11" s="1"/>
  <c r="AH252" i="11"/>
  <c r="AI252" i="11" s="1"/>
  <c r="O252" i="11"/>
  <c r="N252" i="11"/>
  <c r="AC252" i="11" s="1"/>
  <c r="AD252" i="11" s="1"/>
  <c r="AE252" i="11" s="1"/>
  <c r="M252" i="11"/>
  <c r="X252" i="11" s="1"/>
  <c r="Y252" i="11" s="1"/>
  <c r="Z252" i="11" s="1"/>
  <c r="L252" i="11"/>
  <c r="S252" i="11" s="1"/>
  <c r="T252" i="11" s="1"/>
  <c r="U252" i="11" s="1"/>
  <c r="AD251" i="11"/>
  <c r="AE251" i="11" s="1"/>
  <c r="O251" i="11"/>
  <c r="AH251" i="11" s="1"/>
  <c r="AI251" i="11" s="1"/>
  <c r="N251" i="11"/>
  <c r="AC251" i="11" s="1"/>
  <c r="M251" i="11"/>
  <c r="X251" i="11" s="1"/>
  <c r="Y251" i="11" s="1"/>
  <c r="Z251" i="11" s="1"/>
  <c r="L251" i="11"/>
  <c r="S251" i="11" s="1"/>
  <c r="T251" i="11" s="1"/>
  <c r="U251" i="11" s="1"/>
  <c r="O250" i="11"/>
  <c r="AH250" i="11" s="1"/>
  <c r="AI250" i="11" s="1"/>
  <c r="N250" i="11"/>
  <c r="AC250" i="11" s="1"/>
  <c r="AD250" i="11" s="1"/>
  <c r="AE250" i="11" s="1"/>
  <c r="M250" i="11"/>
  <c r="X250" i="11" s="1"/>
  <c r="Y250" i="11" s="1"/>
  <c r="Z250" i="11" s="1"/>
  <c r="L250" i="11"/>
  <c r="S250" i="11" s="1"/>
  <c r="T250" i="11" s="1"/>
  <c r="U250" i="11" s="1"/>
  <c r="O249" i="11"/>
  <c r="AH249" i="11" s="1"/>
  <c r="AI249" i="11" s="1"/>
  <c r="N249" i="11"/>
  <c r="AC249" i="11" s="1"/>
  <c r="AD249" i="11" s="1"/>
  <c r="AE249" i="11" s="1"/>
  <c r="M249" i="11"/>
  <c r="X249" i="11" s="1"/>
  <c r="Y249" i="11" s="1"/>
  <c r="Z249" i="11" s="1"/>
  <c r="L249" i="11"/>
  <c r="S249" i="11" s="1"/>
  <c r="T249" i="11" s="1"/>
  <c r="U249" i="11" s="1"/>
  <c r="AH248" i="11"/>
  <c r="AI248" i="11" s="1"/>
  <c r="X248" i="11"/>
  <c r="Y248" i="11" s="1"/>
  <c r="Z248" i="11" s="1"/>
  <c r="O248" i="11"/>
  <c r="N248" i="11"/>
  <c r="AC248" i="11" s="1"/>
  <c r="AD248" i="11" s="1"/>
  <c r="AE248" i="11" s="1"/>
  <c r="M248" i="11"/>
  <c r="L248" i="11"/>
  <c r="S248" i="11" s="1"/>
  <c r="T248" i="11" s="1"/>
  <c r="U248" i="11" s="1"/>
  <c r="O247" i="11"/>
  <c r="AH247" i="11" s="1"/>
  <c r="AI247" i="11" s="1"/>
  <c r="N247" i="11"/>
  <c r="AC247" i="11" s="1"/>
  <c r="AD247" i="11" s="1"/>
  <c r="AE247" i="11" s="1"/>
  <c r="M247" i="11"/>
  <c r="X247" i="11" s="1"/>
  <c r="Y247" i="11" s="1"/>
  <c r="Z247" i="11" s="1"/>
  <c r="L247" i="11"/>
  <c r="S247" i="11" s="1"/>
  <c r="T247" i="11" s="1"/>
  <c r="U247" i="11" s="1"/>
  <c r="O246" i="11"/>
  <c r="AH246" i="11" s="1"/>
  <c r="AI246" i="11" s="1"/>
  <c r="N246" i="11"/>
  <c r="AC246" i="11" s="1"/>
  <c r="AD246" i="11" s="1"/>
  <c r="AE246" i="11" s="1"/>
  <c r="M246" i="11"/>
  <c r="X246" i="11" s="1"/>
  <c r="Y246" i="11" s="1"/>
  <c r="Z246" i="11" s="1"/>
  <c r="L246" i="11"/>
  <c r="S246" i="11" s="1"/>
  <c r="T246" i="11" s="1"/>
  <c r="U246" i="11" s="1"/>
  <c r="O245" i="11"/>
  <c r="AH245" i="11" s="1"/>
  <c r="AI245" i="11" s="1"/>
  <c r="N245" i="11"/>
  <c r="AC245" i="11" s="1"/>
  <c r="AD245" i="11" s="1"/>
  <c r="AE245" i="11" s="1"/>
  <c r="M245" i="11"/>
  <c r="X245" i="11" s="1"/>
  <c r="Y245" i="11" s="1"/>
  <c r="Z245" i="11" s="1"/>
  <c r="L245" i="11"/>
  <c r="S245" i="11" s="1"/>
  <c r="T245" i="11" s="1"/>
  <c r="U245" i="11" s="1"/>
  <c r="AH244" i="11"/>
  <c r="AI244" i="11" s="1"/>
  <c r="O244" i="11"/>
  <c r="N244" i="11"/>
  <c r="AC244" i="11" s="1"/>
  <c r="AD244" i="11" s="1"/>
  <c r="AE244" i="11" s="1"/>
  <c r="M244" i="11"/>
  <c r="X244" i="11" s="1"/>
  <c r="Y244" i="11" s="1"/>
  <c r="Z244" i="11" s="1"/>
  <c r="L244" i="11"/>
  <c r="S244" i="11" s="1"/>
  <c r="T244" i="11" s="1"/>
  <c r="U244" i="11" s="1"/>
  <c r="X243" i="11"/>
  <c r="Y243" i="11" s="1"/>
  <c r="Z243" i="11" s="1"/>
  <c r="O243" i="11"/>
  <c r="AH243" i="11" s="1"/>
  <c r="AI243" i="11" s="1"/>
  <c r="N243" i="11"/>
  <c r="AC243" i="11" s="1"/>
  <c r="AD243" i="11" s="1"/>
  <c r="AE243" i="11" s="1"/>
  <c r="M243" i="11"/>
  <c r="L243" i="11"/>
  <c r="S243" i="11" s="1"/>
  <c r="T243" i="11" s="1"/>
  <c r="U243" i="11" s="1"/>
  <c r="AH242" i="11"/>
  <c r="AI242" i="11" s="1"/>
  <c r="O242" i="11"/>
  <c r="N242" i="11"/>
  <c r="AC242" i="11" s="1"/>
  <c r="AD242" i="11" s="1"/>
  <c r="AE242" i="11" s="1"/>
  <c r="M242" i="11"/>
  <c r="X242" i="11" s="1"/>
  <c r="Y242" i="11" s="1"/>
  <c r="Z242" i="11" s="1"/>
  <c r="L242" i="11"/>
  <c r="S242" i="11" s="1"/>
  <c r="T242" i="11" s="1"/>
  <c r="U242" i="11" s="1"/>
  <c r="O241" i="11"/>
  <c r="AH241" i="11" s="1"/>
  <c r="AI241" i="11" s="1"/>
  <c r="N241" i="11"/>
  <c r="AC241" i="11" s="1"/>
  <c r="AD241" i="11" s="1"/>
  <c r="AE241" i="11" s="1"/>
  <c r="M241" i="11"/>
  <c r="X241" i="11" s="1"/>
  <c r="Y241" i="11" s="1"/>
  <c r="Z241" i="11" s="1"/>
  <c r="L241" i="11"/>
  <c r="S241" i="11" s="1"/>
  <c r="T241" i="11" s="1"/>
  <c r="U241" i="11" s="1"/>
  <c r="AH240" i="11"/>
  <c r="AI240" i="11" s="1"/>
  <c r="O240" i="11"/>
  <c r="N240" i="11"/>
  <c r="AC240" i="11" s="1"/>
  <c r="AD240" i="11" s="1"/>
  <c r="AE240" i="11" s="1"/>
  <c r="M240" i="11"/>
  <c r="X240" i="11" s="1"/>
  <c r="Y240" i="11" s="1"/>
  <c r="Z240" i="11" s="1"/>
  <c r="L240" i="11"/>
  <c r="S240" i="11" s="1"/>
  <c r="T240" i="11" s="1"/>
  <c r="U240" i="11" s="1"/>
  <c r="X239" i="11"/>
  <c r="Y239" i="11" s="1"/>
  <c r="Z239" i="11" s="1"/>
  <c r="O239" i="11"/>
  <c r="AH239" i="11" s="1"/>
  <c r="AI239" i="11" s="1"/>
  <c r="N239" i="11"/>
  <c r="AC239" i="11" s="1"/>
  <c r="AD239" i="11" s="1"/>
  <c r="AE239" i="11" s="1"/>
  <c r="M239" i="11"/>
  <c r="L239" i="11"/>
  <c r="S239" i="11" s="1"/>
  <c r="T239" i="11" s="1"/>
  <c r="U239" i="11" s="1"/>
  <c r="O238" i="11"/>
  <c r="AH238" i="11" s="1"/>
  <c r="AI238" i="11" s="1"/>
  <c r="N238" i="11"/>
  <c r="AC238" i="11" s="1"/>
  <c r="AD238" i="11" s="1"/>
  <c r="AE238" i="11" s="1"/>
  <c r="M238" i="11"/>
  <c r="X238" i="11" s="1"/>
  <c r="Y238" i="11" s="1"/>
  <c r="Z238" i="11" s="1"/>
  <c r="L238" i="11"/>
  <c r="S238" i="11" s="1"/>
  <c r="T238" i="11" s="1"/>
  <c r="U238" i="11" s="1"/>
  <c r="O237" i="11"/>
  <c r="AH237" i="11" s="1"/>
  <c r="AI237" i="11" s="1"/>
  <c r="N237" i="11"/>
  <c r="AC237" i="11" s="1"/>
  <c r="AD237" i="11" s="1"/>
  <c r="AE237" i="11" s="1"/>
  <c r="M237" i="11"/>
  <c r="X237" i="11" s="1"/>
  <c r="Y237" i="11" s="1"/>
  <c r="Z237" i="11" s="1"/>
  <c r="L237" i="11"/>
  <c r="S237" i="11" s="1"/>
  <c r="T237" i="11" s="1"/>
  <c r="U237" i="11" s="1"/>
  <c r="AH236" i="11"/>
  <c r="AI236" i="11" s="1"/>
  <c r="O236" i="11"/>
  <c r="N236" i="11"/>
  <c r="AC236" i="11" s="1"/>
  <c r="AD236" i="11" s="1"/>
  <c r="AE236" i="11" s="1"/>
  <c r="M236" i="11"/>
  <c r="X236" i="11" s="1"/>
  <c r="Y236" i="11" s="1"/>
  <c r="Z236" i="11" s="1"/>
  <c r="L236" i="11"/>
  <c r="S236" i="11" s="1"/>
  <c r="T236" i="11" s="1"/>
  <c r="U236" i="11" s="1"/>
  <c r="X235" i="11"/>
  <c r="Y235" i="11" s="1"/>
  <c r="Z235" i="11" s="1"/>
  <c r="O235" i="11"/>
  <c r="AH235" i="11" s="1"/>
  <c r="AI235" i="11" s="1"/>
  <c r="N235" i="11"/>
  <c r="AC235" i="11" s="1"/>
  <c r="AD235" i="11" s="1"/>
  <c r="AE235" i="11" s="1"/>
  <c r="M235" i="11"/>
  <c r="L235" i="11"/>
  <c r="S235" i="11" s="1"/>
  <c r="T235" i="11" s="1"/>
  <c r="U235" i="11" s="1"/>
  <c r="AH234" i="11"/>
  <c r="AI234" i="11" s="1"/>
  <c r="O234" i="11"/>
  <c r="N234" i="11"/>
  <c r="AC234" i="11" s="1"/>
  <c r="AD234" i="11" s="1"/>
  <c r="AE234" i="11" s="1"/>
  <c r="M234" i="11"/>
  <c r="X234" i="11" s="1"/>
  <c r="Y234" i="11" s="1"/>
  <c r="Z234" i="11" s="1"/>
  <c r="L234" i="11"/>
  <c r="S234" i="11" s="1"/>
  <c r="T234" i="11" s="1"/>
  <c r="U234" i="11" s="1"/>
  <c r="O233" i="11"/>
  <c r="AH233" i="11" s="1"/>
  <c r="AI233" i="11" s="1"/>
  <c r="N233" i="11"/>
  <c r="AC233" i="11" s="1"/>
  <c r="AD233" i="11" s="1"/>
  <c r="AE233" i="11" s="1"/>
  <c r="M233" i="11"/>
  <c r="X233" i="11" s="1"/>
  <c r="Y233" i="11" s="1"/>
  <c r="Z233" i="11" s="1"/>
  <c r="L233" i="11"/>
  <c r="S233" i="11" s="1"/>
  <c r="T233" i="11" s="1"/>
  <c r="U233" i="11" s="1"/>
  <c r="O232" i="11"/>
  <c r="AH232" i="11" s="1"/>
  <c r="AI232" i="11" s="1"/>
  <c r="N232" i="11"/>
  <c r="AC232" i="11" s="1"/>
  <c r="AD232" i="11" s="1"/>
  <c r="AE232" i="11" s="1"/>
  <c r="M232" i="11"/>
  <c r="X232" i="11" s="1"/>
  <c r="Y232" i="11" s="1"/>
  <c r="Z232" i="11" s="1"/>
  <c r="L232" i="11"/>
  <c r="S232" i="11" s="1"/>
  <c r="T232" i="11" s="1"/>
  <c r="U232" i="11" s="1"/>
  <c r="X231" i="11"/>
  <c r="Y231" i="11" s="1"/>
  <c r="Z231" i="11" s="1"/>
  <c r="O231" i="11"/>
  <c r="AH231" i="11" s="1"/>
  <c r="AI231" i="11" s="1"/>
  <c r="N231" i="11"/>
  <c r="AC231" i="11" s="1"/>
  <c r="AD231" i="11" s="1"/>
  <c r="AE231" i="11" s="1"/>
  <c r="M231" i="11"/>
  <c r="L231" i="11"/>
  <c r="S231" i="11" s="1"/>
  <c r="T231" i="11" s="1"/>
  <c r="U231" i="11" s="1"/>
  <c r="AH230" i="11"/>
  <c r="AI230" i="11" s="1"/>
  <c r="O230" i="11"/>
  <c r="N230" i="11"/>
  <c r="AC230" i="11" s="1"/>
  <c r="AD230" i="11" s="1"/>
  <c r="AE230" i="11" s="1"/>
  <c r="M230" i="11"/>
  <c r="X230" i="11" s="1"/>
  <c r="Y230" i="11" s="1"/>
  <c r="Z230" i="11" s="1"/>
  <c r="L230" i="11"/>
  <c r="S230" i="11" s="1"/>
  <c r="T230" i="11" s="1"/>
  <c r="U230" i="11" s="1"/>
  <c r="O229" i="11"/>
  <c r="AH229" i="11" s="1"/>
  <c r="AI229" i="11" s="1"/>
  <c r="N229" i="11"/>
  <c r="AC229" i="11" s="1"/>
  <c r="AD229" i="11" s="1"/>
  <c r="AE229" i="11" s="1"/>
  <c r="M229" i="11"/>
  <c r="X229" i="11" s="1"/>
  <c r="Y229" i="11" s="1"/>
  <c r="Z229" i="11" s="1"/>
  <c r="L229" i="11"/>
  <c r="S229" i="11" s="1"/>
  <c r="T229" i="11" s="1"/>
  <c r="U229" i="11" s="1"/>
  <c r="AH228" i="11"/>
  <c r="AI228" i="11" s="1"/>
  <c r="O228" i="11"/>
  <c r="N228" i="11"/>
  <c r="AC228" i="11" s="1"/>
  <c r="AD228" i="11" s="1"/>
  <c r="AE228" i="11" s="1"/>
  <c r="M228" i="11"/>
  <c r="X228" i="11" s="1"/>
  <c r="Y228" i="11" s="1"/>
  <c r="Z228" i="11" s="1"/>
  <c r="L228" i="11"/>
  <c r="S228" i="11" s="1"/>
  <c r="T228" i="11" s="1"/>
  <c r="U228" i="11" s="1"/>
  <c r="X227" i="11"/>
  <c r="Y227" i="11" s="1"/>
  <c r="Z227" i="11" s="1"/>
  <c r="O227" i="11"/>
  <c r="AH227" i="11" s="1"/>
  <c r="AI227" i="11" s="1"/>
  <c r="N227" i="11"/>
  <c r="AC227" i="11" s="1"/>
  <c r="AD227" i="11" s="1"/>
  <c r="AE227" i="11" s="1"/>
  <c r="M227" i="11"/>
  <c r="L227" i="11"/>
  <c r="S227" i="11" s="1"/>
  <c r="T227" i="11" s="1"/>
  <c r="U227" i="11" s="1"/>
  <c r="AH226" i="11"/>
  <c r="AI226" i="11" s="1"/>
  <c r="O226" i="11"/>
  <c r="N226" i="11"/>
  <c r="AC226" i="11" s="1"/>
  <c r="AD226" i="11" s="1"/>
  <c r="AE226" i="11" s="1"/>
  <c r="M226" i="11"/>
  <c r="X226" i="11" s="1"/>
  <c r="Y226" i="11" s="1"/>
  <c r="Z226" i="11" s="1"/>
  <c r="L226" i="11"/>
  <c r="S226" i="11" s="1"/>
  <c r="T226" i="11" s="1"/>
  <c r="U226" i="11" s="1"/>
  <c r="O225" i="11"/>
  <c r="AH225" i="11" s="1"/>
  <c r="AI225" i="11" s="1"/>
  <c r="N225" i="11"/>
  <c r="AC225" i="11" s="1"/>
  <c r="AD225" i="11" s="1"/>
  <c r="AE225" i="11" s="1"/>
  <c r="M225" i="11"/>
  <c r="X225" i="11" s="1"/>
  <c r="Y225" i="11" s="1"/>
  <c r="Z225" i="11" s="1"/>
  <c r="L225" i="11"/>
  <c r="S225" i="11" s="1"/>
  <c r="T225" i="11" s="1"/>
  <c r="U225" i="11" s="1"/>
  <c r="AH224" i="11"/>
  <c r="AI224" i="11" s="1"/>
  <c r="O224" i="11"/>
  <c r="N224" i="11"/>
  <c r="AC224" i="11" s="1"/>
  <c r="AD224" i="11" s="1"/>
  <c r="AE224" i="11" s="1"/>
  <c r="M224" i="11"/>
  <c r="X224" i="11" s="1"/>
  <c r="Y224" i="11" s="1"/>
  <c r="Z224" i="11" s="1"/>
  <c r="L224" i="11"/>
  <c r="S224" i="11" s="1"/>
  <c r="T224" i="11" s="1"/>
  <c r="U224" i="11" s="1"/>
  <c r="X223" i="11"/>
  <c r="Y223" i="11" s="1"/>
  <c r="Z223" i="11" s="1"/>
  <c r="O223" i="11"/>
  <c r="AH223" i="11" s="1"/>
  <c r="AI223" i="11" s="1"/>
  <c r="N223" i="11"/>
  <c r="AC223" i="11" s="1"/>
  <c r="AD223" i="11" s="1"/>
  <c r="AE223" i="11" s="1"/>
  <c r="M223" i="11"/>
  <c r="L223" i="11"/>
  <c r="S223" i="11" s="1"/>
  <c r="T223" i="11" s="1"/>
  <c r="U223" i="11" s="1"/>
  <c r="O222" i="11"/>
  <c r="AH222" i="11" s="1"/>
  <c r="AI222" i="11" s="1"/>
  <c r="N222" i="11"/>
  <c r="AC222" i="11" s="1"/>
  <c r="AD222" i="11" s="1"/>
  <c r="AE222" i="11" s="1"/>
  <c r="M222" i="11"/>
  <c r="X222" i="11" s="1"/>
  <c r="Y222" i="11" s="1"/>
  <c r="Z222" i="11" s="1"/>
  <c r="L222" i="11"/>
  <c r="S222" i="11" s="1"/>
  <c r="T222" i="11" s="1"/>
  <c r="U222" i="11" s="1"/>
  <c r="O221" i="11"/>
  <c r="AH221" i="11" s="1"/>
  <c r="AI221" i="11" s="1"/>
  <c r="N221" i="11"/>
  <c r="AC221" i="11" s="1"/>
  <c r="AD221" i="11" s="1"/>
  <c r="AE221" i="11" s="1"/>
  <c r="M221" i="11"/>
  <c r="X221" i="11" s="1"/>
  <c r="Y221" i="11" s="1"/>
  <c r="Z221" i="11" s="1"/>
  <c r="L221" i="11"/>
  <c r="S221" i="11" s="1"/>
  <c r="T221" i="11" s="1"/>
  <c r="U221" i="11" s="1"/>
  <c r="AH220" i="11"/>
  <c r="AI220" i="11" s="1"/>
  <c r="O220" i="11"/>
  <c r="N220" i="11"/>
  <c r="AC220" i="11" s="1"/>
  <c r="AD220" i="11" s="1"/>
  <c r="AE220" i="11" s="1"/>
  <c r="M220" i="11"/>
  <c r="X220" i="11" s="1"/>
  <c r="Y220" i="11" s="1"/>
  <c r="Z220" i="11" s="1"/>
  <c r="L220" i="11"/>
  <c r="S220" i="11" s="1"/>
  <c r="T220" i="11" s="1"/>
  <c r="U220" i="11" s="1"/>
  <c r="X219" i="11"/>
  <c r="Y219" i="11" s="1"/>
  <c r="Z219" i="11" s="1"/>
  <c r="O219" i="11"/>
  <c r="AH219" i="11" s="1"/>
  <c r="AI219" i="11" s="1"/>
  <c r="N219" i="11"/>
  <c r="AC219" i="11" s="1"/>
  <c r="AD219" i="11" s="1"/>
  <c r="AE219" i="11" s="1"/>
  <c r="M219" i="11"/>
  <c r="L219" i="11"/>
  <c r="S219" i="11" s="1"/>
  <c r="T219" i="11" s="1"/>
  <c r="U219" i="11" s="1"/>
  <c r="AH218" i="11"/>
  <c r="AI218" i="11" s="1"/>
  <c r="O218" i="11"/>
  <c r="N218" i="11"/>
  <c r="AC218" i="11" s="1"/>
  <c r="AD218" i="11" s="1"/>
  <c r="AE218" i="11" s="1"/>
  <c r="M218" i="11"/>
  <c r="X218" i="11" s="1"/>
  <c r="Y218" i="11" s="1"/>
  <c r="Z218" i="11" s="1"/>
  <c r="L218" i="11"/>
  <c r="S218" i="11" s="1"/>
  <c r="T218" i="11" s="1"/>
  <c r="U218" i="11" s="1"/>
  <c r="O217" i="11"/>
  <c r="AH217" i="11" s="1"/>
  <c r="AI217" i="11" s="1"/>
  <c r="N217" i="11"/>
  <c r="AC217" i="11" s="1"/>
  <c r="AD217" i="11" s="1"/>
  <c r="AE217" i="11" s="1"/>
  <c r="M217" i="11"/>
  <c r="X217" i="11" s="1"/>
  <c r="Y217" i="11" s="1"/>
  <c r="Z217" i="11" s="1"/>
  <c r="L217" i="11"/>
  <c r="S217" i="11" s="1"/>
  <c r="T217" i="11" s="1"/>
  <c r="U217" i="11" s="1"/>
  <c r="O216" i="11"/>
  <c r="AH216" i="11" s="1"/>
  <c r="AI216" i="11" s="1"/>
  <c r="N216" i="11"/>
  <c r="AC216" i="11" s="1"/>
  <c r="AD216" i="11" s="1"/>
  <c r="AE216" i="11" s="1"/>
  <c r="M216" i="11"/>
  <c r="X216" i="11" s="1"/>
  <c r="Y216" i="11" s="1"/>
  <c r="Z216" i="11" s="1"/>
  <c r="L216" i="11"/>
  <c r="S216" i="11" s="1"/>
  <c r="T216" i="11" s="1"/>
  <c r="U216" i="11" s="1"/>
  <c r="X215" i="11"/>
  <c r="Y215" i="11" s="1"/>
  <c r="Z215" i="11" s="1"/>
  <c r="O215" i="11"/>
  <c r="AH215" i="11" s="1"/>
  <c r="AI215" i="11" s="1"/>
  <c r="N215" i="11"/>
  <c r="AC215" i="11" s="1"/>
  <c r="AD215" i="11" s="1"/>
  <c r="AE215" i="11" s="1"/>
  <c r="M215" i="11"/>
  <c r="L215" i="11"/>
  <c r="S215" i="11" s="1"/>
  <c r="T215" i="11" s="1"/>
  <c r="U215" i="11" s="1"/>
  <c r="AH214" i="11"/>
  <c r="AI214" i="11" s="1"/>
  <c r="O214" i="11"/>
  <c r="N214" i="11"/>
  <c r="AC214" i="11" s="1"/>
  <c r="AD214" i="11" s="1"/>
  <c r="AE214" i="11" s="1"/>
  <c r="M214" i="11"/>
  <c r="X214" i="11" s="1"/>
  <c r="Y214" i="11" s="1"/>
  <c r="Z214" i="11" s="1"/>
  <c r="L214" i="11"/>
  <c r="S214" i="11" s="1"/>
  <c r="T214" i="11" s="1"/>
  <c r="U214" i="11" s="1"/>
  <c r="O213" i="11"/>
  <c r="AH213" i="11" s="1"/>
  <c r="AI213" i="11" s="1"/>
  <c r="N213" i="11"/>
  <c r="AC213" i="11" s="1"/>
  <c r="AD213" i="11" s="1"/>
  <c r="AE213" i="11" s="1"/>
  <c r="M213" i="11"/>
  <c r="X213" i="11" s="1"/>
  <c r="Y213" i="11" s="1"/>
  <c r="Z213" i="11" s="1"/>
  <c r="L213" i="11"/>
  <c r="S213" i="11" s="1"/>
  <c r="T213" i="11" s="1"/>
  <c r="U213" i="11" s="1"/>
  <c r="AH212" i="11"/>
  <c r="AI212" i="11" s="1"/>
  <c r="O212" i="11"/>
  <c r="N212" i="11"/>
  <c r="AC212" i="11" s="1"/>
  <c r="AD212" i="11" s="1"/>
  <c r="AE212" i="11" s="1"/>
  <c r="M212" i="11"/>
  <c r="X212" i="11" s="1"/>
  <c r="Y212" i="11" s="1"/>
  <c r="Z212" i="11" s="1"/>
  <c r="L212" i="11"/>
  <c r="S212" i="11" s="1"/>
  <c r="T212" i="11" s="1"/>
  <c r="U212" i="11" s="1"/>
  <c r="X211" i="11"/>
  <c r="Y211" i="11" s="1"/>
  <c r="Z211" i="11" s="1"/>
  <c r="O211" i="11"/>
  <c r="AH211" i="11" s="1"/>
  <c r="AI211" i="11" s="1"/>
  <c r="N211" i="11"/>
  <c r="AC211" i="11" s="1"/>
  <c r="AD211" i="11" s="1"/>
  <c r="AE211" i="11" s="1"/>
  <c r="M211" i="11"/>
  <c r="L211" i="11"/>
  <c r="S211" i="11" s="1"/>
  <c r="T211" i="11" s="1"/>
  <c r="U211" i="11" s="1"/>
  <c r="AH210" i="11"/>
  <c r="AI210" i="11" s="1"/>
  <c r="O210" i="11"/>
  <c r="N210" i="11"/>
  <c r="AC210" i="11" s="1"/>
  <c r="AD210" i="11" s="1"/>
  <c r="AE210" i="11" s="1"/>
  <c r="M210" i="11"/>
  <c r="X210" i="11" s="1"/>
  <c r="Y210" i="11" s="1"/>
  <c r="Z210" i="11" s="1"/>
  <c r="L210" i="11"/>
  <c r="S210" i="11" s="1"/>
  <c r="T210" i="11" s="1"/>
  <c r="U210" i="11" s="1"/>
  <c r="AJ209" i="11"/>
  <c r="O209" i="11"/>
  <c r="AH209" i="11" s="1"/>
  <c r="AI209" i="11" s="1"/>
  <c r="N209" i="11"/>
  <c r="AC209" i="11" s="1"/>
  <c r="AD209" i="11" s="1"/>
  <c r="AE209" i="11" s="1"/>
  <c r="M209" i="11"/>
  <c r="X209" i="11" s="1"/>
  <c r="Y209" i="11" s="1"/>
  <c r="Z209" i="11" s="1"/>
  <c r="L209" i="11"/>
  <c r="S209" i="11" s="1"/>
  <c r="T209" i="11" s="1"/>
  <c r="U209" i="11" s="1"/>
  <c r="AH208" i="11"/>
  <c r="AI208" i="11" s="1"/>
  <c r="O208" i="11"/>
  <c r="N208" i="11"/>
  <c r="AC208" i="11" s="1"/>
  <c r="AD208" i="11" s="1"/>
  <c r="AE208" i="11" s="1"/>
  <c r="M208" i="11"/>
  <c r="X208" i="11" s="1"/>
  <c r="Y208" i="11" s="1"/>
  <c r="Z208" i="11" s="1"/>
  <c r="L208" i="11"/>
  <c r="S208" i="11" s="1"/>
  <c r="T208" i="11" s="1"/>
  <c r="U208" i="11" s="1"/>
  <c r="AD207" i="11"/>
  <c r="AE207" i="11" s="1"/>
  <c r="O207" i="11"/>
  <c r="AH207" i="11" s="1"/>
  <c r="AI207" i="11" s="1"/>
  <c r="AJ207" i="11" s="1"/>
  <c r="N207" i="11"/>
  <c r="AC207" i="11" s="1"/>
  <c r="M207" i="11"/>
  <c r="X207" i="11" s="1"/>
  <c r="Y207" i="11" s="1"/>
  <c r="Z207" i="11" s="1"/>
  <c r="L207" i="11"/>
  <c r="S207" i="11" s="1"/>
  <c r="T207" i="11" s="1"/>
  <c r="U207" i="11" s="1"/>
  <c r="AH206" i="11"/>
  <c r="AI206" i="11" s="1"/>
  <c r="O206" i="11"/>
  <c r="N206" i="11"/>
  <c r="AC206" i="11" s="1"/>
  <c r="AD206" i="11" s="1"/>
  <c r="AE206" i="11" s="1"/>
  <c r="M206" i="11"/>
  <c r="X206" i="11" s="1"/>
  <c r="Y206" i="11" s="1"/>
  <c r="Z206" i="11" s="1"/>
  <c r="L206" i="11"/>
  <c r="S206" i="11" s="1"/>
  <c r="T206" i="11" s="1"/>
  <c r="U206" i="11" s="1"/>
  <c r="O205" i="11"/>
  <c r="AH205" i="11" s="1"/>
  <c r="AI205" i="11" s="1"/>
  <c r="AJ205" i="11" s="1"/>
  <c r="N205" i="11"/>
  <c r="AC205" i="11" s="1"/>
  <c r="AD205" i="11" s="1"/>
  <c r="AE205" i="11" s="1"/>
  <c r="M205" i="11"/>
  <c r="X205" i="11" s="1"/>
  <c r="Y205" i="11" s="1"/>
  <c r="Z205" i="11" s="1"/>
  <c r="L205" i="11"/>
  <c r="S205" i="11" s="1"/>
  <c r="T205" i="11" s="1"/>
  <c r="U205" i="11" s="1"/>
  <c r="AH204" i="11"/>
  <c r="AI204" i="11" s="1"/>
  <c r="O204" i="11"/>
  <c r="N204" i="11"/>
  <c r="AC204" i="11" s="1"/>
  <c r="AD204" i="11" s="1"/>
  <c r="AE204" i="11" s="1"/>
  <c r="M204" i="11"/>
  <c r="X204" i="11" s="1"/>
  <c r="Y204" i="11" s="1"/>
  <c r="Z204" i="11" s="1"/>
  <c r="L204" i="11"/>
  <c r="S204" i="11" s="1"/>
  <c r="T204" i="11" s="1"/>
  <c r="U204" i="11" s="1"/>
  <c r="X203" i="11"/>
  <c r="Y203" i="11" s="1"/>
  <c r="Z203" i="11" s="1"/>
  <c r="O203" i="11"/>
  <c r="AH203" i="11" s="1"/>
  <c r="AI203" i="11" s="1"/>
  <c r="N203" i="11"/>
  <c r="AC203" i="11" s="1"/>
  <c r="AD203" i="11" s="1"/>
  <c r="AE203" i="11" s="1"/>
  <c r="M203" i="11"/>
  <c r="L203" i="11"/>
  <c r="S203" i="11" s="1"/>
  <c r="T203" i="11" s="1"/>
  <c r="U203" i="11" s="1"/>
  <c r="AH202" i="11"/>
  <c r="AI202" i="11" s="1"/>
  <c r="O202" i="11"/>
  <c r="N202" i="11"/>
  <c r="AC202" i="11" s="1"/>
  <c r="AD202" i="11" s="1"/>
  <c r="AE202" i="11" s="1"/>
  <c r="M202" i="11"/>
  <c r="X202" i="11" s="1"/>
  <c r="Y202" i="11" s="1"/>
  <c r="Z202" i="11" s="1"/>
  <c r="L202" i="11"/>
  <c r="S202" i="11" s="1"/>
  <c r="T202" i="11" s="1"/>
  <c r="U202" i="11" s="1"/>
  <c r="AJ201" i="11"/>
  <c r="O201" i="11"/>
  <c r="AH201" i="11" s="1"/>
  <c r="AI201" i="11" s="1"/>
  <c r="N201" i="11"/>
  <c r="AC201" i="11" s="1"/>
  <c r="AD201" i="11" s="1"/>
  <c r="AE201" i="11" s="1"/>
  <c r="M201" i="11"/>
  <c r="X201" i="11" s="1"/>
  <c r="Y201" i="11" s="1"/>
  <c r="Z201" i="11" s="1"/>
  <c r="L201" i="11"/>
  <c r="S201" i="11" s="1"/>
  <c r="T201" i="11" s="1"/>
  <c r="U201" i="11" s="1"/>
  <c r="AH200" i="11"/>
  <c r="AI200" i="11" s="1"/>
  <c r="O200" i="11"/>
  <c r="N200" i="11"/>
  <c r="AC200" i="11" s="1"/>
  <c r="AD200" i="11" s="1"/>
  <c r="AE200" i="11" s="1"/>
  <c r="M200" i="11"/>
  <c r="X200" i="11" s="1"/>
  <c r="Y200" i="11" s="1"/>
  <c r="Z200" i="11" s="1"/>
  <c r="L200" i="11"/>
  <c r="S200" i="11" s="1"/>
  <c r="T200" i="11" s="1"/>
  <c r="U200" i="11" s="1"/>
  <c r="O199" i="11"/>
  <c r="AH199" i="11" s="1"/>
  <c r="AI199" i="11" s="1"/>
  <c r="AJ199" i="11" s="1"/>
  <c r="N199" i="11"/>
  <c r="AC199" i="11" s="1"/>
  <c r="AD199" i="11" s="1"/>
  <c r="AE199" i="11" s="1"/>
  <c r="M199" i="11"/>
  <c r="X199" i="11" s="1"/>
  <c r="Y199" i="11" s="1"/>
  <c r="Z199" i="11" s="1"/>
  <c r="L199" i="11"/>
  <c r="S199" i="11" s="1"/>
  <c r="T199" i="11" s="1"/>
  <c r="U199" i="11" s="1"/>
  <c r="AH198" i="11"/>
  <c r="AI198" i="11" s="1"/>
  <c r="O198" i="11"/>
  <c r="N198" i="11"/>
  <c r="AC198" i="11" s="1"/>
  <c r="AD198" i="11" s="1"/>
  <c r="AE198" i="11" s="1"/>
  <c r="M198" i="11"/>
  <c r="X198" i="11" s="1"/>
  <c r="Y198" i="11" s="1"/>
  <c r="Z198" i="11" s="1"/>
  <c r="L198" i="11"/>
  <c r="S198" i="11" s="1"/>
  <c r="T198" i="11" s="1"/>
  <c r="U198" i="11" s="1"/>
  <c r="AD197" i="11"/>
  <c r="AE197" i="11" s="1"/>
  <c r="O197" i="11"/>
  <c r="AH197" i="11" s="1"/>
  <c r="AI197" i="11" s="1"/>
  <c r="AJ197" i="11" s="1"/>
  <c r="N197" i="11"/>
  <c r="AC197" i="11" s="1"/>
  <c r="M197" i="11"/>
  <c r="X197" i="11" s="1"/>
  <c r="Y197" i="11" s="1"/>
  <c r="Z197" i="11" s="1"/>
  <c r="L197" i="11"/>
  <c r="S197" i="11" s="1"/>
  <c r="T197" i="11" s="1"/>
  <c r="U197" i="11" s="1"/>
  <c r="AH196" i="11"/>
  <c r="AI196" i="11" s="1"/>
  <c r="O196" i="11"/>
  <c r="N196" i="11"/>
  <c r="AC196" i="11" s="1"/>
  <c r="AD196" i="11" s="1"/>
  <c r="AE196" i="11" s="1"/>
  <c r="M196" i="11"/>
  <c r="X196" i="11" s="1"/>
  <c r="Y196" i="11" s="1"/>
  <c r="Z196" i="11" s="1"/>
  <c r="L196" i="11"/>
  <c r="S196" i="11" s="1"/>
  <c r="T196" i="11" s="1"/>
  <c r="U196" i="11" s="1"/>
  <c r="X195" i="11"/>
  <c r="Y195" i="11" s="1"/>
  <c r="Z195" i="11" s="1"/>
  <c r="O195" i="11"/>
  <c r="AH195" i="11" s="1"/>
  <c r="AI195" i="11" s="1"/>
  <c r="N195" i="11"/>
  <c r="AC195" i="11" s="1"/>
  <c r="AD195" i="11" s="1"/>
  <c r="AE195" i="11" s="1"/>
  <c r="M195" i="11"/>
  <c r="L195" i="11"/>
  <c r="S195" i="11" s="1"/>
  <c r="T195" i="11" s="1"/>
  <c r="U195" i="11" s="1"/>
  <c r="AH194" i="11"/>
  <c r="AI194" i="11" s="1"/>
  <c r="O194" i="11"/>
  <c r="N194" i="11"/>
  <c r="AC194" i="11" s="1"/>
  <c r="AD194" i="11" s="1"/>
  <c r="AE194" i="11" s="1"/>
  <c r="M194" i="11"/>
  <c r="X194" i="11" s="1"/>
  <c r="Y194" i="11" s="1"/>
  <c r="Z194" i="11" s="1"/>
  <c r="L194" i="11"/>
  <c r="S194" i="11" s="1"/>
  <c r="T194" i="11" s="1"/>
  <c r="U194" i="11" s="1"/>
  <c r="AJ193" i="11"/>
  <c r="AD193" i="11"/>
  <c r="AE193" i="11" s="1"/>
  <c r="O193" i="11"/>
  <c r="AH193" i="11" s="1"/>
  <c r="AI193" i="11" s="1"/>
  <c r="N193" i="11"/>
  <c r="AC193" i="11" s="1"/>
  <c r="M193" i="11"/>
  <c r="X193" i="11" s="1"/>
  <c r="Y193" i="11" s="1"/>
  <c r="Z193" i="11" s="1"/>
  <c r="L193" i="11"/>
  <c r="S193" i="11" s="1"/>
  <c r="T193" i="11" s="1"/>
  <c r="U193" i="11" s="1"/>
  <c r="O192" i="11"/>
  <c r="AH192" i="11" s="1"/>
  <c r="AI192" i="11" s="1"/>
  <c r="N192" i="11"/>
  <c r="AC192" i="11" s="1"/>
  <c r="AD192" i="11" s="1"/>
  <c r="AE192" i="11" s="1"/>
  <c r="M192" i="11"/>
  <c r="X192" i="11" s="1"/>
  <c r="Y192" i="11" s="1"/>
  <c r="Z192" i="11" s="1"/>
  <c r="L192" i="11"/>
  <c r="S192" i="11" s="1"/>
  <c r="T192" i="11" s="1"/>
  <c r="U192" i="11" s="1"/>
  <c r="O191" i="11"/>
  <c r="AH191" i="11" s="1"/>
  <c r="AI191" i="11" s="1"/>
  <c r="N191" i="11"/>
  <c r="AC191" i="11" s="1"/>
  <c r="AD191" i="11" s="1"/>
  <c r="AE191" i="11" s="1"/>
  <c r="M191" i="11"/>
  <c r="X191" i="11" s="1"/>
  <c r="Y191" i="11" s="1"/>
  <c r="Z191" i="11" s="1"/>
  <c r="L191" i="11"/>
  <c r="S191" i="11" s="1"/>
  <c r="T191" i="11" s="1"/>
  <c r="U191" i="11" s="1"/>
  <c r="AH190" i="11"/>
  <c r="AI190" i="11" s="1"/>
  <c r="AJ190" i="11" s="1"/>
  <c r="O190" i="11"/>
  <c r="N190" i="11"/>
  <c r="AC190" i="11" s="1"/>
  <c r="AD190" i="11" s="1"/>
  <c r="AE190" i="11" s="1"/>
  <c r="M190" i="11"/>
  <c r="X190" i="11" s="1"/>
  <c r="Y190" i="11" s="1"/>
  <c r="Z190" i="11" s="1"/>
  <c r="L190" i="11"/>
  <c r="S190" i="11" s="1"/>
  <c r="T190" i="11" s="1"/>
  <c r="U190" i="11" s="1"/>
  <c r="O189" i="11"/>
  <c r="AH189" i="11" s="1"/>
  <c r="AI189" i="11" s="1"/>
  <c r="N189" i="11"/>
  <c r="AC189" i="11" s="1"/>
  <c r="AD189" i="11" s="1"/>
  <c r="AE189" i="11" s="1"/>
  <c r="M189" i="11"/>
  <c r="X189" i="11" s="1"/>
  <c r="Y189" i="11" s="1"/>
  <c r="Z189" i="11" s="1"/>
  <c r="L189" i="11"/>
  <c r="S189" i="11" s="1"/>
  <c r="T189" i="11" s="1"/>
  <c r="U189" i="11" s="1"/>
  <c r="O188" i="11"/>
  <c r="AH188" i="11" s="1"/>
  <c r="AI188" i="11" s="1"/>
  <c r="N188" i="11"/>
  <c r="AC188" i="11" s="1"/>
  <c r="AD188" i="11" s="1"/>
  <c r="AE188" i="11" s="1"/>
  <c r="M188" i="11"/>
  <c r="X188" i="11" s="1"/>
  <c r="Y188" i="11" s="1"/>
  <c r="Z188" i="11" s="1"/>
  <c r="L188" i="11"/>
  <c r="S188" i="11" s="1"/>
  <c r="T188" i="11" s="1"/>
  <c r="U188" i="11" s="1"/>
  <c r="O187" i="11"/>
  <c r="AH187" i="11" s="1"/>
  <c r="AI187" i="11" s="1"/>
  <c r="N187" i="11"/>
  <c r="AC187" i="11" s="1"/>
  <c r="AD187" i="11" s="1"/>
  <c r="AE187" i="11" s="1"/>
  <c r="M187" i="11"/>
  <c r="X187" i="11" s="1"/>
  <c r="Y187" i="11" s="1"/>
  <c r="Z187" i="11" s="1"/>
  <c r="L187" i="11"/>
  <c r="S187" i="11" s="1"/>
  <c r="T187" i="11" s="1"/>
  <c r="U187" i="11" s="1"/>
  <c r="O186" i="11"/>
  <c r="AH186" i="11" s="1"/>
  <c r="AI186" i="11" s="1"/>
  <c r="AJ186" i="11" s="1"/>
  <c r="N186" i="11"/>
  <c r="AC186" i="11" s="1"/>
  <c r="AD186" i="11" s="1"/>
  <c r="AE186" i="11" s="1"/>
  <c r="M186" i="11"/>
  <c r="X186" i="11" s="1"/>
  <c r="Y186" i="11" s="1"/>
  <c r="Z186" i="11" s="1"/>
  <c r="L186" i="11"/>
  <c r="S186" i="11" s="1"/>
  <c r="T186" i="11" s="1"/>
  <c r="U186" i="11" s="1"/>
  <c r="AH185" i="11"/>
  <c r="AI185" i="11" s="1"/>
  <c r="O185" i="11"/>
  <c r="N185" i="11"/>
  <c r="AC185" i="11" s="1"/>
  <c r="AD185" i="11" s="1"/>
  <c r="AE185" i="11" s="1"/>
  <c r="M185" i="11"/>
  <c r="X185" i="11" s="1"/>
  <c r="Y185" i="11" s="1"/>
  <c r="Z185" i="11" s="1"/>
  <c r="L185" i="11"/>
  <c r="S185" i="11" s="1"/>
  <c r="T185" i="11" s="1"/>
  <c r="U185" i="11" s="1"/>
  <c r="AD184" i="11"/>
  <c r="AE184" i="11" s="1"/>
  <c r="O184" i="11"/>
  <c r="AH184" i="11" s="1"/>
  <c r="AI184" i="11" s="1"/>
  <c r="N184" i="11"/>
  <c r="AC184" i="11" s="1"/>
  <c r="M184" i="11"/>
  <c r="X184" i="11" s="1"/>
  <c r="Y184" i="11" s="1"/>
  <c r="Z184" i="11" s="1"/>
  <c r="L184" i="11"/>
  <c r="S184" i="11" s="1"/>
  <c r="T184" i="11" s="1"/>
  <c r="U184" i="11" s="1"/>
  <c r="O183" i="11"/>
  <c r="AH183" i="11" s="1"/>
  <c r="AI183" i="11" s="1"/>
  <c r="N183" i="11"/>
  <c r="AC183" i="11" s="1"/>
  <c r="AD183" i="11" s="1"/>
  <c r="AE183" i="11" s="1"/>
  <c r="M183" i="11"/>
  <c r="X183" i="11" s="1"/>
  <c r="Y183" i="11" s="1"/>
  <c r="Z183" i="11" s="1"/>
  <c r="L183" i="11"/>
  <c r="S183" i="11" s="1"/>
  <c r="T183" i="11" s="1"/>
  <c r="U183" i="11" s="1"/>
  <c r="O182" i="11"/>
  <c r="AH182" i="11" s="1"/>
  <c r="AI182" i="11" s="1"/>
  <c r="AJ182" i="11" s="1"/>
  <c r="N182" i="11"/>
  <c r="AC182" i="11" s="1"/>
  <c r="AD182" i="11" s="1"/>
  <c r="AE182" i="11" s="1"/>
  <c r="M182" i="11"/>
  <c r="X182" i="11" s="1"/>
  <c r="Y182" i="11" s="1"/>
  <c r="Z182" i="11" s="1"/>
  <c r="L182" i="11"/>
  <c r="S182" i="11" s="1"/>
  <c r="T182" i="11" s="1"/>
  <c r="U182" i="11" s="1"/>
  <c r="AH181" i="11"/>
  <c r="AI181" i="11" s="1"/>
  <c r="AD181" i="11"/>
  <c r="AE181" i="11" s="1"/>
  <c r="O181" i="11"/>
  <c r="N181" i="11"/>
  <c r="AC181" i="11" s="1"/>
  <c r="M181" i="11"/>
  <c r="X181" i="11" s="1"/>
  <c r="Y181" i="11" s="1"/>
  <c r="Z181" i="11" s="1"/>
  <c r="L181" i="11"/>
  <c r="S181" i="11" s="1"/>
  <c r="T181" i="11" s="1"/>
  <c r="U181" i="11" s="1"/>
  <c r="AD180" i="11"/>
  <c r="AE180" i="11" s="1"/>
  <c r="O180" i="11"/>
  <c r="AH180" i="11" s="1"/>
  <c r="AI180" i="11" s="1"/>
  <c r="N180" i="11"/>
  <c r="AC180" i="11" s="1"/>
  <c r="M180" i="11"/>
  <c r="X180" i="11" s="1"/>
  <c r="Y180" i="11" s="1"/>
  <c r="Z180" i="11" s="1"/>
  <c r="L180" i="11"/>
  <c r="S180" i="11" s="1"/>
  <c r="T180" i="11" s="1"/>
  <c r="U180" i="11" s="1"/>
  <c r="O179" i="11"/>
  <c r="AH179" i="11" s="1"/>
  <c r="AI179" i="11" s="1"/>
  <c r="N179" i="11"/>
  <c r="AC179" i="11" s="1"/>
  <c r="AD179" i="11" s="1"/>
  <c r="AE179" i="11" s="1"/>
  <c r="M179" i="11"/>
  <c r="X179" i="11" s="1"/>
  <c r="Y179" i="11" s="1"/>
  <c r="Z179" i="11" s="1"/>
  <c r="L179" i="11"/>
  <c r="S179" i="11" s="1"/>
  <c r="T179" i="11" s="1"/>
  <c r="U179" i="11" s="1"/>
  <c r="AH178" i="11"/>
  <c r="AI178" i="11" s="1"/>
  <c r="AJ178" i="11" s="1"/>
  <c r="O178" i="11"/>
  <c r="N178" i="11"/>
  <c r="AC178" i="11" s="1"/>
  <c r="AD178" i="11" s="1"/>
  <c r="AE178" i="11" s="1"/>
  <c r="M178" i="11"/>
  <c r="X178" i="11" s="1"/>
  <c r="Y178" i="11" s="1"/>
  <c r="Z178" i="11" s="1"/>
  <c r="L178" i="11"/>
  <c r="S178" i="11" s="1"/>
  <c r="T178" i="11" s="1"/>
  <c r="U178" i="11" s="1"/>
  <c r="AD177" i="11"/>
  <c r="AE177" i="11" s="1"/>
  <c r="O177" i="11"/>
  <c r="AH177" i="11" s="1"/>
  <c r="AI177" i="11" s="1"/>
  <c r="N177" i="11"/>
  <c r="AC177" i="11" s="1"/>
  <c r="M177" i="11"/>
  <c r="X177" i="11" s="1"/>
  <c r="Y177" i="11" s="1"/>
  <c r="Z177" i="11" s="1"/>
  <c r="L177" i="11"/>
  <c r="S177" i="11" s="1"/>
  <c r="T177" i="11" s="1"/>
  <c r="U177" i="11" s="1"/>
  <c r="O176" i="11"/>
  <c r="AH176" i="11" s="1"/>
  <c r="AI176" i="11" s="1"/>
  <c r="N176" i="11"/>
  <c r="AC176" i="11" s="1"/>
  <c r="AD176" i="11" s="1"/>
  <c r="AE176" i="11" s="1"/>
  <c r="M176" i="11"/>
  <c r="X176" i="11" s="1"/>
  <c r="Y176" i="11" s="1"/>
  <c r="Z176" i="11" s="1"/>
  <c r="L176" i="11"/>
  <c r="S176" i="11" s="1"/>
  <c r="T176" i="11" s="1"/>
  <c r="U176" i="11" s="1"/>
  <c r="O175" i="11"/>
  <c r="AH175" i="11" s="1"/>
  <c r="AI175" i="11" s="1"/>
  <c r="N175" i="11"/>
  <c r="AC175" i="11" s="1"/>
  <c r="AD175" i="11" s="1"/>
  <c r="AE175" i="11" s="1"/>
  <c r="M175" i="11"/>
  <c r="X175" i="11" s="1"/>
  <c r="Y175" i="11" s="1"/>
  <c r="Z175" i="11" s="1"/>
  <c r="L175" i="11"/>
  <c r="S175" i="11" s="1"/>
  <c r="T175" i="11" s="1"/>
  <c r="U175" i="11" s="1"/>
  <c r="AH174" i="11"/>
  <c r="AI174" i="11" s="1"/>
  <c r="AJ174" i="11" s="1"/>
  <c r="O174" i="11"/>
  <c r="N174" i="11"/>
  <c r="AC174" i="11" s="1"/>
  <c r="AD174" i="11" s="1"/>
  <c r="AE174" i="11" s="1"/>
  <c r="M174" i="11"/>
  <c r="X174" i="11" s="1"/>
  <c r="Y174" i="11" s="1"/>
  <c r="Z174" i="11" s="1"/>
  <c r="L174" i="11"/>
  <c r="S174" i="11" s="1"/>
  <c r="T174" i="11" s="1"/>
  <c r="U174" i="11" s="1"/>
  <c r="O173" i="11"/>
  <c r="AH173" i="11" s="1"/>
  <c r="AI173" i="11" s="1"/>
  <c r="N173" i="11"/>
  <c r="AC173" i="11" s="1"/>
  <c r="AD173" i="11" s="1"/>
  <c r="AE173" i="11" s="1"/>
  <c r="M173" i="11"/>
  <c r="X173" i="11" s="1"/>
  <c r="Y173" i="11" s="1"/>
  <c r="Z173" i="11" s="1"/>
  <c r="L173" i="11"/>
  <c r="S173" i="11" s="1"/>
  <c r="T173" i="11" s="1"/>
  <c r="U173" i="11" s="1"/>
  <c r="O172" i="11"/>
  <c r="AH172" i="11" s="1"/>
  <c r="AI172" i="11" s="1"/>
  <c r="N172" i="11"/>
  <c r="AC172" i="11" s="1"/>
  <c r="AD172" i="11" s="1"/>
  <c r="AE172" i="11" s="1"/>
  <c r="M172" i="11"/>
  <c r="X172" i="11" s="1"/>
  <c r="Y172" i="11" s="1"/>
  <c r="Z172" i="11" s="1"/>
  <c r="L172" i="11"/>
  <c r="S172" i="11" s="1"/>
  <c r="T172" i="11" s="1"/>
  <c r="U172" i="11" s="1"/>
  <c r="O171" i="11"/>
  <c r="AH171" i="11" s="1"/>
  <c r="AI171" i="11" s="1"/>
  <c r="N171" i="11"/>
  <c r="AC171" i="11" s="1"/>
  <c r="AD171" i="11" s="1"/>
  <c r="AE171" i="11" s="1"/>
  <c r="M171" i="11"/>
  <c r="X171" i="11" s="1"/>
  <c r="Y171" i="11" s="1"/>
  <c r="Z171" i="11" s="1"/>
  <c r="L171" i="11"/>
  <c r="S171" i="11" s="1"/>
  <c r="T171" i="11" s="1"/>
  <c r="U171" i="11" s="1"/>
  <c r="O170" i="11"/>
  <c r="AH170" i="11" s="1"/>
  <c r="AI170" i="11" s="1"/>
  <c r="AJ170" i="11" s="1"/>
  <c r="N170" i="11"/>
  <c r="AC170" i="11" s="1"/>
  <c r="AD170" i="11" s="1"/>
  <c r="AE170" i="11" s="1"/>
  <c r="M170" i="11"/>
  <c r="X170" i="11" s="1"/>
  <c r="Y170" i="11" s="1"/>
  <c r="Z170" i="11" s="1"/>
  <c r="L170" i="11"/>
  <c r="S170" i="11" s="1"/>
  <c r="T170" i="11" s="1"/>
  <c r="U170" i="11" s="1"/>
  <c r="AH169" i="11"/>
  <c r="AI169" i="11" s="1"/>
  <c r="O169" i="11"/>
  <c r="N169" i="11"/>
  <c r="AC169" i="11" s="1"/>
  <c r="AD169" i="11" s="1"/>
  <c r="AE169" i="11" s="1"/>
  <c r="M169" i="11"/>
  <c r="X169" i="11" s="1"/>
  <c r="Y169" i="11" s="1"/>
  <c r="Z169" i="11" s="1"/>
  <c r="L169" i="11"/>
  <c r="S169" i="11" s="1"/>
  <c r="T169" i="11" s="1"/>
  <c r="U169" i="11" s="1"/>
  <c r="AD168" i="11"/>
  <c r="AE168" i="11" s="1"/>
  <c r="O168" i="11"/>
  <c r="AH168" i="11" s="1"/>
  <c r="AI168" i="11" s="1"/>
  <c r="N168" i="11"/>
  <c r="AC168" i="11" s="1"/>
  <c r="M168" i="11"/>
  <c r="X168" i="11" s="1"/>
  <c r="Y168" i="11" s="1"/>
  <c r="Z168" i="11" s="1"/>
  <c r="L168" i="11"/>
  <c r="S168" i="11" s="1"/>
  <c r="T168" i="11" s="1"/>
  <c r="U168" i="11" s="1"/>
  <c r="O167" i="11"/>
  <c r="AH167" i="11" s="1"/>
  <c r="AI167" i="11" s="1"/>
  <c r="N167" i="11"/>
  <c r="AC167" i="11" s="1"/>
  <c r="AD167" i="11" s="1"/>
  <c r="AE167" i="11" s="1"/>
  <c r="M167" i="11"/>
  <c r="X167" i="11" s="1"/>
  <c r="Y167" i="11" s="1"/>
  <c r="Z167" i="11" s="1"/>
  <c r="L167" i="11"/>
  <c r="S167" i="11" s="1"/>
  <c r="T167" i="11" s="1"/>
  <c r="U167" i="11" s="1"/>
  <c r="O166" i="11"/>
  <c r="AH166" i="11" s="1"/>
  <c r="AI166" i="11" s="1"/>
  <c r="AJ166" i="11" s="1"/>
  <c r="N166" i="11"/>
  <c r="AC166" i="11" s="1"/>
  <c r="AD166" i="11" s="1"/>
  <c r="AE166" i="11" s="1"/>
  <c r="M166" i="11"/>
  <c r="X166" i="11" s="1"/>
  <c r="Y166" i="11" s="1"/>
  <c r="Z166" i="11" s="1"/>
  <c r="L166" i="11"/>
  <c r="S166" i="11" s="1"/>
  <c r="T166" i="11" s="1"/>
  <c r="U166" i="11" s="1"/>
  <c r="AH165" i="11"/>
  <c r="AI165" i="11" s="1"/>
  <c r="AD165" i="11"/>
  <c r="AE165" i="11" s="1"/>
  <c r="O165" i="11"/>
  <c r="N165" i="11"/>
  <c r="AC165" i="11" s="1"/>
  <c r="M165" i="11"/>
  <c r="X165" i="11" s="1"/>
  <c r="Y165" i="11" s="1"/>
  <c r="Z165" i="11" s="1"/>
  <c r="L165" i="11"/>
  <c r="S165" i="11" s="1"/>
  <c r="T165" i="11" s="1"/>
  <c r="U165" i="11" s="1"/>
  <c r="AD164" i="11"/>
  <c r="AE164" i="11" s="1"/>
  <c r="O164" i="11"/>
  <c r="AH164" i="11" s="1"/>
  <c r="AI164" i="11" s="1"/>
  <c r="N164" i="11"/>
  <c r="AC164" i="11" s="1"/>
  <c r="M164" i="11"/>
  <c r="X164" i="11" s="1"/>
  <c r="Y164" i="11" s="1"/>
  <c r="Z164" i="11" s="1"/>
  <c r="L164" i="11"/>
  <c r="S164" i="11" s="1"/>
  <c r="T164" i="11" s="1"/>
  <c r="U164" i="11" s="1"/>
  <c r="O163" i="11"/>
  <c r="AH163" i="11" s="1"/>
  <c r="AI163" i="11" s="1"/>
  <c r="N163" i="11"/>
  <c r="AC163" i="11" s="1"/>
  <c r="AD163" i="11" s="1"/>
  <c r="AE163" i="11" s="1"/>
  <c r="M163" i="11"/>
  <c r="X163" i="11" s="1"/>
  <c r="Y163" i="11" s="1"/>
  <c r="Z163" i="11" s="1"/>
  <c r="L163" i="11"/>
  <c r="S163" i="11" s="1"/>
  <c r="T163" i="11" s="1"/>
  <c r="U163" i="11" s="1"/>
  <c r="AH162" i="11"/>
  <c r="AI162" i="11" s="1"/>
  <c r="AJ162" i="11" s="1"/>
  <c r="O162" i="11"/>
  <c r="N162" i="11"/>
  <c r="AC162" i="11" s="1"/>
  <c r="AD162" i="11" s="1"/>
  <c r="AE162" i="11" s="1"/>
  <c r="M162" i="11"/>
  <c r="X162" i="11" s="1"/>
  <c r="Y162" i="11" s="1"/>
  <c r="Z162" i="11" s="1"/>
  <c r="L162" i="11"/>
  <c r="S162" i="11" s="1"/>
  <c r="T162" i="11" s="1"/>
  <c r="U162" i="11" s="1"/>
  <c r="AD161" i="11"/>
  <c r="AE161" i="11" s="1"/>
  <c r="O161" i="11"/>
  <c r="AH161" i="11" s="1"/>
  <c r="AI161" i="11" s="1"/>
  <c r="N161" i="11"/>
  <c r="AC161" i="11" s="1"/>
  <c r="M161" i="11"/>
  <c r="X161" i="11" s="1"/>
  <c r="Y161" i="11" s="1"/>
  <c r="Z161" i="11" s="1"/>
  <c r="L161" i="11"/>
  <c r="S161" i="11" s="1"/>
  <c r="T161" i="11" s="1"/>
  <c r="U161" i="11" s="1"/>
  <c r="O160" i="11"/>
  <c r="AH160" i="11" s="1"/>
  <c r="AI160" i="11" s="1"/>
  <c r="N160" i="11"/>
  <c r="AC160" i="11" s="1"/>
  <c r="AD160" i="11" s="1"/>
  <c r="AE160" i="11" s="1"/>
  <c r="M160" i="11"/>
  <c r="X160" i="11" s="1"/>
  <c r="Y160" i="11" s="1"/>
  <c r="Z160" i="11" s="1"/>
  <c r="L160" i="11"/>
  <c r="S160" i="11" s="1"/>
  <c r="T160" i="11" s="1"/>
  <c r="U160" i="11" s="1"/>
  <c r="O159" i="11"/>
  <c r="AH159" i="11" s="1"/>
  <c r="AI159" i="11" s="1"/>
  <c r="N159" i="11"/>
  <c r="AC159" i="11" s="1"/>
  <c r="AD159" i="11" s="1"/>
  <c r="AE159" i="11" s="1"/>
  <c r="M159" i="11"/>
  <c r="X159" i="11" s="1"/>
  <c r="Y159" i="11" s="1"/>
  <c r="Z159" i="11" s="1"/>
  <c r="L159" i="11"/>
  <c r="S159" i="11" s="1"/>
  <c r="T159" i="11" s="1"/>
  <c r="U159" i="11" s="1"/>
  <c r="AH158" i="11"/>
  <c r="AI158" i="11" s="1"/>
  <c r="AJ158" i="11" s="1"/>
  <c r="O158" i="11"/>
  <c r="N158" i="11"/>
  <c r="AC158" i="11" s="1"/>
  <c r="AD158" i="11" s="1"/>
  <c r="AE158" i="11" s="1"/>
  <c r="M158" i="11"/>
  <c r="X158" i="11" s="1"/>
  <c r="Y158" i="11" s="1"/>
  <c r="Z158" i="11" s="1"/>
  <c r="L158" i="11"/>
  <c r="S158" i="11" s="1"/>
  <c r="T158" i="11" s="1"/>
  <c r="U158" i="11" s="1"/>
  <c r="O157" i="11"/>
  <c r="AH157" i="11" s="1"/>
  <c r="AI157" i="11" s="1"/>
  <c r="N157" i="11"/>
  <c r="AC157" i="11" s="1"/>
  <c r="AD157" i="11" s="1"/>
  <c r="AE157" i="11" s="1"/>
  <c r="M157" i="11"/>
  <c r="X157" i="11" s="1"/>
  <c r="Y157" i="11" s="1"/>
  <c r="Z157" i="11" s="1"/>
  <c r="L157" i="11"/>
  <c r="S157" i="11" s="1"/>
  <c r="T157" i="11" s="1"/>
  <c r="U157" i="11" s="1"/>
  <c r="O156" i="11"/>
  <c r="AH156" i="11" s="1"/>
  <c r="AI156" i="11" s="1"/>
  <c r="N156" i="11"/>
  <c r="AC156" i="11" s="1"/>
  <c r="AD156" i="11" s="1"/>
  <c r="AE156" i="11" s="1"/>
  <c r="M156" i="11"/>
  <c r="X156" i="11" s="1"/>
  <c r="Y156" i="11" s="1"/>
  <c r="Z156" i="11" s="1"/>
  <c r="L156" i="11"/>
  <c r="S156" i="11" s="1"/>
  <c r="T156" i="11" s="1"/>
  <c r="U156" i="11" s="1"/>
  <c r="O155" i="11"/>
  <c r="AH155" i="11" s="1"/>
  <c r="AI155" i="11" s="1"/>
  <c r="N155" i="11"/>
  <c r="AC155" i="11" s="1"/>
  <c r="AD155" i="11" s="1"/>
  <c r="AE155" i="11" s="1"/>
  <c r="M155" i="11"/>
  <c r="X155" i="11" s="1"/>
  <c r="Y155" i="11" s="1"/>
  <c r="Z155" i="11" s="1"/>
  <c r="L155" i="11"/>
  <c r="S155" i="11" s="1"/>
  <c r="T155" i="11" s="1"/>
  <c r="U155" i="11" s="1"/>
  <c r="O154" i="11"/>
  <c r="AH154" i="11" s="1"/>
  <c r="AI154" i="11" s="1"/>
  <c r="AJ154" i="11" s="1"/>
  <c r="N154" i="11"/>
  <c r="AC154" i="11" s="1"/>
  <c r="AD154" i="11" s="1"/>
  <c r="AE154" i="11" s="1"/>
  <c r="M154" i="11"/>
  <c r="X154" i="11" s="1"/>
  <c r="Y154" i="11" s="1"/>
  <c r="Z154" i="11" s="1"/>
  <c r="L154" i="11"/>
  <c r="S154" i="11" s="1"/>
  <c r="T154" i="11" s="1"/>
  <c r="U154" i="11" s="1"/>
  <c r="AH153" i="11"/>
  <c r="AI153" i="11" s="1"/>
  <c r="O153" i="11"/>
  <c r="N153" i="11"/>
  <c r="AC153" i="11" s="1"/>
  <c r="AD153" i="11" s="1"/>
  <c r="AE153" i="11" s="1"/>
  <c r="M153" i="11"/>
  <c r="X153" i="11" s="1"/>
  <c r="Y153" i="11" s="1"/>
  <c r="Z153" i="11" s="1"/>
  <c r="L153" i="11"/>
  <c r="S153" i="11" s="1"/>
  <c r="T153" i="11" s="1"/>
  <c r="U153" i="11" s="1"/>
  <c r="AD152" i="11"/>
  <c r="AE152" i="11" s="1"/>
  <c r="O152" i="11"/>
  <c r="AH152" i="11" s="1"/>
  <c r="AI152" i="11" s="1"/>
  <c r="N152" i="11"/>
  <c r="AC152" i="11" s="1"/>
  <c r="M152" i="11"/>
  <c r="X152" i="11" s="1"/>
  <c r="Y152" i="11" s="1"/>
  <c r="Z152" i="11" s="1"/>
  <c r="L152" i="11"/>
  <c r="S152" i="11" s="1"/>
  <c r="T152" i="11" s="1"/>
  <c r="U152" i="11" s="1"/>
  <c r="O151" i="11"/>
  <c r="AH151" i="11" s="1"/>
  <c r="AI151" i="11" s="1"/>
  <c r="N151" i="11"/>
  <c r="AC151" i="11" s="1"/>
  <c r="AD151" i="11" s="1"/>
  <c r="AE151" i="11" s="1"/>
  <c r="M151" i="11"/>
  <c r="X151" i="11" s="1"/>
  <c r="Y151" i="11" s="1"/>
  <c r="Z151" i="11" s="1"/>
  <c r="L151" i="11"/>
  <c r="S151" i="11" s="1"/>
  <c r="T151" i="11" s="1"/>
  <c r="U151" i="11" s="1"/>
  <c r="O150" i="11"/>
  <c r="AH150" i="11" s="1"/>
  <c r="AI150" i="11" s="1"/>
  <c r="AJ150" i="11" s="1"/>
  <c r="N150" i="11"/>
  <c r="AC150" i="11" s="1"/>
  <c r="AD150" i="11" s="1"/>
  <c r="AE150" i="11" s="1"/>
  <c r="M150" i="11"/>
  <c r="X150" i="11" s="1"/>
  <c r="Y150" i="11" s="1"/>
  <c r="Z150" i="11" s="1"/>
  <c r="L150" i="11"/>
  <c r="S150" i="11" s="1"/>
  <c r="T150" i="11" s="1"/>
  <c r="U150" i="11" s="1"/>
  <c r="AH149" i="11"/>
  <c r="AI149" i="11" s="1"/>
  <c r="AD149" i="11"/>
  <c r="AE149" i="11" s="1"/>
  <c r="O149" i="11"/>
  <c r="N149" i="11"/>
  <c r="AC149" i="11" s="1"/>
  <c r="M149" i="11"/>
  <c r="X149" i="11" s="1"/>
  <c r="Y149" i="11" s="1"/>
  <c r="Z149" i="11" s="1"/>
  <c r="L149" i="11"/>
  <c r="S149" i="11" s="1"/>
  <c r="T149" i="11" s="1"/>
  <c r="U149" i="11" s="1"/>
  <c r="AD148" i="11"/>
  <c r="AE148" i="11" s="1"/>
  <c r="O148" i="11"/>
  <c r="AH148" i="11" s="1"/>
  <c r="AI148" i="11" s="1"/>
  <c r="N148" i="11"/>
  <c r="AC148" i="11" s="1"/>
  <c r="M148" i="11"/>
  <c r="X148" i="11" s="1"/>
  <c r="Y148" i="11" s="1"/>
  <c r="Z148" i="11" s="1"/>
  <c r="L148" i="11"/>
  <c r="S148" i="11" s="1"/>
  <c r="T148" i="11" s="1"/>
  <c r="U148" i="11" s="1"/>
  <c r="O147" i="11"/>
  <c r="AH147" i="11" s="1"/>
  <c r="AI147" i="11" s="1"/>
  <c r="N147" i="11"/>
  <c r="AC147" i="11" s="1"/>
  <c r="AD147" i="11" s="1"/>
  <c r="AE147" i="11" s="1"/>
  <c r="M147" i="11"/>
  <c r="X147" i="11" s="1"/>
  <c r="Y147" i="11" s="1"/>
  <c r="Z147" i="11" s="1"/>
  <c r="L147" i="11"/>
  <c r="S147" i="11" s="1"/>
  <c r="T147" i="11" s="1"/>
  <c r="U147" i="11" s="1"/>
  <c r="AH146" i="11"/>
  <c r="AI146" i="11" s="1"/>
  <c r="AJ146" i="11" s="1"/>
  <c r="O146" i="11"/>
  <c r="N146" i="11"/>
  <c r="AC146" i="11" s="1"/>
  <c r="AD146" i="11" s="1"/>
  <c r="AE146" i="11" s="1"/>
  <c r="M146" i="11"/>
  <c r="X146" i="11" s="1"/>
  <c r="Y146" i="11" s="1"/>
  <c r="Z146" i="11" s="1"/>
  <c r="L146" i="11"/>
  <c r="S146" i="11" s="1"/>
  <c r="T146" i="11" s="1"/>
  <c r="U146" i="11" s="1"/>
  <c r="O145" i="11"/>
  <c r="AH145" i="11" s="1"/>
  <c r="AI145" i="11" s="1"/>
  <c r="N145" i="11"/>
  <c r="AC145" i="11" s="1"/>
  <c r="AD145" i="11" s="1"/>
  <c r="AE145" i="11" s="1"/>
  <c r="M145" i="11"/>
  <c r="X145" i="11" s="1"/>
  <c r="Y145" i="11" s="1"/>
  <c r="Z145" i="11" s="1"/>
  <c r="L145" i="11"/>
  <c r="S145" i="11" s="1"/>
  <c r="T145" i="11" s="1"/>
  <c r="U145" i="11" s="1"/>
  <c r="X144" i="11"/>
  <c r="Y144" i="11" s="1"/>
  <c r="Z144" i="11" s="1"/>
  <c r="O144" i="11"/>
  <c r="AH144" i="11" s="1"/>
  <c r="AI144" i="11" s="1"/>
  <c r="N144" i="11"/>
  <c r="AC144" i="11" s="1"/>
  <c r="AD144" i="11" s="1"/>
  <c r="AE144" i="11" s="1"/>
  <c r="M144" i="11"/>
  <c r="L144" i="11"/>
  <c r="S144" i="11" s="1"/>
  <c r="T144" i="11" s="1"/>
  <c r="U144" i="11" s="1"/>
  <c r="AC143" i="11"/>
  <c r="AD143" i="11" s="1"/>
  <c r="AE143" i="11" s="1"/>
  <c r="O143" i="11"/>
  <c r="AH143" i="11" s="1"/>
  <c r="AI143" i="11" s="1"/>
  <c r="N143" i="11"/>
  <c r="M143" i="11"/>
  <c r="X143" i="11" s="1"/>
  <c r="Y143" i="11" s="1"/>
  <c r="Z143" i="11" s="1"/>
  <c r="L143" i="11"/>
  <c r="S143" i="11" s="1"/>
  <c r="T143" i="11" s="1"/>
  <c r="U143" i="11" s="1"/>
  <c r="O142" i="11"/>
  <c r="AH142" i="11" s="1"/>
  <c r="AI142" i="11" s="1"/>
  <c r="N142" i="11"/>
  <c r="AC142" i="11" s="1"/>
  <c r="AD142" i="11" s="1"/>
  <c r="AE142" i="11" s="1"/>
  <c r="M142" i="11"/>
  <c r="X142" i="11" s="1"/>
  <c r="Y142" i="11" s="1"/>
  <c r="Z142" i="11" s="1"/>
  <c r="L142" i="11"/>
  <c r="S142" i="11" s="1"/>
  <c r="T142" i="11" s="1"/>
  <c r="U142" i="11" s="1"/>
  <c r="AH141" i="11"/>
  <c r="AI141" i="11" s="1"/>
  <c r="AC141" i="11"/>
  <c r="AD141" i="11" s="1"/>
  <c r="AE141" i="11" s="1"/>
  <c r="O141" i="11"/>
  <c r="N141" i="11"/>
  <c r="M141" i="11"/>
  <c r="X141" i="11" s="1"/>
  <c r="Y141" i="11" s="1"/>
  <c r="Z141" i="11" s="1"/>
  <c r="L141" i="11"/>
  <c r="S141" i="11" s="1"/>
  <c r="T141" i="11" s="1"/>
  <c r="U141" i="11" s="1"/>
  <c r="AD140" i="11"/>
  <c r="AE140" i="11" s="1"/>
  <c r="O140" i="11"/>
  <c r="AH140" i="11" s="1"/>
  <c r="AI140" i="11" s="1"/>
  <c r="N140" i="11"/>
  <c r="AC140" i="11" s="1"/>
  <c r="M140" i="11"/>
  <c r="X140" i="11" s="1"/>
  <c r="Y140" i="11" s="1"/>
  <c r="Z140" i="11" s="1"/>
  <c r="L140" i="11"/>
  <c r="S140" i="11" s="1"/>
  <c r="T140" i="11" s="1"/>
  <c r="U140" i="11" s="1"/>
  <c r="X139" i="11"/>
  <c r="Y139" i="11" s="1"/>
  <c r="Z139" i="11" s="1"/>
  <c r="O139" i="11"/>
  <c r="AH139" i="11" s="1"/>
  <c r="AI139" i="11" s="1"/>
  <c r="N139" i="11"/>
  <c r="AC139" i="11" s="1"/>
  <c r="AD139" i="11" s="1"/>
  <c r="AE139" i="11" s="1"/>
  <c r="M139" i="11"/>
  <c r="L139" i="11"/>
  <c r="S139" i="11" s="1"/>
  <c r="T139" i="11" s="1"/>
  <c r="U139" i="11" s="1"/>
  <c r="AD138" i="11"/>
  <c r="AE138" i="11" s="1"/>
  <c r="O138" i="11"/>
  <c r="AH138" i="11" s="1"/>
  <c r="AI138" i="11" s="1"/>
  <c r="N138" i="11"/>
  <c r="AC138" i="11" s="1"/>
  <c r="M138" i="11"/>
  <c r="X138" i="11" s="1"/>
  <c r="Y138" i="11" s="1"/>
  <c r="Z138" i="11" s="1"/>
  <c r="L138" i="11"/>
  <c r="S138" i="11" s="1"/>
  <c r="T138" i="11" s="1"/>
  <c r="U138" i="11" s="1"/>
  <c r="X137" i="11"/>
  <c r="Y137" i="11" s="1"/>
  <c r="Z137" i="11" s="1"/>
  <c r="O137" i="11"/>
  <c r="AH137" i="11" s="1"/>
  <c r="AI137" i="11" s="1"/>
  <c r="N137" i="11"/>
  <c r="AC137" i="11" s="1"/>
  <c r="AD137" i="11" s="1"/>
  <c r="AE137" i="11" s="1"/>
  <c r="M137" i="11"/>
  <c r="L137" i="11"/>
  <c r="S137" i="11" s="1"/>
  <c r="T137" i="11" s="1"/>
  <c r="U137" i="11" s="1"/>
  <c r="X136" i="11"/>
  <c r="Y136" i="11" s="1"/>
  <c r="Z136" i="11" s="1"/>
  <c r="O136" i="11"/>
  <c r="AH136" i="11" s="1"/>
  <c r="AI136" i="11" s="1"/>
  <c r="N136" i="11"/>
  <c r="AC136" i="11" s="1"/>
  <c r="AD136" i="11" s="1"/>
  <c r="AE136" i="11" s="1"/>
  <c r="M136" i="11"/>
  <c r="L136" i="11"/>
  <c r="S136" i="11" s="1"/>
  <c r="T136" i="11" s="1"/>
  <c r="U136" i="11" s="1"/>
  <c r="O135" i="11"/>
  <c r="AH135" i="11" s="1"/>
  <c r="AI135" i="11" s="1"/>
  <c r="N135" i="11"/>
  <c r="AC135" i="11" s="1"/>
  <c r="AD135" i="11" s="1"/>
  <c r="AE135" i="11" s="1"/>
  <c r="M135" i="11"/>
  <c r="X135" i="11" s="1"/>
  <c r="Y135" i="11" s="1"/>
  <c r="Z135" i="11" s="1"/>
  <c r="L135" i="11"/>
  <c r="S135" i="11" s="1"/>
  <c r="T135" i="11" s="1"/>
  <c r="U135" i="11" s="1"/>
  <c r="X134" i="11"/>
  <c r="Y134" i="11" s="1"/>
  <c r="Z134" i="11" s="1"/>
  <c r="O134" i="11"/>
  <c r="AH134" i="11" s="1"/>
  <c r="AI134" i="11" s="1"/>
  <c r="N134" i="11"/>
  <c r="AC134" i="11" s="1"/>
  <c r="AD134" i="11" s="1"/>
  <c r="AE134" i="11" s="1"/>
  <c r="M134" i="11"/>
  <c r="L134" i="11"/>
  <c r="S134" i="11" s="1"/>
  <c r="T134" i="11" s="1"/>
  <c r="U134" i="11" s="1"/>
  <c r="AH133" i="11"/>
  <c r="AI133" i="11" s="1"/>
  <c r="O133" i="11"/>
  <c r="N133" i="11"/>
  <c r="AC133" i="11" s="1"/>
  <c r="AD133" i="11" s="1"/>
  <c r="AE133" i="11" s="1"/>
  <c r="M133" i="11"/>
  <c r="X133" i="11" s="1"/>
  <c r="Y133" i="11" s="1"/>
  <c r="Z133" i="11" s="1"/>
  <c r="L133" i="11"/>
  <c r="S133" i="11" s="1"/>
  <c r="T133" i="11" s="1"/>
  <c r="U133" i="11" s="1"/>
  <c r="AD132" i="11"/>
  <c r="AE132" i="11" s="1"/>
  <c r="O132" i="11"/>
  <c r="AH132" i="11" s="1"/>
  <c r="AI132" i="11" s="1"/>
  <c r="N132" i="11"/>
  <c r="AC132" i="11" s="1"/>
  <c r="M132" i="11"/>
  <c r="X132" i="11" s="1"/>
  <c r="Y132" i="11" s="1"/>
  <c r="Z132" i="11" s="1"/>
  <c r="L132" i="11"/>
  <c r="S132" i="11" s="1"/>
  <c r="T132" i="11" s="1"/>
  <c r="U132" i="11" s="1"/>
  <c r="O131" i="11"/>
  <c r="AH131" i="11" s="1"/>
  <c r="AI131" i="11" s="1"/>
  <c r="N131" i="11"/>
  <c r="AC131" i="11" s="1"/>
  <c r="AD131" i="11" s="1"/>
  <c r="AE131" i="11" s="1"/>
  <c r="M131" i="11"/>
  <c r="X131" i="11" s="1"/>
  <c r="Y131" i="11" s="1"/>
  <c r="Z131" i="11" s="1"/>
  <c r="L131" i="11"/>
  <c r="S131" i="11" s="1"/>
  <c r="T131" i="11" s="1"/>
  <c r="U131" i="11" s="1"/>
  <c r="O130" i="11"/>
  <c r="AH130" i="11" s="1"/>
  <c r="AI130" i="11" s="1"/>
  <c r="N130" i="11"/>
  <c r="AC130" i="11" s="1"/>
  <c r="AD130" i="11" s="1"/>
  <c r="AE130" i="11" s="1"/>
  <c r="M130" i="11"/>
  <c r="X130" i="11" s="1"/>
  <c r="Y130" i="11" s="1"/>
  <c r="Z130" i="11" s="1"/>
  <c r="L130" i="11"/>
  <c r="S130" i="11" s="1"/>
  <c r="T130" i="11" s="1"/>
  <c r="U130" i="11" s="1"/>
  <c r="X129" i="11"/>
  <c r="Y129" i="11" s="1"/>
  <c r="Z129" i="11" s="1"/>
  <c r="O129" i="11"/>
  <c r="AH129" i="11" s="1"/>
  <c r="AI129" i="11" s="1"/>
  <c r="N129" i="11"/>
  <c r="AC129" i="11" s="1"/>
  <c r="AD129" i="11" s="1"/>
  <c r="AE129" i="11" s="1"/>
  <c r="M129" i="11"/>
  <c r="L129" i="11"/>
  <c r="S129" i="11" s="1"/>
  <c r="T129" i="11" s="1"/>
  <c r="U129" i="11" s="1"/>
  <c r="O128" i="11"/>
  <c r="AH128" i="11" s="1"/>
  <c r="AI128" i="11" s="1"/>
  <c r="N128" i="11"/>
  <c r="AC128" i="11" s="1"/>
  <c r="AD128" i="11" s="1"/>
  <c r="AE128" i="11" s="1"/>
  <c r="M128" i="11"/>
  <c r="X128" i="11" s="1"/>
  <c r="Y128" i="11" s="1"/>
  <c r="Z128" i="11" s="1"/>
  <c r="L128" i="11"/>
  <c r="S128" i="11" s="1"/>
  <c r="T128" i="11" s="1"/>
  <c r="U128" i="11" s="1"/>
  <c r="AC127" i="11"/>
  <c r="AD127" i="11" s="1"/>
  <c r="AE127" i="11" s="1"/>
  <c r="O127" i="11"/>
  <c r="AH127" i="11" s="1"/>
  <c r="AI127" i="11" s="1"/>
  <c r="N127" i="11"/>
  <c r="M127" i="11"/>
  <c r="X127" i="11" s="1"/>
  <c r="Y127" i="11" s="1"/>
  <c r="Z127" i="11" s="1"/>
  <c r="L127" i="11"/>
  <c r="S127" i="11" s="1"/>
  <c r="T127" i="11" s="1"/>
  <c r="U127" i="11" s="1"/>
  <c r="X126" i="11"/>
  <c r="Y126" i="11" s="1"/>
  <c r="Z126" i="11" s="1"/>
  <c r="O126" i="11"/>
  <c r="AH126" i="11" s="1"/>
  <c r="AI126" i="11" s="1"/>
  <c r="N126" i="11"/>
  <c r="AC126" i="11" s="1"/>
  <c r="AD126" i="11" s="1"/>
  <c r="AE126" i="11" s="1"/>
  <c r="M126" i="11"/>
  <c r="L126" i="11"/>
  <c r="S126" i="11" s="1"/>
  <c r="T126" i="11" s="1"/>
  <c r="U126" i="11" s="1"/>
  <c r="AC125" i="11"/>
  <c r="AD125" i="11" s="1"/>
  <c r="AE125" i="11" s="1"/>
  <c r="O125" i="11"/>
  <c r="AH125" i="11" s="1"/>
  <c r="AI125" i="11" s="1"/>
  <c r="N125" i="11"/>
  <c r="M125" i="11"/>
  <c r="X125" i="11" s="1"/>
  <c r="Y125" i="11" s="1"/>
  <c r="Z125" i="11" s="1"/>
  <c r="L125" i="11"/>
  <c r="S125" i="11" s="1"/>
  <c r="T125" i="11" s="1"/>
  <c r="U125" i="11" s="1"/>
  <c r="AD124" i="11"/>
  <c r="AE124" i="11" s="1"/>
  <c r="O124" i="11"/>
  <c r="AH124" i="11" s="1"/>
  <c r="AI124" i="11" s="1"/>
  <c r="N124" i="11"/>
  <c r="AC124" i="11" s="1"/>
  <c r="M124" i="11"/>
  <c r="X124" i="11" s="1"/>
  <c r="Y124" i="11" s="1"/>
  <c r="Z124" i="11" s="1"/>
  <c r="L124" i="11"/>
  <c r="S124" i="11" s="1"/>
  <c r="T124" i="11" s="1"/>
  <c r="U124" i="11" s="1"/>
  <c r="AH123" i="11"/>
  <c r="AI123" i="11" s="1"/>
  <c r="O123" i="11"/>
  <c r="N123" i="11"/>
  <c r="AC123" i="11" s="1"/>
  <c r="AD123" i="11" s="1"/>
  <c r="AE123" i="11" s="1"/>
  <c r="M123" i="11"/>
  <c r="X123" i="11" s="1"/>
  <c r="Y123" i="11" s="1"/>
  <c r="Z123" i="11" s="1"/>
  <c r="L123" i="11"/>
  <c r="S123" i="11" s="1"/>
  <c r="T123" i="11" s="1"/>
  <c r="U123" i="11" s="1"/>
  <c r="O122" i="11"/>
  <c r="AH122" i="11" s="1"/>
  <c r="AI122" i="11" s="1"/>
  <c r="N122" i="11"/>
  <c r="AC122" i="11" s="1"/>
  <c r="AD122" i="11" s="1"/>
  <c r="AE122" i="11" s="1"/>
  <c r="M122" i="11"/>
  <c r="X122" i="11" s="1"/>
  <c r="Y122" i="11" s="1"/>
  <c r="Z122" i="11" s="1"/>
  <c r="L122" i="11"/>
  <c r="S122" i="11" s="1"/>
  <c r="T122" i="11" s="1"/>
  <c r="U122" i="11" s="1"/>
  <c r="Z121" i="11"/>
  <c r="O121" i="11"/>
  <c r="AH121" i="11" s="1"/>
  <c r="AI121" i="11" s="1"/>
  <c r="N121" i="11"/>
  <c r="AC121" i="11" s="1"/>
  <c r="AD121" i="11" s="1"/>
  <c r="AE121" i="11" s="1"/>
  <c r="M121" i="11"/>
  <c r="X121" i="11" s="1"/>
  <c r="Y121" i="11" s="1"/>
  <c r="L121" i="11"/>
  <c r="S121" i="11" s="1"/>
  <c r="T121" i="11" s="1"/>
  <c r="U121" i="11" s="1"/>
  <c r="O120" i="11"/>
  <c r="AH120" i="11" s="1"/>
  <c r="AI120" i="11" s="1"/>
  <c r="N120" i="11"/>
  <c r="AC120" i="11" s="1"/>
  <c r="AD120" i="11" s="1"/>
  <c r="AE120" i="11" s="1"/>
  <c r="M120" i="11"/>
  <c r="X120" i="11" s="1"/>
  <c r="Y120" i="11" s="1"/>
  <c r="Z120" i="11" s="1"/>
  <c r="L120" i="11"/>
  <c r="S120" i="11" s="1"/>
  <c r="T120" i="11" s="1"/>
  <c r="U120" i="11" s="1"/>
  <c r="AC119" i="11"/>
  <c r="AD119" i="11" s="1"/>
  <c r="O119" i="11"/>
  <c r="AH119" i="11" s="1"/>
  <c r="AI119" i="11" s="1"/>
  <c r="N119" i="11"/>
  <c r="M119" i="11"/>
  <c r="X119" i="11" s="1"/>
  <c r="Y119" i="11" s="1"/>
  <c r="L119" i="11"/>
  <c r="S119" i="11" s="1"/>
  <c r="T119" i="11" s="1"/>
  <c r="AH114" i="11"/>
  <c r="AI114" i="11" s="1"/>
  <c r="O114" i="11"/>
  <c r="N114" i="11"/>
  <c r="AC114" i="11" s="1"/>
  <c r="AD114" i="11" s="1"/>
  <c r="AE114" i="11" s="1"/>
  <c r="M114" i="11"/>
  <c r="X114" i="11" s="1"/>
  <c r="Y114" i="11" s="1"/>
  <c r="Z114" i="11" s="1"/>
  <c r="L114" i="11"/>
  <c r="S114" i="11" s="1"/>
  <c r="T114" i="11" s="1"/>
  <c r="U114" i="11" s="1"/>
  <c r="O113" i="11"/>
  <c r="AH113" i="11" s="1"/>
  <c r="AI113" i="11" s="1"/>
  <c r="N113" i="11"/>
  <c r="AC113" i="11" s="1"/>
  <c r="AD113" i="11" s="1"/>
  <c r="AE113" i="11" s="1"/>
  <c r="M113" i="11"/>
  <c r="X113" i="11" s="1"/>
  <c r="Y113" i="11" s="1"/>
  <c r="Z113" i="11" s="1"/>
  <c r="L113" i="11"/>
  <c r="S113" i="11" s="1"/>
  <c r="T113" i="11" s="1"/>
  <c r="U113" i="11" s="1"/>
  <c r="AC112" i="11"/>
  <c r="AD112" i="11" s="1"/>
  <c r="AE112" i="11" s="1"/>
  <c r="O112" i="11"/>
  <c r="AH112" i="11" s="1"/>
  <c r="AI112" i="11" s="1"/>
  <c r="AJ112" i="11" s="1"/>
  <c r="N112" i="11"/>
  <c r="M112" i="11"/>
  <c r="X112" i="11" s="1"/>
  <c r="Y112" i="11" s="1"/>
  <c r="Z112" i="11" s="1"/>
  <c r="L112" i="11"/>
  <c r="S112" i="11" s="1"/>
  <c r="T112" i="11" s="1"/>
  <c r="U112" i="11" s="1"/>
  <c r="O111" i="11"/>
  <c r="AH111" i="11" s="1"/>
  <c r="AI111" i="11" s="1"/>
  <c r="N111" i="11"/>
  <c r="AC111" i="11" s="1"/>
  <c r="AD111" i="11" s="1"/>
  <c r="AE111" i="11" s="1"/>
  <c r="M111" i="11"/>
  <c r="X111" i="11" s="1"/>
  <c r="Y111" i="11" s="1"/>
  <c r="Z111" i="11" s="1"/>
  <c r="L111" i="11"/>
  <c r="S111" i="11" s="1"/>
  <c r="T111" i="11" s="1"/>
  <c r="U111" i="11" s="1"/>
  <c r="AI110" i="11"/>
  <c r="AJ110" i="11" s="1"/>
  <c r="AH110" i="11"/>
  <c r="AC110" i="11"/>
  <c r="AD110" i="11" s="1"/>
  <c r="AE110" i="11" s="1"/>
  <c r="O110" i="11"/>
  <c r="N110" i="11"/>
  <c r="M110" i="11"/>
  <c r="X110" i="11" s="1"/>
  <c r="Y110" i="11" s="1"/>
  <c r="Z110" i="11" s="1"/>
  <c r="L110" i="11"/>
  <c r="S110" i="11" s="1"/>
  <c r="T110" i="11" s="1"/>
  <c r="U110" i="11" s="1"/>
  <c r="AC109" i="11"/>
  <c r="AD109" i="11" s="1"/>
  <c r="AE109" i="11" s="1"/>
  <c r="X109" i="11"/>
  <c r="Y109" i="11" s="1"/>
  <c r="Z109" i="11" s="1"/>
  <c r="O109" i="11"/>
  <c r="AH109" i="11" s="1"/>
  <c r="AI109" i="11" s="1"/>
  <c r="N109" i="11"/>
  <c r="M109" i="11"/>
  <c r="L109" i="11"/>
  <c r="S109" i="11" s="1"/>
  <c r="T109" i="11" s="1"/>
  <c r="U109" i="11" s="1"/>
  <c r="AH108" i="11"/>
  <c r="AI108" i="11" s="1"/>
  <c r="O108" i="11"/>
  <c r="N108" i="11"/>
  <c r="AC108" i="11" s="1"/>
  <c r="AD108" i="11" s="1"/>
  <c r="AE108" i="11" s="1"/>
  <c r="M108" i="11"/>
  <c r="X108" i="11" s="1"/>
  <c r="Y108" i="11" s="1"/>
  <c r="Z108" i="11" s="1"/>
  <c r="L108" i="11"/>
  <c r="S108" i="11" s="1"/>
  <c r="T108" i="11" s="1"/>
  <c r="U108" i="11" s="1"/>
  <c r="AC107" i="11"/>
  <c r="AD107" i="11" s="1"/>
  <c r="AE107" i="11" s="1"/>
  <c r="Y107" i="11"/>
  <c r="Z107" i="11" s="1"/>
  <c r="O107" i="11"/>
  <c r="AH107" i="11" s="1"/>
  <c r="AI107" i="11" s="1"/>
  <c r="N107" i="11"/>
  <c r="M107" i="11"/>
  <c r="X107" i="11" s="1"/>
  <c r="L107" i="11"/>
  <c r="S107" i="11" s="1"/>
  <c r="T107" i="11" s="1"/>
  <c r="U107" i="11" s="1"/>
  <c r="AH106" i="11"/>
  <c r="AI106" i="11" s="1"/>
  <c r="Y106" i="11"/>
  <c r="Z106" i="11" s="1"/>
  <c r="O106" i="11"/>
  <c r="N106" i="11"/>
  <c r="AC106" i="11" s="1"/>
  <c r="AD106" i="11" s="1"/>
  <c r="AE106" i="11" s="1"/>
  <c r="M106" i="11"/>
  <c r="X106" i="11" s="1"/>
  <c r="L106" i="11"/>
  <c r="S106" i="11" s="1"/>
  <c r="T106" i="11" s="1"/>
  <c r="U106" i="11" s="1"/>
  <c r="X105" i="11"/>
  <c r="Y105" i="11" s="1"/>
  <c r="Z105" i="11" s="1"/>
  <c r="O105" i="11"/>
  <c r="AH105" i="11" s="1"/>
  <c r="AI105" i="11" s="1"/>
  <c r="N105" i="11"/>
  <c r="AC105" i="11" s="1"/>
  <c r="AD105" i="11" s="1"/>
  <c r="AE105" i="11" s="1"/>
  <c r="M105" i="11"/>
  <c r="L105" i="11"/>
  <c r="S105" i="11" s="1"/>
  <c r="T105" i="11" s="1"/>
  <c r="U105" i="11" s="1"/>
  <c r="AH104" i="11"/>
  <c r="AI104" i="11" s="1"/>
  <c r="AJ104" i="11" s="1"/>
  <c r="O104" i="11"/>
  <c r="N104" i="11"/>
  <c r="AC104" i="11" s="1"/>
  <c r="AD104" i="11" s="1"/>
  <c r="AE104" i="11" s="1"/>
  <c r="M104" i="11"/>
  <c r="X104" i="11" s="1"/>
  <c r="Y104" i="11" s="1"/>
  <c r="Z104" i="11" s="1"/>
  <c r="L104" i="11"/>
  <c r="S104" i="11" s="1"/>
  <c r="T104" i="11" s="1"/>
  <c r="U104" i="11" s="1"/>
  <c r="X103" i="11"/>
  <c r="Y103" i="11" s="1"/>
  <c r="Z103" i="11" s="1"/>
  <c r="O103" i="11"/>
  <c r="AH103" i="11" s="1"/>
  <c r="AI103" i="11" s="1"/>
  <c r="N103" i="11"/>
  <c r="AC103" i="11" s="1"/>
  <c r="AD103" i="11" s="1"/>
  <c r="AE103" i="11" s="1"/>
  <c r="M103" i="11"/>
  <c r="L103" i="11"/>
  <c r="S103" i="11" s="1"/>
  <c r="T103" i="11" s="1"/>
  <c r="U103" i="11" s="1"/>
  <c r="O102" i="11"/>
  <c r="AH102" i="11" s="1"/>
  <c r="AI102" i="11" s="1"/>
  <c r="AJ102" i="11" s="1"/>
  <c r="N102" i="11"/>
  <c r="AC102" i="11" s="1"/>
  <c r="AD102" i="11" s="1"/>
  <c r="AE102" i="11" s="1"/>
  <c r="M102" i="11"/>
  <c r="X102" i="11" s="1"/>
  <c r="Y102" i="11" s="1"/>
  <c r="Z102" i="11" s="1"/>
  <c r="L102" i="11"/>
  <c r="S102" i="11" s="1"/>
  <c r="T102" i="11" s="1"/>
  <c r="U102" i="11" s="1"/>
  <c r="AC101" i="11"/>
  <c r="AD101" i="11" s="1"/>
  <c r="AE101" i="11" s="1"/>
  <c r="O101" i="11"/>
  <c r="AH101" i="11" s="1"/>
  <c r="AI101" i="11" s="1"/>
  <c r="N101" i="11"/>
  <c r="M101" i="11"/>
  <c r="X101" i="11" s="1"/>
  <c r="Y101" i="11" s="1"/>
  <c r="Z101" i="11" s="1"/>
  <c r="L101" i="11"/>
  <c r="S101" i="11" s="1"/>
  <c r="T101" i="11" s="1"/>
  <c r="U101" i="11" s="1"/>
  <c r="AH100" i="11"/>
  <c r="AI100" i="11" s="1"/>
  <c r="Y100" i="11"/>
  <c r="Z100" i="11" s="1"/>
  <c r="O100" i="11"/>
  <c r="N100" i="11"/>
  <c r="AC100" i="11" s="1"/>
  <c r="AD100" i="11" s="1"/>
  <c r="AE100" i="11" s="1"/>
  <c r="M100" i="11"/>
  <c r="X100" i="11" s="1"/>
  <c r="L100" i="11"/>
  <c r="S100" i="11" s="1"/>
  <c r="T100" i="11" s="1"/>
  <c r="U100" i="11" s="1"/>
  <c r="AC99" i="11"/>
  <c r="AD99" i="11" s="1"/>
  <c r="AE99" i="11" s="1"/>
  <c r="X99" i="11"/>
  <c r="Y99" i="11" s="1"/>
  <c r="Z99" i="11" s="1"/>
  <c r="O99" i="11"/>
  <c r="AH99" i="11" s="1"/>
  <c r="AI99" i="11" s="1"/>
  <c r="N99" i="11"/>
  <c r="M99" i="11"/>
  <c r="L99" i="11"/>
  <c r="S99" i="11" s="1"/>
  <c r="T99" i="11" s="1"/>
  <c r="U99" i="11" s="1"/>
  <c r="AH98" i="11"/>
  <c r="AI98" i="11" s="1"/>
  <c r="O98" i="11"/>
  <c r="N98" i="11"/>
  <c r="AC98" i="11" s="1"/>
  <c r="AD98" i="11" s="1"/>
  <c r="AE98" i="11" s="1"/>
  <c r="M98" i="11"/>
  <c r="X98" i="11" s="1"/>
  <c r="Y98" i="11" s="1"/>
  <c r="Z98" i="11" s="1"/>
  <c r="L98" i="11"/>
  <c r="S98" i="11" s="1"/>
  <c r="T98" i="11" s="1"/>
  <c r="U98" i="11" s="1"/>
  <c r="O97" i="11"/>
  <c r="AH97" i="11" s="1"/>
  <c r="AI97" i="11" s="1"/>
  <c r="N97" i="11"/>
  <c r="AC97" i="11" s="1"/>
  <c r="AD97" i="11" s="1"/>
  <c r="AE97" i="11" s="1"/>
  <c r="M97" i="11"/>
  <c r="X97" i="11" s="1"/>
  <c r="Y97" i="11" s="1"/>
  <c r="Z97" i="11" s="1"/>
  <c r="L97" i="11"/>
  <c r="S97" i="11" s="1"/>
  <c r="T97" i="11" s="1"/>
  <c r="U97" i="11" s="1"/>
  <c r="AC96" i="11"/>
  <c r="AD96" i="11" s="1"/>
  <c r="AE96" i="11" s="1"/>
  <c r="O96" i="11"/>
  <c r="AH96" i="11" s="1"/>
  <c r="AI96" i="11" s="1"/>
  <c r="AJ96" i="11" s="1"/>
  <c r="N96" i="11"/>
  <c r="M96" i="11"/>
  <c r="X96" i="11" s="1"/>
  <c r="Y96" i="11" s="1"/>
  <c r="Z96" i="11" s="1"/>
  <c r="L96" i="11"/>
  <c r="S96" i="11" s="1"/>
  <c r="T96" i="11" s="1"/>
  <c r="U96" i="11" s="1"/>
  <c r="O95" i="11"/>
  <c r="AH95" i="11" s="1"/>
  <c r="AI95" i="11" s="1"/>
  <c r="N95" i="11"/>
  <c r="AC95" i="11" s="1"/>
  <c r="AD95" i="11" s="1"/>
  <c r="AE95" i="11" s="1"/>
  <c r="M95" i="11"/>
  <c r="X95" i="11" s="1"/>
  <c r="Y95" i="11" s="1"/>
  <c r="Z95" i="11" s="1"/>
  <c r="L95" i="11"/>
  <c r="S95" i="11" s="1"/>
  <c r="T95" i="11" s="1"/>
  <c r="U95" i="11" s="1"/>
  <c r="AI94" i="11"/>
  <c r="AJ94" i="11" s="1"/>
  <c r="AH94" i="11"/>
  <c r="O94" i="11"/>
  <c r="N94" i="11"/>
  <c r="AC94" i="11" s="1"/>
  <c r="AD94" i="11" s="1"/>
  <c r="AE94" i="11" s="1"/>
  <c r="M94" i="11"/>
  <c r="X94" i="11" s="1"/>
  <c r="Y94" i="11" s="1"/>
  <c r="Z94" i="11" s="1"/>
  <c r="L94" i="11"/>
  <c r="S94" i="11" s="1"/>
  <c r="T94" i="11" s="1"/>
  <c r="U94" i="11" s="1"/>
  <c r="AC93" i="11"/>
  <c r="AD93" i="11" s="1"/>
  <c r="AE93" i="11" s="1"/>
  <c r="X93" i="11"/>
  <c r="Y93" i="11" s="1"/>
  <c r="Z93" i="11" s="1"/>
  <c r="O93" i="11"/>
  <c r="AH93" i="11" s="1"/>
  <c r="AI93" i="11" s="1"/>
  <c r="N93" i="11"/>
  <c r="M93" i="11"/>
  <c r="L93" i="11"/>
  <c r="S93" i="11" s="1"/>
  <c r="T93" i="11" s="1"/>
  <c r="U93" i="11" s="1"/>
  <c r="AH92" i="11"/>
  <c r="AI92" i="11" s="1"/>
  <c r="O92" i="11"/>
  <c r="N92" i="11"/>
  <c r="AC92" i="11" s="1"/>
  <c r="AD92" i="11" s="1"/>
  <c r="AE92" i="11" s="1"/>
  <c r="M92" i="11"/>
  <c r="X92" i="11" s="1"/>
  <c r="Y92" i="11" s="1"/>
  <c r="Z92" i="11" s="1"/>
  <c r="L92" i="11"/>
  <c r="S92" i="11" s="1"/>
  <c r="T92" i="11" s="1"/>
  <c r="U92" i="11" s="1"/>
  <c r="AC91" i="11"/>
  <c r="AD91" i="11" s="1"/>
  <c r="AE91" i="11" s="1"/>
  <c r="X91" i="11"/>
  <c r="Y91" i="11" s="1"/>
  <c r="Z91" i="11" s="1"/>
  <c r="O91" i="11"/>
  <c r="AH91" i="11" s="1"/>
  <c r="AI91" i="11" s="1"/>
  <c r="N91" i="11"/>
  <c r="M91" i="11"/>
  <c r="L91" i="11"/>
  <c r="S91" i="11" s="1"/>
  <c r="T91" i="11" s="1"/>
  <c r="U91" i="11" s="1"/>
  <c r="AH90" i="11"/>
  <c r="AI90" i="11" s="1"/>
  <c r="O90" i="11"/>
  <c r="N90" i="11"/>
  <c r="AC90" i="11" s="1"/>
  <c r="AD90" i="11" s="1"/>
  <c r="AE90" i="11" s="1"/>
  <c r="M90" i="11"/>
  <c r="X90" i="11" s="1"/>
  <c r="Y90" i="11" s="1"/>
  <c r="Z90" i="11" s="1"/>
  <c r="L90" i="11"/>
  <c r="S90" i="11" s="1"/>
  <c r="T90" i="11" s="1"/>
  <c r="U90" i="11" s="1"/>
  <c r="X89" i="11"/>
  <c r="Y89" i="11" s="1"/>
  <c r="Z89" i="11" s="1"/>
  <c r="O89" i="11"/>
  <c r="AH89" i="11" s="1"/>
  <c r="AI89" i="11" s="1"/>
  <c r="N89" i="11"/>
  <c r="AC89" i="11" s="1"/>
  <c r="AD89" i="11" s="1"/>
  <c r="AE89" i="11" s="1"/>
  <c r="M89" i="11"/>
  <c r="L89" i="11"/>
  <c r="S89" i="11" s="1"/>
  <c r="T89" i="11" s="1"/>
  <c r="U89" i="11" s="1"/>
  <c r="AC88" i="11"/>
  <c r="AD88" i="11" s="1"/>
  <c r="AE88" i="11" s="1"/>
  <c r="O88" i="11"/>
  <c r="AH88" i="11" s="1"/>
  <c r="AI88" i="11" s="1"/>
  <c r="AJ88" i="11" s="1"/>
  <c r="N88" i="11"/>
  <c r="M88" i="11"/>
  <c r="X88" i="11" s="1"/>
  <c r="Y88" i="11" s="1"/>
  <c r="Z88" i="11" s="1"/>
  <c r="L88" i="11"/>
  <c r="S88" i="11" s="1"/>
  <c r="T88" i="11" s="1"/>
  <c r="U88" i="11" s="1"/>
  <c r="X87" i="11"/>
  <c r="Y87" i="11" s="1"/>
  <c r="Z87" i="11" s="1"/>
  <c r="O87" i="11"/>
  <c r="AH87" i="11" s="1"/>
  <c r="AI87" i="11" s="1"/>
  <c r="N87" i="11"/>
  <c r="AC87" i="11" s="1"/>
  <c r="AD87" i="11" s="1"/>
  <c r="AE87" i="11" s="1"/>
  <c r="M87" i="11"/>
  <c r="L87" i="11"/>
  <c r="S87" i="11" s="1"/>
  <c r="T87" i="11" s="1"/>
  <c r="U87" i="11" s="1"/>
  <c r="AC86" i="11"/>
  <c r="AD86" i="11" s="1"/>
  <c r="AE86" i="11" s="1"/>
  <c r="O86" i="11"/>
  <c r="AH86" i="11" s="1"/>
  <c r="AI86" i="11" s="1"/>
  <c r="AJ86" i="11" s="1"/>
  <c r="N86" i="11"/>
  <c r="M86" i="11"/>
  <c r="X86" i="11" s="1"/>
  <c r="Y86" i="11" s="1"/>
  <c r="Z86" i="11" s="1"/>
  <c r="L86" i="11"/>
  <c r="S86" i="11" s="1"/>
  <c r="T86" i="11" s="1"/>
  <c r="U86" i="11" s="1"/>
  <c r="O85" i="11"/>
  <c r="AH85" i="11" s="1"/>
  <c r="AI85" i="11" s="1"/>
  <c r="N85" i="11"/>
  <c r="AC85" i="11" s="1"/>
  <c r="AD85" i="11" s="1"/>
  <c r="AE85" i="11" s="1"/>
  <c r="M85" i="11"/>
  <c r="X85" i="11" s="1"/>
  <c r="Y85" i="11" s="1"/>
  <c r="Z85" i="11" s="1"/>
  <c r="L85" i="11"/>
  <c r="S85" i="11" s="1"/>
  <c r="T85" i="11" s="1"/>
  <c r="U85" i="11" s="1"/>
  <c r="AH84" i="11"/>
  <c r="AI84" i="11" s="1"/>
  <c r="Y84" i="11"/>
  <c r="Z84" i="11" s="1"/>
  <c r="O84" i="11"/>
  <c r="N84" i="11"/>
  <c r="AC84" i="11" s="1"/>
  <c r="AD84" i="11" s="1"/>
  <c r="AE84" i="11" s="1"/>
  <c r="M84" i="11"/>
  <c r="X84" i="11" s="1"/>
  <c r="L84" i="11"/>
  <c r="S84" i="11" s="1"/>
  <c r="T84" i="11" s="1"/>
  <c r="U84" i="11" s="1"/>
  <c r="AC83" i="11"/>
  <c r="AD83" i="11" s="1"/>
  <c r="AE83" i="11" s="1"/>
  <c r="O83" i="11"/>
  <c r="AH83" i="11" s="1"/>
  <c r="AI83" i="11" s="1"/>
  <c r="N83" i="11"/>
  <c r="M83" i="11"/>
  <c r="X83" i="11" s="1"/>
  <c r="Y83" i="11" s="1"/>
  <c r="Z83" i="11" s="1"/>
  <c r="L83" i="11"/>
  <c r="S83" i="11" s="1"/>
  <c r="T83" i="11" s="1"/>
  <c r="U83" i="11" s="1"/>
  <c r="AH82" i="11"/>
  <c r="AI82" i="11" s="1"/>
  <c r="Y82" i="11"/>
  <c r="Z82" i="11" s="1"/>
  <c r="O82" i="11"/>
  <c r="N82" i="11"/>
  <c r="AC82" i="11" s="1"/>
  <c r="AD82" i="11" s="1"/>
  <c r="AE82" i="11" s="1"/>
  <c r="M82" i="11"/>
  <c r="X82" i="11" s="1"/>
  <c r="L82" i="11"/>
  <c r="S82" i="11" s="1"/>
  <c r="T82" i="11" s="1"/>
  <c r="U82" i="11" s="1"/>
  <c r="O81" i="11"/>
  <c r="AH81" i="11" s="1"/>
  <c r="AI81" i="11" s="1"/>
  <c r="N81" i="11"/>
  <c r="AC81" i="11" s="1"/>
  <c r="AD81" i="11" s="1"/>
  <c r="AE81" i="11" s="1"/>
  <c r="M81" i="11"/>
  <c r="X81" i="11" s="1"/>
  <c r="Y81" i="11" s="1"/>
  <c r="Z81" i="11" s="1"/>
  <c r="L81" i="11"/>
  <c r="S81" i="11" s="1"/>
  <c r="T81" i="11" s="1"/>
  <c r="U81" i="11" s="1"/>
  <c r="O80" i="11"/>
  <c r="AH80" i="11" s="1"/>
  <c r="AI80" i="11" s="1"/>
  <c r="AJ80" i="11" s="1"/>
  <c r="N80" i="11"/>
  <c r="AC80" i="11" s="1"/>
  <c r="AD80" i="11" s="1"/>
  <c r="AE80" i="11" s="1"/>
  <c r="M80" i="11"/>
  <c r="X80" i="11" s="1"/>
  <c r="Y80" i="11" s="1"/>
  <c r="Z80" i="11" s="1"/>
  <c r="L80" i="11"/>
  <c r="S80" i="11" s="1"/>
  <c r="T80" i="11" s="1"/>
  <c r="U80" i="11" s="1"/>
  <c r="O79" i="11"/>
  <c r="AH79" i="11" s="1"/>
  <c r="AI79" i="11" s="1"/>
  <c r="N79" i="11"/>
  <c r="AC79" i="11" s="1"/>
  <c r="AD79" i="11" s="1"/>
  <c r="AE79" i="11" s="1"/>
  <c r="M79" i="11"/>
  <c r="X79" i="11" s="1"/>
  <c r="Y79" i="11" s="1"/>
  <c r="Z79" i="11" s="1"/>
  <c r="L79" i="11"/>
  <c r="S79" i="11" s="1"/>
  <c r="T79" i="11" s="1"/>
  <c r="U79" i="11" s="1"/>
  <c r="AC78" i="11"/>
  <c r="AD78" i="11" s="1"/>
  <c r="AE78" i="11" s="1"/>
  <c r="O78" i="11"/>
  <c r="AH78" i="11" s="1"/>
  <c r="AI78" i="11" s="1"/>
  <c r="AJ78" i="11" s="1"/>
  <c r="N78" i="11"/>
  <c r="M78" i="11"/>
  <c r="X78" i="11" s="1"/>
  <c r="Y78" i="11" s="1"/>
  <c r="Z78" i="11" s="1"/>
  <c r="L78" i="11"/>
  <c r="S78" i="11" s="1"/>
  <c r="T78" i="11" s="1"/>
  <c r="U78" i="11" s="1"/>
  <c r="X77" i="11"/>
  <c r="Y77" i="11" s="1"/>
  <c r="Z77" i="11" s="1"/>
  <c r="O77" i="11"/>
  <c r="AH77" i="11" s="1"/>
  <c r="AI77" i="11" s="1"/>
  <c r="N77" i="11"/>
  <c r="AC77" i="11" s="1"/>
  <c r="AD77" i="11" s="1"/>
  <c r="AE77" i="11" s="1"/>
  <c r="M77" i="11"/>
  <c r="L77" i="11"/>
  <c r="S77" i="11" s="1"/>
  <c r="T77" i="11" s="1"/>
  <c r="U77" i="11" s="1"/>
  <c r="AH76" i="11"/>
  <c r="AI76" i="11" s="1"/>
  <c r="O76" i="11"/>
  <c r="N76" i="11"/>
  <c r="AC76" i="11" s="1"/>
  <c r="AD76" i="11" s="1"/>
  <c r="AE76" i="11" s="1"/>
  <c r="M76" i="11"/>
  <c r="X76" i="11" s="1"/>
  <c r="Y76" i="11" s="1"/>
  <c r="Z76" i="11" s="1"/>
  <c r="L76" i="11"/>
  <c r="S76" i="11" s="1"/>
  <c r="T76" i="11" s="1"/>
  <c r="U76" i="11" s="1"/>
  <c r="AC75" i="11"/>
  <c r="AD75" i="11" s="1"/>
  <c r="AE75" i="11" s="1"/>
  <c r="X75" i="11"/>
  <c r="Y75" i="11" s="1"/>
  <c r="Z75" i="11" s="1"/>
  <c r="O75" i="11"/>
  <c r="AH75" i="11" s="1"/>
  <c r="AI75" i="11" s="1"/>
  <c r="N75" i="11"/>
  <c r="M75" i="11"/>
  <c r="L75" i="11"/>
  <c r="S75" i="11" s="1"/>
  <c r="T75" i="11" s="1"/>
  <c r="U75" i="11" s="1"/>
  <c r="O74" i="11"/>
  <c r="AH74" i="11" s="1"/>
  <c r="AI74" i="11" s="1"/>
  <c r="N74" i="11"/>
  <c r="AC74" i="11" s="1"/>
  <c r="AD74" i="11" s="1"/>
  <c r="AE74" i="11" s="1"/>
  <c r="M74" i="11"/>
  <c r="X74" i="11" s="1"/>
  <c r="Y74" i="11" s="1"/>
  <c r="Z74" i="11" s="1"/>
  <c r="L74" i="11"/>
  <c r="S74" i="11" s="1"/>
  <c r="T74" i="11" s="1"/>
  <c r="U74" i="11" s="1"/>
  <c r="X73" i="11"/>
  <c r="Y73" i="11" s="1"/>
  <c r="Z73" i="11" s="1"/>
  <c r="O73" i="11"/>
  <c r="AH73" i="11" s="1"/>
  <c r="AI73" i="11" s="1"/>
  <c r="N73" i="11"/>
  <c r="AC73" i="11" s="1"/>
  <c r="AD73" i="11" s="1"/>
  <c r="AE73" i="11" s="1"/>
  <c r="M73" i="11"/>
  <c r="L73" i="11"/>
  <c r="S73" i="11" s="1"/>
  <c r="T73" i="11" s="1"/>
  <c r="U73" i="11" s="1"/>
  <c r="O72" i="11"/>
  <c r="AH72" i="11" s="1"/>
  <c r="AI72" i="11" s="1"/>
  <c r="AJ72" i="11" s="1"/>
  <c r="N72" i="11"/>
  <c r="AC72" i="11" s="1"/>
  <c r="AD72" i="11" s="1"/>
  <c r="AE72" i="11" s="1"/>
  <c r="M72" i="11"/>
  <c r="X72" i="11" s="1"/>
  <c r="Y72" i="11" s="1"/>
  <c r="Z72" i="11" s="1"/>
  <c r="L72" i="11"/>
  <c r="S72" i="11" s="1"/>
  <c r="T72" i="11" s="1"/>
  <c r="U72" i="11" s="1"/>
  <c r="X71" i="11"/>
  <c r="Y71" i="11" s="1"/>
  <c r="Z71" i="11" s="1"/>
  <c r="O71" i="11"/>
  <c r="AH71" i="11" s="1"/>
  <c r="AI71" i="11" s="1"/>
  <c r="N71" i="11"/>
  <c r="AC71" i="11" s="1"/>
  <c r="AD71" i="11" s="1"/>
  <c r="AE71" i="11" s="1"/>
  <c r="M71" i="11"/>
  <c r="L71" i="11"/>
  <c r="S71" i="11" s="1"/>
  <c r="T71" i="11" s="1"/>
  <c r="U71" i="11" s="1"/>
  <c r="AI70" i="11"/>
  <c r="AJ70" i="11" s="1"/>
  <c r="AH70" i="11"/>
  <c r="O70" i="11"/>
  <c r="N70" i="11"/>
  <c r="AC70" i="11" s="1"/>
  <c r="AD70" i="11" s="1"/>
  <c r="M70" i="11"/>
  <c r="X70" i="11" s="1"/>
  <c r="Y70" i="11" s="1"/>
  <c r="Z70" i="11" s="1"/>
  <c r="L70" i="11"/>
  <c r="S70" i="11" s="1"/>
  <c r="T70" i="11" s="1"/>
  <c r="U70" i="11" s="1"/>
  <c r="AC69" i="11"/>
  <c r="AD69" i="11" s="1"/>
  <c r="AE69" i="11" s="1"/>
  <c r="O69" i="11"/>
  <c r="AH69" i="11" s="1"/>
  <c r="AI69" i="11" s="1"/>
  <c r="N69" i="11"/>
  <c r="M69" i="11"/>
  <c r="X69" i="11" s="1"/>
  <c r="Y69" i="11" s="1"/>
  <c r="Z69" i="11" s="1"/>
  <c r="L69" i="11"/>
  <c r="S69" i="11" s="1"/>
  <c r="T69" i="11" s="1"/>
  <c r="U69" i="11" s="1"/>
  <c r="AH68" i="11"/>
  <c r="AI68" i="11" s="1"/>
  <c r="Y68" i="11"/>
  <c r="Z68" i="11" s="1"/>
  <c r="O68" i="11"/>
  <c r="N68" i="11"/>
  <c r="AC68" i="11" s="1"/>
  <c r="AD68" i="11" s="1"/>
  <c r="AE68" i="11" s="1"/>
  <c r="M68" i="11"/>
  <c r="X68" i="11" s="1"/>
  <c r="L68" i="11"/>
  <c r="S68" i="11" s="1"/>
  <c r="T68" i="11" s="1"/>
  <c r="U68" i="11" s="1"/>
  <c r="O67" i="11"/>
  <c r="AH67" i="11" s="1"/>
  <c r="AI67" i="11" s="1"/>
  <c r="N67" i="11"/>
  <c r="AC67" i="11" s="1"/>
  <c r="AD67" i="11" s="1"/>
  <c r="AE67" i="11" s="1"/>
  <c r="M67" i="11"/>
  <c r="X67" i="11" s="1"/>
  <c r="Y67" i="11" s="1"/>
  <c r="Z67" i="11" s="1"/>
  <c r="L67" i="11"/>
  <c r="S67" i="11" s="1"/>
  <c r="T67" i="11" s="1"/>
  <c r="U67" i="11" s="1"/>
  <c r="Y66" i="11"/>
  <c r="Z66" i="11" s="1"/>
  <c r="O66" i="11"/>
  <c r="AH66" i="11" s="1"/>
  <c r="AI66" i="11" s="1"/>
  <c r="N66" i="11"/>
  <c r="AC66" i="11" s="1"/>
  <c r="AD66" i="11" s="1"/>
  <c r="AE66" i="11" s="1"/>
  <c r="M66" i="11"/>
  <c r="X66" i="11" s="1"/>
  <c r="L66" i="11"/>
  <c r="S66" i="11" s="1"/>
  <c r="T66" i="11" s="1"/>
  <c r="U66" i="11" s="1"/>
  <c r="O65" i="11"/>
  <c r="AH65" i="11" s="1"/>
  <c r="AI65" i="11" s="1"/>
  <c r="N65" i="11"/>
  <c r="AC65" i="11" s="1"/>
  <c r="AD65" i="11" s="1"/>
  <c r="AE65" i="11" s="1"/>
  <c r="M65" i="11"/>
  <c r="X65" i="11" s="1"/>
  <c r="Y65" i="11" s="1"/>
  <c r="Z65" i="11" s="1"/>
  <c r="L65" i="11"/>
  <c r="S65" i="11" s="1"/>
  <c r="T65" i="11" s="1"/>
  <c r="U65" i="11" s="1"/>
  <c r="O64" i="11"/>
  <c r="AH64" i="11" s="1"/>
  <c r="AI64" i="11" s="1"/>
  <c r="N64" i="11"/>
  <c r="AC64" i="11" s="1"/>
  <c r="AD64" i="11" s="1"/>
  <c r="AE64" i="11" s="1"/>
  <c r="M64" i="11"/>
  <c r="X64" i="11" s="1"/>
  <c r="Y64" i="11" s="1"/>
  <c r="Z64" i="11" s="1"/>
  <c r="L64" i="11"/>
  <c r="S64" i="11" s="1"/>
  <c r="T64" i="11" s="1"/>
  <c r="U64" i="11" s="1"/>
  <c r="O63" i="11"/>
  <c r="AH63" i="11" s="1"/>
  <c r="AI63" i="11" s="1"/>
  <c r="N63" i="11"/>
  <c r="AC63" i="11" s="1"/>
  <c r="AD63" i="11" s="1"/>
  <c r="AE63" i="11" s="1"/>
  <c r="M63" i="11"/>
  <c r="X63" i="11" s="1"/>
  <c r="Y63" i="11" s="1"/>
  <c r="Z63" i="11" s="1"/>
  <c r="L63" i="11"/>
  <c r="S63" i="11" s="1"/>
  <c r="T63" i="11" s="1"/>
  <c r="U63" i="11" s="1"/>
  <c r="X62" i="11"/>
  <c r="Y62" i="11" s="1"/>
  <c r="Z62" i="11" s="1"/>
  <c r="O62" i="11"/>
  <c r="AH62" i="11" s="1"/>
  <c r="AI62" i="11" s="1"/>
  <c r="N62" i="11"/>
  <c r="AC62" i="11" s="1"/>
  <c r="AD62" i="11" s="1"/>
  <c r="AE62" i="11" s="1"/>
  <c r="M62" i="11"/>
  <c r="L62" i="11"/>
  <c r="S62" i="11" s="1"/>
  <c r="T62" i="11" s="1"/>
  <c r="U62" i="11" s="1"/>
  <c r="AH61" i="11"/>
  <c r="AI61" i="11" s="1"/>
  <c r="O61" i="11"/>
  <c r="N61" i="11"/>
  <c r="AC61" i="11" s="1"/>
  <c r="AD61" i="11" s="1"/>
  <c r="AE61" i="11" s="1"/>
  <c r="M61" i="11"/>
  <c r="X61" i="11" s="1"/>
  <c r="Y61" i="11" s="1"/>
  <c r="Z61" i="11" s="1"/>
  <c r="L61" i="11"/>
  <c r="S61" i="11" s="1"/>
  <c r="T61" i="11" s="1"/>
  <c r="U61" i="11" s="1"/>
  <c r="O60" i="11"/>
  <c r="AH60" i="11" s="1"/>
  <c r="AI60" i="11" s="1"/>
  <c r="N60" i="11"/>
  <c r="AC60" i="11" s="1"/>
  <c r="AD60" i="11" s="1"/>
  <c r="AE60" i="11" s="1"/>
  <c r="M60" i="11"/>
  <c r="X60" i="11" s="1"/>
  <c r="Y60" i="11" s="1"/>
  <c r="Z60" i="11" s="1"/>
  <c r="L60" i="11"/>
  <c r="S60" i="11" s="1"/>
  <c r="T60" i="11" s="1"/>
  <c r="U60" i="11" s="1"/>
  <c r="O59" i="11"/>
  <c r="AH59" i="11" s="1"/>
  <c r="AI59" i="11" s="1"/>
  <c r="N59" i="11"/>
  <c r="AC59" i="11" s="1"/>
  <c r="AD59" i="11" s="1"/>
  <c r="AE59" i="11" s="1"/>
  <c r="M59" i="11"/>
  <c r="X59" i="11" s="1"/>
  <c r="Y59" i="11" s="1"/>
  <c r="Z59" i="11" s="1"/>
  <c r="L59" i="11"/>
  <c r="S59" i="11" s="1"/>
  <c r="T59" i="11" s="1"/>
  <c r="U59" i="11" s="1"/>
  <c r="X58" i="11"/>
  <c r="Y58" i="11" s="1"/>
  <c r="Z58" i="11" s="1"/>
  <c r="O58" i="11"/>
  <c r="AH58" i="11" s="1"/>
  <c r="AI58" i="11" s="1"/>
  <c r="N58" i="11"/>
  <c r="AC58" i="11" s="1"/>
  <c r="AD58" i="11" s="1"/>
  <c r="AE58" i="11" s="1"/>
  <c r="M58" i="11"/>
  <c r="L58" i="11"/>
  <c r="S58" i="11" s="1"/>
  <c r="T58" i="11" s="1"/>
  <c r="U58" i="11" s="1"/>
  <c r="AH57" i="11"/>
  <c r="AI57" i="11" s="1"/>
  <c r="O57" i="11"/>
  <c r="N57" i="11"/>
  <c r="AC57" i="11" s="1"/>
  <c r="AD57" i="11" s="1"/>
  <c r="AE57" i="11" s="1"/>
  <c r="M57" i="11"/>
  <c r="X57" i="11" s="1"/>
  <c r="Y57" i="11" s="1"/>
  <c r="Z57" i="11" s="1"/>
  <c r="L57" i="11"/>
  <c r="S57" i="11" s="1"/>
  <c r="T57" i="11" s="1"/>
  <c r="U57" i="11" s="1"/>
  <c r="O56" i="11"/>
  <c r="AH56" i="11" s="1"/>
  <c r="AI56" i="11" s="1"/>
  <c r="N56" i="11"/>
  <c r="AC56" i="11" s="1"/>
  <c r="AD56" i="11" s="1"/>
  <c r="AE56" i="11" s="1"/>
  <c r="M56" i="11"/>
  <c r="X56" i="11" s="1"/>
  <c r="Y56" i="11" s="1"/>
  <c r="Z56" i="11" s="1"/>
  <c r="L56" i="11"/>
  <c r="S56" i="11" s="1"/>
  <c r="T56" i="11" s="1"/>
  <c r="U56" i="11" s="1"/>
  <c r="AH55" i="11"/>
  <c r="AI55" i="11" s="1"/>
  <c r="O55" i="11"/>
  <c r="N55" i="11"/>
  <c r="AC55" i="11" s="1"/>
  <c r="AD55" i="11" s="1"/>
  <c r="AE55" i="11" s="1"/>
  <c r="M55" i="11"/>
  <c r="X55" i="11" s="1"/>
  <c r="Y55" i="11" s="1"/>
  <c r="Z55" i="11" s="1"/>
  <c r="L55" i="11"/>
  <c r="S55" i="11" s="1"/>
  <c r="T55" i="11" s="1"/>
  <c r="U55" i="11" s="1"/>
  <c r="X54" i="11"/>
  <c r="Y54" i="11" s="1"/>
  <c r="Z54" i="11" s="1"/>
  <c r="O54" i="11"/>
  <c r="AH54" i="11" s="1"/>
  <c r="AI54" i="11" s="1"/>
  <c r="N54" i="11"/>
  <c r="AC54" i="11" s="1"/>
  <c r="AD54" i="11" s="1"/>
  <c r="AE54" i="11" s="1"/>
  <c r="M54" i="11"/>
  <c r="L54" i="11"/>
  <c r="S54" i="11" s="1"/>
  <c r="T54" i="11" s="1"/>
  <c r="U54" i="11" s="1"/>
  <c r="O53" i="11"/>
  <c r="AH53" i="11" s="1"/>
  <c r="AI53" i="11" s="1"/>
  <c r="N53" i="11"/>
  <c r="AC53" i="11" s="1"/>
  <c r="AD53" i="11" s="1"/>
  <c r="AE53" i="11" s="1"/>
  <c r="M53" i="11"/>
  <c r="X53" i="11" s="1"/>
  <c r="Y53" i="11" s="1"/>
  <c r="Z53" i="11" s="1"/>
  <c r="L53" i="11"/>
  <c r="S53" i="11" s="1"/>
  <c r="T53" i="11" s="1"/>
  <c r="U53" i="11" s="1"/>
  <c r="O52" i="11"/>
  <c r="AH52" i="11" s="1"/>
  <c r="AI52" i="11" s="1"/>
  <c r="N52" i="11"/>
  <c r="AC52" i="11" s="1"/>
  <c r="AD52" i="11" s="1"/>
  <c r="AE52" i="11" s="1"/>
  <c r="M52" i="11"/>
  <c r="X52" i="11" s="1"/>
  <c r="Y52" i="11" s="1"/>
  <c r="Z52" i="11" s="1"/>
  <c r="L52" i="11"/>
  <c r="S52" i="11" s="1"/>
  <c r="T52" i="11" s="1"/>
  <c r="U52" i="11" s="1"/>
  <c r="AH51" i="11"/>
  <c r="AI51" i="11" s="1"/>
  <c r="O51" i="11"/>
  <c r="N51" i="11"/>
  <c r="AC51" i="11" s="1"/>
  <c r="AD51" i="11" s="1"/>
  <c r="AE51" i="11" s="1"/>
  <c r="M51" i="11"/>
  <c r="X51" i="11" s="1"/>
  <c r="Y51" i="11" s="1"/>
  <c r="Z51" i="11" s="1"/>
  <c r="L51" i="11"/>
  <c r="S51" i="11" s="1"/>
  <c r="T51" i="11" s="1"/>
  <c r="U51" i="11" s="1"/>
  <c r="X50" i="11"/>
  <c r="Y50" i="11" s="1"/>
  <c r="Z50" i="11" s="1"/>
  <c r="O50" i="11"/>
  <c r="AH50" i="11" s="1"/>
  <c r="AI50" i="11" s="1"/>
  <c r="N50" i="11"/>
  <c r="AC50" i="11" s="1"/>
  <c r="AD50" i="11" s="1"/>
  <c r="AE50" i="11" s="1"/>
  <c r="M50" i="11"/>
  <c r="L50" i="11"/>
  <c r="S50" i="11" s="1"/>
  <c r="T50" i="11" s="1"/>
  <c r="U50" i="11" s="1"/>
  <c r="O49" i="11"/>
  <c r="AH49" i="11" s="1"/>
  <c r="AI49" i="11" s="1"/>
  <c r="N49" i="11"/>
  <c r="AC49" i="11" s="1"/>
  <c r="AD49" i="11" s="1"/>
  <c r="AE49" i="11" s="1"/>
  <c r="M49" i="11"/>
  <c r="X49" i="11" s="1"/>
  <c r="Y49" i="11" s="1"/>
  <c r="Z49" i="11" s="1"/>
  <c r="L49" i="11"/>
  <c r="S49" i="11" s="1"/>
  <c r="T49" i="11" s="1"/>
  <c r="U49" i="11" s="1"/>
  <c r="O48" i="11"/>
  <c r="AH48" i="11" s="1"/>
  <c r="AI48" i="11" s="1"/>
  <c r="N48" i="11"/>
  <c r="AC48" i="11" s="1"/>
  <c r="AD48" i="11" s="1"/>
  <c r="AE48" i="11" s="1"/>
  <c r="M48" i="11"/>
  <c r="X48" i="11" s="1"/>
  <c r="Y48" i="11" s="1"/>
  <c r="Z48" i="11" s="1"/>
  <c r="L48" i="11"/>
  <c r="S48" i="11" s="1"/>
  <c r="T48" i="11" s="1"/>
  <c r="U48" i="11" s="1"/>
  <c r="O47" i="11"/>
  <c r="AH47" i="11" s="1"/>
  <c r="AI47" i="11" s="1"/>
  <c r="N47" i="11"/>
  <c r="AC47" i="11" s="1"/>
  <c r="AD47" i="11" s="1"/>
  <c r="AE47" i="11" s="1"/>
  <c r="M47" i="11"/>
  <c r="X47" i="11" s="1"/>
  <c r="Y47" i="11" s="1"/>
  <c r="Z47" i="11" s="1"/>
  <c r="L47" i="11"/>
  <c r="S47" i="11" s="1"/>
  <c r="T47" i="11" s="1"/>
  <c r="U47" i="11" s="1"/>
  <c r="X46" i="11"/>
  <c r="Y46" i="11" s="1"/>
  <c r="Z46" i="11" s="1"/>
  <c r="O46" i="11"/>
  <c r="AH46" i="11" s="1"/>
  <c r="AI46" i="11" s="1"/>
  <c r="N46" i="11"/>
  <c r="AC46" i="11" s="1"/>
  <c r="AD46" i="11" s="1"/>
  <c r="AE46" i="11" s="1"/>
  <c r="M46" i="11"/>
  <c r="L46" i="11"/>
  <c r="S46" i="11" s="1"/>
  <c r="T46" i="11" s="1"/>
  <c r="U46" i="11" s="1"/>
  <c r="AH45" i="11"/>
  <c r="AI45" i="11" s="1"/>
  <c r="O45" i="11"/>
  <c r="N45" i="11"/>
  <c r="AC45" i="11" s="1"/>
  <c r="AD45" i="11" s="1"/>
  <c r="AE45" i="11" s="1"/>
  <c r="M45" i="11"/>
  <c r="X45" i="11" s="1"/>
  <c r="Y45" i="11" s="1"/>
  <c r="Z45" i="11" s="1"/>
  <c r="L45" i="11"/>
  <c r="S45" i="11" s="1"/>
  <c r="T45" i="11" s="1"/>
  <c r="U45" i="11" s="1"/>
  <c r="O44" i="11"/>
  <c r="AH44" i="11" s="1"/>
  <c r="AI44" i="11" s="1"/>
  <c r="N44" i="11"/>
  <c r="AC44" i="11" s="1"/>
  <c r="AD44" i="11" s="1"/>
  <c r="AE44" i="11" s="1"/>
  <c r="M44" i="11"/>
  <c r="X44" i="11" s="1"/>
  <c r="Y44" i="11" s="1"/>
  <c r="Z44" i="11" s="1"/>
  <c r="L44" i="11"/>
  <c r="S44" i="11" s="1"/>
  <c r="T44" i="11" s="1"/>
  <c r="U44" i="11" s="1"/>
  <c r="O43" i="11"/>
  <c r="AH43" i="11" s="1"/>
  <c r="AI43" i="11" s="1"/>
  <c r="N43" i="11"/>
  <c r="AC43" i="11" s="1"/>
  <c r="AD43" i="11" s="1"/>
  <c r="AE43" i="11" s="1"/>
  <c r="M43" i="11"/>
  <c r="X43" i="11" s="1"/>
  <c r="Y43" i="11" s="1"/>
  <c r="Z43" i="11" s="1"/>
  <c r="L43" i="11"/>
  <c r="S43" i="11" s="1"/>
  <c r="T43" i="11" s="1"/>
  <c r="U43" i="11" s="1"/>
  <c r="X42" i="11"/>
  <c r="Y42" i="11" s="1"/>
  <c r="Z42" i="11" s="1"/>
  <c r="O42" i="11"/>
  <c r="AH42" i="11" s="1"/>
  <c r="AI42" i="11" s="1"/>
  <c r="N42" i="11"/>
  <c r="AC42" i="11" s="1"/>
  <c r="AD42" i="11" s="1"/>
  <c r="AE42" i="11" s="1"/>
  <c r="M42" i="11"/>
  <c r="L42" i="11"/>
  <c r="S42" i="11" s="1"/>
  <c r="T42" i="11" s="1"/>
  <c r="U42" i="11" s="1"/>
  <c r="AH41" i="11"/>
  <c r="AI41" i="11" s="1"/>
  <c r="O41" i="11"/>
  <c r="N41" i="11"/>
  <c r="AC41" i="11" s="1"/>
  <c r="AD41" i="11" s="1"/>
  <c r="AE41" i="11" s="1"/>
  <c r="M41" i="11"/>
  <c r="X41" i="11" s="1"/>
  <c r="Y41" i="11" s="1"/>
  <c r="Z41" i="11" s="1"/>
  <c r="L41" i="11"/>
  <c r="S41" i="11" s="1"/>
  <c r="T41" i="11" s="1"/>
  <c r="U41" i="11" s="1"/>
  <c r="O40" i="11"/>
  <c r="AH40" i="11" s="1"/>
  <c r="AI40" i="11" s="1"/>
  <c r="N40" i="11"/>
  <c r="AC40" i="11" s="1"/>
  <c r="AD40" i="11" s="1"/>
  <c r="AE40" i="11" s="1"/>
  <c r="M40" i="11"/>
  <c r="X40" i="11" s="1"/>
  <c r="Y40" i="11" s="1"/>
  <c r="Z40" i="11" s="1"/>
  <c r="L40" i="11"/>
  <c r="S40" i="11" s="1"/>
  <c r="T40" i="11" s="1"/>
  <c r="U40" i="11" s="1"/>
  <c r="AH39" i="11"/>
  <c r="AI39" i="11" s="1"/>
  <c r="O39" i="11"/>
  <c r="N39" i="11"/>
  <c r="AC39" i="11" s="1"/>
  <c r="AD39" i="11" s="1"/>
  <c r="AE39" i="11" s="1"/>
  <c r="M39" i="11"/>
  <c r="X39" i="11" s="1"/>
  <c r="Y39" i="11" s="1"/>
  <c r="Z39" i="11" s="1"/>
  <c r="L39" i="11"/>
  <c r="S39" i="11" s="1"/>
  <c r="T39" i="11" s="1"/>
  <c r="U39" i="11" s="1"/>
  <c r="X38" i="11"/>
  <c r="Y38" i="11" s="1"/>
  <c r="Z38" i="11" s="1"/>
  <c r="O38" i="11"/>
  <c r="AH38" i="11" s="1"/>
  <c r="AI38" i="11" s="1"/>
  <c r="N38" i="11"/>
  <c r="AC38" i="11" s="1"/>
  <c r="AD38" i="11" s="1"/>
  <c r="AE38" i="11" s="1"/>
  <c r="M38" i="11"/>
  <c r="L38" i="11"/>
  <c r="S38" i="11" s="1"/>
  <c r="T38" i="11" s="1"/>
  <c r="U38" i="11" s="1"/>
  <c r="O37" i="11"/>
  <c r="AH37" i="11" s="1"/>
  <c r="AI37" i="11" s="1"/>
  <c r="N37" i="11"/>
  <c r="AC37" i="11" s="1"/>
  <c r="AD37" i="11" s="1"/>
  <c r="AE37" i="11" s="1"/>
  <c r="M37" i="11"/>
  <c r="X37" i="11" s="1"/>
  <c r="Y37" i="11" s="1"/>
  <c r="Z37" i="11" s="1"/>
  <c r="L37" i="11"/>
  <c r="S37" i="11" s="1"/>
  <c r="T37" i="11" s="1"/>
  <c r="U37" i="11" s="1"/>
  <c r="O36" i="11"/>
  <c r="AH36" i="11" s="1"/>
  <c r="AI36" i="11" s="1"/>
  <c r="N36" i="11"/>
  <c r="AC36" i="11" s="1"/>
  <c r="AD36" i="11" s="1"/>
  <c r="AE36" i="11" s="1"/>
  <c r="M36" i="11"/>
  <c r="X36" i="11" s="1"/>
  <c r="Y36" i="11" s="1"/>
  <c r="Z36" i="11" s="1"/>
  <c r="L36" i="11"/>
  <c r="S36" i="11" s="1"/>
  <c r="T36" i="11" s="1"/>
  <c r="U36" i="11" s="1"/>
  <c r="AH35" i="11"/>
  <c r="AI35" i="11" s="1"/>
  <c r="O35" i="11"/>
  <c r="N35" i="11"/>
  <c r="AC35" i="11" s="1"/>
  <c r="AD35" i="11" s="1"/>
  <c r="AE35" i="11" s="1"/>
  <c r="M35" i="11"/>
  <c r="X35" i="11" s="1"/>
  <c r="Y35" i="11" s="1"/>
  <c r="Z35" i="11" s="1"/>
  <c r="L35" i="11"/>
  <c r="S35" i="11" s="1"/>
  <c r="T35" i="11" s="1"/>
  <c r="U35" i="11" s="1"/>
  <c r="X34" i="11"/>
  <c r="Y34" i="11" s="1"/>
  <c r="Z34" i="11" s="1"/>
  <c r="O34" i="11"/>
  <c r="AH34" i="11" s="1"/>
  <c r="AI34" i="11" s="1"/>
  <c r="N34" i="11"/>
  <c r="AC34" i="11" s="1"/>
  <c r="AD34" i="11" s="1"/>
  <c r="AE34" i="11" s="1"/>
  <c r="M34" i="11"/>
  <c r="L34" i="11"/>
  <c r="S34" i="11" s="1"/>
  <c r="T34" i="11" s="1"/>
  <c r="U34" i="11" s="1"/>
  <c r="O33" i="11"/>
  <c r="AH33" i="11" s="1"/>
  <c r="AI33" i="11" s="1"/>
  <c r="N33" i="11"/>
  <c r="AC33" i="11" s="1"/>
  <c r="AD33" i="11" s="1"/>
  <c r="AE33" i="11" s="1"/>
  <c r="M33" i="11"/>
  <c r="X33" i="11" s="1"/>
  <c r="Y33" i="11" s="1"/>
  <c r="Z33" i="11" s="1"/>
  <c r="L33" i="11"/>
  <c r="S33" i="11" s="1"/>
  <c r="T33" i="11" s="1"/>
  <c r="U33" i="11" s="1"/>
  <c r="O32" i="11"/>
  <c r="AH32" i="11" s="1"/>
  <c r="AI32" i="11" s="1"/>
  <c r="N32" i="11"/>
  <c r="AC32" i="11" s="1"/>
  <c r="AD32" i="11" s="1"/>
  <c r="AE32" i="11" s="1"/>
  <c r="M32" i="11"/>
  <c r="X32" i="11" s="1"/>
  <c r="Y32" i="11" s="1"/>
  <c r="Z32" i="11" s="1"/>
  <c r="L32" i="11"/>
  <c r="S32" i="11" s="1"/>
  <c r="T32" i="11" s="1"/>
  <c r="U32" i="11" s="1"/>
  <c r="O31" i="11"/>
  <c r="AH31" i="11" s="1"/>
  <c r="AI31" i="11" s="1"/>
  <c r="N31" i="11"/>
  <c r="AC31" i="11" s="1"/>
  <c r="AD31" i="11" s="1"/>
  <c r="AE31" i="11" s="1"/>
  <c r="M31" i="11"/>
  <c r="X31" i="11" s="1"/>
  <c r="Y31" i="11" s="1"/>
  <c r="Z31" i="11" s="1"/>
  <c r="L31" i="11"/>
  <c r="S31" i="11" s="1"/>
  <c r="T31" i="11" s="1"/>
  <c r="U31" i="11" s="1"/>
  <c r="X30" i="11"/>
  <c r="Y30" i="11" s="1"/>
  <c r="Z30" i="11" s="1"/>
  <c r="O30" i="11"/>
  <c r="AH30" i="11" s="1"/>
  <c r="AI30" i="11" s="1"/>
  <c r="N30" i="11"/>
  <c r="AC30" i="11" s="1"/>
  <c r="AD30" i="11" s="1"/>
  <c r="AE30" i="11" s="1"/>
  <c r="M30" i="11"/>
  <c r="L30" i="11"/>
  <c r="S30" i="11" s="1"/>
  <c r="T30" i="11" s="1"/>
  <c r="U30" i="11" s="1"/>
  <c r="AH29" i="11"/>
  <c r="AI29" i="11" s="1"/>
  <c r="O29" i="11"/>
  <c r="N29" i="11"/>
  <c r="AC29" i="11" s="1"/>
  <c r="AD29" i="11" s="1"/>
  <c r="AE29" i="11" s="1"/>
  <c r="M29" i="11"/>
  <c r="X29" i="11" s="1"/>
  <c r="Y29" i="11" s="1"/>
  <c r="Z29" i="11" s="1"/>
  <c r="L29" i="11"/>
  <c r="S29" i="11" s="1"/>
  <c r="T29" i="11" s="1"/>
  <c r="U29" i="11" s="1"/>
  <c r="O28" i="11"/>
  <c r="AH28" i="11" s="1"/>
  <c r="AI28" i="11" s="1"/>
  <c r="N28" i="11"/>
  <c r="AC28" i="11" s="1"/>
  <c r="AD28" i="11" s="1"/>
  <c r="AE28" i="11" s="1"/>
  <c r="M28" i="11"/>
  <c r="X28" i="11" s="1"/>
  <c r="Y28" i="11" s="1"/>
  <c r="Z28" i="11" s="1"/>
  <c r="L28" i="11"/>
  <c r="S28" i="11" s="1"/>
  <c r="T28" i="11" s="1"/>
  <c r="U28" i="11" s="1"/>
  <c r="O27" i="11"/>
  <c r="AH27" i="11" s="1"/>
  <c r="AI27" i="11" s="1"/>
  <c r="N27" i="11"/>
  <c r="AC27" i="11" s="1"/>
  <c r="AD27" i="11" s="1"/>
  <c r="AE27" i="11" s="1"/>
  <c r="M27" i="11"/>
  <c r="X27" i="11" s="1"/>
  <c r="Y27" i="11" s="1"/>
  <c r="Z27" i="11" s="1"/>
  <c r="L27" i="11"/>
  <c r="S27" i="11" s="1"/>
  <c r="T27" i="11" s="1"/>
  <c r="U27" i="11" s="1"/>
  <c r="X26" i="11"/>
  <c r="Y26" i="11" s="1"/>
  <c r="Z26" i="11" s="1"/>
  <c r="O26" i="11"/>
  <c r="AH26" i="11" s="1"/>
  <c r="AI26" i="11" s="1"/>
  <c r="N26" i="11"/>
  <c r="AC26" i="11" s="1"/>
  <c r="AD26" i="11" s="1"/>
  <c r="AE26" i="11" s="1"/>
  <c r="M26" i="11"/>
  <c r="L26" i="11"/>
  <c r="S26" i="11" s="1"/>
  <c r="T26" i="11" s="1"/>
  <c r="U26" i="11" s="1"/>
  <c r="AH25" i="11"/>
  <c r="AI25" i="11" s="1"/>
  <c r="O25" i="11"/>
  <c r="N25" i="11"/>
  <c r="AC25" i="11" s="1"/>
  <c r="AD25" i="11" s="1"/>
  <c r="AE25" i="11" s="1"/>
  <c r="M25" i="11"/>
  <c r="X25" i="11" s="1"/>
  <c r="Y25" i="11" s="1"/>
  <c r="Z25" i="11" s="1"/>
  <c r="L25" i="11"/>
  <c r="S25" i="11" s="1"/>
  <c r="T25" i="11" s="1"/>
  <c r="U25" i="11" s="1"/>
  <c r="O24" i="11"/>
  <c r="AH24" i="11" s="1"/>
  <c r="AI24" i="11" s="1"/>
  <c r="N24" i="11"/>
  <c r="AC24" i="11" s="1"/>
  <c r="AD24" i="11" s="1"/>
  <c r="M24" i="11"/>
  <c r="X24" i="11" s="1"/>
  <c r="Y24" i="11" s="1"/>
  <c r="L24" i="11"/>
  <c r="S24" i="11" s="1"/>
  <c r="T24" i="11" s="1"/>
  <c r="AH20" i="11"/>
  <c r="AI20" i="11" s="1"/>
  <c r="O20" i="11"/>
  <c r="N20" i="11"/>
  <c r="AC20" i="11" s="1"/>
  <c r="AD20" i="11" s="1"/>
  <c r="AE20" i="11" s="1"/>
  <c r="M20" i="11"/>
  <c r="X20" i="11" s="1"/>
  <c r="Y20" i="11" s="1"/>
  <c r="Z20" i="11" s="1"/>
  <c r="L20" i="11"/>
  <c r="S20" i="11" s="1"/>
  <c r="T20" i="11" s="1"/>
  <c r="U20" i="11" s="1"/>
  <c r="X19" i="11"/>
  <c r="Y19" i="11" s="1"/>
  <c r="Z19" i="11" s="1"/>
  <c r="O19" i="11"/>
  <c r="AH19" i="11" s="1"/>
  <c r="AI19" i="11" s="1"/>
  <c r="N19" i="11"/>
  <c r="AC19" i="11" s="1"/>
  <c r="AD19" i="11" s="1"/>
  <c r="AE19" i="11" s="1"/>
  <c r="M19" i="11"/>
  <c r="L19" i="11"/>
  <c r="S19" i="11" s="1"/>
  <c r="T19" i="11" s="1"/>
  <c r="U19" i="11" s="1"/>
  <c r="O18" i="11"/>
  <c r="AH18" i="11" s="1"/>
  <c r="AI18" i="11" s="1"/>
  <c r="N18" i="11"/>
  <c r="AC18" i="11" s="1"/>
  <c r="AD18" i="11" s="1"/>
  <c r="AE18" i="11" s="1"/>
  <c r="M18" i="11"/>
  <c r="X18" i="11" s="1"/>
  <c r="Y18" i="11" s="1"/>
  <c r="Z18" i="11" s="1"/>
  <c r="L18" i="11"/>
  <c r="S18" i="11" s="1"/>
  <c r="T18" i="11" s="1"/>
  <c r="U18" i="11" s="1"/>
  <c r="O17" i="11"/>
  <c r="AH17" i="11" s="1"/>
  <c r="AI17" i="11" s="1"/>
  <c r="N17" i="11"/>
  <c r="AC17" i="11" s="1"/>
  <c r="AD17" i="11" s="1"/>
  <c r="AE17" i="11" s="1"/>
  <c r="M17" i="11"/>
  <c r="X17" i="11" s="1"/>
  <c r="Y17" i="11" s="1"/>
  <c r="Z17" i="11" s="1"/>
  <c r="L17" i="11"/>
  <c r="S17" i="11" s="1"/>
  <c r="T17" i="11" s="1"/>
  <c r="U17" i="11" s="1"/>
  <c r="AH16" i="11"/>
  <c r="AI16" i="11" s="1"/>
  <c r="O16" i="11"/>
  <c r="N16" i="11"/>
  <c r="AC16" i="11" s="1"/>
  <c r="AD16" i="11" s="1"/>
  <c r="AE16" i="11" s="1"/>
  <c r="M16" i="11"/>
  <c r="X16" i="11" s="1"/>
  <c r="Y16" i="11" s="1"/>
  <c r="Z16" i="11" s="1"/>
  <c r="L16" i="11"/>
  <c r="S16" i="11" s="1"/>
  <c r="T16" i="11" s="1"/>
  <c r="U16" i="11" s="1"/>
  <c r="X15" i="11"/>
  <c r="Y15" i="11" s="1"/>
  <c r="Z15" i="11" s="1"/>
  <c r="O15" i="11"/>
  <c r="AH15" i="11" s="1"/>
  <c r="AI15" i="11" s="1"/>
  <c r="N15" i="11"/>
  <c r="AC15" i="11" s="1"/>
  <c r="AD15" i="11" s="1"/>
  <c r="AE15" i="11" s="1"/>
  <c r="M15" i="11"/>
  <c r="L15" i="11"/>
  <c r="S15" i="11" s="1"/>
  <c r="T15" i="11" s="1"/>
  <c r="U15" i="11" s="1"/>
  <c r="O14" i="11"/>
  <c r="AH14" i="11" s="1"/>
  <c r="AI14" i="11" s="1"/>
  <c r="N14" i="11"/>
  <c r="AC14" i="11" s="1"/>
  <c r="AD14" i="11" s="1"/>
  <c r="AE14" i="11" s="1"/>
  <c r="M14" i="11"/>
  <c r="X14" i="11" s="1"/>
  <c r="Y14" i="11" s="1"/>
  <c r="Z14" i="11" s="1"/>
  <c r="L14" i="11"/>
  <c r="S14" i="11" s="1"/>
  <c r="T14" i="11" s="1"/>
  <c r="U14" i="11" s="1"/>
  <c r="O13" i="11"/>
  <c r="AH13" i="11" s="1"/>
  <c r="AI13" i="11" s="1"/>
  <c r="N13" i="11"/>
  <c r="AC13" i="11" s="1"/>
  <c r="AD13" i="11" s="1"/>
  <c r="AE13" i="11" s="1"/>
  <c r="M13" i="11"/>
  <c r="X13" i="11" s="1"/>
  <c r="Y13" i="11" s="1"/>
  <c r="Z13" i="11" s="1"/>
  <c r="L13" i="11"/>
  <c r="S13" i="11" s="1"/>
  <c r="T13" i="11" s="1"/>
  <c r="U13" i="11" s="1"/>
  <c r="O12" i="11"/>
  <c r="AH12" i="11" s="1"/>
  <c r="AI12" i="11" s="1"/>
  <c r="N12" i="11"/>
  <c r="AC12" i="11" s="1"/>
  <c r="AD12" i="11" s="1"/>
  <c r="AE12" i="11" s="1"/>
  <c r="M12" i="11"/>
  <c r="X12" i="11" s="1"/>
  <c r="Y12" i="11" s="1"/>
  <c r="Z12" i="11" s="1"/>
  <c r="L12" i="11"/>
  <c r="S12" i="11" s="1"/>
  <c r="T12" i="11" s="1"/>
  <c r="U12" i="11" s="1"/>
  <c r="X11" i="11"/>
  <c r="Y11" i="11" s="1"/>
  <c r="Z11" i="11" s="1"/>
  <c r="O11" i="11"/>
  <c r="AH11" i="11" s="1"/>
  <c r="AI11" i="11" s="1"/>
  <c r="N11" i="11"/>
  <c r="AC11" i="11" s="1"/>
  <c r="AD11" i="11" s="1"/>
  <c r="AE11" i="11" s="1"/>
  <c r="M11" i="11"/>
  <c r="L11" i="11"/>
  <c r="S11" i="11" s="1"/>
  <c r="T11" i="11" s="1"/>
  <c r="U11" i="11" s="1"/>
  <c r="AH10" i="11"/>
  <c r="AI10" i="11" s="1"/>
  <c r="O10" i="11"/>
  <c r="N10" i="11"/>
  <c r="AC10" i="11" s="1"/>
  <c r="AD10" i="11" s="1"/>
  <c r="AE10" i="11" s="1"/>
  <c r="M10" i="11"/>
  <c r="X10" i="11" s="1"/>
  <c r="Y10" i="11" s="1"/>
  <c r="Z10" i="11" s="1"/>
  <c r="L10" i="11"/>
  <c r="S10" i="11" s="1"/>
  <c r="T10" i="11" s="1"/>
  <c r="U10" i="11" s="1"/>
  <c r="O9" i="11"/>
  <c r="AH9" i="11" s="1"/>
  <c r="AI9" i="11" s="1"/>
  <c r="N9" i="11"/>
  <c r="AC9" i="11" s="1"/>
  <c r="AD9" i="11" s="1"/>
  <c r="AE9" i="11" s="1"/>
  <c r="M9" i="11"/>
  <c r="X9" i="11" s="1"/>
  <c r="Y9" i="11" s="1"/>
  <c r="Z9" i="11" s="1"/>
  <c r="L9" i="11"/>
  <c r="S9" i="11" s="1"/>
  <c r="T9" i="11" s="1"/>
  <c r="U9" i="11" s="1"/>
  <c r="O8" i="11"/>
  <c r="AH8" i="11" s="1"/>
  <c r="AI8" i="11" s="1"/>
  <c r="N8" i="11"/>
  <c r="AC8" i="11" s="1"/>
  <c r="AD8" i="11" s="1"/>
  <c r="AE8" i="11" s="1"/>
  <c r="M8" i="11"/>
  <c r="X8" i="11" s="1"/>
  <c r="Y8" i="11" s="1"/>
  <c r="Z8" i="11" s="1"/>
  <c r="L8" i="11"/>
  <c r="S8" i="11" s="1"/>
  <c r="T8" i="11" s="1"/>
  <c r="U8" i="11" s="1"/>
  <c r="X7" i="11"/>
  <c r="Y7" i="11" s="1"/>
  <c r="Z7" i="11" s="1"/>
  <c r="O7" i="11"/>
  <c r="AH7" i="11" s="1"/>
  <c r="AI7" i="11" s="1"/>
  <c r="N7" i="11"/>
  <c r="AC7" i="11" s="1"/>
  <c r="AD7" i="11" s="1"/>
  <c r="AE7" i="11" s="1"/>
  <c r="M7" i="11"/>
  <c r="L7" i="11"/>
  <c r="S7" i="11" s="1"/>
  <c r="T7" i="11" s="1"/>
  <c r="U7" i="11" s="1"/>
  <c r="AH6" i="11"/>
  <c r="AI6" i="11" s="1"/>
  <c r="O6" i="11"/>
  <c r="N6" i="11"/>
  <c r="AC6" i="11" s="1"/>
  <c r="AD6" i="11" s="1"/>
  <c r="M6" i="11"/>
  <c r="X6" i="11" s="1"/>
  <c r="Y6" i="11" s="1"/>
  <c r="L6" i="11"/>
  <c r="S6" i="11" s="1"/>
  <c r="T6" i="11" s="1"/>
  <c r="AL1107" i="12" l="1"/>
  <c r="AM1107" i="12" s="1"/>
  <c r="AL1171" i="12"/>
  <c r="AM1171" i="12" s="1"/>
  <c r="AL1123" i="12"/>
  <c r="AM1123" i="12" s="1"/>
  <c r="AL1187" i="12"/>
  <c r="AM1187" i="12" s="1"/>
  <c r="AL1687" i="12"/>
  <c r="AM1687" i="12" s="1"/>
  <c r="AL1754" i="12"/>
  <c r="AM1754" i="12" s="1"/>
  <c r="AL1139" i="12"/>
  <c r="AM1139" i="12" s="1"/>
  <c r="AL1203" i="12"/>
  <c r="AM1203" i="12" s="1"/>
  <c r="AL1736" i="12"/>
  <c r="AM1736" i="12" s="1"/>
  <c r="AL1115" i="12"/>
  <c r="AM1115" i="12" s="1"/>
  <c r="AL1131" i="12"/>
  <c r="AM1131" i="12" s="1"/>
  <c r="AL1147" i="12"/>
  <c r="AM1147" i="12" s="1"/>
  <c r="AL1163" i="12"/>
  <c r="AM1163" i="12" s="1"/>
  <c r="AL1179" i="12"/>
  <c r="AM1179" i="12" s="1"/>
  <c r="AL1195" i="12"/>
  <c r="AM1195" i="12" s="1"/>
  <c r="AL1211" i="12"/>
  <c r="AM1211" i="12" s="1"/>
  <c r="AL1227" i="12"/>
  <c r="AM1227" i="12" s="1"/>
  <c r="AL1506" i="12"/>
  <c r="AM1506" i="12" s="1"/>
  <c r="AL1588" i="12"/>
  <c r="AM1588" i="12" s="1"/>
  <c r="AL1665" i="12"/>
  <c r="AM1665" i="12" s="1"/>
  <c r="AL1683" i="12"/>
  <c r="AM1683" i="12" s="1"/>
  <c r="AL1744" i="12"/>
  <c r="AM1744" i="12" s="1"/>
  <c r="AL236" i="12"/>
  <c r="AM236" i="12" s="1"/>
  <c r="AL252" i="12"/>
  <c r="AM252" i="12" s="1"/>
  <c r="AL268" i="12"/>
  <c r="AM268" i="12" s="1"/>
  <c r="AL284" i="12"/>
  <c r="AM284" i="12" s="1"/>
  <c r="AL300" i="12"/>
  <c r="AM300" i="12" s="1"/>
  <c r="AL316" i="12"/>
  <c r="AM316" i="12" s="1"/>
  <c r="AL471" i="12"/>
  <c r="AM471" i="12" s="1"/>
  <c r="AL487" i="12"/>
  <c r="AM487" i="12" s="1"/>
  <c r="AL503" i="12"/>
  <c r="AM503" i="12" s="1"/>
  <c r="AL519" i="12"/>
  <c r="AM519" i="12" s="1"/>
  <c r="AL535" i="12"/>
  <c r="AM535" i="12" s="1"/>
  <c r="AL551" i="12"/>
  <c r="AM551" i="12" s="1"/>
  <c r="AL567" i="12"/>
  <c r="AM567" i="12" s="1"/>
  <c r="AL583" i="12"/>
  <c r="AM583" i="12" s="1"/>
  <c r="AL793" i="12"/>
  <c r="AM793" i="12" s="1"/>
  <c r="AL809" i="12"/>
  <c r="AM809" i="12" s="1"/>
  <c r="AL825" i="12"/>
  <c r="AM825" i="12" s="1"/>
  <c r="AL841" i="12"/>
  <c r="AM841" i="12" s="1"/>
  <c r="AL857" i="12"/>
  <c r="AM857" i="12" s="1"/>
  <c r="AL873" i="12"/>
  <c r="AM873" i="12" s="1"/>
  <c r="AL889" i="12"/>
  <c r="AM889" i="12" s="1"/>
  <c r="AL905" i="12"/>
  <c r="AM905" i="12" s="1"/>
  <c r="AL1498" i="12"/>
  <c r="AM1498" i="12" s="1"/>
  <c r="AL1606" i="12"/>
  <c r="AM1606" i="12" s="1"/>
  <c r="AL1750" i="12"/>
  <c r="AM1750" i="12" s="1"/>
  <c r="AL358" i="12"/>
  <c r="AM358" i="12" s="1"/>
  <c r="AL366" i="12"/>
  <c r="AM366" i="12" s="1"/>
  <c r="AL374" i="12"/>
  <c r="AM374" i="12" s="1"/>
  <c r="AL382" i="12"/>
  <c r="AM382" i="12" s="1"/>
  <c r="AL390" i="12"/>
  <c r="AM390" i="12" s="1"/>
  <c r="AL398" i="12"/>
  <c r="AM398" i="12" s="1"/>
  <c r="AL459" i="12"/>
  <c r="AM459" i="12" s="1"/>
  <c r="AL475" i="12"/>
  <c r="AM475" i="12" s="1"/>
  <c r="AL491" i="12"/>
  <c r="AM491" i="12" s="1"/>
  <c r="AL507" i="12"/>
  <c r="AM507" i="12" s="1"/>
  <c r="AL523" i="12"/>
  <c r="AM523" i="12" s="1"/>
  <c r="AL539" i="12"/>
  <c r="AM539" i="12" s="1"/>
  <c r="AL555" i="12"/>
  <c r="AM555" i="12" s="1"/>
  <c r="AL571" i="12"/>
  <c r="AM571" i="12" s="1"/>
  <c r="AL587" i="12"/>
  <c r="AM587" i="12" s="1"/>
  <c r="AL797" i="12"/>
  <c r="AM797" i="12" s="1"/>
  <c r="AL813" i="12"/>
  <c r="AM813" i="12" s="1"/>
  <c r="AL829" i="12"/>
  <c r="AM829" i="12" s="1"/>
  <c r="AL845" i="12"/>
  <c r="AM845" i="12" s="1"/>
  <c r="AL861" i="12"/>
  <c r="AM861" i="12" s="1"/>
  <c r="AL877" i="12"/>
  <c r="AM877" i="12" s="1"/>
  <c r="AL893" i="12"/>
  <c r="AM893" i="12" s="1"/>
  <c r="AL909" i="12"/>
  <c r="AM909" i="12" s="1"/>
  <c r="AL228" i="12"/>
  <c r="AM228" i="12" s="1"/>
  <c r="AL244" i="12"/>
  <c r="AM244" i="12" s="1"/>
  <c r="AL260" i="12"/>
  <c r="AM260" i="12" s="1"/>
  <c r="AL276" i="12"/>
  <c r="AM276" i="12" s="1"/>
  <c r="AL292" i="12"/>
  <c r="AM292" i="12" s="1"/>
  <c r="AL308" i="12"/>
  <c r="AM308" i="12" s="1"/>
  <c r="AL324" i="12"/>
  <c r="AM324" i="12" s="1"/>
  <c r="AL1514" i="12"/>
  <c r="AM1514" i="12" s="1"/>
  <c r="AL1598" i="12"/>
  <c r="AM1598" i="12" s="1"/>
  <c r="AL1805" i="14"/>
  <c r="AL2" i="14" s="1"/>
  <c r="T21" i="12"/>
  <c r="U6" i="12"/>
  <c r="Z6" i="12"/>
  <c r="Y21" i="12"/>
  <c r="Y116" i="12"/>
  <c r="Z24" i="12"/>
  <c r="AD331" i="12"/>
  <c r="AE119" i="12"/>
  <c r="AL121" i="12"/>
  <c r="AM121" i="12" s="1"/>
  <c r="AJ121" i="12"/>
  <c r="AL122" i="12"/>
  <c r="AM122" i="12" s="1"/>
  <c r="AJ122" i="12"/>
  <c r="AL125" i="12"/>
  <c r="AM125" i="12" s="1"/>
  <c r="AJ125" i="12"/>
  <c r="AL126" i="12"/>
  <c r="AM126" i="12" s="1"/>
  <c r="AJ126" i="12"/>
  <c r="AL129" i="12"/>
  <c r="AM129" i="12" s="1"/>
  <c r="AJ129" i="12"/>
  <c r="AL130" i="12"/>
  <c r="AM130" i="12" s="1"/>
  <c r="AJ130" i="12"/>
  <c r="AL133" i="12"/>
  <c r="AM133" i="12" s="1"/>
  <c r="AJ133" i="12"/>
  <c r="AL134" i="12"/>
  <c r="AM134" i="12" s="1"/>
  <c r="AJ134" i="12"/>
  <c r="AL137" i="12"/>
  <c r="AM137" i="12" s="1"/>
  <c r="AJ137" i="12"/>
  <c r="AL138" i="12"/>
  <c r="AM138" i="12" s="1"/>
  <c r="AJ138" i="12"/>
  <c r="AL141" i="12"/>
  <c r="AM141" i="12" s="1"/>
  <c r="AJ141" i="12"/>
  <c r="AL142" i="12"/>
  <c r="AM142" i="12" s="1"/>
  <c r="AJ142" i="12"/>
  <c r="AL145" i="12"/>
  <c r="AM145" i="12" s="1"/>
  <c r="AJ145" i="12"/>
  <c r="AL146" i="12"/>
  <c r="AM146" i="12" s="1"/>
  <c r="AJ146" i="12"/>
  <c r="AL149" i="12"/>
  <c r="AM149" i="12" s="1"/>
  <c r="AJ149" i="12"/>
  <c r="AJ150" i="12"/>
  <c r="AL150" i="12"/>
  <c r="AM150" i="12" s="1"/>
  <c r="AJ151" i="12"/>
  <c r="AL151" i="12"/>
  <c r="AM151" i="12" s="1"/>
  <c r="AL152" i="12"/>
  <c r="AM152" i="12" s="1"/>
  <c r="AJ152" i="12"/>
  <c r="AJ153" i="12"/>
  <c r="AL153" i="12"/>
  <c r="AM153" i="12" s="1"/>
  <c r="AL154" i="12"/>
  <c r="AM154" i="12" s="1"/>
  <c r="AJ154" i="12"/>
  <c r="AL337" i="12"/>
  <c r="AM337" i="12" s="1"/>
  <c r="AJ337" i="12"/>
  <c r="AL341" i="12"/>
  <c r="AM341" i="12" s="1"/>
  <c r="AJ341" i="12"/>
  <c r="AL345" i="12"/>
  <c r="AM345" i="12" s="1"/>
  <c r="AJ345" i="12"/>
  <c r="AL349" i="12"/>
  <c r="AM349" i="12" s="1"/>
  <c r="AJ349" i="12"/>
  <c r="AL353" i="12"/>
  <c r="AM353" i="12" s="1"/>
  <c r="AJ353" i="12"/>
  <c r="AL357" i="12"/>
  <c r="AM357" i="12" s="1"/>
  <c r="AJ357" i="12"/>
  <c r="AL361" i="12"/>
  <c r="AM361" i="12" s="1"/>
  <c r="AJ361" i="12"/>
  <c r="AL365" i="12"/>
  <c r="AM365" i="12" s="1"/>
  <c r="AJ365" i="12"/>
  <c r="AL369" i="12"/>
  <c r="AM369" i="12" s="1"/>
  <c r="AJ369" i="12"/>
  <c r="AL373" i="12"/>
  <c r="AM373" i="12" s="1"/>
  <c r="AJ373" i="12"/>
  <c r="AL377" i="12"/>
  <c r="AM377" i="12" s="1"/>
  <c r="AJ377" i="12"/>
  <c r="AL381" i="12"/>
  <c r="AM381" i="12" s="1"/>
  <c r="AJ381" i="12"/>
  <c r="AL385" i="12"/>
  <c r="AM385" i="12" s="1"/>
  <c r="AJ385" i="12"/>
  <c r="AL389" i="12"/>
  <c r="AM389" i="12" s="1"/>
  <c r="AJ389" i="12"/>
  <c r="AL393" i="12"/>
  <c r="AM393" i="12" s="1"/>
  <c r="AJ393" i="12"/>
  <c r="AL397" i="12"/>
  <c r="AM397" i="12" s="1"/>
  <c r="AJ397" i="12"/>
  <c r="AL7" i="12"/>
  <c r="AM7" i="12" s="1"/>
  <c r="AJ7" i="12"/>
  <c r="AL8" i="12"/>
  <c r="AM8" i="12" s="1"/>
  <c r="AJ8" i="12"/>
  <c r="AL11" i="12"/>
  <c r="AM11" i="12" s="1"/>
  <c r="AJ11" i="12"/>
  <c r="AL12" i="12"/>
  <c r="AM12" i="12" s="1"/>
  <c r="AJ12" i="12"/>
  <c r="AL15" i="12"/>
  <c r="AM15" i="12" s="1"/>
  <c r="AJ15" i="12"/>
  <c r="AL16" i="12"/>
  <c r="AM16" i="12" s="1"/>
  <c r="AJ16" i="12"/>
  <c r="AL19" i="12"/>
  <c r="AM19" i="12" s="1"/>
  <c r="AJ19" i="12"/>
  <c r="AL20" i="12"/>
  <c r="AM20" i="12" s="1"/>
  <c r="AJ20" i="12"/>
  <c r="AD116" i="12"/>
  <c r="AE24" i="12"/>
  <c r="AJ26" i="12"/>
  <c r="AL26" i="12"/>
  <c r="AM26" i="12" s="1"/>
  <c r="AL27" i="12"/>
  <c r="AM27" i="12" s="1"/>
  <c r="AJ27" i="12"/>
  <c r="AJ30" i="12"/>
  <c r="AL30" i="12"/>
  <c r="AM30" i="12" s="1"/>
  <c r="AL31" i="12"/>
  <c r="AM31" i="12" s="1"/>
  <c r="AJ31" i="12"/>
  <c r="AJ34" i="12"/>
  <c r="AL34" i="12"/>
  <c r="AM34" i="12" s="1"/>
  <c r="AL35" i="12"/>
  <c r="AM35" i="12" s="1"/>
  <c r="AJ35" i="12"/>
  <c r="AJ38" i="12"/>
  <c r="AL38" i="12"/>
  <c r="AM38" i="12" s="1"/>
  <c r="AL39" i="12"/>
  <c r="AM39" i="12" s="1"/>
  <c r="AJ39" i="12"/>
  <c r="AJ42" i="12"/>
  <c r="AL42" i="12"/>
  <c r="AM42" i="12" s="1"/>
  <c r="AL43" i="12"/>
  <c r="AM43" i="12" s="1"/>
  <c r="AJ43" i="12"/>
  <c r="AJ46" i="12"/>
  <c r="AL46" i="12"/>
  <c r="AM46" i="12" s="1"/>
  <c r="AL47" i="12"/>
  <c r="AM47" i="12" s="1"/>
  <c r="AJ47" i="12"/>
  <c r="AJ50" i="12"/>
  <c r="AL50" i="12"/>
  <c r="AM50" i="12" s="1"/>
  <c r="AL51" i="12"/>
  <c r="AM51" i="12" s="1"/>
  <c r="AJ51" i="12"/>
  <c r="AJ54" i="12"/>
  <c r="AL54" i="12"/>
  <c r="AM54" i="12" s="1"/>
  <c r="AL55" i="12"/>
  <c r="AM55" i="12" s="1"/>
  <c r="AJ55" i="12"/>
  <c r="AJ58" i="12"/>
  <c r="AL58" i="12"/>
  <c r="AM58" i="12" s="1"/>
  <c r="AL59" i="12"/>
  <c r="AM59" i="12" s="1"/>
  <c r="AJ59" i="12"/>
  <c r="AJ62" i="12"/>
  <c r="AL62" i="12"/>
  <c r="AM62" i="12" s="1"/>
  <c r="AL63" i="12"/>
  <c r="AM63" i="12" s="1"/>
  <c r="AJ63" i="12"/>
  <c r="AJ66" i="12"/>
  <c r="AL66" i="12"/>
  <c r="AM66" i="12" s="1"/>
  <c r="AL67" i="12"/>
  <c r="AM67" i="12" s="1"/>
  <c r="AJ67" i="12"/>
  <c r="AJ70" i="12"/>
  <c r="AL70" i="12"/>
  <c r="AM70" i="12" s="1"/>
  <c r="AL71" i="12"/>
  <c r="AM71" i="12" s="1"/>
  <c r="AJ71" i="12"/>
  <c r="AJ74" i="12"/>
  <c r="AL74" i="12"/>
  <c r="AM74" i="12" s="1"/>
  <c r="AL75" i="12"/>
  <c r="AM75" i="12" s="1"/>
  <c r="AJ75" i="12"/>
  <c r="AJ78" i="12"/>
  <c r="AL78" i="12"/>
  <c r="AM78" i="12" s="1"/>
  <c r="AL79" i="12"/>
  <c r="AM79" i="12" s="1"/>
  <c r="AJ79" i="12"/>
  <c r="AJ82" i="12"/>
  <c r="AL82" i="12"/>
  <c r="AM82" i="12" s="1"/>
  <c r="AL83" i="12"/>
  <c r="AM83" i="12" s="1"/>
  <c r="AJ83" i="12"/>
  <c r="AJ86" i="12"/>
  <c r="AL86" i="12"/>
  <c r="AM86" i="12" s="1"/>
  <c r="AL87" i="12"/>
  <c r="AM87" i="12" s="1"/>
  <c r="AJ87" i="12"/>
  <c r="AJ90" i="12"/>
  <c r="AL90" i="12"/>
  <c r="AM90" i="12" s="1"/>
  <c r="AL91" i="12"/>
  <c r="AM91" i="12" s="1"/>
  <c r="AJ91" i="12"/>
  <c r="AJ94" i="12"/>
  <c r="AL94" i="12"/>
  <c r="AM94" i="12" s="1"/>
  <c r="AL95" i="12"/>
  <c r="AM95" i="12" s="1"/>
  <c r="AJ95" i="12"/>
  <c r="AJ98" i="12"/>
  <c r="AL98" i="12"/>
  <c r="AM98" i="12" s="1"/>
  <c r="AL99" i="12"/>
  <c r="AM99" i="12" s="1"/>
  <c r="AJ99" i="12"/>
  <c r="AJ102" i="12"/>
  <c r="AL102" i="12"/>
  <c r="AM102" i="12" s="1"/>
  <c r="AL103" i="12"/>
  <c r="AM103" i="12" s="1"/>
  <c r="AJ103" i="12"/>
  <c r="AJ106" i="12"/>
  <c r="AL106" i="12"/>
  <c r="AM106" i="12" s="1"/>
  <c r="AL107" i="12"/>
  <c r="AM107" i="12" s="1"/>
  <c r="AJ107" i="12"/>
  <c r="AJ110" i="12"/>
  <c r="AL110" i="12"/>
  <c r="AM110" i="12" s="1"/>
  <c r="AL111" i="12"/>
  <c r="AM111" i="12" s="1"/>
  <c r="AJ111" i="12"/>
  <c r="AJ114" i="12"/>
  <c r="AL114" i="12"/>
  <c r="AM114" i="12" s="1"/>
  <c r="AJ155" i="12"/>
  <c r="AL155" i="12"/>
  <c r="AM155" i="12" s="1"/>
  <c r="AL156" i="12"/>
  <c r="AM156" i="12" s="1"/>
  <c r="AJ156" i="12"/>
  <c r="AJ158" i="12"/>
  <c r="AL158" i="12"/>
  <c r="AM158" i="12" s="1"/>
  <c r="AJ159" i="12"/>
  <c r="AL159" i="12"/>
  <c r="AM159" i="12" s="1"/>
  <c r="AL160" i="12"/>
  <c r="AM160" i="12" s="1"/>
  <c r="AJ160" i="12"/>
  <c r="AJ161" i="12"/>
  <c r="AL161" i="12"/>
  <c r="AM161" i="12" s="1"/>
  <c r="AL162" i="12"/>
  <c r="AM162" i="12" s="1"/>
  <c r="AJ162" i="12"/>
  <c r="AE164" i="12"/>
  <c r="AL164" i="12"/>
  <c r="AM164" i="12" s="1"/>
  <c r="AL166" i="12"/>
  <c r="AM166" i="12" s="1"/>
  <c r="AE166" i="12"/>
  <c r="AE168" i="12"/>
  <c r="AL168" i="12"/>
  <c r="AM168" i="12" s="1"/>
  <c r="AL170" i="12"/>
  <c r="AM170" i="12" s="1"/>
  <c r="AE170" i="12"/>
  <c r="AE172" i="12"/>
  <c r="AL172" i="12"/>
  <c r="AM172" i="12" s="1"/>
  <c r="AL174" i="12"/>
  <c r="AM174" i="12" s="1"/>
  <c r="AE174" i="12"/>
  <c r="AE176" i="12"/>
  <c r="AL176" i="12"/>
  <c r="AM176" i="12" s="1"/>
  <c r="AL178" i="12"/>
  <c r="AM178" i="12" s="1"/>
  <c r="AE178" i="12"/>
  <c r="AE180" i="12"/>
  <c r="AL180" i="12"/>
  <c r="AM180" i="12" s="1"/>
  <c r="AL182" i="12"/>
  <c r="AM182" i="12" s="1"/>
  <c r="AE182" i="12"/>
  <c r="AE184" i="12"/>
  <c r="AL184" i="12"/>
  <c r="AM184" i="12" s="1"/>
  <c r="AL186" i="12"/>
  <c r="AM186" i="12" s="1"/>
  <c r="AE186" i="12"/>
  <c r="AE188" i="12"/>
  <c r="AL188" i="12"/>
  <c r="AM188" i="12" s="1"/>
  <c r="AL190" i="12"/>
  <c r="AM190" i="12" s="1"/>
  <c r="AE190" i="12"/>
  <c r="AE192" i="12"/>
  <c r="AL192" i="12"/>
  <c r="AM192" i="12" s="1"/>
  <c r="AL194" i="12"/>
  <c r="AM194" i="12" s="1"/>
  <c r="AE194" i="12"/>
  <c r="AE196" i="12"/>
  <c r="AL196" i="12"/>
  <c r="AM196" i="12" s="1"/>
  <c r="AL198" i="12"/>
  <c r="AM198" i="12" s="1"/>
  <c r="AE198" i="12"/>
  <c r="AE200" i="12"/>
  <c r="AL200" i="12"/>
  <c r="AM200" i="12" s="1"/>
  <c r="AL202" i="12"/>
  <c r="AM202" i="12" s="1"/>
  <c r="AE202" i="12"/>
  <c r="AE204" i="12"/>
  <c r="AL204" i="12"/>
  <c r="AM204" i="12" s="1"/>
  <c r="AL206" i="12"/>
  <c r="AM206" i="12" s="1"/>
  <c r="AE206" i="12"/>
  <c r="AE208" i="12"/>
  <c r="AL208" i="12"/>
  <c r="AM208" i="12" s="1"/>
  <c r="AL210" i="12"/>
  <c r="AM210" i="12" s="1"/>
  <c r="AE210" i="12"/>
  <c r="AE212" i="12"/>
  <c r="AL212" i="12"/>
  <c r="AM212" i="12" s="1"/>
  <c r="AL214" i="12"/>
  <c r="AM214" i="12" s="1"/>
  <c r="AE214" i="12"/>
  <c r="AE216" i="12"/>
  <c r="AL216" i="12"/>
  <c r="AM216" i="12" s="1"/>
  <c r="AL218" i="12"/>
  <c r="AM218" i="12" s="1"/>
  <c r="AE218" i="12"/>
  <c r="AE220" i="12"/>
  <c r="AL220" i="12"/>
  <c r="AM220" i="12" s="1"/>
  <c r="AL222" i="12"/>
  <c r="AM222" i="12" s="1"/>
  <c r="AE222" i="12"/>
  <c r="AE224" i="12"/>
  <c r="AL224" i="12"/>
  <c r="AM224" i="12" s="1"/>
  <c r="AD21" i="12"/>
  <c r="AE6" i="12"/>
  <c r="T331" i="12"/>
  <c r="U119" i="12"/>
  <c r="AI331" i="12"/>
  <c r="AL119" i="12"/>
  <c r="AJ119" i="12"/>
  <c r="AL120" i="12"/>
  <c r="AM120" i="12" s="1"/>
  <c r="AJ120" i="12"/>
  <c r="AL123" i="12"/>
  <c r="AM123" i="12" s="1"/>
  <c r="AJ123" i="12"/>
  <c r="AL124" i="12"/>
  <c r="AM124" i="12" s="1"/>
  <c r="AJ124" i="12"/>
  <c r="AL127" i="12"/>
  <c r="AM127" i="12" s="1"/>
  <c r="AJ127" i="12"/>
  <c r="AL128" i="12"/>
  <c r="AM128" i="12" s="1"/>
  <c r="AJ128" i="12"/>
  <c r="AL131" i="12"/>
  <c r="AM131" i="12" s="1"/>
  <c r="AJ131" i="12"/>
  <c r="AL132" i="12"/>
  <c r="AM132" i="12" s="1"/>
  <c r="AJ132" i="12"/>
  <c r="AL135" i="12"/>
  <c r="AM135" i="12" s="1"/>
  <c r="AJ135" i="12"/>
  <c r="AL136" i="12"/>
  <c r="AM136" i="12" s="1"/>
  <c r="AJ136" i="12"/>
  <c r="AL139" i="12"/>
  <c r="AM139" i="12" s="1"/>
  <c r="AJ139" i="12"/>
  <c r="AL140" i="12"/>
  <c r="AM140" i="12" s="1"/>
  <c r="AJ140" i="12"/>
  <c r="AL143" i="12"/>
  <c r="AM143" i="12" s="1"/>
  <c r="AJ143" i="12"/>
  <c r="AL144" i="12"/>
  <c r="AM144" i="12" s="1"/>
  <c r="AJ144" i="12"/>
  <c r="AL147" i="12"/>
  <c r="AM147" i="12" s="1"/>
  <c r="AJ147" i="12"/>
  <c r="AL148" i="12"/>
  <c r="AM148" i="12" s="1"/>
  <c r="AJ148" i="12"/>
  <c r="AL165" i="12"/>
  <c r="AM165" i="12" s="1"/>
  <c r="AJ165" i="12"/>
  <c r="AL169" i="12"/>
  <c r="AM169" i="12" s="1"/>
  <c r="AJ169" i="12"/>
  <c r="AL173" i="12"/>
  <c r="AM173" i="12" s="1"/>
  <c r="AJ173" i="12"/>
  <c r="AL177" i="12"/>
  <c r="AM177" i="12" s="1"/>
  <c r="AJ177" i="12"/>
  <c r="AL181" i="12"/>
  <c r="AM181" i="12" s="1"/>
  <c r="AJ181" i="12"/>
  <c r="AL185" i="12"/>
  <c r="AM185" i="12" s="1"/>
  <c r="AJ185" i="12"/>
  <c r="AL189" i="12"/>
  <c r="AM189" i="12" s="1"/>
  <c r="AJ189" i="12"/>
  <c r="AL193" i="12"/>
  <c r="AM193" i="12" s="1"/>
  <c r="AJ193" i="12"/>
  <c r="AL197" i="12"/>
  <c r="AM197" i="12" s="1"/>
  <c r="AJ197" i="12"/>
  <c r="AL201" i="12"/>
  <c r="AM201" i="12" s="1"/>
  <c r="AJ201" i="12"/>
  <c r="AL205" i="12"/>
  <c r="AM205" i="12" s="1"/>
  <c r="AJ205" i="12"/>
  <c r="AL209" i="12"/>
  <c r="AM209" i="12" s="1"/>
  <c r="AJ209" i="12"/>
  <c r="AL213" i="12"/>
  <c r="AM213" i="12" s="1"/>
  <c r="AJ213" i="12"/>
  <c r="AL217" i="12"/>
  <c r="AM217" i="12" s="1"/>
  <c r="AJ217" i="12"/>
  <c r="AL221" i="12"/>
  <c r="AM221" i="12" s="1"/>
  <c r="AJ221" i="12"/>
  <c r="AL225" i="12"/>
  <c r="AM225" i="12" s="1"/>
  <c r="AJ225" i="12"/>
  <c r="T665" i="12"/>
  <c r="U334" i="12"/>
  <c r="AL335" i="12"/>
  <c r="AM335" i="12" s="1"/>
  <c r="AJ335" i="12"/>
  <c r="AL339" i="12"/>
  <c r="AM339" i="12" s="1"/>
  <c r="AJ339" i="12"/>
  <c r="AL343" i="12"/>
  <c r="AM343" i="12" s="1"/>
  <c r="AJ343" i="12"/>
  <c r="AL347" i="12"/>
  <c r="AM347" i="12" s="1"/>
  <c r="AJ347" i="12"/>
  <c r="AL351" i="12"/>
  <c r="AM351" i="12" s="1"/>
  <c r="AJ351" i="12"/>
  <c r="AL355" i="12"/>
  <c r="AM355" i="12" s="1"/>
  <c r="AJ355" i="12"/>
  <c r="AL359" i="12"/>
  <c r="AM359" i="12" s="1"/>
  <c r="AJ359" i="12"/>
  <c r="AL363" i="12"/>
  <c r="AM363" i="12" s="1"/>
  <c r="AJ363" i="12"/>
  <c r="AL367" i="12"/>
  <c r="AM367" i="12" s="1"/>
  <c r="AJ367" i="12"/>
  <c r="AL371" i="12"/>
  <c r="AM371" i="12" s="1"/>
  <c r="AJ371" i="12"/>
  <c r="AL375" i="12"/>
  <c r="AM375" i="12" s="1"/>
  <c r="AJ375" i="12"/>
  <c r="AL379" i="12"/>
  <c r="AM379" i="12" s="1"/>
  <c r="AJ379" i="12"/>
  <c r="AL383" i="12"/>
  <c r="AM383" i="12" s="1"/>
  <c r="AJ383" i="12"/>
  <c r="AL387" i="12"/>
  <c r="AM387" i="12" s="1"/>
  <c r="AJ387" i="12"/>
  <c r="AL391" i="12"/>
  <c r="AM391" i="12" s="1"/>
  <c r="AJ391" i="12"/>
  <c r="AL395" i="12"/>
  <c r="AM395" i="12" s="1"/>
  <c r="AJ395" i="12"/>
  <c r="AI21" i="12"/>
  <c r="AL6" i="12"/>
  <c r="AJ6" i="12"/>
  <c r="AL9" i="12"/>
  <c r="AM9" i="12" s="1"/>
  <c r="AJ9" i="12"/>
  <c r="AL10" i="12"/>
  <c r="AM10" i="12" s="1"/>
  <c r="AJ10" i="12"/>
  <c r="AL13" i="12"/>
  <c r="AM13" i="12" s="1"/>
  <c r="AJ13" i="12"/>
  <c r="AL14" i="12"/>
  <c r="AM14" i="12" s="1"/>
  <c r="AJ14" i="12"/>
  <c r="AL17" i="12"/>
  <c r="AM17" i="12" s="1"/>
  <c r="AJ17" i="12"/>
  <c r="AL18" i="12"/>
  <c r="AM18" i="12" s="1"/>
  <c r="AJ18" i="12"/>
  <c r="T116" i="12"/>
  <c r="U24" i="12"/>
  <c r="AJ24" i="12"/>
  <c r="AI116" i="12"/>
  <c r="AL24" i="12"/>
  <c r="AL25" i="12"/>
  <c r="AM25" i="12" s="1"/>
  <c r="AJ25" i="12"/>
  <c r="AJ28" i="12"/>
  <c r="AL28" i="12"/>
  <c r="AM28" i="12" s="1"/>
  <c r="AL29" i="12"/>
  <c r="AM29" i="12" s="1"/>
  <c r="AJ29" i="12"/>
  <c r="AJ32" i="12"/>
  <c r="AL32" i="12"/>
  <c r="AM32" i="12" s="1"/>
  <c r="AL33" i="12"/>
  <c r="AM33" i="12" s="1"/>
  <c r="AJ33" i="12"/>
  <c r="AJ36" i="12"/>
  <c r="AL36" i="12"/>
  <c r="AM36" i="12" s="1"/>
  <c r="AL37" i="12"/>
  <c r="AM37" i="12" s="1"/>
  <c r="AJ37" i="12"/>
  <c r="AJ40" i="12"/>
  <c r="AL40" i="12"/>
  <c r="AM40" i="12" s="1"/>
  <c r="AL41" i="12"/>
  <c r="AM41" i="12" s="1"/>
  <c r="AJ41" i="12"/>
  <c r="AJ44" i="12"/>
  <c r="AL44" i="12"/>
  <c r="AM44" i="12" s="1"/>
  <c r="AL45" i="12"/>
  <c r="AM45" i="12" s="1"/>
  <c r="AJ45" i="12"/>
  <c r="AJ48" i="12"/>
  <c r="AL48" i="12"/>
  <c r="AM48" i="12" s="1"/>
  <c r="AL49" i="12"/>
  <c r="AM49" i="12" s="1"/>
  <c r="AJ49" i="12"/>
  <c r="AJ52" i="12"/>
  <c r="AL52" i="12"/>
  <c r="AM52" i="12" s="1"/>
  <c r="AL53" i="12"/>
  <c r="AM53" i="12" s="1"/>
  <c r="AJ53" i="12"/>
  <c r="AJ56" i="12"/>
  <c r="AL56" i="12"/>
  <c r="AM56" i="12" s="1"/>
  <c r="AL57" i="12"/>
  <c r="AM57" i="12" s="1"/>
  <c r="AJ57" i="12"/>
  <c r="AJ60" i="12"/>
  <c r="AL60" i="12"/>
  <c r="AM60" i="12" s="1"/>
  <c r="AL61" i="12"/>
  <c r="AM61" i="12" s="1"/>
  <c r="AJ61" i="12"/>
  <c r="AJ64" i="12"/>
  <c r="AL64" i="12"/>
  <c r="AM64" i="12" s="1"/>
  <c r="AL65" i="12"/>
  <c r="AM65" i="12" s="1"/>
  <c r="AJ65" i="12"/>
  <c r="AJ68" i="12"/>
  <c r="AL68" i="12"/>
  <c r="AM68" i="12" s="1"/>
  <c r="AL69" i="12"/>
  <c r="AM69" i="12" s="1"/>
  <c r="AJ69" i="12"/>
  <c r="AJ72" i="12"/>
  <c r="AL72" i="12"/>
  <c r="AM72" i="12" s="1"/>
  <c r="AL73" i="12"/>
  <c r="AM73" i="12" s="1"/>
  <c r="AJ73" i="12"/>
  <c r="AJ76" i="12"/>
  <c r="AL76" i="12"/>
  <c r="AM76" i="12" s="1"/>
  <c r="AL77" i="12"/>
  <c r="AM77" i="12" s="1"/>
  <c r="AJ77" i="12"/>
  <c r="AJ80" i="12"/>
  <c r="AL80" i="12"/>
  <c r="AM80" i="12" s="1"/>
  <c r="AL81" i="12"/>
  <c r="AM81" i="12" s="1"/>
  <c r="AJ81" i="12"/>
  <c r="AJ84" i="12"/>
  <c r="AL84" i="12"/>
  <c r="AM84" i="12" s="1"/>
  <c r="AL85" i="12"/>
  <c r="AM85" i="12" s="1"/>
  <c r="AJ85" i="12"/>
  <c r="AJ88" i="12"/>
  <c r="AL88" i="12"/>
  <c r="AM88" i="12" s="1"/>
  <c r="AL89" i="12"/>
  <c r="AM89" i="12" s="1"/>
  <c r="AJ89" i="12"/>
  <c r="AJ92" i="12"/>
  <c r="AL92" i="12"/>
  <c r="AM92" i="12" s="1"/>
  <c r="AL93" i="12"/>
  <c r="AM93" i="12" s="1"/>
  <c r="AJ93" i="12"/>
  <c r="AJ96" i="12"/>
  <c r="AL96" i="12"/>
  <c r="AM96" i="12" s="1"/>
  <c r="AL97" i="12"/>
  <c r="AM97" i="12" s="1"/>
  <c r="AJ97" i="12"/>
  <c r="AJ100" i="12"/>
  <c r="AL100" i="12"/>
  <c r="AM100" i="12" s="1"/>
  <c r="AL101" i="12"/>
  <c r="AM101" i="12" s="1"/>
  <c r="AJ101" i="12"/>
  <c r="AJ104" i="12"/>
  <c r="AL104" i="12"/>
  <c r="AM104" i="12" s="1"/>
  <c r="AL105" i="12"/>
  <c r="AM105" i="12" s="1"/>
  <c r="AJ105" i="12"/>
  <c r="AJ108" i="12"/>
  <c r="AL108" i="12"/>
  <c r="AM108" i="12" s="1"/>
  <c r="AL109" i="12"/>
  <c r="AM109" i="12" s="1"/>
  <c r="AJ109" i="12"/>
  <c r="AJ112" i="12"/>
  <c r="AL112" i="12"/>
  <c r="AM112" i="12" s="1"/>
  <c r="AL113" i="12"/>
  <c r="AM113" i="12" s="1"/>
  <c r="AJ113" i="12"/>
  <c r="Y331" i="12"/>
  <c r="Z119" i="12"/>
  <c r="Y665" i="12"/>
  <c r="Z334" i="12"/>
  <c r="Z338" i="12"/>
  <c r="AL338" i="12"/>
  <c r="AM338" i="12" s="1"/>
  <c r="Z346" i="12"/>
  <c r="AL346" i="12"/>
  <c r="AM346" i="12" s="1"/>
  <c r="Z354" i="12"/>
  <c r="AL354" i="12"/>
  <c r="AM354" i="12" s="1"/>
  <c r="Z362" i="12"/>
  <c r="AL362" i="12"/>
  <c r="AM362" i="12" s="1"/>
  <c r="Z370" i="12"/>
  <c r="AL370" i="12"/>
  <c r="AM370" i="12" s="1"/>
  <c r="Z378" i="12"/>
  <c r="AL378" i="12"/>
  <c r="AM378" i="12" s="1"/>
  <c r="Z386" i="12"/>
  <c r="AL386" i="12"/>
  <c r="AM386" i="12" s="1"/>
  <c r="Z394" i="12"/>
  <c r="AL394" i="12"/>
  <c r="AM394" i="12" s="1"/>
  <c r="AL163" i="12"/>
  <c r="AM163" i="12" s="1"/>
  <c r="AJ163" i="12"/>
  <c r="AL167" i="12"/>
  <c r="AM167" i="12" s="1"/>
  <c r="AJ167" i="12"/>
  <c r="AL171" i="12"/>
  <c r="AM171" i="12" s="1"/>
  <c r="AJ171" i="12"/>
  <c r="AL175" i="12"/>
  <c r="AM175" i="12" s="1"/>
  <c r="AJ175" i="12"/>
  <c r="AL179" i="12"/>
  <c r="AM179" i="12" s="1"/>
  <c r="AJ179" i="12"/>
  <c r="AL183" i="12"/>
  <c r="AM183" i="12" s="1"/>
  <c r="AJ183" i="12"/>
  <c r="AL187" i="12"/>
  <c r="AM187" i="12" s="1"/>
  <c r="AJ187" i="12"/>
  <c r="AL191" i="12"/>
  <c r="AM191" i="12" s="1"/>
  <c r="AJ191" i="12"/>
  <c r="AL195" i="12"/>
  <c r="AM195" i="12" s="1"/>
  <c r="AJ195" i="12"/>
  <c r="AL199" i="12"/>
  <c r="AM199" i="12" s="1"/>
  <c r="AJ199" i="12"/>
  <c r="AL203" i="12"/>
  <c r="AM203" i="12" s="1"/>
  <c r="AJ203" i="12"/>
  <c r="AL207" i="12"/>
  <c r="AM207" i="12" s="1"/>
  <c r="AJ207" i="12"/>
  <c r="AL211" i="12"/>
  <c r="AM211" i="12" s="1"/>
  <c r="AJ211" i="12"/>
  <c r="AL215" i="12"/>
  <c r="AM215" i="12" s="1"/>
  <c r="AJ215" i="12"/>
  <c r="AL219" i="12"/>
  <c r="AM219" i="12" s="1"/>
  <c r="AJ219" i="12"/>
  <c r="AL223" i="12"/>
  <c r="AM223" i="12" s="1"/>
  <c r="AJ223" i="12"/>
  <c r="AL233" i="12"/>
  <c r="AM233" i="12" s="1"/>
  <c r="AJ233" i="12"/>
  <c r="AL241" i="12"/>
  <c r="AM241" i="12" s="1"/>
  <c r="AJ241" i="12"/>
  <c r="AL249" i="12"/>
  <c r="AM249" i="12" s="1"/>
  <c r="AJ249" i="12"/>
  <c r="AL257" i="12"/>
  <c r="AM257" i="12" s="1"/>
  <c r="AJ257" i="12"/>
  <c r="AL265" i="12"/>
  <c r="AM265" i="12" s="1"/>
  <c r="AJ265" i="12"/>
  <c r="AL273" i="12"/>
  <c r="AM273" i="12" s="1"/>
  <c r="AJ273" i="12"/>
  <c r="AL281" i="12"/>
  <c r="AM281" i="12" s="1"/>
  <c r="AJ281" i="12"/>
  <c r="AL289" i="12"/>
  <c r="AM289" i="12" s="1"/>
  <c r="AJ289" i="12"/>
  <c r="AL297" i="12"/>
  <c r="AM297" i="12" s="1"/>
  <c r="AJ297" i="12"/>
  <c r="AL305" i="12"/>
  <c r="AM305" i="12" s="1"/>
  <c r="AJ305" i="12"/>
  <c r="AL313" i="12"/>
  <c r="AM313" i="12" s="1"/>
  <c r="AJ313" i="12"/>
  <c r="AL321" i="12"/>
  <c r="AM321" i="12" s="1"/>
  <c r="AJ321" i="12"/>
  <c r="AL329" i="12"/>
  <c r="AM329" i="12" s="1"/>
  <c r="AJ329" i="12"/>
  <c r="AD665" i="12"/>
  <c r="AE334" i="12"/>
  <c r="AE358" i="12"/>
  <c r="AE366" i="12"/>
  <c r="AE374" i="12"/>
  <c r="AE382" i="12"/>
  <c r="AE390" i="12"/>
  <c r="AE398" i="12"/>
  <c r="AJ400" i="12"/>
  <c r="AL400" i="12"/>
  <c r="AM400" i="12" s="1"/>
  <c r="AL401" i="12"/>
  <c r="AM401" i="12" s="1"/>
  <c r="AJ401" i="12"/>
  <c r="AJ404" i="12"/>
  <c r="AL404" i="12"/>
  <c r="AM404" i="12" s="1"/>
  <c r="AL405" i="12"/>
  <c r="AM405" i="12" s="1"/>
  <c r="AJ405" i="12"/>
  <c r="AL456" i="12"/>
  <c r="AM456" i="12" s="1"/>
  <c r="AL460" i="12"/>
  <c r="AM460" i="12" s="1"/>
  <c r="AJ460" i="12"/>
  <c r="AL476" i="12"/>
  <c r="AM476" i="12" s="1"/>
  <c r="AJ476" i="12"/>
  <c r="AL492" i="12"/>
  <c r="AM492" i="12" s="1"/>
  <c r="AJ492" i="12"/>
  <c r="AL508" i="12"/>
  <c r="AM508" i="12" s="1"/>
  <c r="AJ508" i="12"/>
  <c r="AL524" i="12"/>
  <c r="AM524" i="12" s="1"/>
  <c r="AJ524" i="12"/>
  <c r="AL540" i="12"/>
  <c r="AM540" i="12" s="1"/>
  <c r="AJ540" i="12"/>
  <c r="AL556" i="12"/>
  <c r="AM556" i="12" s="1"/>
  <c r="AJ556" i="12"/>
  <c r="AL572" i="12"/>
  <c r="AM572" i="12" s="1"/>
  <c r="AJ572" i="12"/>
  <c r="AL588" i="12"/>
  <c r="AM588" i="12" s="1"/>
  <c r="AJ588" i="12"/>
  <c r="Z597" i="12"/>
  <c r="AL597" i="12"/>
  <c r="AM597" i="12" s="1"/>
  <c r="Z605" i="12"/>
  <c r="AL605" i="12"/>
  <c r="AM605" i="12" s="1"/>
  <c r="Z613" i="12"/>
  <c r="AL613" i="12"/>
  <c r="AM613" i="12" s="1"/>
  <c r="Z621" i="12"/>
  <c r="AL621" i="12"/>
  <c r="AM621" i="12" s="1"/>
  <c r="Z629" i="12"/>
  <c r="AL629" i="12"/>
  <c r="AM629" i="12" s="1"/>
  <c r="Z637" i="12"/>
  <c r="AL637" i="12"/>
  <c r="AM637" i="12" s="1"/>
  <c r="Z645" i="12"/>
  <c r="AL645" i="12"/>
  <c r="AM645" i="12" s="1"/>
  <c r="Z653" i="12"/>
  <c r="AL653" i="12"/>
  <c r="AM653" i="12" s="1"/>
  <c r="Z661" i="12"/>
  <c r="AL661" i="12"/>
  <c r="AM661" i="12" s="1"/>
  <c r="AL157" i="12"/>
  <c r="AM157" i="12" s="1"/>
  <c r="AL231" i="12"/>
  <c r="AM231" i="12" s="1"/>
  <c r="AJ231" i="12"/>
  <c r="AL234" i="12"/>
  <c r="AM234" i="12" s="1"/>
  <c r="AL239" i="12"/>
  <c r="AM239" i="12" s="1"/>
  <c r="AJ239" i="12"/>
  <c r="AL242" i="12"/>
  <c r="AM242" i="12" s="1"/>
  <c r="AL247" i="12"/>
  <c r="AM247" i="12" s="1"/>
  <c r="AJ247" i="12"/>
  <c r="AL250" i="12"/>
  <c r="AM250" i="12" s="1"/>
  <c r="AL255" i="12"/>
  <c r="AM255" i="12" s="1"/>
  <c r="AJ255" i="12"/>
  <c r="AL258" i="12"/>
  <c r="AM258" i="12" s="1"/>
  <c r="AL263" i="12"/>
  <c r="AM263" i="12" s="1"/>
  <c r="AJ263" i="12"/>
  <c r="AL266" i="12"/>
  <c r="AM266" i="12" s="1"/>
  <c r="AL271" i="12"/>
  <c r="AM271" i="12" s="1"/>
  <c r="AJ271" i="12"/>
  <c r="AL274" i="12"/>
  <c r="AM274" i="12" s="1"/>
  <c r="AL279" i="12"/>
  <c r="AM279" i="12" s="1"/>
  <c r="AJ279" i="12"/>
  <c r="AL282" i="12"/>
  <c r="AM282" i="12" s="1"/>
  <c r="AL287" i="12"/>
  <c r="AM287" i="12" s="1"/>
  <c r="AJ287" i="12"/>
  <c r="AL290" i="12"/>
  <c r="AM290" i="12" s="1"/>
  <c r="AL295" i="12"/>
  <c r="AM295" i="12" s="1"/>
  <c r="AJ295" i="12"/>
  <c r="AL298" i="12"/>
  <c r="AM298" i="12" s="1"/>
  <c r="AL303" i="12"/>
  <c r="AM303" i="12" s="1"/>
  <c r="AJ303" i="12"/>
  <c r="AL306" i="12"/>
  <c r="AM306" i="12" s="1"/>
  <c r="AL311" i="12"/>
  <c r="AM311" i="12" s="1"/>
  <c r="AJ311" i="12"/>
  <c r="AL314" i="12"/>
  <c r="AM314" i="12" s="1"/>
  <c r="AL319" i="12"/>
  <c r="AM319" i="12" s="1"/>
  <c r="AJ319" i="12"/>
  <c r="AL322" i="12"/>
  <c r="AM322" i="12" s="1"/>
  <c r="AL327" i="12"/>
  <c r="AM327" i="12" s="1"/>
  <c r="AJ327" i="12"/>
  <c r="AL330" i="12"/>
  <c r="AM330" i="12" s="1"/>
  <c r="AE330" i="12"/>
  <c r="AI665" i="12"/>
  <c r="AJ334" i="12"/>
  <c r="AL340" i="12"/>
  <c r="AM340" i="12" s="1"/>
  <c r="AL348" i="12"/>
  <c r="AM348" i="12" s="1"/>
  <c r="AL356" i="12"/>
  <c r="AM356" i="12" s="1"/>
  <c r="AL364" i="12"/>
  <c r="AM364" i="12" s="1"/>
  <c r="AL372" i="12"/>
  <c r="AM372" i="12" s="1"/>
  <c r="AL380" i="12"/>
  <c r="AM380" i="12" s="1"/>
  <c r="AL388" i="12"/>
  <c r="AM388" i="12" s="1"/>
  <c r="AL396" i="12"/>
  <c r="AM396" i="12" s="1"/>
  <c r="AJ406" i="12"/>
  <c r="AL406" i="12"/>
  <c r="AM406" i="12" s="1"/>
  <c r="AL407" i="12"/>
  <c r="AM407" i="12" s="1"/>
  <c r="AJ407" i="12"/>
  <c r="AJ408" i="12"/>
  <c r="AL408" i="12"/>
  <c r="AM408" i="12" s="1"/>
  <c r="AL409" i="12"/>
  <c r="AM409" i="12" s="1"/>
  <c r="AJ409" i="12"/>
  <c r="AJ410" i="12"/>
  <c r="AL410" i="12"/>
  <c r="AM410" i="12" s="1"/>
  <c r="AL411" i="12"/>
  <c r="AM411" i="12" s="1"/>
  <c r="AJ412" i="12"/>
  <c r="AL412" i="12"/>
  <c r="AM412" i="12" s="1"/>
  <c r="AL413" i="12"/>
  <c r="AM413" i="12" s="1"/>
  <c r="AJ414" i="12"/>
  <c r="AL414" i="12"/>
  <c r="AM414" i="12" s="1"/>
  <c r="AL415" i="12"/>
  <c r="AM415" i="12" s="1"/>
  <c r="AJ416" i="12"/>
  <c r="AL416" i="12"/>
  <c r="AM416" i="12" s="1"/>
  <c r="AL417" i="12"/>
  <c r="AM417" i="12" s="1"/>
  <c r="AJ418" i="12"/>
  <c r="AL418" i="12"/>
  <c r="AM418" i="12" s="1"/>
  <c r="AL419" i="12"/>
  <c r="AM419" i="12" s="1"/>
  <c r="AJ420" i="12"/>
  <c r="AL420" i="12"/>
  <c r="AM420" i="12" s="1"/>
  <c r="AL421" i="12"/>
  <c r="AM421" i="12" s="1"/>
  <c r="AJ422" i="12"/>
  <c r="AL422" i="12"/>
  <c r="AM422" i="12" s="1"/>
  <c r="AL423" i="12"/>
  <c r="AM423" i="12" s="1"/>
  <c r="AJ424" i="12"/>
  <c r="AL424" i="12"/>
  <c r="AM424" i="12" s="1"/>
  <c r="AL425" i="12"/>
  <c r="AM425" i="12" s="1"/>
  <c r="AJ426" i="12"/>
  <c r="AL426" i="12"/>
  <c r="AM426" i="12" s="1"/>
  <c r="AL427" i="12"/>
  <c r="AM427" i="12" s="1"/>
  <c r="AJ428" i="12"/>
  <c r="AL428" i="12"/>
  <c r="AM428" i="12" s="1"/>
  <c r="AL429" i="12"/>
  <c r="AM429" i="12" s="1"/>
  <c r="AJ430" i="12"/>
  <c r="AL430" i="12"/>
  <c r="AM430" i="12" s="1"/>
  <c r="AL431" i="12"/>
  <c r="AM431" i="12" s="1"/>
  <c r="AJ432" i="12"/>
  <c r="AL432" i="12"/>
  <c r="AM432" i="12" s="1"/>
  <c r="AL433" i="12"/>
  <c r="AM433" i="12" s="1"/>
  <c r="AJ434" i="12"/>
  <c r="AL434" i="12"/>
  <c r="AM434" i="12" s="1"/>
  <c r="AL435" i="12"/>
  <c r="AM435" i="12" s="1"/>
  <c r="AJ436" i="12"/>
  <c r="AL436" i="12"/>
  <c r="AM436" i="12" s="1"/>
  <c r="AL437" i="12"/>
  <c r="AM437" i="12" s="1"/>
  <c r="AJ438" i="12"/>
  <c r="AL438" i="12"/>
  <c r="AM438" i="12" s="1"/>
  <c r="AL439" i="12"/>
  <c r="AM439" i="12" s="1"/>
  <c r="AJ440" i="12"/>
  <c r="AL440" i="12"/>
  <c r="AM440" i="12" s="1"/>
  <c r="AL441" i="12"/>
  <c r="AM441" i="12" s="1"/>
  <c r="AJ442" i="12"/>
  <c r="AL442" i="12"/>
  <c r="AM442" i="12" s="1"/>
  <c r="AL443" i="12"/>
  <c r="AM443" i="12" s="1"/>
  <c r="AJ444" i="12"/>
  <c r="AL444" i="12"/>
  <c r="AM444" i="12" s="1"/>
  <c r="AL445" i="12"/>
  <c r="AM445" i="12" s="1"/>
  <c r="AJ446" i="12"/>
  <c r="AL446" i="12"/>
  <c r="AM446" i="12" s="1"/>
  <c r="AL447" i="12"/>
  <c r="AM447" i="12" s="1"/>
  <c r="AJ448" i="12"/>
  <c r="AL448" i="12"/>
  <c r="AM448" i="12" s="1"/>
  <c r="AL449" i="12"/>
  <c r="AM449" i="12" s="1"/>
  <c r="AJ450" i="12"/>
  <c r="AL450" i="12"/>
  <c r="AM450" i="12" s="1"/>
  <c r="AL451" i="12"/>
  <c r="AM451" i="12" s="1"/>
  <c r="AJ452" i="12"/>
  <c r="AL452" i="12"/>
  <c r="AM452" i="12" s="1"/>
  <c r="AL453" i="12"/>
  <c r="AM453" i="12" s="1"/>
  <c r="AJ454" i="12"/>
  <c r="AL454" i="12"/>
  <c r="AM454" i="12" s="1"/>
  <c r="AL455" i="12"/>
  <c r="AM455" i="12" s="1"/>
  <c r="AL463" i="12"/>
  <c r="AM463" i="12" s="1"/>
  <c r="AL464" i="12"/>
  <c r="AM464" i="12" s="1"/>
  <c r="AJ464" i="12"/>
  <c r="AL479" i="12"/>
  <c r="AM479" i="12" s="1"/>
  <c r="AL480" i="12"/>
  <c r="AM480" i="12" s="1"/>
  <c r="AJ480" i="12"/>
  <c r="AL495" i="12"/>
  <c r="AM495" i="12" s="1"/>
  <c r="AL496" i="12"/>
  <c r="AM496" i="12" s="1"/>
  <c r="AJ496" i="12"/>
  <c r="AL511" i="12"/>
  <c r="AM511" i="12" s="1"/>
  <c r="AL512" i="12"/>
  <c r="AM512" i="12" s="1"/>
  <c r="AJ512" i="12"/>
  <c r="AL527" i="12"/>
  <c r="AM527" i="12" s="1"/>
  <c r="AL528" i="12"/>
  <c r="AM528" i="12" s="1"/>
  <c r="AJ528" i="12"/>
  <c r="AL543" i="12"/>
  <c r="AM543" i="12" s="1"/>
  <c r="AL544" i="12"/>
  <c r="AM544" i="12" s="1"/>
  <c r="AJ544" i="12"/>
  <c r="AL559" i="12"/>
  <c r="AM559" i="12" s="1"/>
  <c r="AL560" i="12"/>
  <c r="AM560" i="12" s="1"/>
  <c r="AJ560" i="12"/>
  <c r="AL575" i="12"/>
  <c r="AM575" i="12" s="1"/>
  <c r="AL576" i="12"/>
  <c r="AM576" i="12" s="1"/>
  <c r="AJ576" i="12"/>
  <c r="AL592" i="12"/>
  <c r="AM592" i="12" s="1"/>
  <c r="AJ592" i="12"/>
  <c r="AL593" i="12"/>
  <c r="AM593" i="12" s="1"/>
  <c r="AL596" i="12"/>
  <c r="AM596" i="12" s="1"/>
  <c r="AJ596" i="12"/>
  <c r="AL600" i="12"/>
  <c r="AM600" i="12" s="1"/>
  <c r="AJ600" i="12"/>
  <c r="AL601" i="12"/>
  <c r="AM601" i="12" s="1"/>
  <c r="AL604" i="12"/>
  <c r="AM604" i="12" s="1"/>
  <c r="AJ604" i="12"/>
  <c r="AL608" i="12"/>
  <c r="AM608" i="12" s="1"/>
  <c r="AJ608" i="12"/>
  <c r="AL609" i="12"/>
  <c r="AM609" i="12" s="1"/>
  <c r="AL612" i="12"/>
  <c r="AM612" i="12" s="1"/>
  <c r="AJ612" i="12"/>
  <c r="AL616" i="12"/>
  <c r="AM616" i="12" s="1"/>
  <c r="AJ616" i="12"/>
  <c r="AL617" i="12"/>
  <c r="AM617" i="12" s="1"/>
  <c r="AL620" i="12"/>
  <c r="AM620" i="12" s="1"/>
  <c r="AJ620" i="12"/>
  <c r="AL624" i="12"/>
  <c r="AM624" i="12" s="1"/>
  <c r="AJ624" i="12"/>
  <c r="AL625" i="12"/>
  <c r="AM625" i="12" s="1"/>
  <c r="AL628" i="12"/>
  <c r="AM628" i="12" s="1"/>
  <c r="AJ628" i="12"/>
  <c r="AL632" i="12"/>
  <c r="AM632" i="12" s="1"/>
  <c r="AJ632" i="12"/>
  <c r="AL633" i="12"/>
  <c r="AM633" i="12" s="1"/>
  <c r="AL636" i="12"/>
  <c r="AM636" i="12" s="1"/>
  <c r="AJ636" i="12"/>
  <c r="AL640" i="12"/>
  <c r="AM640" i="12" s="1"/>
  <c r="AJ640" i="12"/>
  <c r="AL641" i="12"/>
  <c r="AM641" i="12" s="1"/>
  <c r="AL644" i="12"/>
  <c r="AM644" i="12" s="1"/>
  <c r="AJ644" i="12"/>
  <c r="AL648" i="12"/>
  <c r="AM648" i="12" s="1"/>
  <c r="AJ648" i="12"/>
  <c r="AL649" i="12"/>
  <c r="AM649" i="12" s="1"/>
  <c r="AL652" i="12"/>
  <c r="AM652" i="12" s="1"/>
  <c r="AJ652" i="12"/>
  <c r="AL656" i="12"/>
  <c r="AM656" i="12" s="1"/>
  <c r="AJ656" i="12"/>
  <c r="AL657" i="12"/>
  <c r="AM657" i="12" s="1"/>
  <c r="AL660" i="12"/>
  <c r="AM660" i="12" s="1"/>
  <c r="AJ660" i="12"/>
  <c r="AL664" i="12"/>
  <c r="AM664" i="12" s="1"/>
  <c r="AJ664" i="12"/>
  <c r="AD1001" i="12"/>
  <c r="AE668" i="12"/>
  <c r="AL229" i="12"/>
  <c r="AM229" i="12" s="1"/>
  <c r="AJ229" i="12"/>
  <c r="AL232" i="12"/>
  <c r="AM232" i="12" s="1"/>
  <c r="AL237" i="12"/>
  <c r="AM237" i="12" s="1"/>
  <c r="AJ237" i="12"/>
  <c r="AL240" i="12"/>
  <c r="AM240" i="12" s="1"/>
  <c r="AL245" i="12"/>
  <c r="AM245" i="12" s="1"/>
  <c r="AJ245" i="12"/>
  <c r="AL248" i="12"/>
  <c r="AM248" i="12" s="1"/>
  <c r="AL253" i="12"/>
  <c r="AM253" i="12" s="1"/>
  <c r="AJ253" i="12"/>
  <c r="AL256" i="12"/>
  <c r="AM256" i="12" s="1"/>
  <c r="AL261" i="12"/>
  <c r="AM261" i="12" s="1"/>
  <c r="AJ261" i="12"/>
  <c r="AL264" i="12"/>
  <c r="AM264" i="12" s="1"/>
  <c r="AL269" i="12"/>
  <c r="AM269" i="12" s="1"/>
  <c r="AJ269" i="12"/>
  <c r="AL272" i="12"/>
  <c r="AM272" i="12" s="1"/>
  <c r="AL277" i="12"/>
  <c r="AM277" i="12" s="1"/>
  <c r="AJ277" i="12"/>
  <c r="AL280" i="12"/>
  <c r="AM280" i="12" s="1"/>
  <c r="AL285" i="12"/>
  <c r="AM285" i="12" s="1"/>
  <c r="AJ285" i="12"/>
  <c r="AL288" i="12"/>
  <c r="AM288" i="12" s="1"/>
  <c r="AL293" i="12"/>
  <c r="AM293" i="12" s="1"/>
  <c r="AJ293" i="12"/>
  <c r="AL296" i="12"/>
  <c r="AM296" i="12" s="1"/>
  <c r="AL301" i="12"/>
  <c r="AM301" i="12" s="1"/>
  <c r="AJ301" i="12"/>
  <c r="AL304" i="12"/>
  <c r="AM304" i="12" s="1"/>
  <c r="AL309" i="12"/>
  <c r="AM309" i="12" s="1"/>
  <c r="AJ309" i="12"/>
  <c r="AL312" i="12"/>
  <c r="AM312" i="12" s="1"/>
  <c r="AL317" i="12"/>
  <c r="AM317" i="12" s="1"/>
  <c r="AJ317" i="12"/>
  <c r="AL320" i="12"/>
  <c r="AM320" i="12" s="1"/>
  <c r="AL325" i="12"/>
  <c r="AM325" i="12" s="1"/>
  <c r="AJ325" i="12"/>
  <c r="AL328" i="12"/>
  <c r="AM328" i="12" s="1"/>
  <c r="AL334" i="12"/>
  <c r="AL342" i="12"/>
  <c r="AM342" i="12" s="1"/>
  <c r="AL350" i="12"/>
  <c r="AM350" i="12" s="1"/>
  <c r="AL399" i="12"/>
  <c r="AM399" i="12" s="1"/>
  <c r="AJ399" i="12"/>
  <c r="AJ402" i="12"/>
  <c r="AL402" i="12"/>
  <c r="AM402" i="12" s="1"/>
  <c r="AL403" i="12"/>
  <c r="AM403" i="12" s="1"/>
  <c r="AJ403" i="12"/>
  <c r="AL467" i="12"/>
  <c r="AM467" i="12" s="1"/>
  <c r="AL468" i="12"/>
  <c r="AM468" i="12" s="1"/>
  <c r="AJ468" i="12"/>
  <c r="AL483" i="12"/>
  <c r="AM483" i="12" s="1"/>
  <c r="AL484" i="12"/>
  <c r="AM484" i="12" s="1"/>
  <c r="AJ484" i="12"/>
  <c r="AL499" i="12"/>
  <c r="AM499" i="12" s="1"/>
  <c r="AL500" i="12"/>
  <c r="AM500" i="12" s="1"/>
  <c r="AJ500" i="12"/>
  <c r="AL515" i="12"/>
  <c r="AM515" i="12" s="1"/>
  <c r="AL516" i="12"/>
  <c r="AM516" i="12" s="1"/>
  <c r="AJ516" i="12"/>
  <c r="AL531" i="12"/>
  <c r="AM531" i="12" s="1"/>
  <c r="AL532" i="12"/>
  <c r="AM532" i="12" s="1"/>
  <c r="AJ532" i="12"/>
  <c r="AL547" i="12"/>
  <c r="AM547" i="12" s="1"/>
  <c r="AL548" i="12"/>
  <c r="AM548" i="12" s="1"/>
  <c r="AJ548" i="12"/>
  <c r="AL563" i="12"/>
  <c r="AM563" i="12" s="1"/>
  <c r="AL564" i="12"/>
  <c r="AM564" i="12" s="1"/>
  <c r="AJ564" i="12"/>
  <c r="AL579" i="12"/>
  <c r="AM579" i="12" s="1"/>
  <c r="AL580" i="12"/>
  <c r="AM580" i="12" s="1"/>
  <c r="AJ580" i="12"/>
  <c r="Z595" i="12"/>
  <c r="AL595" i="12"/>
  <c r="AM595" i="12" s="1"/>
  <c r="Z603" i="12"/>
  <c r="AL603" i="12"/>
  <c r="AM603" i="12" s="1"/>
  <c r="Z611" i="12"/>
  <c r="AL611" i="12"/>
  <c r="AM611" i="12" s="1"/>
  <c r="Z619" i="12"/>
  <c r="AL619" i="12"/>
  <c r="AM619" i="12" s="1"/>
  <c r="Z627" i="12"/>
  <c r="AL627" i="12"/>
  <c r="AM627" i="12" s="1"/>
  <c r="Z635" i="12"/>
  <c r="AL635" i="12"/>
  <c r="AM635" i="12" s="1"/>
  <c r="Z643" i="12"/>
  <c r="AL643" i="12"/>
  <c r="AM643" i="12" s="1"/>
  <c r="Z651" i="12"/>
  <c r="AL651" i="12"/>
  <c r="AM651" i="12" s="1"/>
  <c r="Z659" i="12"/>
  <c r="AL659" i="12"/>
  <c r="AM659" i="12" s="1"/>
  <c r="AL226" i="12"/>
  <c r="AM226" i="12" s="1"/>
  <c r="AL227" i="12"/>
  <c r="AM227" i="12" s="1"/>
  <c r="AJ227" i="12"/>
  <c r="AJ228" i="12"/>
  <c r="AL230" i="12"/>
  <c r="AM230" i="12" s="1"/>
  <c r="AL235" i="12"/>
  <c r="AM235" i="12" s="1"/>
  <c r="AJ235" i="12"/>
  <c r="AJ236" i="12"/>
  <c r="AL238" i="12"/>
  <c r="AM238" i="12" s="1"/>
  <c r="AL243" i="12"/>
  <c r="AM243" i="12" s="1"/>
  <c r="AJ243" i="12"/>
  <c r="AJ244" i="12"/>
  <c r="AL246" i="12"/>
  <c r="AM246" i="12" s="1"/>
  <c r="AL251" i="12"/>
  <c r="AM251" i="12" s="1"/>
  <c r="AJ251" i="12"/>
  <c r="AJ252" i="12"/>
  <c r="AL254" i="12"/>
  <c r="AM254" i="12" s="1"/>
  <c r="AL259" i="12"/>
  <c r="AM259" i="12" s="1"/>
  <c r="AJ259" i="12"/>
  <c r="AJ260" i="12"/>
  <c r="AL262" i="12"/>
  <c r="AM262" i="12" s="1"/>
  <c r="AL267" i="12"/>
  <c r="AM267" i="12" s="1"/>
  <c r="AJ267" i="12"/>
  <c r="AJ268" i="12"/>
  <c r="AL270" i="12"/>
  <c r="AM270" i="12" s="1"/>
  <c r="AL275" i="12"/>
  <c r="AM275" i="12" s="1"/>
  <c r="AJ275" i="12"/>
  <c r="AJ276" i="12"/>
  <c r="AL278" i="12"/>
  <c r="AM278" i="12" s="1"/>
  <c r="AL283" i="12"/>
  <c r="AM283" i="12" s="1"/>
  <c r="AJ283" i="12"/>
  <c r="AJ284" i="12"/>
  <c r="AL286" i="12"/>
  <c r="AM286" i="12" s="1"/>
  <c r="AL291" i="12"/>
  <c r="AM291" i="12" s="1"/>
  <c r="AJ291" i="12"/>
  <c r="AJ292" i="12"/>
  <c r="AL294" i="12"/>
  <c r="AM294" i="12" s="1"/>
  <c r="AL299" i="12"/>
  <c r="AM299" i="12" s="1"/>
  <c r="AJ299" i="12"/>
  <c r="AJ300" i="12"/>
  <c r="AL302" i="12"/>
  <c r="AM302" i="12" s="1"/>
  <c r="AL307" i="12"/>
  <c r="AM307" i="12" s="1"/>
  <c r="AJ307" i="12"/>
  <c r="AJ308" i="12"/>
  <c r="AL310" i="12"/>
  <c r="AM310" i="12" s="1"/>
  <c r="AL315" i="12"/>
  <c r="AM315" i="12" s="1"/>
  <c r="AJ315" i="12"/>
  <c r="AJ316" i="12"/>
  <c r="AL318" i="12"/>
  <c r="AM318" i="12" s="1"/>
  <c r="AL323" i="12"/>
  <c r="AM323" i="12" s="1"/>
  <c r="AJ323" i="12"/>
  <c r="AJ324" i="12"/>
  <c r="AL326" i="12"/>
  <c r="AM326" i="12" s="1"/>
  <c r="AL336" i="12"/>
  <c r="AM336" i="12" s="1"/>
  <c r="AL344" i="12"/>
  <c r="AM344" i="12" s="1"/>
  <c r="AL352" i="12"/>
  <c r="AM352" i="12" s="1"/>
  <c r="AL360" i="12"/>
  <c r="AM360" i="12" s="1"/>
  <c r="AL368" i="12"/>
  <c r="AM368" i="12" s="1"/>
  <c r="AL376" i="12"/>
  <c r="AM376" i="12" s="1"/>
  <c r="AL384" i="12"/>
  <c r="AM384" i="12" s="1"/>
  <c r="AL392" i="12"/>
  <c r="AM392" i="12" s="1"/>
  <c r="AL472" i="12"/>
  <c r="AM472" i="12" s="1"/>
  <c r="AJ472" i="12"/>
  <c r="AL488" i="12"/>
  <c r="AM488" i="12" s="1"/>
  <c r="AJ488" i="12"/>
  <c r="AL504" i="12"/>
  <c r="AM504" i="12" s="1"/>
  <c r="AJ504" i="12"/>
  <c r="AL520" i="12"/>
  <c r="AM520" i="12" s="1"/>
  <c r="AJ520" i="12"/>
  <c r="AL536" i="12"/>
  <c r="AM536" i="12" s="1"/>
  <c r="AJ536" i="12"/>
  <c r="AL552" i="12"/>
  <c r="AM552" i="12" s="1"/>
  <c r="AJ552" i="12"/>
  <c r="AL568" i="12"/>
  <c r="AM568" i="12" s="1"/>
  <c r="AJ568" i="12"/>
  <c r="AL584" i="12"/>
  <c r="AM584" i="12" s="1"/>
  <c r="AJ584" i="12"/>
  <c r="Z589" i="12"/>
  <c r="AL589" i="12"/>
  <c r="AM589" i="12" s="1"/>
  <c r="AL590" i="12"/>
  <c r="AM590" i="12" s="1"/>
  <c r="AJ590" i="12"/>
  <c r="AL594" i="12"/>
  <c r="AM594" i="12" s="1"/>
  <c r="AJ594" i="12"/>
  <c r="AL598" i="12"/>
  <c r="AM598" i="12" s="1"/>
  <c r="AJ598" i="12"/>
  <c r="AL602" i="12"/>
  <c r="AM602" i="12" s="1"/>
  <c r="AJ602" i="12"/>
  <c r="AL606" i="12"/>
  <c r="AM606" i="12" s="1"/>
  <c r="AJ606" i="12"/>
  <c r="AL610" i="12"/>
  <c r="AM610" i="12" s="1"/>
  <c r="AJ610" i="12"/>
  <c r="AL614" i="12"/>
  <c r="AM614" i="12" s="1"/>
  <c r="AJ614" i="12"/>
  <c r="AL618" i="12"/>
  <c r="AM618" i="12" s="1"/>
  <c r="AJ618" i="12"/>
  <c r="AL622" i="12"/>
  <c r="AM622" i="12" s="1"/>
  <c r="AJ622" i="12"/>
  <c r="AL626" i="12"/>
  <c r="AM626" i="12" s="1"/>
  <c r="AJ626" i="12"/>
  <c r="AL630" i="12"/>
  <c r="AM630" i="12" s="1"/>
  <c r="AJ630" i="12"/>
  <c r="AL634" i="12"/>
  <c r="AM634" i="12" s="1"/>
  <c r="AJ634" i="12"/>
  <c r="AL638" i="12"/>
  <c r="AM638" i="12" s="1"/>
  <c r="AJ638" i="12"/>
  <c r="AL642" i="12"/>
  <c r="AM642" i="12" s="1"/>
  <c r="AJ642" i="12"/>
  <c r="AL646" i="12"/>
  <c r="AM646" i="12" s="1"/>
  <c r="AJ646" i="12"/>
  <c r="AL650" i="12"/>
  <c r="AM650" i="12" s="1"/>
  <c r="AJ650" i="12"/>
  <c r="AL654" i="12"/>
  <c r="AM654" i="12" s="1"/>
  <c r="AJ654" i="12"/>
  <c r="AL658" i="12"/>
  <c r="AM658" i="12" s="1"/>
  <c r="AJ658" i="12"/>
  <c r="AL662" i="12"/>
  <c r="AM662" i="12" s="1"/>
  <c r="AJ662" i="12"/>
  <c r="AE593" i="12"/>
  <c r="AE601" i="12"/>
  <c r="AE609" i="12"/>
  <c r="AE617" i="12"/>
  <c r="AE625" i="12"/>
  <c r="AE633" i="12"/>
  <c r="AE641" i="12"/>
  <c r="AE649" i="12"/>
  <c r="AE657" i="12"/>
  <c r="T1001" i="12"/>
  <c r="U668" i="12"/>
  <c r="Y1001" i="12"/>
  <c r="Z668" i="12"/>
  <c r="AL671" i="12"/>
  <c r="AM671" i="12" s="1"/>
  <c r="AJ671" i="12"/>
  <c r="AL674" i="12"/>
  <c r="AM674" i="12" s="1"/>
  <c r="AL679" i="12"/>
  <c r="AM679" i="12" s="1"/>
  <c r="AJ679" i="12"/>
  <c r="AL682" i="12"/>
  <c r="AM682" i="12" s="1"/>
  <c r="AL687" i="12"/>
  <c r="AM687" i="12" s="1"/>
  <c r="AJ687" i="12"/>
  <c r="AL690" i="12"/>
  <c r="AM690" i="12" s="1"/>
  <c r="AL695" i="12"/>
  <c r="AM695" i="12" s="1"/>
  <c r="AJ695" i="12"/>
  <c r="AL698" i="12"/>
  <c r="AM698" i="12" s="1"/>
  <c r="AL703" i="12"/>
  <c r="AM703" i="12" s="1"/>
  <c r="AJ703" i="12"/>
  <c r="AL706" i="12"/>
  <c r="AM706" i="12" s="1"/>
  <c r="AL711" i="12"/>
  <c r="AM711" i="12" s="1"/>
  <c r="AJ711" i="12"/>
  <c r="AL714" i="12"/>
  <c r="AM714" i="12" s="1"/>
  <c r="AL719" i="12"/>
  <c r="AM719" i="12" s="1"/>
  <c r="AJ719" i="12"/>
  <c r="AL722" i="12"/>
  <c r="AM722" i="12" s="1"/>
  <c r="AL727" i="12"/>
  <c r="AM727" i="12" s="1"/>
  <c r="AJ727" i="12"/>
  <c r="AL730" i="12"/>
  <c r="AM730" i="12" s="1"/>
  <c r="AL735" i="12"/>
  <c r="AM735" i="12" s="1"/>
  <c r="AJ735" i="12"/>
  <c r="AL738" i="12"/>
  <c r="AM738" i="12" s="1"/>
  <c r="AL743" i="12"/>
  <c r="AM743" i="12" s="1"/>
  <c r="AJ743" i="12"/>
  <c r="AL794" i="12"/>
  <c r="AM794" i="12" s="1"/>
  <c r="AJ794" i="12"/>
  <c r="AL810" i="12"/>
  <c r="AM810" i="12" s="1"/>
  <c r="AJ810" i="12"/>
  <c r="AL826" i="12"/>
  <c r="AM826" i="12" s="1"/>
  <c r="AJ826" i="12"/>
  <c r="AL842" i="12"/>
  <c r="AM842" i="12" s="1"/>
  <c r="AJ842" i="12"/>
  <c r="AL858" i="12"/>
  <c r="AM858" i="12" s="1"/>
  <c r="AJ858" i="12"/>
  <c r="AL874" i="12"/>
  <c r="AM874" i="12" s="1"/>
  <c r="AJ874" i="12"/>
  <c r="AL890" i="12"/>
  <c r="AM890" i="12" s="1"/>
  <c r="AJ890" i="12"/>
  <c r="AL906" i="12"/>
  <c r="AM906" i="12" s="1"/>
  <c r="AJ906" i="12"/>
  <c r="AL1051" i="12"/>
  <c r="AM1051" i="12" s="1"/>
  <c r="AJ1051" i="12"/>
  <c r="U1058" i="12"/>
  <c r="AL1058" i="12"/>
  <c r="AM1058" i="12" s="1"/>
  <c r="AJ411" i="12"/>
  <c r="AJ413" i="12"/>
  <c r="AJ415" i="12"/>
  <c r="AJ417" i="12"/>
  <c r="AJ419" i="12"/>
  <c r="AJ421" i="12"/>
  <c r="AJ423" i="12"/>
  <c r="AJ425" i="12"/>
  <c r="AJ427" i="12"/>
  <c r="AJ429" i="12"/>
  <c r="AJ431" i="12"/>
  <c r="AJ433" i="12"/>
  <c r="AJ435" i="12"/>
  <c r="AJ437" i="12"/>
  <c r="AJ439" i="12"/>
  <c r="AJ441" i="12"/>
  <c r="AJ443" i="12"/>
  <c r="AJ445" i="12"/>
  <c r="AJ447" i="12"/>
  <c r="AJ449" i="12"/>
  <c r="AJ451" i="12"/>
  <c r="AJ453" i="12"/>
  <c r="AJ455" i="12"/>
  <c r="AJ456" i="12"/>
  <c r="AL457" i="12"/>
  <c r="AM457" i="12" s="1"/>
  <c r="AE459" i="12"/>
  <c r="AL461" i="12"/>
  <c r="AM461" i="12" s="1"/>
  <c r="AE463" i="12"/>
  <c r="AL465" i="12"/>
  <c r="AM465" i="12" s="1"/>
  <c r="AE467" i="12"/>
  <c r="AL469" i="12"/>
  <c r="AM469" i="12" s="1"/>
  <c r="AE471" i="12"/>
  <c r="AL473" i="12"/>
  <c r="AM473" i="12" s="1"/>
  <c r="AE475" i="12"/>
  <c r="AL477" i="12"/>
  <c r="AM477" i="12" s="1"/>
  <c r="AE479" i="12"/>
  <c r="AL481" i="12"/>
  <c r="AM481" i="12" s="1"/>
  <c r="AE483" i="12"/>
  <c r="AL485" i="12"/>
  <c r="AM485" i="12" s="1"/>
  <c r="AE487" i="12"/>
  <c r="AL489" i="12"/>
  <c r="AM489" i="12" s="1"/>
  <c r="AE491" i="12"/>
  <c r="AL493" i="12"/>
  <c r="AM493" i="12" s="1"/>
  <c r="AE495" i="12"/>
  <c r="AL497" i="12"/>
  <c r="AM497" i="12" s="1"/>
  <c r="AE499" i="12"/>
  <c r="AL501" i="12"/>
  <c r="AM501" i="12" s="1"/>
  <c r="AE503" i="12"/>
  <c r="AL505" i="12"/>
  <c r="AM505" i="12" s="1"/>
  <c r="AE507" i="12"/>
  <c r="AL509" i="12"/>
  <c r="AM509" i="12" s="1"/>
  <c r="AE511" i="12"/>
  <c r="AL513" i="12"/>
  <c r="AM513" i="12" s="1"/>
  <c r="AE515" i="12"/>
  <c r="AL517" i="12"/>
  <c r="AM517" i="12" s="1"/>
  <c r="AE519" i="12"/>
  <c r="AL521" i="12"/>
  <c r="AM521" i="12" s="1"/>
  <c r="AE523" i="12"/>
  <c r="AL525" i="12"/>
  <c r="AM525" i="12" s="1"/>
  <c r="AE527" i="12"/>
  <c r="AL529" i="12"/>
  <c r="AM529" i="12" s="1"/>
  <c r="AE531" i="12"/>
  <c r="AL533" i="12"/>
  <c r="AM533" i="12" s="1"/>
  <c r="AE535" i="12"/>
  <c r="AL537" i="12"/>
  <c r="AM537" i="12" s="1"/>
  <c r="AE539" i="12"/>
  <c r="AL541" i="12"/>
  <c r="AM541" i="12" s="1"/>
  <c r="AE543" i="12"/>
  <c r="AL545" i="12"/>
  <c r="AM545" i="12" s="1"/>
  <c r="AE547" i="12"/>
  <c r="AL549" i="12"/>
  <c r="AM549" i="12" s="1"/>
  <c r="AE551" i="12"/>
  <c r="AL553" i="12"/>
  <c r="AM553" i="12" s="1"/>
  <c r="AE555" i="12"/>
  <c r="AL557" i="12"/>
  <c r="AM557" i="12" s="1"/>
  <c r="AE559" i="12"/>
  <c r="AL561" i="12"/>
  <c r="AM561" i="12" s="1"/>
  <c r="AE563" i="12"/>
  <c r="AL565" i="12"/>
  <c r="AM565" i="12" s="1"/>
  <c r="AE567" i="12"/>
  <c r="AL569" i="12"/>
  <c r="AM569" i="12" s="1"/>
  <c r="AE571" i="12"/>
  <c r="AL573" i="12"/>
  <c r="AM573" i="12" s="1"/>
  <c r="AE575" i="12"/>
  <c r="AL577" i="12"/>
  <c r="AM577" i="12" s="1"/>
  <c r="AE579" i="12"/>
  <c r="AL581" i="12"/>
  <c r="AM581" i="12" s="1"/>
  <c r="AE583" i="12"/>
  <c r="AL585" i="12"/>
  <c r="AM585" i="12" s="1"/>
  <c r="AE587" i="12"/>
  <c r="AL591" i="12"/>
  <c r="AM591" i="12" s="1"/>
  <c r="AL599" i="12"/>
  <c r="AM599" i="12" s="1"/>
  <c r="AL607" i="12"/>
  <c r="AM607" i="12" s="1"/>
  <c r="AL615" i="12"/>
  <c r="AM615" i="12" s="1"/>
  <c r="AL623" i="12"/>
  <c r="AM623" i="12" s="1"/>
  <c r="AL631" i="12"/>
  <c r="AM631" i="12" s="1"/>
  <c r="AL639" i="12"/>
  <c r="AM639" i="12" s="1"/>
  <c r="AL647" i="12"/>
  <c r="AM647" i="12" s="1"/>
  <c r="AL655" i="12"/>
  <c r="AM655" i="12" s="1"/>
  <c r="AL663" i="12"/>
  <c r="AM663" i="12" s="1"/>
  <c r="AL669" i="12"/>
  <c r="AM669" i="12" s="1"/>
  <c r="AJ669" i="12"/>
  <c r="AL672" i="12"/>
  <c r="AM672" i="12" s="1"/>
  <c r="AL677" i="12"/>
  <c r="AM677" i="12" s="1"/>
  <c r="AJ677" i="12"/>
  <c r="AL680" i="12"/>
  <c r="AM680" i="12" s="1"/>
  <c r="AL685" i="12"/>
  <c r="AM685" i="12" s="1"/>
  <c r="AJ685" i="12"/>
  <c r="AL688" i="12"/>
  <c r="AM688" i="12" s="1"/>
  <c r="AL693" i="12"/>
  <c r="AM693" i="12" s="1"/>
  <c r="AJ693" i="12"/>
  <c r="AL696" i="12"/>
  <c r="AM696" i="12" s="1"/>
  <c r="AL701" i="12"/>
  <c r="AM701" i="12" s="1"/>
  <c r="AJ701" i="12"/>
  <c r="AL704" i="12"/>
  <c r="AM704" i="12" s="1"/>
  <c r="AL709" i="12"/>
  <c r="AM709" i="12" s="1"/>
  <c r="AJ709" i="12"/>
  <c r="AL712" i="12"/>
  <c r="AM712" i="12" s="1"/>
  <c r="AL717" i="12"/>
  <c r="AM717" i="12" s="1"/>
  <c r="AJ717" i="12"/>
  <c r="AL720" i="12"/>
  <c r="AM720" i="12" s="1"/>
  <c r="AL725" i="12"/>
  <c r="AM725" i="12" s="1"/>
  <c r="AJ725" i="12"/>
  <c r="AL728" i="12"/>
  <c r="AM728" i="12" s="1"/>
  <c r="AL733" i="12"/>
  <c r="AM733" i="12" s="1"/>
  <c r="AJ733" i="12"/>
  <c r="AL736" i="12"/>
  <c r="AM736" i="12" s="1"/>
  <c r="AL741" i="12"/>
  <c r="AM741" i="12" s="1"/>
  <c r="AJ741" i="12"/>
  <c r="AL744" i="12"/>
  <c r="AM744" i="12" s="1"/>
  <c r="AJ744" i="12"/>
  <c r="AL747" i="12"/>
  <c r="AM747" i="12" s="1"/>
  <c r="AJ747" i="12"/>
  <c r="AL748" i="12"/>
  <c r="AM748" i="12" s="1"/>
  <c r="AJ748" i="12"/>
  <c r="AL751" i="12"/>
  <c r="AM751" i="12" s="1"/>
  <c r="AJ751" i="12"/>
  <c r="AL752" i="12"/>
  <c r="AM752" i="12" s="1"/>
  <c r="AJ752" i="12"/>
  <c r="AL755" i="12"/>
  <c r="AM755" i="12" s="1"/>
  <c r="AJ755" i="12"/>
  <c r="AL756" i="12"/>
  <c r="AM756" i="12" s="1"/>
  <c r="AJ756" i="12"/>
  <c r="AL759" i="12"/>
  <c r="AM759" i="12" s="1"/>
  <c r="AJ759" i="12"/>
  <c r="AL760" i="12"/>
  <c r="AM760" i="12" s="1"/>
  <c r="AJ760" i="12"/>
  <c r="AL763" i="12"/>
  <c r="AM763" i="12" s="1"/>
  <c r="AJ763" i="12"/>
  <c r="AL764" i="12"/>
  <c r="AM764" i="12" s="1"/>
  <c r="AJ764" i="12"/>
  <c r="AL767" i="12"/>
  <c r="AM767" i="12" s="1"/>
  <c r="AJ767" i="12"/>
  <c r="AL768" i="12"/>
  <c r="AM768" i="12" s="1"/>
  <c r="AJ768" i="12"/>
  <c r="AL772" i="12"/>
  <c r="AM772" i="12" s="1"/>
  <c r="AJ772" i="12"/>
  <c r="AL773" i="12"/>
  <c r="AM773" i="12" s="1"/>
  <c r="AJ773" i="12"/>
  <c r="AL776" i="12"/>
  <c r="AM776" i="12" s="1"/>
  <c r="AJ776" i="12"/>
  <c r="AL780" i="12"/>
  <c r="AM780" i="12" s="1"/>
  <c r="AJ780" i="12"/>
  <c r="AL781" i="12"/>
  <c r="AM781" i="12" s="1"/>
  <c r="AJ781" i="12"/>
  <c r="AL784" i="12"/>
  <c r="AM784" i="12" s="1"/>
  <c r="AJ784" i="12"/>
  <c r="AL788" i="12"/>
  <c r="AM788" i="12" s="1"/>
  <c r="AJ788" i="12"/>
  <c r="AL789" i="12"/>
  <c r="AM789" i="12" s="1"/>
  <c r="AJ789" i="12"/>
  <c r="AL798" i="12"/>
  <c r="AM798" i="12" s="1"/>
  <c r="AJ798" i="12"/>
  <c r="AL801" i="12"/>
  <c r="AM801" i="12" s="1"/>
  <c r="AL814" i="12"/>
  <c r="AM814" i="12" s="1"/>
  <c r="AJ814" i="12"/>
  <c r="AL817" i="12"/>
  <c r="AM817" i="12" s="1"/>
  <c r="AL830" i="12"/>
  <c r="AM830" i="12" s="1"/>
  <c r="AJ830" i="12"/>
  <c r="AL833" i="12"/>
  <c r="AM833" i="12" s="1"/>
  <c r="AL846" i="12"/>
  <c r="AM846" i="12" s="1"/>
  <c r="AJ846" i="12"/>
  <c r="AL849" i="12"/>
  <c r="AM849" i="12" s="1"/>
  <c r="AL862" i="12"/>
  <c r="AM862" i="12" s="1"/>
  <c r="AJ862" i="12"/>
  <c r="AL865" i="12"/>
  <c r="AM865" i="12" s="1"/>
  <c r="AL878" i="12"/>
  <c r="AM878" i="12" s="1"/>
  <c r="AJ878" i="12"/>
  <c r="AL881" i="12"/>
  <c r="AM881" i="12" s="1"/>
  <c r="AL894" i="12"/>
  <c r="AM894" i="12" s="1"/>
  <c r="AJ894" i="12"/>
  <c r="AL897" i="12"/>
  <c r="AM897" i="12" s="1"/>
  <c r="AL910" i="12"/>
  <c r="AM910" i="12" s="1"/>
  <c r="AJ910" i="12"/>
  <c r="AL913" i="12"/>
  <c r="AM913" i="12" s="1"/>
  <c r="T1356" i="12"/>
  <c r="U1004" i="12"/>
  <c r="AL670" i="12"/>
  <c r="AM670" i="12" s="1"/>
  <c r="AL675" i="12"/>
  <c r="AM675" i="12" s="1"/>
  <c r="AJ675" i="12"/>
  <c r="AL678" i="12"/>
  <c r="AM678" i="12" s="1"/>
  <c r="AL683" i="12"/>
  <c r="AM683" i="12" s="1"/>
  <c r="AJ683" i="12"/>
  <c r="AL686" i="12"/>
  <c r="AM686" i="12" s="1"/>
  <c r="AL691" i="12"/>
  <c r="AM691" i="12" s="1"/>
  <c r="AJ691" i="12"/>
  <c r="AL694" i="12"/>
  <c r="AM694" i="12" s="1"/>
  <c r="AL699" i="12"/>
  <c r="AM699" i="12" s="1"/>
  <c r="AJ699" i="12"/>
  <c r="AL702" i="12"/>
  <c r="AM702" i="12" s="1"/>
  <c r="AL707" i="12"/>
  <c r="AM707" i="12" s="1"/>
  <c r="AJ707" i="12"/>
  <c r="AL710" i="12"/>
  <c r="AM710" i="12" s="1"/>
  <c r="AL715" i="12"/>
  <c r="AM715" i="12" s="1"/>
  <c r="AJ715" i="12"/>
  <c r="AL718" i="12"/>
  <c r="AM718" i="12" s="1"/>
  <c r="AL723" i="12"/>
  <c r="AM723" i="12" s="1"/>
  <c r="AJ723" i="12"/>
  <c r="AL726" i="12"/>
  <c r="AM726" i="12" s="1"/>
  <c r="AL731" i="12"/>
  <c r="AM731" i="12" s="1"/>
  <c r="AJ731" i="12"/>
  <c r="AL734" i="12"/>
  <c r="AM734" i="12" s="1"/>
  <c r="AL739" i="12"/>
  <c r="AM739" i="12" s="1"/>
  <c r="AJ739" i="12"/>
  <c r="AL742" i="12"/>
  <c r="AM742" i="12" s="1"/>
  <c r="AL769" i="12"/>
  <c r="AM769" i="12" s="1"/>
  <c r="AJ769" i="12"/>
  <c r="AJ771" i="12"/>
  <c r="AL771" i="12"/>
  <c r="AM771" i="12" s="1"/>
  <c r="AL777" i="12"/>
  <c r="AM777" i="12" s="1"/>
  <c r="AJ777" i="12"/>
  <c r="AJ779" i="12"/>
  <c r="AL779" i="12"/>
  <c r="AM779" i="12" s="1"/>
  <c r="AL785" i="12"/>
  <c r="AM785" i="12" s="1"/>
  <c r="AJ785" i="12"/>
  <c r="AJ787" i="12"/>
  <c r="AL787" i="12"/>
  <c r="AM787" i="12" s="1"/>
  <c r="AL802" i="12"/>
  <c r="AM802" i="12" s="1"/>
  <c r="AJ802" i="12"/>
  <c r="AL805" i="12"/>
  <c r="AM805" i="12" s="1"/>
  <c r="AL818" i="12"/>
  <c r="AM818" i="12" s="1"/>
  <c r="AJ818" i="12"/>
  <c r="AL821" i="12"/>
  <c r="AM821" i="12" s="1"/>
  <c r="AL834" i="12"/>
  <c r="AM834" i="12" s="1"/>
  <c r="AJ834" i="12"/>
  <c r="AL837" i="12"/>
  <c r="AM837" i="12" s="1"/>
  <c r="AL850" i="12"/>
  <c r="AM850" i="12" s="1"/>
  <c r="AJ850" i="12"/>
  <c r="AL853" i="12"/>
  <c r="AM853" i="12" s="1"/>
  <c r="AL866" i="12"/>
  <c r="AM866" i="12" s="1"/>
  <c r="AJ866" i="12"/>
  <c r="AL869" i="12"/>
  <c r="AM869" i="12" s="1"/>
  <c r="AL882" i="12"/>
  <c r="AM882" i="12" s="1"/>
  <c r="AJ882" i="12"/>
  <c r="AL885" i="12"/>
  <c r="AM885" i="12" s="1"/>
  <c r="AL898" i="12"/>
  <c r="AM898" i="12" s="1"/>
  <c r="AJ898" i="12"/>
  <c r="AL901" i="12"/>
  <c r="AM901" i="12" s="1"/>
  <c r="AL914" i="12"/>
  <c r="AM914" i="12" s="1"/>
  <c r="AJ914" i="12"/>
  <c r="AL947" i="12"/>
  <c r="AM947" i="12" s="1"/>
  <c r="AJ947" i="12"/>
  <c r="AL458" i="12"/>
  <c r="AM458" i="12" s="1"/>
  <c r="AL462" i="12"/>
  <c r="AM462" i="12" s="1"/>
  <c r="AL466" i="12"/>
  <c r="AM466" i="12" s="1"/>
  <c r="AL470" i="12"/>
  <c r="AM470" i="12" s="1"/>
  <c r="AL474" i="12"/>
  <c r="AM474" i="12" s="1"/>
  <c r="AL478" i="12"/>
  <c r="AM478" i="12" s="1"/>
  <c r="AL482" i="12"/>
  <c r="AM482" i="12" s="1"/>
  <c r="AL486" i="12"/>
  <c r="AM486" i="12" s="1"/>
  <c r="AL490" i="12"/>
  <c r="AM490" i="12" s="1"/>
  <c r="AL494" i="12"/>
  <c r="AM494" i="12" s="1"/>
  <c r="AL498" i="12"/>
  <c r="AM498" i="12" s="1"/>
  <c r="AL502" i="12"/>
  <c r="AM502" i="12" s="1"/>
  <c r="AL506" i="12"/>
  <c r="AM506" i="12" s="1"/>
  <c r="AL510" i="12"/>
  <c r="AM510" i="12" s="1"/>
  <c r="AL514" i="12"/>
  <c r="AM514" i="12" s="1"/>
  <c r="AL518" i="12"/>
  <c r="AM518" i="12" s="1"/>
  <c r="AL522" i="12"/>
  <c r="AM522" i="12" s="1"/>
  <c r="AL526" i="12"/>
  <c r="AM526" i="12" s="1"/>
  <c r="AL530" i="12"/>
  <c r="AM530" i="12" s="1"/>
  <c r="AL534" i="12"/>
  <c r="AM534" i="12" s="1"/>
  <c r="AL538" i="12"/>
  <c r="AM538" i="12" s="1"/>
  <c r="AL542" i="12"/>
  <c r="AM542" i="12" s="1"/>
  <c r="AL546" i="12"/>
  <c r="AM546" i="12" s="1"/>
  <c r="AL550" i="12"/>
  <c r="AM550" i="12" s="1"/>
  <c r="AL554" i="12"/>
  <c r="AM554" i="12" s="1"/>
  <c r="AL558" i="12"/>
  <c r="AM558" i="12" s="1"/>
  <c r="AL562" i="12"/>
  <c r="AM562" i="12" s="1"/>
  <c r="AL566" i="12"/>
  <c r="AM566" i="12" s="1"/>
  <c r="AL570" i="12"/>
  <c r="AM570" i="12" s="1"/>
  <c r="AL574" i="12"/>
  <c r="AM574" i="12" s="1"/>
  <c r="AL578" i="12"/>
  <c r="AM578" i="12" s="1"/>
  <c r="AL582" i="12"/>
  <c r="AM582" i="12" s="1"/>
  <c r="AL586" i="12"/>
  <c r="AM586" i="12" s="1"/>
  <c r="AI1001" i="12"/>
  <c r="AL668" i="12"/>
  <c r="AL673" i="12"/>
  <c r="AM673" i="12" s="1"/>
  <c r="AJ673" i="12"/>
  <c r="AJ674" i="12"/>
  <c r="AL676" i="12"/>
  <c r="AM676" i="12" s="1"/>
  <c r="AL681" i="12"/>
  <c r="AM681" i="12" s="1"/>
  <c r="AJ681" i="12"/>
  <c r="AJ682" i="12"/>
  <c r="AL684" i="12"/>
  <c r="AM684" i="12" s="1"/>
  <c r="AL689" i="12"/>
  <c r="AM689" i="12" s="1"/>
  <c r="AJ689" i="12"/>
  <c r="AJ690" i="12"/>
  <c r="AL692" i="12"/>
  <c r="AM692" i="12" s="1"/>
  <c r="AL697" i="12"/>
  <c r="AM697" i="12" s="1"/>
  <c r="AJ697" i="12"/>
  <c r="AJ698" i="12"/>
  <c r="AL700" i="12"/>
  <c r="AM700" i="12" s="1"/>
  <c r="AL705" i="12"/>
  <c r="AM705" i="12" s="1"/>
  <c r="AJ705" i="12"/>
  <c r="AJ706" i="12"/>
  <c r="AL708" i="12"/>
  <c r="AM708" i="12" s="1"/>
  <c r="AL713" i="12"/>
  <c r="AM713" i="12" s="1"/>
  <c r="AJ713" i="12"/>
  <c r="AJ714" i="12"/>
  <c r="AL716" i="12"/>
  <c r="AM716" i="12" s="1"/>
  <c r="AL721" i="12"/>
  <c r="AM721" i="12" s="1"/>
  <c r="AJ721" i="12"/>
  <c r="AJ722" i="12"/>
  <c r="AL724" i="12"/>
  <c r="AM724" i="12" s="1"/>
  <c r="AL729" i="12"/>
  <c r="AM729" i="12" s="1"/>
  <c r="AJ729" i="12"/>
  <c r="AJ730" i="12"/>
  <c r="AL732" i="12"/>
  <c r="AM732" i="12" s="1"/>
  <c r="AL737" i="12"/>
  <c r="AM737" i="12" s="1"/>
  <c r="AJ737" i="12"/>
  <c r="AJ738" i="12"/>
  <c r="AL740" i="12"/>
  <c r="AM740" i="12" s="1"/>
  <c r="AL745" i="12"/>
  <c r="AM745" i="12" s="1"/>
  <c r="AJ745" i="12"/>
  <c r="AL746" i="12"/>
  <c r="AM746" i="12" s="1"/>
  <c r="AJ746" i="12"/>
  <c r="AL749" i="12"/>
  <c r="AM749" i="12" s="1"/>
  <c r="AJ749" i="12"/>
  <c r="AL750" i="12"/>
  <c r="AM750" i="12" s="1"/>
  <c r="AJ750" i="12"/>
  <c r="AL753" i="12"/>
  <c r="AM753" i="12" s="1"/>
  <c r="AJ753" i="12"/>
  <c r="AL754" i="12"/>
  <c r="AM754" i="12" s="1"/>
  <c r="AJ754" i="12"/>
  <c r="AL757" i="12"/>
  <c r="AM757" i="12" s="1"/>
  <c r="AJ757" i="12"/>
  <c r="AL758" i="12"/>
  <c r="AM758" i="12" s="1"/>
  <c r="AJ758" i="12"/>
  <c r="AL761" i="12"/>
  <c r="AM761" i="12" s="1"/>
  <c r="AJ761" i="12"/>
  <c r="AL762" i="12"/>
  <c r="AM762" i="12" s="1"/>
  <c r="AJ762" i="12"/>
  <c r="AL765" i="12"/>
  <c r="AM765" i="12" s="1"/>
  <c r="AJ765" i="12"/>
  <c r="AL766" i="12"/>
  <c r="AM766" i="12" s="1"/>
  <c r="AJ766" i="12"/>
  <c r="AL770" i="12"/>
  <c r="AM770" i="12" s="1"/>
  <c r="AJ770" i="12"/>
  <c r="AL774" i="12"/>
  <c r="AM774" i="12" s="1"/>
  <c r="AJ774" i="12"/>
  <c r="AL775" i="12"/>
  <c r="AM775" i="12" s="1"/>
  <c r="AJ775" i="12"/>
  <c r="AL778" i="12"/>
  <c r="AM778" i="12" s="1"/>
  <c r="AJ778" i="12"/>
  <c r="AL782" i="12"/>
  <c r="AM782" i="12" s="1"/>
  <c r="AJ782" i="12"/>
  <c r="AL783" i="12"/>
  <c r="AM783" i="12" s="1"/>
  <c r="AJ783" i="12"/>
  <c r="AL786" i="12"/>
  <c r="AM786" i="12" s="1"/>
  <c r="AJ786" i="12"/>
  <c r="AL790" i="12"/>
  <c r="AM790" i="12" s="1"/>
  <c r="AJ790" i="12"/>
  <c r="AJ791" i="12"/>
  <c r="AL791" i="12"/>
  <c r="AM791" i="12" s="1"/>
  <c r="AL806" i="12"/>
  <c r="AM806" i="12" s="1"/>
  <c r="AJ806" i="12"/>
  <c r="AL822" i="12"/>
  <c r="AM822" i="12" s="1"/>
  <c r="AJ822" i="12"/>
  <c r="AL838" i="12"/>
  <c r="AM838" i="12" s="1"/>
  <c r="AJ838" i="12"/>
  <c r="AL854" i="12"/>
  <c r="AM854" i="12" s="1"/>
  <c r="AJ854" i="12"/>
  <c r="AL870" i="12"/>
  <c r="AM870" i="12" s="1"/>
  <c r="AJ870" i="12"/>
  <c r="AL886" i="12"/>
  <c r="AM886" i="12" s="1"/>
  <c r="AJ886" i="12"/>
  <c r="AL902" i="12"/>
  <c r="AM902" i="12" s="1"/>
  <c r="AJ902" i="12"/>
  <c r="AL952" i="12"/>
  <c r="AM952" i="12" s="1"/>
  <c r="AJ952" i="12"/>
  <c r="Z1048" i="12"/>
  <c r="AL1048" i="12"/>
  <c r="AM1048" i="12" s="1"/>
  <c r="Z1056" i="12"/>
  <c r="AL1056" i="12"/>
  <c r="AM1056" i="12" s="1"/>
  <c r="AL919" i="12"/>
  <c r="AM919" i="12" s="1"/>
  <c r="AJ919" i="12"/>
  <c r="AL922" i="12"/>
  <c r="AM922" i="12" s="1"/>
  <c r="AL931" i="12"/>
  <c r="AM931" i="12" s="1"/>
  <c r="AJ931" i="12"/>
  <c r="AL939" i="12"/>
  <c r="AM939" i="12" s="1"/>
  <c r="AJ939" i="12"/>
  <c r="AL946" i="12"/>
  <c r="AM946" i="12" s="1"/>
  <c r="AJ946" i="12"/>
  <c r="AL955" i="12"/>
  <c r="AM955" i="12" s="1"/>
  <c r="AJ955" i="12"/>
  <c r="AL1014" i="12"/>
  <c r="AM1014" i="12" s="1"/>
  <c r="AL1015" i="12"/>
  <c r="AM1015" i="12" s="1"/>
  <c r="AJ1015" i="12"/>
  <c r="AL1017" i="12"/>
  <c r="AM1017" i="12" s="1"/>
  <c r="AJ1017" i="12"/>
  <c r="AL1030" i="12"/>
  <c r="AM1030" i="12" s="1"/>
  <c r="AL1031" i="12"/>
  <c r="AM1031" i="12" s="1"/>
  <c r="AJ1031" i="12"/>
  <c r="AL1033" i="12"/>
  <c r="AM1033" i="12" s="1"/>
  <c r="AJ1033" i="12"/>
  <c r="Z1040" i="12"/>
  <c r="AL1040" i="12"/>
  <c r="AM1040" i="12" s="1"/>
  <c r="AL1043" i="12"/>
  <c r="AM1043" i="12" s="1"/>
  <c r="AJ1043" i="12"/>
  <c r="AL1049" i="12"/>
  <c r="AM1049" i="12" s="1"/>
  <c r="AJ1049" i="12"/>
  <c r="AJ1052" i="12"/>
  <c r="AL1052" i="12"/>
  <c r="AM1052" i="12" s="1"/>
  <c r="AL1053" i="12"/>
  <c r="AM1053" i="12" s="1"/>
  <c r="AJ1053" i="12"/>
  <c r="AL1055" i="12"/>
  <c r="AM1055" i="12" s="1"/>
  <c r="AJ1055" i="12"/>
  <c r="AL1059" i="12"/>
  <c r="AM1059" i="12" s="1"/>
  <c r="AJ1059" i="12"/>
  <c r="AJ1062" i="12"/>
  <c r="AL1062" i="12"/>
  <c r="AM1062" i="12" s="1"/>
  <c r="AL1063" i="12"/>
  <c r="AM1063" i="12" s="1"/>
  <c r="AJ1063" i="12"/>
  <c r="AJ1066" i="12"/>
  <c r="AL1066" i="12"/>
  <c r="AM1066" i="12" s="1"/>
  <c r="AL1067" i="12"/>
  <c r="AM1067" i="12" s="1"/>
  <c r="AJ1067" i="12"/>
  <c r="AJ1070" i="12"/>
  <c r="AL1070" i="12"/>
  <c r="AM1070" i="12" s="1"/>
  <c r="AL795" i="12"/>
  <c r="AM795" i="12" s="1"/>
  <c r="AL799" i="12"/>
  <c r="AM799" i="12" s="1"/>
  <c r="AL803" i="12"/>
  <c r="AM803" i="12" s="1"/>
  <c r="AL807" i="12"/>
  <c r="AM807" i="12" s="1"/>
  <c r="AL811" i="12"/>
  <c r="AM811" i="12" s="1"/>
  <c r="AL815" i="12"/>
  <c r="AM815" i="12" s="1"/>
  <c r="AL819" i="12"/>
  <c r="AM819" i="12" s="1"/>
  <c r="AL823" i="12"/>
  <c r="AM823" i="12" s="1"/>
  <c r="AL827" i="12"/>
  <c r="AM827" i="12" s="1"/>
  <c r="AL831" i="12"/>
  <c r="AM831" i="12" s="1"/>
  <c r="AL835" i="12"/>
  <c r="AM835" i="12" s="1"/>
  <c r="AL839" i="12"/>
  <c r="AM839" i="12" s="1"/>
  <c r="AL843" i="12"/>
  <c r="AM843" i="12" s="1"/>
  <c r="AL847" i="12"/>
  <c r="AM847" i="12" s="1"/>
  <c r="AL851" i="12"/>
  <c r="AM851" i="12" s="1"/>
  <c r="AL855" i="12"/>
  <c r="AM855" i="12" s="1"/>
  <c r="AL859" i="12"/>
  <c r="AM859" i="12" s="1"/>
  <c r="AL863" i="12"/>
  <c r="AM863" i="12" s="1"/>
  <c r="AL867" i="12"/>
  <c r="AM867" i="12" s="1"/>
  <c r="AL871" i="12"/>
  <c r="AM871" i="12" s="1"/>
  <c r="AL875" i="12"/>
  <c r="AM875" i="12" s="1"/>
  <c r="AL879" i="12"/>
  <c r="AM879" i="12" s="1"/>
  <c r="AL883" i="12"/>
  <c r="AM883" i="12" s="1"/>
  <c r="AL887" i="12"/>
  <c r="AM887" i="12" s="1"/>
  <c r="AL891" i="12"/>
  <c r="AM891" i="12" s="1"/>
  <c r="AL895" i="12"/>
  <c r="AM895" i="12" s="1"/>
  <c r="AL899" i="12"/>
  <c r="AM899" i="12" s="1"/>
  <c r="AL903" i="12"/>
  <c r="AM903" i="12" s="1"/>
  <c r="AL907" i="12"/>
  <c r="AM907" i="12" s="1"/>
  <c r="AL911" i="12"/>
  <c r="AM911" i="12" s="1"/>
  <c r="AL915" i="12"/>
  <c r="AM915" i="12" s="1"/>
  <c r="AL917" i="12"/>
  <c r="AM917" i="12" s="1"/>
  <c r="AJ917" i="12"/>
  <c r="AL920" i="12"/>
  <c r="AM920" i="12" s="1"/>
  <c r="AL925" i="12"/>
  <c r="AM925" i="12" s="1"/>
  <c r="AJ925" i="12"/>
  <c r="AL926" i="12"/>
  <c r="AM926" i="12" s="1"/>
  <c r="AL928" i="12"/>
  <c r="AM928" i="12" s="1"/>
  <c r="AJ928" i="12"/>
  <c r="AL929" i="12"/>
  <c r="AM929" i="12" s="1"/>
  <c r="AL933" i="12"/>
  <c r="AM933" i="12" s="1"/>
  <c r="AJ933" i="12"/>
  <c r="AL934" i="12"/>
  <c r="AM934" i="12" s="1"/>
  <c r="AL936" i="12"/>
  <c r="AM936" i="12" s="1"/>
  <c r="AJ936" i="12"/>
  <c r="AL937" i="12"/>
  <c r="AM937" i="12" s="1"/>
  <c r="AL941" i="12"/>
  <c r="AM941" i="12" s="1"/>
  <c r="AJ941" i="12"/>
  <c r="AL942" i="12"/>
  <c r="AM942" i="12" s="1"/>
  <c r="AJ942" i="12"/>
  <c r="AL943" i="12"/>
  <c r="AM943" i="12" s="1"/>
  <c r="AJ943" i="12"/>
  <c r="AL944" i="12"/>
  <c r="AM944" i="12" s="1"/>
  <c r="AJ944" i="12"/>
  <c r="AL945" i="12"/>
  <c r="AM945" i="12" s="1"/>
  <c r="AL948" i="12"/>
  <c r="AM948" i="12" s="1"/>
  <c r="AL958" i="12"/>
  <c r="AM958" i="12" s="1"/>
  <c r="AJ958" i="12"/>
  <c r="AL962" i="12"/>
  <c r="AM962" i="12" s="1"/>
  <c r="AJ962" i="12"/>
  <c r="AL966" i="12"/>
  <c r="AM966" i="12" s="1"/>
  <c r="AJ966" i="12"/>
  <c r="AL970" i="12"/>
  <c r="AM970" i="12" s="1"/>
  <c r="AJ970" i="12"/>
  <c r="AL974" i="12"/>
  <c r="AM974" i="12" s="1"/>
  <c r="AJ974" i="12"/>
  <c r="AL978" i="12"/>
  <c r="AM978" i="12" s="1"/>
  <c r="AJ978" i="12"/>
  <c r="AL982" i="12"/>
  <c r="AM982" i="12" s="1"/>
  <c r="AJ982" i="12"/>
  <c r="AL986" i="12"/>
  <c r="AM986" i="12" s="1"/>
  <c r="AJ986" i="12"/>
  <c r="AL990" i="12"/>
  <c r="AM990" i="12" s="1"/>
  <c r="AJ990" i="12"/>
  <c r="AL994" i="12"/>
  <c r="AM994" i="12" s="1"/>
  <c r="AJ994" i="12"/>
  <c r="AL998" i="12"/>
  <c r="AM998" i="12" s="1"/>
  <c r="AJ998" i="12"/>
  <c r="AL1010" i="12"/>
  <c r="AM1010" i="12" s="1"/>
  <c r="AL1011" i="12"/>
  <c r="AM1011" i="12" s="1"/>
  <c r="AJ1011" i="12"/>
  <c r="AL1013" i="12"/>
  <c r="AM1013" i="12" s="1"/>
  <c r="AJ1013" i="12"/>
  <c r="AL1026" i="12"/>
  <c r="AM1026" i="12" s="1"/>
  <c r="AL1027" i="12"/>
  <c r="AM1027" i="12" s="1"/>
  <c r="AJ1027" i="12"/>
  <c r="AL1029" i="12"/>
  <c r="AM1029" i="12" s="1"/>
  <c r="AJ1029" i="12"/>
  <c r="AL1035" i="12"/>
  <c r="AM1035" i="12" s="1"/>
  <c r="AJ1035" i="12"/>
  <c r="AL1041" i="12"/>
  <c r="AM1041" i="12" s="1"/>
  <c r="AJ1041" i="12"/>
  <c r="AJ1044" i="12"/>
  <c r="AL1044" i="12"/>
  <c r="AM1044" i="12" s="1"/>
  <c r="AL1045" i="12"/>
  <c r="AM1045" i="12" s="1"/>
  <c r="AJ1045" i="12"/>
  <c r="AL1047" i="12"/>
  <c r="AM1047" i="12" s="1"/>
  <c r="AJ1047" i="12"/>
  <c r="AL1050" i="12"/>
  <c r="AM1050" i="12" s="1"/>
  <c r="AL916" i="12"/>
  <c r="AM916" i="12" s="1"/>
  <c r="AJ916" i="12"/>
  <c r="AL918" i="12"/>
  <c r="AM918" i="12" s="1"/>
  <c r="AL923" i="12"/>
  <c r="AM923" i="12" s="1"/>
  <c r="AJ923" i="12"/>
  <c r="AJ926" i="12"/>
  <c r="AL927" i="12"/>
  <c r="AM927" i="12" s="1"/>
  <c r="AJ927" i="12"/>
  <c r="AJ929" i="12"/>
  <c r="AL930" i="12"/>
  <c r="AM930" i="12" s="1"/>
  <c r="AJ930" i="12"/>
  <c r="AJ934" i="12"/>
  <c r="AL935" i="12"/>
  <c r="AM935" i="12" s="1"/>
  <c r="AJ935" i="12"/>
  <c r="AJ937" i="12"/>
  <c r="AL938" i="12"/>
  <c r="AM938" i="12" s="1"/>
  <c r="AJ938" i="12"/>
  <c r="AL954" i="12"/>
  <c r="AM954" i="12" s="1"/>
  <c r="AJ954" i="12"/>
  <c r="AE960" i="12"/>
  <c r="AL960" i="12"/>
  <c r="AM960" i="12" s="1"/>
  <c r="AE964" i="12"/>
  <c r="AL964" i="12"/>
  <c r="AM964" i="12" s="1"/>
  <c r="AE968" i="12"/>
  <c r="AL968" i="12"/>
  <c r="AM968" i="12" s="1"/>
  <c r="AE972" i="12"/>
  <c r="AL972" i="12"/>
  <c r="AM972" i="12" s="1"/>
  <c r="AE976" i="12"/>
  <c r="AL976" i="12"/>
  <c r="AM976" i="12" s="1"/>
  <c r="AE980" i="12"/>
  <c r="AL980" i="12"/>
  <c r="AM980" i="12" s="1"/>
  <c r="AE984" i="12"/>
  <c r="AL984" i="12"/>
  <c r="AM984" i="12" s="1"/>
  <c r="AE988" i="12"/>
  <c r="AL988" i="12"/>
  <c r="AM988" i="12" s="1"/>
  <c r="AE992" i="12"/>
  <c r="AL992" i="12"/>
  <c r="AM992" i="12" s="1"/>
  <c r="AE996" i="12"/>
  <c r="AL996" i="12"/>
  <c r="AM996" i="12" s="1"/>
  <c r="AE1000" i="12"/>
  <c r="AL1000" i="12"/>
  <c r="AM1000" i="12" s="1"/>
  <c r="AL1006" i="12"/>
  <c r="AM1006" i="12" s="1"/>
  <c r="AL1007" i="12"/>
  <c r="AM1007" i="12" s="1"/>
  <c r="AJ1007" i="12"/>
  <c r="AL1009" i="12"/>
  <c r="AM1009" i="12" s="1"/>
  <c r="AJ1009" i="12"/>
  <c r="AL1022" i="12"/>
  <c r="AM1022" i="12" s="1"/>
  <c r="AL1023" i="12"/>
  <c r="AM1023" i="12" s="1"/>
  <c r="AJ1023" i="12"/>
  <c r="AL1025" i="12"/>
  <c r="AM1025" i="12" s="1"/>
  <c r="AJ1025" i="12"/>
  <c r="AJ1036" i="12"/>
  <c r="AL1036" i="12"/>
  <c r="AM1036" i="12" s="1"/>
  <c r="AL1037" i="12"/>
  <c r="AM1037" i="12" s="1"/>
  <c r="AJ1037" i="12"/>
  <c r="AL1039" i="12"/>
  <c r="AM1039" i="12" s="1"/>
  <c r="AJ1039" i="12"/>
  <c r="AL1042" i="12"/>
  <c r="AM1042" i="12" s="1"/>
  <c r="AL792" i="12"/>
  <c r="AM792" i="12" s="1"/>
  <c r="AL796" i="12"/>
  <c r="AM796" i="12" s="1"/>
  <c r="AL800" i="12"/>
  <c r="AM800" i="12" s="1"/>
  <c r="AL804" i="12"/>
  <c r="AM804" i="12" s="1"/>
  <c r="AL808" i="12"/>
  <c r="AM808" i="12" s="1"/>
  <c r="AL812" i="12"/>
  <c r="AM812" i="12" s="1"/>
  <c r="AL816" i="12"/>
  <c r="AM816" i="12" s="1"/>
  <c r="AL820" i="12"/>
  <c r="AM820" i="12" s="1"/>
  <c r="AL824" i="12"/>
  <c r="AM824" i="12" s="1"/>
  <c r="AL828" i="12"/>
  <c r="AM828" i="12" s="1"/>
  <c r="AL832" i="12"/>
  <c r="AM832" i="12" s="1"/>
  <c r="AL836" i="12"/>
  <c r="AM836" i="12" s="1"/>
  <c r="AL840" i="12"/>
  <c r="AM840" i="12" s="1"/>
  <c r="AL844" i="12"/>
  <c r="AM844" i="12" s="1"/>
  <c r="AL848" i="12"/>
  <c r="AM848" i="12" s="1"/>
  <c r="AL852" i="12"/>
  <c r="AM852" i="12" s="1"/>
  <c r="AL856" i="12"/>
  <c r="AM856" i="12" s="1"/>
  <c r="AL860" i="12"/>
  <c r="AM860" i="12" s="1"/>
  <c r="AL864" i="12"/>
  <c r="AM864" i="12" s="1"/>
  <c r="AL868" i="12"/>
  <c r="AM868" i="12" s="1"/>
  <c r="AL872" i="12"/>
  <c r="AM872" i="12" s="1"/>
  <c r="AL876" i="12"/>
  <c r="AM876" i="12" s="1"/>
  <c r="AL880" i="12"/>
  <c r="AM880" i="12" s="1"/>
  <c r="AL884" i="12"/>
  <c r="AM884" i="12" s="1"/>
  <c r="AL888" i="12"/>
  <c r="AM888" i="12" s="1"/>
  <c r="AL892" i="12"/>
  <c r="AM892" i="12" s="1"/>
  <c r="AL896" i="12"/>
  <c r="AM896" i="12" s="1"/>
  <c r="AL900" i="12"/>
  <c r="AM900" i="12" s="1"/>
  <c r="AL904" i="12"/>
  <c r="AM904" i="12" s="1"/>
  <c r="AL908" i="12"/>
  <c r="AM908" i="12" s="1"/>
  <c r="AL912" i="12"/>
  <c r="AM912" i="12" s="1"/>
  <c r="AL921" i="12"/>
  <c r="AM921" i="12" s="1"/>
  <c r="AJ921" i="12"/>
  <c r="AJ922" i="12"/>
  <c r="AL924" i="12"/>
  <c r="AM924" i="12" s="1"/>
  <c r="AL932" i="12"/>
  <c r="AM932" i="12" s="1"/>
  <c r="AL940" i="12"/>
  <c r="AM940" i="12" s="1"/>
  <c r="AL949" i="12"/>
  <c r="AM949" i="12" s="1"/>
  <c r="AJ949" i="12"/>
  <c r="AL950" i="12"/>
  <c r="AM950" i="12" s="1"/>
  <c r="AJ950" i="12"/>
  <c r="AL951" i="12"/>
  <c r="AM951" i="12" s="1"/>
  <c r="AJ951" i="12"/>
  <c r="AL953" i="12"/>
  <c r="AM953" i="12" s="1"/>
  <c r="AL956" i="12"/>
  <c r="AM956" i="12" s="1"/>
  <c r="AL957" i="12"/>
  <c r="AM957" i="12" s="1"/>
  <c r="AJ957" i="12"/>
  <c r="AL959" i="12"/>
  <c r="AM959" i="12" s="1"/>
  <c r="AJ959" i="12"/>
  <c r="AL963" i="12"/>
  <c r="AM963" i="12" s="1"/>
  <c r="AJ963" i="12"/>
  <c r="AL967" i="12"/>
  <c r="AM967" i="12" s="1"/>
  <c r="AJ967" i="12"/>
  <c r="AL971" i="12"/>
  <c r="AM971" i="12" s="1"/>
  <c r="AJ971" i="12"/>
  <c r="AL975" i="12"/>
  <c r="AM975" i="12" s="1"/>
  <c r="AJ975" i="12"/>
  <c r="AL979" i="12"/>
  <c r="AM979" i="12" s="1"/>
  <c r="AJ979" i="12"/>
  <c r="AL983" i="12"/>
  <c r="AM983" i="12" s="1"/>
  <c r="AJ983" i="12"/>
  <c r="AL987" i="12"/>
  <c r="AM987" i="12" s="1"/>
  <c r="AJ987" i="12"/>
  <c r="AL991" i="12"/>
  <c r="AM991" i="12" s="1"/>
  <c r="AJ991" i="12"/>
  <c r="AL995" i="12"/>
  <c r="AM995" i="12" s="1"/>
  <c r="AJ995" i="12"/>
  <c r="AL999" i="12"/>
  <c r="AM999" i="12" s="1"/>
  <c r="AJ999" i="12"/>
  <c r="Y1356" i="12"/>
  <c r="Z1004" i="12"/>
  <c r="AL1005" i="12"/>
  <c r="AM1005" i="12" s="1"/>
  <c r="AJ1005" i="12"/>
  <c r="AL1018" i="12"/>
  <c r="AM1018" i="12" s="1"/>
  <c r="AL1019" i="12"/>
  <c r="AM1019" i="12" s="1"/>
  <c r="AJ1019" i="12"/>
  <c r="AL1021" i="12"/>
  <c r="AM1021" i="12" s="1"/>
  <c r="AJ1021" i="12"/>
  <c r="AL1034" i="12"/>
  <c r="AM1034" i="12" s="1"/>
  <c r="AL1057" i="12"/>
  <c r="AM1057" i="12" s="1"/>
  <c r="AJ1057" i="12"/>
  <c r="AI1356" i="12"/>
  <c r="AJ1004" i="12"/>
  <c r="AL1077" i="12"/>
  <c r="AM1077" i="12" s="1"/>
  <c r="AJ1077" i="12"/>
  <c r="AL1078" i="12"/>
  <c r="AM1078" i="12" s="1"/>
  <c r="AJ1078" i="12"/>
  <c r="AL1079" i="12"/>
  <c r="AM1079" i="12" s="1"/>
  <c r="AJ1079" i="12"/>
  <c r="AL1085" i="12"/>
  <c r="AM1085" i="12" s="1"/>
  <c r="AJ1085" i="12"/>
  <c r="AL1086" i="12"/>
  <c r="AM1086" i="12" s="1"/>
  <c r="AJ1086" i="12"/>
  <c r="AL1087" i="12"/>
  <c r="AM1087" i="12" s="1"/>
  <c r="AJ1087" i="12"/>
  <c r="AL1093" i="12"/>
  <c r="AM1093" i="12" s="1"/>
  <c r="AJ1093" i="12"/>
  <c r="AL1094" i="12"/>
  <c r="AM1094" i="12" s="1"/>
  <c r="AJ1094" i="12"/>
  <c r="AL1095" i="12"/>
  <c r="AM1095" i="12" s="1"/>
  <c r="AJ1095" i="12"/>
  <c r="AL1101" i="12"/>
  <c r="AM1101" i="12" s="1"/>
  <c r="AJ1101" i="12"/>
  <c r="AL1102" i="12"/>
  <c r="AM1102" i="12" s="1"/>
  <c r="AJ1102" i="12"/>
  <c r="AL1103" i="12"/>
  <c r="AM1103" i="12" s="1"/>
  <c r="AJ1103" i="12"/>
  <c r="U1233" i="12"/>
  <c r="AL1233" i="12"/>
  <c r="AM1233" i="12" s="1"/>
  <c r="AD1356" i="12"/>
  <c r="AL1004" i="12"/>
  <c r="AL1008" i="12"/>
  <c r="AM1008" i="12" s="1"/>
  <c r="AL1012" i="12"/>
  <c r="AM1012" i="12" s="1"/>
  <c r="AL1016" i="12"/>
  <c r="AM1016" i="12" s="1"/>
  <c r="AL1020" i="12"/>
  <c r="AM1020" i="12" s="1"/>
  <c r="AL1024" i="12"/>
  <c r="AM1024" i="12" s="1"/>
  <c r="AL1028" i="12"/>
  <c r="AM1028" i="12" s="1"/>
  <c r="AL1032" i="12"/>
  <c r="AM1032" i="12" s="1"/>
  <c r="AL1038" i="12"/>
  <c r="AM1038" i="12" s="1"/>
  <c r="AL1046" i="12"/>
  <c r="AM1046" i="12" s="1"/>
  <c r="AL1054" i="12"/>
  <c r="AM1054" i="12" s="1"/>
  <c r="AJ1060" i="12"/>
  <c r="AL1060" i="12"/>
  <c r="AM1060" i="12" s="1"/>
  <c r="AL1061" i="12"/>
  <c r="AM1061" i="12" s="1"/>
  <c r="AJ1061" i="12"/>
  <c r="AJ1064" i="12"/>
  <c r="AL1064" i="12"/>
  <c r="AM1064" i="12" s="1"/>
  <c r="AL1065" i="12"/>
  <c r="AM1065" i="12" s="1"/>
  <c r="AJ1065" i="12"/>
  <c r="AJ1068" i="12"/>
  <c r="AL1068" i="12"/>
  <c r="AM1068" i="12" s="1"/>
  <c r="AL1069" i="12"/>
  <c r="AM1069" i="12" s="1"/>
  <c r="AJ1069" i="12"/>
  <c r="AL1071" i="12"/>
  <c r="AM1071" i="12" s="1"/>
  <c r="AJ1071" i="12"/>
  <c r="U1241" i="12"/>
  <c r="AL1241" i="12"/>
  <c r="AM1241" i="12" s="1"/>
  <c r="AL961" i="12"/>
  <c r="AM961" i="12" s="1"/>
  <c r="AJ961" i="12"/>
  <c r="AL965" i="12"/>
  <c r="AM965" i="12" s="1"/>
  <c r="AJ965" i="12"/>
  <c r="AL969" i="12"/>
  <c r="AM969" i="12" s="1"/>
  <c r="AJ969" i="12"/>
  <c r="AL973" i="12"/>
  <c r="AM973" i="12" s="1"/>
  <c r="AJ973" i="12"/>
  <c r="AL977" i="12"/>
  <c r="AM977" i="12" s="1"/>
  <c r="AJ977" i="12"/>
  <c r="AL981" i="12"/>
  <c r="AM981" i="12" s="1"/>
  <c r="AJ981" i="12"/>
  <c r="AL985" i="12"/>
  <c r="AM985" i="12" s="1"/>
  <c r="AJ985" i="12"/>
  <c r="AL989" i="12"/>
  <c r="AM989" i="12" s="1"/>
  <c r="AJ989" i="12"/>
  <c r="AL993" i="12"/>
  <c r="AM993" i="12" s="1"/>
  <c r="AJ993" i="12"/>
  <c r="AL997" i="12"/>
  <c r="AM997" i="12" s="1"/>
  <c r="AJ997" i="12"/>
  <c r="AL1073" i="12"/>
  <c r="AM1073" i="12" s="1"/>
  <c r="AJ1073" i="12"/>
  <c r="AL1074" i="12"/>
  <c r="AM1074" i="12" s="1"/>
  <c r="AJ1074" i="12"/>
  <c r="AL1075" i="12"/>
  <c r="AM1075" i="12" s="1"/>
  <c r="AJ1075" i="12"/>
  <c r="AL1081" i="12"/>
  <c r="AM1081" i="12" s="1"/>
  <c r="AJ1081" i="12"/>
  <c r="AL1082" i="12"/>
  <c r="AM1082" i="12" s="1"/>
  <c r="AJ1082" i="12"/>
  <c r="AL1083" i="12"/>
  <c r="AM1083" i="12" s="1"/>
  <c r="AJ1083" i="12"/>
  <c r="AL1089" i="12"/>
  <c r="AM1089" i="12" s="1"/>
  <c r="AJ1089" i="12"/>
  <c r="AL1090" i="12"/>
  <c r="AM1090" i="12" s="1"/>
  <c r="AJ1090" i="12"/>
  <c r="AL1091" i="12"/>
  <c r="AM1091" i="12" s="1"/>
  <c r="AJ1091" i="12"/>
  <c r="AL1097" i="12"/>
  <c r="AM1097" i="12" s="1"/>
  <c r="AJ1097" i="12"/>
  <c r="AL1098" i="12"/>
  <c r="AM1098" i="12" s="1"/>
  <c r="AJ1098" i="12"/>
  <c r="AL1099" i="12"/>
  <c r="AM1099" i="12" s="1"/>
  <c r="AJ1099" i="12"/>
  <c r="U1249" i="12"/>
  <c r="AL1249" i="12"/>
  <c r="AM1249" i="12" s="1"/>
  <c r="AL1072" i="12"/>
  <c r="AM1072" i="12" s="1"/>
  <c r="AL1076" i="12"/>
  <c r="AM1076" i="12" s="1"/>
  <c r="AL1080" i="12"/>
  <c r="AM1080" i="12" s="1"/>
  <c r="AL1084" i="12"/>
  <c r="AM1084" i="12" s="1"/>
  <c r="AL1088" i="12"/>
  <c r="AM1088" i="12" s="1"/>
  <c r="AL1092" i="12"/>
  <c r="AM1092" i="12" s="1"/>
  <c r="AL1096" i="12"/>
  <c r="AM1096" i="12" s="1"/>
  <c r="AL1100" i="12"/>
  <c r="AM1100" i="12" s="1"/>
  <c r="AL1104" i="12"/>
  <c r="AM1104" i="12" s="1"/>
  <c r="AJ1104" i="12"/>
  <c r="AL1112" i="12"/>
  <c r="AM1112" i="12" s="1"/>
  <c r="AJ1112" i="12"/>
  <c r="AL1120" i="12"/>
  <c r="AM1120" i="12" s="1"/>
  <c r="AJ1120" i="12"/>
  <c r="AL1128" i="12"/>
  <c r="AM1128" i="12" s="1"/>
  <c r="AJ1128" i="12"/>
  <c r="AL1136" i="12"/>
  <c r="AM1136" i="12" s="1"/>
  <c r="AJ1136" i="12"/>
  <c r="AL1144" i="12"/>
  <c r="AM1144" i="12" s="1"/>
  <c r="AJ1144" i="12"/>
  <c r="AL1152" i="12"/>
  <c r="AM1152" i="12" s="1"/>
  <c r="AJ1152" i="12"/>
  <c r="AL1160" i="12"/>
  <c r="AM1160" i="12" s="1"/>
  <c r="AJ1160" i="12"/>
  <c r="AL1168" i="12"/>
  <c r="AM1168" i="12" s="1"/>
  <c r="AJ1168" i="12"/>
  <c r="AL1176" i="12"/>
  <c r="AM1176" i="12" s="1"/>
  <c r="AJ1176" i="12"/>
  <c r="AL1184" i="12"/>
  <c r="AM1184" i="12" s="1"/>
  <c r="AJ1184" i="12"/>
  <c r="AL1192" i="12"/>
  <c r="AM1192" i="12" s="1"/>
  <c r="AJ1192" i="12"/>
  <c r="AL1200" i="12"/>
  <c r="AM1200" i="12" s="1"/>
  <c r="AJ1200" i="12"/>
  <c r="AL1208" i="12"/>
  <c r="AM1208" i="12" s="1"/>
  <c r="AJ1208" i="12"/>
  <c r="AL1216" i="12"/>
  <c r="AM1216" i="12" s="1"/>
  <c r="AJ1216" i="12"/>
  <c r="AL1224" i="12"/>
  <c r="AM1224" i="12" s="1"/>
  <c r="AJ1224" i="12"/>
  <c r="AL1232" i="12"/>
  <c r="AM1232" i="12" s="1"/>
  <c r="AJ1232" i="12"/>
  <c r="AJ1237" i="12"/>
  <c r="AL1237" i="12"/>
  <c r="AM1237" i="12" s="1"/>
  <c r="AL1238" i="12"/>
  <c r="AM1238" i="12" s="1"/>
  <c r="AJ1239" i="12"/>
  <c r="AL1239" i="12"/>
  <c r="AM1239" i="12" s="1"/>
  <c r="AL1240" i="12"/>
  <c r="AM1240" i="12" s="1"/>
  <c r="AJ1240" i="12"/>
  <c r="AJ1245" i="12"/>
  <c r="AL1245" i="12"/>
  <c r="AM1245" i="12" s="1"/>
  <c r="AL1246" i="12"/>
  <c r="AM1246" i="12" s="1"/>
  <c r="AJ1247" i="12"/>
  <c r="AL1247" i="12"/>
  <c r="AM1247" i="12" s="1"/>
  <c r="AL1248" i="12"/>
  <c r="AM1248" i="12" s="1"/>
  <c r="AJ1248" i="12"/>
  <c r="AJ1253" i="12"/>
  <c r="AL1253" i="12"/>
  <c r="AM1253" i="12" s="1"/>
  <c r="AL1254" i="12"/>
  <c r="AM1254" i="12" s="1"/>
  <c r="AJ1255" i="12"/>
  <c r="AL1255" i="12"/>
  <c r="AM1255" i="12" s="1"/>
  <c r="AL1256" i="12"/>
  <c r="AM1256" i="12" s="1"/>
  <c r="AJ1256" i="12"/>
  <c r="AL1263" i="12"/>
  <c r="AM1263" i="12" s="1"/>
  <c r="AL1264" i="12"/>
  <c r="AM1264" i="12" s="1"/>
  <c r="AJ1264" i="12"/>
  <c r="AL1266" i="12"/>
  <c r="AM1266" i="12" s="1"/>
  <c r="AJ1266" i="12"/>
  <c r="AL1279" i="12"/>
  <c r="AM1279" i="12" s="1"/>
  <c r="AL1280" i="12"/>
  <c r="AM1280" i="12" s="1"/>
  <c r="AJ1280" i="12"/>
  <c r="AL1285" i="12"/>
  <c r="AM1285" i="12" s="1"/>
  <c r="AJ1285" i="12"/>
  <c r="AL1287" i="12"/>
  <c r="AM1287" i="12" s="1"/>
  <c r="AE1287" i="12"/>
  <c r="AL1311" i="12"/>
  <c r="AM1311" i="12" s="1"/>
  <c r="AJ1311" i="12"/>
  <c r="AL1324" i="12"/>
  <c r="AM1324" i="12" s="1"/>
  <c r="AL1325" i="12"/>
  <c r="AM1325" i="12" s="1"/>
  <c r="AJ1325" i="12"/>
  <c r="AJ1072" i="12"/>
  <c r="AJ1076" i="12"/>
  <c r="AJ1080" i="12"/>
  <c r="AJ1084" i="12"/>
  <c r="AJ1088" i="12"/>
  <c r="AJ1092" i="12"/>
  <c r="AJ1096" i="12"/>
  <c r="AJ1100" i="12"/>
  <c r="AL1105" i="12"/>
  <c r="AM1105" i="12" s="1"/>
  <c r="AL1110" i="12"/>
  <c r="AM1110" i="12" s="1"/>
  <c r="AJ1110" i="12"/>
  <c r="AL1113" i="12"/>
  <c r="AM1113" i="12" s="1"/>
  <c r="AL1118" i="12"/>
  <c r="AM1118" i="12" s="1"/>
  <c r="AJ1118" i="12"/>
  <c r="AL1121" i="12"/>
  <c r="AM1121" i="12" s="1"/>
  <c r="AL1126" i="12"/>
  <c r="AM1126" i="12" s="1"/>
  <c r="AJ1126" i="12"/>
  <c r="AL1129" i="12"/>
  <c r="AM1129" i="12" s="1"/>
  <c r="AL1134" i="12"/>
  <c r="AM1134" i="12" s="1"/>
  <c r="AJ1134" i="12"/>
  <c r="AL1137" i="12"/>
  <c r="AM1137" i="12" s="1"/>
  <c r="AL1142" i="12"/>
  <c r="AM1142" i="12" s="1"/>
  <c r="AJ1142" i="12"/>
  <c r="AL1145" i="12"/>
  <c r="AM1145" i="12" s="1"/>
  <c r="AL1150" i="12"/>
  <c r="AM1150" i="12" s="1"/>
  <c r="AJ1150" i="12"/>
  <c r="AL1153" i="12"/>
  <c r="AM1153" i="12" s="1"/>
  <c r="AL1158" i="12"/>
  <c r="AM1158" i="12" s="1"/>
  <c r="AJ1158" i="12"/>
  <c r="AL1161" i="12"/>
  <c r="AM1161" i="12" s="1"/>
  <c r="AL1166" i="12"/>
  <c r="AM1166" i="12" s="1"/>
  <c r="AJ1166" i="12"/>
  <c r="AL1169" i="12"/>
  <c r="AM1169" i="12" s="1"/>
  <c r="AL1174" i="12"/>
  <c r="AM1174" i="12" s="1"/>
  <c r="AJ1174" i="12"/>
  <c r="AL1177" i="12"/>
  <c r="AM1177" i="12" s="1"/>
  <c r="AL1182" i="12"/>
  <c r="AM1182" i="12" s="1"/>
  <c r="AJ1182" i="12"/>
  <c r="AL1185" i="12"/>
  <c r="AM1185" i="12" s="1"/>
  <c r="AL1190" i="12"/>
  <c r="AM1190" i="12" s="1"/>
  <c r="AJ1190" i="12"/>
  <c r="AL1193" i="12"/>
  <c r="AM1193" i="12" s="1"/>
  <c r="AL1198" i="12"/>
  <c r="AM1198" i="12" s="1"/>
  <c r="AJ1198" i="12"/>
  <c r="AL1201" i="12"/>
  <c r="AM1201" i="12" s="1"/>
  <c r="AL1206" i="12"/>
  <c r="AM1206" i="12" s="1"/>
  <c r="AJ1206" i="12"/>
  <c r="AL1209" i="12"/>
  <c r="AM1209" i="12" s="1"/>
  <c r="AL1214" i="12"/>
  <c r="AM1214" i="12" s="1"/>
  <c r="AJ1214" i="12"/>
  <c r="AL1217" i="12"/>
  <c r="AM1217" i="12" s="1"/>
  <c r="AL1222" i="12"/>
  <c r="AM1222" i="12" s="1"/>
  <c r="AJ1222" i="12"/>
  <c r="AL1225" i="12"/>
  <c r="AM1225" i="12" s="1"/>
  <c r="AL1230" i="12"/>
  <c r="AM1230" i="12" s="1"/>
  <c r="AJ1230" i="12"/>
  <c r="AL1234" i="12"/>
  <c r="AM1234" i="12" s="1"/>
  <c r="AJ1234" i="12"/>
  <c r="AJ1235" i="12"/>
  <c r="AL1235" i="12"/>
  <c r="AM1235" i="12" s="1"/>
  <c r="AJ1238" i="12"/>
  <c r="AL1242" i="12"/>
  <c r="AM1242" i="12" s="1"/>
  <c r="AJ1242" i="12"/>
  <c r="AJ1243" i="12"/>
  <c r="AL1243" i="12"/>
  <c r="AM1243" i="12" s="1"/>
  <c r="AJ1246" i="12"/>
  <c r="AL1250" i="12"/>
  <c r="AM1250" i="12" s="1"/>
  <c r="AJ1250" i="12"/>
  <c r="AJ1251" i="12"/>
  <c r="AL1251" i="12"/>
  <c r="AM1251" i="12" s="1"/>
  <c r="AJ1254" i="12"/>
  <c r="AL1259" i="12"/>
  <c r="AM1259" i="12" s="1"/>
  <c r="AL1260" i="12"/>
  <c r="AM1260" i="12" s="1"/>
  <c r="AJ1260" i="12"/>
  <c r="AL1262" i="12"/>
  <c r="AM1262" i="12" s="1"/>
  <c r="AJ1262" i="12"/>
  <c r="AL1275" i="12"/>
  <c r="AM1275" i="12" s="1"/>
  <c r="AL1276" i="12"/>
  <c r="AM1276" i="12" s="1"/>
  <c r="AJ1276" i="12"/>
  <c r="AL1278" i="12"/>
  <c r="AM1278" i="12" s="1"/>
  <c r="AJ1278" i="12"/>
  <c r="AJ1298" i="12"/>
  <c r="AL1298" i="12"/>
  <c r="AM1298" i="12" s="1"/>
  <c r="AL1327" i="12"/>
  <c r="AM1327" i="12" s="1"/>
  <c r="AJ1327" i="12"/>
  <c r="AL1340" i="12"/>
  <c r="AM1340" i="12" s="1"/>
  <c r="AL1341" i="12"/>
  <c r="AM1341" i="12" s="1"/>
  <c r="AJ1341" i="12"/>
  <c r="AL1362" i="12"/>
  <c r="AM1362" i="12" s="1"/>
  <c r="AJ1362" i="12"/>
  <c r="AL1108" i="12"/>
  <c r="AM1108" i="12" s="1"/>
  <c r="AJ1108" i="12"/>
  <c r="AL1111" i="12"/>
  <c r="AM1111" i="12" s="1"/>
  <c r="AL1116" i="12"/>
  <c r="AM1116" i="12" s="1"/>
  <c r="AJ1116" i="12"/>
  <c r="AL1119" i="12"/>
  <c r="AM1119" i="12" s="1"/>
  <c r="AL1124" i="12"/>
  <c r="AM1124" i="12" s="1"/>
  <c r="AJ1124" i="12"/>
  <c r="AL1127" i="12"/>
  <c r="AM1127" i="12" s="1"/>
  <c r="AL1132" i="12"/>
  <c r="AM1132" i="12" s="1"/>
  <c r="AJ1132" i="12"/>
  <c r="AL1135" i="12"/>
  <c r="AM1135" i="12" s="1"/>
  <c r="AL1140" i="12"/>
  <c r="AM1140" i="12" s="1"/>
  <c r="AJ1140" i="12"/>
  <c r="AL1143" i="12"/>
  <c r="AM1143" i="12" s="1"/>
  <c r="AL1148" i="12"/>
  <c r="AM1148" i="12" s="1"/>
  <c r="AJ1148" i="12"/>
  <c r="AL1151" i="12"/>
  <c r="AM1151" i="12" s="1"/>
  <c r="AL1156" i="12"/>
  <c r="AM1156" i="12" s="1"/>
  <c r="AJ1156" i="12"/>
  <c r="AL1159" i="12"/>
  <c r="AM1159" i="12" s="1"/>
  <c r="AL1164" i="12"/>
  <c r="AM1164" i="12" s="1"/>
  <c r="AJ1164" i="12"/>
  <c r="AL1167" i="12"/>
  <c r="AM1167" i="12" s="1"/>
  <c r="AL1172" i="12"/>
  <c r="AM1172" i="12" s="1"/>
  <c r="AJ1172" i="12"/>
  <c r="AL1175" i="12"/>
  <c r="AM1175" i="12" s="1"/>
  <c r="AL1180" i="12"/>
  <c r="AM1180" i="12" s="1"/>
  <c r="AJ1180" i="12"/>
  <c r="AL1183" i="12"/>
  <c r="AM1183" i="12" s="1"/>
  <c r="AL1188" i="12"/>
  <c r="AM1188" i="12" s="1"/>
  <c r="AJ1188" i="12"/>
  <c r="AL1191" i="12"/>
  <c r="AM1191" i="12" s="1"/>
  <c r="AL1196" i="12"/>
  <c r="AM1196" i="12" s="1"/>
  <c r="AJ1196" i="12"/>
  <c r="AL1199" i="12"/>
  <c r="AM1199" i="12" s="1"/>
  <c r="AL1204" i="12"/>
  <c r="AM1204" i="12" s="1"/>
  <c r="AJ1204" i="12"/>
  <c r="AL1207" i="12"/>
  <c r="AM1207" i="12" s="1"/>
  <c r="AL1212" i="12"/>
  <c r="AM1212" i="12" s="1"/>
  <c r="AJ1212" i="12"/>
  <c r="AL1215" i="12"/>
  <c r="AM1215" i="12" s="1"/>
  <c r="AL1220" i="12"/>
  <c r="AM1220" i="12" s="1"/>
  <c r="AJ1220" i="12"/>
  <c r="AL1223" i="12"/>
  <c r="AM1223" i="12" s="1"/>
  <c r="AL1228" i="12"/>
  <c r="AM1228" i="12" s="1"/>
  <c r="AJ1228" i="12"/>
  <c r="AJ1231" i="12"/>
  <c r="AL1231" i="12"/>
  <c r="AM1231" i="12" s="1"/>
  <c r="AL1236" i="12"/>
  <c r="AM1236" i="12" s="1"/>
  <c r="AL1244" i="12"/>
  <c r="AM1244" i="12" s="1"/>
  <c r="AL1252" i="12"/>
  <c r="AM1252" i="12" s="1"/>
  <c r="AL1258" i="12"/>
  <c r="AM1258" i="12" s="1"/>
  <c r="AJ1258" i="12"/>
  <c r="AL1271" i="12"/>
  <c r="AM1271" i="12" s="1"/>
  <c r="AL1272" i="12"/>
  <c r="AM1272" i="12" s="1"/>
  <c r="AJ1272" i="12"/>
  <c r="AL1274" i="12"/>
  <c r="AM1274" i="12" s="1"/>
  <c r="AJ1274" i="12"/>
  <c r="AL1281" i="12"/>
  <c r="AM1281" i="12" s="1"/>
  <c r="AJ1288" i="12"/>
  <c r="AL1288" i="12"/>
  <c r="AM1288" i="12" s="1"/>
  <c r="AL1293" i="12"/>
  <c r="AM1293" i="12" s="1"/>
  <c r="AJ1293" i="12"/>
  <c r="AL1343" i="12"/>
  <c r="AM1343" i="12" s="1"/>
  <c r="AJ1343" i="12"/>
  <c r="Y1612" i="12"/>
  <c r="Z1359" i="12"/>
  <c r="AL1106" i="12"/>
  <c r="AM1106" i="12" s="1"/>
  <c r="AJ1106" i="12"/>
  <c r="AJ1107" i="12"/>
  <c r="AL1109" i="12"/>
  <c r="AM1109" i="12" s="1"/>
  <c r="AL1114" i="12"/>
  <c r="AM1114" i="12" s="1"/>
  <c r="AJ1114" i="12"/>
  <c r="AJ1115" i="12"/>
  <c r="AL1117" i="12"/>
  <c r="AM1117" i="12" s="1"/>
  <c r="AL1122" i="12"/>
  <c r="AM1122" i="12" s="1"/>
  <c r="AJ1122" i="12"/>
  <c r="AJ1123" i="12"/>
  <c r="AL1125" i="12"/>
  <c r="AM1125" i="12" s="1"/>
  <c r="AL1130" i="12"/>
  <c r="AM1130" i="12" s="1"/>
  <c r="AJ1130" i="12"/>
  <c r="AJ1131" i="12"/>
  <c r="AL1133" i="12"/>
  <c r="AM1133" i="12" s="1"/>
  <c r="AL1138" i="12"/>
  <c r="AM1138" i="12" s="1"/>
  <c r="AJ1138" i="12"/>
  <c r="AJ1139" i="12"/>
  <c r="AL1141" i="12"/>
  <c r="AM1141" i="12" s="1"/>
  <c r="AL1146" i="12"/>
  <c r="AM1146" i="12" s="1"/>
  <c r="AJ1146" i="12"/>
  <c r="AJ1147" i="12"/>
  <c r="AL1149" i="12"/>
  <c r="AM1149" i="12" s="1"/>
  <c r="AL1154" i="12"/>
  <c r="AM1154" i="12" s="1"/>
  <c r="AJ1154" i="12"/>
  <c r="AJ1155" i="12"/>
  <c r="AL1157" i="12"/>
  <c r="AM1157" i="12" s="1"/>
  <c r="AL1162" i="12"/>
  <c r="AM1162" i="12" s="1"/>
  <c r="AJ1162" i="12"/>
  <c r="AJ1163" i="12"/>
  <c r="AL1165" i="12"/>
  <c r="AM1165" i="12" s="1"/>
  <c r="AL1170" i="12"/>
  <c r="AM1170" i="12" s="1"/>
  <c r="AJ1170" i="12"/>
  <c r="AJ1171" i="12"/>
  <c r="AL1173" i="12"/>
  <c r="AM1173" i="12" s="1"/>
  <c r="AL1178" i="12"/>
  <c r="AM1178" i="12" s="1"/>
  <c r="AJ1178" i="12"/>
  <c r="AJ1179" i="12"/>
  <c r="AL1181" i="12"/>
  <c r="AM1181" i="12" s="1"/>
  <c r="AL1186" i="12"/>
  <c r="AM1186" i="12" s="1"/>
  <c r="AJ1186" i="12"/>
  <c r="AJ1187" i="12"/>
  <c r="AL1189" i="12"/>
  <c r="AM1189" i="12" s="1"/>
  <c r="AL1194" i="12"/>
  <c r="AM1194" i="12" s="1"/>
  <c r="AJ1194" i="12"/>
  <c r="AJ1195" i="12"/>
  <c r="AL1197" i="12"/>
  <c r="AM1197" i="12" s="1"/>
  <c r="AL1202" i="12"/>
  <c r="AM1202" i="12" s="1"/>
  <c r="AJ1202" i="12"/>
  <c r="AJ1203" i="12"/>
  <c r="AL1205" i="12"/>
  <c r="AM1205" i="12" s="1"/>
  <c r="AL1210" i="12"/>
  <c r="AM1210" i="12" s="1"/>
  <c r="AJ1210" i="12"/>
  <c r="AJ1211" i="12"/>
  <c r="AL1213" i="12"/>
  <c r="AM1213" i="12" s="1"/>
  <c r="AL1218" i="12"/>
  <c r="AM1218" i="12" s="1"/>
  <c r="AJ1218" i="12"/>
  <c r="AJ1219" i="12"/>
  <c r="AL1221" i="12"/>
  <c r="AM1221" i="12" s="1"/>
  <c r="AL1226" i="12"/>
  <c r="AM1226" i="12" s="1"/>
  <c r="AJ1226" i="12"/>
  <c r="AJ1227" i="12"/>
  <c r="AL1229" i="12"/>
  <c r="AM1229" i="12" s="1"/>
  <c r="AL1267" i="12"/>
  <c r="AM1267" i="12" s="1"/>
  <c r="AL1268" i="12"/>
  <c r="AM1268" i="12" s="1"/>
  <c r="AJ1268" i="12"/>
  <c r="AL1270" i="12"/>
  <c r="AM1270" i="12" s="1"/>
  <c r="AJ1270" i="12"/>
  <c r="AJ1290" i="12"/>
  <c r="AL1290" i="12"/>
  <c r="AM1290" i="12" s="1"/>
  <c r="AL1291" i="12"/>
  <c r="AM1291" i="12" s="1"/>
  <c r="AJ1291" i="12"/>
  <c r="AJ1292" i="12"/>
  <c r="AL1292" i="12"/>
  <c r="AM1292" i="12" s="1"/>
  <c r="U1294" i="12"/>
  <c r="AL1294" i="12"/>
  <c r="AM1294" i="12" s="1"/>
  <c r="AL1308" i="12"/>
  <c r="AM1308" i="12" s="1"/>
  <c r="AL1309" i="12"/>
  <c r="AM1309" i="12" s="1"/>
  <c r="AJ1309" i="12"/>
  <c r="AD1612" i="12"/>
  <c r="AE1359" i="12"/>
  <c r="AJ1371" i="12"/>
  <c r="AL1371" i="12"/>
  <c r="AM1371" i="12" s="1"/>
  <c r="AJ1373" i="12"/>
  <c r="AL1373" i="12"/>
  <c r="AM1373" i="12" s="1"/>
  <c r="AJ1399" i="12"/>
  <c r="AL1399" i="12"/>
  <c r="AM1399" i="12" s="1"/>
  <c r="AJ1282" i="12"/>
  <c r="AL1282" i="12"/>
  <c r="AM1282" i="12" s="1"/>
  <c r="AL1295" i="12"/>
  <c r="AM1295" i="12" s="1"/>
  <c r="AJ1295" i="12"/>
  <c r="AJ1296" i="12"/>
  <c r="AL1296" i="12"/>
  <c r="AM1296" i="12" s="1"/>
  <c r="AL1304" i="12"/>
  <c r="AM1304" i="12" s="1"/>
  <c r="AL1305" i="12"/>
  <c r="AM1305" i="12" s="1"/>
  <c r="AJ1305" i="12"/>
  <c r="AL1307" i="12"/>
  <c r="AM1307" i="12" s="1"/>
  <c r="AJ1307" i="12"/>
  <c r="AL1320" i="12"/>
  <c r="AM1320" i="12" s="1"/>
  <c r="AL1321" i="12"/>
  <c r="AM1321" i="12" s="1"/>
  <c r="AJ1321" i="12"/>
  <c r="AL1323" i="12"/>
  <c r="AM1323" i="12" s="1"/>
  <c r="AJ1323" i="12"/>
  <c r="AL1336" i="12"/>
  <c r="AM1336" i="12" s="1"/>
  <c r="AL1337" i="12"/>
  <c r="AM1337" i="12" s="1"/>
  <c r="AJ1337" i="12"/>
  <c r="AL1339" i="12"/>
  <c r="AM1339" i="12" s="1"/>
  <c r="AJ1339" i="12"/>
  <c r="AJ1349" i="12"/>
  <c r="AL1349" i="12"/>
  <c r="AM1349" i="12" s="1"/>
  <c r="AL1350" i="12"/>
  <c r="AM1350" i="12" s="1"/>
  <c r="AJ1350" i="12"/>
  <c r="AL1353" i="12"/>
  <c r="AM1353" i="12" s="1"/>
  <c r="AL1354" i="12"/>
  <c r="AM1354" i="12" s="1"/>
  <c r="AJ1354" i="12"/>
  <c r="AL1355" i="12"/>
  <c r="AM1355" i="12" s="1"/>
  <c r="AJ1375" i="12"/>
  <c r="AL1375" i="12"/>
  <c r="AM1375" i="12" s="1"/>
  <c r="AJ1377" i="12"/>
  <c r="AL1377" i="12"/>
  <c r="AM1377" i="12" s="1"/>
  <c r="AJ1397" i="12"/>
  <c r="AL1397" i="12"/>
  <c r="AM1397" i="12" s="1"/>
  <c r="AL1257" i="12"/>
  <c r="AM1257" i="12" s="1"/>
  <c r="AL1261" i="12"/>
  <c r="AM1261" i="12" s="1"/>
  <c r="AL1265" i="12"/>
  <c r="AM1265" i="12" s="1"/>
  <c r="AL1269" i="12"/>
  <c r="AM1269" i="12" s="1"/>
  <c r="AL1273" i="12"/>
  <c r="AM1273" i="12" s="1"/>
  <c r="AL1277" i="12"/>
  <c r="AM1277" i="12" s="1"/>
  <c r="AL1284" i="12"/>
  <c r="AM1284" i="12" s="1"/>
  <c r="AL1286" i="12"/>
  <c r="AM1286" i="12" s="1"/>
  <c r="AL1289" i="12"/>
  <c r="AM1289" i="12" s="1"/>
  <c r="AL1297" i="12"/>
  <c r="AM1297" i="12" s="1"/>
  <c r="AL1300" i="12"/>
  <c r="AM1300" i="12" s="1"/>
  <c r="AL1301" i="12"/>
  <c r="AM1301" i="12" s="1"/>
  <c r="AJ1301" i="12"/>
  <c r="AL1303" i="12"/>
  <c r="AM1303" i="12" s="1"/>
  <c r="AJ1303" i="12"/>
  <c r="AL1316" i="12"/>
  <c r="AM1316" i="12" s="1"/>
  <c r="AL1317" i="12"/>
  <c r="AM1317" i="12" s="1"/>
  <c r="AJ1317" i="12"/>
  <c r="AL1319" i="12"/>
  <c r="AM1319" i="12" s="1"/>
  <c r="AJ1319" i="12"/>
  <c r="AL1332" i="12"/>
  <c r="AM1332" i="12" s="1"/>
  <c r="AL1333" i="12"/>
  <c r="AM1333" i="12" s="1"/>
  <c r="AJ1333" i="12"/>
  <c r="AL1335" i="12"/>
  <c r="AM1335" i="12" s="1"/>
  <c r="AJ1335" i="12"/>
  <c r="AL1360" i="12"/>
  <c r="AM1360" i="12" s="1"/>
  <c r="AJ1360" i="12"/>
  <c r="AJ1363" i="12"/>
  <c r="AL1363" i="12"/>
  <c r="AM1363" i="12" s="1"/>
  <c r="AJ1365" i="12"/>
  <c r="AL1365" i="12"/>
  <c r="AM1365" i="12" s="1"/>
  <c r="AJ1379" i="12"/>
  <c r="AL1379" i="12"/>
  <c r="AM1379" i="12" s="1"/>
  <c r="AJ1381" i="12"/>
  <c r="AL1381" i="12"/>
  <c r="AM1381" i="12" s="1"/>
  <c r="AJ1391" i="12"/>
  <c r="AL1391" i="12"/>
  <c r="AM1391" i="12" s="1"/>
  <c r="AJ1407" i="12"/>
  <c r="AL1407" i="12"/>
  <c r="AM1407" i="12" s="1"/>
  <c r="AL1410" i="12"/>
  <c r="AM1410" i="12" s="1"/>
  <c r="AJ1410" i="12"/>
  <c r="AJ1439" i="12"/>
  <c r="AL1439" i="12"/>
  <c r="AM1439" i="12" s="1"/>
  <c r="AL1442" i="12"/>
  <c r="AM1442" i="12" s="1"/>
  <c r="AJ1442" i="12"/>
  <c r="AL1283" i="12"/>
  <c r="AM1283" i="12" s="1"/>
  <c r="AL1299" i="12"/>
  <c r="AM1299" i="12" s="1"/>
  <c r="AJ1299" i="12"/>
  <c r="AL1312" i="12"/>
  <c r="AM1312" i="12" s="1"/>
  <c r="AL1313" i="12"/>
  <c r="AM1313" i="12" s="1"/>
  <c r="AJ1313" i="12"/>
  <c r="AL1315" i="12"/>
  <c r="AM1315" i="12" s="1"/>
  <c r="AJ1315" i="12"/>
  <c r="AL1328" i="12"/>
  <c r="AM1328" i="12" s="1"/>
  <c r="AL1329" i="12"/>
  <c r="AM1329" i="12" s="1"/>
  <c r="AJ1329" i="12"/>
  <c r="AL1331" i="12"/>
  <c r="AM1331" i="12" s="1"/>
  <c r="AJ1331" i="12"/>
  <c r="AL1344" i="12"/>
  <c r="AM1344" i="12" s="1"/>
  <c r="AL1345" i="12"/>
  <c r="AM1345" i="12" s="1"/>
  <c r="AJ1345" i="12"/>
  <c r="AJ1347" i="12"/>
  <c r="AL1347" i="12"/>
  <c r="AM1347" i="12" s="1"/>
  <c r="AL1352" i="12"/>
  <c r="AM1352" i="12" s="1"/>
  <c r="AJ1352" i="12"/>
  <c r="AJ1367" i="12"/>
  <c r="AL1367" i="12"/>
  <c r="AM1367" i="12" s="1"/>
  <c r="AJ1369" i="12"/>
  <c r="AL1369" i="12"/>
  <c r="AM1369" i="12" s="1"/>
  <c r="AJ1383" i="12"/>
  <c r="AL1383" i="12"/>
  <c r="AM1383" i="12" s="1"/>
  <c r="AJ1385" i="12"/>
  <c r="AL1385" i="12"/>
  <c r="AM1385" i="12" s="1"/>
  <c r="AJ1389" i="12"/>
  <c r="AL1389" i="12"/>
  <c r="AM1389" i="12" s="1"/>
  <c r="AJ1405" i="12"/>
  <c r="AL1405" i="12"/>
  <c r="AM1405" i="12" s="1"/>
  <c r="AL1366" i="12"/>
  <c r="AM1366" i="12" s="1"/>
  <c r="AL1370" i="12"/>
  <c r="AM1370" i="12" s="1"/>
  <c r="AL1374" i="12"/>
  <c r="AM1374" i="12" s="1"/>
  <c r="AL1378" i="12"/>
  <c r="AM1378" i="12" s="1"/>
  <c r="AL1382" i="12"/>
  <c r="AM1382" i="12" s="1"/>
  <c r="AL1386" i="12"/>
  <c r="AM1386" i="12" s="1"/>
  <c r="AJ1386" i="12"/>
  <c r="AL1392" i="12"/>
  <c r="AM1392" i="12" s="1"/>
  <c r="AL1400" i="12"/>
  <c r="AM1400" i="12" s="1"/>
  <c r="AJ1415" i="12"/>
  <c r="AL1415" i="12"/>
  <c r="AM1415" i="12" s="1"/>
  <c r="AL1418" i="12"/>
  <c r="AM1418" i="12" s="1"/>
  <c r="AJ1418" i="12"/>
  <c r="AL1302" i="12"/>
  <c r="AM1302" i="12" s="1"/>
  <c r="AL1306" i="12"/>
  <c r="AM1306" i="12" s="1"/>
  <c r="AL1310" i="12"/>
  <c r="AM1310" i="12" s="1"/>
  <c r="AL1314" i="12"/>
  <c r="AM1314" i="12" s="1"/>
  <c r="AL1318" i="12"/>
  <c r="AM1318" i="12" s="1"/>
  <c r="AL1322" i="12"/>
  <c r="AM1322" i="12" s="1"/>
  <c r="AL1326" i="12"/>
  <c r="AM1326" i="12" s="1"/>
  <c r="AL1330" i="12"/>
  <c r="AM1330" i="12" s="1"/>
  <c r="AL1334" i="12"/>
  <c r="AM1334" i="12" s="1"/>
  <c r="AL1338" i="12"/>
  <c r="AM1338" i="12" s="1"/>
  <c r="AL1342" i="12"/>
  <c r="AM1342" i="12" s="1"/>
  <c r="AL1346" i="12"/>
  <c r="AM1346" i="12" s="1"/>
  <c r="AL1348" i="12"/>
  <c r="AM1348" i="12" s="1"/>
  <c r="AI1612" i="12"/>
  <c r="AL1359" i="12"/>
  <c r="AJ1359" i="12"/>
  <c r="AL1361" i="12"/>
  <c r="AM1361" i="12" s="1"/>
  <c r="AL1394" i="12"/>
  <c r="AM1394" i="12" s="1"/>
  <c r="AJ1394" i="12"/>
  <c r="AL1402" i="12"/>
  <c r="AM1402" i="12" s="1"/>
  <c r="AJ1402" i="12"/>
  <c r="AJ1423" i="12"/>
  <c r="AL1423" i="12"/>
  <c r="AM1423" i="12" s="1"/>
  <c r="AL1426" i="12"/>
  <c r="AM1426" i="12" s="1"/>
  <c r="AJ1426" i="12"/>
  <c r="AL1447" i="12"/>
  <c r="AM1447" i="12" s="1"/>
  <c r="AJ1448" i="12"/>
  <c r="AL1448" i="12"/>
  <c r="AM1448" i="12" s="1"/>
  <c r="AJ1351" i="12"/>
  <c r="AL1351" i="12"/>
  <c r="AM1351" i="12" s="1"/>
  <c r="T1612" i="12"/>
  <c r="U1359" i="12"/>
  <c r="AL1364" i="12"/>
  <c r="AM1364" i="12" s="1"/>
  <c r="AE1364" i="12"/>
  <c r="AL1368" i="12"/>
  <c r="AM1368" i="12" s="1"/>
  <c r="AE1368" i="12"/>
  <c r="AL1372" i="12"/>
  <c r="AM1372" i="12" s="1"/>
  <c r="AE1372" i="12"/>
  <c r="AL1376" i="12"/>
  <c r="AM1376" i="12" s="1"/>
  <c r="AE1376" i="12"/>
  <c r="AL1380" i="12"/>
  <c r="AM1380" i="12" s="1"/>
  <c r="AE1380" i="12"/>
  <c r="AL1384" i="12"/>
  <c r="AM1384" i="12" s="1"/>
  <c r="AE1384" i="12"/>
  <c r="AJ1431" i="12"/>
  <c r="AL1431" i="12"/>
  <c r="AM1431" i="12" s="1"/>
  <c r="AL1434" i="12"/>
  <c r="AM1434" i="12" s="1"/>
  <c r="AJ1434" i="12"/>
  <c r="AJ1444" i="12"/>
  <c r="AL1444" i="12"/>
  <c r="AM1444" i="12" s="1"/>
  <c r="AL1408" i="12"/>
  <c r="AM1408" i="12" s="1"/>
  <c r="AJ1413" i="12"/>
  <c r="AL1413" i="12"/>
  <c r="AM1413" i="12" s="1"/>
  <c r="AL1416" i="12"/>
  <c r="AM1416" i="12" s="1"/>
  <c r="AJ1421" i="12"/>
  <c r="AL1421" i="12"/>
  <c r="AM1421" i="12" s="1"/>
  <c r="AL1424" i="12"/>
  <c r="AM1424" i="12" s="1"/>
  <c r="AJ1429" i="12"/>
  <c r="AL1429" i="12"/>
  <c r="AM1429" i="12" s="1"/>
  <c r="AL1432" i="12"/>
  <c r="AM1432" i="12" s="1"/>
  <c r="AJ1437" i="12"/>
  <c r="AL1437" i="12"/>
  <c r="AM1437" i="12" s="1"/>
  <c r="AL1440" i="12"/>
  <c r="AM1440" i="12" s="1"/>
  <c r="AJ1387" i="12"/>
  <c r="AL1387" i="12"/>
  <c r="AM1387" i="12" s="1"/>
  <c r="AL1390" i="12"/>
  <c r="AM1390" i="12" s="1"/>
  <c r="AJ1395" i="12"/>
  <c r="AL1395" i="12"/>
  <c r="AM1395" i="12" s="1"/>
  <c r="AL1398" i="12"/>
  <c r="AM1398" i="12" s="1"/>
  <c r="AJ1403" i="12"/>
  <c r="AL1403" i="12"/>
  <c r="AM1403" i="12" s="1"/>
  <c r="AL1406" i="12"/>
  <c r="AM1406" i="12" s="1"/>
  <c r="AJ1411" i="12"/>
  <c r="AL1411" i="12"/>
  <c r="AM1411" i="12" s="1"/>
  <c r="AL1414" i="12"/>
  <c r="AM1414" i="12" s="1"/>
  <c r="AJ1419" i="12"/>
  <c r="AL1419" i="12"/>
  <c r="AM1419" i="12" s="1"/>
  <c r="AL1422" i="12"/>
  <c r="AM1422" i="12" s="1"/>
  <c r="AJ1427" i="12"/>
  <c r="AL1427" i="12"/>
  <c r="AM1427" i="12" s="1"/>
  <c r="AL1430" i="12"/>
  <c r="AM1430" i="12" s="1"/>
  <c r="AJ1435" i="12"/>
  <c r="AL1435" i="12"/>
  <c r="AM1435" i="12" s="1"/>
  <c r="AL1438" i="12"/>
  <c r="AM1438" i="12" s="1"/>
  <c r="AL1388" i="12"/>
  <c r="AM1388" i="12" s="1"/>
  <c r="AJ1393" i="12"/>
  <c r="AL1393" i="12"/>
  <c r="AM1393" i="12" s="1"/>
  <c r="AL1396" i="12"/>
  <c r="AM1396" i="12" s="1"/>
  <c r="AJ1401" i="12"/>
  <c r="AL1401" i="12"/>
  <c r="AM1401" i="12" s="1"/>
  <c r="AL1404" i="12"/>
  <c r="AM1404" i="12" s="1"/>
  <c r="AJ1409" i="12"/>
  <c r="AL1409" i="12"/>
  <c r="AM1409" i="12" s="1"/>
  <c r="AL1412" i="12"/>
  <c r="AM1412" i="12" s="1"/>
  <c r="AJ1417" i="12"/>
  <c r="AL1417" i="12"/>
  <c r="AM1417" i="12" s="1"/>
  <c r="AL1420" i="12"/>
  <c r="AM1420" i="12" s="1"/>
  <c r="AJ1425" i="12"/>
  <c r="AL1425" i="12"/>
  <c r="AM1425" i="12" s="1"/>
  <c r="AL1428" i="12"/>
  <c r="AM1428" i="12" s="1"/>
  <c r="AJ1433" i="12"/>
  <c r="AL1433" i="12"/>
  <c r="AM1433" i="12" s="1"/>
  <c r="AL1436" i="12"/>
  <c r="AM1436" i="12" s="1"/>
  <c r="AJ1441" i="12"/>
  <c r="AL1441" i="12"/>
  <c r="AM1441" i="12" s="1"/>
  <c r="AJ1446" i="12"/>
  <c r="AL1446" i="12"/>
  <c r="AM1446" i="12" s="1"/>
  <c r="AJ1449" i="12"/>
  <c r="AL1449" i="12"/>
  <c r="AM1449" i="12" s="1"/>
  <c r="AJ1450" i="12"/>
  <c r="AL1450" i="12"/>
  <c r="AM1450" i="12" s="1"/>
  <c r="AJ1452" i="12"/>
  <c r="AL1452" i="12"/>
  <c r="AM1452" i="12" s="1"/>
  <c r="AL1445" i="12"/>
  <c r="AM1445" i="12" s="1"/>
  <c r="AL1455" i="12"/>
  <c r="AM1455" i="12" s="1"/>
  <c r="AJ1455" i="12"/>
  <c r="AJ1456" i="12"/>
  <c r="AL1456" i="12"/>
  <c r="AM1456" i="12" s="1"/>
  <c r="AL1459" i="12"/>
  <c r="AM1459" i="12" s="1"/>
  <c r="AJ1459" i="12"/>
  <c r="AJ1460" i="12"/>
  <c r="AL1460" i="12"/>
  <c r="AM1460" i="12" s="1"/>
  <c r="AL1463" i="12"/>
  <c r="AM1463" i="12" s="1"/>
  <c r="AJ1463" i="12"/>
  <c r="AJ1464" i="12"/>
  <c r="AL1464" i="12"/>
  <c r="AM1464" i="12" s="1"/>
  <c r="AL1467" i="12"/>
  <c r="AM1467" i="12" s="1"/>
  <c r="AJ1467" i="12"/>
  <c r="AJ1468" i="12"/>
  <c r="AL1468" i="12"/>
  <c r="AM1468" i="12" s="1"/>
  <c r="AL1471" i="12"/>
  <c r="AM1471" i="12" s="1"/>
  <c r="AJ1471" i="12"/>
  <c r="AJ1472" i="12"/>
  <c r="AL1472" i="12"/>
  <c r="AM1472" i="12" s="1"/>
  <c r="AL1475" i="12"/>
  <c r="AM1475" i="12" s="1"/>
  <c r="AJ1475" i="12"/>
  <c r="AJ1476" i="12"/>
  <c r="AL1476" i="12"/>
  <c r="AM1476" i="12" s="1"/>
  <c r="AL1479" i="12"/>
  <c r="AM1479" i="12" s="1"/>
  <c r="AJ1479" i="12"/>
  <c r="AJ1480" i="12"/>
  <c r="AL1480" i="12"/>
  <c r="AM1480" i="12" s="1"/>
  <c r="AL1483" i="12"/>
  <c r="AM1483" i="12" s="1"/>
  <c r="AJ1483" i="12"/>
  <c r="AJ1484" i="12"/>
  <c r="AL1484" i="12"/>
  <c r="AM1484" i="12" s="1"/>
  <c r="AL1487" i="12"/>
  <c r="AM1487" i="12" s="1"/>
  <c r="AJ1487" i="12"/>
  <c r="AJ1488" i="12"/>
  <c r="AL1488" i="12"/>
  <c r="AM1488" i="12" s="1"/>
  <c r="AL1491" i="12"/>
  <c r="AM1491" i="12" s="1"/>
  <c r="AJ1491" i="12"/>
  <c r="AJ1492" i="12"/>
  <c r="AL1492" i="12"/>
  <c r="AM1492" i="12" s="1"/>
  <c r="AL1453" i="12"/>
  <c r="AM1453" i="12" s="1"/>
  <c r="AJ1453" i="12"/>
  <c r="AJ1454" i="12"/>
  <c r="AL1454" i="12"/>
  <c r="AM1454" i="12" s="1"/>
  <c r="AL1457" i="12"/>
  <c r="AM1457" i="12" s="1"/>
  <c r="AJ1457" i="12"/>
  <c r="AJ1458" i="12"/>
  <c r="AL1458" i="12"/>
  <c r="AM1458" i="12" s="1"/>
  <c r="AL1461" i="12"/>
  <c r="AM1461" i="12" s="1"/>
  <c r="AJ1461" i="12"/>
  <c r="AJ1462" i="12"/>
  <c r="AL1462" i="12"/>
  <c r="AM1462" i="12" s="1"/>
  <c r="AL1465" i="12"/>
  <c r="AM1465" i="12" s="1"/>
  <c r="AJ1465" i="12"/>
  <c r="AJ1466" i="12"/>
  <c r="AL1466" i="12"/>
  <c r="AM1466" i="12" s="1"/>
  <c r="AL1469" i="12"/>
  <c r="AM1469" i="12" s="1"/>
  <c r="AJ1469" i="12"/>
  <c r="AJ1470" i="12"/>
  <c r="AL1470" i="12"/>
  <c r="AM1470" i="12" s="1"/>
  <c r="AL1473" i="12"/>
  <c r="AM1473" i="12" s="1"/>
  <c r="AJ1473" i="12"/>
  <c r="AJ1474" i="12"/>
  <c r="AL1474" i="12"/>
  <c r="AM1474" i="12" s="1"/>
  <c r="AL1477" i="12"/>
  <c r="AM1477" i="12" s="1"/>
  <c r="AJ1477" i="12"/>
  <c r="AJ1478" i="12"/>
  <c r="AL1478" i="12"/>
  <c r="AM1478" i="12" s="1"/>
  <c r="AL1481" i="12"/>
  <c r="AM1481" i="12" s="1"/>
  <c r="AJ1481" i="12"/>
  <c r="AJ1482" i="12"/>
  <c r="AL1482" i="12"/>
  <c r="AM1482" i="12" s="1"/>
  <c r="AL1485" i="12"/>
  <c r="AM1485" i="12" s="1"/>
  <c r="AJ1485" i="12"/>
  <c r="AJ1486" i="12"/>
  <c r="AL1486" i="12"/>
  <c r="AM1486" i="12" s="1"/>
  <c r="AL1489" i="12"/>
  <c r="AM1489" i="12" s="1"/>
  <c r="AJ1489" i="12"/>
  <c r="AJ1490" i="12"/>
  <c r="AL1490" i="12"/>
  <c r="AM1490" i="12" s="1"/>
  <c r="AL1493" i="12"/>
  <c r="AM1493" i="12" s="1"/>
  <c r="AJ1493" i="12"/>
  <c r="AJ1494" i="12"/>
  <c r="AL1494" i="12"/>
  <c r="AM1494" i="12" s="1"/>
  <c r="AL1443" i="12"/>
  <c r="AM1443" i="12" s="1"/>
  <c r="AL1451" i="12"/>
  <c r="AM1451" i="12" s="1"/>
  <c r="AL1499" i="12"/>
  <c r="AM1499" i="12" s="1"/>
  <c r="AJ1499" i="12"/>
  <c r="AL1502" i="12"/>
  <c r="AM1502" i="12" s="1"/>
  <c r="AL1507" i="12"/>
  <c r="AM1507" i="12" s="1"/>
  <c r="AJ1507" i="12"/>
  <c r="AL1510" i="12"/>
  <c r="AM1510" i="12" s="1"/>
  <c r="AL1515" i="12"/>
  <c r="AM1515" i="12" s="1"/>
  <c r="AJ1515" i="12"/>
  <c r="AL1518" i="12"/>
  <c r="AM1518" i="12" s="1"/>
  <c r="AL1523" i="12"/>
  <c r="AM1523" i="12" s="1"/>
  <c r="AJ1523" i="12"/>
  <c r="AL1524" i="12"/>
  <c r="AM1524" i="12" s="1"/>
  <c r="AJ1524" i="12"/>
  <c r="AL1527" i="12"/>
  <c r="AM1527" i="12" s="1"/>
  <c r="AJ1527" i="12"/>
  <c r="AL1528" i="12"/>
  <c r="AM1528" i="12" s="1"/>
  <c r="AJ1528" i="12"/>
  <c r="AL1531" i="12"/>
  <c r="AM1531" i="12" s="1"/>
  <c r="AJ1531" i="12"/>
  <c r="AL1532" i="12"/>
  <c r="AM1532" i="12" s="1"/>
  <c r="AJ1532" i="12"/>
  <c r="AL1535" i="12"/>
  <c r="AM1535" i="12" s="1"/>
  <c r="AJ1535" i="12"/>
  <c r="AL1536" i="12"/>
  <c r="AM1536" i="12" s="1"/>
  <c r="AJ1536" i="12"/>
  <c r="AL1539" i="12"/>
  <c r="AM1539" i="12" s="1"/>
  <c r="AJ1539" i="12"/>
  <c r="AL1540" i="12"/>
  <c r="AM1540" i="12" s="1"/>
  <c r="AJ1540" i="12"/>
  <c r="AL1543" i="12"/>
  <c r="AM1543" i="12" s="1"/>
  <c r="AJ1543" i="12"/>
  <c r="AL1544" i="12"/>
  <c r="AM1544" i="12" s="1"/>
  <c r="AJ1544" i="12"/>
  <c r="AL1547" i="12"/>
  <c r="AM1547" i="12" s="1"/>
  <c r="AJ1547" i="12"/>
  <c r="AL1548" i="12"/>
  <c r="AM1548" i="12" s="1"/>
  <c r="AJ1548" i="12"/>
  <c r="AL1551" i="12"/>
  <c r="AM1551" i="12" s="1"/>
  <c r="AJ1551" i="12"/>
  <c r="AL1552" i="12"/>
  <c r="AM1552" i="12" s="1"/>
  <c r="AJ1552" i="12"/>
  <c r="AL1555" i="12"/>
  <c r="AM1555" i="12" s="1"/>
  <c r="AJ1555" i="12"/>
  <c r="AL1556" i="12"/>
  <c r="AM1556" i="12" s="1"/>
  <c r="AJ1556" i="12"/>
  <c r="AL1559" i="12"/>
  <c r="AM1559" i="12" s="1"/>
  <c r="AJ1559" i="12"/>
  <c r="AL1560" i="12"/>
  <c r="AM1560" i="12" s="1"/>
  <c r="AJ1560" i="12"/>
  <c r="AL1563" i="12"/>
  <c r="AM1563" i="12" s="1"/>
  <c r="AJ1563" i="12"/>
  <c r="AL1564" i="12"/>
  <c r="AM1564" i="12" s="1"/>
  <c r="AJ1564" i="12"/>
  <c r="AL1567" i="12"/>
  <c r="AM1567" i="12" s="1"/>
  <c r="AJ1567" i="12"/>
  <c r="AL1568" i="12"/>
  <c r="AM1568" i="12" s="1"/>
  <c r="AJ1568" i="12"/>
  <c r="AL1571" i="12"/>
  <c r="AM1571" i="12" s="1"/>
  <c r="AJ1571" i="12"/>
  <c r="AL1572" i="12"/>
  <c r="AM1572" i="12" s="1"/>
  <c r="AJ1572" i="12"/>
  <c r="AL1575" i="12"/>
  <c r="AM1575" i="12" s="1"/>
  <c r="AJ1575" i="12"/>
  <c r="AL1576" i="12"/>
  <c r="AM1576" i="12" s="1"/>
  <c r="AJ1576" i="12"/>
  <c r="AL1579" i="12"/>
  <c r="AM1579" i="12" s="1"/>
  <c r="AJ1579" i="12"/>
  <c r="AL1580" i="12"/>
  <c r="AM1580" i="12" s="1"/>
  <c r="AJ1580" i="12"/>
  <c r="AL1585" i="12"/>
  <c r="AM1585" i="12" s="1"/>
  <c r="AJ1585" i="12"/>
  <c r="AL1587" i="12"/>
  <c r="AM1587" i="12" s="1"/>
  <c r="AJ1587" i="12"/>
  <c r="AL1496" i="12"/>
  <c r="AM1496" i="12" s="1"/>
  <c r="AL1497" i="12"/>
  <c r="AM1497" i="12" s="1"/>
  <c r="AJ1497" i="12"/>
  <c r="AJ1498" i="12"/>
  <c r="AL1500" i="12"/>
  <c r="AM1500" i="12" s="1"/>
  <c r="AL1505" i="12"/>
  <c r="AM1505" i="12" s="1"/>
  <c r="AJ1505" i="12"/>
  <c r="AJ1506" i="12"/>
  <c r="AL1508" i="12"/>
  <c r="AM1508" i="12" s="1"/>
  <c r="AL1513" i="12"/>
  <c r="AM1513" i="12" s="1"/>
  <c r="AJ1513" i="12"/>
  <c r="AJ1514" i="12"/>
  <c r="AL1516" i="12"/>
  <c r="AM1516" i="12" s="1"/>
  <c r="AL1521" i="12"/>
  <c r="AM1521" i="12" s="1"/>
  <c r="AJ1521" i="12"/>
  <c r="AL1583" i="12"/>
  <c r="AM1583" i="12" s="1"/>
  <c r="AJ1583" i="12"/>
  <c r="AL1584" i="12"/>
  <c r="AM1584" i="12" s="1"/>
  <c r="AL1503" i="12"/>
  <c r="AM1503" i="12" s="1"/>
  <c r="AJ1503" i="12"/>
  <c r="AL1511" i="12"/>
  <c r="AM1511" i="12" s="1"/>
  <c r="AJ1511" i="12"/>
  <c r="AL1519" i="12"/>
  <c r="AM1519" i="12" s="1"/>
  <c r="AJ1519" i="12"/>
  <c r="AL1522" i="12"/>
  <c r="AM1522" i="12" s="1"/>
  <c r="AL1525" i="12"/>
  <c r="AM1525" i="12" s="1"/>
  <c r="AJ1525" i="12"/>
  <c r="AL1526" i="12"/>
  <c r="AM1526" i="12" s="1"/>
  <c r="AJ1526" i="12"/>
  <c r="AL1529" i="12"/>
  <c r="AM1529" i="12" s="1"/>
  <c r="AJ1529" i="12"/>
  <c r="AL1530" i="12"/>
  <c r="AM1530" i="12" s="1"/>
  <c r="AJ1530" i="12"/>
  <c r="AL1533" i="12"/>
  <c r="AM1533" i="12" s="1"/>
  <c r="AJ1533" i="12"/>
  <c r="AL1534" i="12"/>
  <c r="AM1534" i="12" s="1"/>
  <c r="AJ1534" i="12"/>
  <c r="AL1537" i="12"/>
  <c r="AM1537" i="12" s="1"/>
  <c r="AJ1537" i="12"/>
  <c r="AL1538" i="12"/>
  <c r="AM1538" i="12" s="1"/>
  <c r="AJ1538" i="12"/>
  <c r="AL1541" i="12"/>
  <c r="AM1541" i="12" s="1"/>
  <c r="AJ1541" i="12"/>
  <c r="AL1542" i="12"/>
  <c r="AM1542" i="12" s="1"/>
  <c r="AJ1542" i="12"/>
  <c r="AL1545" i="12"/>
  <c r="AM1545" i="12" s="1"/>
  <c r="AJ1545" i="12"/>
  <c r="AL1546" i="12"/>
  <c r="AM1546" i="12" s="1"/>
  <c r="AJ1546" i="12"/>
  <c r="AL1549" i="12"/>
  <c r="AM1549" i="12" s="1"/>
  <c r="AJ1549" i="12"/>
  <c r="AL1550" i="12"/>
  <c r="AM1550" i="12" s="1"/>
  <c r="AJ1550" i="12"/>
  <c r="AL1553" i="12"/>
  <c r="AM1553" i="12" s="1"/>
  <c r="AJ1553" i="12"/>
  <c r="AL1554" i="12"/>
  <c r="AM1554" i="12" s="1"/>
  <c r="AJ1554" i="12"/>
  <c r="AL1557" i="12"/>
  <c r="AM1557" i="12" s="1"/>
  <c r="AJ1557" i="12"/>
  <c r="AL1558" i="12"/>
  <c r="AM1558" i="12" s="1"/>
  <c r="AJ1558" i="12"/>
  <c r="AL1561" i="12"/>
  <c r="AM1561" i="12" s="1"/>
  <c r="AJ1561" i="12"/>
  <c r="AL1562" i="12"/>
  <c r="AM1562" i="12" s="1"/>
  <c r="AJ1562" i="12"/>
  <c r="AL1565" i="12"/>
  <c r="AM1565" i="12" s="1"/>
  <c r="AJ1565" i="12"/>
  <c r="AL1566" i="12"/>
  <c r="AM1566" i="12" s="1"/>
  <c r="AJ1566" i="12"/>
  <c r="AL1569" i="12"/>
  <c r="AM1569" i="12" s="1"/>
  <c r="AJ1569" i="12"/>
  <c r="AL1570" i="12"/>
  <c r="AM1570" i="12" s="1"/>
  <c r="AJ1570" i="12"/>
  <c r="AL1573" i="12"/>
  <c r="AM1573" i="12" s="1"/>
  <c r="AJ1573" i="12"/>
  <c r="AL1574" i="12"/>
  <c r="AM1574" i="12" s="1"/>
  <c r="AJ1574" i="12"/>
  <c r="AL1577" i="12"/>
  <c r="AM1577" i="12" s="1"/>
  <c r="AJ1577" i="12"/>
  <c r="AL1578" i="12"/>
  <c r="AM1578" i="12" s="1"/>
  <c r="AJ1578" i="12"/>
  <c r="AL1581" i="12"/>
  <c r="AM1581" i="12" s="1"/>
  <c r="AJ1581" i="12"/>
  <c r="AJ1582" i="12"/>
  <c r="AL1582" i="12"/>
  <c r="AM1582" i="12" s="1"/>
  <c r="AL1590" i="12"/>
  <c r="AM1590" i="12" s="1"/>
  <c r="AE1590" i="12"/>
  <c r="AL1495" i="12"/>
  <c r="AM1495" i="12" s="1"/>
  <c r="AL1501" i="12"/>
  <c r="AM1501" i="12" s="1"/>
  <c r="AJ1501" i="12"/>
  <c r="AL1504" i="12"/>
  <c r="AM1504" i="12" s="1"/>
  <c r="AL1509" i="12"/>
  <c r="AM1509" i="12" s="1"/>
  <c r="AJ1509" i="12"/>
  <c r="AL1512" i="12"/>
  <c r="AM1512" i="12" s="1"/>
  <c r="AL1517" i="12"/>
  <c r="AM1517" i="12" s="1"/>
  <c r="AJ1517" i="12"/>
  <c r="AL1520" i="12"/>
  <c r="AM1520" i="12" s="1"/>
  <c r="AL1586" i="12"/>
  <c r="AM1586" i="12" s="1"/>
  <c r="AE1586" i="12"/>
  <c r="AL1589" i="12"/>
  <c r="AM1589" i="12" s="1"/>
  <c r="AJ1589" i="12"/>
  <c r="AL1591" i="12"/>
  <c r="AM1591" i="12" s="1"/>
  <c r="AJ1591" i="12"/>
  <c r="AJ1584" i="12"/>
  <c r="AJ1588" i="12"/>
  <c r="AL1594" i="12"/>
  <c r="AM1594" i="12" s="1"/>
  <c r="AL1599" i="12"/>
  <c r="AM1599" i="12" s="1"/>
  <c r="AJ1599" i="12"/>
  <c r="AL1602" i="12"/>
  <c r="AM1602" i="12" s="1"/>
  <c r="AL1607" i="12"/>
  <c r="AM1607" i="12" s="1"/>
  <c r="AJ1607" i="12"/>
  <c r="AL1610" i="12"/>
  <c r="AM1610" i="12" s="1"/>
  <c r="AL1616" i="12"/>
  <c r="AM1616" i="12" s="1"/>
  <c r="AJ1616" i="12"/>
  <c r="AJ1617" i="12"/>
  <c r="AL1617" i="12"/>
  <c r="AM1617" i="12" s="1"/>
  <c r="AL1620" i="12"/>
  <c r="AM1620" i="12" s="1"/>
  <c r="AJ1620" i="12"/>
  <c r="AJ1621" i="12"/>
  <c r="AL1621" i="12"/>
  <c r="AM1621" i="12" s="1"/>
  <c r="AL1624" i="12"/>
  <c r="AM1624" i="12" s="1"/>
  <c r="AJ1624" i="12"/>
  <c r="AJ1625" i="12"/>
  <c r="AL1625" i="12"/>
  <c r="AM1625" i="12" s="1"/>
  <c r="AL1628" i="12"/>
  <c r="AM1628" i="12" s="1"/>
  <c r="AJ1628" i="12"/>
  <c r="AJ1629" i="12"/>
  <c r="AL1629" i="12"/>
  <c r="AM1629" i="12" s="1"/>
  <c r="AL1632" i="12"/>
  <c r="AM1632" i="12" s="1"/>
  <c r="AJ1632" i="12"/>
  <c r="AL1633" i="12"/>
  <c r="AM1633" i="12" s="1"/>
  <c r="AJ1633" i="12"/>
  <c r="AJ1634" i="12"/>
  <c r="AL1634" i="12"/>
  <c r="AM1634" i="12" s="1"/>
  <c r="AL1635" i="12"/>
  <c r="AM1635" i="12" s="1"/>
  <c r="AJ1635" i="12"/>
  <c r="AJ1636" i="12"/>
  <c r="AL1636" i="12"/>
  <c r="AM1636" i="12" s="1"/>
  <c r="AJ1637" i="12"/>
  <c r="AL1637" i="12"/>
  <c r="AM1637" i="12" s="1"/>
  <c r="AL1657" i="12"/>
  <c r="AM1657" i="12" s="1"/>
  <c r="AJ1657" i="12"/>
  <c r="AL1597" i="12"/>
  <c r="AM1597" i="12" s="1"/>
  <c r="AJ1597" i="12"/>
  <c r="AJ1598" i="12"/>
  <c r="AL1600" i="12"/>
  <c r="AM1600" i="12" s="1"/>
  <c r="AL1605" i="12"/>
  <c r="AM1605" i="12" s="1"/>
  <c r="AJ1605" i="12"/>
  <c r="AJ1606" i="12"/>
  <c r="AL1608" i="12"/>
  <c r="AM1608" i="12" s="1"/>
  <c r="AD1803" i="12"/>
  <c r="AD1805" i="12" s="1"/>
  <c r="AE1615" i="12"/>
  <c r="AJ1638" i="12"/>
  <c r="AL1638" i="12"/>
  <c r="AM1638" i="12" s="1"/>
  <c r="AL1639" i="12"/>
  <c r="AM1639" i="12" s="1"/>
  <c r="AJ1639" i="12"/>
  <c r="AL1641" i="12"/>
  <c r="AM1641" i="12" s="1"/>
  <c r="AJ1641" i="12"/>
  <c r="AJ1642" i="12"/>
  <c r="AL1642" i="12"/>
  <c r="AM1642" i="12" s="1"/>
  <c r="AL1643" i="12"/>
  <c r="AM1643" i="12" s="1"/>
  <c r="AJ1643" i="12"/>
  <c r="AJ1644" i="12"/>
  <c r="AL1644" i="12"/>
  <c r="AM1644" i="12" s="1"/>
  <c r="AJ1645" i="12"/>
  <c r="AL1645" i="12"/>
  <c r="AM1645" i="12" s="1"/>
  <c r="AL1651" i="12"/>
  <c r="AM1651" i="12" s="1"/>
  <c r="AJ1651" i="12"/>
  <c r="AL1592" i="12"/>
  <c r="AM1592" i="12" s="1"/>
  <c r="AL1595" i="12"/>
  <c r="AM1595" i="12" s="1"/>
  <c r="AJ1595" i="12"/>
  <c r="AL1603" i="12"/>
  <c r="AM1603" i="12" s="1"/>
  <c r="AJ1603" i="12"/>
  <c r="AL1611" i="12"/>
  <c r="AM1611" i="12" s="1"/>
  <c r="AJ1611" i="12"/>
  <c r="AI1803" i="12"/>
  <c r="AI1805" i="12" s="1"/>
  <c r="AJ1615" i="12"/>
  <c r="AL1615" i="12"/>
  <c r="AL1618" i="12"/>
  <c r="AM1618" i="12" s="1"/>
  <c r="AJ1618" i="12"/>
  <c r="AJ1619" i="12"/>
  <c r="AL1619" i="12"/>
  <c r="AM1619" i="12" s="1"/>
  <c r="AL1622" i="12"/>
  <c r="AM1622" i="12" s="1"/>
  <c r="AJ1622" i="12"/>
  <c r="AJ1623" i="12"/>
  <c r="AL1623" i="12"/>
  <c r="AM1623" i="12" s="1"/>
  <c r="AL1626" i="12"/>
  <c r="AM1626" i="12" s="1"/>
  <c r="AJ1626" i="12"/>
  <c r="AJ1627" i="12"/>
  <c r="AL1627" i="12"/>
  <c r="AM1627" i="12" s="1"/>
  <c r="AL1630" i="12"/>
  <c r="AM1630" i="12" s="1"/>
  <c r="AJ1630" i="12"/>
  <c r="AJ1631" i="12"/>
  <c r="AL1631" i="12"/>
  <c r="AM1631" i="12" s="1"/>
  <c r="AJ1646" i="12"/>
  <c r="AL1646" i="12"/>
  <c r="AM1646" i="12" s="1"/>
  <c r="AL1647" i="12"/>
  <c r="AM1647" i="12" s="1"/>
  <c r="AJ1647" i="12"/>
  <c r="AL1649" i="12"/>
  <c r="AM1649" i="12" s="1"/>
  <c r="AJ1649" i="12"/>
  <c r="AL1655" i="12"/>
  <c r="AM1655" i="12" s="1"/>
  <c r="AJ1655" i="12"/>
  <c r="AL1593" i="12"/>
  <c r="AM1593" i="12" s="1"/>
  <c r="AJ1593" i="12"/>
  <c r="AL1596" i="12"/>
  <c r="AM1596" i="12" s="1"/>
  <c r="AL1601" i="12"/>
  <c r="AM1601" i="12" s="1"/>
  <c r="AJ1601" i="12"/>
  <c r="AL1604" i="12"/>
  <c r="AM1604" i="12" s="1"/>
  <c r="AL1609" i="12"/>
  <c r="AM1609" i="12" s="1"/>
  <c r="AJ1609" i="12"/>
  <c r="T1803" i="12"/>
  <c r="U1615" i="12"/>
  <c r="Y1803" i="12"/>
  <c r="Y1805" i="12" s="1"/>
  <c r="Y2" i="12" s="1"/>
  <c r="Z1615" i="12"/>
  <c r="AL1653" i="12"/>
  <c r="AM1653" i="12" s="1"/>
  <c r="AJ1653" i="12"/>
  <c r="AL1659" i="12"/>
  <c r="AM1659" i="12" s="1"/>
  <c r="AJ1659" i="12"/>
  <c r="AL1661" i="12"/>
  <c r="AM1661" i="12" s="1"/>
  <c r="AL1666" i="12"/>
  <c r="AM1666" i="12" s="1"/>
  <c r="AJ1666" i="12"/>
  <c r="AL1669" i="12"/>
  <c r="AM1669" i="12" s="1"/>
  <c r="AL1675" i="12"/>
  <c r="AM1675" i="12" s="1"/>
  <c r="AJ1675" i="12"/>
  <c r="AE1677" i="12"/>
  <c r="AL1677" i="12"/>
  <c r="AM1677" i="12" s="1"/>
  <c r="AE1685" i="12"/>
  <c r="AL1685" i="12"/>
  <c r="AM1685" i="12" s="1"/>
  <c r="AL1691" i="12"/>
  <c r="AM1691" i="12" s="1"/>
  <c r="AE1693" i="12"/>
  <c r="AL1693" i="12"/>
  <c r="AM1693" i="12" s="1"/>
  <c r="AL1650" i="12"/>
  <c r="AM1650" i="12" s="1"/>
  <c r="AL1654" i="12"/>
  <c r="AM1654" i="12" s="1"/>
  <c r="AL1658" i="12"/>
  <c r="AM1658" i="12" s="1"/>
  <c r="AL1664" i="12"/>
  <c r="AM1664" i="12" s="1"/>
  <c r="AJ1664" i="12"/>
  <c r="AJ1665" i="12"/>
  <c r="AL1667" i="12"/>
  <c r="AM1667" i="12" s="1"/>
  <c r="AE1673" i="12"/>
  <c r="AL1673" i="12"/>
  <c r="AM1673" i="12" s="1"/>
  <c r="AL1676" i="12"/>
  <c r="AM1676" i="12" s="1"/>
  <c r="AJ1676" i="12"/>
  <c r="AL1684" i="12"/>
  <c r="AM1684" i="12" s="1"/>
  <c r="AJ1684" i="12"/>
  <c r="AL1692" i="12"/>
  <c r="AM1692" i="12" s="1"/>
  <c r="AJ1692" i="12"/>
  <c r="AL1662" i="12"/>
  <c r="AM1662" i="12" s="1"/>
  <c r="AJ1662" i="12"/>
  <c r="AL1670" i="12"/>
  <c r="AM1670" i="12" s="1"/>
  <c r="AJ1670" i="12"/>
  <c r="AL1672" i="12"/>
  <c r="AM1672" i="12" s="1"/>
  <c r="AJ1672" i="12"/>
  <c r="AE1681" i="12"/>
  <c r="AL1681" i="12"/>
  <c r="AM1681" i="12" s="1"/>
  <c r="AE1689" i="12"/>
  <c r="AL1689" i="12"/>
  <c r="AM1689" i="12" s="1"/>
  <c r="AL1640" i="12"/>
  <c r="AM1640" i="12" s="1"/>
  <c r="AL1648" i="12"/>
  <c r="AM1648" i="12" s="1"/>
  <c r="AL1652" i="12"/>
  <c r="AM1652" i="12" s="1"/>
  <c r="AL1656" i="12"/>
  <c r="AM1656" i="12" s="1"/>
  <c r="AL1660" i="12"/>
  <c r="AM1660" i="12" s="1"/>
  <c r="AJ1660" i="12"/>
  <c r="AL1663" i="12"/>
  <c r="AM1663" i="12" s="1"/>
  <c r="AL1668" i="12"/>
  <c r="AM1668" i="12" s="1"/>
  <c r="AJ1668" i="12"/>
  <c r="AL1671" i="12"/>
  <c r="AM1671" i="12" s="1"/>
  <c r="AL1680" i="12"/>
  <c r="AM1680" i="12" s="1"/>
  <c r="AJ1680" i="12"/>
  <c r="AL1688" i="12"/>
  <c r="AM1688" i="12" s="1"/>
  <c r="AJ1688" i="12"/>
  <c r="AL1695" i="12"/>
  <c r="AM1695" i="12" s="1"/>
  <c r="AL1700" i="12"/>
  <c r="AM1700" i="12" s="1"/>
  <c r="AJ1700" i="12"/>
  <c r="AL1703" i="12"/>
  <c r="AM1703" i="12" s="1"/>
  <c r="AL1711" i="12"/>
  <c r="AM1711" i="12" s="1"/>
  <c r="AJ1711" i="12"/>
  <c r="AL1715" i="12"/>
  <c r="AM1715" i="12" s="1"/>
  <c r="AJ1715" i="12"/>
  <c r="AJ1679" i="12"/>
  <c r="AJ1683" i="12"/>
  <c r="AJ1687" i="12"/>
  <c r="AJ1691" i="12"/>
  <c r="AL1698" i="12"/>
  <c r="AM1698" i="12" s="1"/>
  <c r="AJ1698" i="12"/>
  <c r="AL1701" i="12"/>
  <c r="AM1701" i="12" s="1"/>
  <c r="AL1706" i="12"/>
  <c r="AM1706" i="12" s="1"/>
  <c r="AJ1706" i="12"/>
  <c r="AL1708" i="12"/>
  <c r="AM1708" i="12" s="1"/>
  <c r="AL1674" i="12"/>
  <c r="AM1674" i="12" s="1"/>
  <c r="AJ1674" i="12"/>
  <c r="AL1678" i="12"/>
  <c r="AM1678" i="12" s="1"/>
  <c r="AJ1678" i="12"/>
  <c r="AL1682" i="12"/>
  <c r="AM1682" i="12" s="1"/>
  <c r="AJ1682" i="12"/>
  <c r="AL1686" i="12"/>
  <c r="AM1686" i="12" s="1"/>
  <c r="AJ1686" i="12"/>
  <c r="AL1690" i="12"/>
  <c r="AM1690" i="12" s="1"/>
  <c r="AJ1690" i="12"/>
  <c r="AL1696" i="12"/>
  <c r="AM1696" i="12" s="1"/>
  <c r="AJ1696" i="12"/>
  <c r="AL1699" i="12"/>
  <c r="AM1699" i="12" s="1"/>
  <c r="AL1704" i="12"/>
  <c r="AM1704" i="12" s="1"/>
  <c r="AJ1704" i="12"/>
  <c r="AL1707" i="12"/>
  <c r="AM1707" i="12" s="1"/>
  <c r="AL1710" i="12"/>
  <c r="AM1710" i="12" s="1"/>
  <c r="AL1714" i="12"/>
  <c r="AM1714" i="12" s="1"/>
  <c r="AL1718" i="12"/>
  <c r="AM1718" i="12" s="1"/>
  <c r="AE1718" i="12"/>
  <c r="AE1720" i="12"/>
  <c r="AL1720" i="12"/>
  <c r="AM1720" i="12" s="1"/>
  <c r="AL1722" i="12"/>
  <c r="AM1722" i="12" s="1"/>
  <c r="AE1722" i="12"/>
  <c r="AE1724" i="12"/>
  <c r="AL1724" i="12"/>
  <c r="AM1724" i="12" s="1"/>
  <c r="AL1726" i="12"/>
  <c r="AM1726" i="12" s="1"/>
  <c r="AE1726" i="12"/>
  <c r="AE1728" i="12"/>
  <c r="AL1728" i="12"/>
  <c r="AM1728" i="12" s="1"/>
  <c r="AL1730" i="12"/>
  <c r="AM1730" i="12" s="1"/>
  <c r="AE1730" i="12"/>
  <c r="AE1732" i="12"/>
  <c r="AL1732" i="12"/>
  <c r="AM1732" i="12" s="1"/>
  <c r="AL1694" i="12"/>
  <c r="AM1694" i="12" s="1"/>
  <c r="AJ1694" i="12"/>
  <c r="AL1697" i="12"/>
  <c r="AM1697" i="12" s="1"/>
  <c r="AL1702" i="12"/>
  <c r="AM1702" i="12" s="1"/>
  <c r="AJ1702" i="12"/>
  <c r="AL1705" i="12"/>
  <c r="AM1705" i="12" s="1"/>
  <c r="AL1709" i="12"/>
  <c r="AM1709" i="12" s="1"/>
  <c r="AJ1709" i="12"/>
  <c r="AL1712" i="12"/>
  <c r="AM1712" i="12" s="1"/>
  <c r="AE1712" i="12"/>
  <c r="AL1713" i="12"/>
  <c r="AM1713" i="12" s="1"/>
  <c r="AJ1713" i="12"/>
  <c r="AL1716" i="12"/>
  <c r="AM1716" i="12" s="1"/>
  <c r="AE1716" i="12"/>
  <c r="AL1717" i="12"/>
  <c r="AM1717" i="12" s="1"/>
  <c r="AJ1717" i="12"/>
  <c r="AL1719" i="12"/>
  <c r="AM1719" i="12" s="1"/>
  <c r="AJ1719" i="12"/>
  <c r="AL1723" i="12"/>
  <c r="AM1723" i="12" s="1"/>
  <c r="AJ1723" i="12"/>
  <c r="AL1727" i="12"/>
  <c r="AM1727" i="12" s="1"/>
  <c r="AJ1727" i="12"/>
  <c r="AL1731" i="12"/>
  <c r="AM1731" i="12" s="1"/>
  <c r="AJ1731" i="12"/>
  <c r="AL1737" i="12"/>
  <c r="AM1737" i="12" s="1"/>
  <c r="AJ1737" i="12"/>
  <c r="AL1740" i="12"/>
  <c r="AM1740" i="12" s="1"/>
  <c r="AL1745" i="12"/>
  <c r="AM1745" i="12" s="1"/>
  <c r="AJ1745" i="12"/>
  <c r="AL1756" i="12"/>
  <c r="AM1756" i="12" s="1"/>
  <c r="AE1756" i="12"/>
  <c r="AL1735" i="12"/>
  <c r="AM1735" i="12" s="1"/>
  <c r="AJ1735" i="12"/>
  <c r="AJ1736" i="12"/>
  <c r="AL1738" i="12"/>
  <c r="AM1738" i="12" s="1"/>
  <c r="AL1743" i="12"/>
  <c r="AM1743" i="12" s="1"/>
  <c r="AJ1743" i="12"/>
  <c r="AJ1744" i="12"/>
  <c r="AL1746" i="12"/>
  <c r="AM1746" i="12" s="1"/>
  <c r="AL1752" i="12"/>
  <c r="AM1752" i="12" s="1"/>
  <c r="AE1752" i="12"/>
  <c r="AJ1755" i="12"/>
  <c r="AL1755" i="12"/>
  <c r="AM1755" i="12" s="1"/>
  <c r="AJ1757" i="12"/>
  <c r="AL1757" i="12"/>
  <c r="AM1757" i="12" s="1"/>
  <c r="AL1721" i="12"/>
  <c r="AM1721" i="12" s="1"/>
  <c r="AJ1721" i="12"/>
  <c r="AL1725" i="12"/>
  <c r="AM1725" i="12" s="1"/>
  <c r="AJ1725" i="12"/>
  <c r="AL1729" i="12"/>
  <c r="AM1729" i="12" s="1"/>
  <c r="AJ1729" i="12"/>
  <c r="AL1733" i="12"/>
  <c r="AM1733" i="12" s="1"/>
  <c r="AJ1733" i="12"/>
  <c r="AL1741" i="12"/>
  <c r="AM1741" i="12" s="1"/>
  <c r="AJ1741" i="12"/>
  <c r="AJ1749" i="12"/>
  <c r="AL1749" i="12"/>
  <c r="AM1749" i="12" s="1"/>
  <c r="AJ1751" i="12"/>
  <c r="AL1751" i="12"/>
  <c r="AM1751" i="12" s="1"/>
  <c r="AJ1753" i="12"/>
  <c r="AL1753" i="12"/>
  <c r="AM1753" i="12" s="1"/>
  <c r="AL1780" i="12"/>
  <c r="AM1780" i="12" s="1"/>
  <c r="AJ1780" i="12"/>
  <c r="AL1734" i="12"/>
  <c r="AM1734" i="12" s="1"/>
  <c r="AL1739" i="12"/>
  <c r="AM1739" i="12" s="1"/>
  <c r="AJ1739" i="12"/>
  <c r="AL1742" i="12"/>
  <c r="AM1742" i="12" s="1"/>
  <c r="AL1747" i="12"/>
  <c r="AM1747" i="12" s="1"/>
  <c r="AJ1747" i="12"/>
  <c r="AJ1748" i="12"/>
  <c r="AL1748" i="12"/>
  <c r="AM1748" i="12" s="1"/>
  <c r="AL1784" i="12"/>
  <c r="AM1784" i="12" s="1"/>
  <c r="AJ1784" i="12"/>
  <c r="AJ1750" i="12"/>
  <c r="AJ1754" i="12"/>
  <c r="AL1760" i="12"/>
  <c r="AM1760" i="12" s="1"/>
  <c r="AL1762" i="12"/>
  <c r="AM1762" i="12" s="1"/>
  <c r="AJ1762" i="12"/>
  <c r="AL1766" i="12"/>
  <c r="AM1766" i="12" s="1"/>
  <c r="AJ1766" i="12"/>
  <c r="AL1770" i="12"/>
  <c r="AM1770" i="12" s="1"/>
  <c r="AJ1770" i="12"/>
  <c r="AL1774" i="12"/>
  <c r="AM1774" i="12" s="1"/>
  <c r="AJ1774" i="12"/>
  <c r="AL1778" i="12"/>
  <c r="AM1778" i="12" s="1"/>
  <c r="AJ1778" i="12"/>
  <c r="AL1764" i="12"/>
  <c r="AM1764" i="12" s="1"/>
  <c r="AE1764" i="12"/>
  <c r="AL1768" i="12"/>
  <c r="AM1768" i="12" s="1"/>
  <c r="AE1768" i="12"/>
  <c r="AL1772" i="12"/>
  <c r="AM1772" i="12" s="1"/>
  <c r="AE1772" i="12"/>
  <c r="AL1776" i="12"/>
  <c r="AM1776" i="12" s="1"/>
  <c r="AE1776" i="12"/>
  <c r="Z1789" i="12"/>
  <c r="AL1789" i="12"/>
  <c r="AM1789" i="12" s="1"/>
  <c r="AL1763" i="12"/>
  <c r="AM1763" i="12" s="1"/>
  <c r="AJ1763" i="12"/>
  <c r="AL1767" i="12"/>
  <c r="AM1767" i="12" s="1"/>
  <c r="AJ1767" i="12"/>
  <c r="AL1771" i="12"/>
  <c r="AM1771" i="12" s="1"/>
  <c r="AJ1771" i="12"/>
  <c r="AL1775" i="12"/>
  <c r="AM1775" i="12" s="1"/>
  <c r="AJ1775" i="12"/>
  <c r="AL1781" i="12"/>
  <c r="AM1781" i="12" s="1"/>
  <c r="AL1782" i="12"/>
  <c r="AM1782" i="12" s="1"/>
  <c r="AJ1782" i="12"/>
  <c r="AJ1794" i="12"/>
  <c r="AL1794" i="12"/>
  <c r="AM1794" i="12" s="1"/>
  <c r="AJ1798" i="12"/>
  <c r="AL1798" i="12"/>
  <c r="AM1798" i="12" s="1"/>
  <c r="AL1758" i="12"/>
  <c r="AM1758" i="12" s="1"/>
  <c r="AJ1759" i="12"/>
  <c r="AL1759" i="12"/>
  <c r="AM1759" i="12" s="1"/>
  <c r="AJ1761" i="12"/>
  <c r="AL1761" i="12"/>
  <c r="AM1761" i="12" s="1"/>
  <c r="AL1785" i="12"/>
  <c r="AM1785" i="12" s="1"/>
  <c r="AJ1786" i="12"/>
  <c r="AL1786" i="12"/>
  <c r="AM1786" i="12" s="1"/>
  <c r="AJ1792" i="12"/>
  <c r="AL1792" i="12"/>
  <c r="AM1792" i="12" s="1"/>
  <c r="AJ1796" i="12"/>
  <c r="AL1796" i="12"/>
  <c r="AM1796" i="12" s="1"/>
  <c r="AL1765" i="12"/>
  <c r="AM1765" i="12" s="1"/>
  <c r="AJ1765" i="12"/>
  <c r="AL1769" i="12"/>
  <c r="AM1769" i="12" s="1"/>
  <c r="AJ1769" i="12"/>
  <c r="AL1773" i="12"/>
  <c r="AM1773" i="12" s="1"/>
  <c r="AJ1773" i="12"/>
  <c r="AL1777" i="12"/>
  <c r="AM1777" i="12" s="1"/>
  <c r="AJ1777" i="12"/>
  <c r="AJ1779" i="12"/>
  <c r="AL1779" i="12"/>
  <c r="AM1779" i="12" s="1"/>
  <c r="AJ1790" i="12"/>
  <c r="AL1790" i="12"/>
  <c r="AM1790" i="12" s="1"/>
  <c r="Z1791" i="12"/>
  <c r="AL1791" i="12"/>
  <c r="AM1791" i="12" s="1"/>
  <c r="AJ1788" i="12"/>
  <c r="AL1788" i="12"/>
  <c r="AM1788" i="12" s="1"/>
  <c r="Z1797" i="12"/>
  <c r="AL1797" i="12"/>
  <c r="AM1797" i="12" s="1"/>
  <c r="AL1793" i="12"/>
  <c r="AM1793" i="12" s="1"/>
  <c r="AL1783" i="12"/>
  <c r="AM1783" i="12" s="1"/>
  <c r="AL1787" i="12"/>
  <c r="AM1787" i="12" s="1"/>
  <c r="AL1795" i="12"/>
  <c r="AM1795" i="12" s="1"/>
  <c r="AL1801" i="12"/>
  <c r="AM1801" i="12" s="1"/>
  <c r="AJ1801" i="12"/>
  <c r="AJ1802" i="12"/>
  <c r="AL1802" i="12"/>
  <c r="AM1802" i="12" s="1"/>
  <c r="AL1799" i="12"/>
  <c r="AM1799" i="12" s="1"/>
  <c r="AJ1800" i="12"/>
  <c r="AL1800" i="12"/>
  <c r="AM1800" i="12" s="1"/>
  <c r="AL1482" i="11"/>
  <c r="AM1482" i="11" s="1"/>
  <c r="AL1474" i="11"/>
  <c r="AM1474" i="11" s="1"/>
  <c r="AL1490" i="11"/>
  <c r="AM1490" i="11" s="1"/>
  <c r="AL1348" i="11"/>
  <c r="AM1348" i="11" s="1"/>
  <c r="AE1474" i="11"/>
  <c r="AL1539" i="11"/>
  <c r="AM1539" i="11" s="1"/>
  <c r="AL1553" i="11"/>
  <c r="AM1553" i="11" s="1"/>
  <c r="AL872" i="11"/>
  <c r="AM872" i="11" s="1"/>
  <c r="AL888" i="11"/>
  <c r="AM888" i="11" s="1"/>
  <c r="AL904" i="11"/>
  <c r="AM904" i="11" s="1"/>
  <c r="AL920" i="11"/>
  <c r="AM920" i="11" s="1"/>
  <c r="AL587" i="11"/>
  <c r="AM587" i="11" s="1"/>
  <c r="AL603" i="11"/>
  <c r="AM603" i="11" s="1"/>
  <c r="AL1523" i="11"/>
  <c r="AM1523" i="11" s="1"/>
  <c r="AL1088" i="11"/>
  <c r="AM1088" i="11" s="1"/>
  <c r="AL1620" i="11"/>
  <c r="AM1620" i="11" s="1"/>
  <c r="AL1478" i="11"/>
  <c r="AM1478" i="11" s="1"/>
  <c r="AL1678" i="11"/>
  <c r="AM1678" i="11" s="1"/>
  <c r="AL1686" i="11"/>
  <c r="AM1686" i="11" s="1"/>
  <c r="AL1694" i="11"/>
  <c r="AM1694" i="11" s="1"/>
  <c r="AL1531" i="11"/>
  <c r="AM1531" i="11" s="1"/>
  <c r="AL1547" i="11"/>
  <c r="AM1547" i="11" s="1"/>
  <c r="AL1561" i="11"/>
  <c r="AM1561" i="11" s="1"/>
  <c r="AL1616" i="11"/>
  <c r="AM1616" i="11" s="1"/>
  <c r="AL1624" i="11"/>
  <c r="AM1624" i="11" s="1"/>
  <c r="AL1718" i="11"/>
  <c r="AM1718" i="11" s="1"/>
  <c r="AL1732" i="11"/>
  <c r="AM1732" i="11" s="1"/>
  <c r="AL402" i="11"/>
  <c r="AM402" i="11" s="1"/>
  <c r="AL410" i="11"/>
  <c r="AM410" i="11" s="1"/>
  <c r="AL418" i="11"/>
  <c r="AM418" i="11" s="1"/>
  <c r="AL426" i="11"/>
  <c r="AM426" i="11" s="1"/>
  <c r="AL434" i="11"/>
  <c r="AM434" i="11" s="1"/>
  <c r="AL442" i="11"/>
  <c r="AM442" i="11" s="1"/>
  <c r="AL450" i="11"/>
  <c r="AM450" i="11" s="1"/>
  <c r="AL458" i="11"/>
  <c r="AM458" i="11" s="1"/>
  <c r="AL595" i="11"/>
  <c r="AM595" i="11" s="1"/>
  <c r="AL611" i="11"/>
  <c r="AM611" i="11" s="1"/>
  <c r="AL627" i="11"/>
  <c r="AM627" i="11" s="1"/>
  <c r="AL673" i="11"/>
  <c r="AM673" i="11" s="1"/>
  <c r="AL681" i="11"/>
  <c r="AM681" i="11" s="1"/>
  <c r="AL689" i="11"/>
  <c r="AM689" i="11" s="1"/>
  <c r="AL1096" i="11"/>
  <c r="AM1096" i="11" s="1"/>
  <c r="AL18" i="11"/>
  <c r="AM18" i="11" s="1"/>
  <c r="AJ18" i="11"/>
  <c r="AJ29" i="11"/>
  <c r="AL29" i="11"/>
  <c r="AM29" i="11" s="1"/>
  <c r="AJ37" i="11"/>
  <c r="AL37" i="11"/>
  <c r="AM37" i="11" s="1"/>
  <c r="AL42" i="11"/>
  <c r="AM42" i="11" s="1"/>
  <c r="AJ42" i="11"/>
  <c r="AJ45" i="11"/>
  <c r="AL45" i="11"/>
  <c r="AM45" i="11" s="1"/>
  <c r="AJ49" i="11"/>
  <c r="AL49" i="11"/>
  <c r="AM49" i="11" s="1"/>
  <c r="AJ57" i="11"/>
  <c r="AL57" i="11"/>
  <c r="AM57" i="11" s="1"/>
  <c r="AE24" i="11"/>
  <c r="AD116" i="11"/>
  <c r="AL71" i="11"/>
  <c r="AM71" i="11" s="1"/>
  <c r="AJ71" i="11"/>
  <c r="AJ73" i="11"/>
  <c r="AL73" i="11"/>
  <c r="AM73" i="11" s="1"/>
  <c r="AJ76" i="11"/>
  <c r="AL76" i="11"/>
  <c r="AM76" i="11" s="1"/>
  <c r="AL77" i="11"/>
  <c r="AM77" i="11" s="1"/>
  <c r="AJ77" i="11"/>
  <c r="AL87" i="11"/>
  <c r="AM87" i="11" s="1"/>
  <c r="AJ87" i="11"/>
  <c r="AJ89" i="11"/>
  <c r="AL89" i="11"/>
  <c r="AM89" i="11" s="1"/>
  <c r="AJ92" i="11"/>
  <c r="AL92" i="11"/>
  <c r="AM92" i="11" s="1"/>
  <c r="AL93" i="11"/>
  <c r="AM93" i="11" s="1"/>
  <c r="AJ93" i="11"/>
  <c r="AL103" i="11"/>
  <c r="AM103" i="11" s="1"/>
  <c r="AJ103" i="11"/>
  <c r="AJ105" i="11"/>
  <c r="AL105" i="11"/>
  <c r="AM105" i="11" s="1"/>
  <c r="AJ108" i="11"/>
  <c r="AL108" i="11"/>
  <c r="AM108" i="11" s="1"/>
  <c r="AL109" i="11"/>
  <c r="AM109" i="11" s="1"/>
  <c r="AJ109" i="11"/>
  <c r="AL123" i="11"/>
  <c r="AM123" i="11" s="1"/>
  <c r="AJ123" i="11"/>
  <c r="AL124" i="11"/>
  <c r="AM124" i="11" s="1"/>
  <c r="AJ124" i="11"/>
  <c r="AL125" i="11"/>
  <c r="AM125" i="11" s="1"/>
  <c r="AJ125" i="11"/>
  <c r="AL126" i="11"/>
  <c r="AM126" i="11" s="1"/>
  <c r="AJ126" i="11"/>
  <c r="AL129" i="11"/>
  <c r="AM129" i="11" s="1"/>
  <c r="AJ129" i="11"/>
  <c r="AL136" i="11"/>
  <c r="AM136" i="11" s="1"/>
  <c r="AJ136" i="11"/>
  <c r="AL143" i="11"/>
  <c r="AM143" i="11" s="1"/>
  <c r="AJ143" i="11"/>
  <c r="AL155" i="11"/>
  <c r="AM155" i="11" s="1"/>
  <c r="AJ155" i="11"/>
  <c r="AL156" i="11"/>
  <c r="AM156" i="11" s="1"/>
  <c r="AJ156" i="11"/>
  <c r="AL171" i="11"/>
  <c r="AM171" i="11" s="1"/>
  <c r="AJ171" i="11"/>
  <c r="AL172" i="11"/>
  <c r="AM172" i="11" s="1"/>
  <c r="AJ172" i="11"/>
  <c r="AL187" i="11"/>
  <c r="AM187" i="11" s="1"/>
  <c r="AJ187" i="11"/>
  <c r="AL188" i="11"/>
  <c r="AM188" i="11" s="1"/>
  <c r="AJ188" i="11"/>
  <c r="AL7" i="11"/>
  <c r="AM7" i="11" s="1"/>
  <c r="AJ7" i="11"/>
  <c r="AL10" i="11"/>
  <c r="AM10" i="11" s="1"/>
  <c r="AJ10" i="11"/>
  <c r="AJ19" i="11"/>
  <c r="AL19" i="11"/>
  <c r="AM19" i="11" s="1"/>
  <c r="AJ25" i="11"/>
  <c r="AL25" i="11"/>
  <c r="AM25" i="11" s="1"/>
  <c r="AJ33" i="11"/>
  <c r="AL33" i="11"/>
  <c r="AM33" i="11" s="1"/>
  <c r="AL46" i="11"/>
  <c r="AM46" i="11" s="1"/>
  <c r="AJ46" i="11"/>
  <c r="AJ53" i="11"/>
  <c r="AL53" i="11"/>
  <c r="AM53" i="11" s="1"/>
  <c r="AL58" i="11"/>
  <c r="AM58" i="11" s="1"/>
  <c r="AJ58" i="11"/>
  <c r="AL62" i="11"/>
  <c r="AM62" i="11" s="1"/>
  <c r="AJ62" i="11"/>
  <c r="AD21" i="11"/>
  <c r="AE6" i="11"/>
  <c r="AL8" i="11"/>
  <c r="AM8" i="11" s="1"/>
  <c r="AJ8" i="11"/>
  <c r="AJ13" i="11"/>
  <c r="AL13" i="11"/>
  <c r="AM13" i="11" s="1"/>
  <c r="AL16" i="11"/>
  <c r="AM16" i="11" s="1"/>
  <c r="AJ16" i="11"/>
  <c r="AJ27" i="11"/>
  <c r="AL27" i="11"/>
  <c r="AM27" i="11" s="1"/>
  <c r="AJ35" i="11"/>
  <c r="AL35" i="11"/>
  <c r="AM35" i="11" s="1"/>
  <c r="AL36" i="11"/>
  <c r="AM36" i="11" s="1"/>
  <c r="AJ36" i="11"/>
  <c r="AJ39" i="11"/>
  <c r="AL39" i="11"/>
  <c r="AM39" i="11" s="1"/>
  <c r="AL40" i="11"/>
  <c r="AM40" i="11" s="1"/>
  <c r="AJ40" i="11"/>
  <c r="AJ43" i="11"/>
  <c r="AL43" i="11"/>
  <c r="AM43" i="11" s="1"/>
  <c r="AL44" i="11"/>
  <c r="AM44" i="11" s="1"/>
  <c r="AJ44" i="11"/>
  <c r="AJ47" i="11"/>
  <c r="AL47" i="11"/>
  <c r="AM47" i="11" s="1"/>
  <c r="AL48" i="11"/>
  <c r="AM48" i="11" s="1"/>
  <c r="AJ48" i="11"/>
  <c r="AJ51" i="11"/>
  <c r="AL51" i="11"/>
  <c r="AM51" i="11" s="1"/>
  <c r="AL52" i="11"/>
  <c r="AM52" i="11" s="1"/>
  <c r="AJ52" i="11"/>
  <c r="AJ55" i="11"/>
  <c r="AL55" i="11"/>
  <c r="AM55" i="11" s="1"/>
  <c r="AL56" i="11"/>
  <c r="AM56" i="11" s="1"/>
  <c r="AJ56" i="11"/>
  <c r="AJ59" i="11"/>
  <c r="AL59" i="11"/>
  <c r="AM59" i="11" s="1"/>
  <c r="AL60" i="11"/>
  <c r="AM60" i="11" s="1"/>
  <c r="AJ60" i="11"/>
  <c r="AJ63" i="11"/>
  <c r="AL63" i="11"/>
  <c r="AM63" i="11" s="1"/>
  <c r="AJ64" i="11"/>
  <c r="AL64" i="11"/>
  <c r="AM64" i="11" s="1"/>
  <c r="AJ66" i="11"/>
  <c r="AL66" i="11"/>
  <c r="AM66" i="11" s="1"/>
  <c r="AL67" i="11"/>
  <c r="AM67" i="11" s="1"/>
  <c r="AJ67" i="11"/>
  <c r="AJ82" i="11"/>
  <c r="AL82" i="11"/>
  <c r="AM82" i="11" s="1"/>
  <c r="AJ83" i="11"/>
  <c r="AL83" i="11"/>
  <c r="AM83" i="11" s="1"/>
  <c r="AJ98" i="11"/>
  <c r="AL98" i="11"/>
  <c r="AM98" i="11" s="1"/>
  <c r="AL99" i="11"/>
  <c r="AM99" i="11" s="1"/>
  <c r="AJ99" i="11"/>
  <c r="AJ114" i="11"/>
  <c r="AL114" i="11"/>
  <c r="AM114" i="11" s="1"/>
  <c r="AI331" i="11"/>
  <c r="AL119" i="11"/>
  <c r="AJ119" i="11"/>
  <c r="AJ122" i="11"/>
  <c r="AL122" i="11"/>
  <c r="AM122" i="11" s="1"/>
  <c r="AL131" i="11"/>
  <c r="AM131" i="11" s="1"/>
  <c r="AJ131" i="11"/>
  <c r="AL132" i="11"/>
  <c r="AM132" i="11" s="1"/>
  <c r="AJ132" i="11"/>
  <c r="AL133" i="11"/>
  <c r="AM133" i="11" s="1"/>
  <c r="AJ133" i="11"/>
  <c r="AL134" i="11"/>
  <c r="AM134" i="11" s="1"/>
  <c r="AJ134" i="11"/>
  <c r="AL137" i="11"/>
  <c r="AM137" i="11" s="1"/>
  <c r="AJ137" i="11"/>
  <c r="AL144" i="11"/>
  <c r="AM144" i="11" s="1"/>
  <c r="AJ144" i="11"/>
  <c r="AL159" i="11"/>
  <c r="AM159" i="11" s="1"/>
  <c r="AJ159" i="11"/>
  <c r="AL160" i="11"/>
  <c r="AM160" i="11" s="1"/>
  <c r="AJ160" i="11"/>
  <c r="AL175" i="11"/>
  <c r="AM175" i="11" s="1"/>
  <c r="AJ175" i="11"/>
  <c r="AL176" i="11"/>
  <c r="AM176" i="11" s="1"/>
  <c r="AJ176" i="11"/>
  <c r="AL191" i="11"/>
  <c r="AM191" i="11" s="1"/>
  <c r="AJ191" i="11"/>
  <c r="AL192" i="11"/>
  <c r="AM192" i="11" s="1"/>
  <c r="AJ192" i="11"/>
  <c r="U6" i="11"/>
  <c r="T21" i="11"/>
  <c r="AJ11" i="11"/>
  <c r="AL11" i="11"/>
  <c r="AM11" i="11" s="1"/>
  <c r="AJ15" i="11"/>
  <c r="AL15" i="11"/>
  <c r="AM15" i="11" s="1"/>
  <c r="Y21" i="11"/>
  <c r="Z6" i="11"/>
  <c r="AJ9" i="11"/>
  <c r="AL9" i="11"/>
  <c r="AM9" i="11" s="1"/>
  <c r="AL12" i="11"/>
  <c r="AM12" i="11" s="1"/>
  <c r="AJ12" i="11"/>
  <c r="AJ17" i="11"/>
  <c r="AL17" i="11"/>
  <c r="AM17" i="11" s="1"/>
  <c r="AL20" i="11"/>
  <c r="AM20" i="11" s="1"/>
  <c r="AJ20" i="11"/>
  <c r="AI116" i="11"/>
  <c r="AL24" i="11"/>
  <c r="AJ24" i="11"/>
  <c r="AL28" i="11"/>
  <c r="AM28" i="11" s="1"/>
  <c r="AJ28" i="11"/>
  <c r="AJ31" i="11"/>
  <c r="AL31" i="11"/>
  <c r="AM31" i="11" s="1"/>
  <c r="AL32" i="11"/>
  <c r="AM32" i="11" s="1"/>
  <c r="AJ32" i="11"/>
  <c r="U24" i="11"/>
  <c r="T116" i="11"/>
  <c r="Y116" i="11"/>
  <c r="Z24" i="11"/>
  <c r="AJ65" i="11"/>
  <c r="AL65" i="11"/>
  <c r="AM65" i="11" s="1"/>
  <c r="AJ68" i="11"/>
  <c r="AL68" i="11"/>
  <c r="AM68" i="11" s="1"/>
  <c r="AL69" i="11"/>
  <c r="AM69" i="11" s="1"/>
  <c r="AJ69" i="11"/>
  <c r="AL70" i="11"/>
  <c r="AM70" i="11" s="1"/>
  <c r="AL79" i="11"/>
  <c r="AM79" i="11" s="1"/>
  <c r="AJ79" i="11"/>
  <c r="AJ81" i="11"/>
  <c r="AL81" i="11"/>
  <c r="AM81" i="11" s="1"/>
  <c r="AJ84" i="11"/>
  <c r="AL84" i="11"/>
  <c r="AM84" i="11" s="1"/>
  <c r="AL85" i="11"/>
  <c r="AM85" i="11" s="1"/>
  <c r="AJ85" i="11"/>
  <c r="AL95" i="11"/>
  <c r="AM95" i="11" s="1"/>
  <c r="AJ95" i="11"/>
  <c r="AJ97" i="11"/>
  <c r="AL97" i="11"/>
  <c r="AM97" i="11" s="1"/>
  <c r="AJ100" i="11"/>
  <c r="AL100" i="11"/>
  <c r="AM100" i="11" s="1"/>
  <c r="AL101" i="11"/>
  <c r="AM101" i="11" s="1"/>
  <c r="AJ101" i="11"/>
  <c r="AL111" i="11"/>
  <c r="AM111" i="11" s="1"/>
  <c r="AJ111" i="11"/>
  <c r="AJ113" i="11"/>
  <c r="AL113" i="11"/>
  <c r="AM113" i="11" s="1"/>
  <c r="T331" i="11"/>
  <c r="U119" i="11"/>
  <c r="AD331" i="11"/>
  <c r="AE119" i="11"/>
  <c r="AL120" i="11"/>
  <c r="AM120" i="11" s="1"/>
  <c r="AJ120" i="11"/>
  <c r="AL127" i="11"/>
  <c r="AM127" i="11" s="1"/>
  <c r="AJ127" i="11"/>
  <c r="AJ130" i="11"/>
  <c r="AL130" i="11"/>
  <c r="AM130" i="11" s="1"/>
  <c r="AL139" i="11"/>
  <c r="AM139" i="11" s="1"/>
  <c r="AJ139" i="11"/>
  <c r="AL140" i="11"/>
  <c r="AM140" i="11" s="1"/>
  <c r="AJ140" i="11"/>
  <c r="AL141" i="11"/>
  <c r="AM141" i="11" s="1"/>
  <c r="AJ141" i="11"/>
  <c r="AL142" i="11"/>
  <c r="AM142" i="11" s="1"/>
  <c r="AJ142" i="11"/>
  <c r="AL145" i="11"/>
  <c r="AM145" i="11" s="1"/>
  <c r="AJ145" i="11"/>
  <c r="AL147" i="11"/>
  <c r="AM147" i="11" s="1"/>
  <c r="AJ147" i="11"/>
  <c r="AL148" i="11"/>
  <c r="AM148" i="11" s="1"/>
  <c r="AJ148" i="11"/>
  <c r="AL163" i="11"/>
  <c r="AM163" i="11" s="1"/>
  <c r="AJ163" i="11"/>
  <c r="AL164" i="11"/>
  <c r="AM164" i="11" s="1"/>
  <c r="AJ164" i="11"/>
  <c r="AL179" i="11"/>
  <c r="AM179" i="11" s="1"/>
  <c r="AJ179" i="11"/>
  <c r="AL180" i="11"/>
  <c r="AM180" i="11" s="1"/>
  <c r="AJ180" i="11"/>
  <c r="AL6" i="11"/>
  <c r="AI21" i="11"/>
  <c r="AJ6" i="11"/>
  <c r="AL14" i="11"/>
  <c r="AM14" i="11" s="1"/>
  <c r="AJ14" i="11"/>
  <c r="AL26" i="11"/>
  <c r="AM26" i="11" s="1"/>
  <c r="AJ26" i="11"/>
  <c r="AL30" i="11"/>
  <c r="AM30" i="11" s="1"/>
  <c r="AJ30" i="11"/>
  <c r="AL34" i="11"/>
  <c r="AM34" i="11" s="1"/>
  <c r="AJ34" i="11"/>
  <c r="AL38" i="11"/>
  <c r="AM38" i="11" s="1"/>
  <c r="AJ38" i="11"/>
  <c r="AJ41" i="11"/>
  <c r="AL41" i="11"/>
  <c r="AM41" i="11" s="1"/>
  <c r="AL50" i="11"/>
  <c r="AM50" i="11" s="1"/>
  <c r="AJ50" i="11"/>
  <c r="AL54" i="11"/>
  <c r="AM54" i="11" s="1"/>
  <c r="AJ54" i="11"/>
  <c r="AJ61" i="11"/>
  <c r="AL61" i="11"/>
  <c r="AM61" i="11" s="1"/>
  <c r="AJ74" i="11"/>
  <c r="AL74" i="11"/>
  <c r="AM74" i="11" s="1"/>
  <c r="AL75" i="11"/>
  <c r="AM75" i="11" s="1"/>
  <c r="AJ75" i="11"/>
  <c r="AJ90" i="11"/>
  <c r="AL90" i="11"/>
  <c r="AM90" i="11" s="1"/>
  <c r="AL91" i="11"/>
  <c r="AM91" i="11" s="1"/>
  <c r="AJ91" i="11"/>
  <c r="AJ106" i="11"/>
  <c r="AL106" i="11"/>
  <c r="AM106" i="11" s="1"/>
  <c r="AL107" i="11"/>
  <c r="AM107" i="11" s="1"/>
  <c r="AJ107" i="11"/>
  <c r="Y331" i="11"/>
  <c r="Z119" i="11"/>
  <c r="AL121" i="11"/>
  <c r="AM121" i="11" s="1"/>
  <c r="AJ121" i="11"/>
  <c r="AL128" i="11"/>
  <c r="AM128" i="11" s="1"/>
  <c r="AJ128" i="11"/>
  <c r="AL135" i="11"/>
  <c r="AM135" i="11" s="1"/>
  <c r="AJ135" i="11"/>
  <c r="AJ138" i="11"/>
  <c r="AL138" i="11"/>
  <c r="AM138" i="11" s="1"/>
  <c r="AL151" i="11"/>
  <c r="AM151" i="11" s="1"/>
  <c r="AJ151" i="11"/>
  <c r="AL152" i="11"/>
  <c r="AM152" i="11" s="1"/>
  <c r="AJ152" i="11"/>
  <c r="AL167" i="11"/>
  <c r="AM167" i="11" s="1"/>
  <c r="AJ167" i="11"/>
  <c r="AL168" i="11"/>
  <c r="AM168" i="11" s="1"/>
  <c r="AJ168" i="11"/>
  <c r="AL183" i="11"/>
  <c r="AM183" i="11" s="1"/>
  <c r="AJ183" i="11"/>
  <c r="AL184" i="11"/>
  <c r="AM184" i="11" s="1"/>
  <c r="AJ184" i="11"/>
  <c r="AL94" i="11"/>
  <c r="AM94" i="11" s="1"/>
  <c r="AL102" i="11"/>
  <c r="AM102" i="11" s="1"/>
  <c r="AL110" i="11"/>
  <c r="AM110" i="11" s="1"/>
  <c r="AL149" i="11"/>
  <c r="AM149" i="11" s="1"/>
  <c r="AL153" i="11"/>
  <c r="AM153" i="11" s="1"/>
  <c r="AL157" i="11"/>
  <c r="AM157" i="11" s="1"/>
  <c r="AL161" i="11"/>
  <c r="AM161" i="11" s="1"/>
  <c r="AL165" i="11"/>
  <c r="AM165" i="11" s="1"/>
  <c r="AL169" i="11"/>
  <c r="AM169" i="11" s="1"/>
  <c r="AL173" i="11"/>
  <c r="AM173" i="11" s="1"/>
  <c r="AL177" i="11"/>
  <c r="AM177" i="11" s="1"/>
  <c r="AL181" i="11"/>
  <c r="AM181" i="11" s="1"/>
  <c r="AL185" i="11"/>
  <c r="AM185" i="11" s="1"/>
  <c r="AL189" i="11"/>
  <c r="AM189" i="11" s="1"/>
  <c r="AL195" i="11"/>
  <c r="AM195" i="11" s="1"/>
  <c r="AJ200" i="11"/>
  <c r="AL200" i="11"/>
  <c r="AM200" i="11" s="1"/>
  <c r="AL203" i="11"/>
  <c r="AM203" i="11" s="1"/>
  <c r="AJ208" i="11"/>
  <c r="AL208" i="11"/>
  <c r="AM208" i="11" s="1"/>
  <c r="AL211" i="11"/>
  <c r="AM211" i="11" s="1"/>
  <c r="AL246" i="11"/>
  <c r="AM246" i="11" s="1"/>
  <c r="AJ246" i="11"/>
  <c r="AL247" i="11"/>
  <c r="AM247" i="11" s="1"/>
  <c r="AJ247" i="11"/>
  <c r="AL250" i="11"/>
  <c r="AM250" i="11" s="1"/>
  <c r="AJ250" i="11"/>
  <c r="AL260" i="11"/>
  <c r="AM260" i="11" s="1"/>
  <c r="AJ260" i="11"/>
  <c r="AJ261" i="11"/>
  <c r="AL261" i="11"/>
  <c r="AM261" i="11" s="1"/>
  <c r="AL267" i="11"/>
  <c r="AM267" i="11" s="1"/>
  <c r="AJ267" i="11"/>
  <c r="AL270" i="11"/>
  <c r="AM270" i="11" s="1"/>
  <c r="AJ270" i="11"/>
  <c r="AL271" i="11"/>
  <c r="AM271" i="11" s="1"/>
  <c r="AJ271" i="11"/>
  <c r="AL272" i="11"/>
  <c r="AM272" i="11" s="1"/>
  <c r="AJ272" i="11"/>
  <c r="AL273" i="11"/>
  <c r="AM273" i="11" s="1"/>
  <c r="AJ273" i="11"/>
  <c r="AL282" i="11"/>
  <c r="AM282" i="11" s="1"/>
  <c r="AJ282" i="11"/>
  <c r="AL292" i="11"/>
  <c r="AM292" i="11" s="1"/>
  <c r="AJ292" i="11"/>
  <c r="AJ293" i="11"/>
  <c r="AL293" i="11"/>
  <c r="AM293" i="11" s="1"/>
  <c r="AL299" i="11"/>
  <c r="AM299" i="11" s="1"/>
  <c r="AJ299" i="11"/>
  <c r="AL302" i="11"/>
  <c r="AM302" i="11" s="1"/>
  <c r="AJ302" i="11"/>
  <c r="AL303" i="11"/>
  <c r="AM303" i="11" s="1"/>
  <c r="AJ303" i="11"/>
  <c r="AL304" i="11"/>
  <c r="AM304" i="11" s="1"/>
  <c r="AJ304" i="11"/>
  <c r="AL305" i="11"/>
  <c r="AM305" i="11" s="1"/>
  <c r="AJ305" i="11"/>
  <c r="AL314" i="11"/>
  <c r="AM314" i="11" s="1"/>
  <c r="AJ314" i="11"/>
  <c r="AL320" i="11"/>
  <c r="AM320" i="11" s="1"/>
  <c r="AJ320" i="11"/>
  <c r="T665" i="11"/>
  <c r="U334" i="11"/>
  <c r="AL342" i="11"/>
  <c r="AM342" i="11" s="1"/>
  <c r="AE342" i="11"/>
  <c r="AE348" i="11"/>
  <c r="AL348" i="11"/>
  <c r="AM348" i="11" s="1"/>
  <c r="AL358" i="11"/>
  <c r="AM358" i="11" s="1"/>
  <c r="AE358" i="11"/>
  <c r="AE364" i="11"/>
  <c r="AL364" i="11"/>
  <c r="AM364" i="11" s="1"/>
  <c r="AL374" i="11"/>
  <c r="AM374" i="11" s="1"/>
  <c r="AE374" i="11"/>
  <c r="AE380" i="11"/>
  <c r="AL380" i="11"/>
  <c r="AM380" i="11" s="1"/>
  <c r="AL390" i="11"/>
  <c r="AM390" i="11" s="1"/>
  <c r="AE390" i="11"/>
  <c r="AE396" i="11"/>
  <c r="AL396" i="11"/>
  <c r="AM396" i="11" s="1"/>
  <c r="AL78" i="11"/>
  <c r="AM78" i="11" s="1"/>
  <c r="AL86" i="11"/>
  <c r="AM86" i="11" s="1"/>
  <c r="AE70" i="11"/>
  <c r="AL80" i="11"/>
  <c r="AM80" i="11" s="1"/>
  <c r="AL88" i="11"/>
  <c r="AM88" i="11" s="1"/>
  <c r="AL96" i="11"/>
  <c r="AM96" i="11" s="1"/>
  <c r="AL104" i="11"/>
  <c r="AM104" i="11" s="1"/>
  <c r="AL112" i="11"/>
  <c r="AM112" i="11" s="1"/>
  <c r="AJ149" i="11"/>
  <c r="AJ153" i="11"/>
  <c r="AJ157" i="11"/>
  <c r="AJ161" i="11"/>
  <c r="AJ165" i="11"/>
  <c r="AJ169" i="11"/>
  <c r="AJ173" i="11"/>
  <c r="AJ177" i="11"/>
  <c r="AJ181" i="11"/>
  <c r="AJ185" i="11"/>
  <c r="AJ189" i="11"/>
  <c r="AJ198" i="11"/>
  <c r="AL198" i="11"/>
  <c r="AM198" i="11" s="1"/>
  <c r="AL201" i="11"/>
  <c r="AM201" i="11" s="1"/>
  <c r="AJ206" i="11"/>
  <c r="AL206" i="11"/>
  <c r="AM206" i="11" s="1"/>
  <c r="AL209" i="11"/>
  <c r="AM209" i="11" s="1"/>
  <c r="AJ214" i="11"/>
  <c r="AL214" i="11"/>
  <c r="AM214" i="11" s="1"/>
  <c r="AL215" i="11"/>
  <c r="AM215" i="11" s="1"/>
  <c r="AJ215" i="11"/>
  <c r="AJ218" i="11"/>
  <c r="AL218" i="11"/>
  <c r="AM218" i="11" s="1"/>
  <c r="AL219" i="11"/>
  <c r="AM219" i="11" s="1"/>
  <c r="AJ219" i="11"/>
  <c r="AJ222" i="11"/>
  <c r="AL222" i="11"/>
  <c r="AM222" i="11" s="1"/>
  <c r="AL223" i="11"/>
  <c r="AM223" i="11" s="1"/>
  <c r="AJ223" i="11"/>
  <c r="AJ226" i="11"/>
  <c r="AL226" i="11"/>
  <c r="AM226" i="11" s="1"/>
  <c r="AL227" i="11"/>
  <c r="AM227" i="11" s="1"/>
  <c r="AJ227" i="11"/>
  <c r="AJ230" i="11"/>
  <c r="AL230" i="11"/>
  <c r="AM230" i="11" s="1"/>
  <c r="AL231" i="11"/>
  <c r="AM231" i="11" s="1"/>
  <c r="AJ231" i="11"/>
  <c r="AJ234" i="11"/>
  <c r="AL234" i="11"/>
  <c r="AM234" i="11" s="1"/>
  <c r="AL235" i="11"/>
  <c r="AM235" i="11" s="1"/>
  <c r="AJ235" i="11"/>
  <c r="AJ238" i="11"/>
  <c r="AL238" i="11"/>
  <c r="AM238" i="11" s="1"/>
  <c r="AL239" i="11"/>
  <c r="AM239" i="11" s="1"/>
  <c r="AJ239" i="11"/>
  <c r="AJ242" i="11"/>
  <c r="AL242" i="11"/>
  <c r="AM242" i="11" s="1"/>
  <c r="AL243" i="11"/>
  <c r="AM243" i="11" s="1"/>
  <c r="AJ243" i="11"/>
  <c r="AL252" i="11"/>
  <c r="AM252" i="11" s="1"/>
  <c r="AJ252" i="11"/>
  <c r="AJ253" i="11"/>
  <c r="AL253" i="11"/>
  <c r="AM253" i="11" s="1"/>
  <c r="AL259" i="11"/>
  <c r="AM259" i="11" s="1"/>
  <c r="AJ259" i="11"/>
  <c r="AL262" i="11"/>
  <c r="AM262" i="11" s="1"/>
  <c r="AJ262" i="11"/>
  <c r="AL263" i="11"/>
  <c r="AM263" i="11" s="1"/>
  <c r="AJ263" i="11"/>
  <c r="AL264" i="11"/>
  <c r="AM264" i="11" s="1"/>
  <c r="AJ264" i="11"/>
  <c r="AL265" i="11"/>
  <c r="AM265" i="11" s="1"/>
  <c r="AJ265" i="11"/>
  <c r="AL274" i="11"/>
  <c r="AM274" i="11" s="1"/>
  <c r="AJ274" i="11"/>
  <c r="AL284" i="11"/>
  <c r="AM284" i="11" s="1"/>
  <c r="AJ284" i="11"/>
  <c r="AJ285" i="11"/>
  <c r="AL285" i="11"/>
  <c r="AM285" i="11" s="1"/>
  <c r="AL291" i="11"/>
  <c r="AM291" i="11" s="1"/>
  <c r="AJ291" i="11"/>
  <c r="AL294" i="11"/>
  <c r="AM294" i="11" s="1"/>
  <c r="AJ294" i="11"/>
  <c r="AL295" i="11"/>
  <c r="AM295" i="11" s="1"/>
  <c r="AJ295" i="11"/>
  <c r="AL296" i="11"/>
  <c r="AM296" i="11" s="1"/>
  <c r="AJ296" i="11"/>
  <c r="AL297" i="11"/>
  <c r="AM297" i="11" s="1"/>
  <c r="AJ297" i="11"/>
  <c r="AL306" i="11"/>
  <c r="AM306" i="11" s="1"/>
  <c r="AJ306" i="11"/>
  <c r="AL318" i="11"/>
  <c r="AM318" i="11" s="1"/>
  <c r="AJ318" i="11"/>
  <c r="AL324" i="11"/>
  <c r="AM324" i="11" s="1"/>
  <c r="AJ324" i="11"/>
  <c r="AL338" i="11"/>
  <c r="AM338" i="11" s="1"/>
  <c r="AE338" i="11"/>
  <c r="AE344" i="11"/>
  <c r="AL344" i="11"/>
  <c r="AM344" i="11" s="1"/>
  <c r="AL354" i="11"/>
  <c r="AM354" i="11" s="1"/>
  <c r="AE354" i="11"/>
  <c r="AE360" i="11"/>
  <c r="AL360" i="11"/>
  <c r="AM360" i="11" s="1"/>
  <c r="AL370" i="11"/>
  <c r="AM370" i="11" s="1"/>
  <c r="AE370" i="11"/>
  <c r="AE376" i="11"/>
  <c r="AL376" i="11"/>
  <c r="AM376" i="11" s="1"/>
  <c r="AL386" i="11"/>
  <c r="AM386" i="11" s="1"/>
  <c r="AE386" i="11"/>
  <c r="AE392" i="11"/>
  <c r="AL392" i="11"/>
  <c r="AM392" i="11" s="1"/>
  <c r="AL72" i="11"/>
  <c r="AM72" i="11" s="1"/>
  <c r="AJ196" i="11"/>
  <c r="AL196" i="11"/>
  <c r="AM196" i="11" s="1"/>
  <c r="AL199" i="11"/>
  <c r="AM199" i="11" s="1"/>
  <c r="AJ204" i="11"/>
  <c r="AL204" i="11"/>
  <c r="AM204" i="11" s="1"/>
  <c r="AL207" i="11"/>
  <c r="AM207" i="11" s="1"/>
  <c r="AJ212" i="11"/>
  <c r="AL212" i="11"/>
  <c r="AM212" i="11" s="1"/>
  <c r="AL251" i="11"/>
  <c r="AM251" i="11" s="1"/>
  <c r="AJ251" i="11"/>
  <c r="AL254" i="11"/>
  <c r="AM254" i="11" s="1"/>
  <c r="AJ254" i="11"/>
  <c r="AL255" i="11"/>
  <c r="AM255" i="11" s="1"/>
  <c r="AJ255" i="11"/>
  <c r="AL256" i="11"/>
  <c r="AM256" i="11" s="1"/>
  <c r="AJ256" i="11"/>
  <c r="AL257" i="11"/>
  <c r="AM257" i="11" s="1"/>
  <c r="AJ257" i="11"/>
  <c r="AL266" i="11"/>
  <c r="AM266" i="11" s="1"/>
  <c r="AJ266" i="11"/>
  <c r="AL276" i="11"/>
  <c r="AM276" i="11" s="1"/>
  <c r="AJ276" i="11"/>
  <c r="AJ277" i="11"/>
  <c r="AL277" i="11"/>
  <c r="AM277" i="11" s="1"/>
  <c r="AL283" i="11"/>
  <c r="AM283" i="11" s="1"/>
  <c r="AJ283" i="11"/>
  <c r="AL286" i="11"/>
  <c r="AM286" i="11" s="1"/>
  <c r="AJ286" i="11"/>
  <c r="AL287" i="11"/>
  <c r="AM287" i="11" s="1"/>
  <c r="AJ287" i="11"/>
  <c r="AL288" i="11"/>
  <c r="AM288" i="11" s="1"/>
  <c r="AJ288" i="11"/>
  <c r="AL289" i="11"/>
  <c r="AM289" i="11" s="1"/>
  <c r="AJ289" i="11"/>
  <c r="AL298" i="11"/>
  <c r="AM298" i="11" s="1"/>
  <c r="AJ298" i="11"/>
  <c r="AL308" i="11"/>
  <c r="AM308" i="11" s="1"/>
  <c r="AJ308" i="11"/>
  <c r="AJ309" i="11"/>
  <c r="AL309" i="11"/>
  <c r="AM309" i="11" s="1"/>
  <c r="AL312" i="11"/>
  <c r="AM312" i="11" s="1"/>
  <c r="AJ312" i="11"/>
  <c r="AL322" i="11"/>
  <c r="AM322" i="11" s="1"/>
  <c r="AJ322" i="11"/>
  <c r="AL328" i="11"/>
  <c r="AM328" i="11" s="1"/>
  <c r="AJ328" i="11"/>
  <c r="AD665" i="11"/>
  <c r="AL334" i="11"/>
  <c r="AE334" i="11"/>
  <c r="AE340" i="11"/>
  <c r="AL340" i="11"/>
  <c r="AM340" i="11" s="1"/>
  <c r="AL350" i="11"/>
  <c r="AM350" i="11" s="1"/>
  <c r="AE350" i="11"/>
  <c r="AE356" i="11"/>
  <c r="AL356" i="11"/>
  <c r="AM356" i="11" s="1"/>
  <c r="AL366" i="11"/>
  <c r="AM366" i="11" s="1"/>
  <c r="AE366" i="11"/>
  <c r="AE372" i="11"/>
  <c r="AL372" i="11"/>
  <c r="AM372" i="11" s="1"/>
  <c r="AL382" i="11"/>
  <c r="AM382" i="11" s="1"/>
  <c r="AE382" i="11"/>
  <c r="AE388" i="11"/>
  <c r="AL388" i="11"/>
  <c r="AM388" i="11" s="1"/>
  <c r="AL146" i="11"/>
  <c r="AM146" i="11" s="1"/>
  <c r="AL150" i="11"/>
  <c r="AM150" i="11" s="1"/>
  <c r="AL154" i="11"/>
  <c r="AM154" i="11" s="1"/>
  <c r="AL158" i="11"/>
  <c r="AM158" i="11" s="1"/>
  <c r="AL162" i="11"/>
  <c r="AM162" i="11" s="1"/>
  <c r="AL166" i="11"/>
  <c r="AM166" i="11" s="1"/>
  <c r="AL170" i="11"/>
  <c r="AM170" i="11" s="1"/>
  <c r="AL174" i="11"/>
  <c r="AM174" i="11" s="1"/>
  <c r="AL178" i="11"/>
  <c r="AM178" i="11" s="1"/>
  <c r="AL182" i="11"/>
  <c r="AM182" i="11" s="1"/>
  <c r="AL186" i="11"/>
  <c r="AM186" i="11" s="1"/>
  <c r="AL190" i="11"/>
  <c r="AM190" i="11" s="1"/>
  <c r="AL193" i="11"/>
  <c r="AM193" i="11" s="1"/>
  <c r="AJ194" i="11"/>
  <c r="AL194" i="11"/>
  <c r="AM194" i="11" s="1"/>
  <c r="AJ195" i="11"/>
  <c r="AL197" i="11"/>
  <c r="AM197" i="11" s="1"/>
  <c r="AJ202" i="11"/>
  <c r="AL202" i="11"/>
  <c r="AM202" i="11" s="1"/>
  <c r="AJ203" i="11"/>
  <c r="AL205" i="11"/>
  <c r="AM205" i="11" s="1"/>
  <c r="AJ210" i="11"/>
  <c r="AL210" i="11"/>
  <c r="AM210" i="11" s="1"/>
  <c r="AJ211" i="11"/>
  <c r="AL213" i="11"/>
  <c r="AM213" i="11" s="1"/>
  <c r="AJ213" i="11"/>
  <c r="AJ216" i="11"/>
  <c r="AL216" i="11"/>
  <c r="AM216" i="11" s="1"/>
  <c r="AL217" i="11"/>
  <c r="AM217" i="11" s="1"/>
  <c r="AJ217" i="11"/>
  <c r="AJ220" i="11"/>
  <c r="AL220" i="11"/>
  <c r="AM220" i="11" s="1"/>
  <c r="AL221" i="11"/>
  <c r="AM221" i="11" s="1"/>
  <c r="AJ221" i="11"/>
  <c r="AJ224" i="11"/>
  <c r="AL224" i="11"/>
  <c r="AM224" i="11" s="1"/>
  <c r="AL225" i="11"/>
  <c r="AM225" i="11" s="1"/>
  <c r="AJ225" i="11"/>
  <c r="AJ228" i="11"/>
  <c r="AL228" i="11"/>
  <c r="AM228" i="11" s="1"/>
  <c r="AL229" i="11"/>
  <c r="AM229" i="11" s="1"/>
  <c r="AJ229" i="11"/>
  <c r="AJ232" i="11"/>
  <c r="AL232" i="11"/>
  <c r="AM232" i="11" s="1"/>
  <c r="AL233" i="11"/>
  <c r="AM233" i="11" s="1"/>
  <c r="AJ233" i="11"/>
  <c r="AJ236" i="11"/>
  <c r="AL236" i="11"/>
  <c r="AM236" i="11" s="1"/>
  <c r="AL237" i="11"/>
  <c r="AM237" i="11" s="1"/>
  <c r="AJ237" i="11"/>
  <c r="AJ240" i="11"/>
  <c r="AL240" i="11"/>
  <c r="AM240" i="11" s="1"/>
  <c r="AL241" i="11"/>
  <c r="AM241" i="11" s="1"/>
  <c r="AJ241" i="11"/>
  <c r="AJ244" i="11"/>
  <c r="AL244" i="11"/>
  <c r="AM244" i="11" s="1"/>
  <c r="AL245" i="11"/>
  <c r="AM245" i="11" s="1"/>
  <c r="AJ245" i="11"/>
  <c r="AL248" i="11"/>
  <c r="AM248" i="11" s="1"/>
  <c r="AJ248" i="11"/>
  <c r="AL249" i="11"/>
  <c r="AM249" i="11" s="1"/>
  <c r="AJ249" i="11"/>
  <c r="AL258" i="11"/>
  <c r="AM258" i="11" s="1"/>
  <c r="AJ258" i="11"/>
  <c r="AL268" i="11"/>
  <c r="AM268" i="11" s="1"/>
  <c r="AJ268" i="11"/>
  <c r="AJ269" i="11"/>
  <c r="AL269" i="11"/>
  <c r="AM269" i="11" s="1"/>
  <c r="AL275" i="11"/>
  <c r="AM275" i="11" s="1"/>
  <c r="AJ275" i="11"/>
  <c r="AL278" i="11"/>
  <c r="AM278" i="11" s="1"/>
  <c r="AJ278" i="11"/>
  <c r="AL279" i="11"/>
  <c r="AM279" i="11" s="1"/>
  <c r="AJ279" i="11"/>
  <c r="AL280" i="11"/>
  <c r="AM280" i="11" s="1"/>
  <c r="AJ280" i="11"/>
  <c r="AL281" i="11"/>
  <c r="AM281" i="11" s="1"/>
  <c r="AJ281" i="11"/>
  <c r="AL290" i="11"/>
  <c r="AM290" i="11" s="1"/>
  <c r="AJ290" i="11"/>
  <c r="AL300" i="11"/>
  <c r="AM300" i="11" s="1"/>
  <c r="AJ300" i="11"/>
  <c r="AJ301" i="11"/>
  <c r="AL301" i="11"/>
  <c r="AM301" i="11" s="1"/>
  <c r="AL307" i="11"/>
  <c r="AM307" i="11" s="1"/>
  <c r="AJ307" i="11"/>
  <c r="AL310" i="11"/>
  <c r="AM310" i="11" s="1"/>
  <c r="AJ310" i="11"/>
  <c r="AL316" i="11"/>
  <c r="AM316" i="11" s="1"/>
  <c r="AJ316" i="11"/>
  <c r="AL326" i="11"/>
  <c r="AM326" i="11" s="1"/>
  <c r="AJ326" i="11"/>
  <c r="AE336" i="11"/>
  <c r="AL336" i="11"/>
  <c r="AM336" i="11" s="1"/>
  <c r="AL346" i="11"/>
  <c r="AM346" i="11" s="1"/>
  <c r="AE346" i="11"/>
  <c r="AE352" i="11"/>
  <c r="AL352" i="11"/>
  <c r="AM352" i="11" s="1"/>
  <c r="AL362" i="11"/>
  <c r="AM362" i="11" s="1"/>
  <c r="AE362" i="11"/>
  <c r="AE368" i="11"/>
  <c r="AL368" i="11"/>
  <c r="AM368" i="11" s="1"/>
  <c r="AL378" i="11"/>
  <c r="AM378" i="11" s="1"/>
  <c r="AE378" i="11"/>
  <c r="AE384" i="11"/>
  <c r="AL384" i="11"/>
  <c r="AM384" i="11" s="1"/>
  <c r="AL394" i="11"/>
  <c r="AM394" i="11" s="1"/>
  <c r="AE394" i="11"/>
  <c r="AL313" i="11"/>
  <c r="AM313" i="11" s="1"/>
  <c r="AL317" i="11"/>
  <c r="AM317" i="11" s="1"/>
  <c r="AL321" i="11"/>
  <c r="AM321" i="11" s="1"/>
  <c r="AL325" i="11"/>
  <c r="AM325" i="11" s="1"/>
  <c r="AL330" i="11"/>
  <c r="AM330" i="11" s="1"/>
  <c r="AI665" i="11"/>
  <c r="AL397" i="11"/>
  <c r="AM397" i="11" s="1"/>
  <c r="AJ397" i="11"/>
  <c r="AL400" i="11"/>
  <c r="AM400" i="11" s="1"/>
  <c r="AL405" i="11"/>
  <c r="AM405" i="11" s="1"/>
  <c r="AJ405" i="11"/>
  <c r="AL408" i="11"/>
  <c r="AM408" i="11" s="1"/>
  <c r="AL413" i="11"/>
  <c r="AM413" i="11" s="1"/>
  <c r="AJ413" i="11"/>
  <c r="AL416" i="11"/>
  <c r="AM416" i="11" s="1"/>
  <c r="AL421" i="11"/>
  <c r="AM421" i="11" s="1"/>
  <c r="AJ421" i="11"/>
  <c r="AL424" i="11"/>
  <c r="AM424" i="11" s="1"/>
  <c r="AL429" i="11"/>
  <c r="AM429" i="11" s="1"/>
  <c r="AJ429" i="11"/>
  <c r="AL432" i="11"/>
  <c r="AM432" i="11" s="1"/>
  <c r="AL437" i="11"/>
  <c r="AM437" i="11" s="1"/>
  <c r="AJ437" i="11"/>
  <c r="AL440" i="11"/>
  <c r="AM440" i="11" s="1"/>
  <c r="AL445" i="11"/>
  <c r="AM445" i="11" s="1"/>
  <c r="AJ445" i="11"/>
  <c r="AL448" i="11"/>
  <c r="AM448" i="11" s="1"/>
  <c r="AL453" i="11"/>
  <c r="AM453" i="11" s="1"/>
  <c r="AJ453" i="11"/>
  <c r="AL456" i="11"/>
  <c r="AM456" i="11" s="1"/>
  <c r="AL461" i="11"/>
  <c r="AM461" i="11" s="1"/>
  <c r="AJ461" i="11"/>
  <c r="AL462" i="11"/>
  <c r="AM462" i="11" s="1"/>
  <c r="AJ462" i="11"/>
  <c r="AL465" i="11"/>
  <c r="AM465" i="11" s="1"/>
  <c r="AJ465" i="11"/>
  <c r="AL466" i="11"/>
  <c r="AM466" i="11" s="1"/>
  <c r="AJ466" i="11"/>
  <c r="AL469" i="11"/>
  <c r="AM469" i="11" s="1"/>
  <c r="AJ469" i="11"/>
  <c r="AL470" i="11"/>
  <c r="AM470" i="11" s="1"/>
  <c r="AJ470" i="11"/>
  <c r="AL473" i="11"/>
  <c r="AM473" i="11" s="1"/>
  <c r="AJ473" i="11"/>
  <c r="AL474" i="11"/>
  <c r="AM474" i="11" s="1"/>
  <c r="AJ474" i="11"/>
  <c r="AL477" i="11"/>
  <c r="AM477" i="11" s="1"/>
  <c r="AJ477" i="11"/>
  <c r="AL478" i="11"/>
  <c r="AM478" i="11" s="1"/>
  <c r="AJ478" i="11"/>
  <c r="AL481" i="11"/>
  <c r="AM481" i="11" s="1"/>
  <c r="AJ481" i="11"/>
  <c r="AL482" i="11"/>
  <c r="AM482" i="11" s="1"/>
  <c r="AJ482" i="11"/>
  <c r="AL485" i="11"/>
  <c r="AM485" i="11" s="1"/>
  <c r="AJ485" i="11"/>
  <c r="AL486" i="11"/>
  <c r="AM486" i="11" s="1"/>
  <c r="AJ486" i="11"/>
  <c r="AL489" i="11"/>
  <c r="AM489" i="11" s="1"/>
  <c r="AJ489" i="11"/>
  <c r="AL490" i="11"/>
  <c r="AM490" i="11" s="1"/>
  <c r="AJ490" i="11"/>
  <c r="AL493" i="11"/>
  <c r="AM493" i="11" s="1"/>
  <c r="AJ493" i="11"/>
  <c r="AL494" i="11"/>
  <c r="AM494" i="11" s="1"/>
  <c r="AJ494" i="11"/>
  <c r="AL497" i="11"/>
  <c r="AM497" i="11" s="1"/>
  <c r="AJ497" i="11"/>
  <c r="AL498" i="11"/>
  <c r="AM498" i="11" s="1"/>
  <c r="AJ498" i="11"/>
  <c r="AL501" i="11"/>
  <c r="AM501" i="11" s="1"/>
  <c r="AJ501" i="11"/>
  <c r="AL502" i="11"/>
  <c r="AM502" i="11" s="1"/>
  <c r="AJ502" i="11"/>
  <c r="AL505" i="11"/>
  <c r="AM505" i="11" s="1"/>
  <c r="AJ505" i="11"/>
  <c r="AL506" i="11"/>
  <c r="AM506" i="11" s="1"/>
  <c r="AJ506" i="11"/>
  <c r="AL509" i="11"/>
  <c r="AM509" i="11" s="1"/>
  <c r="AJ509" i="11"/>
  <c r="AL510" i="11"/>
  <c r="AM510" i="11" s="1"/>
  <c r="AJ510" i="11"/>
  <c r="AL513" i="11"/>
  <c r="AM513" i="11" s="1"/>
  <c r="AJ513" i="11"/>
  <c r="AL514" i="11"/>
  <c r="AM514" i="11" s="1"/>
  <c r="AJ514" i="11"/>
  <c r="AL517" i="11"/>
  <c r="AM517" i="11" s="1"/>
  <c r="AJ517" i="11"/>
  <c r="AL518" i="11"/>
  <c r="AM518" i="11" s="1"/>
  <c r="AJ518" i="11"/>
  <c r="AL521" i="11"/>
  <c r="AM521" i="11" s="1"/>
  <c r="AJ521" i="11"/>
  <c r="AL522" i="11"/>
  <c r="AM522" i="11" s="1"/>
  <c r="AJ522" i="11"/>
  <c r="AL525" i="11"/>
  <c r="AM525" i="11" s="1"/>
  <c r="AJ525" i="11"/>
  <c r="AL526" i="11"/>
  <c r="AM526" i="11" s="1"/>
  <c r="AJ526" i="11"/>
  <c r="AL529" i="11"/>
  <c r="AM529" i="11" s="1"/>
  <c r="AJ529" i="11"/>
  <c r="AL530" i="11"/>
  <c r="AM530" i="11" s="1"/>
  <c r="AJ530" i="11"/>
  <c r="AL533" i="11"/>
  <c r="AM533" i="11" s="1"/>
  <c r="AJ533" i="11"/>
  <c r="AL534" i="11"/>
  <c r="AM534" i="11" s="1"/>
  <c r="AJ534" i="11"/>
  <c r="AL537" i="11"/>
  <c r="AM537" i="11" s="1"/>
  <c r="AJ537" i="11"/>
  <c r="AL538" i="11"/>
  <c r="AM538" i="11" s="1"/>
  <c r="AJ538" i="11"/>
  <c r="AL541" i="11"/>
  <c r="AM541" i="11" s="1"/>
  <c r="AJ541" i="11"/>
  <c r="AL542" i="11"/>
  <c r="AM542" i="11" s="1"/>
  <c r="AJ542" i="11"/>
  <c r="AL545" i="11"/>
  <c r="AM545" i="11" s="1"/>
  <c r="AJ545" i="11"/>
  <c r="AL546" i="11"/>
  <c r="AM546" i="11" s="1"/>
  <c r="AJ546" i="11"/>
  <c r="AL549" i="11"/>
  <c r="AM549" i="11" s="1"/>
  <c r="AJ549" i="11"/>
  <c r="AL550" i="11"/>
  <c r="AM550" i="11" s="1"/>
  <c r="AJ550" i="11"/>
  <c r="AL553" i="11"/>
  <c r="AM553" i="11" s="1"/>
  <c r="AJ553" i="11"/>
  <c r="AL554" i="11"/>
  <c r="AM554" i="11" s="1"/>
  <c r="AJ554" i="11"/>
  <c r="AL557" i="11"/>
  <c r="AM557" i="11" s="1"/>
  <c r="AJ557" i="11"/>
  <c r="AL558" i="11"/>
  <c r="AM558" i="11" s="1"/>
  <c r="AJ558" i="11"/>
  <c r="AL561" i="11"/>
  <c r="AM561" i="11" s="1"/>
  <c r="AJ561" i="11"/>
  <c r="AL562" i="11"/>
  <c r="AM562" i="11" s="1"/>
  <c r="AJ562" i="11"/>
  <c r="AL565" i="11"/>
  <c r="AM565" i="11" s="1"/>
  <c r="AJ565" i="11"/>
  <c r="AL566" i="11"/>
  <c r="AM566" i="11" s="1"/>
  <c r="AJ566" i="11"/>
  <c r="AL572" i="11"/>
  <c r="AM572" i="11" s="1"/>
  <c r="AJ572" i="11"/>
  <c r="AL573" i="11"/>
  <c r="AM573" i="11" s="1"/>
  <c r="AJ573" i="11"/>
  <c r="AL576" i="11"/>
  <c r="AM576" i="11" s="1"/>
  <c r="AJ576" i="11"/>
  <c r="AE581" i="11"/>
  <c r="AL581" i="11"/>
  <c r="AM581" i="11" s="1"/>
  <c r="AL590" i="11"/>
  <c r="AM590" i="11" s="1"/>
  <c r="AJ590" i="11"/>
  <c r="AL591" i="11"/>
  <c r="AM591" i="11" s="1"/>
  <c r="AE597" i="11"/>
  <c r="AL597" i="11"/>
  <c r="AM597" i="11" s="1"/>
  <c r="AL606" i="11"/>
  <c r="AM606" i="11" s="1"/>
  <c r="AJ606" i="11"/>
  <c r="AL607" i="11"/>
  <c r="AM607" i="11" s="1"/>
  <c r="AE613" i="11"/>
  <c r="AL613" i="11"/>
  <c r="AM613" i="11" s="1"/>
  <c r="AL622" i="11"/>
  <c r="AM622" i="11" s="1"/>
  <c r="AJ622" i="11"/>
  <c r="AL623" i="11"/>
  <c r="AM623" i="11" s="1"/>
  <c r="AE629" i="11"/>
  <c r="AL629" i="11"/>
  <c r="AM629" i="11" s="1"/>
  <c r="Z675" i="11"/>
  <c r="AL675" i="11"/>
  <c r="AM675" i="11" s="1"/>
  <c r="Z683" i="11"/>
  <c r="AL683" i="11"/>
  <c r="AM683" i="11" s="1"/>
  <c r="Z691" i="11"/>
  <c r="AL691" i="11"/>
  <c r="AM691" i="11" s="1"/>
  <c r="Z699" i="11"/>
  <c r="AL699" i="11"/>
  <c r="AM699" i="11" s="1"/>
  <c r="Z707" i="11"/>
  <c r="AL707" i="11"/>
  <c r="AM707" i="11" s="1"/>
  <c r="Z715" i="11"/>
  <c r="AL715" i="11"/>
  <c r="AM715" i="11" s="1"/>
  <c r="Z723" i="11"/>
  <c r="AL723" i="11"/>
  <c r="AM723" i="11" s="1"/>
  <c r="Z731" i="11"/>
  <c r="AL731" i="11"/>
  <c r="AM731" i="11" s="1"/>
  <c r="Z739" i="11"/>
  <c r="AL739" i="11"/>
  <c r="AM739" i="11" s="1"/>
  <c r="Z747" i="11"/>
  <c r="AL747" i="11"/>
  <c r="AM747" i="11" s="1"/>
  <c r="AL335" i="11"/>
  <c r="AM335" i="11" s="1"/>
  <c r="AJ335" i="11"/>
  <c r="AL339" i="11"/>
  <c r="AM339" i="11" s="1"/>
  <c r="AJ339" i="11"/>
  <c r="AL343" i="11"/>
  <c r="AM343" i="11" s="1"/>
  <c r="AJ343" i="11"/>
  <c r="AL347" i="11"/>
  <c r="AM347" i="11" s="1"/>
  <c r="AJ347" i="11"/>
  <c r="AL351" i="11"/>
  <c r="AM351" i="11" s="1"/>
  <c r="AJ351" i="11"/>
  <c r="AL355" i="11"/>
  <c r="AM355" i="11" s="1"/>
  <c r="AJ355" i="11"/>
  <c r="AL359" i="11"/>
  <c r="AM359" i="11" s="1"/>
  <c r="AJ359" i="11"/>
  <c r="AL363" i="11"/>
  <c r="AM363" i="11" s="1"/>
  <c r="AJ363" i="11"/>
  <c r="AL367" i="11"/>
  <c r="AM367" i="11" s="1"/>
  <c r="AJ367" i="11"/>
  <c r="AL371" i="11"/>
  <c r="AM371" i="11" s="1"/>
  <c r="AJ371" i="11"/>
  <c r="AL375" i="11"/>
  <c r="AM375" i="11" s="1"/>
  <c r="AJ375" i="11"/>
  <c r="AL379" i="11"/>
  <c r="AM379" i="11" s="1"/>
  <c r="AJ379" i="11"/>
  <c r="AL383" i="11"/>
  <c r="AM383" i="11" s="1"/>
  <c r="AJ383" i="11"/>
  <c r="AL387" i="11"/>
  <c r="AM387" i="11" s="1"/>
  <c r="AJ387" i="11"/>
  <c r="AL391" i="11"/>
  <c r="AM391" i="11" s="1"/>
  <c r="AJ391" i="11"/>
  <c r="AL395" i="11"/>
  <c r="AM395" i="11" s="1"/>
  <c r="AJ395" i="11"/>
  <c r="AL398" i="11"/>
  <c r="AM398" i="11" s="1"/>
  <c r="AL403" i="11"/>
  <c r="AM403" i="11" s="1"/>
  <c r="AJ403" i="11"/>
  <c r="AL406" i="11"/>
  <c r="AM406" i="11" s="1"/>
  <c r="AL411" i="11"/>
  <c r="AM411" i="11" s="1"/>
  <c r="AJ411" i="11"/>
  <c r="AL414" i="11"/>
  <c r="AM414" i="11" s="1"/>
  <c r="AL419" i="11"/>
  <c r="AM419" i="11" s="1"/>
  <c r="AJ419" i="11"/>
  <c r="AL422" i="11"/>
  <c r="AM422" i="11" s="1"/>
  <c r="AL427" i="11"/>
  <c r="AM427" i="11" s="1"/>
  <c r="AJ427" i="11"/>
  <c r="AL430" i="11"/>
  <c r="AM430" i="11" s="1"/>
  <c r="AL435" i="11"/>
  <c r="AM435" i="11" s="1"/>
  <c r="AJ435" i="11"/>
  <c r="AL438" i="11"/>
  <c r="AM438" i="11" s="1"/>
  <c r="AL443" i="11"/>
  <c r="AM443" i="11" s="1"/>
  <c r="AJ443" i="11"/>
  <c r="AL446" i="11"/>
  <c r="AM446" i="11" s="1"/>
  <c r="AL451" i="11"/>
  <c r="AM451" i="11" s="1"/>
  <c r="AJ451" i="11"/>
  <c r="AL454" i="11"/>
  <c r="AM454" i="11" s="1"/>
  <c r="AL459" i="11"/>
  <c r="AM459" i="11" s="1"/>
  <c r="AJ459" i="11"/>
  <c r="AL586" i="11"/>
  <c r="AM586" i="11" s="1"/>
  <c r="AJ586" i="11"/>
  <c r="AE593" i="11"/>
  <c r="AL593" i="11"/>
  <c r="AM593" i="11" s="1"/>
  <c r="AL602" i="11"/>
  <c r="AM602" i="11" s="1"/>
  <c r="AJ602" i="11"/>
  <c r="AE609" i="11"/>
  <c r="AL609" i="11"/>
  <c r="AM609" i="11" s="1"/>
  <c r="AL618" i="11"/>
  <c r="AM618" i="11" s="1"/>
  <c r="AJ618" i="11"/>
  <c r="AL619" i="11"/>
  <c r="AM619" i="11" s="1"/>
  <c r="AE625" i="11"/>
  <c r="AL625" i="11"/>
  <c r="AM625" i="11" s="1"/>
  <c r="AL670" i="11"/>
  <c r="AM670" i="11" s="1"/>
  <c r="AJ670" i="11"/>
  <c r="AL674" i="11"/>
  <c r="AM674" i="11" s="1"/>
  <c r="AJ674" i="11"/>
  <c r="AL678" i="11"/>
  <c r="AM678" i="11" s="1"/>
  <c r="AJ678" i="11"/>
  <c r="AL682" i="11"/>
  <c r="AM682" i="11" s="1"/>
  <c r="AJ682" i="11"/>
  <c r="AL686" i="11"/>
  <c r="AM686" i="11" s="1"/>
  <c r="AJ686" i="11"/>
  <c r="AL690" i="11"/>
  <c r="AM690" i="11" s="1"/>
  <c r="AJ690" i="11"/>
  <c r="AL694" i="11"/>
  <c r="AM694" i="11" s="1"/>
  <c r="AJ694" i="11"/>
  <c r="AL698" i="11"/>
  <c r="AM698" i="11" s="1"/>
  <c r="AJ698" i="11"/>
  <c r="AL702" i="11"/>
  <c r="AM702" i="11" s="1"/>
  <c r="AJ702" i="11"/>
  <c r="AL706" i="11"/>
  <c r="AM706" i="11" s="1"/>
  <c r="AJ706" i="11"/>
  <c r="AL710" i="11"/>
  <c r="AM710" i="11" s="1"/>
  <c r="AJ710" i="11"/>
  <c r="AL714" i="11"/>
  <c r="AM714" i="11" s="1"/>
  <c r="AJ714" i="11"/>
  <c r="AL718" i="11"/>
  <c r="AM718" i="11" s="1"/>
  <c r="AJ718" i="11"/>
  <c r="AL722" i="11"/>
  <c r="AM722" i="11" s="1"/>
  <c r="AJ722" i="11"/>
  <c r="AL726" i="11"/>
  <c r="AM726" i="11" s="1"/>
  <c r="AJ726" i="11"/>
  <c r="AL730" i="11"/>
  <c r="AM730" i="11" s="1"/>
  <c r="AJ730" i="11"/>
  <c r="AL734" i="11"/>
  <c r="AM734" i="11" s="1"/>
  <c r="AJ734" i="11"/>
  <c r="AL738" i="11"/>
  <c r="AM738" i="11" s="1"/>
  <c r="AJ738" i="11"/>
  <c r="AL742" i="11"/>
  <c r="AM742" i="11" s="1"/>
  <c r="AJ742" i="11"/>
  <c r="AL746" i="11"/>
  <c r="AM746" i="11" s="1"/>
  <c r="AJ746" i="11"/>
  <c r="AL311" i="11"/>
  <c r="AM311" i="11" s="1"/>
  <c r="AL315" i="11"/>
  <c r="AM315" i="11" s="1"/>
  <c r="AL319" i="11"/>
  <c r="AM319" i="11" s="1"/>
  <c r="AL323" i="11"/>
  <c r="AM323" i="11" s="1"/>
  <c r="AL327" i="11"/>
  <c r="AM327" i="11" s="1"/>
  <c r="AJ334" i="11"/>
  <c r="AL401" i="11"/>
  <c r="AM401" i="11" s="1"/>
  <c r="AJ401" i="11"/>
  <c r="AJ402" i="11"/>
  <c r="AL404" i="11"/>
  <c r="AM404" i="11" s="1"/>
  <c r="AL409" i="11"/>
  <c r="AM409" i="11" s="1"/>
  <c r="AJ409" i="11"/>
  <c r="AJ410" i="11"/>
  <c r="AL412" i="11"/>
  <c r="AM412" i="11" s="1"/>
  <c r="AL417" i="11"/>
  <c r="AM417" i="11" s="1"/>
  <c r="AJ417" i="11"/>
  <c r="AJ418" i="11"/>
  <c r="AL420" i="11"/>
  <c r="AM420" i="11" s="1"/>
  <c r="AL425" i="11"/>
  <c r="AM425" i="11" s="1"/>
  <c r="AJ425" i="11"/>
  <c r="AJ426" i="11"/>
  <c r="AL428" i="11"/>
  <c r="AM428" i="11" s="1"/>
  <c r="AL433" i="11"/>
  <c r="AM433" i="11" s="1"/>
  <c r="AJ433" i="11"/>
  <c r="AJ434" i="11"/>
  <c r="AL436" i="11"/>
  <c r="AM436" i="11" s="1"/>
  <c r="AL441" i="11"/>
  <c r="AM441" i="11" s="1"/>
  <c r="AJ441" i="11"/>
  <c r="AJ442" i="11"/>
  <c r="AL444" i="11"/>
  <c r="AM444" i="11" s="1"/>
  <c r="AL449" i="11"/>
  <c r="AM449" i="11" s="1"/>
  <c r="AJ449" i="11"/>
  <c r="AJ450" i="11"/>
  <c r="AL452" i="11"/>
  <c r="AM452" i="11" s="1"/>
  <c r="AL457" i="11"/>
  <c r="AM457" i="11" s="1"/>
  <c r="AJ457" i="11"/>
  <c r="AJ458" i="11"/>
  <c r="AL460" i="11"/>
  <c r="AM460" i="11" s="1"/>
  <c r="AJ460" i="11"/>
  <c r="AL463" i="11"/>
  <c r="AM463" i="11" s="1"/>
  <c r="AJ463" i="11"/>
  <c r="AL464" i="11"/>
  <c r="AM464" i="11" s="1"/>
  <c r="AJ464" i="11"/>
  <c r="AL467" i="11"/>
  <c r="AM467" i="11" s="1"/>
  <c r="AJ467" i="11"/>
  <c r="AL468" i="11"/>
  <c r="AM468" i="11" s="1"/>
  <c r="AJ468" i="11"/>
  <c r="AL471" i="11"/>
  <c r="AM471" i="11" s="1"/>
  <c r="AJ471" i="11"/>
  <c r="AL472" i="11"/>
  <c r="AM472" i="11" s="1"/>
  <c r="AJ472" i="11"/>
  <c r="AL475" i="11"/>
  <c r="AM475" i="11" s="1"/>
  <c r="AJ475" i="11"/>
  <c r="AL476" i="11"/>
  <c r="AM476" i="11" s="1"/>
  <c r="AJ476" i="11"/>
  <c r="AL479" i="11"/>
  <c r="AM479" i="11" s="1"/>
  <c r="AJ479" i="11"/>
  <c r="AL480" i="11"/>
  <c r="AM480" i="11" s="1"/>
  <c r="AJ480" i="11"/>
  <c r="AL483" i="11"/>
  <c r="AM483" i="11" s="1"/>
  <c r="AJ483" i="11"/>
  <c r="AL484" i="11"/>
  <c r="AM484" i="11" s="1"/>
  <c r="AJ484" i="11"/>
  <c r="AL487" i="11"/>
  <c r="AM487" i="11" s="1"/>
  <c r="AJ487" i="11"/>
  <c r="AL488" i="11"/>
  <c r="AM488" i="11" s="1"/>
  <c r="AJ488" i="11"/>
  <c r="AL491" i="11"/>
  <c r="AM491" i="11" s="1"/>
  <c r="AJ491" i="11"/>
  <c r="AL492" i="11"/>
  <c r="AM492" i="11" s="1"/>
  <c r="AJ492" i="11"/>
  <c r="AL495" i="11"/>
  <c r="AM495" i="11" s="1"/>
  <c r="AJ495" i="11"/>
  <c r="AL496" i="11"/>
  <c r="AM496" i="11" s="1"/>
  <c r="AJ496" i="11"/>
  <c r="AL499" i="11"/>
  <c r="AM499" i="11" s="1"/>
  <c r="AJ499" i="11"/>
  <c r="AL500" i="11"/>
  <c r="AM500" i="11" s="1"/>
  <c r="AJ500" i="11"/>
  <c r="AL503" i="11"/>
  <c r="AM503" i="11" s="1"/>
  <c r="AJ503" i="11"/>
  <c r="AL504" i="11"/>
  <c r="AM504" i="11" s="1"/>
  <c r="AJ504" i="11"/>
  <c r="AL507" i="11"/>
  <c r="AM507" i="11" s="1"/>
  <c r="AJ507" i="11"/>
  <c r="AL508" i="11"/>
  <c r="AM508" i="11" s="1"/>
  <c r="AJ508" i="11"/>
  <c r="AL511" i="11"/>
  <c r="AM511" i="11" s="1"/>
  <c r="AJ511" i="11"/>
  <c r="AL512" i="11"/>
  <c r="AM512" i="11" s="1"/>
  <c r="AJ512" i="11"/>
  <c r="AL515" i="11"/>
  <c r="AM515" i="11" s="1"/>
  <c r="AJ515" i="11"/>
  <c r="AL516" i="11"/>
  <c r="AM516" i="11" s="1"/>
  <c r="AJ516" i="11"/>
  <c r="AL519" i="11"/>
  <c r="AM519" i="11" s="1"/>
  <c r="AJ519" i="11"/>
  <c r="AL520" i="11"/>
  <c r="AM520" i="11" s="1"/>
  <c r="AJ520" i="11"/>
  <c r="AL523" i="11"/>
  <c r="AM523" i="11" s="1"/>
  <c r="AJ523" i="11"/>
  <c r="AL524" i="11"/>
  <c r="AM524" i="11" s="1"/>
  <c r="AJ524" i="11"/>
  <c r="AL527" i="11"/>
  <c r="AM527" i="11" s="1"/>
  <c r="AJ527" i="11"/>
  <c r="AL528" i="11"/>
  <c r="AM528" i="11" s="1"/>
  <c r="AJ528" i="11"/>
  <c r="AL531" i="11"/>
  <c r="AM531" i="11" s="1"/>
  <c r="AJ531" i="11"/>
  <c r="AL532" i="11"/>
  <c r="AM532" i="11" s="1"/>
  <c r="AJ532" i="11"/>
  <c r="AL535" i="11"/>
  <c r="AM535" i="11" s="1"/>
  <c r="AJ535" i="11"/>
  <c r="AL536" i="11"/>
  <c r="AM536" i="11" s="1"/>
  <c r="AJ536" i="11"/>
  <c r="AL539" i="11"/>
  <c r="AM539" i="11" s="1"/>
  <c r="AJ539" i="11"/>
  <c r="AL540" i="11"/>
  <c r="AM540" i="11" s="1"/>
  <c r="AJ540" i="11"/>
  <c r="AL543" i="11"/>
  <c r="AM543" i="11" s="1"/>
  <c r="AJ543" i="11"/>
  <c r="AL544" i="11"/>
  <c r="AM544" i="11" s="1"/>
  <c r="AJ544" i="11"/>
  <c r="AL547" i="11"/>
  <c r="AM547" i="11" s="1"/>
  <c r="AJ547" i="11"/>
  <c r="AL548" i="11"/>
  <c r="AM548" i="11" s="1"/>
  <c r="AJ548" i="11"/>
  <c r="AL551" i="11"/>
  <c r="AM551" i="11" s="1"/>
  <c r="AJ551" i="11"/>
  <c r="AL552" i="11"/>
  <c r="AM552" i="11" s="1"/>
  <c r="AJ552" i="11"/>
  <c r="AL555" i="11"/>
  <c r="AM555" i="11" s="1"/>
  <c r="AJ555" i="11"/>
  <c r="AL556" i="11"/>
  <c r="AM556" i="11" s="1"/>
  <c r="AJ556" i="11"/>
  <c r="AL559" i="11"/>
  <c r="AM559" i="11" s="1"/>
  <c r="AJ559" i="11"/>
  <c r="AL560" i="11"/>
  <c r="AM560" i="11" s="1"/>
  <c r="AJ560" i="11"/>
  <c r="AL563" i="11"/>
  <c r="AM563" i="11" s="1"/>
  <c r="AJ563" i="11"/>
  <c r="AL564" i="11"/>
  <c r="AM564" i="11" s="1"/>
  <c r="AJ564" i="11"/>
  <c r="AL567" i="11"/>
  <c r="AM567" i="11" s="1"/>
  <c r="AJ567" i="11"/>
  <c r="AL568" i="11"/>
  <c r="AM568" i="11" s="1"/>
  <c r="AJ568" i="11"/>
  <c r="AL570" i="11"/>
  <c r="AM570" i="11" s="1"/>
  <c r="AJ570" i="11"/>
  <c r="AL571" i="11"/>
  <c r="AM571" i="11" s="1"/>
  <c r="AJ571" i="11"/>
  <c r="AL574" i="11"/>
  <c r="AM574" i="11" s="1"/>
  <c r="AJ574" i="11"/>
  <c r="AL578" i="11"/>
  <c r="AM578" i="11" s="1"/>
  <c r="AJ578" i="11"/>
  <c r="AL579" i="11"/>
  <c r="AM579" i="11" s="1"/>
  <c r="AJ579" i="11"/>
  <c r="AL582" i="11"/>
  <c r="AM582" i="11" s="1"/>
  <c r="AJ582" i="11"/>
  <c r="AL583" i="11"/>
  <c r="AM583" i="11" s="1"/>
  <c r="AE589" i="11"/>
  <c r="AL589" i="11"/>
  <c r="AM589" i="11" s="1"/>
  <c r="AL598" i="11"/>
  <c r="AM598" i="11" s="1"/>
  <c r="AJ598" i="11"/>
  <c r="AL599" i="11"/>
  <c r="AM599" i="11" s="1"/>
  <c r="AE605" i="11"/>
  <c r="AL605" i="11"/>
  <c r="AM605" i="11" s="1"/>
  <c r="AL614" i="11"/>
  <c r="AM614" i="11" s="1"/>
  <c r="AJ614" i="11"/>
  <c r="AL615" i="11"/>
  <c r="AM615" i="11" s="1"/>
  <c r="AE621" i="11"/>
  <c r="AL621" i="11"/>
  <c r="AM621" i="11" s="1"/>
  <c r="AL630" i="11"/>
  <c r="AM630" i="11" s="1"/>
  <c r="AJ630" i="11"/>
  <c r="AL631" i="11"/>
  <c r="AM631" i="11" s="1"/>
  <c r="AD1001" i="11"/>
  <c r="AE668" i="11"/>
  <c r="Z697" i="11"/>
  <c r="AL697" i="11"/>
  <c r="AM697" i="11" s="1"/>
  <c r="Z705" i="11"/>
  <c r="AL705" i="11"/>
  <c r="AM705" i="11" s="1"/>
  <c r="Z713" i="11"/>
  <c r="AL713" i="11"/>
  <c r="AM713" i="11" s="1"/>
  <c r="Z721" i="11"/>
  <c r="AL721" i="11"/>
  <c r="AM721" i="11" s="1"/>
  <c r="Z729" i="11"/>
  <c r="AL729" i="11"/>
  <c r="AM729" i="11" s="1"/>
  <c r="Z737" i="11"/>
  <c r="AL737" i="11"/>
  <c r="AM737" i="11" s="1"/>
  <c r="Z745" i="11"/>
  <c r="AL745" i="11"/>
  <c r="AM745" i="11" s="1"/>
  <c r="AL329" i="11"/>
  <c r="AM329" i="11" s="1"/>
  <c r="Y665" i="11"/>
  <c r="Z334" i="11"/>
  <c r="AL337" i="11"/>
  <c r="AM337" i="11" s="1"/>
  <c r="AJ337" i="11"/>
  <c r="AL341" i="11"/>
  <c r="AM341" i="11" s="1"/>
  <c r="AJ341" i="11"/>
  <c r="AL345" i="11"/>
  <c r="AM345" i="11" s="1"/>
  <c r="AJ345" i="11"/>
  <c r="AL349" i="11"/>
  <c r="AM349" i="11" s="1"/>
  <c r="AJ349" i="11"/>
  <c r="AL353" i="11"/>
  <c r="AM353" i="11" s="1"/>
  <c r="AJ353" i="11"/>
  <c r="AL357" i="11"/>
  <c r="AM357" i="11" s="1"/>
  <c r="AJ357" i="11"/>
  <c r="AL361" i="11"/>
  <c r="AM361" i="11" s="1"/>
  <c r="AJ361" i="11"/>
  <c r="AL365" i="11"/>
  <c r="AM365" i="11" s="1"/>
  <c r="AJ365" i="11"/>
  <c r="AL369" i="11"/>
  <c r="AM369" i="11" s="1"/>
  <c r="AJ369" i="11"/>
  <c r="AL373" i="11"/>
  <c r="AM373" i="11" s="1"/>
  <c r="AJ373" i="11"/>
  <c r="AL377" i="11"/>
  <c r="AM377" i="11" s="1"/>
  <c r="AJ377" i="11"/>
  <c r="AL381" i="11"/>
  <c r="AM381" i="11" s="1"/>
  <c r="AJ381" i="11"/>
  <c r="AL385" i="11"/>
  <c r="AM385" i="11" s="1"/>
  <c r="AJ385" i="11"/>
  <c r="AL389" i="11"/>
  <c r="AM389" i="11" s="1"/>
  <c r="AJ389" i="11"/>
  <c r="AL393" i="11"/>
  <c r="AM393" i="11" s="1"/>
  <c r="AJ393" i="11"/>
  <c r="AL399" i="11"/>
  <c r="AM399" i="11" s="1"/>
  <c r="AJ399" i="11"/>
  <c r="AL407" i="11"/>
  <c r="AM407" i="11" s="1"/>
  <c r="AJ407" i="11"/>
  <c r="AL415" i="11"/>
  <c r="AM415" i="11" s="1"/>
  <c r="AJ415" i="11"/>
  <c r="AL423" i="11"/>
  <c r="AM423" i="11" s="1"/>
  <c r="AJ423" i="11"/>
  <c r="AL431" i="11"/>
  <c r="AM431" i="11" s="1"/>
  <c r="AJ431" i="11"/>
  <c r="AL439" i="11"/>
  <c r="AM439" i="11" s="1"/>
  <c r="AJ439" i="11"/>
  <c r="AL447" i="11"/>
  <c r="AM447" i="11" s="1"/>
  <c r="AJ447" i="11"/>
  <c r="AL455" i="11"/>
  <c r="AM455" i="11" s="1"/>
  <c r="AJ455" i="11"/>
  <c r="AJ569" i="11"/>
  <c r="AL569" i="11"/>
  <c r="AM569" i="11" s="1"/>
  <c r="AL575" i="11"/>
  <c r="AM575" i="11" s="1"/>
  <c r="AJ575" i="11"/>
  <c r="AJ577" i="11"/>
  <c r="AL577" i="11"/>
  <c r="AM577" i="11" s="1"/>
  <c r="AE585" i="11"/>
  <c r="AL585" i="11"/>
  <c r="AM585" i="11" s="1"/>
  <c r="AL594" i="11"/>
  <c r="AM594" i="11" s="1"/>
  <c r="AJ594" i="11"/>
  <c r="AE601" i="11"/>
  <c r="AL601" i="11"/>
  <c r="AM601" i="11" s="1"/>
  <c r="AL610" i="11"/>
  <c r="AM610" i="11" s="1"/>
  <c r="AJ610" i="11"/>
  <c r="AE617" i="11"/>
  <c r="AL617" i="11"/>
  <c r="AM617" i="11" s="1"/>
  <c r="AL626" i="11"/>
  <c r="AM626" i="11" s="1"/>
  <c r="AJ626" i="11"/>
  <c r="AI1001" i="11"/>
  <c r="AL668" i="11"/>
  <c r="AJ668" i="11"/>
  <c r="AL672" i="11"/>
  <c r="AM672" i="11" s="1"/>
  <c r="AJ672" i="11"/>
  <c r="AL676" i="11"/>
  <c r="AM676" i="11" s="1"/>
  <c r="AJ676" i="11"/>
  <c r="AL680" i="11"/>
  <c r="AM680" i="11" s="1"/>
  <c r="AJ680" i="11"/>
  <c r="AL684" i="11"/>
  <c r="AM684" i="11" s="1"/>
  <c r="AJ684" i="11"/>
  <c r="AL688" i="11"/>
  <c r="AM688" i="11" s="1"/>
  <c r="AJ688" i="11"/>
  <c r="AL692" i="11"/>
  <c r="AM692" i="11" s="1"/>
  <c r="AJ692" i="11"/>
  <c r="AL696" i="11"/>
  <c r="AM696" i="11" s="1"/>
  <c r="AJ696" i="11"/>
  <c r="AL700" i="11"/>
  <c r="AM700" i="11" s="1"/>
  <c r="AJ700" i="11"/>
  <c r="AL704" i="11"/>
  <c r="AM704" i="11" s="1"/>
  <c r="AJ704" i="11"/>
  <c r="AL708" i="11"/>
  <c r="AM708" i="11" s="1"/>
  <c r="AJ708" i="11"/>
  <c r="AL712" i="11"/>
  <c r="AM712" i="11" s="1"/>
  <c r="AJ712" i="11"/>
  <c r="AL716" i="11"/>
  <c r="AM716" i="11" s="1"/>
  <c r="AJ716" i="11"/>
  <c r="AL720" i="11"/>
  <c r="AM720" i="11" s="1"/>
  <c r="AJ720" i="11"/>
  <c r="AL724" i="11"/>
  <c r="AM724" i="11" s="1"/>
  <c r="AJ724" i="11"/>
  <c r="AL728" i="11"/>
  <c r="AM728" i="11" s="1"/>
  <c r="AJ728" i="11"/>
  <c r="AL732" i="11"/>
  <c r="AM732" i="11" s="1"/>
  <c r="AJ732" i="11"/>
  <c r="AL736" i="11"/>
  <c r="AM736" i="11" s="1"/>
  <c r="AJ736" i="11"/>
  <c r="AL740" i="11"/>
  <c r="AM740" i="11" s="1"/>
  <c r="AJ740" i="11"/>
  <c r="AL744" i="11"/>
  <c r="AM744" i="11" s="1"/>
  <c r="AJ744" i="11"/>
  <c r="AL748" i="11"/>
  <c r="AM748" i="11" s="1"/>
  <c r="AJ748" i="11"/>
  <c r="AL580" i="11"/>
  <c r="AM580" i="11" s="1"/>
  <c r="AJ580" i="11"/>
  <c r="AL584" i="11"/>
  <c r="AM584" i="11" s="1"/>
  <c r="AJ584" i="11"/>
  <c r="AL588" i="11"/>
  <c r="AM588" i="11" s="1"/>
  <c r="AJ588" i="11"/>
  <c r="AL592" i="11"/>
  <c r="AM592" i="11" s="1"/>
  <c r="AJ592" i="11"/>
  <c r="AL596" i="11"/>
  <c r="AM596" i="11" s="1"/>
  <c r="AJ596" i="11"/>
  <c r="AL600" i="11"/>
  <c r="AM600" i="11" s="1"/>
  <c r="AJ600" i="11"/>
  <c r="AL604" i="11"/>
  <c r="AM604" i="11" s="1"/>
  <c r="AJ604" i="11"/>
  <c r="AL608" i="11"/>
  <c r="AM608" i="11" s="1"/>
  <c r="AJ608" i="11"/>
  <c r="AL612" i="11"/>
  <c r="AM612" i="11" s="1"/>
  <c r="AJ612" i="11"/>
  <c r="AL616" i="11"/>
  <c r="AM616" i="11" s="1"/>
  <c r="AJ616" i="11"/>
  <c r="AL620" i="11"/>
  <c r="AM620" i="11" s="1"/>
  <c r="AJ620" i="11"/>
  <c r="AL624" i="11"/>
  <c r="AM624" i="11" s="1"/>
  <c r="AJ624" i="11"/>
  <c r="AL628" i="11"/>
  <c r="AM628" i="11" s="1"/>
  <c r="AJ628" i="11"/>
  <c r="AL636" i="11"/>
  <c r="AM636" i="11" s="1"/>
  <c r="AJ636" i="11"/>
  <c r="AL639" i="11"/>
  <c r="AM639" i="11" s="1"/>
  <c r="AL644" i="11"/>
  <c r="AM644" i="11" s="1"/>
  <c r="AJ644" i="11"/>
  <c r="AL647" i="11"/>
  <c r="AM647" i="11" s="1"/>
  <c r="AL652" i="11"/>
  <c r="AM652" i="11" s="1"/>
  <c r="AJ652" i="11"/>
  <c r="AL655" i="11"/>
  <c r="AM655" i="11" s="1"/>
  <c r="AL660" i="11"/>
  <c r="AM660" i="11" s="1"/>
  <c r="AJ660" i="11"/>
  <c r="AL663" i="11"/>
  <c r="AM663" i="11" s="1"/>
  <c r="AL756" i="11"/>
  <c r="AM756" i="11" s="1"/>
  <c r="AJ756" i="11"/>
  <c r="AL758" i="11"/>
  <c r="AM758" i="11" s="1"/>
  <c r="AJ758" i="11"/>
  <c r="AL760" i="11"/>
  <c r="AM760" i="11" s="1"/>
  <c r="AJ760" i="11"/>
  <c r="AL762" i="11"/>
  <c r="AM762" i="11" s="1"/>
  <c r="AJ762" i="11"/>
  <c r="AL764" i="11"/>
  <c r="AM764" i="11" s="1"/>
  <c r="AJ764" i="11"/>
  <c r="AL766" i="11"/>
  <c r="AM766" i="11" s="1"/>
  <c r="AJ766" i="11"/>
  <c r="AL768" i="11"/>
  <c r="AM768" i="11" s="1"/>
  <c r="AJ768" i="11"/>
  <c r="AL770" i="11"/>
  <c r="AM770" i="11" s="1"/>
  <c r="AJ770" i="11"/>
  <c r="AL772" i="11"/>
  <c r="AM772" i="11" s="1"/>
  <c r="AJ772" i="11"/>
  <c r="AL774" i="11"/>
  <c r="AM774" i="11" s="1"/>
  <c r="AJ774" i="11"/>
  <c r="AL776" i="11"/>
  <c r="AM776" i="11" s="1"/>
  <c r="AJ776" i="11"/>
  <c r="AL778" i="11"/>
  <c r="AM778" i="11" s="1"/>
  <c r="AJ778" i="11"/>
  <c r="AL780" i="11"/>
  <c r="AM780" i="11" s="1"/>
  <c r="AJ780" i="11"/>
  <c r="AL782" i="11"/>
  <c r="AM782" i="11" s="1"/>
  <c r="AJ782" i="11"/>
  <c r="AL784" i="11"/>
  <c r="AM784" i="11" s="1"/>
  <c r="AJ784" i="11"/>
  <c r="AL786" i="11"/>
  <c r="AM786" i="11" s="1"/>
  <c r="AJ786" i="11"/>
  <c r="AE834" i="11"/>
  <c r="AL834" i="11"/>
  <c r="AM834" i="11" s="1"/>
  <c r="AL844" i="11"/>
  <c r="AM844" i="11" s="1"/>
  <c r="AE844" i="11"/>
  <c r="AE850" i="11"/>
  <c r="AL850" i="11"/>
  <c r="AM850" i="11" s="1"/>
  <c r="AL860" i="11"/>
  <c r="AM860" i="11" s="1"/>
  <c r="AE860" i="11"/>
  <c r="AE866" i="11"/>
  <c r="AL866" i="11"/>
  <c r="AM866" i="11" s="1"/>
  <c r="AL634" i="11"/>
  <c r="AM634" i="11" s="1"/>
  <c r="AJ634" i="11"/>
  <c r="AL637" i="11"/>
  <c r="AM637" i="11" s="1"/>
  <c r="AL642" i="11"/>
  <c r="AM642" i="11" s="1"/>
  <c r="AJ642" i="11"/>
  <c r="AL645" i="11"/>
  <c r="AM645" i="11" s="1"/>
  <c r="AL650" i="11"/>
  <c r="AM650" i="11" s="1"/>
  <c r="AJ650" i="11"/>
  <c r="AL653" i="11"/>
  <c r="AM653" i="11" s="1"/>
  <c r="AL658" i="11"/>
  <c r="AM658" i="11" s="1"/>
  <c r="AJ658" i="11"/>
  <c r="AL661" i="11"/>
  <c r="AM661" i="11" s="1"/>
  <c r="T1001" i="11"/>
  <c r="U668" i="11"/>
  <c r="AL669" i="11"/>
  <c r="AM669" i="11" s="1"/>
  <c r="AE673" i="11"/>
  <c r="AL677" i="11"/>
  <c r="AM677" i="11" s="1"/>
  <c r="AE681" i="11"/>
  <c r="AL685" i="11"/>
  <c r="AM685" i="11" s="1"/>
  <c r="AE689" i="11"/>
  <c r="AL693" i="11"/>
  <c r="AM693" i="11" s="1"/>
  <c r="AL701" i="11"/>
  <c r="AM701" i="11" s="1"/>
  <c r="AL709" i="11"/>
  <c r="AM709" i="11" s="1"/>
  <c r="AL717" i="11"/>
  <c r="AM717" i="11" s="1"/>
  <c r="AL725" i="11"/>
  <c r="AM725" i="11" s="1"/>
  <c r="AL733" i="11"/>
  <c r="AM733" i="11" s="1"/>
  <c r="AL741" i="11"/>
  <c r="AM741" i="11" s="1"/>
  <c r="AL749" i="11"/>
  <c r="AM749" i="11" s="1"/>
  <c r="AL750" i="11"/>
  <c r="AM750" i="11" s="1"/>
  <c r="AJ750" i="11"/>
  <c r="AJ753" i="11"/>
  <c r="AL753" i="11"/>
  <c r="AM753" i="11" s="1"/>
  <c r="AL754" i="11"/>
  <c r="AM754" i="11" s="1"/>
  <c r="AJ754" i="11"/>
  <c r="AL755" i="11"/>
  <c r="AM755" i="11" s="1"/>
  <c r="AE755" i="11"/>
  <c r="AL757" i="11"/>
  <c r="AM757" i="11" s="1"/>
  <c r="AE757" i="11"/>
  <c r="AL759" i="11"/>
  <c r="AM759" i="11" s="1"/>
  <c r="AE759" i="11"/>
  <c r="AL761" i="11"/>
  <c r="AM761" i="11" s="1"/>
  <c r="AE761" i="11"/>
  <c r="AL763" i="11"/>
  <c r="AM763" i="11" s="1"/>
  <c r="AE763" i="11"/>
  <c r="AL765" i="11"/>
  <c r="AM765" i="11" s="1"/>
  <c r="AE765" i="11"/>
  <c r="AL767" i="11"/>
  <c r="AM767" i="11" s="1"/>
  <c r="AE767" i="11"/>
  <c r="AL769" i="11"/>
  <c r="AM769" i="11" s="1"/>
  <c r="AE769" i="11"/>
  <c r="AL771" i="11"/>
  <c r="AM771" i="11" s="1"/>
  <c r="AE771" i="11"/>
  <c r="AL773" i="11"/>
  <c r="AM773" i="11" s="1"/>
  <c r="AE773" i="11"/>
  <c r="AL775" i="11"/>
  <c r="AM775" i="11" s="1"/>
  <c r="AE775" i="11"/>
  <c r="AL777" i="11"/>
  <c r="AM777" i="11" s="1"/>
  <c r="AE777" i="11"/>
  <c r="AL779" i="11"/>
  <c r="AM779" i="11" s="1"/>
  <c r="AE779" i="11"/>
  <c r="AL781" i="11"/>
  <c r="AM781" i="11" s="1"/>
  <c r="AE781" i="11"/>
  <c r="AL783" i="11"/>
  <c r="AM783" i="11" s="1"/>
  <c r="AE783" i="11"/>
  <c r="AL785" i="11"/>
  <c r="AM785" i="11" s="1"/>
  <c r="AE785" i="11"/>
  <c r="AL840" i="11"/>
  <c r="AM840" i="11" s="1"/>
  <c r="AE840" i="11"/>
  <c r="AE846" i="11"/>
  <c r="AL846" i="11"/>
  <c r="AM846" i="11" s="1"/>
  <c r="AL856" i="11"/>
  <c r="AM856" i="11" s="1"/>
  <c r="AE856" i="11"/>
  <c r="AE862" i="11"/>
  <c r="AL862" i="11"/>
  <c r="AM862" i="11" s="1"/>
  <c r="AL632" i="11"/>
  <c r="AM632" i="11" s="1"/>
  <c r="AJ632" i="11"/>
  <c r="AL635" i="11"/>
  <c r="AM635" i="11" s="1"/>
  <c r="AL640" i="11"/>
  <c r="AM640" i="11" s="1"/>
  <c r="AJ640" i="11"/>
  <c r="AL643" i="11"/>
  <c r="AM643" i="11" s="1"/>
  <c r="AL648" i="11"/>
  <c r="AM648" i="11" s="1"/>
  <c r="AJ648" i="11"/>
  <c r="AL651" i="11"/>
  <c r="AM651" i="11" s="1"/>
  <c r="AL656" i="11"/>
  <c r="AM656" i="11" s="1"/>
  <c r="AJ656" i="11"/>
  <c r="AL659" i="11"/>
  <c r="AM659" i="11" s="1"/>
  <c r="AL664" i="11"/>
  <c r="AM664" i="11" s="1"/>
  <c r="AJ664" i="11"/>
  <c r="Y1001" i="11"/>
  <c r="Z668" i="11"/>
  <c r="AL671" i="11"/>
  <c r="AM671" i="11" s="1"/>
  <c r="AL679" i="11"/>
  <c r="AM679" i="11" s="1"/>
  <c r="AL687" i="11"/>
  <c r="AM687" i="11" s="1"/>
  <c r="AL695" i="11"/>
  <c r="AM695" i="11" s="1"/>
  <c r="AL703" i="11"/>
  <c r="AM703" i="11" s="1"/>
  <c r="AL711" i="11"/>
  <c r="AM711" i="11" s="1"/>
  <c r="AL719" i="11"/>
  <c r="AM719" i="11" s="1"/>
  <c r="AL727" i="11"/>
  <c r="AM727" i="11" s="1"/>
  <c r="AL735" i="11"/>
  <c r="AM735" i="11" s="1"/>
  <c r="AL743" i="11"/>
  <c r="AM743" i="11" s="1"/>
  <c r="AJ787" i="11"/>
  <c r="AL787" i="11"/>
  <c r="AM787" i="11" s="1"/>
  <c r="AL788" i="11"/>
  <c r="AM788" i="11" s="1"/>
  <c r="AJ788" i="11"/>
  <c r="AJ789" i="11"/>
  <c r="AL789" i="11"/>
  <c r="AM789" i="11" s="1"/>
  <c r="AL790" i="11"/>
  <c r="AM790" i="11" s="1"/>
  <c r="AJ790" i="11"/>
  <c r="AJ791" i="11"/>
  <c r="AL791" i="11"/>
  <c r="AM791" i="11" s="1"/>
  <c r="AL792" i="11"/>
  <c r="AM792" i="11" s="1"/>
  <c r="AJ792" i="11"/>
  <c r="AJ793" i="11"/>
  <c r="AL793" i="11"/>
  <c r="AM793" i="11" s="1"/>
  <c r="AL794" i="11"/>
  <c r="AM794" i="11" s="1"/>
  <c r="AJ795" i="11"/>
  <c r="AL795" i="11"/>
  <c r="AM795" i="11" s="1"/>
  <c r="AL796" i="11"/>
  <c r="AM796" i="11" s="1"/>
  <c r="AJ797" i="11"/>
  <c r="AL797" i="11"/>
  <c r="AM797" i="11" s="1"/>
  <c r="AL798" i="11"/>
  <c r="AM798" i="11" s="1"/>
  <c r="AJ799" i="11"/>
  <c r="AL799" i="11"/>
  <c r="AM799" i="11" s="1"/>
  <c r="AL800" i="11"/>
  <c r="AM800" i="11" s="1"/>
  <c r="AJ801" i="11"/>
  <c r="AL801" i="11"/>
  <c r="AM801" i="11" s="1"/>
  <c r="AL802" i="11"/>
  <c r="AM802" i="11" s="1"/>
  <c r="AJ803" i="11"/>
  <c r="AL803" i="11"/>
  <c r="AM803" i="11" s="1"/>
  <c r="AL804" i="11"/>
  <c r="AM804" i="11" s="1"/>
  <c r="AJ805" i="11"/>
  <c r="AL805" i="11"/>
  <c r="AM805" i="11" s="1"/>
  <c r="AL806" i="11"/>
  <c r="AM806" i="11" s="1"/>
  <c r="AJ807" i="11"/>
  <c r="AL807" i="11"/>
  <c r="AM807" i="11" s="1"/>
  <c r="AL808" i="11"/>
  <c r="AM808" i="11" s="1"/>
  <c r="AJ809" i="11"/>
  <c r="AL809" i="11"/>
  <c r="AM809" i="11" s="1"/>
  <c r="AL810" i="11"/>
  <c r="AM810" i="11" s="1"/>
  <c r="AJ811" i="11"/>
  <c r="AL811" i="11"/>
  <c r="AM811" i="11" s="1"/>
  <c r="AL812" i="11"/>
  <c r="AM812" i="11" s="1"/>
  <c r="AJ813" i="11"/>
  <c r="AL813" i="11"/>
  <c r="AM813" i="11" s="1"/>
  <c r="AL814" i="11"/>
  <c r="AM814" i="11" s="1"/>
  <c r="AJ815" i="11"/>
  <c r="AL815" i="11"/>
  <c r="AM815" i="11" s="1"/>
  <c r="AL816" i="11"/>
  <c r="AM816" i="11" s="1"/>
  <c r="AJ817" i="11"/>
  <c r="AL817" i="11"/>
  <c r="AM817" i="11" s="1"/>
  <c r="AL818" i="11"/>
  <c r="AM818" i="11" s="1"/>
  <c r="AJ819" i="11"/>
  <c r="AL819" i="11"/>
  <c r="AM819" i="11" s="1"/>
  <c r="AL820" i="11"/>
  <c r="AM820" i="11" s="1"/>
  <c r="AJ821" i="11"/>
  <c r="AL821" i="11"/>
  <c r="AM821" i="11" s="1"/>
  <c r="AL822" i="11"/>
  <c r="AM822" i="11" s="1"/>
  <c r="AJ823" i="11"/>
  <c r="AL823" i="11"/>
  <c r="AM823" i="11" s="1"/>
  <c r="AL824" i="11"/>
  <c r="AM824" i="11" s="1"/>
  <c r="AJ825" i="11"/>
  <c r="AL825" i="11"/>
  <c r="AM825" i="11" s="1"/>
  <c r="AL826" i="11"/>
  <c r="AM826" i="11" s="1"/>
  <c r="AJ827" i="11"/>
  <c r="AL827" i="11"/>
  <c r="AM827" i="11" s="1"/>
  <c r="AL828" i="11"/>
  <c r="AM828" i="11" s="1"/>
  <c r="AJ829" i="11"/>
  <c r="AL829" i="11"/>
  <c r="AM829" i="11" s="1"/>
  <c r="AL830" i="11"/>
  <c r="AM830" i="11" s="1"/>
  <c r="AJ831" i="11"/>
  <c r="AL831" i="11"/>
  <c r="AM831" i="11" s="1"/>
  <c r="AL832" i="11"/>
  <c r="AM832" i="11" s="1"/>
  <c r="AL836" i="11"/>
  <c r="AM836" i="11" s="1"/>
  <c r="AE836" i="11"/>
  <c r="AE842" i="11"/>
  <c r="AL842" i="11"/>
  <c r="AM842" i="11" s="1"/>
  <c r="AL852" i="11"/>
  <c r="AM852" i="11" s="1"/>
  <c r="AE852" i="11"/>
  <c r="AE858" i="11"/>
  <c r="AL858" i="11"/>
  <c r="AM858" i="11" s="1"/>
  <c r="AL868" i="11"/>
  <c r="AM868" i="11" s="1"/>
  <c r="AE868" i="11"/>
  <c r="AL633" i="11"/>
  <c r="AM633" i="11" s="1"/>
  <c r="AL638" i="11"/>
  <c r="AM638" i="11" s="1"/>
  <c r="AJ638" i="11"/>
  <c r="AJ639" i="11"/>
  <c r="AL641" i="11"/>
  <c r="AM641" i="11" s="1"/>
  <c r="AL646" i="11"/>
  <c r="AM646" i="11" s="1"/>
  <c r="AJ646" i="11"/>
  <c r="AJ647" i="11"/>
  <c r="AL649" i="11"/>
  <c r="AM649" i="11" s="1"/>
  <c r="AL654" i="11"/>
  <c r="AM654" i="11" s="1"/>
  <c r="AJ654" i="11"/>
  <c r="AJ655" i="11"/>
  <c r="AL657" i="11"/>
  <c r="AM657" i="11" s="1"/>
  <c r="AL662" i="11"/>
  <c r="AM662" i="11" s="1"/>
  <c r="AJ662" i="11"/>
  <c r="AJ663" i="11"/>
  <c r="AJ751" i="11"/>
  <c r="AL751" i="11"/>
  <c r="AM751" i="11" s="1"/>
  <c r="AL752" i="11"/>
  <c r="AM752" i="11" s="1"/>
  <c r="AJ752" i="11"/>
  <c r="AE838" i="11"/>
  <c r="AL838" i="11"/>
  <c r="AM838" i="11" s="1"/>
  <c r="AL848" i="11"/>
  <c r="AM848" i="11" s="1"/>
  <c r="AE848" i="11"/>
  <c r="AE854" i="11"/>
  <c r="AL854" i="11"/>
  <c r="AM854" i="11" s="1"/>
  <c r="AL864" i="11"/>
  <c r="AM864" i="11" s="1"/>
  <c r="AE864" i="11"/>
  <c r="AE870" i="11"/>
  <c r="AL870" i="11"/>
  <c r="AM870" i="11" s="1"/>
  <c r="AL833" i="11"/>
  <c r="AM833" i="11" s="1"/>
  <c r="AJ833" i="11"/>
  <c r="AL837" i="11"/>
  <c r="AM837" i="11" s="1"/>
  <c r="AJ837" i="11"/>
  <c r="AL841" i="11"/>
  <c r="AM841" i="11" s="1"/>
  <c r="AJ841" i="11"/>
  <c r="AL845" i="11"/>
  <c r="AM845" i="11" s="1"/>
  <c r="AJ845" i="11"/>
  <c r="AL849" i="11"/>
  <c r="AM849" i="11" s="1"/>
  <c r="AJ849" i="11"/>
  <c r="AL853" i="11"/>
  <c r="AM853" i="11" s="1"/>
  <c r="AJ853" i="11"/>
  <c r="AL857" i="11"/>
  <c r="AM857" i="11" s="1"/>
  <c r="AJ857" i="11"/>
  <c r="AL861" i="11"/>
  <c r="AM861" i="11" s="1"/>
  <c r="AJ861" i="11"/>
  <c r="AL865" i="11"/>
  <c r="AM865" i="11" s="1"/>
  <c r="AJ865" i="11"/>
  <c r="AL869" i="11"/>
  <c r="AM869" i="11" s="1"/>
  <c r="AJ869" i="11"/>
  <c r="AL877" i="11"/>
  <c r="AM877" i="11" s="1"/>
  <c r="AJ877" i="11"/>
  <c r="AL885" i="11"/>
  <c r="AM885" i="11" s="1"/>
  <c r="AJ885" i="11"/>
  <c r="AL893" i="11"/>
  <c r="AM893" i="11" s="1"/>
  <c r="AJ893" i="11"/>
  <c r="AL901" i="11"/>
  <c r="AM901" i="11" s="1"/>
  <c r="AJ901" i="11"/>
  <c r="AL909" i="11"/>
  <c r="AM909" i="11" s="1"/>
  <c r="AJ909" i="11"/>
  <c r="AL917" i="11"/>
  <c r="AM917" i="11" s="1"/>
  <c r="AJ917" i="11"/>
  <c r="AL1016" i="11"/>
  <c r="AM1016" i="11" s="1"/>
  <c r="AJ1016" i="11"/>
  <c r="AL1020" i="11"/>
  <c r="AM1020" i="11" s="1"/>
  <c r="AJ1020" i="11"/>
  <c r="AL1021" i="11"/>
  <c r="AM1021" i="11" s="1"/>
  <c r="AJ1021" i="11"/>
  <c r="AL1024" i="11"/>
  <c r="AM1024" i="11" s="1"/>
  <c r="AJ1024" i="11"/>
  <c r="AL1028" i="11"/>
  <c r="AM1028" i="11" s="1"/>
  <c r="AJ1028" i="11"/>
  <c r="AL1029" i="11"/>
  <c r="AM1029" i="11" s="1"/>
  <c r="AJ1029" i="11"/>
  <c r="AL1032" i="11"/>
  <c r="AM1032" i="11" s="1"/>
  <c r="AJ1032" i="11"/>
  <c r="AL1036" i="11"/>
  <c r="AM1036" i="11" s="1"/>
  <c r="AJ1036" i="11"/>
  <c r="AL1037" i="11"/>
  <c r="AM1037" i="11" s="1"/>
  <c r="AJ1037" i="11"/>
  <c r="AL1040" i="11"/>
  <c r="AM1040" i="11" s="1"/>
  <c r="AJ1040" i="11"/>
  <c r="AL1044" i="11"/>
  <c r="AM1044" i="11" s="1"/>
  <c r="AJ1044" i="11"/>
  <c r="AL1045" i="11"/>
  <c r="AM1045" i="11" s="1"/>
  <c r="AJ1045" i="11"/>
  <c r="AL1048" i="11"/>
  <c r="AM1048" i="11" s="1"/>
  <c r="AJ1048" i="11"/>
  <c r="Z1063" i="11"/>
  <c r="AL1063" i="11"/>
  <c r="AM1063" i="11" s="1"/>
  <c r="Z1079" i="11"/>
  <c r="AL1079" i="11"/>
  <c r="AM1079" i="11" s="1"/>
  <c r="AJ794" i="11"/>
  <c r="AJ796" i="11"/>
  <c r="AJ798" i="11"/>
  <c r="AJ800" i="11"/>
  <c r="AJ802" i="11"/>
  <c r="AJ804" i="11"/>
  <c r="AJ806" i="11"/>
  <c r="AJ808" i="11"/>
  <c r="AJ810" i="11"/>
  <c r="AJ812" i="11"/>
  <c r="AJ814" i="11"/>
  <c r="AJ816" i="11"/>
  <c r="AJ818" i="11"/>
  <c r="AJ820" i="11"/>
  <c r="AJ822" i="11"/>
  <c r="AJ824" i="11"/>
  <c r="AJ826" i="11"/>
  <c r="AJ828" i="11"/>
  <c r="AJ830" i="11"/>
  <c r="AJ832" i="11"/>
  <c r="AL875" i="11"/>
  <c r="AM875" i="11" s="1"/>
  <c r="AJ875" i="11"/>
  <c r="AL878" i="11"/>
  <c r="AM878" i="11" s="1"/>
  <c r="AL883" i="11"/>
  <c r="AM883" i="11" s="1"/>
  <c r="AJ883" i="11"/>
  <c r="AL886" i="11"/>
  <c r="AM886" i="11" s="1"/>
  <c r="AL891" i="11"/>
  <c r="AM891" i="11" s="1"/>
  <c r="AJ891" i="11"/>
  <c r="AL894" i="11"/>
  <c r="AM894" i="11" s="1"/>
  <c r="AL899" i="11"/>
  <c r="AM899" i="11" s="1"/>
  <c r="AJ899" i="11"/>
  <c r="AL902" i="11"/>
  <c r="AM902" i="11" s="1"/>
  <c r="AL907" i="11"/>
  <c r="AM907" i="11" s="1"/>
  <c r="AJ907" i="11"/>
  <c r="AL910" i="11"/>
  <c r="AM910" i="11" s="1"/>
  <c r="AL915" i="11"/>
  <c r="AM915" i="11" s="1"/>
  <c r="AJ915" i="11"/>
  <c r="AL918" i="11"/>
  <c r="AM918" i="11" s="1"/>
  <c r="AL923" i="11"/>
  <c r="AM923" i="11" s="1"/>
  <c r="AJ923" i="11"/>
  <c r="AL925" i="11"/>
  <c r="AM925" i="11" s="1"/>
  <c r="AJ925" i="11"/>
  <c r="AL926" i="11"/>
  <c r="AM926" i="11" s="1"/>
  <c r="AJ926" i="11"/>
  <c r="AL929" i="11"/>
  <c r="AM929" i="11" s="1"/>
  <c r="AJ929" i="11"/>
  <c r="AL930" i="11"/>
  <c r="AM930" i="11" s="1"/>
  <c r="AJ930" i="11"/>
  <c r="AL933" i="11"/>
  <c r="AM933" i="11" s="1"/>
  <c r="AJ933" i="11"/>
  <c r="AL934" i="11"/>
  <c r="AM934" i="11" s="1"/>
  <c r="AJ934" i="11"/>
  <c r="AL937" i="11"/>
  <c r="AM937" i="11" s="1"/>
  <c r="AJ937" i="11"/>
  <c r="AL938" i="11"/>
  <c r="AM938" i="11" s="1"/>
  <c r="AJ938" i="11"/>
  <c r="AL941" i="11"/>
  <c r="AM941" i="11" s="1"/>
  <c r="AJ941" i="11"/>
  <c r="AL942" i="11"/>
  <c r="AM942" i="11" s="1"/>
  <c r="AJ942" i="11"/>
  <c r="AL945" i="11"/>
  <c r="AM945" i="11" s="1"/>
  <c r="AJ945" i="11"/>
  <c r="AL946" i="11"/>
  <c r="AM946" i="11" s="1"/>
  <c r="AJ946" i="11"/>
  <c r="AL949" i="11"/>
  <c r="AM949" i="11" s="1"/>
  <c r="AJ949" i="11"/>
  <c r="AL950" i="11"/>
  <c r="AM950" i="11" s="1"/>
  <c r="AJ950" i="11"/>
  <c r="AL953" i="11"/>
  <c r="AM953" i="11" s="1"/>
  <c r="AJ953" i="11"/>
  <c r="AL954" i="11"/>
  <c r="AM954" i="11" s="1"/>
  <c r="AJ954" i="11"/>
  <c r="AL957" i="11"/>
  <c r="AM957" i="11" s="1"/>
  <c r="AJ957" i="11"/>
  <c r="AL958" i="11"/>
  <c r="AM958" i="11" s="1"/>
  <c r="AJ958" i="11"/>
  <c r="AL961" i="11"/>
  <c r="AM961" i="11" s="1"/>
  <c r="AJ961" i="11"/>
  <c r="AL962" i="11"/>
  <c r="AM962" i="11" s="1"/>
  <c r="AJ962" i="11"/>
  <c r="AL965" i="11"/>
  <c r="AM965" i="11" s="1"/>
  <c r="AJ965" i="11"/>
  <c r="AL966" i="11"/>
  <c r="AM966" i="11" s="1"/>
  <c r="AJ966" i="11"/>
  <c r="AL969" i="11"/>
  <c r="AM969" i="11" s="1"/>
  <c r="AJ969" i="11"/>
  <c r="AL970" i="11"/>
  <c r="AM970" i="11" s="1"/>
  <c r="AJ970" i="11"/>
  <c r="AL973" i="11"/>
  <c r="AM973" i="11" s="1"/>
  <c r="AJ973" i="11"/>
  <c r="AL974" i="11"/>
  <c r="AM974" i="11" s="1"/>
  <c r="AJ974" i="11"/>
  <c r="AL977" i="11"/>
  <c r="AM977" i="11" s="1"/>
  <c r="AJ977" i="11"/>
  <c r="AL978" i="11"/>
  <c r="AM978" i="11" s="1"/>
  <c r="AJ978" i="11"/>
  <c r="AL981" i="11"/>
  <c r="AM981" i="11" s="1"/>
  <c r="AJ981" i="11"/>
  <c r="AL982" i="11"/>
  <c r="AM982" i="11" s="1"/>
  <c r="AJ982" i="11"/>
  <c r="AL985" i="11"/>
  <c r="AM985" i="11" s="1"/>
  <c r="AJ985" i="11"/>
  <c r="AL986" i="11"/>
  <c r="AM986" i="11" s="1"/>
  <c r="AJ986" i="11"/>
  <c r="AL989" i="11"/>
  <c r="AM989" i="11" s="1"/>
  <c r="AJ989" i="11"/>
  <c r="AL990" i="11"/>
  <c r="AM990" i="11" s="1"/>
  <c r="AJ990" i="11"/>
  <c r="AL993" i="11"/>
  <c r="AM993" i="11" s="1"/>
  <c r="AJ993" i="11"/>
  <c r="AL994" i="11"/>
  <c r="AM994" i="11" s="1"/>
  <c r="AJ994" i="11"/>
  <c r="AL997" i="11"/>
  <c r="AM997" i="11" s="1"/>
  <c r="AJ997" i="11"/>
  <c r="AL998" i="11"/>
  <c r="AM998" i="11" s="1"/>
  <c r="AJ998" i="11"/>
  <c r="T1356" i="11"/>
  <c r="U1004" i="11"/>
  <c r="AI1356" i="11"/>
  <c r="AJ1004" i="11"/>
  <c r="AL1004" i="11"/>
  <c r="AL1005" i="11"/>
  <c r="AM1005" i="11" s="1"/>
  <c r="AJ1005" i="11"/>
  <c r="AJ1008" i="11"/>
  <c r="AL1008" i="11"/>
  <c r="AM1008" i="11" s="1"/>
  <c r="AL1009" i="11"/>
  <c r="AM1009" i="11" s="1"/>
  <c r="AJ1009" i="11"/>
  <c r="AJ1012" i="11"/>
  <c r="AL1012" i="11"/>
  <c r="AM1012" i="11" s="1"/>
  <c r="AL1013" i="11"/>
  <c r="AM1013" i="11" s="1"/>
  <c r="AJ1013" i="11"/>
  <c r="AL1052" i="11"/>
  <c r="AM1052" i="11" s="1"/>
  <c r="AJ1052" i="11"/>
  <c r="AL1059" i="11"/>
  <c r="AM1059" i="11" s="1"/>
  <c r="AL1061" i="11"/>
  <c r="AM1061" i="11" s="1"/>
  <c r="AJ1061" i="11"/>
  <c r="AL1070" i="11"/>
  <c r="AM1070" i="11" s="1"/>
  <c r="AJ1070" i="11"/>
  <c r="AL1078" i="11"/>
  <c r="AM1078" i="11" s="1"/>
  <c r="AJ1078" i="11"/>
  <c r="AL1120" i="11"/>
  <c r="AM1120" i="11" s="1"/>
  <c r="AJ1120" i="11"/>
  <c r="U1127" i="11"/>
  <c r="AL1127" i="11"/>
  <c r="AM1127" i="11" s="1"/>
  <c r="AL1128" i="11"/>
  <c r="AM1128" i="11" s="1"/>
  <c r="AJ1128" i="11"/>
  <c r="AL1152" i="11"/>
  <c r="AM1152" i="11" s="1"/>
  <c r="AJ1152" i="11"/>
  <c r="AL835" i="11"/>
  <c r="AM835" i="11" s="1"/>
  <c r="AJ835" i="11"/>
  <c r="AL839" i="11"/>
  <c r="AM839" i="11" s="1"/>
  <c r="AJ839" i="11"/>
  <c r="AL843" i="11"/>
  <c r="AM843" i="11" s="1"/>
  <c r="AJ843" i="11"/>
  <c r="AL847" i="11"/>
  <c r="AM847" i="11" s="1"/>
  <c r="AJ847" i="11"/>
  <c r="AL851" i="11"/>
  <c r="AM851" i="11" s="1"/>
  <c r="AJ851" i="11"/>
  <c r="AL855" i="11"/>
  <c r="AM855" i="11" s="1"/>
  <c r="AJ855" i="11"/>
  <c r="AL859" i="11"/>
  <c r="AM859" i="11" s="1"/>
  <c r="AJ859" i="11"/>
  <c r="AL863" i="11"/>
  <c r="AM863" i="11" s="1"/>
  <c r="AJ863" i="11"/>
  <c r="AL867" i="11"/>
  <c r="AM867" i="11" s="1"/>
  <c r="AJ867" i="11"/>
  <c r="AL873" i="11"/>
  <c r="AM873" i="11" s="1"/>
  <c r="AJ873" i="11"/>
  <c r="AL876" i="11"/>
  <c r="AM876" i="11" s="1"/>
  <c r="AL881" i="11"/>
  <c r="AM881" i="11" s="1"/>
  <c r="AJ881" i="11"/>
  <c r="AL884" i="11"/>
  <c r="AM884" i="11" s="1"/>
  <c r="AL889" i="11"/>
  <c r="AM889" i="11" s="1"/>
  <c r="AJ889" i="11"/>
  <c r="AL892" i="11"/>
  <c r="AM892" i="11" s="1"/>
  <c r="AL897" i="11"/>
  <c r="AM897" i="11" s="1"/>
  <c r="AJ897" i="11"/>
  <c r="AL900" i="11"/>
  <c r="AM900" i="11" s="1"/>
  <c r="AL905" i="11"/>
  <c r="AM905" i="11" s="1"/>
  <c r="AJ905" i="11"/>
  <c r="AL908" i="11"/>
  <c r="AM908" i="11" s="1"/>
  <c r="AL913" i="11"/>
  <c r="AM913" i="11" s="1"/>
  <c r="AJ913" i="11"/>
  <c r="AL916" i="11"/>
  <c r="AM916" i="11" s="1"/>
  <c r="AL921" i="11"/>
  <c r="AM921" i="11" s="1"/>
  <c r="AJ921" i="11"/>
  <c r="AL924" i="11"/>
  <c r="AM924" i="11" s="1"/>
  <c r="AJ924" i="11"/>
  <c r="Y1356" i="11"/>
  <c r="Z1004" i="11"/>
  <c r="AL1018" i="11"/>
  <c r="AM1018" i="11" s="1"/>
  <c r="AJ1018" i="11"/>
  <c r="AL1019" i="11"/>
  <c r="AM1019" i="11" s="1"/>
  <c r="AJ1019" i="11"/>
  <c r="AL1022" i="11"/>
  <c r="AM1022" i="11" s="1"/>
  <c r="AJ1022" i="11"/>
  <c r="AL1026" i="11"/>
  <c r="AM1026" i="11" s="1"/>
  <c r="AJ1026" i="11"/>
  <c r="AL1027" i="11"/>
  <c r="AM1027" i="11" s="1"/>
  <c r="AJ1027" i="11"/>
  <c r="AL1030" i="11"/>
  <c r="AM1030" i="11" s="1"/>
  <c r="AJ1030" i="11"/>
  <c r="AL1034" i="11"/>
  <c r="AM1034" i="11" s="1"/>
  <c r="AJ1034" i="11"/>
  <c r="AL1035" i="11"/>
  <c r="AM1035" i="11" s="1"/>
  <c r="AJ1035" i="11"/>
  <c r="AL1038" i="11"/>
  <c r="AM1038" i="11" s="1"/>
  <c r="AJ1038" i="11"/>
  <c r="AL1042" i="11"/>
  <c r="AM1042" i="11" s="1"/>
  <c r="AJ1042" i="11"/>
  <c r="AL1043" i="11"/>
  <c r="AM1043" i="11" s="1"/>
  <c r="AJ1043" i="11"/>
  <c r="AL1046" i="11"/>
  <c r="AM1046" i="11" s="1"/>
  <c r="AJ1046" i="11"/>
  <c r="AL1050" i="11"/>
  <c r="AM1050" i="11" s="1"/>
  <c r="AJ1050" i="11"/>
  <c r="AL1051" i="11"/>
  <c r="AM1051" i="11" s="1"/>
  <c r="AL871" i="11"/>
  <c r="AM871" i="11" s="1"/>
  <c r="AJ871" i="11"/>
  <c r="AJ872" i="11"/>
  <c r="AL874" i="11"/>
  <c r="AM874" i="11" s="1"/>
  <c r="AL879" i="11"/>
  <c r="AM879" i="11" s="1"/>
  <c r="AJ879" i="11"/>
  <c r="AJ880" i="11"/>
  <c r="AL882" i="11"/>
  <c r="AM882" i="11" s="1"/>
  <c r="AL887" i="11"/>
  <c r="AM887" i="11" s="1"/>
  <c r="AJ887" i="11"/>
  <c r="AJ888" i="11"/>
  <c r="AL890" i="11"/>
  <c r="AM890" i="11" s="1"/>
  <c r="AL895" i="11"/>
  <c r="AM895" i="11" s="1"/>
  <c r="AJ895" i="11"/>
  <c r="AJ896" i="11"/>
  <c r="AL898" i="11"/>
  <c r="AM898" i="11" s="1"/>
  <c r="AL903" i="11"/>
  <c r="AM903" i="11" s="1"/>
  <c r="AJ903" i="11"/>
  <c r="AJ904" i="11"/>
  <c r="AL906" i="11"/>
  <c r="AM906" i="11" s="1"/>
  <c r="AL911" i="11"/>
  <c r="AM911" i="11" s="1"/>
  <c r="AJ911" i="11"/>
  <c r="AJ912" i="11"/>
  <c r="AL914" i="11"/>
  <c r="AM914" i="11" s="1"/>
  <c r="AL919" i="11"/>
  <c r="AM919" i="11" s="1"/>
  <c r="AJ919" i="11"/>
  <c r="AJ920" i="11"/>
  <c r="AL922" i="11"/>
  <c r="AM922" i="11" s="1"/>
  <c r="AL927" i="11"/>
  <c r="AM927" i="11" s="1"/>
  <c r="AJ927" i="11"/>
  <c r="AL928" i="11"/>
  <c r="AM928" i="11" s="1"/>
  <c r="AJ928" i="11"/>
  <c r="AL931" i="11"/>
  <c r="AM931" i="11" s="1"/>
  <c r="AJ931" i="11"/>
  <c r="AL932" i="11"/>
  <c r="AM932" i="11" s="1"/>
  <c r="AJ932" i="11"/>
  <c r="AL935" i="11"/>
  <c r="AM935" i="11" s="1"/>
  <c r="AJ935" i="11"/>
  <c r="AL936" i="11"/>
  <c r="AM936" i="11" s="1"/>
  <c r="AJ936" i="11"/>
  <c r="AL939" i="11"/>
  <c r="AM939" i="11" s="1"/>
  <c r="AJ939" i="11"/>
  <c r="AL940" i="11"/>
  <c r="AM940" i="11" s="1"/>
  <c r="AJ940" i="11"/>
  <c r="AL943" i="11"/>
  <c r="AM943" i="11" s="1"/>
  <c r="AJ943" i="11"/>
  <c r="AL944" i="11"/>
  <c r="AM944" i="11" s="1"/>
  <c r="AJ944" i="11"/>
  <c r="AL947" i="11"/>
  <c r="AM947" i="11" s="1"/>
  <c r="AJ947" i="11"/>
  <c r="AL948" i="11"/>
  <c r="AM948" i="11" s="1"/>
  <c r="AJ948" i="11"/>
  <c r="AL951" i="11"/>
  <c r="AM951" i="11" s="1"/>
  <c r="AJ951" i="11"/>
  <c r="AL952" i="11"/>
  <c r="AM952" i="11" s="1"/>
  <c r="AJ952" i="11"/>
  <c r="AL955" i="11"/>
  <c r="AM955" i="11" s="1"/>
  <c r="AJ955" i="11"/>
  <c r="AL956" i="11"/>
  <c r="AM956" i="11" s="1"/>
  <c r="AJ956" i="11"/>
  <c r="AL959" i="11"/>
  <c r="AM959" i="11" s="1"/>
  <c r="AJ959" i="11"/>
  <c r="AL960" i="11"/>
  <c r="AM960" i="11" s="1"/>
  <c r="AJ960" i="11"/>
  <c r="AL963" i="11"/>
  <c r="AM963" i="11" s="1"/>
  <c r="AJ963" i="11"/>
  <c r="AL964" i="11"/>
  <c r="AM964" i="11" s="1"/>
  <c r="AJ964" i="11"/>
  <c r="AL967" i="11"/>
  <c r="AM967" i="11" s="1"/>
  <c r="AJ967" i="11"/>
  <c r="AL968" i="11"/>
  <c r="AM968" i="11" s="1"/>
  <c r="AJ968" i="11"/>
  <c r="AL971" i="11"/>
  <c r="AM971" i="11" s="1"/>
  <c r="AJ971" i="11"/>
  <c r="AL972" i="11"/>
  <c r="AM972" i="11" s="1"/>
  <c r="AJ972" i="11"/>
  <c r="AL975" i="11"/>
  <c r="AM975" i="11" s="1"/>
  <c r="AJ975" i="11"/>
  <c r="AL976" i="11"/>
  <c r="AM976" i="11" s="1"/>
  <c r="AJ976" i="11"/>
  <c r="AL979" i="11"/>
  <c r="AM979" i="11" s="1"/>
  <c r="AJ979" i="11"/>
  <c r="AL980" i="11"/>
  <c r="AM980" i="11" s="1"/>
  <c r="AJ980" i="11"/>
  <c r="AL983" i="11"/>
  <c r="AM983" i="11" s="1"/>
  <c r="AJ983" i="11"/>
  <c r="AL984" i="11"/>
  <c r="AM984" i="11" s="1"/>
  <c r="AJ984" i="11"/>
  <c r="AL987" i="11"/>
  <c r="AM987" i="11" s="1"/>
  <c r="AJ987" i="11"/>
  <c r="AL988" i="11"/>
  <c r="AM988" i="11" s="1"/>
  <c r="AJ988" i="11"/>
  <c r="AL991" i="11"/>
  <c r="AM991" i="11" s="1"/>
  <c r="AJ991" i="11"/>
  <c r="AL992" i="11"/>
  <c r="AM992" i="11" s="1"/>
  <c r="AJ992" i="11"/>
  <c r="AL995" i="11"/>
  <c r="AM995" i="11" s="1"/>
  <c r="AJ995" i="11"/>
  <c r="AL996" i="11"/>
  <c r="AM996" i="11" s="1"/>
  <c r="AJ996" i="11"/>
  <c r="AL999" i="11"/>
  <c r="AM999" i="11" s="1"/>
  <c r="AJ999" i="11"/>
  <c r="AL1000" i="11"/>
  <c r="AM1000" i="11" s="1"/>
  <c r="AJ1000" i="11"/>
  <c r="AD1356" i="11"/>
  <c r="AE1004" i="11"/>
  <c r="AJ1006" i="11"/>
  <c r="AL1006" i="11"/>
  <c r="AM1006" i="11" s="1"/>
  <c r="AL1007" i="11"/>
  <c r="AM1007" i="11" s="1"/>
  <c r="AJ1007" i="11"/>
  <c r="AJ1010" i="11"/>
  <c r="AL1010" i="11"/>
  <c r="AM1010" i="11" s="1"/>
  <c r="AL1011" i="11"/>
  <c r="AM1011" i="11" s="1"/>
  <c r="AJ1011" i="11"/>
  <c r="AJ1014" i="11"/>
  <c r="AL1014" i="11"/>
  <c r="AM1014" i="11" s="1"/>
  <c r="AL1015" i="11"/>
  <c r="AM1015" i="11" s="1"/>
  <c r="AJ1015" i="11"/>
  <c r="AJ1017" i="11"/>
  <c r="AL1017" i="11"/>
  <c r="AM1017" i="11" s="1"/>
  <c r="AL1023" i="11"/>
  <c r="AM1023" i="11" s="1"/>
  <c r="AJ1023" i="11"/>
  <c r="AJ1025" i="11"/>
  <c r="AL1025" i="11"/>
  <c r="AM1025" i="11" s="1"/>
  <c r="AL1031" i="11"/>
  <c r="AM1031" i="11" s="1"/>
  <c r="AJ1031" i="11"/>
  <c r="AJ1033" i="11"/>
  <c r="AL1033" i="11"/>
  <c r="AM1033" i="11" s="1"/>
  <c r="AL1039" i="11"/>
  <c r="AM1039" i="11" s="1"/>
  <c r="AJ1039" i="11"/>
  <c r="AJ1041" i="11"/>
  <c r="AL1041" i="11"/>
  <c r="AM1041" i="11" s="1"/>
  <c r="AL1047" i="11"/>
  <c r="AM1047" i="11" s="1"/>
  <c r="AJ1047" i="11"/>
  <c r="AJ1049" i="11"/>
  <c r="AL1049" i="11"/>
  <c r="AM1049" i="11" s="1"/>
  <c r="AL1053" i="11"/>
  <c r="AM1053" i="11" s="1"/>
  <c r="AL1066" i="11"/>
  <c r="AM1066" i="11" s="1"/>
  <c r="AJ1066" i="11"/>
  <c r="AL1074" i="11"/>
  <c r="AM1074" i="11" s="1"/>
  <c r="AJ1074" i="11"/>
  <c r="AL1082" i="11"/>
  <c r="AM1082" i="11" s="1"/>
  <c r="AJ1082" i="11"/>
  <c r="U1135" i="11"/>
  <c r="AL1135" i="11"/>
  <c r="AM1135" i="11" s="1"/>
  <c r="AL1054" i="11"/>
  <c r="AM1054" i="11" s="1"/>
  <c r="AL1055" i="11"/>
  <c r="AM1055" i="11" s="1"/>
  <c r="AL1056" i="11"/>
  <c r="AM1056" i="11" s="1"/>
  <c r="AL1058" i="11"/>
  <c r="AM1058" i="11" s="1"/>
  <c r="AL1060" i="11"/>
  <c r="AM1060" i="11" s="1"/>
  <c r="AJ1060" i="11"/>
  <c r="AJ1073" i="11"/>
  <c r="AL1073" i="11"/>
  <c r="AM1073" i="11" s="1"/>
  <c r="AL1076" i="11"/>
  <c r="AM1076" i="11" s="1"/>
  <c r="AJ1076" i="11"/>
  <c r="AL1084" i="11"/>
  <c r="AM1084" i="11" s="1"/>
  <c r="AL1086" i="11"/>
  <c r="AM1086" i="11" s="1"/>
  <c r="AJ1086" i="11"/>
  <c r="AJ1087" i="11"/>
  <c r="AL1087" i="11"/>
  <c r="AM1087" i="11" s="1"/>
  <c r="AL1094" i="11"/>
  <c r="AM1094" i="11" s="1"/>
  <c r="AJ1094" i="11"/>
  <c r="AJ1095" i="11"/>
  <c r="AL1095" i="11"/>
  <c r="AM1095" i="11" s="1"/>
  <c r="AL1102" i="11"/>
  <c r="AM1102" i="11" s="1"/>
  <c r="AJ1102" i="11"/>
  <c r="AJ1103" i="11"/>
  <c r="AL1103" i="11"/>
  <c r="AM1103" i="11" s="1"/>
  <c r="AL1112" i="11"/>
  <c r="AM1112" i="11" s="1"/>
  <c r="AJ1112" i="11"/>
  <c r="AL1118" i="11"/>
  <c r="AM1118" i="11" s="1"/>
  <c r="AJ1118" i="11"/>
  <c r="AJ1121" i="11"/>
  <c r="AL1121" i="11"/>
  <c r="AM1121" i="11" s="1"/>
  <c r="AL1122" i="11"/>
  <c r="AM1122" i="11" s="1"/>
  <c r="AJ1122" i="11"/>
  <c r="AL1124" i="11"/>
  <c r="AM1124" i="11" s="1"/>
  <c r="AJ1124" i="11"/>
  <c r="AL1144" i="11"/>
  <c r="AM1144" i="11" s="1"/>
  <c r="AJ1144" i="11"/>
  <c r="AL1150" i="11"/>
  <c r="AM1150" i="11" s="1"/>
  <c r="AJ1150" i="11"/>
  <c r="AJ1153" i="11"/>
  <c r="AL1153" i="11"/>
  <c r="AM1153" i="11" s="1"/>
  <c r="AL1154" i="11"/>
  <c r="AM1154" i="11" s="1"/>
  <c r="AJ1154" i="11"/>
  <c r="AL1156" i="11"/>
  <c r="AM1156" i="11" s="1"/>
  <c r="AJ1156" i="11"/>
  <c r="AJ1053" i="11"/>
  <c r="AJ1054" i="11"/>
  <c r="AJ1055" i="11"/>
  <c r="AJ1056" i="11"/>
  <c r="AL1057" i="11"/>
  <c r="AM1057" i="11" s="1"/>
  <c r="AJ1058" i="11"/>
  <c r="AL1064" i="11"/>
  <c r="AM1064" i="11" s="1"/>
  <c r="AJ1064" i="11"/>
  <c r="AL1067" i="11"/>
  <c r="AM1067" i="11" s="1"/>
  <c r="AJ1077" i="11"/>
  <c r="AL1077" i="11"/>
  <c r="AM1077" i="11" s="1"/>
  <c r="AL1080" i="11"/>
  <c r="AM1080" i="11" s="1"/>
  <c r="AJ1080" i="11"/>
  <c r="AL1110" i="11"/>
  <c r="AM1110" i="11" s="1"/>
  <c r="AJ1110" i="11"/>
  <c r="AJ1113" i="11"/>
  <c r="AL1113" i="11"/>
  <c r="AM1113" i="11" s="1"/>
  <c r="AL1114" i="11"/>
  <c r="AM1114" i="11" s="1"/>
  <c r="AJ1114" i="11"/>
  <c r="AL1116" i="11"/>
  <c r="AM1116" i="11" s="1"/>
  <c r="AJ1116" i="11"/>
  <c r="AL1119" i="11"/>
  <c r="AM1119" i="11" s="1"/>
  <c r="AL1136" i="11"/>
  <c r="AM1136" i="11" s="1"/>
  <c r="AJ1136" i="11"/>
  <c r="AL1142" i="11"/>
  <c r="AM1142" i="11" s="1"/>
  <c r="AJ1142" i="11"/>
  <c r="AJ1145" i="11"/>
  <c r="AL1145" i="11"/>
  <c r="AM1145" i="11" s="1"/>
  <c r="AL1146" i="11"/>
  <c r="AM1146" i="11" s="1"/>
  <c r="AJ1146" i="11"/>
  <c r="AL1148" i="11"/>
  <c r="AM1148" i="11" s="1"/>
  <c r="AJ1148" i="11"/>
  <c r="AL1151" i="11"/>
  <c r="AM1151" i="11" s="1"/>
  <c r="AL1155" i="11"/>
  <c r="AM1155" i="11" s="1"/>
  <c r="AL1160" i="11"/>
  <c r="AM1160" i="11" s="1"/>
  <c r="AJ1160" i="11"/>
  <c r="AL1062" i="11"/>
  <c r="AM1062" i="11" s="1"/>
  <c r="AJ1065" i="11"/>
  <c r="AL1065" i="11"/>
  <c r="AM1065" i="11" s="1"/>
  <c r="AL1068" i="11"/>
  <c r="AM1068" i="11" s="1"/>
  <c r="AJ1068" i="11"/>
  <c r="AL1071" i="11"/>
  <c r="AM1071" i="11" s="1"/>
  <c r="AJ1081" i="11"/>
  <c r="AL1081" i="11"/>
  <c r="AM1081" i="11" s="1"/>
  <c r="AJ1088" i="11"/>
  <c r="AL1090" i="11"/>
  <c r="AM1090" i="11" s="1"/>
  <c r="AJ1090" i="11"/>
  <c r="AJ1091" i="11"/>
  <c r="AL1091" i="11"/>
  <c r="AM1091" i="11" s="1"/>
  <c r="AL1092" i="11"/>
  <c r="AM1092" i="11" s="1"/>
  <c r="AJ1096" i="11"/>
  <c r="AL1098" i="11"/>
  <c r="AM1098" i="11" s="1"/>
  <c r="AJ1098" i="11"/>
  <c r="AJ1099" i="11"/>
  <c r="AL1099" i="11"/>
  <c r="AM1099" i="11" s="1"/>
  <c r="AL1100" i="11"/>
  <c r="AM1100" i="11" s="1"/>
  <c r="AJ1104" i="11"/>
  <c r="AL1106" i="11"/>
  <c r="AM1106" i="11" s="1"/>
  <c r="AJ1106" i="11"/>
  <c r="AJ1107" i="11"/>
  <c r="AL1107" i="11"/>
  <c r="AM1107" i="11" s="1"/>
  <c r="AL1108" i="11"/>
  <c r="AM1108" i="11" s="1"/>
  <c r="AJ1108" i="11"/>
  <c r="AL1111" i="11"/>
  <c r="AM1111" i="11" s="1"/>
  <c r="AL1134" i="11"/>
  <c r="AM1134" i="11" s="1"/>
  <c r="AJ1134" i="11"/>
  <c r="AJ1137" i="11"/>
  <c r="AL1137" i="11"/>
  <c r="AM1137" i="11" s="1"/>
  <c r="AL1138" i="11"/>
  <c r="AM1138" i="11" s="1"/>
  <c r="AJ1138" i="11"/>
  <c r="AL1140" i="11"/>
  <c r="AM1140" i="11" s="1"/>
  <c r="AJ1140" i="11"/>
  <c r="AL1143" i="11"/>
  <c r="AM1143" i="11" s="1"/>
  <c r="AJ1069" i="11"/>
  <c r="AL1069" i="11"/>
  <c r="AM1069" i="11" s="1"/>
  <c r="AL1072" i="11"/>
  <c r="AM1072" i="11" s="1"/>
  <c r="AJ1072" i="11"/>
  <c r="AL1075" i="11"/>
  <c r="AM1075" i="11" s="1"/>
  <c r="AJ1083" i="11"/>
  <c r="AL1083" i="11"/>
  <c r="AM1083" i="11" s="1"/>
  <c r="AJ1084" i="11"/>
  <c r="AJ1085" i="11"/>
  <c r="AL1085" i="11"/>
  <c r="AM1085" i="11" s="1"/>
  <c r="AL1126" i="11"/>
  <c r="AM1126" i="11" s="1"/>
  <c r="AJ1126" i="11"/>
  <c r="AJ1129" i="11"/>
  <c r="AL1129" i="11"/>
  <c r="AM1129" i="11" s="1"/>
  <c r="AL1130" i="11"/>
  <c r="AM1130" i="11" s="1"/>
  <c r="AJ1130" i="11"/>
  <c r="AL1132" i="11"/>
  <c r="AM1132" i="11" s="1"/>
  <c r="AJ1132" i="11"/>
  <c r="AE1155" i="11"/>
  <c r="AL1158" i="11"/>
  <c r="AM1158" i="11" s="1"/>
  <c r="AJ1158" i="11"/>
  <c r="AL1168" i="11"/>
  <c r="AM1168" i="11" s="1"/>
  <c r="AJ1168" i="11"/>
  <c r="AL1089" i="11"/>
  <c r="AM1089" i="11" s="1"/>
  <c r="AL1093" i="11"/>
  <c r="AM1093" i="11" s="1"/>
  <c r="AL1097" i="11"/>
  <c r="AM1097" i="11" s="1"/>
  <c r="AL1101" i="11"/>
  <c r="AM1101" i="11" s="1"/>
  <c r="AL1105" i="11"/>
  <c r="AM1105" i="11" s="1"/>
  <c r="AL1109" i="11"/>
  <c r="AM1109" i="11" s="1"/>
  <c r="AL1117" i="11"/>
  <c r="AM1117" i="11" s="1"/>
  <c r="AL1125" i="11"/>
  <c r="AM1125" i="11" s="1"/>
  <c r="AL1133" i="11"/>
  <c r="AM1133" i="11" s="1"/>
  <c r="AL1141" i="11"/>
  <c r="AM1141" i="11" s="1"/>
  <c r="AL1149" i="11"/>
  <c r="AM1149" i="11" s="1"/>
  <c r="AL1157" i="11"/>
  <c r="AM1157" i="11" s="1"/>
  <c r="AL1159" i="11"/>
  <c r="AM1159" i="11" s="1"/>
  <c r="AL1161" i="11"/>
  <c r="AM1161" i="11" s="1"/>
  <c r="AL1167" i="11"/>
  <c r="AM1167" i="11" s="1"/>
  <c r="AJ1167" i="11"/>
  <c r="AL1170" i="11"/>
  <c r="AM1170" i="11" s="1"/>
  <c r="AJ1170" i="11"/>
  <c r="AL1171" i="11"/>
  <c r="AM1171" i="11" s="1"/>
  <c r="AL1172" i="11"/>
  <c r="AM1172" i="11" s="1"/>
  <c r="AJ1172" i="11"/>
  <c r="AL1178" i="11"/>
  <c r="AM1178" i="11" s="1"/>
  <c r="AJ1178" i="11"/>
  <c r="AL1179" i="11"/>
  <c r="AM1179" i="11" s="1"/>
  <c r="AL1180" i="11"/>
  <c r="AM1180" i="11" s="1"/>
  <c r="AJ1180" i="11"/>
  <c r="AL1184" i="11"/>
  <c r="AM1184" i="11" s="1"/>
  <c r="AJ1184" i="11"/>
  <c r="AL1187" i="11"/>
  <c r="AM1187" i="11" s="1"/>
  <c r="AJ1187" i="11"/>
  <c r="AL1164" i="11"/>
  <c r="AM1164" i="11" s="1"/>
  <c r="AJ1164" i="11"/>
  <c r="AL1165" i="11"/>
  <c r="AM1165" i="11" s="1"/>
  <c r="AJ1165" i="11"/>
  <c r="AL1166" i="11"/>
  <c r="AM1166" i="11" s="1"/>
  <c r="AL1177" i="11"/>
  <c r="AM1177" i="11" s="1"/>
  <c r="AL1162" i="11"/>
  <c r="AM1162" i="11" s="1"/>
  <c r="AJ1162" i="11"/>
  <c r="AL1163" i="11"/>
  <c r="AM1163" i="11" s="1"/>
  <c r="AJ1163" i="11"/>
  <c r="AL1169" i="11"/>
  <c r="AM1169" i="11" s="1"/>
  <c r="AL1174" i="11"/>
  <c r="AM1174" i="11" s="1"/>
  <c r="AJ1174" i="11"/>
  <c r="AL1175" i="11"/>
  <c r="AM1175" i="11" s="1"/>
  <c r="AL1176" i="11"/>
  <c r="AM1176" i="11" s="1"/>
  <c r="AJ1176" i="11"/>
  <c r="AL1182" i="11"/>
  <c r="AM1182" i="11" s="1"/>
  <c r="AJ1182" i="11"/>
  <c r="AL1200" i="11"/>
  <c r="AM1200" i="11" s="1"/>
  <c r="AJ1200" i="11"/>
  <c r="AL1203" i="11"/>
  <c r="AM1203" i="11" s="1"/>
  <c r="AJ1203" i="11"/>
  <c r="AL1317" i="11"/>
  <c r="AM1317" i="11" s="1"/>
  <c r="AJ1317" i="11"/>
  <c r="AL1115" i="11"/>
  <c r="AM1115" i="11" s="1"/>
  <c r="AL1123" i="11"/>
  <c r="AM1123" i="11" s="1"/>
  <c r="AL1131" i="11"/>
  <c r="AM1131" i="11" s="1"/>
  <c r="AL1139" i="11"/>
  <c r="AM1139" i="11" s="1"/>
  <c r="AL1147" i="11"/>
  <c r="AM1147" i="11" s="1"/>
  <c r="AL1173" i="11"/>
  <c r="AM1173" i="11" s="1"/>
  <c r="AL1181" i="11"/>
  <c r="AM1181" i="11" s="1"/>
  <c r="AL1192" i="11"/>
  <c r="AM1192" i="11" s="1"/>
  <c r="AJ1192" i="11"/>
  <c r="AL1195" i="11"/>
  <c r="AM1195" i="11" s="1"/>
  <c r="AJ1195" i="11"/>
  <c r="AL1208" i="11"/>
  <c r="AM1208" i="11" s="1"/>
  <c r="AJ1208" i="11"/>
  <c r="AL1211" i="11"/>
  <c r="AM1211" i="11" s="1"/>
  <c r="AL1216" i="11"/>
  <c r="AM1216" i="11" s="1"/>
  <c r="AJ1216" i="11"/>
  <c r="AL1219" i="11"/>
  <c r="AM1219" i="11" s="1"/>
  <c r="AL1224" i="11"/>
  <c r="AM1224" i="11" s="1"/>
  <c r="AJ1224" i="11"/>
  <c r="AL1227" i="11"/>
  <c r="AM1227" i="11" s="1"/>
  <c r="AL1232" i="11"/>
  <c r="AM1232" i="11" s="1"/>
  <c r="AJ1232" i="11"/>
  <c r="AL1235" i="11"/>
  <c r="AM1235" i="11" s="1"/>
  <c r="AL1240" i="11"/>
  <c r="AM1240" i="11" s="1"/>
  <c r="AJ1240" i="11"/>
  <c r="AL1243" i="11"/>
  <c r="AM1243" i="11" s="1"/>
  <c r="AL1248" i="11"/>
  <c r="AM1248" i="11" s="1"/>
  <c r="AJ1248" i="11"/>
  <c r="AL1251" i="11"/>
  <c r="AM1251" i="11" s="1"/>
  <c r="AL1256" i="11"/>
  <c r="AM1256" i="11" s="1"/>
  <c r="AJ1256" i="11"/>
  <c r="AL1259" i="11"/>
  <c r="AM1259" i="11" s="1"/>
  <c r="AL1264" i="11"/>
  <c r="AM1264" i="11" s="1"/>
  <c r="AJ1264" i="11"/>
  <c r="AL1267" i="11"/>
  <c r="AM1267" i="11" s="1"/>
  <c r="AL1272" i="11"/>
  <c r="AM1272" i="11" s="1"/>
  <c r="AJ1272" i="11"/>
  <c r="AL1275" i="11"/>
  <c r="AM1275" i="11" s="1"/>
  <c r="AL1280" i="11"/>
  <c r="AM1280" i="11" s="1"/>
  <c r="AJ1280" i="11"/>
  <c r="AL1283" i="11"/>
  <c r="AM1283" i="11" s="1"/>
  <c r="AL1288" i="11"/>
  <c r="AM1288" i="11" s="1"/>
  <c r="AJ1288" i="11"/>
  <c r="AL1291" i="11"/>
  <c r="AM1291" i="11" s="1"/>
  <c r="AL1296" i="11"/>
  <c r="AM1296" i="11" s="1"/>
  <c r="AJ1296" i="11"/>
  <c r="AL1299" i="11"/>
  <c r="AM1299" i="11" s="1"/>
  <c r="AL1304" i="11"/>
  <c r="AM1304" i="11" s="1"/>
  <c r="AJ1304" i="11"/>
  <c r="AL1307" i="11"/>
  <c r="AM1307" i="11" s="1"/>
  <c r="AL1312" i="11"/>
  <c r="AM1312" i="11" s="1"/>
  <c r="AJ1312" i="11"/>
  <c r="AL1315" i="11"/>
  <c r="AM1315" i="11" s="1"/>
  <c r="AE1318" i="11"/>
  <c r="AL1318" i="11"/>
  <c r="AM1318" i="11" s="1"/>
  <c r="AL1328" i="11"/>
  <c r="AM1328" i="11" s="1"/>
  <c r="AJ1328" i="11"/>
  <c r="AL1329" i="11"/>
  <c r="AM1329" i="11" s="1"/>
  <c r="AJ1329" i="11"/>
  <c r="AL1331" i="11"/>
  <c r="AM1331" i="11" s="1"/>
  <c r="AJ1331" i="11"/>
  <c r="AE1334" i="11"/>
  <c r="AL1334" i="11"/>
  <c r="AM1334" i="11" s="1"/>
  <c r="AL1345" i="11"/>
  <c r="AM1345" i="11" s="1"/>
  <c r="AJ1345" i="11"/>
  <c r="AL1361" i="11"/>
  <c r="AM1361" i="11" s="1"/>
  <c r="AJ1361" i="11"/>
  <c r="AL1365" i="11"/>
  <c r="AM1365" i="11" s="1"/>
  <c r="AJ1365" i="11"/>
  <c r="AL1369" i="11"/>
  <c r="AM1369" i="11" s="1"/>
  <c r="AJ1369" i="11"/>
  <c r="AL1373" i="11"/>
  <c r="AM1373" i="11" s="1"/>
  <c r="AJ1373" i="11"/>
  <c r="AL1377" i="11"/>
  <c r="AM1377" i="11" s="1"/>
  <c r="AJ1377" i="11"/>
  <c r="AL1381" i="11"/>
  <c r="AM1381" i="11" s="1"/>
  <c r="AJ1381" i="11"/>
  <c r="AL1385" i="11"/>
  <c r="AM1385" i="11" s="1"/>
  <c r="AJ1385" i="11"/>
  <c r="AL1389" i="11"/>
  <c r="AM1389" i="11" s="1"/>
  <c r="AJ1389" i="11"/>
  <c r="AL1393" i="11"/>
  <c r="AM1393" i="11" s="1"/>
  <c r="AJ1393" i="11"/>
  <c r="AL1397" i="11"/>
  <c r="AM1397" i="11" s="1"/>
  <c r="AJ1397" i="11"/>
  <c r="AL1401" i="11"/>
  <c r="AM1401" i="11" s="1"/>
  <c r="AJ1401" i="11"/>
  <c r="AL1405" i="11"/>
  <c r="AM1405" i="11" s="1"/>
  <c r="AJ1405" i="11"/>
  <c r="AL1409" i="11"/>
  <c r="AM1409" i="11" s="1"/>
  <c r="AJ1409" i="11"/>
  <c r="AL1413" i="11"/>
  <c r="AM1413" i="11" s="1"/>
  <c r="AJ1413" i="11"/>
  <c r="AL1417" i="11"/>
  <c r="AM1417" i="11" s="1"/>
  <c r="AJ1417" i="11"/>
  <c r="AL1421" i="11"/>
  <c r="AM1421" i="11" s="1"/>
  <c r="AJ1421" i="11"/>
  <c r="AL1425" i="11"/>
  <c r="AM1425" i="11" s="1"/>
  <c r="AJ1425" i="11"/>
  <c r="AL1429" i="11"/>
  <c r="AM1429" i="11" s="1"/>
  <c r="AJ1429" i="11"/>
  <c r="AL1433" i="11"/>
  <c r="AM1433" i="11" s="1"/>
  <c r="AJ1433" i="11"/>
  <c r="AL1437" i="11"/>
  <c r="AM1437" i="11" s="1"/>
  <c r="AJ1437" i="11"/>
  <c r="AL1185" i="11"/>
  <c r="AM1185" i="11" s="1"/>
  <c r="AL1190" i="11"/>
  <c r="AM1190" i="11" s="1"/>
  <c r="AJ1190" i="11"/>
  <c r="AL1193" i="11"/>
  <c r="AM1193" i="11" s="1"/>
  <c r="AL1198" i="11"/>
  <c r="AM1198" i="11" s="1"/>
  <c r="AJ1198" i="11"/>
  <c r="AL1201" i="11"/>
  <c r="AM1201" i="11" s="1"/>
  <c r="AL1206" i="11"/>
  <c r="AM1206" i="11" s="1"/>
  <c r="AJ1206" i="11"/>
  <c r="AL1209" i="11"/>
  <c r="AM1209" i="11" s="1"/>
  <c r="AL1214" i="11"/>
  <c r="AM1214" i="11" s="1"/>
  <c r="AJ1214" i="11"/>
  <c r="AL1217" i="11"/>
  <c r="AM1217" i="11" s="1"/>
  <c r="AL1222" i="11"/>
  <c r="AM1222" i="11" s="1"/>
  <c r="AJ1222" i="11"/>
  <c r="AL1225" i="11"/>
  <c r="AM1225" i="11" s="1"/>
  <c r="AL1230" i="11"/>
  <c r="AM1230" i="11" s="1"/>
  <c r="AJ1230" i="11"/>
  <c r="AL1233" i="11"/>
  <c r="AM1233" i="11" s="1"/>
  <c r="AL1238" i="11"/>
  <c r="AM1238" i="11" s="1"/>
  <c r="AJ1238" i="11"/>
  <c r="AL1241" i="11"/>
  <c r="AM1241" i="11" s="1"/>
  <c r="AL1246" i="11"/>
  <c r="AM1246" i="11" s="1"/>
  <c r="AJ1246" i="11"/>
  <c r="AL1249" i="11"/>
  <c r="AM1249" i="11" s="1"/>
  <c r="AL1254" i="11"/>
  <c r="AM1254" i="11" s="1"/>
  <c r="AJ1254" i="11"/>
  <c r="AL1257" i="11"/>
  <c r="AM1257" i="11" s="1"/>
  <c r="AL1262" i="11"/>
  <c r="AM1262" i="11" s="1"/>
  <c r="AJ1262" i="11"/>
  <c r="AL1265" i="11"/>
  <c r="AM1265" i="11" s="1"/>
  <c r="AL1270" i="11"/>
  <c r="AM1270" i="11" s="1"/>
  <c r="AJ1270" i="11"/>
  <c r="AL1273" i="11"/>
  <c r="AM1273" i="11" s="1"/>
  <c r="AL1278" i="11"/>
  <c r="AM1278" i="11" s="1"/>
  <c r="AJ1278" i="11"/>
  <c r="AL1281" i="11"/>
  <c r="AM1281" i="11" s="1"/>
  <c r="AL1286" i="11"/>
  <c r="AM1286" i="11" s="1"/>
  <c r="AJ1286" i="11"/>
  <c r="AL1289" i="11"/>
  <c r="AM1289" i="11" s="1"/>
  <c r="AL1294" i="11"/>
  <c r="AM1294" i="11" s="1"/>
  <c r="AJ1294" i="11"/>
  <c r="AL1297" i="11"/>
  <c r="AM1297" i="11" s="1"/>
  <c r="AL1302" i="11"/>
  <c r="AM1302" i="11" s="1"/>
  <c r="AJ1302" i="11"/>
  <c r="AL1305" i="11"/>
  <c r="AM1305" i="11" s="1"/>
  <c r="AL1310" i="11"/>
  <c r="AM1310" i="11" s="1"/>
  <c r="AJ1310" i="11"/>
  <c r="AL1313" i="11"/>
  <c r="AM1313" i="11" s="1"/>
  <c r="AL1319" i="11"/>
  <c r="AM1319" i="11" s="1"/>
  <c r="AJ1319" i="11"/>
  <c r="AE1322" i="11"/>
  <c r="AL1322" i="11"/>
  <c r="AM1322" i="11" s="1"/>
  <c r="AL1332" i="11"/>
  <c r="AM1332" i="11" s="1"/>
  <c r="AJ1332" i="11"/>
  <c r="AL1333" i="11"/>
  <c r="AM1333" i="11" s="1"/>
  <c r="AJ1333" i="11"/>
  <c r="AL1335" i="11"/>
  <c r="AM1335" i="11" s="1"/>
  <c r="AJ1335" i="11"/>
  <c r="AE1338" i="11"/>
  <c r="AL1338" i="11"/>
  <c r="AM1338" i="11" s="1"/>
  <c r="AD1612" i="11"/>
  <c r="AE1359" i="11"/>
  <c r="Z1364" i="11"/>
  <c r="AL1364" i="11"/>
  <c r="AM1364" i="11" s="1"/>
  <c r="Z1372" i="11"/>
  <c r="AL1372" i="11"/>
  <c r="AM1372" i="11" s="1"/>
  <c r="Z1380" i="11"/>
  <c r="AL1380" i="11"/>
  <c r="AM1380" i="11" s="1"/>
  <c r="Z1388" i="11"/>
  <c r="AL1388" i="11"/>
  <c r="AM1388" i="11" s="1"/>
  <c r="Z1396" i="11"/>
  <c r="AL1396" i="11"/>
  <c r="AM1396" i="11" s="1"/>
  <c r="Z1404" i="11"/>
  <c r="AL1404" i="11"/>
  <c r="AM1404" i="11" s="1"/>
  <c r="Z1412" i="11"/>
  <c r="AL1412" i="11"/>
  <c r="AM1412" i="11" s="1"/>
  <c r="Z1420" i="11"/>
  <c r="AL1420" i="11"/>
  <c r="AM1420" i="11" s="1"/>
  <c r="Z1428" i="11"/>
  <c r="AL1428" i="11"/>
  <c r="AM1428" i="11" s="1"/>
  <c r="Z1436" i="11"/>
  <c r="AL1436" i="11"/>
  <c r="AM1436" i="11" s="1"/>
  <c r="AJ1159" i="11"/>
  <c r="AL1188" i="11"/>
  <c r="AM1188" i="11" s="1"/>
  <c r="AJ1188" i="11"/>
  <c r="AL1191" i="11"/>
  <c r="AM1191" i="11" s="1"/>
  <c r="AL1196" i="11"/>
  <c r="AM1196" i="11" s="1"/>
  <c r="AJ1196" i="11"/>
  <c r="AL1199" i="11"/>
  <c r="AM1199" i="11" s="1"/>
  <c r="AL1204" i="11"/>
  <c r="AM1204" i="11" s="1"/>
  <c r="AJ1204" i="11"/>
  <c r="AL1207" i="11"/>
  <c r="AM1207" i="11" s="1"/>
  <c r="AL1212" i="11"/>
  <c r="AM1212" i="11" s="1"/>
  <c r="AJ1212" i="11"/>
  <c r="AL1215" i="11"/>
  <c r="AM1215" i="11" s="1"/>
  <c r="AL1220" i="11"/>
  <c r="AM1220" i="11" s="1"/>
  <c r="AJ1220" i="11"/>
  <c r="AL1223" i="11"/>
  <c r="AM1223" i="11" s="1"/>
  <c r="AL1228" i="11"/>
  <c r="AM1228" i="11" s="1"/>
  <c r="AJ1228" i="11"/>
  <c r="AL1231" i="11"/>
  <c r="AM1231" i="11" s="1"/>
  <c r="AL1236" i="11"/>
  <c r="AM1236" i="11" s="1"/>
  <c r="AJ1236" i="11"/>
  <c r="AL1239" i="11"/>
  <c r="AM1239" i="11" s="1"/>
  <c r="AL1244" i="11"/>
  <c r="AM1244" i="11" s="1"/>
  <c r="AJ1244" i="11"/>
  <c r="AL1247" i="11"/>
  <c r="AM1247" i="11" s="1"/>
  <c r="AL1252" i="11"/>
  <c r="AM1252" i="11" s="1"/>
  <c r="AJ1252" i="11"/>
  <c r="AL1255" i="11"/>
  <c r="AM1255" i="11" s="1"/>
  <c r="AL1260" i="11"/>
  <c r="AM1260" i="11" s="1"/>
  <c r="AJ1260" i="11"/>
  <c r="AL1263" i="11"/>
  <c r="AM1263" i="11" s="1"/>
  <c r="AL1268" i="11"/>
  <c r="AM1268" i="11" s="1"/>
  <c r="AJ1268" i="11"/>
  <c r="AL1271" i="11"/>
  <c r="AM1271" i="11" s="1"/>
  <c r="AL1276" i="11"/>
  <c r="AM1276" i="11" s="1"/>
  <c r="AJ1276" i="11"/>
  <c r="AL1279" i="11"/>
  <c r="AM1279" i="11" s="1"/>
  <c r="AL1284" i="11"/>
  <c r="AM1284" i="11" s="1"/>
  <c r="AJ1284" i="11"/>
  <c r="AL1287" i="11"/>
  <c r="AM1287" i="11" s="1"/>
  <c r="AL1292" i="11"/>
  <c r="AM1292" i="11" s="1"/>
  <c r="AJ1292" i="11"/>
  <c r="AL1295" i="11"/>
  <c r="AM1295" i="11" s="1"/>
  <c r="AL1300" i="11"/>
  <c r="AM1300" i="11" s="1"/>
  <c r="AJ1300" i="11"/>
  <c r="AL1303" i="11"/>
  <c r="AM1303" i="11" s="1"/>
  <c r="AL1308" i="11"/>
  <c r="AM1308" i="11" s="1"/>
  <c r="AJ1308" i="11"/>
  <c r="AL1311" i="11"/>
  <c r="AM1311" i="11" s="1"/>
  <c r="AL1316" i="11"/>
  <c r="AM1316" i="11" s="1"/>
  <c r="AJ1316" i="11"/>
  <c r="AL1320" i="11"/>
  <c r="AM1320" i="11" s="1"/>
  <c r="AJ1320" i="11"/>
  <c r="AL1321" i="11"/>
  <c r="AM1321" i="11" s="1"/>
  <c r="AJ1321" i="11"/>
  <c r="AL1323" i="11"/>
  <c r="AM1323" i="11" s="1"/>
  <c r="AJ1323" i="11"/>
  <c r="AE1326" i="11"/>
  <c r="AL1326" i="11"/>
  <c r="AM1326" i="11" s="1"/>
  <c r="AL1336" i="11"/>
  <c r="AM1336" i="11" s="1"/>
  <c r="AJ1336" i="11"/>
  <c r="AL1337" i="11"/>
  <c r="AM1337" i="11" s="1"/>
  <c r="AJ1337" i="11"/>
  <c r="AL1339" i="11"/>
  <c r="AM1339" i="11" s="1"/>
  <c r="AJ1339" i="11"/>
  <c r="AI1612" i="11"/>
  <c r="AL1359" i="11"/>
  <c r="AJ1359" i="11"/>
  <c r="AL1363" i="11"/>
  <c r="AM1363" i="11" s="1"/>
  <c r="AJ1363" i="11"/>
  <c r="AL1367" i="11"/>
  <c r="AM1367" i="11" s="1"/>
  <c r="AJ1367" i="11"/>
  <c r="AL1371" i="11"/>
  <c r="AM1371" i="11" s="1"/>
  <c r="AJ1371" i="11"/>
  <c r="AL1375" i="11"/>
  <c r="AM1375" i="11" s="1"/>
  <c r="AJ1375" i="11"/>
  <c r="AL1379" i="11"/>
  <c r="AM1379" i="11" s="1"/>
  <c r="AJ1379" i="11"/>
  <c r="AL1383" i="11"/>
  <c r="AM1383" i="11" s="1"/>
  <c r="AJ1383" i="11"/>
  <c r="AL1387" i="11"/>
  <c r="AM1387" i="11" s="1"/>
  <c r="AJ1387" i="11"/>
  <c r="AL1391" i="11"/>
  <c r="AM1391" i="11" s="1"/>
  <c r="AJ1391" i="11"/>
  <c r="AL1395" i="11"/>
  <c r="AM1395" i="11" s="1"/>
  <c r="AJ1395" i="11"/>
  <c r="AL1399" i="11"/>
  <c r="AM1399" i="11" s="1"/>
  <c r="AJ1399" i="11"/>
  <c r="AL1400" i="11"/>
  <c r="AM1400" i="11" s="1"/>
  <c r="AL1403" i="11"/>
  <c r="AM1403" i="11" s="1"/>
  <c r="AJ1403" i="11"/>
  <c r="AL1407" i="11"/>
  <c r="AM1407" i="11" s="1"/>
  <c r="AJ1407" i="11"/>
  <c r="AL1408" i="11"/>
  <c r="AM1408" i="11" s="1"/>
  <c r="AL1411" i="11"/>
  <c r="AM1411" i="11" s="1"/>
  <c r="AJ1411" i="11"/>
  <c r="AL1415" i="11"/>
  <c r="AM1415" i="11" s="1"/>
  <c r="AJ1415" i="11"/>
  <c r="AL1416" i="11"/>
  <c r="AM1416" i="11" s="1"/>
  <c r="AL1419" i="11"/>
  <c r="AM1419" i="11" s="1"/>
  <c r="AJ1419" i="11"/>
  <c r="AL1423" i="11"/>
  <c r="AM1423" i="11" s="1"/>
  <c r="AJ1423" i="11"/>
  <c r="AL1424" i="11"/>
  <c r="AM1424" i="11" s="1"/>
  <c r="AL1427" i="11"/>
  <c r="AM1427" i="11" s="1"/>
  <c r="AJ1427" i="11"/>
  <c r="AL1431" i="11"/>
  <c r="AM1431" i="11" s="1"/>
  <c r="AJ1431" i="11"/>
  <c r="AL1432" i="11"/>
  <c r="AM1432" i="11" s="1"/>
  <c r="AL1435" i="11"/>
  <c r="AM1435" i="11" s="1"/>
  <c r="AJ1435" i="11"/>
  <c r="AL1439" i="11"/>
  <c r="AM1439" i="11" s="1"/>
  <c r="AJ1439" i="11"/>
  <c r="AL1440" i="11"/>
  <c r="AM1440" i="11" s="1"/>
  <c r="AL1183" i="11"/>
  <c r="AM1183" i="11" s="1"/>
  <c r="AL1186" i="11"/>
  <c r="AM1186" i="11" s="1"/>
  <c r="AJ1186" i="11"/>
  <c r="AL1189" i="11"/>
  <c r="AM1189" i="11" s="1"/>
  <c r="AL1194" i="11"/>
  <c r="AM1194" i="11" s="1"/>
  <c r="AJ1194" i="11"/>
  <c r="AL1197" i="11"/>
  <c r="AM1197" i="11" s="1"/>
  <c r="AL1202" i="11"/>
  <c r="AM1202" i="11" s="1"/>
  <c r="AJ1202" i="11"/>
  <c r="AL1205" i="11"/>
  <c r="AM1205" i="11" s="1"/>
  <c r="AL1210" i="11"/>
  <c r="AM1210" i="11" s="1"/>
  <c r="AJ1210" i="11"/>
  <c r="AJ1211" i="11"/>
  <c r="AL1213" i="11"/>
  <c r="AM1213" i="11" s="1"/>
  <c r="AL1218" i="11"/>
  <c r="AM1218" i="11" s="1"/>
  <c r="AJ1218" i="11"/>
  <c r="AJ1219" i="11"/>
  <c r="AL1221" i="11"/>
  <c r="AM1221" i="11" s="1"/>
  <c r="AL1226" i="11"/>
  <c r="AM1226" i="11" s="1"/>
  <c r="AJ1226" i="11"/>
  <c r="AJ1227" i="11"/>
  <c r="AL1229" i="11"/>
  <c r="AM1229" i="11" s="1"/>
  <c r="AL1234" i="11"/>
  <c r="AM1234" i="11" s="1"/>
  <c r="AJ1234" i="11"/>
  <c r="AJ1235" i="11"/>
  <c r="AL1237" i="11"/>
  <c r="AM1237" i="11" s="1"/>
  <c r="AL1242" i="11"/>
  <c r="AM1242" i="11" s="1"/>
  <c r="AJ1242" i="11"/>
  <c r="AJ1243" i="11"/>
  <c r="AL1245" i="11"/>
  <c r="AM1245" i="11" s="1"/>
  <c r="AL1250" i="11"/>
  <c r="AM1250" i="11" s="1"/>
  <c r="AJ1250" i="11"/>
  <c r="AJ1251" i="11"/>
  <c r="AL1253" i="11"/>
  <c r="AM1253" i="11" s="1"/>
  <c r="AL1258" i="11"/>
  <c r="AM1258" i="11" s="1"/>
  <c r="AJ1258" i="11"/>
  <c r="AJ1259" i="11"/>
  <c r="AL1261" i="11"/>
  <c r="AM1261" i="11" s="1"/>
  <c r="AL1266" i="11"/>
  <c r="AM1266" i="11" s="1"/>
  <c r="AJ1266" i="11"/>
  <c r="AJ1267" i="11"/>
  <c r="AL1269" i="11"/>
  <c r="AM1269" i="11" s="1"/>
  <c r="AL1274" i="11"/>
  <c r="AM1274" i="11" s="1"/>
  <c r="AJ1274" i="11"/>
  <c r="AJ1275" i="11"/>
  <c r="AL1277" i="11"/>
  <c r="AM1277" i="11" s="1"/>
  <c r="AL1282" i="11"/>
  <c r="AM1282" i="11" s="1"/>
  <c r="AJ1282" i="11"/>
  <c r="AJ1283" i="11"/>
  <c r="AL1285" i="11"/>
  <c r="AM1285" i="11" s="1"/>
  <c r="AL1290" i="11"/>
  <c r="AM1290" i="11" s="1"/>
  <c r="AJ1290" i="11"/>
  <c r="AJ1291" i="11"/>
  <c r="AL1293" i="11"/>
  <c r="AM1293" i="11" s="1"/>
  <c r="AL1298" i="11"/>
  <c r="AM1298" i="11" s="1"/>
  <c r="AJ1298" i="11"/>
  <c r="AJ1299" i="11"/>
  <c r="AL1301" i="11"/>
  <c r="AM1301" i="11" s="1"/>
  <c r="AL1306" i="11"/>
  <c r="AM1306" i="11" s="1"/>
  <c r="AJ1306" i="11"/>
  <c r="AJ1307" i="11"/>
  <c r="AL1309" i="11"/>
  <c r="AM1309" i="11" s="1"/>
  <c r="AL1314" i="11"/>
  <c r="AM1314" i="11" s="1"/>
  <c r="AJ1314" i="11"/>
  <c r="AJ1315" i="11"/>
  <c r="AL1324" i="11"/>
  <c r="AM1324" i="11" s="1"/>
  <c r="AJ1324" i="11"/>
  <c r="AL1325" i="11"/>
  <c r="AM1325" i="11" s="1"/>
  <c r="AJ1325" i="11"/>
  <c r="AL1327" i="11"/>
  <c r="AM1327" i="11" s="1"/>
  <c r="AJ1327" i="11"/>
  <c r="AE1330" i="11"/>
  <c r="AL1330" i="11"/>
  <c r="AM1330" i="11" s="1"/>
  <c r="AL1340" i="11"/>
  <c r="AM1340" i="11" s="1"/>
  <c r="AJ1340" i="11"/>
  <c r="AL1443" i="11"/>
  <c r="AM1443" i="11" s="1"/>
  <c r="AJ1443" i="11"/>
  <c r="AL1353" i="11"/>
  <c r="AM1353" i="11" s="1"/>
  <c r="AJ1353" i="11"/>
  <c r="AE1400" i="11"/>
  <c r="AE1408" i="11"/>
  <c r="AE1416" i="11"/>
  <c r="AE1424" i="11"/>
  <c r="AE1432" i="11"/>
  <c r="AE1440" i="11"/>
  <c r="AJ1447" i="11"/>
  <c r="AL1447" i="11"/>
  <c r="AM1447" i="11" s="1"/>
  <c r="AJ1448" i="11"/>
  <c r="AL1448" i="11"/>
  <c r="AM1448" i="11" s="1"/>
  <c r="AL1449" i="11"/>
  <c r="AM1449" i="11" s="1"/>
  <c r="AJ1449" i="11"/>
  <c r="AJ1450" i="11"/>
  <c r="AL1450" i="11"/>
  <c r="AM1450" i="11" s="1"/>
  <c r="AL1451" i="11"/>
  <c r="AM1451" i="11" s="1"/>
  <c r="AJ1451" i="11"/>
  <c r="AL1457" i="11"/>
  <c r="AM1457" i="11" s="1"/>
  <c r="AJ1457" i="11"/>
  <c r="AL1473" i="11"/>
  <c r="AM1473" i="11" s="1"/>
  <c r="AJ1473" i="11"/>
  <c r="AL1481" i="11"/>
  <c r="AM1481" i="11" s="1"/>
  <c r="AJ1481" i="11"/>
  <c r="AL1485" i="11"/>
  <c r="AM1485" i="11" s="1"/>
  <c r="AJ1485" i="11"/>
  <c r="AL1489" i="11"/>
  <c r="AM1489" i="11" s="1"/>
  <c r="AJ1489" i="11"/>
  <c r="AL1493" i="11"/>
  <c r="AM1493" i="11" s="1"/>
  <c r="AJ1493" i="11"/>
  <c r="AL1497" i="11"/>
  <c r="AM1497" i="11" s="1"/>
  <c r="AJ1497" i="11"/>
  <c r="AL1501" i="11"/>
  <c r="AM1501" i="11" s="1"/>
  <c r="AJ1501" i="11"/>
  <c r="AL1343" i="11"/>
  <c r="AM1343" i="11" s="1"/>
  <c r="AJ1343" i="11"/>
  <c r="AL1346" i="11"/>
  <c r="AM1346" i="11" s="1"/>
  <c r="AL1351" i="11"/>
  <c r="AM1351" i="11" s="1"/>
  <c r="AJ1351" i="11"/>
  <c r="AL1354" i="11"/>
  <c r="AM1354" i="11" s="1"/>
  <c r="AL1366" i="11"/>
  <c r="AM1366" i="11" s="1"/>
  <c r="AL1374" i="11"/>
  <c r="AM1374" i="11" s="1"/>
  <c r="AL1382" i="11"/>
  <c r="AM1382" i="11" s="1"/>
  <c r="AL1390" i="11"/>
  <c r="AM1390" i="11" s="1"/>
  <c r="AL1398" i="11"/>
  <c r="AM1398" i="11" s="1"/>
  <c r="AL1406" i="11"/>
  <c r="AM1406" i="11" s="1"/>
  <c r="AL1414" i="11"/>
  <c r="AM1414" i="11" s="1"/>
  <c r="AL1422" i="11"/>
  <c r="AM1422" i="11" s="1"/>
  <c r="AL1430" i="11"/>
  <c r="AM1430" i="11" s="1"/>
  <c r="AL1438" i="11"/>
  <c r="AM1438" i="11" s="1"/>
  <c r="AJ1452" i="11"/>
  <c r="AL1452" i="11"/>
  <c r="AM1452" i="11" s="1"/>
  <c r="AL1453" i="11"/>
  <c r="AM1453" i="11" s="1"/>
  <c r="AJ1453" i="11"/>
  <c r="AL1469" i="11"/>
  <c r="AM1469" i="11" s="1"/>
  <c r="AJ1469" i="11"/>
  <c r="AL1341" i="11"/>
  <c r="AM1341" i="11" s="1"/>
  <c r="AJ1341" i="11"/>
  <c r="AL1344" i="11"/>
  <c r="AM1344" i="11" s="1"/>
  <c r="AL1349" i="11"/>
  <c r="AM1349" i="11" s="1"/>
  <c r="AJ1349" i="11"/>
  <c r="AL1352" i="11"/>
  <c r="AM1352" i="11" s="1"/>
  <c r="T1612" i="11"/>
  <c r="U1359" i="11"/>
  <c r="AL1360" i="11"/>
  <c r="AM1360" i="11" s="1"/>
  <c r="AL1368" i="11"/>
  <c r="AM1368" i="11" s="1"/>
  <c r="AL1376" i="11"/>
  <c r="AM1376" i="11" s="1"/>
  <c r="AL1384" i="11"/>
  <c r="AM1384" i="11" s="1"/>
  <c r="AL1392" i="11"/>
  <c r="AM1392" i="11" s="1"/>
  <c r="AL1441" i="11"/>
  <c r="AM1441" i="11" s="1"/>
  <c r="AJ1441" i="11"/>
  <c r="AJ1442" i="11"/>
  <c r="AL1442" i="11"/>
  <c r="AM1442" i="11" s="1"/>
  <c r="AL1465" i="11"/>
  <c r="AM1465" i="11" s="1"/>
  <c r="AJ1465" i="11"/>
  <c r="AL1483" i="11"/>
  <c r="AM1483" i="11" s="1"/>
  <c r="AJ1483" i="11"/>
  <c r="AL1487" i="11"/>
  <c r="AM1487" i="11" s="1"/>
  <c r="AJ1487" i="11"/>
  <c r="AL1491" i="11"/>
  <c r="AM1491" i="11" s="1"/>
  <c r="AJ1491" i="11"/>
  <c r="AL1495" i="11"/>
  <c r="AM1495" i="11" s="1"/>
  <c r="AJ1495" i="11"/>
  <c r="AL1499" i="11"/>
  <c r="AM1499" i="11" s="1"/>
  <c r="AJ1499" i="11"/>
  <c r="AL1342" i="11"/>
  <c r="AM1342" i="11" s="1"/>
  <c r="AL1347" i="11"/>
  <c r="AM1347" i="11" s="1"/>
  <c r="AJ1347" i="11"/>
  <c r="AJ1348" i="11"/>
  <c r="AL1350" i="11"/>
  <c r="AM1350" i="11" s="1"/>
  <c r="AL1355" i="11"/>
  <c r="AM1355" i="11" s="1"/>
  <c r="AJ1355" i="11"/>
  <c r="Y1612" i="11"/>
  <c r="Z1359" i="11"/>
  <c r="AL1362" i="11"/>
  <c r="AM1362" i="11" s="1"/>
  <c r="AL1370" i="11"/>
  <c r="AM1370" i="11" s="1"/>
  <c r="AL1378" i="11"/>
  <c r="AM1378" i="11" s="1"/>
  <c r="AL1386" i="11"/>
  <c r="AM1386" i="11" s="1"/>
  <c r="AL1394" i="11"/>
  <c r="AM1394" i="11" s="1"/>
  <c r="AL1402" i="11"/>
  <c r="AM1402" i="11" s="1"/>
  <c r="AL1410" i="11"/>
  <c r="AM1410" i="11" s="1"/>
  <c r="AL1418" i="11"/>
  <c r="AM1418" i="11" s="1"/>
  <c r="AL1426" i="11"/>
  <c r="AM1426" i="11" s="1"/>
  <c r="AL1434" i="11"/>
  <c r="AM1434" i="11" s="1"/>
  <c r="AL1444" i="11"/>
  <c r="AM1444" i="11" s="1"/>
  <c r="AL1445" i="11"/>
  <c r="AM1445" i="11" s="1"/>
  <c r="AJ1445" i="11"/>
  <c r="AL1461" i="11"/>
  <c r="AM1461" i="11" s="1"/>
  <c r="AJ1461" i="11"/>
  <c r="Z1486" i="11"/>
  <c r="AL1486" i="11"/>
  <c r="AM1486" i="11" s="1"/>
  <c r="Z1494" i="11"/>
  <c r="AL1494" i="11"/>
  <c r="AM1494" i="11" s="1"/>
  <c r="AL1455" i="11"/>
  <c r="AM1455" i="11" s="1"/>
  <c r="AL1456" i="11"/>
  <c r="AM1456" i="11" s="1"/>
  <c r="AL1459" i="11"/>
  <c r="AM1459" i="11" s="1"/>
  <c r="AL1460" i="11"/>
  <c r="AM1460" i="11" s="1"/>
  <c r="AL1463" i="11"/>
  <c r="AM1463" i="11" s="1"/>
  <c r="AL1464" i="11"/>
  <c r="AM1464" i="11" s="1"/>
  <c r="AL1467" i="11"/>
  <c r="AM1467" i="11" s="1"/>
  <c r="AL1468" i="11"/>
  <c r="AM1468" i="11" s="1"/>
  <c r="AL1471" i="11"/>
  <c r="AM1471" i="11" s="1"/>
  <c r="AL1472" i="11"/>
  <c r="AM1472" i="11" s="1"/>
  <c r="AL1475" i="11"/>
  <c r="AM1475" i="11" s="1"/>
  <c r="AL1476" i="11"/>
  <c r="AM1476" i="11" s="1"/>
  <c r="AL1479" i="11"/>
  <c r="AM1479" i="11" s="1"/>
  <c r="AJ1479" i="11"/>
  <c r="AE1482" i="11"/>
  <c r="AE1490" i="11"/>
  <c r="AE1498" i="11"/>
  <c r="AJ1504" i="11"/>
  <c r="AL1504" i="11"/>
  <c r="AM1504" i="11" s="1"/>
  <c r="AL1505" i="11"/>
  <c r="AM1505" i="11" s="1"/>
  <c r="AJ1505" i="11"/>
  <c r="AJ1508" i="11"/>
  <c r="AL1508" i="11"/>
  <c r="AM1508" i="11" s="1"/>
  <c r="AL1509" i="11"/>
  <c r="AM1509" i="11" s="1"/>
  <c r="AJ1509" i="11"/>
  <c r="AJ1512" i="11"/>
  <c r="AL1512" i="11"/>
  <c r="AM1512" i="11" s="1"/>
  <c r="AL1513" i="11"/>
  <c r="AM1513" i="11" s="1"/>
  <c r="AJ1513" i="11"/>
  <c r="AJ1516" i="11"/>
  <c r="AL1516" i="11"/>
  <c r="AM1516" i="11" s="1"/>
  <c r="AL1517" i="11"/>
  <c r="AM1517" i="11" s="1"/>
  <c r="AJ1517" i="11"/>
  <c r="AJ1519" i="11"/>
  <c r="AL1519" i="11"/>
  <c r="AM1519" i="11" s="1"/>
  <c r="AJ1520" i="11"/>
  <c r="AL1520" i="11"/>
  <c r="AM1520" i="11" s="1"/>
  <c r="AL1521" i="11"/>
  <c r="AM1521" i="11" s="1"/>
  <c r="AJ1521" i="11"/>
  <c r="AJ1522" i="11"/>
  <c r="AL1522" i="11"/>
  <c r="AM1522" i="11" s="1"/>
  <c r="AE1533" i="11"/>
  <c r="AL1533" i="11"/>
  <c r="AM1533" i="11" s="1"/>
  <c r="AL1536" i="11"/>
  <c r="AM1536" i="11" s="1"/>
  <c r="AJ1536" i="11"/>
  <c r="AL1538" i="11"/>
  <c r="AM1538" i="11" s="1"/>
  <c r="AJ1538" i="11"/>
  <c r="AL1446" i="11"/>
  <c r="AM1446" i="11" s="1"/>
  <c r="AJ1455" i="11"/>
  <c r="AJ1459" i="11"/>
  <c r="AJ1463" i="11"/>
  <c r="AJ1467" i="11"/>
  <c r="AJ1471" i="11"/>
  <c r="AJ1475" i="11"/>
  <c r="AL1480" i="11"/>
  <c r="AM1480" i="11" s="1"/>
  <c r="AL1488" i="11"/>
  <c r="AM1488" i="11" s="1"/>
  <c r="AL1496" i="11"/>
  <c r="AM1496" i="11" s="1"/>
  <c r="AE1529" i="11"/>
  <c r="AL1529" i="11"/>
  <c r="AM1529" i="11" s="1"/>
  <c r="AL1532" i="11"/>
  <c r="AM1532" i="11" s="1"/>
  <c r="AJ1532" i="11"/>
  <c r="AL1534" i="11"/>
  <c r="AM1534" i="11" s="1"/>
  <c r="AJ1534" i="11"/>
  <c r="AL1535" i="11"/>
  <c r="AM1535" i="11" s="1"/>
  <c r="AE1545" i="11"/>
  <c r="AL1545" i="11"/>
  <c r="AM1545" i="11" s="1"/>
  <c r="AL1548" i="11"/>
  <c r="AM1548" i="11" s="1"/>
  <c r="AJ1548" i="11"/>
  <c r="AL1454" i="11"/>
  <c r="AM1454" i="11" s="1"/>
  <c r="AL1458" i="11"/>
  <c r="AM1458" i="11" s="1"/>
  <c r="AL1462" i="11"/>
  <c r="AM1462" i="11" s="1"/>
  <c r="AL1466" i="11"/>
  <c r="AM1466" i="11" s="1"/>
  <c r="AL1470" i="11"/>
  <c r="AM1470" i="11" s="1"/>
  <c r="AL1477" i="11"/>
  <c r="AM1477" i="11" s="1"/>
  <c r="AJ1502" i="11"/>
  <c r="AL1502" i="11"/>
  <c r="AM1502" i="11" s="1"/>
  <c r="AL1503" i="11"/>
  <c r="AM1503" i="11" s="1"/>
  <c r="AJ1503" i="11"/>
  <c r="AJ1506" i="11"/>
  <c r="AL1506" i="11"/>
  <c r="AM1506" i="11" s="1"/>
  <c r="AL1507" i="11"/>
  <c r="AM1507" i="11" s="1"/>
  <c r="AJ1507" i="11"/>
  <c r="AJ1510" i="11"/>
  <c r="AL1510" i="11"/>
  <c r="AM1510" i="11" s="1"/>
  <c r="AL1511" i="11"/>
  <c r="AM1511" i="11" s="1"/>
  <c r="AJ1511" i="11"/>
  <c r="AE1525" i="11"/>
  <c r="AL1525" i="11"/>
  <c r="AM1525" i="11" s="1"/>
  <c r="AL1528" i="11"/>
  <c r="AM1528" i="11" s="1"/>
  <c r="AJ1528" i="11"/>
  <c r="AL1530" i="11"/>
  <c r="AM1530" i="11" s="1"/>
  <c r="AJ1530" i="11"/>
  <c r="AE1541" i="11"/>
  <c r="AL1541" i="11"/>
  <c r="AM1541" i="11" s="1"/>
  <c r="AL1544" i="11"/>
  <c r="AM1544" i="11" s="1"/>
  <c r="AJ1544" i="11"/>
  <c r="AL1546" i="11"/>
  <c r="AM1546" i="11" s="1"/>
  <c r="AJ1546" i="11"/>
  <c r="AJ1477" i="11"/>
  <c r="AL1484" i="11"/>
  <c r="AM1484" i="11" s="1"/>
  <c r="AL1492" i="11"/>
  <c r="AM1492" i="11" s="1"/>
  <c r="AL1500" i="11"/>
  <c r="AM1500" i="11" s="1"/>
  <c r="AJ1514" i="11"/>
  <c r="AL1514" i="11"/>
  <c r="AM1514" i="11" s="1"/>
  <c r="AL1515" i="11"/>
  <c r="AM1515" i="11" s="1"/>
  <c r="AJ1515" i="11"/>
  <c r="AL1524" i="11"/>
  <c r="AM1524" i="11" s="1"/>
  <c r="AJ1524" i="11"/>
  <c r="AL1526" i="11"/>
  <c r="AM1526" i="11" s="1"/>
  <c r="AJ1526" i="11"/>
  <c r="AL1527" i="11"/>
  <c r="AM1527" i="11" s="1"/>
  <c r="AE1537" i="11"/>
  <c r="AL1537" i="11"/>
  <c r="AM1537" i="11" s="1"/>
  <c r="AL1540" i="11"/>
  <c r="AM1540" i="11" s="1"/>
  <c r="AJ1540" i="11"/>
  <c r="AL1542" i="11"/>
  <c r="AM1542" i="11" s="1"/>
  <c r="AJ1542" i="11"/>
  <c r="AL1543" i="11"/>
  <c r="AM1543" i="11" s="1"/>
  <c r="AL1550" i="11"/>
  <c r="AM1550" i="11" s="1"/>
  <c r="AJ1550" i="11"/>
  <c r="AL1558" i="11"/>
  <c r="AM1558" i="11" s="1"/>
  <c r="AJ1558" i="11"/>
  <c r="AL1566" i="11"/>
  <c r="AM1566" i="11" s="1"/>
  <c r="AJ1566" i="11"/>
  <c r="AL1610" i="11"/>
  <c r="AM1610" i="11" s="1"/>
  <c r="AJ1610" i="11"/>
  <c r="T1803" i="11"/>
  <c r="U1615" i="11"/>
  <c r="AE1622" i="11"/>
  <c r="AL1622" i="11"/>
  <c r="AM1622" i="11" s="1"/>
  <c r="AL1518" i="11"/>
  <c r="AM1518" i="11" s="1"/>
  <c r="AL1551" i="11"/>
  <c r="AM1551" i="11" s="1"/>
  <c r="AL1556" i="11"/>
  <c r="AM1556" i="11" s="1"/>
  <c r="AJ1556" i="11"/>
  <c r="AL1559" i="11"/>
  <c r="AM1559" i="11" s="1"/>
  <c r="AL1564" i="11"/>
  <c r="AM1564" i="11" s="1"/>
  <c r="AJ1564" i="11"/>
  <c r="AL1567" i="11"/>
  <c r="AM1567" i="11" s="1"/>
  <c r="AL1570" i="11"/>
  <c r="AM1570" i="11" s="1"/>
  <c r="AJ1570" i="11"/>
  <c r="AL1571" i="11"/>
  <c r="AM1571" i="11" s="1"/>
  <c r="AJ1571" i="11"/>
  <c r="AL1574" i="11"/>
  <c r="AM1574" i="11" s="1"/>
  <c r="AJ1574" i="11"/>
  <c r="AL1575" i="11"/>
  <c r="AM1575" i="11" s="1"/>
  <c r="AJ1575" i="11"/>
  <c r="AL1578" i="11"/>
  <c r="AM1578" i="11" s="1"/>
  <c r="AJ1578" i="11"/>
  <c r="AL1579" i="11"/>
  <c r="AM1579" i="11" s="1"/>
  <c r="AJ1579" i="11"/>
  <c r="AL1582" i="11"/>
  <c r="AM1582" i="11" s="1"/>
  <c r="AJ1582" i="11"/>
  <c r="AL1583" i="11"/>
  <c r="AM1583" i="11" s="1"/>
  <c r="AJ1583" i="11"/>
  <c r="AL1586" i="11"/>
  <c r="AM1586" i="11" s="1"/>
  <c r="AJ1586" i="11"/>
  <c r="AL1587" i="11"/>
  <c r="AM1587" i="11" s="1"/>
  <c r="AJ1587" i="11"/>
  <c r="AL1590" i="11"/>
  <c r="AM1590" i="11" s="1"/>
  <c r="AJ1590" i="11"/>
  <c r="AL1591" i="11"/>
  <c r="AM1591" i="11" s="1"/>
  <c r="AJ1591" i="11"/>
  <c r="AL1594" i="11"/>
  <c r="AM1594" i="11" s="1"/>
  <c r="AJ1594" i="11"/>
  <c r="AJ1595" i="11"/>
  <c r="AL1595" i="11"/>
  <c r="AM1595" i="11" s="1"/>
  <c r="AL1606" i="11"/>
  <c r="AM1606" i="11" s="1"/>
  <c r="AJ1606" i="11"/>
  <c r="AL1621" i="11"/>
  <c r="AM1621" i="11" s="1"/>
  <c r="AJ1621" i="11"/>
  <c r="AJ1523" i="11"/>
  <c r="AJ1527" i="11"/>
  <c r="AJ1531" i="11"/>
  <c r="AJ1535" i="11"/>
  <c r="AJ1539" i="11"/>
  <c r="AJ1543" i="11"/>
  <c r="AJ1547" i="11"/>
  <c r="AL1549" i="11"/>
  <c r="AM1549" i="11" s="1"/>
  <c r="AL1554" i="11"/>
  <c r="AM1554" i="11" s="1"/>
  <c r="AJ1554" i="11"/>
  <c r="AL1557" i="11"/>
  <c r="AM1557" i="11" s="1"/>
  <c r="AL1562" i="11"/>
  <c r="AM1562" i="11" s="1"/>
  <c r="AJ1562" i="11"/>
  <c r="AL1565" i="11"/>
  <c r="AM1565" i="11" s="1"/>
  <c r="AL1596" i="11"/>
  <c r="AM1596" i="11" s="1"/>
  <c r="AJ1596" i="11"/>
  <c r="AL1602" i="11"/>
  <c r="AM1602" i="11" s="1"/>
  <c r="AJ1602" i="11"/>
  <c r="AD1803" i="11"/>
  <c r="AD1805" i="11" s="1"/>
  <c r="AE1615" i="11"/>
  <c r="AE1618" i="11"/>
  <c r="AL1618" i="11"/>
  <c r="AM1618" i="11" s="1"/>
  <c r="AL1552" i="11"/>
  <c r="AM1552" i="11" s="1"/>
  <c r="AJ1552" i="11"/>
  <c r="AJ1553" i="11"/>
  <c r="AL1555" i="11"/>
  <c r="AM1555" i="11" s="1"/>
  <c r="AL1560" i="11"/>
  <c r="AM1560" i="11" s="1"/>
  <c r="AJ1560" i="11"/>
  <c r="AJ1561" i="11"/>
  <c r="AL1563" i="11"/>
  <c r="AM1563" i="11" s="1"/>
  <c r="AL1568" i="11"/>
  <c r="AM1568" i="11" s="1"/>
  <c r="AJ1568" i="11"/>
  <c r="AL1569" i="11"/>
  <c r="AM1569" i="11" s="1"/>
  <c r="AJ1569" i="11"/>
  <c r="AL1572" i="11"/>
  <c r="AM1572" i="11" s="1"/>
  <c r="AJ1572" i="11"/>
  <c r="AL1573" i="11"/>
  <c r="AM1573" i="11" s="1"/>
  <c r="AJ1573" i="11"/>
  <c r="AL1576" i="11"/>
  <c r="AM1576" i="11" s="1"/>
  <c r="AJ1576" i="11"/>
  <c r="AL1577" i="11"/>
  <c r="AM1577" i="11" s="1"/>
  <c r="AJ1577" i="11"/>
  <c r="AL1580" i="11"/>
  <c r="AM1580" i="11" s="1"/>
  <c r="AJ1580" i="11"/>
  <c r="AL1581" i="11"/>
  <c r="AM1581" i="11" s="1"/>
  <c r="AJ1581" i="11"/>
  <c r="AL1584" i="11"/>
  <c r="AM1584" i="11" s="1"/>
  <c r="AJ1584" i="11"/>
  <c r="AL1585" i="11"/>
  <c r="AM1585" i="11" s="1"/>
  <c r="AJ1585" i="11"/>
  <c r="AL1588" i="11"/>
  <c r="AM1588" i="11" s="1"/>
  <c r="AJ1588" i="11"/>
  <c r="AL1589" i="11"/>
  <c r="AM1589" i="11" s="1"/>
  <c r="AJ1589" i="11"/>
  <c r="AL1592" i="11"/>
  <c r="AM1592" i="11" s="1"/>
  <c r="AJ1592" i="11"/>
  <c r="AL1593" i="11"/>
  <c r="AM1593" i="11" s="1"/>
  <c r="AJ1593" i="11"/>
  <c r="AL1598" i="11"/>
  <c r="AM1598" i="11" s="1"/>
  <c r="AJ1598" i="11"/>
  <c r="AL1617" i="11"/>
  <c r="AM1617" i="11" s="1"/>
  <c r="AJ1617" i="11"/>
  <c r="AL1625" i="11"/>
  <c r="AM1625" i="11" s="1"/>
  <c r="AJ1625" i="11"/>
  <c r="U1650" i="11"/>
  <c r="AL1650" i="11"/>
  <c r="AM1650" i="11" s="1"/>
  <c r="AL1597" i="11"/>
  <c r="AM1597" i="11" s="1"/>
  <c r="AL1600" i="11"/>
  <c r="AM1600" i="11" s="1"/>
  <c r="AL1601" i="11"/>
  <c r="AM1601" i="11" s="1"/>
  <c r="AL1604" i="11"/>
  <c r="AM1604" i="11" s="1"/>
  <c r="AL1605" i="11"/>
  <c r="AM1605" i="11" s="1"/>
  <c r="AL1608" i="11"/>
  <c r="AM1608" i="11" s="1"/>
  <c r="AL1609" i="11"/>
  <c r="AM1609" i="11" s="1"/>
  <c r="AL1627" i="11"/>
  <c r="AM1627" i="11" s="1"/>
  <c r="AJ1627" i="11"/>
  <c r="AL1630" i="11"/>
  <c r="AM1630" i="11" s="1"/>
  <c r="AL1635" i="11"/>
  <c r="AM1635" i="11" s="1"/>
  <c r="AJ1635" i="11"/>
  <c r="AL1638" i="11"/>
  <c r="AM1638" i="11" s="1"/>
  <c r="AL1642" i="11"/>
  <c r="AM1642" i="11" s="1"/>
  <c r="AJ1600" i="11"/>
  <c r="AJ1604" i="11"/>
  <c r="AJ1608" i="11"/>
  <c r="AL1628" i="11"/>
  <c r="AM1628" i="11" s="1"/>
  <c r="AL1633" i="11"/>
  <c r="AM1633" i="11" s="1"/>
  <c r="AJ1633" i="11"/>
  <c r="AL1636" i="11"/>
  <c r="AM1636" i="11" s="1"/>
  <c r="AL1640" i="11"/>
  <c r="AM1640" i="11" s="1"/>
  <c r="AE1640" i="11"/>
  <c r="AL1641" i="11"/>
  <c r="AM1641" i="11" s="1"/>
  <c r="AJ1641" i="11"/>
  <c r="AL1644" i="11"/>
  <c r="AM1644" i="11" s="1"/>
  <c r="AE1644" i="11"/>
  <c r="AL1645" i="11"/>
  <c r="AM1645" i="11" s="1"/>
  <c r="AJ1645" i="11"/>
  <c r="AL1599" i="11"/>
  <c r="AM1599" i="11" s="1"/>
  <c r="AL1603" i="11"/>
  <c r="AM1603" i="11" s="1"/>
  <c r="AL1607" i="11"/>
  <c r="AM1607" i="11" s="1"/>
  <c r="AL1611" i="11"/>
  <c r="AM1611" i="11" s="1"/>
  <c r="AJ1616" i="11"/>
  <c r="AJ1620" i="11"/>
  <c r="AJ1624" i="11"/>
  <c r="AL1626" i="11"/>
  <c r="AM1626" i="11" s="1"/>
  <c r="AL1631" i="11"/>
  <c r="AM1631" i="11" s="1"/>
  <c r="AJ1631" i="11"/>
  <c r="AL1634" i="11"/>
  <c r="AM1634" i="11" s="1"/>
  <c r="AL1639" i="11"/>
  <c r="AM1639" i="11" s="1"/>
  <c r="AJ1639" i="11"/>
  <c r="AL1643" i="11"/>
  <c r="AM1643" i="11" s="1"/>
  <c r="AJ1643" i="11"/>
  <c r="Y1803" i="11"/>
  <c r="AI1803" i="11"/>
  <c r="AI1805" i="11" s="1"/>
  <c r="AL1615" i="11"/>
  <c r="AJ1615" i="11"/>
  <c r="AL1619" i="11"/>
  <c r="AM1619" i="11" s="1"/>
  <c r="AJ1619" i="11"/>
  <c r="AL1623" i="11"/>
  <c r="AM1623" i="11" s="1"/>
  <c r="AJ1623" i="11"/>
  <c r="AL1629" i="11"/>
  <c r="AM1629" i="11" s="1"/>
  <c r="AJ1629" i="11"/>
  <c r="AJ1630" i="11"/>
  <c r="AL1632" i="11"/>
  <c r="AM1632" i="11" s="1"/>
  <c r="AL1637" i="11"/>
  <c r="AM1637" i="11" s="1"/>
  <c r="AJ1637" i="11"/>
  <c r="AJ1638" i="11"/>
  <c r="AL1651" i="11"/>
  <c r="AM1651" i="11" s="1"/>
  <c r="AJ1651" i="11"/>
  <c r="AJ1652" i="11"/>
  <c r="AL1652" i="11"/>
  <c r="AM1652" i="11" s="1"/>
  <c r="U1658" i="11"/>
  <c r="AL1658" i="11"/>
  <c r="AM1658" i="11" s="1"/>
  <c r="U1666" i="11"/>
  <c r="AL1666" i="11"/>
  <c r="AM1666" i="11" s="1"/>
  <c r="AL1659" i="11"/>
  <c r="AM1659" i="11" s="1"/>
  <c r="AJ1659" i="11"/>
  <c r="AL1667" i="11"/>
  <c r="AM1667" i="11" s="1"/>
  <c r="AJ1667" i="11"/>
  <c r="AJ1671" i="11"/>
  <c r="AL1671" i="11"/>
  <c r="AM1671" i="11" s="1"/>
  <c r="AL1672" i="11"/>
  <c r="AM1672" i="11" s="1"/>
  <c r="AJ1672" i="11"/>
  <c r="AL1674" i="11"/>
  <c r="AM1674" i="11" s="1"/>
  <c r="AJ1674" i="11"/>
  <c r="AL1653" i="11"/>
  <c r="AM1653" i="11" s="1"/>
  <c r="AJ1653" i="11"/>
  <c r="AL1660" i="11"/>
  <c r="AM1660" i="11" s="1"/>
  <c r="AL1661" i="11"/>
  <c r="AM1661" i="11" s="1"/>
  <c r="AJ1661" i="11"/>
  <c r="AL1668" i="11"/>
  <c r="AM1668" i="11" s="1"/>
  <c r="U1682" i="11"/>
  <c r="AL1682" i="11"/>
  <c r="AM1682" i="11" s="1"/>
  <c r="U1690" i="11"/>
  <c r="AL1690" i="11"/>
  <c r="AM1690" i="11" s="1"/>
  <c r="U1698" i="11"/>
  <c r="AL1698" i="11"/>
  <c r="AM1698" i="11" s="1"/>
  <c r="AL1646" i="11"/>
  <c r="AM1646" i="11" s="1"/>
  <c r="AL1647" i="11"/>
  <c r="AM1647" i="11" s="1"/>
  <c r="AJ1647" i="11"/>
  <c r="AL1654" i="11"/>
  <c r="AM1654" i="11" s="1"/>
  <c r="AL1655" i="11"/>
  <c r="AM1655" i="11" s="1"/>
  <c r="AJ1655" i="11"/>
  <c r="AL1662" i="11"/>
  <c r="AM1662" i="11" s="1"/>
  <c r="AL1663" i="11"/>
  <c r="AM1663" i="11" s="1"/>
  <c r="AJ1663" i="11"/>
  <c r="AL1669" i="11"/>
  <c r="AM1669" i="11" s="1"/>
  <c r="AJ1669" i="11"/>
  <c r="AL1670" i="11"/>
  <c r="AM1670" i="11" s="1"/>
  <c r="AJ1670" i="11"/>
  <c r="AL1703" i="11"/>
  <c r="AM1703" i="11" s="1"/>
  <c r="AJ1703" i="11"/>
  <c r="AL1648" i="11"/>
  <c r="AM1648" i="11" s="1"/>
  <c r="AL1649" i="11"/>
  <c r="AM1649" i="11" s="1"/>
  <c r="AJ1649" i="11"/>
  <c r="AL1656" i="11"/>
  <c r="AM1656" i="11" s="1"/>
  <c r="AL1657" i="11"/>
  <c r="AM1657" i="11" s="1"/>
  <c r="AJ1657" i="11"/>
  <c r="AL1664" i="11"/>
  <c r="AM1664" i="11" s="1"/>
  <c r="AL1665" i="11"/>
  <c r="AM1665" i="11" s="1"/>
  <c r="AJ1665" i="11"/>
  <c r="AL1675" i="11"/>
  <c r="AM1675" i="11" s="1"/>
  <c r="AL1683" i="11"/>
  <c r="AM1683" i="11" s="1"/>
  <c r="AJ1683" i="11"/>
  <c r="AL1691" i="11"/>
  <c r="AM1691" i="11" s="1"/>
  <c r="AJ1691" i="11"/>
  <c r="AL1699" i="11"/>
  <c r="AM1699" i="11" s="1"/>
  <c r="AJ1699" i="11"/>
  <c r="AL1701" i="11"/>
  <c r="AM1701" i="11" s="1"/>
  <c r="AL1723" i="11"/>
  <c r="AM1723" i="11" s="1"/>
  <c r="AJ1723" i="11"/>
  <c r="AL1676" i="11"/>
  <c r="AM1676" i="11" s="1"/>
  <c r="AL1677" i="11"/>
  <c r="AM1677" i="11" s="1"/>
  <c r="AJ1677" i="11"/>
  <c r="AE1678" i="11"/>
  <c r="AL1684" i="11"/>
  <c r="AM1684" i="11" s="1"/>
  <c r="AL1685" i="11"/>
  <c r="AM1685" i="11" s="1"/>
  <c r="AJ1685" i="11"/>
  <c r="AE1686" i="11"/>
  <c r="AL1692" i="11"/>
  <c r="AM1692" i="11" s="1"/>
  <c r="AL1693" i="11"/>
  <c r="AM1693" i="11" s="1"/>
  <c r="AJ1693" i="11"/>
  <c r="AE1694" i="11"/>
  <c r="AL1700" i="11"/>
  <c r="AM1700" i="11" s="1"/>
  <c r="AJ1701" i="11"/>
  <c r="AL1702" i="11"/>
  <c r="AM1702" i="11" s="1"/>
  <c r="AJ1702" i="11"/>
  <c r="AL1704" i="11"/>
  <c r="AM1704" i="11" s="1"/>
  <c r="AL1708" i="11"/>
  <c r="AM1708" i="11" s="1"/>
  <c r="AJ1708" i="11"/>
  <c r="AL1709" i="11"/>
  <c r="AM1709" i="11" s="1"/>
  <c r="AJ1709" i="11"/>
  <c r="AL1710" i="11"/>
  <c r="AM1710" i="11" s="1"/>
  <c r="AJ1710" i="11"/>
  <c r="AL1713" i="11"/>
  <c r="AM1713" i="11" s="1"/>
  <c r="AJ1713" i="11"/>
  <c r="AL1714" i="11"/>
  <c r="AM1714" i="11" s="1"/>
  <c r="AL1679" i="11"/>
  <c r="AM1679" i="11" s="1"/>
  <c r="AJ1679" i="11"/>
  <c r="AL1687" i="11"/>
  <c r="AM1687" i="11" s="1"/>
  <c r="AJ1687" i="11"/>
  <c r="AL1695" i="11"/>
  <c r="AM1695" i="11" s="1"/>
  <c r="AJ1695" i="11"/>
  <c r="AL1711" i="11"/>
  <c r="AM1711" i="11" s="1"/>
  <c r="AJ1711" i="11"/>
  <c r="AJ1712" i="11"/>
  <c r="AL1712" i="11"/>
  <c r="AM1712" i="11" s="1"/>
  <c r="AL1715" i="11"/>
  <c r="AM1715" i="11" s="1"/>
  <c r="AJ1715" i="11"/>
  <c r="AL1716" i="11"/>
  <c r="AM1716" i="11" s="1"/>
  <c r="AL1717" i="11"/>
  <c r="AM1717" i="11" s="1"/>
  <c r="AJ1717" i="11"/>
  <c r="U1736" i="11"/>
  <c r="AL1736" i="11"/>
  <c r="AM1736" i="11" s="1"/>
  <c r="AL1673" i="11"/>
  <c r="AM1673" i="11" s="1"/>
  <c r="AL1680" i="11"/>
  <c r="AM1680" i="11" s="1"/>
  <c r="AL1681" i="11"/>
  <c r="AM1681" i="11" s="1"/>
  <c r="AJ1681" i="11"/>
  <c r="AL1688" i="11"/>
  <c r="AM1688" i="11" s="1"/>
  <c r="AL1689" i="11"/>
  <c r="AM1689" i="11" s="1"/>
  <c r="AJ1689" i="11"/>
  <c r="AL1696" i="11"/>
  <c r="AM1696" i="11" s="1"/>
  <c r="AL1697" i="11"/>
  <c r="AM1697" i="11" s="1"/>
  <c r="AJ1697" i="11"/>
  <c r="AL1705" i="11"/>
  <c r="AM1705" i="11" s="1"/>
  <c r="AJ1705" i="11"/>
  <c r="AL1706" i="11"/>
  <c r="AM1706" i="11" s="1"/>
  <c r="AJ1706" i="11"/>
  <c r="AL1707" i="11"/>
  <c r="AM1707" i="11" s="1"/>
  <c r="AJ1707" i="11"/>
  <c r="AL1719" i="11"/>
  <c r="AM1719" i="11" s="1"/>
  <c r="AJ1719" i="11"/>
  <c r="AL1720" i="11"/>
  <c r="AM1720" i="11" s="1"/>
  <c r="AL1721" i="11"/>
  <c r="AM1721" i="11" s="1"/>
  <c r="AJ1721" i="11"/>
  <c r="AL1722" i="11"/>
  <c r="AM1722" i="11" s="1"/>
  <c r="U1728" i="11"/>
  <c r="AL1728" i="11"/>
  <c r="AM1728" i="11" s="1"/>
  <c r="AL1729" i="11"/>
  <c r="AM1729" i="11" s="1"/>
  <c r="AJ1729" i="11"/>
  <c r="AL1737" i="11"/>
  <c r="AM1737" i="11" s="1"/>
  <c r="AJ1737" i="11"/>
  <c r="AL1741" i="11"/>
  <c r="AM1741" i="11" s="1"/>
  <c r="AJ1741" i="11"/>
  <c r="AE1749" i="11"/>
  <c r="AL1749" i="11"/>
  <c r="AM1749" i="11" s="1"/>
  <c r="AE1753" i="11"/>
  <c r="AL1753" i="11"/>
  <c r="AM1753" i="11" s="1"/>
  <c r="AL1730" i="11"/>
  <c r="AM1730" i="11" s="1"/>
  <c r="AL1731" i="11"/>
  <c r="AM1731" i="11" s="1"/>
  <c r="AJ1731" i="11"/>
  <c r="AE1732" i="11"/>
  <c r="AL1738" i="11"/>
  <c r="AM1738" i="11" s="1"/>
  <c r="AL1739" i="11"/>
  <c r="AM1739" i="11" s="1"/>
  <c r="AJ1739" i="11"/>
  <c r="AL1740" i="11"/>
  <c r="AM1740" i="11" s="1"/>
  <c r="AL1743" i="11"/>
  <c r="AM1743" i="11" s="1"/>
  <c r="AL1748" i="11"/>
  <c r="AM1748" i="11" s="1"/>
  <c r="AJ1748" i="11"/>
  <c r="AL1752" i="11"/>
  <c r="AM1752" i="11" s="1"/>
  <c r="AJ1752" i="11"/>
  <c r="AJ1716" i="11"/>
  <c r="AJ1720" i="11"/>
  <c r="AL1724" i="11"/>
  <c r="AM1724" i="11" s="1"/>
  <c r="AL1725" i="11"/>
  <c r="AM1725" i="11" s="1"/>
  <c r="AJ1725" i="11"/>
  <c r="AL1733" i="11"/>
  <c r="AM1733" i="11" s="1"/>
  <c r="AJ1733" i="11"/>
  <c r="AL1742" i="11"/>
  <c r="AM1742" i="11" s="1"/>
  <c r="AJ1742" i="11"/>
  <c r="AL1726" i="11"/>
  <c r="AM1726" i="11" s="1"/>
  <c r="AL1727" i="11"/>
  <c r="AM1727" i="11" s="1"/>
  <c r="AJ1727" i="11"/>
  <c r="AL1734" i="11"/>
  <c r="AM1734" i="11" s="1"/>
  <c r="AL1735" i="11"/>
  <c r="AM1735" i="11" s="1"/>
  <c r="AJ1735" i="11"/>
  <c r="AL1744" i="11"/>
  <c r="AM1744" i="11" s="1"/>
  <c r="AJ1744" i="11"/>
  <c r="AL1745" i="11"/>
  <c r="AM1745" i="11" s="1"/>
  <c r="AJ1745" i="11"/>
  <c r="AL1747" i="11"/>
  <c r="AM1747" i="11" s="1"/>
  <c r="AJ1747" i="11"/>
  <c r="AL1751" i="11"/>
  <c r="AM1751" i="11" s="1"/>
  <c r="AJ1751" i="11"/>
  <c r="AL1755" i="11"/>
  <c r="AM1755" i="11" s="1"/>
  <c r="AJ1755" i="11"/>
  <c r="AL1762" i="11"/>
  <c r="AM1762" i="11" s="1"/>
  <c r="AJ1762" i="11"/>
  <c r="U1763" i="11"/>
  <c r="AL1763" i="11"/>
  <c r="AM1763" i="11" s="1"/>
  <c r="AL1760" i="11"/>
  <c r="AM1760" i="11" s="1"/>
  <c r="AJ1760" i="11"/>
  <c r="AL1764" i="11"/>
  <c r="AM1764" i="11" s="1"/>
  <c r="AJ1764" i="11"/>
  <c r="AL1774" i="11"/>
  <c r="AM1774" i="11" s="1"/>
  <c r="AJ1774" i="11"/>
  <c r="AL1758" i="11"/>
  <c r="AM1758" i="11" s="1"/>
  <c r="AJ1758" i="11"/>
  <c r="AJ1761" i="11"/>
  <c r="AL1761" i="11"/>
  <c r="AM1761" i="11" s="1"/>
  <c r="AL1778" i="11"/>
  <c r="AM1778" i="11" s="1"/>
  <c r="AJ1778" i="11"/>
  <c r="U1784" i="11"/>
  <c r="AL1784" i="11"/>
  <c r="AM1784" i="11" s="1"/>
  <c r="U1792" i="11"/>
  <c r="AL1792" i="11"/>
  <c r="AM1792" i="11" s="1"/>
  <c r="AL1756" i="11"/>
  <c r="AM1756" i="11" s="1"/>
  <c r="AJ1756" i="11"/>
  <c r="AL1759" i="11"/>
  <c r="AM1759" i="11" s="1"/>
  <c r="AL1772" i="11"/>
  <c r="AM1772" i="11" s="1"/>
  <c r="AJ1772" i="11"/>
  <c r="Z1777" i="11"/>
  <c r="AL1777" i="11"/>
  <c r="AM1777" i="11" s="1"/>
  <c r="AL1746" i="11"/>
  <c r="AM1746" i="11" s="1"/>
  <c r="AJ1746" i="11"/>
  <c r="AL1750" i="11"/>
  <c r="AM1750" i="11" s="1"/>
  <c r="AJ1750" i="11"/>
  <c r="AL1754" i="11"/>
  <c r="AM1754" i="11" s="1"/>
  <c r="AJ1754" i="11"/>
  <c r="AL1757" i="11"/>
  <c r="AM1757" i="11" s="1"/>
  <c r="AJ1765" i="11"/>
  <c r="AL1765" i="11"/>
  <c r="AM1765" i="11" s="1"/>
  <c r="AL1766" i="11"/>
  <c r="AM1766" i="11" s="1"/>
  <c r="AL1768" i="11"/>
  <c r="AM1768" i="11" s="1"/>
  <c r="AJ1768" i="11"/>
  <c r="AL1770" i="11"/>
  <c r="AM1770" i="11" s="1"/>
  <c r="AJ1770" i="11"/>
  <c r="AL1776" i="11"/>
  <c r="AM1776" i="11" s="1"/>
  <c r="AJ1776" i="11"/>
  <c r="AL1769" i="11"/>
  <c r="AM1769" i="11" s="1"/>
  <c r="AL1773" i="11"/>
  <c r="AM1773" i="11" s="1"/>
  <c r="AL1781" i="11"/>
  <c r="AM1781" i="11" s="1"/>
  <c r="AJ1781" i="11"/>
  <c r="AL1793" i="11"/>
  <c r="AM1793" i="11" s="1"/>
  <c r="AJ1793" i="11"/>
  <c r="AJ1794" i="11"/>
  <c r="AL1794" i="11"/>
  <c r="AM1794" i="11" s="1"/>
  <c r="AL1795" i="11"/>
  <c r="AM1795" i="11" s="1"/>
  <c r="AJ1795" i="11"/>
  <c r="AL1785" i="11"/>
  <c r="AM1785" i="11" s="1"/>
  <c r="AJ1785" i="11"/>
  <c r="AJ1786" i="11"/>
  <c r="AL1786" i="11"/>
  <c r="AM1786" i="11" s="1"/>
  <c r="AL1796" i="11"/>
  <c r="AM1796" i="11" s="1"/>
  <c r="AL1797" i="11"/>
  <c r="AM1797" i="11" s="1"/>
  <c r="AJ1797" i="11"/>
  <c r="AL1767" i="11"/>
  <c r="AM1767" i="11" s="1"/>
  <c r="AL1771" i="11"/>
  <c r="AM1771" i="11" s="1"/>
  <c r="AL1775" i="11"/>
  <c r="AM1775" i="11" s="1"/>
  <c r="AJ1779" i="11"/>
  <c r="AL1779" i="11"/>
  <c r="AM1779" i="11" s="1"/>
  <c r="AL1780" i="11"/>
  <c r="AM1780" i="11" s="1"/>
  <c r="AL1787" i="11"/>
  <c r="AM1787" i="11" s="1"/>
  <c r="AJ1787" i="11"/>
  <c r="AL1801" i="11"/>
  <c r="AM1801" i="11" s="1"/>
  <c r="AJ1801" i="11"/>
  <c r="AL1802" i="11"/>
  <c r="AM1802" i="11" s="1"/>
  <c r="AL1788" i="11"/>
  <c r="AM1788" i="11" s="1"/>
  <c r="AL1789" i="11"/>
  <c r="AM1789" i="11" s="1"/>
  <c r="AJ1789" i="11"/>
  <c r="AL1799" i="11"/>
  <c r="AM1799" i="11" s="1"/>
  <c r="AJ1799" i="11"/>
  <c r="AL1800" i="11"/>
  <c r="AM1800" i="11" s="1"/>
  <c r="AL1782" i="11"/>
  <c r="AM1782" i="11" s="1"/>
  <c r="AL1783" i="11"/>
  <c r="AM1783" i="11" s="1"/>
  <c r="AJ1783" i="11"/>
  <c r="AL1790" i="11"/>
  <c r="AM1790" i="11" s="1"/>
  <c r="AL1791" i="11"/>
  <c r="AM1791" i="11" s="1"/>
  <c r="AJ1791" i="11"/>
  <c r="AL1798" i="11"/>
  <c r="AM1798" i="11" s="1"/>
  <c r="AL1803" i="12" l="1"/>
  <c r="AM1615" i="12"/>
  <c r="AL1612" i="12"/>
  <c r="AM1359" i="12"/>
  <c r="AL1001" i="12"/>
  <c r="AM668" i="12"/>
  <c r="AL116" i="12"/>
  <c r="AM24" i="12"/>
  <c r="AL1356" i="12"/>
  <c r="AM1004" i="12"/>
  <c r="AL331" i="12"/>
  <c r="AM119" i="12"/>
  <c r="T1805" i="12"/>
  <c r="T2" i="12" s="1"/>
  <c r="AD2" i="12"/>
  <c r="AL665" i="12"/>
  <c r="AM334" i="12"/>
  <c r="AL21" i="12"/>
  <c r="AM6" i="12"/>
  <c r="T1805" i="11"/>
  <c r="T2" i="11" s="1"/>
  <c r="AL1803" i="11"/>
  <c r="AM1615" i="11"/>
  <c r="AL1612" i="11"/>
  <c r="AM1359" i="11"/>
  <c r="AL116" i="11"/>
  <c r="AM24" i="11"/>
  <c r="AL1356" i="11"/>
  <c r="AM1004" i="11"/>
  <c r="AL1001" i="11"/>
  <c r="AM668" i="11"/>
  <c r="AL21" i="11"/>
  <c r="AM6" i="11"/>
  <c r="AL331" i="11"/>
  <c r="AM119" i="11"/>
  <c r="Y1805" i="11"/>
  <c r="Y2" i="11" s="1"/>
  <c r="AD2" i="11"/>
  <c r="AL665" i="11"/>
  <c r="AM334" i="11"/>
  <c r="AL1805" i="12" l="1"/>
  <c r="AL2" i="12" s="1"/>
  <c r="AL1805" i="11"/>
  <c r="AL2" i="11" s="1"/>
  <c r="AB1807" i="6" l="1"/>
  <c r="AA1807" i="6"/>
  <c r="W1807" i="6"/>
  <c r="X1807" i="6" s="1"/>
  <c r="T1807" i="6"/>
  <c r="S1807" i="6"/>
  <c r="O1807" i="6"/>
  <c r="P1807" i="6" s="1"/>
  <c r="AA1806" i="6"/>
  <c r="AB1806" i="6" s="1"/>
  <c r="W1806" i="6"/>
  <c r="X1806" i="6" s="1"/>
  <c r="T1806" i="6"/>
  <c r="S1806" i="6"/>
  <c r="O1806" i="6"/>
  <c r="P1806" i="6" s="1"/>
  <c r="AB1805" i="6"/>
  <c r="AA1805" i="6"/>
  <c r="W1805" i="6"/>
  <c r="X1805" i="6" s="1"/>
  <c r="S1805" i="6"/>
  <c r="T1805" i="6" s="1"/>
  <c r="O1805" i="6"/>
  <c r="P1805" i="6" s="1"/>
  <c r="AA1804" i="6"/>
  <c r="AB1804" i="6" s="1"/>
  <c r="W1804" i="6"/>
  <c r="X1804" i="6" s="1"/>
  <c r="T1804" i="6"/>
  <c r="S1804" i="6"/>
  <c r="O1804" i="6"/>
  <c r="P1804" i="6" s="1"/>
  <c r="AB1803" i="6"/>
  <c r="AA1803" i="6"/>
  <c r="W1803" i="6"/>
  <c r="X1803" i="6" s="1"/>
  <c r="T1803" i="6"/>
  <c r="S1803" i="6"/>
  <c r="O1803" i="6"/>
  <c r="P1803" i="6" s="1"/>
  <c r="AA1802" i="6"/>
  <c r="AB1802" i="6" s="1"/>
  <c r="W1802" i="6"/>
  <c r="X1802" i="6" s="1"/>
  <c r="T1802" i="6"/>
  <c r="S1802" i="6"/>
  <c r="O1802" i="6"/>
  <c r="P1802" i="6" s="1"/>
  <c r="AB1801" i="6"/>
  <c r="AA1801" i="6"/>
  <c r="W1801" i="6"/>
  <c r="X1801" i="6" s="1"/>
  <c r="S1801" i="6"/>
  <c r="T1801" i="6" s="1"/>
  <c r="O1801" i="6"/>
  <c r="P1801" i="6" s="1"/>
  <c r="AA1800" i="6"/>
  <c r="AB1800" i="6" s="1"/>
  <c r="W1800" i="6"/>
  <c r="X1800" i="6" s="1"/>
  <c r="T1800" i="6"/>
  <c r="S1800" i="6"/>
  <c r="O1800" i="6"/>
  <c r="P1800" i="6" s="1"/>
  <c r="AB1799" i="6"/>
  <c r="AA1799" i="6"/>
  <c r="W1799" i="6"/>
  <c r="X1799" i="6" s="1"/>
  <c r="T1799" i="6"/>
  <c r="S1799" i="6"/>
  <c r="O1799" i="6"/>
  <c r="P1799" i="6" s="1"/>
  <c r="AA1798" i="6"/>
  <c r="AB1798" i="6" s="1"/>
  <c r="W1798" i="6"/>
  <c r="X1798" i="6" s="1"/>
  <c r="T1798" i="6"/>
  <c r="S1798" i="6"/>
  <c r="O1798" i="6"/>
  <c r="P1798" i="6" s="1"/>
  <c r="AB1797" i="6"/>
  <c r="AA1797" i="6"/>
  <c r="W1797" i="6"/>
  <c r="X1797" i="6" s="1"/>
  <c r="S1797" i="6"/>
  <c r="T1797" i="6" s="1"/>
  <c r="O1797" i="6"/>
  <c r="P1797" i="6" s="1"/>
  <c r="AA1796" i="6"/>
  <c r="AB1796" i="6" s="1"/>
  <c r="W1796" i="6"/>
  <c r="X1796" i="6" s="1"/>
  <c r="T1796" i="6"/>
  <c r="S1796" i="6"/>
  <c r="O1796" i="6"/>
  <c r="P1796" i="6" s="1"/>
  <c r="AB1795" i="6"/>
  <c r="AA1795" i="6"/>
  <c r="W1795" i="6"/>
  <c r="X1795" i="6" s="1"/>
  <c r="T1795" i="6"/>
  <c r="S1795" i="6"/>
  <c r="O1795" i="6"/>
  <c r="P1795" i="6" s="1"/>
  <c r="AA1794" i="6"/>
  <c r="AB1794" i="6" s="1"/>
  <c r="W1794" i="6"/>
  <c r="X1794" i="6" s="1"/>
  <c r="T1794" i="6"/>
  <c r="S1794" i="6"/>
  <c r="O1794" i="6"/>
  <c r="P1794" i="6" s="1"/>
  <c r="AB1793" i="6"/>
  <c r="AA1793" i="6"/>
  <c r="W1793" i="6"/>
  <c r="X1793" i="6" s="1"/>
  <c r="S1793" i="6"/>
  <c r="T1793" i="6" s="1"/>
  <c r="O1793" i="6"/>
  <c r="P1793" i="6" s="1"/>
  <c r="AA1792" i="6"/>
  <c r="AB1792" i="6" s="1"/>
  <c r="W1792" i="6"/>
  <c r="X1792" i="6" s="1"/>
  <c r="T1792" i="6"/>
  <c r="S1792" i="6"/>
  <c r="O1792" i="6"/>
  <c r="P1792" i="6" s="1"/>
  <c r="AB1791" i="6"/>
  <c r="AA1791" i="6"/>
  <c r="W1791" i="6"/>
  <c r="X1791" i="6" s="1"/>
  <c r="T1791" i="6"/>
  <c r="S1791" i="6"/>
  <c r="O1791" i="6"/>
  <c r="P1791" i="6" s="1"/>
  <c r="AA1790" i="6"/>
  <c r="AB1790" i="6" s="1"/>
  <c r="W1790" i="6"/>
  <c r="X1790" i="6" s="1"/>
  <c r="T1790" i="6"/>
  <c r="S1790" i="6"/>
  <c r="O1790" i="6"/>
  <c r="P1790" i="6" s="1"/>
  <c r="AB1789" i="6"/>
  <c r="AA1789" i="6"/>
  <c r="W1789" i="6"/>
  <c r="X1789" i="6" s="1"/>
  <c r="S1789" i="6"/>
  <c r="T1789" i="6" s="1"/>
  <c r="O1789" i="6"/>
  <c r="P1789" i="6" s="1"/>
  <c r="AA1788" i="6"/>
  <c r="AB1788" i="6" s="1"/>
  <c r="W1788" i="6"/>
  <c r="X1788" i="6" s="1"/>
  <c r="T1788" i="6"/>
  <c r="S1788" i="6"/>
  <c r="O1788" i="6"/>
  <c r="P1788" i="6" s="1"/>
  <c r="AB1787" i="6"/>
  <c r="AA1787" i="6"/>
  <c r="W1787" i="6"/>
  <c r="X1787" i="6" s="1"/>
  <c r="T1787" i="6"/>
  <c r="S1787" i="6"/>
  <c r="O1787" i="6"/>
  <c r="P1787" i="6" s="1"/>
  <c r="AA1786" i="6"/>
  <c r="AB1786" i="6" s="1"/>
  <c r="W1786" i="6"/>
  <c r="X1786" i="6" s="1"/>
  <c r="T1786" i="6"/>
  <c r="S1786" i="6"/>
  <c r="O1786" i="6"/>
  <c r="P1786" i="6" s="1"/>
  <c r="AB1785" i="6"/>
  <c r="AA1785" i="6"/>
  <c r="W1785" i="6"/>
  <c r="X1785" i="6" s="1"/>
  <c r="S1785" i="6"/>
  <c r="T1785" i="6" s="1"/>
  <c r="O1785" i="6"/>
  <c r="P1785" i="6" s="1"/>
  <c r="AA1784" i="6"/>
  <c r="AB1784" i="6" s="1"/>
  <c r="W1784" i="6"/>
  <c r="X1784" i="6" s="1"/>
  <c r="T1784" i="6"/>
  <c r="S1784" i="6"/>
  <c r="O1784" i="6"/>
  <c r="P1784" i="6" s="1"/>
  <c r="AB1783" i="6"/>
  <c r="AA1783" i="6"/>
  <c r="W1783" i="6"/>
  <c r="X1783" i="6" s="1"/>
  <c r="T1783" i="6"/>
  <c r="S1783" i="6"/>
  <c r="O1783" i="6"/>
  <c r="P1783" i="6" s="1"/>
  <c r="AA1782" i="6"/>
  <c r="AB1782" i="6" s="1"/>
  <c r="W1782" i="6"/>
  <c r="X1782" i="6" s="1"/>
  <c r="T1782" i="6"/>
  <c r="S1782" i="6"/>
  <c r="O1782" i="6"/>
  <c r="P1782" i="6" s="1"/>
  <c r="AB1781" i="6"/>
  <c r="AA1781" i="6"/>
  <c r="W1781" i="6"/>
  <c r="X1781" i="6" s="1"/>
  <c r="S1781" i="6"/>
  <c r="T1781" i="6" s="1"/>
  <c r="O1781" i="6"/>
  <c r="P1781" i="6" s="1"/>
  <c r="AA1780" i="6"/>
  <c r="AB1780" i="6" s="1"/>
  <c r="W1780" i="6"/>
  <c r="X1780" i="6" s="1"/>
  <c r="T1780" i="6"/>
  <c r="S1780" i="6"/>
  <c r="O1780" i="6"/>
  <c r="P1780" i="6" s="1"/>
  <c r="AB1779" i="6"/>
  <c r="AA1779" i="6"/>
  <c r="W1779" i="6"/>
  <c r="X1779" i="6" s="1"/>
  <c r="T1779" i="6"/>
  <c r="S1779" i="6"/>
  <c r="O1779" i="6"/>
  <c r="P1779" i="6" s="1"/>
  <c r="AA1778" i="6"/>
  <c r="AB1778" i="6" s="1"/>
  <c r="W1778" i="6"/>
  <c r="X1778" i="6" s="1"/>
  <c r="T1778" i="6"/>
  <c r="S1778" i="6"/>
  <c r="O1778" i="6"/>
  <c r="P1778" i="6" s="1"/>
  <c r="AB1777" i="6"/>
  <c r="AA1777" i="6"/>
  <c r="W1777" i="6"/>
  <c r="X1777" i="6" s="1"/>
  <c r="S1777" i="6"/>
  <c r="T1777" i="6" s="1"/>
  <c r="O1777" i="6"/>
  <c r="P1777" i="6" s="1"/>
  <c r="AA1776" i="6"/>
  <c r="AB1776" i="6" s="1"/>
  <c r="W1776" i="6"/>
  <c r="X1776" i="6" s="1"/>
  <c r="T1776" i="6"/>
  <c r="S1776" i="6"/>
  <c r="O1776" i="6"/>
  <c r="P1776" i="6" s="1"/>
  <c r="AB1775" i="6"/>
  <c r="AA1775" i="6"/>
  <c r="W1775" i="6"/>
  <c r="X1775" i="6" s="1"/>
  <c r="T1775" i="6"/>
  <c r="S1775" i="6"/>
  <c r="O1775" i="6"/>
  <c r="P1775" i="6" s="1"/>
  <c r="AA1774" i="6"/>
  <c r="AB1774" i="6" s="1"/>
  <c r="W1774" i="6"/>
  <c r="X1774" i="6" s="1"/>
  <c r="T1774" i="6"/>
  <c r="S1774" i="6"/>
  <c r="O1774" i="6"/>
  <c r="P1774" i="6" s="1"/>
  <c r="AB1773" i="6"/>
  <c r="AA1773" i="6"/>
  <c r="W1773" i="6"/>
  <c r="X1773" i="6" s="1"/>
  <c r="S1773" i="6"/>
  <c r="T1773" i="6" s="1"/>
  <c r="O1773" i="6"/>
  <c r="P1773" i="6" s="1"/>
  <c r="AA1772" i="6"/>
  <c r="AB1772" i="6" s="1"/>
  <c r="W1772" i="6"/>
  <c r="X1772" i="6" s="1"/>
  <c r="T1772" i="6"/>
  <c r="S1772" i="6"/>
  <c r="O1772" i="6"/>
  <c r="P1772" i="6" s="1"/>
  <c r="AB1771" i="6"/>
  <c r="AA1771" i="6"/>
  <c r="W1771" i="6"/>
  <c r="X1771" i="6" s="1"/>
  <c r="T1771" i="6"/>
  <c r="S1771" i="6"/>
  <c r="O1771" i="6"/>
  <c r="P1771" i="6" s="1"/>
  <c r="AA1770" i="6"/>
  <c r="AB1770" i="6" s="1"/>
  <c r="W1770" i="6"/>
  <c r="X1770" i="6" s="1"/>
  <c r="T1770" i="6"/>
  <c r="S1770" i="6"/>
  <c r="O1770" i="6"/>
  <c r="P1770" i="6" s="1"/>
  <c r="AB1769" i="6"/>
  <c r="AA1769" i="6"/>
  <c r="W1769" i="6"/>
  <c r="X1769" i="6" s="1"/>
  <c r="S1769" i="6"/>
  <c r="T1769" i="6" s="1"/>
  <c r="O1769" i="6"/>
  <c r="P1769" i="6" s="1"/>
  <c r="AA1768" i="6"/>
  <c r="AB1768" i="6" s="1"/>
  <c r="W1768" i="6"/>
  <c r="X1768" i="6" s="1"/>
  <c r="T1768" i="6"/>
  <c r="S1768" i="6"/>
  <c r="O1768" i="6"/>
  <c r="P1768" i="6" s="1"/>
  <c r="AB1767" i="6"/>
  <c r="AA1767" i="6"/>
  <c r="W1767" i="6"/>
  <c r="X1767" i="6" s="1"/>
  <c r="T1767" i="6"/>
  <c r="S1767" i="6"/>
  <c r="O1767" i="6"/>
  <c r="P1767" i="6" s="1"/>
  <c r="AA1766" i="6"/>
  <c r="AB1766" i="6" s="1"/>
  <c r="W1766" i="6"/>
  <c r="X1766" i="6" s="1"/>
  <c r="T1766" i="6"/>
  <c r="S1766" i="6"/>
  <c r="O1766" i="6"/>
  <c r="P1766" i="6" s="1"/>
  <c r="AB1765" i="6"/>
  <c r="AA1765" i="6"/>
  <c r="W1765" i="6"/>
  <c r="X1765" i="6" s="1"/>
  <c r="S1765" i="6"/>
  <c r="T1765" i="6" s="1"/>
  <c r="O1765" i="6"/>
  <c r="P1765" i="6" s="1"/>
  <c r="AA1764" i="6"/>
  <c r="AB1764" i="6" s="1"/>
  <c r="W1764" i="6"/>
  <c r="X1764" i="6" s="1"/>
  <c r="T1764" i="6"/>
  <c r="S1764" i="6"/>
  <c r="O1764" i="6"/>
  <c r="P1764" i="6" s="1"/>
  <c r="AB1763" i="6"/>
  <c r="AA1763" i="6"/>
  <c r="W1763" i="6"/>
  <c r="X1763" i="6" s="1"/>
  <c r="T1763" i="6"/>
  <c r="S1763" i="6"/>
  <c r="O1763" i="6"/>
  <c r="P1763" i="6" s="1"/>
  <c r="AA1762" i="6"/>
  <c r="AB1762" i="6" s="1"/>
  <c r="W1762" i="6"/>
  <c r="X1762" i="6" s="1"/>
  <c r="T1762" i="6"/>
  <c r="S1762" i="6"/>
  <c r="O1762" i="6"/>
  <c r="P1762" i="6" s="1"/>
  <c r="AB1761" i="6"/>
  <c r="AA1761" i="6"/>
  <c r="W1761" i="6"/>
  <c r="X1761" i="6" s="1"/>
  <c r="S1761" i="6"/>
  <c r="T1761" i="6" s="1"/>
  <c r="O1761" i="6"/>
  <c r="P1761" i="6" s="1"/>
  <c r="AA1760" i="6"/>
  <c r="AB1760" i="6" s="1"/>
  <c r="W1760" i="6"/>
  <c r="X1760" i="6" s="1"/>
  <c r="T1760" i="6"/>
  <c r="S1760" i="6"/>
  <c r="O1760" i="6"/>
  <c r="P1760" i="6" s="1"/>
  <c r="AB1759" i="6"/>
  <c r="AA1759" i="6"/>
  <c r="W1759" i="6"/>
  <c r="X1759" i="6" s="1"/>
  <c r="T1759" i="6"/>
  <c r="S1759" i="6"/>
  <c r="O1759" i="6"/>
  <c r="P1759" i="6" s="1"/>
  <c r="AA1758" i="6"/>
  <c r="AB1758" i="6" s="1"/>
  <c r="W1758" i="6"/>
  <c r="X1758" i="6" s="1"/>
  <c r="T1758" i="6"/>
  <c r="S1758" i="6"/>
  <c r="O1758" i="6"/>
  <c r="P1758" i="6" s="1"/>
  <c r="AB1757" i="6"/>
  <c r="AA1757" i="6"/>
  <c r="W1757" i="6"/>
  <c r="X1757" i="6" s="1"/>
  <c r="S1757" i="6"/>
  <c r="T1757" i="6" s="1"/>
  <c r="O1757" i="6"/>
  <c r="P1757" i="6" s="1"/>
  <c r="AA1756" i="6"/>
  <c r="AB1756" i="6" s="1"/>
  <c r="W1756" i="6"/>
  <c r="X1756" i="6" s="1"/>
  <c r="T1756" i="6"/>
  <c r="S1756" i="6"/>
  <c r="O1756" i="6"/>
  <c r="P1756" i="6" s="1"/>
  <c r="AB1755" i="6"/>
  <c r="AA1755" i="6"/>
  <c r="W1755" i="6"/>
  <c r="X1755" i="6" s="1"/>
  <c r="T1755" i="6"/>
  <c r="S1755" i="6"/>
  <c r="O1755" i="6"/>
  <c r="P1755" i="6" s="1"/>
  <c r="AA1754" i="6"/>
  <c r="AB1754" i="6" s="1"/>
  <c r="W1754" i="6"/>
  <c r="X1754" i="6" s="1"/>
  <c r="T1754" i="6"/>
  <c r="S1754" i="6"/>
  <c r="O1754" i="6"/>
  <c r="P1754" i="6" s="1"/>
  <c r="AB1753" i="6"/>
  <c r="AA1753" i="6"/>
  <c r="W1753" i="6"/>
  <c r="X1753" i="6" s="1"/>
  <c r="S1753" i="6"/>
  <c r="T1753" i="6" s="1"/>
  <c r="O1753" i="6"/>
  <c r="P1753" i="6" s="1"/>
  <c r="AA1752" i="6"/>
  <c r="AB1752" i="6" s="1"/>
  <c r="W1752" i="6"/>
  <c r="X1752" i="6" s="1"/>
  <c r="T1752" i="6"/>
  <c r="S1752" i="6"/>
  <c r="O1752" i="6"/>
  <c r="P1752" i="6" s="1"/>
  <c r="AB1751" i="6"/>
  <c r="AA1751" i="6"/>
  <c r="W1751" i="6"/>
  <c r="X1751" i="6" s="1"/>
  <c r="T1751" i="6"/>
  <c r="S1751" i="6"/>
  <c r="O1751" i="6"/>
  <c r="P1751" i="6" s="1"/>
  <c r="AA1750" i="6"/>
  <c r="AB1750" i="6" s="1"/>
  <c r="W1750" i="6"/>
  <c r="X1750" i="6" s="1"/>
  <c r="T1750" i="6"/>
  <c r="S1750" i="6"/>
  <c r="O1750" i="6"/>
  <c r="P1750" i="6" s="1"/>
  <c r="AB1749" i="6"/>
  <c r="AA1749" i="6"/>
  <c r="W1749" i="6"/>
  <c r="X1749" i="6" s="1"/>
  <c r="S1749" i="6"/>
  <c r="T1749" i="6" s="1"/>
  <c r="O1749" i="6"/>
  <c r="P1749" i="6" s="1"/>
  <c r="AA1748" i="6"/>
  <c r="AB1748" i="6" s="1"/>
  <c r="W1748" i="6"/>
  <c r="X1748" i="6" s="1"/>
  <c r="T1748" i="6"/>
  <c r="S1748" i="6"/>
  <c r="O1748" i="6"/>
  <c r="P1748" i="6" s="1"/>
  <c r="AB1747" i="6"/>
  <c r="AA1747" i="6"/>
  <c r="W1747" i="6"/>
  <c r="X1747" i="6" s="1"/>
  <c r="T1747" i="6"/>
  <c r="S1747" i="6"/>
  <c r="O1747" i="6"/>
  <c r="P1747" i="6" s="1"/>
  <c r="AA1746" i="6"/>
  <c r="AB1746" i="6" s="1"/>
  <c r="W1746" i="6"/>
  <c r="X1746" i="6" s="1"/>
  <c r="T1746" i="6"/>
  <c r="S1746" i="6"/>
  <c r="O1746" i="6"/>
  <c r="P1746" i="6" s="1"/>
  <c r="AB1745" i="6"/>
  <c r="AA1745" i="6"/>
  <c r="W1745" i="6"/>
  <c r="X1745" i="6" s="1"/>
  <c r="S1745" i="6"/>
  <c r="T1745" i="6" s="1"/>
  <c r="O1745" i="6"/>
  <c r="P1745" i="6" s="1"/>
  <c r="AA1744" i="6"/>
  <c r="AB1744" i="6" s="1"/>
  <c r="W1744" i="6"/>
  <c r="X1744" i="6" s="1"/>
  <c r="T1744" i="6"/>
  <c r="S1744" i="6"/>
  <c r="O1744" i="6"/>
  <c r="P1744" i="6" s="1"/>
  <c r="AB1743" i="6"/>
  <c r="AA1743" i="6"/>
  <c r="W1743" i="6"/>
  <c r="X1743" i="6" s="1"/>
  <c r="T1743" i="6"/>
  <c r="S1743" i="6"/>
  <c r="O1743" i="6"/>
  <c r="P1743" i="6" s="1"/>
  <c r="AA1742" i="6"/>
  <c r="AB1742" i="6" s="1"/>
  <c r="W1742" i="6"/>
  <c r="X1742" i="6" s="1"/>
  <c r="T1742" i="6"/>
  <c r="S1742" i="6"/>
  <c r="O1742" i="6"/>
  <c r="P1742" i="6" s="1"/>
  <c r="AB1741" i="6"/>
  <c r="AA1741" i="6"/>
  <c r="W1741" i="6"/>
  <c r="X1741" i="6" s="1"/>
  <c r="S1741" i="6"/>
  <c r="T1741" i="6" s="1"/>
  <c r="O1741" i="6"/>
  <c r="P1741" i="6" s="1"/>
  <c r="AA1740" i="6"/>
  <c r="AB1740" i="6" s="1"/>
  <c r="W1740" i="6"/>
  <c r="X1740" i="6" s="1"/>
  <c r="T1740" i="6"/>
  <c r="S1740" i="6"/>
  <c r="O1740" i="6"/>
  <c r="P1740" i="6" s="1"/>
  <c r="AB1739" i="6"/>
  <c r="AA1739" i="6"/>
  <c r="W1739" i="6"/>
  <c r="X1739" i="6" s="1"/>
  <c r="T1739" i="6"/>
  <c r="S1739" i="6"/>
  <c r="O1739" i="6"/>
  <c r="P1739" i="6" s="1"/>
  <c r="AA1738" i="6"/>
  <c r="AB1738" i="6" s="1"/>
  <c r="W1738" i="6"/>
  <c r="X1738" i="6" s="1"/>
  <c r="T1738" i="6"/>
  <c r="S1738" i="6"/>
  <c r="O1738" i="6"/>
  <c r="P1738" i="6" s="1"/>
  <c r="AB1737" i="6"/>
  <c r="AA1737" i="6"/>
  <c r="W1737" i="6"/>
  <c r="X1737" i="6" s="1"/>
  <c r="S1737" i="6"/>
  <c r="T1737" i="6" s="1"/>
  <c r="O1737" i="6"/>
  <c r="P1737" i="6" s="1"/>
  <c r="AA1736" i="6"/>
  <c r="AB1736" i="6" s="1"/>
  <c r="W1736" i="6"/>
  <c r="X1736" i="6" s="1"/>
  <c r="S1736" i="6"/>
  <c r="T1736" i="6" s="1"/>
  <c r="O1736" i="6"/>
  <c r="P1736" i="6" s="1"/>
  <c r="AB1735" i="6"/>
  <c r="AA1735" i="6"/>
  <c r="W1735" i="6"/>
  <c r="X1735" i="6" s="1"/>
  <c r="S1735" i="6"/>
  <c r="T1735" i="6" s="1"/>
  <c r="O1735" i="6"/>
  <c r="P1735" i="6" s="1"/>
  <c r="AA1734" i="6"/>
  <c r="AB1734" i="6" s="1"/>
  <c r="W1734" i="6"/>
  <c r="X1734" i="6" s="1"/>
  <c r="S1734" i="6"/>
  <c r="T1734" i="6" s="1"/>
  <c r="O1734" i="6"/>
  <c r="P1734" i="6" s="1"/>
  <c r="AB1733" i="6"/>
  <c r="AA1733" i="6"/>
  <c r="W1733" i="6"/>
  <c r="X1733" i="6" s="1"/>
  <c r="T1733" i="6"/>
  <c r="S1733" i="6"/>
  <c r="O1733" i="6"/>
  <c r="P1733" i="6" s="1"/>
  <c r="AA1732" i="6"/>
  <c r="AB1732" i="6" s="1"/>
  <c r="W1732" i="6"/>
  <c r="X1732" i="6" s="1"/>
  <c r="S1732" i="6"/>
  <c r="T1732" i="6" s="1"/>
  <c r="O1732" i="6"/>
  <c r="P1732" i="6" s="1"/>
  <c r="AA1731" i="6"/>
  <c r="AB1731" i="6" s="1"/>
  <c r="W1731" i="6"/>
  <c r="X1731" i="6" s="1"/>
  <c r="S1731" i="6"/>
  <c r="T1731" i="6" s="1"/>
  <c r="O1731" i="6"/>
  <c r="P1731" i="6" s="1"/>
  <c r="AA1730" i="6"/>
  <c r="AB1730" i="6" s="1"/>
  <c r="W1730" i="6"/>
  <c r="X1730" i="6" s="1"/>
  <c r="S1730" i="6"/>
  <c r="T1730" i="6" s="1"/>
  <c r="O1730" i="6"/>
  <c r="P1730" i="6" s="1"/>
  <c r="AA1729" i="6"/>
  <c r="AB1729" i="6" s="1"/>
  <c r="W1729" i="6"/>
  <c r="X1729" i="6" s="1"/>
  <c r="S1729" i="6"/>
  <c r="T1729" i="6" s="1"/>
  <c r="O1729" i="6"/>
  <c r="P1729" i="6" s="1"/>
  <c r="AA1728" i="6"/>
  <c r="AB1728" i="6" s="1"/>
  <c r="W1728" i="6"/>
  <c r="X1728" i="6" s="1"/>
  <c r="S1728" i="6"/>
  <c r="T1728" i="6" s="1"/>
  <c r="O1728" i="6"/>
  <c r="P1728" i="6" s="1"/>
  <c r="AB1727" i="6"/>
  <c r="AA1727" i="6"/>
  <c r="W1727" i="6"/>
  <c r="X1727" i="6" s="1"/>
  <c r="S1727" i="6"/>
  <c r="T1727" i="6" s="1"/>
  <c r="O1727" i="6"/>
  <c r="P1727" i="6" s="1"/>
  <c r="AA1726" i="6"/>
  <c r="AB1726" i="6" s="1"/>
  <c r="W1726" i="6"/>
  <c r="X1726" i="6" s="1"/>
  <c r="S1726" i="6"/>
  <c r="T1726" i="6" s="1"/>
  <c r="O1726" i="6"/>
  <c r="P1726" i="6" s="1"/>
  <c r="AA1725" i="6"/>
  <c r="AB1725" i="6" s="1"/>
  <c r="W1725" i="6"/>
  <c r="X1725" i="6" s="1"/>
  <c r="T1725" i="6"/>
  <c r="S1725" i="6"/>
  <c r="O1725" i="6"/>
  <c r="P1725" i="6" s="1"/>
  <c r="AA1724" i="6"/>
  <c r="AB1724" i="6" s="1"/>
  <c r="W1724" i="6"/>
  <c r="X1724" i="6" s="1"/>
  <c r="S1724" i="6"/>
  <c r="T1724" i="6" s="1"/>
  <c r="O1724" i="6"/>
  <c r="P1724" i="6" s="1"/>
  <c r="AB1723" i="6"/>
  <c r="AA1723" i="6"/>
  <c r="W1723" i="6"/>
  <c r="X1723" i="6" s="1"/>
  <c r="S1723" i="6"/>
  <c r="T1723" i="6" s="1"/>
  <c r="O1723" i="6"/>
  <c r="P1723" i="6" s="1"/>
  <c r="AA1722" i="6"/>
  <c r="AB1722" i="6" s="1"/>
  <c r="W1722" i="6"/>
  <c r="X1722" i="6" s="1"/>
  <c r="S1722" i="6"/>
  <c r="T1722" i="6" s="1"/>
  <c r="P1722" i="6"/>
  <c r="O1722" i="6"/>
  <c r="AA1721" i="6"/>
  <c r="AB1721" i="6" s="1"/>
  <c r="X1721" i="6"/>
  <c r="W1721" i="6"/>
  <c r="S1721" i="6"/>
  <c r="T1721" i="6" s="1"/>
  <c r="P1721" i="6"/>
  <c r="O1721" i="6"/>
  <c r="AA1720" i="6"/>
  <c r="AB1720" i="6" s="1"/>
  <c r="W1720" i="6"/>
  <c r="X1720" i="6" s="1"/>
  <c r="S1720" i="6"/>
  <c r="T1720" i="6" s="1"/>
  <c r="P1720" i="6"/>
  <c r="O1720" i="6"/>
  <c r="AA1719" i="6"/>
  <c r="AB1719" i="6" s="1"/>
  <c r="X1719" i="6"/>
  <c r="W1719" i="6"/>
  <c r="S1719" i="6"/>
  <c r="T1719" i="6" s="1"/>
  <c r="O1719" i="6"/>
  <c r="P1719" i="6" s="1"/>
  <c r="AA1718" i="6"/>
  <c r="AB1718" i="6" s="1"/>
  <c r="W1718" i="6"/>
  <c r="X1718" i="6" s="1"/>
  <c r="S1718" i="6"/>
  <c r="T1718" i="6" s="1"/>
  <c r="P1718" i="6"/>
  <c r="O1718" i="6"/>
  <c r="AA1717" i="6"/>
  <c r="AB1717" i="6" s="1"/>
  <c r="X1717" i="6"/>
  <c r="W1717" i="6"/>
  <c r="S1717" i="6"/>
  <c r="T1717" i="6" s="1"/>
  <c r="P1717" i="6"/>
  <c r="O1717" i="6"/>
  <c r="AA1716" i="6"/>
  <c r="AB1716" i="6" s="1"/>
  <c r="W1716" i="6"/>
  <c r="X1716" i="6" s="1"/>
  <c r="S1716" i="6"/>
  <c r="T1716" i="6" s="1"/>
  <c r="P1716" i="6"/>
  <c r="O1716" i="6"/>
  <c r="AA1715" i="6"/>
  <c r="AB1715" i="6" s="1"/>
  <c r="X1715" i="6"/>
  <c r="W1715" i="6"/>
  <c r="S1715" i="6"/>
  <c r="T1715" i="6" s="1"/>
  <c r="O1715" i="6"/>
  <c r="P1715" i="6" s="1"/>
  <c r="AA1714" i="6"/>
  <c r="AB1714" i="6" s="1"/>
  <c r="W1714" i="6"/>
  <c r="X1714" i="6" s="1"/>
  <c r="S1714" i="6"/>
  <c r="T1714" i="6" s="1"/>
  <c r="P1714" i="6"/>
  <c r="O1714" i="6"/>
  <c r="AA1713" i="6"/>
  <c r="AB1713" i="6" s="1"/>
  <c r="X1713" i="6"/>
  <c r="W1713" i="6"/>
  <c r="S1713" i="6"/>
  <c r="T1713" i="6" s="1"/>
  <c r="P1713" i="6"/>
  <c r="O1713" i="6"/>
  <c r="AA1712" i="6"/>
  <c r="AB1712" i="6" s="1"/>
  <c r="W1712" i="6"/>
  <c r="X1712" i="6" s="1"/>
  <c r="S1712" i="6"/>
  <c r="T1712" i="6" s="1"/>
  <c r="P1712" i="6"/>
  <c r="O1712" i="6"/>
  <c r="AA1711" i="6"/>
  <c r="AB1711" i="6" s="1"/>
  <c r="X1711" i="6"/>
  <c r="W1711" i="6"/>
  <c r="S1711" i="6"/>
  <c r="T1711" i="6" s="1"/>
  <c r="O1711" i="6"/>
  <c r="P1711" i="6" s="1"/>
  <c r="AA1710" i="6"/>
  <c r="AB1710" i="6" s="1"/>
  <c r="W1710" i="6"/>
  <c r="X1710" i="6" s="1"/>
  <c r="S1710" i="6"/>
  <c r="T1710" i="6" s="1"/>
  <c r="P1710" i="6"/>
  <c r="O1710" i="6"/>
  <c r="AA1709" i="6"/>
  <c r="AB1709" i="6" s="1"/>
  <c r="X1709" i="6"/>
  <c r="W1709" i="6"/>
  <c r="S1709" i="6"/>
  <c r="T1709" i="6" s="1"/>
  <c r="P1709" i="6"/>
  <c r="O1709" i="6"/>
  <c r="AA1708" i="6"/>
  <c r="AB1708" i="6" s="1"/>
  <c r="W1708" i="6"/>
  <c r="X1708" i="6" s="1"/>
  <c r="S1708" i="6"/>
  <c r="T1708" i="6" s="1"/>
  <c r="P1708" i="6"/>
  <c r="O1708" i="6"/>
  <c r="AA1707" i="6"/>
  <c r="AB1707" i="6" s="1"/>
  <c r="X1707" i="6"/>
  <c r="W1707" i="6"/>
  <c r="S1707" i="6"/>
  <c r="T1707" i="6" s="1"/>
  <c r="O1707" i="6"/>
  <c r="P1707" i="6" s="1"/>
  <c r="AA1706" i="6"/>
  <c r="AB1706" i="6" s="1"/>
  <c r="W1706" i="6"/>
  <c r="X1706" i="6" s="1"/>
  <c r="S1706" i="6"/>
  <c r="T1706" i="6" s="1"/>
  <c r="P1706" i="6"/>
  <c r="O1706" i="6"/>
  <c r="AA1705" i="6"/>
  <c r="AB1705" i="6" s="1"/>
  <c r="X1705" i="6"/>
  <c r="W1705" i="6"/>
  <c r="S1705" i="6"/>
  <c r="T1705" i="6" s="1"/>
  <c r="P1705" i="6"/>
  <c r="O1705" i="6"/>
  <c r="AA1704" i="6"/>
  <c r="AB1704" i="6" s="1"/>
  <c r="W1704" i="6"/>
  <c r="X1704" i="6" s="1"/>
  <c r="S1704" i="6"/>
  <c r="T1704" i="6" s="1"/>
  <c r="P1704" i="6"/>
  <c r="O1704" i="6"/>
  <c r="AA1703" i="6"/>
  <c r="AB1703" i="6" s="1"/>
  <c r="X1703" i="6"/>
  <c r="W1703" i="6"/>
  <c r="S1703" i="6"/>
  <c r="T1703" i="6" s="1"/>
  <c r="O1703" i="6"/>
  <c r="P1703" i="6" s="1"/>
  <c r="AA1702" i="6"/>
  <c r="AB1702" i="6" s="1"/>
  <c r="W1702" i="6"/>
  <c r="X1702" i="6" s="1"/>
  <c r="S1702" i="6"/>
  <c r="T1702" i="6" s="1"/>
  <c r="P1702" i="6"/>
  <c r="O1702" i="6"/>
  <c r="AA1701" i="6"/>
  <c r="AB1701" i="6" s="1"/>
  <c r="X1701" i="6"/>
  <c r="W1701" i="6"/>
  <c r="S1701" i="6"/>
  <c r="T1701" i="6" s="1"/>
  <c r="P1701" i="6"/>
  <c r="O1701" i="6"/>
  <c r="AA1700" i="6"/>
  <c r="AB1700" i="6" s="1"/>
  <c r="W1700" i="6"/>
  <c r="X1700" i="6" s="1"/>
  <c r="S1700" i="6"/>
  <c r="T1700" i="6" s="1"/>
  <c r="P1700" i="6"/>
  <c r="O1700" i="6"/>
  <c r="AA1699" i="6"/>
  <c r="AB1699" i="6" s="1"/>
  <c r="X1699" i="6"/>
  <c r="W1699" i="6"/>
  <c r="S1699" i="6"/>
  <c r="T1699" i="6" s="1"/>
  <c r="O1699" i="6"/>
  <c r="P1699" i="6" s="1"/>
  <c r="AA1698" i="6"/>
  <c r="AB1698" i="6" s="1"/>
  <c r="W1698" i="6"/>
  <c r="X1698" i="6" s="1"/>
  <c r="S1698" i="6"/>
  <c r="T1698" i="6" s="1"/>
  <c r="P1698" i="6"/>
  <c r="O1698" i="6"/>
  <c r="AA1697" i="6"/>
  <c r="AB1697" i="6" s="1"/>
  <c r="X1697" i="6"/>
  <c r="W1697" i="6"/>
  <c r="S1697" i="6"/>
  <c r="T1697" i="6" s="1"/>
  <c r="P1697" i="6"/>
  <c r="O1697" i="6"/>
  <c r="AA1696" i="6"/>
  <c r="AB1696" i="6" s="1"/>
  <c r="W1696" i="6"/>
  <c r="X1696" i="6" s="1"/>
  <c r="S1696" i="6"/>
  <c r="T1696" i="6" s="1"/>
  <c r="P1696" i="6"/>
  <c r="O1696" i="6"/>
  <c r="AA1695" i="6"/>
  <c r="AB1695" i="6" s="1"/>
  <c r="X1695" i="6"/>
  <c r="W1695" i="6"/>
  <c r="S1695" i="6"/>
  <c r="T1695" i="6" s="1"/>
  <c r="O1695" i="6"/>
  <c r="P1695" i="6" s="1"/>
  <c r="AA1694" i="6"/>
  <c r="AB1694" i="6" s="1"/>
  <c r="W1694" i="6"/>
  <c r="X1694" i="6" s="1"/>
  <c r="S1694" i="6"/>
  <c r="T1694" i="6" s="1"/>
  <c r="P1694" i="6"/>
  <c r="O1694" i="6"/>
  <c r="AA1693" i="6"/>
  <c r="AB1693" i="6" s="1"/>
  <c r="X1693" i="6"/>
  <c r="W1693" i="6"/>
  <c r="S1693" i="6"/>
  <c r="T1693" i="6" s="1"/>
  <c r="P1693" i="6"/>
  <c r="O1693" i="6"/>
  <c r="AA1692" i="6"/>
  <c r="AB1692" i="6" s="1"/>
  <c r="W1692" i="6"/>
  <c r="X1692" i="6" s="1"/>
  <c r="S1692" i="6"/>
  <c r="T1692" i="6" s="1"/>
  <c r="P1692" i="6"/>
  <c r="O1692" i="6"/>
  <c r="AA1691" i="6"/>
  <c r="AB1691" i="6" s="1"/>
  <c r="X1691" i="6"/>
  <c r="W1691" i="6"/>
  <c r="S1691" i="6"/>
  <c r="T1691" i="6" s="1"/>
  <c r="O1691" i="6"/>
  <c r="P1691" i="6" s="1"/>
  <c r="AA1690" i="6"/>
  <c r="AB1690" i="6" s="1"/>
  <c r="W1690" i="6"/>
  <c r="X1690" i="6" s="1"/>
  <c r="S1690" i="6"/>
  <c r="T1690" i="6" s="1"/>
  <c r="P1690" i="6"/>
  <c r="O1690" i="6"/>
  <c r="AA1689" i="6"/>
  <c r="AB1689" i="6" s="1"/>
  <c r="X1689" i="6"/>
  <c r="W1689" i="6"/>
  <c r="S1689" i="6"/>
  <c r="T1689" i="6" s="1"/>
  <c r="P1689" i="6"/>
  <c r="O1689" i="6"/>
  <c r="AA1688" i="6"/>
  <c r="AB1688" i="6" s="1"/>
  <c r="W1688" i="6"/>
  <c r="X1688" i="6" s="1"/>
  <c r="S1688" i="6"/>
  <c r="T1688" i="6" s="1"/>
  <c r="P1688" i="6"/>
  <c r="O1688" i="6"/>
  <c r="AA1687" i="6"/>
  <c r="AB1687" i="6" s="1"/>
  <c r="X1687" i="6"/>
  <c r="W1687" i="6"/>
  <c r="S1687" i="6"/>
  <c r="T1687" i="6" s="1"/>
  <c r="O1687" i="6"/>
  <c r="P1687" i="6" s="1"/>
  <c r="AA1686" i="6"/>
  <c r="AB1686" i="6" s="1"/>
  <c r="W1686" i="6"/>
  <c r="X1686" i="6" s="1"/>
  <c r="S1686" i="6"/>
  <c r="T1686" i="6" s="1"/>
  <c r="P1686" i="6"/>
  <c r="O1686" i="6"/>
  <c r="AA1685" i="6"/>
  <c r="AB1685" i="6" s="1"/>
  <c r="X1685" i="6"/>
  <c r="W1685" i="6"/>
  <c r="S1685" i="6"/>
  <c r="T1685" i="6" s="1"/>
  <c r="P1685" i="6"/>
  <c r="O1685" i="6"/>
  <c r="AA1684" i="6"/>
  <c r="AB1684" i="6" s="1"/>
  <c r="W1684" i="6"/>
  <c r="X1684" i="6" s="1"/>
  <c r="S1684" i="6"/>
  <c r="T1684" i="6" s="1"/>
  <c r="P1684" i="6"/>
  <c r="O1684" i="6"/>
  <c r="AA1683" i="6"/>
  <c r="AB1683" i="6" s="1"/>
  <c r="X1683" i="6"/>
  <c r="W1683" i="6"/>
  <c r="S1683" i="6"/>
  <c r="T1683" i="6" s="1"/>
  <c r="O1683" i="6"/>
  <c r="P1683" i="6" s="1"/>
  <c r="AA1682" i="6"/>
  <c r="AB1682" i="6" s="1"/>
  <c r="W1682" i="6"/>
  <c r="X1682" i="6" s="1"/>
  <c r="S1682" i="6"/>
  <c r="T1682" i="6" s="1"/>
  <c r="P1682" i="6"/>
  <c r="O1682" i="6"/>
  <c r="AA1681" i="6"/>
  <c r="AB1681" i="6" s="1"/>
  <c r="X1681" i="6"/>
  <c r="W1681" i="6"/>
  <c r="S1681" i="6"/>
  <c r="T1681" i="6" s="1"/>
  <c r="P1681" i="6"/>
  <c r="O1681" i="6"/>
  <c r="AA1680" i="6"/>
  <c r="AB1680" i="6" s="1"/>
  <c r="W1680" i="6"/>
  <c r="X1680" i="6" s="1"/>
  <c r="S1680" i="6"/>
  <c r="T1680" i="6" s="1"/>
  <c r="P1680" i="6"/>
  <c r="O1680" i="6"/>
  <c r="AA1679" i="6"/>
  <c r="AB1679" i="6" s="1"/>
  <c r="X1679" i="6"/>
  <c r="W1679" i="6"/>
  <c r="S1679" i="6"/>
  <c r="T1679" i="6" s="1"/>
  <c r="O1679" i="6"/>
  <c r="P1679" i="6" s="1"/>
  <c r="AA1678" i="6"/>
  <c r="AB1678" i="6" s="1"/>
  <c r="W1678" i="6"/>
  <c r="X1678" i="6" s="1"/>
  <c r="S1678" i="6"/>
  <c r="T1678" i="6" s="1"/>
  <c r="P1678" i="6"/>
  <c r="O1678" i="6"/>
  <c r="AA1677" i="6"/>
  <c r="AB1677" i="6" s="1"/>
  <c r="X1677" i="6"/>
  <c r="W1677" i="6"/>
  <c r="S1677" i="6"/>
  <c r="T1677" i="6" s="1"/>
  <c r="P1677" i="6"/>
  <c r="O1677" i="6"/>
  <c r="AA1676" i="6"/>
  <c r="AB1676" i="6" s="1"/>
  <c r="W1676" i="6"/>
  <c r="X1676" i="6" s="1"/>
  <c r="S1676" i="6"/>
  <c r="T1676" i="6" s="1"/>
  <c r="P1676" i="6"/>
  <c r="O1676" i="6"/>
  <c r="AA1675" i="6"/>
  <c r="AB1675" i="6" s="1"/>
  <c r="X1675" i="6"/>
  <c r="W1675" i="6"/>
  <c r="S1675" i="6"/>
  <c r="T1675" i="6" s="1"/>
  <c r="O1675" i="6"/>
  <c r="P1675" i="6" s="1"/>
  <c r="AA1674" i="6"/>
  <c r="AB1674" i="6" s="1"/>
  <c r="W1674" i="6"/>
  <c r="X1674" i="6" s="1"/>
  <c r="S1674" i="6"/>
  <c r="T1674" i="6" s="1"/>
  <c r="P1674" i="6"/>
  <c r="O1674" i="6"/>
  <c r="AA1673" i="6"/>
  <c r="AB1673" i="6" s="1"/>
  <c r="X1673" i="6"/>
  <c r="W1673" i="6"/>
  <c r="S1673" i="6"/>
  <c r="T1673" i="6" s="1"/>
  <c r="P1673" i="6"/>
  <c r="O1673" i="6"/>
  <c r="AA1672" i="6"/>
  <c r="AB1672" i="6" s="1"/>
  <c r="W1672" i="6"/>
  <c r="X1672" i="6" s="1"/>
  <c r="S1672" i="6"/>
  <c r="T1672" i="6" s="1"/>
  <c r="P1672" i="6"/>
  <c r="O1672" i="6"/>
  <c r="AA1671" i="6"/>
  <c r="AB1671" i="6" s="1"/>
  <c r="X1671" i="6"/>
  <c r="W1671" i="6"/>
  <c r="S1671" i="6"/>
  <c r="T1671" i="6" s="1"/>
  <c r="O1671" i="6"/>
  <c r="P1671" i="6" s="1"/>
  <c r="AA1670" i="6"/>
  <c r="AB1670" i="6" s="1"/>
  <c r="W1670" i="6"/>
  <c r="X1670" i="6" s="1"/>
  <c r="S1670" i="6"/>
  <c r="T1670" i="6" s="1"/>
  <c r="P1670" i="6"/>
  <c r="O1670" i="6"/>
  <c r="AA1669" i="6"/>
  <c r="AB1669" i="6" s="1"/>
  <c r="X1669" i="6"/>
  <c r="W1669" i="6"/>
  <c r="S1669" i="6"/>
  <c r="T1669" i="6" s="1"/>
  <c r="P1669" i="6"/>
  <c r="O1669" i="6"/>
  <c r="AA1668" i="6"/>
  <c r="AB1668" i="6" s="1"/>
  <c r="W1668" i="6"/>
  <c r="X1668" i="6" s="1"/>
  <c r="S1668" i="6"/>
  <c r="T1668" i="6" s="1"/>
  <c r="P1668" i="6"/>
  <c r="O1668" i="6"/>
  <c r="AA1667" i="6"/>
  <c r="AB1667" i="6" s="1"/>
  <c r="X1667" i="6"/>
  <c r="W1667" i="6"/>
  <c r="S1667" i="6"/>
  <c r="T1667" i="6" s="1"/>
  <c r="O1667" i="6"/>
  <c r="P1667" i="6" s="1"/>
  <c r="AA1666" i="6"/>
  <c r="AB1666" i="6" s="1"/>
  <c r="W1666" i="6"/>
  <c r="X1666" i="6" s="1"/>
  <c r="S1666" i="6"/>
  <c r="T1666" i="6" s="1"/>
  <c r="P1666" i="6"/>
  <c r="O1666" i="6"/>
  <c r="AA1665" i="6"/>
  <c r="AB1665" i="6" s="1"/>
  <c r="X1665" i="6"/>
  <c r="W1665" i="6"/>
  <c r="S1665" i="6"/>
  <c r="T1665" i="6" s="1"/>
  <c r="P1665" i="6"/>
  <c r="O1665" i="6"/>
  <c r="AA1664" i="6"/>
  <c r="AB1664" i="6" s="1"/>
  <c r="W1664" i="6"/>
  <c r="X1664" i="6" s="1"/>
  <c r="S1664" i="6"/>
  <c r="T1664" i="6" s="1"/>
  <c r="P1664" i="6"/>
  <c r="O1664" i="6"/>
  <c r="AA1663" i="6"/>
  <c r="AB1663" i="6" s="1"/>
  <c r="X1663" i="6"/>
  <c r="W1663" i="6"/>
  <c r="S1663" i="6"/>
  <c r="T1663" i="6" s="1"/>
  <c r="O1663" i="6"/>
  <c r="P1663" i="6" s="1"/>
  <c r="AA1662" i="6"/>
  <c r="AB1662" i="6" s="1"/>
  <c r="W1662" i="6"/>
  <c r="X1662" i="6" s="1"/>
  <c r="S1662" i="6"/>
  <c r="T1662" i="6" s="1"/>
  <c r="O1662" i="6"/>
  <c r="P1662" i="6" s="1"/>
  <c r="AA1661" i="6"/>
  <c r="AB1661" i="6" s="1"/>
  <c r="W1661" i="6"/>
  <c r="X1661" i="6" s="1"/>
  <c r="S1661" i="6"/>
  <c r="T1661" i="6" s="1"/>
  <c r="P1661" i="6"/>
  <c r="O1661" i="6"/>
  <c r="AA1660" i="6"/>
  <c r="AB1660" i="6" s="1"/>
  <c r="W1660" i="6"/>
  <c r="X1660" i="6" s="1"/>
  <c r="S1660" i="6"/>
  <c r="T1660" i="6" s="1"/>
  <c r="O1660" i="6"/>
  <c r="P1660" i="6" s="1"/>
  <c r="AA1659" i="6"/>
  <c r="AB1659" i="6" s="1"/>
  <c r="X1659" i="6"/>
  <c r="W1659" i="6"/>
  <c r="S1659" i="6"/>
  <c r="T1659" i="6" s="1"/>
  <c r="P1659" i="6"/>
  <c r="O1659" i="6"/>
  <c r="AA1658" i="6"/>
  <c r="AB1658" i="6" s="1"/>
  <c r="W1658" i="6"/>
  <c r="X1658" i="6" s="1"/>
  <c r="S1658" i="6"/>
  <c r="T1658" i="6" s="1"/>
  <c r="P1658" i="6"/>
  <c r="O1658" i="6"/>
  <c r="AA1657" i="6"/>
  <c r="AB1657" i="6" s="1"/>
  <c r="X1657" i="6"/>
  <c r="W1657" i="6"/>
  <c r="S1657" i="6"/>
  <c r="T1657" i="6" s="1"/>
  <c r="O1657" i="6"/>
  <c r="P1657" i="6" s="1"/>
  <c r="AA1656" i="6"/>
  <c r="AB1656" i="6" s="1"/>
  <c r="W1656" i="6"/>
  <c r="X1656" i="6" s="1"/>
  <c r="S1656" i="6"/>
  <c r="T1656" i="6" s="1"/>
  <c r="P1656" i="6"/>
  <c r="O1656" i="6"/>
  <c r="AA1655" i="6"/>
  <c r="AB1655" i="6" s="1"/>
  <c r="W1655" i="6"/>
  <c r="X1655" i="6" s="1"/>
  <c r="S1655" i="6"/>
  <c r="T1655" i="6" s="1"/>
  <c r="O1655" i="6"/>
  <c r="P1655" i="6" s="1"/>
  <c r="AA1654" i="6"/>
  <c r="AB1654" i="6" s="1"/>
  <c r="W1654" i="6"/>
  <c r="X1654" i="6" s="1"/>
  <c r="S1654" i="6"/>
  <c r="T1654" i="6" s="1"/>
  <c r="P1654" i="6"/>
  <c r="O1654" i="6"/>
  <c r="AA1653" i="6"/>
  <c r="AB1653" i="6" s="1"/>
  <c r="W1653" i="6"/>
  <c r="X1653" i="6" s="1"/>
  <c r="S1653" i="6"/>
  <c r="T1653" i="6" s="1"/>
  <c r="P1653" i="6"/>
  <c r="O1653" i="6"/>
  <c r="AA1652" i="6"/>
  <c r="AB1652" i="6" s="1"/>
  <c r="W1652" i="6"/>
  <c r="X1652" i="6" s="1"/>
  <c r="S1652" i="6"/>
  <c r="T1652" i="6" s="1"/>
  <c r="O1652" i="6"/>
  <c r="P1652" i="6" s="1"/>
  <c r="AA1651" i="6"/>
  <c r="AB1651" i="6" s="1"/>
  <c r="X1651" i="6"/>
  <c r="W1651" i="6"/>
  <c r="S1651" i="6"/>
  <c r="T1651" i="6" s="1"/>
  <c r="P1651" i="6"/>
  <c r="O1651" i="6"/>
  <c r="AA1650" i="6"/>
  <c r="AB1650" i="6" s="1"/>
  <c r="W1650" i="6"/>
  <c r="X1650" i="6" s="1"/>
  <c r="S1650" i="6"/>
  <c r="T1650" i="6" s="1"/>
  <c r="P1650" i="6"/>
  <c r="O1650" i="6"/>
  <c r="AA1649" i="6"/>
  <c r="AB1649" i="6" s="1"/>
  <c r="X1649" i="6"/>
  <c r="W1649" i="6"/>
  <c r="S1649" i="6"/>
  <c r="T1649" i="6" s="1"/>
  <c r="P1649" i="6"/>
  <c r="O1649" i="6"/>
  <c r="AA1648" i="6"/>
  <c r="AB1648" i="6" s="1"/>
  <c r="W1648" i="6"/>
  <c r="X1648" i="6" s="1"/>
  <c r="S1648" i="6"/>
  <c r="T1648" i="6" s="1"/>
  <c r="P1648" i="6"/>
  <c r="O1648" i="6"/>
  <c r="AA1647" i="6"/>
  <c r="AB1647" i="6" s="1"/>
  <c r="X1647" i="6"/>
  <c r="W1647" i="6"/>
  <c r="S1647" i="6"/>
  <c r="T1647" i="6" s="1"/>
  <c r="O1647" i="6"/>
  <c r="P1647" i="6" s="1"/>
  <c r="AA1646" i="6"/>
  <c r="AB1646" i="6" s="1"/>
  <c r="W1646" i="6"/>
  <c r="X1646" i="6" s="1"/>
  <c r="S1646" i="6"/>
  <c r="T1646" i="6" s="1"/>
  <c r="O1646" i="6"/>
  <c r="P1646" i="6" s="1"/>
  <c r="AA1645" i="6"/>
  <c r="AB1645" i="6" s="1"/>
  <c r="W1645" i="6"/>
  <c r="X1645" i="6" s="1"/>
  <c r="S1645" i="6"/>
  <c r="T1645" i="6" s="1"/>
  <c r="P1645" i="6"/>
  <c r="O1645" i="6"/>
  <c r="AA1644" i="6"/>
  <c r="AB1644" i="6" s="1"/>
  <c r="W1644" i="6"/>
  <c r="X1644" i="6" s="1"/>
  <c r="S1644" i="6"/>
  <c r="T1644" i="6" s="1"/>
  <c r="O1644" i="6"/>
  <c r="P1644" i="6" s="1"/>
  <c r="AA1643" i="6"/>
  <c r="AB1643" i="6" s="1"/>
  <c r="X1643" i="6"/>
  <c r="W1643" i="6"/>
  <c r="S1643" i="6"/>
  <c r="T1643" i="6" s="1"/>
  <c r="P1643" i="6"/>
  <c r="O1643" i="6"/>
  <c r="AA1642" i="6"/>
  <c r="AB1642" i="6" s="1"/>
  <c r="W1642" i="6"/>
  <c r="X1642" i="6" s="1"/>
  <c r="S1642" i="6"/>
  <c r="T1642" i="6" s="1"/>
  <c r="P1642" i="6"/>
  <c r="O1642" i="6"/>
  <c r="AA1641" i="6"/>
  <c r="AB1641" i="6" s="1"/>
  <c r="X1641" i="6"/>
  <c r="W1641" i="6"/>
  <c r="S1641" i="6"/>
  <c r="T1641" i="6" s="1"/>
  <c r="O1641" i="6"/>
  <c r="P1641" i="6" s="1"/>
  <c r="AB1640" i="6"/>
  <c r="AA1640" i="6"/>
  <c r="W1640" i="6"/>
  <c r="X1640" i="6" s="1"/>
  <c r="T1640" i="6"/>
  <c r="S1640" i="6"/>
  <c r="O1640" i="6"/>
  <c r="P1640" i="6" s="1"/>
  <c r="AB1639" i="6"/>
  <c r="AA1639" i="6"/>
  <c r="W1639" i="6"/>
  <c r="X1639" i="6" s="1"/>
  <c r="T1639" i="6"/>
  <c r="S1639" i="6"/>
  <c r="O1639" i="6"/>
  <c r="P1639" i="6" s="1"/>
  <c r="AB1638" i="6"/>
  <c r="AA1638" i="6"/>
  <c r="W1638" i="6"/>
  <c r="X1638" i="6" s="1"/>
  <c r="T1638" i="6"/>
  <c r="S1638" i="6"/>
  <c r="O1638" i="6"/>
  <c r="P1638" i="6" s="1"/>
  <c r="AB1637" i="6"/>
  <c r="AA1637" i="6"/>
  <c r="W1637" i="6"/>
  <c r="X1637" i="6" s="1"/>
  <c r="T1637" i="6"/>
  <c r="S1637" i="6"/>
  <c r="O1637" i="6"/>
  <c r="P1637" i="6" s="1"/>
  <c r="AB1636" i="6"/>
  <c r="AA1636" i="6"/>
  <c r="W1636" i="6"/>
  <c r="X1636" i="6" s="1"/>
  <c r="T1636" i="6"/>
  <c r="S1636" i="6"/>
  <c r="O1636" i="6"/>
  <c r="P1636" i="6" s="1"/>
  <c r="AB1635" i="6"/>
  <c r="AA1635" i="6"/>
  <c r="W1635" i="6"/>
  <c r="X1635" i="6" s="1"/>
  <c r="T1635" i="6"/>
  <c r="S1635" i="6"/>
  <c r="O1635" i="6"/>
  <c r="P1635" i="6" s="1"/>
  <c r="AB1634" i="6"/>
  <c r="AA1634" i="6"/>
  <c r="W1634" i="6"/>
  <c r="X1634" i="6" s="1"/>
  <c r="T1634" i="6"/>
  <c r="S1634" i="6"/>
  <c r="O1634" i="6"/>
  <c r="P1634" i="6" s="1"/>
  <c r="AB1633" i="6"/>
  <c r="AA1633" i="6"/>
  <c r="W1633" i="6"/>
  <c r="X1633" i="6" s="1"/>
  <c r="T1633" i="6"/>
  <c r="S1633" i="6"/>
  <c r="O1633" i="6"/>
  <c r="P1633" i="6" s="1"/>
  <c r="AB1632" i="6"/>
  <c r="AA1632" i="6"/>
  <c r="W1632" i="6"/>
  <c r="X1632" i="6" s="1"/>
  <c r="T1632" i="6"/>
  <c r="S1632" i="6"/>
  <c r="O1632" i="6"/>
  <c r="P1632" i="6" s="1"/>
  <c r="AB1631" i="6"/>
  <c r="AA1631" i="6"/>
  <c r="W1631" i="6"/>
  <c r="X1631" i="6" s="1"/>
  <c r="T1631" i="6"/>
  <c r="S1631" i="6"/>
  <c r="O1631" i="6"/>
  <c r="P1631" i="6" s="1"/>
  <c r="AB1630" i="6"/>
  <c r="AA1630" i="6"/>
  <c r="W1630" i="6"/>
  <c r="X1630" i="6" s="1"/>
  <c r="T1630" i="6"/>
  <c r="S1630" i="6"/>
  <c r="O1630" i="6"/>
  <c r="P1630" i="6" s="1"/>
  <c r="AB1629" i="6"/>
  <c r="AA1629" i="6"/>
  <c r="W1629" i="6"/>
  <c r="X1629" i="6" s="1"/>
  <c r="T1629" i="6"/>
  <c r="S1629" i="6"/>
  <c r="O1629" i="6"/>
  <c r="P1629" i="6" s="1"/>
  <c r="AB1628" i="6"/>
  <c r="AA1628" i="6"/>
  <c r="W1628" i="6"/>
  <c r="X1628" i="6" s="1"/>
  <c r="T1628" i="6"/>
  <c r="S1628" i="6"/>
  <c r="O1628" i="6"/>
  <c r="P1628" i="6" s="1"/>
  <c r="AB1627" i="6"/>
  <c r="AA1627" i="6"/>
  <c r="W1627" i="6"/>
  <c r="X1627" i="6" s="1"/>
  <c r="T1627" i="6"/>
  <c r="S1627" i="6"/>
  <c r="O1627" i="6"/>
  <c r="P1627" i="6" s="1"/>
  <c r="AB1626" i="6"/>
  <c r="AA1626" i="6"/>
  <c r="W1626" i="6"/>
  <c r="X1626" i="6" s="1"/>
  <c r="T1626" i="6"/>
  <c r="S1626" i="6"/>
  <c r="O1626" i="6"/>
  <c r="P1626" i="6" s="1"/>
  <c r="AB1625" i="6"/>
  <c r="AA1625" i="6"/>
  <c r="W1625" i="6"/>
  <c r="X1625" i="6" s="1"/>
  <c r="T1625" i="6"/>
  <c r="S1625" i="6"/>
  <c r="O1625" i="6"/>
  <c r="P1625" i="6" s="1"/>
  <c r="AB1624" i="6"/>
  <c r="AA1624" i="6"/>
  <c r="W1624" i="6"/>
  <c r="X1624" i="6" s="1"/>
  <c r="T1624" i="6"/>
  <c r="S1624" i="6"/>
  <c r="O1624" i="6"/>
  <c r="P1624" i="6" s="1"/>
  <c r="AB1623" i="6"/>
  <c r="AA1623" i="6"/>
  <c r="W1623" i="6"/>
  <c r="X1623" i="6" s="1"/>
  <c r="T1623" i="6"/>
  <c r="S1623" i="6"/>
  <c r="O1623" i="6"/>
  <c r="P1623" i="6" s="1"/>
  <c r="AB1622" i="6"/>
  <c r="AA1622" i="6"/>
  <c r="W1622" i="6"/>
  <c r="X1622" i="6" s="1"/>
  <c r="T1622" i="6"/>
  <c r="S1622" i="6"/>
  <c r="O1622" i="6"/>
  <c r="P1622" i="6" s="1"/>
  <c r="AB1621" i="6"/>
  <c r="AA1621" i="6"/>
  <c r="W1621" i="6"/>
  <c r="X1621" i="6" s="1"/>
  <c r="T1621" i="6"/>
  <c r="S1621" i="6"/>
  <c r="O1621" i="6"/>
  <c r="P1621" i="6" s="1"/>
  <c r="AB1620" i="6"/>
  <c r="AA1620" i="6"/>
  <c r="W1620" i="6"/>
  <c r="X1620" i="6" s="1"/>
  <c r="T1620" i="6"/>
  <c r="S1620" i="6"/>
  <c r="O1620" i="6"/>
  <c r="P1620" i="6" s="1"/>
  <c r="AA1619" i="6"/>
  <c r="AB1619" i="6" s="1"/>
  <c r="W1619" i="6"/>
  <c r="X1619" i="6" s="1"/>
  <c r="S1619" i="6"/>
  <c r="T1619" i="6" s="1"/>
  <c r="O1619" i="6"/>
  <c r="P1619" i="6" s="1"/>
  <c r="AA1616" i="6"/>
  <c r="AB1616" i="6" s="1"/>
  <c r="W1616" i="6"/>
  <c r="X1616" i="6" s="1"/>
  <c r="S1616" i="6"/>
  <c r="T1616" i="6" s="1"/>
  <c r="O1616" i="6"/>
  <c r="P1616" i="6" s="1"/>
  <c r="AA1615" i="6"/>
  <c r="AB1615" i="6" s="1"/>
  <c r="W1615" i="6"/>
  <c r="X1615" i="6" s="1"/>
  <c r="S1615" i="6"/>
  <c r="T1615" i="6" s="1"/>
  <c r="O1615" i="6"/>
  <c r="P1615" i="6" s="1"/>
  <c r="AA1614" i="6"/>
  <c r="AB1614" i="6" s="1"/>
  <c r="W1614" i="6"/>
  <c r="X1614" i="6" s="1"/>
  <c r="S1614" i="6"/>
  <c r="T1614" i="6" s="1"/>
  <c r="O1614" i="6"/>
  <c r="P1614" i="6" s="1"/>
  <c r="AA1613" i="6"/>
  <c r="AB1613" i="6" s="1"/>
  <c r="W1613" i="6"/>
  <c r="X1613" i="6" s="1"/>
  <c r="S1613" i="6"/>
  <c r="T1613" i="6" s="1"/>
  <c r="O1613" i="6"/>
  <c r="P1613" i="6" s="1"/>
  <c r="AA1612" i="6"/>
  <c r="AB1612" i="6" s="1"/>
  <c r="W1612" i="6"/>
  <c r="X1612" i="6" s="1"/>
  <c r="S1612" i="6"/>
  <c r="T1612" i="6" s="1"/>
  <c r="O1612" i="6"/>
  <c r="P1612" i="6" s="1"/>
  <c r="AA1611" i="6"/>
  <c r="AB1611" i="6" s="1"/>
  <c r="W1611" i="6"/>
  <c r="X1611" i="6" s="1"/>
  <c r="T1611" i="6"/>
  <c r="S1611" i="6"/>
  <c r="O1611" i="6"/>
  <c r="P1611" i="6" s="1"/>
  <c r="AA1610" i="6"/>
  <c r="AB1610" i="6" s="1"/>
  <c r="W1610" i="6"/>
  <c r="X1610" i="6" s="1"/>
  <c r="S1610" i="6"/>
  <c r="T1610" i="6" s="1"/>
  <c r="O1610" i="6"/>
  <c r="P1610" i="6" s="1"/>
  <c r="AA1609" i="6"/>
  <c r="AB1609" i="6" s="1"/>
  <c r="W1609" i="6"/>
  <c r="X1609" i="6" s="1"/>
  <c r="S1609" i="6"/>
  <c r="T1609" i="6" s="1"/>
  <c r="O1609" i="6"/>
  <c r="P1609" i="6" s="1"/>
  <c r="AA1608" i="6"/>
  <c r="AB1608" i="6" s="1"/>
  <c r="W1608" i="6"/>
  <c r="X1608" i="6" s="1"/>
  <c r="S1608" i="6"/>
  <c r="T1608" i="6" s="1"/>
  <c r="O1608" i="6"/>
  <c r="P1608" i="6" s="1"/>
  <c r="AA1607" i="6"/>
  <c r="AB1607" i="6" s="1"/>
  <c r="W1607" i="6"/>
  <c r="X1607" i="6" s="1"/>
  <c r="T1607" i="6"/>
  <c r="S1607" i="6"/>
  <c r="O1607" i="6"/>
  <c r="P1607" i="6" s="1"/>
  <c r="AA1606" i="6"/>
  <c r="AB1606" i="6" s="1"/>
  <c r="W1606" i="6"/>
  <c r="X1606" i="6" s="1"/>
  <c r="S1606" i="6"/>
  <c r="T1606" i="6" s="1"/>
  <c r="O1606" i="6"/>
  <c r="P1606" i="6" s="1"/>
  <c r="AA1605" i="6"/>
  <c r="AB1605" i="6" s="1"/>
  <c r="W1605" i="6"/>
  <c r="X1605" i="6" s="1"/>
  <c r="S1605" i="6"/>
  <c r="T1605" i="6" s="1"/>
  <c r="O1605" i="6"/>
  <c r="P1605" i="6" s="1"/>
  <c r="AA1604" i="6"/>
  <c r="AB1604" i="6" s="1"/>
  <c r="W1604" i="6"/>
  <c r="X1604" i="6" s="1"/>
  <c r="S1604" i="6"/>
  <c r="T1604" i="6" s="1"/>
  <c r="O1604" i="6"/>
  <c r="P1604" i="6" s="1"/>
  <c r="AA1603" i="6"/>
  <c r="AB1603" i="6" s="1"/>
  <c r="W1603" i="6"/>
  <c r="X1603" i="6" s="1"/>
  <c r="T1603" i="6"/>
  <c r="S1603" i="6"/>
  <c r="O1603" i="6"/>
  <c r="P1603" i="6" s="1"/>
  <c r="AA1602" i="6"/>
  <c r="AB1602" i="6" s="1"/>
  <c r="W1602" i="6"/>
  <c r="X1602" i="6" s="1"/>
  <c r="S1602" i="6"/>
  <c r="T1602" i="6" s="1"/>
  <c r="O1602" i="6"/>
  <c r="P1602" i="6" s="1"/>
  <c r="AA1601" i="6"/>
  <c r="AB1601" i="6" s="1"/>
  <c r="W1601" i="6"/>
  <c r="X1601" i="6" s="1"/>
  <c r="S1601" i="6"/>
  <c r="T1601" i="6" s="1"/>
  <c r="O1601" i="6"/>
  <c r="P1601" i="6" s="1"/>
  <c r="AA1600" i="6"/>
  <c r="AB1600" i="6" s="1"/>
  <c r="W1600" i="6"/>
  <c r="X1600" i="6" s="1"/>
  <c r="S1600" i="6"/>
  <c r="T1600" i="6" s="1"/>
  <c r="O1600" i="6"/>
  <c r="P1600" i="6" s="1"/>
  <c r="AA1599" i="6"/>
  <c r="AB1599" i="6" s="1"/>
  <c r="W1599" i="6"/>
  <c r="X1599" i="6" s="1"/>
  <c r="T1599" i="6"/>
  <c r="S1599" i="6"/>
  <c r="O1599" i="6"/>
  <c r="P1599" i="6" s="1"/>
  <c r="AA1598" i="6"/>
  <c r="AB1598" i="6" s="1"/>
  <c r="W1598" i="6"/>
  <c r="X1598" i="6" s="1"/>
  <c r="S1598" i="6"/>
  <c r="T1598" i="6" s="1"/>
  <c r="O1598" i="6"/>
  <c r="P1598" i="6" s="1"/>
  <c r="AA1597" i="6"/>
  <c r="AB1597" i="6" s="1"/>
  <c r="W1597" i="6"/>
  <c r="X1597" i="6" s="1"/>
  <c r="S1597" i="6"/>
  <c r="T1597" i="6" s="1"/>
  <c r="O1597" i="6"/>
  <c r="P1597" i="6" s="1"/>
  <c r="AA1596" i="6"/>
  <c r="AB1596" i="6" s="1"/>
  <c r="W1596" i="6"/>
  <c r="X1596" i="6" s="1"/>
  <c r="T1596" i="6"/>
  <c r="S1596" i="6"/>
  <c r="O1596" i="6"/>
  <c r="P1596" i="6" s="1"/>
  <c r="AA1595" i="6"/>
  <c r="AB1595" i="6" s="1"/>
  <c r="W1595" i="6"/>
  <c r="X1595" i="6" s="1"/>
  <c r="S1595" i="6"/>
  <c r="T1595" i="6" s="1"/>
  <c r="O1595" i="6"/>
  <c r="P1595" i="6" s="1"/>
  <c r="AA1594" i="6"/>
  <c r="AB1594" i="6" s="1"/>
  <c r="W1594" i="6"/>
  <c r="X1594" i="6" s="1"/>
  <c r="S1594" i="6"/>
  <c r="T1594" i="6" s="1"/>
  <c r="O1594" i="6"/>
  <c r="P1594" i="6" s="1"/>
  <c r="AA1593" i="6"/>
  <c r="AB1593" i="6" s="1"/>
  <c r="W1593" i="6"/>
  <c r="X1593" i="6" s="1"/>
  <c r="S1593" i="6"/>
  <c r="T1593" i="6" s="1"/>
  <c r="O1593" i="6"/>
  <c r="P1593" i="6" s="1"/>
  <c r="AA1592" i="6"/>
  <c r="AB1592" i="6" s="1"/>
  <c r="W1592" i="6"/>
  <c r="X1592" i="6" s="1"/>
  <c r="S1592" i="6"/>
  <c r="T1592" i="6" s="1"/>
  <c r="O1592" i="6"/>
  <c r="P1592" i="6" s="1"/>
  <c r="AA1591" i="6"/>
  <c r="AB1591" i="6" s="1"/>
  <c r="W1591" i="6"/>
  <c r="X1591" i="6" s="1"/>
  <c r="S1591" i="6"/>
  <c r="T1591" i="6" s="1"/>
  <c r="O1591" i="6"/>
  <c r="P1591" i="6" s="1"/>
  <c r="AA1590" i="6"/>
  <c r="AB1590" i="6" s="1"/>
  <c r="W1590" i="6"/>
  <c r="X1590" i="6" s="1"/>
  <c r="S1590" i="6"/>
  <c r="T1590" i="6" s="1"/>
  <c r="O1590" i="6"/>
  <c r="P1590" i="6" s="1"/>
  <c r="AA1589" i="6"/>
  <c r="AB1589" i="6" s="1"/>
  <c r="W1589" i="6"/>
  <c r="X1589" i="6" s="1"/>
  <c r="S1589" i="6"/>
  <c r="T1589" i="6" s="1"/>
  <c r="O1589" i="6"/>
  <c r="P1589" i="6" s="1"/>
  <c r="AA1588" i="6"/>
  <c r="AB1588" i="6" s="1"/>
  <c r="W1588" i="6"/>
  <c r="X1588" i="6" s="1"/>
  <c r="T1588" i="6"/>
  <c r="S1588" i="6"/>
  <c r="O1588" i="6"/>
  <c r="P1588" i="6" s="1"/>
  <c r="AA1587" i="6"/>
  <c r="AB1587" i="6" s="1"/>
  <c r="W1587" i="6"/>
  <c r="X1587" i="6" s="1"/>
  <c r="T1587" i="6"/>
  <c r="S1587" i="6"/>
  <c r="O1587" i="6"/>
  <c r="P1587" i="6" s="1"/>
  <c r="AA1586" i="6"/>
  <c r="AB1586" i="6" s="1"/>
  <c r="W1586" i="6"/>
  <c r="X1586" i="6" s="1"/>
  <c r="S1586" i="6"/>
  <c r="T1586" i="6" s="1"/>
  <c r="O1586" i="6"/>
  <c r="P1586" i="6" s="1"/>
  <c r="AA1585" i="6"/>
  <c r="AB1585" i="6" s="1"/>
  <c r="W1585" i="6"/>
  <c r="X1585" i="6" s="1"/>
  <c r="S1585" i="6"/>
  <c r="T1585" i="6" s="1"/>
  <c r="O1585" i="6"/>
  <c r="P1585" i="6" s="1"/>
  <c r="AA1584" i="6"/>
  <c r="AB1584" i="6" s="1"/>
  <c r="W1584" i="6"/>
  <c r="X1584" i="6" s="1"/>
  <c r="S1584" i="6"/>
  <c r="T1584" i="6" s="1"/>
  <c r="O1584" i="6"/>
  <c r="P1584" i="6" s="1"/>
  <c r="AA1583" i="6"/>
  <c r="AB1583" i="6" s="1"/>
  <c r="W1583" i="6"/>
  <c r="X1583" i="6" s="1"/>
  <c r="T1583" i="6"/>
  <c r="S1583" i="6"/>
  <c r="O1583" i="6"/>
  <c r="P1583" i="6" s="1"/>
  <c r="AA1582" i="6"/>
  <c r="AB1582" i="6" s="1"/>
  <c r="W1582" i="6"/>
  <c r="X1582" i="6" s="1"/>
  <c r="S1582" i="6"/>
  <c r="T1582" i="6" s="1"/>
  <c r="O1582" i="6"/>
  <c r="P1582" i="6" s="1"/>
  <c r="AA1581" i="6"/>
  <c r="AB1581" i="6" s="1"/>
  <c r="W1581" i="6"/>
  <c r="X1581" i="6" s="1"/>
  <c r="S1581" i="6"/>
  <c r="T1581" i="6" s="1"/>
  <c r="O1581" i="6"/>
  <c r="P1581" i="6" s="1"/>
  <c r="AA1580" i="6"/>
  <c r="AB1580" i="6" s="1"/>
  <c r="W1580" i="6"/>
  <c r="X1580" i="6" s="1"/>
  <c r="S1580" i="6"/>
  <c r="T1580" i="6" s="1"/>
  <c r="O1580" i="6"/>
  <c r="P1580" i="6" s="1"/>
  <c r="AA1579" i="6"/>
  <c r="AB1579" i="6" s="1"/>
  <c r="W1579" i="6"/>
  <c r="X1579" i="6" s="1"/>
  <c r="T1579" i="6"/>
  <c r="S1579" i="6"/>
  <c r="O1579" i="6"/>
  <c r="P1579" i="6" s="1"/>
  <c r="AA1578" i="6"/>
  <c r="AB1578" i="6" s="1"/>
  <c r="W1578" i="6"/>
  <c r="X1578" i="6" s="1"/>
  <c r="S1578" i="6"/>
  <c r="T1578" i="6" s="1"/>
  <c r="O1578" i="6"/>
  <c r="P1578" i="6" s="1"/>
  <c r="AA1577" i="6"/>
  <c r="AB1577" i="6" s="1"/>
  <c r="W1577" i="6"/>
  <c r="X1577" i="6" s="1"/>
  <c r="S1577" i="6"/>
  <c r="T1577" i="6" s="1"/>
  <c r="O1577" i="6"/>
  <c r="P1577" i="6" s="1"/>
  <c r="AA1576" i="6"/>
  <c r="AB1576" i="6" s="1"/>
  <c r="W1576" i="6"/>
  <c r="X1576" i="6" s="1"/>
  <c r="S1576" i="6"/>
  <c r="T1576" i="6" s="1"/>
  <c r="O1576" i="6"/>
  <c r="P1576" i="6" s="1"/>
  <c r="AA1575" i="6"/>
  <c r="AB1575" i="6" s="1"/>
  <c r="W1575" i="6"/>
  <c r="X1575" i="6" s="1"/>
  <c r="S1575" i="6"/>
  <c r="T1575" i="6" s="1"/>
  <c r="O1575" i="6"/>
  <c r="P1575" i="6" s="1"/>
  <c r="AA1574" i="6"/>
  <c r="AB1574" i="6" s="1"/>
  <c r="W1574" i="6"/>
  <c r="X1574" i="6" s="1"/>
  <c r="S1574" i="6"/>
  <c r="T1574" i="6" s="1"/>
  <c r="P1574" i="6"/>
  <c r="O1574" i="6"/>
  <c r="AA1573" i="6"/>
  <c r="AB1573" i="6" s="1"/>
  <c r="X1573" i="6"/>
  <c r="W1573" i="6"/>
  <c r="S1573" i="6"/>
  <c r="T1573" i="6" s="1"/>
  <c r="O1573" i="6"/>
  <c r="P1573" i="6" s="1"/>
  <c r="AA1572" i="6"/>
  <c r="AB1572" i="6" s="1"/>
  <c r="W1572" i="6"/>
  <c r="X1572" i="6" s="1"/>
  <c r="S1572" i="6"/>
  <c r="T1572" i="6" s="1"/>
  <c r="O1572" i="6"/>
  <c r="P1572" i="6" s="1"/>
  <c r="AA1571" i="6"/>
  <c r="AB1571" i="6" s="1"/>
  <c r="W1571" i="6"/>
  <c r="X1571" i="6" s="1"/>
  <c r="S1571" i="6"/>
  <c r="T1571" i="6" s="1"/>
  <c r="O1571" i="6"/>
  <c r="P1571" i="6" s="1"/>
  <c r="AA1570" i="6"/>
  <c r="AB1570" i="6" s="1"/>
  <c r="W1570" i="6"/>
  <c r="X1570" i="6" s="1"/>
  <c r="S1570" i="6"/>
  <c r="T1570" i="6" s="1"/>
  <c r="O1570" i="6"/>
  <c r="P1570" i="6" s="1"/>
  <c r="AA1569" i="6"/>
  <c r="AB1569" i="6" s="1"/>
  <c r="X1569" i="6"/>
  <c r="W1569" i="6"/>
  <c r="S1569" i="6"/>
  <c r="T1569" i="6" s="1"/>
  <c r="O1569" i="6"/>
  <c r="P1569" i="6" s="1"/>
  <c r="AA1568" i="6"/>
  <c r="AB1568" i="6" s="1"/>
  <c r="W1568" i="6"/>
  <c r="X1568" i="6" s="1"/>
  <c r="S1568" i="6"/>
  <c r="T1568" i="6" s="1"/>
  <c r="O1568" i="6"/>
  <c r="P1568" i="6" s="1"/>
  <c r="AA1567" i="6"/>
  <c r="AB1567" i="6" s="1"/>
  <c r="W1567" i="6"/>
  <c r="X1567" i="6" s="1"/>
  <c r="S1567" i="6"/>
  <c r="T1567" i="6" s="1"/>
  <c r="O1567" i="6"/>
  <c r="P1567" i="6" s="1"/>
  <c r="AA1566" i="6"/>
  <c r="AB1566" i="6" s="1"/>
  <c r="W1566" i="6"/>
  <c r="X1566" i="6" s="1"/>
  <c r="S1566" i="6"/>
  <c r="T1566" i="6" s="1"/>
  <c r="O1566" i="6"/>
  <c r="P1566" i="6" s="1"/>
  <c r="AA1565" i="6"/>
  <c r="AB1565" i="6" s="1"/>
  <c r="X1565" i="6"/>
  <c r="W1565" i="6"/>
  <c r="S1565" i="6"/>
  <c r="T1565" i="6" s="1"/>
  <c r="O1565" i="6"/>
  <c r="P1565" i="6" s="1"/>
  <c r="AA1564" i="6"/>
  <c r="AB1564" i="6" s="1"/>
  <c r="W1564" i="6"/>
  <c r="X1564" i="6" s="1"/>
  <c r="S1564" i="6"/>
  <c r="T1564" i="6" s="1"/>
  <c r="P1564" i="6"/>
  <c r="O1564" i="6"/>
  <c r="AA1563" i="6"/>
  <c r="AB1563" i="6" s="1"/>
  <c r="W1563" i="6"/>
  <c r="X1563" i="6" s="1"/>
  <c r="S1563" i="6"/>
  <c r="T1563" i="6" s="1"/>
  <c r="O1563" i="6"/>
  <c r="P1563" i="6" s="1"/>
  <c r="AA1562" i="6"/>
  <c r="AB1562" i="6" s="1"/>
  <c r="W1562" i="6"/>
  <c r="X1562" i="6" s="1"/>
  <c r="S1562" i="6"/>
  <c r="T1562" i="6" s="1"/>
  <c r="P1562" i="6"/>
  <c r="O1562" i="6"/>
  <c r="AA1561" i="6"/>
  <c r="AB1561" i="6" s="1"/>
  <c r="W1561" i="6"/>
  <c r="X1561" i="6" s="1"/>
  <c r="S1561" i="6"/>
  <c r="T1561" i="6" s="1"/>
  <c r="O1561" i="6"/>
  <c r="P1561" i="6" s="1"/>
  <c r="AA1560" i="6"/>
  <c r="AB1560" i="6" s="1"/>
  <c r="W1560" i="6"/>
  <c r="X1560" i="6" s="1"/>
  <c r="S1560" i="6"/>
  <c r="T1560" i="6" s="1"/>
  <c r="P1560" i="6"/>
  <c r="O1560" i="6"/>
  <c r="AA1559" i="6"/>
  <c r="AB1559" i="6" s="1"/>
  <c r="W1559" i="6"/>
  <c r="X1559" i="6" s="1"/>
  <c r="S1559" i="6"/>
  <c r="T1559" i="6" s="1"/>
  <c r="O1559" i="6"/>
  <c r="P1559" i="6" s="1"/>
  <c r="AA1558" i="6"/>
  <c r="AB1558" i="6" s="1"/>
  <c r="W1558" i="6"/>
  <c r="X1558" i="6" s="1"/>
  <c r="S1558" i="6"/>
  <c r="T1558" i="6" s="1"/>
  <c r="P1558" i="6"/>
  <c r="O1558" i="6"/>
  <c r="AA1557" i="6"/>
  <c r="AB1557" i="6" s="1"/>
  <c r="W1557" i="6"/>
  <c r="X1557" i="6" s="1"/>
  <c r="S1557" i="6"/>
  <c r="T1557" i="6" s="1"/>
  <c r="P1557" i="6"/>
  <c r="O1557" i="6"/>
  <c r="AA1556" i="6"/>
  <c r="AB1556" i="6" s="1"/>
  <c r="W1556" i="6"/>
  <c r="X1556" i="6" s="1"/>
  <c r="S1556" i="6"/>
  <c r="T1556" i="6" s="1"/>
  <c r="O1556" i="6"/>
  <c r="P1556" i="6" s="1"/>
  <c r="AA1555" i="6"/>
  <c r="AB1555" i="6" s="1"/>
  <c r="X1555" i="6"/>
  <c r="W1555" i="6"/>
  <c r="S1555" i="6"/>
  <c r="T1555" i="6" s="1"/>
  <c r="O1555" i="6"/>
  <c r="P1555" i="6" s="1"/>
  <c r="AA1554" i="6"/>
  <c r="AB1554" i="6" s="1"/>
  <c r="W1554" i="6"/>
  <c r="X1554" i="6" s="1"/>
  <c r="S1554" i="6"/>
  <c r="T1554" i="6" s="1"/>
  <c r="O1554" i="6"/>
  <c r="P1554" i="6" s="1"/>
  <c r="AA1553" i="6"/>
  <c r="AB1553" i="6" s="1"/>
  <c r="X1553" i="6"/>
  <c r="W1553" i="6"/>
  <c r="S1553" i="6"/>
  <c r="T1553" i="6" s="1"/>
  <c r="O1553" i="6"/>
  <c r="P1553" i="6" s="1"/>
  <c r="AA1552" i="6"/>
  <c r="AB1552" i="6" s="1"/>
  <c r="W1552" i="6"/>
  <c r="X1552" i="6" s="1"/>
  <c r="S1552" i="6"/>
  <c r="T1552" i="6" s="1"/>
  <c r="O1552" i="6"/>
  <c r="P1552" i="6" s="1"/>
  <c r="AA1551" i="6"/>
  <c r="AB1551" i="6" s="1"/>
  <c r="X1551" i="6"/>
  <c r="W1551" i="6"/>
  <c r="S1551" i="6"/>
  <c r="T1551" i="6" s="1"/>
  <c r="O1551" i="6"/>
  <c r="P1551" i="6" s="1"/>
  <c r="AA1550" i="6"/>
  <c r="AB1550" i="6" s="1"/>
  <c r="W1550" i="6"/>
  <c r="X1550" i="6" s="1"/>
  <c r="S1550" i="6"/>
  <c r="T1550" i="6" s="1"/>
  <c r="O1550" i="6"/>
  <c r="P1550" i="6" s="1"/>
  <c r="AA1549" i="6"/>
  <c r="AB1549" i="6" s="1"/>
  <c r="X1549" i="6"/>
  <c r="W1549" i="6"/>
  <c r="S1549" i="6"/>
  <c r="T1549" i="6" s="1"/>
  <c r="O1549" i="6"/>
  <c r="P1549" i="6" s="1"/>
  <c r="AA1548" i="6"/>
  <c r="AB1548" i="6" s="1"/>
  <c r="W1548" i="6"/>
  <c r="X1548" i="6" s="1"/>
  <c r="S1548" i="6"/>
  <c r="T1548" i="6" s="1"/>
  <c r="P1548" i="6"/>
  <c r="O1548" i="6"/>
  <c r="AA1547" i="6"/>
  <c r="AB1547" i="6" s="1"/>
  <c r="W1547" i="6"/>
  <c r="X1547" i="6" s="1"/>
  <c r="S1547" i="6"/>
  <c r="T1547" i="6" s="1"/>
  <c r="P1547" i="6"/>
  <c r="O1547" i="6"/>
  <c r="AA1546" i="6"/>
  <c r="AB1546" i="6" s="1"/>
  <c r="W1546" i="6"/>
  <c r="X1546" i="6" s="1"/>
  <c r="S1546" i="6"/>
  <c r="T1546" i="6" s="1"/>
  <c r="O1546" i="6"/>
  <c r="P1546" i="6" s="1"/>
  <c r="AA1545" i="6"/>
  <c r="AB1545" i="6" s="1"/>
  <c r="X1545" i="6"/>
  <c r="W1545" i="6"/>
  <c r="S1545" i="6"/>
  <c r="T1545" i="6" s="1"/>
  <c r="O1545" i="6"/>
  <c r="P1545" i="6" s="1"/>
  <c r="AA1544" i="6"/>
  <c r="AB1544" i="6" s="1"/>
  <c r="W1544" i="6"/>
  <c r="X1544" i="6" s="1"/>
  <c r="S1544" i="6"/>
  <c r="T1544" i="6" s="1"/>
  <c r="O1544" i="6"/>
  <c r="P1544" i="6" s="1"/>
  <c r="AA1543" i="6"/>
  <c r="AB1543" i="6" s="1"/>
  <c r="X1543" i="6"/>
  <c r="W1543" i="6"/>
  <c r="S1543" i="6"/>
  <c r="T1543" i="6" s="1"/>
  <c r="O1543" i="6"/>
  <c r="P1543" i="6" s="1"/>
  <c r="AA1542" i="6"/>
  <c r="AB1542" i="6" s="1"/>
  <c r="W1542" i="6"/>
  <c r="X1542" i="6" s="1"/>
  <c r="S1542" i="6"/>
  <c r="T1542" i="6" s="1"/>
  <c r="O1542" i="6"/>
  <c r="P1542" i="6" s="1"/>
  <c r="AA1541" i="6"/>
  <c r="AB1541" i="6" s="1"/>
  <c r="X1541" i="6"/>
  <c r="W1541" i="6"/>
  <c r="S1541" i="6"/>
  <c r="T1541" i="6" s="1"/>
  <c r="O1541" i="6"/>
  <c r="P1541" i="6" s="1"/>
  <c r="AA1540" i="6"/>
  <c r="AB1540" i="6" s="1"/>
  <c r="W1540" i="6"/>
  <c r="X1540" i="6" s="1"/>
  <c r="S1540" i="6"/>
  <c r="T1540" i="6" s="1"/>
  <c r="P1540" i="6"/>
  <c r="O1540" i="6"/>
  <c r="AA1539" i="6"/>
  <c r="AB1539" i="6" s="1"/>
  <c r="W1539" i="6"/>
  <c r="X1539" i="6" s="1"/>
  <c r="S1539" i="6"/>
  <c r="T1539" i="6" s="1"/>
  <c r="O1539" i="6"/>
  <c r="P1539" i="6" s="1"/>
  <c r="AA1538" i="6"/>
  <c r="AB1538" i="6" s="1"/>
  <c r="W1538" i="6"/>
  <c r="X1538" i="6" s="1"/>
  <c r="S1538" i="6"/>
  <c r="T1538" i="6" s="1"/>
  <c r="P1538" i="6"/>
  <c r="O1538" i="6"/>
  <c r="AA1537" i="6"/>
  <c r="AB1537" i="6" s="1"/>
  <c r="W1537" i="6"/>
  <c r="X1537" i="6" s="1"/>
  <c r="S1537" i="6"/>
  <c r="T1537" i="6" s="1"/>
  <c r="O1537" i="6"/>
  <c r="P1537" i="6" s="1"/>
  <c r="AA1536" i="6"/>
  <c r="AB1536" i="6" s="1"/>
  <c r="W1536" i="6"/>
  <c r="X1536" i="6" s="1"/>
  <c r="T1536" i="6"/>
  <c r="S1536" i="6"/>
  <c r="O1536" i="6"/>
  <c r="P1536" i="6" s="1"/>
  <c r="AA1535" i="6"/>
  <c r="AB1535" i="6" s="1"/>
  <c r="W1535" i="6"/>
  <c r="X1535" i="6" s="1"/>
  <c r="T1535" i="6"/>
  <c r="S1535" i="6"/>
  <c r="O1535" i="6"/>
  <c r="P1535" i="6" s="1"/>
  <c r="AA1534" i="6"/>
  <c r="AB1534" i="6" s="1"/>
  <c r="W1534" i="6"/>
  <c r="X1534" i="6" s="1"/>
  <c r="T1534" i="6"/>
  <c r="S1534" i="6"/>
  <c r="O1534" i="6"/>
  <c r="P1534" i="6" s="1"/>
  <c r="AA1533" i="6"/>
  <c r="AB1533" i="6" s="1"/>
  <c r="W1533" i="6"/>
  <c r="X1533" i="6" s="1"/>
  <c r="T1533" i="6"/>
  <c r="S1533" i="6"/>
  <c r="O1533" i="6"/>
  <c r="P1533" i="6" s="1"/>
  <c r="AA1532" i="6"/>
  <c r="AB1532" i="6" s="1"/>
  <c r="W1532" i="6"/>
  <c r="X1532" i="6" s="1"/>
  <c r="T1532" i="6"/>
  <c r="S1532" i="6"/>
  <c r="O1532" i="6"/>
  <c r="P1532" i="6" s="1"/>
  <c r="AA1531" i="6"/>
  <c r="AB1531" i="6" s="1"/>
  <c r="W1531" i="6"/>
  <c r="X1531" i="6" s="1"/>
  <c r="T1531" i="6"/>
  <c r="S1531" i="6"/>
  <c r="O1531" i="6"/>
  <c r="P1531" i="6" s="1"/>
  <c r="AA1530" i="6"/>
  <c r="AB1530" i="6" s="1"/>
  <c r="W1530" i="6"/>
  <c r="X1530" i="6" s="1"/>
  <c r="T1530" i="6"/>
  <c r="S1530" i="6"/>
  <c r="O1530" i="6"/>
  <c r="P1530" i="6" s="1"/>
  <c r="AA1529" i="6"/>
  <c r="AB1529" i="6" s="1"/>
  <c r="W1529" i="6"/>
  <c r="X1529" i="6" s="1"/>
  <c r="T1529" i="6"/>
  <c r="S1529" i="6"/>
  <c r="O1529" i="6"/>
  <c r="P1529" i="6" s="1"/>
  <c r="AA1528" i="6"/>
  <c r="AB1528" i="6" s="1"/>
  <c r="W1528" i="6"/>
  <c r="X1528" i="6" s="1"/>
  <c r="S1528" i="6"/>
  <c r="T1528" i="6" s="1"/>
  <c r="P1528" i="6"/>
  <c r="O1528" i="6"/>
  <c r="AA1527" i="6"/>
  <c r="AB1527" i="6" s="1"/>
  <c r="W1527" i="6"/>
  <c r="X1527" i="6" s="1"/>
  <c r="S1527" i="6"/>
  <c r="T1527" i="6" s="1"/>
  <c r="O1527" i="6"/>
  <c r="P1527" i="6" s="1"/>
  <c r="AA1526" i="6"/>
  <c r="AB1526" i="6" s="1"/>
  <c r="W1526" i="6"/>
  <c r="X1526" i="6" s="1"/>
  <c r="S1526" i="6"/>
  <c r="T1526" i="6" s="1"/>
  <c r="P1526" i="6"/>
  <c r="O1526" i="6"/>
  <c r="AA1525" i="6"/>
  <c r="AB1525" i="6" s="1"/>
  <c r="W1525" i="6"/>
  <c r="X1525" i="6" s="1"/>
  <c r="S1525" i="6"/>
  <c r="T1525" i="6" s="1"/>
  <c r="O1525" i="6"/>
  <c r="P1525" i="6" s="1"/>
  <c r="AA1524" i="6"/>
  <c r="AB1524" i="6" s="1"/>
  <c r="W1524" i="6"/>
  <c r="X1524" i="6" s="1"/>
  <c r="S1524" i="6"/>
  <c r="T1524" i="6" s="1"/>
  <c r="O1524" i="6"/>
  <c r="P1524" i="6" s="1"/>
  <c r="AA1523" i="6"/>
  <c r="AB1523" i="6" s="1"/>
  <c r="X1523" i="6"/>
  <c r="W1523" i="6"/>
  <c r="S1523" i="6"/>
  <c r="T1523" i="6" s="1"/>
  <c r="O1523" i="6"/>
  <c r="P1523" i="6" s="1"/>
  <c r="AA1522" i="6"/>
  <c r="AB1522" i="6" s="1"/>
  <c r="W1522" i="6"/>
  <c r="X1522" i="6" s="1"/>
  <c r="S1522" i="6"/>
  <c r="T1522" i="6" s="1"/>
  <c r="O1522" i="6"/>
  <c r="P1522" i="6" s="1"/>
  <c r="AA1521" i="6"/>
  <c r="AB1521" i="6" s="1"/>
  <c r="W1521" i="6"/>
  <c r="X1521" i="6" s="1"/>
  <c r="S1521" i="6"/>
  <c r="T1521" i="6" s="1"/>
  <c r="O1521" i="6"/>
  <c r="P1521" i="6" s="1"/>
  <c r="AA1520" i="6"/>
  <c r="AB1520" i="6" s="1"/>
  <c r="W1520" i="6"/>
  <c r="X1520" i="6" s="1"/>
  <c r="S1520" i="6"/>
  <c r="T1520" i="6" s="1"/>
  <c r="P1520" i="6"/>
  <c r="O1520" i="6"/>
  <c r="AA1519" i="6"/>
  <c r="AB1519" i="6" s="1"/>
  <c r="W1519" i="6"/>
  <c r="X1519" i="6" s="1"/>
  <c r="S1519" i="6"/>
  <c r="T1519" i="6" s="1"/>
  <c r="O1519" i="6"/>
  <c r="P1519" i="6" s="1"/>
  <c r="AA1518" i="6"/>
  <c r="AB1518" i="6" s="1"/>
  <c r="W1518" i="6"/>
  <c r="X1518" i="6" s="1"/>
  <c r="S1518" i="6"/>
  <c r="T1518" i="6" s="1"/>
  <c r="P1518" i="6"/>
  <c r="O1518" i="6"/>
  <c r="AA1517" i="6"/>
  <c r="AB1517" i="6" s="1"/>
  <c r="W1517" i="6"/>
  <c r="X1517" i="6" s="1"/>
  <c r="S1517" i="6"/>
  <c r="T1517" i="6" s="1"/>
  <c r="O1517" i="6"/>
  <c r="P1517" i="6" s="1"/>
  <c r="AA1516" i="6"/>
  <c r="AB1516" i="6" s="1"/>
  <c r="W1516" i="6"/>
  <c r="X1516" i="6" s="1"/>
  <c r="S1516" i="6"/>
  <c r="T1516" i="6" s="1"/>
  <c r="O1516" i="6"/>
  <c r="P1516" i="6" s="1"/>
  <c r="AA1515" i="6"/>
  <c r="AB1515" i="6" s="1"/>
  <c r="X1515" i="6"/>
  <c r="W1515" i="6"/>
  <c r="S1515" i="6"/>
  <c r="T1515" i="6" s="1"/>
  <c r="O1515" i="6"/>
  <c r="P1515" i="6" s="1"/>
  <c r="AA1514" i="6"/>
  <c r="AB1514" i="6" s="1"/>
  <c r="W1514" i="6"/>
  <c r="X1514" i="6" s="1"/>
  <c r="S1514" i="6"/>
  <c r="T1514" i="6" s="1"/>
  <c r="O1514" i="6"/>
  <c r="P1514" i="6" s="1"/>
  <c r="AA1513" i="6"/>
  <c r="AB1513" i="6" s="1"/>
  <c r="W1513" i="6"/>
  <c r="X1513" i="6" s="1"/>
  <c r="S1513" i="6"/>
  <c r="T1513" i="6" s="1"/>
  <c r="O1513" i="6"/>
  <c r="P1513" i="6" s="1"/>
  <c r="AA1512" i="6"/>
  <c r="AB1512" i="6" s="1"/>
  <c r="W1512" i="6"/>
  <c r="X1512" i="6" s="1"/>
  <c r="S1512" i="6"/>
  <c r="T1512" i="6" s="1"/>
  <c r="P1512" i="6"/>
  <c r="O1512" i="6"/>
  <c r="AA1511" i="6"/>
  <c r="AB1511" i="6" s="1"/>
  <c r="W1511" i="6"/>
  <c r="X1511" i="6" s="1"/>
  <c r="S1511" i="6"/>
  <c r="T1511" i="6" s="1"/>
  <c r="O1511" i="6"/>
  <c r="P1511" i="6" s="1"/>
  <c r="AA1510" i="6"/>
  <c r="AB1510" i="6" s="1"/>
  <c r="W1510" i="6"/>
  <c r="X1510" i="6" s="1"/>
  <c r="S1510" i="6"/>
  <c r="T1510" i="6" s="1"/>
  <c r="P1510" i="6"/>
  <c r="O1510" i="6"/>
  <c r="AA1509" i="6"/>
  <c r="AB1509" i="6" s="1"/>
  <c r="W1509" i="6"/>
  <c r="X1509" i="6" s="1"/>
  <c r="S1509" i="6"/>
  <c r="T1509" i="6" s="1"/>
  <c r="O1509" i="6"/>
  <c r="P1509" i="6" s="1"/>
  <c r="AA1508" i="6"/>
  <c r="AB1508" i="6" s="1"/>
  <c r="W1508" i="6"/>
  <c r="X1508" i="6" s="1"/>
  <c r="S1508" i="6"/>
  <c r="T1508" i="6" s="1"/>
  <c r="O1508" i="6"/>
  <c r="P1508" i="6" s="1"/>
  <c r="AA1507" i="6"/>
  <c r="AB1507" i="6" s="1"/>
  <c r="X1507" i="6"/>
  <c r="W1507" i="6"/>
  <c r="S1507" i="6"/>
  <c r="T1507" i="6" s="1"/>
  <c r="O1507" i="6"/>
  <c r="P1507" i="6" s="1"/>
  <c r="AA1506" i="6"/>
  <c r="AB1506" i="6" s="1"/>
  <c r="W1506" i="6"/>
  <c r="X1506" i="6" s="1"/>
  <c r="S1506" i="6"/>
  <c r="T1506" i="6" s="1"/>
  <c r="O1506" i="6"/>
  <c r="P1506" i="6" s="1"/>
  <c r="AA1505" i="6"/>
  <c r="AB1505" i="6" s="1"/>
  <c r="W1505" i="6"/>
  <c r="X1505" i="6" s="1"/>
  <c r="S1505" i="6"/>
  <c r="T1505" i="6" s="1"/>
  <c r="O1505" i="6"/>
  <c r="P1505" i="6" s="1"/>
  <c r="AA1504" i="6"/>
  <c r="AB1504" i="6" s="1"/>
  <c r="W1504" i="6"/>
  <c r="X1504" i="6" s="1"/>
  <c r="S1504" i="6"/>
  <c r="T1504" i="6" s="1"/>
  <c r="P1504" i="6"/>
  <c r="O1504" i="6"/>
  <c r="AA1503" i="6"/>
  <c r="AB1503" i="6" s="1"/>
  <c r="W1503" i="6"/>
  <c r="X1503" i="6" s="1"/>
  <c r="S1503" i="6"/>
  <c r="T1503" i="6" s="1"/>
  <c r="O1503" i="6"/>
  <c r="P1503" i="6" s="1"/>
  <c r="AA1502" i="6"/>
  <c r="AB1502" i="6" s="1"/>
  <c r="W1502" i="6"/>
  <c r="X1502" i="6" s="1"/>
  <c r="S1502" i="6"/>
  <c r="T1502" i="6" s="1"/>
  <c r="P1502" i="6"/>
  <c r="O1502" i="6"/>
  <c r="AA1501" i="6"/>
  <c r="AB1501" i="6" s="1"/>
  <c r="W1501" i="6"/>
  <c r="X1501" i="6" s="1"/>
  <c r="S1501" i="6"/>
  <c r="T1501" i="6" s="1"/>
  <c r="O1501" i="6"/>
  <c r="P1501" i="6" s="1"/>
  <c r="AA1500" i="6"/>
  <c r="AB1500" i="6" s="1"/>
  <c r="W1500" i="6"/>
  <c r="X1500" i="6" s="1"/>
  <c r="S1500" i="6"/>
  <c r="T1500" i="6" s="1"/>
  <c r="O1500" i="6"/>
  <c r="P1500" i="6" s="1"/>
  <c r="AA1499" i="6"/>
  <c r="AB1499" i="6" s="1"/>
  <c r="X1499" i="6"/>
  <c r="W1499" i="6"/>
  <c r="S1499" i="6"/>
  <c r="T1499" i="6" s="1"/>
  <c r="O1499" i="6"/>
  <c r="P1499" i="6" s="1"/>
  <c r="AA1498" i="6"/>
  <c r="AB1498" i="6" s="1"/>
  <c r="W1498" i="6"/>
  <c r="X1498" i="6" s="1"/>
  <c r="S1498" i="6"/>
  <c r="T1498" i="6" s="1"/>
  <c r="O1498" i="6"/>
  <c r="P1498" i="6" s="1"/>
  <c r="AA1497" i="6"/>
  <c r="AB1497" i="6" s="1"/>
  <c r="W1497" i="6"/>
  <c r="X1497" i="6" s="1"/>
  <c r="S1497" i="6"/>
  <c r="T1497" i="6" s="1"/>
  <c r="O1497" i="6"/>
  <c r="P1497" i="6" s="1"/>
  <c r="AA1496" i="6"/>
  <c r="AB1496" i="6" s="1"/>
  <c r="W1496" i="6"/>
  <c r="X1496" i="6" s="1"/>
  <c r="S1496" i="6"/>
  <c r="T1496" i="6" s="1"/>
  <c r="P1496" i="6"/>
  <c r="O1496" i="6"/>
  <c r="AA1495" i="6"/>
  <c r="AB1495" i="6" s="1"/>
  <c r="W1495" i="6"/>
  <c r="X1495" i="6" s="1"/>
  <c r="S1495" i="6"/>
  <c r="T1495" i="6" s="1"/>
  <c r="O1495" i="6"/>
  <c r="P1495" i="6" s="1"/>
  <c r="AA1494" i="6"/>
  <c r="AB1494" i="6" s="1"/>
  <c r="W1494" i="6"/>
  <c r="X1494" i="6" s="1"/>
  <c r="S1494" i="6"/>
  <c r="T1494" i="6" s="1"/>
  <c r="P1494" i="6"/>
  <c r="O1494" i="6"/>
  <c r="AA1493" i="6"/>
  <c r="AB1493" i="6" s="1"/>
  <c r="W1493" i="6"/>
  <c r="X1493" i="6" s="1"/>
  <c r="S1493" i="6"/>
  <c r="T1493" i="6" s="1"/>
  <c r="O1493" i="6"/>
  <c r="P1493" i="6" s="1"/>
  <c r="AA1492" i="6"/>
  <c r="AB1492" i="6" s="1"/>
  <c r="W1492" i="6"/>
  <c r="X1492" i="6" s="1"/>
  <c r="S1492" i="6"/>
  <c r="T1492" i="6" s="1"/>
  <c r="O1492" i="6"/>
  <c r="P1492" i="6" s="1"/>
  <c r="AA1491" i="6"/>
  <c r="AB1491" i="6" s="1"/>
  <c r="X1491" i="6"/>
  <c r="W1491" i="6"/>
  <c r="S1491" i="6"/>
  <c r="T1491" i="6" s="1"/>
  <c r="O1491" i="6"/>
  <c r="P1491" i="6" s="1"/>
  <c r="AA1490" i="6"/>
  <c r="AB1490" i="6" s="1"/>
  <c r="W1490" i="6"/>
  <c r="X1490" i="6" s="1"/>
  <c r="S1490" i="6"/>
  <c r="T1490" i="6" s="1"/>
  <c r="O1490" i="6"/>
  <c r="P1490" i="6" s="1"/>
  <c r="AA1489" i="6"/>
  <c r="AB1489" i="6" s="1"/>
  <c r="W1489" i="6"/>
  <c r="X1489" i="6" s="1"/>
  <c r="S1489" i="6"/>
  <c r="T1489" i="6" s="1"/>
  <c r="O1489" i="6"/>
  <c r="P1489" i="6" s="1"/>
  <c r="AA1488" i="6"/>
  <c r="AB1488" i="6" s="1"/>
  <c r="W1488" i="6"/>
  <c r="X1488" i="6" s="1"/>
  <c r="S1488" i="6"/>
  <c r="T1488" i="6" s="1"/>
  <c r="P1488" i="6"/>
  <c r="O1488" i="6"/>
  <c r="AA1487" i="6"/>
  <c r="AB1487" i="6" s="1"/>
  <c r="W1487" i="6"/>
  <c r="X1487" i="6" s="1"/>
  <c r="S1487" i="6"/>
  <c r="T1487" i="6" s="1"/>
  <c r="O1487" i="6"/>
  <c r="P1487" i="6" s="1"/>
  <c r="AA1486" i="6"/>
  <c r="AB1486" i="6" s="1"/>
  <c r="W1486" i="6"/>
  <c r="X1486" i="6" s="1"/>
  <c r="S1486" i="6"/>
  <c r="T1486" i="6" s="1"/>
  <c r="P1486" i="6"/>
  <c r="O1486" i="6"/>
  <c r="AA1485" i="6"/>
  <c r="AB1485" i="6" s="1"/>
  <c r="W1485" i="6"/>
  <c r="X1485" i="6" s="1"/>
  <c r="S1485" i="6"/>
  <c r="T1485" i="6" s="1"/>
  <c r="O1485" i="6"/>
  <c r="P1485" i="6" s="1"/>
  <c r="AA1484" i="6"/>
  <c r="AB1484" i="6" s="1"/>
  <c r="W1484" i="6"/>
  <c r="X1484" i="6" s="1"/>
  <c r="S1484" i="6"/>
  <c r="T1484" i="6" s="1"/>
  <c r="O1484" i="6"/>
  <c r="P1484" i="6" s="1"/>
  <c r="AA1483" i="6"/>
  <c r="AB1483" i="6" s="1"/>
  <c r="X1483" i="6"/>
  <c r="W1483" i="6"/>
  <c r="S1483" i="6"/>
  <c r="T1483" i="6" s="1"/>
  <c r="O1483" i="6"/>
  <c r="P1483" i="6" s="1"/>
  <c r="AA1482" i="6"/>
  <c r="AB1482" i="6" s="1"/>
  <c r="W1482" i="6"/>
  <c r="X1482" i="6" s="1"/>
  <c r="S1482" i="6"/>
  <c r="T1482" i="6" s="1"/>
  <c r="O1482" i="6"/>
  <c r="P1482" i="6" s="1"/>
  <c r="AA1481" i="6"/>
  <c r="AB1481" i="6" s="1"/>
  <c r="W1481" i="6"/>
  <c r="X1481" i="6" s="1"/>
  <c r="S1481" i="6"/>
  <c r="T1481" i="6" s="1"/>
  <c r="O1481" i="6"/>
  <c r="P1481" i="6" s="1"/>
  <c r="AA1480" i="6"/>
  <c r="AB1480" i="6" s="1"/>
  <c r="W1480" i="6"/>
  <c r="X1480" i="6" s="1"/>
  <c r="S1480" i="6"/>
  <c r="T1480" i="6" s="1"/>
  <c r="P1480" i="6"/>
  <c r="O1480" i="6"/>
  <c r="AA1479" i="6"/>
  <c r="AB1479" i="6" s="1"/>
  <c r="W1479" i="6"/>
  <c r="X1479" i="6" s="1"/>
  <c r="S1479" i="6"/>
  <c r="T1479" i="6" s="1"/>
  <c r="O1479" i="6"/>
  <c r="P1479" i="6" s="1"/>
  <c r="AA1478" i="6"/>
  <c r="AB1478" i="6" s="1"/>
  <c r="W1478" i="6"/>
  <c r="X1478" i="6" s="1"/>
  <c r="S1478" i="6"/>
  <c r="T1478" i="6" s="1"/>
  <c r="P1478" i="6"/>
  <c r="O1478" i="6"/>
  <c r="AA1477" i="6"/>
  <c r="AB1477" i="6" s="1"/>
  <c r="W1477" i="6"/>
  <c r="X1477" i="6" s="1"/>
  <c r="S1477" i="6"/>
  <c r="T1477" i="6" s="1"/>
  <c r="O1477" i="6"/>
  <c r="P1477" i="6" s="1"/>
  <c r="AA1476" i="6"/>
  <c r="AB1476" i="6" s="1"/>
  <c r="W1476" i="6"/>
  <c r="X1476" i="6" s="1"/>
  <c r="S1476" i="6"/>
  <c r="T1476" i="6" s="1"/>
  <c r="P1476" i="6"/>
  <c r="O1476" i="6"/>
  <c r="AA1475" i="6"/>
  <c r="AB1475" i="6" s="1"/>
  <c r="X1475" i="6"/>
  <c r="W1475" i="6"/>
  <c r="S1475" i="6"/>
  <c r="T1475" i="6" s="1"/>
  <c r="O1475" i="6"/>
  <c r="P1475" i="6" s="1"/>
  <c r="AA1474" i="6"/>
  <c r="AB1474" i="6" s="1"/>
  <c r="W1474" i="6"/>
  <c r="X1474" i="6" s="1"/>
  <c r="S1474" i="6"/>
  <c r="T1474" i="6" s="1"/>
  <c r="O1474" i="6"/>
  <c r="P1474" i="6" s="1"/>
  <c r="AA1473" i="6"/>
  <c r="AB1473" i="6" s="1"/>
  <c r="W1473" i="6"/>
  <c r="X1473" i="6" s="1"/>
  <c r="S1473" i="6"/>
  <c r="T1473" i="6" s="1"/>
  <c r="O1473" i="6"/>
  <c r="P1473" i="6" s="1"/>
  <c r="AA1472" i="6"/>
  <c r="AB1472" i="6" s="1"/>
  <c r="W1472" i="6"/>
  <c r="X1472" i="6" s="1"/>
  <c r="S1472" i="6"/>
  <c r="T1472" i="6" s="1"/>
  <c r="P1472" i="6"/>
  <c r="O1472" i="6"/>
  <c r="AA1471" i="6"/>
  <c r="AB1471" i="6" s="1"/>
  <c r="W1471" i="6"/>
  <c r="X1471" i="6" s="1"/>
  <c r="S1471" i="6"/>
  <c r="T1471" i="6" s="1"/>
  <c r="O1471" i="6"/>
  <c r="P1471" i="6" s="1"/>
  <c r="AA1470" i="6"/>
  <c r="AB1470" i="6" s="1"/>
  <c r="W1470" i="6"/>
  <c r="X1470" i="6" s="1"/>
  <c r="S1470" i="6"/>
  <c r="T1470" i="6" s="1"/>
  <c r="P1470" i="6"/>
  <c r="O1470" i="6"/>
  <c r="AA1469" i="6"/>
  <c r="AB1469" i="6" s="1"/>
  <c r="W1469" i="6"/>
  <c r="X1469" i="6" s="1"/>
  <c r="S1469" i="6"/>
  <c r="T1469" i="6" s="1"/>
  <c r="O1469" i="6"/>
  <c r="P1469" i="6" s="1"/>
  <c r="AA1468" i="6"/>
  <c r="AB1468" i="6" s="1"/>
  <c r="W1468" i="6"/>
  <c r="X1468" i="6" s="1"/>
  <c r="S1468" i="6"/>
  <c r="T1468" i="6" s="1"/>
  <c r="O1468" i="6"/>
  <c r="P1468" i="6" s="1"/>
  <c r="AA1467" i="6"/>
  <c r="AB1467" i="6" s="1"/>
  <c r="X1467" i="6"/>
  <c r="W1467" i="6"/>
  <c r="S1467" i="6"/>
  <c r="T1467" i="6" s="1"/>
  <c r="O1467" i="6"/>
  <c r="P1467" i="6" s="1"/>
  <c r="AA1466" i="6"/>
  <c r="AB1466" i="6" s="1"/>
  <c r="W1466" i="6"/>
  <c r="X1466" i="6" s="1"/>
  <c r="S1466" i="6"/>
  <c r="T1466" i="6" s="1"/>
  <c r="P1466" i="6"/>
  <c r="O1466" i="6"/>
  <c r="AA1465" i="6"/>
  <c r="AB1465" i="6" s="1"/>
  <c r="W1465" i="6"/>
  <c r="X1465" i="6" s="1"/>
  <c r="S1465" i="6"/>
  <c r="T1465" i="6" s="1"/>
  <c r="O1465" i="6"/>
  <c r="P1465" i="6" s="1"/>
  <c r="AA1464" i="6"/>
  <c r="AB1464" i="6" s="1"/>
  <c r="W1464" i="6"/>
  <c r="X1464" i="6" s="1"/>
  <c r="S1464" i="6"/>
  <c r="T1464" i="6" s="1"/>
  <c r="P1464" i="6"/>
  <c r="O1464" i="6"/>
  <c r="AA1463" i="6"/>
  <c r="AB1463" i="6" s="1"/>
  <c r="X1463" i="6"/>
  <c r="W1463" i="6"/>
  <c r="S1463" i="6"/>
  <c r="T1463" i="6" s="1"/>
  <c r="O1463" i="6"/>
  <c r="P1463" i="6" s="1"/>
  <c r="AA1462" i="6"/>
  <c r="AB1462" i="6" s="1"/>
  <c r="W1462" i="6"/>
  <c r="X1462" i="6" s="1"/>
  <c r="S1462" i="6"/>
  <c r="T1462" i="6" s="1"/>
  <c r="P1462" i="6"/>
  <c r="O1462" i="6"/>
  <c r="AA1461" i="6"/>
  <c r="AB1461" i="6" s="1"/>
  <c r="W1461" i="6"/>
  <c r="X1461" i="6" s="1"/>
  <c r="S1461" i="6"/>
  <c r="T1461" i="6" s="1"/>
  <c r="O1461" i="6"/>
  <c r="P1461" i="6" s="1"/>
  <c r="AA1460" i="6"/>
  <c r="AB1460" i="6" s="1"/>
  <c r="W1460" i="6"/>
  <c r="X1460" i="6" s="1"/>
  <c r="S1460" i="6"/>
  <c r="T1460" i="6" s="1"/>
  <c r="P1460" i="6"/>
  <c r="O1460" i="6"/>
  <c r="AA1459" i="6"/>
  <c r="AB1459" i="6" s="1"/>
  <c r="X1459" i="6"/>
  <c r="W1459" i="6"/>
  <c r="S1459" i="6"/>
  <c r="T1459" i="6" s="1"/>
  <c r="O1459" i="6"/>
  <c r="P1459" i="6" s="1"/>
  <c r="AA1458" i="6"/>
  <c r="AB1458" i="6" s="1"/>
  <c r="W1458" i="6"/>
  <c r="X1458" i="6" s="1"/>
  <c r="S1458" i="6"/>
  <c r="T1458" i="6" s="1"/>
  <c r="O1458" i="6"/>
  <c r="P1458" i="6" s="1"/>
  <c r="AA1457" i="6"/>
  <c r="AB1457" i="6" s="1"/>
  <c r="W1457" i="6"/>
  <c r="X1457" i="6" s="1"/>
  <c r="S1457" i="6"/>
  <c r="T1457" i="6" s="1"/>
  <c r="O1457" i="6"/>
  <c r="P1457" i="6" s="1"/>
  <c r="AA1456" i="6"/>
  <c r="AB1456" i="6" s="1"/>
  <c r="W1456" i="6"/>
  <c r="X1456" i="6" s="1"/>
  <c r="S1456" i="6"/>
  <c r="T1456" i="6" s="1"/>
  <c r="P1456" i="6"/>
  <c r="O1456" i="6"/>
  <c r="AA1455" i="6"/>
  <c r="AB1455" i="6" s="1"/>
  <c r="W1455" i="6"/>
  <c r="X1455" i="6" s="1"/>
  <c r="S1455" i="6"/>
  <c r="T1455" i="6" s="1"/>
  <c r="O1455" i="6"/>
  <c r="P1455" i="6" s="1"/>
  <c r="AA1454" i="6"/>
  <c r="AB1454" i="6" s="1"/>
  <c r="W1454" i="6"/>
  <c r="X1454" i="6" s="1"/>
  <c r="S1454" i="6"/>
  <c r="T1454" i="6" s="1"/>
  <c r="P1454" i="6"/>
  <c r="O1454" i="6"/>
  <c r="AA1453" i="6"/>
  <c r="AB1453" i="6" s="1"/>
  <c r="W1453" i="6"/>
  <c r="X1453" i="6" s="1"/>
  <c r="S1453" i="6"/>
  <c r="T1453" i="6" s="1"/>
  <c r="O1453" i="6"/>
  <c r="P1453" i="6" s="1"/>
  <c r="AA1452" i="6"/>
  <c r="AB1452" i="6" s="1"/>
  <c r="W1452" i="6"/>
  <c r="X1452" i="6" s="1"/>
  <c r="S1452" i="6"/>
  <c r="T1452" i="6" s="1"/>
  <c r="O1452" i="6"/>
  <c r="P1452" i="6" s="1"/>
  <c r="AA1451" i="6"/>
  <c r="AB1451" i="6" s="1"/>
  <c r="X1451" i="6"/>
  <c r="W1451" i="6"/>
  <c r="S1451" i="6"/>
  <c r="T1451" i="6" s="1"/>
  <c r="O1451" i="6"/>
  <c r="P1451" i="6" s="1"/>
  <c r="AA1450" i="6"/>
  <c r="AB1450" i="6" s="1"/>
  <c r="W1450" i="6"/>
  <c r="X1450" i="6" s="1"/>
  <c r="S1450" i="6"/>
  <c r="T1450" i="6" s="1"/>
  <c r="P1450" i="6"/>
  <c r="O1450" i="6"/>
  <c r="AA1449" i="6"/>
  <c r="AB1449" i="6" s="1"/>
  <c r="W1449" i="6"/>
  <c r="X1449" i="6" s="1"/>
  <c r="S1449" i="6"/>
  <c r="T1449" i="6" s="1"/>
  <c r="O1449" i="6"/>
  <c r="P1449" i="6" s="1"/>
  <c r="AA1448" i="6"/>
  <c r="AB1448" i="6" s="1"/>
  <c r="W1448" i="6"/>
  <c r="X1448" i="6" s="1"/>
  <c r="S1448" i="6"/>
  <c r="T1448" i="6" s="1"/>
  <c r="P1448" i="6"/>
  <c r="O1448" i="6"/>
  <c r="AA1447" i="6"/>
  <c r="AB1447" i="6" s="1"/>
  <c r="X1447" i="6"/>
  <c r="W1447" i="6"/>
  <c r="S1447" i="6"/>
  <c r="T1447" i="6" s="1"/>
  <c r="O1447" i="6"/>
  <c r="P1447" i="6" s="1"/>
  <c r="AA1446" i="6"/>
  <c r="AB1446" i="6" s="1"/>
  <c r="W1446" i="6"/>
  <c r="X1446" i="6" s="1"/>
  <c r="S1446" i="6"/>
  <c r="T1446" i="6" s="1"/>
  <c r="P1446" i="6"/>
  <c r="O1446" i="6"/>
  <c r="AA1445" i="6"/>
  <c r="AB1445" i="6" s="1"/>
  <c r="W1445" i="6"/>
  <c r="X1445" i="6" s="1"/>
  <c r="S1445" i="6"/>
  <c r="T1445" i="6" s="1"/>
  <c r="O1445" i="6"/>
  <c r="P1445" i="6" s="1"/>
  <c r="AA1444" i="6"/>
  <c r="AB1444" i="6" s="1"/>
  <c r="W1444" i="6"/>
  <c r="X1444" i="6" s="1"/>
  <c r="T1444" i="6"/>
  <c r="S1444" i="6"/>
  <c r="O1444" i="6"/>
  <c r="P1444" i="6" s="1"/>
  <c r="AA1443" i="6"/>
  <c r="AB1443" i="6" s="1"/>
  <c r="W1443" i="6"/>
  <c r="X1443" i="6" s="1"/>
  <c r="S1443" i="6"/>
  <c r="T1443" i="6" s="1"/>
  <c r="O1443" i="6"/>
  <c r="P1443" i="6" s="1"/>
  <c r="AA1442" i="6"/>
  <c r="AB1442" i="6" s="1"/>
  <c r="W1442" i="6"/>
  <c r="X1442" i="6" s="1"/>
  <c r="T1442" i="6"/>
  <c r="S1442" i="6"/>
  <c r="O1442" i="6"/>
  <c r="P1442" i="6" s="1"/>
  <c r="AA1441" i="6"/>
  <c r="AB1441" i="6" s="1"/>
  <c r="W1441" i="6"/>
  <c r="X1441" i="6" s="1"/>
  <c r="S1441" i="6"/>
  <c r="T1441" i="6" s="1"/>
  <c r="O1441" i="6"/>
  <c r="P1441" i="6" s="1"/>
  <c r="AA1440" i="6"/>
  <c r="AB1440" i="6" s="1"/>
  <c r="W1440" i="6"/>
  <c r="X1440" i="6" s="1"/>
  <c r="T1440" i="6"/>
  <c r="S1440" i="6"/>
  <c r="O1440" i="6"/>
  <c r="P1440" i="6" s="1"/>
  <c r="AA1439" i="6"/>
  <c r="AB1439" i="6" s="1"/>
  <c r="W1439" i="6"/>
  <c r="X1439" i="6" s="1"/>
  <c r="S1439" i="6"/>
  <c r="T1439" i="6" s="1"/>
  <c r="O1439" i="6"/>
  <c r="P1439" i="6" s="1"/>
  <c r="AA1438" i="6"/>
  <c r="AB1438" i="6" s="1"/>
  <c r="W1438" i="6"/>
  <c r="X1438" i="6" s="1"/>
  <c r="S1438" i="6"/>
  <c r="T1438" i="6" s="1"/>
  <c r="O1438" i="6"/>
  <c r="P1438" i="6" s="1"/>
  <c r="AA1437" i="6"/>
  <c r="AB1437" i="6" s="1"/>
  <c r="W1437" i="6"/>
  <c r="X1437" i="6" s="1"/>
  <c r="S1437" i="6"/>
  <c r="T1437" i="6" s="1"/>
  <c r="O1437" i="6"/>
  <c r="P1437" i="6" s="1"/>
  <c r="AA1436" i="6"/>
  <c r="AB1436" i="6" s="1"/>
  <c r="W1436" i="6"/>
  <c r="X1436" i="6" s="1"/>
  <c r="T1436" i="6"/>
  <c r="S1436" i="6"/>
  <c r="O1436" i="6"/>
  <c r="P1436" i="6" s="1"/>
  <c r="AA1435" i="6"/>
  <c r="AB1435" i="6" s="1"/>
  <c r="W1435" i="6"/>
  <c r="X1435" i="6" s="1"/>
  <c r="S1435" i="6"/>
  <c r="T1435" i="6" s="1"/>
  <c r="O1435" i="6"/>
  <c r="P1435" i="6" s="1"/>
  <c r="AA1434" i="6"/>
  <c r="AB1434" i="6" s="1"/>
  <c r="W1434" i="6"/>
  <c r="X1434" i="6" s="1"/>
  <c r="T1434" i="6"/>
  <c r="S1434" i="6"/>
  <c r="O1434" i="6"/>
  <c r="P1434" i="6" s="1"/>
  <c r="AA1433" i="6"/>
  <c r="AB1433" i="6" s="1"/>
  <c r="W1433" i="6"/>
  <c r="X1433" i="6" s="1"/>
  <c r="S1433" i="6"/>
  <c r="T1433" i="6" s="1"/>
  <c r="O1433" i="6"/>
  <c r="P1433" i="6" s="1"/>
  <c r="AA1432" i="6"/>
  <c r="AB1432" i="6" s="1"/>
  <c r="W1432" i="6"/>
  <c r="X1432" i="6" s="1"/>
  <c r="T1432" i="6"/>
  <c r="S1432" i="6"/>
  <c r="O1432" i="6"/>
  <c r="P1432" i="6" s="1"/>
  <c r="AA1431" i="6"/>
  <c r="AB1431" i="6" s="1"/>
  <c r="W1431" i="6"/>
  <c r="X1431" i="6" s="1"/>
  <c r="S1431" i="6"/>
  <c r="T1431" i="6" s="1"/>
  <c r="O1431" i="6"/>
  <c r="P1431" i="6" s="1"/>
  <c r="AA1430" i="6"/>
  <c r="AB1430" i="6" s="1"/>
  <c r="W1430" i="6"/>
  <c r="X1430" i="6" s="1"/>
  <c r="S1430" i="6"/>
  <c r="T1430" i="6" s="1"/>
  <c r="O1430" i="6"/>
  <c r="P1430" i="6" s="1"/>
  <c r="AA1429" i="6"/>
  <c r="AB1429" i="6" s="1"/>
  <c r="W1429" i="6"/>
  <c r="X1429" i="6" s="1"/>
  <c r="S1429" i="6"/>
  <c r="T1429" i="6" s="1"/>
  <c r="O1429" i="6"/>
  <c r="P1429" i="6" s="1"/>
  <c r="AA1428" i="6"/>
  <c r="AB1428" i="6" s="1"/>
  <c r="W1428" i="6"/>
  <c r="X1428" i="6" s="1"/>
  <c r="T1428" i="6"/>
  <c r="S1428" i="6"/>
  <c r="O1428" i="6"/>
  <c r="P1428" i="6" s="1"/>
  <c r="AA1427" i="6"/>
  <c r="AB1427" i="6" s="1"/>
  <c r="W1427" i="6"/>
  <c r="X1427" i="6" s="1"/>
  <c r="S1427" i="6"/>
  <c r="T1427" i="6" s="1"/>
  <c r="O1427" i="6"/>
  <c r="P1427" i="6" s="1"/>
  <c r="AA1426" i="6"/>
  <c r="AB1426" i="6" s="1"/>
  <c r="W1426" i="6"/>
  <c r="X1426" i="6" s="1"/>
  <c r="T1426" i="6"/>
  <c r="S1426" i="6"/>
  <c r="O1426" i="6"/>
  <c r="P1426" i="6" s="1"/>
  <c r="AA1425" i="6"/>
  <c r="AB1425" i="6" s="1"/>
  <c r="W1425" i="6"/>
  <c r="X1425" i="6" s="1"/>
  <c r="S1425" i="6"/>
  <c r="T1425" i="6" s="1"/>
  <c r="O1425" i="6"/>
  <c r="P1425" i="6" s="1"/>
  <c r="AA1424" i="6"/>
  <c r="AB1424" i="6" s="1"/>
  <c r="W1424" i="6"/>
  <c r="X1424" i="6" s="1"/>
  <c r="T1424" i="6"/>
  <c r="S1424" i="6"/>
  <c r="O1424" i="6"/>
  <c r="P1424" i="6" s="1"/>
  <c r="AA1423" i="6"/>
  <c r="AB1423" i="6" s="1"/>
  <c r="W1423" i="6"/>
  <c r="X1423" i="6" s="1"/>
  <c r="S1423" i="6"/>
  <c r="T1423" i="6" s="1"/>
  <c r="O1423" i="6"/>
  <c r="P1423" i="6" s="1"/>
  <c r="AA1422" i="6"/>
  <c r="AB1422" i="6" s="1"/>
  <c r="W1422" i="6"/>
  <c r="X1422" i="6" s="1"/>
  <c r="S1422" i="6"/>
  <c r="T1422" i="6" s="1"/>
  <c r="O1422" i="6"/>
  <c r="P1422" i="6" s="1"/>
  <c r="AA1421" i="6"/>
  <c r="AB1421" i="6" s="1"/>
  <c r="W1421" i="6"/>
  <c r="X1421" i="6" s="1"/>
  <c r="S1421" i="6"/>
  <c r="T1421" i="6" s="1"/>
  <c r="O1421" i="6"/>
  <c r="P1421" i="6" s="1"/>
  <c r="AA1420" i="6"/>
  <c r="AB1420" i="6" s="1"/>
  <c r="W1420" i="6"/>
  <c r="X1420" i="6" s="1"/>
  <c r="T1420" i="6"/>
  <c r="S1420" i="6"/>
  <c r="O1420" i="6"/>
  <c r="P1420" i="6" s="1"/>
  <c r="AA1419" i="6"/>
  <c r="AB1419" i="6" s="1"/>
  <c r="W1419" i="6"/>
  <c r="X1419" i="6" s="1"/>
  <c r="S1419" i="6"/>
  <c r="T1419" i="6" s="1"/>
  <c r="O1419" i="6"/>
  <c r="P1419" i="6" s="1"/>
  <c r="AA1418" i="6"/>
  <c r="AB1418" i="6" s="1"/>
  <c r="W1418" i="6"/>
  <c r="X1418" i="6" s="1"/>
  <c r="T1418" i="6"/>
  <c r="S1418" i="6"/>
  <c r="O1418" i="6"/>
  <c r="P1418" i="6" s="1"/>
  <c r="AA1417" i="6"/>
  <c r="AB1417" i="6" s="1"/>
  <c r="W1417" i="6"/>
  <c r="X1417" i="6" s="1"/>
  <c r="S1417" i="6"/>
  <c r="T1417" i="6" s="1"/>
  <c r="O1417" i="6"/>
  <c r="P1417" i="6" s="1"/>
  <c r="AA1416" i="6"/>
  <c r="AB1416" i="6" s="1"/>
  <c r="W1416" i="6"/>
  <c r="X1416" i="6" s="1"/>
  <c r="T1416" i="6"/>
  <c r="S1416" i="6"/>
  <c r="O1416" i="6"/>
  <c r="P1416" i="6" s="1"/>
  <c r="AA1415" i="6"/>
  <c r="AB1415" i="6" s="1"/>
  <c r="W1415" i="6"/>
  <c r="X1415" i="6" s="1"/>
  <c r="S1415" i="6"/>
  <c r="T1415" i="6" s="1"/>
  <c r="O1415" i="6"/>
  <c r="P1415" i="6" s="1"/>
  <c r="AA1414" i="6"/>
  <c r="AB1414" i="6" s="1"/>
  <c r="W1414" i="6"/>
  <c r="X1414" i="6" s="1"/>
  <c r="S1414" i="6"/>
  <c r="T1414" i="6" s="1"/>
  <c r="O1414" i="6"/>
  <c r="P1414" i="6" s="1"/>
  <c r="AA1413" i="6"/>
  <c r="AB1413" i="6" s="1"/>
  <c r="W1413" i="6"/>
  <c r="X1413" i="6" s="1"/>
  <c r="S1413" i="6"/>
  <c r="T1413" i="6" s="1"/>
  <c r="O1413" i="6"/>
  <c r="P1413" i="6" s="1"/>
  <c r="AA1412" i="6"/>
  <c r="AB1412" i="6" s="1"/>
  <c r="W1412" i="6"/>
  <c r="X1412" i="6" s="1"/>
  <c r="T1412" i="6"/>
  <c r="S1412" i="6"/>
  <c r="O1412" i="6"/>
  <c r="P1412" i="6" s="1"/>
  <c r="AA1411" i="6"/>
  <c r="AB1411" i="6" s="1"/>
  <c r="W1411" i="6"/>
  <c r="X1411" i="6" s="1"/>
  <c r="S1411" i="6"/>
  <c r="T1411" i="6" s="1"/>
  <c r="O1411" i="6"/>
  <c r="P1411" i="6" s="1"/>
  <c r="AA1410" i="6"/>
  <c r="AB1410" i="6" s="1"/>
  <c r="W1410" i="6"/>
  <c r="X1410" i="6" s="1"/>
  <c r="T1410" i="6"/>
  <c r="S1410" i="6"/>
  <c r="O1410" i="6"/>
  <c r="P1410" i="6" s="1"/>
  <c r="AA1409" i="6"/>
  <c r="AB1409" i="6" s="1"/>
  <c r="W1409" i="6"/>
  <c r="X1409" i="6" s="1"/>
  <c r="S1409" i="6"/>
  <c r="T1409" i="6" s="1"/>
  <c r="O1409" i="6"/>
  <c r="P1409" i="6" s="1"/>
  <c r="AA1408" i="6"/>
  <c r="AB1408" i="6" s="1"/>
  <c r="W1408" i="6"/>
  <c r="X1408" i="6" s="1"/>
  <c r="T1408" i="6"/>
  <c r="S1408" i="6"/>
  <c r="O1408" i="6"/>
  <c r="P1408" i="6" s="1"/>
  <c r="AA1407" i="6"/>
  <c r="AB1407" i="6" s="1"/>
  <c r="W1407" i="6"/>
  <c r="X1407" i="6" s="1"/>
  <c r="S1407" i="6"/>
  <c r="T1407" i="6" s="1"/>
  <c r="O1407" i="6"/>
  <c r="P1407" i="6" s="1"/>
  <c r="AA1406" i="6"/>
  <c r="AB1406" i="6" s="1"/>
  <c r="W1406" i="6"/>
  <c r="X1406" i="6" s="1"/>
  <c r="S1406" i="6"/>
  <c r="T1406" i="6" s="1"/>
  <c r="O1406" i="6"/>
  <c r="P1406" i="6" s="1"/>
  <c r="AA1405" i="6"/>
  <c r="AB1405" i="6" s="1"/>
  <c r="W1405" i="6"/>
  <c r="X1405" i="6" s="1"/>
  <c r="S1405" i="6"/>
  <c r="T1405" i="6" s="1"/>
  <c r="O1405" i="6"/>
  <c r="P1405" i="6" s="1"/>
  <c r="AA1404" i="6"/>
  <c r="AB1404" i="6" s="1"/>
  <c r="W1404" i="6"/>
  <c r="X1404" i="6" s="1"/>
  <c r="T1404" i="6"/>
  <c r="S1404" i="6"/>
  <c r="O1404" i="6"/>
  <c r="P1404" i="6" s="1"/>
  <c r="AA1403" i="6"/>
  <c r="AB1403" i="6" s="1"/>
  <c r="W1403" i="6"/>
  <c r="X1403" i="6" s="1"/>
  <c r="S1403" i="6"/>
  <c r="T1403" i="6" s="1"/>
  <c r="O1403" i="6"/>
  <c r="P1403" i="6" s="1"/>
  <c r="AA1402" i="6"/>
  <c r="AB1402" i="6" s="1"/>
  <c r="W1402" i="6"/>
  <c r="X1402" i="6" s="1"/>
  <c r="T1402" i="6"/>
  <c r="S1402" i="6"/>
  <c r="O1402" i="6"/>
  <c r="P1402" i="6" s="1"/>
  <c r="AA1401" i="6"/>
  <c r="AB1401" i="6" s="1"/>
  <c r="W1401" i="6"/>
  <c r="X1401" i="6" s="1"/>
  <c r="S1401" i="6"/>
  <c r="T1401" i="6" s="1"/>
  <c r="O1401" i="6"/>
  <c r="P1401" i="6" s="1"/>
  <c r="AA1400" i="6"/>
  <c r="AB1400" i="6" s="1"/>
  <c r="W1400" i="6"/>
  <c r="X1400" i="6" s="1"/>
  <c r="T1400" i="6"/>
  <c r="S1400" i="6"/>
  <c r="O1400" i="6"/>
  <c r="P1400" i="6" s="1"/>
  <c r="AA1399" i="6"/>
  <c r="AB1399" i="6" s="1"/>
  <c r="W1399" i="6"/>
  <c r="X1399" i="6" s="1"/>
  <c r="S1399" i="6"/>
  <c r="T1399" i="6" s="1"/>
  <c r="O1399" i="6"/>
  <c r="P1399" i="6" s="1"/>
  <c r="AA1398" i="6"/>
  <c r="AB1398" i="6" s="1"/>
  <c r="W1398" i="6"/>
  <c r="X1398" i="6" s="1"/>
  <c r="S1398" i="6"/>
  <c r="T1398" i="6" s="1"/>
  <c r="O1398" i="6"/>
  <c r="P1398" i="6" s="1"/>
  <c r="AA1397" i="6"/>
  <c r="AB1397" i="6" s="1"/>
  <c r="W1397" i="6"/>
  <c r="X1397" i="6" s="1"/>
  <c r="S1397" i="6"/>
  <c r="T1397" i="6" s="1"/>
  <c r="O1397" i="6"/>
  <c r="P1397" i="6" s="1"/>
  <c r="AA1396" i="6"/>
  <c r="AB1396" i="6" s="1"/>
  <c r="W1396" i="6"/>
  <c r="X1396" i="6" s="1"/>
  <c r="T1396" i="6"/>
  <c r="S1396" i="6"/>
  <c r="O1396" i="6"/>
  <c r="P1396" i="6" s="1"/>
  <c r="AA1395" i="6"/>
  <c r="AB1395" i="6" s="1"/>
  <c r="W1395" i="6"/>
  <c r="X1395" i="6" s="1"/>
  <c r="S1395" i="6"/>
  <c r="T1395" i="6" s="1"/>
  <c r="O1395" i="6"/>
  <c r="P1395" i="6" s="1"/>
  <c r="AA1394" i="6"/>
  <c r="AB1394" i="6" s="1"/>
  <c r="W1394" i="6"/>
  <c r="X1394" i="6" s="1"/>
  <c r="T1394" i="6"/>
  <c r="S1394" i="6"/>
  <c r="O1394" i="6"/>
  <c r="P1394" i="6" s="1"/>
  <c r="AA1393" i="6"/>
  <c r="AB1393" i="6" s="1"/>
  <c r="W1393" i="6"/>
  <c r="X1393" i="6" s="1"/>
  <c r="S1393" i="6"/>
  <c r="T1393" i="6" s="1"/>
  <c r="O1393" i="6"/>
  <c r="P1393" i="6" s="1"/>
  <c r="AA1392" i="6"/>
  <c r="AB1392" i="6" s="1"/>
  <c r="W1392" i="6"/>
  <c r="X1392" i="6" s="1"/>
  <c r="T1392" i="6"/>
  <c r="S1392" i="6"/>
  <c r="O1392" i="6"/>
  <c r="P1392" i="6" s="1"/>
  <c r="AA1391" i="6"/>
  <c r="AB1391" i="6" s="1"/>
  <c r="W1391" i="6"/>
  <c r="X1391" i="6" s="1"/>
  <c r="S1391" i="6"/>
  <c r="T1391" i="6" s="1"/>
  <c r="O1391" i="6"/>
  <c r="P1391" i="6" s="1"/>
  <c r="AA1390" i="6"/>
  <c r="AB1390" i="6" s="1"/>
  <c r="W1390" i="6"/>
  <c r="X1390" i="6" s="1"/>
  <c r="S1390" i="6"/>
  <c r="T1390" i="6" s="1"/>
  <c r="O1390" i="6"/>
  <c r="P1390" i="6" s="1"/>
  <c r="AA1389" i="6"/>
  <c r="AB1389" i="6" s="1"/>
  <c r="W1389" i="6"/>
  <c r="X1389" i="6" s="1"/>
  <c r="S1389" i="6"/>
  <c r="T1389" i="6" s="1"/>
  <c r="O1389" i="6"/>
  <c r="P1389" i="6" s="1"/>
  <c r="AA1388" i="6"/>
  <c r="AB1388" i="6" s="1"/>
  <c r="W1388" i="6"/>
  <c r="X1388" i="6" s="1"/>
  <c r="T1388" i="6"/>
  <c r="S1388" i="6"/>
  <c r="O1388" i="6"/>
  <c r="P1388" i="6" s="1"/>
  <c r="AA1387" i="6"/>
  <c r="AB1387" i="6" s="1"/>
  <c r="W1387" i="6"/>
  <c r="X1387" i="6" s="1"/>
  <c r="S1387" i="6"/>
  <c r="T1387" i="6" s="1"/>
  <c r="O1387" i="6"/>
  <c r="P1387" i="6" s="1"/>
  <c r="AA1386" i="6"/>
  <c r="AB1386" i="6" s="1"/>
  <c r="W1386" i="6"/>
  <c r="X1386" i="6" s="1"/>
  <c r="T1386" i="6"/>
  <c r="S1386" i="6"/>
  <c r="O1386" i="6"/>
  <c r="P1386" i="6" s="1"/>
  <c r="AA1385" i="6"/>
  <c r="AB1385" i="6" s="1"/>
  <c r="W1385" i="6"/>
  <c r="X1385" i="6" s="1"/>
  <c r="S1385" i="6"/>
  <c r="T1385" i="6" s="1"/>
  <c r="O1385" i="6"/>
  <c r="P1385" i="6" s="1"/>
  <c r="AA1384" i="6"/>
  <c r="AB1384" i="6" s="1"/>
  <c r="W1384" i="6"/>
  <c r="X1384" i="6" s="1"/>
  <c r="T1384" i="6"/>
  <c r="S1384" i="6"/>
  <c r="O1384" i="6"/>
  <c r="P1384" i="6" s="1"/>
  <c r="AA1383" i="6"/>
  <c r="AB1383" i="6" s="1"/>
  <c r="W1383" i="6"/>
  <c r="X1383" i="6" s="1"/>
  <c r="S1383" i="6"/>
  <c r="T1383" i="6" s="1"/>
  <c r="O1383" i="6"/>
  <c r="P1383" i="6" s="1"/>
  <c r="AA1382" i="6"/>
  <c r="AB1382" i="6" s="1"/>
  <c r="W1382" i="6"/>
  <c r="X1382" i="6" s="1"/>
  <c r="S1382" i="6"/>
  <c r="T1382" i="6" s="1"/>
  <c r="O1382" i="6"/>
  <c r="P1382" i="6" s="1"/>
  <c r="AA1381" i="6"/>
  <c r="AB1381" i="6" s="1"/>
  <c r="W1381" i="6"/>
  <c r="X1381" i="6" s="1"/>
  <c r="S1381" i="6"/>
  <c r="T1381" i="6" s="1"/>
  <c r="O1381" i="6"/>
  <c r="P1381" i="6" s="1"/>
  <c r="AA1380" i="6"/>
  <c r="AB1380" i="6" s="1"/>
  <c r="W1380" i="6"/>
  <c r="X1380" i="6" s="1"/>
  <c r="T1380" i="6"/>
  <c r="S1380" i="6"/>
  <c r="O1380" i="6"/>
  <c r="P1380" i="6" s="1"/>
  <c r="AA1379" i="6"/>
  <c r="AB1379" i="6" s="1"/>
  <c r="W1379" i="6"/>
  <c r="X1379" i="6" s="1"/>
  <c r="S1379" i="6"/>
  <c r="T1379" i="6" s="1"/>
  <c r="O1379" i="6"/>
  <c r="P1379" i="6" s="1"/>
  <c r="AA1378" i="6"/>
  <c r="AB1378" i="6" s="1"/>
  <c r="W1378" i="6"/>
  <c r="X1378" i="6" s="1"/>
  <c r="T1378" i="6"/>
  <c r="S1378" i="6"/>
  <c r="O1378" i="6"/>
  <c r="P1378" i="6" s="1"/>
  <c r="AA1377" i="6"/>
  <c r="AB1377" i="6" s="1"/>
  <c r="W1377" i="6"/>
  <c r="X1377" i="6" s="1"/>
  <c r="S1377" i="6"/>
  <c r="T1377" i="6" s="1"/>
  <c r="O1377" i="6"/>
  <c r="P1377" i="6" s="1"/>
  <c r="AA1376" i="6"/>
  <c r="AB1376" i="6" s="1"/>
  <c r="W1376" i="6"/>
  <c r="X1376" i="6" s="1"/>
  <c r="T1376" i="6"/>
  <c r="S1376" i="6"/>
  <c r="O1376" i="6"/>
  <c r="P1376" i="6" s="1"/>
  <c r="AA1375" i="6"/>
  <c r="AB1375" i="6" s="1"/>
  <c r="W1375" i="6"/>
  <c r="X1375" i="6" s="1"/>
  <c r="S1375" i="6"/>
  <c r="T1375" i="6" s="1"/>
  <c r="O1375" i="6"/>
  <c r="P1375" i="6" s="1"/>
  <c r="AA1374" i="6"/>
  <c r="AB1374" i="6" s="1"/>
  <c r="W1374" i="6"/>
  <c r="X1374" i="6" s="1"/>
  <c r="S1374" i="6"/>
  <c r="T1374" i="6" s="1"/>
  <c r="O1374" i="6"/>
  <c r="P1374" i="6" s="1"/>
  <c r="AA1373" i="6"/>
  <c r="AB1373" i="6" s="1"/>
  <c r="W1373" i="6"/>
  <c r="X1373" i="6" s="1"/>
  <c r="S1373" i="6"/>
  <c r="T1373" i="6" s="1"/>
  <c r="O1373" i="6"/>
  <c r="P1373" i="6" s="1"/>
  <c r="AA1372" i="6"/>
  <c r="AB1372" i="6" s="1"/>
  <c r="W1372" i="6"/>
  <c r="X1372" i="6" s="1"/>
  <c r="T1372" i="6"/>
  <c r="S1372" i="6"/>
  <c r="O1372" i="6"/>
  <c r="P1372" i="6" s="1"/>
  <c r="AA1371" i="6"/>
  <c r="AB1371" i="6" s="1"/>
  <c r="W1371" i="6"/>
  <c r="X1371" i="6" s="1"/>
  <c r="S1371" i="6"/>
  <c r="T1371" i="6" s="1"/>
  <c r="O1371" i="6"/>
  <c r="P1371" i="6" s="1"/>
  <c r="AA1370" i="6"/>
  <c r="AB1370" i="6" s="1"/>
  <c r="W1370" i="6"/>
  <c r="X1370" i="6" s="1"/>
  <c r="T1370" i="6"/>
  <c r="S1370" i="6"/>
  <c r="O1370" i="6"/>
  <c r="P1370" i="6" s="1"/>
  <c r="AA1369" i="6"/>
  <c r="AB1369" i="6" s="1"/>
  <c r="W1369" i="6"/>
  <c r="X1369" i="6" s="1"/>
  <c r="S1369" i="6"/>
  <c r="T1369" i="6" s="1"/>
  <c r="O1369" i="6"/>
  <c r="P1369" i="6" s="1"/>
  <c r="AA1368" i="6"/>
  <c r="AB1368" i="6" s="1"/>
  <c r="W1368" i="6"/>
  <c r="X1368" i="6" s="1"/>
  <c r="T1368" i="6"/>
  <c r="S1368" i="6"/>
  <c r="O1368" i="6"/>
  <c r="P1368" i="6" s="1"/>
  <c r="AA1367" i="6"/>
  <c r="AB1367" i="6" s="1"/>
  <c r="W1367" i="6"/>
  <c r="X1367" i="6" s="1"/>
  <c r="S1367" i="6"/>
  <c r="T1367" i="6" s="1"/>
  <c r="O1367" i="6"/>
  <c r="P1367" i="6" s="1"/>
  <c r="AA1366" i="6"/>
  <c r="AB1366" i="6" s="1"/>
  <c r="W1366" i="6"/>
  <c r="X1366" i="6" s="1"/>
  <c r="S1366" i="6"/>
  <c r="T1366" i="6" s="1"/>
  <c r="O1366" i="6"/>
  <c r="P1366" i="6" s="1"/>
  <c r="AA1365" i="6"/>
  <c r="AB1365" i="6" s="1"/>
  <c r="W1365" i="6"/>
  <c r="X1365" i="6" s="1"/>
  <c r="S1365" i="6"/>
  <c r="T1365" i="6" s="1"/>
  <c r="O1365" i="6"/>
  <c r="P1365" i="6" s="1"/>
  <c r="AA1364" i="6"/>
  <c r="AB1364" i="6" s="1"/>
  <c r="W1364" i="6"/>
  <c r="X1364" i="6" s="1"/>
  <c r="T1364" i="6"/>
  <c r="S1364" i="6"/>
  <c r="O1364" i="6"/>
  <c r="P1364" i="6" s="1"/>
  <c r="AA1363" i="6"/>
  <c r="AB1363" i="6" s="1"/>
  <c r="W1363" i="6"/>
  <c r="X1363" i="6" s="1"/>
  <c r="S1363" i="6"/>
  <c r="T1363" i="6" s="1"/>
  <c r="O1363" i="6"/>
  <c r="P1363" i="6" s="1"/>
  <c r="AA1360" i="6"/>
  <c r="AB1360" i="6" s="1"/>
  <c r="W1360" i="6"/>
  <c r="X1360" i="6" s="1"/>
  <c r="S1360" i="6"/>
  <c r="T1360" i="6" s="1"/>
  <c r="O1360" i="6"/>
  <c r="P1360" i="6" s="1"/>
  <c r="AA1359" i="6"/>
  <c r="AB1359" i="6" s="1"/>
  <c r="W1359" i="6"/>
  <c r="X1359" i="6" s="1"/>
  <c r="S1359" i="6"/>
  <c r="T1359" i="6" s="1"/>
  <c r="O1359" i="6"/>
  <c r="P1359" i="6" s="1"/>
  <c r="AA1358" i="6"/>
  <c r="AB1358" i="6" s="1"/>
  <c r="W1358" i="6"/>
  <c r="X1358" i="6" s="1"/>
  <c r="S1358" i="6"/>
  <c r="T1358" i="6" s="1"/>
  <c r="O1358" i="6"/>
  <c r="P1358" i="6" s="1"/>
  <c r="AA1357" i="6"/>
  <c r="AB1357" i="6" s="1"/>
  <c r="W1357" i="6"/>
  <c r="X1357" i="6" s="1"/>
  <c r="S1357" i="6"/>
  <c r="T1357" i="6" s="1"/>
  <c r="O1357" i="6"/>
  <c r="P1357" i="6" s="1"/>
  <c r="AA1356" i="6"/>
  <c r="AB1356" i="6" s="1"/>
  <c r="W1356" i="6"/>
  <c r="X1356" i="6" s="1"/>
  <c r="T1356" i="6"/>
  <c r="S1356" i="6"/>
  <c r="O1356" i="6"/>
  <c r="P1356" i="6" s="1"/>
  <c r="AA1355" i="6"/>
  <c r="AB1355" i="6" s="1"/>
  <c r="W1355" i="6"/>
  <c r="X1355" i="6" s="1"/>
  <c r="S1355" i="6"/>
  <c r="T1355" i="6" s="1"/>
  <c r="O1355" i="6"/>
  <c r="P1355" i="6" s="1"/>
  <c r="AA1354" i="6"/>
  <c r="AB1354" i="6" s="1"/>
  <c r="W1354" i="6"/>
  <c r="X1354" i="6" s="1"/>
  <c r="S1354" i="6"/>
  <c r="T1354" i="6" s="1"/>
  <c r="O1354" i="6"/>
  <c r="P1354" i="6" s="1"/>
  <c r="AB1353" i="6"/>
  <c r="AA1353" i="6"/>
  <c r="W1353" i="6"/>
  <c r="X1353" i="6" s="1"/>
  <c r="S1353" i="6"/>
  <c r="T1353" i="6" s="1"/>
  <c r="O1353" i="6"/>
  <c r="P1353" i="6" s="1"/>
  <c r="AA1352" i="6"/>
  <c r="AB1352" i="6" s="1"/>
  <c r="W1352" i="6"/>
  <c r="X1352" i="6" s="1"/>
  <c r="S1352" i="6"/>
  <c r="T1352" i="6" s="1"/>
  <c r="O1352" i="6"/>
  <c r="P1352" i="6" s="1"/>
  <c r="AA1351" i="6"/>
  <c r="AB1351" i="6" s="1"/>
  <c r="W1351" i="6"/>
  <c r="X1351" i="6" s="1"/>
  <c r="S1351" i="6"/>
  <c r="T1351" i="6" s="1"/>
  <c r="O1351" i="6"/>
  <c r="P1351" i="6" s="1"/>
  <c r="AA1350" i="6"/>
  <c r="AB1350" i="6" s="1"/>
  <c r="W1350" i="6"/>
  <c r="X1350" i="6" s="1"/>
  <c r="S1350" i="6"/>
  <c r="T1350" i="6" s="1"/>
  <c r="O1350" i="6"/>
  <c r="P1350" i="6" s="1"/>
  <c r="AA1349" i="6"/>
  <c r="AB1349" i="6" s="1"/>
  <c r="W1349" i="6"/>
  <c r="X1349" i="6" s="1"/>
  <c r="S1349" i="6"/>
  <c r="T1349" i="6" s="1"/>
  <c r="O1349" i="6"/>
  <c r="P1349" i="6" s="1"/>
  <c r="AA1348" i="6"/>
  <c r="AB1348" i="6" s="1"/>
  <c r="W1348" i="6"/>
  <c r="X1348" i="6" s="1"/>
  <c r="S1348" i="6"/>
  <c r="T1348" i="6" s="1"/>
  <c r="O1348" i="6"/>
  <c r="P1348" i="6" s="1"/>
  <c r="AA1347" i="6"/>
  <c r="AB1347" i="6" s="1"/>
  <c r="W1347" i="6"/>
  <c r="X1347" i="6" s="1"/>
  <c r="S1347" i="6"/>
  <c r="T1347" i="6" s="1"/>
  <c r="O1347" i="6"/>
  <c r="P1347" i="6" s="1"/>
  <c r="AA1346" i="6"/>
  <c r="AB1346" i="6" s="1"/>
  <c r="W1346" i="6"/>
  <c r="X1346" i="6" s="1"/>
  <c r="S1346" i="6"/>
  <c r="T1346" i="6" s="1"/>
  <c r="O1346" i="6"/>
  <c r="P1346" i="6" s="1"/>
  <c r="AA1345" i="6"/>
  <c r="AB1345" i="6" s="1"/>
  <c r="W1345" i="6"/>
  <c r="X1345" i="6" s="1"/>
  <c r="S1345" i="6"/>
  <c r="T1345" i="6" s="1"/>
  <c r="O1345" i="6"/>
  <c r="P1345" i="6" s="1"/>
  <c r="AA1344" i="6"/>
  <c r="AB1344" i="6" s="1"/>
  <c r="W1344" i="6"/>
  <c r="X1344" i="6" s="1"/>
  <c r="S1344" i="6"/>
  <c r="T1344" i="6" s="1"/>
  <c r="O1344" i="6"/>
  <c r="P1344" i="6" s="1"/>
  <c r="AA1343" i="6"/>
  <c r="AB1343" i="6" s="1"/>
  <c r="W1343" i="6"/>
  <c r="X1343" i="6" s="1"/>
  <c r="S1343" i="6"/>
  <c r="T1343" i="6" s="1"/>
  <c r="O1343" i="6"/>
  <c r="P1343" i="6" s="1"/>
  <c r="AB1342" i="6"/>
  <c r="AA1342" i="6"/>
  <c r="W1342" i="6"/>
  <c r="X1342" i="6" s="1"/>
  <c r="T1342" i="6"/>
  <c r="S1342" i="6"/>
  <c r="O1342" i="6"/>
  <c r="P1342" i="6" s="1"/>
  <c r="AA1341" i="6"/>
  <c r="AB1341" i="6" s="1"/>
  <c r="W1341" i="6"/>
  <c r="X1341" i="6" s="1"/>
  <c r="S1341" i="6"/>
  <c r="T1341" i="6" s="1"/>
  <c r="O1341" i="6"/>
  <c r="P1341" i="6" s="1"/>
  <c r="AA1340" i="6"/>
  <c r="AB1340" i="6" s="1"/>
  <c r="W1340" i="6"/>
  <c r="X1340" i="6" s="1"/>
  <c r="S1340" i="6"/>
  <c r="T1340" i="6" s="1"/>
  <c r="O1340" i="6"/>
  <c r="P1340" i="6" s="1"/>
  <c r="AB1339" i="6"/>
  <c r="AA1339" i="6"/>
  <c r="W1339" i="6"/>
  <c r="X1339" i="6" s="1"/>
  <c r="S1339" i="6"/>
  <c r="T1339" i="6" s="1"/>
  <c r="O1339" i="6"/>
  <c r="P1339" i="6" s="1"/>
  <c r="AA1338" i="6"/>
  <c r="AB1338" i="6" s="1"/>
  <c r="W1338" i="6"/>
  <c r="X1338" i="6" s="1"/>
  <c r="S1338" i="6"/>
  <c r="T1338" i="6" s="1"/>
  <c r="O1338" i="6"/>
  <c r="P1338" i="6" s="1"/>
  <c r="AA1337" i="6"/>
  <c r="AB1337" i="6" s="1"/>
  <c r="W1337" i="6"/>
  <c r="X1337" i="6" s="1"/>
  <c r="S1337" i="6"/>
  <c r="T1337" i="6" s="1"/>
  <c r="O1337" i="6"/>
  <c r="P1337" i="6" s="1"/>
  <c r="AA1336" i="6"/>
  <c r="AB1336" i="6" s="1"/>
  <c r="W1336" i="6"/>
  <c r="X1336" i="6" s="1"/>
  <c r="S1336" i="6"/>
  <c r="T1336" i="6" s="1"/>
  <c r="O1336" i="6"/>
  <c r="P1336" i="6" s="1"/>
  <c r="AB1335" i="6"/>
  <c r="AA1335" i="6"/>
  <c r="W1335" i="6"/>
  <c r="X1335" i="6" s="1"/>
  <c r="S1335" i="6"/>
  <c r="T1335" i="6" s="1"/>
  <c r="O1335" i="6"/>
  <c r="P1335" i="6" s="1"/>
  <c r="AA1334" i="6"/>
  <c r="AB1334" i="6" s="1"/>
  <c r="W1334" i="6"/>
  <c r="X1334" i="6" s="1"/>
  <c r="T1334" i="6"/>
  <c r="S1334" i="6"/>
  <c r="O1334" i="6"/>
  <c r="P1334" i="6" s="1"/>
  <c r="AA1333" i="6"/>
  <c r="AB1333" i="6" s="1"/>
  <c r="W1333" i="6"/>
  <c r="X1333" i="6" s="1"/>
  <c r="S1333" i="6"/>
  <c r="T1333" i="6" s="1"/>
  <c r="O1333" i="6"/>
  <c r="P1333" i="6" s="1"/>
  <c r="AA1332" i="6"/>
  <c r="AB1332" i="6" s="1"/>
  <c r="W1332" i="6"/>
  <c r="X1332" i="6" s="1"/>
  <c r="T1332" i="6"/>
  <c r="S1332" i="6"/>
  <c r="O1332" i="6"/>
  <c r="P1332" i="6" s="1"/>
  <c r="AB1331" i="6"/>
  <c r="AA1331" i="6"/>
  <c r="W1331" i="6"/>
  <c r="X1331" i="6" s="1"/>
  <c r="S1331" i="6"/>
  <c r="T1331" i="6" s="1"/>
  <c r="O1331" i="6"/>
  <c r="P1331" i="6" s="1"/>
  <c r="AA1330" i="6"/>
  <c r="AB1330" i="6" s="1"/>
  <c r="W1330" i="6"/>
  <c r="X1330" i="6" s="1"/>
  <c r="S1330" i="6"/>
  <c r="T1330" i="6" s="1"/>
  <c r="O1330" i="6"/>
  <c r="P1330" i="6" s="1"/>
  <c r="AA1329" i="6"/>
  <c r="AB1329" i="6" s="1"/>
  <c r="W1329" i="6"/>
  <c r="X1329" i="6" s="1"/>
  <c r="S1329" i="6"/>
  <c r="T1329" i="6" s="1"/>
  <c r="O1329" i="6"/>
  <c r="P1329" i="6" s="1"/>
  <c r="AA1328" i="6"/>
  <c r="AB1328" i="6" s="1"/>
  <c r="W1328" i="6"/>
  <c r="X1328" i="6" s="1"/>
  <c r="S1328" i="6"/>
  <c r="T1328" i="6" s="1"/>
  <c r="O1328" i="6"/>
  <c r="P1328" i="6" s="1"/>
  <c r="AA1327" i="6"/>
  <c r="AB1327" i="6" s="1"/>
  <c r="W1327" i="6"/>
  <c r="X1327" i="6" s="1"/>
  <c r="S1327" i="6"/>
  <c r="T1327" i="6" s="1"/>
  <c r="O1327" i="6"/>
  <c r="P1327" i="6" s="1"/>
  <c r="AA1326" i="6"/>
  <c r="AB1326" i="6" s="1"/>
  <c r="W1326" i="6"/>
  <c r="X1326" i="6" s="1"/>
  <c r="S1326" i="6"/>
  <c r="T1326" i="6" s="1"/>
  <c r="O1326" i="6"/>
  <c r="P1326" i="6" s="1"/>
  <c r="AA1325" i="6"/>
  <c r="AB1325" i="6" s="1"/>
  <c r="W1325" i="6"/>
  <c r="X1325" i="6" s="1"/>
  <c r="S1325" i="6"/>
  <c r="T1325" i="6" s="1"/>
  <c r="O1325" i="6"/>
  <c r="P1325" i="6" s="1"/>
  <c r="AA1324" i="6"/>
  <c r="AB1324" i="6" s="1"/>
  <c r="W1324" i="6"/>
  <c r="X1324" i="6" s="1"/>
  <c r="S1324" i="6"/>
  <c r="T1324" i="6" s="1"/>
  <c r="O1324" i="6"/>
  <c r="P1324" i="6" s="1"/>
  <c r="AA1323" i="6"/>
  <c r="AB1323" i="6" s="1"/>
  <c r="W1323" i="6"/>
  <c r="X1323" i="6" s="1"/>
  <c r="S1323" i="6"/>
  <c r="T1323" i="6" s="1"/>
  <c r="O1323" i="6"/>
  <c r="P1323" i="6" s="1"/>
  <c r="AA1322" i="6"/>
  <c r="AB1322" i="6" s="1"/>
  <c r="W1322" i="6"/>
  <c r="X1322" i="6" s="1"/>
  <c r="S1322" i="6"/>
  <c r="T1322" i="6" s="1"/>
  <c r="O1322" i="6"/>
  <c r="P1322" i="6" s="1"/>
  <c r="AA1321" i="6"/>
  <c r="AB1321" i="6" s="1"/>
  <c r="W1321" i="6"/>
  <c r="X1321" i="6" s="1"/>
  <c r="S1321" i="6"/>
  <c r="T1321" i="6" s="1"/>
  <c r="O1321" i="6"/>
  <c r="P1321" i="6" s="1"/>
  <c r="AA1320" i="6"/>
  <c r="AB1320" i="6" s="1"/>
  <c r="W1320" i="6"/>
  <c r="X1320" i="6" s="1"/>
  <c r="T1320" i="6"/>
  <c r="S1320" i="6"/>
  <c r="O1320" i="6"/>
  <c r="P1320" i="6" s="1"/>
  <c r="AA1319" i="6"/>
  <c r="AB1319" i="6" s="1"/>
  <c r="W1319" i="6"/>
  <c r="X1319" i="6" s="1"/>
  <c r="S1319" i="6"/>
  <c r="T1319" i="6" s="1"/>
  <c r="O1319" i="6"/>
  <c r="P1319" i="6" s="1"/>
  <c r="AA1318" i="6"/>
  <c r="AB1318" i="6" s="1"/>
  <c r="W1318" i="6"/>
  <c r="X1318" i="6" s="1"/>
  <c r="S1318" i="6"/>
  <c r="T1318" i="6" s="1"/>
  <c r="O1318" i="6"/>
  <c r="P1318" i="6" s="1"/>
  <c r="AA1317" i="6"/>
  <c r="AB1317" i="6" s="1"/>
  <c r="X1317" i="6"/>
  <c r="W1317" i="6"/>
  <c r="S1317" i="6"/>
  <c r="T1317" i="6" s="1"/>
  <c r="O1317" i="6"/>
  <c r="P1317" i="6" s="1"/>
  <c r="AA1316" i="6"/>
  <c r="AB1316" i="6" s="1"/>
  <c r="W1316" i="6"/>
  <c r="X1316" i="6" s="1"/>
  <c r="S1316" i="6"/>
  <c r="T1316" i="6" s="1"/>
  <c r="O1316" i="6"/>
  <c r="P1316" i="6" s="1"/>
  <c r="AA1315" i="6"/>
  <c r="AB1315" i="6" s="1"/>
  <c r="X1315" i="6"/>
  <c r="W1315" i="6"/>
  <c r="S1315" i="6"/>
  <c r="T1315" i="6" s="1"/>
  <c r="O1315" i="6"/>
  <c r="P1315" i="6" s="1"/>
  <c r="AA1314" i="6"/>
  <c r="AB1314" i="6" s="1"/>
  <c r="W1314" i="6"/>
  <c r="X1314" i="6" s="1"/>
  <c r="S1314" i="6"/>
  <c r="T1314" i="6" s="1"/>
  <c r="O1314" i="6"/>
  <c r="P1314" i="6" s="1"/>
  <c r="AA1313" i="6"/>
  <c r="AB1313" i="6" s="1"/>
  <c r="X1313" i="6"/>
  <c r="W1313" i="6"/>
  <c r="S1313" i="6"/>
  <c r="T1313" i="6" s="1"/>
  <c r="O1313" i="6"/>
  <c r="P1313" i="6" s="1"/>
  <c r="AA1312" i="6"/>
  <c r="AB1312" i="6" s="1"/>
  <c r="W1312" i="6"/>
  <c r="X1312" i="6" s="1"/>
  <c r="S1312" i="6"/>
  <c r="T1312" i="6" s="1"/>
  <c r="O1312" i="6"/>
  <c r="P1312" i="6" s="1"/>
  <c r="AA1311" i="6"/>
  <c r="AB1311" i="6" s="1"/>
  <c r="W1311" i="6"/>
  <c r="X1311" i="6" s="1"/>
  <c r="S1311" i="6"/>
  <c r="T1311" i="6" s="1"/>
  <c r="O1311" i="6"/>
  <c r="P1311" i="6" s="1"/>
  <c r="AA1310" i="6"/>
  <c r="AB1310" i="6" s="1"/>
  <c r="W1310" i="6"/>
  <c r="X1310" i="6" s="1"/>
  <c r="S1310" i="6"/>
  <c r="T1310" i="6" s="1"/>
  <c r="O1310" i="6"/>
  <c r="P1310" i="6" s="1"/>
  <c r="AA1309" i="6"/>
  <c r="AB1309" i="6" s="1"/>
  <c r="X1309" i="6"/>
  <c r="W1309" i="6"/>
  <c r="S1309" i="6"/>
  <c r="T1309" i="6" s="1"/>
  <c r="O1309" i="6"/>
  <c r="P1309" i="6" s="1"/>
  <c r="AA1308" i="6"/>
  <c r="AB1308" i="6" s="1"/>
  <c r="W1308" i="6"/>
  <c r="X1308" i="6" s="1"/>
  <c r="S1308" i="6"/>
  <c r="T1308" i="6" s="1"/>
  <c r="O1308" i="6"/>
  <c r="P1308" i="6" s="1"/>
  <c r="AA1307" i="6"/>
  <c r="AB1307" i="6" s="1"/>
  <c r="X1307" i="6"/>
  <c r="W1307" i="6"/>
  <c r="S1307" i="6"/>
  <c r="T1307" i="6" s="1"/>
  <c r="O1307" i="6"/>
  <c r="P1307" i="6" s="1"/>
  <c r="AA1306" i="6"/>
  <c r="AB1306" i="6" s="1"/>
  <c r="W1306" i="6"/>
  <c r="X1306" i="6" s="1"/>
  <c r="S1306" i="6"/>
  <c r="T1306" i="6" s="1"/>
  <c r="O1306" i="6"/>
  <c r="P1306" i="6" s="1"/>
  <c r="AA1305" i="6"/>
  <c r="AB1305" i="6" s="1"/>
  <c r="X1305" i="6"/>
  <c r="W1305" i="6"/>
  <c r="S1305" i="6"/>
  <c r="T1305" i="6" s="1"/>
  <c r="O1305" i="6"/>
  <c r="P1305" i="6" s="1"/>
  <c r="AA1304" i="6"/>
  <c r="AB1304" i="6" s="1"/>
  <c r="W1304" i="6"/>
  <c r="X1304" i="6" s="1"/>
  <c r="S1304" i="6"/>
  <c r="T1304" i="6" s="1"/>
  <c r="O1304" i="6"/>
  <c r="P1304" i="6" s="1"/>
  <c r="AA1303" i="6"/>
  <c r="AB1303" i="6" s="1"/>
  <c r="W1303" i="6"/>
  <c r="X1303" i="6" s="1"/>
  <c r="S1303" i="6"/>
  <c r="T1303" i="6" s="1"/>
  <c r="O1303" i="6"/>
  <c r="P1303" i="6" s="1"/>
  <c r="AA1302" i="6"/>
  <c r="AB1302" i="6" s="1"/>
  <c r="W1302" i="6"/>
  <c r="X1302" i="6" s="1"/>
  <c r="S1302" i="6"/>
  <c r="T1302" i="6" s="1"/>
  <c r="O1302" i="6"/>
  <c r="P1302" i="6" s="1"/>
  <c r="AA1301" i="6"/>
  <c r="AB1301" i="6" s="1"/>
  <c r="X1301" i="6"/>
  <c r="W1301" i="6"/>
  <c r="S1301" i="6"/>
  <c r="T1301" i="6" s="1"/>
  <c r="O1301" i="6"/>
  <c r="P1301" i="6" s="1"/>
  <c r="AA1300" i="6"/>
  <c r="AB1300" i="6" s="1"/>
  <c r="W1300" i="6"/>
  <c r="X1300" i="6" s="1"/>
  <c r="S1300" i="6"/>
  <c r="T1300" i="6" s="1"/>
  <c r="O1300" i="6"/>
  <c r="P1300" i="6" s="1"/>
  <c r="AA1299" i="6"/>
  <c r="AB1299" i="6" s="1"/>
  <c r="X1299" i="6"/>
  <c r="W1299" i="6"/>
  <c r="S1299" i="6"/>
  <c r="T1299" i="6" s="1"/>
  <c r="O1299" i="6"/>
  <c r="P1299" i="6" s="1"/>
  <c r="AA1298" i="6"/>
  <c r="AB1298" i="6" s="1"/>
  <c r="W1298" i="6"/>
  <c r="X1298" i="6" s="1"/>
  <c r="S1298" i="6"/>
  <c r="T1298" i="6" s="1"/>
  <c r="O1298" i="6"/>
  <c r="P1298" i="6" s="1"/>
  <c r="AA1297" i="6"/>
  <c r="AB1297" i="6" s="1"/>
  <c r="X1297" i="6"/>
  <c r="W1297" i="6"/>
  <c r="S1297" i="6"/>
  <c r="T1297" i="6" s="1"/>
  <c r="O1297" i="6"/>
  <c r="P1297" i="6" s="1"/>
  <c r="AA1296" i="6"/>
  <c r="AB1296" i="6" s="1"/>
  <c r="W1296" i="6"/>
  <c r="X1296" i="6" s="1"/>
  <c r="S1296" i="6"/>
  <c r="T1296" i="6" s="1"/>
  <c r="O1296" i="6"/>
  <c r="P1296" i="6" s="1"/>
  <c r="AA1295" i="6"/>
  <c r="AB1295" i="6" s="1"/>
  <c r="W1295" i="6"/>
  <c r="X1295" i="6" s="1"/>
  <c r="S1295" i="6"/>
  <c r="T1295" i="6" s="1"/>
  <c r="O1295" i="6"/>
  <c r="P1295" i="6" s="1"/>
  <c r="AA1294" i="6"/>
  <c r="AB1294" i="6" s="1"/>
  <c r="X1294" i="6"/>
  <c r="W1294" i="6"/>
  <c r="S1294" i="6"/>
  <c r="T1294" i="6" s="1"/>
  <c r="O1294" i="6"/>
  <c r="P1294" i="6" s="1"/>
  <c r="AA1293" i="6"/>
  <c r="AB1293" i="6" s="1"/>
  <c r="W1293" i="6"/>
  <c r="X1293" i="6" s="1"/>
  <c r="S1293" i="6"/>
  <c r="T1293" i="6" s="1"/>
  <c r="O1293" i="6"/>
  <c r="P1293" i="6" s="1"/>
  <c r="AA1292" i="6"/>
  <c r="AB1292" i="6" s="1"/>
  <c r="W1292" i="6"/>
  <c r="X1292" i="6" s="1"/>
  <c r="S1292" i="6"/>
  <c r="T1292" i="6" s="1"/>
  <c r="O1292" i="6"/>
  <c r="P1292" i="6" s="1"/>
  <c r="AA1291" i="6"/>
  <c r="AB1291" i="6" s="1"/>
  <c r="W1291" i="6"/>
  <c r="X1291" i="6" s="1"/>
  <c r="S1291" i="6"/>
  <c r="T1291" i="6" s="1"/>
  <c r="P1291" i="6"/>
  <c r="O1291" i="6"/>
  <c r="AA1290" i="6"/>
  <c r="AB1290" i="6" s="1"/>
  <c r="W1290" i="6"/>
  <c r="X1290" i="6" s="1"/>
  <c r="S1290" i="6"/>
  <c r="T1290" i="6" s="1"/>
  <c r="O1290" i="6"/>
  <c r="P1290" i="6" s="1"/>
  <c r="AA1289" i="6"/>
  <c r="AB1289" i="6" s="1"/>
  <c r="W1289" i="6"/>
  <c r="X1289" i="6" s="1"/>
  <c r="S1289" i="6"/>
  <c r="T1289" i="6" s="1"/>
  <c r="P1289" i="6"/>
  <c r="O1289" i="6"/>
  <c r="AA1288" i="6"/>
  <c r="AB1288" i="6" s="1"/>
  <c r="W1288" i="6"/>
  <c r="X1288" i="6" s="1"/>
  <c r="S1288" i="6"/>
  <c r="T1288" i="6" s="1"/>
  <c r="O1288" i="6"/>
  <c r="P1288" i="6" s="1"/>
  <c r="AA1287" i="6"/>
  <c r="AB1287" i="6" s="1"/>
  <c r="W1287" i="6"/>
  <c r="X1287" i="6" s="1"/>
  <c r="S1287" i="6"/>
  <c r="T1287" i="6" s="1"/>
  <c r="O1287" i="6"/>
  <c r="P1287" i="6" s="1"/>
  <c r="AA1286" i="6"/>
  <c r="AB1286" i="6" s="1"/>
  <c r="W1286" i="6"/>
  <c r="X1286" i="6" s="1"/>
  <c r="S1286" i="6"/>
  <c r="T1286" i="6" s="1"/>
  <c r="O1286" i="6"/>
  <c r="P1286" i="6" s="1"/>
  <c r="AA1285" i="6"/>
  <c r="AB1285" i="6" s="1"/>
  <c r="W1285" i="6"/>
  <c r="X1285" i="6" s="1"/>
  <c r="S1285" i="6"/>
  <c r="T1285" i="6" s="1"/>
  <c r="P1285" i="6"/>
  <c r="O1285" i="6"/>
  <c r="AA1284" i="6"/>
  <c r="AB1284" i="6" s="1"/>
  <c r="W1284" i="6"/>
  <c r="X1284" i="6" s="1"/>
  <c r="S1284" i="6"/>
  <c r="T1284" i="6" s="1"/>
  <c r="O1284" i="6"/>
  <c r="P1284" i="6" s="1"/>
  <c r="AA1283" i="6"/>
  <c r="AB1283" i="6" s="1"/>
  <c r="W1283" i="6"/>
  <c r="X1283" i="6" s="1"/>
  <c r="S1283" i="6"/>
  <c r="T1283" i="6" s="1"/>
  <c r="O1283" i="6"/>
  <c r="P1283" i="6" s="1"/>
  <c r="AA1282" i="6"/>
  <c r="AB1282" i="6" s="1"/>
  <c r="W1282" i="6"/>
  <c r="X1282" i="6" s="1"/>
  <c r="S1282" i="6"/>
  <c r="T1282" i="6" s="1"/>
  <c r="O1282" i="6"/>
  <c r="P1282" i="6" s="1"/>
  <c r="AA1281" i="6"/>
  <c r="AB1281" i="6" s="1"/>
  <c r="W1281" i="6"/>
  <c r="X1281" i="6" s="1"/>
  <c r="S1281" i="6"/>
  <c r="T1281" i="6" s="1"/>
  <c r="P1281" i="6"/>
  <c r="O1281" i="6"/>
  <c r="AA1280" i="6"/>
  <c r="AB1280" i="6" s="1"/>
  <c r="W1280" i="6"/>
  <c r="X1280" i="6" s="1"/>
  <c r="S1280" i="6"/>
  <c r="T1280" i="6" s="1"/>
  <c r="O1280" i="6"/>
  <c r="P1280" i="6" s="1"/>
  <c r="AA1279" i="6"/>
  <c r="AB1279" i="6" s="1"/>
  <c r="W1279" i="6"/>
  <c r="X1279" i="6" s="1"/>
  <c r="S1279" i="6"/>
  <c r="T1279" i="6" s="1"/>
  <c r="P1279" i="6"/>
  <c r="O1279" i="6"/>
  <c r="AA1278" i="6"/>
  <c r="AB1278" i="6" s="1"/>
  <c r="W1278" i="6"/>
  <c r="X1278" i="6" s="1"/>
  <c r="S1278" i="6"/>
  <c r="T1278" i="6" s="1"/>
  <c r="O1278" i="6"/>
  <c r="P1278" i="6" s="1"/>
  <c r="AA1277" i="6"/>
  <c r="AB1277" i="6" s="1"/>
  <c r="W1277" i="6"/>
  <c r="X1277" i="6" s="1"/>
  <c r="S1277" i="6"/>
  <c r="T1277" i="6" s="1"/>
  <c r="P1277" i="6"/>
  <c r="O1277" i="6"/>
  <c r="AA1276" i="6"/>
  <c r="AB1276" i="6" s="1"/>
  <c r="W1276" i="6"/>
  <c r="X1276" i="6" s="1"/>
  <c r="S1276" i="6"/>
  <c r="T1276" i="6" s="1"/>
  <c r="O1276" i="6"/>
  <c r="P1276" i="6" s="1"/>
  <c r="AA1275" i="6"/>
  <c r="AB1275" i="6" s="1"/>
  <c r="W1275" i="6"/>
  <c r="X1275" i="6" s="1"/>
  <c r="S1275" i="6"/>
  <c r="T1275" i="6" s="1"/>
  <c r="O1275" i="6"/>
  <c r="P1275" i="6" s="1"/>
  <c r="AA1274" i="6"/>
  <c r="AB1274" i="6" s="1"/>
  <c r="W1274" i="6"/>
  <c r="X1274" i="6" s="1"/>
  <c r="S1274" i="6"/>
  <c r="T1274" i="6" s="1"/>
  <c r="O1274" i="6"/>
  <c r="P1274" i="6" s="1"/>
  <c r="AA1273" i="6"/>
  <c r="AB1273" i="6" s="1"/>
  <c r="W1273" i="6"/>
  <c r="X1273" i="6" s="1"/>
  <c r="S1273" i="6"/>
  <c r="T1273" i="6" s="1"/>
  <c r="P1273" i="6"/>
  <c r="O1273" i="6"/>
  <c r="AA1272" i="6"/>
  <c r="AB1272" i="6" s="1"/>
  <c r="W1272" i="6"/>
  <c r="X1272" i="6" s="1"/>
  <c r="S1272" i="6"/>
  <c r="T1272" i="6" s="1"/>
  <c r="O1272" i="6"/>
  <c r="P1272" i="6" s="1"/>
  <c r="AA1271" i="6"/>
  <c r="AB1271" i="6" s="1"/>
  <c r="W1271" i="6"/>
  <c r="X1271" i="6" s="1"/>
  <c r="S1271" i="6"/>
  <c r="T1271" i="6" s="1"/>
  <c r="P1271" i="6"/>
  <c r="O1271" i="6"/>
  <c r="AA1270" i="6"/>
  <c r="AB1270" i="6" s="1"/>
  <c r="W1270" i="6"/>
  <c r="X1270" i="6" s="1"/>
  <c r="S1270" i="6"/>
  <c r="T1270" i="6" s="1"/>
  <c r="O1270" i="6"/>
  <c r="P1270" i="6" s="1"/>
  <c r="AA1269" i="6"/>
  <c r="AB1269" i="6" s="1"/>
  <c r="W1269" i="6"/>
  <c r="X1269" i="6" s="1"/>
  <c r="S1269" i="6"/>
  <c r="T1269" i="6" s="1"/>
  <c r="P1269" i="6"/>
  <c r="O1269" i="6"/>
  <c r="AA1268" i="6"/>
  <c r="AB1268" i="6" s="1"/>
  <c r="W1268" i="6"/>
  <c r="X1268" i="6" s="1"/>
  <c r="S1268" i="6"/>
  <c r="T1268" i="6" s="1"/>
  <c r="O1268" i="6"/>
  <c r="P1268" i="6" s="1"/>
  <c r="AA1267" i="6"/>
  <c r="AB1267" i="6" s="1"/>
  <c r="W1267" i="6"/>
  <c r="X1267" i="6" s="1"/>
  <c r="S1267" i="6"/>
  <c r="T1267" i="6" s="1"/>
  <c r="O1267" i="6"/>
  <c r="P1267" i="6" s="1"/>
  <c r="AA1266" i="6"/>
  <c r="AB1266" i="6" s="1"/>
  <c r="W1266" i="6"/>
  <c r="X1266" i="6" s="1"/>
  <c r="S1266" i="6"/>
  <c r="T1266" i="6" s="1"/>
  <c r="O1266" i="6"/>
  <c r="P1266" i="6" s="1"/>
  <c r="AA1265" i="6"/>
  <c r="AB1265" i="6" s="1"/>
  <c r="W1265" i="6"/>
  <c r="X1265" i="6" s="1"/>
  <c r="S1265" i="6"/>
  <c r="T1265" i="6" s="1"/>
  <c r="P1265" i="6"/>
  <c r="O1265" i="6"/>
  <c r="AA1264" i="6"/>
  <c r="AB1264" i="6" s="1"/>
  <c r="W1264" i="6"/>
  <c r="X1264" i="6" s="1"/>
  <c r="S1264" i="6"/>
  <c r="T1264" i="6" s="1"/>
  <c r="O1264" i="6"/>
  <c r="P1264" i="6" s="1"/>
  <c r="AA1263" i="6"/>
  <c r="AB1263" i="6" s="1"/>
  <c r="W1263" i="6"/>
  <c r="X1263" i="6" s="1"/>
  <c r="S1263" i="6"/>
  <c r="T1263" i="6" s="1"/>
  <c r="P1263" i="6"/>
  <c r="O1263" i="6"/>
  <c r="AA1262" i="6"/>
  <c r="AB1262" i="6" s="1"/>
  <c r="W1262" i="6"/>
  <c r="X1262" i="6" s="1"/>
  <c r="S1262" i="6"/>
  <c r="T1262" i="6" s="1"/>
  <c r="O1262" i="6"/>
  <c r="P1262" i="6" s="1"/>
  <c r="AA1261" i="6"/>
  <c r="AB1261" i="6" s="1"/>
  <c r="W1261" i="6"/>
  <c r="X1261" i="6" s="1"/>
  <c r="S1261" i="6"/>
  <c r="T1261" i="6" s="1"/>
  <c r="P1261" i="6"/>
  <c r="O1261" i="6"/>
  <c r="AA1260" i="6"/>
  <c r="AB1260" i="6" s="1"/>
  <c r="W1260" i="6"/>
  <c r="X1260" i="6" s="1"/>
  <c r="S1260" i="6"/>
  <c r="T1260" i="6" s="1"/>
  <c r="O1260" i="6"/>
  <c r="P1260" i="6" s="1"/>
  <c r="AA1259" i="6"/>
  <c r="AB1259" i="6" s="1"/>
  <c r="W1259" i="6"/>
  <c r="X1259" i="6" s="1"/>
  <c r="S1259" i="6"/>
  <c r="T1259" i="6" s="1"/>
  <c r="O1259" i="6"/>
  <c r="P1259" i="6" s="1"/>
  <c r="AA1258" i="6"/>
  <c r="AB1258" i="6" s="1"/>
  <c r="W1258" i="6"/>
  <c r="X1258" i="6" s="1"/>
  <c r="S1258" i="6"/>
  <c r="T1258" i="6" s="1"/>
  <c r="O1258" i="6"/>
  <c r="P1258" i="6" s="1"/>
  <c r="AA1257" i="6"/>
  <c r="AB1257" i="6" s="1"/>
  <c r="W1257" i="6"/>
  <c r="X1257" i="6" s="1"/>
  <c r="S1257" i="6"/>
  <c r="T1257" i="6" s="1"/>
  <c r="P1257" i="6"/>
  <c r="O1257" i="6"/>
  <c r="AA1256" i="6"/>
  <c r="AB1256" i="6" s="1"/>
  <c r="W1256" i="6"/>
  <c r="X1256" i="6" s="1"/>
  <c r="S1256" i="6"/>
  <c r="T1256" i="6" s="1"/>
  <c r="O1256" i="6"/>
  <c r="P1256" i="6" s="1"/>
  <c r="AA1255" i="6"/>
  <c r="AB1255" i="6" s="1"/>
  <c r="W1255" i="6"/>
  <c r="X1255" i="6" s="1"/>
  <c r="S1255" i="6"/>
  <c r="T1255" i="6" s="1"/>
  <c r="P1255" i="6"/>
  <c r="O1255" i="6"/>
  <c r="AA1254" i="6"/>
  <c r="AB1254" i="6" s="1"/>
  <c r="W1254" i="6"/>
  <c r="X1254" i="6" s="1"/>
  <c r="S1254" i="6"/>
  <c r="T1254" i="6" s="1"/>
  <c r="O1254" i="6"/>
  <c r="P1254" i="6" s="1"/>
  <c r="AA1253" i="6"/>
  <c r="AB1253" i="6" s="1"/>
  <c r="W1253" i="6"/>
  <c r="X1253" i="6" s="1"/>
  <c r="S1253" i="6"/>
  <c r="T1253" i="6" s="1"/>
  <c r="O1253" i="6"/>
  <c r="P1253" i="6" s="1"/>
  <c r="AA1252" i="6"/>
  <c r="AB1252" i="6" s="1"/>
  <c r="W1252" i="6"/>
  <c r="X1252" i="6" s="1"/>
  <c r="S1252" i="6"/>
  <c r="T1252" i="6" s="1"/>
  <c r="O1252" i="6"/>
  <c r="P1252" i="6" s="1"/>
  <c r="AA1251" i="6"/>
  <c r="AB1251" i="6" s="1"/>
  <c r="W1251" i="6"/>
  <c r="X1251" i="6" s="1"/>
  <c r="S1251" i="6"/>
  <c r="T1251" i="6" s="1"/>
  <c r="O1251" i="6"/>
  <c r="P1251" i="6" s="1"/>
  <c r="AA1250" i="6"/>
  <c r="AB1250" i="6" s="1"/>
  <c r="W1250" i="6"/>
  <c r="X1250" i="6" s="1"/>
  <c r="S1250" i="6"/>
  <c r="T1250" i="6" s="1"/>
  <c r="O1250" i="6"/>
  <c r="P1250" i="6" s="1"/>
  <c r="AA1249" i="6"/>
  <c r="AB1249" i="6" s="1"/>
  <c r="W1249" i="6"/>
  <c r="X1249" i="6" s="1"/>
  <c r="S1249" i="6"/>
  <c r="T1249" i="6" s="1"/>
  <c r="P1249" i="6"/>
  <c r="O1249" i="6"/>
  <c r="AA1248" i="6"/>
  <c r="AB1248" i="6" s="1"/>
  <c r="W1248" i="6"/>
  <c r="X1248" i="6" s="1"/>
  <c r="S1248" i="6"/>
  <c r="T1248" i="6" s="1"/>
  <c r="O1248" i="6"/>
  <c r="P1248" i="6" s="1"/>
  <c r="AA1247" i="6"/>
  <c r="AB1247" i="6" s="1"/>
  <c r="W1247" i="6"/>
  <c r="X1247" i="6" s="1"/>
  <c r="S1247" i="6"/>
  <c r="T1247" i="6" s="1"/>
  <c r="P1247" i="6"/>
  <c r="O1247" i="6"/>
  <c r="AA1246" i="6"/>
  <c r="AB1246" i="6" s="1"/>
  <c r="W1246" i="6"/>
  <c r="X1246" i="6" s="1"/>
  <c r="S1246" i="6"/>
  <c r="T1246" i="6" s="1"/>
  <c r="O1246" i="6"/>
  <c r="P1246" i="6" s="1"/>
  <c r="AA1245" i="6"/>
  <c r="AB1245" i="6" s="1"/>
  <c r="W1245" i="6"/>
  <c r="X1245" i="6" s="1"/>
  <c r="S1245" i="6"/>
  <c r="T1245" i="6" s="1"/>
  <c r="O1245" i="6"/>
  <c r="P1245" i="6" s="1"/>
  <c r="AA1244" i="6"/>
  <c r="AB1244" i="6" s="1"/>
  <c r="W1244" i="6"/>
  <c r="X1244" i="6" s="1"/>
  <c r="S1244" i="6"/>
  <c r="T1244" i="6" s="1"/>
  <c r="O1244" i="6"/>
  <c r="P1244" i="6" s="1"/>
  <c r="AA1243" i="6"/>
  <c r="AB1243" i="6" s="1"/>
  <c r="W1243" i="6"/>
  <c r="X1243" i="6" s="1"/>
  <c r="S1243" i="6"/>
  <c r="T1243" i="6" s="1"/>
  <c r="O1243" i="6"/>
  <c r="P1243" i="6" s="1"/>
  <c r="AA1242" i="6"/>
  <c r="AB1242" i="6" s="1"/>
  <c r="W1242" i="6"/>
  <c r="X1242" i="6" s="1"/>
  <c r="S1242" i="6"/>
  <c r="T1242" i="6" s="1"/>
  <c r="O1242" i="6"/>
  <c r="P1242" i="6" s="1"/>
  <c r="AA1241" i="6"/>
  <c r="AB1241" i="6" s="1"/>
  <c r="W1241" i="6"/>
  <c r="X1241" i="6" s="1"/>
  <c r="S1241" i="6"/>
  <c r="T1241" i="6" s="1"/>
  <c r="P1241" i="6"/>
  <c r="O1241" i="6"/>
  <c r="AA1240" i="6"/>
  <c r="AB1240" i="6" s="1"/>
  <c r="W1240" i="6"/>
  <c r="X1240" i="6" s="1"/>
  <c r="S1240" i="6"/>
  <c r="T1240" i="6" s="1"/>
  <c r="O1240" i="6"/>
  <c r="P1240" i="6" s="1"/>
  <c r="AA1239" i="6"/>
  <c r="AB1239" i="6" s="1"/>
  <c r="W1239" i="6"/>
  <c r="X1239" i="6" s="1"/>
  <c r="S1239" i="6"/>
  <c r="T1239" i="6" s="1"/>
  <c r="P1239" i="6"/>
  <c r="O1239" i="6"/>
  <c r="AA1238" i="6"/>
  <c r="AB1238" i="6" s="1"/>
  <c r="W1238" i="6"/>
  <c r="X1238" i="6" s="1"/>
  <c r="S1238" i="6"/>
  <c r="T1238" i="6" s="1"/>
  <c r="O1238" i="6"/>
  <c r="P1238" i="6" s="1"/>
  <c r="AA1237" i="6"/>
  <c r="AB1237" i="6" s="1"/>
  <c r="W1237" i="6"/>
  <c r="X1237" i="6" s="1"/>
  <c r="S1237" i="6"/>
  <c r="T1237" i="6" s="1"/>
  <c r="O1237" i="6"/>
  <c r="P1237" i="6" s="1"/>
  <c r="AA1236" i="6"/>
  <c r="AB1236" i="6" s="1"/>
  <c r="W1236" i="6"/>
  <c r="X1236" i="6" s="1"/>
  <c r="S1236" i="6"/>
  <c r="T1236" i="6" s="1"/>
  <c r="O1236" i="6"/>
  <c r="P1236" i="6" s="1"/>
  <c r="AA1235" i="6"/>
  <c r="AB1235" i="6" s="1"/>
  <c r="W1235" i="6"/>
  <c r="X1235" i="6" s="1"/>
  <c r="S1235" i="6"/>
  <c r="T1235" i="6" s="1"/>
  <c r="O1235" i="6"/>
  <c r="P1235" i="6" s="1"/>
  <c r="AA1234" i="6"/>
  <c r="AB1234" i="6" s="1"/>
  <c r="W1234" i="6"/>
  <c r="X1234" i="6" s="1"/>
  <c r="S1234" i="6"/>
  <c r="T1234" i="6" s="1"/>
  <c r="O1234" i="6"/>
  <c r="P1234" i="6" s="1"/>
  <c r="AA1233" i="6"/>
  <c r="AB1233" i="6" s="1"/>
  <c r="W1233" i="6"/>
  <c r="X1233" i="6" s="1"/>
  <c r="S1233" i="6"/>
  <c r="T1233" i="6" s="1"/>
  <c r="P1233" i="6"/>
  <c r="O1233" i="6"/>
  <c r="AA1232" i="6"/>
  <c r="AB1232" i="6" s="1"/>
  <c r="W1232" i="6"/>
  <c r="X1232" i="6" s="1"/>
  <c r="S1232" i="6"/>
  <c r="T1232" i="6" s="1"/>
  <c r="O1232" i="6"/>
  <c r="P1232" i="6" s="1"/>
  <c r="AA1231" i="6"/>
  <c r="AB1231" i="6" s="1"/>
  <c r="W1231" i="6"/>
  <c r="X1231" i="6" s="1"/>
  <c r="S1231" i="6"/>
  <c r="T1231" i="6" s="1"/>
  <c r="P1231" i="6"/>
  <c r="O1231" i="6"/>
  <c r="AA1230" i="6"/>
  <c r="AB1230" i="6" s="1"/>
  <c r="W1230" i="6"/>
  <c r="X1230" i="6" s="1"/>
  <c r="S1230" i="6"/>
  <c r="T1230" i="6" s="1"/>
  <c r="O1230" i="6"/>
  <c r="P1230" i="6" s="1"/>
  <c r="AA1229" i="6"/>
  <c r="AB1229" i="6" s="1"/>
  <c r="W1229" i="6"/>
  <c r="X1229" i="6" s="1"/>
  <c r="S1229" i="6"/>
  <c r="T1229" i="6" s="1"/>
  <c r="O1229" i="6"/>
  <c r="P1229" i="6" s="1"/>
  <c r="AA1228" i="6"/>
  <c r="AB1228" i="6" s="1"/>
  <c r="W1228" i="6"/>
  <c r="X1228" i="6" s="1"/>
  <c r="S1228" i="6"/>
  <c r="T1228" i="6" s="1"/>
  <c r="O1228" i="6"/>
  <c r="P1228" i="6" s="1"/>
  <c r="AA1227" i="6"/>
  <c r="AB1227" i="6" s="1"/>
  <c r="W1227" i="6"/>
  <c r="X1227" i="6" s="1"/>
  <c r="S1227" i="6"/>
  <c r="T1227" i="6" s="1"/>
  <c r="O1227" i="6"/>
  <c r="P1227" i="6" s="1"/>
  <c r="AA1226" i="6"/>
  <c r="AB1226" i="6" s="1"/>
  <c r="W1226" i="6"/>
  <c r="X1226" i="6" s="1"/>
  <c r="S1226" i="6"/>
  <c r="T1226" i="6" s="1"/>
  <c r="O1226" i="6"/>
  <c r="P1226" i="6" s="1"/>
  <c r="AA1225" i="6"/>
  <c r="AB1225" i="6" s="1"/>
  <c r="W1225" i="6"/>
  <c r="X1225" i="6" s="1"/>
  <c r="S1225" i="6"/>
  <c r="T1225" i="6" s="1"/>
  <c r="P1225" i="6"/>
  <c r="O1225" i="6"/>
  <c r="AA1224" i="6"/>
  <c r="AB1224" i="6" s="1"/>
  <c r="W1224" i="6"/>
  <c r="X1224" i="6" s="1"/>
  <c r="S1224" i="6"/>
  <c r="T1224" i="6" s="1"/>
  <c r="O1224" i="6"/>
  <c r="P1224" i="6" s="1"/>
  <c r="AA1223" i="6"/>
  <c r="AB1223" i="6" s="1"/>
  <c r="W1223" i="6"/>
  <c r="X1223" i="6" s="1"/>
  <c r="S1223" i="6"/>
  <c r="T1223" i="6" s="1"/>
  <c r="P1223" i="6"/>
  <c r="O1223" i="6"/>
  <c r="AA1222" i="6"/>
  <c r="AB1222" i="6" s="1"/>
  <c r="W1222" i="6"/>
  <c r="X1222" i="6" s="1"/>
  <c r="S1222" i="6"/>
  <c r="T1222" i="6" s="1"/>
  <c r="O1222" i="6"/>
  <c r="P1222" i="6" s="1"/>
  <c r="AA1221" i="6"/>
  <c r="AB1221" i="6" s="1"/>
  <c r="W1221" i="6"/>
  <c r="X1221" i="6" s="1"/>
  <c r="S1221" i="6"/>
  <c r="T1221" i="6" s="1"/>
  <c r="O1221" i="6"/>
  <c r="P1221" i="6" s="1"/>
  <c r="AA1220" i="6"/>
  <c r="AB1220" i="6" s="1"/>
  <c r="X1220" i="6"/>
  <c r="W1220" i="6"/>
  <c r="S1220" i="6"/>
  <c r="T1220" i="6" s="1"/>
  <c r="O1220" i="6"/>
  <c r="P1220" i="6" s="1"/>
  <c r="AA1219" i="6"/>
  <c r="AB1219" i="6" s="1"/>
  <c r="W1219" i="6"/>
  <c r="X1219" i="6" s="1"/>
  <c r="S1219" i="6"/>
  <c r="T1219" i="6" s="1"/>
  <c r="P1219" i="6"/>
  <c r="O1219" i="6"/>
  <c r="AA1218" i="6"/>
  <c r="AB1218" i="6" s="1"/>
  <c r="W1218" i="6"/>
  <c r="X1218" i="6" s="1"/>
  <c r="S1218" i="6"/>
  <c r="T1218" i="6" s="1"/>
  <c r="O1218" i="6"/>
  <c r="P1218" i="6" s="1"/>
  <c r="AA1217" i="6"/>
  <c r="AB1217" i="6" s="1"/>
  <c r="W1217" i="6"/>
  <c r="X1217" i="6" s="1"/>
  <c r="S1217" i="6"/>
  <c r="T1217" i="6" s="1"/>
  <c r="P1217" i="6"/>
  <c r="O1217" i="6"/>
  <c r="AA1216" i="6"/>
  <c r="AB1216" i="6" s="1"/>
  <c r="X1216" i="6"/>
  <c r="W1216" i="6"/>
  <c r="S1216" i="6"/>
  <c r="T1216" i="6" s="1"/>
  <c r="O1216" i="6"/>
  <c r="P1216" i="6" s="1"/>
  <c r="AA1215" i="6"/>
  <c r="AB1215" i="6" s="1"/>
  <c r="W1215" i="6"/>
  <c r="X1215" i="6" s="1"/>
  <c r="S1215" i="6"/>
  <c r="T1215" i="6" s="1"/>
  <c r="O1215" i="6"/>
  <c r="P1215" i="6" s="1"/>
  <c r="AA1214" i="6"/>
  <c r="AB1214" i="6" s="1"/>
  <c r="W1214" i="6"/>
  <c r="X1214" i="6" s="1"/>
  <c r="S1214" i="6"/>
  <c r="T1214" i="6" s="1"/>
  <c r="O1214" i="6"/>
  <c r="P1214" i="6" s="1"/>
  <c r="AA1213" i="6"/>
  <c r="AB1213" i="6" s="1"/>
  <c r="W1213" i="6"/>
  <c r="X1213" i="6" s="1"/>
  <c r="S1213" i="6"/>
  <c r="T1213" i="6" s="1"/>
  <c r="P1213" i="6"/>
  <c r="O1213" i="6"/>
  <c r="AA1212" i="6"/>
  <c r="AB1212" i="6" s="1"/>
  <c r="W1212" i="6"/>
  <c r="X1212" i="6" s="1"/>
  <c r="S1212" i="6"/>
  <c r="T1212" i="6" s="1"/>
  <c r="O1212" i="6"/>
  <c r="P1212" i="6" s="1"/>
  <c r="AA1211" i="6"/>
  <c r="AB1211" i="6" s="1"/>
  <c r="W1211" i="6"/>
  <c r="X1211" i="6" s="1"/>
  <c r="S1211" i="6"/>
  <c r="T1211" i="6" s="1"/>
  <c r="O1211" i="6"/>
  <c r="P1211" i="6" s="1"/>
  <c r="AA1210" i="6"/>
  <c r="AB1210" i="6" s="1"/>
  <c r="W1210" i="6"/>
  <c r="X1210" i="6" s="1"/>
  <c r="S1210" i="6"/>
  <c r="T1210" i="6" s="1"/>
  <c r="O1210" i="6"/>
  <c r="P1210" i="6" s="1"/>
  <c r="AA1209" i="6"/>
  <c r="AB1209" i="6" s="1"/>
  <c r="W1209" i="6"/>
  <c r="X1209" i="6" s="1"/>
  <c r="S1209" i="6"/>
  <c r="T1209" i="6" s="1"/>
  <c r="O1209" i="6"/>
  <c r="P1209" i="6" s="1"/>
  <c r="AA1208" i="6"/>
  <c r="AB1208" i="6" s="1"/>
  <c r="W1208" i="6"/>
  <c r="X1208" i="6" s="1"/>
  <c r="S1208" i="6"/>
  <c r="T1208" i="6" s="1"/>
  <c r="O1208" i="6"/>
  <c r="P1208" i="6" s="1"/>
  <c r="AA1207" i="6"/>
  <c r="AB1207" i="6" s="1"/>
  <c r="W1207" i="6"/>
  <c r="X1207" i="6" s="1"/>
  <c r="S1207" i="6"/>
  <c r="T1207" i="6" s="1"/>
  <c r="P1207" i="6"/>
  <c r="O1207" i="6"/>
  <c r="AA1206" i="6"/>
  <c r="AB1206" i="6" s="1"/>
  <c r="W1206" i="6"/>
  <c r="X1206" i="6" s="1"/>
  <c r="S1206" i="6"/>
  <c r="T1206" i="6" s="1"/>
  <c r="O1206" i="6"/>
  <c r="P1206" i="6" s="1"/>
  <c r="AA1205" i="6"/>
  <c r="AB1205" i="6" s="1"/>
  <c r="W1205" i="6"/>
  <c r="X1205" i="6" s="1"/>
  <c r="S1205" i="6"/>
  <c r="T1205" i="6" s="1"/>
  <c r="O1205" i="6"/>
  <c r="P1205" i="6" s="1"/>
  <c r="AA1204" i="6"/>
  <c r="AB1204" i="6" s="1"/>
  <c r="X1204" i="6"/>
  <c r="W1204" i="6"/>
  <c r="S1204" i="6"/>
  <c r="T1204" i="6" s="1"/>
  <c r="O1204" i="6"/>
  <c r="P1204" i="6" s="1"/>
  <c r="AA1203" i="6"/>
  <c r="AB1203" i="6" s="1"/>
  <c r="W1203" i="6"/>
  <c r="X1203" i="6" s="1"/>
  <c r="S1203" i="6"/>
  <c r="T1203" i="6" s="1"/>
  <c r="P1203" i="6"/>
  <c r="O1203" i="6"/>
  <c r="AA1202" i="6"/>
  <c r="AB1202" i="6" s="1"/>
  <c r="W1202" i="6"/>
  <c r="X1202" i="6" s="1"/>
  <c r="S1202" i="6"/>
  <c r="T1202" i="6" s="1"/>
  <c r="O1202" i="6"/>
  <c r="P1202" i="6" s="1"/>
  <c r="AA1201" i="6"/>
  <c r="AB1201" i="6" s="1"/>
  <c r="W1201" i="6"/>
  <c r="X1201" i="6" s="1"/>
  <c r="S1201" i="6"/>
  <c r="T1201" i="6" s="1"/>
  <c r="P1201" i="6"/>
  <c r="O1201" i="6"/>
  <c r="AA1200" i="6"/>
  <c r="AB1200" i="6" s="1"/>
  <c r="X1200" i="6"/>
  <c r="W1200" i="6"/>
  <c r="S1200" i="6"/>
  <c r="T1200" i="6" s="1"/>
  <c r="O1200" i="6"/>
  <c r="P1200" i="6" s="1"/>
  <c r="AA1199" i="6"/>
  <c r="AB1199" i="6" s="1"/>
  <c r="W1199" i="6"/>
  <c r="X1199" i="6" s="1"/>
  <c r="S1199" i="6"/>
  <c r="T1199" i="6" s="1"/>
  <c r="O1199" i="6"/>
  <c r="P1199" i="6" s="1"/>
  <c r="AA1198" i="6"/>
  <c r="AB1198" i="6" s="1"/>
  <c r="W1198" i="6"/>
  <c r="X1198" i="6" s="1"/>
  <c r="S1198" i="6"/>
  <c r="T1198" i="6" s="1"/>
  <c r="O1198" i="6"/>
  <c r="P1198" i="6" s="1"/>
  <c r="AA1197" i="6"/>
  <c r="AB1197" i="6" s="1"/>
  <c r="W1197" i="6"/>
  <c r="X1197" i="6" s="1"/>
  <c r="S1197" i="6"/>
  <c r="T1197" i="6" s="1"/>
  <c r="P1197" i="6"/>
  <c r="O1197" i="6"/>
  <c r="AA1196" i="6"/>
  <c r="AB1196" i="6" s="1"/>
  <c r="W1196" i="6"/>
  <c r="X1196" i="6" s="1"/>
  <c r="S1196" i="6"/>
  <c r="T1196" i="6" s="1"/>
  <c r="O1196" i="6"/>
  <c r="P1196" i="6" s="1"/>
  <c r="AA1195" i="6"/>
  <c r="AB1195" i="6" s="1"/>
  <c r="W1195" i="6"/>
  <c r="X1195" i="6" s="1"/>
  <c r="S1195" i="6"/>
  <c r="T1195" i="6" s="1"/>
  <c r="O1195" i="6"/>
  <c r="P1195" i="6" s="1"/>
  <c r="AA1194" i="6"/>
  <c r="AB1194" i="6" s="1"/>
  <c r="W1194" i="6"/>
  <c r="X1194" i="6" s="1"/>
  <c r="S1194" i="6"/>
  <c r="T1194" i="6" s="1"/>
  <c r="O1194" i="6"/>
  <c r="P1194" i="6" s="1"/>
  <c r="AA1193" i="6"/>
  <c r="AB1193" i="6" s="1"/>
  <c r="W1193" i="6"/>
  <c r="X1193" i="6" s="1"/>
  <c r="S1193" i="6"/>
  <c r="T1193" i="6" s="1"/>
  <c r="O1193" i="6"/>
  <c r="P1193" i="6" s="1"/>
  <c r="AA1192" i="6"/>
  <c r="AB1192" i="6" s="1"/>
  <c r="W1192" i="6"/>
  <c r="X1192" i="6" s="1"/>
  <c r="S1192" i="6"/>
  <c r="T1192" i="6" s="1"/>
  <c r="O1192" i="6"/>
  <c r="P1192" i="6" s="1"/>
  <c r="AA1191" i="6"/>
  <c r="AB1191" i="6" s="1"/>
  <c r="W1191" i="6"/>
  <c r="X1191" i="6" s="1"/>
  <c r="S1191" i="6"/>
  <c r="T1191" i="6" s="1"/>
  <c r="O1191" i="6"/>
  <c r="P1191" i="6" s="1"/>
  <c r="AA1190" i="6"/>
  <c r="AB1190" i="6" s="1"/>
  <c r="W1190" i="6"/>
  <c r="X1190" i="6" s="1"/>
  <c r="S1190" i="6"/>
  <c r="T1190" i="6" s="1"/>
  <c r="O1190" i="6"/>
  <c r="P1190" i="6" s="1"/>
  <c r="AA1189" i="6"/>
  <c r="AB1189" i="6" s="1"/>
  <c r="W1189" i="6"/>
  <c r="X1189" i="6" s="1"/>
  <c r="S1189" i="6"/>
  <c r="T1189" i="6" s="1"/>
  <c r="O1189" i="6"/>
  <c r="P1189" i="6" s="1"/>
  <c r="AA1188" i="6"/>
  <c r="AB1188" i="6" s="1"/>
  <c r="W1188" i="6"/>
  <c r="X1188" i="6" s="1"/>
  <c r="S1188" i="6"/>
  <c r="T1188" i="6" s="1"/>
  <c r="O1188" i="6"/>
  <c r="P1188" i="6" s="1"/>
  <c r="AA1187" i="6"/>
  <c r="AB1187" i="6" s="1"/>
  <c r="W1187" i="6"/>
  <c r="X1187" i="6" s="1"/>
  <c r="S1187" i="6"/>
  <c r="T1187" i="6" s="1"/>
  <c r="O1187" i="6"/>
  <c r="P1187" i="6" s="1"/>
  <c r="AA1186" i="6"/>
  <c r="AB1186" i="6" s="1"/>
  <c r="W1186" i="6"/>
  <c r="X1186" i="6" s="1"/>
  <c r="S1186" i="6"/>
  <c r="T1186" i="6" s="1"/>
  <c r="O1186" i="6"/>
  <c r="P1186" i="6" s="1"/>
  <c r="AA1185" i="6"/>
  <c r="AB1185" i="6" s="1"/>
  <c r="W1185" i="6"/>
  <c r="X1185" i="6" s="1"/>
  <c r="S1185" i="6"/>
  <c r="T1185" i="6" s="1"/>
  <c r="O1185" i="6"/>
  <c r="P1185" i="6" s="1"/>
  <c r="AA1184" i="6"/>
  <c r="AB1184" i="6" s="1"/>
  <c r="X1184" i="6"/>
  <c r="W1184" i="6"/>
  <c r="S1184" i="6"/>
  <c r="T1184" i="6" s="1"/>
  <c r="O1184" i="6"/>
  <c r="P1184" i="6" s="1"/>
  <c r="AA1183" i="6"/>
  <c r="AB1183" i="6" s="1"/>
  <c r="W1183" i="6"/>
  <c r="X1183" i="6" s="1"/>
  <c r="S1183" i="6"/>
  <c r="T1183" i="6" s="1"/>
  <c r="O1183" i="6"/>
  <c r="P1183" i="6" s="1"/>
  <c r="AA1182" i="6"/>
  <c r="AB1182" i="6" s="1"/>
  <c r="W1182" i="6"/>
  <c r="X1182" i="6" s="1"/>
  <c r="S1182" i="6"/>
  <c r="T1182" i="6" s="1"/>
  <c r="O1182" i="6"/>
  <c r="P1182" i="6" s="1"/>
  <c r="AA1181" i="6"/>
  <c r="AB1181" i="6" s="1"/>
  <c r="W1181" i="6"/>
  <c r="X1181" i="6" s="1"/>
  <c r="S1181" i="6"/>
  <c r="T1181" i="6" s="1"/>
  <c r="O1181" i="6"/>
  <c r="P1181" i="6" s="1"/>
  <c r="AA1180" i="6"/>
  <c r="AB1180" i="6" s="1"/>
  <c r="X1180" i="6"/>
  <c r="W1180" i="6"/>
  <c r="S1180" i="6"/>
  <c r="T1180" i="6" s="1"/>
  <c r="O1180" i="6"/>
  <c r="P1180" i="6" s="1"/>
  <c r="AA1179" i="6"/>
  <c r="AB1179" i="6" s="1"/>
  <c r="W1179" i="6"/>
  <c r="X1179" i="6" s="1"/>
  <c r="S1179" i="6"/>
  <c r="T1179" i="6" s="1"/>
  <c r="O1179" i="6"/>
  <c r="P1179" i="6" s="1"/>
  <c r="AA1178" i="6"/>
  <c r="AB1178" i="6" s="1"/>
  <c r="W1178" i="6"/>
  <c r="X1178" i="6" s="1"/>
  <c r="S1178" i="6"/>
  <c r="T1178" i="6" s="1"/>
  <c r="O1178" i="6"/>
  <c r="P1178" i="6" s="1"/>
  <c r="AA1177" i="6"/>
  <c r="AB1177" i="6" s="1"/>
  <c r="W1177" i="6"/>
  <c r="X1177" i="6" s="1"/>
  <c r="S1177" i="6"/>
  <c r="T1177" i="6" s="1"/>
  <c r="O1177" i="6"/>
  <c r="P1177" i="6" s="1"/>
  <c r="AA1176" i="6"/>
  <c r="AB1176" i="6" s="1"/>
  <c r="W1176" i="6"/>
  <c r="X1176" i="6" s="1"/>
  <c r="S1176" i="6"/>
  <c r="T1176" i="6" s="1"/>
  <c r="O1176" i="6"/>
  <c r="P1176" i="6" s="1"/>
  <c r="AA1175" i="6"/>
  <c r="AB1175" i="6" s="1"/>
  <c r="W1175" i="6"/>
  <c r="X1175" i="6" s="1"/>
  <c r="S1175" i="6"/>
  <c r="T1175" i="6" s="1"/>
  <c r="O1175" i="6"/>
  <c r="P1175" i="6" s="1"/>
  <c r="AA1174" i="6"/>
  <c r="AB1174" i="6" s="1"/>
  <c r="W1174" i="6"/>
  <c r="X1174" i="6" s="1"/>
  <c r="S1174" i="6"/>
  <c r="T1174" i="6" s="1"/>
  <c r="O1174" i="6"/>
  <c r="P1174" i="6" s="1"/>
  <c r="AA1173" i="6"/>
  <c r="AB1173" i="6" s="1"/>
  <c r="W1173" i="6"/>
  <c r="X1173" i="6" s="1"/>
  <c r="S1173" i="6"/>
  <c r="T1173" i="6" s="1"/>
  <c r="O1173" i="6"/>
  <c r="P1173" i="6" s="1"/>
  <c r="AA1172" i="6"/>
  <c r="AB1172" i="6" s="1"/>
  <c r="W1172" i="6"/>
  <c r="X1172" i="6" s="1"/>
  <c r="S1172" i="6"/>
  <c r="T1172" i="6" s="1"/>
  <c r="O1172" i="6"/>
  <c r="P1172" i="6" s="1"/>
  <c r="AA1171" i="6"/>
  <c r="AB1171" i="6" s="1"/>
  <c r="W1171" i="6"/>
  <c r="X1171" i="6" s="1"/>
  <c r="S1171" i="6"/>
  <c r="T1171" i="6" s="1"/>
  <c r="O1171" i="6"/>
  <c r="P1171" i="6" s="1"/>
  <c r="AA1170" i="6"/>
  <c r="AB1170" i="6" s="1"/>
  <c r="W1170" i="6"/>
  <c r="X1170" i="6" s="1"/>
  <c r="S1170" i="6"/>
  <c r="T1170" i="6" s="1"/>
  <c r="O1170" i="6"/>
  <c r="P1170" i="6" s="1"/>
  <c r="AA1169" i="6"/>
  <c r="AB1169" i="6" s="1"/>
  <c r="W1169" i="6"/>
  <c r="X1169" i="6" s="1"/>
  <c r="S1169" i="6"/>
  <c r="T1169" i="6" s="1"/>
  <c r="O1169" i="6"/>
  <c r="P1169" i="6" s="1"/>
  <c r="AA1168" i="6"/>
  <c r="AB1168" i="6" s="1"/>
  <c r="X1168" i="6"/>
  <c r="W1168" i="6"/>
  <c r="S1168" i="6"/>
  <c r="T1168" i="6" s="1"/>
  <c r="O1168" i="6"/>
  <c r="P1168" i="6" s="1"/>
  <c r="AA1167" i="6"/>
  <c r="AB1167" i="6" s="1"/>
  <c r="W1167" i="6"/>
  <c r="X1167" i="6" s="1"/>
  <c r="S1167" i="6"/>
  <c r="T1167" i="6" s="1"/>
  <c r="O1167" i="6"/>
  <c r="P1167" i="6" s="1"/>
  <c r="AA1166" i="6"/>
  <c r="AB1166" i="6" s="1"/>
  <c r="W1166" i="6"/>
  <c r="X1166" i="6" s="1"/>
  <c r="S1166" i="6"/>
  <c r="T1166" i="6" s="1"/>
  <c r="O1166" i="6"/>
  <c r="P1166" i="6" s="1"/>
  <c r="AA1165" i="6"/>
  <c r="AB1165" i="6" s="1"/>
  <c r="W1165" i="6"/>
  <c r="X1165" i="6" s="1"/>
  <c r="S1165" i="6"/>
  <c r="T1165" i="6" s="1"/>
  <c r="O1165" i="6"/>
  <c r="P1165" i="6" s="1"/>
  <c r="AA1164" i="6"/>
  <c r="AB1164" i="6" s="1"/>
  <c r="X1164" i="6"/>
  <c r="W1164" i="6"/>
  <c r="S1164" i="6"/>
  <c r="T1164" i="6" s="1"/>
  <c r="O1164" i="6"/>
  <c r="P1164" i="6" s="1"/>
  <c r="AA1163" i="6"/>
  <c r="AB1163" i="6" s="1"/>
  <c r="W1163" i="6"/>
  <c r="X1163" i="6" s="1"/>
  <c r="S1163" i="6"/>
  <c r="T1163" i="6" s="1"/>
  <c r="O1163" i="6"/>
  <c r="P1163" i="6" s="1"/>
  <c r="AA1162" i="6"/>
  <c r="AB1162" i="6" s="1"/>
  <c r="W1162" i="6"/>
  <c r="X1162" i="6" s="1"/>
  <c r="S1162" i="6"/>
  <c r="T1162" i="6" s="1"/>
  <c r="O1162" i="6"/>
  <c r="P1162" i="6" s="1"/>
  <c r="AA1161" i="6"/>
  <c r="AB1161" i="6" s="1"/>
  <c r="W1161" i="6"/>
  <c r="X1161" i="6" s="1"/>
  <c r="S1161" i="6"/>
  <c r="T1161" i="6" s="1"/>
  <c r="O1161" i="6"/>
  <c r="P1161" i="6" s="1"/>
  <c r="AA1160" i="6"/>
  <c r="AB1160" i="6" s="1"/>
  <c r="W1160" i="6"/>
  <c r="X1160" i="6" s="1"/>
  <c r="S1160" i="6"/>
  <c r="T1160" i="6" s="1"/>
  <c r="O1160" i="6"/>
  <c r="P1160" i="6" s="1"/>
  <c r="AA1159" i="6"/>
  <c r="AB1159" i="6" s="1"/>
  <c r="W1159" i="6"/>
  <c r="X1159" i="6" s="1"/>
  <c r="T1159" i="6"/>
  <c r="S1159" i="6"/>
  <c r="O1159" i="6"/>
  <c r="P1159" i="6" s="1"/>
  <c r="AA1158" i="6"/>
  <c r="AB1158" i="6" s="1"/>
  <c r="W1158" i="6"/>
  <c r="X1158" i="6" s="1"/>
  <c r="S1158" i="6"/>
  <c r="T1158" i="6" s="1"/>
  <c r="O1158" i="6"/>
  <c r="P1158" i="6" s="1"/>
  <c r="AA1157" i="6"/>
  <c r="AB1157" i="6" s="1"/>
  <c r="W1157" i="6"/>
  <c r="X1157" i="6" s="1"/>
  <c r="S1157" i="6"/>
  <c r="T1157" i="6" s="1"/>
  <c r="O1157" i="6"/>
  <c r="P1157" i="6" s="1"/>
  <c r="AB1156" i="6"/>
  <c r="AA1156" i="6"/>
  <c r="W1156" i="6"/>
  <c r="X1156" i="6" s="1"/>
  <c r="S1156" i="6"/>
  <c r="T1156" i="6" s="1"/>
  <c r="O1156" i="6"/>
  <c r="P1156" i="6" s="1"/>
  <c r="AA1155" i="6"/>
  <c r="AB1155" i="6" s="1"/>
  <c r="W1155" i="6"/>
  <c r="X1155" i="6" s="1"/>
  <c r="T1155" i="6"/>
  <c r="S1155" i="6"/>
  <c r="O1155" i="6"/>
  <c r="P1155" i="6" s="1"/>
  <c r="AA1154" i="6"/>
  <c r="AB1154" i="6" s="1"/>
  <c r="W1154" i="6"/>
  <c r="X1154" i="6" s="1"/>
  <c r="S1154" i="6"/>
  <c r="T1154" i="6" s="1"/>
  <c r="O1154" i="6"/>
  <c r="P1154" i="6" s="1"/>
  <c r="AA1153" i="6"/>
  <c r="AB1153" i="6" s="1"/>
  <c r="W1153" i="6"/>
  <c r="X1153" i="6" s="1"/>
  <c r="T1153" i="6"/>
  <c r="S1153" i="6"/>
  <c r="O1153" i="6"/>
  <c r="P1153" i="6" s="1"/>
  <c r="AB1152" i="6"/>
  <c r="AA1152" i="6"/>
  <c r="W1152" i="6"/>
  <c r="X1152" i="6" s="1"/>
  <c r="S1152" i="6"/>
  <c r="T1152" i="6" s="1"/>
  <c r="O1152" i="6"/>
  <c r="P1152" i="6" s="1"/>
  <c r="AA1151" i="6"/>
  <c r="AB1151" i="6" s="1"/>
  <c r="W1151" i="6"/>
  <c r="X1151" i="6" s="1"/>
  <c r="S1151" i="6"/>
  <c r="T1151" i="6" s="1"/>
  <c r="O1151" i="6"/>
  <c r="P1151" i="6" s="1"/>
  <c r="AA1150" i="6"/>
  <c r="AB1150" i="6" s="1"/>
  <c r="W1150" i="6"/>
  <c r="X1150" i="6" s="1"/>
  <c r="S1150" i="6"/>
  <c r="T1150" i="6" s="1"/>
  <c r="O1150" i="6"/>
  <c r="P1150" i="6" s="1"/>
  <c r="AA1149" i="6"/>
  <c r="AB1149" i="6" s="1"/>
  <c r="W1149" i="6"/>
  <c r="X1149" i="6" s="1"/>
  <c r="T1149" i="6"/>
  <c r="S1149" i="6"/>
  <c r="O1149" i="6"/>
  <c r="P1149" i="6" s="1"/>
  <c r="AA1148" i="6"/>
  <c r="AB1148" i="6" s="1"/>
  <c r="W1148" i="6"/>
  <c r="X1148" i="6" s="1"/>
  <c r="S1148" i="6"/>
  <c r="T1148" i="6" s="1"/>
  <c r="O1148" i="6"/>
  <c r="P1148" i="6" s="1"/>
  <c r="AA1147" i="6"/>
  <c r="AB1147" i="6" s="1"/>
  <c r="W1147" i="6"/>
  <c r="X1147" i="6" s="1"/>
  <c r="S1147" i="6"/>
  <c r="T1147" i="6" s="1"/>
  <c r="O1147" i="6"/>
  <c r="P1147" i="6" s="1"/>
  <c r="AA1146" i="6"/>
  <c r="AB1146" i="6" s="1"/>
  <c r="W1146" i="6"/>
  <c r="X1146" i="6" s="1"/>
  <c r="S1146" i="6"/>
  <c r="T1146" i="6" s="1"/>
  <c r="O1146" i="6"/>
  <c r="P1146" i="6" s="1"/>
  <c r="AA1145" i="6"/>
  <c r="AB1145" i="6" s="1"/>
  <c r="W1145" i="6"/>
  <c r="X1145" i="6" s="1"/>
  <c r="S1145" i="6"/>
  <c r="T1145" i="6" s="1"/>
  <c r="O1145" i="6"/>
  <c r="P1145" i="6" s="1"/>
  <c r="AA1144" i="6"/>
  <c r="AB1144" i="6" s="1"/>
  <c r="W1144" i="6"/>
  <c r="X1144" i="6" s="1"/>
  <c r="S1144" i="6"/>
  <c r="T1144" i="6" s="1"/>
  <c r="O1144" i="6"/>
  <c r="P1144" i="6" s="1"/>
  <c r="AA1143" i="6"/>
  <c r="AB1143" i="6" s="1"/>
  <c r="W1143" i="6"/>
  <c r="X1143" i="6" s="1"/>
  <c r="T1143" i="6"/>
  <c r="S1143" i="6"/>
  <c r="O1143" i="6"/>
  <c r="P1143" i="6" s="1"/>
  <c r="AA1142" i="6"/>
  <c r="AB1142" i="6" s="1"/>
  <c r="W1142" i="6"/>
  <c r="X1142" i="6" s="1"/>
  <c r="S1142" i="6"/>
  <c r="T1142" i="6" s="1"/>
  <c r="O1142" i="6"/>
  <c r="P1142" i="6" s="1"/>
  <c r="AA1141" i="6"/>
  <c r="AB1141" i="6" s="1"/>
  <c r="W1141" i="6"/>
  <c r="X1141" i="6" s="1"/>
  <c r="S1141" i="6"/>
  <c r="T1141" i="6" s="1"/>
  <c r="O1141" i="6"/>
  <c r="P1141" i="6" s="1"/>
  <c r="AB1140" i="6"/>
  <c r="AA1140" i="6"/>
  <c r="W1140" i="6"/>
  <c r="X1140" i="6" s="1"/>
  <c r="S1140" i="6"/>
  <c r="T1140" i="6" s="1"/>
  <c r="O1140" i="6"/>
  <c r="P1140" i="6" s="1"/>
  <c r="AA1139" i="6"/>
  <c r="AB1139" i="6" s="1"/>
  <c r="W1139" i="6"/>
  <c r="X1139" i="6" s="1"/>
  <c r="T1139" i="6"/>
  <c r="S1139" i="6"/>
  <c r="O1139" i="6"/>
  <c r="P1139" i="6" s="1"/>
  <c r="AA1138" i="6"/>
  <c r="AB1138" i="6" s="1"/>
  <c r="W1138" i="6"/>
  <c r="X1138" i="6" s="1"/>
  <c r="S1138" i="6"/>
  <c r="T1138" i="6" s="1"/>
  <c r="O1138" i="6"/>
  <c r="P1138" i="6" s="1"/>
  <c r="AA1137" i="6"/>
  <c r="AB1137" i="6" s="1"/>
  <c r="W1137" i="6"/>
  <c r="X1137" i="6" s="1"/>
  <c r="T1137" i="6"/>
  <c r="S1137" i="6"/>
  <c r="O1137" i="6"/>
  <c r="P1137" i="6" s="1"/>
  <c r="AB1136" i="6"/>
  <c r="AA1136" i="6"/>
  <c r="W1136" i="6"/>
  <c r="X1136" i="6" s="1"/>
  <c r="S1136" i="6"/>
  <c r="T1136" i="6" s="1"/>
  <c r="O1136" i="6"/>
  <c r="P1136" i="6" s="1"/>
  <c r="AA1135" i="6"/>
  <c r="AB1135" i="6" s="1"/>
  <c r="W1135" i="6"/>
  <c r="X1135" i="6" s="1"/>
  <c r="S1135" i="6"/>
  <c r="T1135" i="6" s="1"/>
  <c r="O1135" i="6"/>
  <c r="P1135" i="6" s="1"/>
  <c r="AA1134" i="6"/>
  <c r="AB1134" i="6" s="1"/>
  <c r="W1134" i="6"/>
  <c r="X1134" i="6" s="1"/>
  <c r="S1134" i="6"/>
  <c r="T1134" i="6" s="1"/>
  <c r="O1134" i="6"/>
  <c r="P1134" i="6" s="1"/>
  <c r="AA1133" i="6"/>
  <c r="AB1133" i="6" s="1"/>
  <c r="W1133" i="6"/>
  <c r="X1133" i="6" s="1"/>
  <c r="T1133" i="6"/>
  <c r="S1133" i="6"/>
  <c r="O1133" i="6"/>
  <c r="P1133" i="6" s="1"/>
  <c r="AA1132" i="6"/>
  <c r="AB1132" i="6" s="1"/>
  <c r="W1132" i="6"/>
  <c r="X1132" i="6" s="1"/>
  <c r="S1132" i="6"/>
  <c r="T1132" i="6" s="1"/>
  <c r="O1132" i="6"/>
  <c r="P1132" i="6" s="1"/>
  <c r="AA1131" i="6"/>
  <c r="AB1131" i="6" s="1"/>
  <c r="W1131" i="6"/>
  <c r="X1131" i="6" s="1"/>
  <c r="S1131" i="6"/>
  <c r="T1131" i="6" s="1"/>
  <c r="O1131" i="6"/>
  <c r="P1131" i="6" s="1"/>
  <c r="AA1130" i="6"/>
  <c r="AB1130" i="6" s="1"/>
  <c r="W1130" i="6"/>
  <c r="X1130" i="6" s="1"/>
  <c r="S1130" i="6"/>
  <c r="T1130" i="6" s="1"/>
  <c r="O1130" i="6"/>
  <c r="P1130" i="6" s="1"/>
  <c r="AA1129" i="6"/>
  <c r="AB1129" i="6" s="1"/>
  <c r="W1129" i="6"/>
  <c r="X1129" i="6" s="1"/>
  <c r="S1129" i="6"/>
  <c r="T1129" i="6" s="1"/>
  <c r="O1129" i="6"/>
  <c r="P1129" i="6" s="1"/>
  <c r="AA1128" i="6"/>
  <c r="AB1128" i="6" s="1"/>
  <c r="W1128" i="6"/>
  <c r="X1128" i="6" s="1"/>
  <c r="S1128" i="6"/>
  <c r="T1128" i="6" s="1"/>
  <c r="O1128" i="6"/>
  <c r="P1128" i="6" s="1"/>
  <c r="AA1127" i="6"/>
  <c r="AB1127" i="6" s="1"/>
  <c r="W1127" i="6"/>
  <c r="X1127" i="6" s="1"/>
  <c r="T1127" i="6"/>
  <c r="S1127" i="6"/>
  <c r="O1127" i="6"/>
  <c r="P1127" i="6" s="1"/>
  <c r="AA1126" i="6"/>
  <c r="AB1126" i="6" s="1"/>
  <c r="W1126" i="6"/>
  <c r="X1126" i="6" s="1"/>
  <c r="S1126" i="6"/>
  <c r="T1126" i="6" s="1"/>
  <c r="O1126" i="6"/>
  <c r="P1126" i="6" s="1"/>
  <c r="AA1125" i="6"/>
  <c r="AB1125" i="6" s="1"/>
  <c r="W1125" i="6"/>
  <c r="X1125" i="6" s="1"/>
  <c r="S1125" i="6"/>
  <c r="T1125" i="6" s="1"/>
  <c r="O1125" i="6"/>
  <c r="P1125" i="6" s="1"/>
  <c r="AB1124" i="6"/>
  <c r="AA1124" i="6"/>
  <c r="W1124" i="6"/>
  <c r="X1124" i="6" s="1"/>
  <c r="S1124" i="6"/>
  <c r="T1124" i="6" s="1"/>
  <c r="O1124" i="6"/>
  <c r="P1124" i="6" s="1"/>
  <c r="AA1123" i="6"/>
  <c r="AB1123" i="6" s="1"/>
  <c r="W1123" i="6"/>
  <c r="X1123" i="6" s="1"/>
  <c r="T1123" i="6"/>
  <c r="S1123" i="6"/>
  <c r="O1123" i="6"/>
  <c r="P1123" i="6" s="1"/>
  <c r="AA1122" i="6"/>
  <c r="AB1122" i="6" s="1"/>
  <c r="W1122" i="6"/>
  <c r="X1122" i="6" s="1"/>
  <c r="S1122" i="6"/>
  <c r="T1122" i="6" s="1"/>
  <c r="O1122" i="6"/>
  <c r="P1122" i="6" s="1"/>
  <c r="AA1121" i="6"/>
  <c r="AB1121" i="6" s="1"/>
  <c r="W1121" i="6"/>
  <c r="X1121" i="6" s="1"/>
  <c r="T1121" i="6"/>
  <c r="S1121" i="6"/>
  <c r="O1121" i="6"/>
  <c r="P1121" i="6" s="1"/>
  <c r="AB1120" i="6"/>
  <c r="AA1120" i="6"/>
  <c r="W1120" i="6"/>
  <c r="X1120" i="6" s="1"/>
  <c r="S1120" i="6"/>
  <c r="T1120" i="6" s="1"/>
  <c r="O1120" i="6"/>
  <c r="P1120" i="6" s="1"/>
  <c r="AA1119" i="6"/>
  <c r="AB1119" i="6" s="1"/>
  <c r="W1119" i="6"/>
  <c r="X1119" i="6" s="1"/>
  <c r="S1119" i="6"/>
  <c r="T1119" i="6" s="1"/>
  <c r="O1119" i="6"/>
  <c r="P1119" i="6" s="1"/>
  <c r="AA1118" i="6"/>
  <c r="AB1118" i="6" s="1"/>
  <c r="W1118" i="6"/>
  <c r="X1118" i="6" s="1"/>
  <c r="S1118" i="6"/>
  <c r="T1118" i="6" s="1"/>
  <c r="O1118" i="6"/>
  <c r="P1118" i="6" s="1"/>
  <c r="AA1117" i="6"/>
  <c r="AB1117" i="6" s="1"/>
  <c r="W1117" i="6"/>
  <c r="X1117" i="6" s="1"/>
  <c r="T1117" i="6"/>
  <c r="S1117" i="6"/>
  <c r="O1117" i="6"/>
  <c r="P1117" i="6" s="1"/>
  <c r="AA1116" i="6"/>
  <c r="AB1116" i="6" s="1"/>
  <c r="W1116" i="6"/>
  <c r="X1116" i="6" s="1"/>
  <c r="S1116" i="6"/>
  <c r="T1116" i="6" s="1"/>
  <c r="O1116" i="6"/>
  <c r="P1116" i="6" s="1"/>
  <c r="AA1115" i="6"/>
  <c r="AB1115" i="6" s="1"/>
  <c r="W1115" i="6"/>
  <c r="X1115" i="6" s="1"/>
  <c r="S1115" i="6"/>
  <c r="T1115" i="6" s="1"/>
  <c r="O1115" i="6"/>
  <c r="P1115" i="6" s="1"/>
  <c r="AA1114" i="6"/>
  <c r="AB1114" i="6" s="1"/>
  <c r="W1114" i="6"/>
  <c r="X1114" i="6" s="1"/>
  <c r="S1114" i="6"/>
  <c r="T1114" i="6" s="1"/>
  <c r="O1114" i="6"/>
  <c r="P1114" i="6" s="1"/>
  <c r="AA1113" i="6"/>
  <c r="AB1113" i="6" s="1"/>
  <c r="W1113" i="6"/>
  <c r="X1113" i="6" s="1"/>
  <c r="S1113" i="6"/>
  <c r="T1113" i="6" s="1"/>
  <c r="O1113" i="6"/>
  <c r="P1113" i="6" s="1"/>
  <c r="AA1112" i="6"/>
  <c r="AB1112" i="6" s="1"/>
  <c r="W1112" i="6"/>
  <c r="X1112" i="6" s="1"/>
  <c r="S1112" i="6"/>
  <c r="T1112" i="6" s="1"/>
  <c r="O1112" i="6"/>
  <c r="P1112" i="6" s="1"/>
  <c r="AA1111" i="6"/>
  <c r="AB1111" i="6" s="1"/>
  <c r="W1111" i="6"/>
  <c r="X1111" i="6" s="1"/>
  <c r="T1111" i="6"/>
  <c r="S1111" i="6"/>
  <c r="O1111" i="6"/>
  <c r="P1111" i="6" s="1"/>
  <c r="AA1110" i="6"/>
  <c r="AB1110" i="6" s="1"/>
  <c r="W1110" i="6"/>
  <c r="X1110" i="6" s="1"/>
  <c r="S1110" i="6"/>
  <c r="T1110" i="6" s="1"/>
  <c r="O1110" i="6"/>
  <c r="P1110" i="6" s="1"/>
  <c r="AA1109" i="6"/>
  <c r="AB1109" i="6" s="1"/>
  <c r="W1109" i="6"/>
  <c r="X1109" i="6" s="1"/>
  <c r="S1109" i="6"/>
  <c r="T1109" i="6" s="1"/>
  <c r="O1109" i="6"/>
  <c r="P1109" i="6" s="1"/>
  <c r="AB1108" i="6"/>
  <c r="AA1108" i="6"/>
  <c r="W1108" i="6"/>
  <c r="X1108" i="6" s="1"/>
  <c r="S1108" i="6"/>
  <c r="T1108" i="6" s="1"/>
  <c r="O1108" i="6"/>
  <c r="P1108" i="6" s="1"/>
  <c r="AA1107" i="6"/>
  <c r="AB1107" i="6" s="1"/>
  <c r="W1107" i="6"/>
  <c r="X1107" i="6" s="1"/>
  <c r="T1107" i="6"/>
  <c r="S1107" i="6"/>
  <c r="O1107" i="6"/>
  <c r="P1107" i="6" s="1"/>
  <c r="AA1106" i="6"/>
  <c r="AB1106" i="6" s="1"/>
  <c r="W1106" i="6"/>
  <c r="X1106" i="6" s="1"/>
  <c r="S1106" i="6"/>
  <c r="T1106" i="6" s="1"/>
  <c r="O1106" i="6"/>
  <c r="P1106" i="6" s="1"/>
  <c r="AA1105" i="6"/>
  <c r="AB1105" i="6" s="1"/>
  <c r="W1105" i="6"/>
  <c r="X1105" i="6" s="1"/>
  <c r="T1105" i="6"/>
  <c r="S1105" i="6"/>
  <c r="O1105" i="6"/>
  <c r="P1105" i="6" s="1"/>
  <c r="AB1104" i="6"/>
  <c r="AA1104" i="6"/>
  <c r="W1104" i="6"/>
  <c r="X1104" i="6" s="1"/>
  <c r="S1104" i="6"/>
  <c r="T1104" i="6" s="1"/>
  <c r="O1104" i="6"/>
  <c r="P1104" i="6" s="1"/>
  <c r="AA1103" i="6"/>
  <c r="AB1103" i="6" s="1"/>
  <c r="W1103" i="6"/>
  <c r="X1103" i="6" s="1"/>
  <c r="S1103" i="6"/>
  <c r="T1103" i="6" s="1"/>
  <c r="O1103" i="6"/>
  <c r="P1103" i="6" s="1"/>
  <c r="AA1102" i="6"/>
  <c r="AB1102" i="6" s="1"/>
  <c r="W1102" i="6"/>
  <c r="X1102" i="6" s="1"/>
  <c r="S1102" i="6"/>
  <c r="T1102" i="6" s="1"/>
  <c r="O1102" i="6"/>
  <c r="P1102" i="6" s="1"/>
  <c r="AA1101" i="6"/>
  <c r="AB1101" i="6" s="1"/>
  <c r="W1101" i="6"/>
  <c r="X1101" i="6" s="1"/>
  <c r="T1101" i="6"/>
  <c r="S1101" i="6"/>
  <c r="O1101" i="6"/>
  <c r="P1101" i="6" s="1"/>
  <c r="AA1100" i="6"/>
  <c r="AB1100" i="6" s="1"/>
  <c r="W1100" i="6"/>
  <c r="X1100" i="6" s="1"/>
  <c r="S1100" i="6"/>
  <c r="T1100" i="6" s="1"/>
  <c r="O1100" i="6"/>
  <c r="P1100" i="6" s="1"/>
  <c r="AA1099" i="6"/>
  <c r="AB1099" i="6" s="1"/>
  <c r="W1099" i="6"/>
  <c r="X1099" i="6" s="1"/>
  <c r="S1099" i="6"/>
  <c r="T1099" i="6" s="1"/>
  <c r="O1099" i="6"/>
  <c r="P1099" i="6" s="1"/>
  <c r="AA1098" i="6"/>
  <c r="AB1098" i="6" s="1"/>
  <c r="W1098" i="6"/>
  <c r="X1098" i="6" s="1"/>
  <c r="S1098" i="6"/>
  <c r="T1098" i="6" s="1"/>
  <c r="O1098" i="6"/>
  <c r="P1098" i="6" s="1"/>
  <c r="AA1097" i="6"/>
  <c r="AB1097" i="6" s="1"/>
  <c r="W1097" i="6"/>
  <c r="X1097" i="6" s="1"/>
  <c r="S1097" i="6"/>
  <c r="T1097" i="6" s="1"/>
  <c r="O1097" i="6"/>
  <c r="P1097" i="6" s="1"/>
  <c r="AA1096" i="6"/>
  <c r="AB1096" i="6" s="1"/>
  <c r="W1096" i="6"/>
  <c r="X1096" i="6" s="1"/>
  <c r="S1096" i="6"/>
  <c r="T1096" i="6" s="1"/>
  <c r="O1096" i="6"/>
  <c r="P1096" i="6" s="1"/>
  <c r="AA1095" i="6"/>
  <c r="AB1095" i="6" s="1"/>
  <c r="W1095" i="6"/>
  <c r="X1095" i="6" s="1"/>
  <c r="T1095" i="6"/>
  <c r="S1095" i="6"/>
  <c r="O1095" i="6"/>
  <c r="P1095" i="6" s="1"/>
  <c r="AA1094" i="6"/>
  <c r="AB1094" i="6" s="1"/>
  <c r="W1094" i="6"/>
  <c r="X1094" i="6" s="1"/>
  <c r="S1094" i="6"/>
  <c r="T1094" i="6" s="1"/>
  <c r="O1094" i="6"/>
  <c r="P1094" i="6" s="1"/>
  <c r="AA1093" i="6"/>
  <c r="AB1093" i="6" s="1"/>
  <c r="W1093" i="6"/>
  <c r="X1093" i="6" s="1"/>
  <c r="S1093" i="6"/>
  <c r="T1093" i="6" s="1"/>
  <c r="O1093" i="6"/>
  <c r="P1093" i="6" s="1"/>
  <c r="AB1092" i="6"/>
  <c r="AA1092" i="6"/>
  <c r="W1092" i="6"/>
  <c r="X1092" i="6" s="1"/>
  <c r="S1092" i="6"/>
  <c r="T1092" i="6" s="1"/>
  <c r="O1092" i="6"/>
  <c r="P1092" i="6" s="1"/>
  <c r="AA1091" i="6"/>
  <c r="AB1091" i="6" s="1"/>
  <c r="W1091" i="6"/>
  <c r="X1091" i="6" s="1"/>
  <c r="T1091" i="6"/>
  <c r="S1091" i="6"/>
  <c r="O1091" i="6"/>
  <c r="P1091" i="6" s="1"/>
  <c r="AA1090" i="6"/>
  <c r="AB1090" i="6" s="1"/>
  <c r="W1090" i="6"/>
  <c r="X1090" i="6" s="1"/>
  <c r="S1090" i="6"/>
  <c r="T1090" i="6" s="1"/>
  <c r="O1090" i="6"/>
  <c r="P1090" i="6" s="1"/>
  <c r="AA1089" i="6"/>
  <c r="AB1089" i="6" s="1"/>
  <c r="W1089" i="6"/>
  <c r="X1089" i="6" s="1"/>
  <c r="T1089" i="6"/>
  <c r="S1089" i="6"/>
  <c r="O1089" i="6"/>
  <c r="P1089" i="6" s="1"/>
  <c r="AB1088" i="6"/>
  <c r="AA1088" i="6"/>
  <c r="W1088" i="6"/>
  <c r="X1088" i="6" s="1"/>
  <c r="S1088" i="6"/>
  <c r="T1088" i="6" s="1"/>
  <c r="O1088" i="6"/>
  <c r="P1088" i="6" s="1"/>
  <c r="AA1087" i="6"/>
  <c r="AB1087" i="6" s="1"/>
  <c r="W1087" i="6"/>
  <c r="X1087" i="6" s="1"/>
  <c r="S1087" i="6"/>
  <c r="T1087" i="6" s="1"/>
  <c r="O1087" i="6"/>
  <c r="P1087" i="6" s="1"/>
  <c r="AA1086" i="6"/>
  <c r="AB1086" i="6" s="1"/>
  <c r="W1086" i="6"/>
  <c r="X1086" i="6" s="1"/>
  <c r="S1086" i="6"/>
  <c r="T1086" i="6" s="1"/>
  <c r="O1086" i="6"/>
  <c r="P1086" i="6" s="1"/>
  <c r="AA1085" i="6"/>
  <c r="AB1085" i="6" s="1"/>
  <c r="W1085" i="6"/>
  <c r="X1085" i="6" s="1"/>
  <c r="T1085" i="6"/>
  <c r="S1085" i="6"/>
  <c r="O1085" i="6"/>
  <c r="P1085" i="6" s="1"/>
  <c r="AA1084" i="6"/>
  <c r="AB1084" i="6" s="1"/>
  <c r="W1084" i="6"/>
  <c r="X1084" i="6" s="1"/>
  <c r="S1084" i="6"/>
  <c r="T1084" i="6" s="1"/>
  <c r="O1084" i="6"/>
  <c r="P1084" i="6" s="1"/>
  <c r="AA1083" i="6"/>
  <c r="AB1083" i="6" s="1"/>
  <c r="W1083" i="6"/>
  <c r="X1083" i="6" s="1"/>
  <c r="S1083" i="6"/>
  <c r="T1083" i="6" s="1"/>
  <c r="O1083" i="6"/>
  <c r="P1083" i="6" s="1"/>
  <c r="AA1082" i="6"/>
  <c r="AB1082" i="6" s="1"/>
  <c r="W1082" i="6"/>
  <c r="X1082" i="6" s="1"/>
  <c r="S1082" i="6"/>
  <c r="T1082" i="6" s="1"/>
  <c r="O1082" i="6"/>
  <c r="P1082" i="6" s="1"/>
  <c r="AA1081" i="6"/>
  <c r="AB1081" i="6" s="1"/>
  <c r="W1081" i="6"/>
  <c r="X1081" i="6" s="1"/>
  <c r="S1081" i="6"/>
  <c r="T1081" i="6" s="1"/>
  <c r="O1081" i="6"/>
  <c r="P1081" i="6" s="1"/>
  <c r="AA1080" i="6"/>
  <c r="AB1080" i="6" s="1"/>
  <c r="W1080" i="6"/>
  <c r="X1080" i="6" s="1"/>
  <c r="S1080" i="6"/>
  <c r="T1080" i="6" s="1"/>
  <c r="O1080" i="6"/>
  <c r="P1080" i="6" s="1"/>
  <c r="AA1079" i="6"/>
  <c r="AB1079" i="6" s="1"/>
  <c r="W1079" i="6"/>
  <c r="X1079" i="6" s="1"/>
  <c r="T1079" i="6"/>
  <c r="S1079" i="6"/>
  <c r="O1079" i="6"/>
  <c r="P1079" i="6" s="1"/>
  <c r="AA1078" i="6"/>
  <c r="AB1078" i="6" s="1"/>
  <c r="W1078" i="6"/>
  <c r="X1078" i="6" s="1"/>
  <c r="S1078" i="6"/>
  <c r="T1078" i="6" s="1"/>
  <c r="O1078" i="6"/>
  <c r="P1078" i="6" s="1"/>
  <c r="AA1077" i="6"/>
  <c r="AB1077" i="6" s="1"/>
  <c r="W1077" i="6"/>
  <c r="X1077" i="6" s="1"/>
  <c r="S1077" i="6"/>
  <c r="T1077" i="6" s="1"/>
  <c r="O1077" i="6"/>
  <c r="P1077" i="6" s="1"/>
  <c r="AB1076" i="6"/>
  <c r="AA1076" i="6"/>
  <c r="W1076" i="6"/>
  <c r="X1076" i="6" s="1"/>
  <c r="S1076" i="6"/>
  <c r="T1076" i="6" s="1"/>
  <c r="O1076" i="6"/>
  <c r="P1076" i="6" s="1"/>
  <c r="AA1075" i="6"/>
  <c r="AB1075" i="6" s="1"/>
  <c r="W1075" i="6"/>
  <c r="X1075" i="6" s="1"/>
  <c r="T1075" i="6"/>
  <c r="S1075" i="6"/>
  <c r="O1075" i="6"/>
  <c r="P1075" i="6" s="1"/>
  <c r="AA1074" i="6"/>
  <c r="AB1074" i="6" s="1"/>
  <c r="W1074" i="6"/>
  <c r="X1074" i="6" s="1"/>
  <c r="S1074" i="6"/>
  <c r="T1074" i="6" s="1"/>
  <c r="O1074" i="6"/>
  <c r="P1074" i="6" s="1"/>
  <c r="AA1073" i="6"/>
  <c r="AB1073" i="6" s="1"/>
  <c r="W1073" i="6"/>
  <c r="X1073" i="6" s="1"/>
  <c r="T1073" i="6"/>
  <c r="S1073" i="6"/>
  <c r="O1073" i="6"/>
  <c r="P1073" i="6" s="1"/>
  <c r="AB1072" i="6"/>
  <c r="AA1072" i="6"/>
  <c r="W1072" i="6"/>
  <c r="X1072" i="6" s="1"/>
  <c r="S1072" i="6"/>
  <c r="T1072" i="6" s="1"/>
  <c r="O1072" i="6"/>
  <c r="P1072" i="6" s="1"/>
  <c r="AA1071" i="6"/>
  <c r="AB1071" i="6" s="1"/>
  <c r="W1071" i="6"/>
  <c r="X1071" i="6" s="1"/>
  <c r="S1071" i="6"/>
  <c r="T1071" i="6" s="1"/>
  <c r="O1071" i="6"/>
  <c r="P1071" i="6" s="1"/>
  <c r="AA1070" i="6"/>
  <c r="AB1070" i="6" s="1"/>
  <c r="W1070" i="6"/>
  <c r="X1070" i="6" s="1"/>
  <c r="S1070" i="6"/>
  <c r="T1070" i="6" s="1"/>
  <c r="O1070" i="6"/>
  <c r="P1070" i="6" s="1"/>
  <c r="AA1069" i="6"/>
  <c r="AB1069" i="6" s="1"/>
  <c r="W1069" i="6"/>
  <c r="X1069" i="6" s="1"/>
  <c r="T1069" i="6"/>
  <c r="S1069" i="6"/>
  <c r="O1069" i="6"/>
  <c r="P1069" i="6" s="1"/>
  <c r="AA1068" i="6"/>
  <c r="AB1068" i="6" s="1"/>
  <c r="W1068" i="6"/>
  <c r="X1068" i="6" s="1"/>
  <c r="S1068" i="6"/>
  <c r="T1068" i="6" s="1"/>
  <c r="O1068" i="6"/>
  <c r="P1068" i="6" s="1"/>
  <c r="AA1067" i="6"/>
  <c r="AB1067" i="6" s="1"/>
  <c r="W1067" i="6"/>
  <c r="X1067" i="6" s="1"/>
  <c r="S1067" i="6"/>
  <c r="T1067" i="6" s="1"/>
  <c r="O1067" i="6"/>
  <c r="P1067" i="6" s="1"/>
  <c r="AA1066" i="6"/>
  <c r="AB1066" i="6" s="1"/>
  <c r="W1066" i="6"/>
  <c r="X1066" i="6" s="1"/>
  <c r="S1066" i="6"/>
  <c r="T1066" i="6" s="1"/>
  <c r="O1066" i="6"/>
  <c r="P1066" i="6" s="1"/>
  <c r="AA1065" i="6"/>
  <c r="AB1065" i="6" s="1"/>
  <c r="W1065" i="6"/>
  <c r="X1065" i="6" s="1"/>
  <c r="S1065" i="6"/>
  <c r="T1065" i="6" s="1"/>
  <c r="O1065" i="6"/>
  <c r="P1065" i="6" s="1"/>
  <c r="AA1064" i="6"/>
  <c r="AB1064" i="6" s="1"/>
  <c r="W1064" i="6"/>
  <c r="X1064" i="6" s="1"/>
  <c r="S1064" i="6"/>
  <c r="T1064" i="6" s="1"/>
  <c r="O1064" i="6"/>
  <c r="P1064" i="6" s="1"/>
  <c r="AA1063" i="6"/>
  <c r="AB1063" i="6" s="1"/>
  <c r="W1063" i="6"/>
  <c r="X1063" i="6" s="1"/>
  <c r="T1063" i="6"/>
  <c r="S1063" i="6"/>
  <c r="O1063" i="6"/>
  <c r="P1063" i="6" s="1"/>
  <c r="AA1062" i="6"/>
  <c r="AB1062" i="6" s="1"/>
  <c r="W1062" i="6"/>
  <c r="X1062" i="6" s="1"/>
  <c r="T1062" i="6"/>
  <c r="S1062" i="6"/>
  <c r="O1062" i="6"/>
  <c r="P1062" i="6" s="1"/>
  <c r="AA1061" i="6"/>
  <c r="AB1061" i="6" s="1"/>
  <c r="W1061" i="6"/>
  <c r="X1061" i="6" s="1"/>
  <c r="S1061" i="6"/>
  <c r="T1061" i="6" s="1"/>
  <c r="O1061" i="6"/>
  <c r="P1061" i="6" s="1"/>
  <c r="AB1060" i="6"/>
  <c r="AA1060" i="6"/>
  <c r="W1060" i="6"/>
  <c r="X1060" i="6" s="1"/>
  <c r="S1060" i="6"/>
  <c r="T1060" i="6" s="1"/>
  <c r="O1060" i="6"/>
  <c r="P1060" i="6" s="1"/>
  <c r="AA1059" i="6"/>
  <c r="AB1059" i="6" s="1"/>
  <c r="W1059" i="6"/>
  <c r="X1059" i="6" s="1"/>
  <c r="T1059" i="6"/>
  <c r="S1059" i="6"/>
  <c r="O1059" i="6"/>
  <c r="P1059" i="6" s="1"/>
  <c r="AA1058" i="6"/>
  <c r="AB1058" i="6" s="1"/>
  <c r="W1058" i="6"/>
  <c r="X1058" i="6" s="1"/>
  <c r="S1058" i="6"/>
  <c r="T1058" i="6" s="1"/>
  <c r="O1058" i="6"/>
  <c r="P1058" i="6" s="1"/>
  <c r="AA1057" i="6"/>
  <c r="AB1057" i="6" s="1"/>
  <c r="W1057" i="6"/>
  <c r="X1057" i="6" s="1"/>
  <c r="T1057" i="6"/>
  <c r="S1057" i="6"/>
  <c r="O1057" i="6"/>
  <c r="P1057" i="6" s="1"/>
  <c r="AA1056" i="6"/>
  <c r="AB1056" i="6" s="1"/>
  <c r="W1056" i="6"/>
  <c r="X1056" i="6" s="1"/>
  <c r="S1056" i="6"/>
  <c r="T1056" i="6" s="1"/>
  <c r="O1056" i="6"/>
  <c r="P1056" i="6" s="1"/>
  <c r="AA1055" i="6"/>
  <c r="AB1055" i="6" s="1"/>
  <c r="W1055" i="6"/>
  <c r="X1055" i="6" s="1"/>
  <c r="S1055" i="6"/>
  <c r="T1055" i="6" s="1"/>
  <c r="O1055" i="6"/>
  <c r="P1055" i="6" s="1"/>
  <c r="AA1054" i="6"/>
  <c r="AB1054" i="6" s="1"/>
  <c r="W1054" i="6"/>
  <c r="X1054" i="6" s="1"/>
  <c r="S1054" i="6"/>
  <c r="T1054" i="6" s="1"/>
  <c r="O1054" i="6"/>
  <c r="P1054" i="6" s="1"/>
  <c r="AA1053" i="6"/>
  <c r="AB1053" i="6" s="1"/>
  <c r="W1053" i="6"/>
  <c r="X1053" i="6" s="1"/>
  <c r="T1053" i="6"/>
  <c r="S1053" i="6"/>
  <c r="O1053" i="6"/>
  <c r="P1053" i="6" s="1"/>
  <c r="AA1052" i="6"/>
  <c r="AB1052" i="6" s="1"/>
  <c r="W1052" i="6"/>
  <c r="X1052" i="6" s="1"/>
  <c r="S1052" i="6"/>
  <c r="T1052" i="6" s="1"/>
  <c r="O1052" i="6"/>
  <c r="P1052" i="6" s="1"/>
  <c r="AA1051" i="6"/>
  <c r="AB1051" i="6" s="1"/>
  <c r="W1051" i="6"/>
  <c r="X1051" i="6" s="1"/>
  <c r="S1051" i="6"/>
  <c r="T1051" i="6" s="1"/>
  <c r="O1051" i="6"/>
  <c r="P1051" i="6" s="1"/>
  <c r="AA1050" i="6"/>
  <c r="AB1050" i="6" s="1"/>
  <c r="W1050" i="6"/>
  <c r="X1050" i="6" s="1"/>
  <c r="S1050" i="6"/>
  <c r="T1050" i="6" s="1"/>
  <c r="O1050" i="6"/>
  <c r="P1050" i="6" s="1"/>
  <c r="AA1049" i="6"/>
  <c r="AB1049" i="6" s="1"/>
  <c r="W1049" i="6"/>
  <c r="X1049" i="6" s="1"/>
  <c r="S1049" i="6"/>
  <c r="T1049" i="6" s="1"/>
  <c r="O1049" i="6"/>
  <c r="P1049" i="6" s="1"/>
  <c r="AA1048" i="6"/>
  <c r="AB1048" i="6" s="1"/>
  <c r="W1048" i="6"/>
  <c r="X1048" i="6" s="1"/>
  <c r="S1048" i="6"/>
  <c r="T1048" i="6" s="1"/>
  <c r="O1048" i="6"/>
  <c r="P1048" i="6" s="1"/>
  <c r="AA1047" i="6"/>
  <c r="AB1047" i="6" s="1"/>
  <c r="W1047" i="6"/>
  <c r="X1047" i="6" s="1"/>
  <c r="T1047" i="6"/>
  <c r="S1047" i="6"/>
  <c r="O1047" i="6"/>
  <c r="P1047" i="6" s="1"/>
  <c r="AA1046" i="6"/>
  <c r="AB1046" i="6" s="1"/>
  <c r="W1046" i="6"/>
  <c r="X1046" i="6" s="1"/>
  <c r="T1046" i="6"/>
  <c r="S1046" i="6"/>
  <c r="O1046" i="6"/>
  <c r="P1046" i="6" s="1"/>
  <c r="AA1045" i="6"/>
  <c r="AB1045" i="6" s="1"/>
  <c r="W1045" i="6"/>
  <c r="X1045" i="6" s="1"/>
  <c r="S1045" i="6"/>
  <c r="T1045" i="6" s="1"/>
  <c r="O1045" i="6"/>
  <c r="P1045" i="6" s="1"/>
  <c r="AB1044" i="6"/>
  <c r="AA1044" i="6"/>
  <c r="W1044" i="6"/>
  <c r="X1044" i="6" s="1"/>
  <c r="S1044" i="6"/>
  <c r="T1044" i="6" s="1"/>
  <c r="O1044" i="6"/>
  <c r="P1044" i="6" s="1"/>
  <c r="AA1043" i="6"/>
  <c r="AB1043" i="6" s="1"/>
  <c r="W1043" i="6"/>
  <c r="X1043" i="6" s="1"/>
  <c r="T1043" i="6"/>
  <c r="S1043" i="6"/>
  <c r="O1043" i="6"/>
  <c r="P1043" i="6" s="1"/>
  <c r="AA1042" i="6"/>
  <c r="AB1042" i="6" s="1"/>
  <c r="W1042" i="6"/>
  <c r="X1042" i="6" s="1"/>
  <c r="S1042" i="6"/>
  <c r="T1042" i="6" s="1"/>
  <c r="O1042" i="6"/>
  <c r="P1042" i="6" s="1"/>
  <c r="AA1041" i="6"/>
  <c r="AB1041" i="6" s="1"/>
  <c r="W1041" i="6"/>
  <c r="X1041" i="6" s="1"/>
  <c r="T1041" i="6"/>
  <c r="S1041" i="6"/>
  <c r="O1041" i="6"/>
  <c r="P1041" i="6" s="1"/>
  <c r="AA1040" i="6"/>
  <c r="AB1040" i="6" s="1"/>
  <c r="W1040" i="6"/>
  <c r="X1040" i="6" s="1"/>
  <c r="S1040" i="6"/>
  <c r="T1040" i="6" s="1"/>
  <c r="O1040" i="6"/>
  <c r="P1040" i="6" s="1"/>
  <c r="AA1039" i="6"/>
  <c r="AB1039" i="6" s="1"/>
  <c r="W1039" i="6"/>
  <c r="X1039" i="6" s="1"/>
  <c r="S1039" i="6"/>
  <c r="T1039" i="6" s="1"/>
  <c r="O1039" i="6"/>
  <c r="P1039" i="6" s="1"/>
  <c r="AA1038" i="6"/>
  <c r="AB1038" i="6" s="1"/>
  <c r="W1038" i="6"/>
  <c r="X1038" i="6" s="1"/>
  <c r="S1038" i="6"/>
  <c r="T1038" i="6" s="1"/>
  <c r="O1038" i="6"/>
  <c r="P1038" i="6" s="1"/>
  <c r="AA1037" i="6"/>
  <c r="AB1037" i="6" s="1"/>
  <c r="W1037" i="6"/>
  <c r="X1037" i="6" s="1"/>
  <c r="T1037" i="6"/>
  <c r="S1037" i="6"/>
  <c r="O1037" i="6"/>
  <c r="P1037" i="6" s="1"/>
  <c r="AA1036" i="6"/>
  <c r="AB1036" i="6" s="1"/>
  <c r="W1036" i="6"/>
  <c r="X1036" i="6" s="1"/>
  <c r="S1036" i="6"/>
  <c r="T1036" i="6" s="1"/>
  <c r="O1036" i="6"/>
  <c r="P1036" i="6" s="1"/>
  <c r="AA1035" i="6"/>
  <c r="AB1035" i="6" s="1"/>
  <c r="W1035" i="6"/>
  <c r="X1035" i="6" s="1"/>
  <c r="S1035" i="6"/>
  <c r="T1035" i="6" s="1"/>
  <c r="O1035" i="6"/>
  <c r="P1035" i="6" s="1"/>
  <c r="AA1034" i="6"/>
  <c r="AB1034" i="6" s="1"/>
  <c r="W1034" i="6"/>
  <c r="X1034" i="6" s="1"/>
  <c r="S1034" i="6"/>
  <c r="T1034" i="6" s="1"/>
  <c r="O1034" i="6"/>
  <c r="P1034" i="6" s="1"/>
  <c r="AA1033" i="6"/>
  <c r="AB1033" i="6" s="1"/>
  <c r="W1033" i="6"/>
  <c r="X1033" i="6" s="1"/>
  <c r="S1033" i="6"/>
  <c r="T1033" i="6" s="1"/>
  <c r="O1033" i="6"/>
  <c r="P1033" i="6" s="1"/>
  <c r="AA1032" i="6"/>
  <c r="AB1032" i="6" s="1"/>
  <c r="W1032" i="6"/>
  <c r="X1032" i="6" s="1"/>
  <c r="S1032" i="6"/>
  <c r="T1032" i="6" s="1"/>
  <c r="O1032" i="6"/>
  <c r="P1032" i="6" s="1"/>
  <c r="AA1031" i="6"/>
  <c r="AB1031" i="6" s="1"/>
  <c r="W1031" i="6"/>
  <c r="X1031" i="6" s="1"/>
  <c r="T1031" i="6"/>
  <c r="S1031" i="6"/>
  <c r="O1031" i="6"/>
  <c r="P1031" i="6" s="1"/>
  <c r="AA1030" i="6"/>
  <c r="AB1030" i="6" s="1"/>
  <c r="W1030" i="6"/>
  <c r="X1030" i="6" s="1"/>
  <c r="T1030" i="6"/>
  <c r="S1030" i="6"/>
  <c r="O1030" i="6"/>
  <c r="P1030" i="6" s="1"/>
  <c r="AA1029" i="6"/>
  <c r="AB1029" i="6" s="1"/>
  <c r="W1029" i="6"/>
  <c r="X1029" i="6" s="1"/>
  <c r="S1029" i="6"/>
  <c r="T1029" i="6" s="1"/>
  <c r="O1029" i="6"/>
  <c r="P1029" i="6" s="1"/>
  <c r="AA1028" i="6"/>
  <c r="AB1028" i="6" s="1"/>
  <c r="W1028" i="6"/>
  <c r="X1028" i="6" s="1"/>
  <c r="S1028" i="6"/>
  <c r="T1028" i="6" s="1"/>
  <c r="O1028" i="6"/>
  <c r="P1028" i="6" s="1"/>
  <c r="AA1027" i="6"/>
  <c r="AB1027" i="6" s="1"/>
  <c r="W1027" i="6"/>
  <c r="X1027" i="6" s="1"/>
  <c r="S1027" i="6"/>
  <c r="T1027" i="6" s="1"/>
  <c r="O1027" i="6"/>
  <c r="P1027" i="6" s="1"/>
  <c r="AA1026" i="6"/>
  <c r="AB1026" i="6" s="1"/>
  <c r="W1026" i="6"/>
  <c r="X1026" i="6" s="1"/>
  <c r="S1026" i="6"/>
  <c r="T1026" i="6" s="1"/>
  <c r="O1026" i="6"/>
  <c r="P1026" i="6" s="1"/>
  <c r="AA1025" i="6"/>
  <c r="AB1025" i="6" s="1"/>
  <c r="W1025" i="6"/>
  <c r="X1025" i="6" s="1"/>
  <c r="S1025" i="6"/>
  <c r="T1025" i="6" s="1"/>
  <c r="O1025" i="6"/>
  <c r="P1025" i="6" s="1"/>
  <c r="AA1024" i="6"/>
  <c r="AB1024" i="6" s="1"/>
  <c r="W1024" i="6"/>
  <c r="X1024" i="6" s="1"/>
  <c r="T1024" i="6"/>
  <c r="S1024" i="6"/>
  <c r="O1024" i="6"/>
  <c r="P1024" i="6" s="1"/>
  <c r="AA1023" i="6"/>
  <c r="AB1023" i="6" s="1"/>
  <c r="W1023" i="6"/>
  <c r="X1023" i="6" s="1"/>
  <c r="S1023" i="6"/>
  <c r="T1023" i="6" s="1"/>
  <c r="O1023" i="6"/>
  <c r="P1023" i="6" s="1"/>
  <c r="AA1022" i="6"/>
  <c r="AB1022" i="6" s="1"/>
  <c r="W1022" i="6"/>
  <c r="X1022" i="6" s="1"/>
  <c r="T1022" i="6"/>
  <c r="S1022" i="6"/>
  <c r="O1022" i="6"/>
  <c r="P1022" i="6" s="1"/>
  <c r="AA1021" i="6"/>
  <c r="AB1021" i="6" s="1"/>
  <c r="W1021" i="6"/>
  <c r="X1021" i="6" s="1"/>
  <c r="S1021" i="6"/>
  <c r="T1021" i="6" s="1"/>
  <c r="O1021" i="6"/>
  <c r="P1021" i="6" s="1"/>
  <c r="AA1020" i="6"/>
  <c r="AB1020" i="6" s="1"/>
  <c r="W1020" i="6"/>
  <c r="X1020" i="6" s="1"/>
  <c r="S1020" i="6"/>
  <c r="T1020" i="6" s="1"/>
  <c r="O1020" i="6"/>
  <c r="P1020" i="6" s="1"/>
  <c r="AA1019" i="6"/>
  <c r="AB1019" i="6" s="1"/>
  <c r="W1019" i="6"/>
  <c r="X1019" i="6" s="1"/>
  <c r="S1019" i="6"/>
  <c r="T1019" i="6" s="1"/>
  <c r="O1019" i="6"/>
  <c r="P1019" i="6" s="1"/>
  <c r="AA1018" i="6"/>
  <c r="AB1018" i="6" s="1"/>
  <c r="W1018" i="6"/>
  <c r="X1018" i="6" s="1"/>
  <c r="S1018" i="6"/>
  <c r="T1018" i="6" s="1"/>
  <c r="O1018" i="6"/>
  <c r="P1018" i="6" s="1"/>
  <c r="AA1017" i="6"/>
  <c r="AB1017" i="6" s="1"/>
  <c r="W1017" i="6"/>
  <c r="X1017" i="6" s="1"/>
  <c r="S1017" i="6"/>
  <c r="T1017" i="6" s="1"/>
  <c r="O1017" i="6"/>
  <c r="P1017" i="6" s="1"/>
  <c r="AA1016" i="6"/>
  <c r="AB1016" i="6" s="1"/>
  <c r="W1016" i="6"/>
  <c r="X1016" i="6" s="1"/>
  <c r="T1016" i="6"/>
  <c r="S1016" i="6"/>
  <c r="O1016" i="6"/>
  <c r="P1016" i="6" s="1"/>
  <c r="AA1015" i="6"/>
  <c r="AB1015" i="6" s="1"/>
  <c r="W1015" i="6"/>
  <c r="X1015" i="6" s="1"/>
  <c r="S1015" i="6"/>
  <c r="T1015" i="6" s="1"/>
  <c r="O1015" i="6"/>
  <c r="P1015" i="6" s="1"/>
  <c r="AA1014" i="6"/>
  <c r="AB1014" i="6" s="1"/>
  <c r="W1014" i="6"/>
  <c r="X1014" i="6" s="1"/>
  <c r="T1014" i="6"/>
  <c r="S1014" i="6"/>
  <c r="O1014" i="6"/>
  <c r="P1014" i="6" s="1"/>
  <c r="AA1013" i="6"/>
  <c r="AB1013" i="6" s="1"/>
  <c r="W1013" i="6"/>
  <c r="X1013" i="6" s="1"/>
  <c r="S1013" i="6"/>
  <c r="T1013" i="6" s="1"/>
  <c r="O1013" i="6"/>
  <c r="P1013" i="6" s="1"/>
  <c r="AA1012" i="6"/>
  <c r="AB1012" i="6" s="1"/>
  <c r="W1012" i="6"/>
  <c r="X1012" i="6" s="1"/>
  <c r="S1012" i="6"/>
  <c r="T1012" i="6" s="1"/>
  <c r="O1012" i="6"/>
  <c r="P1012" i="6" s="1"/>
  <c r="AA1011" i="6"/>
  <c r="AB1011" i="6" s="1"/>
  <c r="W1011" i="6"/>
  <c r="X1011" i="6" s="1"/>
  <c r="S1011" i="6"/>
  <c r="T1011" i="6" s="1"/>
  <c r="O1011" i="6"/>
  <c r="P1011" i="6" s="1"/>
  <c r="AA1010" i="6"/>
  <c r="AB1010" i="6" s="1"/>
  <c r="W1010" i="6"/>
  <c r="X1010" i="6" s="1"/>
  <c r="S1010" i="6"/>
  <c r="T1010" i="6" s="1"/>
  <c r="O1010" i="6"/>
  <c r="P1010" i="6" s="1"/>
  <c r="AA1009" i="6"/>
  <c r="AB1009" i="6" s="1"/>
  <c r="W1009" i="6"/>
  <c r="X1009" i="6" s="1"/>
  <c r="S1009" i="6"/>
  <c r="T1009" i="6" s="1"/>
  <c r="O1009" i="6"/>
  <c r="P1009" i="6" s="1"/>
  <c r="AA1008" i="6"/>
  <c r="AB1008" i="6" s="1"/>
  <c r="W1008" i="6"/>
  <c r="X1008" i="6" s="1"/>
  <c r="T1008" i="6"/>
  <c r="S1008" i="6"/>
  <c r="O1008" i="6"/>
  <c r="P1008" i="6" s="1"/>
  <c r="AA1007" i="6"/>
  <c r="AB1007" i="6" s="1"/>
  <c r="W1007" i="6"/>
  <c r="X1007" i="6" s="1"/>
  <c r="S1007" i="6"/>
  <c r="T1007" i="6" s="1"/>
  <c r="O1007" i="6"/>
  <c r="P1007" i="6" s="1"/>
  <c r="AA1004" i="6"/>
  <c r="AB1004" i="6" s="1"/>
  <c r="W1004" i="6"/>
  <c r="X1004" i="6" s="1"/>
  <c r="S1004" i="6"/>
  <c r="T1004" i="6" s="1"/>
  <c r="O1004" i="6"/>
  <c r="P1004" i="6" s="1"/>
  <c r="AA1003" i="6"/>
  <c r="AB1003" i="6" s="1"/>
  <c r="W1003" i="6"/>
  <c r="X1003" i="6" s="1"/>
  <c r="S1003" i="6"/>
  <c r="T1003" i="6" s="1"/>
  <c r="O1003" i="6"/>
  <c r="P1003" i="6" s="1"/>
  <c r="AA1002" i="6"/>
  <c r="AB1002" i="6" s="1"/>
  <c r="W1002" i="6"/>
  <c r="X1002" i="6" s="1"/>
  <c r="S1002" i="6"/>
  <c r="T1002" i="6" s="1"/>
  <c r="O1002" i="6"/>
  <c r="P1002" i="6" s="1"/>
  <c r="AA1001" i="6"/>
  <c r="AB1001" i="6" s="1"/>
  <c r="W1001" i="6"/>
  <c r="X1001" i="6" s="1"/>
  <c r="S1001" i="6"/>
  <c r="T1001" i="6" s="1"/>
  <c r="O1001" i="6"/>
  <c r="P1001" i="6" s="1"/>
  <c r="AA1000" i="6"/>
  <c r="AB1000" i="6" s="1"/>
  <c r="W1000" i="6"/>
  <c r="X1000" i="6" s="1"/>
  <c r="S1000" i="6"/>
  <c r="T1000" i="6" s="1"/>
  <c r="O1000" i="6"/>
  <c r="P1000" i="6" s="1"/>
  <c r="AA999" i="6"/>
  <c r="AB999" i="6" s="1"/>
  <c r="W999" i="6"/>
  <c r="X999" i="6" s="1"/>
  <c r="S999" i="6"/>
  <c r="T999" i="6" s="1"/>
  <c r="O999" i="6"/>
  <c r="P999" i="6" s="1"/>
  <c r="AA998" i="6"/>
  <c r="AB998" i="6" s="1"/>
  <c r="W998" i="6"/>
  <c r="X998" i="6" s="1"/>
  <c r="S998" i="6"/>
  <c r="T998" i="6" s="1"/>
  <c r="O998" i="6"/>
  <c r="P998" i="6" s="1"/>
  <c r="AA997" i="6"/>
  <c r="AB997" i="6" s="1"/>
  <c r="W997" i="6"/>
  <c r="X997" i="6" s="1"/>
  <c r="S997" i="6"/>
  <c r="T997" i="6" s="1"/>
  <c r="O997" i="6"/>
  <c r="P997" i="6" s="1"/>
  <c r="AA996" i="6"/>
  <c r="AB996" i="6" s="1"/>
  <c r="W996" i="6"/>
  <c r="X996" i="6" s="1"/>
  <c r="S996" i="6"/>
  <c r="T996" i="6" s="1"/>
  <c r="O996" i="6"/>
  <c r="P996" i="6" s="1"/>
  <c r="AA995" i="6"/>
  <c r="AB995" i="6" s="1"/>
  <c r="W995" i="6"/>
  <c r="X995" i="6" s="1"/>
  <c r="S995" i="6"/>
  <c r="T995" i="6" s="1"/>
  <c r="O995" i="6"/>
  <c r="P995" i="6" s="1"/>
  <c r="AA994" i="6"/>
  <c r="AB994" i="6" s="1"/>
  <c r="W994" i="6"/>
  <c r="X994" i="6" s="1"/>
  <c r="S994" i="6"/>
  <c r="T994" i="6" s="1"/>
  <c r="O994" i="6"/>
  <c r="P994" i="6" s="1"/>
  <c r="AA993" i="6"/>
  <c r="AB993" i="6" s="1"/>
  <c r="W993" i="6"/>
  <c r="X993" i="6" s="1"/>
  <c r="S993" i="6"/>
  <c r="T993" i="6" s="1"/>
  <c r="O993" i="6"/>
  <c r="P993" i="6" s="1"/>
  <c r="AA992" i="6"/>
  <c r="AB992" i="6" s="1"/>
  <c r="W992" i="6"/>
  <c r="X992" i="6" s="1"/>
  <c r="S992" i="6"/>
  <c r="T992" i="6" s="1"/>
  <c r="O992" i="6"/>
  <c r="P992" i="6" s="1"/>
  <c r="AA991" i="6"/>
  <c r="AB991" i="6" s="1"/>
  <c r="W991" i="6"/>
  <c r="X991" i="6" s="1"/>
  <c r="S991" i="6"/>
  <c r="T991" i="6" s="1"/>
  <c r="O991" i="6"/>
  <c r="P991" i="6" s="1"/>
  <c r="AA990" i="6"/>
  <c r="AB990" i="6" s="1"/>
  <c r="W990" i="6"/>
  <c r="X990" i="6" s="1"/>
  <c r="S990" i="6"/>
  <c r="T990" i="6" s="1"/>
  <c r="O990" i="6"/>
  <c r="P990" i="6" s="1"/>
  <c r="AA989" i="6"/>
  <c r="AB989" i="6" s="1"/>
  <c r="W989" i="6"/>
  <c r="X989" i="6" s="1"/>
  <c r="S989" i="6"/>
  <c r="T989" i="6" s="1"/>
  <c r="O989" i="6"/>
  <c r="P989" i="6" s="1"/>
  <c r="AA988" i="6"/>
  <c r="AB988" i="6" s="1"/>
  <c r="W988" i="6"/>
  <c r="X988" i="6" s="1"/>
  <c r="S988" i="6"/>
  <c r="T988" i="6" s="1"/>
  <c r="O988" i="6"/>
  <c r="P988" i="6" s="1"/>
  <c r="AA987" i="6"/>
  <c r="AB987" i="6" s="1"/>
  <c r="W987" i="6"/>
  <c r="X987" i="6" s="1"/>
  <c r="S987" i="6"/>
  <c r="T987" i="6" s="1"/>
  <c r="O987" i="6"/>
  <c r="P987" i="6" s="1"/>
  <c r="AA986" i="6"/>
  <c r="AB986" i="6" s="1"/>
  <c r="W986" i="6"/>
  <c r="X986" i="6" s="1"/>
  <c r="S986" i="6"/>
  <c r="T986" i="6" s="1"/>
  <c r="O986" i="6"/>
  <c r="P986" i="6" s="1"/>
  <c r="AA985" i="6"/>
  <c r="AB985" i="6" s="1"/>
  <c r="W985" i="6"/>
  <c r="X985" i="6" s="1"/>
  <c r="S985" i="6"/>
  <c r="T985" i="6" s="1"/>
  <c r="O985" i="6"/>
  <c r="P985" i="6" s="1"/>
  <c r="AA984" i="6"/>
  <c r="AB984" i="6" s="1"/>
  <c r="W984" i="6"/>
  <c r="X984" i="6" s="1"/>
  <c r="S984" i="6"/>
  <c r="T984" i="6" s="1"/>
  <c r="O984" i="6"/>
  <c r="P984" i="6" s="1"/>
  <c r="AA983" i="6"/>
  <c r="AB983" i="6" s="1"/>
  <c r="W983" i="6"/>
  <c r="X983" i="6" s="1"/>
  <c r="S983" i="6"/>
  <c r="T983" i="6" s="1"/>
  <c r="O983" i="6"/>
  <c r="P983" i="6" s="1"/>
  <c r="AA982" i="6"/>
  <c r="AB982" i="6" s="1"/>
  <c r="W982" i="6"/>
  <c r="X982" i="6" s="1"/>
  <c r="S982" i="6"/>
  <c r="T982" i="6" s="1"/>
  <c r="O982" i="6"/>
  <c r="P982" i="6" s="1"/>
  <c r="AA981" i="6"/>
  <c r="AB981" i="6" s="1"/>
  <c r="W981" i="6"/>
  <c r="X981" i="6" s="1"/>
  <c r="S981" i="6"/>
  <c r="T981" i="6" s="1"/>
  <c r="O981" i="6"/>
  <c r="P981" i="6" s="1"/>
  <c r="AA980" i="6"/>
  <c r="AB980" i="6" s="1"/>
  <c r="W980" i="6"/>
  <c r="X980" i="6" s="1"/>
  <c r="S980" i="6"/>
  <c r="T980" i="6" s="1"/>
  <c r="O980" i="6"/>
  <c r="P980" i="6" s="1"/>
  <c r="AA979" i="6"/>
  <c r="AB979" i="6" s="1"/>
  <c r="W979" i="6"/>
  <c r="X979" i="6" s="1"/>
  <c r="S979" i="6"/>
  <c r="T979" i="6" s="1"/>
  <c r="O979" i="6"/>
  <c r="P979" i="6" s="1"/>
  <c r="AA978" i="6"/>
  <c r="AB978" i="6" s="1"/>
  <c r="W978" i="6"/>
  <c r="X978" i="6" s="1"/>
  <c r="S978" i="6"/>
  <c r="T978" i="6" s="1"/>
  <c r="O978" i="6"/>
  <c r="P978" i="6" s="1"/>
  <c r="AA977" i="6"/>
  <c r="AB977" i="6" s="1"/>
  <c r="W977" i="6"/>
  <c r="X977" i="6" s="1"/>
  <c r="S977" i="6"/>
  <c r="T977" i="6" s="1"/>
  <c r="O977" i="6"/>
  <c r="P977" i="6" s="1"/>
  <c r="AA976" i="6"/>
  <c r="AB976" i="6" s="1"/>
  <c r="W976" i="6"/>
  <c r="X976" i="6" s="1"/>
  <c r="S976" i="6"/>
  <c r="T976" i="6" s="1"/>
  <c r="O976" i="6"/>
  <c r="P976" i="6" s="1"/>
  <c r="AA975" i="6"/>
  <c r="AB975" i="6" s="1"/>
  <c r="W975" i="6"/>
  <c r="X975" i="6" s="1"/>
  <c r="S975" i="6"/>
  <c r="T975" i="6" s="1"/>
  <c r="O975" i="6"/>
  <c r="P975" i="6" s="1"/>
  <c r="AA974" i="6"/>
  <c r="AB974" i="6" s="1"/>
  <c r="W974" i="6"/>
  <c r="X974" i="6" s="1"/>
  <c r="S974" i="6"/>
  <c r="T974" i="6" s="1"/>
  <c r="O974" i="6"/>
  <c r="P974" i="6" s="1"/>
  <c r="AA973" i="6"/>
  <c r="AB973" i="6" s="1"/>
  <c r="W973" i="6"/>
  <c r="X973" i="6" s="1"/>
  <c r="S973" i="6"/>
  <c r="T973" i="6" s="1"/>
  <c r="O973" i="6"/>
  <c r="P973" i="6" s="1"/>
  <c r="AA972" i="6"/>
  <c r="AB972" i="6" s="1"/>
  <c r="W972" i="6"/>
  <c r="X972" i="6" s="1"/>
  <c r="S972" i="6"/>
  <c r="T972" i="6" s="1"/>
  <c r="O972" i="6"/>
  <c r="P972" i="6" s="1"/>
  <c r="AA971" i="6"/>
  <c r="AB971" i="6" s="1"/>
  <c r="W971" i="6"/>
  <c r="X971" i="6" s="1"/>
  <c r="S971" i="6"/>
  <c r="T971" i="6" s="1"/>
  <c r="O971" i="6"/>
  <c r="P971" i="6" s="1"/>
  <c r="AA970" i="6"/>
  <c r="AB970" i="6" s="1"/>
  <c r="W970" i="6"/>
  <c r="X970" i="6" s="1"/>
  <c r="S970" i="6"/>
  <c r="T970" i="6" s="1"/>
  <c r="O970" i="6"/>
  <c r="P970" i="6" s="1"/>
  <c r="AA969" i="6"/>
  <c r="AB969" i="6" s="1"/>
  <c r="W969" i="6"/>
  <c r="X969" i="6" s="1"/>
  <c r="S969" i="6"/>
  <c r="T969" i="6" s="1"/>
  <c r="O969" i="6"/>
  <c r="P969" i="6" s="1"/>
  <c r="AA968" i="6"/>
  <c r="AB968" i="6" s="1"/>
  <c r="W968" i="6"/>
  <c r="X968" i="6" s="1"/>
  <c r="S968" i="6"/>
  <c r="T968" i="6" s="1"/>
  <c r="O968" i="6"/>
  <c r="P968" i="6" s="1"/>
  <c r="AA967" i="6"/>
  <c r="AB967" i="6" s="1"/>
  <c r="W967" i="6"/>
  <c r="X967" i="6" s="1"/>
  <c r="S967" i="6"/>
  <c r="T967" i="6" s="1"/>
  <c r="O967" i="6"/>
  <c r="P967" i="6" s="1"/>
  <c r="AA966" i="6"/>
  <c r="AB966" i="6" s="1"/>
  <c r="W966" i="6"/>
  <c r="X966" i="6" s="1"/>
  <c r="S966" i="6"/>
  <c r="T966" i="6" s="1"/>
  <c r="O966" i="6"/>
  <c r="P966" i="6" s="1"/>
  <c r="AA965" i="6"/>
  <c r="AB965" i="6" s="1"/>
  <c r="W965" i="6"/>
  <c r="X965" i="6" s="1"/>
  <c r="S965" i="6"/>
  <c r="T965" i="6" s="1"/>
  <c r="O965" i="6"/>
  <c r="P965" i="6" s="1"/>
  <c r="AA964" i="6"/>
  <c r="AB964" i="6" s="1"/>
  <c r="W964" i="6"/>
  <c r="X964" i="6" s="1"/>
  <c r="S964" i="6"/>
  <c r="T964" i="6" s="1"/>
  <c r="O964" i="6"/>
  <c r="P964" i="6" s="1"/>
  <c r="AA963" i="6"/>
  <c r="AB963" i="6" s="1"/>
  <c r="W963" i="6"/>
  <c r="X963" i="6" s="1"/>
  <c r="S963" i="6"/>
  <c r="T963" i="6" s="1"/>
  <c r="O963" i="6"/>
  <c r="P963" i="6" s="1"/>
  <c r="AA962" i="6"/>
  <c r="AB962" i="6" s="1"/>
  <c r="W962" i="6"/>
  <c r="X962" i="6" s="1"/>
  <c r="S962" i="6"/>
  <c r="T962" i="6" s="1"/>
  <c r="O962" i="6"/>
  <c r="P962" i="6" s="1"/>
  <c r="AA961" i="6"/>
  <c r="AB961" i="6" s="1"/>
  <c r="W961" i="6"/>
  <c r="X961" i="6" s="1"/>
  <c r="S961" i="6"/>
  <c r="T961" i="6" s="1"/>
  <c r="O961" i="6"/>
  <c r="P961" i="6" s="1"/>
  <c r="AA960" i="6"/>
  <c r="AB960" i="6" s="1"/>
  <c r="W960" i="6"/>
  <c r="X960" i="6" s="1"/>
  <c r="S960" i="6"/>
  <c r="T960" i="6" s="1"/>
  <c r="O960" i="6"/>
  <c r="P960" i="6" s="1"/>
  <c r="AA959" i="6"/>
  <c r="AB959" i="6" s="1"/>
  <c r="W959" i="6"/>
  <c r="X959" i="6" s="1"/>
  <c r="S959" i="6"/>
  <c r="T959" i="6" s="1"/>
  <c r="O959" i="6"/>
  <c r="P959" i="6" s="1"/>
  <c r="AA958" i="6"/>
  <c r="AB958" i="6" s="1"/>
  <c r="W958" i="6"/>
  <c r="X958" i="6" s="1"/>
  <c r="S958" i="6"/>
  <c r="T958" i="6" s="1"/>
  <c r="O958" i="6"/>
  <c r="P958" i="6" s="1"/>
  <c r="AA957" i="6"/>
  <c r="AB957" i="6" s="1"/>
  <c r="W957" i="6"/>
  <c r="X957" i="6" s="1"/>
  <c r="S957" i="6"/>
  <c r="T957" i="6" s="1"/>
  <c r="O957" i="6"/>
  <c r="P957" i="6" s="1"/>
  <c r="AA956" i="6"/>
  <c r="AB956" i="6" s="1"/>
  <c r="W956" i="6"/>
  <c r="X956" i="6" s="1"/>
  <c r="S956" i="6"/>
  <c r="T956" i="6" s="1"/>
  <c r="O956" i="6"/>
  <c r="P956" i="6" s="1"/>
  <c r="AA955" i="6"/>
  <c r="AB955" i="6" s="1"/>
  <c r="W955" i="6"/>
  <c r="X955" i="6" s="1"/>
  <c r="S955" i="6"/>
  <c r="T955" i="6" s="1"/>
  <c r="O955" i="6"/>
  <c r="P955" i="6" s="1"/>
  <c r="AA954" i="6"/>
  <c r="AB954" i="6" s="1"/>
  <c r="W954" i="6"/>
  <c r="X954" i="6" s="1"/>
  <c r="S954" i="6"/>
  <c r="T954" i="6" s="1"/>
  <c r="O954" i="6"/>
  <c r="P954" i="6" s="1"/>
  <c r="AA953" i="6"/>
  <c r="AB953" i="6" s="1"/>
  <c r="W953" i="6"/>
  <c r="X953" i="6" s="1"/>
  <c r="S953" i="6"/>
  <c r="T953" i="6" s="1"/>
  <c r="O953" i="6"/>
  <c r="P953" i="6" s="1"/>
  <c r="AA952" i="6"/>
  <c r="AB952" i="6" s="1"/>
  <c r="W952" i="6"/>
  <c r="X952" i="6" s="1"/>
  <c r="S952" i="6"/>
  <c r="T952" i="6" s="1"/>
  <c r="O952" i="6"/>
  <c r="P952" i="6" s="1"/>
  <c r="AA951" i="6"/>
  <c r="AB951" i="6" s="1"/>
  <c r="W951" i="6"/>
  <c r="X951" i="6" s="1"/>
  <c r="S951" i="6"/>
  <c r="T951" i="6" s="1"/>
  <c r="O951" i="6"/>
  <c r="P951" i="6" s="1"/>
  <c r="AA950" i="6"/>
  <c r="AB950" i="6" s="1"/>
  <c r="W950" i="6"/>
  <c r="X950" i="6" s="1"/>
  <c r="S950" i="6"/>
  <c r="T950" i="6" s="1"/>
  <c r="O950" i="6"/>
  <c r="P950" i="6" s="1"/>
  <c r="AA949" i="6"/>
  <c r="AB949" i="6" s="1"/>
  <c r="W949" i="6"/>
  <c r="X949" i="6" s="1"/>
  <c r="S949" i="6"/>
  <c r="T949" i="6" s="1"/>
  <c r="O949" i="6"/>
  <c r="P949" i="6" s="1"/>
  <c r="AA948" i="6"/>
  <c r="AB948" i="6" s="1"/>
  <c r="W948" i="6"/>
  <c r="X948" i="6" s="1"/>
  <c r="S948" i="6"/>
  <c r="T948" i="6" s="1"/>
  <c r="O948" i="6"/>
  <c r="P948" i="6" s="1"/>
  <c r="AA947" i="6"/>
  <c r="AB947" i="6" s="1"/>
  <c r="W947" i="6"/>
  <c r="X947" i="6" s="1"/>
  <c r="S947" i="6"/>
  <c r="T947" i="6" s="1"/>
  <c r="O947" i="6"/>
  <c r="P947" i="6" s="1"/>
  <c r="AA946" i="6"/>
  <c r="AB946" i="6" s="1"/>
  <c r="W946" i="6"/>
  <c r="X946" i="6" s="1"/>
  <c r="S946" i="6"/>
  <c r="T946" i="6" s="1"/>
  <c r="O946" i="6"/>
  <c r="P946" i="6" s="1"/>
  <c r="AA945" i="6"/>
  <c r="AB945" i="6" s="1"/>
  <c r="W945" i="6"/>
  <c r="X945" i="6" s="1"/>
  <c r="S945" i="6"/>
  <c r="T945" i="6" s="1"/>
  <c r="O945" i="6"/>
  <c r="P945" i="6" s="1"/>
  <c r="AA944" i="6"/>
  <c r="AB944" i="6" s="1"/>
  <c r="W944" i="6"/>
  <c r="X944" i="6" s="1"/>
  <c r="S944" i="6"/>
  <c r="T944" i="6" s="1"/>
  <c r="O944" i="6"/>
  <c r="P944" i="6" s="1"/>
  <c r="AA943" i="6"/>
  <c r="AB943" i="6" s="1"/>
  <c r="W943" i="6"/>
  <c r="X943" i="6" s="1"/>
  <c r="S943" i="6"/>
  <c r="T943" i="6" s="1"/>
  <c r="O943" i="6"/>
  <c r="P943" i="6" s="1"/>
  <c r="AA942" i="6"/>
  <c r="AB942" i="6" s="1"/>
  <c r="W942" i="6"/>
  <c r="X942" i="6" s="1"/>
  <c r="S942" i="6"/>
  <c r="T942" i="6" s="1"/>
  <c r="O942" i="6"/>
  <c r="P942" i="6" s="1"/>
  <c r="AA941" i="6"/>
  <c r="AB941" i="6" s="1"/>
  <c r="W941" i="6"/>
  <c r="X941" i="6" s="1"/>
  <c r="S941" i="6"/>
  <c r="T941" i="6" s="1"/>
  <c r="O941" i="6"/>
  <c r="P941" i="6" s="1"/>
  <c r="AA940" i="6"/>
  <c r="AB940" i="6" s="1"/>
  <c r="W940" i="6"/>
  <c r="X940" i="6" s="1"/>
  <c r="S940" i="6"/>
  <c r="T940" i="6" s="1"/>
  <c r="O940" i="6"/>
  <c r="P940" i="6" s="1"/>
  <c r="AA939" i="6"/>
  <c r="AB939" i="6" s="1"/>
  <c r="W939" i="6"/>
  <c r="X939" i="6" s="1"/>
  <c r="S939" i="6"/>
  <c r="T939" i="6" s="1"/>
  <c r="O939" i="6"/>
  <c r="P939" i="6" s="1"/>
  <c r="AA938" i="6"/>
  <c r="AB938" i="6" s="1"/>
  <c r="W938" i="6"/>
  <c r="X938" i="6" s="1"/>
  <c r="S938" i="6"/>
  <c r="T938" i="6" s="1"/>
  <c r="O938" i="6"/>
  <c r="P938" i="6" s="1"/>
  <c r="AA937" i="6"/>
  <c r="AB937" i="6" s="1"/>
  <c r="W937" i="6"/>
  <c r="X937" i="6" s="1"/>
  <c r="S937" i="6"/>
  <c r="T937" i="6" s="1"/>
  <c r="O937" i="6"/>
  <c r="P937" i="6" s="1"/>
  <c r="AA936" i="6"/>
  <c r="AB936" i="6" s="1"/>
  <c r="W936" i="6"/>
  <c r="X936" i="6" s="1"/>
  <c r="S936" i="6"/>
  <c r="T936" i="6" s="1"/>
  <c r="O936" i="6"/>
  <c r="P936" i="6" s="1"/>
  <c r="AA935" i="6"/>
  <c r="AB935" i="6" s="1"/>
  <c r="W935" i="6"/>
  <c r="X935" i="6" s="1"/>
  <c r="S935" i="6"/>
  <c r="T935" i="6" s="1"/>
  <c r="O935" i="6"/>
  <c r="P935" i="6" s="1"/>
  <c r="AA934" i="6"/>
  <c r="AB934" i="6" s="1"/>
  <c r="W934" i="6"/>
  <c r="X934" i="6" s="1"/>
  <c r="S934" i="6"/>
  <c r="T934" i="6" s="1"/>
  <c r="O934" i="6"/>
  <c r="P934" i="6" s="1"/>
  <c r="AA933" i="6"/>
  <c r="AB933" i="6" s="1"/>
  <c r="W933" i="6"/>
  <c r="X933" i="6" s="1"/>
  <c r="S933" i="6"/>
  <c r="T933" i="6" s="1"/>
  <c r="O933" i="6"/>
  <c r="P933" i="6" s="1"/>
  <c r="AA932" i="6"/>
  <c r="AB932" i="6" s="1"/>
  <c r="W932" i="6"/>
  <c r="X932" i="6" s="1"/>
  <c r="S932" i="6"/>
  <c r="T932" i="6" s="1"/>
  <c r="O932" i="6"/>
  <c r="P932" i="6" s="1"/>
  <c r="AA931" i="6"/>
  <c r="AB931" i="6" s="1"/>
  <c r="W931" i="6"/>
  <c r="X931" i="6" s="1"/>
  <c r="S931" i="6"/>
  <c r="T931" i="6" s="1"/>
  <c r="P931" i="6"/>
  <c r="O931" i="6"/>
  <c r="AA930" i="6"/>
  <c r="AB930" i="6" s="1"/>
  <c r="W930" i="6"/>
  <c r="X930" i="6" s="1"/>
  <c r="S930" i="6"/>
  <c r="T930" i="6" s="1"/>
  <c r="O930" i="6"/>
  <c r="P930" i="6" s="1"/>
  <c r="AA929" i="6"/>
  <c r="AB929" i="6" s="1"/>
  <c r="W929" i="6"/>
  <c r="X929" i="6" s="1"/>
  <c r="S929" i="6"/>
  <c r="T929" i="6" s="1"/>
  <c r="O929" i="6"/>
  <c r="P929" i="6" s="1"/>
  <c r="AA928" i="6"/>
  <c r="AB928" i="6" s="1"/>
  <c r="W928" i="6"/>
  <c r="X928" i="6" s="1"/>
  <c r="S928" i="6"/>
  <c r="T928" i="6" s="1"/>
  <c r="O928" i="6"/>
  <c r="P928" i="6" s="1"/>
  <c r="AA927" i="6"/>
  <c r="AB927" i="6" s="1"/>
  <c r="W927" i="6"/>
  <c r="X927" i="6" s="1"/>
  <c r="S927" i="6"/>
  <c r="T927" i="6" s="1"/>
  <c r="O927" i="6"/>
  <c r="P927" i="6" s="1"/>
  <c r="AA926" i="6"/>
  <c r="AB926" i="6" s="1"/>
  <c r="W926" i="6"/>
  <c r="X926" i="6" s="1"/>
  <c r="S926" i="6"/>
  <c r="T926" i="6" s="1"/>
  <c r="O926" i="6"/>
  <c r="P926" i="6" s="1"/>
  <c r="AA925" i="6"/>
  <c r="AB925" i="6" s="1"/>
  <c r="W925" i="6"/>
  <c r="X925" i="6" s="1"/>
  <c r="S925" i="6"/>
  <c r="T925" i="6" s="1"/>
  <c r="O925" i="6"/>
  <c r="P925" i="6" s="1"/>
  <c r="AA924" i="6"/>
  <c r="AB924" i="6" s="1"/>
  <c r="W924" i="6"/>
  <c r="X924" i="6" s="1"/>
  <c r="S924" i="6"/>
  <c r="T924" i="6" s="1"/>
  <c r="O924" i="6"/>
  <c r="P924" i="6" s="1"/>
  <c r="AA923" i="6"/>
  <c r="AB923" i="6" s="1"/>
  <c r="W923" i="6"/>
  <c r="X923" i="6" s="1"/>
  <c r="S923" i="6"/>
  <c r="T923" i="6" s="1"/>
  <c r="O923" i="6"/>
  <c r="P923" i="6" s="1"/>
  <c r="AA922" i="6"/>
  <c r="AB922" i="6" s="1"/>
  <c r="W922" i="6"/>
  <c r="X922" i="6" s="1"/>
  <c r="S922" i="6"/>
  <c r="T922" i="6" s="1"/>
  <c r="O922" i="6"/>
  <c r="P922" i="6" s="1"/>
  <c r="AA921" i="6"/>
  <c r="AB921" i="6" s="1"/>
  <c r="W921" i="6"/>
  <c r="X921" i="6" s="1"/>
  <c r="S921" i="6"/>
  <c r="T921" i="6" s="1"/>
  <c r="O921" i="6"/>
  <c r="P921" i="6" s="1"/>
  <c r="AA920" i="6"/>
  <c r="AB920" i="6" s="1"/>
  <c r="W920" i="6"/>
  <c r="X920" i="6" s="1"/>
  <c r="S920" i="6"/>
  <c r="T920" i="6" s="1"/>
  <c r="O920" i="6"/>
  <c r="P920" i="6" s="1"/>
  <c r="AA919" i="6"/>
  <c r="AB919" i="6" s="1"/>
  <c r="W919" i="6"/>
  <c r="X919" i="6" s="1"/>
  <c r="S919" i="6"/>
  <c r="T919" i="6" s="1"/>
  <c r="O919" i="6"/>
  <c r="P919" i="6" s="1"/>
  <c r="AA918" i="6"/>
  <c r="AB918" i="6" s="1"/>
  <c r="W918" i="6"/>
  <c r="X918" i="6" s="1"/>
  <c r="S918" i="6"/>
  <c r="T918" i="6" s="1"/>
  <c r="O918" i="6"/>
  <c r="P918" i="6" s="1"/>
  <c r="AA917" i="6"/>
  <c r="AB917" i="6" s="1"/>
  <c r="W917" i="6"/>
  <c r="X917" i="6" s="1"/>
  <c r="S917" i="6"/>
  <c r="T917" i="6" s="1"/>
  <c r="O917" i="6"/>
  <c r="P917" i="6" s="1"/>
  <c r="AA916" i="6"/>
  <c r="AB916" i="6" s="1"/>
  <c r="W916" i="6"/>
  <c r="X916" i="6" s="1"/>
  <c r="S916" i="6"/>
  <c r="T916" i="6" s="1"/>
  <c r="O916" i="6"/>
  <c r="P916" i="6" s="1"/>
  <c r="AA915" i="6"/>
  <c r="AB915" i="6" s="1"/>
  <c r="W915" i="6"/>
  <c r="X915" i="6" s="1"/>
  <c r="S915" i="6"/>
  <c r="T915" i="6" s="1"/>
  <c r="O915" i="6"/>
  <c r="P915" i="6" s="1"/>
  <c r="AA914" i="6"/>
  <c r="AB914" i="6" s="1"/>
  <c r="W914" i="6"/>
  <c r="X914" i="6" s="1"/>
  <c r="S914" i="6"/>
  <c r="T914" i="6" s="1"/>
  <c r="O914" i="6"/>
  <c r="P914" i="6" s="1"/>
  <c r="AA913" i="6"/>
  <c r="AB913" i="6" s="1"/>
  <c r="W913" i="6"/>
  <c r="X913" i="6" s="1"/>
  <c r="S913" i="6"/>
  <c r="T913" i="6" s="1"/>
  <c r="O913" i="6"/>
  <c r="P913" i="6" s="1"/>
  <c r="AA912" i="6"/>
  <c r="AB912" i="6" s="1"/>
  <c r="W912" i="6"/>
  <c r="X912" i="6" s="1"/>
  <c r="S912" i="6"/>
  <c r="T912" i="6" s="1"/>
  <c r="O912" i="6"/>
  <c r="P912" i="6" s="1"/>
  <c r="AA911" i="6"/>
  <c r="AB911" i="6" s="1"/>
  <c r="W911" i="6"/>
  <c r="X911" i="6" s="1"/>
  <c r="S911" i="6"/>
  <c r="T911" i="6" s="1"/>
  <c r="O911" i="6"/>
  <c r="P911" i="6" s="1"/>
  <c r="AA910" i="6"/>
  <c r="AB910" i="6" s="1"/>
  <c r="W910" i="6"/>
  <c r="X910" i="6" s="1"/>
  <c r="S910" i="6"/>
  <c r="T910" i="6" s="1"/>
  <c r="O910" i="6"/>
  <c r="P910" i="6" s="1"/>
  <c r="AA909" i="6"/>
  <c r="AB909" i="6" s="1"/>
  <c r="W909" i="6"/>
  <c r="X909" i="6" s="1"/>
  <c r="S909" i="6"/>
  <c r="T909" i="6" s="1"/>
  <c r="O909" i="6"/>
  <c r="P909" i="6" s="1"/>
  <c r="AA908" i="6"/>
  <c r="AB908" i="6" s="1"/>
  <c r="W908" i="6"/>
  <c r="X908" i="6" s="1"/>
  <c r="S908" i="6"/>
  <c r="T908" i="6" s="1"/>
  <c r="O908" i="6"/>
  <c r="P908" i="6" s="1"/>
  <c r="AA907" i="6"/>
  <c r="AB907" i="6" s="1"/>
  <c r="W907" i="6"/>
  <c r="X907" i="6" s="1"/>
  <c r="S907" i="6"/>
  <c r="T907" i="6" s="1"/>
  <c r="O907" i="6"/>
  <c r="P907" i="6" s="1"/>
  <c r="AA906" i="6"/>
  <c r="AB906" i="6" s="1"/>
  <c r="W906" i="6"/>
  <c r="X906" i="6" s="1"/>
  <c r="S906" i="6"/>
  <c r="T906" i="6" s="1"/>
  <c r="O906" i="6"/>
  <c r="P906" i="6" s="1"/>
  <c r="AA905" i="6"/>
  <c r="AB905" i="6" s="1"/>
  <c r="W905" i="6"/>
  <c r="X905" i="6" s="1"/>
  <c r="S905" i="6"/>
  <c r="T905" i="6" s="1"/>
  <c r="O905" i="6"/>
  <c r="P905" i="6" s="1"/>
  <c r="AA904" i="6"/>
  <c r="AB904" i="6" s="1"/>
  <c r="W904" i="6"/>
  <c r="X904" i="6" s="1"/>
  <c r="S904" i="6"/>
  <c r="T904" i="6" s="1"/>
  <c r="O904" i="6"/>
  <c r="P904" i="6" s="1"/>
  <c r="AA903" i="6"/>
  <c r="AB903" i="6" s="1"/>
  <c r="W903" i="6"/>
  <c r="X903" i="6" s="1"/>
  <c r="S903" i="6"/>
  <c r="T903" i="6" s="1"/>
  <c r="O903" i="6"/>
  <c r="P903" i="6" s="1"/>
  <c r="AA902" i="6"/>
  <c r="AB902" i="6" s="1"/>
  <c r="W902" i="6"/>
  <c r="X902" i="6" s="1"/>
  <c r="S902" i="6"/>
  <c r="T902" i="6" s="1"/>
  <c r="O902" i="6"/>
  <c r="P902" i="6" s="1"/>
  <c r="AA901" i="6"/>
  <c r="AB901" i="6" s="1"/>
  <c r="W901" i="6"/>
  <c r="X901" i="6" s="1"/>
  <c r="S901" i="6"/>
  <c r="T901" i="6" s="1"/>
  <c r="O901" i="6"/>
  <c r="P901" i="6" s="1"/>
  <c r="AA900" i="6"/>
  <c r="AB900" i="6" s="1"/>
  <c r="W900" i="6"/>
  <c r="X900" i="6" s="1"/>
  <c r="S900" i="6"/>
  <c r="T900" i="6" s="1"/>
  <c r="O900" i="6"/>
  <c r="P900" i="6" s="1"/>
  <c r="AA899" i="6"/>
  <c r="AB899" i="6" s="1"/>
  <c r="W899" i="6"/>
  <c r="X899" i="6" s="1"/>
  <c r="S899" i="6"/>
  <c r="T899" i="6" s="1"/>
  <c r="O899" i="6"/>
  <c r="P899" i="6" s="1"/>
  <c r="AA898" i="6"/>
  <c r="AB898" i="6" s="1"/>
  <c r="W898" i="6"/>
  <c r="X898" i="6" s="1"/>
  <c r="S898" i="6"/>
  <c r="T898" i="6" s="1"/>
  <c r="O898" i="6"/>
  <c r="P898" i="6" s="1"/>
  <c r="AA897" i="6"/>
  <c r="AB897" i="6" s="1"/>
  <c r="W897" i="6"/>
  <c r="X897" i="6" s="1"/>
  <c r="S897" i="6"/>
  <c r="T897" i="6" s="1"/>
  <c r="O897" i="6"/>
  <c r="P897" i="6" s="1"/>
  <c r="AA896" i="6"/>
  <c r="AB896" i="6" s="1"/>
  <c r="W896" i="6"/>
  <c r="X896" i="6" s="1"/>
  <c r="S896" i="6"/>
  <c r="T896" i="6" s="1"/>
  <c r="O896" i="6"/>
  <c r="P896" i="6" s="1"/>
  <c r="AA895" i="6"/>
  <c r="AB895" i="6" s="1"/>
  <c r="W895" i="6"/>
  <c r="X895" i="6" s="1"/>
  <c r="S895" i="6"/>
  <c r="T895" i="6" s="1"/>
  <c r="O895" i="6"/>
  <c r="P895" i="6" s="1"/>
  <c r="AA894" i="6"/>
  <c r="AB894" i="6" s="1"/>
  <c r="W894" i="6"/>
  <c r="X894" i="6" s="1"/>
  <c r="S894" i="6"/>
  <c r="T894" i="6" s="1"/>
  <c r="O894" i="6"/>
  <c r="P894" i="6" s="1"/>
  <c r="AA893" i="6"/>
  <c r="AB893" i="6" s="1"/>
  <c r="W893" i="6"/>
  <c r="X893" i="6" s="1"/>
  <c r="S893" i="6"/>
  <c r="T893" i="6" s="1"/>
  <c r="O893" i="6"/>
  <c r="P893" i="6" s="1"/>
  <c r="AA892" i="6"/>
  <c r="AB892" i="6" s="1"/>
  <c r="W892" i="6"/>
  <c r="X892" i="6" s="1"/>
  <c r="S892" i="6"/>
  <c r="T892" i="6" s="1"/>
  <c r="O892" i="6"/>
  <c r="P892" i="6" s="1"/>
  <c r="AA891" i="6"/>
  <c r="AB891" i="6" s="1"/>
  <c r="W891" i="6"/>
  <c r="X891" i="6" s="1"/>
  <c r="S891" i="6"/>
  <c r="T891" i="6" s="1"/>
  <c r="O891" i="6"/>
  <c r="P891" i="6" s="1"/>
  <c r="AA890" i="6"/>
  <c r="AB890" i="6" s="1"/>
  <c r="W890" i="6"/>
  <c r="X890" i="6" s="1"/>
  <c r="S890" i="6"/>
  <c r="T890" i="6" s="1"/>
  <c r="O890" i="6"/>
  <c r="P890" i="6" s="1"/>
  <c r="AA889" i="6"/>
  <c r="AB889" i="6" s="1"/>
  <c r="W889" i="6"/>
  <c r="X889" i="6" s="1"/>
  <c r="S889" i="6"/>
  <c r="T889" i="6" s="1"/>
  <c r="O889" i="6"/>
  <c r="P889" i="6" s="1"/>
  <c r="AA888" i="6"/>
  <c r="AB888" i="6" s="1"/>
  <c r="W888" i="6"/>
  <c r="X888" i="6" s="1"/>
  <c r="S888" i="6"/>
  <c r="T888" i="6" s="1"/>
  <c r="O888" i="6"/>
  <c r="P888" i="6" s="1"/>
  <c r="AA887" i="6"/>
  <c r="AB887" i="6" s="1"/>
  <c r="W887" i="6"/>
  <c r="X887" i="6" s="1"/>
  <c r="S887" i="6"/>
  <c r="T887" i="6" s="1"/>
  <c r="P887" i="6"/>
  <c r="O887" i="6"/>
  <c r="AA886" i="6"/>
  <c r="AB886" i="6" s="1"/>
  <c r="W886" i="6"/>
  <c r="X886" i="6" s="1"/>
  <c r="S886" i="6"/>
  <c r="T886" i="6" s="1"/>
  <c r="O886" i="6"/>
  <c r="P886" i="6" s="1"/>
  <c r="AA885" i="6"/>
  <c r="AB885" i="6" s="1"/>
  <c r="W885" i="6"/>
  <c r="X885" i="6" s="1"/>
  <c r="S885" i="6"/>
  <c r="T885" i="6" s="1"/>
  <c r="O885" i="6"/>
  <c r="P885" i="6" s="1"/>
  <c r="AA884" i="6"/>
  <c r="AB884" i="6" s="1"/>
  <c r="W884" i="6"/>
  <c r="X884" i="6" s="1"/>
  <c r="S884" i="6"/>
  <c r="T884" i="6" s="1"/>
  <c r="O884" i="6"/>
  <c r="P884" i="6" s="1"/>
  <c r="AA883" i="6"/>
  <c r="AB883" i="6" s="1"/>
  <c r="W883" i="6"/>
  <c r="X883" i="6" s="1"/>
  <c r="S883" i="6"/>
  <c r="T883" i="6" s="1"/>
  <c r="O883" i="6"/>
  <c r="P883" i="6" s="1"/>
  <c r="AA882" i="6"/>
  <c r="AB882" i="6" s="1"/>
  <c r="W882" i="6"/>
  <c r="X882" i="6" s="1"/>
  <c r="S882" i="6"/>
  <c r="T882" i="6" s="1"/>
  <c r="O882" i="6"/>
  <c r="P882" i="6" s="1"/>
  <c r="AA881" i="6"/>
  <c r="AB881" i="6" s="1"/>
  <c r="W881" i="6"/>
  <c r="X881" i="6" s="1"/>
  <c r="S881" i="6"/>
  <c r="T881" i="6" s="1"/>
  <c r="O881" i="6"/>
  <c r="P881" i="6" s="1"/>
  <c r="AA880" i="6"/>
  <c r="AB880" i="6" s="1"/>
  <c r="W880" i="6"/>
  <c r="X880" i="6" s="1"/>
  <c r="S880" i="6"/>
  <c r="T880" i="6" s="1"/>
  <c r="O880" i="6"/>
  <c r="P880" i="6" s="1"/>
  <c r="AA879" i="6"/>
  <c r="AB879" i="6" s="1"/>
  <c r="W879" i="6"/>
  <c r="X879" i="6" s="1"/>
  <c r="S879" i="6"/>
  <c r="T879" i="6" s="1"/>
  <c r="O879" i="6"/>
  <c r="P879" i="6" s="1"/>
  <c r="AA878" i="6"/>
  <c r="AB878" i="6" s="1"/>
  <c r="W878" i="6"/>
  <c r="X878" i="6" s="1"/>
  <c r="S878" i="6"/>
  <c r="T878" i="6" s="1"/>
  <c r="O878" i="6"/>
  <c r="P878" i="6" s="1"/>
  <c r="AA877" i="6"/>
  <c r="AB877" i="6" s="1"/>
  <c r="W877" i="6"/>
  <c r="X877" i="6" s="1"/>
  <c r="S877" i="6"/>
  <c r="T877" i="6" s="1"/>
  <c r="O877" i="6"/>
  <c r="P877" i="6" s="1"/>
  <c r="AA876" i="6"/>
  <c r="AB876" i="6" s="1"/>
  <c r="W876" i="6"/>
  <c r="X876" i="6" s="1"/>
  <c r="S876" i="6"/>
  <c r="T876" i="6" s="1"/>
  <c r="O876" i="6"/>
  <c r="P876" i="6" s="1"/>
  <c r="AA875" i="6"/>
  <c r="AB875" i="6" s="1"/>
  <c r="W875" i="6"/>
  <c r="X875" i="6" s="1"/>
  <c r="S875" i="6"/>
  <c r="T875" i="6" s="1"/>
  <c r="O875" i="6"/>
  <c r="P875" i="6" s="1"/>
  <c r="AA874" i="6"/>
  <c r="AB874" i="6" s="1"/>
  <c r="W874" i="6"/>
  <c r="X874" i="6" s="1"/>
  <c r="S874" i="6"/>
  <c r="T874" i="6" s="1"/>
  <c r="O874" i="6"/>
  <c r="P874" i="6" s="1"/>
  <c r="AA873" i="6"/>
  <c r="AB873" i="6" s="1"/>
  <c r="W873" i="6"/>
  <c r="X873" i="6" s="1"/>
  <c r="S873" i="6"/>
  <c r="T873" i="6" s="1"/>
  <c r="O873" i="6"/>
  <c r="P873" i="6" s="1"/>
  <c r="AA872" i="6"/>
  <c r="AB872" i="6" s="1"/>
  <c r="W872" i="6"/>
  <c r="X872" i="6" s="1"/>
  <c r="S872" i="6"/>
  <c r="T872" i="6" s="1"/>
  <c r="O872" i="6"/>
  <c r="P872" i="6" s="1"/>
  <c r="AA871" i="6"/>
  <c r="AB871" i="6" s="1"/>
  <c r="W871" i="6"/>
  <c r="X871" i="6" s="1"/>
  <c r="S871" i="6"/>
  <c r="T871" i="6" s="1"/>
  <c r="O871" i="6"/>
  <c r="P871" i="6" s="1"/>
  <c r="AA870" i="6"/>
  <c r="AB870" i="6" s="1"/>
  <c r="W870" i="6"/>
  <c r="X870" i="6" s="1"/>
  <c r="S870" i="6"/>
  <c r="T870" i="6" s="1"/>
  <c r="O870" i="6"/>
  <c r="P870" i="6" s="1"/>
  <c r="AA869" i="6"/>
  <c r="AB869" i="6" s="1"/>
  <c r="W869" i="6"/>
  <c r="X869" i="6" s="1"/>
  <c r="S869" i="6"/>
  <c r="T869" i="6" s="1"/>
  <c r="O869" i="6"/>
  <c r="P869" i="6" s="1"/>
  <c r="AA868" i="6"/>
  <c r="AB868" i="6" s="1"/>
  <c r="W868" i="6"/>
  <c r="X868" i="6" s="1"/>
  <c r="S868" i="6"/>
  <c r="T868" i="6" s="1"/>
  <c r="O868" i="6"/>
  <c r="P868" i="6" s="1"/>
  <c r="AA867" i="6"/>
  <c r="AB867" i="6" s="1"/>
  <c r="W867" i="6"/>
  <c r="X867" i="6" s="1"/>
  <c r="S867" i="6"/>
  <c r="T867" i="6" s="1"/>
  <c r="O867" i="6"/>
  <c r="P867" i="6" s="1"/>
  <c r="AA866" i="6"/>
  <c r="AB866" i="6" s="1"/>
  <c r="W866" i="6"/>
  <c r="X866" i="6" s="1"/>
  <c r="S866" i="6"/>
  <c r="T866" i="6" s="1"/>
  <c r="O866" i="6"/>
  <c r="P866" i="6" s="1"/>
  <c r="AA865" i="6"/>
  <c r="AB865" i="6" s="1"/>
  <c r="W865" i="6"/>
  <c r="X865" i="6" s="1"/>
  <c r="S865" i="6"/>
  <c r="T865" i="6" s="1"/>
  <c r="O865" i="6"/>
  <c r="P865" i="6" s="1"/>
  <c r="AA864" i="6"/>
  <c r="AB864" i="6" s="1"/>
  <c r="W864" i="6"/>
  <c r="X864" i="6" s="1"/>
  <c r="S864" i="6"/>
  <c r="T864" i="6" s="1"/>
  <c r="O864" i="6"/>
  <c r="P864" i="6" s="1"/>
  <c r="AA863" i="6"/>
  <c r="AB863" i="6" s="1"/>
  <c r="W863" i="6"/>
  <c r="X863" i="6" s="1"/>
  <c r="S863" i="6"/>
  <c r="T863" i="6" s="1"/>
  <c r="O863" i="6"/>
  <c r="P863" i="6" s="1"/>
  <c r="AA862" i="6"/>
  <c r="AB862" i="6" s="1"/>
  <c r="W862" i="6"/>
  <c r="X862" i="6" s="1"/>
  <c r="S862" i="6"/>
  <c r="T862" i="6" s="1"/>
  <c r="O862" i="6"/>
  <c r="P862" i="6" s="1"/>
  <c r="AA861" i="6"/>
  <c r="AB861" i="6" s="1"/>
  <c r="W861" i="6"/>
  <c r="X861" i="6" s="1"/>
  <c r="S861" i="6"/>
  <c r="T861" i="6" s="1"/>
  <c r="O861" i="6"/>
  <c r="P861" i="6" s="1"/>
  <c r="AA860" i="6"/>
  <c r="AB860" i="6" s="1"/>
  <c r="W860" i="6"/>
  <c r="X860" i="6" s="1"/>
  <c r="S860" i="6"/>
  <c r="T860" i="6" s="1"/>
  <c r="O860" i="6"/>
  <c r="P860" i="6" s="1"/>
  <c r="AA859" i="6"/>
  <c r="AB859" i="6" s="1"/>
  <c r="W859" i="6"/>
  <c r="X859" i="6" s="1"/>
  <c r="S859" i="6"/>
  <c r="T859" i="6" s="1"/>
  <c r="O859" i="6"/>
  <c r="P859" i="6" s="1"/>
  <c r="AA858" i="6"/>
  <c r="AB858" i="6" s="1"/>
  <c r="W858" i="6"/>
  <c r="X858" i="6" s="1"/>
  <c r="S858" i="6"/>
  <c r="T858" i="6" s="1"/>
  <c r="O858" i="6"/>
  <c r="P858" i="6" s="1"/>
  <c r="AA857" i="6"/>
  <c r="AB857" i="6" s="1"/>
  <c r="W857" i="6"/>
  <c r="X857" i="6" s="1"/>
  <c r="S857" i="6"/>
  <c r="T857" i="6" s="1"/>
  <c r="O857" i="6"/>
  <c r="P857" i="6" s="1"/>
  <c r="AA856" i="6"/>
  <c r="AB856" i="6" s="1"/>
  <c r="W856" i="6"/>
  <c r="X856" i="6" s="1"/>
  <c r="S856" i="6"/>
  <c r="T856" i="6" s="1"/>
  <c r="O856" i="6"/>
  <c r="P856" i="6" s="1"/>
  <c r="AA855" i="6"/>
  <c r="AB855" i="6" s="1"/>
  <c r="W855" i="6"/>
  <c r="X855" i="6" s="1"/>
  <c r="S855" i="6"/>
  <c r="T855" i="6" s="1"/>
  <c r="O855" i="6"/>
  <c r="P855" i="6" s="1"/>
  <c r="AA854" i="6"/>
  <c r="AB854" i="6" s="1"/>
  <c r="W854" i="6"/>
  <c r="X854" i="6" s="1"/>
  <c r="S854" i="6"/>
  <c r="T854" i="6" s="1"/>
  <c r="O854" i="6"/>
  <c r="P854" i="6" s="1"/>
  <c r="AA853" i="6"/>
  <c r="AB853" i="6" s="1"/>
  <c r="W853" i="6"/>
  <c r="X853" i="6" s="1"/>
  <c r="S853" i="6"/>
  <c r="T853" i="6" s="1"/>
  <c r="O853" i="6"/>
  <c r="P853" i="6" s="1"/>
  <c r="AA852" i="6"/>
  <c r="AB852" i="6" s="1"/>
  <c r="W852" i="6"/>
  <c r="X852" i="6" s="1"/>
  <c r="S852" i="6"/>
  <c r="T852" i="6" s="1"/>
  <c r="O852" i="6"/>
  <c r="P852" i="6" s="1"/>
  <c r="AA851" i="6"/>
  <c r="AB851" i="6" s="1"/>
  <c r="W851" i="6"/>
  <c r="X851" i="6" s="1"/>
  <c r="S851" i="6"/>
  <c r="T851" i="6" s="1"/>
  <c r="O851" i="6"/>
  <c r="P851" i="6" s="1"/>
  <c r="AA850" i="6"/>
  <c r="AB850" i="6" s="1"/>
  <c r="W850" i="6"/>
  <c r="X850" i="6" s="1"/>
  <c r="S850" i="6"/>
  <c r="T850" i="6" s="1"/>
  <c r="O850" i="6"/>
  <c r="P850" i="6" s="1"/>
  <c r="AA849" i="6"/>
  <c r="AB849" i="6" s="1"/>
  <c r="W849" i="6"/>
  <c r="X849" i="6" s="1"/>
  <c r="S849" i="6"/>
  <c r="T849" i="6" s="1"/>
  <c r="O849" i="6"/>
  <c r="P849" i="6" s="1"/>
  <c r="AA848" i="6"/>
  <c r="AB848" i="6" s="1"/>
  <c r="W848" i="6"/>
  <c r="X848" i="6" s="1"/>
  <c r="S848" i="6"/>
  <c r="T848" i="6" s="1"/>
  <c r="O848" i="6"/>
  <c r="P848" i="6" s="1"/>
  <c r="AA847" i="6"/>
  <c r="AB847" i="6" s="1"/>
  <c r="W847" i="6"/>
  <c r="X847" i="6" s="1"/>
  <c r="S847" i="6"/>
  <c r="T847" i="6" s="1"/>
  <c r="O847" i="6"/>
  <c r="P847" i="6" s="1"/>
  <c r="AA846" i="6"/>
  <c r="AB846" i="6" s="1"/>
  <c r="W846" i="6"/>
  <c r="X846" i="6" s="1"/>
  <c r="S846" i="6"/>
  <c r="T846" i="6" s="1"/>
  <c r="O846" i="6"/>
  <c r="P846" i="6" s="1"/>
  <c r="AA845" i="6"/>
  <c r="AB845" i="6" s="1"/>
  <c r="W845" i="6"/>
  <c r="X845" i="6" s="1"/>
  <c r="S845" i="6"/>
  <c r="T845" i="6" s="1"/>
  <c r="O845" i="6"/>
  <c r="P845" i="6" s="1"/>
  <c r="AA844" i="6"/>
  <c r="AB844" i="6" s="1"/>
  <c r="W844" i="6"/>
  <c r="X844" i="6" s="1"/>
  <c r="S844" i="6"/>
  <c r="T844" i="6" s="1"/>
  <c r="O844" i="6"/>
  <c r="P844" i="6" s="1"/>
  <c r="AA843" i="6"/>
  <c r="AB843" i="6" s="1"/>
  <c r="W843" i="6"/>
  <c r="X843" i="6" s="1"/>
  <c r="S843" i="6"/>
  <c r="T843" i="6" s="1"/>
  <c r="O843" i="6"/>
  <c r="P843" i="6" s="1"/>
  <c r="AA842" i="6"/>
  <c r="AB842" i="6" s="1"/>
  <c r="W842" i="6"/>
  <c r="X842" i="6" s="1"/>
  <c r="S842" i="6"/>
  <c r="T842" i="6" s="1"/>
  <c r="O842" i="6"/>
  <c r="P842" i="6" s="1"/>
  <c r="AA841" i="6"/>
  <c r="AB841" i="6" s="1"/>
  <c r="W841" i="6"/>
  <c r="X841" i="6" s="1"/>
  <c r="S841" i="6"/>
  <c r="T841" i="6" s="1"/>
  <c r="O841" i="6"/>
  <c r="P841" i="6" s="1"/>
  <c r="AA840" i="6"/>
  <c r="AB840" i="6" s="1"/>
  <c r="W840" i="6"/>
  <c r="X840" i="6" s="1"/>
  <c r="S840" i="6"/>
  <c r="T840" i="6" s="1"/>
  <c r="O840" i="6"/>
  <c r="P840" i="6" s="1"/>
  <c r="AA839" i="6"/>
  <c r="AB839" i="6" s="1"/>
  <c r="W839" i="6"/>
  <c r="X839" i="6" s="1"/>
  <c r="S839" i="6"/>
  <c r="T839" i="6" s="1"/>
  <c r="O839" i="6"/>
  <c r="P839" i="6" s="1"/>
  <c r="AA838" i="6"/>
  <c r="AB838" i="6" s="1"/>
  <c r="W838" i="6"/>
  <c r="X838" i="6" s="1"/>
  <c r="S838" i="6"/>
  <c r="T838" i="6" s="1"/>
  <c r="O838" i="6"/>
  <c r="P838" i="6" s="1"/>
  <c r="AA837" i="6"/>
  <c r="AB837" i="6" s="1"/>
  <c r="W837" i="6"/>
  <c r="X837" i="6" s="1"/>
  <c r="S837" i="6"/>
  <c r="T837" i="6" s="1"/>
  <c r="O837" i="6"/>
  <c r="P837" i="6" s="1"/>
  <c r="AA836" i="6"/>
  <c r="AB836" i="6" s="1"/>
  <c r="W836" i="6"/>
  <c r="X836" i="6" s="1"/>
  <c r="S836" i="6"/>
  <c r="T836" i="6" s="1"/>
  <c r="O836" i="6"/>
  <c r="P836" i="6" s="1"/>
  <c r="AA835" i="6"/>
  <c r="AB835" i="6" s="1"/>
  <c r="W835" i="6"/>
  <c r="X835" i="6" s="1"/>
  <c r="S835" i="6"/>
  <c r="T835" i="6" s="1"/>
  <c r="O835" i="6"/>
  <c r="P835" i="6" s="1"/>
  <c r="AA834" i="6"/>
  <c r="AB834" i="6" s="1"/>
  <c r="W834" i="6"/>
  <c r="X834" i="6" s="1"/>
  <c r="S834" i="6"/>
  <c r="T834" i="6" s="1"/>
  <c r="O834" i="6"/>
  <c r="P834" i="6" s="1"/>
  <c r="AA833" i="6"/>
  <c r="AB833" i="6" s="1"/>
  <c r="W833" i="6"/>
  <c r="X833" i="6" s="1"/>
  <c r="S833" i="6"/>
  <c r="T833" i="6" s="1"/>
  <c r="O833" i="6"/>
  <c r="P833" i="6" s="1"/>
  <c r="AA832" i="6"/>
  <c r="AB832" i="6" s="1"/>
  <c r="W832" i="6"/>
  <c r="X832" i="6" s="1"/>
  <c r="S832" i="6"/>
  <c r="T832" i="6" s="1"/>
  <c r="O832" i="6"/>
  <c r="P832" i="6" s="1"/>
  <c r="AA831" i="6"/>
  <c r="AB831" i="6" s="1"/>
  <c r="W831" i="6"/>
  <c r="X831" i="6" s="1"/>
  <c r="S831" i="6"/>
  <c r="T831" i="6" s="1"/>
  <c r="O831" i="6"/>
  <c r="P831" i="6" s="1"/>
  <c r="AA830" i="6"/>
  <c r="AB830" i="6" s="1"/>
  <c r="W830" i="6"/>
  <c r="X830" i="6" s="1"/>
  <c r="S830" i="6"/>
  <c r="T830" i="6" s="1"/>
  <c r="O830" i="6"/>
  <c r="P830" i="6" s="1"/>
  <c r="AA829" i="6"/>
  <c r="AB829" i="6" s="1"/>
  <c r="W829" i="6"/>
  <c r="X829" i="6" s="1"/>
  <c r="S829" i="6"/>
  <c r="T829" i="6" s="1"/>
  <c r="O829" i="6"/>
  <c r="P829" i="6" s="1"/>
  <c r="AA828" i="6"/>
  <c r="AB828" i="6" s="1"/>
  <c r="W828" i="6"/>
  <c r="X828" i="6" s="1"/>
  <c r="S828" i="6"/>
  <c r="T828" i="6" s="1"/>
  <c r="O828" i="6"/>
  <c r="P828" i="6" s="1"/>
  <c r="AA827" i="6"/>
  <c r="AB827" i="6" s="1"/>
  <c r="W827" i="6"/>
  <c r="X827" i="6" s="1"/>
  <c r="S827" i="6"/>
  <c r="T827" i="6" s="1"/>
  <c r="O827" i="6"/>
  <c r="P827" i="6" s="1"/>
  <c r="AA826" i="6"/>
  <c r="AB826" i="6" s="1"/>
  <c r="W826" i="6"/>
  <c r="X826" i="6" s="1"/>
  <c r="S826" i="6"/>
  <c r="T826" i="6" s="1"/>
  <c r="O826" i="6"/>
  <c r="P826" i="6" s="1"/>
  <c r="AA825" i="6"/>
  <c r="AB825" i="6" s="1"/>
  <c r="W825" i="6"/>
  <c r="X825" i="6" s="1"/>
  <c r="S825" i="6"/>
  <c r="T825" i="6" s="1"/>
  <c r="O825" i="6"/>
  <c r="P825" i="6" s="1"/>
  <c r="AA824" i="6"/>
  <c r="AB824" i="6" s="1"/>
  <c r="W824" i="6"/>
  <c r="X824" i="6" s="1"/>
  <c r="S824" i="6"/>
  <c r="T824" i="6" s="1"/>
  <c r="O824" i="6"/>
  <c r="P824" i="6" s="1"/>
  <c r="AA823" i="6"/>
  <c r="AB823" i="6" s="1"/>
  <c r="W823" i="6"/>
  <c r="X823" i="6" s="1"/>
  <c r="S823" i="6"/>
  <c r="T823" i="6" s="1"/>
  <c r="O823" i="6"/>
  <c r="P823" i="6" s="1"/>
  <c r="AA822" i="6"/>
  <c r="AB822" i="6" s="1"/>
  <c r="W822" i="6"/>
  <c r="X822" i="6" s="1"/>
  <c r="S822" i="6"/>
  <c r="T822" i="6" s="1"/>
  <c r="O822" i="6"/>
  <c r="P822" i="6" s="1"/>
  <c r="AA821" i="6"/>
  <c r="AB821" i="6" s="1"/>
  <c r="W821" i="6"/>
  <c r="X821" i="6" s="1"/>
  <c r="S821" i="6"/>
  <c r="T821" i="6" s="1"/>
  <c r="O821" i="6"/>
  <c r="P821" i="6" s="1"/>
  <c r="AA820" i="6"/>
  <c r="AB820" i="6" s="1"/>
  <c r="W820" i="6"/>
  <c r="X820" i="6" s="1"/>
  <c r="S820" i="6"/>
  <c r="T820" i="6" s="1"/>
  <c r="O820" i="6"/>
  <c r="P820" i="6" s="1"/>
  <c r="AA819" i="6"/>
  <c r="AB819" i="6" s="1"/>
  <c r="W819" i="6"/>
  <c r="X819" i="6" s="1"/>
  <c r="S819" i="6"/>
  <c r="T819" i="6" s="1"/>
  <c r="O819" i="6"/>
  <c r="P819" i="6" s="1"/>
  <c r="AA818" i="6"/>
  <c r="AB818" i="6" s="1"/>
  <c r="W818" i="6"/>
  <c r="X818" i="6" s="1"/>
  <c r="S818" i="6"/>
  <c r="T818" i="6" s="1"/>
  <c r="O818" i="6"/>
  <c r="P818" i="6" s="1"/>
  <c r="AA817" i="6"/>
  <c r="AB817" i="6" s="1"/>
  <c r="W817" i="6"/>
  <c r="X817" i="6" s="1"/>
  <c r="S817" i="6"/>
  <c r="T817" i="6" s="1"/>
  <c r="O817" i="6"/>
  <c r="P817" i="6" s="1"/>
  <c r="AA816" i="6"/>
  <c r="AB816" i="6" s="1"/>
  <c r="W816" i="6"/>
  <c r="X816" i="6" s="1"/>
  <c r="S816" i="6"/>
  <c r="T816" i="6" s="1"/>
  <c r="O816" i="6"/>
  <c r="P816" i="6" s="1"/>
  <c r="AA815" i="6"/>
  <c r="AB815" i="6" s="1"/>
  <c r="W815" i="6"/>
  <c r="X815" i="6" s="1"/>
  <c r="S815" i="6"/>
  <c r="T815" i="6" s="1"/>
  <c r="O815" i="6"/>
  <c r="P815" i="6" s="1"/>
  <c r="AA814" i="6"/>
  <c r="AB814" i="6" s="1"/>
  <c r="W814" i="6"/>
  <c r="X814" i="6" s="1"/>
  <c r="S814" i="6"/>
  <c r="T814" i="6" s="1"/>
  <c r="O814" i="6"/>
  <c r="P814" i="6" s="1"/>
  <c r="AA813" i="6"/>
  <c r="AB813" i="6" s="1"/>
  <c r="W813" i="6"/>
  <c r="X813" i="6" s="1"/>
  <c r="S813" i="6"/>
  <c r="T813" i="6" s="1"/>
  <c r="O813" i="6"/>
  <c r="P813" i="6" s="1"/>
  <c r="AA812" i="6"/>
  <c r="AB812" i="6" s="1"/>
  <c r="W812" i="6"/>
  <c r="X812" i="6" s="1"/>
  <c r="S812" i="6"/>
  <c r="T812" i="6" s="1"/>
  <c r="O812" i="6"/>
  <c r="P812" i="6" s="1"/>
  <c r="AA811" i="6"/>
  <c r="AB811" i="6" s="1"/>
  <c r="W811" i="6"/>
  <c r="X811" i="6" s="1"/>
  <c r="S811" i="6"/>
  <c r="T811" i="6" s="1"/>
  <c r="O811" i="6"/>
  <c r="P811" i="6" s="1"/>
  <c r="AA810" i="6"/>
  <c r="AB810" i="6" s="1"/>
  <c r="W810" i="6"/>
  <c r="X810" i="6" s="1"/>
  <c r="S810" i="6"/>
  <c r="T810" i="6" s="1"/>
  <c r="O810" i="6"/>
  <c r="P810" i="6" s="1"/>
  <c r="AA809" i="6"/>
  <c r="AB809" i="6" s="1"/>
  <c r="W809" i="6"/>
  <c r="X809" i="6" s="1"/>
  <c r="S809" i="6"/>
  <c r="T809" i="6" s="1"/>
  <c r="O809" i="6"/>
  <c r="P809" i="6" s="1"/>
  <c r="AA808" i="6"/>
  <c r="AB808" i="6" s="1"/>
  <c r="W808" i="6"/>
  <c r="X808" i="6" s="1"/>
  <c r="S808" i="6"/>
  <c r="T808" i="6" s="1"/>
  <c r="O808" i="6"/>
  <c r="P808" i="6" s="1"/>
  <c r="AA807" i="6"/>
  <c r="AB807" i="6" s="1"/>
  <c r="W807" i="6"/>
  <c r="X807" i="6" s="1"/>
  <c r="S807" i="6"/>
  <c r="T807" i="6" s="1"/>
  <c r="O807" i="6"/>
  <c r="P807" i="6" s="1"/>
  <c r="AA806" i="6"/>
  <c r="AB806" i="6" s="1"/>
  <c r="W806" i="6"/>
  <c r="X806" i="6" s="1"/>
  <c r="S806" i="6"/>
  <c r="T806" i="6" s="1"/>
  <c r="O806" i="6"/>
  <c r="P806" i="6" s="1"/>
  <c r="AA805" i="6"/>
  <c r="AB805" i="6" s="1"/>
  <c r="W805" i="6"/>
  <c r="X805" i="6" s="1"/>
  <c r="S805" i="6"/>
  <c r="T805" i="6" s="1"/>
  <c r="O805" i="6"/>
  <c r="P805" i="6" s="1"/>
  <c r="AA804" i="6"/>
  <c r="AB804" i="6" s="1"/>
  <c r="W804" i="6"/>
  <c r="X804" i="6" s="1"/>
  <c r="S804" i="6"/>
  <c r="T804" i="6" s="1"/>
  <c r="O804" i="6"/>
  <c r="P804" i="6" s="1"/>
  <c r="AA803" i="6"/>
  <c r="AB803" i="6" s="1"/>
  <c r="W803" i="6"/>
  <c r="X803" i="6" s="1"/>
  <c r="S803" i="6"/>
  <c r="T803" i="6" s="1"/>
  <c r="O803" i="6"/>
  <c r="P803" i="6" s="1"/>
  <c r="AA802" i="6"/>
  <c r="AB802" i="6" s="1"/>
  <c r="W802" i="6"/>
  <c r="X802" i="6" s="1"/>
  <c r="S802" i="6"/>
  <c r="T802" i="6" s="1"/>
  <c r="O802" i="6"/>
  <c r="P802" i="6" s="1"/>
  <c r="AA801" i="6"/>
  <c r="AB801" i="6" s="1"/>
  <c r="W801" i="6"/>
  <c r="X801" i="6" s="1"/>
  <c r="S801" i="6"/>
  <c r="T801" i="6" s="1"/>
  <c r="O801" i="6"/>
  <c r="P801" i="6" s="1"/>
  <c r="AA800" i="6"/>
  <c r="AB800" i="6" s="1"/>
  <c r="W800" i="6"/>
  <c r="X800" i="6" s="1"/>
  <c r="S800" i="6"/>
  <c r="T800" i="6" s="1"/>
  <c r="O800" i="6"/>
  <c r="P800" i="6" s="1"/>
  <c r="AA799" i="6"/>
  <c r="AB799" i="6" s="1"/>
  <c r="W799" i="6"/>
  <c r="X799" i="6" s="1"/>
  <c r="S799" i="6"/>
  <c r="T799" i="6" s="1"/>
  <c r="O799" i="6"/>
  <c r="P799" i="6" s="1"/>
  <c r="AA798" i="6"/>
  <c r="AB798" i="6" s="1"/>
  <c r="W798" i="6"/>
  <c r="X798" i="6" s="1"/>
  <c r="S798" i="6"/>
  <c r="T798" i="6" s="1"/>
  <c r="O798" i="6"/>
  <c r="P798" i="6" s="1"/>
  <c r="AA797" i="6"/>
  <c r="AB797" i="6" s="1"/>
  <c r="W797" i="6"/>
  <c r="X797" i="6" s="1"/>
  <c r="S797" i="6"/>
  <c r="T797" i="6" s="1"/>
  <c r="O797" i="6"/>
  <c r="P797" i="6" s="1"/>
  <c r="AA796" i="6"/>
  <c r="AB796" i="6" s="1"/>
  <c r="W796" i="6"/>
  <c r="X796" i="6" s="1"/>
  <c r="S796" i="6"/>
  <c r="T796" i="6" s="1"/>
  <c r="O796" i="6"/>
  <c r="P796" i="6" s="1"/>
  <c r="AA795" i="6"/>
  <c r="AB795" i="6" s="1"/>
  <c r="W795" i="6"/>
  <c r="X795" i="6" s="1"/>
  <c r="S795" i="6"/>
  <c r="T795" i="6" s="1"/>
  <c r="O795" i="6"/>
  <c r="P795" i="6" s="1"/>
  <c r="AA794" i="6"/>
  <c r="AB794" i="6" s="1"/>
  <c r="W794" i="6"/>
  <c r="X794" i="6" s="1"/>
  <c r="S794" i="6"/>
  <c r="T794" i="6" s="1"/>
  <c r="O794" i="6"/>
  <c r="P794" i="6" s="1"/>
  <c r="AA793" i="6"/>
  <c r="AB793" i="6" s="1"/>
  <c r="W793" i="6"/>
  <c r="X793" i="6" s="1"/>
  <c r="S793" i="6"/>
  <c r="T793" i="6" s="1"/>
  <c r="O793" i="6"/>
  <c r="P793" i="6" s="1"/>
  <c r="AA792" i="6"/>
  <c r="AB792" i="6" s="1"/>
  <c r="W792" i="6"/>
  <c r="X792" i="6" s="1"/>
  <c r="S792" i="6"/>
  <c r="T792" i="6" s="1"/>
  <c r="O792" i="6"/>
  <c r="P792" i="6" s="1"/>
  <c r="AA791" i="6"/>
  <c r="AB791" i="6" s="1"/>
  <c r="W791" i="6"/>
  <c r="X791" i="6" s="1"/>
  <c r="S791" i="6"/>
  <c r="T791" i="6" s="1"/>
  <c r="O791" i="6"/>
  <c r="P791" i="6" s="1"/>
  <c r="AA790" i="6"/>
  <c r="AB790" i="6" s="1"/>
  <c r="W790" i="6"/>
  <c r="X790" i="6" s="1"/>
  <c r="S790" i="6"/>
  <c r="T790" i="6" s="1"/>
  <c r="O790" i="6"/>
  <c r="P790" i="6" s="1"/>
  <c r="AA789" i="6"/>
  <c r="AB789" i="6" s="1"/>
  <c r="W789" i="6"/>
  <c r="X789" i="6" s="1"/>
  <c r="S789" i="6"/>
  <c r="T789" i="6" s="1"/>
  <c r="O789" i="6"/>
  <c r="P789" i="6" s="1"/>
  <c r="AA788" i="6"/>
  <c r="AB788" i="6" s="1"/>
  <c r="W788" i="6"/>
  <c r="X788" i="6" s="1"/>
  <c r="S788" i="6"/>
  <c r="T788" i="6" s="1"/>
  <c r="O788" i="6"/>
  <c r="P788" i="6" s="1"/>
  <c r="AA787" i="6"/>
  <c r="AB787" i="6" s="1"/>
  <c r="W787" i="6"/>
  <c r="X787" i="6" s="1"/>
  <c r="S787" i="6"/>
  <c r="T787" i="6" s="1"/>
  <c r="O787" i="6"/>
  <c r="P787" i="6" s="1"/>
  <c r="AA786" i="6"/>
  <c r="AB786" i="6" s="1"/>
  <c r="W786" i="6"/>
  <c r="X786" i="6" s="1"/>
  <c r="S786" i="6"/>
  <c r="T786" i="6" s="1"/>
  <c r="O786" i="6"/>
  <c r="P786" i="6" s="1"/>
  <c r="AA785" i="6"/>
  <c r="AB785" i="6" s="1"/>
  <c r="W785" i="6"/>
  <c r="X785" i="6" s="1"/>
  <c r="S785" i="6"/>
  <c r="T785" i="6" s="1"/>
  <c r="O785" i="6"/>
  <c r="P785" i="6" s="1"/>
  <c r="AA784" i="6"/>
  <c r="AB784" i="6" s="1"/>
  <c r="W784" i="6"/>
  <c r="X784" i="6" s="1"/>
  <c r="S784" i="6"/>
  <c r="T784" i="6" s="1"/>
  <c r="O784" i="6"/>
  <c r="P784" i="6" s="1"/>
  <c r="AA783" i="6"/>
  <c r="AB783" i="6" s="1"/>
  <c r="W783" i="6"/>
  <c r="X783" i="6" s="1"/>
  <c r="S783" i="6"/>
  <c r="T783" i="6" s="1"/>
  <c r="O783" i="6"/>
  <c r="P783" i="6" s="1"/>
  <c r="AA782" i="6"/>
  <c r="AB782" i="6" s="1"/>
  <c r="W782" i="6"/>
  <c r="X782" i="6" s="1"/>
  <c r="S782" i="6"/>
  <c r="T782" i="6" s="1"/>
  <c r="O782" i="6"/>
  <c r="P782" i="6" s="1"/>
  <c r="AA781" i="6"/>
  <c r="AB781" i="6" s="1"/>
  <c r="W781" i="6"/>
  <c r="X781" i="6" s="1"/>
  <c r="S781" i="6"/>
  <c r="T781" i="6" s="1"/>
  <c r="O781" i="6"/>
  <c r="P781" i="6" s="1"/>
  <c r="AA780" i="6"/>
  <c r="AB780" i="6" s="1"/>
  <c r="W780" i="6"/>
  <c r="X780" i="6" s="1"/>
  <c r="S780" i="6"/>
  <c r="T780" i="6" s="1"/>
  <c r="O780" i="6"/>
  <c r="P780" i="6" s="1"/>
  <c r="AA779" i="6"/>
  <c r="AB779" i="6" s="1"/>
  <c r="W779" i="6"/>
  <c r="X779" i="6" s="1"/>
  <c r="S779" i="6"/>
  <c r="T779" i="6" s="1"/>
  <c r="O779" i="6"/>
  <c r="P779" i="6" s="1"/>
  <c r="AA778" i="6"/>
  <c r="AB778" i="6" s="1"/>
  <c r="W778" i="6"/>
  <c r="X778" i="6" s="1"/>
  <c r="S778" i="6"/>
  <c r="T778" i="6" s="1"/>
  <c r="O778" i="6"/>
  <c r="P778" i="6" s="1"/>
  <c r="AA777" i="6"/>
  <c r="AB777" i="6" s="1"/>
  <c r="W777" i="6"/>
  <c r="X777" i="6" s="1"/>
  <c r="S777" i="6"/>
  <c r="T777" i="6" s="1"/>
  <c r="O777" i="6"/>
  <c r="P777" i="6" s="1"/>
  <c r="AA776" i="6"/>
  <c r="AB776" i="6" s="1"/>
  <c r="W776" i="6"/>
  <c r="X776" i="6" s="1"/>
  <c r="S776" i="6"/>
  <c r="T776" i="6" s="1"/>
  <c r="O776" i="6"/>
  <c r="P776" i="6" s="1"/>
  <c r="AA775" i="6"/>
  <c r="AB775" i="6" s="1"/>
  <c r="W775" i="6"/>
  <c r="X775" i="6" s="1"/>
  <c r="S775" i="6"/>
  <c r="T775" i="6" s="1"/>
  <c r="O775" i="6"/>
  <c r="P775" i="6" s="1"/>
  <c r="AA774" i="6"/>
  <c r="AB774" i="6" s="1"/>
  <c r="W774" i="6"/>
  <c r="X774" i="6" s="1"/>
  <c r="S774" i="6"/>
  <c r="T774" i="6" s="1"/>
  <c r="O774" i="6"/>
  <c r="P774" i="6" s="1"/>
  <c r="AA773" i="6"/>
  <c r="AB773" i="6" s="1"/>
  <c r="W773" i="6"/>
  <c r="X773" i="6" s="1"/>
  <c r="S773" i="6"/>
  <c r="T773" i="6" s="1"/>
  <c r="O773" i="6"/>
  <c r="P773" i="6" s="1"/>
  <c r="AA772" i="6"/>
  <c r="AB772" i="6" s="1"/>
  <c r="W772" i="6"/>
  <c r="X772" i="6" s="1"/>
  <c r="S772" i="6"/>
  <c r="T772" i="6" s="1"/>
  <c r="O772" i="6"/>
  <c r="P772" i="6" s="1"/>
  <c r="AA771" i="6"/>
  <c r="AB771" i="6" s="1"/>
  <c r="W771" i="6"/>
  <c r="X771" i="6" s="1"/>
  <c r="S771" i="6"/>
  <c r="T771" i="6" s="1"/>
  <c r="O771" i="6"/>
  <c r="P771" i="6" s="1"/>
  <c r="AA770" i="6"/>
  <c r="AB770" i="6" s="1"/>
  <c r="W770" i="6"/>
  <c r="X770" i="6" s="1"/>
  <c r="S770" i="6"/>
  <c r="T770" i="6" s="1"/>
  <c r="O770" i="6"/>
  <c r="P770" i="6" s="1"/>
  <c r="AA769" i="6"/>
  <c r="AB769" i="6" s="1"/>
  <c r="W769" i="6"/>
  <c r="X769" i="6" s="1"/>
  <c r="S769" i="6"/>
  <c r="T769" i="6" s="1"/>
  <c r="O769" i="6"/>
  <c r="P769" i="6" s="1"/>
  <c r="AA768" i="6"/>
  <c r="AB768" i="6" s="1"/>
  <c r="W768" i="6"/>
  <c r="X768" i="6" s="1"/>
  <c r="S768" i="6"/>
  <c r="T768" i="6" s="1"/>
  <c r="O768" i="6"/>
  <c r="P768" i="6" s="1"/>
  <c r="AA767" i="6"/>
  <c r="AB767" i="6" s="1"/>
  <c r="W767" i="6"/>
  <c r="X767" i="6" s="1"/>
  <c r="S767" i="6"/>
  <c r="T767" i="6" s="1"/>
  <c r="O767" i="6"/>
  <c r="P767" i="6" s="1"/>
  <c r="AA766" i="6"/>
  <c r="AB766" i="6" s="1"/>
  <c r="W766" i="6"/>
  <c r="X766" i="6" s="1"/>
  <c r="S766" i="6"/>
  <c r="T766" i="6" s="1"/>
  <c r="O766" i="6"/>
  <c r="P766" i="6" s="1"/>
  <c r="AA765" i="6"/>
  <c r="AB765" i="6" s="1"/>
  <c r="W765" i="6"/>
  <c r="X765" i="6" s="1"/>
  <c r="S765" i="6"/>
  <c r="T765" i="6" s="1"/>
  <c r="O765" i="6"/>
  <c r="P765" i="6" s="1"/>
  <c r="AA764" i="6"/>
  <c r="AB764" i="6" s="1"/>
  <c r="W764" i="6"/>
  <c r="X764" i="6" s="1"/>
  <c r="S764" i="6"/>
  <c r="T764" i="6" s="1"/>
  <c r="O764" i="6"/>
  <c r="P764" i="6" s="1"/>
  <c r="AA763" i="6"/>
  <c r="AB763" i="6" s="1"/>
  <c r="W763" i="6"/>
  <c r="X763" i="6" s="1"/>
  <c r="S763" i="6"/>
  <c r="T763" i="6" s="1"/>
  <c r="O763" i="6"/>
  <c r="P763" i="6" s="1"/>
  <c r="AA762" i="6"/>
  <c r="AB762" i="6" s="1"/>
  <c r="W762" i="6"/>
  <c r="X762" i="6" s="1"/>
  <c r="S762" i="6"/>
  <c r="T762" i="6" s="1"/>
  <c r="O762" i="6"/>
  <c r="P762" i="6" s="1"/>
  <c r="AA761" i="6"/>
  <c r="AB761" i="6" s="1"/>
  <c r="W761" i="6"/>
  <c r="X761" i="6" s="1"/>
  <c r="S761" i="6"/>
  <c r="T761" i="6" s="1"/>
  <c r="O761" i="6"/>
  <c r="P761" i="6" s="1"/>
  <c r="AA760" i="6"/>
  <c r="AB760" i="6" s="1"/>
  <c r="W760" i="6"/>
  <c r="X760" i="6" s="1"/>
  <c r="S760" i="6"/>
  <c r="T760" i="6" s="1"/>
  <c r="O760" i="6"/>
  <c r="P760" i="6" s="1"/>
  <c r="AA759" i="6"/>
  <c r="AB759" i="6" s="1"/>
  <c r="W759" i="6"/>
  <c r="X759" i="6" s="1"/>
  <c r="S759" i="6"/>
  <c r="T759" i="6" s="1"/>
  <c r="O759" i="6"/>
  <c r="P759" i="6" s="1"/>
  <c r="AA758" i="6"/>
  <c r="AB758" i="6" s="1"/>
  <c r="W758" i="6"/>
  <c r="X758" i="6" s="1"/>
  <c r="S758" i="6"/>
  <c r="T758" i="6" s="1"/>
  <c r="O758" i="6"/>
  <c r="P758" i="6" s="1"/>
  <c r="AA757" i="6"/>
  <c r="AB757" i="6" s="1"/>
  <c r="W757" i="6"/>
  <c r="X757" i="6" s="1"/>
  <c r="S757" i="6"/>
  <c r="T757" i="6" s="1"/>
  <c r="O757" i="6"/>
  <c r="P757" i="6" s="1"/>
  <c r="AA756" i="6"/>
  <c r="AB756" i="6" s="1"/>
  <c r="W756" i="6"/>
  <c r="X756" i="6" s="1"/>
  <c r="S756" i="6"/>
  <c r="T756" i="6" s="1"/>
  <c r="O756" i="6"/>
  <c r="P756" i="6" s="1"/>
  <c r="AA755" i="6"/>
  <c r="AB755" i="6" s="1"/>
  <c r="W755" i="6"/>
  <c r="X755" i="6" s="1"/>
  <c r="S755" i="6"/>
  <c r="T755" i="6" s="1"/>
  <c r="O755" i="6"/>
  <c r="P755" i="6" s="1"/>
  <c r="AA754" i="6"/>
  <c r="AB754" i="6" s="1"/>
  <c r="W754" i="6"/>
  <c r="X754" i="6" s="1"/>
  <c r="S754" i="6"/>
  <c r="T754" i="6" s="1"/>
  <c r="O754" i="6"/>
  <c r="P754" i="6" s="1"/>
  <c r="AA753" i="6"/>
  <c r="AB753" i="6" s="1"/>
  <c r="W753" i="6"/>
  <c r="X753" i="6" s="1"/>
  <c r="S753" i="6"/>
  <c r="T753" i="6" s="1"/>
  <c r="O753" i="6"/>
  <c r="P753" i="6" s="1"/>
  <c r="AA752" i="6"/>
  <c r="AB752" i="6" s="1"/>
  <c r="W752" i="6"/>
  <c r="X752" i="6" s="1"/>
  <c r="S752" i="6"/>
  <c r="T752" i="6" s="1"/>
  <c r="O752" i="6"/>
  <c r="P752" i="6" s="1"/>
  <c r="AA751" i="6"/>
  <c r="AB751" i="6" s="1"/>
  <c r="W751" i="6"/>
  <c r="X751" i="6" s="1"/>
  <c r="S751" i="6"/>
  <c r="T751" i="6" s="1"/>
  <c r="O751" i="6"/>
  <c r="P751" i="6" s="1"/>
  <c r="AA750" i="6"/>
  <c r="AB750" i="6" s="1"/>
  <c r="W750" i="6"/>
  <c r="X750" i="6" s="1"/>
  <c r="S750" i="6"/>
  <c r="T750" i="6" s="1"/>
  <c r="O750" i="6"/>
  <c r="P750" i="6" s="1"/>
  <c r="AA749" i="6"/>
  <c r="AB749" i="6" s="1"/>
  <c r="W749" i="6"/>
  <c r="X749" i="6" s="1"/>
  <c r="S749" i="6"/>
  <c r="T749" i="6" s="1"/>
  <c r="O749" i="6"/>
  <c r="P749" i="6" s="1"/>
  <c r="AA748" i="6"/>
  <c r="AB748" i="6" s="1"/>
  <c r="W748" i="6"/>
  <c r="X748" i="6" s="1"/>
  <c r="S748" i="6"/>
  <c r="T748" i="6" s="1"/>
  <c r="P748" i="6"/>
  <c r="O748" i="6"/>
  <c r="AA747" i="6"/>
  <c r="AB747" i="6" s="1"/>
  <c r="W747" i="6"/>
  <c r="X747" i="6" s="1"/>
  <c r="S747" i="6"/>
  <c r="T747" i="6" s="1"/>
  <c r="O747" i="6"/>
  <c r="P747" i="6" s="1"/>
  <c r="AA746" i="6"/>
  <c r="AB746" i="6" s="1"/>
  <c r="W746" i="6"/>
  <c r="X746" i="6" s="1"/>
  <c r="S746" i="6"/>
  <c r="T746" i="6" s="1"/>
  <c r="O746" i="6"/>
  <c r="P746" i="6" s="1"/>
  <c r="AA745" i="6"/>
  <c r="AB745" i="6" s="1"/>
  <c r="W745" i="6"/>
  <c r="X745" i="6" s="1"/>
  <c r="S745" i="6"/>
  <c r="T745" i="6" s="1"/>
  <c r="O745" i="6"/>
  <c r="P745" i="6" s="1"/>
  <c r="AA744" i="6"/>
  <c r="AB744" i="6" s="1"/>
  <c r="W744" i="6"/>
  <c r="X744" i="6" s="1"/>
  <c r="S744" i="6"/>
  <c r="T744" i="6" s="1"/>
  <c r="O744" i="6"/>
  <c r="P744" i="6" s="1"/>
  <c r="AA743" i="6"/>
  <c r="AB743" i="6" s="1"/>
  <c r="W743" i="6"/>
  <c r="X743" i="6" s="1"/>
  <c r="S743" i="6"/>
  <c r="T743" i="6" s="1"/>
  <c r="O743" i="6"/>
  <c r="P743" i="6" s="1"/>
  <c r="AA742" i="6"/>
  <c r="AB742" i="6" s="1"/>
  <c r="W742" i="6"/>
  <c r="X742" i="6" s="1"/>
  <c r="S742" i="6"/>
  <c r="T742" i="6" s="1"/>
  <c r="O742" i="6"/>
  <c r="P742" i="6" s="1"/>
  <c r="AA741" i="6"/>
  <c r="AB741" i="6" s="1"/>
  <c r="W741" i="6"/>
  <c r="X741" i="6" s="1"/>
  <c r="S741" i="6"/>
  <c r="T741" i="6" s="1"/>
  <c r="O741" i="6"/>
  <c r="P741" i="6" s="1"/>
  <c r="AA740" i="6"/>
  <c r="AB740" i="6" s="1"/>
  <c r="W740" i="6"/>
  <c r="X740" i="6" s="1"/>
  <c r="S740" i="6"/>
  <c r="T740" i="6" s="1"/>
  <c r="O740" i="6"/>
  <c r="P740" i="6" s="1"/>
  <c r="AA739" i="6"/>
  <c r="AB739" i="6" s="1"/>
  <c r="W739" i="6"/>
  <c r="X739" i="6" s="1"/>
  <c r="S739" i="6"/>
  <c r="T739" i="6" s="1"/>
  <c r="O739" i="6"/>
  <c r="P739" i="6" s="1"/>
  <c r="AA738" i="6"/>
  <c r="AB738" i="6" s="1"/>
  <c r="W738" i="6"/>
  <c r="X738" i="6" s="1"/>
  <c r="S738" i="6"/>
  <c r="T738" i="6" s="1"/>
  <c r="O738" i="6"/>
  <c r="P738" i="6" s="1"/>
  <c r="AA737" i="6"/>
  <c r="AB737" i="6" s="1"/>
  <c r="W737" i="6"/>
  <c r="X737" i="6" s="1"/>
  <c r="S737" i="6"/>
  <c r="T737" i="6" s="1"/>
  <c r="O737" i="6"/>
  <c r="P737" i="6" s="1"/>
  <c r="AA736" i="6"/>
  <c r="AB736" i="6" s="1"/>
  <c r="W736" i="6"/>
  <c r="X736" i="6" s="1"/>
  <c r="S736" i="6"/>
  <c r="T736" i="6" s="1"/>
  <c r="O736" i="6"/>
  <c r="P736" i="6" s="1"/>
  <c r="AA735" i="6"/>
  <c r="AB735" i="6" s="1"/>
  <c r="W735" i="6"/>
  <c r="X735" i="6" s="1"/>
  <c r="S735" i="6"/>
  <c r="T735" i="6" s="1"/>
  <c r="O735" i="6"/>
  <c r="P735" i="6" s="1"/>
  <c r="AA734" i="6"/>
  <c r="AB734" i="6" s="1"/>
  <c r="W734" i="6"/>
  <c r="X734" i="6" s="1"/>
  <c r="S734" i="6"/>
  <c r="T734" i="6" s="1"/>
  <c r="O734" i="6"/>
  <c r="P734" i="6" s="1"/>
  <c r="AA733" i="6"/>
  <c r="AB733" i="6" s="1"/>
  <c r="W733" i="6"/>
  <c r="X733" i="6" s="1"/>
  <c r="S733" i="6"/>
  <c r="T733" i="6" s="1"/>
  <c r="O733" i="6"/>
  <c r="P733" i="6" s="1"/>
  <c r="AA732" i="6"/>
  <c r="AB732" i="6" s="1"/>
  <c r="W732" i="6"/>
  <c r="X732" i="6" s="1"/>
  <c r="S732" i="6"/>
  <c r="T732" i="6" s="1"/>
  <c r="O732" i="6"/>
  <c r="P732" i="6" s="1"/>
  <c r="AA731" i="6"/>
  <c r="AB731" i="6" s="1"/>
  <c r="W731" i="6"/>
  <c r="X731" i="6" s="1"/>
  <c r="S731" i="6"/>
  <c r="T731" i="6" s="1"/>
  <c r="O731" i="6"/>
  <c r="P731" i="6" s="1"/>
  <c r="AA730" i="6"/>
  <c r="AB730" i="6" s="1"/>
  <c r="W730" i="6"/>
  <c r="X730" i="6" s="1"/>
  <c r="S730" i="6"/>
  <c r="T730" i="6" s="1"/>
  <c r="O730" i="6"/>
  <c r="P730" i="6" s="1"/>
  <c r="AA729" i="6"/>
  <c r="AB729" i="6" s="1"/>
  <c r="W729" i="6"/>
  <c r="X729" i="6" s="1"/>
  <c r="S729" i="6"/>
  <c r="T729" i="6" s="1"/>
  <c r="O729" i="6"/>
  <c r="P729" i="6" s="1"/>
  <c r="AA728" i="6"/>
  <c r="AB728" i="6" s="1"/>
  <c r="W728" i="6"/>
  <c r="X728" i="6" s="1"/>
  <c r="S728" i="6"/>
  <c r="T728" i="6" s="1"/>
  <c r="O728" i="6"/>
  <c r="P728" i="6" s="1"/>
  <c r="AA727" i="6"/>
  <c r="AB727" i="6" s="1"/>
  <c r="W727" i="6"/>
  <c r="X727" i="6" s="1"/>
  <c r="S727" i="6"/>
  <c r="T727" i="6" s="1"/>
  <c r="O727" i="6"/>
  <c r="P727" i="6" s="1"/>
  <c r="AA726" i="6"/>
  <c r="AB726" i="6" s="1"/>
  <c r="W726" i="6"/>
  <c r="X726" i="6" s="1"/>
  <c r="S726" i="6"/>
  <c r="T726" i="6" s="1"/>
  <c r="O726" i="6"/>
  <c r="P726" i="6" s="1"/>
  <c r="AA725" i="6"/>
  <c r="AB725" i="6" s="1"/>
  <c r="W725" i="6"/>
  <c r="X725" i="6" s="1"/>
  <c r="S725" i="6"/>
  <c r="T725" i="6" s="1"/>
  <c r="O725" i="6"/>
  <c r="P725" i="6" s="1"/>
  <c r="AA724" i="6"/>
  <c r="AB724" i="6" s="1"/>
  <c r="W724" i="6"/>
  <c r="X724" i="6" s="1"/>
  <c r="S724" i="6"/>
  <c r="T724" i="6" s="1"/>
  <c r="O724" i="6"/>
  <c r="P724" i="6" s="1"/>
  <c r="AA723" i="6"/>
  <c r="AB723" i="6" s="1"/>
  <c r="W723" i="6"/>
  <c r="X723" i="6" s="1"/>
  <c r="S723" i="6"/>
  <c r="T723" i="6" s="1"/>
  <c r="O723" i="6"/>
  <c r="P723" i="6" s="1"/>
  <c r="AA722" i="6"/>
  <c r="AB722" i="6" s="1"/>
  <c r="W722" i="6"/>
  <c r="X722" i="6" s="1"/>
  <c r="S722" i="6"/>
  <c r="T722" i="6" s="1"/>
  <c r="O722" i="6"/>
  <c r="P722" i="6" s="1"/>
  <c r="AA721" i="6"/>
  <c r="AB721" i="6" s="1"/>
  <c r="W721" i="6"/>
  <c r="X721" i="6" s="1"/>
  <c r="S721" i="6"/>
  <c r="T721" i="6" s="1"/>
  <c r="O721" i="6"/>
  <c r="P721" i="6" s="1"/>
  <c r="AA720" i="6"/>
  <c r="AB720" i="6" s="1"/>
  <c r="W720" i="6"/>
  <c r="X720" i="6" s="1"/>
  <c r="S720" i="6"/>
  <c r="T720" i="6" s="1"/>
  <c r="O720" i="6"/>
  <c r="P720" i="6" s="1"/>
  <c r="AA719" i="6"/>
  <c r="AB719" i="6" s="1"/>
  <c r="W719" i="6"/>
  <c r="X719" i="6" s="1"/>
  <c r="S719" i="6"/>
  <c r="T719" i="6" s="1"/>
  <c r="O719" i="6"/>
  <c r="P719" i="6" s="1"/>
  <c r="AA718" i="6"/>
  <c r="AB718" i="6" s="1"/>
  <c r="W718" i="6"/>
  <c r="X718" i="6" s="1"/>
  <c r="S718" i="6"/>
  <c r="T718" i="6" s="1"/>
  <c r="O718" i="6"/>
  <c r="P718" i="6" s="1"/>
  <c r="AA717" i="6"/>
  <c r="AB717" i="6" s="1"/>
  <c r="W717" i="6"/>
  <c r="X717" i="6" s="1"/>
  <c r="S717" i="6"/>
  <c r="T717" i="6" s="1"/>
  <c r="O717" i="6"/>
  <c r="P717" i="6" s="1"/>
  <c r="AA716" i="6"/>
  <c r="AB716" i="6" s="1"/>
  <c r="W716" i="6"/>
  <c r="X716" i="6" s="1"/>
  <c r="S716" i="6"/>
  <c r="T716" i="6" s="1"/>
  <c r="O716" i="6"/>
  <c r="P716" i="6" s="1"/>
  <c r="AA715" i="6"/>
  <c r="AB715" i="6" s="1"/>
  <c r="W715" i="6"/>
  <c r="X715" i="6" s="1"/>
  <c r="S715" i="6"/>
  <c r="T715" i="6" s="1"/>
  <c r="O715" i="6"/>
  <c r="P715" i="6" s="1"/>
  <c r="AA714" i="6"/>
  <c r="AB714" i="6" s="1"/>
  <c r="W714" i="6"/>
  <c r="X714" i="6" s="1"/>
  <c r="S714" i="6"/>
  <c r="T714" i="6" s="1"/>
  <c r="O714" i="6"/>
  <c r="P714" i="6" s="1"/>
  <c r="AA713" i="6"/>
  <c r="AB713" i="6" s="1"/>
  <c r="W713" i="6"/>
  <c r="X713" i="6" s="1"/>
  <c r="S713" i="6"/>
  <c r="T713" i="6" s="1"/>
  <c r="O713" i="6"/>
  <c r="P713" i="6" s="1"/>
  <c r="AA712" i="6"/>
  <c r="AB712" i="6" s="1"/>
  <c r="W712" i="6"/>
  <c r="X712" i="6" s="1"/>
  <c r="S712" i="6"/>
  <c r="T712" i="6" s="1"/>
  <c r="O712" i="6"/>
  <c r="P712" i="6" s="1"/>
  <c r="AA711" i="6"/>
  <c r="AB711" i="6" s="1"/>
  <c r="W711" i="6"/>
  <c r="X711" i="6" s="1"/>
  <c r="S711" i="6"/>
  <c r="T711" i="6" s="1"/>
  <c r="O711" i="6"/>
  <c r="P711" i="6" s="1"/>
  <c r="AA710" i="6"/>
  <c r="AB710" i="6" s="1"/>
  <c r="W710" i="6"/>
  <c r="X710" i="6" s="1"/>
  <c r="S710" i="6"/>
  <c r="T710" i="6" s="1"/>
  <c r="O710" i="6"/>
  <c r="P710" i="6" s="1"/>
  <c r="AA709" i="6"/>
  <c r="AB709" i="6" s="1"/>
  <c r="W709" i="6"/>
  <c r="X709" i="6" s="1"/>
  <c r="S709" i="6"/>
  <c r="T709" i="6" s="1"/>
  <c r="O709" i="6"/>
  <c r="P709" i="6" s="1"/>
  <c r="AA708" i="6"/>
  <c r="AB708" i="6" s="1"/>
  <c r="W708" i="6"/>
  <c r="X708" i="6" s="1"/>
  <c r="S708" i="6"/>
  <c r="T708" i="6" s="1"/>
  <c r="O708" i="6"/>
  <c r="P708" i="6" s="1"/>
  <c r="AA707" i="6"/>
  <c r="AB707" i="6" s="1"/>
  <c r="W707" i="6"/>
  <c r="X707" i="6" s="1"/>
  <c r="S707" i="6"/>
  <c r="T707" i="6" s="1"/>
  <c r="O707" i="6"/>
  <c r="P707" i="6" s="1"/>
  <c r="AA706" i="6"/>
  <c r="AB706" i="6" s="1"/>
  <c r="W706" i="6"/>
  <c r="X706" i="6" s="1"/>
  <c r="S706" i="6"/>
  <c r="T706" i="6" s="1"/>
  <c r="O706" i="6"/>
  <c r="P706" i="6" s="1"/>
  <c r="AA705" i="6"/>
  <c r="AB705" i="6" s="1"/>
  <c r="W705" i="6"/>
  <c r="X705" i="6" s="1"/>
  <c r="S705" i="6"/>
  <c r="T705" i="6" s="1"/>
  <c r="O705" i="6"/>
  <c r="P705" i="6" s="1"/>
  <c r="AA704" i="6"/>
  <c r="AB704" i="6" s="1"/>
  <c r="W704" i="6"/>
  <c r="X704" i="6" s="1"/>
  <c r="S704" i="6"/>
  <c r="T704" i="6" s="1"/>
  <c r="O704" i="6"/>
  <c r="P704" i="6" s="1"/>
  <c r="AA703" i="6"/>
  <c r="AB703" i="6" s="1"/>
  <c r="W703" i="6"/>
  <c r="X703" i="6" s="1"/>
  <c r="S703" i="6"/>
  <c r="T703" i="6" s="1"/>
  <c r="O703" i="6"/>
  <c r="P703" i="6" s="1"/>
  <c r="AA702" i="6"/>
  <c r="AB702" i="6" s="1"/>
  <c r="W702" i="6"/>
  <c r="X702" i="6" s="1"/>
  <c r="S702" i="6"/>
  <c r="T702" i="6" s="1"/>
  <c r="O702" i="6"/>
  <c r="P702" i="6" s="1"/>
  <c r="AA701" i="6"/>
  <c r="AB701" i="6" s="1"/>
  <c r="W701" i="6"/>
  <c r="X701" i="6" s="1"/>
  <c r="S701" i="6"/>
  <c r="T701" i="6" s="1"/>
  <c r="O701" i="6"/>
  <c r="P701" i="6" s="1"/>
  <c r="AA700" i="6"/>
  <c r="AB700" i="6" s="1"/>
  <c r="W700" i="6"/>
  <c r="X700" i="6" s="1"/>
  <c r="S700" i="6"/>
  <c r="T700" i="6" s="1"/>
  <c r="O700" i="6"/>
  <c r="P700" i="6" s="1"/>
  <c r="AA699" i="6"/>
  <c r="AB699" i="6" s="1"/>
  <c r="W699" i="6"/>
  <c r="X699" i="6" s="1"/>
  <c r="S699" i="6"/>
  <c r="T699" i="6" s="1"/>
  <c r="O699" i="6"/>
  <c r="P699" i="6" s="1"/>
  <c r="AA698" i="6"/>
  <c r="AB698" i="6" s="1"/>
  <c r="W698" i="6"/>
  <c r="X698" i="6" s="1"/>
  <c r="S698" i="6"/>
  <c r="T698" i="6" s="1"/>
  <c r="O698" i="6"/>
  <c r="P698" i="6" s="1"/>
  <c r="AA697" i="6"/>
  <c r="AB697" i="6" s="1"/>
  <c r="W697" i="6"/>
  <c r="X697" i="6" s="1"/>
  <c r="S697" i="6"/>
  <c r="T697" i="6" s="1"/>
  <c r="O697" i="6"/>
  <c r="P697" i="6" s="1"/>
  <c r="AA696" i="6"/>
  <c r="AB696" i="6" s="1"/>
  <c r="W696" i="6"/>
  <c r="X696" i="6" s="1"/>
  <c r="S696" i="6"/>
  <c r="T696" i="6" s="1"/>
  <c r="O696" i="6"/>
  <c r="P696" i="6" s="1"/>
  <c r="AA695" i="6"/>
  <c r="AB695" i="6" s="1"/>
  <c r="W695" i="6"/>
  <c r="X695" i="6" s="1"/>
  <c r="S695" i="6"/>
  <c r="T695" i="6" s="1"/>
  <c r="O695" i="6"/>
  <c r="P695" i="6" s="1"/>
  <c r="AA694" i="6"/>
  <c r="AB694" i="6" s="1"/>
  <c r="W694" i="6"/>
  <c r="X694" i="6" s="1"/>
  <c r="S694" i="6"/>
  <c r="T694" i="6" s="1"/>
  <c r="O694" i="6"/>
  <c r="P694" i="6" s="1"/>
  <c r="AA693" i="6"/>
  <c r="AB693" i="6" s="1"/>
  <c r="W693" i="6"/>
  <c r="X693" i="6" s="1"/>
  <c r="S693" i="6"/>
  <c r="T693" i="6" s="1"/>
  <c r="O693" i="6"/>
  <c r="P693" i="6" s="1"/>
  <c r="AA692" i="6"/>
  <c r="AB692" i="6" s="1"/>
  <c r="W692" i="6"/>
  <c r="X692" i="6" s="1"/>
  <c r="S692" i="6"/>
  <c r="T692" i="6" s="1"/>
  <c r="O692" i="6"/>
  <c r="P692" i="6" s="1"/>
  <c r="AA691" i="6"/>
  <c r="AB691" i="6" s="1"/>
  <c r="W691" i="6"/>
  <c r="X691" i="6" s="1"/>
  <c r="S691" i="6"/>
  <c r="T691" i="6" s="1"/>
  <c r="O691" i="6"/>
  <c r="P691" i="6" s="1"/>
  <c r="AA690" i="6"/>
  <c r="AB690" i="6" s="1"/>
  <c r="W690" i="6"/>
  <c r="X690" i="6" s="1"/>
  <c r="S690" i="6"/>
  <c r="T690" i="6" s="1"/>
  <c r="O690" i="6"/>
  <c r="P690" i="6" s="1"/>
  <c r="AA689" i="6"/>
  <c r="AB689" i="6" s="1"/>
  <c r="W689" i="6"/>
  <c r="X689" i="6" s="1"/>
  <c r="S689" i="6"/>
  <c r="T689" i="6" s="1"/>
  <c r="O689" i="6"/>
  <c r="P689" i="6" s="1"/>
  <c r="AA688" i="6"/>
  <c r="AB688" i="6" s="1"/>
  <c r="W688" i="6"/>
  <c r="X688" i="6" s="1"/>
  <c r="S688" i="6"/>
  <c r="T688" i="6" s="1"/>
  <c r="O688" i="6"/>
  <c r="P688" i="6" s="1"/>
  <c r="AA687" i="6"/>
  <c r="AB687" i="6" s="1"/>
  <c r="W687" i="6"/>
  <c r="X687" i="6" s="1"/>
  <c r="S687" i="6"/>
  <c r="T687" i="6" s="1"/>
  <c r="O687" i="6"/>
  <c r="P687" i="6" s="1"/>
  <c r="AA686" i="6"/>
  <c r="AB686" i="6" s="1"/>
  <c r="W686" i="6"/>
  <c r="X686" i="6" s="1"/>
  <c r="S686" i="6"/>
  <c r="T686" i="6" s="1"/>
  <c r="O686" i="6"/>
  <c r="P686" i="6" s="1"/>
  <c r="AA685" i="6"/>
  <c r="AB685" i="6" s="1"/>
  <c r="W685" i="6"/>
  <c r="X685" i="6" s="1"/>
  <c r="S685" i="6"/>
  <c r="T685" i="6" s="1"/>
  <c r="O685" i="6"/>
  <c r="P685" i="6" s="1"/>
  <c r="AA684" i="6"/>
  <c r="AB684" i="6" s="1"/>
  <c r="W684" i="6"/>
  <c r="X684" i="6" s="1"/>
  <c r="S684" i="6"/>
  <c r="T684" i="6" s="1"/>
  <c r="O684" i="6"/>
  <c r="P684" i="6" s="1"/>
  <c r="AA683" i="6"/>
  <c r="AB683" i="6" s="1"/>
  <c r="W683" i="6"/>
  <c r="X683" i="6" s="1"/>
  <c r="S683" i="6"/>
  <c r="T683" i="6" s="1"/>
  <c r="O683" i="6"/>
  <c r="P683" i="6" s="1"/>
  <c r="AA682" i="6"/>
  <c r="AB682" i="6" s="1"/>
  <c r="W682" i="6"/>
  <c r="X682" i="6" s="1"/>
  <c r="S682" i="6"/>
  <c r="T682" i="6" s="1"/>
  <c r="O682" i="6"/>
  <c r="P682" i="6" s="1"/>
  <c r="AA681" i="6"/>
  <c r="AB681" i="6" s="1"/>
  <c r="W681" i="6"/>
  <c r="X681" i="6" s="1"/>
  <c r="S681" i="6"/>
  <c r="T681" i="6" s="1"/>
  <c r="O681" i="6"/>
  <c r="P681" i="6" s="1"/>
  <c r="AA680" i="6"/>
  <c r="AB680" i="6" s="1"/>
  <c r="W680" i="6"/>
  <c r="X680" i="6" s="1"/>
  <c r="S680" i="6"/>
  <c r="T680" i="6" s="1"/>
  <c r="O680" i="6"/>
  <c r="P680" i="6" s="1"/>
  <c r="AA679" i="6"/>
  <c r="AB679" i="6" s="1"/>
  <c r="W679" i="6"/>
  <c r="X679" i="6" s="1"/>
  <c r="S679" i="6"/>
  <c r="T679" i="6" s="1"/>
  <c r="O679" i="6"/>
  <c r="P679" i="6" s="1"/>
  <c r="AA678" i="6"/>
  <c r="AB678" i="6" s="1"/>
  <c r="W678" i="6"/>
  <c r="X678" i="6" s="1"/>
  <c r="S678" i="6"/>
  <c r="T678" i="6" s="1"/>
  <c r="O678" i="6"/>
  <c r="P678" i="6" s="1"/>
  <c r="AA677" i="6"/>
  <c r="AB677" i="6" s="1"/>
  <c r="W677" i="6"/>
  <c r="X677" i="6" s="1"/>
  <c r="S677" i="6"/>
  <c r="T677" i="6" s="1"/>
  <c r="O677" i="6"/>
  <c r="P677" i="6" s="1"/>
  <c r="AA676" i="6"/>
  <c r="AB676" i="6" s="1"/>
  <c r="W676" i="6"/>
  <c r="X676" i="6" s="1"/>
  <c r="S676" i="6"/>
  <c r="T676" i="6" s="1"/>
  <c r="O676" i="6"/>
  <c r="P676" i="6" s="1"/>
  <c r="AA675" i="6"/>
  <c r="AB675" i="6" s="1"/>
  <c r="W675" i="6"/>
  <c r="X675" i="6" s="1"/>
  <c r="S675" i="6"/>
  <c r="T675" i="6" s="1"/>
  <c r="O675" i="6"/>
  <c r="P675" i="6" s="1"/>
  <c r="AA674" i="6"/>
  <c r="AB674" i="6" s="1"/>
  <c r="W674" i="6"/>
  <c r="X674" i="6" s="1"/>
  <c r="S674" i="6"/>
  <c r="T674" i="6" s="1"/>
  <c r="O674" i="6"/>
  <c r="P674" i="6" s="1"/>
  <c r="AA673" i="6"/>
  <c r="AB673" i="6" s="1"/>
  <c r="W673" i="6"/>
  <c r="X673" i="6" s="1"/>
  <c r="S673" i="6"/>
  <c r="T673" i="6" s="1"/>
  <c r="O673" i="6"/>
  <c r="P673" i="6" s="1"/>
  <c r="AA672" i="6"/>
  <c r="AB672" i="6" s="1"/>
  <c r="W672" i="6"/>
  <c r="X672" i="6" s="1"/>
  <c r="S672" i="6"/>
  <c r="T672" i="6" s="1"/>
  <c r="O672" i="6"/>
  <c r="P672" i="6" s="1"/>
  <c r="AA671" i="6"/>
  <c r="AB671" i="6" s="1"/>
  <c r="W671" i="6"/>
  <c r="X671" i="6" s="1"/>
  <c r="S671" i="6"/>
  <c r="T671" i="6" s="1"/>
  <c r="O671" i="6"/>
  <c r="P671" i="6" s="1"/>
  <c r="AA670" i="6"/>
  <c r="AB670" i="6" s="1"/>
  <c r="W670" i="6"/>
  <c r="X670" i="6" s="1"/>
  <c r="S670" i="6"/>
  <c r="T670" i="6" s="1"/>
  <c r="O670" i="6"/>
  <c r="P670" i="6" s="1"/>
  <c r="AA669" i="6"/>
  <c r="AB669" i="6" s="1"/>
  <c r="W669" i="6"/>
  <c r="X669" i="6" s="1"/>
  <c r="S669" i="6"/>
  <c r="T669" i="6" s="1"/>
  <c r="O669" i="6"/>
  <c r="P669" i="6" s="1"/>
  <c r="AA668" i="6"/>
  <c r="AB668" i="6" s="1"/>
  <c r="W668" i="6"/>
  <c r="X668" i="6" s="1"/>
  <c r="S668" i="6"/>
  <c r="T668" i="6" s="1"/>
  <c r="O668" i="6"/>
  <c r="P668" i="6" s="1"/>
  <c r="AA664" i="6"/>
  <c r="AB664" i="6" s="1"/>
  <c r="W664" i="6"/>
  <c r="X664" i="6" s="1"/>
  <c r="S664" i="6"/>
  <c r="T664" i="6" s="1"/>
  <c r="O664" i="6"/>
  <c r="P664" i="6" s="1"/>
  <c r="AA663" i="6"/>
  <c r="AB663" i="6" s="1"/>
  <c r="W663" i="6"/>
  <c r="X663" i="6" s="1"/>
  <c r="S663" i="6"/>
  <c r="T663" i="6" s="1"/>
  <c r="O663" i="6"/>
  <c r="P663" i="6" s="1"/>
  <c r="AA662" i="6"/>
  <c r="AB662" i="6" s="1"/>
  <c r="W662" i="6"/>
  <c r="X662" i="6" s="1"/>
  <c r="S662" i="6"/>
  <c r="T662" i="6" s="1"/>
  <c r="O662" i="6"/>
  <c r="P662" i="6" s="1"/>
  <c r="AA661" i="6"/>
  <c r="AB661" i="6" s="1"/>
  <c r="W661" i="6"/>
  <c r="X661" i="6" s="1"/>
  <c r="S661" i="6"/>
  <c r="T661" i="6" s="1"/>
  <c r="O661" i="6"/>
  <c r="P661" i="6" s="1"/>
  <c r="AA660" i="6"/>
  <c r="AB660" i="6" s="1"/>
  <c r="W660" i="6"/>
  <c r="X660" i="6" s="1"/>
  <c r="S660" i="6"/>
  <c r="T660" i="6" s="1"/>
  <c r="O660" i="6"/>
  <c r="P660" i="6" s="1"/>
  <c r="AA659" i="6"/>
  <c r="AB659" i="6" s="1"/>
  <c r="W659" i="6"/>
  <c r="X659" i="6" s="1"/>
  <c r="S659" i="6"/>
  <c r="T659" i="6" s="1"/>
  <c r="O659" i="6"/>
  <c r="P659" i="6" s="1"/>
  <c r="AA658" i="6"/>
  <c r="AB658" i="6" s="1"/>
  <c r="W658" i="6"/>
  <c r="X658" i="6" s="1"/>
  <c r="S658" i="6"/>
  <c r="T658" i="6" s="1"/>
  <c r="O658" i="6"/>
  <c r="P658" i="6" s="1"/>
  <c r="AA657" i="6"/>
  <c r="AB657" i="6" s="1"/>
  <c r="W657" i="6"/>
  <c r="X657" i="6" s="1"/>
  <c r="S657" i="6"/>
  <c r="T657" i="6" s="1"/>
  <c r="O657" i="6"/>
  <c r="P657" i="6" s="1"/>
  <c r="AA656" i="6"/>
  <c r="AB656" i="6" s="1"/>
  <c r="W656" i="6"/>
  <c r="X656" i="6" s="1"/>
  <c r="S656" i="6"/>
  <c r="T656" i="6" s="1"/>
  <c r="O656" i="6"/>
  <c r="P656" i="6" s="1"/>
  <c r="AA655" i="6"/>
  <c r="AB655" i="6" s="1"/>
  <c r="W655" i="6"/>
  <c r="X655" i="6" s="1"/>
  <c r="S655" i="6"/>
  <c r="T655" i="6" s="1"/>
  <c r="O655" i="6"/>
  <c r="P655" i="6" s="1"/>
  <c r="AA654" i="6"/>
  <c r="AB654" i="6" s="1"/>
  <c r="W654" i="6"/>
  <c r="X654" i="6" s="1"/>
  <c r="S654" i="6"/>
  <c r="T654" i="6" s="1"/>
  <c r="O654" i="6"/>
  <c r="P654" i="6" s="1"/>
  <c r="AA653" i="6"/>
  <c r="AB653" i="6" s="1"/>
  <c r="W653" i="6"/>
  <c r="X653" i="6" s="1"/>
  <c r="S653" i="6"/>
  <c r="T653" i="6" s="1"/>
  <c r="O653" i="6"/>
  <c r="P653" i="6" s="1"/>
  <c r="AA652" i="6"/>
  <c r="AB652" i="6" s="1"/>
  <c r="W652" i="6"/>
  <c r="X652" i="6" s="1"/>
  <c r="S652" i="6"/>
  <c r="T652" i="6" s="1"/>
  <c r="O652" i="6"/>
  <c r="P652" i="6" s="1"/>
  <c r="AA651" i="6"/>
  <c r="AB651" i="6" s="1"/>
  <c r="W651" i="6"/>
  <c r="X651" i="6" s="1"/>
  <c r="S651" i="6"/>
  <c r="T651" i="6" s="1"/>
  <c r="O651" i="6"/>
  <c r="P651" i="6" s="1"/>
  <c r="AA650" i="6"/>
  <c r="AB650" i="6" s="1"/>
  <c r="W650" i="6"/>
  <c r="X650" i="6" s="1"/>
  <c r="S650" i="6"/>
  <c r="T650" i="6" s="1"/>
  <c r="O650" i="6"/>
  <c r="P650" i="6" s="1"/>
  <c r="AA649" i="6"/>
  <c r="AB649" i="6" s="1"/>
  <c r="W649" i="6"/>
  <c r="X649" i="6" s="1"/>
  <c r="S649" i="6"/>
  <c r="T649" i="6" s="1"/>
  <c r="O649" i="6"/>
  <c r="P649" i="6" s="1"/>
  <c r="AA648" i="6"/>
  <c r="AB648" i="6" s="1"/>
  <c r="W648" i="6"/>
  <c r="X648" i="6" s="1"/>
  <c r="S648" i="6"/>
  <c r="T648" i="6" s="1"/>
  <c r="O648" i="6"/>
  <c r="P648" i="6" s="1"/>
  <c r="AA647" i="6"/>
  <c r="AB647" i="6" s="1"/>
  <c r="W647" i="6"/>
  <c r="X647" i="6" s="1"/>
  <c r="S647" i="6"/>
  <c r="T647" i="6" s="1"/>
  <c r="O647" i="6"/>
  <c r="P647" i="6" s="1"/>
  <c r="AA646" i="6"/>
  <c r="AB646" i="6" s="1"/>
  <c r="W646" i="6"/>
  <c r="X646" i="6" s="1"/>
  <c r="S646" i="6"/>
  <c r="T646" i="6" s="1"/>
  <c r="O646" i="6"/>
  <c r="P646" i="6" s="1"/>
  <c r="AA645" i="6"/>
  <c r="AB645" i="6" s="1"/>
  <c r="W645" i="6"/>
  <c r="X645" i="6" s="1"/>
  <c r="S645" i="6"/>
  <c r="T645" i="6" s="1"/>
  <c r="O645" i="6"/>
  <c r="P645" i="6" s="1"/>
  <c r="AA644" i="6"/>
  <c r="AB644" i="6" s="1"/>
  <c r="W644" i="6"/>
  <c r="X644" i="6" s="1"/>
  <c r="S644" i="6"/>
  <c r="T644" i="6" s="1"/>
  <c r="O644" i="6"/>
  <c r="P644" i="6" s="1"/>
  <c r="AA643" i="6"/>
  <c r="AB643" i="6" s="1"/>
  <c r="W643" i="6"/>
  <c r="X643" i="6" s="1"/>
  <c r="S643" i="6"/>
  <c r="T643" i="6" s="1"/>
  <c r="O643" i="6"/>
  <c r="P643" i="6" s="1"/>
  <c r="AA642" i="6"/>
  <c r="AB642" i="6" s="1"/>
  <c r="W642" i="6"/>
  <c r="X642" i="6" s="1"/>
  <c r="S642" i="6"/>
  <c r="T642" i="6" s="1"/>
  <c r="O642" i="6"/>
  <c r="P642" i="6" s="1"/>
  <c r="AA641" i="6"/>
  <c r="AB641" i="6" s="1"/>
  <c r="W641" i="6"/>
  <c r="X641" i="6" s="1"/>
  <c r="S641" i="6"/>
  <c r="T641" i="6" s="1"/>
  <c r="O641" i="6"/>
  <c r="P641" i="6" s="1"/>
  <c r="AA640" i="6"/>
  <c r="AB640" i="6" s="1"/>
  <c r="W640" i="6"/>
  <c r="X640" i="6" s="1"/>
  <c r="S640" i="6"/>
  <c r="T640" i="6" s="1"/>
  <c r="O640" i="6"/>
  <c r="P640" i="6" s="1"/>
  <c r="AA639" i="6"/>
  <c r="AB639" i="6" s="1"/>
  <c r="W639" i="6"/>
  <c r="X639" i="6" s="1"/>
  <c r="S639" i="6"/>
  <c r="T639" i="6" s="1"/>
  <c r="O639" i="6"/>
  <c r="P639" i="6" s="1"/>
  <c r="AA638" i="6"/>
  <c r="AB638" i="6" s="1"/>
  <c r="W638" i="6"/>
  <c r="X638" i="6" s="1"/>
  <c r="S638" i="6"/>
  <c r="T638" i="6" s="1"/>
  <c r="O638" i="6"/>
  <c r="P638" i="6" s="1"/>
  <c r="AA637" i="6"/>
  <c r="AB637" i="6" s="1"/>
  <c r="W637" i="6"/>
  <c r="X637" i="6" s="1"/>
  <c r="S637" i="6"/>
  <c r="T637" i="6" s="1"/>
  <c r="O637" i="6"/>
  <c r="P637" i="6" s="1"/>
  <c r="AA636" i="6"/>
  <c r="AB636" i="6" s="1"/>
  <c r="W636" i="6"/>
  <c r="X636" i="6" s="1"/>
  <c r="S636" i="6"/>
  <c r="T636" i="6" s="1"/>
  <c r="O636" i="6"/>
  <c r="P636" i="6" s="1"/>
  <c r="AA635" i="6"/>
  <c r="AB635" i="6" s="1"/>
  <c r="W635" i="6"/>
  <c r="X635" i="6" s="1"/>
  <c r="S635" i="6"/>
  <c r="T635" i="6" s="1"/>
  <c r="O635" i="6"/>
  <c r="P635" i="6" s="1"/>
  <c r="AA634" i="6"/>
  <c r="AB634" i="6" s="1"/>
  <c r="W634" i="6"/>
  <c r="X634" i="6" s="1"/>
  <c r="S634" i="6"/>
  <c r="T634" i="6" s="1"/>
  <c r="O634" i="6"/>
  <c r="P634" i="6" s="1"/>
  <c r="AA633" i="6"/>
  <c r="AB633" i="6" s="1"/>
  <c r="W633" i="6"/>
  <c r="X633" i="6" s="1"/>
  <c r="S633" i="6"/>
  <c r="T633" i="6" s="1"/>
  <c r="O633" i="6"/>
  <c r="P633" i="6" s="1"/>
  <c r="AA632" i="6"/>
  <c r="AB632" i="6" s="1"/>
  <c r="W632" i="6"/>
  <c r="X632" i="6" s="1"/>
  <c r="S632" i="6"/>
  <c r="T632" i="6" s="1"/>
  <c r="O632" i="6"/>
  <c r="P632" i="6" s="1"/>
  <c r="AA631" i="6"/>
  <c r="AB631" i="6" s="1"/>
  <c r="W631" i="6"/>
  <c r="X631" i="6" s="1"/>
  <c r="S631" i="6"/>
  <c r="T631" i="6" s="1"/>
  <c r="O631" i="6"/>
  <c r="P631" i="6" s="1"/>
  <c r="AA630" i="6"/>
  <c r="AB630" i="6" s="1"/>
  <c r="W630" i="6"/>
  <c r="X630" i="6" s="1"/>
  <c r="S630" i="6"/>
  <c r="T630" i="6" s="1"/>
  <c r="O630" i="6"/>
  <c r="P630" i="6" s="1"/>
  <c r="AA629" i="6"/>
  <c r="AB629" i="6" s="1"/>
  <c r="W629" i="6"/>
  <c r="X629" i="6" s="1"/>
  <c r="S629" i="6"/>
  <c r="T629" i="6" s="1"/>
  <c r="O629" i="6"/>
  <c r="P629" i="6" s="1"/>
  <c r="AA628" i="6"/>
  <c r="AB628" i="6" s="1"/>
  <c r="W628" i="6"/>
  <c r="X628" i="6" s="1"/>
  <c r="S628" i="6"/>
  <c r="T628" i="6" s="1"/>
  <c r="O628" i="6"/>
  <c r="P628" i="6" s="1"/>
  <c r="AA627" i="6"/>
  <c r="AB627" i="6" s="1"/>
  <c r="W627" i="6"/>
  <c r="X627" i="6" s="1"/>
  <c r="S627" i="6"/>
  <c r="T627" i="6" s="1"/>
  <c r="O627" i="6"/>
  <c r="P627" i="6" s="1"/>
  <c r="AA626" i="6"/>
  <c r="AB626" i="6" s="1"/>
  <c r="W626" i="6"/>
  <c r="X626" i="6" s="1"/>
  <c r="S626" i="6"/>
  <c r="T626" i="6" s="1"/>
  <c r="O626" i="6"/>
  <c r="P626" i="6" s="1"/>
  <c r="AA625" i="6"/>
  <c r="AB625" i="6" s="1"/>
  <c r="W625" i="6"/>
  <c r="X625" i="6" s="1"/>
  <c r="S625" i="6"/>
  <c r="T625" i="6" s="1"/>
  <c r="O625" i="6"/>
  <c r="P625" i="6" s="1"/>
  <c r="AA624" i="6"/>
  <c r="AB624" i="6" s="1"/>
  <c r="W624" i="6"/>
  <c r="X624" i="6" s="1"/>
  <c r="S624" i="6"/>
  <c r="T624" i="6" s="1"/>
  <c r="O624" i="6"/>
  <c r="P624" i="6" s="1"/>
  <c r="AA623" i="6"/>
  <c r="AB623" i="6" s="1"/>
  <c r="W623" i="6"/>
  <c r="X623" i="6" s="1"/>
  <c r="S623" i="6"/>
  <c r="T623" i="6" s="1"/>
  <c r="O623" i="6"/>
  <c r="P623" i="6" s="1"/>
  <c r="AA622" i="6"/>
  <c r="AB622" i="6" s="1"/>
  <c r="W622" i="6"/>
  <c r="X622" i="6" s="1"/>
  <c r="S622" i="6"/>
  <c r="T622" i="6" s="1"/>
  <c r="O622" i="6"/>
  <c r="P622" i="6" s="1"/>
  <c r="AA621" i="6"/>
  <c r="AB621" i="6" s="1"/>
  <c r="W621" i="6"/>
  <c r="X621" i="6" s="1"/>
  <c r="S621" i="6"/>
  <c r="T621" i="6" s="1"/>
  <c r="O621" i="6"/>
  <c r="P621" i="6" s="1"/>
  <c r="AA620" i="6"/>
  <c r="AB620" i="6" s="1"/>
  <c r="W620" i="6"/>
  <c r="X620" i="6" s="1"/>
  <c r="S620" i="6"/>
  <c r="T620" i="6" s="1"/>
  <c r="O620" i="6"/>
  <c r="P620" i="6" s="1"/>
  <c r="AA619" i="6"/>
  <c r="AB619" i="6" s="1"/>
  <c r="W619" i="6"/>
  <c r="X619" i="6" s="1"/>
  <c r="S619" i="6"/>
  <c r="T619" i="6" s="1"/>
  <c r="O619" i="6"/>
  <c r="P619" i="6" s="1"/>
  <c r="AA618" i="6"/>
  <c r="AB618" i="6" s="1"/>
  <c r="W618" i="6"/>
  <c r="X618" i="6" s="1"/>
  <c r="S618" i="6"/>
  <c r="T618" i="6" s="1"/>
  <c r="O618" i="6"/>
  <c r="P618" i="6" s="1"/>
  <c r="AA617" i="6"/>
  <c r="AB617" i="6" s="1"/>
  <c r="W617" i="6"/>
  <c r="X617" i="6" s="1"/>
  <c r="S617" i="6"/>
  <c r="T617" i="6" s="1"/>
  <c r="O617" i="6"/>
  <c r="P617" i="6" s="1"/>
  <c r="AA616" i="6"/>
  <c r="AB616" i="6" s="1"/>
  <c r="W616" i="6"/>
  <c r="X616" i="6" s="1"/>
  <c r="S616" i="6"/>
  <c r="T616" i="6" s="1"/>
  <c r="O616" i="6"/>
  <c r="P616" i="6" s="1"/>
  <c r="AA615" i="6"/>
  <c r="AB615" i="6" s="1"/>
  <c r="W615" i="6"/>
  <c r="X615" i="6" s="1"/>
  <c r="S615" i="6"/>
  <c r="T615" i="6" s="1"/>
  <c r="O615" i="6"/>
  <c r="P615" i="6" s="1"/>
  <c r="AA614" i="6"/>
  <c r="AB614" i="6" s="1"/>
  <c r="W614" i="6"/>
  <c r="X614" i="6" s="1"/>
  <c r="S614" i="6"/>
  <c r="T614" i="6" s="1"/>
  <c r="O614" i="6"/>
  <c r="P614" i="6" s="1"/>
  <c r="AA613" i="6"/>
  <c r="AB613" i="6" s="1"/>
  <c r="W613" i="6"/>
  <c r="X613" i="6" s="1"/>
  <c r="S613" i="6"/>
  <c r="T613" i="6" s="1"/>
  <c r="O613" i="6"/>
  <c r="P613" i="6" s="1"/>
  <c r="AA612" i="6"/>
  <c r="AB612" i="6" s="1"/>
  <c r="W612" i="6"/>
  <c r="X612" i="6" s="1"/>
  <c r="S612" i="6"/>
  <c r="T612" i="6" s="1"/>
  <c r="O612" i="6"/>
  <c r="P612" i="6" s="1"/>
  <c r="AA611" i="6"/>
  <c r="AB611" i="6" s="1"/>
  <c r="W611" i="6"/>
  <c r="X611" i="6" s="1"/>
  <c r="S611" i="6"/>
  <c r="T611" i="6" s="1"/>
  <c r="O611" i="6"/>
  <c r="P611" i="6" s="1"/>
  <c r="AA610" i="6"/>
  <c r="AB610" i="6" s="1"/>
  <c r="W610" i="6"/>
  <c r="X610" i="6" s="1"/>
  <c r="S610" i="6"/>
  <c r="T610" i="6" s="1"/>
  <c r="O610" i="6"/>
  <c r="P610" i="6" s="1"/>
  <c r="AA609" i="6"/>
  <c r="AB609" i="6" s="1"/>
  <c r="W609" i="6"/>
  <c r="X609" i="6" s="1"/>
  <c r="S609" i="6"/>
  <c r="T609" i="6" s="1"/>
  <c r="O609" i="6"/>
  <c r="P609" i="6" s="1"/>
  <c r="AA608" i="6"/>
  <c r="AB608" i="6" s="1"/>
  <c r="W608" i="6"/>
  <c r="X608" i="6" s="1"/>
  <c r="S608" i="6"/>
  <c r="T608" i="6" s="1"/>
  <c r="O608" i="6"/>
  <c r="P608" i="6" s="1"/>
  <c r="AA607" i="6"/>
  <c r="AB607" i="6" s="1"/>
  <c r="W607" i="6"/>
  <c r="X607" i="6" s="1"/>
  <c r="S607" i="6"/>
  <c r="T607" i="6" s="1"/>
  <c r="O607" i="6"/>
  <c r="P607" i="6" s="1"/>
  <c r="AA606" i="6"/>
  <c r="AB606" i="6" s="1"/>
  <c r="W606" i="6"/>
  <c r="X606" i="6" s="1"/>
  <c r="S606" i="6"/>
  <c r="T606" i="6" s="1"/>
  <c r="O606" i="6"/>
  <c r="P606" i="6" s="1"/>
  <c r="AA605" i="6"/>
  <c r="AB605" i="6" s="1"/>
  <c r="W605" i="6"/>
  <c r="X605" i="6" s="1"/>
  <c r="S605" i="6"/>
  <c r="T605" i="6" s="1"/>
  <c r="O605" i="6"/>
  <c r="P605" i="6" s="1"/>
  <c r="AA604" i="6"/>
  <c r="AB604" i="6" s="1"/>
  <c r="W604" i="6"/>
  <c r="X604" i="6" s="1"/>
  <c r="S604" i="6"/>
  <c r="T604" i="6" s="1"/>
  <c r="O604" i="6"/>
  <c r="P604" i="6" s="1"/>
  <c r="AA603" i="6"/>
  <c r="AB603" i="6" s="1"/>
  <c r="W603" i="6"/>
  <c r="X603" i="6" s="1"/>
  <c r="S603" i="6"/>
  <c r="T603" i="6" s="1"/>
  <c r="O603" i="6"/>
  <c r="P603" i="6" s="1"/>
  <c r="AA602" i="6"/>
  <c r="AB602" i="6" s="1"/>
  <c r="W602" i="6"/>
  <c r="X602" i="6" s="1"/>
  <c r="S602" i="6"/>
  <c r="T602" i="6" s="1"/>
  <c r="O602" i="6"/>
  <c r="P602" i="6" s="1"/>
  <c r="AA601" i="6"/>
  <c r="AB601" i="6" s="1"/>
  <c r="W601" i="6"/>
  <c r="X601" i="6" s="1"/>
  <c r="S601" i="6"/>
  <c r="T601" i="6" s="1"/>
  <c r="O601" i="6"/>
  <c r="P601" i="6" s="1"/>
  <c r="AA600" i="6"/>
  <c r="AB600" i="6" s="1"/>
  <c r="W600" i="6"/>
  <c r="X600" i="6" s="1"/>
  <c r="S600" i="6"/>
  <c r="T600" i="6" s="1"/>
  <c r="O600" i="6"/>
  <c r="P600" i="6" s="1"/>
  <c r="AA599" i="6"/>
  <c r="AB599" i="6" s="1"/>
  <c r="W599" i="6"/>
  <c r="X599" i="6" s="1"/>
  <c r="S599" i="6"/>
  <c r="T599" i="6" s="1"/>
  <c r="O599" i="6"/>
  <c r="P599" i="6" s="1"/>
  <c r="AA598" i="6"/>
  <c r="AB598" i="6" s="1"/>
  <c r="W598" i="6"/>
  <c r="X598" i="6" s="1"/>
  <c r="S598" i="6"/>
  <c r="T598" i="6" s="1"/>
  <c r="O598" i="6"/>
  <c r="P598" i="6" s="1"/>
  <c r="AA597" i="6"/>
  <c r="AB597" i="6" s="1"/>
  <c r="W597" i="6"/>
  <c r="X597" i="6" s="1"/>
  <c r="S597" i="6"/>
  <c r="T597" i="6" s="1"/>
  <c r="O597" i="6"/>
  <c r="P597" i="6" s="1"/>
  <c r="AA596" i="6"/>
  <c r="AB596" i="6" s="1"/>
  <c r="W596" i="6"/>
  <c r="X596" i="6" s="1"/>
  <c r="S596" i="6"/>
  <c r="T596" i="6" s="1"/>
  <c r="O596" i="6"/>
  <c r="P596" i="6" s="1"/>
  <c r="AA595" i="6"/>
  <c r="AB595" i="6" s="1"/>
  <c r="W595" i="6"/>
  <c r="X595" i="6" s="1"/>
  <c r="S595" i="6"/>
  <c r="T595" i="6" s="1"/>
  <c r="O595" i="6"/>
  <c r="P595" i="6" s="1"/>
  <c r="AA594" i="6"/>
  <c r="AB594" i="6" s="1"/>
  <c r="W594" i="6"/>
  <c r="X594" i="6" s="1"/>
  <c r="S594" i="6"/>
  <c r="T594" i="6" s="1"/>
  <c r="O594" i="6"/>
  <c r="P594" i="6" s="1"/>
  <c r="AA593" i="6"/>
  <c r="AB593" i="6" s="1"/>
  <c r="W593" i="6"/>
  <c r="X593" i="6" s="1"/>
  <c r="S593" i="6"/>
  <c r="T593" i="6" s="1"/>
  <c r="O593" i="6"/>
  <c r="P593" i="6" s="1"/>
  <c r="AA592" i="6"/>
  <c r="AB592" i="6" s="1"/>
  <c r="W592" i="6"/>
  <c r="X592" i="6" s="1"/>
  <c r="S592" i="6"/>
  <c r="T592" i="6" s="1"/>
  <c r="O592" i="6"/>
  <c r="P592" i="6" s="1"/>
  <c r="AA591" i="6"/>
  <c r="AB591" i="6" s="1"/>
  <c r="W591" i="6"/>
  <c r="X591" i="6" s="1"/>
  <c r="S591" i="6"/>
  <c r="T591" i="6" s="1"/>
  <c r="O591" i="6"/>
  <c r="P591" i="6" s="1"/>
  <c r="AA590" i="6"/>
  <c r="AB590" i="6" s="1"/>
  <c r="W590" i="6"/>
  <c r="X590" i="6" s="1"/>
  <c r="S590" i="6"/>
  <c r="T590" i="6" s="1"/>
  <c r="O590" i="6"/>
  <c r="P590" i="6" s="1"/>
  <c r="AA589" i="6"/>
  <c r="AB589" i="6" s="1"/>
  <c r="W589" i="6"/>
  <c r="X589" i="6" s="1"/>
  <c r="S589" i="6"/>
  <c r="T589" i="6" s="1"/>
  <c r="O589" i="6"/>
  <c r="P589" i="6" s="1"/>
  <c r="AA588" i="6"/>
  <c r="AB588" i="6" s="1"/>
  <c r="W588" i="6"/>
  <c r="X588" i="6" s="1"/>
  <c r="S588" i="6"/>
  <c r="T588" i="6" s="1"/>
  <c r="O588" i="6"/>
  <c r="P588" i="6" s="1"/>
  <c r="AA587" i="6"/>
  <c r="AB587" i="6" s="1"/>
  <c r="W587" i="6"/>
  <c r="X587" i="6" s="1"/>
  <c r="S587" i="6"/>
  <c r="T587" i="6" s="1"/>
  <c r="O587" i="6"/>
  <c r="P587" i="6" s="1"/>
  <c r="AA586" i="6"/>
  <c r="AB586" i="6" s="1"/>
  <c r="W586" i="6"/>
  <c r="X586" i="6" s="1"/>
  <c r="S586" i="6"/>
  <c r="T586" i="6" s="1"/>
  <c r="O586" i="6"/>
  <c r="P586" i="6" s="1"/>
  <c r="AA585" i="6"/>
  <c r="AB585" i="6" s="1"/>
  <c r="W585" i="6"/>
  <c r="X585" i="6" s="1"/>
  <c r="S585" i="6"/>
  <c r="T585" i="6" s="1"/>
  <c r="O585" i="6"/>
  <c r="P585" i="6" s="1"/>
  <c r="AA584" i="6"/>
  <c r="AB584" i="6" s="1"/>
  <c r="W584" i="6"/>
  <c r="X584" i="6" s="1"/>
  <c r="S584" i="6"/>
  <c r="T584" i="6" s="1"/>
  <c r="O584" i="6"/>
  <c r="P584" i="6" s="1"/>
  <c r="AA583" i="6"/>
  <c r="AB583" i="6" s="1"/>
  <c r="W583" i="6"/>
  <c r="X583" i="6" s="1"/>
  <c r="S583" i="6"/>
  <c r="T583" i="6" s="1"/>
  <c r="O583" i="6"/>
  <c r="P583" i="6" s="1"/>
  <c r="AA582" i="6"/>
  <c r="AB582" i="6" s="1"/>
  <c r="W582" i="6"/>
  <c r="X582" i="6" s="1"/>
  <c r="S582" i="6"/>
  <c r="T582" i="6" s="1"/>
  <c r="O582" i="6"/>
  <c r="P582" i="6" s="1"/>
  <c r="AA581" i="6"/>
  <c r="AB581" i="6" s="1"/>
  <c r="W581" i="6"/>
  <c r="X581" i="6" s="1"/>
  <c r="S581" i="6"/>
  <c r="T581" i="6" s="1"/>
  <c r="O581" i="6"/>
  <c r="P581" i="6" s="1"/>
  <c r="AA580" i="6"/>
  <c r="AB580" i="6" s="1"/>
  <c r="W580" i="6"/>
  <c r="X580" i="6" s="1"/>
  <c r="S580" i="6"/>
  <c r="T580" i="6" s="1"/>
  <c r="O580" i="6"/>
  <c r="P580" i="6" s="1"/>
  <c r="AA579" i="6"/>
  <c r="AB579" i="6" s="1"/>
  <c r="W579" i="6"/>
  <c r="X579" i="6" s="1"/>
  <c r="S579" i="6"/>
  <c r="T579" i="6" s="1"/>
  <c r="O579" i="6"/>
  <c r="P579" i="6" s="1"/>
  <c r="AA578" i="6"/>
  <c r="AB578" i="6" s="1"/>
  <c r="W578" i="6"/>
  <c r="X578" i="6" s="1"/>
  <c r="S578" i="6"/>
  <c r="T578" i="6" s="1"/>
  <c r="O578" i="6"/>
  <c r="P578" i="6" s="1"/>
  <c r="AA577" i="6"/>
  <c r="AB577" i="6" s="1"/>
  <c r="W577" i="6"/>
  <c r="X577" i="6" s="1"/>
  <c r="S577" i="6"/>
  <c r="T577" i="6" s="1"/>
  <c r="O577" i="6"/>
  <c r="P577" i="6" s="1"/>
  <c r="AA576" i="6"/>
  <c r="AB576" i="6" s="1"/>
  <c r="W576" i="6"/>
  <c r="X576" i="6" s="1"/>
  <c r="S576" i="6"/>
  <c r="T576" i="6" s="1"/>
  <c r="O576" i="6"/>
  <c r="P576" i="6" s="1"/>
  <c r="AA575" i="6"/>
  <c r="AB575" i="6" s="1"/>
  <c r="W575" i="6"/>
  <c r="X575" i="6" s="1"/>
  <c r="S575" i="6"/>
  <c r="T575" i="6" s="1"/>
  <c r="O575" i="6"/>
  <c r="P575" i="6" s="1"/>
  <c r="AA574" i="6"/>
  <c r="AB574" i="6" s="1"/>
  <c r="W574" i="6"/>
  <c r="X574" i="6" s="1"/>
  <c r="S574" i="6"/>
  <c r="T574" i="6" s="1"/>
  <c r="O574" i="6"/>
  <c r="P574" i="6" s="1"/>
  <c r="AA573" i="6"/>
  <c r="AB573" i="6" s="1"/>
  <c r="W573" i="6"/>
  <c r="X573" i="6" s="1"/>
  <c r="S573" i="6"/>
  <c r="T573" i="6" s="1"/>
  <c r="O573" i="6"/>
  <c r="P573" i="6" s="1"/>
  <c r="AA572" i="6"/>
  <c r="AB572" i="6" s="1"/>
  <c r="W572" i="6"/>
  <c r="X572" i="6" s="1"/>
  <c r="S572" i="6"/>
  <c r="T572" i="6" s="1"/>
  <c r="O572" i="6"/>
  <c r="P572" i="6" s="1"/>
  <c r="AA571" i="6"/>
  <c r="AB571" i="6" s="1"/>
  <c r="W571" i="6"/>
  <c r="X571" i="6" s="1"/>
  <c r="S571" i="6"/>
  <c r="T571" i="6" s="1"/>
  <c r="O571" i="6"/>
  <c r="P571" i="6" s="1"/>
  <c r="AA570" i="6"/>
  <c r="AB570" i="6" s="1"/>
  <c r="W570" i="6"/>
  <c r="X570" i="6" s="1"/>
  <c r="S570" i="6"/>
  <c r="T570" i="6" s="1"/>
  <c r="O570" i="6"/>
  <c r="P570" i="6" s="1"/>
  <c r="AA569" i="6"/>
  <c r="AB569" i="6" s="1"/>
  <c r="W569" i="6"/>
  <c r="X569" i="6" s="1"/>
  <c r="S569" i="6"/>
  <c r="T569" i="6" s="1"/>
  <c r="O569" i="6"/>
  <c r="P569" i="6" s="1"/>
  <c r="AA568" i="6"/>
  <c r="AB568" i="6" s="1"/>
  <c r="W568" i="6"/>
  <c r="X568" i="6" s="1"/>
  <c r="S568" i="6"/>
  <c r="T568" i="6" s="1"/>
  <c r="O568" i="6"/>
  <c r="P568" i="6" s="1"/>
  <c r="AA567" i="6"/>
  <c r="AB567" i="6" s="1"/>
  <c r="W567" i="6"/>
  <c r="X567" i="6" s="1"/>
  <c r="S567" i="6"/>
  <c r="T567" i="6" s="1"/>
  <c r="O567" i="6"/>
  <c r="P567" i="6" s="1"/>
  <c r="AA566" i="6"/>
  <c r="AB566" i="6" s="1"/>
  <c r="W566" i="6"/>
  <c r="X566" i="6" s="1"/>
  <c r="S566" i="6"/>
  <c r="T566" i="6" s="1"/>
  <c r="O566" i="6"/>
  <c r="P566" i="6" s="1"/>
  <c r="AA565" i="6"/>
  <c r="AB565" i="6" s="1"/>
  <c r="W565" i="6"/>
  <c r="X565" i="6" s="1"/>
  <c r="S565" i="6"/>
  <c r="T565" i="6" s="1"/>
  <c r="O565" i="6"/>
  <c r="P565" i="6" s="1"/>
  <c r="AA564" i="6"/>
  <c r="AB564" i="6" s="1"/>
  <c r="W564" i="6"/>
  <c r="X564" i="6" s="1"/>
  <c r="S564" i="6"/>
  <c r="T564" i="6" s="1"/>
  <c r="O564" i="6"/>
  <c r="P564" i="6" s="1"/>
  <c r="AA563" i="6"/>
  <c r="AB563" i="6" s="1"/>
  <c r="W563" i="6"/>
  <c r="X563" i="6" s="1"/>
  <c r="S563" i="6"/>
  <c r="T563" i="6" s="1"/>
  <c r="O563" i="6"/>
  <c r="P563" i="6" s="1"/>
  <c r="AA562" i="6"/>
  <c r="AB562" i="6" s="1"/>
  <c r="W562" i="6"/>
  <c r="X562" i="6" s="1"/>
  <c r="S562" i="6"/>
  <c r="T562" i="6" s="1"/>
  <c r="O562" i="6"/>
  <c r="P562" i="6" s="1"/>
  <c r="AA561" i="6"/>
  <c r="AB561" i="6" s="1"/>
  <c r="W561" i="6"/>
  <c r="X561" i="6" s="1"/>
  <c r="S561" i="6"/>
  <c r="T561" i="6" s="1"/>
  <c r="O561" i="6"/>
  <c r="P561" i="6" s="1"/>
  <c r="AA560" i="6"/>
  <c r="AB560" i="6" s="1"/>
  <c r="W560" i="6"/>
  <c r="X560" i="6" s="1"/>
  <c r="S560" i="6"/>
  <c r="T560" i="6" s="1"/>
  <c r="O560" i="6"/>
  <c r="P560" i="6" s="1"/>
  <c r="AA559" i="6"/>
  <c r="AB559" i="6" s="1"/>
  <c r="W559" i="6"/>
  <c r="X559" i="6" s="1"/>
  <c r="S559" i="6"/>
  <c r="T559" i="6" s="1"/>
  <c r="O559" i="6"/>
  <c r="P559" i="6" s="1"/>
  <c r="AA558" i="6"/>
  <c r="AB558" i="6" s="1"/>
  <c r="W558" i="6"/>
  <c r="X558" i="6" s="1"/>
  <c r="S558" i="6"/>
  <c r="T558" i="6" s="1"/>
  <c r="O558" i="6"/>
  <c r="P558" i="6" s="1"/>
  <c r="AA557" i="6"/>
  <c r="AB557" i="6" s="1"/>
  <c r="W557" i="6"/>
  <c r="X557" i="6" s="1"/>
  <c r="S557" i="6"/>
  <c r="T557" i="6" s="1"/>
  <c r="O557" i="6"/>
  <c r="P557" i="6" s="1"/>
  <c r="AA556" i="6"/>
  <c r="AB556" i="6" s="1"/>
  <c r="W556" i="6"/>
  <c r="X556" i="6" s="1"/>
  <c r="S556" i="6"/>
  <c r="T556" i="6" s="1"/>
  <c r="O556" i="6"/>
  <c r="P556" i="6" s="1"/>
  <c r="AA555" i="6"/>
  <c r="AB555" i="6" s="1"/>
  <c r="W555" i="6"/>
  <c r="X555" i="6" s="1"/>
  <c r="S555" i="6"/>
  <c r="T555" i="6" s="1"/>
  <c r="O555" i="6"/>
  <c r="P555" i="6" s="1"/>
  <c r="AA554" i="6"/>
  <c r="AB554" i="6" s="1"/>
  <c r="W554" i="6"/>
  <c r="X554" i="6" s="1"/>
  <c r="S554" i="6"/>
  <c r="T554" i="6" s="1"/>
  <c r="O554" i="6"/>
  <c r="P554" i="6" s="1"/>
  <c r="AA553" i="6"/>
  <c r="AB553" i="6" s="1"/>
  <c r="W553" i="6"/>
  <c r="X553" i="6" s="1"/>
  <c r="S553" i="6"/>
  <c r="T553" i="6" s="1"/>
  <c r="O553" i="6"/>
  <c r="P553" i="6" s="1"/>
  <c r="AA552" i="6"/>
  <c r="AB552" i="6" s="1"/>
  <c r="W552" i="6"/>
  <c r="X552" i="6" s="1"/>
  <c r="S552" i="6"/>
  <c r="T552" i="6" s="1"/>
  <c r="O552" i="6"/>
  <c r="P552" i="6" s="1"/>
  <c r="AA551" i="6"/>
  <c r="AB551" i="6" s="1"/>
  <c r="W551" i="6"/>
  <c r="X551" i="6" s="1"/>
  <c r="S551" i="6"/>
  <c r="T551" i="6" s="1"/>
  <c r="O551" i="6"/>
  <c r="P551" i="6" s="1"/>
  <c r="AA550" i="6"/>
  <c r="AB550" i="6" s="1"/>
  <c r="W550" i="6"/>
  <c r="X550" i="6" s="1"/>
  <c r="S550" i="6"/>
  <c r="T550" i="6" s="1"/>
  <c r="O550" i="6"/>
  <c r="P550" i="6" s="1"/>
  <c r="AA549" i="6"/>
  <c r="AB549" i="6" s="1"/>
  <c r="W549" i="6"/>
  <c r="X549" i="6" s="1"/>
  <c r="S549" i="6"/>
  <c r="T549" i="6" s="1"/>
  <c r="O549" i="6"/>
  <c r="P549" i="6" s="1"/>
  <c r="AA548" i="6"/>
  <c r="AB548" i="6" s="1"/>
  <c r="W548" i="6"/>
  <c r="X548" i="6" s="1"/>
  <c r="S548" i="6"/>
  <c r="T548" i="6" s="1"/>
  <c r="O548" i="6"/>
  <c r="P548" i="6" s="1"/>
  <c r="AA547" i="6"/>
  <c r="AB547" i="6" s="1"/>
  <c r="W547" i="6"/>
  <c r="X547" i="6" s="1"/>
  <c r="S547" i="6"/>
  <c r="T547" i="6" s="1"/>
  <c r="O547" i="6"/>
  <c r="P547" i="6" s="1"/>
  <c r="AA546" i="6"/>
  <c r="AB546" i="6" s="1"/>
  <c r="W546" i="6"/>
  <c r="X546" i="6" s="1"/>
  <c r="S546" i="6"/>
  <c r="T546" i="6" s="1"/>
  <c r="O546" i="6"/>
  <c r="P546" i="6" s="1"/>
  <c r="AA545" i="6"/>
  <c r="AB545" i="6" s="1"/>
  <c r="W545" i="6"/>
  <c r="X545" i="6" s="1"/>
  <c r="S545" i="6"/>
  <c r="T545" i="6" s="1"/>
  <c r="O545" i="6"/>
  <c r="P545" i="6" s="1"/>
  <c r="AA544" i="6"/>
  <c r="AB544" i="6" s="1"/>
  <c r="W544" i="6"/>
  <c r="X544" i="6" s="1"/>
  <c r="S544" i="6"/>
  <c r="T544" i="6" s="1"/>
  <c r="O544" i="6"/>
  <c r="P544" i="6" s="1"/>
  <c r="AA543" i="6"/>
  <c r="AB543" i="6" s="1"/>
  <c r="W543" i="6"/>
  <c r="X543" i="6" s="1"/>
  <c r="S543" i="6"/>
  <c r="T543" i="6" s="1"/>
  <c r="O543" i="6"/>
  <c r="P543" i="6" s="1"/>
  <c r="AA542" i="6"/>
  <c r="AB542" i="6" s="1"/>
  <c r="W542" i="6"/>
  <c r="X542" i="6" s="1"/>
  <c r="S542" i="6"/>
  <c r="T542" i="6" s="1"/>
  <c r="O542" i="6"/>
  <c r="P542" i="6" s="1"/>
  <c r="AA541" i="6"/>
  <c r="AB541" i="6" s="1"/>
  <c r="W541" i="6"/>
  <c r="X541" i="6" s="1"/>
  <c r="S541" i="6"/>
  <c r="T541" i="6" s="1"/>
  <c r="O541" i="6"/>
  <c r="P541" i="6" s="1"/>
  <c r="AA540" i="6"/>
  <c r="AB540" i="6" s="1"/>
  <c r="W540" i="6"/>
  <c r="X540" i="6" s="1"/>
  <c r="S540" i="6"/>
  <c r="T540" i="6" s="1"/>
  <c r="O540" i="6"/>
  <c r="P540" i="6" s="1"/>
  <c r="AA539" i="6"/>
  <c r="AB539" i="6" s="1"/>
  <c r="W539" i="6"/>
  <c r="X539" i="6" s="1"/>
  <c r="S539" i="6"/>
  <c r="T539" i="6" s="1"/>
  <c r="O539" i="6"/>
  <c r="P539" i="6" s="1"/>
  <c r="AA538" i="6"/>
  <c r="AB538" i="6" s="1"/>
  <c r="W538" i="6"/>
  <c r="X538" i="6" s="1"/>
  <c r="S538" i="6"/>
  <c r="T538" i="6" s="1"/>
  <c r="O538" i="6"/>
  <c r="P538" i="6" s="1"/>
  <c r="AA537" i="6"/>
  <c r="AB537" i="6" s="1"/>
  <c r="W537" i="6"/>
  <c r="X537" i="6" s="1"/>
  <c r="S537" i="6"/>
  <c r="T537" i="6" s="1"/>
  <c r="O537" i="6"/>
  <c r="P537" i="6" s="1"/>
  <c r="AA536" i="6"/>
  <c r="AB536" i="6" s="1"/>
  <c r="W536" i="6"/>
  <c r="X536" i="6" s="1"/>
  <c r="S536" i="6"/>
  <c r="T536" i="6" s="1"/>
  <c r="O536" i="6"/>
  <c r="P536" i="6" s="1"/>
  <c r="AA535" i="6"/>
  <c r="AB535" i="6" s="1"/>
  <c r="W535" i="6"/>
  <c r="X535" i="6" s="1"/>
  <c r="S535" i="6"/>
  <c r="T535" i="6" s="1"/>
  <c r="O535" i="6"/>
  <c r="P535" i="6" s="1"/>
  <c r="AA534" i="6"/>
  <c r="AB534" i="6" s="1"/>
  <c r="W534" i="6"/>
  <c r="X534" i="6" s="1"/>
  <c r="S534" i="6"/>
  <c r="T534" i="6" s="1"/>
  <c r="O534" i="6"/>
  <c r="P534" i="6" s="1"/>
  <c r="AA533" i="6"/>
  <c r="AB533" i="6" s="1"/>
  <c r="W533" i="6"/>
  <c r="X533" i="6" s="1"/>
  <c r="S533" i="6"/>
  <c r="T533" i="6" s="1"/>
  <c r="O533" i="6"/>
  <c r="P533" i="6" s="1"/>
  <c r="AA532" i="6"/>
  <c r="AB532" i="6" s="1"/>
  <c r="W532" i="6"/>
  <c r="X532" i="6" s="1"/>
  <c r="S532" i="6"/>
  <c r="T532" i="6" s="1"/>
  <c r="O532" i="6"/>
  <c r="P532" i="6" s="1"/>
  <c r="AA531" i="6"/>
  <c r="AB531" i="6" s="1"/>
  <c r="W531" i="6"/>
  <c r="X531" i="6" s="1"/>
  <c r="S531" i="6"/>
  <c r="T531" i="6" s="1"/>
  <c r="O531" i="6"/>
  <c r="P531" i="6" s="1"/>
  <c r="AA530" i="6"/>
  <c r="AB530" i="6" s="1"/>
  <c r="W530" i="6"/>
  <c r="X530" i="6" s="1"/>
  <c r="S530" i="6"/>
  <c r="T530" i="6" s="1"/>
  <c r="O530" i="6"/>
  <c r="P530" i="6" s="1"/>
  <c r="AA529" i="6"/>
  <c r="AB529" i="6" s="1"/>
  <c r="W529" i="6"/>
  <c r="X529" i="6" s="1"/>
  <c r="S529" i="6"/>
  <c r="T529" i="6" s="1"/>
  <c r="O529" i="6"/>
  <c r="P529" i="6" s="1"/>
  <c r="AA528" i="6"/>
  <c r="AB528" i="6" s="1"/>
  <c r="W528" i="6"/>
  <c r="X528" i="6" s="1"/>
  <c r="S528" i="6"/>
  <c r="T528" i="6" s="1"/>
  <c r="O528" i="6"/>
  <c r="P528" i="6" s="1"/>
  <c r="AA527" i="6"/>
  <c r="AB527" i="6" s="1"/>
  <c r="W527" i="6"/>
  <c r="X527" i="6" s="1"/>
  <c r="S527" i="6"/>
  <c r="T527" i="6" s="1"/>
  <c r="O527" i="6"/>
  <c r="P527" i="6" s="1"/>
  <c r="AA526" i="6"/>
  <c r="AB526" i="6" s="1"/>
  <c r="W526" i="6"/>
  <c r="X526" i="6" s="1"/>
  <c r="S526" i="6"/>
  <c r="T526" i="6" s="1"/>
  <c r="O526" i="6"/>
  <c r="P526" i="6" s="1"/>
  <c r="AA525" i="6"/>
  <c r="AB525" i="6" s="1"/>
  <c r="W525" i="6"/>
  <c r="X525" i="6" s="1"/>
  <c r="S525" i="6"/>
  <c r="T525" i="6" s="1"/>
  <c r="O525" i="6"/>
  <c r="P525" i="6" s="1"/>
  <c r="AA524" i="6"/>
  <c r="AB524" i="6" s="1"/>
  <c r="W524" i="6"/>
  <c r="X524" i="6" s="1"/>
  <c r="S524" i="6"/>
  <c r="T524" i="6" s="1"/>
  <c r="O524" i="6"/>
  <c r="P524" i="6" s="1"/>
  <c r="AA523" i="6"/>
  <c r="AB523" i="6" s="1"/>
  <c r="W523" i="6"/>
  <c r="X523" i="6" s="1"/>
  <c r="S523" i="6"/>
  <c r="T523" i="6" s="1"/>
  <c r="O523" i="6"/>
  <c r="P523" i="6" s="1"/>
  <c r="AA522" i="6"/>
  <c r="AB522" i="6" s="1"/>
  <c r="W522" i="6"/>
  <c r="X522" i="6" s="1"/>
  <c r="S522" i="6"/>
  <c r="T522" i="6" s="1"/>
  <c r="O522" i="6"/>
  <c r="P522" i="6" s="1"/>
  <c r="AA521" i="6"/>
  <c r="AB521" i="6" s="1"/>
  <c r="W521" i="6"/>
  <c r="X521" i="6" s="1"/>
  <c r="S521" i="6"/>
  <c r="T521" i="6" s="1"/>
  <c r="O521" i="6"/>
  <c r="P521" i="6" s="1"/>
  <c r="AA520" i="6"/>
  <c r="AB520" i="6" s="1"/>
  <c r="W520" i="6"/>
  <c r="X520" i="6" s="1"/>
  <c r="S520" i="6"/>
  <c r="T520" i="6" s="1"/>
  <c r="O520" i="6"/>
  <c r="P520" i="6" s="1"/>
  <c r="AA519" i="6"/>
  <c r="AB519" i="6" s="1"/>
  <c r="W519" i="6"/>
  <c r="X519" i="6" s="1"/>
  <c r="S519" i="6"/>
  <c r="T519" i="6" s="1"/>
  <c r="O519" i="6"/>
  <c r="P519" i="6" s="1"/>
  <c r="AA518" i="6"/>
  <c r="AB518" i="6" s="1"/>
  <c r="W518" i="6"/>
  <c r="X518" i="6" s="1"/>
  <c r="S518" i="6"/>
  <c r="T518" i="6" s="1"/>
  <c r="O518" i="6"/>
  <c r="P518" i="6" s="1"/>
  <c r="AA517" i="6"/>
  <c r="AB517" i="6" s="1"/>
  <c r="W517" i="6"/>
  <c r="X517" i="6" s="1"/>
  <c r="S517" i="6"/>
  <c r="T517" i="6" s="1"/>
  <c r="O517" i="6"/>
  <c r="P517" i="6" s="1"/>
  <c r="AA516" i="6"/>
  <c r="AB516" i="6" s="1"/>
  <c r="W516" i="6"/>
  <c r="X516" i="6" s="1"/>
  <c r="S516" i="6"/>
  <c r="T516" i="6" s="1"/>
  <c r="O516" i="6"/>
  <c r="P516" i="6" s="1"/>
  <c r="AA515" i="6"/>
  <c r="AB515" i="6" s="1"/>
  <c r="W515" i="6"/>
  <c r="X515" i="6" s="1"/>
  <c r="S515" i="6"/>
  <c r="T515" i="6" s="1"/>
  <c r="O515" i="6"/>
  <c r="P515" i="6" s="1"/>
  <c r="AA514" i="6"/>
  <c r="AB514" i="6" s="1"/>
  <c r="W514" i="6"/>
  <c r="X514" i="6" s="1"/>
  <c r="S514" i="6"/>
  <c r="T514" i="6" s="1"/>
  <c r="O514" i="6"/>
  <c r="P514" i="6" s="1"/>
  <c r="AA513" i="6"/>
  <c r="AB513" i="6" s="1"/>
  <c r="W513" i="6"/>
  <c r="X513" i="6" s="1"/>
  <c r="S513" i="6"/>
  <c r="T513" i="6" s="1"/>
  <c r="O513" i="6"/>
  <c r="P513" i="6" s="1"/>
  <c r="AA512" i="6"/>
  <c r="AB512" i="6" s="1"/>
  <c r="W512" i="6"/>
  <c r="X512" i="6" s="1"/>
  <c r="S512" i="6"/>
  <c r="T512" i="6" s="1"/>
  <c r="O512" i="6"/>
  <c r="P512" i="6" s="1"/>
  <c r="AA511" i="6"/>
  <c r="AB511" i="6" s="1"/>
  <c r="W511" i="6"/>
  <c r="X511" i="6" s="1"/>
  <c r="S511" i="6"/>
  <c r="T511" i="6" s="1"/>
  <c r="O511" i="6"/>
  <c r="P511" i="6" s="1"/>
  <c r="AA510" i="6"/>
  <c r="AB510" i="6" s="1"/>
  <c r="W510" i="6"/>
  <c r="X510" i="6" s="1"/>
  <c r="S510" i="6"/>
  <c r="T510" i="6" s="1"/>
  <c r="O510" i="6"/>
  <c r="P510" i="6" s="1"/>
  <c r="AA509" i="6"/>
  <c r="AB509" i="6" s="1"/>
  <c r="W509" i="6"/>
  <c r="X509" i="6" s="1"/>
  <c r="S509" i="6"/>
  <c r="T509" i="6" s="1"/>
  <c r="O509" i="6"/>
  <c r="P509" i="6" s="1"/>
  <c r="AA508" i="6"/>
  <c r="AB508" i="6" s="1"/>
  <c r="W508" i="6"/>
  <c r="X508" i="6" s="1"/>
  <c r="S508" i="6"/>
  <c r="T508" i="6" s="1"/>
  <c r="O508" i="6"/>
  <c r="P508" i="6" s="1"/>
  <c r="AA507" i="6"/>
  <c r="AB507" i="6" s="1"/>
  <c r="W507" i="6"/>
  <c r="X507" i="6" s="1"/>
  <c r="S507" i="6"/>
  <c r="T507" i="6" s="1"/>
  <c r="O507" i="6"/>
  <c r="P507" i="6" s="1"/>
  <c r="AA506" i="6"/>
  <c r="AB506" i="6" s="1"/>
  <c r="W506" i="6"/>
  <c r="X506" i="6" s="1"/>
  <c r="S506" i="6"/>
  <c r="T506" i="6" s="1"/>
  <c r="O506" i="6"/>
  <c r="P506" i="6" s="1"/>
  <c r="AA505" i="6"/>
  <c r="AB505" i="6" s="1"/>
  <c r="W505" i="6"/>
  <c r="X505" i="6" s="1"/>
  <c r="S505" i="6"/>
  <c r="T505" i="6" s="1"/>
  <c r="O505" i="6"/>
  <c r="P505" i="6" s="1"/>
  <c r="AA504" i="6"/>
  <c r="AB504" i="6" s="1"/>
  <c r="W504" i="6"/>
  <c r="X504" i="6" s="1"/>
  <c r="S504" i="6"/>
  <c r="T504" i="6" s="1"/>
  <c r="O504" i="6"/>
  <c r="P504" i="6" s="1"/>
  <c r="AA503" i="6"/>
  <c r="AB503" i="6" s="1"/>
  <c r="W503" i="6"/>
  <c r="X503" i="6" s="1"/>
  <c r="S503" i="6"/>
  <c r="T503" i="6" s="1"/>
  <c r="O503" i="6"/>
  <c r="P503" i="6" s="1"/>
  <c r="AA502" i="6"/>
  <c r="AB502" i="6" s="1"/>
  <c r="W502" i="6"/>
  <c r="X502" i="6" s="1"/>
  <c r="S502" i="6"/>
  <c r="T502" i="6" s="1"/>
  <c r="O502" i="6"/>
  <c r="P502" i="6" s="1"/>
  <c r="AA501" i="6"/>
  <c r="AB501" i="6" s="1"/>
  <c r="W501" i="6"/>
  <c r="X501" i="6" s="1"/>
  <c r="S501" i="6"/>
  <c r="T501" i="6" s="1"/>
  <c r="O501" i="6"/>
  <c r="P501" i="6" s="1"/>
  <c r="AA500" i="6"/>
  <c r="AB500" i="6" s="1"/>
  <c r="W500" i="6"/>
  <c r="X500" i="6" s="1"/>
  <c r="S500" i="6"/>
  <c r="T500" i="6" s="1"/>
  <c r="O500" i="6"/>
  <c r="P500" i="6" s="1"/>
  <c r="AA499" i="6"/>
  <c r="AB499" i="6" s="1"/>
  <c r="W499" i="6"/>
  <c r="X499" i="6" s="1"/>
  <c r="S499" i="6"/>
  <c r="T499" i="6" s="1"/>
  <c r="O499" i="6"/>
  <c r="P499" i="6" s="1"/>
  <c r="AA498" i="6"/>
  <c r="AB498" i="6" s="1"/>
  <c r="W498" i="6"/>
  <c r="X498" i="6" s="1"/>
  <c r="S498" i="6"/>
  <c r="T498" i="6" s="1"/>
  <c r="O498" i="6"/>
  <c r="P498" i="6" s="1"/>
  <c r="AA497" i="6"/>
  <c r="AB497" i="6" s="1"/>
  <c r="W497" i="6"/>
  <c r="X497" i="6" s="1"/>
  <c r="S497" i="6"/>
  <c r="T497" i="6" s="1"/>
  <c r="O497" i="6"/>
  <c r="P497" i="6" s="1"/>
  <c r="AA496" i="6"/>
  <c r="AB496" i="6" s="1"/>
  <c r="W496" i="6"/>
  <c r="X496" i="6" s="1"/>
  <c r="S496" i="6"/>
  <c r="T496" i="6" s="1"/>
  <c r="O496" i="6"/>
  <c r="P496" i="6" s="1"/>
  <c r="AA495" i="6"/>
  <c r="AB495" i="6" s="1"/>
  <c r="W495" i="6"/>
  <c r="X495" i="6" s="1"/>
  <c r="S495" i="6"/>
  <c r="T495" i="6" s="1"/>
  <c r="O495" i="6"/>
  <c r="P495" i="6" s="1"/>
  <c r="AA494" i="6"/>
  <c r="AB494" i="6" s="1"/>
  <c r="W494" i="6"/>
  <c r="X494" i="6" s="1"/>
  <c r="S494" i="6"/>
  <c r="T494" i="6" s="1"/>
  <c r="O494" i="6"/>
  <c r="P494" i="6" s="1"/>
  <c r="AA493" i="6"/>
  <c r="AB493" i="6" s="1"/>
  <c r="W493" i="6"/>
  <c r="X493" i="6" s="1"/>
  <c r="S493" i="6"/>
  <c r="T493" i="6" s="1"/>
  <c r="O493" i="6"/>
  <c r="P493" i="6" s="1"/>
  <c r="AA492" i="6"/>
  <c r="AB492" i="6" s="1"/>
  <c r="W492" i="6"/>
  <c r="X492" i="6" s="1"/>
  <c r="S492" i="6"/>
  <c r="T492" i="6" s="1"/>
  <c r="O492" i="6"/>
  <c r="P492" i="6" s="1"/>
  <c r="AA491" i="6"/>
  <c r="AB491" i="6" s="1"/>
  <c r="W491" i="6"/>
  <c r="X491" i="6" s="1"/>
  <c r="S491" i="6"/>
  <c r="T491" i="6" s="1"/>
  <c r="O491" i="6"/>
  <c r="P491" i="6" s="1"/>
  <c r="AA490" i="6"/>
  <c r="AB490" i="6" s="1"/>
  <c r="W490" i="6"/>
  <c r="X490" i="6" s="1"/>
  <c r="S490" i="6"/>
  <c r="T490" i="6" s="1"/>
  <c r="O490" i="6"/>
  <c r="P490" i="6" s="1"/>
  <c r="AA489" i="6"/>
  <c r="AB489" i="6" s="1"/>
  <c r="W489" i="6"/>
  <c r="X489" i="6" s="1"/>
  <c r="S489" i="6"/>
  <c r="T489" i="6" s="1"/>
  <c r="O489" i="6"/>
  <c r="P489" i="6" s="1"/>
  <c r="AA488" i="6"/>
  <c r="AB488" i="6" s="1"/>
  <c r="W488" i="6"/>
  <c r="X488" i="6" s="1"/>
  <c r="S488" i="6"/>
  <c r="T488" i="6" s="1"/>
  <c r="O488" i="6"/>
  <c r="P488" i="6" s="1"/>
  <c r="AA487" i="6"/>
  <c r="AB487" i="6" s="1"/>
  <c r="W487" i="6"/>
  <c r="X487" i="6" s="1"/>
  <c r="S487" i="6"/>
  <c r="T487" i="6" s="1"/>
  <c r="O487" i="6"/>
  <c r="P487" i="6" s="1"/>
  <c r="AA486" i="6"/>
  <c r="AB486" i="6" s="1"/>
  <c r="W486" i="6"/>
  <c r="X486" i="6" s="1"/>
  <c r="S486" i="6"/>
  <c r="T486" i="6" s="1"/>
  <c r="O486" i="6"/>
  <c r="P486" i="6" s="1"/>
  <c r="AA485" i="6"/>
  <c r="AB485" i="6" s="1"/>
  <c r="W485" i="6"/>
  <c r="X485" i="6" s="1"/>
  <c r="S485" i="6"/>
  <c r="T485" i="6" s="1"/>
  <c r="O485" i="6"/>
  <c r="P485" i="6" s="1"/>
  <c r="AA484" i="6"/>
  <c r="AB484" i="6" s="1"/>
  <c r="W484" i="6"/>
  <c r="X484" i="6" s="1"/>
  <c r="S484" i="6"/>
  <c r="T484" i="6" s="1"/>
  <c r="O484" i="6"/>
  <c r="P484" i="6" s="1"/>
  <c r="AA483" i="6"/>
  <c r="AB483" i="6" s="1"/>
  <c r="W483" i="6"/>
  <c r="X483" i="6" s="1"/>
  <c r="T483" i="6"/>
  <c r="S483" i="6"/>
  <c r="O483" i="6"/>
  <c r="P483" i="6" s="1"/>
  <c r="AA482" i="6"/>
  <c r="AB482" i="6" s="1"/>
  <c r="W482" i="6"/>
  <c r="X482" i="6" s="1"/>
  <c r="S482" i="6"/>
  <c r="T482" i="6" s="1"/>
  <c r="O482" i="6"/>
  <c r="P482" i="6" s="1"/>
  <c r="AA481" i="6"/>
  <c r="AB481" i="6" s="1"/>
  <c r="W481" i="6"/>
  <c r="X481" i="6" s="1"/>
  <c r="S481" i="6"/>
  <c r="T481" i="6" s="1"/>
  <c r="O481" i="6"/>
  <c r="P481" i="6" s="1"/>
  <c r="AA480" i="6"/>
  <c r="AB480" i="6" s="1"/>
  <c r="W480" i="6"/>
  <c r="X480" i="6" s="1"/>
  <c r="S480" i="6"/>
  <c r="T480" i="6" s="1"/>
  <c r="O480" i="6"/>
  <c r="P480" i="6" s="1"/>
  <c r="AA479" i="6"/>
  <c r="AB479" i="6" s="1"/>
  <c r="W479" i="6"/>
  <c r="X479" i="6" s="1"/>
  <c r="S479" i="6"/>
  <c r="T479" i="6" s="1"/>
  <c r="O479" i="6"/>
  <c r="P479" i="6" s="1"/>
  <c r="AA478" i="6"/>
  <c r="AB478" i="6" s="1"/>
  <c r="W478" i="6"/>
  <c r="X478" i="6" s="1"/>
  <c r="S478" i="6"/>
  <c r="T478" i="6" s="1"/>
  <c r="O478" i="6"/>
  <c r="P478" i="6" s="1"/>
  <c r="AA477" i="6"/>
  <c r="AB477" i="6" s="1"/>
  <c r="W477" i="6"/>
  <c r="X477" i="6" s="1"/>
  <c r="S477" i="6"/>
  <c r="T477" i="6" s="1"/>
  <c r="O477" i="6"/>
  <c r="P477" i="6" s="1"/>
  <c r="AA476" i="6"/>
  <c r="AB476" i="6" s="1"/>
  <c r="W476" i="6"/>
  <c r="X476" i="6" s="1"/>
  <c r="S476" i="6"/>
  <c r="T476" i="6" s="1"/>
  <c r="O476" i="6"/>
  <c r="P476" i="6" s="1"/>
  <c r="AA475" i="6"/>
  <c r="AB475" i="6" s="1"/>
  <c r="W475" i="6"/>
  <c r="X475" i="6" s="1"/>
  <c r="S475" i="6"/>
  <c r="T475" i="6" s="1"/>
  <c r="O475" i="6"/>
  <c r="P475" i="6" s="1"/>
  <c r="AA474" i="6"/>
  <c r="AB474" i="6" s="1"/>
  <c r="W474" i="6"/>
  <c r="X474" i="6" s="1"/>
  <c r="S474" i="6"/>
  <c r="T474" i="6" s="1"/>
  <c r="O474" i="6"/>
  <c r="P474" i="6" s="1"/>
  <c r="AA473" i="6"/>
  <c r="AB473" i="6" s="1"/>
  <c r="W473" i="6"/>
  <c r="X473" i="6" s="1"/>
  <c r="S473" i="6"/>
  <c r="T473" i="6" s="1"/>
  <c r="O473" i="6"/>
  <c r="P473" i="6" s="1"/>
  <c r="AA472" i="6"/>
  <c r="AB472" i="6" s="1"/>
  <c r="W472" i="6"/>
  <c r="X472" i="6" s="1"/>
  <c r="S472" i="6"/>
  <c r="T472" i="6" s="1"/>
  <c r="O472" i="6"/>
  <c r="P472" i="6" s="1"/>
  <c r="AA471" i="6"/>
  <c r="AB471" i="6" s="1"/>
  <c r="W471" i="6"/>
  <c r="X471" i="6" s="1"/>
  <c r="S471" i="6"/>
  <c r="T471" i="6" s="1"/>
  <c r="O471" i="6"/>
  <c r="P471" i="6" s="1"/>
  <c r="AA470" i="6"/>
  <c r="AB470" i="6" s="1"/>
  <c r="W470" i="6"/>
  <c r="X470" i="6" s="1"/>
  <c r="S470" i="6"/>
  <c r="T470" i="6" s="1"/>
  <c r="O470" i="6"/>
  <c r="P470" i="6" s="1"/>
  <c r="AA469" i="6"/>
  <c r="AB469" i="6" s="1"/>
  <c r="W469" i="6"/>
  <c r="X469" i="6" s="1"/>
  <c r="S469" i="6"/>
  <c r="T469" i="6" s="1"/>
  <c r="O469" i="6"/>
  <c r="P469" i="6" s="1"/>
  <c r="AA468" i="6"/>
  <c r="AB468" i="6" s="1"/>
  <c r="W468" i="6"/>
  <c r="X468" i="6" s="1"/>
  <c r="S468" i="6"/>
  <c r="T468" i="6" s="1"/>
  <c r="O468" i="6"/>
  <c r="P468" i="6" s="1"/>
  <c r="AA467" i="6"/>
  <c r="AB467" i="6" s="1"/>
  <c r="W467" i="6"/>
  <c r="X467" i="6" s="1"/>
  <c r="S467" i="6"/>
  <c r="T467" i="6" s="1"/>
  <c r="O467" i="6"/>
  <c r="P467" i="6" s="1"/>
  <c r="AA466" i="6"/>
  <c r="AB466" i="6" s="1"/>
  <c r="W466" i="6"/>
  <c r="X466" i="6" s="1"/>
  <c r="S466" i="6"/>
  <c r="T466" i="6" s="1"/>
  <c r="O466" i="6"/>
  <c r="P466" i="6" s="1"/>
  <c r="AA465" i="6"/>
  <c r="AB465" i="6" s="1"/>
  <c r="W465" i="6"/>
  <c r="X465" i="6" s="1"/>
  <c r="S465" i="6"/>
  <c r="T465" i="6" s="1"/>
  <c r="O465" i="6"/>
  <c r="P465" i="6" s="1"/>
  <c r="AA464" i="6"/>
  <c r="AB464" i="6" s="1"/>
  <c r="W464" i="6"/>
  <c r="X464" i="6" s="1"/>
  <c r="S464" i="6"/>
  <c r="T464" i="6" s="1"/>
  <c r="O464" i="6"/>
  <c r="P464" i="6" s="1"/>
  <c r="AA463" i="6"/>
  <c r="AB463" i="6" s="1"/>
  <c r="W463" i="6"/>
  <c r="X463" i="6" s="1"/>
  <c r="S463" i="6"/>
  <c r="T463" i="6" s="1"/>
  <c r="O463" i="6"/>
  <c r="P463" i="6" s="1"/>
  <c r="AA462" i="6"/>
  <c r="AB462" i="6" s="1"/>
  <c r="W462" i="6"/>
  <c r="X462" i="6" s="1"/>
  <c r="S462" i="6"/>
  <c r="T462" i="6" s="1"/>
  <c r="O462" i="6"/>
  <c r="P462" i="6" s="1"/>
  <c r="AA461" i="6"/>
  <c r="AB461" i="6" s="1"/>
  <c r="W461" i="6"/>
  <c r="X461" i="6" s="1"/>
  <c r="S461" i="6"/>
  <c r="T461" i="6" s="1"/>
  <c r="O461" i="6"/>
  <c r="P461" i="6" s="1"/>
  <c r="AA460" i="6"/>
  <c r="AB460" i="6" s="1"/>
  <c r="W460" i="6"/>
  <c r="X460" i="6" s="1"/>
  <c r="S460" i="6"/>
  <c r="T460" i="6" s="1"/>
  <c r="O460" i="6"/>
  <c r="P460" i="6" s="1"/>
  <c r="AA459" i="6"/>
  <c r="AB459" i="6" s="1"/>
  <c r="W459" i="6"/>
  <c r="X459" i="6" s="1"/>
  <c r="S459" i="6"/>
  <c r="T459" i="6" s="1"/>
  <c r="O459" i="6"/>
  <c r="P459" i="6" s="1"/>
  <c r="AA458" i="6"/>
  <c r="AB458" i="6" s="1"/>
  <c r="W458" i="6"/>
  <c r="X458" i="6" s="1"/>
  <c r="S458" i="6"/>
  <c r="T458" i="6" s="1"/>
  <c r="O458" i="6"/>
  <c r="P458" i="6" s="1"/>
  <c r="AA457" i="6"/>
  <c r="AB457" i="6" s="1"/>
  <c r="W457" i="6"/>
  <c r="X457" i="6" s="1"/>
  <c r="S457" i="6"/>
  <c r="T457" i="6" s="1"/>
  <c r="O457" i="6"/>
  <c r="P457" i="6" s="1"/>
  <c r="AA456" i="6"/>
  <c r="AB456" i="6" s="1"/>
  <c r="W456" i="6"/>
  <c r="X456" i="6" s="1"/>
  <c r="S456" i="6"/>
  <c r="T456" i="6" s="1"/>
  <c r="O456" i="6"/>
  <c r="P456" i="6" s="1"/>
  <c r="AA455" i="6"/>
  <c r="AB455" i="6" s="1"/>
  <c r="W455" i="6"/>
  <c r="X455" i="6" s="1"/>
  <c r="S455" i="6"/>
  <c r="T455" i="6" s="1"/>
  <c r="O455" i="6"/>
  <c r="P455" i="6" s="1"/>
  <c r="AA454" i="6"/>
  <c r="AB454" i="6" s="1"/>
  <c r="W454" i="6"/>
  <c r="X454" i="6" s="1"/>
  <c r="S454" i="6"/>
  <c r="T454" i="6" s="1"/>
  <c r="O454" i="6"/>
  <c r="P454" i="6" s="1"/>
  <c r="AA453" i="6"/>
  <c r="AB453" i="6" s="1"/>
  <c r="W453" i="6"/>
  <c r="X453" i="6" s="1"/>
  <c r="S453" i="6"/>
  <c r="T453" i="6" s="1"/>
  <c r="O453" i="6"/>
  <c r="P453" i="6" s="1"/>
  <c r="AA452" i="6"/>
  <c r="AB452" i="6" s="1"/>
  <c r="W452" i="6"/>
  <c r="X452" i="6" s="1"/>
  <c r="S452" i="6"/>
  <c r="T452" i="6" s="1"/>
  <c r="O452" i="6"/>
  <c r="P452" i="6" s="1"/>
  <c r="AA451" i="6"/>
  <c r="AB451" i="6" s="1"/>
  <c r="W451" i="6"/>
  <c r="X451" i="6" s="1"/>
  <c r="S451" i="6"/>
  <c r="T451" i="6" s="1"/>
  <c r="O451" i="6"/>
  <c r="P451" i="6" s="1"/>
  <c r="AA450" i="6"/>
  <c r="AB450" i="6" s="1"/>
  <c r="W450" i="6"/>
  <c r="X450" i="6" s="1"/>
  <c r="S450" i="6"/>
  <c r="T450" i="6" s="1"/>
  <c r="O450" i="6"/>
  <c r="P450" i="6" s="1"/>
  <c r="AA449" i="6"/>
  <c r="AB449" i="6" s="1"/>
  <c r="W449" i="6"/>
  <c r="X449" i="6" s="1"/>
  <c r="S449" i="6"/>
  <c r="T449" i="6" s="1"/>
  <c r="O449" i="6"/>
  <c r="P449" i="6" s="1"/>
  <c r="AA448" i="6"/>
  <c r="AB448" i="6" s="1"/>
  <c r="W448" i="6"/>
  <c r="X448" i="6" s="1"/>
  <c r="S448" i="6"/>
  <c r="T448" i="6" s="1"/>
  <c r="O448" i="6"/>
  <c r="P448" i="6" s="1"/>
  <c r="AA447" i="6"/>
  <c r="AB447" i="6" s="1"/>
  <c r="W447" i="6"/>
  <c r="X447" i="6" s="1"/>
  <c r="S447" i="6"/>
  <c r="T447" i="6" s="1"/>
  <c r="O447" i="6"/>
  <c r="P447" i="6" s="1"/>
  <c r="AA446" i="6"/>
  <c r="AB446" i="6" s="1"/>
  <c r="W446" i="6"/>
  <c r="X446" i="6" s="1"/>
  <c r="S446" i="6"/>
  <c r="T446" i="6" s="1"/>
  <c r="O446" i="6"/>
  <c r="P446" i="6" s="1"/>
  <c r="AA445" i="6"/>
  <c r="AB445" i="6" s="1"/>
  <c r="W445" i="6"/>
  <c r="X445" i="6" s="1"/>
  <c r="S445" i="6"/>
  <c r="T445" i="6" s="1"/>
  <c r="O445" i="6"/>
  <c r="P445" i="6" s="1"/>
  <c r="AA444" i="6"/>
  <c r="AB444" i="6" s="1"/>
  <c r="W444" i="6"/>
  <c r="X444" i="6" s="1"/>
  <c r="S444" i="6"/>
  <c r="T444" i="6" s="1"/>
  <c r="O444" i="6"/>
  <c r="P444" i="6" s="1"/>
  <c r="AA443" i="6"/>
  <c r="AB443" i="6" s="1"/>
  <c r="W443" i="6"/>
  <c r="X443" i="6" s="1"/>
  <c r="S443" i="6"/>
  <c r="T443" i="6" s="1"/>
  <c r="O443" i="6"/>
  <c r="P443" i="6" s="1"/>
  <c r="AA442" i="6"/>
  <c r="AB442" i="6" s="1"/>
  <c r="W442" i="6"/>
  <c r="X442" i="6" s="1"/>
  <c r="S442" i="6"/>
  <c r="T442" i="6" s="1"/>
  <c r="O442" i="6"/>
  <c r="P442" i="6" s="1"/>
  <c r="AA441" i="6"/>
  <c r="AB441" i="6" s="1"/>
  <c r="W441" i="6"/>
  <c r="X441" i="6" s="1"/>
  <c r="S441" i="6"/>
  <c r="T441" i="6" s="1"/>
  <c r="O441" i="6"/>
  <c r="P441" i="6" s="1"/>
  <c r="AA440" i="6"/>
  <c r="AB440" i="6" s="1"/>
  <c r="W440" i="6"/>
  <c r="X440" i="6" s="1"/>
  <c r="S440" i="6"/>
  <c r="T440" i="6" s="1"/>
  <c r="O440" i="6"/>
  <c r="P440" i="6" s="1"/>
  <c r="AA439" i="6"/>
  <c r="AB439" i="6" s="1"/>
  <c r="W439" i="6"/>
  <c r="X439" i="6" s="1"/>
  <c r="S439" i="6"/>
  <c r="T439" i="6" s="1"/>
  <c r="O439" i="6"/>
  <c r="P439" i="6" s="1"/>
  <c r="AA438" i="6"/>
  <c r="AB438" i="6" s="1"/>
  <c r="W438" i="6"/>
  <c r="X438" i="6" s="1"/>
  <c r="S438" i="6"/>
  <c r="T438" i="6" s="1"/>
  <c r="O438" i="6"/>
  <c r="P438" i="6" s="1"/>
  <c r="AA437" i="6"/>
  <c r="AB437" i="6" s="1"/>
  <c r="W437" i="6"/>
  <c r="X437" i="6" s="1"/>
  <c r="S437" i="6"/>
  <c r="T437" i="6" s="1"/>
  <c r="O437" i="6"/>
  <c r="P437" i="6" s="1"/>
  <c r="AA436" i="6"/>
  <c r="AB436" i="6" s="1"/>
  <c r="W436" i="6"/>
  <c r="X436" i="6" s="1"/>
  <c r="S436" i="6"/>
  <c r="T436" i="6" s="1"/>
  <c r="O436" i="6"/>
  <c r="P436" i="6" s="1"/>
  <c r="AA435" i="6"/>
  <c r="AB435" i="6" s="1"/>
  <c r="W435" i="6"/>
  <c r="X435" i="6" s="1"/>
  <c r="S435" i="6"/>
  <c r="T435" i="6" s="1"/>
  <c r="O435" i="6"/>
  <c r="P435" i="6" s="1"/>
  <c r="AA434" i="6"/>
  <c r="AB434" i="6" s="1"/>
  <c r="W434" i="6"/>
  <c r="X434" i="6" s="1"/>
  <c r="S434" i="6"/>
  <c r="T434" i="6" s="1"/>
  <c r="O434" i="6"/>
  <c r="P434" i="6" s="1"/>
  <c r="AA433" i="6"/>
  <c r="AB433" i="6" s="1"/>
  <c r="W433" i="6"/>
  <c r="X433" i="6" s="1"/>
  <c r="S433" i="6"/>
  <c r="T433" i="6" s="1"/>
  <c r="O433" i="6"/>
  <c r="P433" i="6" s="1"/>
  <c r="AA432" i="6"/>
  <c r="AB432" i="6" s="1"/>
  <c r="W432" i="6"/>
  <c r="X432" i="6" s="1"/>
  <c r="S432" i="6"/>
  <c r="T432" i="6" s="1"/>
  <c r="O432" i="6"/>
  <c r="P432" i="6" s="1"/>
  <c r="AA431" i="6"/>
  <c r="AB431" i="6" s="1"/>
  <c r="W431" i="6"/>
  <c r="X431" i="6" s="1"/>
  <c r="S431" i="6"/>
  <c r="T431" i="6" s="1"/>
  <c r="O431" i="6"/>
  <c r="P431" i="6" s="1"/>
  <c r="AA430" i="6"/>
  <c r="AB430" i="6" s="1"/>
  <c r="W430" i="6"/>
  <c r="X430" i="6" s="1"/>
  <c r="S430" i="6"/>
  <c r="T430" i="6" s="1"/>
  <c r="O430" i="6"/>
  <c r="P430" i="6" s="1"/>
  <c r="AA429" i="6"/>
  <c r="AB429" i="6" s="1"/>
  <c r="W429" i="6"/>
  <c r="X429" i="6" s="1"/>
  <c r="S429" i="6"/>
  <c r="T429" i="6" s="1"/>
  <c r="O429" i="6"/>
  <c r="P429" i="6" s="1"/>
  <c r="AA428" i="6"/>
  <c r="AB428" i="6" s="1"/>
  <c r="W428" i="6"/>
  <c r="X428" i="6" s="1"/>
  <c r="S428" i="6"/>
  <c r="T428" i="6" s="1"/>
  <c r="O428" i="6"/>
  <c r="P428" i="6" s="1"/>
  <c r="AA427" i="6"/>
  <c r="AB427" i="6" s="1"/>
  <c r="W427" i="6"/>
  <c r="X427" i="6" s="1"/>
  <c r="S427" i="6"/>
  <c r="T427" i="6" s="1"/>
  <c r="O427" i="6"/>
  <c r="P427" i="6" s="1"/>
  <c r="AA426" i="6"/>
  <c r="AB426" i="6" s="1"/>
  <c r="W426" i="6"/>
  <c r="X426" i="6" s="1"/>
  <c r="S426" i="6"/>
  <c r="T426" i="6" s="1"/>
  <c r="O426" i="6"/>
  <c r="P426" i="6" s="1"/>
  <c r="AA425" i="6"/>
  <c r="AB425" i="6" s="1"/>
  <c r="W425" i="6"/>
  <c r="X425" i="6" s="1"/>
  <c r="S425" i="6"/>
  <c r="T425" i="6" s="1"/>
  <c r="O425" i="6"/>
  <c r="P425" i="6" s="1"/>
  <c r="AA424" i="6"/>
  <c r="AB424" i="6" s="1"/>
  <c r="W424" i="6"/>
  <c r="X424" i="6" s="1"/>
  <c r="S424" i="6"/>
  <c r="T424" i="6" s="1"/>
  <c r="O424" i="6"/>
  <c r="P424" i="6" s="1"/>
  <c r="AA423" i="6"/>
  <c r="AB423" i="6" s="1"/>
  <c r="W423" i="6"/>
  <c r="X423" i="6" s="1"/>
  <c r="S423" i="6"/>
  <c r="T423" i="6" s="1"/>
  <c r="O423" i="6"/>
  <c r="P423" i="6" s="1"/>
  <c r="AA422" i="6"/>
  <c r="AB422" i="6" s="1"/>
  <c r="W422" i="6"/>
  <c r="X422" i="6" s="1"/>
  <c r="S422" i="6"/>
  <c r="T422" i="6" s="1"/>
  <c r="O422" i="6"/>
  <c r="P422" i="6" s="1"/>
  <c r="AA421" i="6"/>
  <c r="AB421" i="6" s="1"/>
  <c r="W421" i="6"/>
  <c r="X421" i="6" s="1"/>
  <c r="S421" i="6"/>
  <c r="T421" i="6" s="1"/>
  <c r="O421" i="6"/>
  <c r="P421" i="6" s="1"/>
  <c r="AA420" i="6"/>
  <c r="AB420" i="6" s="1"/>
  <c r="W420" i="6"/>
  <c r="X420" i="6" s="1"/>
  <c r="S420" i="6"/>
  <c r="T420" i="6" s="1"/>
  <c r="O420" i="6"/>
  <c r="P420" i="6" s="1"/>
  <c r="AA419" i="6"/>
  <c r="AB419" i="6" s="1"/>
  <c r="W419" i="6"/>
  <c r="X419" i="6" s="1"/>
  <c r="S419" i="6"/>
  <c r="T419" i="6" s="1"/>
  <c r="O419" i="6"/>
  <c r="P419" i="6" s="1"/>
  <c r="AA418" i="6"/>
  <c r="AB418" i="6" s="1"/>
  <c r="W418" i="6"/>
  <c r="X418" i="6" s="1"/>
  <c r="S418" i="6"/>
  <c r="T418" i="6" s="1"/>
  <c r="O418" i="6"/>
  <c r="P418" i="6" s="1"/>
  <c r="AA417" i="6"/>
  <c r="AB417" i="6" s="1"/>
  <c r="W417" i="6"/>
  <c r="X417" i="6" s="1"/>
  <c r="S417" i="6"/>
  <c r="T417" i="6" s="1"/>
  <c r="O417" i="6"/>
  <c r="P417" i="6" s="1"/>
  <c r="AA416" i="6"/>
  <c r="AB416" i="6" s="1"/>
  <c r="W416" i="6"/>
  <c r="X416" i="6" s="1"/>
  <c r="S416" i="6"/>
  <c r="T416" i="6" s="1"/>
  <c r="O416" i="6"/>
  <c r="P416" i="6" s="1"/>
  <c r="AA415" i="6"/>
  <c r="AB415" i="6" s="1"/>
  <c r="W415" i="6"/>
  <c r="X415" i="6" s="1"/>
  <c r="S415" i="6"/>
  <c r="T415" i="6" s="1"/>
  <c r="O415" i="6"/>
  <c r="P415" i="6" s="1"/>
  <c r="AA414" i="6"/>
  <c r="AB414" i="6" s="1"/>
  <c r="W414" i="6"/>
  <c r="X414" i="6" s="1"/>
  <c r="S414" i="6"/>
  <c r="T414" i="6" s="1"/>
  <c r="O414" i="6"/>
  <c r="P414" i="6" s="1"/>
  <c r="AA413" i="6"/>
  <c r="AB413" i="6" s="1"/>
  <c r="W413" i="6"/>
  <c r="X413" i="6" s="1"/>
  <c r="S413" i="6"/>
  <c r="T413" i="6" s="1"/>
  <c r="O413" i="6"/>
  <c r="P413" i="6" s="1"/>
  <c r="AA412" i="6"/>
  <c r="AB412" i="6" s="1"/>
  <c r="W412" i="6"/>
  <c r="X412" i="6" s="1"/>
  <c r="S412" i="6"/>
  <c r="T412" i="6" s="1"/>
  <c r="O412" i="6"/>
  <c r="P412" i="6" s="1"/>
  <c r="AA411" i="6"/>
  <c r="AB411" i="6" s="1"/>
  <c r="W411" i="6"/>
  <c r="X411" i="6" s="1"/>
  <c r="S411" i="6"/>
  <c r="T411" i="6" s="1"/>
  <c r="O411" i="6"/>
  <c r="P411" i="6" s="1"/>
  <c r="AA410" i="6"/>
  <c r="AB410" i="6" s="1"/>
  <c r="W410" i="6"/>
  <c r="X410" i="6" s="1"/>
  <c r="S410" i="6"/>
  <c r="T410" i="6" s="1"/>
  <c r="O410" i="6"/>
  <c r="P410" i="6" s="1"/>
  <c r="AA409" i="6"/>
  <c r="AB409" i="6" s="1"/>
  <c r="W409" i="6"/>
  <c r="X409" i="6" s="1"/>
  <c r="S409" i="6"/>
  <c r="T409" i="6" s="1"/>
  <c r="O409" i="6"/>
  <c r="P409" i="6" s="1"/>
  <c r="AA408" i="6"/>
  <c r="AB408" i="6" s="1"/>
  <c r="W408" i="6"/>
  <c r="X408" i="6" s="1"/>
  <c r="S408" i="6"/>
  <c r="T408" i="6" s="1"/>
  <c r="O408" i="6"/>
  <c r="P408" i="6" s="1"/>
  <c r="AA407" i="6"/>
  <c r="AB407" i="6" s="1"/>
  <c r="W407" i="6"/>
  <c r="X407" i="6" s="1"/>
  <c r="S407" i="6"/>
  <c r="T407" i="6" s="1"/>
  <c r="O407" i="6"/>
  <c r="P407" i="6" s="1"/>
  <c r="AA406" i="6"/>
  <c r="AB406" i="6" s="1"/>
  <c r="W406" i="6"/>
  <c r="X406" i="6" s="1"/>
  <c r="S406" i="6"/>
  <c r="T406" i="6" s="1"/>
  <c r="O406" i="6"/>
  <c r="P406" i="6" s="1"/>
  <c r="AA405" i="6"/>
  <c r="AB405" i="6" s="1"/>
  <c r="W405" i="6"/>
  <c r="X405" i="6" s="1"/>
  <c r="S405" i="6"/>
  <c r="T405" i="6" s="1"/>
  <c r="O405" i="6"/>
  <c r="P405" i="6" s="1"/>
  <c r="AA404" i="6"/>
  <c r="AB404" i="6" s="1"/>
  <c r="W404" i="6"/>
  <c r="X404" i="6" s="1"/>
  <c r="S404" i="6"/>
  <c r="T404" i="6" s="1"/>
  <c r="O404" i="6"/>
  <c r="P404" i="6" s="1"/>
  <c r="AA403" i="6"/>
  <c r="AB403" i="6" s="1"/>
  <c r="W403" i="6"/>
  <c r="X403" i="6" s="1"/>
  <c r="S403" i="6"/>
  <c r="T403" i="6" s="1"/>
  <c r="O403" i="6"/>
  <c r="P403" i="6" s="1"/>
  <c r="AA402" i="6"/>
  <c r="AB402" i="6" s="1"/>
  <c r="W402" i="6"/>
  <c r="X402" i="6" s="1"/>
  <c r="S402" i="6"/>
  <c r="T402" i="6" s="1"/>
  <c r="O402" i="6"/>
  <c r="P402" i="6" s="1"/>
  <c r="AA401" i="6"/>
  <c r="AB401" i="6" s="1"/>
  <c r="W401" i="6"/>
  <c r="X401" i="6" s="1"/>
  <c r="S401" i="6"/>
  <c r="T401" i="6" s="1"/>
  <c r="O401" i="6"/>
  <c r="P401" i="6" s="1"/>
  <c r="AA400" i="6"/>
  <c r="AB400" i="6" s="1"/>
  <c r="W400" i="6"/>
  <c r="X400" i="6" s="1"/>
  <c r="S400" i="6"/>
  <c r="T400" i="6" s="1"/>
  <c r="O400" i="6"/>
  <c r="P400" i="6" s="1"/>
  <c r="AA399" i="6"/>
  <c r="AB399" i="6" s="1"/>
  <c r="W399" i="6"/>
  <c r="X399" i="6" s="1"/>
  <c r="S399" i="6"/>
  <c r="T399" i="6" s="1"/>
  <c r="O399" i="6"/>
  <c r="P399" i="6" s="1"/>
  <c r="AA398" i="6"/>
  <c r="AB398" i="6" s="1"/>
  <c r="W398" i="6"/>
  <c r="X398" i="6" s="1"/>
  <c r="S398" i="6"/>
  <c r="T398" i="6" s="1"/>
  <c r="O398" i="6"/>
  <c r="P398" i="6" s="1"/>
  <c r="AA397" i="6"/>
  <c r="AB397" i="6" s="1"/>
  <c r="W397" i="6"/>
  <c r="X397" i="6" s="1"/>
  <c r="S397" i="6"/>
  <c r="T397" i="6" s="1"/>
  <c r="O397" i="6"/>
  <c r="P397" i="6" s="1"/>
  <c r="AA396" i="6"/>
  <c r="AB396" i="6" s="1"/>
  <c r="W396" i="6"/>
  <c r="X396" i="6" s="1"/>
  <c r="S396" i="6"/>
  <c r="T396" i="6" s="1"/>
  <c r="O396" i="6"/>
  <c r="P396" i="6" s="1"/>
  <c r="AA395" i="6"/>
  <c r="AB395" i="6" s="1"/>
  <c r="W395" i="6"/>
  <c r="X395" i="6" s="1"/>
  <c r="S395" i="6"/>
  <c r="T395" i="6" s="1"/>
  <c r="O395" i="6"/>
  <c r="P395" i="6" s="1"/>
  <c r="AA394" i="6"/>
  <c r="AB394" i="6" s="1"/>
  <c r="W394" i="6"/>
  <c r="X394" i="6" s="1"/>
  <c r="S394" i="6"/>
  <c r="T394" i="6" s="1"/>
  <c r="O394" i="6"/>
  <c r="P394" i="6" s="1"/>
  <c r="AA393" i="6"/>
  <c r="AB393" i="6" s="1"/>
  <c r="W393" i="6"/>
  <c r="X393" i="6" s="1"/>
  <c r="S393" i="6"/>
  <c r="T393" i="6" s="1"/>
  <c r="O393" i="6"/>
  <c r="P393" i="6" s="1"/>
  <c r="AA392" i="6"/>
  <c r="AB392" i="6" s="1"/>
  <c r="W392" i="6"/>
  <c r="X392" i="6" s="1"/>
  <c r="S392" i="6"/>
  <c r="T392" i="6" s="1"/>
  <c r="O392" i="6"/>
  <c r="P392" i="6" s="1"/>
  <c r="AA391" i="6"/>
  <c r="AB391" i="6" s="1"/>
  <c r="W391" i="6"/>
  <c r="X391" i="6" s="1"/>
  <c r="S391" i="6"/>
  <c r="T391" i="6" s="1"/>
  <c r="O391" i="6"/>
  <c r="P391" i="6" s="1"/>
  <c r="AA390" i="6"/>
  <c r="AB390" i="6" s="1"/>
  <c r="W390" i="6"/>
  <c r="X390" i="6" s="1"/>
  <c r="S390" i="6"/>
  <c r="T390" i="6" s="1"/>
  <c r="O390" i="6"/>
  <c r="P390" i="6" s="1"/>
  <c r="AA389" i="6"/>
  <c r="AB389" i="6" s="1"/>
  <c r="W389" i="6"/>
  <c r="X389" i="6" s="1"/>
  <c r="S389" i="6"/>
  <c r="T389" i="6" s="1"/>
  <c r="O389" i="6"/>
  <c r="P389" i="6" s="1"/>
  <c r="AA388" i="6"/>
  <c r="AB388" i="6" s="1"/>
  <c r="W388" i="6"/>
  <c r="X388" i="6" s="1"/>
  <c r="S388" i="6"/>
  <c r="T388" i="6" s="1"/>
  <c r="O388" i="6"/>
  <c r="P388" i="6" s="1"/>
  <c r="AA387" i="6"/>
  <c r="AB387" i="6" s="1"/>
  <c r="W387" i="6"/>
  <c r="X387" i="6" s="1"/>
  <c r="S387" i="6"/>
  <c r="T387" i="6" s="1"/>
  <c r="O387" i="6"/>
  <c r="P387" i="6" s="1"/>
  <c r="AA386" i="6"/>
  <c r="AB386" i="6" s="1"/>
  <c r="W386" i="6"/>
  <c r="X386" i="6" s="1"/>
  <c r="S386" i="6"/>
  <c r="T386" i="6" s="1"/>
  <c r="O386" i="6"/>
  <c r="P386" i="6" s="1"/>
  <c r="AA385" i="6"/>
  <c r="AB385" i="6" s="1"/>
  <c r="W385" i="6"/>
  <c r="X385" i="6" s="1"/>
  <c r="S385" i="6"/>
  <c r="T385" i="6" s="1"/>
  <c r="O385" i="6"/>
  <c r="P385" i="6" s="1"/>
  <c r="AA384" i="6"/>
  <c r="AB384" i="6" s="1"/>
  <c r="W384" i="6"/>
  <c r="X384" i="6" s="1"/>
  <c r="S384" i="6"/>
  <c r="T384" i="6" s="1"/>
  <c r="O384" i="6"/>
  <c r="P384" i="6" s="1"/>
  <c r="AA383" i="6"/>
  <c r="AB383" i="6" s="1"/>
  <c r="W383" i="6"/>
  <c r="X383" i="6" s="1"/>
  <c r="S383" i="6"/>
  <c r="T383" i="6" s="1"/>
  <c r="O383" i="6"/>
  <c r="P383" i="6" s="1"/>
  <c r="AA382" i="6"/>
  <c r="AB382" i="6" s="1"/>
  <c r="W382" i="6"/>
  <c r="X382" i="6" s="1"/>
  <c r="S382" i="6"/>
  <c r="T382" i="6" s="1"/>
  <c r="O382" i="6"/>
  <c r="P382" i="6" s="1"/>
  <c r="AA381" i="6"/>
  <c r="AB381" i="6" s="1"/>
  <c r="W381" i="6"/>
  <c r="X381" i="6" s="1"/>
  <c r="S381" i="6"/>
  <c r="T381" i="6" s="1"/>
  <c r="O381" i="6"/>
  <c r="P381" i="6" s="1"/>
  <c r="AA380" i="6"/>
  <c r="AB380" i="6" s="1"/>
  <c r="W380" i="6"/>
  <c r="X380" i="6" s="1"/>
  <c r="S380" i="6"/>
  <c r="T380" i="6" s="1"/>
  <c r="O380" i="6"/>
  <c r="P380" i="6" s="1"/>
  <c r="AA379" i="6"/>
  <c r="AB379" i="6" s="1"/>
  <c r="W379" i="6"/>
  <c r="X379" i="6" s="1"/>
  <c r="S379" i="6"/>
  <c r="T379" i="6" s="1"/>
  <c r="O379" i="6"/>
  <c r="P379" i="6" s="1"/>
  <c r="AA378" i="6"/>
  <c r="AB378" i="6" s="1"/>
  <c r="W378" i="6"/>
  <c r="X378" i="6" s="1"/>
  <c r="S378" i="6"/>
  <c r="T378" i="6" s="1"/>
  <c r="O378" i="6"/>
  <c r="P378" i="6" s="1"/>
  <c r="AA377" i="6"/>
  <c r="AB377" i="6" s="1"/>
  <c r="W377" i="6"/>
  <c r="X377" i="6" s="1"/>
  <c r="S377" i="6"/>
  <c r="T377" i="6" s="1"/>
  <c r="O377" i="6"/>
  <c r="P377" i="6" s="1"/>
  <c r="AA376" i="6"/>
  <c r="AB376" i="6" s="1"/>
  <c r="W376" i="6"/>
  <c r="X376" i="6" s="1"/>
  <c r="S376" i="6"/>
  <c r="T376" i="6" s="1"/>
  <c r="O376" i="6"/>
  <c r="P376" i="6" s="1"/>
  <c r="AA375" i="6"/>
  <c r="AB375" i="6" s="1"/>
  <c r="W375" i="6"/>
  <c r="X375" i="6" s="1"/>
  <c r="S375" i="6"/>
  <c r="T375" i="6" s="1"/>
  <c r="O375" i="6"/>
  <c r="P375" i="6" s="1"/>
  <c r="AB374" i="6"/>
  <c r="AA374" i="6"/>
  <c r="W374" i="6"/>
  <c r="X374" i="6" s="1"/>
  <c r="S374" i="6"/>
  <c r="T374" i="6" s="1"/>
  <c r="O374" i="6"/>
  <c r="P374" i="6" s="1"/>
  <c r="AA373" i="6"/>
  <c r="AB373" i="6" s="1"/>
  <c r="W373" i="6"/>
  <c r="X373" i="6" s="1"/>
  <c r="S373" i="6"/>
  <c r="T373" i="6" s="1"/>
  <c r="O373" i="6"/>
  <c r="P373" i="6" s="1"/>
  <c r="AA372" i="6"/>
  <c r="AB372" i="6" s="1"/>
  <c r="W372" i="6"/>
  <c r="X372" i="6" s="1"/>
  <c r="S372" i="6"/>
  <c r="T372" i="6" s="1"/>
  <c r="O372" i="6"/>
  <c r="P372" i="6" s="1"/>
  <c r="AA371" i="6"/>
  <c r="AB371" i="6" s="1"/>
  <c r="W371" i="6"/>
  <c r="X371" i="6" s="1"/>
  <c r="S371" i="6"/>
  <c r="T371" i="6" s="1"/>
  <c r="O371" i="6"/>
  <c r="P371" i="6" s="1"/>
  <c r="AA370" i="6"/>
  <c r="AB370" i="6" s="1"/>
  <c r="W370" i="6"/>
  <c r="X370" i="6" s="1"/>
  <c r="S370" i="6"/>
  <c r="T370" i="6" s="1"/>
  <c r="O370" i="6"/>
  <c r="P370" i="6" s="1"/>
  <c r="AA369" i="6"/>
  <c r="AB369" i="6" s="1"/>
  <c r="W369" i="6"/>
  <c r="X369" i="6" s="1"/>
  <c r="S369" i="6"/>
  <c r="T369" i="6" s="1"/>
  <c r="O369" i="6"/>
  <c r="P369" i="6" s="1"/>
  <c r="AA368" i="6"/>
  <c r="AB368" i="6" s="1"/>
  <c r="W368" i="6"/>
  <c r="X368" i="6" s="1"/>
  <c r="S368" i="6"/>
  <c r="T368" i="6" s="1"/>
  <c r="O368" i="6"/>
  <c r="P368" i="6" s="1"/>
  <c r="AA367" i="6"/>
  <c r="AB367" i="6" s="1"/>
  <c r="W367" i="6"/>
  <c r="X367" i="6" s="1"/>
  <c r="S367" i="6"/>
  <c r="T367" i="6" s="1"/>
  <c r="O367" i="6"/>
  <c r="P367" i="6" s="1"/>
  <c r="AA366" i="6"/>
  <c r="AB366" i="6" s="1"/>
  <c r="W366" i="6"/>
  <c r="X366" i="6" s="1"/>
  <c r="S366" i="6"/>
  <c r="T366" i="6" s="1"/>
  <c r="O366" i="6"/>
  <c r="P366" i="6" s="1"/>
  <c r="AA365" i="6"/>
  <c r="AB365" i="6" s="1"/>
  <c r="W365" i="6"/>
  <c r="X365" i="6" s="1"/>
  <c r="S365" i="6"/>
  <c r="T365" i="6" s="1"/>
  <c r="O365" i="6"/>
  <c r="P365" i="6" s="1"/>
  <c r="AA364" i="6"/>
  <c r="AB364" i="6" s="1"/>
  <c r="W364" i="6"/>
  <c r="X364" i="6" s="1"/>
  <c r="S364" i="6"/>
  <c r="T364" i="6" s="1"/>
  <c r="O364" i="6"/>
  <c r="P364" i="6" s="1"/>
  <c r="AA363" i="6"/>
  <c r="AB363" i="6" s="1"/>
  <c r="W363" i="6"/>
  <c r="X363" i="6" s="1"/>
  <c r="S363" i="6"/>
  <c r="T363" i="6" s="1"/>
  <c r="O363" i="6"/>
  <c r="P363" i="6" s="1"/>
  <c r="AA362" i="6"/>
  <c r="AB362" i="6" s="1"/>
  <c r="W362" i="6"/>
  <c r="X362" i="6" s="1"/>
  <c r="S362" i="6"/>
  <c r="T362" i="6" s="1"/>
  <c r="O362" i="6"/>
  <c r="P362" i="6" s="1"/>
  <c r="AA361" i="6"/>
  <c r="AB361" i="6" s="1"/>
  <c r="W361" i="6"/>
  <c r="X361" i="6" s="1"/>
  <c r="S361" i="6"/>
  <c r="T361" i="6" s="1"/>
  <c r="O361" i="6"/>
  <c r="P361" i="6" s="1"/>
  <c r="AA360" i="6"/>
  <c r="AB360" i="6" s="1"/>
  <c r="W360" i="6"/>
  <c r="X360" i="6" s="1"/>
  <c r="S360" i="6"/>
  <c r="T360" i="6" s="1"/>
  <c r="O360" i="6"/>
  <c r="P360" i="6" s="1"/>
  <c r="AA359" i="6"/>
  <c r="AB359" i="6" s="1"/>
  <c r="W359" i="6"/>
  <c r="X359" i="6" s="1"/>
  <c r="S359" i="6"/>
  <c r="T359" i="6" s="1"/>
  <c r="O359" i="6"/>
  <c r="P359" i="6" s="1"/>
  <c r="AA358" i="6"/>
  <c r="AB358" i="6" s="1"/>
  <c r="W358" i="6"/>
  <c r="X358" i="6" s="1"/>
  <c r="S358" i="6"/>
  <c r="T358" i="6" s="1"/>
  <c r="O358" i="6"/>
  <c r="P358" i="6" s="1"/>
  <c r="AA357" i="6"/>
  <c r="AB357" i="6" s="1"/>
  <c r="W357" i="6"/>
  <c r="X357" i="6" s="1"/>
  <c r="S357" i="6"/>
  <c r="T357" i="6" s="1"/>
  <c r="O357" i="6"/>
  <c r="P357" i="6" s="1"/>
  <c r="AA356" i="6"/>
  <c r="AB356" i="6" s="1"/>
  <c r="W356" i="6"/>
  <c r="X356" i="6" s="1"/>
  <c r="S356" i="6"/>
  <c r="T356" i="6" s="1"/>
  <c r="O356" i="6"/>
  <c r="P356" i="6" s="1"/>
  <c r="AA355" i="6"/>
  <c r="AB355" i="6" s="1"/>
  <c r="W355" i="6"/>
  <c r="X355" i="6" s="1"/>
  <c r="S355" i="6"/>
  <c r="T355" i="6" s="1"/>
  <c r="O355" i="6"/>
  <c r="P355" i="6" s="1"/>
  <c r="AA354" i="6"/>
  <c r="AB354" i="6" s="1"/>
  <c r="W354" i="6"/>
  <c r="X354" i="6" s="1"/>
  <c r="S354" i="6"/>
  <c r="T354" i="6" s="1"/>
  <c r="O354" i="6"/>
  <c r="P354" i="6" s="1"/>
  <c r="AA353" i="6"/>
  <c r="AB353" i="6" s="1"/>
  <c r="W353" i="6"/>
  <c r="X353" i="6" s="1"/>
  <c r="S353" i="6"/>
  <c r="T353" i="6" s="1"/>
  <c r="O353" i="6"/>
  <c r="P353" i="6" s="1"/>
  <c r="AA352" i="6"/>
  <c r="AB352" i="6" s="1"/>
  <c r="W352" i="6"/>
  <c r="X352" i="6" s="1"/>
  <c r="S352" i="6"/>
  <c r="T352" i="6" s="1"/>
  <c r="O352" i="6"/>
  <c r="P352" i="6" s="1"/>
  <c r="AA351" i="6"/>
  <c r="AB351" i="6" s="1"/>
  <c r="W351" i="6"/>
  <c r="X351" i="6" s="1"/>
  <c r="S351" i="6"/>
  <c r="T351" i="6" s="1"/>
  <c r="O351" i="6"/>
  <c r="P351" i="6" s="1"/>
  <c r="AA350" i="6"/>
  <c r="AB350" i="6" s="1"/>
  <c r="W350" i="6"/>
  <c r="X350" i="6" s="1"/>
  <c r="S350" i="6"/>
  <c r="T350" i="6" s="1"/>
  <c r="O350" i="6"/>
  <c r="P350" i="6" s="1"/>
  <c r="AA349" i="6"/>
  <c r="AB349" i="6" s="1"/>
  <c r="W349" i="6"/>
  <c r="X349" i="6" s="1"/>
  <c r="S349" i="6"/>
  <c r="T349" i="6" s="1"/>
  <c r="O349" i="6"/>
  <c r="P349" i="6" s="1"/>
  <c r="AA348" i="6"/>
  <c r="AB348" i="6" s="1"/>
  <c r="W348" i="6"/>
  <c r="X348" i="6" s="1"/>
  <c r="S348" i="6"/>
  <c r="T348" i="6" s="1"/>
  <c r="O348" i="6"/>
  <c r="P348" i="6" s="1"/>
  <c r="AA347" i="6"/>
  <c r="AB347" i="6" s="1"/>
  <c r="W347" i="6"/>
  <c r="X347" i="6" s="1"/>
  <c r="S347" i="6"/>
  <c r="T347" i="6" s="1"/>
  <c r="O347" i="6"/>
  <c r="P347" i="6" s="1"/>
  <c r="AA346" i="6"/>
  <c r="AB346" i="6" s="1"/>
  <c r="W346" i="6"/>
  <c r="X346" i="6" s="1"/>
  <c r="S346" i="6"/>
  <c r="T346" i="6" s="1"/>
  <c r="O346" i="6"/>
  <c r="P346" i="6" s="1"/>
  <c r="AA345" i="6"/>
  <c r="AB345" i="6" s="1"/>
  <c r="W345" i="6"/>
  <c r="X345" i="6" s="1"/>
  <c r="S345" i="6"/>
  <c r="T345" i="6" s="1"/>
  <c r="O345" i="6"/>
  <c r="P345" i="6" s="1"/>
  <c r="AA344" i="6"/>
  <c r="AB344" i="6" s="1"/>
  <c r="W344" i="6"/>
  <c r="X344" i="6" s="1"/>
  <c r="S344" i="6"/>
  <c r="T344" i="6" s="1"/>
  <c r="O344" i="6"/>
  <c r="P344" i="6" s="1"/>
  <c r="AA343" i="6"/>
  <c r="AB343" i="6" s="1"/>
  <c r="W343" i="6"/>
  <c r="X343" i="6" s="1"/>
  <c r="S343" i="6"/>
  <c r="T343" i="6" s="1"/>
  <c r="O343" i="6"/>
  <c r="P343" i="6" s="1"/>
  <c r="AA342" i="6"/>
  <c r="AB342" i="6" s="1"/>
  <c r="W342" i="6"/>
  <c r="X342" i="6" s="1"/>
  <c r="S342" i="6"/>
  <c r="T342" i="6" s="1"/>
  <c r="O342" i="6"/>
  <c r="P342" i="6" s="1"/>
  <c r="AA341" i="6"/>
  <c r="AB341" i="6" s="1"/>
  <c r="W341" i="6"/>
  <c r="X341" i="6" s="1"/>
  <c r="S341" i="6"/>
  <c r="T341" i="6" s="1"/>
  <c r="O341" i="6"/>
  <c r="P341" i="6" s="1"/>
  <c r="AA340" i="6"/>
  <c r="AB340" i="6" s="1"/>
  <c r="W340" i="6"/>
  <c r="X340" i="6" s="1"/>
  <c r="S340" i="6"/>
  <c r="T340" i="6" s="1"/>
  <c r="O340" i="6"/>
  <c r="P340" i="6" s="1"/>
  <c r="AA339" i="6"/>
  <c r="AB339" i="6" s="1"/>
  <c r="W339" i="6"/>
  <c r="X339" i="6" s="1"/>
  <c r="S339" i="6"/>
  <c r="T339" i="6" s="1"/>
  <c r="O339" i="6"/>
  <c r="P339" i="6" s="1"/>
  <c r="AA338" i="6"/>
  <c r="AB338" i="6" s="1"/>
  <c r="W338" i="6"/>
  <c r="X338" i="6" s="1"/>
  <c r="S338" i="6"/>
  <c r="T338" i="6" s="1"/>
  <c r="O338" i="6"/>
  <c r="P338" i="6" s="1"/>
  <c r="AA337" i="6"/>
  <c r="AB337" i="6" s="1"/>
  <c r="W337" i="6"/>
  <c r="X337" i="6" s="1"/>
  <c r="S337" i="6"/>
  <c r="T337" i="6" s="1"/>
  <c r="O337" i="6"/>
  <c r="P337" i="6" s="1"/>
  <c r="AA336" i="6"/>
  <c r="AB336" i="6" s="1"/>
  <c r="W336" i="6"/>
  <c r="X336" i="6" s="1"/>
  <c r="S336" i="6"/>
  <c r="T336" i="6" s="1"/>
  <c r="O336" i="6"/>
  <c r="P336" i="6" s="1"/>
  <c r="AA335" i="6"/>
  <c r="AB335" i="6" s="1"/>
  <c r="W335" i="6"/>
  <c r="X335" i="6" s="1"/>
  <c r="S335" i="6"/>
  <c r="T335" i="6" s="1"/>
  <c r="O335" i="6"/>
  <c r="P335" i="6" s="1"/>
  <c r="AA334" i="6"/>
  <c r="AB334" i="6" s="1"/>
  <c r="W334" i="6"/>
  <c r="X334" i="6" s="1"/>
  <c r="S334" i="6"/>
  <c r="T334" i="6" s="1"/>
  <c r="O334" i="6"/>
  <c r="P334" i="6" s="1"/>
  <c r="AA333" i="6"/>
  <c r="AB333" i="6" s="1"/>
  <c r="W333" i="6"/>
  <c r="X333" i="6" s="1"/>
  <c r="S333" i="6"/>
  <c r="T333" i="6" s="1"/>
  <c r="O333" i="6"/>
  <c r="P333" i="6" s="1"/>
  <c r="AA332" i="6"/>
  <c r="AB332" i="6" s="1"/>
  <c r="W332" i="6"/>
  <c r="X332" i="6" s="1"/>
  <c r="S332" i="6"/>
  <c r="T332" i="6" s="1"/>
  <c r="O332" i="6"/>
  <c r="P332" i="6" s="1"/>
  <c r="AA331" i="6"/>
  <c r="AB331" i="6" s="1"/>
  <c r="W331" i="6"/>
  <c r="X331" i="6" s="1"/>
  <c r="S331" i="6"/>
  <c r="T331" i="6" s="1"/>
  <c r="O331" i="6"/>
  <c r="P331" i="6" s="1"/>
  <c r="AA330" i="6"/>
  <c r="AB330" i="6" s="1"/>
  <c r="W330" i="6"/>
  <c r="X330" i="6" s="1"/>
  <c r="S330" i="6"/>
  <c r="T330" i="6" s="1"/>
  <c r="O330" i="6"/>
  <c r="P330" i="6" s="1"/>
  <c r="AA327" i="6"/>
  <c r="AB327" i="6" s="1"/>
  <c r="W327" i="6"/>
  <c r="X327" i="6" s="1"/>
  <c r="S327" i="6"/>
  <c r="T327" i="6" s="1"/>
  <c r="O327" i="6"/>
  <c r="P327" i="6" s="1"/>
  <c r="AA326" i="6"/>
  <c r="AB326" i="6" s="1"/>
  <c r="W326" i="6"/>
  <c r="X326" i="6" s="1"/>
  <c r="S326" i="6"/>
  <c r="T326" i="6" s="1"/>
  <c r="O326" i="6"/>
  <c r="P326" i="6" s="1"/>
  <c r="AA325" i="6"/>
  <c r="AB325" i="6" s="1"/>
  <c r="W325" i="6"/>
  <c r="X325" i="6" s="1"/>
  <c r="S325" i="6"/>
  <c r="T325" i="6" s="1"/>
  <c r="O325" i="6"/>
  <c r="P325" i="6" s="1"/>
  <c r="AA324" i="6"/>
  <c r="AB324" i="6" s="1"/>
  <c r="W324" i="6"/>
  <c r="X324" i="6" s="1"/>
  <c r="S324" i="6"/>
  <c r="T324" i="6" s="1"/>
  <c r="O324" i="6"/>
  <c r="P324" i="6" s="1"/>
  <c r="AA323" i="6"/>
  <c r="AB323" i="6" s="1"/>
  <c r="W323" i="6"/>
  <c r="X323" i="6" s="1"/>
  <c r="S323" i="6"/>
  <c r="T323" i="6" s="1"/>
  <c r="O323" i="6"/>
  <c r="P323" i="6" s="1"/>
  <c r="AA322" i="6"/>
  <c r="AB322" i="6" s="1"/>
  <c r="W322" i="6"/>
  <c r="X322" i="6" s="1"/>
  <c r="S322" i="6"/>
  <c r="T322" i="6" s="1"/>
  <c r="O322" i="6"/>
  <c r="P322" i="6" s="1"/>
  <c r="AA321" i="6"/>
  <c r="AB321" i="6" s="1"/>
  <c r="W321" i="6"/>
  <c r="X321" i="6" s="1"/>
  <c r="S321" i="6"/>
  <c r="T321" i="6" s="1"/>
  <c r="O321" i="6"/>
  <c r="P321" i="6" s="1"/>
  <c r="AA320" i="6"/>
  <c r="AB320" i="6" s="1"/>
  <c r="W320" i="6"/>
  <c r="X320" i="6" s="1"/>
  <c r="S320" i="6"/>
  <c r="T320" i="6" s="1"/>
  <c r="O320" i="6"/>
  <c r="P320" i="6" s="1"/>
  <c r="AA319" i="6"/>
  <c r="AB319" i="6" s="1"/>
  <c r="W319" i="6"/>
  <c r="X319" i="6" s="1"/>
  <c r="S319" i="6"/>
  <c r="T319" i="6" s="1"/>
  <c r="O319" i="6"/>
  <c r="P319" i="6" s="1"/>
  <c r="AA318" i="6"/>
  <c r="AB318" i="6" s="1"/>
  <c r="W318" i="6"/>
  <c r="X318" i="6" s="1"/>
  <c r="S318" i="6"/>
  <c r="T318" i="6" s="1"/>
  <c r="O318" i="6"/>
  <c r="P318" i="6" s="1"/>
  <c r="AA317" i="6"/>
  <c r="AB317" i="6" s="1"/>
  <c r="W317" i="6"/>
  <c r="X317" i="6" s="1"/>
  <c r="S317" i="6"/>
  <c r="T317" i="6" s="1"/>
  <c r="O317" i="6"/>
  <c r="P317" i="6" s="1"/>
  <c r="AA316" i="6"/>
  <c r="AB316" i="6" s="1"/>
  <c r="W316" i="6"/>
  <c r="X316" i="6" s="1"/>
  <c r="S316" i="6"/>
  <c r="T316" i="6" s="1"/>
  <c r="O316" i="6"/>
  <c r="P316" i="6" s="1"/>
  <c r="AA315" i="6"/>
  <c r="AB315" i="6" s="1"/>
  <c r="W315" i="6"/>
  <c r="X315" i="6" s="1"/>
  <c r="S315" i="6"/>
  <c r="T315" i="6" s="1"/>
  <c r="O315" i="6"/>
  <c r="P315" i="6" s="1"/>
  <c r="AA314" i="6"/>
  <c r="AB314" i="6" s="1"/>
  <c r="W314" i="6"/>
  <c r="X314" i="6" s="1"/>
  <c r="S314" i="6"/>
  <c r="T314" i="6" s="1"/>
  <c r="O314" i="6"/>
  <c r="P314" i="6" s="1"/>
  <c r="AA313" i="6"/>
  <c r="AB313" i="6" s="1"/>
  <c r="W313" i="6"/>
  <c r="X313" i="6" s="1"/>
  <c r="S313" i="6"/>
  <c r="T313" i="6" s="1"/>
  <c r="O313" i="6"/>
  <c r="P313" i="6" s="1"/>
  <c r="AA312" i="6"/>
  <c r="AB312" i="6" s="1"/>
  <c r="W312" i="6"/>
  <c r="X312" i="6" s="1"/>
  <c r="S312" i="6"/>
  <c r="T312" i="6" s="1"/>
  <c r="O312" i="6"/>
  <c r="P312" i="6" s="1"/>
  <c r="AA311" i="6"/>
  <c r="AB311" i="6" s="1"/>
  <c r="W311" i="6"/>
  <c r="X311" i="6" s="1"/>
  <c r="S311" i="6"/>
  <c r="T311" i="6" s="1"/>
  <c r="O311" i="6"/>
  <c r="P311" i="6" s="1"/>
  <c r="AA310" i="6"/>
  <c r="AB310" i="6" s="1"/>
  <c r="W310" i="6"/>
  <c r="X310" i="6" s="1"/>
  <c r="S310" i="6"/>
  <c r="T310" i="6" s="1"/>
  <c r="O310" i="6"/>
  <c r="P310" i="6" s="1"/>
  <c r="AA309" i="6"/>
  <c r="AB309" i="6" s="1"/>
  <c r="W309" i="6"/>
  <c r="X309" i="6" s="1"/>
  <c r="S309" i="6"/>
  <c r="T309" i="6" s="1"/>
  <c r="O309" i="6"/>
  <c r="P309" i="6" s="1"/>
  <c r="AA308" i="6"/>
  <c r="AB308" i="6" s="1"/>
  <c r="W308" i="6"/>
  <c r="X308" i="6" s="1"/>
  <c r="S308" i="6"/>
  <c r="T308" i="6" s="1"/>
  <c r="O308" i="6"/>
  <c r="P308" i="6" s="1"/>
  <c r="AA307" i="6"/>
  <c r="AB307" i="6" s="1"/>
  <c r="W307" i="6"/>
  <c r="X307" i="6" s="1"/>
  <c r="S307" i="6"/>
  <c r="T307" i="6" s="1"/>
  <c r="O307" i="6"/>
  <c r="P307" i="6" s="1"/>
  <c r="AA306" i="6"/>
  <c r="AB306" i="6" s="1"/>
  <c r="W306" i="6"/>
  <c r="X306" i="6" s="1"/>
  <c r="S306" i="6"/>
  <c r="T306" i="6" s="1"/>
  <c r="O306" i="6"/>
  <c r="P306" i="6" s="1"/>
  <c r="AA305" i="6"/>
  <c r="AB305" i="6" s="1"/>
  <c r="W305" i="6"/>
  <c r="X305" i="6" s="1"/>
  <c r="S305" i="6"/>
  <c r="T305" i="6" s="1"/>
  <c r="O305" i="6"/>
  <c r="P305" i="6" s="1"/>
  <c r="AA304" i="6"/>
  <c r="AB304" i="6" s="1"/>
  <c r="W304" i="6"/>
  <c r="X304" i="6" s="1"/>
  <c r="S304" i="6"/>
  <c r="T304" i="6" s="1"/>
  <c r="O304" i="6"/>
  <c r="P304" i="6" s="1"/>
  <c r="AA303" i="6"/>
  <c r="AB303" i="6" s="1"/>
  <c r="W303" i="6"/>
  <c r="X303" i="6" s="1"/>
  <c r="S303" i="6"/>
  <c r="T303" i="6" s="1"/>
  <c r="O303" i="6"/>
  <c r="P303" i="6" s="1"/>
  <c r="AA302" i="6"/>
  <c r="AB302" i="6" s="1"/>
  <c r="W302" i="6"/>
  <c r="X302" i="6" s="1"/>
  <c r="S302" i="6"/>
  <c r="T302" i="6" s="1"/>
  <c r="O302" i="6"/>
  <c r="P302" i="6" s="1"/>
  <c r="AA301" i="6"/>
  <c r="AB301" i="6" s="1"/>
  <c r="W301" i="6"/>
  <c r="X301" i="6" s="1"/>
  <c r="S301" i="6"/>
  <c r="T301" i="6" s="1"/>
  <c r="O301" i="6"/>
  <c r="P301" i="6" s="1"/>
  <c r="AA300" i="6"/>
  <c r="AB300" i="6" s="1"/>
  <c r="W300" i="6"/>
  <c r="X300" i="6" s="1"/>
  <c r="S300" i="6"/>
  <c r="T300" i="6" s="1"/>
  <c r="O300" i="6"/>
  <c r="P300" i="6" s="1"/>
  <c r="AA299" i="6"/>
  <c r="AB299" i="6" s="1"/>
  <c r="W299" i="6"/>
  <c r="X299" i="6" s="1"/>
  <c r="S299" i="6"/>
  <c r="T299" i="6" s="1"/>
  <c r="O299" i="6"/>
  <c r="P299" i="6" s="1"/>
  <c r="AA298" i="6"/>
  <c r="AB298" i="6" s="1"/>
  <c r="W298" i="6"/>
  <c r="X298" i="6" s="1"/>
  <c r="S298" i="6"/>
  <c r="T298" i="6" s="1"/>
  <c r="O298" i="6"/>
  <c r="P298" i="6" s="1"/>
  <c r="AA297" i="6"/>
  <c r="AB297" i="6" s="1"/>
  <c r="W297" i="6"/>
  <c r="X297" i="6" s="1"/>
  <c r="S297" i="6"/>
  <c r="T297" i="6" s="1"/>
  <c r="O297" i="6"/>
  <c r="P297" i="6" s="1"/>
  <c r="AA296" i="6"/>
  <c r="AB296" i="6" s="1"/>
  <c r="W296" i="6"/>
  <c r="X296" i="6" s="1"/>
  <c r="S296" i="6"/>
  <c r="T296" i="6" s="1"/>
  <c r="O296" i="6"/>
  <c r="P296" i="6" s="1"/>
  <c r="AA295" i="6"/>
  <c r="AB295" i="6" s="1"/>
  <c r="W295" i="6"/>
  <c r="X295" i="6" s="1"/>
  <c r="S295" i="6"/>
  <c r="T295" i="6" s="1"/>
  <c r="O295" i="6"/>
  <c r="P295" i="6" s="1"/>
  <c r="AA294" i="6"/>
  <c r="AB294" i="6" s="1"/>
  <c r="W294" i="6"/>
  <c r="X294" i="6" s="1"/>
  <c r="S294" i="6"/>
  <c r="T294" i="6" s="1"/>
  <c r="O294" i="6"/>
  <c r="P294" i="6" s="1"/>
  <c r="AA293" i="6"/>
  <c r="AB293" i="6" s="1"/>
  <c r="W293" i="6"/>
  <c r="X293" i="6" s="1"/>
  <c r="S293" i="6"/>
  <c r="T293" i="6" s="1"/>
  <c r="O293" i="6"/>
  <c r="P293" i="6" s="1"/>
  <c r="AA292" i="6"/>
  <c r="AB292" i="6" s="1"/>
  <c r="W292" i="6"/>
  <c r="X292" i="6" s="1"/>
  <c r="S292" i="6"/>
  <c r="T292" i="6" s="1"/>
  <c r="O292" i="6"/>
  <c r="P292" i="6" s="1"/>
  <c r="AA291" i="6"/>
  <c r="AB291" i="6" s="1"/>
  <c r="W291" i="6"/>
  <c r="X291" i="6" s="1"/>
  <c r="S291" i="6"/>
  <c r="T291" i="6" s="1"/>
  <c r="O291" i="6"/>
  <c r="P291" i="6" s="1"/>
  <c r="AA290" i="6"/>
  <c r="AB290" i="6" s="1"/>
  <c r="W290" i="6"/>
  <c r="X290" i="6" s="1"/>
  <c r="S290" i="6"/>
  <c r="T290" i="6" s="1"/>
  <c r="O290" i="6"/>
  <c r="P290" i="6" s="1"/>
  <c r="AA289" i="6"/>
  <c r="AB289" i="6" s="1"/>
  <c r="W289" i="6"/>
  <c r="X289" i="6" s="1"/>
  <c r="S289" i="6"/>
  <c r="T289" i="6" s="1"/>
  <c r="O289" i="6"/>
  <c r="P289" i="6" s="1"/>
  <c r="AA288" i="6"/>
  <c r="AB288" i="6" s="1"/>
  <c r="W288" i="6"/>
  <c r="X288" i="6" s="1"/>
  <c r="S288" i="6"/>
  <c r="T288" i="6" s="1"/>
  <c r="O288" i="6"/>
  <c r="P288" i="6" s="1"/>
  <c r="AA287" i="6"/>
  <c r="AB287" i="6" s="1"/>
  <c r="W287" i="6"/>
  <c r="X287" i="6" s="1"/>
  <c r="S287" i="6"/>
  <c r="T287" i="6" s="1"/>
  <c r="O287" i="6"/>
  <c r="P287" i="6" s="1"/>
  <c r="AA286" i="6"/>
  <c r="AB286" i="6" s="1"/>
  <c r="W286" i="6"/>
  <c r="X286" i="6" s="1"/>
  <c r="S286" i="6"/>
  <c r="T286" i="6" s="1"/>
  <c r="O286" i="6"/>
  <c r="P286" i="6" s="1"/>
  <c r="AA285" i="6"/>
  <c r="AB285" i="6" s="1"/>
  <c r="W285" i="6"/>
  <c r="X285" i="6" s="1"/>
  <c r="S285" i="6"/>
  <c r="T285" i="6" s="1"/>
  <c r="O285" i="6"/>
  <c r="P285" i="6" s="1"/>
  <c r="AA284" i="6"/>
  <c r="AB284" i="6" s="1"/>
  <c r="W284" i="6"/>
  <c r="X284" i="6" s="1"/>
  <c r="S284" i="6"/>
  <c r="T284" i="6" s="1"/>
  <c r="O284" i="6"/>
  <c r="P284" i="6" s="1"/>
  <c r="AA283" i="6"/>
  <c r="AB283" i="6" s="1"/>
  <c r="W283" i="6"/>
  <c r="X283" i="6" s="1"/>
  <c r="S283" i="6"/>
  <c r="T283" i="6" s="1"/>
  <c r="O283" i="6"/>
  <c r="P283" i="6" s="1"/>
  <c r="AA282" i="6"/>
  <c r="AB282" i="6" s="1"/>
  <c r="W282" i="6"/>
  <c r="X282" i="6" s="1"/>
  <c r="S282" i="6"/>
  <c r="T282" i="6" s="1"/>
  <c r="O282" i="6"/>
  <c r="P282" i="6" s="1"/>
  <c r="AA281" i="6"/>
  <c r="AB281" i="6" s="1"/>
  <c r="W281" i="6"/>
  <c r="X281" i="6" s="1"/>
  <c r="S281" i="6"/>
  <c r="T281" i="6" s="1"/>
  <c r="O281" i="6"/>
  <c r="P281" i="6" s="1"/>
  <c r="AA280" i="6"/>
  <c r="AB280" i="6" s="1"/>
  <c r="W280" i="6"/>
  <c r="X280" i="6" s="1"/>
  <c r="S280" i="6"/>
  <c r="T280" i="6" s="1"/>
  <c r="O280" i="6"/>
  <c r="P280" i="6" s="1"/>
  <c r="AA279" i="6"/>
  <c r="AB279" i="6" s="1"/>
  <c r="W279" i="6"/>
  <c r="X279" i="6" s="1"/>
  <c r="S279" i="6"/>
  <c r="T279" i="6" s="1"/>
  <c r="O279" i="6"/>
  <c r="P279" i="6" s="1"/>
  <c r="AA278" i="6"/>
  <c r="AB278" i="6" s="1"/>
  <c r="W278" i="6"/>
  <c r="X278" i="6" s="1"/>
  <c r="S278" i="6"/>
  <c r="T278" i="6" s="1"/>
  <c r="O278" i="6"/>
  <c r="P278" i="6" s="1"/>
  <c r="AA277" i="6"/>
  <c r="AB277" i="6" s="1"/>
  <c r="W277" i="6"/>
  <c r="X277" i="6" s="1"/>
  <c r="S277" i="6"/>
  <c r="T277" i="6" s="1"/>
  <c r="O277" i="6"/>
  <c r="P277" i="6" s="1"/>
  <c r="AA276" i="6"/>
  <c r="AB276" i="6" s="1"/>
  <c r="W276" i="6"/>
  <c r="X276" i="6" s="1"/>
  <c r="S276" i="6"/>
  <c r="T276" i="6" s="1"/>
  <c r="O276" i="6"/>
  <c r="P276" i="6" s="1"/>
  <c r="AA275" i="6"/>
  <c r="AB275" i="6" s="1"/>
  <c r="W275" i="6"/>
  <c r="X275" i="6" s="1"/>
  <c r="S275" i="6"/>
  <c r="T275" i="6" s="1"/>
  <c r="O275" i="6"/>
  <c r="P275" i="6" s="1"/>
  <c r="AA274" i="6"/>
  <c r="AB274" i="6" s="1"/>
  <c r="W274" i="6"/>
  <c r="X274" i="6" s="1"/>
  <c r="S274" i="6"/>
  <c r="T274" i="6" s="1"/>
  <c r="O274" i="6"/>
  <c r="P274" i="6" s="1"/>
  <c r="AA273" i="6"/>
  <c r="AB273" i="6" s="1"/>
  <c r="W273" i="6"/>
  <c r="X273" i="6" s="1"/>
  <c r="S273" i="6"/>
  <c r="T273" i="6" s="1"/>
  <c r="O273" i="6"/>
  <c r="P273" i="6" s="1"/>
  <c r="AA272" i="6"/>
  <c r="AB272" i="6" s="1"/>
  <c r="W272" i="6"/>
  <c r="X272" i="6" s="1"/>
  <c r="S272" i="6"/>
  <c r="T272" i="6" s="1"/>
  <c r="O272" i="6"/>
  <c r="P272" i="6" s="1"/>
  <c r="AA271" i="6"/>
  <c r="AB271" i="6" s="1"/>
  <c r="W271" i="6"/>
  <c r="X271" i="6" s="1"/>
  <c r="S271" i="6"/>
  <c r="T271" i="6" s="1"/>
  <c r="O271" i="6"/>
  <c r="P271" i="6" s="1"/>
  <c r="AA270" i="6"/>
  <c r="AB270" i="6" s="1"/>
  <c r="W270" i="6"/>
  <c r="X270" i="6" s="1"/>
  <c r="S270" i="6"/>
  <c r="T270" i="6" s="1"/>
  <c r="O270" i="6"/>
  <c r="P270" i="6" s="1"/>
  <c r="AA269" i="6"/>
  <c r="AB269" i="6" s="1"/>
  <c r="W269" i="6"/>
  <c r="X269" i="6" s="1"/>
  <c r="S269" i="6"/>
  <c r="T269" i="6" s="1"/>
  <c r="O269" i="6"/>
  <c r="P269" i="6" s="1"/>
  <c r="AA268" i="6"/>
  <c r="AB268" i="6" s="1"/>
  <c r="W268" i="6"/>
  <c r="X268" i="6" s="1"/>
  <c r="S268" i="6"/>
  <c r="T268" i="6" s="1"/>
  <c r="O268" i="6"/>
  <c r="P268" i="6" s="1"/>
  <c r="AA267" i="6"/>
  <c r="AB267" i="6" s="1"/>
  <c r="W267" i="6"/>
  <c r="X267" i="6" s="1"/>
  <c r="S267" i="6"/>
  <c r="T267" i="6" s="1"/>
  <c r="O267" i="6"/>
  <c r="P267" i="6" s="1"/>
  <c r="AA266" i="6"/>
  <c r="AB266" i="6" s="1"/>
  <c r="W266" i="6"/>
  <c r="X266" i="6" s="1"/>
  <c r="S266" i="6"/>
  <c r="T266" i="6" s="1"/>
  <c r="O266" i="6"/>
  <c r="P266" i="6" s="1"/>
  <c r="AA265" i="6"/>
  <c r="AB265" i="6" s="1"/>
  <c r="W265" i="6"/>
  <c r="X265" i="6" s="1"/>
  <c r="S265" i="6"/>
  <c r="T265" i="6" s="1"/>
  <c r="O265" i="6"/>
  <c r="P265" i="6" s="1"/>
  <c r="AA264" i="6"/>
  <c r="AB264" i="6" s="1"/>
  <c r="W264" i="6"/>
  <c r="X264" i="6" s="1"/>
  <c r="S264" i="6"/>
  <c r="T264" i="6" s="1"/>
  <c r="O264" i="6"/>
  <c r="P264" i="6" s="1"/>
  <c r="AA263" i="6"/>
  <c r="AB263" i="6" s="1"/>
  <c r="W263" i="6"/>
  <c r="X263" i="6" s="1"/>
  <c r="S263" i="6"/>
  <c r="T263" i="6" s="1"/>
  <c r="O263" i="6"/>
  <c r="P263" i="6" s="1"/>
  <c r="AA262" i="6"/>
  <c r="AB262" i="6" s="1"/>
  <c r="W262" i="6"/>
  <c r="X262" i="6" s="1"/>
  <c r="S262" i="6"/>
  <c r="T262" i="6" s="1"/>
  <c r="O262" i="6"/>
  <c r="P262" i="6" s="1"/>
  <c r="AA261" i="6"/>
  <c r="AB261" i="6" s="1"/>
  <c r="W261" i="6"/>
  <c r="X261" i="6" s="1"/>
  <c r="S261" i="6"/>
  <c r="T261" i="6" s="1"/>
  <c r="O261" i="6"/>
  <c r="P261" i="6" s="1"/>
  <c r="AA260" i="6"/>
  <c r="AB260" i="6" s="1"/>
  <c r="W260" i="6"/>
  <c r="X260" i="6" s="1"/>
  <c r="S260" i="6"/>
  <c r="T260" i="6" s="1"/>
  <c r="O260" i="6"/>
  <c r="P260" i="6" s="1"/>
  <c r="AA259" i="6"/>
  <c r="AB259" i="6" s="1"/>
  <c r="W259" i="6"/>
  <c r="X259" i="6" s="1"/>
  <c r="S259" i="6"/>
  <c r="T259" i="6" s="1"/>
  <c r="O259" i="6"/>
  <c r="P259" i="6" s="1"/>
  <c r="AA258" i="6"/>
  <c r="AB258" i="6" s="1"/>
  <c r="W258" i="6"/>
  <c r="X258" i="6" s="1"/>
  <c r="S258" i="6"/>
  <c r="T258" i="6" s="1"/>
  <c r="O258" i="6"/>
  <c r="P258" i="6" s="1"/>
  <c r="AA257" i="6"/>
  <c r="AB257" i="6" s="1"/>
  <c r="W257" i="6"/>
  <c r="X257" i="6" s="1"/>
  <c r="S257" i="6"/>
  <c r="T257" i="6" s="1"/>
  <c r="O257" i="6"/>
  <c r="P257" i="6" s="1"/>
  <c r="AA256" i="6"/>
  <c r="AB256" i="6" s="1"/>
  <c r="W256" i="6"/>
  <c r="X256" i="6" s="1"/>
  <c r="S256" i="6"/>
  <c r="T256" i="6" s="1"/>
  <c r="O256" i="6"/>
  <c r="P256" i="6" s="1"/>
  <c r="AA255" i="6"/>
  <c r="AB255" i="6" s="1"/>
  <c r="W255" i="6"/>
  <c r="X255" i="6" s="1"/>
  <c r="S255" i="6"/>
  <c r="T255" i="6" s="1"/>
  <c r="O255" i="6"/>
  <c r="P255" i="6" s="1"/>
  <c r="AA254" i="6"/>
  <c r="AB254" i="6" s="1"/>
  <c r="W254" i="6"/>
  <c r="X254" i="6" s="1"/>
  <c r="S254" i="6"/>
  <c r="T254" i="6" s="1"/>
  <c r="O254" i="6"/>
  <c r="P254" i="6" s="1"/>
  <c r="AA253" i="6"/>
  <c r="AB253" i="6" s="1"/>
  <c r="W253" i="6"/>
  <c r="X253" i="6" s="1"/>
  <c r="S253" i="6"/>
  <c r="T253" i="6" s="1"/>
  <c r="O253" i="6"/>
  <c r="P253" i="6" s="1"/>
  <c r="AA252" i="6"/>
  <c r="AB252" i="6" s="1"/>
  <c r="W252" i="6"/>
  <c r="X252" i="6" s="1"/>
  <c r="S252" i="6"/>
  <c r="T252" i="6" s="1"/>
  <c r="O252" i="6"/>
  <c r="P252" i="6" s="1"/>
  <c r="AA251" i="6"/>
  <c r="AB251" i="6" s="1"/>
  <c r="W251" i="6"/>
  <c r="X251" i="6" s="1"/>
  <c r="S251" i="6"/>
  <c r="T251" i="6" s="1"/>
  <c r="O251" i="6"/>
  <c r="P251" i="6" s="1"/>
  <c r="AA250" i="6"/>
  <c r="AB250" i="6" s="1"/>
  <c r="W250" i="6"/>
  <c r="X250" i="6" s="1"/>
  <c r="S250" i="6"/>
  <c r="T250" i="6" s="1"/>
  <c r="O250" i="6"/>
  <c r="P250" i="6" s="1"/>
  <c r="AA249" i="6"/>
  <c r="AB249" i="6" s="1"/>
  <c r="W249" i="6"/>
  <c r="X249" i="6" s="1"/>
  <c r="S249" i="6"/>
  <c r="T249" i="6" s="1"/>
  <c r="O249" i="6"/>
  <c r="P249" i="6" s="1"/>
  <c r="AA248" i="6"/>
  <c r="AB248" i="6" s="1"/>
  <c r="W248" i="6"/>
  <c r="X248" i="6" s="1"/>
  <c r="S248" i="6"/>
  <c r="T248" i="6" s="1"/>
  <c r="O248" i="6"/>
  <c r="P248" i="6" s="1"/>
  <c r="AA247" i="6"/>
  <c r="AB247" i="6" s="1"/>
  <c r="W247" i="6"/>
  <c r="X247" i="6" s="1"/>
  <c r="S247" i="6"/>
  <c r="T247" i="6" s="1"/>
  <c r="O247" i="6"/>
  <c r="P247" i="6" s="1"/>
  <c r="AA246" i="6"/>
  <c r="AB246" i="6" s="1"/>
  <c r="W246" i="6"/>
  <c r="X246" i="6" s="1"/>
  <c r="S246" i="6"/>
  <c r="T246" i="6" s="1"/>
  <c r="O246" i="6"/>
  <c r="P246" i="6" s="1"/>
  <c r="AA245" i="6"/>
  <c r="AB245" i="6" s="1"/>
  <c r="W245" i="6"/>
  <c r="X245" i="6" s="1"/>
  <c r="S245" i="6"/>
  <c r="T245" i="6" s="1"/>
  <c r="O245" i="6"/>
  <c r="P245" i="6" s="1"/>
  <c r="AA244" i="6"/>
  <c r="AB244" i="6" s="1"/>
  <c r="W244" i="6"/>
  <c r="X244" i="6" s="1"/>
  <c r="S244" i="6"/>
  <c r="T244" i="6" s="1"/>
  <c r="O244" i="6"/>
  <c r="P244" i="6" s="1"/>
  <c r="AA243" i="6"/>
  <c r="AB243" i="6" s="1"/>
  <c r="W243" i="6"/>
  <c r="X243" i="6" s="1"/>
  <c r="S243" i="6"/>
  <c r="T243" i="6" s="1"/>
  <c r="O243" i="6"/>
  <c r="P243" i="6" s="1"/>
  <c r="AA242" i="6"/>
  <c r="AB242" i="6" s="1"/>
  <c r="W242" i="6"/>
  <c r="X242" i="6" s="1"/>
  <c r="S242" i="6"/>
  <c r="T242" i="6" s="1"/>
  <c r="O242" i="6"/>
  <c r="P242" i="6" s="1"/>
  <c r="AA241" i="6"/>
  <c r="AB241" i="6" s="1"/>
  <c r="W241" i="6"/>
  <c r="X241" i="6" s="1"/>
  <c r="S241" i="6"/>
  <c r="T241" i="6" s="1"/>
  <c r="O241" i="6"/>
  <c r="P241" i="6" s="1"/>
  <c r="AA240" i="6"/>
  <c r="AB240" i="6" s="1"/>
  <c r="W240" i="6"/>
  <c r="X240" i="6" s="1"/>
  <c r="S240" i="6"/>
  <c r="T240" i="6" s="1"/>
  <c r="O240" i="6"/>
  <c r="P240" i="6" s="1"/>
  <c r="AA239" i="6"/>
  <c r="AB239" i="6" s="1"/>
  <c r="W239" i="6"/>
  <c r="X239" i="6" s="1"/>
  <c r="S239" i="6"/>
  <c r="T239" i="6" s="1"/>
  <c r="O239" i="6"/>
  <c r="P239" i="6" s="1"/>
  <c r="AA238" i="6"/>
  <c r="AB238" i="6" s="1"/>
  <c r="W238" i="6"/>
  <c r="X238" i="6" s="1"/>
  <c r="S238" i="6"/>
  <c r="T238" i="6" s="1"/>
  <c r="O238" i="6"/>
  <c r="P238" i="6" s="1"/>
  <c r="AA237" i="6"/>
  <c r="AB237" i="6" s="1"/>
  <c r="W237" i="6"/>
  <c r="X237" i="6" s="1"/>
  <c r="S237" i="6"/>
  <c r="T237" i="6" s="1"/>
  <c r="O237" i="6"/>
  <c r="P237" i="6" s="1"/>
  <c r="AA236" i="6"/>
  <c r="AB236" i="6" s="1"/>
  <c r="W236" i="6"/>
  <c r="X236" i="6" s="1"/>
  <c r="S236" i="6"/>
  <c r="T236" i="6" s="1"/>
  <c r="O236" i="6"/>
  <c r="P236" i="6" s="1"/>
  <c r="AA235" i="6"/>
  <c r="AB235" i="6" s="1"/>
  <c r="W235" i="6"/>
  <c r="X235" i="6" s="1"/>
  <c r="S235" i="6"/>
  <c r="T235" i="6" s="1"/>
  <c r="O235" i="6"/>
  <c r="P235" i="6" s="1"/>
  <c r="AA234" i="6"/>
  <c r="AB234" i="6" s="1"/>
  <c r="W234" i="6"/>
  <c r="X234" i="6" s="1"/>
  <c r="S234" i="6"/>
  <c r="T234" i="6" s="1"/>
  <c r="O234" i="6"/>
  <c r="P234" i="6" s="1"/>
  <c r="AA233" i="6"/>
  <c r="AB233" i="6" s="1"/>
  <c r="W233" i="6"/>
  <c r="X233" i="6" s="1"/>
  <c r="S233" i="6"/>
  <c r="T233" i="6" s="1"/>
  <c r="O233" i="6"/>
  <c r="P233" i="6" s="1"/>
  <c r="AA232" i="6"/>
  <c r="AB232" i="6" s="1"/>
  <c r="W232" i="6"/>
  <c r="X232" i="6" s="1"/>
  <c r="S232" i="6"/>
  <c r="T232" i="6" s="1"/>
  <c r="O232" i="6"/>
  <c r="P232" i="6" s="1"/>
  <c r="AA231" i="6"/>
  <c r="AB231" i="6" s="1"/>
  <c r="W231" i="6"/>
  <c r="X231" i="6" s="1"/>
  <c r="S231" i="6"/>
  <c r="T231" i="6" s="1"/>
  <c r="O231" i="6"/>
  <c r="P231" i="6" s="1"/>
  <c r="AA230" i="6"/>
  <c r="AB230" i="6" s="1"/>
  <c r="W230" i="6"/>
  <c r="X230" i="6" s="1"/>
  <c r="S230" i="6"/>
  <c r="T230" i="6" s="1"/>
  <c r="O230" i="6"/>
  <c r="P230" i="6" s="1"/>
  <c r="AA229" i="6"/>
  <c r="AB229" i="6" s="1"/>
  <c r="W229" i="6"/>
  <c r="X229" i="6" s="1"/>
  <c r="S229" i="6"/>
  <c r="T229" i="6" s="1"/>
  <c r="O229" i="6"/>
  <c r="P229" i="6" s="1"/>
  <c r="AA228" i="6"/>
  <c r="AB228" i="6" s="1"/>
  <c r="W228" i="6"/>
  <c r="X228" i="6" s="1"/>
  <c r="S228" i="6"/>
  <c r="T228" i="6" s="1"/>
  <c r="O228" i="6"/>
  <c r="P228" i="6" s="1"/>
  <c r="AA227" i="6"/>
  <c r="AB227" i="6" s="1"/>
  <c r="W227" i="6"/>
  <c r="X227" i="6" s="1"/>
  <c r="S227" i="6"/>
  <c r="T227" i="6" s="1"/>
  <c r="O227" i="6"/>
  <c r="P227" i="6" s="1"/>
  <c r="AA226" i="6"/>
  <c r="AB226" i="6" s="1"/>
  <c r="W226" i="6"/>
  <c r="X226" i="6" s="1"/>
  <c r="S226" i="6"/>
  <c r="T226" i="6" s="1"/>
  <c r="O226" i="6"/>
  <c r="P226" i="6" s="1"/>
  <c r="AA225" i="6"/>
  <c r="AB225" i="6" s="1"/>
  <c r="W225" i="6"/>
  <c r="X225" i="6" s="1"/>
  <c r="S225" i="6"/>
  <c r="T225" i="6" s="1"/>
  <c r="O225" i="6"/>
  <c r="P225" i="6" s="1"/>
  <c r="AA224" i="6"/>
  <c r="AB224" i="6" s="1"/>
  <c r="W224" i="6"/>
  <c r="X224" i="6" s="1"/>
  <c r="S224" i="6"/>
  <c r="T224" i="6" s="1"/>
  <c r="O224" i="6"/>
  <c r="P224" i="6" s="1"/>
  <c r="AA223" i="6"/>
  <c r="AB223" i="6" s="1"/>
  <c r="W223" i="6"/>
  <c r="X223" i="6" s="1"/>
  <c r="S223" i="6"/>
  <c r="T223" i="6" s="1"/>
  <c r="O223" i="6"/>
  <c r="P223" i="6" s="1"/>
  <c r="AA222" i="6"/>
  <c r="AB222" i="6" s="1"/>
  <c r="W222" i="6"/>
  <c r="X222" i="6" s="1"/>
  <c r="S222" i="6"/>
  <c r="T222" i="6" s="1"/>
  <c r="O222" i="6"/>
  <c r="P222" i="6" s="1"/>
  <c r="AA221" i="6"/>
  <c r="AB221" i="6" s="1"/>
  <c r="W221" i="6"/>
  <c r="X221" i="6" s="1"/>
  <c r="S221" i="6"/>
  <c r="T221" i="6" s="1"/>
  <c r="O221" i="6"/>
  <c r="P221" i="6" s="1"/>
  <c r="AA220" i="6"/>
  <c r="AB220" i="6" s="1"/>
  <c r="W220" i="6"/>
  <c r="X220" i="6" s="1"/>
  <c r="S220" i="6"/>
  <c r="T220" i="6" s="1"/>
  <c r="O220" i="6"/>
  <c r="P220" i="6" s="1"/>
  <c r="AA219" i="6"/>
  <c r="AB219" i="6" s="1"/>
  <c r="W219" i="6"/>
  <c r="X219" i="6" s="1"/>
  <c r="S219" i="6"/>
  <c r="T219" i="6" s="1"/>
  <c r="O219" i="6"/>
  <c r="P219" i="6" s="1"/>
  <c r="AA218" i="6"/>
  <c r="AB218" i="6" s="1"/>
  <c r="W218" i="6"/>
  <c r="X218" i="6" s="1"/>
  <c r="S218" i="6"/>
  <c r="T218" i="6" s="1"/>
  <c r="O218" i="6"/>
  <c r="P218" i="6" s="1"/>
  <c r="AA217" i="6"/>
  <c r="AB217" i="6" s="1"/>
  <c r="W217" i="6"/>
  <c r="X217" i="6" s="1"/>
  <c r="S217" i="6"/>
  <c r="T217" i="6" s="1"/>
  <c r="O217" i="6"/>
  <c r="P217" i="6" s="1"/>
  <c r="AA216" i="6"/>
  <c r="AB216" i="6" s="1"/>
  <c r="W216" i="6"/>
  <c r="X216" i="6" s="1"/>
  <c r="S216" i="6"/>
  <c r="T216" i="6" s="1"/>
  <c r="O216" i="6"/>
  <c r="P216" i="6" s="1"/>
  <c r="AA215" i="6"/>
  <c r="AB215" i="6" s="1"/>
  <c r="W215" i="6"/>
  <c r="X215" i="6" s="1"/>
  <c r="S215" i="6"/>
  <c r="T215" i="6" s="1"/>
  <c r="O215" i="6"/>
  <c r="P215" i="6" s="1"/>
  <c r="AA214" i="6"/>
  <c r="AB214" i="6" s="1"/>
  <c r="W214" i="6"/>
  <c r="X214" i="6" s="1"/>
  <c r="S214" i="6"/>
  <c r="T214" i="6" s="1"/>
  <c r="O214" i="6"/>
  <c r="P214" i="6" s="1"/>
  <c r="AA213" i="6"/>
  <c r="AB213" i="6" s="1"/>
  <c r="W213" i="6"/>
  <c r="X213" i="6" s="1"/>
  <c r="S213" i="6"/>
  <c r="T213" i="6" s="1"/>
  <c r="O213" i="6"/>
  <c r="P213" i="6" s="1"/>
  <c r="AA212" i="6"/>
  <c r="AB212" i="6" s="1"/>
  <c r="W212" i="6"/>
  <c r="X212" i="6" s="1"/>
  <c r="S212" i="6"/>
  <c r="T212" i="6" s="1"/>
  <c r="O212" i="6"/>
  <c r="P212" i="6" s="1"/>
  <c r="AA211" i="6"/>
  <c r="AB211" i="6" s="1"/>
  <c r="W211" i="6"/>
  <c r="X211" i="6" s="1"/>
  <c r="S211" i="6"/>
  <c r="T211" i="6" s="1"/>
  <c r="O211" i="6"/>
  <c r="P211" i="6" s="1"/>
  <c r="AA210" i="6"/>
  <c r="AB210" i="6" s="1"/>
  <c r="W210" i="6"/>
  <c r="X210" i="6" s="1"/>
  <c r="S210" i="6"/>
  <c r="T210" i="6" s="1"/>
  <c r="O210" i="6"/>
  <c r="P210" i="6" s="1"/>
  <c r="AA209" i="6"/>
  <c r="AB209" i="6" s="1"/>
  <c r="W209" i="6"/>
  <c r="X209" i="6" s="1"/>
  <c r="S209" i="6"/>
  <c r="T209" i="6" s="1"/>
  <c r="O209" i="6"/>
  <c r="P209" i="6" s="1"/>
  <c r="AA208" i="6"/>
  <c r="AB208" i="6" s="1"/>
  <c r="W208" i="6"/>
  <c r="X208" i="6" s="1"/>
  <c r="S208" i="6"/>
  <c r="T208" i="6" s="1"/>
  <c r="O208" i="6"/>
  <c r="P208" i="6" s="1"/>
  <c r="AA207" i="6"/>
  <c r="AB207" i="6" s="1"/>
  <c r="W207" i="6"/>
  <c r="X207" i="6" s="1"/>
  <c r="S207" i="6"/>
  <c r="T207" i="6" s="1"/>
  <c r="O207" i="6"/>
  <c r="P207" i="6" s="1"/>
  <c r="AA206" i="6"/>
  <c r="AB206" i="6" s="1"/>
  <c r="W206" i="6"/>
  <c r="X206" i="6" s="1"/>
  <c r="S206" i="6"/>
  <c r="T206" i="6" s="1"/>
  <c r="O206" i="6"/>
  <c r="P206" i="6" s="1"/>
  <c r="AA205" i="6"/>
  <c r="AB205" i="6" s="1"/>
  <c r="W205" i="6"/>
  <c r="X205" i="6" s="1"/>
  <c r="S205" i="6"/>
  <c r="T205" i="6" s="1"/>
  <c r="O205" i="6"/>
  <c r="P205" i="6" s="1"/>
  <c r="AA204" i="6"/>
  <c r="AB204" i="6" s="1"/>
  <c r="W204" i="6"/>
  <c r="X204" i="6" s="1"/>
  <c r="S204" i="6"/>
  <c r="T204" i="6" s="1"/>
  <c r="O204" i="6"/>
  <c r="P204" i="6" s="1"/>
  <c r="AA203" i="6"/>
  <c r="AB203" i="6" s="1"/>
  <c r="W203" i="6"/>
  <c r="X203" i="6" s="1"/>
  <c r="S203" i="6"/>
  <c r="T203" i="6" s="1"/>
  <c r="O203" i="6"/>
  <c r="P203" i="6" s="1"/>
  <c r="AA202" i="6"/>
  <c r="AB202" i="6" s="1"/>
  <c r="W202" i="6"/>
  <c r="X202" i="6" s="1"/>
  <c r="S202" i="6"/>
  <c r="T202" i="6" s="1"/>
  <c r="O202" i="6"/>
  <c r="P202" i="6" s="1"/>
  <c r="AA201" i="6"/>
  <c r="AB201" i="6" s="1"/>
  <c r="W201" i="6"/>
  <c r="X201" i="6" s="1"/>
  <c r="S201" i="6"/>
  <c r="T201" i="6" s="1"/>
  <c r="O201" i="6"/>
  <c r="P201" i="6" s="1"/>
  <c r="AA200" i="6"/>
  <c r="AB200" i="6" s="1"/>
  <c r="W200" i="6"/>
  <c r="X200" i="6" s="1"/>
  <c r="S200" i="6"/>
  <c r="T200" i="6" s="1"/>
  <c r="O200" i="6"/>
  <c r="P200" i="6" s="1"/>
  <c r="AA199" i="6"/>
  <c r="AB199" i="6" s="1"/>
  <c r="W199" i="6"/>
  <c r="X199" i="6" s="1"/>
  <c r="S199" i="6"/>
  <c r="T199" i="6" s="1"/>
  <c r="O199" i="6"/>
  <c r="P199" i="6" s="1"/>
  <c r="AA198" i="6"/>
  <c r="AB198" i="6" s="1"/>
  <c r="W198" i="6"/>
  <c r="X198" i="6" s="1"/>
  <c r="S198" i="6"/>
  <c r="T198" i="6" s="1"/>
  <c r="O198" i="6"/>
  <c r="P198" i="6" s="1"/>
  <c r="AA197" i="6"/>
  <c r="AB197" i="6" s="1"/>
  <c r="W197" i="6"/>
  <c r="X197" i="6" s="1"/>
  <c r="S197" i="6"/>
  <c r="T197" i="6" s="1"/>
  <c r="O197" i="6"/>
  <c r="P197" i="6" s="1"/>
  <c r="AA196" i="6"/>
  <c r="AB196" i="6" s="1"/>
  <c r="W196" i="6"/>
  <c r="X196" i="6" s="1"/>
  <c r="S196" i="6"/>
  <c r="T196" i="6" s="1"/>
  <c r="O196" i="6"/>
  <c r="P196" i="6" s="1"/>
  <c r="AA195" i="6"/>
  <c r="AB195" i="6" s="1"/>
  <c r="W195" i="6"/>
  <c r="X195" i="6" s="1"/>
  <c r="S195" i="6"/>
  <c r="T195" i="6" s="1"/>
  <c r="O195" i="6"/>
  <c r="P195" i="6" s="1"/>
  <c r="AA194" i="6"/>
  <c r="AB194" i="6" s="1"/>
  <c r="W194" i="6"/>
  <c r="X194" i="6" s="1"/>
  <c r="S194" i="6"/>
  <c r="T194" i="6" s="1"/>
  <c r="O194" i="6"/>
  <c r="P194" i="6" s="1"/>
  <c r="AA193" i="6"/>
  <c r="AB193" i="6" s="1"/>
  <c r="W193" i="6"/>
  <c r="X193" i="6" s="1"/>
  <c r="S193" i="6"/>
  <c r="T193" i="6" s="1"/>
  <c r="O193" i="6"/>
  <c r="P193" i="6" s="1"/>
  <c r="AA192" i="6"/>
  <c r="AB192" i="6" s="1"/>
  <c r="W192" i="6"/>
  <c r="X192" i="6" s="1"/>
  <c r="S192" i="6"/>
  <c r="T192" i="6" s="1"/>
  <c r="O192" i="6"/>
  <c r="P192" i="6" s="1"/>
  <c r="AA191" i="6"/>
  <c r="AB191" i="6" s="1"/>
  <c r="W191" i="6"/>
  <c r="X191" i="6" s="1"/>
  <c r="S191" i="6"/>
  <c r="T191" i="6" s="1"/>
  <c r="O191" i="6"/>
  <c r="P191" i="6" s="1"/>
  <c r="AA190" i="6"/>
  <c r="AB190" i="6" s="1"/>
  <c r="W190" i="6"/>
  <c r="X190" i="6" s="1"/>
  <c r="S190" i="6"/>
  <c r="T190" i="6" s="1"/>
  <c r="O190" i="6"/>
  <c r="P190" i="6" s="1"/>
  <c r="AA189" i="6"/>
  <c r="AB189" i="6" s="1"/>
  <c r="W189" i="6"/>
  <c r="X189" i="6" s="1"/>
  <c r="S189" i="6"/>
  <c r="T189" i="6" s="1"/>
  <c r="O189" i="6"/>
  <c r="P189" i="6" s="1"/>
  <c r="AA188" i="6"/>
  <c r="AB188" i="6" s="1"/>
  <c r="W188" i="6"/>
  <c r="X188" i="6" s="1"/>
  <c r="S188" i="6"/>
  <c r="T188" i="6" s="1"/>
  <c r="O188" i="6"/>
  <c r="P188" i="6" s="1"/>
  <c r="AA187" i="6"/>
  <c r="AB187" i="6" s="1"/>
  <c r="W187" i="6"/>
  <c r="X187" i="6" s="1"/>
  <c r="S187" i="6"/>
  <c r="T187" i="6" s="1"/>
  <c r="O187" i="6"/>
  <c r="P187" i="6" s="1"/>
  <c r="AA186" i="6"/>
  <c r="AB186" i="6" s="1"/>
  <c r="W186" i="6"/>
  <c r="X186" i="6" s="1"/>
  <c r="S186" i="6"/>
  <c r="T186" i="6" s="1"/>
  <c r="O186" i="6"/>
  <c r="P186" i="6" s="1"/>
  <c r="AA185" i="6"/>
  <c r="AB185" i="6" s="1"/>
  <c r="W185" i="6"/>
  <c r="X185" i="6" s="1"/>
  <c r="S185" i="6"/>
  <c r="T185" i="6" s="1"/>
  <c r="O185" i="6"/>
  <c r="P185" i="6" s="1"/>
  <c r="AA184" i="6"/>
  <c r="AB184" i="6" s="1"/>
  <c r="W184" i="6"/>
  <c r="X184" i="6" s="1"/>
  <c r="S184" i="6"/>
  <c r="T184" i="6" s="1"/>
  <c r="O184" i="6"/>
  <c r="P184" i="6" s="1"/>
  <c r="AA183" i="6"/>
  <c r="AB183" i="6" s="1"/>
  <c r="W183" i="6"/>
  <c r="X183" i="6" s="1"/>
  <c r="S183" i="6"/>
  <c r="T183" i="6" s="1"/>
  <c r="O183" i="6"/>
  <c r="P183" i="6" s="1"/>
  <c r="AA182" i="6"/>
  <c r="AB182" i="6" s="1"/>
  <c r="W182" i="6"/>
  <c r="X182" i="6" s="1"/>
  <c r="S182" i="6"/>
  <c r="T182" i="6" s="1"/>
  <c r="O182" i="6"/>
  <c r="P182" i="6" s="1"/>
  <c r="AA181" i="6"/>
  <c r="AB181" i="6" s="1"/>
  <c r="W181" i="6"/>
  <c r="X181" i="6" s="1"/>
  <c r="S181" i="6"/>
  <c r="T181" i="6" s="1"/>
  <c r="O181" i="6"/>
  <c r="P181" i="6" s="1"/>
  <c r="AA180" i="6"/>
  <c r="AB180" i="6" s="1"/>
  <c r="W180" i="6"/>
  <c r="X180" i="6" s="1"/>
  <c r="S180" i="6"/>
  <c r="T180" i="6" s="1"/>
  <c r="O180" i="6"/>
  <c r="P180" i="6" s="1"/>
  <c r="AA179" i="6"/>
  <c r="AB179" i="6" s="1"/>
  <c r="W179" i="6"/>
  <c r="X179" i="6" s="1"/>
  <c r="S179" i="6"/>
  <c r="T179" i="6" s="1"/>
  <c r="O179" i="6"/>
  <c r="P179" i="6" s="1"/>
  <c r="AA178" i="6"/>
  <c r="AB178" i="6" s="1"/>
  <c r="W178" i="6"/>
  <c r="X178" i="6" s="1"/>
  <c r="S178" i="6"/>
  <c r="T178" i="6" s="1"/>
  <c r="O178" i="6"/>
  <c r="P178" i="6" s="1"/>
  <c r="AA177" i="6"/>
  <c r="AB177" i="6" s="1"/>
  <c r="W177" i="6"/>
  <c r="X177" i="6" s="1"/>
  <c r="S177" i="6"/>
  <c r="T177" i="6" s="1"/>
  <c r="O177" i="6"/>
  <c r="P177" i="6" s="1"/>
  <c r="AA176" i="6"/>
  <c r="AB176" i="6" s="1"/>
  <c r="W176" i="6"/>
  <c r="X176" i="6" s="1"/>
  <c r="S176" i="6"/>
  <c r="T176" i="6" s="1"/>
  <c r="O176" i="6"/>
  <c r="P176" i="6" s="1"/>
  <c r="AA175" i="6"/>
  <c r="AB175" i="6" s="1"/>
  <c r="W175" i="6"/>
  <c r="X175" i="6" s="1"/>
  <c r="S175" i="6"/>
  <c r="T175" i="6" s="1"/>
  <c r="O175" i="6"/>
  <c r="P175" i="6" s="1"/>
  <c r="AA174" i="6"/>
  <c r="AB174" i="6" s="1"/>
  <c r="W174" i="6"/>
  <c r="X174" i="6" s="1"/>
  <c r="S174" i="6"/>
  <c r="T174" i="6" s="1"/>
  <c r="O174" i="6"/>
  <c r="P174" i="6" s="1"/>
  <c r="AA173" i="6"/>
  <c r="AB173" i="6" s="1"/>
  <c r="W173" i="6"/>
  <c r="X173" i="6" s="1"/>
  <c r="S173" i="6"/>
  <c r="T173" i="6" s="1"/>
  <c r="O173" i="6"/>
  <c r="P173" i="6" s="1"/>
  <c r="AA172" i="6"/>
  <c r="AB172" i="6" s="1"/>
  <c r="W172" i="6"/>
  <c r="X172" i="6" s="1"/>
  <c r="S172" i="6"/>
  <c r="T172" i="6" s="1"/>
  <c r="O172" i="6"/>
  <c r="P172" i="6" s="1"/>
  <c r="AA171" i="6"/>
  <c r="AB171" i="6" s="1"/>
  <c r="W171" i="6"/>
  <c r="X171" i="6" s="1"/>
  <c r="S171" i="6"/>
  <c r="T171" i="6" s="1"/>
  <c r="O171" i="6"/>
  <c r="P171" i="6" s="1"/>
  <c r="AA170" i="6"/>
  <c r="AB170" i="6" s="1"/>
  <c r="W170" i="6"/>
  <c r="X170" i="6" s="1"/>
  <c r="S170" i="6"/>
  <c r="T170" i="6" s="1"/>
  <c r="O170" i="6"/>
  <c r="P170" i="6" s="1"/>
  <c r="AA169" i="6"/>
  <c r="AB169" i="6" s="1"/>
  <c r="W169" i="6"/>
  <c r="X169" i="6" s="1"/>
  <c r="S169" i="6"/>
  <c r="T169" i="6" s="1"/>
  <c r="O169" i="6"/>
  <c r="P169" i="6" s="1"/>
  <c r="AA168" i="6"/>
  <c r="AB168" i="6" s="1"/>
  <c r="W168" i="6"/>
  <c r="X168" i="6" s="1"/>
  <c r="S168" i="6"/>
  <c r="T168" i="6" s="1"/>
  <c r="O168" i="6"/>
  <c r="P168" i="6" s="1"/>
  <c r="AA167" i="6"/>
  <c r="AB167" i="6" s="1"/>
  <c r="W167" i="6"/>
  <c r="X167" i="6" s="1"/>
  <c r="S167" i="6"/>
  <c r="T167" i="6" s="1"/>
  <c r="O167" i="6"/>
  <c r="P167" i="6" s="1"/>
  <c r="AA166" i="6"/>
  <c r="AB166" i="6" s="1"/>
  <c r="W166" i="6"/>
  <c r="X166" i="6" s="1"/>
  <c r="S166" i="6"/>
  <c r="T166" i="6" s="1"/>
  <c r="O166" i="6"/>
  <c r="P166" i="6" s="1"/>
  <c r="AA165" i="6"/>
  <c r="AB165" i="6" s="1"/>
  <c r="W165" i="6"/>
  <c r="X165" i="6" s="1"/>
  <c r="S165" i="6"/>
  <c r="T165" i="6" s="1"/>
  <c r="O165" i="6"/>
  <c r="P165" i="6" s="1"/>
  <c r="AA164" i="6"/>
  <c r="AB164" i="6" s="1"/>
  <c r="W164" i="6"/>
  <c r="X164" i="6" s="1"/>
  <c r="S164" i="6"/>
  <c r="T164" i="6" s="1"/>
  <c r="O164" i="6"/>
  <c r="P164" i="6" s="1"/>
  <c r="AA163" i="6"/>
  <c r="AB163" i="6" s="1"/>
  <c r="W163" i="6"/>
  <c r="X163" i="6" s="1"/>
  <c r="S163" i="6"/>
  <c r="T163" i="6" s="1"/>
  <c r="O163" i="6"/>
  <c r="P163" i="6" s="1"/>
  <c r="AA162" i="6"/>
  <c r="AB162" i="6" s="1"/>
  <c r="W162" i="6"/>
  <c r="X162" i="6" s="1"/>
  <c r="S162" i="6"/>
  <c r="T162" i="6" s="1"/>
  <c r="O162" i="6"/>
  <c r="P162" i="6" s="1"/>
  <c r="AA161" i="6"/>
  <c r="AB161" i="6" s="1"/>
  <c r="W161" i="6"/>
  <c r="X161" i="6" s="1"/>
  <c r="S161" i="6"/>
  <c r="T161" i="6" s="1"/>
  <c r="O161" i="6"/>
  <c r="P161" i="6" s="1"/>
  <c r="AA160" i="6"/>
  <c r="AB160" i="6" s="1"/>
  <c r="W160" i="6"/>
  <c r="X160" i="6" s="1"/>
  <c r="S160" i="6"/>
  <c r="T160" i="6" s="1"/>
  <c r="O160" i="6"/>
  <c r="P160" i="6" s="1"/>
  <c r="AA159" i="6"/>
  <c r="AB159" i="6" s="1"/>
  <c r="W159" i="6"/>
  <c r="X159" i="6" s="1"/>
  <c r="S159" i="6"/>
  <c r="T159" i="6" s="1"/>
  <c r="O159" i="6"/>
  <c r="P159" i="6" s="1"/>
  <c r="AA158" i="6"/>
  <c r="AB158" i="6" s="1"/>
  <c r="W158" i="6"/>
  <c r="X158" i="6" s="1"/>
  <c r="S158" i="6"/>
  <c r="T158" i="6" s="1"/>
  <c r="O158" i="6"/>
  <c r="P158" i="6" s="1"/>
  <c r="AA157" i="6"/>
  <c r="AB157" i="6" s="1"/>
  <c r="W157" i="6"/>
  <c r="X157" i="6" s="1"/>
  <c r="S157" i="6"/>
  <c r="T157" i="6" s="1"/>
  <c r="O157" i="6"/>
  <c r="P157" i="6" s="1"/>
  <c r="AA156" i="6"/>
  <c r="AB156" i="6" s="1"/>
  <c r="W156" i="6"/>
  <c r="X156" i="6" s="1"/>
  <c r="S156" i="6"/>
  <c r="T156" i="6" s="1"/>
  <c r="O156" i="6"/>
  <c r="P156" i="6" s="1"/>
  <c r="AA155" i="6"/>
  <c r="AB155" i="6" s="1"/>
  <c r="W155" i="6"/>
  <c r="X155" i="6" s="1"/>
  <c r="S155" i="6"/>
  <c r="T155" i="6" s="1"/>
  <c r="O155" i="6"/>
  <c r="P155" i="6" s="1"/>
  <c r="AA154" i="6"/>
  <c r="AB154" i="6" s="1"/>
  <c r="W154" i="6"/>
  <c r="X154" i="6" s="1"/>
  <c r="S154" i="6"/>
  <c r="T154" i="6" s="1"/>
  <c r="O154" i="6"/>
  <c r="P154" i="6" s="1"/>
  <c r="AA153" i="6"/>
  <c r="AB153" i="6" s="1"/>
  <c r="W153" i="6"/>
  <c r="X153" i="6" s="1"/>
  <c r="S153" i="6"/>
  <c r="T153" i="6" s="1"/>
  <c r="O153" i="6"/>
  <c r="P153" i="6" s="1"/>
  <c r="AA152" i="6"/>
  <c r="AB152" i="6" s="1"/>
  <c r="W152" i="6"/>
  <c r="X152" i="6" s="1"/>
  <c r="S152" i="6"/>
  <c r="T152" i="6" s="1"/>
  <c r="O152" i="6"/>
  <c r="P152" i="6" s="1"/>
  <c r="AA151" i="6"/>
  <c r="AB151" i="6" s="1"/>
  <c r="W151" i="6"/>
  <c r="X151" i="6" s="1"/>
  <c r="S151" i="6"/>
  <c r="T151" i="6" s="1"/>
  <c r="O151" i="6"/>
  <c r="P151" i="6" s="1"/>
  <c r="AA150" i="6"/>
  <c r="AB150" i="6" s="1"/>
  <c r="W150" i="6"/>
  <c r="X150" i="6" s="1"/>
  <c r="S150" i="6"/>
  <c r="T150" i="6" s="1"/>
  <c r="O150" i="6"/>
  <c r="P150" i="6" s="1"/>
  <c r="AA149" i="6"/>
  <c r="AB149" i="6" s="1"/>
  <c r="W149" i="6"/>
  <c r="X149" i="6" s="1"/>
  <c r="S149" i="6"/>
  <c r="T149" i="6" s="1"/>
  <c r="O149" i="6"/>
  <c r="P149" i="6" s="1"/>
  <c r="AA148" i="6"/>
  <c r="AB148" i="6" s="1"/>
  <c r="W148" i="6"/>
  <c r="X148" i="6" s="1"/>
  <c r="S148" i="6"/>
  <c r="T148" i="6" s="1"/>
  <c r="O148" i="6"/>
  <c r="P148" i="6" s="1"/>
  <c r="AA147" i="6"/>
  <c r="AB147" i="6" s="1"/>
  <c r="W147" i="6"/>
  <c r="X147" i="6" s="1"/>
  <c r="S147" i="6"/>
  <c r="T147" i="6" s="1"/>
  <c r="O147" i="6"/>
  <c r="P147" i="6" s="1"/>
  <c r="AA146" i="6"/>
  <c r="AB146" i="6" s="1"/>
  <c r="W146" i="6"/>
  <c r="X146" i="6" s="1"/>
  <c r="S146" i="6"/>
  <c r="T146" i="6" s="1"/>
  <c r="O146" i="6"/>
  <c r="P146" i="6" s="1"/>
  <c r="AA145" i="6"/>
  <c r="AB145" i="6" s="1"/>
  <c r="W145" i="6"/>
  <c r="X145" i="6" s="1"/>
  <c r="S145" i="6"/>
  <c r="T145" i="6" s="1"/>
  <c r="O145" i="6"/>
  <c r="P145" i="6" s="1"/>
  <c r="AA144" i="6"/>
  <c r="AB144" i="6" s="1"/>
  <c r="W144" i="6"/>
  <c r="X144" i="6" s="1"/>
  <c r="S144" i="6"/>
  <c r="T144" i="6" s="1"/>
  <c r="O144" i="6"/>
  <c r="P144" i="6" s="1"/>
  <c r="AA143" i="6"/>
  <c r="AB143" i="6" s="1"/>
  <c r="W143" i="6"/>
  <c r="X143" i="6" s="1"/>
  <c r="S143" i="6"/>
  <c r="T143" i="6" s="1"/>
  <c r="O143" i="6"/>
  <c r="P143" i="6" s="1"/>
  <c r="AA142" i="6"/>
  <c r="AB142" i="6" s="1"/>
  <c r="W142" i="6"/>
  <c r="X142" i="6" s="1"/>
  <c r="S142" i="6"/>
  <c r="T142" i="6" s="1"/>
  <c r="O142" i="6"/>
  <c r="P142" i="6" s="1"/>
  <c r="AA141" i="6"/>
  <c r="AB141" i="6" s="1"/>
  <c r="W141" i="6"/>
  <c r="X141" i="6" s="1"/>
  <c r="S141" i="6"/>
  <c r="T141" i="6" s="1"/>
  <c r="O141" i="6"/>
  <c r="P141" i="6" s="1"/>
  <c r="AA140" i="6"/>
  <c r="AB140" i="6" s="1"/>
  <c r="W140" i="6"/>
  <c r="X140" i="6" s="1"/>
  <c r="S140" i="6"/>
  <c r="T140" i="6" s="1"/>
  <c r="O140" i="6"/>
  <c r="P140" i="6" s="1"/>
  <c r="AA139" i="6"/>
  <c r="AB139" i="6" s="1"/>
  <c r="W139" i="6"/>
  <c r="X139" i="6" s="1"/>
  <c r="S139" i="6"/>
  <c r="T139" i="6" s="1"/>
  <c r="O139" i="6"/>
  <c r="P139" i="6" s="1"/>
  <c r="AA138" i="6"/>
  <c r="AB138" i="6" s="1"/>
  <c r="W138" i="6"/>
  <c r="X138" i="6" s="1"/>
  <c r="S138" i="6"/>
  <c r="T138" i="6" s="1"/>
  <c r="O138" i="6"/>
  <c r="P138" i="6" s="1"/>
  <c r="AA137" i="6"/>
  <c r="AB137" i="6" s="1"/>
  <c r="W137" i="6"/>
  <c r="X137" i="6" s="1"/>
  <c r="S137" i="6"/>
  <c r="T137" i="6" s="1"/>
  <c r="O137" i="6"/>
  <c r="P137" i="6" s="1"/>
  <c r="AA136" i="6"/>
  <c r="AB136" i="6" s="1"/>
  <c r="W136" i="6"/>
  <c r="X136" i="6" s="1"/>
  <c r="S136" i="6"/>
  <c r="T136" i="6" s="1"/>
  <c r="O136" i="6"/>
  <c r="P136" i="6" s="1"/>
  <c r="AA135" i="6"/>
  <c r="AB135" i="6" s="1"/>
  <c r="W135" i="6"/>
  <c r="X135" i="6" s="1"/>
  <c r="S135" i="6"/>
  <c r="T135" i="6" s="1"/>
  <c r="O135" i="6"/>
  <c r="P135" i="6" s="1"/>
  <c r="AA134" i="6"/>
  <c r="AB134" i="6" s="1"/>
  <c r="W134" i="6"/>
  <c r="X134" i="6" s="1"/>
  <c r="S134" i="6"/>
  <c r="T134" i="6" s="1"/>
  <c r="O134" i="6"/>
  <c r="P134" i="6" s="1"/>
  <c r="AA133" i="6"/>
  <c r="AB133" i="6" s="1"/>
  <c r="W133" i="6"/>
  <c r="X133" i="6" s="1"/>
  <c r="S133" i="6"/>
  <c r="T133" i="6" s="1"/>
  <c r="O133" i="6"/>
  <c r="P133" i="6" s="1"/>
  <c r="AA132" i="6"/>
  <c r="AB132" i="6" s="1"/>
  <c r="W132" i="6"/>
  <c r="X132" i="6" s="1"/>
  <c r="S132" i="6"/>
  <c r="T132" i="6" s="1"/>
  <c r="O132" i="6"/>
  <c r="P132" i="6" s="1"/>
  <c r="AA131" i="6"/>
  <c r="AB131" i="6" s="1"/>
  <c r="W131" i="6"/>
  <c r="X131" i="6" s="1"/>
  <c r="S131" i="6"/>
  <c r="T131" i="6" s="1"/>
  <c r="O131" i="6"/>
  <c r="P131" i="6" s="1"/>
  <c r="AA130" i="6"/>
  <c r="AB130" i="6" s="1"/>
  <c r="W130" i="6"/>
  <c r="X130" i="6" s="1"/>
  <c r="S130" i="6"/>
  <c r="T130" i="6" s="1"/>
  <c r="O130" i="6"/>
  <c r="P130" i="6" s="1"/>
  <c r="AA129" i="6"/>
  <c r="AB129" i="6" s="1"/>
  <c r="W129" i="6"/>
  <c r="X129" i="6" s="1"/>
  <c r="S129" i="6"/>
  <c r="T129" i="6" s="1"/>
  <c r="O129" i="6"/>
  <c r="P129" i="6" s="1"/>
  <c r="AA128" i="6"/>
  <c r="AB128" i="6" s="1"/>
  <c r="W128" i="6"/>
  <c r="X128" i="6" s="1"/>
  <c r="S128" i="6"/>
  <c r="T128" i="6" s="1"/>
  <c r="O128" i="6"/>
  <c r="P128" i="6" s="1"/>
  <c r="AA127" i="6"/>
  <c r="AB127" i="6" s="1"/>
  <c r="W127" i="6"/>
  <c r="X127" i="6" s="1"/>
  <c r="S127" i="6"/>
  <c r="T127" i="6" s="1"/>
  <c r="O127" i="6"/>
  <c r="P127" i="6" s="1"/>
  <c r="AA126" i="6"/>
  <c r="AB126" i="6" s="1"/>
  <c r="W126" i="6"/>
  <c r="X126" i="6" s="1"/>
  <c r="S126" i="6"/>
  <c r="T126" i="6" s="1"/>
  <c r="O126" i="6"/>
  <c r="P126" i="6" s="1"/>
  <c r="AA125" i="6"/>
  <c r="AB125" i="6" s="1"/>
  <c r="W125" i="6"/>
  <c r="X125" i="6" s="1"/>
  <c r="S125" i="6"/>
  <c r="T125" i="6" s="1"/>
  <c r="O125" i="6"/>
  <c r="P125" i="6" s="1"/>
  <c r="AA124" i="6"/>
  <c r="AB124" i="6" s="1"/>
  <c r="W124" i="6"/>
  <c r="X124" i="6" s="1"/>
  <c r="S124" i="6"/>
  <c r="T124" i="6" s="1"/>
  <c r="O124" i="6"/>
  <c r="P124" i="6" s="1"/>
  <c r="AA123" i="6"/>
  <c r="AB123" i="6" s="1"/>
  <c r="W123" i="6"/>
  <c r="X123" i="6" s="1"/>
  <c r="S123" i="6"/>
  <c r="T123" i="6" s="1"/>
  <c r="O123" i="6"/>
  <c r="P123" i="6" s="1"/>
  <c r="AA122" i="6"/>
  <c r="AB122" i="6" s="1"/>
  <c r="W122" i="6"/>
  <c r="X122" i="6" s="1"/>
  <c r="S122" i="6"/>
  <c r="T122" i="6" s="1"/>
  <c r="O122" i="6"/>
  <c r="P122" i="6" s="1"/>
  <c r="AA121" i="6"/>
  <c r="AB121" i="6" s="1"/>
  <c r="W121" i="6"/>
  <c r="X121" i="6" s="1"/>
  <c r="S121" i="6"/>
  <c r="T121" i="6" s="1"/>
  <c r="O121" i="6"/>
  <c r="P121" i="6" s="1"/>
  <c r="AA120" i="6"/>
  <c r="AB120" i="6" s="1"/>
  <c r="W120" i="6"/>
  <c r="X120" i="6" s="1"/>
  <c r="S120" i="6"/>
  <c r="T120" i="6" s="1"/>
  <c r="O120" i="6"/>
  <c r="P120" i="6" s="1"/>
  <c r="AA119" i="6"/>
  <c r="AB119" i="6" s="1"/>
  <c r="W119" i="6"/>
  <c r="X119" i="6" s="1"/>
  <c r="S119" i="6"/>
  <c r="T119" i="6" s="1"/>
  <c r="O119" i="6"/>
  <c r="P119" i="6" s="1"/>
  <c r="AA118" i="6"/>
  <c r="AB118" i="6" s="1"/>
  <c r="W118" i="6"/>
  <c r="X118" i="6" s="1"/>
  <c r="S118" i="6"/>
  <c r="T118" i="6" s="1"/>
  <c r="O118" i="6"/>
  <c r="P118" i="6" s="1"/>
  <c r="AA117" i="6"/>
  <c r="AB117" i="6" s="1"/>
  <c r="W117" i="6"/>
  <c r="X117" i="6" s="1"/>
  <c r="S117" i="6"/>
  <c r="T117" i="6" s="1"/>
  <c r="O117" i="6"/>
  <c r="P117" i="6" s="1"/>
  <c r="AA116" i="6"/>
  <c r="AB116" i="6" s="1"/>
  <c r="W116" i="6"/>
  <c r="X116" i="6" s="1"/>
  <c r="S116" i="6"/>
  <c r="T116" i="6" s="1"/>
  <c r="AA112" i="6"/>
  <c r="AB112" i="6" s="1"/>
  <c r="AA111" i="6"/>
  <c r="AB111" i="6" s="1"/>
  <c r="AA110" i="6"/>
  <c r="AB110" i="6" s="1"/>
  <c r="AA109" i="6"/>
  <c r="AB109" i="6" s="1"/>
  <c r="AA108" i="6"/>
  <c r="AB108" i="6" s="1"/>
  <c r="AA107" i="6"/>
  <c r="AB107" i="6" s="1"/>
  <c r="AA106" i="6"/>
  <c r="AB106" i="6" s="1"/>
  <c r="AA105" i="6"/>
  <c r="AB105" i="6" s="1"/>
  <c r="AA104" i="6"/>
  <c r="AB104" i="6" s="1"/>
  <c r="AA103" i="6"/>
  <c r="AB103" i="6" s="1"/>
  <c r="AA102" i="6"/>
  <c r="AB102" i="6" s="1"/>
  <c r="AA101" i="6"/>
  <c r="AB101" i="6" s="1"/>
  <c r="AA100" i="6"/>
  <c r="AB100" i="6" s="1"/>
  <c r="AA99" i="6"/>
  <c r="AB99" i="6" s="1"/>
  <c r="AA98" i="6"/>
  <c r="AB98" i="6" s="1"/>
  <c r="AA97" i="6"/>
  <c r="AB97" i="6" s="1"/>
  <c r="AA96" i="6"/>
  <c r="AB96" i="6" s="1"/>
  <c r="AA95" i="6"/>
  <c r="AB95" i="6" s="1"/>
  <c r="AA94" i="6"/>
  <c r="AB94" i="6" s="1"/>
  <c r="AA93" i="6"/>
  <c r="AB93" i="6" s="1"/>
  <c r="AA92" i="6"/>
  <c r="AB92" i="6" s="1"/>
  <c r="AA91" i="6"/>
  <c r="AB91" i="6" s="1"/>
  <c r="AA90" i="6"/>
  <c r="AB90" i="6" s="1"/>
  <c r="AA89" i="6"/>
  <c r="AB89" i="6" s="1"/>
  <c r="AA88" i="6"/>
  <c r="AB88" i="6" s="1"/>
  <c r="AA87" i="6"/>
  <c r="AB87" i="6" s="1"/>
  <c r="AA86" i="6"/>
  <c r="AB86" i="6" s="1"/>
  <c r="AA85" i="6"/>
  <c r="AB85" i="6" s="1"/>
  <c r="AA84" i="6"/>
  <c r="AB84" i="6" s="1"/>
  <c r="AA83" i="6"/>
  <c r="AB83" i="6" s="1"/>
  <c r="AA82" i="6"/>
  <c r="AB82" i="6" s="1"/>
  <c r="AA81" i="6"/>
  <c r="AB81" i="6" s="1"/>
  <c r="AA80" i="6"/>
  <c r="AB80" i="6" s="1"/>
  <c r="AA79" i="6"/>
  <c r="AB79" i="6" s="1"/>
  <c r="AA78" i="6"/>
  <c r="AB78" i="6" s="1"/>
  <c r="AA77" i="6"/>
  <c r="AB77" i="6" s="1"/>
  <c r="AA76" i="6"/>
  <c r="AB76" i="6" s="1"/>
  <c r="AA75" i="6"/>
  <c r="AB75" i="6" s="1"/>
  <c r="AA74" i="6"/>
  <c r="AB74" i="6" s="1"/>
  <c r="AA73" i="6"/>
  <c r="AB73" i="6" s="1"/>
  <c r="AA72" i="6"/>
  <c r="AB72" i="6" s="1"/>
  <c r="AA71" i="6"/>
  <c r="AB71" i="6" s="1"/>
  <c r="AA70" i="6"/>
  <c r="AB70" i="6" s="1"/>
  <c r="AA69" i="6"/>
  <c r="AB69" i="6" s="1"/>
  <c r="AA68" i="6"/>
  <c r="AB68" i="6" s="1"/>
  <c r="AA67" i="6"/>
  <c r="AB67" i="6" s="1"/>
  <c r="AA66" i="6"/>
  <c r="AB66" i="6" s="1"/>
  <c r="AA65" i="6"/>
  <c r="AB65" i="6" s="1"/>
  <c r="AA64" i="6"/>
  <c r="AB64" i="6" s="1"/>
  <c r="AA63" i="6"/>
  <c r="AB63" i="6" s="1"/>
  <c r="AA62" i="6"/>
  <c r="AB62" i="6" s="1"/>
  <c r="AA61" i="6"/>
  <c r="AB61" i="6" s="1"/>
  <c r="AA60" i="6"/>
  <c r="AB60" i="6" s="1"/>
  <c r="AA59" i="6"/>
  <c r="AB59" i="6" s="1"/>
  <c r="AA58" i="6"/>
  <c r="AB58" i="6" s="1"/>
  <c r="AA57" i="6"/>
  <c r="AB57" i="6" s="1"/>
  <c r="AA56" i="6"/>
  <c r="AB56" i="6" s="1"/>
  <c r="AA55" i="6"/>
  <c r="AB55" i="6" s="1"/>
  <c r="AA54" i="6"/>
  <c r="AB54" i="6" s="1"/>
  <c r="AA53" i="6"/>
  <c r="AB53" i="6" s="1"/>
  <c r="AA52" i="6"/>
  <c r="AB52" i="6" s="1"/>
  <c r="AA51" i="6"/>
  <c r="AB51" i="6" s="1"/>
  <c r="AA50" i="6"/>
  <c r="AB50" i="6" s="1"/>
  <c r="AA49" i="6"/>
  <c r="AB49" i="6" s="1"/>
  <c r="AA48" i="6"/>
  <c r="AB48" i="6" s="1"/>
  <c r="AA47" i="6"/>
  <c r="AB47" i="6" s="1"/>
  <c r="AA46" i="6"/>
  <c r="AB46" i="6" s="1"/>
  <c r="AA45" i="6"/>
  <c r="AB45" i="6" s="1"/>
  <c r="AA44" i="6"/>
  <c r="AB44" i="6" s="1"/>
  <c r="AA43" i="6"/>
  <c r="AB43" i="6" s="1"/>
  <c r="AA42" i="6"/>
  <c r="AB42" i="6" s="1"/>
  <c r="AA41" i="6"/>
  <c r="AB41" i="6" s="1"/>
  <c r="AA40" i="6"/>
  <c r="AB40" i="6" s="1"/>
  <c r="AA39" i="6"/>
  <c r="AB39" i="6" s="1"/>
  <c r="AA38" i="6"/>
  <c r="AB38" i="6" s="1"/>
  <c r="AA37" i="6"/>
  <c r="AB37" i="6" s="1"/>
  <c r="AA36" i="6"/>
  <c r="AB36" i="6" s="1"/>
  <c r="AA35" i="6"/>
  <c r="AB35" i="6" s="1"/>
  <c r="AA34" i="6"/>
  <c r="AB34" i="6" s="1"/>
  <c r="AA33" i="6"/>
  <c r="AB33" i="6" s="1"/>
  <c r="AA32" i="6"/>
  <c r="AB32" i="6" s="1"/>
  <c r="AA31" i="6"/>
  <c r="AB31" i="6" s="1"/>
  <c r="AA30" i="6"/>
  <c r="AB30" i="6" s="1"/>
  <c r="AA29" i="6"/>
  <c r="AB29" i="6" s="1"/>
  <c r="AA28" i="6"/>
  <c r="AB28" i="6" s="1"/>
  <c r="AA27" i="6"/>
  <c r="AB27" i="6" s="1"/>
  <c r="AA26" i="6"/>
  <c r="AB26" i="6" s="1"/>
  <c r="AA25" i="6"/>
  <c r="AB25" i="6" s="1"/>
  <c r="AA24" i="6"/>
  <c r="AB24" i="6" s="1"/>
  <c r="AA23" i="6"/>
  <c r="AB23" i="6" s="1"/>
  <c r="AA22" i="6"/>
  <c r="AB22" i="6" s="1"/>
  <c r="AA21" i="6"/>
  <c r="AB21" i="6" s="1"/>
  <c r="AA18" i="6"/>
  <c r="AB18" i="6" s="1"/>
  <c r="W112" i="6"/>
  <c r="X112" i="6" s="1"/>
  <c r="W111" i="6"/>
  <c r="X111" i="6" s="1"/>
  <c r="W110" i="6"/>
  <c r="X110" i="6" s="1"/>
  <c r="W109" i="6"/>
  <c r="X109" i="6" s="1"/>
  <c r="W108" i="6"/>
  <c r="X108" i="6" s="1"/>
  <c r="W107" i="6"/>
  <c r="X107" i="6" s="1"/>
  <c r="W106" i="6"/>
  <c r="X106" i="6" s="1"/>
  <c r="W105" i="6"/>
  <c r="X105" i="6" s="1"/>
  <c r="W104" i="6"/>
  <c r="X104" i="6" s="1"/>
  <c r="W103" i="6"/>
  <c r="X103" i="6" s="1"/>
  <c r="W102" i="6"/>
  <c r="X102" i="6" s="1"/>
  <c r="W101" i="6"/>
  <c r="X101" i="6" s="1"/>
  <c r="W100" i="6"/>
  <c r="X100" i="6" s="1"/>
  <c r="W99" i="6"/>
  <c r="X99" i="6" s="1"/>
  <c r="W98" i="6"/>
  <c r="X98" i="6" s="1"/>
  <c r="W97" i="6"/>
  <c r="X97" i="6" s="1"/>
  <c r="W96" i="6"/>
  <c r="X96" i="6" s="1"/>
  <c r="W95" i="6"/>
  <c r="X95" i="6" s="1"/>
  <c r="W94" i="6"/>
  <c r="X94" i="6" s="1"/>
  <c r="W93" i="6"/>
  <c r="X93" i="6" s="1"/>
  <c r="W92" i="6"/>
  <c r="X92" i="6" s="1"/>
  <c r="W91" i="6"/>
  <c r="X91" i="6" s="1"/>
  <c r="W90" i="6"/>
  <c r="X90" i="6" s="1"/>
  <c r="W89" i="6"/>
  <c r="X89" i="6" s="1"/>
  <c r="W88" i="6"/>
  <c r="X88" i="6" s="1"/>
  <c r="W87" i="6"/>
  <c r="X87" i="6" s="1"/>
  <c r="W86" i="6"/>
  <c r="X86" i="6" s="1"/>
  <c r="W85" i="6"/>
  <c r="X85" i="6" s="1"/>
  <c r="W84" i="6"/>
  <c r="X84" i="6" s="1"/>
  <c r="W83" i="6"/>
  <c r="X83" i="6" s="1"/>
  <c r="W82" i="6"/>
  <c r="X82" i="6" s="1"/>
  <c r="W81" i="6"/>
  <c r="X81" i="6" s="1"/>
  <c r="W80" i="6"/>
  <c r="X80" i="6" s="1"/>
  <c r="W79" i="6"/>
  <c r="X79" i="6" s="1"/>
  <c r="W78" i="6"/>
  <c r="X78" i="6" s="1"/>
  <c r="W77" i="6"/>
  <c r="X77" i="6" s="1"/>
  <c r="W76" i="6"/>
  <c r="X76" i="6" s="1"/>
  <c r="W75" i="6"/>
  <c r="X75" i="6" s="1"/>
  <c r="W74" i="6"/>
  <c r="X74" i="6" s="1"/>
  <c r="W73" i="6"/>
  <c r="X73" i="6" s="1"/>
  <c r="W72" i="6"/>
  <c r="X72" i="6" s="1"/>
  <c r="W71" i="6"/>
  <c r="X71" i="6" s="1"/>
  <c r="W70" i="6"/>
  <c r="X70" i="6" s="1"/>
  <c r="W69" i="6"/>
  <c r="X69" i="6" s="1"/>
  <c r="W68" i="6"/>
  <c r="X68" i="6" s="1"/>
  <c r="W67" i="6"/>
  <c r="X67" i="6" s="1"/>
  <c r="W66" i="6"/>
  <c r="X66" i="6" s="1"/>
  <c r="W65" i="6"/>
  <c r="X65" i="6" s="1"/>
  <c r="W64" i="6"/>
  <c r="X64" i="6" s="1"/>
  <c r="W63" i="6"/>
  <c r="X63" i="6" s="1"/>
  <c r="W62" i="6"/>
  <c r="X62" i="6" s="1"/>
  <c r="W61" i="6"/>
  <c r="X61" i="6" s="1"/>
  <c r="W60" i="6"/>
  <c r="X60" i="6" s="1"/>
  <c r="W59" i="6"/>
  <c r="X59" i="6" s="1"/>
  <c r="W58" i="6"/>
  <c r="X58" i="6" s="1"/>
  <c r="W57" i="6"/>
  <c r="X57" i="6" s="1"/>
  <c r="W56" i="6"/>
  <c r="X56" i="6" s="1"/>
  <c r="W55" i="6"/>
  <c r="X55" i="6" s="1"/>
  <c r="W54" i="6"/>
  <c r="X54" i="6" s="1"/>
  <c r="W53" i="6"/>
  <c r="X53" i="6" s="1"/>
  <c r="W52" i="6"/>
  <c r="X52" i="6" s="1"/>
  <c r="W51" i="6"/>
  <c r="X51" i="6" s="1"/>
  <c r="W50" i="6"/>
  <c r="X50" i="6" s="1"/>
  <c r="W49" i="6"/>
  <c r="X49" i="6" s="1"/>
  <c r="W48" i="6"/>
  <c r="X48" i="6" s="1"/>
  <c r="W47" i="6"/>
  <c r="X47" i="6" s="1"/>
  <c r="W46" i="6"/>
  <c r="X46" i="6" s="1"/>
  <c r="W45" i="6"/>
  <c r="X45" i="6" s="1"/>
  <c r="W44" i="6"/>
  <c r="X44" i="6" s="1"/>
  <c r="W43" i="6"/>
  <c r="X43" i="6" s="1"/>
  <c r="W42" i="6"/>
  <c r="X42" i="6" s="1"/>
  <c r="W41" i="6"/>
  <c r="X41" i="6" s="1"/>
  <c r="W40" i="6"/>
  <c r="X40" i="6" s="1"/>
  <c r="W39" i="6"/>
  <c r="X39" i="6" s="1"/>
  <c r="W38" i="6"/>
  <c r="X38" i="6" s="1"/>
  <c r="W37" i="6"/>
  <c r="X37" i="6" s="1"/>
  <c r="W36" i="6"/>
  <c r="X36" i="6" s="1"/>
  <c r="W35" i="6"/>
  <c r="X35" i="6" s="1"/>
  <c r="W34" i="6"/>
  <c r="X34" i="6" s="1"/>
  <c r="W33" i="6"/>
  <c r="X33" i="6" s="1"/>
  <c r="W32" i="6"/>
  <c r="X32" i="6" s="1"/>
  <c r="W31" i="6"/>
  <c r="X31" i="6" s="1"/>
  <c r="W30" i="6"/>
  <c r="X30" i="6" s="1"/>
  <c r="W29" i="6"/>
  <c r="X29" i="6" s="1"/>
  <c r="W28" i="6"/>
  <c r="X28" i="6" s="1"/>
  <c r="W27" i="6"/>
  <c r="X27" i="6" s="1"/>
  <c r="W26" i="6"/>
  <c r="X26" i="6" s="1"/>
  <c r="W25" i="6"/>
  <c r="X25" i="6" s="1"/>
  <c r="W24" i="6"/>
  <c r="X24" i="6" s="1"/>
  <c r="W23" i="6"/>
  <c r="X23" i="6" s="1"/>
  <c r="W22" i="6"/>
  <c r="X22" i="6" s="1"/>
  <c r="W21" i="6"/>
  <c r="X21" i="6" s="1"/>
  <c r="S112" i="6"/>
  <c r="T112" i="6" s="1"/>
  <c r="S111" i="6"/>
  <c r="T111" i="6" s="1"/>
  <c r="S110" i="6"/>
  <c r="T110" i="6" s="1"/>
  <c r="S109" i="6"/>
  <c r="T109" i="6" s="1"/>
  <c r="S108" i="6"/>
  <c r="T108" i="6" s="1"/>
  <c r="S107" i="6"/>
  <c r="T107" i="6" s="1"/>
  <c r="S106" i="6"/>
  <c r="T106" i="6" s="1"/>
  <c r="S105" i="6"/>
  <c r="T105" i="6" s="1"/>
  <c r="S104" i="6"/>
  <c r="T104" i="6" s="1"/>
  <c r="S103" i="6"/>
  <c r="T103" i="6" s="1"/>
  <c r="S102" i="6"/>
  <c r="T102" i="6" s="1"/>
  <c r="S101" i="6"/>
  <c r="T101" i="6" s="1"/>
  <c r="S100" i="6"/>
  <c r="T100" i="6" s="1"/>
  <c r="S99" i="6"/>
  <c r="T99" i="6" s="1"/>
  <c r="S98" i="6"/>
  <c r="T98" i="6" s="1"/>
  <c r="S97" i="6"/>
  <c r="T97" i="6" s="1"/>
  <c r="S96" i="6"/>
  <c r="T96" i="6" s="1"/>
  <c r="S95" i="6"/>
  <c r="T95" i="6" s="1"/>
  <c r="S94" i="6"/>
  <c r="T94" i="6" s="1"/>
  <c r="S93" i="6"/>
  <c r="T93" i="6" s="1"/>
  <c r="S92" i="6"/>
  <c r="T92" i="6" s="1"/>
  <c r="S91" i="6"/>
  <c r="T91" i="6" s="1"/>
  <c r="S90" i="6"/>
  <c r="T90" i="6" s="1"/>
  <c r="S89" i="6"/>
  <c r="T89" i="6" s="1"/>
  <c r="S88" i="6"/>
  <c r="T88" i="6" s="1"/>
  <c r="S87" i="6"/>
  <c r="T87" i="6" s="1"/>
  <c r="S86" i="6"/>
  <c r="T86" i="6" s="1"/>
  <c r="S85" i="6"/>
  <c r="T85" i="6" s="1"/>
  <c r="S84" i="6"/>
  <c r="T84" i="6" s="1"/>
  <c r="S83" i="6"/>
  <c r="T83" i="6" s="1"/>
  <c r="S82" i="6"/>
  <c r="T82" i="6" s="1"/>
  <c r="S81" i="6"/>
  <c r="T81" i="6" s="1"/>
  <c r="S80" i="6"/>
  <c r="T80" i="6" s="1"/>
  <c r="S79" i="6"/>
  <c r="T79" i="6" s="1"/>
  <c r="S78" i="6"/>
  <c r="T78" i="6" s="1"/>
  <c r="S77" i="6"/>
  <c r="T77" i="6" s="1"/>
  <c r="S76" i="6"/>
  <c r="T76" i="6" s="1"/>
  <c r="S75" i="6"/>
  <c r="T75" i="6" s="1"/>
  <c r="S74" i="6"/>
  <c r="T74" i="6" s="1"/>
  <c r="S73" i="6"/>
  <c r="T73" i="6" s="1"/>
  <c r="S72" i="6"/>
  <c r="T72" i="6" s="1"/>
  <c r="S71" i="6"/>
  <c r="T71" i="6" s="1"/>
  <c r="S70" i="6"/>
  <c r="T70" i="6" s="1"/>
  <c r="S69" i="6"/>
  <c r="T69" i="6" s="1"/>
  <c r="S68" i="6"/>
  <c r="T68" i="6" s="1"/>
  <c r="S67" i="6"/>
  <c r="T67" i="6" s="1"/>
  <c r="S66" i="6"/>
  <c r="T66" i="6" s="1"/>
  <c r="S65" i="6"/>
  <c r="T65" i="6" s="1"/>
  <c r="S64" i="6"/>
  <c r="T64" i="6" s="1"/>
  <c r="S63" i="6"/>
  <c r="T63" i="6" s="1"/>
  <c r="S62" i="6"/>
  <c r="T62" i="6" s="1"/>
  <c r="S61" i="6"/>
  <c r="T61" i="6" s="1"/>
  <c r="S60" i="6"/>
  <c r="T60" i="6" s="1"/>
  <c r="S59" i="6"/>
  <c r="T59" i="6" s="1"/>
  <c r="S58" i="6"/>
  <c r="T58" i="6" s="1"/>
  <c r="S57" i="6"/>
  <c r="T57" i="6" s="1"/>
  <c r="S56" i="6"/>
  <c r="T56" i="6" s="1"/>
  <c r="S55" i="6"/>
  <c r="T55" i="6" s="1"/>
  <c r="S54" i="6"/>
  <c r="T54" i="6" s="1"/>
  <c r="S53" i="6"/>
  <c r="T53" i="6" s="1"/>
  <c r="S52" i="6"/>
  <c r="T52" i="6" s="1"/>
  <c r="S51" i="6"/>
  <c r="T51" i="6" s="1"/>
  <c r="S50" i="6"/>
  <c r="T50" i="6" s="1"/>
  <c r="S49" i="6"/>
  <c r="T49" i="6" s="1"/>
  <c r="S48" i="6"/>
  <c r="T48" i="6" s="1"/>
  <c r="S47" i="6"/>
  <c r="T47" i="6" s="1"/>
  <c r="S46" i="6"/>
  <c r="T46" i="6" s="1"/>
  <c r="S45" i="6"/>
  <c r="T45" i="6" s="1"/>
  <c r="S44" i="6"/>
  <c r="T44" i="6" s="1"/>
  <c r="S43" i="6"/>
  <c r="T43" i="6" s="1"/>
  <c r="S42" i="6"/>
  <c r="T42" i="6" s="1"/>
  <c r="S41" i="6"/>
  <c r="T41" i="6" s="1"/>
  <c r="S40" i="6"/>
  <c r="T40" i="6" s="1"/>
  <c r="S39" i="6"/>
  <c r="T39" i="6" s="1"/>
  <c r="S38" i="6"/>
  <c r="T38" i="6" s="1"/>
  <c r="S37" i="6"/>
  <c r="T37" i="6" s="1"/>
  <c r="S36" i="6"/>
  <c r="T36" i="6" s="1"/>
  <c r="S35" i="6"/>
  <c r="T35" i="6" s="1"/>
  <c r="S34" i="6"/>
  <c r="T34" i="6" s="1"/>
  <c r="S33" i="6"/>
  <c r="T33" i="6" s="1"/>
  <c r="S32" i="6"/>
  <c r="T32" i="6" s="1"/>
  <c r="S31" i="6"/>
  <c r="T31" i="6" s="1"/>
  <c r="S30" i="6"/>
  <c r="T30" i="6" s="1"/>
  <c r="S29" i="6"/>
  <c r="T29" i="6" s="1"/>
  <c r="S28" i="6"/>
  <c r="T28" i="6" s="1"/>
  <c r="S27" i="6"/>
  <c r="T27" i="6" s="1"/>
  <c r="S26" i="6"/>
  <c r="T26" i="6" s="1"/>
  <c r="S25" i="6"/>
  <c r="T25" i="6" s="1"/>
  <c r="S24" i="6"/>
  <c r="T24" i="6" s="1"/>
  <c r="S23" i="6"/>
  <c r="T23" i="6" s="1"/>
  <c r="S22" i="6"/>
  <c r="T22" i="6" s="1"/>
  <c r="S21" i="6"/>
  <c r="T21" i="6" s="1"/>
  <c r="O116" i="6"/>
  <c r="P116" i="6" s="1"/>
  <c r="O112" i="6"/>
  <c r="P112" i="6" s="1"/>
  <c r="O111" i="6"/>
  <c r="P111" i="6" s="1"/>
  <c r="O110" i="6"/>
  <c r="P110" i="6" s="1"/>
  <c r="O109" i="6"/>
  <c r="P109" i="6" s="1"/>
  <c r="O108" i="6"/>
  <c r="P108" i="6" s="1"/>
  <c r="O107" i="6"/>
  <c r="P107" i="6" s="1"/>
  <c r="O106" i="6"/>
  <c r="P106" i="6" s="1"/>
  <c r="O105" i="6"/>
  <c r="P105" i="6" s="1"/>
  <c r="O104" i="6"/>
  <c r="P104" i="6" s="1"/>
  <c r="O103" i="6"/>
  <c r="P103" i="6" s="1"/>
  <c r="O102" i="6"/>
  <c r="P102" i="6" s="1"/>
  <c r="O101" i="6"/>
  <c r="P101" i="6" s="1"/>
  <c r="O100" i="6"/>
  <c r="P100" i="6" s="1"/>
  <c r="O99" i="6"/>
  <c r="P99" i="6" s="1"/>
  <c r="O98" i="6"/>
  <c r="P98" i="6" s="1"/>
  <c r="O97" i="6"/>
  <c r="P97" i="6" s="1"/>
  <c r="O96" i="6"/>
  <c r="P96" i="6" s="1"/>
  <c r="O95" i="6"/>
  <c r="P95" i="6" s="1"/>
  <c r="O94" i="6"/>
  <c r="P94" i="6" s="1"/>
  <c r="O93" i="6"/>
  <c r="P93" i="6" s="1"/>
  <c r="O92" i="6"/>
  <c r="P92" i="6" s="1"/>
  <c r="O91" i="6"/>
  <c r="P91" i="6" s="1"/>
  <c r="O90" i="6"/>
  <c r="P90" i="6" s="1"/>
  <c r="O89" i="6"/>
  <c r="P89" i="6" s="1"/>
  <c r="O88" i="6"/>
  <c r="P88" i="6" s="1"/>
  <c r="O87" i="6"/>
  <c r="P87" i="6" s="1"/>
  <c r="O86" i="6"/>
  <c r="P86" i="6" s="1"/>
  <c r="O85" i="6"/>
  <c r="P85" i="6" s="1"/>
  <c r="O84" i="6"/>
  <c r="P84" i="6" s="1"/>
  <c r="O83" i="6"/>
  <c r="P83" i="6" s="1"/>
  <c r="O82" i="6"/>
  <c r="P82" i="6" s="1"/>
  <c r="O81" i="6"/>
  <c r="P81" i="6" s="1"/>
  <c r="O80" i="6"/>
  <c r="P80" i="6" s="1"/>
  <c r="O79" i="6"/>
  <c r="P79" i="6" s="1"/>
  <c r="O78" i="6"/>
  <c r="P78" i="6" s="1"/>
  <c r="O77" i="6"/>
  <c r="P77" i="6" s="1"/>
  <c r="O76" i="6"/>
  <c r="P76" i="6" s="1"/>
  <c r="O75" i="6"/>
  <c r="P75" i="6" s="1"/>
  <c r="O74" i="6"/>
  <c r="P74" i="6" s="1"/>
  <c r="O73" i="6"/>
  <c r="P73" i="6" s="1"/>
  <c r="O72" i="6"/>
  <c r="P72" i="6" s="1"/>
  <c r="O71" i="6"/>
  <c r="P71" i="6" s="1"/>
  <c r="O70" i="6"/>
  <c r="P70" i="6" s="1"/>
  <c r="O69" i="6"/>
  <c r="P69" i="6" s="1"/>
  <c r="O68" i="6"/>
  <c r="P68" i="6" s="1"/>
  <c r="O67" i="6"/>
  <c r="P67" i="6" s="1"/>
  <c r="O66" i="6"/>
  <c r="P66" i="6" s="1"/>
  <c r="O65" i="6"/>
  <c r="P65" i="6" s="1"/>
  <c r="O64" i="6"/>
  <c r="P64" i="6" s="1"/>
  <c r="O63" i="6"/>
  <c r="P63" i="6" s="1"/>
  <c r="O62" i="6"/>
  <c r="P62" i="6" s="1"/>
  <c r="O61" i="6"/>
  <c r="P61" i="6" s="1"/>
  <c r="O60" i="6"/>
  <c r="P60" i="6" s="1"/>
  <c r="O59" i="6"/>
  <c r="P59" i="6" s="1"/>
  <c r="O58" i="6"/>
  <c r="P58" i="6" s="1"/>
  <c r="O57" i="6"/>
  <c r="P57" i="6" s="1"/>
  <c r="O56" i="6"/>
  <c r="P56" i="6" s="1"/>
  <c r="O55" i="6"/>
  <c r="P55" i="6" s="1"/>
  <c r="O54" i="6"/>
  <c r="P54" i="6" s="1"/>
  <c r="O53" i="6"/>
  <c r="P53" i="6" s="1"/>
  <c r="O52" i="6"/>
  <c r="P52" i="6" s="1"/>
  <c r="O51" i="6"/>
  <c r="P51" i="6" s="1"/>
  <c r="O50" i="6"/>
  <c r="P50" i="6" s="1"/>
  <c r="O49" i="6"/>
  <c r="P49" i="6" s="1"/>
  <c r="O48" i="6"/>
  <c r="P48" i="6" s="1"/>
  <c r="O47" i="6"/>
  <c r="P47" i="6" s="1"/>
  <c r="O46" i="6"/>
  <c r="P46" i="6" s="1"/>
  <c r="O45" i="6"/>
  <c r="P45" i="6" s="1"/>
  <c r="O44" i="6"/>
  <c r="P44" i="6" s="1"/>
  <c r="O43" i="6"/>
  <c r="P43" i="6" s="1"/>
  <c r="O42" i="6"/>
  <c r="P42" i="6" s="1"/>
  <c r="O41" i="6"/>
  <c r="P41" i="6" s="1"/>
  <c r="O40" i="6"/>
  <c r="P40" i="6" s="1"/>
  <c r="O39" i="6"/>
  <c r="P39" i="6" s="1"/>
  <c r="O38" i="6"/>
  <c r="P38" i="6" s="1"/>
  <c r="O37" i="6"/>
  <c r="P37" i="6" s="1"/>
  <c r="O36" i="6"/>
  <c r="P36" i="6" s="1"/>
  <c r="O35" i="6"/>
  <c r="P35" i="6" s="1"/>
  <c r="O34" i="6"/>
  <c r="P34" i="6" s="1"/>
  <c r="O33" i="6"/>
  <c r="P33" i="6" s="1"/>
  <c r="O32" i="6"/>
  <c r="P32" i="6" s="1"/>
  <c r="O31" i="6"/>
  <c r="P31" i="6" s="1"/>
  <c r="O30" i="6"/>
  <c r="P30" i="6" s="1"/>
  <c r="O29" i="6"/>
  <c r="P29" i="6" s="1"/>
  <c r="O28" i="6"/>
  <c r="P28" i="6" s="1"/>
  <c r="O27" i="6"/>
  <c r="P27" i="6" s="1"/>
  <c r="O26" i="6"/>
  <c r="P26" i="6" s="1"/>
  <c r="O25" i="6"/>
  <c r="P25" i="6" s="1"/>
  <c r="O24" i="6"/>
  <c r="P24" i="6" s="1"/>
  <c r="O23" i="6"/>
  <c r="P23" i="6" s="1"/>
  <c r="O22" i="6"/>
  <c r="P22" i="6" s="1"/>
  <c r="O21" i="6"/>
  <c r="P21" i="6" s="1"/>
  <c r="W18" i="6"/>
  <c r="X18" i="6" s="1"/>
  <c r="S18" i="6"/>
  <c r="T18" i="6" s="1"/>
  <c r="O18" i="6"/>
  <c r="P18" i="6" s="1"/>
  <c r="AA17" i="6"/>
  <c r="AB17" i="6" s="1"/>
  <c r="W17" i="6"/>
  <c r="X17" i="6" s="1"/>
  <c r="S17" i="6"/>
  <c r="T17" i="6" s="1"/>
  <c r="O17" i="6"/>
  <c r="P17" i="6" s="1"/>
  <c r="AA16" i="6"/>
  <c r="AB16" i="6" s="1"/>
  <c r="W16" i="6"/>
  <c r="X16" i="6" s="1"/>
  <c r="S16" i="6"/>
  <c r="T16" i="6" s="1"/>
  <c r="O16" i="6"/>
  <c r="P16" i="6" s="1"/>
  <c r="AA15" i="6"/>
  <c r="AB15" i="6" s="1"/>
  <c r="W15" i="6"/>
  <c r="X15" i="6" s="1"/>
  <c r="S15" i="6"/>
  <c r="T15" i="6" s="1"/>
  <c r="O15" i="6"/>
  <c r="P15" i="6" s="1"/>
  <c r="AA14" i="6"/>
  <c r="AB14" i="6" s="1"/>
  <c r="W14" i="6"/>
  <c r="X14" i="6" s="1"/>
  <c r="S14" i="6"/>
  <c r="T14" i="6" s="1"/>
  <c r="O14" i="6"/>
  <c r="P14" i="6" s="1"/>
  <c r="AA13" i="6"/>
  <c r="AB13" i="6" s="1"/>
  <c r="W13" i="6"/>
  <c r="X13" i="6" s="1"/>
  <c r="S13" i="6"/>
  <c r="T13" i="6" s="1"/>
  <c r="O13" i="6"/>
  <c r="P13" i="6" s="1"/>
  <c r="AA12" i="6"/>
  <c r="AB12" i="6" s="1"/>
  <c r="W12" i="6"/>
  <c r="X12" i="6" s="1"/>
  <c r="S12" i="6"/>
  <c r="T12" i="6" s="1"/>
  <c r="O12" i="6"/>
  <c r="P12" i="6" s="1"/>
  <c r="AA11" i="6"/>
  <c r="AB11" i="6" s="1"/>
  <c r="W11" i="6"/>
  <c r="X11" i="6" s="1"/>
  <c r="S11" i="6"/>
  <c r="T11" i="6" s="1"/>
  <c r="O11" i="6"/>
  <c r="P11" i="6" s="1"/>
  <c r="AA10" i="6"/>
  <c r="AB10" i="6" s="1"/>
  <c r="W10" i="6"/>
  <c r="X10" i="6" s="1"/>
  <c r="S10" i="6"/>
  <c r="T10" i="6" s="1"/>
  <c r="O10" i="6"/>
  <c r="P10" i="6" s="1"/>
  <c r="AA9" i="6"/>
  <c r="AB9" i="6" s="1"/>
  <c r="W9" i="6"/>
  <c r="X9" i="6" s="1"/>
  <c r="S9" i="6"/>
  <c r="T9" i="6" s="1"/>
  <c r="O9" i="6"/>
  <c r="P9" i="6" s="1"/>
  <c r="AA8" i="6"/>
  <c r="AB8" i="6" s="1"/>
  <c r="W8" i="6"/>
  <c r="X8" i="6" s="1"/>
  <c r="S8" i="6"/>
  <c r="T8" i="6" s="1"/>
  <c r="O8" i="6"/>
  <c r="P8" i="6" s="1"/>
  <c r="AA7" i="6"/>
  <c r="AB7" i="6" s="1"/>
  <c r="W7" i="6"/>
  <c r="X7" i="6" s="1"/>
  <c r="S7" i="6"/>
  <c r="T7" i="6" s="1"/>
  <c r="O7" i="6"/>
  <c r="P7" i="6" s="1"/>
  <c r="AA6" i="6"/>
  <c r="AB6" i="6" s="1"/>
  <c r="W6" i="6"/>
  <c r="X6" i="6" s="1"/>
  <c r="S6" i="6"/>
  <c r="T6" i="6" s="1"/>
  <c r="O6" i="6"/>
  <c r="P6" i="6" s="1"/>
  <c r="AA5" i="6"/>
  <c r="AB5" i="6" s="1"/>
  <c r="W5" i="6"/>
  <c r="X5" i="6" s="1"/>
  <c r="S5" i="6"/>
  <c r="T5" i="6" s="1"/>
  <c r="O5" i="6"/>
  <c r="P5" i="6" s="1"/>
  <c r="AA4" i="6"/>
  <c r="AB4" i="6" s="1"/>
  <c r="W4" i="6"/>
  <c r="X4" i="6" s="1"/>
  <c r="S4" i="6"/>
  <c r="T4" i="6" s="1"/>
  <c r="O4" i="6"/>
  <c r="P4" i="6" s="1"/>
</calcChain>
</file>

<file path=xl/sharedStrings.xml><?xml version="1.0" encoding="utf-8"?>
<sst xmlns="http://schemas.openxmlformats.org/spreadsheetml/2006/main" count="35442" uniqueCount="2237">
  <si>
    <t>model</t>
  </si>
  <si>
    <t>first available</t>
  </si>
  <si>
    <t>mvma_cde</t>
  </si>
  <si>
    <t>GVM</t>
  </si>
  <si>
    <t>tare</t>
  </si>
  <si>
    <t>engine</t>
  </si>
  <si>
    <t>stated_CO2</t>
  </si>
  <si>
    <t>HONDA</t>
  </si>
  <si>
    <t>People mover &lt; $60k</t>
  </si>
  <si>
    <t>ODYSSEY</t>
  </si>
  <si>
    <t>P</t>
  </si>
  <si>
    <t>LDV</t>
  </si>
  <si>
    <t>Mini bus (&lt;20 seats)</t>
  </si>
  <si>
    <t>V80</t>
  </si>
  <si>
    <t>D</t>
  </si>
  <si>
    <t>MERCEDES-BENZ</t>
  </si>
  <si>
    <t>Car: Large &gt; $70k</t>
  </si>
  <si>
    <t>E-CLASS</t>
  </si>
  <si>
    <t>SUZUKI</t>
  </si>
  <si>
    <t>SUV: Small &lt; $40k</t>
  </si>
  <si>
    <t>IGNIS</t>
  </si>
  <si>
    <t>ATK412GLX;</t>
  </si>
  <si>
    <t>Car: Micro</t>
  </si>
  <si>
    <t>CELERIO</t>
  </si>
  <si>
    <t>AVK310GLX;</t>
  </si>
  <si>
    <t>AVK310GLXC;</t>
  </si>
  <si>
    <t>ATK412GLXC;</t>
  </si>
  <si>
    <t>ATK412GLXCN;</t>
  </si>
  <si>
    <t>ATK412LTDC;</t>
  </si>
  <si>
    <t>MITSUBISHI</t>
  </si>
  <si>
    <t>MIRAGE</t>
  </si>
  <si>
    <t>ML4XLS44;</t>
  </si>
  <si>
    <t>MM4XLS44;</t>
  </si>
  <si>
    <t>Car: Light &lt; $25k</t>
  </si>
  <si>
    <t>BALENO</t>
  </si>
  <si>
    <t>A1K414GLX;</t>
  </si>
  <si>
    <t>A1K414GLXA;</t>
  </si>
  <si>
    <t>ALFA ROMEO</t>
  </si>
  <si>
    <t>Sports car $80-200k</t>
  </si>
  <si>
    <t>4C</t>
  </si>
  <si>
    <t>643.3100;</t>
  </si>
  <si>
    <t>FIAT</t>
  </si>
  <si>
    <t>A1K414LTDA;</t>
  </si>
  <si>
    <t>SWIFT</t>
  </si>
  <si>
    <t>A2L414T;</t>
  </si>
  <si>
    <t>A1K310TRSA;</t>
  </si>
  <si>
    <t>A2L414TA;</t>
  </si>
  <si>
    <t>MAHINDRA</t>
  </si>
  <si>
    <t>Pickup / Chassis cab: 4x4</t>
  </si>
  <si>
    <t>HOLDEN</t>
  </si>
  <si>
    <t>SPARK</t>
  </si>
  <si>
    <t>MPJ8DD48114;</t>
  </si>
  <si>
    <t>MPJ8DE48214;</t>
  </si>
  <si>
    <t>MPK8DD48114;</t>
  </si>
  <si>
    <t>MPK8DE48214;</t>
  </si>
  <si>
    <t>KIA</t>
  </si>
  <si>
    <t>PICANTO</t>
  </si>
  <si>
    <t>B3512L;</t>
  </si>
  <si>
    <t>TOYOTA</t>
  </si>
  <si>
    <t>YARIS</t>
  </si>
  <si>
    <t>YSMG;</t>
  </si>
  <si>
    <t>MAZDA</t>
  </si>
  <si>
    <t>MAZDA2</t>
  </si>
  <si>
    <t>Sports car &lt; $80k</t>
  </si>
  <si>
    <t>MX-5</t>
  </si>
  <si>
    <t>JAZZ</t>
  </si>
  <si>
    <t>B4512M;</t>
  </si>
  <si>
    <t>B5512M;</t>
  </si>
  <si>
    <t>B6512M;</t>
  </si>
  <si>
    <t>200H6H5GLX15;</t>
  </si>
  <si>
    <t>200H6H5GSX15;</t>
  </si>
  <si>
    <t>MX5O6C2STLTD20;</t>
  </si>
  <si>
    <t>SKODA</t>
  </si>
  <si>
    <t>FABIA</t>
  </si>
  <si>
    <t>NJ33E4;</t>
  </si>
  <si>
    <t>YSAG;</t>
  </si>
  <si>
    <t>NISSAN</t>
  </si>
  <si>
    <t>Car: Light &gt; $25k</t>
  </si>
  <si>
    <t>7620;</t>
  </si>
  <si>
    <t>CITROEN</t>
  </si>
  <si>
    <t>C4 CACTUS</t>
  </si>
  <si>
    <t>200HAH5GLX15;</t>
  </si>
  <si>
    <t>200HAH5GSX15;</t>
  </si>
  <si>
    <t>200HAH5GSX15L;</t>
  </si>
  <si>
    <t>200HAH5LTD15;</t>
  </si>
  <si>
    <t>YSAS;</t>
  </si>
  <si>
    <t>YSAZ;</t>
  </si>
  <si>
    <t>7621;</t>
  </si>
  <si>
    <t>JIMNY</t>
  </si>
  <si>
    <t>SN413VJXE;</t>
  </si>
  <si>
    <t>VITARA</t>
  </si>
  <si>
    <t>APK416JLXF;</t>
  </si>
  <si>
    <t>HYUNDAI</t>
  </si>
  <si>
    <t>I20</t>
  </si>
  <si>
    <t>7622;</t>
  </si>
  <si>
    <t>ACCENT</t>
  </si>
  <si>
    <t>SBS6K461VD5;</t>
  </si>
  <si>
    <t>MX5M6C2RFLTD20;</t>
  </si>
  <si>
    <t>MX5N6C2RFLTD20;</t>
  </si>
  <si>
    <t>PEUGEOT</t>
  </si>
  <si>
    <t>208ALLPURETECHAD;</t>
  </si>
  <si>
    <t>MINI</t>
  </si>
  <si>
    <t>HATCH</t>
  </si>
  <si>
    <t>MX5O6C2RFLTD20;</t>
  </si>
  <si>
    <t>C3</t>
  </si>
  <si>
    <t>C3FEEL;</t>
  </si>
  <si>
    <t>C3FEEL+;</t>
  </si>
  <si>
    <t>C3 SHINE;</t>
  </si>
  <si>
    <t>Car: Small &lt; $40k</t>
  </si>
  <si>
    <t>C4 CACTUS FL;</t>
  </si>
  <si>
    <t>SN413VE;</t>
  </si>
  <si>
    <t>MX5N6C2RFGT20;</t>
  </si>
  <si>
    <t>APK416JLXFA;</t>
  </si>
  <si>
    <t>VOLKSWAGEN</t>
  </si>
  <si>
    <t>FORD</t>
  </si>
  <si>
    <t>FIESTA</t>
  </si>
  <si>
    <t>010385;</t>
  </si>
  <si>
    <t>RENAULT</t>
  </si>
  <si>
    <t>CLIO</t>
  </si>
  <si>
    <t>SN413VAE;</t>
  </si>
  <si>
    <t>MX5MAC2RFLTD20;</t>
  </si>
  <si>
    <t>MX5NAC2RFLTD20;</t>
  </si>
  <si>
    <t>XR32M;</t>
  </si>
  <si>
    <t>MX5OAC2RFLTD20;</t>
  </si>
  <si>
    <t>124 SPIDER</t>
  </si>
  <si>
    <t>348.A040;</t>
  </si>
  <si>
    <t>348.A041;</t>
  </si>
  <si>
    <t>348.A051;</t>
  </si>
  <si>
    <t>010388;</t>
  </si>
  <si>
    <t>SX4 S-CROSS</t>
  </si>
  <si>
    <t>AKK416LTDFAB;</t>
  </si>
  <si>
    <t>XR32A;</t>
  </si>
  <si>
    <t>COROLLA</t>
  </si>
  <si>
    <t>NZWMK;</t>
  </si>
  <si>
    <t>POLO</t>
  </si>
  <si>
    <t>SBS6D261BD;</t>
  </si>
  <si>
    <t>PRIUS C</t>
  </si>
  <si>
    <t>AHXEG;</t>
  </si>
  <si>
    <t>PH</t>
  </si>
  <si>
    <t>AHXES;</t>
  </si>
  <si>
    <t>AW13LV;</t>
  </si>
  <si>
    <t>AUDI</t>
  </si>
  <si>
    <t>A1</t>
  </si>
  <si>
    <t>308ALL1.2AD;</t>
  </si>
  <si>
    <t>308GTL1.2;</t>
  </si>
  <si>
    <t>MG</t>
  </si>
  <si>
    <t>Z14E9;</t>
  </si>
  <si>
    <t>Z14E9TL2;</t>
  </si>
  <si>
    <t>NZWCB;</t>
  </si>
  <si>
    <t>XU72M;</t>
  </si>
  <si>
    <t>APK416JLXHA;</t>
  </si>
  <si>
    <t>APK414TFA;</t>
  </si>
  <si>
    <t>SEAT</t>
  </si>
  <si>
    <t>IBIZA</t>
  </si>
  <si>
    <t>KJ12KZ;</t>
  </si>
  <si>
    <t>AKK414TFAB;</t>
  </si>
  <si>
    <t>GOLF</t>
  </si>
  <si>
    <t>BQ13HX;</t>
  </si>
  <si>
    <t>RAPID</t>
  </si>
  <si>
    <t>RIO</t>
  </si>
  <si>
    <t>DE511V;</t>
  </si>
  <si>
    <t>AW13LZ;</t>
  </si>
  <si>
    <t>NJ33ND;</t>
  </si>
  <si>
    <t>NJ33KC;</t>
  </si>
  <si>
    <t>XU72A;</t>
  </si>
  <si>
    <t>AW14KZ;</t>
  </si>
  <si>
    <t>XR52M;</t>
  </si>
  <si>
    <t>AKK416LTDHAB;</t>
  </si>
  <si>
    <t>C8S6K461BG5;</t>
  </si>
  <si>
    <t>NH13RD;</t>
  </si>
  <si>
    <t>C3 AIRCROSS SUVSHINE;</t>
  </si>
  <si>
    <t>XR52A;</t>
  </si>
  <si>
    <t>2008ALL1.2AD;</t>
  </si>
  <si>
    <t>2008GTL1.2AD;</t>
  </si>
  <si>
    <t>NJ53ND;</t>
  </si>
  <si>
    <t>ARONA</t>
  </si>
  <si>
    <t>KJ72KZ;</t>
  </si>
  <si>
    <t>KJ75KZ;</t>
  </si>
  <si>
    <t>CAPTUR</t>
  </si>
  <si>
    <t>2R141A;</t>
  </si>
  <si>
    <t>BQ13HZ;</t>
  </si>
  <si>
    <t>DB514L;</t>
  </si>
  <si>
    <t>DF514L;</t>
  </si>
  <si>
    <t>XR92M;</t>
  </si>
  <si>
    <t>BARINA</t>
  </si>
  <si>
    <t>Car: Small &gt; $40k</t>
  </si>
  <si>
    <t>BQ14NZ;</t>
  </si>
  <si>
    <t>CX-3</t>
  </si>
  <si>
    <t>CX3CAW5GLX20P2;</t>
  </si>
  <si>
    <t>CX3CAW5GSX20P2;</t>
  </si>
  <si>
    <t>CX3CAW5LTD20P2;</t>
  </si>
  <si>
    <t>APK414THA;</t>
  </si>
  <si>
    <t>BMW</t>
  </si>
  <si>
    <t>I</t>
  </si>
  <si>
    <t>EV</t>
  </si>
  <si>
    <t>7Z22A;</t>
  </si>
  <si>
    <t>DD514M;</t>
  </si>
  <si>
    <t>DF514M;</t>
  </si>
  <si>
    <t>DG514M;</t>
  </si>
  <si>
    <t>DH814M;</t>
  </si>
  <si>
    <t>TMJ8JB48414;</t>
  </si>
  <si>
    <t>TMJ8JC48514;</t>
  </si>
  <si>
    <t>I30</t>
  </si>
  <si>
    <t>G4W5D261FG;</t>
  </si>
  <si>
    <t>HR-V</t>
  </si>
  <si>
    <t>4312;</t>
  </si>
  <si>
    <t>XR92A;</t>
  </si>
  <si>
    <t>XU92M;</t>
  </si>
  <si>
    <t>FTEMF;</t>
  </si>
  <si>
    <t>Pickup / Chassis cab: 4x2</t>
  </si>
  <si>
    <t>CIVIC</t>
  </si>
  <si>
    <t>3706;</t>
  </si>
  <si>
    <t>G4S6D261FD;</t>
  </si>
  <si>
    <t>LEON</t>
  </si>
  <si>
    <t>5F15YZ;</t>
  </si>
  <si>
    <t>BV53HZ;</t>
  </si>
  <si>
    <t>7Z62A;</t>
  </si>
  <si>
    <t>XU92A;</t>
  </si>
  <si>
    <t>4311;</t>
  </si>
  <si>
    <t>4313;</t>
  </si>
  <si>
    <t>Car: Medium &lt; $60k</t>
  </si>
  <si>
    <t>OCTAVIA</t>
  </si>
  <si>
    <t>5E33MDFL;</t>
  </si>
  <si>
    <t>SSANGYONG</t>
  </si>
  <si>
    <t>TIVOLI</t>
  </si>
  <si>
    <t>XWDJC2E;</t>
  </si>
  <si>
    <t>XWSJC2E;</t>
  </si>
  <si>
    <t>ASTRA</t>
  </si>
  <si>
    <t>BKH8BF68114;</t>
  </si>
  <si>
    <t>BKJ8BF68114;</t>
  </si>
  <si>
    <t>BKJ8BF68214;</t>
  </si>
  <si>
    <t>BKK8BF68114;</t>
  </si>
  <si>
    <t>G3S62GA1FG;</t>
  </si>
  <si>
    <t>Van / Light Truck: Medium (&lt;2.5t)</t>
  </si>
  <si>
    <t>KANGOO</t>
  </si>
  <si>
    <t>FWT2H3;</t>
  </si>
  <si>
    <t>FTEAG;</t>
  </si>
  <si>
    <t>A3</t>
  </si>
  <si>
    <t>8VFCCG;</t>
  </si>
  <si>
    <t>SUV: Small &gt; $40k</t>
  </si>
  <si>
    <t>Q2</t>
  </si>
  <si>
    <t>GABBCG;</t>
  </si>
  <si>
    <t>ZREG;</t>
  </si>
  <si>
    <t>BV54NZ;</t>
  </si>
  <si>
    <t>BLH8BF69114;</t>
  </si>
  <si>
    <t>BLJ8BF69114;</t>
  </si>
  <si>
    <t>ZRLX;</t>
  </si>
  <si>
    <t>ZREL;</t>
  </si>
  <si>
    <t>FERRARI</t>
  </si>
  <si>
    <t>Sports car &gt; $200k</t>
  </si>
  <si>
    <t>KONA</t>
  </si>
  <si>
    <t>J9W52G61FG;</t>
  </si>
  <si>
    <t>J9W52G61FH;</t>
  </si>
  <si>
    <t>J9W52G61FD;</t>
  </si>
  <si>
    <t>5E53MDNEW;</t>
  </si>
  <si>
    <t>5E54MD;</t>
  </si>
  <si>
    <t>4314;</t>
  </si>
  <si>
    <t>JEEP</t>
  </si>
  <si>
    <t>RENEGADE</t>
  </si>
  <si>
    <t>BUBP7429G.17;</t>
  </si>
  <si>
    <t>BUBP7429G.18;</t>
  </si>
  <si>
    <t>CONVERTIBLE</t>
  </si>
  <si>
    <t>WJ52M;</t>
  </si>
  <si>
    <t>COOPER S</t>
  </si>
  <si>
    <t>WG72M;</t>
  </si>
  <si>
    <t>ZREZ;</t>
  </si>
  <si>
    <t>CX3DAW5GLX20P2;</t>
  </si>
  <si>
    <t>CX3DAW5GSX20P2;</t>
  </si>
  <si>
    <t>CX3DAW5GSX20P2L;</t>
  </si>
  <si>
    <t>CX3DAW5LTD20P2;</t>
  </si>
  <si>
    <t>CLUBMAN</t>
  </si>
  <si>
    <t>SUV: Medium &lt; $60k</t>
  </si>
  <si>
    <t>3008 SUV ACTIVETHPAD;</t>
  </si>
  <si>
    <t>3008 SUV ALLUREHDIAD;</t>
  </si>
  <si>
    <t>3008 SUV ALLURETHPAD;</t>
  </si>
  <si>
    <t>3008 SUV GT LINE THP;</t>
  </si>
  <si>
    <t>MAZDA3</t>
  </si>
  <si>
    <t>300HAS4GLX20;</t>
  </si>
  <si>
    <t>300HAS4GSX20;</t>
  </si>
  <si>
    <t>CADDY</t>
  </si>
  <si>
    <t>SAAAF2;</t>
  </si>
  <si>
    <t>300HAH5GLX20;</t>
  </si>
  <si>
    <t>300HAH5GSX20;</t>
  </si>
  <si>
    <t>300HAH5GLX20A;</t>
  </si>
  <si>
    <t>300HAH5GLX20F;</t>
  </si>
  <si>
    <t>300HAH5SP20;</t>
  </si>
  <si>
    <t>CX3DAW5TAK20P2;</t>
  </si>
  <si>
    <t>MCLAREN</t>
  </si>
  <si>
    <t>570S</t>
  </si>
  <si>
    <t>BKH8BF68224;</t>
  </si>
  <si>
    <t>BKJ8BF68224;</t>
  </si>
  <si>
    <t>BKJ8BF68325;</t>
  </si>
  <si>
    <t>WJ52A;</t>
  </si>
  <si>
    <t>BLH8BP69314;</t>
  </si>
  <si>
    <t>BLJ8BP69314;</t>
  </si>
  <si>
    <t>4315;</t>
  </si>
  <si>
    <t>1 SERIES</t>
  </si>
  <si>
    <t>1R52A;</t>
  </si>
  <si>
    <t>BUBM7429J.17;</t>
  </si>
  <si>
    <t>CERATO</t>
  </si>
  <si>
    <t>F241CM;</t>
  </si>
  <si>
    <t>F341CM;</t>
  </si>
  <si>
    <t>LN32A;</t>
  </si>
  <si>
    <t>FW24J3;</t>
  </si>
  <si>
    <t>ECOSPORT</t>
  </si>
  <si>
    <t>010452;</t>
  </si>
  <si>
    <t>300HAS4SP25;</t>
  </si>
  <si>
    <t>010454;</t>
  </si>
  <si>
    <t>4307;</t>
  </si>
  <si>
    <t>300HAH5SP25;</t>
  </si>
  <si>
    <t>BKH8BF68324;</t>
  </si>
  <si>
    <t>BKJ8BF68324;</t>
  </si>
  <si>
    <t>5E338D;</t>
  </si>
  <si>
    <t>BQ19UY;</t>
  </si>
  <si>
    <t>SAAAK5;</t>
  </si>
  <si>
    <t>LANCER</t>
  </si>
  <si>
    <t>5E34PDFL;</t>
  </si>
  <si>
    <t>300HAS4SP25L;</t>
  </si>
  <si>
    <t>F142MGTB;</t>
  </si>
  <si>
    <t>G4W51EC5UG;</t>
  </si>
  <si>
    <t>G4W51JC5UG;</t>
  </si>
  <si>
    <t>010453;</t>
  </si>
  <si>
    <t>3707;</t>
  </si>
  <si>
    <t>300HAH5SP25L;</t>
  </si>
  <si>
    <t>BKJ8BF35114;</t>
  </si>
  <si>
    <t>BKJ8BF35214;</t>
  </si>
  <si>
    <t>BKK8BF35214;</t>
  </si>
  <si>
    <t>G3S6D2G1UH;</t>
  </si>
  <si>
    <t>FOCUS</t>
  </si>
  <si>
    <t>A-CLASS</t>
  </si>
  <si>
    <t>17708722-NZ1;</t>
  </si>
  <si>
    <t>010455;</t>
  </si>
  <si>
    <t>570GT</t>
  </si>
  <si>
    <t>570GTCOUPE;</t>
  </si>
  <si>
    <t>GABAGY;</t>
  </si>
  <si>
    <t>BKJ8BF35314;</t>
  </si>
  <si>
    <t>LL4GSR41;</t>
  </si>
  <si>
    <t>AW19TY;</t>
  </si>
  <si>
    <t>5E54PDFL;</t>
  </si>
  <si>
    <t>BEETLE</t>
  </si>
  <si>
    <t>5C23Q7;</t>
  </si>
  <si>
    <t>8VFBGG;</t>
  </si>
  <si>
    <t>2 SERIES</t>
  </si>
  <si>
    <t>CX3DAW5GSX20P4;</t>
  </si>
  <si>
    <t>B-CLASS</t>
  </si>
  <si>
    <t>SUBARU</t>
  </si>
  <si>
    <t>IMPREZA</t>
  </si>
  <si>
    <t>GIULIETTA</t>
  </si>
  <si>
    <t>191.V5C2;</t>
  </si>
  <si>
    <t>PXEV</t>
  </si>
  <si>
    <t>7Z42A;</t>
  </si>
  <si>
    <t>ASX</t>
  </si>
  <si>
    <t>BM4XLS45;</t>
  </si>
  <si>
    <t>BN4XLS45;</t>
  </si>
  <si>
    <t>A2L412GL;</t>
  </si>
  <si>
    <t>A2L412GLC;</t>
  </si>
  <si>
    <t>A2L412GLXC;</t>
  </si>
  <si>
    <t>A2L412GLC2;</t>
  </si>
  <si>
    <t>BN4BLK45;</t>
  </si>
  <si>
    <t>5E36U5_EU;</t>
  </si>
  <si>
    <t>TRAX</t>
  </si>
  <si>
    <t>IONIQ</t>
  </si>
  <si>
    <t>G2S6K6A1TEV1D;</t>
  </si>
  <si>
    <t>G2S6K6A1TEV1G;</t>
  </si>
  <si>
    <t>G2S6K6A1TEV2D;</t>
  </si>
  <si>
    <t>PHEV</t>
  </si>
  <si>
    <t>G2S6K6A1TEV2G;</t>
  </si>
  <si>
    <t>BM4VRX45;</t>
  </si>
  <si>
    <t>BN4VRX45;</t>
  </si>
  <si>
    <t>ATECA</t>
  </si>
  <si>
    <t>KH72YZ;</t>
  </si>
  <si>
    <t>KH74YZ;</t>
  </si>
  <si>
    <t>TJJ8JB76124;</t>
  </si>
  <si>
    <t>TJK8JB76124;</t>
  </si>
  <si>
    <t>GT7BK9L;</t>
  </si>
  <si>
    <t>GT7CK9L;</t>
  </si>
  <si>
    <t>A2L310TRSA;</t>
  </si>
  <si>
    <t>6S12A;</t>
  </si>
  <si>
    <t>TJJ8JC76224;</t>
  </si>
  <si>
    <t>TJJ8JC76324;</t>
  </si>
  <si>
    <t>TJK8JC76224;</t>
  </si>
  <si>
    <t>TJK8JC76324;</t>
  </si>
  <si>
    <t>LN72A;</t>
  </si>
  <si>
    <t>5E36UD;</t>
  </si>
  <si>
    <t>MEGANE</t>
  </si>
  <si>
    <t>RFB00X;</t>
  </si>
  <si>
    <t>5E56U5_EU;</t>
  </si>
  <si>
    <t>KAROQ</t>
  </si>
  <si>
    <t>NU73ND;</t>
  </si>
  <si>
    <t>NU74ND;</t>
  </si>
  <si>
    <t>500X</t>
  </si>
  <si>
    <t>334.3310;</t>
  </si>
  <si>
    <t>17604222-NZ3;</t>
  </si>
  <si>
    <t>SAJCK4;</t>
  </si>
  <si>
    <t>1S32A;</t>
  </si>
  <si>
    <t>Van / Light Truck: Large (&lt;3.5t)</t>
  </si>
  <si>
    <t>ZWGX;</t>
  </si>
  <si>
    <t>ZWZR;</t>
  </si>
  <si>
    <t>PRIUS</t>
  </si>
  <si>
    <t>ZWAXS;</t>
  </si>
  <si>
    <t>Car: Medium &gt; $60k</t>
  </si>
  <si>
    <t>CLA</t>
  </si>
  <si>
    <t>11734222-NZ3;</t>
  </si>
  <si>
    <t>QASHQAI</t>
  </si>
  <si>
    <t>J11SL02;</t>
  </si>
  <si>
    <t>J11ST02;</t>
  </si>
  <si>
    <t>J11TI03;</t>
  </si>
  <si>
    <t>3708;</t>
  </si>
  <si>
    <t>11734322-NZ3;</t>
  </si>
  <si>
    <t>5E56UD;</t>
  </si>
  <si>
    <t>PORSCHE</t>
  </si>
  <si>
    <t>991811-MM;</t>
  </si>
  <si>
    <t>J9W5D2G1XG;</t>
  </si>
  <si>
    <t>J9W5D2G1XH;</t>
  </si>
  <si>
    <t>X2</t>
  </si>
  <si>
    <t>YH12A;</t>
  </si>
  <si>
    <t>WRX</t>
  </si>
  <si>
    <t>VAGEKL8/P;</t>
  </si>
  <si>
    <t>G7S6ZEZ7ZD;</t>
  </si>
  <si>
    <t>G7S6ZEZ7ZG;</t>
  </si>
  <si>
    <t>991851;</t>
  </si>
  <si>
    <t>XV</t>
  </si>
  <si>
    <t>MZGX;</t>
  </si>
  <si>
    <t>MZSX;</t>
  </si>
  <si>
    <t>MZZR;</t>
  </si>
  <si>
    <t>LAMBORGHINI</t>
  </si>
  <si>
    <t>HURACAN</t>
  </si>
  <si>
    <t>SAHAK5;</t>
  </si>
  <si>
    <t>SAJCK5;</t>
  </si>
  <si>
    <t>11794322-NZ3;</t>
  </si>
  <si>
    <t>24624222-NZ3;</t>
  </si>
  <si>
    <t>24624322-NZ3;</t>
  </si>
  <si>
    <t>24624622-NZ3;</t>
  </si>
  <si>
    <t>5008 SUV ALLURETHP;</t>
  </si>
  <si>
    <t>CARRERA</t>
  </si>
  <si>
    <t>991151-MM;</t>
  </si>
  <si>
    <t>VOLVO</t>
  </si>
  <si>
    <t>V40</t>
  </si>
  <si>
    <t>S0S6L5G17G;</t>
  </si>
  <si>
    <t>JUKE</t>
  </si>
  <si>
    <t>F15TS;</t>
  </si>
  <si>
    <t>991811-AA;</t>
  </si>
  <si>
    <t>720S</t>
  </si>
  <si>
    <t>720SCOUPE;</t>
  </si>
  <si>
    <t>010722;</t>
  </si>
  <si>
    <t>COUNTRYMAN</t>
  </si>
  <si>
    <t>YT12A;</t>
  </si>
  <si>
    <t>982121-A;</t>
  </si>
  <si>
    <t>982321-A;</t>
  </si>
  <si>
    <t>C-HR</t>
  </si>
  <si>
    <t>NGTA;</t>
  </si>
  <si>
    <t>NGTL;</t>
  </si>
  <si>
    <t>17704722-NZ2;</t>
  </si>
  <si>
    <t>COMPASS</t>
  </si>
  <si>
    <t>M6BM742FJ.18;</t>
  </si>
  <si>
    <t>3 SERIES</t>
  </si>
  <si>
    <t>8A12A;</t>
  </si>
  <si>
    <t>8C56A;</t>
  </si>
  <si>
    <t>BQ1RPH;</t>
  </si>
  <si>
    <t>526414200240;</t>
  </si>
  <si>
    <t>010732;</t>
  </si>
  <si>
    <t>HILUX</t>
  </si>
  <si>
    <t>YH32A;</t>
  </si>
  <si>
    <t>GS</t>
  </si>
  <si>
    <t>A24U9TL3;</t>
  </si>
  <si>
    <t>A24U9TL2;</t>
  </si>
  <si>
    <t>CAMRY</t>
  </si>
  <si>
    <t>010735;</t>
  </si>
  <si>
    <t>010736;</t>
  </si>
  <si>
    <t>MAZDA6</t>
  </si>
  <si>
    <t>5E56TCFL;</t>
  </si>
  <si>
    <t>GT7BKUL;</t>
  </si>
  <si>
    <t>GT7BKVL;</t>
  </si>
  <si>
    <t>GT7CKUL;</t>
  </si>
  <si>
    <t>GT7CKVL;</t>
  </si>
  <si>
    <t>010734;</t>
  </si>
  <si>
    <t>LEXUS</t>
  </si>
  <si>
    <t>CT200H</t>
  </si>
  <si>
    <t>ZWAXB;</t>
  </si>
  <si>
    <t>ZWAXF;</t>
  </si>
  <si>
    <t>C-CLASS</t>
  </si>
  <si>
    <t>20504222-NZ2;</t>
  </si>
  <si>
    <t>20507722-NZ4;</t>
  </si>
  <si>
    <t>20534222-NZ2;</t>
  </si>
  <si>
    <t>YS32A;</t>
  </si>
  <si>
    <t>3008 SUV GT;</t>
  </si>
  <si>
    <t>3008 SUV GTAD;</t>
  </si>
  <si>
    <t>OUTLANDER</t>
  </si>
  <si>
    <t>CN2LS45;</t>
  </si>
  <si>
    <t>CN2XLS45;</t>
  </si>
  <si>
    <t>010733;</t>
  </si>
  <si>
    <t>SAJKK5;</t>
  </si>
  <si>
    <t>SAJTK5;</t>
  </si>
  <si>
    <t>1S92A;</t>
  </si>
  <si>
    <t>2J52M;</t>
  </si>
  <si>
    <t>17600822-NZ3;</t>
  </si>
  <si>
    <t>CN6LS45;</t>
  </si>
  <si>
    <t>11735122-NZ3;</t>
  </si>
  <si>
    <t>A4</t>
  </si>
  <si>
    <t>8W2CDG;</t>
  </si>
  <si>
    <t>8W5CDG;</t>
  </si>
  <si>
    <t>X1</t>
  </si>
  <si>
    <t>JG32A;</t>
  </si>
  <si>
    <t>CN6BLK45;</t>
  </si>
  <si>
    <t>370Z</t>
  </si>
  <si>
    <t>982341-A;</t>
  </si>
  <si>
    <t>ZOE</t>
  </si>
  <si>
    <t>AGVYF3;</t>
  </si>
  <si>
    <t>EQUINOX</t>
  </si>
  <si>
    <t>EQJ8XD26114;</t>
  </si>
  <si>
    <t>EQJ8XD2611X;</t>
  </si>
  <si>
    <t>EQK8XD26114;</t>
  </si>
  <si>
    <t>SLC</t>
  </si>
  <si>
    <t>17243122-NZ3;</t>
  </si>
  <si>
    <t>Car: Large &lt; $70k</t>
  </si>
  <si>
    <t>SUPERB</t>
  </si>
  <si>
    <t>3V34PD;</t>
  </si>
  <si>
    <t>3V34SC;</t>
  </si>
  <si>
    <t>GIULIA</t>
  </si>
  <si>
    <t>620.DR10;</t>
  </si>
  <si>
    <t>620.PR00;</t>
  </si>
  <si>
    <t>2J52A;</t>
  </si>
  <si>
    <t>ECLIPSE CROSS</t>
  </si>
  <si>
    <t>EM2VRX45;</t>
  </si>
  <si>
    <t>EM2XLS45;</t>
  </si>
  <si>
    <t>Z34NA;</t>
  </si>
  <si>
    <t>LEGACY</t>
  </si>
  <si>
    <t>LP640;</t>
  </si>
  <si>
    <t>SAHA26;</t>
  </si>
  <si>
    <t>8A76A;</t>
  </si>
  <si>
    <t>4 SERIES</t>
  </si>
  <si>
    <t>INFINITI</t>
  </si>
  <si>
    <t>Q30</t>
  </si>
  <si>
    <t>ASAGL;</t>
  </si>
  <si>
    <t>T-ROC</t>
  </si>
  <si>
    <t>A114RT;</t>
  </si>
  <si>
    <t>LP580 2;</t>
  </si>
  <si>
    <t>VAFEKGH;</t>
  </si>
  <si>
    <t>VAFEKHH/P;</t>
  </si>
  <si>
    <t>VAFEKPH;</t>
  </si>
  <si>
    <t>TIGUAN</t>
  </si>
  <si>
    <t>AD13PY;</t>
  </si>
  <si>
    <t>AD14PY;</t>
  </si>
  <si>
    <t>TUCSON</t>
  </si>
  <si>
    <t>D3W52GA1FG;</t>
  </si>
  <si>
    <t>D7W52G61FD;</t>
  </si>
  <si>
    <t>D7W52G61FG;</t>
  </si>
  <si>
    <t>17605122-NZ3;</t>
  </si>
  <si>
    <t>CL4LS45;</t>
  </si>
  <si>
    <t>BN9DK7C;</t>
  </si>
  <si>
    <t>M6UH7423E.18;</t>
  </si>
  <si>
    <t>M6UP7423G.18;</t>
  </si>
  <si>
    <t>CRV</t>
  </si>
  <si>
    <t>4084;</t>
  </si>
  <si>
    <t>GLA</t>
  </si>
  <si>
    <t>15690322-NZ4;</t>
  </si>
  <si>
    <t>JG12A;</t>
  </si>
  <si>
    <t>YS92M;</t>
  </si>
  <si>
    <t>PASSAT</t>
  </si>
  <si>
    <t>3G53JZ;</t>
  </si>
  <si>
    <t>3G54JZ;</t>
  </si>
  <si>
    <t>3G54PR;</t>
  </si>
  <si>
    <t>600HAS4LTD25PE;</t>
  </si>
  <si>
    <t>GLSARHLZ34EMACF;</t>
  </si>
  <si>
    <t>Z34CH;</t>
  </si>
  <si>
    <t>NGFA;</t>
  </si>
  <si>
    <t>NGFL;</t>
  </si>
  <si>
    <t>BE23D1;</t>
  </si>
  <si>
    <t>NIRO</t>
  </si>
  <si>
    <t>CF81DV;</t>
  </si>
  <si>
    <t>CG81DV;</t>
  </si>
  <si>
    <t>17243822-NZ3;</t>
  </si>
  <si>
    <t>15694222-NZ3;</t>
  </si>
  <si>
    <t>15694622-NZ3;</t>
  </si>
  <si>
    <t>I40</t>
  </si>
  <si>
    <t>DFW51FC5UD;</t>
  </si>
  <si>
    <t>COMMODORE</t>
  </si>
  <si>
    <t>ZBJ8JM68114;</t>
  </si>
  <si>
    <t>ZBJ8JM68914;</t>
  </si>
  <si>
    <t>ZBK8JM68914;</t>
  </si>
  <si>
    <t>DEBARSLH15UMB;</t>
  </si>
  <si>
    <t>DEBARTLH15UMBDAH;</t>
  </si>
  <si>
    <t>X-TRAIL</t>
  </si>
  <si>
    <t>T32SS;</t>
  </si>
  <si>
    <t>ZBJ8JT68414;</t>
  </si>
  <si>
    <t>ZBK8JT68414;</t>
  </si>
  <si>
    <t>1J52A;</t>
  </si>
  <si>
    <t>CX-5</t>
  </si>
  <si>
    <t>CX5GAW5GLX20P2;</t>
  </si>
  <si>
    <t>CX5GAW5GSX20P2;</t>
  </si>
  <si>
    <t>RAV4</t>
  </si>
  <si>
    <t>ZSTX;</t>
  </si>
  <si>
    <t>CX5FAW5GSX20P2;</t>
  </si>
  <si>
    <t>GRAND VITARA</t>
  </si>
  <si>
    <t>JB424VJLXE;</t>
  </si>
  <si>
    <t>F152BCE;</t>
  </si>
  <si>
    <t>JAGUAR</t>
  </si>
  <si>
    <t>F-TYPE</t>
  </si>
  <si>
    <t>20524222-NZ2;</t>
  </si>
  <si>
    <t>20527722-NZ4;</t>
  </si>
  <si>
    <t>11795122-NZ3;</t>
  </si>
  <si>
    <t>T32ST;</t>
  </si>
  <si>
    <t>FORESTER</t>
  </si>
  <si>
    <t>5008 SUV GT HDI;</t>
  </si>
  <si>
    <t>724;</t>
  </si>
  <si>
    <t>A5</t>
  </si>
  <si>
    <t>YS92A;</t>
  </si>
  <si>
    <t>CL4VRX45;</t>
  </si>
  <si>
    <t>CL4XLS45;</t>
  </si>
  <si>
    <t>CN4LS45;</t>
  </si>
  <si>
    <t>CN4XLS45;</t>
  </si>
  <si>
    <t>KH75TS;</t>
  </si>
  <si>
    <t>JB424VJLXAE;</t>
  </si>
  <si>
    <t>S3</t>
  </si>
  <si>
    <t>8VFS3Y;</t>
  </si>
  <si>
    <t>8B32A;</t>
  </si>
  <si>
    <t>JG92A;</t>
  </si>
  <si>
    <t>YH52A;</t>
  </si>
  <si>
    <t>4080;</t>
  </si>
  <si>
    <t>XE</t>
  </si>
  <si>
    <t>AF760/ZH03;</t>
  </si>
  <si>
    <t>AF760/ZH13;</t>
  </si>
  <si>
    <t>BF760/760AB;</t>
  </si>
  <si>
    <t>UX200</t>
  </si>
  <si>
    <t>MAFE;</t>
  </si>
  <si>
    <t>MAFF;</t>
  </si>
  <si>
    <t>BM6XLS45;</t>
  </si>
  <si>
    <t>BN6XLS45;</t>
  </si>
  <si>
    <t>KOLEOS</t>
  </si>
  <si>
    <t>RZGIP4;</t>
  </si>
  <si>
    <t>RZGZP2;</t>
  </si>
  <si>
    <t>ZSTG;</t>
  </si>
  <si>
    <t>ZSTM;</t>
  </si>
  <si>
    <t>ZBJ8JM35114;</t>
  </si>
  <si>
    <t>ZBJ8JS68214;</t>
  </si>
  <si>
    <t>ZBJ8JM35914;</t>
  </si>
  <si>
    <t>ZBK8JM35914;</t>
  </si>
  <si>
    <t>ZBK8JS68214;</t>
  </si>
  <si>
    <t>T32SL;</t>
  </si>
  <si>
    <t>T32TI;</t>
  </si>
  <si>
    <t>T32SX;</t>
  </si>
  <si>
    <t>PORTOFINO</t>
  </si>
  <si>
    <t>F164;</t>
  </si>
  <si>
    <t>CN4VRX45;</t>
  </si>
  <si>
    <t>991861;</t>
  </si>
  <si>
    <t>NAVARA</t>
  </si>
  <si>
    <t>D23EM;</t>
  </si>
  <si>
    <t>HU32A;</t>
  </si>
  <si>
    <t>BUUH7427F.16;</t>
  </si>
  <si>
    <t>BUUH7427F.18;</t>
  </si>
  <si>
    <t>BM6VRX45;</t>
  </si>
  <si>
    <t>BN6VRX45;</t>
  </si>
  <si>
    <t>ZWAPF;</t>
  </si>
  <si>
    <t>600IAS4GSX25P;</t>
  </si>
  <si>
    <t>600IAS4GSX25PA;</t>
  </si>
  <si>
    <t>600IAS4LTD25P;</t>
  </si>
  <si>
    <t>KODIAQ</t>
  </si>
  <si>
    <t>NS73KC;</t>
  </si>
  <si>
    <t>MONDEO</t>
  </si>
  <si>
    <t>016816;</t>
  </si>
  <si>
    <t>016826;</t>
  </si>
  <si>
    <t>016829;</t>
  </si>
  <si>
    <t>TRITON</t>
  </si>
  <si>
    <t>TM2GLX22;</t>
  </si>
  <si>
    <t>EM4VRX45;</t>
  </si>
  <si>
    <t>EM4XLS45;</t>
  </si>
  <si>
    <t>SUV: Large &lt; $70k</t>
  </si>
  <si>
    <t>BW23PY;</t>
  </si>
  <si>
    <t>OUTBACK</t>
  </si>
  <si>
    <t>BS9DKMC;</t>
  </si>
  <si>
    <t>BS9DKMC/P;</t>
  </si>
  <si>
    <t>LEAF</t>
  </si>
  <si>
    <t>ZE1UKP01;</t>
  </si>
  <si>
    <t>CX5HAW5GLX20P2;</t>
  </si>
  <si>
    <t>CX5HAW5GSX20P2;</t>
  </si>
  <si>
    <t>8M92A;</t>
  </si>
  <si>
    <t>010729;</t>
  </si>
  <si>
    <t>010743;</t>
  </si>
  <si>
    <t>LEVORG</t>
  </si>
  <si>
    <t>VMGDK88;</t>
  </si>
  <si>
    <t>VMGEK88;</t>
  </si>
  <si>
    <t>QX30</t>
  </si>
  <si>
    <t>DEBNRWLH15UMBD;</t>
  </si>
  <si>
    <t>DEBNRYLH15UMBDAH;</t>
  </si>
  <si>
    <t>570SSPIDER;</t>
  </si>
  <si>
    <t>EQJ8XE26244;</t>
  </si>
  <si>
    <t>600HAW5GSX22D;</t>
  </si>
  <si>
    <t>20534822-NZ2;</t>
  </si>
  <si>
    <t>EQJ8XE26224;</t>
  </si>
  <si>
    <t>EQK8XE26224;</t>
  </si>
  <si>
    <t>ZBJ8JS35214;</t>
  </si>
  <si>
    <t>ZBK8JS35214;</t>
  </si>
  <si>
    <t>600IAW5GSX25P;</t>
  </si>
  <si>
    <t>11735222-NZ3;</t>
  </si>
  <si>
    <t>GABBGY;</t>
  </si>
  <si>
    <t>SONATA</t>
  </si>
  <si>
    <t>C1S4L6A1FD;</t>
  </si>
  <si>
    <t>C1S4L6A1FG;</t>
  </si>
  <si>
    <t>W24G9MTL1;</t>
  </si>
  <si>
    <t>PRIUS V</t>
  </si>
  <si>
    <t>AWXG;</t>
  </si>
  <si>
    <t>20504822-NZ2;</t>
  </si>
  <si>
    <t>20508322-NZ4;</t>
  </si>
  <si>
    <t>016818;</t>
  </si>
  <si>
    <t>2U72A;</t>
  </si>
  <si>
    <t>D7W5D2G1XD;</t>
  </si>
  <si>
    <t>D7W5D2G1XG;</t>
  </si>
  <si>
    <t>D7W5D2G1XL;</t>
  </si>
  <si>
    <t>CH81DV;</t>
  </si>
  <si>
    <t>016832;</t>
  </si>
  <si>
    <t>8VFRWY;</t>
  </si>
  <si>
    <t>8M92ACP;</t>
  </si>
  <si>
    <t>OPTIMA</t>
  </si>
  <si>
    <t>GD413M;</t>
  </si>
  <si>
    <t>600HAS4LTD22DE;</t>
  </si>
  <si>
    <t>FWEZHN;</t>
  </si>
  <si>
    <t>SK9AK3L;</t>
  </si>
  <si>
    <t>SK9AK9L;</t>
  </si>
  <si>
    <t>SK9AKFL;</t>
  </si>
  <si>
    <t>R8</t>
  </si>
  <si>
    <t>4S30AF;</t>
  </si>
  <si>
    <t>11795222-NZ3;</t>
  </si>
  <si>
    <t>NU745Z;</t>
  </si>
  <si>
    <t>3G548Z;</t>
  </si>
  <si>
    <t>KORANDO</t>
  </si>
  <si>
    <t>T5SAC2EFLL;</t>
  </si>
  <si>
    <t>T5SAC2EFLS;</t>
  </si>
  <si>
    <t>ZBJ8JM68144;</t>
  </si>
  <si>
    <t>BC152/350YS;</t>
  </si>
  <si>
    <t>2Z62A;</t>
  </si>
  <si>
    <t>HAVAL</t>
  </si>
  <si>
    <t>H2</t>
  </si>
  <si>
    <t>CC7150FM15-17DIGNITY;</t>
  </si>
  <si>
    <t>CC7150FM15-17ELITE;</t>
  </si>
  <si>
    <t>DFW52GA1FD;</t>
  </si>
  <si>
    <t>991431-AA;</t>
  </si>
  <si>
    <t>4082;</t>
  </si>
  <si>
    <t>EQJ8XF26324;</t>
  </si>
  <si>
    <t>C1S4L5G1JG;</t>
  </si>
  <si>
    <t>ISUZU</t>
  </si>
  <si>
    <t>D-MAX</t>
  </si>
  <si>
    <t>IOR7031;</t>
  </si>
  <si>
    <t>IOR8031;</t>
  </si>
  <si>
    <t>991521-AA;</t>
  </si>
  <si>
    <t>CX5GAW5GSX25P4;</t>
  </si>
  <si>
    <t>CX5GAW5GSX25P4A;</t>
  </si>
  <si>
    <t>CX5GAW5GSX25P4E;</t>
  </si>
  <si>
    <t>5 SERIES</t>
  </si>
  <si>
    <t>BNFDKEC;</t>
  </si>
  <si>
    <t>JB424WSE;</t>
  </si>
  <si>
    <t>ASFX;</t>
  </si>
  <si>
    <t>SPORTAGE</t>
  </si>
  <si>
    <t>PM81AM;</t>
  </si>
  <si>
    <t>PT81AM;</t>
  </si>
  <si>
    <t>PU81AM;</t>
  </si>
  <si>
    <t>PV81AM;</t>
  </si>
  <si>
    <t>PW81AM;</t>
  </si>
  <si>
    <t>8J12A;</t>
  </si>
  <si>
    <t>COLORADO</t>
  </si>
  <si>
    <t>RGK82K03272;</t>
  </si>
  <si>
    <t>ASTON MARTIN</t>
  </si>
  <si>
    <t>VANTAGE</t>
  </si>
  <si>
    <t>GTBMC;</t>
  </si>
  <si>
    <t>15695222-NZ3;</t>
  </si>
  <si>
    <t>8VFBPX;</t>
  </si>
  <si>
    <t>8W5BAY;</t>
  </si>
  <si>
    <t>S5</t>
  </si>
  <si>
    <t>F53S4A;</t>
  </si>
  <si>
    <t>Q3</t>
  </si>
  <si>
    <t>8UGB8Y;</t>
  </si>
  <si>
    <t>8H12A;</t>
  </si>
  <si>
    <t>4H32A;</t>
  </si>
  <si>
    <t>4J52A;</t>
  </si>
  <si>
    <t>4H72A;</t>
  </si>
  <si>
    <t>ESCAPE</t>
  </si>
  <si>
    <t>010825;</t>
  </si>
  <si>
    <t>010827;</t>
  </si>
  <si>
    <t>010833;</t>
  </si>
  <si>
    <t>3V34UX;</t>
  </si>
  <si>
    <t>3V33UX;</t>
  </si>
  <si>
    <t>ZBJ8JM35144;</t>
  </si>
  <si>
    <t>RGK82K03273;</t>
  </si>
  <si>
    <t>SUV: Medium &gt; $60k</t>
  </si>
  <si>
    <t>STELVIO</t>
  </si>
  <si>
    <t>630.DA10;</t>
  </si>
  <si>
    <t>630.GA00;</t>
  </si>
  <si>
    <t>630.GAP0;</t>
  </si>
  <si>
    <t>600IAS4TAK25PT;</t>
  </si>
  <si>
    <t>JB424WSEA;</t>
  </si>
  <si>
    <t>GSAV6;</t>
  </si>
  <si>
    <t>D7W52EC5GG;</t>
  </si>
  <si>
    <t>D7W52EC5KD;</t>
  </si>
  <si>
    <t>D7W52EC5KG;</t>
  </si>
  <si>
    <t>D7W52EC5KGL;</t>
  </si>
  <si>
    <t>4S30BE;</t>
  </si>
  <si>
    <t>AVENTADOR</t>
  </si>
  <si>
    <t>20524822-NZ2;</t>
  </si>
  <si>
    <t>D23FM;</t>
  </si>
  <si>
    <t>MUSTANG</t>
  </si>
  <si>
    <t>GREAT WALL</t>
  </si>
  <si>
    <t>STEED</t>
  </si>
  <si>
    <t>GSC2ML20D18;</t>
  </si>
  <si>
    <t>GSS2ML20D18;</t>
  </si>
  <si>
    <t>4083;</t>
  </si>
  <si>
    <t>YV92A;</t>
  </si>
  <si>
    <t>CL8VRX45;</t>
  </si>
  <si>
    <t>CN8XLS45;</t>
  </si>
  <si>
    <t>ASFG;</t>
  </si>
  <si>
    <t>ASFM;</t>
  </si>
  <si>
    <t>MERCEDES AMG GT</t>
  </si>
  <si>
    <t>19037922-NZ1;</t>
  </si>
  <si>
    <t>BH760/760BM;</t>
  </si>
  <si>
    <t>ZBJ8JO68324;</t>
  </si>
  <si>
    <t>3V53UX;</t>
  </si>
  <si>
    <t>AXAGX;</t>
  </si>
  <si>
    <t>AXASX;</t>
  </si>
  <si>
    <t>AXAZR;</t>
  </si>
  <si>
    <t>LP740S;</t>
  </si>
  <si>
    <t>CN8VRX45;</t>
  </si>
  <si>
    <t>CX5HAW5GSX25P4;</t>
  </si>
  <si>
    <t>ARTEON</t>
  </si>
  <si>
    <t>3H74PT;</t>
  </si>
  <si>
    <t>4081;</t>
  </si>
  <si>
    <t>AD14QT;</t>
  </si>
  <si>
    <t>GX412M;</t>
  </si>
  <si>
    <t>RS5</t>
  </si>
  <si>
    <t>F53RXA;</t>
  </si>
  <si>
    <t>AD760/ZH04;</t>
  </si>
  <si>
    <t>BD760/760AE;</t>
  </si>
  <si>
    <t>RANGER</t>
  </si>
  <si>
    <t>F5AS4A;</t>
  </si>
  <si>
    <t>2C72A;</t>
  </si>
  <si>
    <t>6Y32A;</t>
  </si>
  <si>
    <t>8E12A;</t>
  </si>
  <si>
    <t>IOR7012;</t>
  </si>
  <si>
    <t>XF</t>
  </si>
  <si>
    <t>FJ260/260CH;</t>
  </si>
  <si>
    <t>20520822-NZ2;</t>
  </si>
  <si>
    <t>600IAW5GSX22D;</t>
  </si>
  <si>
    <t>600IAW5LTD22D;</t>
  </si>
  <si>
    <t>CX5GAW5LTD25P4;</t>
  </si>
  <si>
    <t>CHEVROLET</t>
  </si>
  <si>
    <t>CAMARO</t>
  </si>
  <si>
    <t>18AK1AK372SSA;</t>
  </si>
  <si>
    <t>ZBJ8JO35324;</t>
  </si>
  <si>
    <t>ES350</t>
  </si>
  <si>
    <t>GSTB;</t>
  </si>
  <si>
    <t>GSTL;</t>
  </si>
  <si>
    <t>TL6GLX22;</t>
  </si>
  <si>
    <t>TM6GLX22;</t>
  </si>
  <si>
    <t>3V53SC;</t>
  </si>
  <si>
    <t>NS735Z;</t>
  </si>
  <si>
    <t>NS73KX;</t>
  </si>
  <si>
    <t>AD14WT;</t>
  </si>
  <si>
    <t>JB32A;</t>
  </si>
  <si>
    <t>ACCORD</t>
  </si>
  <si>
    <t>5818;</t>
  </si>
  <si>
    <t>CL2LS45;</t>
  </si>
  <si>
    <t>ZBJ8JT47424;</t>
  </si>
  <si>
    <t>LAND ROVER</t>
  </si>
  <si>
    <t>RANGE ROVER EVOQUE</t>
  </si>
  <si>
    <t>IOR7013;</t>
  </si>
  <si>
    <t>IOR8012;</t>
  </si>
  <si>
    <t>IOR8013;</t>
  </si>
  <si>
    <t>IS300</t>
  </si>
  <si>
    <t>ASEAB;</t>
  </si>
  <si>
    <t>ASEAF;</t>
  </si>
  <si>
    <t>ASEAL;</t>
  </si>
  <si>
    <t>21300422-NZ1;</t>
  </si>
  <si>
    <t>CX5HAW5LTD25P4;</t>
  </si>
  <si>
    <t>19047722-NZ1;</t>
  </si>
  <si>
    <t>T6</t>
  </si>
  <si>
    <t>ZBJ8JP68524;</t>
  </si>
  <si>
    <t>ZBK8JP68524;</t>
  </si>
  <si>
    <t>GKW5ZGZ7ZG;</t>
  </si>
  <si>
    <t>IS350</t>
  </si>
  <si>
    <t>GSEAF;</t>
  </si>
  <si>
    <t>CX5GAW5GSX22D4;</t>
  </si>
  <si>
    <t>EQJ8XF26334;</t>
  </si>
  <si>
    <t>EQK8XF26334;</t>
  </si>
  <si>
    <t>016817;</t>
  </si>
  <si>
    <t>016827;</t>
  </si>
  <si>
    <t>016830;</t>
  </si>
  <si>
    <t>BT-50</t>
  </si>
  <si>
    <t>BT5E6SCGLXCC2;</t>
  </si>
  <si>
    <t>620.QRV0;</t>
  </si>
  <si>
    <t>ZBJ8JX68624;</t>
  </si>
  <si>
    <t>BW23LT;</t>
  </si>
  <si>
    <t>BW24LT;</t>
  </si>
  <si>
    <t>EQJ8XF26344;</t>
  </si>
  <si>
    <t>BSFDKWC/P;</t>
  </si>
  <si>
    <t>S4</t>
  </si>
  <si>
    <t>BM152/350YZ;</t>
  </si>
  <si>
    <t>ES300H</t>
  </si>
  <si>
    <t>016819;</t>
  </si>
  <si>
    <t>RGJ82H03274;</t>
  </si>
  <si>
    <t>RGK82H03274;</t>
  </si>
  <si>
    <t>CAPTIVA</t>
  </si>
  <si>
    <t>MASERATI</t>
  </si>
  <si>
    <t>GHIBLI</t>
  </si>
  <si>
    <t>757860024;</t>
  </si>
  <si>
    <t>757880024;</t>
  </si>
  <si>
    <t>Car: Very large &gt; $100k</t>
  </si>
  <si>
    <t>757800024;</t>
  </si>
  <si>
    <t>3G5C8T;</t>
  </si>
  <si>
    <t>012165;</t>
  </si>
  <si>
    <t>8WH0FY;</t>
  </si>
  <si>
    <t>JC92A;</t>
  </si>
  <si>
    <t>JA92A;</t>
  </si>
  <si>
    <t>4V12A;</t>
  </si>
  <si>
    <t>X3</t>
  </si>
  <si>
    <t>TR92A;</t>
  </si>
  <si>
    <t>RGK82H03275;</t>
  </si>
  <si>
    <t>SANTA FE</t>
  </si>
  <si>
    <t>DMW7J561FGPE5;</t>
  </si>
  <si>
    <t>CX5HAW5GSX22D4;</t>
  </si>
  <si>
    <t>010829;</t>
  </si>
  <si>
    <t>010831;</t>
  </si>
  <si>
    <t>PN81CS;</t>
  </si>
  <si>
    <t>PA813S;</t>
  </si>
  <si>
    <t>PS81CS;</t>
  </si>
  <si>
    <t>PT813S;</t>
  </si>
  <si>
    <t>PT81CS;</t>
  </si>
  <si>
    <t>PU813S;</t>
  </si>
  <si>
    <t>PV813S;</t>
  </si>
  <si>
    <t>018364;</t>
  </si>
  <si>
    <t>CRAFTER</t>
  </si>
  <si>
    <t>XC40</t>
  </si>
  <si>
    <t>536AC820D2K;</t>
  </si>
  <si>
    <t>536AC830C2K;</t>
  </si>
  <si>
    <t>Q5</t>
  </si>
  <si>
    <t>FYBBAY;</t>
  </si>
  <si>
    <t>X4</t>
  </si>
  <si>
    <t>UJ32A;</t>
  </si>
  <si>
    <t>GTC4 LUSSO T</t>
  </si>
  <si>
    <t>F151MGTC-T;</t>
  </si>
  <si>
    <t>T60</t>
  </si>
  <si>
    <t>LDVT60CABCHASSMAN;</t>
  </si>
  <si>
    <t>IS300H</t>
  </si>
  <si>
    <t>AVEB;</t>
  </si>
  <si>
    <t>AVEL;</t>
  </si>
  <si>
    <t>CX5HAW5TAK25P4;</t>
  </si>
  <si>
    <t>BW24TT;</t>
  </si>
  <si>
    <t>Q50</t>
  </si>
  <si>
    <t>A6</t>
  </si>
  <si>
    <t>20548722-NZ1;</t>
  </si>
  <si>
    <t>D23KM;</t>
  </si>
  <si>
    <t>CX5FAW5LTD22D4;</t>
  </si>
  <si>
    <t>CC1031PB19;</t>
  </si>
  <si>
    <t>STINGER</t>
  </si>
  <si>
    <t>E151AM;</t>
  </si>
  <si>
    <t>E251AM;</t>
  </si>
  <si>
    <t>20508722-NZ1;</t>
  </si>
  <si>
    <t>ZBJ8JP47524;</t>
  </si>
  <si>
    <t>GSC4ML20D18;</t>
  </si>
  <si>
    <t>GSS4ML20D18;</t>
  </si>
  <si>
    <t>EQJ8XF26434;</t>
  </si>
  <si>
    <t>CX5GAW5LTD22D4;</t>
  </si>
  <si>
    <t>20526422-NZ1;</t>
  </si>
  <si>
    <t>20536422-NZ1;</t>
  </si>
  <si>
    <t>GLC</t>
  </si>
  <si>
    <t>25394222-NZ1;</t>
  </si>
  <si>
    <t>YU72A;</t>
  </si>
  <si>
    <t>VITO</t>
  </si>
  <si>
    <t>TRAFIC</t>
  </si>
  <si>
    <t>1FL118;</t>
  </si>
  <si>
    <t>1FL11E;</t>
  </si>
  <si>
    <t>EQJ8XF26444;</t>
  </si>
  <si>
    <t>20544222-NZ1;</t>
  </si>
  <si>
    <t>D23UM;</t>
  </si>
  <si>
    <t>NS74RZ;</t>
  </si>
  <si>
    <t>NS73RZ;</t>
  </si>
  <si>
    <t>20506422-NZ4;</t>
  </si>
  <si>
    <t>GT-R</t>
  </si>
  <si>
    <t>VJ12A;</t>
  </si>
  <si>
    <t>AFXB;</t>
  </si>
  <si>
    <t>AFXL;</t>
  </si>
  <si>
    <t>RZGID4;</t>
  </si>
  <si>
    <t>DISCOVERY SPORT</t>
  </si>
  <si>
    <t>AD550/350QB;</t>
  </si>
  <si>
    <t>AD550/350QC;</t>
  </si>
  <si>
    <t>GS350</t>
  </si>
  <si>
    <t>GRLF;</t>
  </si>
  <si>
    <t>AC538/350ZY;</t>
  </si>
  <si>
    <t>T5DMEAEFL;</t>
  </si>
  <si>
    <t>8W5S4A;</t>
  </si>
  <si>
    <t>TX32A;</t>
  </si>
  <si>
    <t>SPRINTER</t>
  </si>
  <si>
    <t>90663123-NZA;</t>
  </si>
  <si>
    <t>AA538/350ZT;</t>
  </si>
  <si>
    <t>SGA1A2;</t>
  </si>
  <si>
    <t>CX5HAW5LTD22D4;</t>
  </si>
  <si>
    <t>VFH8EP69B48;</t>
  </si>
  <si>
    <t>AMV8A;</t>
  </si>
  <si>
    <t>VFH8EX69D48;</t>
  </si>
  <si>
    <t>F-PACE</t>
  </si>
  <si>
    <t>AG761/ZL13;</t>
  </si>
  <si>
    <t>012166;</t>
  </si>
  <si>
    <t>012162;</t>
  </si>
  <si>
    <t>012167;</t>
  </si>
  <si>
    <t>D23WM;</t>
  </si>
  <si>
    <t>S90</t>
  </si>
  <si>
    <t>JM12A;</t>
  </si>
  <si>
    <t>IOR7014;</t>
  </si>
  <si>
    <t>2054;</t>
  </si>
  <si>
    <t>2056;</t>
  </si>
  <si>
    <t>53616R50C2J;</t>
  </si>
  <si>
    <t>4Z52A;</t>
  </si>
  <si>
    <t>012170;</t>
  </si>
  <si>
    <t>IOR8014;</t>
  </si>
  <si>
    <t>IOR8015;</t>
  </si>
  <si>
    <t>D23WA;</t>
  </si>
  <si>
    <t>MACAN</t>
  </si>
  <si>
    <t>95BAA1;</t>
  </si>
  <si>
    <t>BW248T;</t>
  </si>
  <si>
    <t>Q60</t>
  </si>
  <si>
    <t>GEAARVLV372MACCD;</t>
  </si>
  <si>
    <t>TM6GLX23;</t>
  </si>
  <si>
    <t>TM5GLX23;</t>
  </si>
  <si>
    <t>23834822-NZ1;</t>
  </si>
  <si>
    <t>3G5C9T;</t>
  </si>
  <si>
    <t>010828;</t>
  </si>
  <si>
    <t>010830;</t>
  </si>
  <si>
    <t>010832;</t>
  </si>
  <si>
    <t>012163;</t>
  </si>
  <si>
    <t>012168;</t>
  </si>
  <si>
    <t>HIACE</t>
  </si>
  <si>
    <t>TSMG;</t>
  </si>
  <si>
    <t>AB550/350QY;</t>
  </si>
  <si>
    <t>AB550/351DD;</t>
  </si>
  <si>
    <t>AB550/351DC;</t>
  </si>
  <si>
    <t>25334622-NZ1;</t>
  </si>
  <si>
    <t>TL5GLX23;</t>
  </si>
  <si>
    <t>People mover &gt; $60k</t>
  </si>
  <si>
    <t>SGJTB7;</t>
  </si>
  <si>
    <t>BT5EAFCGLXCC2;</t>
  </si>
  <si>
    <t>RS4</t>
  </si>
  <si>
    <t>8W5RXA;</t>
  </si>
  <si>
    <t>NX300</t>
  </si>
  <si>
    <t>LGTS;</t>
  </si>
  <si>
    <t>90613323-NZF;</t>
  </si>
  <si>
    <t>BT5E6SCGLXCC4;</t>
  </si>
  <si>
    <t>NS748Z;</t>
  </si>
  <si>
    <t>NS738Z;</t>
  </si>
  <si>
    <t>PREVIA</t>
  </si>
  <si>
    <t>ACDC;</t>
  </si>
  <si>
    <t>447601.14;</t>
  </si>
  <si>
    <t>JN52A;</t>
  </si>
  <si>
    <t>H6</t>
  </si>
  <si>
    <t>CC6450UM11CITY;</t>
  </si>
  <si>
    <t>CC6450UM11DIGNITY;</t>
  </si>
  <si>
    <t>QUATTROPORTE</t>
  </si>
  <si>
    <t>21304222-NZ1;</t>
  </si>
  <si>
    <t>23834222-NZ1;</t>
  </si>
  <si>
    <t>TM5GLX42;</t>
  </si>
  <si>
    <t>TM6GLX42;</t>
  </si>
  <si>
    <t>D23LM;</t>
  </si>
  <si>
    <t>GTCMU;</t>
  </si>
  <si>
    <t>TSTG;</t>
  </si>
  <si>
    <t>RGJ82H53274;</t>
  </si>
  <si>
    <t>RGK82H53274;</t>
  </si>
  <si>
    <t>RANGE ROVER VELAR</t>
  </si>
  <si>
    <t>AK560/560AB;</t>
  </si>
  <si>
    <t>AK560/560AF;</t>
  </si>
  <si>
    <t>D23UA;</t>
  </si>
  <si>
    <t>CHEROKEE</t>
  </si>
  <si>
    <t>KLUP7426G.19;</t>
  </si>
  <si>
    <t>D23LA;</t>
  </si>
  <si>
    <t>RGJ82H53275;</t>
  </si>
  <si>
    <t>RGK82H53275;</t>
  </si>
  <si>
    <t>TS32A;</t>
  </si>
  <si>
    <t>SGBTB7;</t>
  </si>
  <si>
    <t>SGJSB7;</t>
  </si>
  <si>
    <t>SGA1B7;</t>
  </si>
  <si>
    <t>SGA1B73.0;</t>
  </si>
  <si>
    <t>SGA1B73.2;</t>
  </si>
  <si>
    <t>XC60</t>
  </si>
  <si>
    <t>24610820C2;</t>
  </si>
  <si>
    <t>24610830C2;</t>
  </si>
  <si>
    <t>24610820C2K;</t>
  </si>
  <si>
    <t>24610830C2K;</t>
  </si>
  <si>
    <t>TM1GLXR47;</t>
  </si>
  <si>
    <t>TM2GLXR47;</t>
  </si>
  <si>
    <t>CC1031PB5G;</t>
  </si>
  <si>
    <t>D23TA;</t>
  </si>
  <si>
    <t>E551CM;</t>
  </si>
  <si>
    <t>7 SERIES</t>
  </si>
  <si>
    <t>7A82A;</t>
  </si>
  <si>
    <t>TX72A;</t>
  </si>
  <si>
    <t>21306622-NZ1;</t>
  </si>
  <si>
    <t>21306822-NZ1;</t>
  </si>
  <si>
    <t>23836622-NZ1;</t>
  </si>
  <si>
    <t>GFBFC;</t>
  </si>
  <si>
    <t>GFBTC;</t>
  </si>
  <si>
    <t>UJ52A;</t>
  </si>
  <si>
    <t>HOLDEN HSV</t>
  </si>
  <si>
    <t>HSV</t>
  </si>
  <si>
    <t>TM2VRX47;</t>
  </si>
  <si>
    <t>WRANGLER</t>
  </si>
  <si>
    <t>CC1031PB39;</t>
  </si>
  <si>
    <t>DMW72FC5GDPE5;</t>
  </si>
  <si>
    <t>DMW52FC5GDPE5;</t>
  </si>
  <si>
    <t>DMW72FC5GA;</t>
  </si>
  <si>
    <t>BG761/761AC;</t>
  </si>
  <si>
    <t>E-PACE</t>
  </si>
  <si>
    <t>AC540/ZR30;</t>
  </si>
  <si>
    <t>AC540/ZR31;</t>
  </si>
  <si>
    <t>BJ540/356BE;</t>
  </si>
  <si>
    <t>BJ540/356CN;</t>
  </si>
  <si>
    <t>012164;</t>
  </si>
  <si>
    <t>012169;</t>
  </si>
  <si>
    <t>DB11</t>
  </si>
  <si>
    <t>AMDB11V8;</t>
  </si>
  <si>
    <t>246A8820C2;</t>
  </si>
  <si>
    <t>CX-8</t>
  </si>
  <si>
    <t>CX8AAW5GSX22D2;</t>
  </si>
  <si>
    <t>23844822-NZ1;</t>
  </si>
  <si>
    <t>44760123-NZC;</t>
  </si>
  <si>
    <t>BH761/761AC;</t>
  </si>
  <si>
    <t>AB540/ZR44;</t>
  </si>
  <si>
    <t>BH540/356BR;</t>
  </si>
  <si>
    <t>CX-9</t>
  </si>
  <si>
    <t>25330922-NZ1;</t>
  </si>
  <si>
    <t>25396422-NZ1;</t>
  </si>
  <si>
    <t>BW249T;</t>
  </si>
  <si>
    <t>447605.14;</t>
  </si>
  <si>
    <t>D23VM;</t>
  </si>
  <si>
    <t>X-CLASS</t>
  </si>
  <si>
    <t>D23VA;</t>
  </si>
  <si>
    <t>D23CA;</t>
  </si>
  <si>
    <t>D23XM;</t>
  </si>
  <si>
    <t>2055;</t>
  </si>
  <si>
    <t>2057;</t>
  </si>
  <si>
    <t>JF02A;</t>
  </si>
  <si>
    <t>JF02ACP;</t>
  </si>
  <si>
    <t>25336422-NZ1;</t>
  </si>
  <si>
    <t>D23XA;</t>
  </si>
  <si>
    <t>BLVARWLV37ZMA;</t>
  </si>
  <si>
    <t>BT5E6FCGLXCC4;</t>
  </si>
  <si>
    <t>7C62A;</t>
  </si>
  <si>
    <t>FOTON</t>
  </si>
  <si>
    <t>TUNLAND</t>
  </si>
  <si>
    <t>BJ1037V3MD6-RL;</t>
  </si>
  <si>
    <t>RC F</t>
  </si>
  <si>
    <t>USFL;</t>
  </si>
  <si>
    <t>LGFF;</t>
  </si>
  <si>
    <t>LGFL;</t>
  </si>
  <si>
    <t>LGFS;</t>
  </si>
  <si>
    <t>TN1GLXR47;</t>
  </si>
  <si>
    <t>CN9VRX45;</t>
  </si>
  <si>
    <t>CN9XLS45;</t>
  </si>
  <si>
    <t>S1W72FC5KD;</t>
  </si>
  <si>
    <t>S1W72FC5KG;</t>
  </si>
  <si>
    <t>S1W72FC5KL;</t>
  </si>
  <si>
    <t>S1W7L6A1GG;</t>
  </si>
  <si>
    <t>RGK82H432D4;</t>
  </si>
  <si>
    <t>IOR8007;</t>
  </si>
  <si>
    <t>GS F</t>
  </si>
  <si>
    <t>URFC;</t>
  </si>
  <si>
    <t>URFL;</t>
  </si>
  <si>
    <t>95BAB1;</t>
  </si>
  <si>
    <t>246A2R50C2;</t>
  </si>
  <si>
    <t>246A2R50C2K;</t>
  </si>
  <si>
    <t>246BAR50D2K;</t>
  </si>
  <si>
    <t>FYBS4A;</t>
  </si>
  <si>
    <t>IOR8009;</t>
  </si>
  <si>
    <t>TN2GLXR47;</t>
  </si>
  <si>
    <t>RGK82H432D5;</t>
  </si>
  <si>
    <t>ACTYON SPORT</t>
  </si>
  <si>
    <t>ACADIA</t>
  </si>
  <si>
    <t>ACK8NT2611B;</t>
  </si>
  <si>
    <t>25394622-NZ1;</t>
  </si>
  <si>
    <t>MASTER</t>
  </si>
  <si>
    <t>MAF5VA;</t>
  </si>
  <si>
    <t>MAF5VL;</t>
  </si>
  <si>
    <t>IOR8010;</t>
  </si>
  <si>
    <t>XJR575</t>
  </si>
  <si>
    <t>BT5EAFCGLXCC4;</t>
  </si>
  <si>
    <t>24668R50C2K;</t>
  </si>
  <si>
    <t>018369;</t>
  </si>
  <si>
    <t>BD761/761AC;</t>
  </si>
  <si>
    <t>SORENTO</t>
  </si>
  <si>
    <t>GRANTURISMO</t>
  </si>
  <si>
    <t>839832024;</t>
  </si>
  <si>
    <t>95BAD1;</t>
  </si>
  <si>
    <t>BE761/761AD;</t>
  </si>
  <si>
    <t>AB550/351DC/7;</t>
  </si>
  <si>
    <t>AB550/350QY/7;</t>
  </si>
  <si>
    <t>AM560/560AG;</t>
  </si>
  <si>
    <t>AM560/560AH;</t>
  </si>
  <si>
    <t>IOR7010;</t>
  </si>
  <si>
    <t>TN2VRX47;</t>
  </si>
  <si>
    <t>D23MM;</t>
  </si>
  <si>
    <t>GTDMU;</t>
  </si>
  <si>
    <t>44770323-NZC;</t>
  </si>
  <si>
    <t>44770523-NZB;</t>
  </si>
  <si>
    <t>KLUH7427E.19;</t>
  </si>
  <si>
    <t>D23MA;</t>
  </si>
  <si>
    <t>PANAMERA</t>
  </si>
  <si>
    <t>KDMW;</t>
  </si>
  <si>
    <t>KDMWR;</t>
  </si>
  <si>
    <t>44760523-NZE;</t>
  </si>
  <si>
    <t>44770523-NZC;</t>
  </si>
  <si>
    <t>BK540/356BM;</t>
  </si>
  <si>
    <t>AV540/ZR39;</t>
  </si>
  <si>
    <t>V90 CROSS COUNTRY</t>
  </si>
  <si>
    <t>23668830C2;</t>
  </si>
  <si>
    <t>TX92A;</t>
  </si>
  <si>
    <t>NX300H</t>
  </si>
  <si>
    <t>LYFF;</t>
  </si>
  <si>
    <t>LYFL;</t>
  </si>
  <si>
    <t>LYFS;</t>
  </si>
  <si>
    <t>AMAROK</t>
  </si>
  <si>
    <t>KDAW;</t>
  </si>
  <si>
    <t>SGH1C73.0;</t>
  </si>
  <si>
    <t>IOR7017;</t>
  </si>
  <si>
    <t>BT5E6FCGLXWS2;</t>
  </si>
  <si>
    <t>GS450H</t>
  </si>
  <si>
    <t>GWLF;</t>
  </si>
  <si>
    <t>GWLL;</t>
  </si>
  <si>
    <t>RGK82F43272;</t>
  </si>
  <si>
    <t>CX9DAW5GSX25A;</t>
  </si>
  <si>
    <t>KDAHR;</t>
  </si>
  <si>
    <t>CC1031PB7G;</t>
  </si>
  <si>
    <t>XUV</t>
  </si>
  <si>
    <t>TM5GLXR47;</t>
  </si>
  <si>
    <t>TN6GLX26;</t>
  </si>
  <si>
    <t>CGJ8LF26326;</t>
  </si>
  <si>
    <t>PH815M;</t>
  </si>
  <si>
    <t>PJ815M;</t>
  </si>
  <si>
    <t>PATHFINDER</t>
  </si>
  <si>
    <t>R52CA;</t>
  </si>
  <si>
    <t>RGJ82F43273;</t>
  </si>
  <si>
    <t>RGK82F43273;</t>
  </si>
  <si>
    <t>JKUP7424L.18;</t>
  </si>
  <si>
    <t>IOR8017;</t>
  </si>
  <si>
    <t>BT5EAFCGLXWS2;</t>
  </si>
  <si>
    <t>GFCFC;</t>
  </si>
  <si>
    <t>GFCTC;</t>
  </si>
  <si>
    <t>BT5EAFCGSXCC4;</t>
  </si>
  <si>
    <t>TM6GLX47;</t>
  </si>
  <si>
    <t>TM5GLX47;</t>
  </si>
  <si>
    <t>018365;</t>
  </si>
  <si>
    <t>MAFFVC;</t>
  </si>
  <si>
    <t>MAF5VC;</t>
  </si>
  <si>
    <t>CGJ8LG26426;</t>
  </si>
  <si>
    <t>TL6GLX47;</t>
  </si>
  <si>
    <t>TL5GLXR47;</t>
  </si>
  <si>
    <t>TM6GLXR47;</t>
  </si>
  <si>
    <t>CLS</t>
  </si>
  <si>
    <t>25735922-NZ1;</t>
  </si>
  <si>
    <t>TN6GLX47;</t>
  </si>
  <si>
    <t>018343;</t>
  </si>
  <si>
    <t>AMDB11AMR;</t>
  </si>
  <si>
    <t>FYBBQA;</t>
  </si>
  <si>
    <t>IOR7023;</t>
  </si>
  <si>
    <t>IOR7033;</t>
  </si>
  <si>
    <t>IOR7034;</t>
  </si>
  <si>
    <t>23836122-NZ1;</t>
  </si>
  <si>
    <t>TL6VRX47;</t>
  </si>
  <si>
    <t>TM6VRX47;</t>
  </si>
  <si>
    <t>D23OA;</t>
  </si>
  <si>
    <t>SUV: Large &gt; $70k</t>
  </si>
  <si>
    <t>ENDURA</t>
  </si>
  <si>
    <t>015001;</t>
  </si>
  <si>
    <t>BJ2037Y3MDV-RD;</t>
  </si>
  <si>
    <t>RGJ82F43372;</t>
  </si>
  <si>
    <t>RGK82F43372;</t>
  </si>
  <si>
    <t>G10</t>
  </si>
  <si>
    <t>LDVG10CARGOMAN;</t>
  </si>
  <si>
    <t>CX9EAW5GSX25A;</t>
  </si>
  <si>
    <t>TM5GLSB47;</t>
  </si>
  <si>
    <t>TM6GLSB47;</t>
  </si>
  <si>
    <t>SGA1C93.0;</t>
  </si>
  <si>
    <t>GTDFS;</t>
  </si>
  <si>
    <t>GTDTS;</t>
  </si>
  <si>
    <t>23846622-NZ1;</t>
  </si>
  <si>
    <t>CX8AAW5GSX22D4;</t>
  </si>
  <si>
    <t>CX8AAW5LTD22D4;</t>
  </si>
  <si>
    <t>AJ560/560AG;</t>
  </si>
  <si>
    <t>AJ560/560AH;</t>
  </si>
  <si>
    <t>RGK82F43373;</t>
  </si>
  <si>
    <t>IOR8018;</t>
  </si>
  <si>
    <t>IOR8020;</t>
  </si>
  <si>
    <t>IOR8023;</t>
  </si>
  <si>
    <t>IOR8027;</t>
  </si>
  <si>
    <t>GTDFU;</t>
  </si>
  <si>
    <t>GTDTU;</t>
  </si>
  <si>
    <t>GTCTU;</t>
  </si>
  <si>
    <t>HTCTU;</t>
  </si>
  <si>
    <t>BT5E6DCGLXWS2;</t>
  </si>
  <si>
    <t>018366;</t>
  </si>
  <si>
    <t>SGH1B7;</t>
  </si>
  <si>
    <t>SGH1B73.0;</t>
  </si>
  <si>
    <t>SGH1B73.22S;</t>
  </si>
  <si>
    <t>018353;</t>
  </si>
  <si>
    <t>IOR8029;</t>
  </si>
  <si>
    <t>TN5GLXR47;</t>
  </si>
  <si>
    <t>TN6GLXR47;</t>
  </si>
  <si>
    <t>HTDFU;</t>
  </si>
  <si>
    <t>HTDTS;</t>
  </si>
  <si>
    <t>HTDTU;</t>
  </si>
  <si>
    <t>ACK8NT2612B;</t>
  </si>
  <si>
    <t>RGJ82F43472;</t>
  </si>
  <si>
    <t>RGK82F43472;</t>
  </si>
  <si>
    <t>015002;</t>
  </si>
  <si>
    <t>LDVG10DIESELMAN;</t>
  </si>
  <si>
    <t>LDVG10DIESELAUTO;</t>
  </si>
  <si>
    <t>MAF4ZE;</t>
  </si>
  <si>
    <t>HTDFS;</t>
  </si>
  <si>
    <t>CX9DAW5LTD25A;</t>
  </si>
  <si>
    <t>ACK8NU26224;</t>
  </si>
  <si>
    <t>CGH8LF26346;</t>
  </si>
  <si>
    <t>CGJ8LF26346;</t>
  </si>
  <si>
    <t>GTDTR;</t>
  </si>
  <si>
    <t>HTDTR;</t>
  </si>
  <si>
    <t>GFDFC;</t>
  </si>
  <si>
    <t>GFDTC;</t>
  </si>
  <si>
    <t>MAF5VE;</t>
  </si>
  <si>
    <t>MAF5VR;</t>
  </si>
  <si>
    <t>SGJTC7;</t>
  </si>
  <si>
    <t>RGJ82F43473;</t>
  </si>
  <si>
    <t>RGK82F43473;</t>
  </si>
  <si>
    <t>BT5EADCGLXWS2;</t>
  </si>
  <si>
    <t>SGA1H9;</t>
  </si>
  <si>
    <t>GRANCABRIO</t>
  </si>
  <si>
    <t>739845024;</t>
  </si>
  <si>
    <t>CHRYSLER</t>
  </si>
  <si>
    <t>BT5E6DCGSXWS2;</t>
  </si>
  <si>
    <t>20546422-NZ1;</t>
  </si>
  <si>
    <t>DUCATO</t>
  </si>
  <si>
    <t>CGJ8LG26446;</t>
  </si>
  <si>
    <t>R52CB;</t>
  </si>
  <si>
    <t>25390522-NZ1;</t>
  </si>
  <si>
    <t>RAPIDE</t>
  </si>
  <si>
    <t>XC90</t>
  </si>
  <si>
    <t>256A2930C2K;</t>
  </si>
  <si>
    <t>256A2R70C2K;</t>
  </si>
  <si>
    <t>A8</t>
  </si>
  <si>
    <t>4N80DA;</t>
  </si>
  <si>
    <t>018345;</t>
  </si>
  <si>
    <t>JKUM7424C.18;</t>
  </si>
  <si>
    <t>JKUM7424M.18;</t>
  </si>
  <si>
    <t>TN6VRX47;</t>
  </si>
  <si>
    <t>Q5DKB2ELTD;</t>
  </si>
  <si>
    <t>Q5DKBPE15;</t>
  </si>
  <si>
    <t>Q5DSCPE;</t>
  </si>
  <si>
    <t>LDVBIGAMTV;</t>
  </si>
  <si>
    <t>LDVBIGMANV;</t>
  </si>
  <si>
    <t>LDVBIGAMTVFL;</t>
  </si>
  <si>
    <t>25390922-NZ1;</t>
  </si>
  <si>
    <t>S7BA3A;</t>
  </si>
  <si>
    <t>S7BB3A;</t>
  </si>
  <si>
    <t>BJ2037Y3MDV-RC;</t>
  </si>
  <si>
    <t>CX9EAW5LTD25A;</t>
  </si>
  <si>
    <t>CX9EAW5TAK25A;</t>
  </si>
  <si>
    <t>BT5EADCGSXWS2;</t>
  </si>
  <si>
    <t>256A2930C2;</t>
  </si>
  <si>
    <t>018370;</t>
  </si>
  <si>
    <t>LDVT60AT4WD;</t>
  </si>
  <si>
    <t>LDVT60LUXAT4WD;</t>
  </si>
  <si>
    <t>LDVT60LUXMAN4WD;</t>
  </si>
  <si>
    <t>LDVT60MAN4WD;</t>
  </si>
  <si>
    <t>SGH1C93.0;</t>
  </si>
  <si>
    <t>RGJ82G43374;</t>
  </si>
  <si>
    <t>RGJ82G53474;</t>
  </si>
  <si>
    <t>RGK82G43374;</t>
  </si>
  <si>
    <t>RGK82G53474;</t>
  </si>
  <si>
    <t>25668930C2;</t>
  </si>
  <si>
    <t>RGJ82G43274;</t>
  </si>
  <si>
    <t>RGK82G43274;</t>
  </si>
  <si>
    <t>S-CLASS</t>
  </si>
  <si>
    <t>22208322-NZ3;</t>
  </si>
  <si>
    <t>25398922-NZ1;</t>
  </si>
  <si>
    <t>RGK82G53475;</t>
  </si>
  <si>
    <t>RGK82G43275;</t>
  </si>
  <si>
    <t>25338922-NZ1;</t>
  </si>
  <si>
    <t>BT5EAFCGLXWS4;</t>
  </si>
  <si>
    <t>KDMZX;</t>
  </si>
  <si>
    <t>TRANSIT</t>
  </si>
  <si>
    <t>R52CC;</t>
  </si>
  <si>
    <t>R52OP;</t>
  </si>
  <si>
    <t>21308822-NZ1;</t>
  </si>
  <si>
    <t>21308922-NZ1;</t>
  </si>
  <si>
    <t>SYBA4A;</t>
  </si>
  <si>
    <t>ACK8NV26324;</t>
  </si>
  <si>
    <t>KDAZX;</t>
  </si>
  <si>
    <t>AH81BS;</t>
  </si>
  <si>
    <t>BH81BS;</t>
  </si>
  <si>
    <t>CH81BS;</t>
  </si>
  <si>
    <t>DH81BS;</t>
  </si>
  <si>
    <t>EH81BS;</t>
  </si>
  <si>
    <t>GH81BS;</t>
  </si>
  <si>
    <t>X5</t>
  </si>
  <si>
    <t>SYBB8B;</t>
  </si>
  <si>
    <t>PAJERO SPORT</t>
  </si>
  <si>
    <t>HIGHLANDER</t>
  </si>
  <si>
    <t>GAXT;</t>
  </si>
  <si>
    <t>GAGT;</t>
  </si>
  <si>
    <t>ILOAD</t>
  </si>
  <si>
    <t>GDF36B857D;</t>
  </si>
  <si>
    <t>906633.13VMB;</t>
  </si>
  <si>
    <t>906633.13VMB12S;</t>
  </si>
  <si>
    <t>906633.16MB;</t>
  </si>
  <si>
    <t>906633.13V;</t>
  </si>
  <si>
    <t>25668920C2K;</t>
  </si>
  <si>
    <t>25668930C2K;</t>
  </si>
  <si>
    <t>25668R70C2K;</t>
  </si>
  <si>
    <t>018344;</t>
  </si>
  <si>
    <t>RGK82G43375;</t>
  </si>
  <si>
    <t>SGJTC9;</t>
  </si>
  <si>
    <t>SGMGC7;</t>
  </si>
  <si>
    <t>SGMGC9;</t>
  </si>
  <si>
    <t>SGMHH9;</t>
  </si>
  <si>
    <t>RHINO</t>
  </si>
  <si>
    <t>UPD3L2E;</t>
  </si>
  <si>
    <t>CR62A5;</t>
  </si>
  <si>
    <t>015004;</t>
  </si>
  <si>
    <t>VIEW CS2</t>
  </si>
  <si>
    <t>BJ5039XXY-R5;</t>
  </si>
  <si>
    <t>CAYENNE</t>
  </si>
  <si>
    <t>9YAAA1;</t>
  </si>
  <si>
    <t>9YAAE1;</t>
  </si>
  <si>
    <t>GDF36B85DD;</t>
  </si>
  <si>
    <t>SYBA4B;</t>
  </si>
  <si>
    <t>SYBB4B;</t>
  </si>
  <si>
    <t>X6</t>
  </si>
  <si>
    <t>KV22A;</t>
  </si>
  <si>
    <t>BT5E6DCGLXWS4;</t>
  </si>
  <si>
    <t>GFCTU;</t>
  </si>
  <si>
    <t>RGJ82G43474;</t>
  </si>
  <si>
    <t>RGK82G43474;</t>
  </si>
  <si>
    <t>KS42A5;</t>
  </si>
  <si>
    <t>KS42A7;</t>
  </si>
  <si>
    <t>R52CD;</t>
  </si>
  <si>
    <t>TOUAREG</t>
  </si>
  <si>
    <t>CR74MJ;</t>
  </si>
  <si>
    <t>CR74RJ;</t>
  </si>
  <si>
    <t>RGJ82G43475;</t>
  </si>
  <si>
    <t>RGK82G43475;</t>
  </si>
  <si>
    <t>HFCTU;</t>
  </si>
  <si>
    <t>BT5EADCGLXWS4;</t>
  </si>
  <si>
    <t>018371;</t>
  </si>
  <si>
    <t>PIKUP</t>
  </si>
  <si>
    <t>CK4CREPREMAGARYMMG;</t>
  </si>
  <si>
    <t>CK4CREPREMAGARYMMH;</t>
  </si>
  <si>
    <t>CK4CREPREMAGARYMMS;</t>
  </si>
  <si>
    <t>CK4CREPREMAGARYMMX;</t>
  </si>
  <si>
    <t>DK4CREPREMAGARYMMG;</t>
  </si>
  <si>
    <t>DK4CREPREMAGARYMMH;</t>
  </si>
  <si>
    <t>DK4CREPREMAGARYMMS;</t>
  </si>
  <si>
    <t>DK4CREPREMAGARYMMX;</t>
  </si>
  <si>
    <t>DK4DREPREAAGTRAMMX;</t>
  </si>
  <si>
    <t>90663323-NZM;</t>
  </si>
  <si>
    <t>90663323-NZB;</t>
  </si>
  <si>
    <t>90663523-NZJ;</t>
  </si>
  <si>
    <t>90663123-NZC;</t>
  </si>
  <si>
    <t>90663323-NZA;</t>
  </si>
  <si>
    <t>LDVBIGGERAMTV;</t>
  </si>
  <si>
    <t>LDVBIGGERMANV;</t>
  </si>
  <si>
    <t>LDVBIGGERAMTVFL;</t>
  </si>
  <si>
    <t>LDVBIGGERMANVFL;</t>
  </si>
  <si>
    <t>47023123-N2A;</t>
  </si>
  <si>
    <t>GRAND CHEROKEE</t>
  </si>
  <si>
    <t>RX350</t>
  </si>
  <si>
    <t>GGTB;</t>
  </si>
  <si>
    <t>GGTF;</t>
  </si>
  <si>
    <t>GGTL;</t>
  </si>
  <si>
    <t>JM6XLS45;</t>
  </si>
  <si>
    <t>BT5E6DCGSXWS4;</t>
  </si>
  <si>
    <t>RGJ82G43574;</t>
  </si>
  <si>
    <t>RGK82G43574;</t>
  </si>
  <si>
    <t>018367;</t>
  </si>
  <si>
    <t>018347;</t>
  </si>
  <si>
    <t>018354;</t>
  </si>
  <si>
    <t>GFDTS;</t>
  </si>
  <si>
    <t>RGJ82G43575;</t>
  </si>
  <si>
    <t>RGK82G43575;</t>
  </si>
  <si>
    <t>9YABB1;</t>
  </si>
  <si>
    <t>GFDFS;</t>
  </si>
  <si>
    <t>HFDTS;</t>
  </si>
  <si>
    <t>S6BC7A;</t>
  </si>
  <si>
    <t>S7BC7A;</t>
  </si>
  <si>
    <t>47023123-N2C;</t>
  </si>
  <si>
    <t>BT5EADCGSXWS4;</t>
  </si>
  <si>
    <t>MU-X</t>
  </si>
  <si>
    <t>UIOR7Z09;</t>
  </si>
  <si>
    <t>UIOR809;</t>
  </si>
  <si>
    <t>CARNIVAL</t>
  </si>
  <si>
    <t>ML811M;</t>
  </si>
  <si>
    <t>JL6VRX45;</t>
  </si>
  <si>
    <t>JM6VRX45;</t>
  </si>
  <si>
    <t>HFDFS;</t>
  </si>
  <si>
    <t>GALT;</t>
  </si>
  <si>
    <t>TESLA</t>
  </si>
  <si>
    <t>MODEL S</t>
  </si>
  <si>
    <t>295.GGY6;</t>
  </si>
  <si>
    <t>018348;</t>
  </si>
  <si>
    <t>GFDTU;</t>
  </si>
  <si>
    <t>GFDTP;</t>
  </si>
  <si>
    <t>GFDTR;</t>
  </si>
  <si>
    <t>HFDTR;</t>
  </si>
  <si>
    <t>018355;</t>
  </si>
  <si>
    <t>LEVANTE</t>
  </si>
  <si>
    <t>761831024;</t>
  </si>
  <si>
    <t>761841024;</t>
  </si>
  <si>
    <t>761851024;</t>
  </si>
  <si>
    <t>761860024;</t>
  </si>
  <si>
    <t>761870024;</t>
  </si>
  <si>
    <t>CV62A5;</t>
  </si>
  <si>
    <t>SAUVANA</t>
  </si>
  <si>
    <t>BJ6483RD6DC-RA;</t>
  </si>
  <si>
    <t>GFDFU;</t>
  </si>
  <si>
    <t>HFDFU;</t>
  </si>
  <si>
    <t>HFDTU;</t>
  </si>
  <si>
    <t>LDVBIGGESTAMTV;</t>
  </si>
  <si>
    <t>LDVBIGGESTMANV;</t>
  </si>
  <si>
    <t>LDVBIGGESTMV2;</t>
  </si>
  <si>
    <t>LDVBIGGESTAMTVFL;</t>
  </si>
  <si>
    <t>LDVBIGGESTMANVFL;</t>
  </si>
  <si>
    <t>RANGE ROVER SPORT</t>
  </si>
  <si>
    <t>BT5EADCLTDWS4;</t>
  </si>
  <si>
    <t>G4 REXTON</t>
  </si>
  <si>
    <t>G7D3C2E;</t>
  </si>
  <si>
    <t>G7D3CC2E;</t>
  </si>
  <si>
    <t>G7DSDPEPTM;</t>
  </si>
  <si>
    <t>SGNGC7;</t>
  </si>
  <si>
    <t>LDVCABCHSMANV;</t>
  </si>
  <si>
    <t>LDVCABCHSAMTV;</t>
  </si>
  <si>
    <t>018372;</t>
  </si>
  <si>
    <t>S6BD8A;</t>
  </si>
  <si>
    <t>47023123-N2B;</t>
  </si>
  <si>
    <t>I-PACE</t>
  </si>
  <si>
    <t>AE590/590AE;</t>
  </si>
  <si>
    <t>AD494/357BB;</t>
  </si>
  <si>
    <t>Q7</t>
  </si>
  <si>
    <t>GDF56B85DD;</t>
  </si>
  <si>
    <t>GDF56B85DD5;</t>
  </si>
  <si>
    <t>012840;</t>
  </si>
  <si>
    <t>V-CLASS</t>
  </si>
  <si>
    <t>44781323-NZE;</t>
  </si>
  <si>
    <t>44781323-NZF;</t>
  </si>
  <si>
    <t>44781323-NZG;</t>
  </si>
  <si>
    <t>MK811M;</t>
  </si>
  <si>
    <t>TRAILBLAZER</t>
  </si>
  <si>
    <t>RGJ82S06474;</t>
  </si>
  <si>
    <t>RGK82S06374;</t>
  </si>
  <si>
    <t>RGK82S06474;</t>
  </si>
  <si>
    <t>MH81AM;</t>
  </si>
  <si>
    <t>LDVG107SEAT;</t>
  </si>
  <si>
    <t>LDVG109SEAT;</t>
  </si>
  <si>
    <t>LDVG10TCARGO;</t>
  </si>
  <si>
    <t>RX350L</t>
  </si>
  <si>
    <t>GGTLL;</t>
  </si>
  <si>
    <t>GLE</t>
  </si>
  <si>
    <t>16600422-NZ3;</t>
  </si>
  <si>
    <t>RGJ82S06574;</t>
  </si>
  <si>
    <t>012800;</t>
  </si>
  <si>
    <t>FORTUNER</t>
  </si>
  <si>
    <t>GFSTL;</t>
  </si>
  <si>
    <t>GFSTX;</t>
  </si>
  <si>
    <t>SUV: Very large &gt; $100k</t>
  </si>
  <si>
    <t>DISCOVERY</t>
  </si>
  <si>
    <t>SYCB8B;</t>
  </si>
  <si>
    <t>KDMM;</t>
  </si>
  <si>
    <t>012833;</t>
  </si>
  <si>
    <t>IMAX</t>
  </si>
  <si>
    <t>16602422-NZ3;</t>
  </si>
  <si>
    <t>AJ494/357BC;</t>
  </si>
  <si>
    <t>AJ494/357BC/7;</t>
  </si>
  <si>
    <t>AJ494/357BD;</t>
  </si>
  <si>
    <t>AJ494/357BD/7;</t>
  </si>
  <si>
    <t>16606422-NZ5;</t>
  </si>
  <si>
    <t>KDAM;</t>
  </si>
  <si>
    <t>SB7E75D5;</t>
  </si>
  <si>
    <t>SB7E75D7;</t>
  </si>
  <si>
    <t>018373;</t>
  </si>
  <si>
    <t>012841;</t>
  </si>
  <si>
    <t>MUSSO</t>
  </si>
  <si>
    <t>UPDSCPE;</t>
  </si>
  <si>
    <t>SYCB4B;</t>
  </si>
  <si>
    <t>ML81AM;</t>
  </si>
  <si>
    <t>MM81AM;</t>
  </si>
  <si>
    <t>MN81AM;</t>
  </si>
  <si>
    <t>URUS</t>
  </si>
  <si>
    <t>URUSV8P;</t>
  </si>
  <si>
    <t>018357;</t>
  </si>
  <si>
    <t>RANGE ROVER</t>
  </si>
  <si>
    <t>AF405/357AB;</t>
  </si>
  <si>
    <t>761802024;</t>
  </si>
  <si>
    <t>761832024;</t>
  </si>
  <si>
    <t>18RG82C43CD1SCPP;</t>
  </si>
  <si>
    <t>19RG82C43CD1SCLP;</t>
  </si>
  <si>
    <t>19RG82C43CD1SCPP;</t>
  </si>
  <si>
    <t>RX450H</t>
  </si>
  <si>
    <t>GYFB;</t>
  </si>
  <si>
    <t>GYFF;</t>
  </si>
  <si>
    <t>GYFL;</t>
  </si>
  <si>
    <t>22202022-NZ3;</t>
  </si>
  <si>
    <t>22218722-NZ3;</t>
  </si>
  <si>
    <t>Q8</t>
  </si>
  <si>
    <t>4MN0L2;</t>
  </si>
  <si>
    <t>29236422-NZ3;</t>
  </si>
  <si>
    <t>LANDCRUISER</t>
  </si>
  <si>
    <t>VSMR;</t>
  </si>
  <si>
    <t>AA462/350RD;</t>
  </si>
  <si>
    <t>GDB86B85DG;</t>
  </si>
  <si>
    <t>GDB86B85DGPE5;</t>
  </si>
  <si>
    <t>VDML;</t>
  </si>
  <si>
    <t>VSML;</t>
  </si>
  <si>
    <t>LDV11SAMTV;</t>
  </si>
  <si>
    <t>LDV11SMANV;</t>
  </si>
  <si>
    <t>LDV11SAMTVFL;</t>
  </si>
  <si>
    <t>018376;</t>
  </si>
  <si>
    <t>BENTLEY</t>
  </si>
  <si>
    <t>CONTINENTAL</t>
  </si>
  <si>
    <t>3S31BB;</t>
  </si>
  <si>
    <t>906635.13V;</t>
  </si>
  <si>
    <t>97ABE1;</t>
  </si>
  <si>
    <t>018359;</t>
  </si>
  <si>
    <t>H9</t>
  </si>
  <si>
    <t>LS500</t>
  </si>
  <si>
    <t>VXFL;</t>
  </si>
  <si>
    <t>29232422-NZ1;</t>
  </si>
  <si>
    <t>9YACF1;</t>
  </si>
  <si>
    <t>VDMR;</t>
  </si>
  <si>
    <t>KW82A;</t>
  </si>
  <si>
    <t>90663523-NZA;</t>
  </si>
  <si>
    <t>97CBE1;</t>
  </si>
  <si>
    <t>WKUP742CH.17;</t>
  </si>
  <si>
    <t>WKUP742CH.18;</t>
  </si>
  <si>
    <t>LANDCRUISER PRADO</t>
  </si>
  <si>
    <t>018375;</t>
  </si>
  <si>
    <t>KT62A;</t>
  </si>
  <si>
    <t>CV02A5;</t>
  </si>
  <si>
    <t>RX450HL</t>
  </si>
  <si>
    <t>GYFLL;</t>
  </si>
  <si>
    <t>90763323-N2B;</t>
  </si>
  <si>
    <t>90763523-N2A;</t>
  </si>
  <si>
    <t>90763523-N3A;</t>
  </si>
  <si>
    <t>91063323-N1A;</t>
  </si>
  <si>
    <t>91063323-N2A;</t>
  </si>
  <si>
    <t>G7DSDPESPR;</t>
  </si>
  <si>
    <t>G7DSDPESPT;</t>
  </si>
  <si>
    <t>012844;</t>
  </si>
  <si>
    <t>SB7E100D5;</t>
  </si>
  <si>
    <t>SUV: Very large &lt; $100k</t>
  </si>
  <si>
    <t>AJ462/350RA;</t>
  </si>
  <si>
    <t>AJ462/350RB;</t>
  </si>
  <si>
    <t>AJ462/350RC;</t>
  </si>
  <si>
    <t>AJ462/350RD;</t>
  </si>
  <si>
    <t>256BA930D2K;</t>
  </si>
  <si>
    <t>256BAR70D2K;</t>
  </si>
  <si>
    <t>LDV14SEATMAN;</t>
  </si>
  <si>
    <t>LDV14SEATAMTESC;</t>
  </si>
  <si>
    <t>LDV14SAMTVFL;</t>
  </si>
  <si>
    <t>012843;</t>
  </si>
  <si>
    <t>EVEREST</t>
  </si>
  <si>
    <t>VWML;</t>
  </si>
  <si>
    <t>AN494/357BG;</t>
  </si>
  <si>
    <t>VWMR;</t>
  </si>
  <si>
    <t>SB7EP100D5;</t>
  </si>
  <si>
    <t>AA494/357BD;</t>
  </si>
  <si>
    <t>AA494/357BD/7;</t>
  </si>
  <si>
    <t>AA494/357BE;</t>
  </si>
  <si>
    <t>AA494/357BE/7;</t>
  </si>
  <si>
    <t>D90</t>
  </si>
  <si>
    <t>LDVD90AT2WD;</t>
  </si>
  <si>
    <t>018377;</t>
  </si>
  <si>
    <t>012845;</t>
  </si>
  <si>
    <t>16607522-NZ3;</t>
  </si>
  <si>
    <t>PAJERO</t>
  </si>
  <si>
    <t>VL6EXC45;</t>
  </si>
  <si>
    <t>ROLLS-ROYCE</t>
  </si>
  <si>
    <t>29237522-NZ1;</t>
  </si>
  <si>
    <t>CC6490WM38COMFORT;</t>
  </si>
  <si>
    <t>CC6490WM38LUXURY;</t>
  </si>
  <si>
    <t>WKUS7428P.18;</t>
  </si>
  <si>
    <t>WKUS7422P.18;</t>
  </si>
  <si>
    <t>AA405/357AC;</t>
  </si>
  <si>
    <t>AA405/357AD;</t>
  </si>
  <si>
    <t>WKUM742XV.18;</t>
  </si>
  <si>
    <t>97CFH1;</t>
  </si>
  <si>
    <t>WKUS742CP.18;</t>
  </si>
  <si>
    <t>WKUR742CJ.18;</t>
  </si>
  <si>
    <t>4MBSU1;</t>
  </si>
  <si>
    <t>012832;</t>
  </si>
  <si>
    <t>WKUX7427L.18;</t>
  </si>
  <si>
    <t>WKUX7429L.18;</t>
  </si>
  <si>
    <t>BENTAYGA</t>
  </si>
  <si>
    <t>MODEL X</t>
  </si>
  <si>
    <t>XDCE75D6;</t>
  </si>
  <si>
    <t>XDCE75D7;</t>
  </si>
  <si>
    <t>AH494/357BD;</t>
  </si>
  <si>
    <t>GJGS;</t>
  </si>
  <si>
    <t>GJLS;</t>
  </si>
  <si>
    <t>GJXS;</t>
  </si>
  <si>
    <t>GLS</t>
  </si>
  <si>
    <t>16682422-NZ3;</t>
  </si>
  <si>
    <t>AE405/357AB;</t>
  </si>
  <si>
    <t>AE405/357AC;</t>
  </si>
  <si>
    <t>012848;</t>
  </si>
  <si>
    <t>16606322-NZ3;</t>
  </si>
  <si>
    <t>AO405/357AF;</t>
  </si>
  <si>
    <t>AE405/357AD;</t>
  </si>
  <si>
    <t>4V14C9;</t>
  </si>
  <si>
    <t>4V14D9;</t>
  </si>
  <si>
    <t>AD405/357AC;</t>
  </si>
  <si>
    <t>012849;</t>
  </si>
  <si>
    <t>RAM</t>
  </si>
  <si>
    <t>DS6L4126J.18B;</t>
  </si>
  <si>
    <t>DS6L4127J.18B;</t>
  </si>
  <si>
    <t>DS6L4127J.18X;</t>
  </si>
  <si>
    <t>014929;</t>
  </si>
  <si>
    <t>XDCE100D5;</t>
  </si>
  <si>
    <t>XDCE100D6;</t>
  </si>
  <si>
    <t>XDCE100D7;</t>
  </si>
  <si>
    <t>012850;</t>
  </si>
  <si>
    <t>CALIFORNIA</t>
  </si>
  <si>
    <t>G-CLASS</t>
  </si>
  <si>
    <t>46327620-NZ1;</t>
  </si>
  <si>
    <t>XDCEP100D5;</t>
  </si>
  <si>
    <t>XDCEP100D6;</t>
  </si>
  <si>
    <t>XDCEP100D7;</t>
  </si>
  <si>
    <t>012855;</t>
  </si>
  <si>
    <t>MULSANNE</t>
  </si>
  <si>
    <t>DS6P9826H.18R;</t>
  </si>
  <si>
    <t>DS6P9827H.18X;</t>
  </si>
  <si>
    <t>SGCWH9;</t>
  </si>
  <si>
    <t>3Y213A;</t>
  </si>
  <si>
    <t>LX450D</t>
  </si>
  <si>
    <t>LDJB;</t>
  </si>
  <si>
    <t>LX570</t>
  </si>
  <si>
    <t>LURB;</t>
  </si>
  <si>
    <t>VJTB;</t>
  </si>
  <si>
    <t>VJTL;</t>
  </si>
  <si>
    <t>PATROL</t>
  </si>
  <si>
    <t>Y62TL;</t>
  </si>
  <si>
    <t>QX80</t>
  </si>
  <si>
    <t>JPKNRJLZ62EM8;</t>
  </si>
  <si>
    <t>CO2 target 2022</t>
  </si>
  <si>
    <t>Weighted difference with $100 penalty</t>
  </si>
  <si>
    <t>CO2 target 2023</t>
  </si>
  <si>
    <t>CO2 target 2024</t>
  </si>
  <si>
    <t>CO2 target 2025</t>
  </si>
  <si>
    <r>
      <t xml:space="preserve">Combined </t>
    </r>
    <r>
      <rPr>
        <sz val="11"/>
        <color rgb="FFFF0000"/>
        <rFont val="Calibri"/>
        <family val="2"/>
        <scheme val="minor"/>
      </rPr>
      <t>Penalty</t>
    </r>
    <r>
      <rPr>
        <sz val="11"/>
        <color theme="1"/>
        <rFont val="Calibri"/>
        <family val="2"/>
        <scheme val="minor"/>
      </rPr>
      <t>/Benefit Cost from 2022 to 2025</t>
    </r>
  </si>
  <si>
    <r>
      <t xml:space="preserve">Avage </t>
    </r>
    <r>
      <rPr>
        <sz val="11"/>
        <color rgb="FFFF0000"/>
        <rFont val="Calibri"/>
        <family val="2"/>
        <scheme val="minor"/>
      </rPr>
      <t>Penalty</t>
    </r>
    <r>
      <rPr>
        <sz val="11"/>
        <color theme="1"/>
        <rFont val="Calibri"/>
        <family val="2"/>
        <scheme val="minor"/>
      </rPr>
      <t>/Benefit Cost per vehicle 2022 to 2025</t>
    </r>
  </si>
  <si>
    <t>Total Industry Cost by year by target and by total overall</t>
  </si>
  <si>
    <t>MX5O6C2STGSX15A;</t>
  </si>
  <si>
    <t>MPK8DD48115;</t>
  </si>
  <si>
    <t>7623;</t>
  </si>
  <si>
    <t>7624;</t>
  </si>
  <si>
    <t>SBS6D2617D;</t>
  </si>
  <si>
    <t>APK416JLXFB;</t>
  </si>
  <si>
    <t>7625;</t>
  </si>
  <si>
    <t>308ALL1.2MANUAL;</t>
  </si>
  <si>
    <t>A6G415VJLX;</t>
  </si>
  <si>
    <t>A6G415VJX;</t>
  </si>
  <si>
    <t>A6G415VJLXA;</t>
  </si>
  <si>
    <t>MX5OAC2RFLTD20A;</t>
  </si>
  <si>
    <t>APK416JLXFAB;</t>
  </si>
  <si>
    <t>Z14E9TL1;</t>
  </si>
  <si>
    <t>APK414TFAB;</t>
  </si>
  <si>
    <t>NJ37ND;</t>
  </si>
  <si>
    <t>APK416JLXHAB;</t>
  </si>
  <si>
    <t>Band One - Up to 1000 kgs Tare Weight</t>
  </si>
  <si>
    <t>Band Two - 1000 kgs to 1200 Kgs Tare Weight</t>
  </si>
  <si>
    <t>GBAANG;</t>
  </si>
  <si>
    <t>GBABNG;</t>
  </si>
  <si>
    <t>C3 AIRCROSS</t>
  </si>
  <si>
    <t>SHINEEURO 6.2;</t>
  </si>
  <si>
    <t>TechPack;</t>
  </si>
  <si>
    <t>308GT225;</t>
  </si>
  <si>
    <t>2008CROSSWAY;</t>
  </si>
  <si>
    <t>5R930D;</t>
  </si>
  <si>
    <t>APK414THAB;</t>
  </si>
  <si>
    <t>GBACKG;</t>
  </si>
  <si>
    <t>3637;</t>
  </si>
  <si>
    <t>600LT</t>
  </si>
  <si>
    <t>M600LT;</t>
  </si>
  <si>
    <t>4316;</t>
  </si>
  <si>
    <t>3709;</t>
  </si>
  <si>
    <t>4317;</t>
  </si>
  <si>
    <t>8P22A;</t>
  </si>
  <si>
    <t>4320;</t>
  </si>
  <si>
    <t>010389;</t>
  </si>
  <si>
    <t>488 PISTA</t>
  </si>
  <si>
    <t>F142MVS;</t>
  </si>
  <si>
    <t>8P62A;</t>
  </si>
  <si>
    <t>J9W52G61FL;</t>
  </si>
  <si>
    <t>4318;</t>
  </si>
  <si>
    <t>BKJ8BF68225;</t>
  </si>
  <si>
    <t>3008 SUV CROSSWAY;</t>
  </si>
  <si>
    <t>4319;</t>
  </si>
  <si>
    <t>17718722-NZ1;</t>
  </si>
  <si>
    <t>M720SS;</t>
  </si>
  <si>
    <t>SENNA</t>
  </si>
  <si>
    <t>P15;</t>
  </si>
  <si>
    <t>3638;</t>
  </si>
  <si>
    <t>17708422-NZ1;</t>
  </si>
  <si>
    <t>BKK8BF68324;</t>
  </si>
  <si>
    <t>5E538D;</t>
  </si>
  <si>
    <t>300IAH5GSX20;</t>
  </si>
  <si>
    <t>300IAS4GSX20;</t>
  </si>
  <si>
    <t>3710;</t>
  </si>
  <si>
    <t>3712;</t>
  </si>
  <si>
    <t>BKK8BF35314;</t>
  </si>
  <si>
    <t>300IAH5GTX25;</t>
  </si>
  <si>
    <t>F251CM;</t>
  </si>
  <si>
    <t>F351CM;</t>
  </si>
  <si>
    <t>F551CM;</t>
  </si>
  <si>
    <t>G2S6K6A1TEV2B;</t>
  </si>
  <si>
    <t>KH75YZ;</t>
  </si>
  <si>
    <t>300IAS4GTX25;</t>
  </si>
  <si>
    <t>300IAH5LTD25;</t>
  </si>
  <si>
    <t>GA5WXTHHR8;</t>
  </si>
  <si>
    <t>300IAS4LTD25;</t>
  </si>
  <si>
    <t>Band Four - 1400 kgs to 1600 Kgs Tare Weight</t>
  </si>
  <si>
    <t>Band Three - 1200 kgs to 1400 Kgs Tare Weight</t>
  </si>
  <si>
    <t>ZWASX;</t>
  </si>
  <si>
    <t>ZWAZR;</t>
  </si>
  <si>
    <t>VAGEKD6;</t>
  </si>
  <si>
    <t>G7S6ZCZ7Z;</t>
  </si>
  <si>
    <t>5F168Y;</t>
  </si>
  <si>
    <t>F4517V;</t>
  </si>
  <si>
    <t>5008 SUV CROSSWAY;</t>
  </si>
  <si>
    <t>RFB009;</t>
  </si>
  <si>
    <t>982131-M;</t>
  </si>
  <si>
    <t>C5 AIRCROSS</t>
  </si>
  <si>
    <t>C5AIR_SHINE;</t>
  </si>
  <si>
    <t>5F168Z;</t>
  </si>
  <si>
    <t>8W5BDG;</t>
  </si>
  <si>
    <t>YU52A;</t>
  </si>
  <si>
    <t>17704722-NZ1;</t>
  </si>
  <si>
    <t>540C</t>
  </si>
  <si>
    <t>540C;</t>
  </si>
  <si>
    <t>RFB000;</t>
  </si>
  <si>
    <t>5V52A;</t>
  </si>
  <si>
    <t>20537722-NZ4;</t>
  </si>
  <si>
    <t>F15NA01;</t>
  </si>
  <si>
    <t>5R12A;</t>
  </si>
  <si>
    <t>F5ABDG;</t>
  </si>
  <si>
    <t>24708422-NZ1;</t>
  </si>
  <si>
    <t>8W2BDG;</t>
  </si>
  <si>
    <t>3008 SUV GT8 SPEED;</t>
  </si>
  <si>
    <t>EQK8XD2611X;</t>
  </si>
  <si>
    <t>17704622-NZ1;</t>
  </si>
  <si>
    <t>EN2VRX45;</t>
  </si>
  <si>
    <t>EN2XLS45;</t>
  </si>
  <si>
    <t>508 GT;</t>
  </si>
  <si>
    <t>F3BBCX;</t>
  </si>
  <si>
    <t>VAFEKHH;</t>
  </si>
  <si>
    <t>M6UP7423G.19;</t>
  </si>
  <si>
    <t>4085;</t>
  </si>
  <si>
    <t>991851-AA;</t>
  </si>
  <si>
    <t>ZBK8JM68114;</t>
  </si>
  <si>
    <t>992120;</t>
  </si>
  <si>
    <t>8G32A;</t>
  </si>
  <si>
    <t>2M12A;</t>
  </si>
  <si>
    <t>5E5SAZ;</t>
  </si>
  <si>
    <t>3V538Z_EU;</t>
  </si>
  <si>
    <t>AVSVJC;</t>
  </si>
  <si>
    <t>010745;</t>
  </si>
  <si>
    <t>010747;</t>
  </si>
  <si>
    <t>010750;</t>
  </si>
  <si>
    <t>010749;</t>
  </si>
  <si>
    <t>5008 SUV GT8 SPEED;</t>
  </si>
  <si>
    <t>Z4</t>
  </si>
  <si>
    <t>HF52A;</t>
  </si>
  <si>
    <t>GKW5ZGZ7ZD;</t>
  </si>
  <si>
    <t>4091;</t>
  </si>
  <si>
    <t>JR32A;</t>
  </si>
  <si>
    <t>4086;</t>
  </si>
  <si>
    <t>BL152/350YL;</t>
  </si>
  <si>
    <t>2U72M;</t>
  </si>
  <si>
    <t>204347;</t>
  </si>
  <si>
    <t>MXTX;</t>
  </si>
  <si>
    <t>EN4VRX45;</t>
  </si>
  <si>
    <t>EN4XLS45;</t>
  </si>
  <si>
    <t>BS9EKMC;</t>
  </si>
  <si>
    <t>BS9EKMC/P;</t>
  </si>
  <si>
    <t>CX5HAW5GSX20P2E;</t>
  </si>
  <si>
    <t>5E5S8Z;</t>
  </si>
  <si>
    <t>20538322-NZ4;</t>
  </si>
  <si>
    <t>992420;</t>
  </si>
  <si>
    <t>SUPRA</t>
  </si>
  <si>
    <t>DBZR;</t>
  </si>
  <si>
    <t>5E569Z;</t>
  </si>
  <si>
    <t>TN2GLX22;</t>
  </si>
  <si>
    <t>GABS2Y;</t>
  </si>
  <si>
    <t>MXTM;</t>
  </si>
  <si>
    <t>NU73PZ;</t>
  </si>
  <si>
    <t>NU745Z_EU;</t>
  </si>
  <si>
    <t>T5SAC2E15;</t>
  </si>
  <si>
    <t>4089;</t>
  </si>
  <si>
    <t>Band Five - 1600 kgs to 1800 Kgs Tare Weight</t>
  </si>
  <si>
    <t>C1S4L5G1JL;</t>
  </si>
  <si>
    <t>5E5S9Z;</t>
  </si>
  <si>
    <t>RGL82K03272;</t>
  </si>
  <si>
    <t>YN12A;</t>
  </si>
  <si>
    <t>HF760/352BY;</t>
  </si>
  <si>
    <t>AA152/ZZAU;</t>
  </si>
  <si>
    <t>4090;</t>
  </si>
  <si>
    <t>YV92M;</t>
  </si>
  <si>
    <t>CUPRA</t>
  </si>
  <si>
    <t>KH76GS;</t>
  </si>
  <si>
    <t>ZBK8JM35144;</t>
  </si>
  <si>
    <t>RGL82K03273;</t>
  </si>
  <si>
    <t>SFE1B73.2;</t>
  </si>
  <si>
    <t>MXTG;</t>
  </si>
  <si>
    <t>D7W52EC5KL;</t>
  </si>
  <si>
    <t>20528322-NZ4;</t>
  </si>
  <si>
    <t>UX250H</t>
  </si>
  <si>
    <t>MHFE;</t>
  </si>
  <si>
    <t>MHFF;</t>
  </si>
  <si>
    <t>MHFL;</t>
  </si>
  <si>
    <t>4088;</t>
  </si>
  <si>
    <t>ZBK8JO68324;</t>
  </si>
  <si>
    <t>2CBT85;</t>
  </si>
  <si>
    <t>AXAM;</t>
  </si>
  <si>
    <t>CX5HAW5GSX25P4E;</t>
  </si>
  <si>
    <t>4087;</t>
  </si>
  <si>
    <t>CC81HU;</t>
  </si>
  <si>
    <t>TARRACO</t>
  </si>
  <si>
    <t>KN24Y3;</t>
  </si>
  <si>
    <t>EXPERT</t>
  </si>
  <si>
    <t>MWB 150HP AUTO;</t>
  </si>
  <si>
    <t>TR12A;</t>
  </si>
  <si>
    <t>ZBK8JO35324;</t>
  </si>
  <si>
    <t>3FL012;</t>
  </si>
  <si>
    <t>IOR9012;</t>
  </si>
  <si>
    <t>MHAE;</t>
  </si>
  <si>
    <t>MHAL;</t>
  </si>
  <si>
    <t>20501422-NZ4;</t>
  </si>
  <si>
    <t>19AK1AK372SSA;</t>
  </si>
  <si>
    <t>DBS</t>
  </si>
  <si>
    <t>AMDBS;</t>
  </si>
  <si>
    <t>010746;</t>
  </si>
  <si>
    <t>ZBK8JX68624;</t>
  </si>
  <si>
    <t>BSFEKWC;</t>
  </si>
  <si>
    <t>NS73NZ;</t>
  </si>
  <si>
    <t>BH152/350YZ;</t>
  </si>
  <si>
    <t>AHAX;</t>
  </si>
  <si>
    <t>AXAV;</t>
  </si>
  <si>
    <t>RGL82H03274;</t>
  </si>
  <si>
    <t>DB260/260AJ;</t>
  </si>
  <si>
    <t>757881024;</t>
  </si>
  <si>
    <t>857820024;</t>
  </si>
  <si>
    <t>TN6GLX22;</t>
  </si>
  <si>
    <t>BI152/350YZ;</t>
  </si>
  <si>
    <t>BEAARVLV372MAWHA;</t>
  </si>
  <si>
    <t>20538722-NZ4;</t>
  </si>
  <si>
    <t>20548722-NZ4;</t>
  </si>
  <si>
    <t>S1W7L6A1GD;</t>
  </si>
  <si>
    <t>20508722-NZ4;</t>
  </si>
  <si>
    <t>F5ARXA;</t>
  </si>
  <si>
    <t>BH152/350YY;</t>
  </si>
  <si>
    <t>AHAM;</t>
  </si>
  <si>
    <t>ZBK8JP47524;</t>
  </si>
  <si>
    <t>20526422-NZ4;</t>
  </si>
  <si>
    <t>20536422-NZ4;</t>
  </si>
  <si>
    <t>EQK8XF26434;</t>
  </si>
  <si>
    <t>3FL018;</t>
  </si>
  <si>
    <t>20547722-NZ4;</t>
  </si>
  <si>
    <t>EQK8XF26444;</t>
  </si>
  <si>
    <t>20521422-NZ4;</t>
  </si>
  <si>
    <t>AHAG;</t>
  </si>
  <si>
    <t>14DE8EI80XA5OSSVE;</t>
  </si>
  <si>
    <t>20544822-NZ1;</t>
  </si>
  <si>
    <t>44760123-NZA;</t>
  </si>
  <si>
    <t>19AK1AL37ZL1A;</t>
  </si>
  <si>
    <t>JLUP7224G.19;</t>
  </si>
  <si>
    <t>R35GX;</t>
  </si>
  <si>
    <t>TN5GLX23;</t>
  </si>
  <si>
    <t>TN6GLX23;</t>
  </si>
  <si>
    <t>SFL1B7;</t>
  </si>
  <si>
    <t>SFL1B73.2;</t>
  </si>
  <si>
    <t>53616R50C2JB;</t>
  </si>
  <si>
    <t>IOR9014;</t>
  </si>
  <si>
    <t>IOR9015;</t>
  </si>
  <si>
    <t>TN5GLX42;</t>
  </si>
  <si>
    <t>TN6GLX42;</t>
  </si>
  <si>
    <t>SL-CLASS</t>
  </si>
  <si>
    <t>23146622-NZ3;</t>
  </si>
  <si>
    <t>010834;</t>
  </si>
  <si>
    <t>234A2830C240;</t>
  </si>
  <si>
    <t>906133.19;</t>
  </si>
  <si>
    <t>CC81GU;</t>
  </si>
  <si>
    <t>SFL1H5;</t>
  </si>
  <si>
    <t>7G42A;</t>
  </si>
  <si>
    <t>NS748Z_EU;</t>
  </si>
  <si>
    <t>95BAG1;</t>
  </si>
  <si>
    <t>NS738Z_EU;</t>
  </si>
  <si>
    <t>SFE1H93.2;</t>
  </si>
  <si>
    <t>Band Six - 1800 kgs to 2000 Kgs Tare Weight</t>
  </si>
  <si>
    <t>20528722-NZ4;</t>
  </si>
  <si>
    <t>21308022-NZ2;</t>
  </si>
  <si>
    <t>RGL82H53274;</t>
  </si>
  <si>
    <t>AM560/560BK;</t>
  </si>
  <si>
    <t>RGL82H53275;</t>
  </si>
  <si>
    <t>KN24TS;</t>
  </si>
  <si>
    <t>IOR8037;</t>
  </si>
  <si>
    <t>SGA1B73.22S;</t>
  </si>
  <si>
    <t>016841;</t>
  </si>
  <si>
    <t>4Z92A;</t>
  </si>
  <si>
    <t>23836822-NZ1;</t>
  </si>
  <si>
    <t>BJ761/761AD;</t>
  </si>
  <si>
    <t>BJ540/356BD;</t>
  </si>
  <si>
    <t>4A2B2Y;</t>
  </si>
  <si>
    <t>246A8830C2K;</t>
  </si>
  <si>
    <t>AW2HPEL7TV01NW10;</t>
  </si>
  <si>
    <t>AAW2FPEL7TV05DJW6;</t>
  </si>
  <si>
    <t>AAW4VPEL7TV05DJW10;</t>
  </si>
  <si>
    <t>BH540/356CD;</t>
  </si>
  <si>
    <t>AJ538/350ZT;</t>
  </si>
  <si>
    <t>FYBBFY;</t>
  </si>
  <si>
    <t>BC761/761AB;</t>
  </si>
  <si>
    <t>AA551/551BG;</t>
  </si>
  <si>
    <t>23147422-NZ3;</t>
  </si>
  <si>
    <t>S1W7L6A1GL;</t>
  </si>
  <si>
    <t>7F02A;</t>
  </si>
  <si>
    <t>IOR8004;</t>
  </si>
  <si>
    <t>IOR8006;</t>
  </si>
  <si>
    <t>IOR9007;</t>
  </si>
  <si>
    <t>RGL82H432D4;</t>
  </si>
  <si>
    <t>95BBH1;</t>
  </si>
  <si>
    <t>IOR9009;</t>
  </si>
  <si>
    <t>21306122-NZ1;</t>
  </si>
  <si>
    <t>ACK8NT26114;</t>
  </si>
  <si>
    <t>DI351/351BT;</t>
  </si>
  <si>
    <t>IOR9010;</t>
  </si>
  <si>
    <t>ACK8NU26214;</t>
  </si>
  <si>
    <t>8 SERIES</t>
  </si>
  <si>
    <t>BC42A;</t>
  </si>
  <si>
    <t>AF551/551AL;</t>
  </si>
  <si>
    <t>AF551/551AQ;</t>
  </si>
  <si>
    <t>AA551/551BM;</t>
  </si>
  <si>
    <t>AA551/551BR;</t>
  </si>
  <si>
    <t>AA551/551BS;</t>
  </si>
  <si>
    <t>AA551/551BT;</t>
  </si>
  <si>
    <t>VJ72A;</t>
  </si>
  <si>
    <t>AC550/350QB;</t>
  </si>
  <si>
    <t>756883024;</t>
  </si>
  <si>
    <t>JLUP7424G.19;</t>
  </si>
  <si>
    <t>630.QAS0;</t>
  </si>
  <si>
    <t>RGL82F43272;</t>
  </si>
  <si>
    <t>NS762Z;</t>
  </si>
  <si>
    <t>219376;</t>
  </si>
  <si>
    <t>RGL82F43273;</t>
  </si>
  <si>
    <t>IOR9017;</t>
  </si>
  <si>
    <t>CB551/551CB;</t>
  </si>
  <si>
    <t>PEH</t>
  </si>
  <si>
    <t>SGBTH7;</t>
  </si>
  <si>
    <t>LDVBIGMANESC;</t>
  </si>
  <si>
    <t>23846122-NZ1;</t>
  </si>
  <si>
    <t>RGL82F43372;</t>
  </si>
  <si>
    <t>CX9EAW5GSX25AH;</t>
  </si>
  <si>
    <t>SGA1C9;</t>
  </si>
  <si>
    <t>RGD82G43275;</t>
  </si>
  <si>
    <t>CX8BAW5GSX22D4;</t>
  </si>
  <si>
    <t>CX8BAW5TAK22D4;</t>
  </si>
  <si>
    <t>RGL82F43373;</t>
  </si>
  <si>
    <t>IOR8026;</t>
  </si>
  <si>
    <t>IOR9018;</t>
  </si>
  <si>
    <t>IOR9020;</t>
  </si>
  <si>
    <t>IOR9023;</t>
  </si>
  <si>
    <t>IOR9026;</t>
  </si>
  <si>
    <t>IOR9027;</t>
  </si>
  <si>
    <t>SGH1B73.2;</t>
  </si>
  <si>
    <t>SGH1B73.02S;</t>
  </si>
  <si>
    <t>7R82A;</t>
  </si>
  <si>
    <t>IOR9029;</t>
  </si>
  <si>
    <t>IOR9029A;</t>
  </si>
  <si>
    <t>IOR9029B;</t>
  </si>
  <si>
    <t>ACK8NT26124;</t>
  </si>
  <si>
    <t>RGL82F43472;</t>
  </si>
  <si>
    <t>TS02A;</t>
  </si>
  <si>
    <t>UJ02A;</t>
  </si>
  <si>
    <t>VAE5V6705;</t>
  </si>
  <si>
    <t>VAE5V6725;</t>
  </si>
  <si>
    <t>RGL82F43473;</t>
  </si>
  <si>
    <t>LXZX4821X.19;</t>
  </si>
  <si>
    <t>AMRAPAMR;</t>
  </si>
  <si>
    <t>JLUS7424R.19;</t>
  </si>
  <si>
    <t>LDVBIGMANVFL;</t>
  </si>
  <si>
    <t>SZHB8Z;</t>
  </si>
  <si>
    <t>Band Seven - 2000 kgs to 2200 Kgs Tare Weight</t>
  </si>
  <si>
    <t>SFL1H9;</t>
  </si>
  <si>
    <t>RGL82G43374;</t>
  </si>
  <si>
    <t>RGL82G53474;</t>
  </si>
  <si>
    <t>RGL82G43274;</t>
  </si>
  <si>
    <t>FY42A;</t>
  </si>
  <si>
    <t>RGL82G43275;</t>
  </si>
  <si>
    <t>012864;</t>
  </si>
  <si>
    <t>BT5EADCLTDWS2;</t>
  </si>
  <si>
    <t>447703.16QA4;</t>
  </si>
  <si>
    <t>SGJ1B7;</t>
  </si>
  <si>
    <t>AJ560/560BB;</t>
  </si>
  <si>
    <t>SGH1H5;</t>
  </si>
  <si>
    <t>SGJTC93200;</t>
  </si>
  <si>
    <t>RGL82G43375;</t>
  </si>
  <si>
    <t>21738722-NZ3;</t>
  </si>
  <si>
    <t>RGL82G43474;</t>
  </si>
  <si>
    <t>97ADG1;</t>
  </si>
  <si>
    <t>BW761/761AX;</t>
  </si>
  <si>
    <t>015005;</t>
  </si>
  <si>
    <t>UHD3C2E;</t>
  </si>
  <si>
    <t>UHD3L2E;</t>
  </si>
  <si>
    <t>UPD3C2E;</t>
  </si>
  <si>
    <t>RGL82G43475;</t>
  </si>
  <si>
    <t>018385;</t>
  </si>
  <si>
    <t>CK4DREPREAAGTRAMMX;</t>
  </si>
  <si>
    <t>90663523-NZFR;</t>
  </si>
  <si>
    <t>WKUP742BD.18;</t>
  </si>
  <si>
    <t>WKUP742BH.19;</t>
  </si>
  <si>
    <t>RGL82G43574;</t>
  </si>
  <si>
    <t>018381;</t>
  </si>
  <si>
    <t>47025223-N2C;</t>
  </si>
  <si>
    <t>UIOR909;</t>
  </si>
  <si>
    <t>IFDTR;</t>
  </si>
  <si>
    <t>761880024;</t>
  </si>
  <si>
    <t>761881024;</t>
  </si>
  <si>
    <t>97CFF1;</t>
  </si>
  <si>
    <t>LDVCABCHSMANVFL;</t>
  </si>
  <si>
    <t>LDVCABCHSMHVFL;</t>
  </si>
  <si>
    <t>47025223-N2B;</t>
  </si>
  <si>
    <t>AE590/590AD;</t>
  </si>
  <si>
    <t>AE590/590AF;</t>
  </si>
  <si>
    <t>CR62A7;</t>
  </si>
  <si>
    <t>SGJ1H93.25S;</t>
  </si>
  <si>
    <t>MM811M;</t>
  </si>
  <si>
    <t>RGL82S06374;</t>
  </si>
  <si>
    <t>RGL82S06474;</t>
  </si>
  <si>
    <t>21748322-NZ3;</t>
  </si>
  <si>
    <t>29068922-NZ1;</t>
  </si>
  <si>
    <t>16711922-NZ1;</t>
  </si>
  <si>
    <t>SYCB4Y;</t>
  </si>
  <si>
    <t>CV62A7;</t>
  </si>
  <si>
    <t>018387;</t>
  </si>
  <si>
    <t>UPDSCPESPR;</t>
  </si>
  <si>
    <t>UPDSCPESPT;</t>
  </si>
  <si>
    <t>UPDSLPE;</t>
  </si>
  <si>
    <t>SYBB8Z;</t>
  </si>
  <si>
    <t>Band Eight - 2200 kgs and above Tare Weight</t>
  </si>
  <si>
    <t>761872024;</t>
  </si>
  <si>
    <t>761882024;</t>
  </si>
  <si>
    <t>19RG82C43CD1SCLE;</t>
  </si>
  <si>
    <t>19RG82C43CD1SLRS;</t>
  </si>
  <si>
    <t>UHDSCPE;</t>
  </si>
  <si>
    <t>UHDSCPESPR;</t>
  </si>
  <si>
    <t>UHDSLPE;</t>
  </si>
  <si>
    <t>AA462/350RB;</t>
  </si>
  <si>
    <t>AA462/350RC;</t>
  </si>
  <si>
    <t>018390;</t>
  </si>
  <si>
    <t>012863;</t>
  </si>
  <si>
    <t>906635.13VMB;</t>
  </si>
  <si>
    <t>16712322-NZ1;</t>
  </si>
  <si>
    <t>WKUS7422P.15;</t>
  </si>
  <si>
    <t>WKUP742CH.19;</t>
  </si>
  <si>
    <t>HSGA;</t>
  </si>
  <si>
    <t>018389;</t>
  </si>
  <si>
    <t>90763323-N2R;</t>
  </si>
  <si>
    <t>90763323-N3A;</t>
  </si>
  <si>
    <t>90763323-N3B;</t>
  </si>
  <si>
    <t>90763323-N3R;</t>
  </si>
  <si>
    <t>90763323-N5B;</t>
  </si>
  <si>
    <t>90763323-N5R;</t>
  </si>
  <si>
    <t>90763523-N2P;</t>
  </si>
  <si>
    <t>90763523-N2T;</t>
  </si>
  <si>
    <t>90763523-N3P;</t>
  </si>
  <si>
    <t>91013323-N2A;</t>
  </si>
  <si>
    <t>HSGM;</t>
  </si>
  <si>
    <t>LDV14SMANVFL;</t>
  </si>
  <si>
    <t>X7</t>
  </si>
  <si>
    <t>CW22A6;</t>
  </si>
  <si>
    <t>CW22A7;</t>
  </si>
  <si>
    <t>LDVD90AT4WD;</t>
  </si>
  <si>
    <t>HLGA;</t>
  </si>
  <si>
    <t>018391;</t>
  </si>
  <si>
    <t>CV02A7;</t>
  </si>
  <si>
    <t>HSHA;</t>
  </si>
  <si>
    <t>WKUT742BR.18;</t>
  </si>
  <si>
    <t>CW82A6;</t>
  </si>
  <si>
    <t>CW82A7;</t>
  </si>
  <si>
    <t>HSMA;</t>
  </si>
  <si>
    <t>WKUR742CJ.19;</t>
  </si>
  <si>
    <t>WKUX7429L.19;</t>
  </si>
  <si>
    <t>SYDB8Z;</t>
  </si>
  <si>
    <t>AG494/357BD;</t>
  </si>
  <si>
    <t>16687322-NZ3;</t>
  </si>
  <si>
    <t>CW02A7;</t>
  </si>
  <si>
    <t>014930;</t>
  </si>
  <si>
    <t>DS6L4126J.19X;</t>
  </si>
  <si>
    <t>WKUM742XV.19;</t>
  </si>
  <si>
    <t>E-TRON</t>
  </si>
  <si>
    <t>GENBAE;</t>
  </si>
  <si>
    <t>DS6P9826H.19R;</t>
  </si>
  <si>
    <t>DS6P9826H.19X;</t>
  </si>
  <si>
    <t>DS6P9827H.18R;</t>
  </si>
  <si>
    <t>DS6P9827H.19R;</t>
  </si>
  <si>
    <t>DS6P9827H.19X;</t>
  </si>
  <si>
    <t>AP405/357AE;</t>
  </si>
  <si>
    <t>CULLINAN</t>
  </si>
  <si>
    <t>689X;</t>
  </si>
  <si>
    <t>3Y612A;</t>
  </si>
  <si>
    <t>VJTM;</t>
  </si>
  <si>
    <t>JPKNRJLZ62EM7;</t>
  </si>
  <si>
    <t>Cost per year Band One</t>
  </si>
  <si>
    <t>Cost per year Band Two</t>
  </si>
  <si>
    <t>Cost per year Band Three</t>
  </si>
  <si>
    <t>Cost per year Band Four</t>
  </si>
  <si>
    <t>Cost per year Band Five</t>
  </si>
  <si>
    <t>Band six - 1800 kgs to 2000 Kgs Tare Weight</t>
  </si>
  <si>
    <t>Cost per year Band Six</t>
  </si>
  <si>
    <t>Band seven - 2000 kgs to 2200 Kgs Tare Weight</t>
  </si>
  <si>
    <t>Cost per year Band Seven</t>
  </si>
  <si>
    <t>Band Eight - 2200 kgs upwards Tare Weight</t>
  </si>
  <si>
    <t>Cost per year Band Eight</t>
  </si>
  <si>
    <t>% rate over (black) or % rate required (red) to reach Govt Target</t>
  </si>
  <si>
    <r>
      <rPr>
        <sz val="11"/>
        <color rgb="FFFF0000"/>
        <rFont val="Calibri"/>
        <family val="2"/>
        <scheme val="minor"/>
      </rPr>
      <t>Penalty</t>
    </r>
    <r>
      <rPr>
        <sz val="11"/>
        <color theme="1"/>
        <rFont val="Calibri"/>
        <family val="2"/>
        <scheme val="minor"/>
      </rPr>
      <t>/ Credit Cost per vehicle</t>
    </r>
  </si>
  <si>
    <t>Delta per vehicle</t>
  </si>
  <si>
    <t>Make</t>
  </si>
  <si>
    <t>Segment</t>
  </si>
  <si>
    <t>FC Combined</t>
  </si>
  <si>
    <t>CO2 Grams per K</t>
  </si>
  <si>
    <t>CO2 Grams Per K</t>
  </si>
  <si>
    <t>2019 Regs</t>
  </si>
  <si>
    <t xml:space="preserve">This model maps the long run rate of emission reductions in New Zealand from the new vehicle sector which is about 1.5% per year. </t>
  </si>
  <si>
    <r>
      <t xml:space="preserve">This tab calculates the total CO2 reduction in grams per kilometre and the total percentage improvement required to meet the Government's targets for each model variant by year within weight band. Black exceeds, </t>
    </r>
    <r>
      <rPr>
        <b/>
        <sz val="11"/>
        <color rgb="FFFF0000"/>
        <rFont val="Calibri"/>
        <family val="2"/>
        <scheme val="minor"/>
      </rPr>
      <t>red</t>
    </r>
    <r>
      <rPr>
        <b/>
        <sz val="11"/>
        <color theme="1"/>
        <rFont val="Calibri"/>
        <family val="2"/>
        <scheme val="minor"/>
      </rPr>
      <t xml:space="preserve"> is the percentage level of improvement required</t>
    </r>
  </si>
  <si>
    <t>Engine Size</t>
  </si>
  <si>
    <t>Variable % rate</t>
  </si>
  <si>
    <t>CO2 reduction by 2022</t>
  </si>
  <si>
    <t>CO2 reduction by 2023</t>
  </si>
  <si>
    <t>CO2 reduction by 2024</t>
  </si>
  <si>
    <t>CO2 reduction by 2025</t>
  </si>
  <si>
    <t xml:space="preserve">This model attempts to map what might be the best industry could achieve in emission reductions by 2025. It is just a little over double the long term rate of emission reductions since 2006 and the rate increases slightly as we head towards 2025. It would require a higher rate of hybrid, PHEV and BEV adoption with some reduction in the rate of light commercial vehicle sales. </t>
  </si>
  <si>
    <t>This model attempts to map CO2 reductions sufficient to reach a positive credit position in 2025. It requires an average minimum of 32% across the industry model range to reach a small credit.  It would require more Hybrid, PHEV and BEV models than are available prior to about 2024/25 and is considered unachievable.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</si>
</sst>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64" formatCode="0;[Red]0"/>
    <numFmt numFmtId="165" formatCode="0.0%"/>
  </numFmts>
  <fonts count="14" x14ac:knownFonts="1">
    <font>
      <sz val="11"/>
      <color theme="1"/>
      <name val="Calibri"/>
      <family val="2"/>
      <scheme val="minor"/>
    </font>
    <font>
      <sz val="11"/>
      <color rgb="FFFF0000"/>
      <name val="Calibri"/>
      <family val="2"/>
      <scheme val="minor"/>
    </font>
    <font>
      <b/>
      <sz val="11"/>
      <color theme="1"/>
      <name val="Calibri"/>
      <family val="2"/>
      <scheme val="minor"/>
    </font>
    <font>
      <b/>
      <sz val="9"/>
      <color theme="1"/>
      <name val="Calibri"/>
      <family val="2"/>
    </font>
    <font>
      <b/>
      <sz val="9"/>
      <color rgb="FF002060"/>
      <name val="Calibri"/>
      <family val="2"/>
    </font>
    <font>
      <sz val="9"/>
      <color rgb="FF002060"/>
      <name val="Calibri"/>
      <family val="2"/>
    </font>
    <font>
      <b/>
      <sz val="9"/>
      <color rgb="FF000000"/>
      <name val="Segoe UI"/>
      <family val="2"/>
    </font>
    <font>
      <b/>
      <sz val="14"/>
      <color theme="1"/>
      <name val="Calibri"/>
      <family val="2"/>
      <scheme val="minor"/>
    </font>
    <font>
      <sz val="11"/>
      <color theme="1"/>
      <name val="Calibri"/>
      <family val="2"/>
      <scheme val="minor"/>
    </font>
    <font>
      <sz val="11"/>
      <name val="Calibri"/>
      <family val="2"/>
      <scheme val="minor"/>
    </font>
    <font>
      <b/>
      <sz val="12"/>
      <color theme="1"/>
      <name val="Calibri"/>
      <family val="2"/>
      <scheme val="minor"/>
    </font>
    <font>
      <b/>
      <sz val="11"/>
      <color rgb="FFFF0000"/>
      <name val="Calibri"/>
      <family val="2"/>
      <scheme val="minor"/>
    </font>
    <font>
      <b/>
      <sz val="9"/>
      <color rgb="FFFF0000"/>
      <name val="Segoe UI"/>
      <family val="2"/>
    </font>
    <font>
      <sz val="12"/>
      <color theme="1"/>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E8F4E1"/>
        <bgColor indexed="64"/>
      </patternFill>
    </fill>
    <fill>
      <patternFill patternType="solid">
        <fgColor theme="5" tint="0.79998168889431442"/>
        <bgColor indexed="64"/>
      </patternFill>
    </fill>
    <fill>
      <patternFill patternType="solid">
        <fgColor theme="2"/>
        <bgColor indexed="64"/>
      </patternFill>
    </fill>
    <fill>
      <patternFill patternType="solid">
        <fgColor theme="8" tint="0.59999389629810485"/>
        <bgColor indexed="64"/>
      </patternFill>
    </fill>
  </fills>
  <borders count="3">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s>
  <cellStyleXfs count="2">
    <xf numFmtId="0" fontId="0" fillId="0" borderId="0"/>
    <xf numFmtId="9" fontId="8" fillId="0" borderId="0" applyFont="0" applyFill="0" applyBorder="0" applyAlignment="0" applyProtection="0"/>
  </cellStyleXfs>
  <cellXfs count="48">
    <xf numFmtId="0" fontId="0" fillId="0" borderId="0" xfId="0"/>
    <xf numFmtId="0" fontId="3" fillId="0" borderId="0" xfId="0" applyFont="1"/>
    <xf numFmtId="0" fontId="4" fillId="0" borderId="0" xfId="0" applyFont="1"/>
    <xf numFmtId="0" fontId="0" fillId="0" borderId="0" xfId="0" applyAlignment="1">
      <alignment horizontal="left"/>
    </xf>
    <xf numFmtId="0" fontId="0" fillId="0" borderId="0" xfId="0" applyAlignment="1">
      <alignment horizontal="center"/>
    </xf>
    <xf numFmtId="0" fontId="5" fillId="0" borderId="0" xfId="0" applyFont="1"/>
    <xf numFmtId="11" fontId="0" fillId="0" borderId="0" xfId="0" applyNumberFormat="1"/>
    <xf numFmtId="0" fontId="0" fillId="2" borderId="0" xfId="0" applyFill="1"/>
    <xf numFmtId="0" fontId="3" fillId="0" borderId="0" xfId="0" applyFont="1" applyAlignment="1">
      <alignment wrapText="1"/>
    </xf>
    <xf numFmtId="0" fontId="0" fillId="0" borderId="0" xfId="0" applyAlignment="1">
      <alignment wrapText="1"/>
    </xf>
    <xf numFmtId="0" fontId="3" fillId="2" borderId="0" xfId="0" applyFont="1" applyFill="1" applyAlignment="1">
      <alignment wrapText="1"/>
    </xf>
    <xf numFmtId="0" fontId="0" fillId="0" borderId="1" xfId="0" applyBorder="1" applyAlignment="1">
      <alignment wrapText="1"/>
    </xf>
    <xf numFmtId="6" fontId="0" fillId="0" borderId="0" xfId="0" applyNumberFormat="1"/>
    <xf numFmtId="6" fontId="2" fillId="0" borderId="1" xfId="0" applyNumberFormat="1" applyFont="1" applyBorder="1"/>
    <xf numFmtId="1" fontId="0" fillId="0" borderId="0" xfId="0" applyNumberFormat="1"/>
    <xf numFmtId="0" fontId="3" fillId="4" borderId="0" xfId="0" applyFont="1" applyFill="1" applyAlignment="1">
      <alignment wrapText="1"/>
    </xf>
    <xf numFmtId="1" fontId="0" fillId="4" borderId="0" xfId="0" applyNumberFormat="1" applyFill="1"/>
    <xf numFmtId="9" fontId="1" fillId="0" borderId="0" xfId="1" applyFont="1"/>
    <xf numFmtId="6" fontId="2" fillId="0" borderId="0" xfId="0" applyNumberFormat="1" applyFont="1" applyBorder="1"/>
    <xf numFmtId="0" fontId="0" fillId="0" borderId="0" xfId="0" applyBorder="1" applyAlignment="1">
      <alignment wrapText="1"/>
    </xf>
    <xf numFmtId="0" fontId="6" fillId="0" borderId="0" xfId="0" applyFont="1" applyFill="1" applyAlignment="1">
      <alignment horizontal="right" vertical="center"/>
    </xf>
    <xf numFmtId="0" fontId="6" fillId="0" borderId="0" xfId="0" applyFont="1" applyFill="1" applyBorder="1" applyAlignment="1">
      <alignment horizontal="right" vertical="center"/>
    </xf>
    <xf numFmtId="0" fontId="0" fillId="5" borderId="0" xfId="0" applyFill="1"/>
    <xf numFmtId="6" fontId="2" fillId="5" borderId="1" xfId="0" applyNumberFormat="1" applyFont="1" applyFill="1" applyBorder="1"/>
    <xf numFmtId="0" fontId="3" fillId="0" borderId="0" xfId="0" applyFont="1" applyAlignment="1">
      <alignment horizontal="center" wrapText="1"/>
    </xf>
    <xf numFmtId="164" fontId="9" fillId="0" borderId="0" xfId="1" applyNumberFormat="1" applyFont="1"/>
    <xf numFmtId="0" fontId="3" fillId="0" borderId="0" xfId="0" applyFont="1" applyAlignment="1">
      <alignment horizontal="left" wrapText="1"/>
    </xf>
    <xf numFmtId="0" fontId="10" fillId="0" borderId="0" xfId="0" applyFont="1" applyAlignment="1">
      <alignment horizontal="center"/>
    </xf>
    <xf numFmtId="0" fontId="6" fillId="3" borderId="0" xfId="0" applyFont="1" applyFill="1" applyAlignment="1">
      <alignment horizontal="center" vertical="center"/>
    </xf>
    <xf numFmtId="165" fontId="12" fillId="3" borderId="0" xfId="1" applyNumberFormat="1" applyFont="1" applyFill="1" applyAlignment="1">
      <alignment horizontal="center" vertical="center"/>
    </xf>
    <xf numFmtId="1" fontId="0" fillId="4" borderId="0" xfId="0" applyNumberFormat="1" applyFont="1" applyFill="1"/>
    <xf numFmtId="6" fontId="10" fillId="0" borderId="0" xfId="0" applyNumberFormat="1" applyFont="1" applyAlignment="1">
      <alignment horizontal="center"/>
    </xf>
    <xf numFmtId="0" fontId="13" fillId="2" borderId="0" xfId="0" applyFont="1" applyFill="1"/>
    <xf numFmtId="0" fontId="13" fillId="0" borderId="0" xfId="0" applyFont="1"/>
    <xf numFmtId="6" fontId="10" fillId="0" borderId="1" xfId="0" applyNumberFormat="1" applyFont="1" applyBorder="1"/>
    <xf numFmtId="0" fontId="6" fillId="3" borderId="0" xfId="0" applyFont="1" applyFill="1" applyAlignment="1">
      <alignment horizontal="center" vertical="center"/>
    </xf>
    <xf numFmtId="0" fontId="10" fillId="0" borderId="0" xfId="0" applyFont="1" applyAlignment="1">
      <alignment horizontal="center"/>
    </xf>
    <xf numFmtId="0" fontId="6" fillId="3" borderId="0" xfId="0" applyFont="1" applyFill="1" applyAlignment="1">
      <alignment horizontal="center" vertical="center"/>
    </xf>
    <xf numFmtId="0" fontId="10" fillId="0" borderId="0" xfId="0" applyFont="1" applyAlignment="1">
      <alignment horizontal="center"/>
    </xf>
    <xf numFmtId="0" fontId="7" fillId="6" borderId="0" xfId="0" applyFont="1" applyFill="1" applyAlignment="1">
      <alignment horizontal="right"/>
    </xf>
    <xf numFmtId="0" fontId="6" fillId="3" borderId="0" xfId="0" applyFont="1" applyFill="1" applyAlignment="1">
      <alignment horizontal="right" vertical="center"/>
    </xf>
    <xf numFmtId="0" fontId="6" fillId="5" borderId="0" xfId="0" applyFont="1" applyFill="1" applyAlignment="1">
      <alignment horizontal="right" vertical="center"/>
    </xf>
    <xf numFmtId="0" fontId="6" fillId="5" borderId="2" xfId="0" applyFont="1" applyFill="1" applyBorder="1" applyAlignment="1">
      <alignment horizontal="right" vertical="center"/>
    </xf>
    <xf numFmtId="0" fontId="6" fillId="3" borderId="2" xfId="0" applyFont="1" applyFill="1" applyBorder="1" applyAlignment="1">
      <alignment horizontal="right" vertical="center"/>
    </xf>
    <xf numFmtId="0" fontId="10" fillId="0" borderId="0" xfId="0" applyFont="1" applyAlignment="1">
      <alignment horizontal="right"/>
    </xf>
    <xf numFmtId="0" fontId="13" fillId="0" borderId="0" xfId="0" applyFont="1" applyAlignment="1">
      <alignment horizontal="right"/>
    </xf>
    <xf numFmtId="0" fontId="10" fillId="0" borderId="0" xfId="0" applyFont="1" applyAlignment="1">
      <alignment horizontal="center" wrapText="1"/>
    </xf>
    <xf numFmtId="0" fontId="2" fillId="0" borderId="0" xfId="0" applyFont="1" applyAlignment="1">
      <alignment horizontal="left" wrapText="1"/>
    </xf>
  </cellXfs>
  <cellStyles count="2">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11947-70A9-4CA1-BCDF-0077AFCCA216}">
  <sheetPr>
    <tabColor rgb="FF92D050"/>
    <pageSetUpPr fitToPage="1"/>
  </sheetPr>
  <dimension ref="A1:AM1805"/>
  <sheetViews>
    <sheetView tabSelected="1" zoomScale="90" zoomScaleNormal="90" workbookViewId="0">
      <selection sqref="A1:AM1"/>
    </sheetView>
  </sheetViews>
  <sheetFormatPr defaultRowHeight="15" x14ac:dyDescent="0.25"/>
  <cols>
    <col min="1" max="1" width="18.5703125" customWidth="1"/>
    <col min="2" max="2" width="15.140625" customWidth="1"/>
    <col min="3" max="3" width="11.85546875" customWidth="1"/>
    <col min="4" max="4" width="7.140625" customWidth="1"/>
    <col min="5" max="5" width="19.7109375" customWidth="1"/>
    <col min="6" max="6" width="6" customWidth="1"/>
    <col min="7" max="7" width="6.42578125" customWidth="1"/>
    <col min="8" max="8" width="5.85546875" bestFit="1" customWidth="1"/>
    <col min="9" max="9" width="5.85546875" customWidth="1"/>
    <col min="10" max="10" width="10.42578125" bestFit="1" customWidth="1"/>
    <col min="16" max="16" width="6.7109375" customWidth="1"/>
    <col min="17" max="17" width="2" customWidth="1"/>
    <col min="18" max="18" width="6.85546875" customWidth="1"/>
    <col min="19" max="19" width="9.28515625" customWidth="1"/>
    <col min="20" max="20" width="17.85546875" customWidth="1"/>
    <col min="21" max="21" width="8.5703125" bestFit="1" customWidth="1"/>
    <col min="22" max="22" width="1.42578125" customWidth="1"/>
    <col min="23" max="23" width="6.28515625" customWidth="1"/>
    <col min="24" max="24" width="10.28515625" customWidth="1"/>
    <col min="25" max="25" width="15.42578125" customWidth="1"/>
    <col min="26" max="26" width="8.5703125" bestFit="1" customWidth="1"/>
    <col min="27" max="27" width="1.85546875" customWidth="1"/>
    <col min="28" max="28" width="6.5703125" customWidth="1"/>
    <col min="29" max="29" width="9.7109375" customWidth="1"/>
    <col min="30" max="30" width="18.140625" bestFit="1" customWidth="1"/>
    <col min="31" max="31" width="8.5703125" bestFit="1" customWidth="1"/>
    <col min="32" max="32" width="1.7109375" customWidth="1"/>
    <col min="33" max="33" width="6.42578125" customWidth="1"/>
    <col min="34" max="34" width="8.28515625" customWidth="1"/>
    <col min="35" max="35" width="17.7109375" customWidth="1"/>
    <col min="36" max="36" width="8.5703125" bestFit="1" customWidth="1"/>
    <col min="37" max="37" width="1.85546875" customWidth="1"/>
    <col min="38" max="38" width="19.85546875" customWidth="1"/>
    <col min="39" max="39" width="16.140625" customWidth="1"/>
  </cols>
  <sheetData>
    <row r="1" spans="1:39" ht="15.75" x14ac:dyDescent="0.25">
      <c r="A1" s="38" t="s">
        <v>2227</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row>
    <row r="2" spans="1:39" ht="19.5" thickBot="1" x14ac:dyDescent="0.35">
      <c r="A2" s="39" t="s">
        <v>1747</v>
      </c>
      <c r="B2" s="39"/>
      <c r="C2" s="39"/>
      <c r="D2" s="39"/>
      <c r="E2" s="39"/>
      <c r="F2" s="39"/>
      <c r="G2" s="39"/>
      <c r="H2" s="39"/>
      <c r="I2" s="39"/>
      <c r="J2" s="39"/>
      <c r="K2" s="39"/>
      <c r="L2" s="39"/>
      <c r="M2" s="39"/>
      <c r="N2" s="39"/>
      <c r="O2" s="39"/>
      <c r="P2" s="39"/>
      <c r="Q2" s="39"/>
      <c r="R2" s="39"/>
      <c r="S2" s="39"/>
      <c r="T2" s="31">
        <f>T1805</f>
        <v>37924069.000000045</v>
      </c>
      <c r="U2" s="36"/>
      <c r="V2" s="36"/>
      <c r="W2" s="36"/>
      <c r="X2" s="36"/>
      <c r="Y2" s="31">
        <f>Y1805</f>
        <v>-219051707.99999991</v>
      </c>
      <c r="Z2" s="36"/>
      <c r="AA2" s="36"/>
      <c r="AB2" s="36"/>
      <c r="AC2" s="36"/>
      <c r="AD2" s="31">
        <f>AD1805</f>
        <v>-460599885</v>
      </c>
      <c r="AE2" s="36"/>
      <c r="AF2" s="36"/>
      <c r="AG2" s="36"/>
      <c r="AH2" s="36"/>
      <c r="AI2" s="31">
        <f>AD1805</f>
        <v>-460599885</v>
      </c>
      <c r="AJ2" s="36"/>
      <c r="AK2" s="36"/>
      <c r="AL2" s="31">
        <f>AL1805</f>
        <v>-1356644386</v>
      </c>
      <c r="AM2" s="36"/>
    </row>
    <row r="3" spans="1:39" ht="68.25" customHeight="1" thickBot="1" x14ac:dyDescent="0.3">
      <c r="A3" s="26" t="s">
        <v>2222</v>
      </c>
      <c r="B3" s="8" t="s">
        <v>2221</v>
      </c>
      <c r="C3" s="8" t="s">
        <v>0</v>
      </c>
      <c r="D3" s="24" t="s">
        <v>1</v>
      </c>
      <c r="E3" s="8" t="s">
        <v>2</v>
      </c>
      <c r="F3" s="8" t="s">
        <v>3</v>
      </c>
      <c r="G3" s="24" t="s">
        <v>4</v>
      </c>
      <c r="H3" s="24" t="s">
        <v>5</v>
      </c>
      <c r="I3" s="24" t="s">
        <v>2229</v>
      </c>
      <c r="J3" s="8" t="s">
        <v>2223</v>
      </c>
      <c r="K3" s="8" t="s">
        <v>2224</v>
      </c>
      <c r="L3" s="15" t="s">
        <v>2231</v>
      </c>
      <c r="M3" s="15" t="s">
        <v>2232</v>
      </c>
      <c r="N3" s="15" t="s">
        <v>2233</v>
      </c>
      <c r="O3" s="15" t="s">
        <v>2234</v>
      </c>
      <c r="P3" s="2" t="s">
        <v>2226</v>
      </c>
      <c r="Q3" s="7"/>
      <c r="R3" s="8" t="s">
        <v>1740</v>
      </c>
      <c r="S3" s="9" t="s">
        <v>2220</v>
      </c>
      <c r="T3" s="9" t="s">
        <v>1741</v>
      </c>
      <c r="U3" s="9" t="s">
        <v>2219</v>
      </c>
      <c r="V3" s="10"/>
      <c r="W3" s="8" t="s">
        <v>1742</v>
      </c>
      <c r="X3" s="9" t="s">
        <v>2220</v>
      </c>
      <c r="Y3" s="9" t="s">
        <v>1741</v>
      </c>
      <c r="Z3" s="9" t="s">
        <v>2219</v>
      </c>
      <c r="AA3" s="10"/>
      <c r="AB3" s="8" t="s">
        <v>1743</v>
      </c>
      <c r="AC3" s="9" t="s">
        <v>2220</v>
      </c>
      <c r="AD3" s="9" t="s">
        <v>1741</v>
      </c>
      <c r="AE3" s="9" t="s">
        <v>2219</v>
      </c>
      <c r="AF3" s="10"/>
      <c r="AG3" s="8" t="s">
        <v>1744</v>
      </c>
      <c r="AH3" s="9" t="s">
        <v>2220</v>
      </c>
      <c r="AI3" s="9" t="s">
        <v>1741</v>
      </c>
      <c r="AJ3" s="9" t="s">
        <v>2219</v>
      </c>
      <c r="AK3" s="7"/>
      <c r="AL3" s="9" t="s">
        <v>1745</v>
      </c>
      <c r="AM3" s="11" t="s">
        <v>1746</v>
      </c>
    </row>
    <row r="4" spans="1:39" x14ac:dyDescent="0.25">
      <c r="A4" s="37" t="s">
        <v>1765</v>
      </c>
      <c r="B4" s="37"/>
      <c r="C4" s="37"/>
      <c r="D4" s="37"/>
      <c r="E4" s="37"/>
      <c r="F4" s="37"/>
      <c r="G4" s="37"/>
      <c r="H4" s="37"/>
      <c r="I4" s="37"/>
      <c r="J4" s="37"/>
      <c r="K4" s="37"/>
      <c r="L4" s="37"/>
      <c r="M4" s="37"/>
      <c r="N4" s="37"/>
      <c r="O4" s="37"/>
      <c r="P4" s="37"/>
      <c r="Q4" s="7"/>
      <c r="R4" s="8"/>
      <c r="S4" s="9"/>
      <c r="T4" s="9"/>
      <c r="U4" s="9"/>
      <c r="V4" s="10"/>
      <c r="W4" s="8"/>
      <c r="X4" s="9"/>
      <c r="Y4" s="9"/>
      <c r="Z4" s="9"/>
      <c r="AA4" s="10"/>
      <c r="AB4" s="8"/>
      <c r="AC4" s="9"/>
      <c r="AD4" s="9"/>
      <c r="AE4" s="9"/>
      <c r="AF4" s="10"/>
      <c r="AG4" s="8"/>
      <c r="AH4" s="9"/>
      <c r="AI4" s="9"/>
      <c r="AJ4" s="9"/>
      <c r="AK4" s="7"/>
      <c r="AL4" s="9"/>
      <c r="AM4" s="19"/>
    </row>
    <row r="5" spans="1:39" x14ac:dyDescent="0.25">
      <c r="A5" s="35"/>
      <c r="B5" s="35"/>
      <c r="C5" s="35"/>
      <c r="D5" s="35"/>
      <c r="E5" s="35"/>
      <c r="F5" s="40" t="s">
        <v>2230</v>
      </c>
      <c r="G5" s="40"/>
      <c r="H5" s="40"/>
      <c r="I5" s="40"/>
      <c r="J5" s="40"/>
      <c r="K5" s="40"/>
      <c r="L5" s="29">
        <v>4.4999999999999998E-2</v>
      </c>
      <c r="M5" s="29">
        <v>0.06</v>
      </c>
      <c r="N5" s="29">
        <v>7.4999999999999997E-2</v>
      </c>
      <c r="O5" s="29">
        <v>0.09</v>
      </c>
      <c r="P5" s="35"/>
      <c r="Q5" s="7"/>
      <c r="R5" s="8"/>
      <c r="S5" s="9"/>
      <c r="T5" s="9"/>
      <c r="U5" s="9"/>
      <c r="V5" s="10"/>
      <c r="W5" s="8"/>
      <c r="X5" s="9"/>
      <c r="Y5" s="9"/>
      <c r="Z5" s="9"/>
      <c r="AA5" s="10"/>
      <c r="AB5" s="8"/>
      <c r="AC5" s="9"/>
      <c r="AD5" s="9"/>
      <c r="AE5" s="9"/>
      <c r="AF5" s="10"/>
      <c r="AG5" s="8"/>
      <c r="AH5" s="9"/>
      <c r="AI5" s="9"/>
      <c r="AJ5" s="9"/>
      <c r="AK5" s="7"/>
      <c r="AL5" s="9"/>
      <c r="AM5" s="19"/>
    </row>
    <row r="6" spans="1:39" x14ac:dyDescent="0.25">
      <c r="A6" t="s">
        <v>18</v>
      </c>
      <c r="B6" t="s">
        <v>19</v>
      </c>
      <c r="C6" t="s">
        <v>20</v>
      </c>
      <c r="D6">
        <v>2017</v>
      </c>
      <c r="E6" t="s">
        <v>21</v>
      </c>
      <c r="F6">
        <v>1330</v>
      </c>
      <c r="G6">
        <v>820</v>
      </c>
      <c r="H6" s="4" t="s">
        <v>10</v>
      </c>
      <c r="I6">
        <v>1243</v>
      </c>
      <c r="J6">
        <v>4.7</v>
      </c>
      <c r="K6">
        <v>107</v>
      </c>
      <c r="L6" s="16">
        <f>K6*(1-L$5)</f>
        <v>102.185</v>
      </c>
      <c r="M6" s="16">
        <f>K6*(1-M$5)</f>
        <v>100.58</v>
      </c>
      <c r="N6" s="16">
        <f>K6*(1-N$5)</f>
        <v>98.975000000000009</v>
      </c>
      <c r="O6" s="16">
        <f>K6*(1-O$5)</f>
        <v>97.37</v>
      </c>
      <c r="P6">
        <v>52</v>
      </c>
      <c r="Q6" s="7"/>
      <c r="R6">
        <v>123</v>
      </c>
      <c r="S6" s="14">
        <f t="shared" ref="S6:S20" si="0">R6-L6</f>
        <v>20.814999999999998</v>
      </c>
      <c r="T6" s="12">
        <f>(S6*P6)*100</f>
        <v>108237.99999999999</v>
      </c>
      <c r="U6" s="12">
        <f>T6/P6</f>
        <v>2081.4999999999995</v>
      </c>
      <c r="V6" s="7"/>
      <c r="W6">
        <v>108</v>
      </c>
      <c r="X6" s="14">
        <f>W6-M6</f>
        <v>7.4200000000000017</v>
      </c>
      <c r="Y6" s="12">
        <f>(X6*P6)*100</f>
        <v>38584.000000000007</v>
      </c>
      <c r="Z6" s="12">
        <f>Y6/P6</f>
        <v>742.00000000000011</v>
      </c>
      <c r="AA6" s="7"/>
      <c r="AB6">
        <v>95</v>
      </c>
      <c r="AC6" s="14">
        <f>AB6-N6</f>
        <v>-3.9750000000000085</v>
      </c>
      <c r="AD6" s="12">
        <f>(AC6*P6)*100</f>
        <v>-20670.000000000044</v>
      </c>
      <c r="AE6" s="12">
        <f>AD6/P6</f>
        <v>-397.50000000000085</v>
      </c>
      <c r="AF6" s="7"/>
      <c r="AG6">
        <v>80</v>
      </c>
      <c r="AH6" s="14">
        <f>AG6-O6</f>
        <v>-17.370000000000005</v>
      </c>
      <c r="AI6" s="12">
        <f>(AH6*P6)*100</f>
        <v>-90324.000000000029</v>
      </c>
      <c r="AJ6" s="12">
        <f>AI6/P6</f>
        <v>-1737.0000000000005</v>
      </c>
      <c r="AK6" s="7"/>
      <c r="AL6" s="12">
        <f>AI6+AD6+Y6+T6</f>
        <v>35827.999999999927</v>
      </c>
      <c r="AM6" s="12">
        <f>AL6/P6</f>
        <v>688.99999999999864</v>
      </c>
    </row>
    <row r="7" spans="1:39" x14ac:dyDescent="0.25">
      <c r="A7" t="s">
        <v>18</v>
      </c>
      <c r="B7" t="s">
        <v>22</v>
      </c>
      <c r="C7" t="s">
        <v>23</v>
      </c>
      <c r="D7">
        <v>2015</v>
      </c>
      <c r="E7" t="s">
        <v>24</v>
      </c>
      <c r="F7">
        <v>1200</v>
      </c>
      <c r="G7">
        <v>860</v>
      </c>
      <c r="H7" s="4" t="s">
        <v>10</v>
      </c>
      <c r="I7">
        <v>998</v>
      </c>
      <c r="J7">
        <v>4.7</v>
      </c>
      <c r="K7">
        <v>108</v>
      </c>
      <c r="L7" s="16">
        <f t="shared" ref="L7:L20" si="1">K7*(1-L$5)</f>
        <v>103.14</v>
      </c>
      <c r="M7" s="16">
        <f t="shared" ref="M7:M20" si="2">K7*(1-M$5)</f>
        <v>101.52</v>
      </c>
      <c r="N7" s="16">
        <f t="shared" ref="N7:N20" si="3">K7*(1-N$5)</f>
        <v>99.9</v>
      </c>
      <c r="O7" s="16">
        <f t="shared" ref="O7:O20" si="4">K7*(1-O$5)</f>
        <v>98.28</v>
      </c>
      <c r="P7">
        <v>28</v>
      </c>
      <c r="Q7" s="7"/>
      <c r="R7">
        <v>123</v>
      </c>
      <c r="S7" s="14">
        <f t="shared" si="0"/>
        <v>19.86</v>
      </c>
      <c r="T7" s="12">
        <f t="shared" ref="T7:T20" si="5">(S7*P7)*100</f>
        <v>55607.999999999993</v>
      </c>
      <c r="U7" s="12">
        <f t="shared" ref="U7:U20" si="6">T7/P7</f>
        <v>1985.9999999999998</v>
      </c>
      <c r="V7" s="7"/>
      <c r="W7">
        <v>108</v>
      </c>
      <c r="X7" s="14">
        <f t="shared" ref="X7:X20" si="7">W7-M7</f>
        <v>6.480000000000004</v>
      </c>
      <c r="Y7" s="12">
        <f t="shared" ref="Y7:Y20" si="8">(X7*P7)*100</f>
        <v>18144.000000000011</v>
      </c>
      <c r="Z7" s="12">
        <f t="shared" ref="Z7:Z20" si="9">Y7/P7</f>
        <v>648.00000000000034</v>
      </c>
      <c r="AA7" s="7"/>
      <c r="AB7">
        <v>95</v>
      </c>
      <c r="AC7" s="14">
        <f t="shared" ref="AC7:AC20" si="10">AB7-N7</f>
        <v>-4.9000000000000057</v>
      </c>
      <c r="AD7" s="12">
        <f t="shared" ref="AD7:AD20" si="11">(AC7*P7)*100</f>
        <v>-13720.000000000016</v>
      </c>
      <c r="AE7" s="12">
        <f t="shared" ref="AE7:AE20" si="12">AD7/P7</f>
        <v>-490.00000000000057</v>
      </c>
      <c r="AF7" s="7"/>
      <c r="AG7">
        <v>80</v>
      </c>
      <c r="AH7" s="14">
        <f t="shared" ref="AH7:AH20" si="13">AG7-O7</f>
        <v>-18.28</v>
      </c>
      <c r="AI7" s="12">
        <f t="shared" ref="AI7:AI20" si="14">(AH7*P7)*100</f>
        <v>-51184</v>
      </c>
      <c r="AJ7" s="12">
        <f t="shared" ref="AJ7:AJ20" si="15">AI7/P7</f>
        <v>-1828</v>
      </c>
      <c r="AK7" s="7"/>
      <c r="AL7" s="12">
        <f t="shared" ref="AL7:AL20" si="16">AI7+AD7+Y7+T7</f>
        <v>8847.9999999999927</v>
      </c>
      <c r="AM7" s="12">
        <f t="shared" ref="AM7:AM20" si="17">AL7/P7</f>
        <v>315.99999999999972</v>
      </c>
    </row>
    <row r="8" spans="1:39" x14ac:dyDescent="0.25">
      <c r="A8" t="s">
        <v>18</v>
      </c>
      <c r="B8" t="s">
        <v>22</v>
      </c>
      <c r="C8" t="s">
        <v>23</v>
      </c>
      <c r="D8">
        <v>2015</v>
      </c>
      <c r="E8" t="s">
        <v>25</v>
      </c>
      <c r="F8">
        <v>1200</v>
      </c>
      <c r="G8">
        <v>860</v>
      </c>
      <c r="H8" s="4" t="s">
        <v>10</v>
      </c>
      <c r="I8">
        <v>998</v>
      </c>
      <c r="J8">
        <v>4.8</v>
      </c>
      <c r="K8">
        <v>112</v>
      </c>
      <c r="L8" s="16">
        <f t="shared" si="1"/>
        <v>106.96</v>
      </c>
      <c r="M8" s="16">
        <f t="shared" si="2"/>
        <v>105.28</v>
      </c>
      <c r="N8" s="16">
        <f t="shared" si="3"/>
        <v>103.60000000000001</v>
      </c>
      <c r="O8" s="16">
        <f t="shared" si="4"/>
        <v>101.92</v>
      </c>
      <c r="P8">
        <v>78</v>
      </c>
      <c r="Q8" s="7"/>
      <c r="R8">
        <v>123</v>
      </c>
      <c r="S8" s="14">
        <f t="shared" si="0"/>
        <v>16.040000000000006</v>
      </c>
      <c r="T8" s="12">
        <f t="shared" si="5"/>
        <v>125112.00000000006</v>
      </c>
      <c r="U8" s="12">
        <f t="shared" si="6"/>
        <v>1604.0000000000007</v>
      </c>
      <c r="V8" s="7"/>
      <c r="W8">
        <v>108</v>
      </c>
      <c r="X8" s="14">
        <f t="shared" si="7"/>
        <v>2.7199999999999989</v>
      </c>
      <c r="Y8" s="12">
        <f t="shared" si="8"/>
        <v>21215.999999999993</v>
      </c>
      <c r="Z8" s="12">
        <f t="shared" si="9"/>
        <v>271.99999999999989</v>
      </c>
      <c r="AA8" s="7"/>
      <c r="AB8">
        <v>95</v>
      </c>
      <c r="AC8" s="14">
        <f t="shared" si="10"/>
        <v>-8.6000000000000085</v>
      </c>
      <c r="AD8" s="12">
        <f t="shared" si="11"/>
        <v>-67080.000000000058</v>
      </c>
      <c r="AE8" s="12">
        <f t="shared" si="12"/>
        <v>-860.0000000000008</v>
      </c>
      <c r="AF8" s="7"/>
      <c r="AG8">
        <v>80</v>
      </c>
      <c r="AH8" s="14">
        <f t="shared" si="13"/>
        <v>-21.92</v>
      </c>
      <c r="AI8" s="12">
        <f t="shared" si="14"/>
        <v>-170976.00000000003</v>
      </c>
      <c r="AJ8" s="12">
        <f t="shared" si="15"/>
        <v>-2192.0000000000005</v>
      </c>
      <c r="AK8" s="7"/>
      <c r="AL8" s="12">
        <f t="shared" si="16"/>
        <v>-91728.000000000029</v>
      </c>
      <c r="AM8" s="12">
        <f t="shared" si="17"/>
        <v>-1176.0000000000005</v>
      </c>
    </row>
    <row r="9" spans="1:39" x14ac:dyDescent="0.25">
      <c r="A9" t="s">
        <v>18</v>
      </c>
      <c r="B9" t="s">
        <v>19</v>
      </c>
      <c r="C9" t="s">
        <v>20</v>
      </c>
      <c r="D9">
        <v>2017</v>
      </c>
      <c r="E9" t="s">
        <v>26</v>
      </c>
      <c r="F9">
        <v>1330</v>
      </c>
      <c r="G9">
        <v>865</v>
      </c>
      <c r="H9" s="4" t="s">
        <v>10</v>
      </c>
      <c r="I9">
        <v>1243</v>
      </c>
      <c r="J9">
        <v>4.9000000000000004</v>
      </c>
      <c r="K9">
        <v>114</v>
      </c>
      <c r="L9" s="16">
        <f t="shared" si="1"/>
        <v>108.86999999999999</v>
      </c>
      <c r="M9" s="16">
        <f t="shared" si="2"/>
        <v>107.16</v>
      </c>
      <c r="N9" s="16">
        <f t="shared" si="3"/>
        <v>105.45</v>
      </c>
      <c r="O9" s="16">
        <f t="shared" si="4"/>
        <v>103.74000000000001</v>
      </c>
      <c r="P9">
        <v>66</v>
      </c>
      <c r="Q9" s="7"/>
      <c r="R9">
        <v>123</v>
      </c>
      <c r="S9" s="14">
        <f t="shared" si="0"/>
        <v>14.13000000000001</v>
      </c>
      <c r="T9" s="12">
        <f t="shared" si="5"/>
        <v>93258.000000000058</v>
      </c>
      <c r="U9" s="12">
        <f t="shared" si="6"/>
        <v>1413.0000000000009</v>
      </c>
      <c r="V9" s="7"/>
      <c r="W9">
        <v>108</v>
      </c>
      <c r="X9" s="14">
        <f t="shared" si="7"/>
        <v>0.84000000000000341</v>
      </c>
      <c r="Y9" s="12">
        <f t="shared" si="8"/>
        <v>5544.0000000000227</v>
      </c>
      <c r="Z9" s="12">
        <f t="shared" si="9"/>
        <v>84.000000000000341</v>
      </c>
      <c r="AA9" s="7"/>
      <c r="AB9">
        <v>95</v>
      </c>
      <c r="AC9" s="14">
        <f t="shared" si="10"/>
        <v>-10.450000000000003</v>
      </c>
      <c r="AD9" s="12">
        <f t="shared" si="11"/>
        <v>-68970.000000000015</v>
      </c>
      <c r="AE9" s="12">
        <f t="shared" si="12"/>
        <v>-1045.0000000000002</v>
      </c>
      <c r="AF9" s="7"/>
      <c r="AG9">
        <v>80</v>
      </c>
      <c r="AH9" s="14">
        <f t="shared" si="13"/>
        <v>-23.740000000000009</v>
      </c>
      <c r="AI9" s="12">
        <f t="shared" si="14"/>
        <v>-156684.00000000006</v>
      </c>
      <c r="AJ9" s="12">
        <f t="shared" si="15"/>
        <v>-2374.0000000000009</v>
      </c>
      <c r="AK9" s="7"/>
      <c r="AL9" s="12">
        <f t="shared" si="16"/>
        <v>-126851.99999999997</v>
      </c>
      <c r="AM9" s="12">
        <f t="shared" si="17"/>
        <v>-1921.9999999999995</v>
      </c>
    </row>
    <row r="10" spans="1:39" x14ac:dyDescent="0.25">
      <c r="A10" t="s">
        <v>18</v>
      </c>
      <c r="B10" t="s">
        <v>19</v>
      </c>
      <c r="C10" t="s">
        <v>20</v>
      </c>
      <c r="D10">
        <v>2017</v>
      </c>
      <c r="E10" t="s">
        <v>27</v>
      </c>
      <c r="F10">
        <v>1330</v>
      </c>
      <c r="G10">
        <v>865</v>
      </c>
      <c r="H10" s="4" t="s">
        <v>10</v>
      </c>
      <c r="I10">
        <v>1243</v>
      </c>
      <c r="J10">
        <v>4.9000000000000004</v>
      </c>
      <c r="K10">
        <v>114</v>
      </c>
      <c r="L10" s="16">
        <f t="shared" si="1"/>
        <v>108.86999999999999</v>
      </c>
      <c r="M10" s="16">
        <f t="shared" si="2"/>
        <v>107.16</v>
      </c>
      <c r="N10" s="16">
        <f t="shared" si="3"/>
        <v>105.45</v>
      </c>
      <c r="O10" s="16">
        <f t="shared" si="4"/>
        <v>103.74000000000001</v>
      </c>
      <c r="P10">
        <v>56</v>
      </c>
      <c r="Q10" s="7"/>
      <c r="R10">
        <v>123</v>
      </c>
      <c r="S10" s="14">
        <f t="shared" si="0"/>
        <v>14.13000000000001</v>
      </c>
      <c r="T10" s="12">
        <f t="shared" si="5"/>
        <v>79128.000000000058</v>
      </c>
      <c r="U10" s="12">
        <f t="shared" si="6"/>
        <v>1413.0000000000011</v>
      </c>
      <c r="V10" s="7"/>
      <c r="W10">
        <v>108</v>
      </c>
      <c r="X10" s="14">
        <f t="shared" si="7"/>
        <v>0.84000000000000341</v>
      </c>
      <c r="Y10" s="12">
        <f t="shared" si="8"/>
        <v>4704.0000000000191</v>
      </c>
      <c r="Z10" s="12">
        <f t="shared" si="9"/>
        <v>84.000000000000341</v>
      </c>
      <c r="AA10" s="7"/>
      <c r="AB10">
        <v>95</v>
      </c>
      <c r="AC10" s="14">
        <f t="shared" si="10"/>
        <v>-10.450000000000003</v>
      </c>
      <c r="AD10" s="12">
        <f t="shared" si="11"/>
        <v>-58520.000000000015</v>
      </c>
      <c r="AE10" s="12">
        <f t="shared" si="12"/>
        <v>-1045.0000000000002</v>
      </c>
      <c r="AF10" s="7"/>
      <c r="AG10">
        <v>80</v>
      </c>
      <c r="AH10" s="14">
        <f t="shared" si="13"/>
        <v>-23.740000000000009</v>
      </c>
      <c r="AI10" s="12">
        <f t="shared" si="14"/>
        <v>-132944.00000000006</v>
      </c>
      <c r="AJ10" s="12">
        <f t="shared" si="15"/>
        <v>-2374.0000000000009</v>
      </c>
      <c r="AK10" s="7"/>
      <c r="AL10" s="12">
        <f t="shared" si="16"/>
        <v>-107631.99999999997</v>
      </c>
      <c r="AM10" s="12">
        <f t="shared" si="17"/>
        <v>-1921.9999999999995</v>
      </c>
    </row>
    <row r="11" spans="1:39" x14ac:dyDescent="0.25">
      <c r="A11" t="s">
        <v>18</v>
      </c>
      <c r="B11" t="s">
        <v>19</v>
      </c>
      <c r="C11" t="s">
        <v>20</v>
      </c>
      <c r="D11">
        <v>2017</v>
      </c>
      <c r="E11" t="s">
        <v>28</v>
      </c>
      <c r="F11">
        <v>1330</v>
      </c>
      <c r="G11">
        <v>865</v>
      </c>
      <c r="H11" s="4" t="s">
        <v>10</v>
      </c>
      <c r="I11">
        <v>1243</v>
      </c>
      <c r="J11">
        <v>4.9000000000000004</v>
      </c>
      <c r="K11">
        <v>114</v>
      </c>
      <c r="L11" s="16">
        <f t="shared" si="1"/>
        <v>108.86999999999999</v>
      </c>
      <c r="M11" s="16">
        <f t="shared" si="2"/>
        <v>107.16</v>
      </c>
      <c r="N11" s="16">
        <f t="shared" si="3"/>
        <v>105.45</v>
      </c>
      <c r="O11" s="16">
        <f t="shared" si="4"/>
        <v>103.74000000000001</v>
      </c>
      <c r="P11">
        <v>532</v>
      </c>
      <c r="Q11" s="7"/>
      <c r="R11">
        <v>123</v>
      </c>
      <c r="S11" s="14">
        <f t="shared" si="0"/>
        <v>14.13000000000001</v>
      </c>
      <c r="T11" s="12">
        <f t="shared" si="5"/>
        <v>751716.00000000058</v>
      </c>
      <c r="U11" s="12">
        <f t="shared" si="6"/>
        <v>1413.0000000000011</v>
      </c>
      <c r="V11" s="7"/>
      <c r="W11">
        <v>108</v>
      </c>
      <c r="X11" s="14">
        <f t="shared" si="7"/>
        <v>0.84000000000000341</v>
      </c>
      <c r="Y11" s="12">
        <f t="shared" si="8"/>
        <v>44688.000000000182</v>
      </c>
      <c r="Z11" s="12">
        <f t="shared" si="9"/>
        <v>84.000000000000341</v>
      </c>
      <c r="AA11" s="7"/>
      <c r="AB11">
        <v>95</v>
      </c>
      <c r="AC11" s="14">
        <f t="shared" si="10"/>
        <v>-10.450000000000003</v>
      </c>
      <c r="AD11" s="12">
        <f t="shared" si="11"/>
        <v>-555940.00000000012</v>
      </c>
      <c r="AE11" s="12">
        <f t="shared" si="12"/>
        <v>-1045.0000000000002</v>
      </c>
      <c r="AF11" s="7"/>
      <c r="AG11">
        <v>80</v>
      </c>
      <c r="AH11" s="14">
        <f t="shared" si="13"/>
        <v>-23.740000000000009</v>
      </c>
      <c r="AI11" s="12">
        <f t="shared" si="14"/>
        <v>-1262968.0000000005</v>
      </c>
      <c r="AJ11" s="12">
        <f t="shared" si="15"/>
        <v>-2374.0000000000009</v>
      </c>
      <c r="AK11" s="7"/>
      <c r="AL11" s="12">
        <f t="shared" si="16"/>
        <v>-1022503.9999999997</v>
      </c>
      <c r="AM11" s="12">
        <f t="shared" si="17"/>
        <v>-1921.9999999999993</v>
      </c>
    </row>
    <row r="12" spans="1:39" x14ac:dyDescent="0.25">
      <c r="A12" t="s">
        <v>29</v>
      </c>
      <c r="B12" t="s">
        <v>22</v>
      </c>
      <c r="C12" t="s">
        <v>30</v>
      </c>
      <c r="D12">
        <v>2017</v>
      </c>
      <c r="E12" t="s">
        <v>31</v>
      </c>
      <c r="F12">
        <v>1370</v>
      </c>
      <c r="G12">
        <v>890</v>
      </c>
      <c r="H12" s="4" t="s">
        <v>10</v>
      </c>
      <c r="I12">
        <v>1198</v>
      </c>
      <c r="J12">
        <v>5</v>
      </c>
      <c r="K12">
        <v>115</v>
      </c>
      <c r="L12" s="16">
        <f t="shared" si="1"/>
        <v>109.82499999999999</v>
      </c>
      <c r="M12" s="16">
        <f t="shared" si="2"/>
        <v>108.1</v>
      </c>
      <c r="N12" s="16">
        <f t="shared" si="3"/>
        <v>106.375</v>
      </c>
      <c r="O12" s="16">
        <f t="shared" si="4"/>
        <v>104.65</v>
      </c>
      <c r="P12">
        <v>2</v>
      </c>
      <c r="Q12" s="7"/>
      <c r="R12">
        <v>123</v>
      </c>
      <c r="S12" s="14">
        <f t="shared" si="0"/>
        <v>13.175000000000011</v>
      </c>
      <c r="T12" s="12">
        <f t="shared" si="5"/>
        <v>2635.0000000000023</v>
      </c>
      <c r="U12" s="12">
        <f t="shared" si="6"/>
        <v>1317.5000000000011</v>
      </c>
      <c r="V12" s="7"/>
      <c r="W12">
        <v>108</v>
      </c>
      <c r="X12" s="14">
        <f t="shared" si="7"/>
        <v>-9.9999999999994316E-2</v>
      </c>
      <c r="Y12" s="12">
        <f t="shared" si="8"/>
        <v>-19.999999999998863</v>
      </c>
      <c r="Z12" s="12">
        <f t="shared" si="9"/>
        <v>-9.9999999999994316</v>
      </c>
      <c r="AA12" s="7"/>
      <c r="AB12">
        <v>95</v>
      </c>
      <c r="AC12" s="14">
        <f t="shared" si="10"/>
        <v>-11.375</v>
      </c>
      <c r="AD12" s="12">
        <f t="shared" si="11"/>
        <v>-2275</v>
      </c>
      <c r="AE12" s="12">
        <f t="shared" si="12"/>
        <v>-1137.5</v>
      </c>
      <c r="AF12" s="7"/>
      <c r="AG12">
        <v>80</v>
      </c>
      <c r="AH12" s="14">
        <f t="shared" si="13"/>
        <v>-24.650000000000006</v>
      </c>
      <c r="AI12" s="12">
        <f t="shared" si="14"/>
        <v>-4930.0000000000009</v>
      </c>
      <c r="AJ12" s="12">
        <f t="shared" si="15"/>
        <v>-2465.0000000000005</v>
      </c>
      <c r="AK12" s="7"/>
      <c r="AL12" s="12">
        <f t="shared" si="16"/>
        <v>-4589.9999999999982</v>
      </c>
      <c r="AM12" s="12">
        <f t="shared" si="17"/>
        <v>-2294.9999999999991</v>
      </c>
    </row>
    <row r="13" spans="1:39" x14ac:dyDescent="0.25">
      <c r="A13" t="s">
        <v>29</v>
      </c>
      <c r="B13" t="s">
        <v>22</v>
      </c>
      <c r="C13" t="s">
        <v>30</v>
      </c>
      <c r="D13">
        <v>2017</v>
      </c>
      <c r="E13" t="s">
        <v>32</v>
      </c>
      <c r="F13">
        <v>1370</v>
      </c>
      <c r="G13">
        <v>895</v>
      </c>
      <c r="H13" s="4" t="s">
        <v>10</v>
      </c>
      <c r="I13">
        <v>1198</v>
      </c>
      <c r="J13">
        <v>5</v>
      </c>
      <c r="K13">
        <v>116</v>
      </c>
      <c r="L13" s="16">
        <f t="shared" si="1"/>
        <v>110.78</v>
      </c>
      <c r="M13" s="16">
        <f t="shared" si="2"/>
        <v>109.03999999999999</v>
      </c>
      <c r="N13" s="16">
        <f t="shared" si="3"/>
        <v>107.30000000000001</v>
      </c>
      <c r="O13" s="16">
        <f t="shared" si="4"/>
        <v>105.56</v>
      </c>
      <c r="P13">
        <v>164</v>
      </c>
      <c r="Q13" s="7"/>
      <c r="R13">
        <v>123</v>
      </c>
      <c r="S13" s="14">
        <f t="shared" si="0"/>
        <v>12.219999999999999</v>
      </c>
      <c r="T13" s="12">
        <f t="shared" si="5"/>
        <v>200408</v>
      </c>
      <c r="U13" s="12">
        <f t="shared" si="6"/>
        <v>1222</v>
      </c>
      <c r="V13" s="7"/>
      <c r="W13">
        <v>108</v>
      </c>
      <c r="X13" s="14">
        <f t="shared" si="7"/>
        <v>-1.039999999999992</v>
      </c>
      <c r="Y13" s="12">
        <f t="shared" si="8"/>
        <v>-17055.999999999869</v>
      </c>
      <c r="Z13" s="12">
        <f t="shared" si="9"/>
        <v>-103.9999999999992</v>
      </c>
      <c r="AA13" s="7"/>
      <c r="AB13">
        <v>95</v>
      </c>
      <c r="AC13" s="14">
        <f t="shared" si="10"/>
        <v>-12.300000000000011</v>
      </c>
      <c r="AD13" s="12">
        <f t="shared" si="11"/>
        <v>-201720.00000000017</v>
      </c>
      <c r="AE13" s="12">
        <f t="shared" si="12"/>
        <v>-1230.0000000000011</v>
      </c>
      <c r="AF13" s="7"/>
      <c r="AG13">
        <v>80</v>
      </c>
      <c r="AH13" s="14">
        <f t="shared" si="13"/>
        <v>-25.560000000000002</v>
      </c>
      <c r="AI13" s="12">
        <f t="shared" si="14"/>
        <v>-419184</v>
      </c>
      <c r="AJ13" s="12">
        <f t="shared" si="15"/>
        <v>-2556</v>
      </c>
      <c r="AK13" s="7"/>
      <c r="AL13" s="12">
        <f t="shared" si="16"/>
        <v>-437552.00000000012</v>
      </c>
      <c r="AM13" s="12">
        <f t="shared" si="17"/>
        <v>-2668.0000000000009</v>
      </c>
    </row>
    <row r="14" spans="1:39" x14ac:dyDescent="0.25">
      <c r="A14" t="s">
        <v>18</v>
      </c>
      <c r="B14" t="s">
        <v>33</v>
      </c>
      <c r="C14" t="s">
        <v>34</v>
      </c>
      <c r="D14">
        <v>2016</v>
      </c>
      <c r="E14" t="s">
        <v>35</v>
      </c>
      <c r="F14">
        <v>1405</v>
      </c>
      <c r="G14">
        <v>895</v>
      </c>
      <c r="H14" s="4" t="s">
        <v>10</v>
      </c>
      <c r="I14">
        <v>1373</v>
      </c>
      <c r="J14">
        <v>5.0999999999999996</v>
      </c>
      <c r="K14">
        <v>118</v>
      </c>
      <c r="L14" s="16">
        <f t="shared" si="1"/>
        <v>112.69</v>
      </c>
      <c r="M14" s="16">
        <f t="shared" si="2"/>
        <v>110.91999999999999</v>
      </c>
      <c r="N14" s="16">
        <f t="shared" si="3"/>
        <v>109.15</v>
      </c>
      <c r="O14" s="16">
        <f t="shared" si="4"/>
        <v>107.38000000000001</v>
      </c>
      <c r="P14">
        <v>56</v>
      </c>
      <c r="Q14" s="7"/>
      <c r="R14">
        <v>123</v>
      </c>
      <c r="S14" s="14">
        <f t="shared" si="0"/>
        <v>10.310000000000002</v>
      </c>
      <c r="T14" s="12">
        <f t="shared" si="5"/>
        <v>57736.000000000015</v>
      </c>
      <c r="U14" s="12">
        <f t="shared" si="6"/>
        <v>1031.0000000000002</v>
      </c>
      <c r="V14" s="7"/>
      <c r="W14">
        <v>108</v>
      </c>
      <c r="X14" s="14">
        <f t="shared" si="7"/>
        <v>-2.9199999999999875</v>
      </c>
      <c r="Y14" s="12">
        <f t="shared" si="8"/>
        <v>-16351.999999999931</v>
      </c>
      <c r="Z14" s="12">
        <f t="shared" si="9"/>
        <v>-291.99999999999875</v>
      </c>
      <c r="AA14" s="7"/>
      <c r="AB14">
        <v>95</v>
      </c>
      <c r="AC14" s="14">
        <f t="shared" si="10"/>
        <v>-14.150000000000006</v>
      </c>
      <c r="AD14" s="12">
        <f t="shared" si="11"/>
        <v>-79240.000000000029</v>
      </c>
      <c r="AE14" s="12">
        <f t="shared" si="12"/>
        <v>-1415.0000000000005</v>
      </c>
      <c r="AF14" s="7"/>
      <c r="AG14">
        <v>80</v>
      </c>
      <c r="AH14" s="14">
        <f t="shared" si="13"/>
        <v>-27.38000000000001</v>
      </c>
      <c r="AI14" s="12">
        <f t="shared" si="14"/>
        <v>-153328.00000000006</v>
      </c>
      <c r="AJ14" s="12">
        <f t="shared" si="15"/>
        <v>-2738.0000000000009</v>
      </c>
      <c r="AK14" s="7"/>
      <c r="AL14" s="12">
        <f t="shared" si="16"/>
        <v>-191184</v>
      </c>
      <c r="AM14" s="12">
        <f t="shared" si="17"/>
        <v>-3414</v>
      </c>
    </row>
    <row r="15" spans="1:39" x14ac:dyDescent="0.25">
      <c r="A15" t="s">
        <v>18</v>
      </c>
      <c r="B15" t="s">
        <v>33</v>
      </c>
      <c r="C15" t="s">
        <v>34</v>
      </c>
      <c r="D15">
        <v>2016</v>
      </c>
      <c r="E15" t="s">
        <v>36</v>
      </c>
      <c r="F15">
        <v>1405</v>
      </c>
      <c r="G15">
        <v>915</v>
      </c>
      <c r="H15" s="4" t="s">
        <v>10</v>
      </c>
      <c r="I15">
        <v>1373</v>
      </c>
      <c r="J15">
        <v>5.4</v>
      </c>
      <c r="K15">
        <v>126</v>
      </c>
      <c r="L15" s="16">
        <f t="shared" si="1"/>
        <v>120.33</v>
      </c>
      <c r="M15" s="16">
        <f t="shared" si="2"/>
        <v>118.44</v>
      </c>
      <c r="N15" s="16">
        <f t="shared" si="3"/>
        <v>116.55000000000001</v>
      </c>
      <c r="O15" s="16">
        <f t="shared" si="4"/>
        <v>114.66000000000001</v>
      </c>
      <c r="P15">
        <v>74</v>
      </c>
      <c r="Q15" s="7"/>
      <c r="R15">
        <v>123</v>
      </c>
      <c r="S15" s="14">
        <f t="shared" si="0"/>
        <v>2.6700000000000017</v>
      </c>
      <c r="T15" s="12">
        <f t="shared" si="5"/>
        <v>19758.000000000011</v>
      </c>
      <c r="U15" s="12">
        <f t="shared" si="6"/>
        <v>267.00000000000017</v>
      </c>
      <c r="V15" s="7"/>
      <c r="W15">
        <v>108</v>
      </c>
      <c r="X15" s="14">
        <f t="shared" si="7"/>
        <v>-10.439999999999998</v>
      </c>
      <c r="Y15" s="12">
        <f t="shared" si="8"/>
        <v>-77255.999999999985</v>
      </c>
      <c r="Z15" s="12">
        <f t="shared" si="9"/>
        <v>-1043.9999999999998</v>
      </c>
      <c r="AA15" s="7"/>
      <c r="AB15">
        <v>95</v>
      </c>
      <c r="AC15" s="14">
        <f t="shared" si="10"/>
        <v>-21.550000000000011</v>
      </c>
      <c r="AD15" s="12">
        <f t="shared" si="11"/>
        <v>-159470.00000000006</v>
      </c>
      <c r="AE15" s="12">
        <f t="shared" si="12"/>
        <v>-2155.0000000000009</v>
      </c>
      <c r="AF15" s="7"/>
      <c r="AG15">
        <v>80</v>
      </c>
      <c r="AH15" s="14">
        <f t="shared" si="13"/>
        <v>-34.660000000000011</v>
      </c>
      <c r="AI15" s="12">
        <f t="shared" si="14"/>
        <v>-256484.00000000006</v>
      </c>
      <c r="AJ15" s="12">
        <f t="shared" si="15"/>
        <v>-3466.0000000000009</v>
      </c>
      <c r="AK15" s="7"/>
      <c r="AL15" s="12">
        <f t="shared" si="16"/>
        <v>-473452.00000000012</v>
      </c>
      <c r="AM15" s="12">
        <f t="shared" si="17"/>
        <v>-6398.0000000000018</v>
      </c>
    </row>
    <row r="16" spans="1:39" x14ac:dyDescent="0.25">
      <c r="A16" t="s">
        <v>37</v>
      </c>
      <c r="B16" t="s">
        <v>38</v>
      </c>
      <c r="C16" t="s">
        <v>39</v>
      </c>
      <c r="D16">
        <v>2016</v>
      </c>
      <c r="E16" t="s">
        <v>40</v>
      </c>
      <c r="F16">
        <v>1175</v>
      </c>
      <c r="G16">
        <v>920</v>
      </c>
      <c r="H16" s="4" t="s">
        <v>10</v>
      </c>
      <c r="I16">
        <v>1747</v>
      </c>
      <c r="J16">
        <v>6.9</v>
      </c>
      <c r="K16">
        <v>161</v>
      </c>
      <c r="L16" s="16">
        <f t="shared" si="1"/>
        <v>153.755</v>
      </c>
      <c r="M16" s="16">
        <f t="shared" si="2"/>
        <v>151.34</v>
      </c>
      <c r="N16" s="16">
        <f t="shared" si="3"/>
        <v>148.92500000000001</v>
      </c>
      <c r="O16" s="16">
        <f t="shared" si="4"/>
        <v>146.51</v>
      </c>
      <c r="P16">
        <v>2</v>
      </c>
      <c r="Q16" s="7"/>
      <c r="R16">
        <v>123</v>
      </c>
      <c r="S16" s="14">
        <f t="shared" si="0"/>
        <v>-30.754999999999995</v>
      </c>
      <c r="T16" s="12">
        <f t="shared" si="5"/>
        <v>-6150.9999999999991</v>
      </c>
      <c r="U16" s="12">
        <f t="shared" si="6"/>
        <v>-3075.4999999999995</v>
      </c>
      <c r="V16" s="7"/>
      <c r="W16">
        <v>108</v>
      </c>
      <c r="X16" s="14">
        <f t="shared" si="7"/>
        <v>-43.34</v>
      </c>
      <c r="Y16" s="12">
        <f t="shared" si="8"/>
        <v>-8668</v>
      </c>
      <c r="Z16" s="12">
        <f t="shared" si="9"/>
        <v>-4334</v>
      </c>
      <c r="AA16" s="7"/>
      <c r="AB16">
        <v>95</v>
      </c>
      <c r="AC16" s="14">
        <f t="shared" si="10"/>
        <v>-53.925000000000011</v>
      </c>
      <c r="AD16" s="12">
        <f t="shared" si="11"/>
        <v>-10785.000000000002</v>
      </c>
      <c r="AE16" s="12">
        <f t="shared" si="12"/>
        <v>-5392.5000000000009</v>
      </c>
      <c r="AF16" s="7"/>
      <c r="AG16">
        <v>80</v>
      </c>
      <c r="AH16" s="14">
        <f t="shared" si="13"/>
        <v>-66.509999999999991</v>
      </c>
      <c r="AI16" s="12">
        <f t="shared" si="14"/>
        <v>-13301.999999999998</v>
      </c>
      <c r="AJ16" s="12">
        <f t="shared" si="15"/>
        <v>-6650.9999999999991</v>
      </c>
      <c r="AK16" s="7"/>
      <c r="AL16" s="12">
        <f t="shared" si="16"/>
        <v>-38906</v>
      </c>
      <c r="AM16" s="12">
        <f t="shared" si="17"/>
        <v>-19453</v>
      </c>
    </row>
    <row r="17" spans="1:39" x14ac:dyDescent="0.25">
      <c r="A17" t="s">
        <v>18</v>
      </c>
      <c r="B17" t="s">
        <v>33</v>
      </c>
      <c r="C17" t="s">
        <v>34</v>
      </c>
      <c r="D17">
        <v>2016</v>
      </c>
      <c r="E17" t="s">
        <v>42</v>
      </c>
      <c r="F17">
        <v>1405</v>
      </c>
      <c r="G17">
        <v>935</v>
      </c>
      <c r="H17" s="4" t="s">
        <v>10</v>
      </c>
      <c r="I17">
        <v>1373</v>
      </c>
      <c r="J17">
        <v>5.4</v>
      </c>
      <c r="K17">
        <v>126</v>
      </c>
      <c r="L17" s="16">
        <f t="shared" si="1"/>
        <v>120.33</v>
      </c>
      <c r="M17" s="16">
        <f t="shared" si="2"/>
        <v>118.44</v>
      </c>
      <c r="N17" s="16">
        <f t="shared" si="3"/>
        <v>116.55000000000001</v>
      </c>
      <c r="O17" s="16">
        <f t="shared" si="4"/>
        <v>114.66000000000001</v>
      </c>
      <c r="P17">
        <v>12</v>
      </c>
      <c r="Q17" s="7"/>
      <c r="R17">
        <v>123</v>
      </c>
      <c r="S17" s="14">
        <f t="shared" si="0"/>
        <v>2.6700000000000017</v>
      </c>
      <c r="T17" s="12">
        <f t="shared" si="5"/>
        <v>3204.0000000000018</v>
      </c>
      <c r="U17" s="12">
        <f t="shared" si="6"/>
        <v>267.00000000000017</v>
      </c>
      <c r="V17" s="7"/>
      <c r="W17">
        <v>108</v>
      </c>
      <c r="X17" s="14">
        <f t="shared" si="7"/>
        <v>-10.439999999999998</v>
      </c>
      <c r="Y17" s="12">
        <f t="shared" si="8"/>
        <v>-12527.999999999996</v>
      </c>
      <c r="Z17" s="12">
        <f t="shared" si="9"/>
        <v>-1043.9999999999998</v>
      </c>
      <c r="AA17" s="7"/>
      <c r="AB17">
        <v>95</v>
      </c>
      <c r="AC17" s="14">
        <f t="shared" si="10"/>
        <v>-21.550000000000011</v>
      </c>
      <c r="AD17" s="12">
        <f t="shared" si="11"/>
        <v>-25860.000000000015</v>
      </c>
      <c r="AE17" s="12">
        <f t="shared" si="12"/>
        <v>-2155.0000000000014</v>
      </c>
      <c r="AF17" s="7"/>
      <c r="AG17">
        <v>80</v>
      </c>
      <c r="AH17" s="14">
        <f t="shared" si="13"/>
        <v>-34.660000000000011</v>
      </c>
      <c r="AI17" s="12">
        <f t="shared" si="14"/>
        <v>-41592.000000000015</v>
      </c>
      <c r="AJ17" s="12">
        <f t="shared" si="15"/>
        <v>-3466.0000000000014</v>
      </c>
      <c r="AK17" s="7"/>
      <c r="AL17" s="12">
        <f t="shared" si="16"/>
        <v>-76776.000000000029</v>
      </c>
      <c r="AM17" s="12">
        <f t="shared" si="17"/>
        <v>-6398.0000000000027</v>
      </c>
    </row>
    <row r="18" spans="1:39" x14ac:dyDescent="0.25">
      <c r="A18" t="s">
        <v>18</v>
      </c>
      <c r="B18" t="s">
        <v>33</v>
      </c>
      <c r="C18" t="s">
        <v>43</v>
      </c>
      <c r="D18">
        <v>2018</v>
      </c>
      <c r="E18" t="s">
        <v>44</v>
      </c>
      <c r="F18">
        <v>1445</v>
      </c>
      <c r="G18">
        <v>970</v>
      </c>
      <c r="H18" s="4" t="s">
        <v>10</v>
      </c>
      <c r="I18">
        <v>1373</v>
      </c>
      <c r="J18">
        <v>6.1</v>
      </c>
      <c r="K18">
        <v>141</v>
      </c>
      <c r="L18" s="16">
        <f t="shared" si="1"/>
        <v>134.655</v>
      </c>
      <c r="M18" s="16">
        <f t="shared" si="2"/>
        <v>132.54</v>
      </c>
      <c r="N18" s="16">
        <f t="shared" si="3"/>
        <v>130.42500000000001</v>
      </c>
      <c r="O18" s="16">
        <f t="shared" si="4"/>
        <v>128.31</v>
      </c>
      <c r="P18">
        <v>282</v>
      </c>
      <c r="Q18" s="7"/>
      <c r="R18">
        <v>123</v>
      </c>
      <c r="S18" s="14">
        <f t="shared" si="0"/>
        <v>-11.655000000000001</v>
      </c>
      <c r="T18" s="12">
        <f t="shared" si="5"/>
        <v>-328671.00000000006</v>
      </c>
      <c r="U18" s="12">
        <f t="shared" si="6"/>
        <v>-1165.5000000000002</v>
      </c>
      <c r="V18" s="7"/>
      <c r="W18">
        <v>108</v>
      </c>
      <c r="X18" s="14">
        <f t="shared" si="7"/>
        <v>-24.539999999999992</v>
      </c>
      <c r="Y18" s="12">
        <f t="shared" si="8"/>
        <v>-692027.99999999977</v>
      </c>
      <c r="Z18" s="12">
        <f t="shared" si="9"/>
        <v>-2453.9999999999991</v>
      </c>
      <c r="AA18" s="7"/>
      <c r="AB18">
        <v>95</v>
      </c>
      <c r="AC18" s="14">
        <f t="shared" si="10"/>
        <v>-35.425000000000011</v>
      </c>
      <c r="AD18" s="12">
        <f t="shared" si="11"/>
        <v>-998985.00000000035</v>
      </c>
      <c r="AE18" s="12">
        <f t="shared" si="12"/>
        <v>-3542.5000000000014</v>
      </c>
      <c r="AF18" s="7"/>
      <c r="AG18">
        <v>80</v>
      </c>
      <c r="AH18" s="14">
        <f t="shared" si="13"/>
        <v>-48.31</v>
      </c>
      <c r="AI18" s="12">
        <f t="shared" si="14"/>
        <v>-1362342</v>
      </c>
      <c r="AJ18" s="12">
        <f t="shared" si="15"/>
        <v>-4831</v>
      </c>
      <c r="AK18" s="7"/>
      <c r="AL18" s="12">
        <f t="shared" si="16"/>
        <v>-3382026</v>
      </c>
      <c r="AM18" s="12">
        <f t="shared" si="17"/>
        <v>-11993</v>
      </c>
    </row>
    <row r="19" spans="1:39" x14ac:dyDescent="0.25">
      <c r="A19" t="s">
        <v>18</v>
      </c>
      <c r="B19" t="s">
        <v>33</v>
      </c>
      <c r="C19" t="s">
        <v>34</v>
      </c>
      <c r="D19">
        <v>2017</v>
      </c>
      <c r="E19" t="s">
        <v>45</v>
      </c>
      <c r="F19">
        <v>1430</v>
      </c>
      <c r="G19">
        <v>975</v>
      </c>
      <c r="H19" s="4" t="s">
        <v>10</v>
      </c>
      <c r="I19">
        <v>998</v>
      </c>
      <c r="J19">
        <v>5.2</v>
      </c>
      <c r="K19">
        <v>121</v>
      </c>
      <c r="L19" s="16">
        <f t="shared" si="1"/>
        <v>115.55499999999999</v>
      </c>
      <c r="M19" s="16">
        <f t="shared" si="2"/>
        <v>113.74</v>
      </c>
      <c r="N19" s="16">
        <f t="shared" si="3"/>
        <v>111.92500000000001</v>
      </c>
      <c r="O19" s="16">
        <f t="shared" si="4"/>
        <v>110.11</v>
      </c>
      <c r="P19">
        <v>184</v>
      </c>
      <c r="Q19" s="7"/>
      <c r="R19">
        <v>123</v>
      </c>
      <c r="S19" s="14">
        <f t="shared" si="0"/>
        <v>7.4450000000000074</v>
      </c>
      <c r="T19" s="12">
        <f t="shared" si="5"/>
        <v>136988.00000000015</v>
      </c>
      <c r="U19" s="12">
        <f t="shared" si="6"/>
        <v>744.5000000000008</v>
      </c>
      <c r="V19" s="7"/>
      <c r="W19">
        <v>108</v>
      </c>
      <c r="X19" s="14">
        <f t="shared" si="7"/>
        <v>-5.7399999999999949</v>
      </c>
      <c r="Y19" s="12">
        <f t="shared" si="8"/>
        <v>-105615.9999999999</v>
      </c>
      <c r="Z19" s="12">
        <f t="shared" si="9"/>
        <v>-573.99999999999943</v>
      </c>
      <c r="AA19" s="7"/>
      <c r="AB19">
        <v>95</v>
      </c>
      <c r="AC19" s="14">
        <f t="shared" si="10"/>
        <v>-16.925000000000011</v>
      </c>
      <c r="AD19" s="12">
        <f t="shared" si="11"/>
        <v>-311420.00000000023</v>
      </c>
      <c r="AE19" s="12">
        <f t="shared" si="12"/>
        <v>-1692.5000000000014</v>
      </c>
      <c r="AF19" s="7"/>
      <c r="AG19">
        <v>80</v>
      </c>
      <c r="AH19" s="14">
        <f t="shared" si="13"/>
        <v>-30.11</v>
      </c>
      <c r="AI19" s="12">
        <f t="shared" si="14"/>
        <v>-554024</v>
      </c>
      <c r="AJ19" s="12">
        <f t="shared" si="15"/>
        <v>-3011</v>
      </c>
      <c r="AK19" s="7"/>
      <c r="AL19" s="12">
        <f t="shared" si="16"/>
        <v>-834072</v>
      </c>
      <c r="AM19" s="12">
        <f t="shared" si="17"/>
        <v>-4533</v>
      </c>
    </row>
    <row r="20" spans="1:39" ht="15.75" thickBot="1" x14ac:dyDescent="0.3">
      <c r="A20" t="s">
        <v>18</v>
      </c>
      <c r="B20" t="s">
        <v>33</v>
      </c>
      <c r="C20" t="s">
        <v>43</v>
      </c>
      <c r="D20">
        <v>2018</v>
      </c>
      <c r="E20" t="s">
        <v>46</v>
      </c>
      <c r="F20">
        <v>1445</v>
      </c>
      <c r="G20">
        <v>990</v>
      </c>
      <c r="H20" s="4" t="s">
        <v>10</v>
      </c>
      <c r="I20">
        <v>1373</v>
      </c>
      <c r="J20">
        <v>6.1</v>
      </c>
      <c r="K20">
        <v>141</v>
      </c>
      <c r="L20" s="16">
        <f t="shared" si="1"/>
        <v>134.655</v>
      </c>
      <c r="M20" s="16">
        <f t="shared" si="2"/>
        <v>132.54</v>
      </c>
      <c r="N20" s="16">
        <f t="shared" si="3"/>
        <v>130.42500000000001</v>
      </c>
      <c r="O20" s="16">
        <f t="shared" si="4"/>
        <v>128.31</v>
      </c>
      <c r="P20">
        <v>616</v>
      </c>
      <c r="Q20" s="7"/>
      <c r="R20">
        <v>123</v>
      </c>
      <c r="S20" s="14">
        <f t="shared" si="0"/>
        <v>-11.655000000000001</v>
      </c>
      <c r="T20" s="12">
        <f t="shared" si="5"/>
        <v>-717948</v>
      </c>
      <c r="U20" s="12">
        <f t="shared" si="6"/>
        <v>-1165.5</v>
      </c>
      <c r="V20" s="7"/>
      <c r="W20">
        <v>108</v>
      </c>
      <c r="X20" s="14">
        <f t="shared" si="7"/>
        <v>-24.539999999999992</v>
      </c>
      <c r="Y20" s="12">
        <f t="shared" si="8"/>
        <v>-1511663.9999999995</v>
      </c>
      <c r="Z20" s="12">
        <f t="shared" si="9"/>
        <v>-2453.9999999999991</v>
      </c>
      <c r="AA20" s="7"/>
      <c r="AB20">
        <v>95</v>
      </c>
      <c r="AC20" s="14">
        <f t="shared" si="10"/>
        <v>-35.425000000000011</v>
      </c>
      <c r="AD20" s="12">
        <f t="shared" si="11"/>
        <v>-2182180.0000000005</v>
      </c>
      <c r="AE20" s="12">
        <f t="shared" si="12"/>
        <v>-3542.5000000000009</v>
      </c>
      <c r="AF20" s="7"/>
      <c r="AG20">
        <v>80</v>
      </c>
      <c r="AH20" s="14">
        <f t="shared" si="13"/>
        <v>-48.31</v>
      </c>
      <c r="AI20" s="12">
        <f t="shared" si="14"/>
        <v>-2975896.0000000005</v>
      </c>
      <c r="AJ20" s="12">
        <f t="shared" si="15"/>
        <v>-4831.0000000000009</v>
      </c>
      <c r="AK20" s="7"/>
      <c r="AL20" s="12">
        <f t="shared" si="16"/>
        <v>-7387688</v>
      </c>
      <c r="AM20" s="12">
        <f t="shared" si="17"/>
        <v>-11993</v>
      </c>
    </row>
    <row r="21" spans="1:39" ht="15.75" thickBot="1" x14ac:dyDescent="0.3">
      <c r="A21" s="41" t="s">
        <v>2207</v>
      </c>
      <c r="B21" s="41"/>
      <c r="C21" s="41"/>
      <c r="D21" s="41"/>
      <c r="E21" s="41"/>
      <c r="F21" s="41"/>
      <c r="G21" s="41"/>
      <c r="H21" s="41"/>
      <c r="I21" s="41"/>
      <c r="J21" s="41"/>
      <c r="K21" s="41"/>
      <c r="L21" s="41"/>
      <c r="M21" s="41"/>
      <c r="N21" s="41"/>
      <c r="O21" s="41"/>
      <c r="P21" s="42"/>
      <c r="Q21" s="22"/>
      <c r="R21" s="22"/>
      <c r="S21" s="22"/>
      <c r="T21" s="23">
        <f>SUM(T6:T20)</f>
        <v>581019.00000000093</v>
      </c>
      <c r="U21" s="22"/>
      <c r="V21" s="22"/>
      <c r="W21" s="22"/>
      <c r="X21" s="22"/>
      <c r="Y21" s="23">
        <f>SUM(Y6:Y20)</f>
        <v>-2308307.9999999986</v>
      </c>
      <c r="Z21" s="22"/>
      <c r="AA21" s="22"/>
      <c r="AB21" s="22"/>
      <c r="AC21" s="22"/>
      <c r="AD21" s="23">
        <f>SUM(AD6:AD20)</f>
        <v>-4756835.0000000019</v>
      </c>
      <c r="AE21" s="22"/>
      <c r="AF21" s="22"/>
      <c r="AG21" s="22"/>
      <c r="AH21" s="22"/>
      <c r="AI21" s="23">
        <f>SUM(AI6:AI20)</f>
        <v>-7646162.0000000019</v>
      </c>
      <c r="AJ21" s="22"/>
      <c r="AK21" s="22"/>
      <c r="AL21" s="23">
        <f>SUM(AL6:AL20)</f>
        <v>-14130286</v>
      </c>
    </row>
    <row r="22" spans="1:39" x14ac:dyDescent="0.25">
      <c r="A22" s="3"/>
      <c r="D22" s="4"/>
      <c r="G22" s="4"/>
      <c r="H22" s="4"/>
      <c r="I22" s="4"/>
      <c r="P22" s="5"/>
      <c r="Q22" s="7"/>
      <c r="V22" s="7"/>
      <c r="AA22" s="7"/>
      <c r="AF22" s="7"/>
      <c r="AK22" s="7"/>
    </row>
    <row r="23" spans="1:39" x14ac:dyDescent="0.25">
      <c r="A23" s="37" t="s">
        <v>1766</v>
      </c>
      <c r="B23" s="37"/>
      <c r="C23" s="37"/>
      <c r="D23" s="37"/>
      <c r="E23" s="37"/>
      <c r="F23" s="37"/>
      <c r="G23" s="37"/>
      <c r="H23" s="37"/>
      <c r="I23" s="37"/>
      <c r="J23" s="37"/>
      <c r="K23" s="37"/>
      <c r="L23" s="37"/>
      <c r="M23" s="37"/>
      <c r="N23" s="37"/>
      <c r="O23" s="37"/>
      <c r="P23" s="37"/>
      <c r="Q23" s="7"/>
      <c r="V23" s="7"/>
      <c r="AA23" s="7"/>
      <c r="AF23" s="7"/>
      <c r="AK23" s="7"/>
    </row>
    <row r="24" spans="1:39" x14ac:dyDescent="0.25">
      <c r="A24" t="s">
        <v>61</v>
      </c>
      <c r="B24" t="s">
        <v>63</v>
      </c>
      <c r="C24" t="s">
        <v>64</v>
      </c>
      <c r="D24">
        <v>2019</v>
      </c>
      <c r="E24" t="s">
        <v>1748</v>
      </c>
      <c r="F24">
        <v>1215</v>
      </c>
      <c r="G24">
        <v>1012</v>
      </c>
      <c r="H24" s="4" t="s">
        <v>10</v>
      </c>
      <c r="I24">
        <v>1496</v>
      </c>
      <c r="J24">
        <v>6.2</v>
      </c>
      <c r="K24">
        <v>144</v>
      </c>
      <c r="L24" s="16">
        <f t="shared" ref="L24:L87" si="18">K24*(1-L$5)</f>
        <v>137.51999999999998</v>
      </c>
      <c r="M24" s="16">
        <f t="shared" ref="M24:M87" si="19">K24*(1-M$5)</f>
        <v>135.35999999999999</v>
      </c>
      <c r="N24" s="16">
        <f t="shared" ref="N24:N87" si="20">K24*(1-N$5)</f>
        <v>133.20000000000002</v>
      </c>
      <c r="O24" s="16">
        <f t="shared" ref="O24:O87" si="21">K24*(1-O$5)</f>
        <v>131.04</v>
      </c>
      <c r="P24">
        <v>2</v>
      </c>
      <c r="Q24" s="7"/>
      <c r="R24">
        <v>131</v>
      </c>
      <c r="S24" s="14">
        <f t="shared" ref="S24:S87" si="22">R24-L24</f>
        <v>-6.5199999999999818</v>
      </c>
      <c r="T24" s="12">
        <f t="shared" ref="T24:T87" si="23">(S24*P24)*100</f>
        <v>-1303.9999999999964</v>
      </c>
      <c r="U24" s="12">
        <f t="shared" ref="U24:U87" si="24">T24/P24</f>
        <v>-651.99999999999818</v>
      </c>
      <c r="V24" s="7"/>
      <c r="W24">
        <v>116</v>
      </c>
      <c r="X24" s="14">
        <f t="shared" ref="X24:X87" si="25">W24-M24</f>
        <v>-19.359999999999985</v>
      </c>
      <c r="Y24" s="12">
        <f t="shared" ref="Y24:Y87" si="26">(X24*P24)*100</f>
        <v>-3871.9999999999973</v>
      </c>
      <c r="Z24" s="12">
        <f t="shared" ref="Z24:Z87" si="27">Y24/P24</f>
        <v>-1935.9999999999986</v>
      </c>
      <c r="AA24" s="7"/>
      <c r="AB24">
        <v>101</v>
      </c>
      <c r="AC24" s="14">
        <f t="shared" ref="AC24:AC87" si="28">AB24-N24</f>
        <v>-32.200000000000017</v>
      </c>
      <c r="AD24" s="12">
        <f t="shared" ref="AD24:AD87" si="29">(AC24*P24)*100</f>
        <v>-6440.0000000000036</v>
      </c>
      <c r="AE24" s="12">
        <f t="shared" ref="AE24:AE87" si="30">AD24/P24</f>
        <v>-3220.0000000000018</v>
      </c>
      <c r="AF24" s="7"/>
      <c r="AG24">
        <v>85</v>
      </c>
      <c r="AH24" s="14">
        <f t="shared" ref="AH24:AH87" si="31">AG24-O24</f>
        <v>-46.039999999999992</v>
      </c>
      <c r="AI24" s="12">
        <f t="shared" ref="AI24:AI87" si="32">(AH24*P24)*100</f>
        <v>-9207.9999999999982</v>
      </c>
      <c r="AJ24" s="12">
        <f t="shared" ref="AJ24:AJ87" si="33">AI24/P24</f>
        <v>-4603.9999999999991</v>
      </c>
      <c r="AK24" s="7"/>
      <c r="AL24" s="12">
        <f t="shared" ref="AL24:AL87" si="34">AI24+AD24+Y24+T24</f>
        <v>-20823.999999999996</v>
      </c>
      <c r="AM24" s="12">
        <f t="shared" ref="AM24:AM87" si="35">AL24/P24</f>
        <v>-10411.999999999998</v>
      </c>
    </row>
    <row r="25" spans="1:39" x14ac:dyDescent="0.25">
      <c r="A25" t="s">
        <v>49</v>
      </c>
      <c r="B25" t="s">
        <v>22</v>
      </c>
      <c r="C25" t="s">
        <v>50</v>
      </c>
      <c r="D25">
        <v>2017</v>
      </c>
      <c r="E25" t="s">
        <v>51</v>
      </c>
      <c r="F25">
        <v>1407</v>
      </c>
      <c r="G25">
        <v>1014</v>
      </c>
      <c r="H25" s="4" t="s">
        <v>10</v>
      </c>
      <c r="I25">
        <v>1399</v>
      </c>
      <c r="J25">
        <v>5.5</v>
      </c>
      <c r="K25">
        <v>128</v>
      </c>
      <c r="L25" s="16">
        <f t="shared" si="18"/>
        <v>122.24</v>
      </c>
      <c r="M25" s="16">
        <f t="shared" si="19"/>
        <v>120.32</v>
      </c>
      <c r="N25" s="16">
        <f t="shared" si="20"/>
        <v>118.4</v>
      </c>
      <c r="O25" s="16">
        <f t="shared" si="21"/>
        <v>116.48</v>
      </c>
      <c r="P25">
        <v>28</v>
      </c>
      <c r="Q25" s="7"/>
      <c r="R25">
        <v>131</v>
      </c>
      <c r="S25" s="14">
        <f t="shared" si="22"/>
        <v>8.7600000000000051</v>
      </c>
      <c r="T25" s="12">
        <f t="shared" si="23"/>
        <v>24528.000000000015</v>
      </c>
      <c r="U25" s="12">
        <f t="shared" si="24"/>
        <v>876.00000000000057</v>
      </c>
      <c r="V25" s="7"/>
      <c r="W25">
        <v>116</v>
      </c>
      <c r="X25" s="14">
        <f t="shared" si="25"/>
        <v>-4.3199999999999932</v>
      </c>
      <c r="Y25" s="12">
        <f t="shared" si="26"/>
        <v>-12095.999999999982</v>
      </c>
      <c r="Z25" s="12">
        <f t="shared" si="27"/>
        <v>-431.99999999999937</v>
      </c>
      <c r="AA25" s="7"/>
      <c r="AB25">
        <v>101</v>
      </c>
      <c r="AC25" s="14">
        <f t="shared" si="28"/>
        <v>-17.400000000000006</v>
      </c>
      <c r="AD25" s="12">
        <f t="shared" si="29"/>
        <v>-48720.000000000015</v>
      </c>
      <c r="AE25" s="12">
        <f t="shared" si="30"/>
        <v>-1740.0000000000005</v>
      </c>
      <c r="AF25" s="7"/>
      <c r="AG25">
        <v>85</v>
      </c>
      <c r="AH25" s="14">
        <f t="shared" si="31"/>
        <v>-31.480000000000004</v>
      </c>
      <c r="AI25" s="12">
        <f t="shared" si="32"/>
        <v>-88144</v>
      </c>
      <c r="AJ25" s="12">
        <f t="shared" si="33"/>
        <v>-3148</v>
      </c>
      <c r="AK25" s="7"/>
      <c r="AL25" s="12">
        <f t="shared" si="34"/>
        <v>-124431.99999999996</v>
      </c>
      <c r="AM25" s="12">
        <f t="shared" si="35"/>
        <v>-4443.9999999999982</v>
      </c>
    </row>
    <row r="26" spans="1:39" x14ac:dyDescent="0.25">
      <c r="A26" t="s">
        <v>49</v>
      </c>
      <c r="B26" t="s">
        <v>22</v>
      </c>
      <c r="C26" t="s">
        <v>50</v>
      </c>
      <c r="D26">
        <v>2017</v>
      </c>
      <c r="E26" t="s">
        <v>52</v>
      </c>
      <c r="F26">
        <v>1407</v>
      </c>
      <c r="G26">
        <v>1014</v>
      </c>
      <c r="H26" s="4" t="s">
        <v>10</v>
      </c>
      <c r="I26">
        <v>1399</v>
      </c>
      <c r="J26">
        <v>5.5</v>
      </c>
      <c r="K26">
        <v>128</v>
      </c>
      <c r="L26" s="16">
        <f t="shared" si="18"/>
        <v>122.24</v>
      </c>
      <c r="M26" s="16">
        <f t="shared" si="19"/>
        <v>120.32</v>
      </c>
      <c r="N26" s="16">
        <f t="shared" si="20"/>
        <v>118.4</v>
      </c>
      <c r="O26" s="16">
        <f t="shared" si="21"/>
        <v>116.48</v>
      </c>
      <c r="P26">
        <v>46</v>
      </c>
      <c r="Q26" s="7"/>
      <c r="R26">
        <v>131</v>
      </c>
      <c r="S26" s="14">
        <f t="shared" si="22"/>
        <v>8.7600000000000051</v>
      </c>
      <c r="T26" s="12">
        <f t="shared" si="23"/>
        <v>40296.000000000029</v>
      </c>
      <c r="U26" s="12">
        <f t="shared" si="24"/>
        <v>876.00000000000068</v>
      </c>
      <c r="V26" s="7"/>
      <c r="W26">
        <v>116</v>
      </c>
      <c r="X26" s="14">
        <f t="shared" si="25"/>
        <v>-4.3199999999999932</v>
      </c>
      <c r="Y26" s="12">
        <f t="shared" si="26"/>
        <v>-19871.999999999967</v>
      </c>
      <c r="Z26" s="12">
        <f t="shared" si="27"/>
        <v>-431.99999999999926</v>
      </c>
      <c r="AA26" s="7"/>
      <c r="AB26">
        <v>101</v>
      </c>
      <c r="AC26" s="14">
        <f t="shared" si="28"/>
        <v>-17.400000000000006</v>
      </c>
      <c r="AD26" s="12">
        <f t="shared" si="29"/>
        <v>-80040.000000000029</v>
      </c>
      <c r="AE26" s="12">
        <f t="shared" si="30"/>
        <v>-1740.0000000000007</v>
      </c>
      <c r="AF26" s="7"/>
      <c r="AG26">
        <v>85</v>
      </c>
      <c r="AH26" s="14">
        <f t="shared" si="31"/>
        <v>-31.480000000000004</v>
      </c>
      <c r="AI26" s="12">
        <f t="shared" si="32"/>
        <v>-144808.00000000003</v>
      </c>
      <c r="AJ26" s="12">
        <f t="shared" si="33"/>
        <v>-3148.0000000000005</v>
      </c>
      <c r="AK26" s="7"/>
      <c r="AL26" s="12">
        <f t="shared" si="34"/>
        <v>-204424</v>
      </c>
      <c r="AM26" s="12">
        <f t="shared" si="35"/>
        <v>-4444</v>
      </c>
    </row>
    <row r="27" spans="1:39" x14ac:dyDescent="0.25">
      <c r="A27" t="s">
        <v>49</v>
      </c>
      <c r="B27" t="s">
        <v>22</v>
      </c>
      <c r="C27" t="s">
        <v>50</v>
      </c>
      <c r="D27">
        <v>2018</v>
      </c>
      <c r="E27" t="s">
        <v>53</v>
      </c>
      <c r="F27">
        <v>1407</v>
      </c>
      <c r="G27">
        <v>1014</v>
      </c>
      <c r="H27" s="4" t="s">
        <v>10</v>
      </c>
      <c r="I27">
        <v>1399</v>
      </c>
      <c r="J27">
        <v>5.5</v>
      </c>
      <c r="K27">
        <v>128</v>
      </c>
      <c r="L27" s="16">
        <f t="shared" si="18"/>
        <v>122.24</v>
      </c>
      <c r="M27" s="16">
        <f t="shared" si="19"/>
        <v>120.32</v>
      </c>
      <c r="N27" s="16">
        <f t="shared" si="20"/>
        <v>118.4</v>
      </c>
      <c r="O27" s="16">
        <f t="shared" si="21"/>
        <v>116.48</v>
      </c>
      <c r="P27">
        <v>48</v>
      </c>
      <c r="Q27" s="7"/>
      <c r="R27">
        <v>131</v>
      </c>
      <c r="S27" s="14">
        <f t="shared" si="22"/>
        <v>8.7600000000000051</v>
      </c>
      <c r="T27" s="12">
        <f t="shared" si="23"/>
        <v>42048.000000000022</v>
      </c>
      <c r="U27" s="12">
        <f t="shared" si="24"/>
        <v>876.00000000000045</v>
      </c>
      <c r="V27" s="7"/>
      <c r="W27">
        <v>116</v>
      </c>
      <c r="X27" s="14">
        <f t="shared" si="25"/>
        <v>-4.3199999999999932</v>
      </c>
      <c r="Y27" s="12">
        <f t="shared" si="26"/>
        <v>-20735.999999999967</v>
      </c>
      <c r="Z27" s="12">
        <f t="shared" si="27"/>
        <v>-431.99999999999932</v>
      </c>
      <c r="AA27" s="7"/>
      <c r="AB27">
        <v>101</v>
      </c>
      <c r="AC27" s="14">
        <f t="shared" si="28"/>
        <v>-17.400000000000006</v>
      </c>
      <c r="AD27" s="12">
        <f t="shared" si="29"/>
        <v>-83520.000000000029</v>
      </c>
      <c r="AE27" s="12">
        <f t="shared" si="30"/>
        <v>-1740.0000000000007</v>
      </c>
      <c r="AF27" s="7"/>
      <c r="AG27">
        <v>85</v>
      </c>
      <c r="AH27" s="14">
        <f t="shared" si="31"/>
        <v>-31.480000000000004</v>
      </c>
      <c r="AI27" s="12">
        <f t="shared" si="32"/>
        <v>-151104.00000000003</v>
      </c>
      <c r="AJ27" s="12">
        <f t="shared" si="33"/>
        <v>-3148.0000000000005</v>
      </c>
      <c r="AK27" s="7"/>
      <c r="AL27" s="12">
        <f t="shared" si="34"/>
        <v>-213312</v>
      </c>
      <c r="AM27" s="12">
        <f t="shared" si="35"/>
        <v>-4444</v>
      </c>
    </row>
    <row r="28" spans="1:39" x14ac:dyDescent="0.25">
      <c r="A28" t="s">
        <v>49</v>
      </c>
      <c r="B28" t="s">
        <v>22</v>
      </c>
      <c r="C28" t="s">
        <v>50</v>
      </c>
      <c r="D28">
        <v>2018</v>
      </c>
      <c r="E28" t="s">
        <v>54</v>
      </c>
      <c r="F28">
        <v>1407</v>
      </c>
      <c r="G28">
        <v>1014</v>
      </c>
      <c r="H28" s="4" t="s">
        <v>10</v>
      </c>
      <c r="I28">
        <v>1399</v>
      </c>
      <c r="J28">
        <v>5.5</v>
      </c>
      <c r="K28">
        <v>128</v>
      </c>
      <c r="L28" s="16">
        <f t="shared" si="18"/>
        <v>122.24</v>
      </c>
      <c r="M28" s="16">
        <f t="shared" si="19"/>
        <v>120.32</v>
      </c>
      <c r="N28" s="16">
        <f t="shared" si="20"/>
        <v>118.4</v>
      </c>
      <c r="O28" s="16">
        <f t="shared" si="21"/>
        <v>116.48</v>
      </c>
      <c r="P28">
        <v>366</v>
      </c>
      <c r="Q28" s="7"/>
      <c r="R28">
        <v>131</v>
      </c>
      <c r="S28" s="14">
        <f t="shared" si="22"/>
        <v>8.7600000000000051</v>
      </c>
      <c r="T28" s="12">
        <f t="shared" si="23"/>
        <v>320616.00000000017</v>
      </c>
      <c r="U28" s="12">
        <f t="shared" si="24"/>
        <v>876.00000000000045</v>
      </c>
      <c r="V28" s="7"/>
      <c r="W28">
        <v>116</v>
      </c>
      <c r="X28" s="14">
        <f t="shared" si="25"/>
        <v>-4.3199999999999932</v>
      </c>
      <c r="Y28" s="12">
        <f t="shared" si="26"/>
        <v>-158111.99999999977</v>
      </c>
      <c r="Z28" s="12">
        <f t="shared" si="27"/>
        <v>-431.99999999999937</v>
      </c>
      <c r="AA28" s="7"/>
      <c r="AB28">
        <v>101</v>
      </c>
      <c r="AC28" s="14">
        <f t="shared" si="28"/>
        <v>-17.400000000000006</v>
      </c>
      <c r="AD28" s="12">
        <f t="shared" si="29"/>
        <v>-636840.00000000023</v>
      </c>
      <c r="AE28" s="12">
        <f t="shared" si="30"/>
        <v>-1740.0000000000007</v>
      </c>
      <c r="AF28" s="7"/>
      <c r="AG28">
        <v>85</v>
      </c>
      <c r="AH28" s="14">
        <f t="shared" si="31"/>
        <v>-31.480000000000004</v>
      </c>
      <c r="AI28" s="12">
        <f t="shared" si="32"/>
        <v>-1152168.0000000002</v>
      </c>
      <c r="AJ28" s="12">
        <f t="shared" si="33"/>
        <v>-3148.0000000000005</v>
      </c>
      <c r="AK28" s="7"/>
      <c r="AL28" s="12">
        <f t="shared" si="34"/>
        <v>-1626504</v>
      </c>
      <c r="AM28" s="12">
        <f t="shared" si="35"/>
        <v>-4444</v>
      </c>
    </row>
    <row r="29" spans="1:39" x14ac:dyDescent="0.25">
      <c r="A29" t="s">
        <v>49</v>
      </c>
      <c r="B29" t="s">
        <v>22</v>
      </c>
      <c r="C29" t="s">
        <v>50</v>
      </c>
      <c r="D29">
        <v>2019</v>
      </c>
      <c r="E29" t="s">
        <v>1749</v>
      </c>
      <c r="F29">
        <v>1407</v>
      </c>
      <c r="G29">
        <v>1014</v>
      </c>
      <c r="H29" s="4" t="s">
        <v>10</v>
      </c>
      <c r="I29">
        <v>1399</v>
      </c>
      <c r="J29">
        <v>5.2</v>
      </c>
      <c r="K29">
        <v>122</v>
      </c>
      <c r="L29" s="16">
        <f t="shared" si="18"/>
        <v>116.50999999999999</v>
      </c>
      <c r="M29" s="16">
        <f t="shared" si="19"/>
        <v>114.67999999999999</v>
      </c>
      <c r="N29" s="16">
        <f t="shared" si="20"/>
        <v>112.85000000000001</v>
      </c>
      <c r="O29" s="16">
        <f t="shared" si="21"/>
        <v>111.02000000000001</v>
      </c>
      <c r="P29">
        <v>6</v>
      </c>
      <c r="Q29" s="7"/>
      <c r="R29">
        <v>131</v>
      </c>
      <c r="S29" s="14">
        <f t="shared" si="22"/>
        <v>14.490000000000009</v>
      </c>
      <c r="T29" s="12">
        <f t="shared" si="23"/>
        <v>8694.0000000000055</v>
      </c>
      <c r="U29" s="12">
        <f t="shared" si="24"/>
        <v>1449.0000000000009</v>
      </c>
      <c r="V29" s="7"/>
      <c r="W29">
        <v>116</v>
      </c>
      <c r="X29" s="14">
        <f t="shared" si="25"/>
        <v>1.3200000000000074</v>
      </c>
      <c r="Y29" s="12">
        <f t="shared" si="26"/>
        <v>792.00000000000443</v>
      </c>
      <c r="Z29" s="12">
        <f t="shared" si="27"/>
        <v>132.00000000000074</v>
      </c>
      <c r="AA29" s="7"/>
      <c r="AB29">
        <v>101</v>
      </c>
      <c r="AC29" s="14">
        <f t="shared" si="28"/>
        <v>-11.850000000000009</v>
      </c>
      <c r="AD29" s="12">
        <f t="shared" si="29"/>
        <v>-7110.0000000000055</v>
      </c>
      <c r="AE29" s="12">
        <f t="shared" si="30"/>
        <v>-1185.0000000000009</v>
      </c>
      <c r="AF29" s="7"/>
      <c r="AG29">
        <v>85</v>
      </c>
      <c r="AH29" s="14">
        <f t="shared" si="31"/>
        <v>-26.02000000000001</v>
      </c>
      <c r="AI29" s="12">
        <f t="shared" si="32"/>
        <v>-15612.000000000005</v>
      </c>
      <c r="AJ29" s="12">
        <f t="shared" si="33"/>
        <v>-2602.0000000000009</v>
      </c>
      <c r="AK29" s="7"/>
      <c r="AL29" s="12">
        <f t="shared" si="34"/>
        <v>-13236.000000000002</v>
      </c>
      <c r="AM29" s="12">
        <f t="shared" si="35"/>
        <v>-2206.0000000000005</v>
      </c>
    </row>
    <row r="30" spans="1:39" x14ac:dyDescent="0.25">
      <c r="A30" t="s">
        <v>55</v>
      </c>
      <c r="B30" t="s">
        <v>22</v>
      </c>
      <c r="C30" t="s">
        <v>56</v>
      </c>
      <c r="D30">
        <v>2017</v>
      </c>
      <c r="E30" t="s">
        <v>57</v>
      </c>
      <c r="F30">
        <v>1400</v>
      </c>
      <c r="G30">
        <v>1016</v>
      </c>
      <c r="H30" s="4" t="s">
        <v>10</v>
      </c>
      <c r="I30">
        <v>1248</v>
      </c>
      <c r="J30">
        <v>5</v>
      </c>
      <c r="K30">
        <v>117</v>
      </c>
      <c r="L30" s="16">
        <f t="shared" si="18"/>
        <v>111.735</v>
      </c>
      <c r="M30" s="16">
        <f t="shared" si="19"/>
        <v>109.97999999999999</v>
      </c>
      <c r="N30" s="16">
        <f t="shared" si="20"/>
        <v>108.22500000000001</v>
      </c>
      <c r="O30" s="16">
        <f t="shared" si="21"/>
        <v>106.47</v>
      </c>
      <c r="P30">
        <v>10</v>
      </c>
      <c r="Q30" s="7"/>
      <c r="R30">
        <v>131</v>
      </c>
      <c r="S30" s="14">
        <f t="shared" si="22"/>
        <v>19.265000000000001</v>
      </c>
      <c r="T30" s="12">
        <f t="shared" si="23"/>
        <v>19265</v>
      </c>
      <c r="U30" s="12">
        <f t="shared" si="24"/>
        <v>1926.5</v>
      </c>
      <c r="V30" s="7"/>
      <c r="W30">
        <v>116</v>
      </c>
      <c r="X30" s="14">
        <f t="shared" si="25"/>
        <v>6.0200000000000102</v>
      </c>
      <c r="Y30" s="12">
        <f t="shared" si="26"/>
        <v>6020.00000000001</v>
      </c>
      <c r="Z30" s="12">
        <f t="shared" si="27"/>
        <v>602.00000000000102</v>
      </c>
      <c r="AA30" s="7"/>
      <c r="AB30">
        <v>101</v>
      </c>
      <c r="AC30" s="14">
        <f t="shared" si="28"/>
        <v>-7.2250000000000085</v>
      </c>
      <c r="AD30" s="12">
        <f t="shared" si="29"/>
        <v>-7225.0000000000082</v>
      </c>
      <c r="AE30" s="12">
        <f t="shared" si="30"/>
        <v>-722.5000000000008</v>
      </c>
      <c r="AF30" s="7"/>
      <c r="AG30">
        <v>85</v>
      </c>
      <c r="AH30" s="14">
        <f t="shared" si="31"/>
        <v>-21.47</v>
      </c>
      <c r="AI30" s="12">
        <f t="shared" si="32"/>
        <v>-21470</v>
      </c>
      <c r="AJ30" s="12">
        <f t="shared" si="33"/>
        <v>-2147</v>
      </c>
      <c r="AK30" s="7"/>
      <c r="AL30" s="12">
        <f t="shared" si="34"/>
        <v>-3409.9999999999964</v>
      </c>
      <c r="AM30" s="12">
        <f t="shared" si="35"/>
        <v>-340.99999999999966</v>
      </c>
    </row>
    <row r="31" spans="1:39" x14ac:dyDescent="0.25">
      <c r="A31" t="s">
        <v>58</v>
      </c>
      <c r="B31" t="s">
        <v>33</v>
      </c>
      <c r="C31" t="s">
        <v>59</v>
      </c>
      <c r="D31">
        <v>2017</v>
      </c>
      <c r="E31" t="s">
        <v>60</v>
      </c>
      <c r="F31">
        <v>1470</v>
      </c>
      <c r="G31">
        <v>1025</v>
      </c>
      <c r="H31" s="4" t="s">
        <v>10</v>
      </c>
      <c r="I31">
        <v>1299</v>
      </c>
      <c r="J31">
        <v>5.8</v>
      </c>
      <c r="K31">
        <v>134</v>
      </c>
      <c r="L31" s="16">
        <f t="shared" si="18"/>
        <v>127.97</v>
      </c>
      <c r="M31" s="16">
        <f t="shared" si="19"/>
        <v>125.96</v>
      </c>
      <c r="N31" s="16">
        <f t="shared" si="20"/>
        <v>123.95</v>
      </c>
      <c r="O31" s="16">
        <f t="shared" si="21"/>
        <v>121.94</v>
      </c>
      <c r="P31">
        <v>6</v>
      </c>
      <c r="Q31" s="7"/>
      <c r="R31">
        <v>131</v>
      </c>
      <c r="S31" s="14">
        <f t="shared" si="22"/>
        <v>3.0300000000000011</v>
      </c>
      <c r="T31" s="12">
        <f t="shared" si="23"/>
        <v>1818.0000000000007</v>
      </c>
      <c r="U31" s="12">
        <f t="shared" si="24"/>
        <v>303.00000000000011</v>
      </c>
      <c r="V31" s="7"/>
      <c r="W31">
        <v>116</v>
      </c>
      <c r="X31" s="14">
        <f t="shared" si="25"/>
        <v>-9.9599999999999937</v>
      </c>
      <c r="Y31" s="12">
        <f t="shared" si="26"/>
        <v>-5975.9999999999964</v>
      </c>
      <c r="Z31" s="12">
        <f t="shared" si="27"/>
        <v>-995.99999999999943</v>
      </c>
      <c r="AA31" s="7"/>
      <c r="AB31">
        <v>101</v>
      </c>
      <c r="AC31" s="14">
        <f t="shared" si="28"/>
        <v>-22.950000000000003</v>
      </c>
      <c r="AD31" s="12">
        <f t="shared" si="29"/>
        <v>-13770.000000000002</v>
      </c>
      <c r="AE31" s="12">
        <f t="shared" si="30"/>
        <v>-2295.0000000000005</v>
      </c>
      <c r="AF31" s="7"/>
      <c r="AG31">
        <v>85</v>
      </c>
      <c r="AH31" s="14">
        <f t="shared" si="31"/>
        <v>-36.94</v>
      </c>
      <c r="AI31" s="12">
        <f t="shared" si="32"/>
        <v>-22164</v>
      </c>
      <c r="AJ31" s="12">
        <f t="shared" si="33"/>
        <v>-3694</v>
      </c>
      <c r="AK31" s="7"/>
      <c r="AL31" s="12">
        <f t="shared" si="34"/>
        <v>-40092</v>
      </c>
      <c r="AM31" s="12">
        <f t="shared" si="35"/>
        <v>-6682</v>
      </c>
    </row>
    <row r="32" spans="1:39" x14ac:dyDescent="0.25">
      <c r="A32" t="s">
        <v>55</v>
      </c>
      <c r="B32" t="s">
        <v>22</v>
      </c>
      <c r="C32" t="s">
        <v>56</v>
      </c>
      <c r="D32">
        <v>2017</v>
      </c>
      <c r="E32" t="s">
        <v>66</v>
      </c>
      <c r="F32">
        <v>1430</v>
      </c>
      <c r="G32">
        <v>1035</v>
      </c>
      <c r="H32" s="4" t="s">
        <v>10</v>
      </c>
      <c r="I32">
        <v>1248</v>
      </c>
      <c r="J32">
        <v>5.8</v>
      </c>
      <c r="K32">
        <v>134</v>
      </c>
      <c r="L32" s="16">
        <f t="shared" si="18"/>
        <v>127.97</v>
      </c>
      <c r="M32" s="16">
        <f t="shared" si="19"/>
        <v>125.96</v>
      </c>
      <c r="N32" s="16">
        <f t="shared" si="20"/>
        <v>123.95</v>
      </c>
      <c r="O32" s="16">
        <f t="shared" si="21"/>
        <v>121.94</v>
      </c>
      <c r="P32">
        <v>26</v>
      </c>
      <c r="Q32" s="7"/>
      <c r="R32">
        <v>131</v>
      </c>
      <c r="S32" s="14">
        <f t="shared" si="22"/>
        <v>3.0300000000000011</v>
      </c>
      <c r="T32" s="12">
        <f t="shared" si="23"/>
        <v>7878.0000000000027</v>
      </c>
      <c r="U32" s="12">
        <f t="shared" si="24"/>
        <v>303.00000000000011</v>
      </c>
      <c r="V32" s="7"/>
      <c r="W32">
        <v>116</v>
      </c>
      <c r="X32" s="14">
        <f t="shared" si="25"/>
        <v>-9.9599999999999937</v>
      </c>
      <c r="Y32" s="12">
        <f t="shared" si="26"/>
        <v>-25895.999999999982</v>
      </c>
      <c r="Z32" s="12">
        <f t="shared" si="27"/>
        <v>-995.99999999999932</v>
      </c>
      <c r="AA32" s="7"/>
      <c r="AB32">
        <v>101</v>
      </c>
      <c r="AC32" s="14">
        <f t="shared" si="28"/>
        <v>-22.950000000000003</v>
      </c>
      <c r="AD32" s="12">
        <f t="shared" si="29"/>
        <v>-59670.000000000007</v>
      </c>
      <c r="AE32" s="12">
        <f t="shared" si="30"/>
        <v>-2295.0000000000005</v>
      </c>
      <c r="AF32" s="7"/>
      <c r="AG32">
        <v>85</v>
      </c>
      <c r="AH32" s="14">
        <f t="shared" si="31"/>
        <v>-36.94</v>
      </c>
      <c r="AI32" s="12">
        <f t="shared" si="32"/>
        <v>-96044</v>
      </c>
      <c r="AJ32" s="12">
        <f t="shared" si="33"/>
        <v>-3694</v>
      </c>
      <c r="AK32" s="7"/>
      <c r="AL32" s="12">
        <f t="shared" si="34"/>
        <v>-173731.99999999997</v>
      </c>
      <c r="AM32" s="12">
        <f t="shared" si="35"/>
        <v>-6681.9999999999991</v>
      </c>
    </row>
    <row r="33" spans="1:39" x14ac:dyDescent="0.25">
      <c r="A33" t="s">
        <v>55</v>
      </c>
      <c r="B33" t="s">
        <v>22</v>
      </c>
      <c r="C33" t="s">
        <v>56</v>
      </c>
      <c r="D33">
        <v>2017</v>
      </c>
      <c r="E33" t="s">
        <v>67</v>
      </c>
      <c r="F33">
        <v>1430</v>
      </c>
      <c r="G33">
        <v>1035</v>
      </c>
      <c r="H33" s="4" t="s">
        <v>10</v>
      </c>
      <c r="I33">
        <v>1248</v>
      </c>
      <c r="J33">
        <v>5.8</v>
      </c>
      <c r="K33">
        <v>134</v>
      </c>
      <c r="L33" s="16">
        <f t="shared" si="18"/>
        <v>127.97</v>
      </c>
      <c r="M33" s="16">
        <f t="shared" si="19"/>
        <v>125.96</v>
      </c>
      <c r="N33" s="16">
        <f t="shared" si="20"/>
        <v>123.95</v>
      </c>
      <c r="O33" s="16">
        <f t="shared" si="21"/>
        <v>121.94</v>
      </c>
      <c r="P33">
        <v>90</v>
      </c>
      <c r="Q33" s="7"/>
      <c r="R33">
        <v>131</v>
      </c>
      <c r="S33" s="14">
        <f t="shared" si="22"/>
        <v>3.0300000000000011</v>
      </c>
      <c r="T33" s="12">
        <f t="shared" si="23"/>
        <v>27270.000000000011</v>
      </c>
      <c r="U33" s="12">
        <f t="shared" si="24"/>
        <v>303.00000000000011</v>
      </c>
      <c r="V33" s="7"/>
      <c r="W33">
        <v>116</v>
      </c>
      <c r="X33" s="14">
        <f t="shared" si="25"/>
        <v>-9.9599999999999937</v>
      </c>
      <c r="Y33" s="12">
        <f t="shared" si="26"/>
        <v>-89639.999999999942</v>
      </c>
      <c r="Z33" s="12">
        <f t="shared" si="27"/>
        <v>-995.99999999999932</v>
      </c>
      <c r="AA33" s="7"/>
      <c r="AB33">
        <v>101</v>
      </c>
      <c r="AC33" s="14">
        <f t="shared" si="28"/>
        <v>-22.950000000000003</v>
      </c>
      <c r="AD33" s="12">
        <f t="shared" si="29"/>
        <v>-206550.00000000006</v>
      </c>
      <c r="AE33" s="12">
        <f t="shared" si="30"/>
        <v>-2295.0000000000005</v>
      </c>
      <c r="AF33" s="7"/>
      <c r="AG33">
        <v>85</v>
      </c>
      <c r="AH33" s="14">
        <f t="shared" si="31"/>
        <v>-36.94</v>
      </c>
      <c r="AI33" s="12">
        <f t="shared" si="32"/>
        <v>-332460</v>
      </c>
      <c r="AJ33" s="12">
        <f t="shared" si="33"/>
        <v>-3694</v>
      </c>
      <c r="AK33" s="7"/>
      <c r="AL33" s="12">
        <f t="shared" si="34"/>
        <v>-601380</v>
      </c>
      <c r="AM33" s="12">
        <f t="shared" si="35"/>
        <v>-6682</v>
      </c>
    </row>
    <row r="34" spans="1:39" x14ac:dyDescent="0.25">
      <c r="A34" t="s">
        <v>61</v>
      </c>
      <c r="B34" t="s">
        <v>33</v>
      </c>
      <c r="C34" t="s">
        <v>62</v>
      </c>
      <c r="D34">
        <v>2017</v>
      </c>
      <c r="E34" t="s">
        <v>69</v>
      </c>
      <c r="F34">
        <v>1514</v>
      </c>
      <c r="G34">
        <v>1035</v>
      </c>
      <c r="H34" s="4" t="s">
        <v>10</v>
      </c>
      <c r="I34">
        <v>1496</v>
      </c>
      <c r="J34">
        <v>5.2</v>
      </c>
      <c r="K34">
        <v>121</v>
      </c>
      <c r="L34" s="16">
        <f t="shared" si="18"/>
        <v>115.55499999999999</v>
      </c>
      <c r="M34" s="16">
        <f t="shared" si="19"/>
        <v>113.74</v>
      </c>
      <c r="N34" s="16">
        <f t="shared" si="20"/>
        <v>111.92500000000001</v>
      </c>
      <c r="O34" s="16">
        <f t="shared" si="21"/>
        <v>110.11</v>
      </c>
      <c r="P34">
        <v>16</v>
      </c>
      <c r="Q34" s="7"/>
      <c r="R34">
        <v>131</v>
      </c>
      <c r="S34" s="14">
        <f t="shared" si="22"/>
        <v>15.445000000000007</v>
      </c>
      <c r="T34" s="12">
        <f t="shared" si="23"/>
        <v>24712.000000000011</v>
      </c>
      <c r="U34" s="12">
        <f t="shared" si="24"/>
        <v>1544.5000000000007</v>
      </c>
      <c r="V34" s="7"/>
      <c r="W34">
        <v>116</v>
      </c>
      <c r="X34" s="14">
        <f t="shared" si="25"/>
        <v>2.2600000000000051</v>
      </c>
      <c r="Y34" s="12">
        <f t="shared" si="26"/>
        <v>3616.0000000000082</v>
      </c>
      <c r="Z34" s="12">
        <f t="shared" si="27"/>
        <v>226.00000000000051</v>
      </c>
      <c r="AA34" s="7"/>
      <c r="AB34">
        <v>101</v>
      </c>
      <c r="AC34" s="14">
        <f t="shared" si="28"/>
        <v>-10.925000000000011</v>
      </c>
      <c r="AD34" s="12">
        <f t="shared" si="29"/>
        <v>-17480.000000000018</v>
      </c>
      <c r="AE34" s="12">
        <f t="shared" si="30"/>
        <v>-1092.5000000000011</v>
      </c>
      <c r="AF34" s="7"/>
      <c r="AG34">
        <v>85</v>
      </c>
      <c r="AH34" s="14">
        <f t="shared" si="31"/>
        <v>-25.11</v>
      </c>
      <c r="AI34" s="12">
        <f t="shared" si="32"/>
        <v>-40176</v>
      </c>
      <c r="AJ34" s="12">
        <f t="shared" si="33"/>
        <v>-2511</v>
      </c>
      <c r="AK34" s="7"/>
      <c r="AL34" s="12">
        <f t="shared" si="34"/>
        <v>-29327.999999999996</v>
      </c>
      <c r="AM34" s="12">
        <f t="shared" si="35"/>
        <v>-1832.9999999999998</v>
      </c>
    </row>
    <row r="35" spans="1:39" x14ac:dyDescent="0.25">
      <c r="A35" t="s">
        <v>61</v>
      </c>
      <c r="B35" t="s">
        <v>33</v>
      </c>
      <c r="C35" t="s">
        <v>62</v>
      </c>
      <c r="D35">
        <v>2017</v>
      </c>
      <c r="E35" t="s">
        <v>70</v>
      </c>
      <c r="F35">
        <v>1514</v>
      </c>
      <c r="G35">
        <v>1035</v>
      </c>
      <c r="H35" s="4" t="s">
        <v>10</v>
      </c>
      <c r="I35">
        <v>1496</v>
      </c>
      <c r="J35">
        <v>5.2</v>
      </c>
      <c r="K35">
        <v>121</v>
      </c>
      <c r="L35" s="16">
        <f t="shared" si="18"/>
        <v>115.55499999999999</v>
      </c>
      <c r="M35" s="16">
        <f t="shared" si="19"/>
        <v>113.74</v>
      </c>
      <c r="N35" s="16">
        <f t="shared" si="20"/>
        <v>111.92500000000001</v>
      </c>
      <c r="O35" s="16">
        <f t="shared" si="21"/>
        <v>110.11</v>
      </c>
      <c r="P35">
        <v>66</v>
      </c>
      <c r="Q35" s="7"/>
      <c r="R35">
        <v>131</v>
      </c>
      <c r="S35" s="14">
        <f t="shared" si="22"/>
        <v>15.445000000000007</v>
      </c>
      <c r="T35" s="12">
        <f t="shared" si="23"/>
        <v>101937.00000000004</v>
      </c>
      <c r="U35" s="12">
        <f t="shared" si="24"/>
        <v>1544.5000000000007</v>
      </c>
      <c r="V35" s="7"/>
      <c r="W35">
        <v>116</v>
      </c>
      <c r="X35" s="14">
        <f t="shared" si="25"/>
        <v>2.2600000000000051</v>
      </c>
      <c r="Y35" s="12">
        <f t="shared" si="26"/>
        <v>14916.000000000035</v>
      </c>
      <c r="Z35" s="12">
        <f t="shared" si="27"/>
        <v>226.00000000000051</v>
      </c>
      <c r="AA35" s="7"/>
      <c r="AB35">
        <v>101</v>
      </c>
      <c r="AC35" s="14">
        <f t="shared" si="28"/>
        <v>-10.925000000000011</v>
      </c>
      <c r="AD35" s="12">
        <f t="shared" si="29"/>
        <v>-72105.000000000073</v>
      </c>
      <c r="AE35" s="12">
        <f t="shared" si="30"/>
        <v>-1092.5000000000011</v>
      </c>
      <c r="AF35" s="7"/>
      <c r="AG35">
        <v>85</v>
      </c>
      <c r="AH35" s="14">
        <f t="shared" si="31"/>
        <v>-25.11</v>
      </c>
      <c r="AI35" s="12">
        <f t="shared" si="32"/>
        <v>-165726</v>
      </c>
      <c r="AJ35" s="12">
        <f t="shared" si="33"/>
        <v>-2511</v>
      </c>
      <c r="AK35" s="7"/>
      <c r="AL35" s="12">
        <f t="shared" si="34"/>
        <v>-120977.99999999999</v>
      </c>
      <c r="AM35" s="12">
        <f t="shared" si="35"/>
        <v>-1832.9999999999998</v>
      </c>
    </row>
    <row r="36" spans="1:39" x14ac:dyDescent="0.25">
      <c r="A36" t="s">
        <v>72</v>
      </c>
      <c r="B36" t="s">
        <v>33</v>
      </c>
      <c r="C36" t="s">
        <v>73</v>
      </c>
      <c r="D36">
        <v>2018</v>
      </c>
      <c r="E36" t="s">
        <v>74</v>
      </c>
      <c r="F36">
        <v>1565</v>
      </c>
      <c r="G36">
        <v>1035</v>
      </c>
      <c r="H36" s="4" t="s">
        <v>10</v>
      </c>
      <c r="I36">
        <v>999</v>
      </c>
      <c r="J36">
        <v>4.9000000000000004</v>
      </c>
      <c r="K36">
        <v>109</v>
      </c>
      <c r="L36" s="16">
        <f t="shared" si="18"/>
        <v>104.095</v>
      </c>
      <c r="M36" s="16">
        <f t="shared" si="19"/>
        <v>102.46</v>
      </c>
      <c r="N36" s="16">
        <f t="shared" si="20"/>
        <v>100.825</v>
      </c>
      <c r="O36" s="16">
        <f t="shared" si="21"/>
        <v>99.19</v>
      </c>
      <c r="P36">
        <v>4</v>
      </c>
      <c r="Q36" s="7"/>
      <c r="R36">
        <v>131</v>
      </c>
      <c r="S36" s="14">
        <f t="shared" si="22"/>
        <v>26.905000000000001</v>
      </c>
      <c r="T36" s="12">
        <f t="shared" si="23"/>
        <v>10762</v>
      </c>
      <c r="U36" s="12">
        <f t="shared" si="24"/>
        <v>2690.5</v>
      </c>
      <c r="V36" s="7"/>
      <c r="W36">
        <v>116</v>
      </c>
      <c r="X36" s="14">
        <f t="shared" si="25"/>
        <v>13.540000000000006</v>
      </c>
      <c r="Y36" s="12">
        <f t="shared" si="26"/>
        <v>5416.0000000000027</v>
      </c>
      <c r="Z36" s="12">
        <f t="shared" si="27"/>
        <v>1354.0000000000007</v>
      </c>
      <c r="AA36" s="7"/>
      <c r="AB36">
        <v>101</v>
      </c>
      <c r="AC36" s="14">
        <f t="shared" si="28"/>
        <v>0.17499999999999716</v>
      </c>
      <c r="AD36" s="12">
        <f t="shared" si="29"/>
        <v>69.999999999998863</v>
      </c>
      <c r="AE36" s="12">
        <f t="shared" si="30"/>
        <v>17.499999999999716</v>
      </c>
      <c r="AF36" s="7"/>
      <c r="AG36">
        <v>85</v>
      </c>
      <c r="AH36" s="14">
        <f t="shared" si="31"/>
        <v>-14.189999999999998</v>
      </c>
      <c r="AI36" s="12">
        <f t="shared" si="32"/>
        <v>-5675.9999999999991</v>
      </c>
      <c r="AJ36" s="12">
        <f t="shared" si="33"/>
        <v>-1418.9999999999998</v>
      </c>
      <c r="AK36" s="7"/>
      <c r="AL36" s="12">
        <f t="shared" si="34"/>
        <v>10572.000000000004</v>
      </c>
      <c r="AM36" s="12">
        <f t="shared" si="35"/>
        <v>2643.0000000000009</v>
      </c>
    </row>
    <row r="37" spans="1:39" x14ac:dyDescent="0.25">
      <c r="A37" t="s">
        <v>58</v>
      </c>
      <c r="B37" t="s">
        <v>33</v>
      </c>
      <c r="C37" t="s">
        <v>59</v>
      </c>
      <c r="D37">
        <v>2017</v>
      </c>
      <c r="E37" t="s">
        <v>75</v>
      </c>
      <c r="F37">
        <v>1490</v>
      </c>
      <c r="G37">
        <v>1035</v>
      </c>
      <c r="H37" s="4" t="s">
        <v>10</v>
      </c>
      <c r="I37">
        <v>1299</v>
      </c>
      <c r="J37">
        <v>6.4</v>
      </c>
      <c r="K37">
        <v>147</v>
      </c>
      <c r="L37" s="16">
        <f t="shared" si="18"/>
        <v>140.38499999999999</v>
      </c>
      <c r="M37" s="16">
        <f t="shared" si="19"/>
        <v>138.17999999999998</v>
      </c>
      <c r="N37" s="16">
        <f t="shared" si="20"/>
        <v>135.97499999999999</v>
      </c>
      <c r="O37" s="16">
        <f t="shared" si="21"/>
        <v>133.77000000000001</v>
      </c>
      <c r="P37">
        <v>818</v>
      </c>
      <c r="Q37" s="7"/>
      <c r="R37">
        <v>131</v>
      </c>
      <c r="S37" s="14">
        <f t="shared" si="22"/>
        <v>-9.3849999999999909</v>
      </c>
      <c r="T37" s="12">
        <f t="shared" si="23"/>
        <v>-767692.9999999993</v>
      </c>
      <c r="U37" s="12">
        <f t="shared" si="24"/>
        <v>-938.49999999999909</v>
      </c>
      <c r="V37" s="7"/>
      <c r="W37">
        <v>116</v>
      </c>
      <c r="X37" s="14">
        <f t="shared" si="25"/>
        <v>-22.179999999999978</v>
      </c>
      <c r="Y37" s="12">
        <f t="shared" si="26"/>
        <v>-1814323.9999999984</v>
      </c>
      <c r="Z37" s="12">
        <f t="shared" si="27"/>
        <v>-2217.9999999999982</v>
      </c>
      <c r="AA37" s="7"/>
      <c r="AB37">
        <v>101</v>
      </c>
      <c r="AC37" s="14">
        <f t="shared" si="28"/>
        <v>-34.974999999999994</v>
      </c>
      <c r="AD37" s="12">
        <f t="shared" si="29"/>
        <v>-2860954.9999999995</v>
      </c>
      <c r="AE37" s="12">
        <f t="shared" si="30"/>
        <v>-3497.4999999999995</v>
      </c>
      <c r="AF37" s="7"/>
      <c r="AG37">
        <v>85</v>
      </c>
      <c r="AH37" s="14">
        <f t="shared" si="31"/>
        <v>-48.77000000000001</v>
      </c>
      <c r="AI37" s="12">
        <f t="shared" si="32"/>
        <v>-3989386.0000000009</v>
      </c>
      <c r="AJ37" s="12">
        <f t="shared" si="33"/>
        <v>-4877.0000000000009</v>
      </c>
      <c r="AK37" s="7"/>
      <c r="AL37" s="12">
        <f t="shared" si="34"/>
        <v>-9432357.9999999981</v>
      </c>
      <c r="AM37" s="12">
        <f t="shared" si="35"/>
        <v>-11530.999999999998</v>
      </c>
    </row>
    <row r="38" spans="1:39" x14ac:dyDescent="0.25">
      <c r="A38" t="s">
        <v>61</v>
      </c>
      <c r="B38" t="s">
        <v>63</v>
      </c>
      <c r="C38" t="s">
        <v>64</v>
      </c>
      <c r="D38">
        <v>2018</v>
      </c>
      <c r="E38" t="s">
        <v>71</v>
      </c>
      <c r="F38">
        <v>1236</v>
      </c>
      <c r="G38">
        <v>1035</v>
      </c>
      <c r="H38" s="4" t="s">
        <v>10</v>
      </c>
      <c r="I38">
        <v>1998</v>
      </c>
      <c r="J38">
        <v>6.8</v>
      </c>
      <c r="K38">
        <v>158</v>
      </c>
      <c r="L38" s="16">
        <f t="shared" si="18"/>
        <v>150.88999999999999</v>
      </c>
      <c r="M38" s="16">
        <f t="shared" si="19"/>
        <v>148.51999999999998</v>
      </c>
      <c r="N38" s="16">
        <f t="shared" si="20"/>
        <v>146.15</v>
      </c>
      <c r="O38" s="16">
        <f t="shared" si="21"/>
        <v>143.78</v>
      </c>
      <c r="P38">
        <v>4</v>
      </c>
      <c r="Q38" s="7"/>
      <c r="R38">
        <v>131</v>
      </c>
      <c r="S38" s="14">
        <f t="shared" si="22"/>
        <v>-19.889999999999986</v>
      </c>
      <c r="T38" s="12">
        <f t="shared" si="23"/>
        <v>-7955.9999999999945</v>
      </c>
      <c r="U38" s="12">
        <f t="shared" si="24"/>
        <v>-1988.9999999999986</v>
      </c>
      <c r="V38" s="7"/>
      <c r="W38">
        <v>116</v>
      </c>
      <c r="X38" s="14">
        <f t="shared" si="25"/>
        <v>-32.519999999999982</v>
      </c>
      <c r="Y38" s="12">
        <f t="shared" si="26"/>
        <v>-13007.999999999993</v>
      </c>
      <c r="Z38" s="12">
        <f t="shared" si="27"/>
        <v>-3251.9999999999982</v>
      </c>
      <c r="AA38" s="7"/>
      <c r="AB38">
        <v>101</v>
      </c>
      <c r="AC38" s="14">
        <f t="shared" si="28"/>
        <v>-45.150000000000006</v>
      </c>
      <c r="AD38" s="12">
        <f t="shared" si="29"/>
        <v>-18060.000000000004</v>
      </c>
      <c r="AE38" s="12">
        <f t="shared" si="30"/>
        <v>-4515.0000000000009</v>
      </c>
      <c r="AF38" s="7"/>
      <c r="AG38">
        <v>85</v>
      </c>
      <c r="AH38" s="14">
        <f t="shared" si="31"/>
        <v>-58.78</v>
      </c>
      <c r="AI38" s="12">
        <f t="shared" si="32"/>
        <v>-23512</v>
      </c>
      <c r="AJ38" s="12">
        <f t="shared" si="33"/>
        <v>-5878</v>
      </c>
      <c r="AK38" s="7"/>
      <c r="AL38" s="12">
        <f t="shared" si="34"/>
        <v>-62535.999999999985</v>
      </c>
      <c r="AM38" s="12">
        <f t="shared" si="35"/>
        <v>-15633.999999999996</v>
      </c>
    </row>
    <row r="39" spans="1:39" x14ac:dyDescent="0.25">
      <c r="A39" t="s">
        <v>55</v>
      </c>
      <c r="B39" t="s">
        <v>19</v>
      </c>
      <c r="C39" t="s">
        <v>56</v>
      </c>
      <c r="D39">
        <v>2018</v>
      </c>
      <c r="E39" t="s">
        <v>68</v>
      </c>
      <c r="F39">
        <v>1430</v>
      </c>
      <c r="G39">
        <v>1035</v>
      </c>
      <c r="H39" s="4" t="s">
        <v>10</v>
      </c>
      <c r="I39">
        <v>1248</v>
      </c>
      <c r="J39">
        <v>5.8</v>
      </c>
      <c r="K39">
        <v>134</v>
      </c>
      <c r="L39" s="16">
        <f t="shared" si="18"/>
        <v>127.97</v>
      </c>
      <c r="M39" s="16">
        <f t="shared" si="19"/>
        <v>125.96</v>
      </c>
      <c r="N39" s="16">
        <f t="shared" si="20"/>
        <v>123.95</v>
      </c>
      <c r="O39" s="16">
        <f t="shared" si="21"/>
        <v>121.94</v>
      </c>
      <c r="P39">
        <v>140</v>
      </c>
      <c r="Q39" s="7"/>
      <c r="R39">
        <v>131</v>
      </c>
      <c r="S39" s="14">
        <f t="shared" si="22"/>
        <v>3.0300000000000011</v>
      </c>
      <c r="T39" s="12">
        <f t="shared" si="23"/>
        <v>42420.000000000015</v>
      </c>
      <c r="U39" s="12">
        <f t="shared" si="24"/>
        <v>303.00000000000011</v>
      </c>
      <c r="V39" s="7"/>
      <c r="W39">
        <v>116</v>
      </c>
      <c r="X39" s="14">
        <f t="shared" si="25"/>
        <v>-9.9599999999999937</v>
      </c>
      <c r="Y39" s="12">
        <f t="shared" si="26"/>
        <v>-139439.99999999991</v>
      </c>
      <c r="Z39" s="12">
        <f t="shared" si="27"/>
        <v>-995.99999999999943</v>
      </c>
      <c r="AA39" s="7"/>
      <c r="AB39">
        <v>101</v>
      </c>
      <c r="AC39" s="14">
        <f t="shared" si="28"/>
        <v>-22.950000000000003</v>
      </c>
      <c r="AD39" s="12">
        <f t="shared" si="29"/>
        <v>-321300.00000000006</v>
      </c>
      <c r="AE39" s="12">
        <f t="shared" si="30"/>
        <v>-2295.0000000000005</v>
      </c>
      <c r="AF39" s="7"/>
      <c r="AG39">
        <v>85</v>
      </c>
      <c r="AH39" s="14">
        <f t="shared" si="31"/>
        <v>-36.94</v>
      </c>
      <c r="AI39" s="12">
        <f t="shared" si="32"/>
        <v>-517159.99999999994</v>
      </c>
      <c r="AJ39" s="12">
        <f t="shared" si="33"/>
        <v>-3693.9999999999995</v>
      </c>
      <c r="AK39" s="7"/>
      <c r="AL39" s="12">
        <f t="shared" si="34"/>
        <v>-935479.99999999988</v>
      </c>
      <c r="AM39" s="12">
        <f t="shared" si="35"/>
        <v>-6681.9999999999991</v>
      </c>
    </row>
    <row r="40" spans="1:39" x14ac:dyDescent="0.25">
      <c r="A40" t="s">
        <v>7</v>
      </c>
      <c r="B40" t="s">
        <v>77</v>
      </c>
      <c r="C40" t="s">
        <v>65</v>
      </c>
      <c r="D40">
        <v>2017</v>
      </c>
      <c r="E40" t="s">
        <v>78</v>
      </c>
      <c r="F40">
        <v>1490</v>
      </c>
      <c r="G40">
        <v>1046</v>
      </c>
      <c r="H40" s="4" t="s">
        <v>10</v>
      </c>
      <c r="I40">
        <v>1317</v>
      </c>
      <c r="J40">
        <v>5.0999999999999996</v>
      </c>
      <c r="K40">
        <v>117</v>
      </c>
      <c r="L40" s="16">
        <f t="shared" si="18"/>
        <v>111.735</v>
      </c>
      <c r="M40" s="16">
        <f t="shared" si="19"/>
        <v>109.97999999999999</v>
      </c>
      <c r="N40" s="16">
        <f t="shared" si="20"/>
        <v>108.22500000000001</v>
      </c>
      <c r="O40" s="16">
        <f t="shared" si="21"/>
        <v>106.47</v>
      </c>
      <c r="P40">
        <v>40</v>
      </c>
      <c r="Q40" s="7"/>
      <c r="R40">
        <v>131</v>
      </c>
      <c r="S40" s="14">
        <f t="shared" si="22"/>
        <v>19.265000000000001</v>
      </c>
      <c r="T40" s="12">
        <f t="shared" si="23"/>
        <v>77060</v>
      </c>
      <c r="U40" s="12">
        <f t="shared" si="24"/>
        <v>1926.5</v>
      </c>
      <c r="V40" s="7"/>
      <c r="W40">
        <v>116</v>
      </c>
      <c r="X40" s="14">
        <f t="shared" si="25"/>
        <v>6.0200000000000102</v>
      </c>
      <c r="Y40" s="12">
        <f t="shared" si="26"/>
        <v>24080.00000000004</v>
      </c>
      <c r="Z40" s="12">
        <f t="shared" si="27"/>
        <v>602.00000000000102</v>
      </c>
      <c r="AA40" s="7"/>
      <c r="AB40">
        <v>101</v>
      </c>
      <c r="AC40" s="14">
        <f t="shared" si="28"/>
        <v>-7.2250000000000085</v>
      </c>
      <c r="AD40" s="12">
        <f t="shared" si="29"/>
        <v>-28900.000000000033</v>
      </c>
      <c r="AE40" s="12">
        <f t="shared" si="30"/>
        <v>-722.5000000000008</v>
      </c>
      <c r="AF40" s="7"/>
      <c r="AG40">
        <v>85</v>
      </c>
      <c r="AH40" s="14">
        <f t="shared" si="31"/>
        <v>-21.47</v>
      </c>
      <c r="AI40" s="12">
        <f t="shared" si="32"/>
        <v>-85880</v>
      </c>
      <c r="AJ40" s="12">
        <f t="shared" si="33"/>
        <v>-2147</v>
      </c>
      <c r="AK40" s="7"/>
      <c r="AL40" s="12">
        <f t="shared" si="34"/>
        <v>-13639.999999999985</v>
      </c>
      <c r="AM40" s="12">
        <f t="shared" si="35"/>
        <v>-340.99999999999966</v>
      </c>
    </row>
    <row r="41" spans="1:39" x14ac:dyDescent="0.25">
      <c r="A41" t="s">
        <v>7</v>
      </c>
      <c r="B41" t="s">
        <v>77</v>
      </c>
      <c r="C41" t="s">
        <v>65</v>
      </c>
      <c r="D41">
        <v>2019</v>
      </c>
      <c r="E41" t="s">
        <v>1750</v>
      </c>
      <c r="F41">
        <v>1490</v>
      </c>
      <c r="G41">
        <v>1046</v>
      </c>
      <c r="H41" s="4" t="s">
        <v>10</v>
      </c>
      <c r="I41">
        <v>1317</v>
      </c>
      <c r="J41">
        <v>5.0999999999999996</v>
      </c>
      <c r="K41">
        <v>117</v>
      </c>
      <c r="L41" s="16">
        <f t="shared" si="18"/>
        <v>111.735</v>
      </c>
      <c r="M41" s="16">
        <f t="shared" si="19"/>
        <v>109.97999999999999</v>
      </c>
      <c r="N41" s="16">
        <f t="shared" si="20"/>
        <v>108.22500000000001</v>
      </c>
      <c r="O41" s="16">
        <f t="shared" si="21"/>
        <v>106.47</v>
      </c>
      <c r="P41">
        <v>200</v>
      </c>
      <c r="Q41" s="7"/>
      <c r="R41">
        <v>131</v>
      </c>
      <c r="S41" s="14">
        <f t="shared" si="22"/>
        <v>19.265000000000001</v>
      </c>
      <c r="T41" s="12">
        <f t="shared" si="23"/>
        <v>385300</v>
      </c>
      <c r="U41" s="12">
        <f t="shared" si="24"/>
        <v>1926.5</v>
      </c>
      <c r="V41" s="7"/>
      <c r="W41">
        <v>116</v>
      </c>
      <c r="X41" s="14">
        <f t="shared" si="25"/>
        <v>6.0200000000000102</v>
      </c>
      <c r="Y41" s="12">
        <f t="shared" si="26"/>
        <v>120400.0000000002</v>
      </c>
      <c r="Z41" s="12">
        <f t="shared" si="27"/>
        <v>602.00000000000102</v>
      </c>
      <c r="AA41" s="7"/>
      <c r="AB41">
        <v>101</v>
      </c>
      <c r="AC41" s="14">
        <f t="shared" si="28"/>
        <v>-7.2250000000000085</v>
      </c>
      <c r="AD41" s="12">
        <f t="shared" si="29"/>
        <v>-144500.00000000017</v>
      </c>
      <c r="AE41" s="12">
        <f t="shared" si="30"/>
        <v>-722.50000000000091</v>
      </c>
      <c r="AF41" s="7"/>
      <c r="AG41">
        <v>85</v>
      </c>
      <c r="AH41" s="14">
        <f t="shared" si="31"/>
        <v>-21.47</v>
      </c>
      <c r="AI41" s="12">
        <f t="shared" si="32"/>
        <v>-429400</v>
      </c>
      <c r="AJ41" s="12">
        <f t="shared" si="33"/>
        <v>-2147</v>
      </c>
      <c r="AK41" s="7"/>
      <c r="AL41" s="12">
        <f t="shared" si="34"/>
        <v>-68200</v>
      </c>
      <c r="AM41" s="12">
        <f t="shared" si="35"/>
        <v>-341</v>
      </c>
    </row>
    <row r="42" spans="1:39" x14ac:dyDescent="0.25">
      <c r="A42" t="s">
        <v>61</v>
      </c>
      <c r="B42" t="s">
        <v>33</v>
      </c>
      <c r="C42" t="s">
        <v>62</v>
      </c>
      <c r="D42">
        <v>2017</v>
      </c>
      <c r="E42" t="s">
        <v>81</v>
      </c>
      <c r="F42">
        <v>1543</v>
      </c>
      <c r="G42">
        <v>1050</v>
      </c>
      <c r="H42" s="4" t="s">
        <v>10</v>
      </c>
      <c r="I42">
        <v>1496</v>
      </c>
      <c r="J42">
        <v>4.9000000000000004</v>
      </c>
      <c r="K42">
        <v>114</v>
      </c>
      <c r="L42" s="16">
        <f t="shared" si="18"/>
        <v>108.86999999999999</v>
      </c>
      <c r="M42" s="16">
        <f t="shared" si="19"/>
        <v>107.16</v>
      </c>
      <c r="N42" s="16">
        <f t="shared" si="20"/>
        <v>105.45</v>
      </c>
      <c r="O42" s="16">
        <f t="shared" si="21"/>
        <v>103.74000000000001</v>
      </c>
      <c r="P42">
        <v>114</v>
      </c>
      <c r="Q42" s="7"/>
      <c r="R42">
        <v>131</v>
      </c>
      <c r="S42" s="14">
        <f t="shared" si="22"/>
        <v>22.13000000000001</v>
      </c>
      <c r="T42" s="12">
        <f t="shared" si="23"/>
        <v>252282.00000000012</v>
      </c>
      <c r="U42" s="12">
        <f t="shared" si="24"/>
        <v>2213.0000000000009</v>
      </c>
      <c r="V42" s="7"/>
      <c r="W42">
        <v>116</v>
      </c>
      <c r="X42" s="14">
        <f t="shared" si="25"/>
        <v>8.8400000000000034</v>
      </c>
      <c r="Y42" s="12">
        <f t="shared" si="26"/>
        <v>100776.00000000004</v>
      </c>
      <c r="Z42" s="12">
        <f t="shared" si="27"/>
        <v>884.00000000000034</v>
      </c>
      <c r="AA42" s="7"/>
      <c r="AB42">
        <v>101</v>
      </c>
      <c r="AC42" s="14">
        <f t="shared" si="28"/>
        <v>-4.4500000000000028</v>
      </c>
      <c r="AD42" s="12">
        <f t="shared" si="29"/>
        <v>-50730.000000000029</v>
      </c>
      <c r="AE42" s="12">
        <f t="shared" si="30"/>
        <v>-445.00000000000023</v>
      </c>
      <c r="AF42" s="7"/>
      <c r="AG42">
        <v>85</v>
      </c>
      <c r="AH42" s="14">
        <f t="shared" si="31"/>
        <v>-18.740000000000009</v>
      </c>
      <c r="AI42" s="12">
        <f t="shared" si="32"/>
        <v>-213636.00000000012</v>
      </c>
      <c r="AJ42" s="12">
        <f t="shared" si="33"/>
        <v>-1874.0000000000009</v>
      </c>
      <c r="AK42" s="7"/>
      <c r="AL42" s="12">
        <f t="shared" si="34"/>
        <v>88692.000000000058</v>
      </c>
      <c r="AM42" s="12">
        <f t="shared" si="35"/>
        <v>778.00000000000045</v>
      </c>
    </row>
    <row r="43" spans="1:39" x14ac:dyDescent="0.25">
      <c r="A43" t="s">
        <v>61</v>
      </c>
      <c r="B43" t="s">
        <v>33</v>
      </c>
      <c r="C43" t="s">
        <v>62</v>
      </c>
      <c r="D43">
        <v>2017</v>
      </c>
      <c r="E43" t="s">
        <v>82</v>
      </c>
      <c r="F43">
        <v>1543</v>
      </c>
      <c r="G43">
        <v>1050</v>
      </c>
      <c r="H43" s="4" t="s">
        <v>10</v>
      </c>
      <c r="I43">
        <v>1496</v>
      </c>
      <c r="J43">
        <v>4.9000000000000004</v>
      </c>
      <c r="K43">
        <v>114</v>
      </c>
      <c r="L43" s="16">
        <f t="shared" si="18"/>
        <v>108.86999999999999</v>
      </c>
      <c r="M43" s="16">
        <f t="shared" si="19"/>
        <v>107.16</v>
      </c>
      <c r="N43" s="16">
        <f t="shared" si="20"/>
        <v>105.45</v>
      </c>
      <c r="O43" s="16">
        <f t="shared" si="21"/>
        <v>103.74000000000001</v>
      </c>
      <c r="P43">
        <v>746</v>
      </c>
      <c r="Q43" s="7"/>
      <c r="R43">
        <v>131</v>
      </c>
      <c r="S43" s="14">
        <f t="shared" si="22"/>
        <v>22.13000000000001</v>
      </c>
      <c r="T43" s="12">
        <f t="shared" si="23"/>
        <v>1650898.0000000007</v>
      </c>
      <c r="U43" s="12">
        <f t="shared" si="24"/>
        <v>2213.0000000000009</v>
      </c>
      <c r="V43" s="7"/>
      <c r="W43">
        <v>116</v>
      </c>
      <c r="X43" s="14">
        <f t="shared" si="25"/>
        <v>8.8400000000000034</v>
      </c>
      <c r="Y43" s="12">
        <f t="shared" si="26"/>
        <v>659464.00000000023</v>
      </c>
      <c r="Z43" s="12">
        <f t="shared" si="27"/>
        <v>884.00000000000034</v>
      </c>
      <c r="AA43" s="7"/>
      <c r="AB43">
        <v>101</v>
      </c>
      <c r="AC43" s="14">
        <f t="shared" si="28"/>
        <v>-4.4500000000000028</v>
      </c>
      <c r="AD43" s="12">
        <f t="shared" si="29"/>
        <v>-331970.00000000023</v>
      </c>
      <c r="AE43" s="12">
        <f t="shared" si="30"/>
        <v>-445.00000000000028</v>
      </c>
      <c r="AF43" s="7"/>
      <c r="AG43">
        <v>85</v>
      </c>
      <c r="AH43" s="14">
        <f t="shared" si="31"/>
        <v>-18.740000000000009</v>
      </c>
      <c r="AI43" s="12">
        <f t="shared" si="32"/>
        <v>-1398004.0000000007</v>
      </c>
      <c r="AJ43" s="12">
        <f t="shared" si="33"/>
        <v>-1874.0000000000009</v>
      </c>
      <c r="AK43" s="7"/>
      <c r="AL43" s="12">
        <f t="shared" si="34"/>
        <v>580388</v>
      </c>
      <c r="AM43" s="12">
        <f t="shared" si="35"/>
        <v>778</v>
      </c>
    </row>
    <row r="44" spans="1:39" x14ac:dyDescent="0.25">
      <c r="A44" t="s">
        <v>61</v>
      </c>
      <c r="B44" t="s">
        <v>33</v>
      </c>
      <c r="C44" t="s">
        <v>62</v>
      </c>
      <c r="D44">
        <v>2017</v>
      </c>
      <c r="E44" t="s">
        <v>83</v>
      </c>
      <c r="F44">
        <v>1543</v>
      </c>
      <c r="G44">
        <v>1050</v>
      </c>
      <c r="H44" s="4" t="s">
        <v>10</v>
      </c>
      <c r="I44">
        <v>1496</v>
      </c>
      <c r="J44">
        <v>4.9000000000000004</v>
      </c>
      <c r="K44">
        <v>114</v>
      </c>
      <c r="L44" s="16">
        <f t="shared" si="18"/>
        <v>108.86999999999999</v>
      </c>
      <c r="M44" s="16">
        <f t="shared" si="19"/>
        <v>107.16</v>
      </c>
      <c r="N44" s="16">
        <f t="shared" si="20"/>
        <v>105.45</v>
      </c>
      <c r="O44" s="16">
        <f t="shared" si="21"/>
        <v>103.74000000000001</v>
      </c>
      <c r="P44">
        <v>70</v>
      </c>
      <c r="Q44" s="7"/>
      <c r="R44">
        <v>131</v>
      </c>
      <c r="S44" s="14">
        <f t="shared" si="22"/>
        <v>22.13000000000001</v>
      </c>
      <c r="T44" s="12">
        <f t="shared" si="23"/>
        <v>154910.00000000006</v>
      </c>
      <c r="U44" s="12">
        <f t="shared" si="24"/>
        <v>2213.0000000000009</v>
      </c>
      <c r="V44" s="7"/>
      <c r="W44">
        <v>116</v>
      </c>
      <c r="X44" s="14">
        <f t="shared" si="25"/>
        <v>8.8400000000000034</v>
      </c>
      <c r="Y44" s="12">
        <f t="shared" si="26"/>
        <v>61880.000000000015</v>
      </c>
      <c r="Z44" s="12">
        <f t="shared" si="27"/>
        <v>884.00000000000023</v>
      </c>
      <c r="AA44" s="7"/>
      <c r="AB44">
        <v>101</v>
      </c>
      <c r="AC44" s="14">
        <f t="shared" si="28"/>
        <v>-4.4500000000000028</v>
      </c>
      <c r="AD44" s="12">
        <f t="shared" si="29"/>
        <v>-31150.000000000022</v>
      </c>
      <c r="AE44" s="12">
        <f t="shared" si="30"/>
        <v>-445.00000000000028</v>
      </c>
      <c r="AF44" s="7"/>
      <c r="AG44">
        <v>85</v>
      </c>
      <c r="AH44" s="14">
        <f t="shared" si="31"/>
        <v>-18.740000000000009</v>
      </c>
      <c r="AI44" s="12">
        <f t="shared" si="32"/>
        <v>-131180.00000000006</v>
      </c>
      <c r="AJ44" s="12">
        <f t="shared" si="33"/>
        <v>-1874.0000000000009</v>
      </c>
      <c r="AK44" s="7"/>
      <c r="AL44" s="12">
        <f t="shared" si="34"/>
        <v>54459.999999999985</v>
      </c>
      <c r="AM44" s="12">
        <f t="shared" si="35"/>
        <v>777.99999999999977</v>
      </c>
    </row>
    <row r="45" spans="1:39" x14ac:dyDescent="0.25">
      <c r="A45" t="s">
        <v>61</v>
      </c>
      <c r="B45" t="s">
        <v>33</v>
      </c>
      <c r="C45" t="s">
        <v>62</v>
      </c>
      <c r="D45">
        <v>2017</v>
      </c>
      <c r="E45" t="s">
        <v>84</v>
      </c>
      <c r="F45">
        <v>1543</v>
      </c>
      <c r="G45">
        <v>1050</v>
      </c>
      <c r="H45" s="4" t="s">
        <v>10</v>
      </c>
      <c r="I45">
        <v>1496</v>
      </c>
      <c r="J45">
        <v>4.9000000000000004</v>
      </c>
      <c r="K45">
        <v>114</v>
      </c>
      <c r="L45" s="16">
        <f t="shared" si="18"/>
        <v>108.86999999999999</v>
      </c>
      <c r="M45" s="16">
        <f t="shared" si="19"/>
        <v>107.16</v>
      </c>
      <c r="N45" s="16">
        <f t="shared" si="20"/>
        <v>105.45</v>
      </c>
      <c r="O45" s="16">
        <f t="shared" si="21"/>
        <v>103.74000000000001</v>
      </c>
      <c r="P45">
        <v>92</v>
      </c>
      <c r="Q45" s="7"/>
      <c r="R45">
        <v>131</v>
      </c>
      <c r="S45" s="14">
        <f t="shared" si="22"/>
        <v>22.13000000000001</v>
      </c>
      <c r="T45" s="12">
        <f t="shared" si="23"/>
        <v>203596.00000000009</v>
      </c>
      <c r="U45" s="12">
        <f t="shared" si="24"/>
        <v>2213.0000000000009</v>
      </c>
      <c r="V45" s="7"/>
      <c r="W45">
        <v>116</v>
      </c>
      <c r="X45" s="14">
        <f t="shared" si="25"/>
        <v>8.8400000000000034</v>
      </c>
      <c r="Y45" s="12">
        <f t="shared" si="26"/>
        <v>81328.000000000029</v>
      </c>
      <c r="Z45" s="12">
        <f t="shared" si="27"/>
        <v>884.00000000000034</v>
      </c>
      <c r="AA45" s="7"/>
      <c r="AB45">
        <v>101</v>
      </c>
      <c r="AC45" s="14">
        <f t="shared" si="28"/>
        <v>-4.4500000000000028</v>
      </c>
      <c r="AD45" s="12">
        <f t="shared" si="29"/>
        <v>-40940.000000000029</v>
      </c>
      <c r="AE45" s="12">
        <f t="shared" si="30"/>
        <v>-445.00000000000034</v>
      </c>
      <c r="AF45" s="7"/>
      <c r="AG45">
        <v>85</v>
      </c>
      <c r="AH45" s="14">
        <f t="shared" si="31"/>
        <v>-18.740000000000009</v>
      </c>
      <c r="AI45" s="12">
        <f t="shared" si="32"/>
        <v>-172408.00000000009</v>
      </c>
      <c r="AJ45" s="12">
        <f t="shared" si="33"/>
        <v>-1874.0000000000009</v>
      </c>
      <c r="AK45" s="7"/>
      <c r="AL45" s="12">
        <f t="shared" si="34"/>
        <v>71576</v>
      </c>
      <c r="AM45" s="12">
        <f t="shared" si="35"/>
        <v>778</v>
      </c>
    </row>
    <row r="46" spans="1:39" x14ac:dyDescent="0.25">
      <c r="A46" t="s">
        <v>58</v>
      </c>
      <c r="B46" t="s">
        <v>33</v>
      </c>
      <c r="C46" t="s">
        <v>59</v>
      </c>
      <c r="D46">
        <v>2017</v>
      </c>
      <c r="E46" t="s">
        <v>85</v>
      </c>
      <c r="F46">
        <v>1520</v>
      </c>
      <c r="G46">
        <v>1055</v>
      </c>
      <c r="H46" s="4" t="s">
        <v>10</v>
      </c>
      <c r="I46">
        <v>1497</v>
      </c>
      <c r="J46">
        <v>6.4</v>
      </c>
      <c r="K46">
        <v>147</v>
      </c>
      <c r="L46" s="16">
        <f t="shared" si="18"/>
        <v>140.38499999999999</v>
      </c>
      <c r="M46" s="16">
        <f t="shared" si="19"/>
        <v>138.17999999999998</v>
      </c>
      <c r="N46" s="16">
        <f t="shared" si="20"/>
        <v>135.97499999999999</v>
      </c>
      <c r="O46" s="16">
        <f t="shared" si="21"/>
        <v>133.77000000000001</v>
      </c>
      <c r="P46">
        <v>304</v>
      </c>
      <c r="Q46" s="7"/>
      <c r="R46">
        <v>131</v>
      </c>
      <c r="S46" s="14">
        <f t="shared" si="22"/>
        <v>-9.3849999999999909</v>
      </c>
      <c r="T46" s="12">
        <f t="shared" si="23"/>
        <v>-285303.99999999971</v>
      </c>
      <c r="U46" s="12">
        <f t="shared" si="24"/>
        <v>-938.49999999999909</v>
      </c>
      <c r="V46" s="7"/>
      <c r="W46">
        <v>116</v>
      </c>
      <c r="X46" s="14">
        <f t="shared" si="25"/>
        <v>-22.179999999999978</v>
      </c>
      <c r="Y46" s="12">
        <f t="shared" si="26"/>
        <v>-674271.99999999942</v>
      </c>
      <c r="Z46" s="12">
        <f t="shared" si="27"/>
        <v>-2217.9999999999982</v>
      </c>
      <c r="AA46" s="7"/>
      <c r="AB46">
        <v>101</v>
      </c>
      <c r="AC46" s="14">
        <f t="shared" si="28"/>
        <v>-34.974999999999994</v>
      </c>
      <c r="AD46" s="12">
        <f t="shared" si="29"/>
        <v>-1063239.9999999998</v>
      </c>
      <c r="AE46" s="12">
        <f t="shared" si="30"/>
        <v>-3497.4999999999991</v>
      </c>
      <c r="AF46" s="7"/>
      <c r="AG46">
        <v>85</v>
      </c>
      <c r="AH46" s="14">
        <f t="shared" si="31"/>
        <v>-48.77000000000001</v>
      </c>
      <c r="AI46" s="12">
        <f t="shared" si="32"/>
        <v>-1482608.0000000005</v>
      </c>
      <c r="AJ46" s="12">
        <f t="shared" si="33"/>
        <v>-4877.0000000000018</v>
      </c>
      <c r="AK46" s="7"/>
      <c r="AL46" s="12">
        <f t="shared" si="34"/>
        <v>-3505423.9999999991</v>
      </c>
      <c r="AM46" s="12">
        <f t="shared" si="35"/>
        <v>-11530.999999999996</v>
      </c>
    </row>
    <row r="47" spans="1:39" x14ac:dyDescent="0.25">
      <c r="A47" t="s">
        <v>58</v>
      </c>
      <c r="B47" t="s">
        <v>33</v>
      </c>
      <c r="C47" t="s">
        <v>59</v>
      </c>
      <c r="D47">
        <v>2017</v>
      </c>
      <c r="E47" t="s">
        <v>86</v>
      </c>
      <c r="F47">
        <v>1520</v>
      </c>
      <c r="G47">
        <v>1055</v>
      </c>
      <c r="H47" s="4" t="s">
        <v>10</v>
      </c>
      <c r="I47">
        <v>1497</v>
      </c>
      <c r="J47">
        <v>6.4</v>
      </c>
      <c r="K47">
        <v>147</v>
      </c>
      <c r="L47" s="16">
        <f t="shared" si="18"/>
        <v>140.38499999999999</v>
      </c>
      <c r="M47" s="16">
        <f t="shared" si="19"/>
        <v>138.17999999999998</v>
      </c>
      <c r="N47" s="16">
        <f t="shared" si="20"/>
        <v>135.97499999999999</v>
      </c>
      <c r="O47" s="16">
        <f t="shared" si="21"/>
        <v>133.77000000000001</v>
      </c>
      <c r="P47">
        <v>82</v>
      </c>
      <c r="Q47" s="7"/>
      <c r="R47">
        <v>131</v>
      </c>
      <c r="S47" s="14">
        <f t="shared" si="22"/>
        <v>-9.3849999999999909</v>
      </c>
      <c r="T47" s="12">
        <f t="shared" si="23"/>
        <v>-76956.999999999927</v>
      </c>
      <c r="U47" s="12">
        <f t="shared" si="24"/>
        <v>-938.49999999999909</v>
      </c>
      <c r="V47" s="7"/>
      <c r="W47">
        <v>116</v>
      </c>
      <c r="X47" s="14">
        <f t="shared" si="25"/>
        <v>-22.179999999999978</v>
      </c>
      <c r="Y47" s="12">
        <f t="shared" si="26"/>
        <v>-181875.99999999983</v>
      </c>
      <c r="Z47" s="12">
        <f t="shared" si="27"/>
        <v>-2217.9999999999977</v>
      </c>
      <c r="AA47" s="7"/>
      <c r="AB47">
        <v>101</v>
      </c>
      <c r="AC47" s="14">
        <f t="shared" si="28"/>
        <v>-34.974999999999994</v>
      </c>
      <c r="AD47" s="12">
        <f t="shared" si="29"/>
        <v>-286794.99999999994</v>
      </c>
      <c r="AE47" s="12">
        <f t="shared" si="30"/>
        <v>-3497.4999999999991</v>
      </c>
      <c r="AF47" s="7"/>
      <c r="AG47">
        <v>85</v>
      </c>
      <c r="AH47" s="14">
        <f t="shared" si="31"/>
        <v>-48.77000000000001</v>
      </c>
      <c r="AI47" s="12">
        <f t="shared" si="32"/>
        <v>-399914.00000000006</v>
      </c>
      <c r="AJ47" s="12">
        <f t="shared" si="33"/>
        <v>-4877.0000000000009</v>
      </c>
      <c r="AK47" s="7"/>
      <c r="AL47" s="12">
        <f t="shared" si="34"/>
        <v>-945541.99999999965</v>
      </c>
      <c r="AM47" s="12">
        <f t="shared" si="35"/>
        <v>-11530.999999999996</v>
      </c>
    </row>
    <row r="48" spans="1:39" x14ac:dyDescent="0.25">
      <c r="A48" t="s">
        <v>7</v>
      </c>
      <c r="B48" t="s">
        <v>77</v>
      </c>
      <c r="C48" t="s">
        <v>65</v>
      </c>
      <c r="D48">
        <v>2017</v>
      </c>
      <c r="E48" t="s">
        <v>87</v>
      </c>
      <c r="F48">
        <v>1490</v>
      </c>
      <c r="G48">
        <v>1059</v>
      </c>
      <c r="H48" s="4" t="s">
        <v>10</v>
      </c>
      <c r="I48">
        <v>1496</v>
      </c>
      <c r="J48">
        <v>5.8</v>
      </c>
      <c r="K48">
        <v>133</v>
      </c>
      <c r="L48" s="16">
        <f t="shared" si="18"/>
        <v>127.015</v>
      </c>
      <c r="M48" s="16">
        <f t="shared" si="19"/>
        <v>125.02</v>
      </c>
      <c r="N48" s="16">
        <f t="shared" si="20"/>
        <v>123.02500000000001</v>
      </c>
      <c r="O48" s="16">
        <f t="shared" si="21"/>
        <v>121.03</v>
      </c>
      <c r="P48">
        <v>4</v>
      </c>
      <c r="Q48" s="7"/>
      <c r="R48">
        <v>131</v>
      </c>
      <c r="S48" s="14">
        <f t="shared" si="22"/>
        <v>3.9849999999999994</v>
      </c>
      <c r="T48" s="12">
        <f t="shared" si="23"/>
        <v>1593.9999999999998</v>
      </c>
      <c r="U48" s="12">
        <f t="shared" si="24"/>
        <v>398.49999999999994</v>
      </c>
      <c r="V48" s="7"/>
      <c r="W48">
        <v>116</v>
      </c>
      <c r="X48" s="14">
        <f t="shared" si="25"/>
        <v>-9.019999999999996</v>
      </c>
      <c r="Y48" s="12">
        <f t="shared" si="26"/>
        <v>-3607.9999999999982</v>
      </c>
      <c r="Z48" s="12">
        <f t="shared" si="27"/>
        <v>-901.99999999999955</v>
      </c>
      <c r="AA48" s="7"/>
      <c r="AB48">
        <v>101</v>
      </c>
      <c r="AC48" s="14">
        <f t="shared" si="28"/>
        <v>-22.025000000000006</v>
      </c>
      <c r="AD48" s="12">
        <f t="shared" si="29"/>
        <v>-8810.0000000000018</v>
      </c>
      <c r="AE48" s="12">
        <f t="shared" si="30"/>
        <v>-2202.5000000000005</v>
      </c>
      <c r="AF48" s="7"/>
      <c r="AG48">
        <v>85</v>
      </c>
      <c r="AH48" s="14">
        <f t="shared" si="31"/>
        <v>-36.03</v>
      </c>
      <c r="AI48" s="12">
        <f t="shared" si="32"/>
        <v>-14412</v>
      </c>
      <c r="AJ48" s="12">
        <f t="shared" si="33"/>
        <v>-3603</v>
      </c>
      <c r="AK48" s="7"/>
      <c r="AL48" s="12">
        <f t="shared" si="34"/>
        <v>-25236</v>
      </c>
      <c r="AM48" s="12">
        <f t="shared" si="35"/>
        <v>-6309</v>
      </c>
    </row>
    <row r="49" spans="1:39" x14ac:dyDescent="0.25">
      <c r="A49" t="s">
        <v>7</v>
      </c>
      <c r="B49" t="s">
        <v>77</v>
      </c>
      <c r="C49" t="s">
        <v>65</v>
      </c>
      <c r="D49">
        <v>2019</v>
      </c>
      <c r="E49" t="s">
        <v>1751</v>
      </c>
      <c r="F49">
        <v>1490</v>
      </c>
      <c r="G49">
        <v>1059</v>
      </c>
      <c r="H49" s="4" t="s">
        <v>10</v>
      </c>
      <c r="I49">
        <v>1496</v>
      </c>
      <c r="J49">
        <v>5.8</v>
      </c>
      <c r="K49">
        <v>133</v>
      </c>
      <c r="L49" s="16">
        <f t="shared" si="18"/>
        <v>127.015</v>
      </c>
      <c r="M49" s="16">
        <f t="shared" si="19"/>
        <v>125.02</v>
      </c>
      <c r="N49" s="16">
        <f t="shared" si="20"/>
        <v>123.02500000000001</v>
      </c>
      <c r="O49" s="16">
        <f t="shared" si="21"/>
        <v>121.03</v>
      </c>
      <c r="P49">
        <v>28</v>
      </c>
      <c r="Q49" s="7"/>
      <c r="R49">
        <v>131</v>
      </c>
      <c r="S49" s="14">
        <f t="shared" si="22"/>
        <v>3.9849999999999994</v>
      </c>
      <c r="T49" s="12">
        <f t="shared" si="23"/>
        <v>11157.999999999998</v>
      </c>
      <c r="U49" s="12">
        <f t="shared" si="24"/>
        <v>398.49999999999994</v>
      </c>
      <c r="V49" s="7"/>
      <c r="W49">
        <v>116</v>
      </c>
      <c r="X49" s="14">
        <f t="shared" si="25"/>
        <v>-9.019999999999996</v>
      </c>
      <c r="Y49" s="12">
        <f t="shared" si="26"/>
        <v>-25255.999999999989</v>
      </c>
      <c r="Z49" s="12">
        <f t="shared" si="27"/>
        <v>-901.99999999999966</v>
      </c>
      <c r="AA49" s="7"/>
      <c r="AB49">
        <v>101</v>
      </c>
      <c r="AC49" s="14">
        <f t="shared" si="28"/>
        <v>-22.025000000000006</v>
      </c>
      <c r="AD49" s="12">
        <f t="shared" si="29"/>
        <v>-61670.000000000015</v>
      </c>
      <c r="AE49" s="12">
        <f t="shared" si="30"/>
        <v>-2202.5000000000005</v>
      </c>
      <c r="AF49" s="7"/>
      <c r="AG49">
        <v>85</v>
      </c>
      <c r="AH49" s="14">
        <f t="shared" si="31"/>
        <v>-36.03</v>
      </c>
      <c r="AI49" s="12">
        <f t="shared" si="32"/>
        <v>-100884</v>
      </c>
      <c r="AJ49" s="12">
        <f t="shared" si="33"/>
        <v>-3603</v>
      </c>
      <c r="AK49" s="7"/>
      <c r="AL49" s="12">
        <f t="shared" si="34"/>
        <v>-176652</v>
      </c>
      <c r="AM49" s="12">
        <f t="shared" si="35"/>
        <v>-6309</v>
      </c>
    </row>
    <row r="50" spans="1:39" x14ac:dyDescent="0.25">
      <c r="A50" t="s">
        <v>92</v>
      </c>
      <c r="B50" t="s">
        <v>77</v>
      </c>
      <c r="C50" t="s">
        <v>95</v>
      </c>
      <c r="D50">
        <v>2013</v>
      </c>
      <c r="E50" t="s">
        <v>1752</v>
      </c>
      <c r="F50">
        <v>1560</v>
      </c>
      <c r="G50">
        <v>1060</v>
      </c>
      <c r="H50" s="4" t="s">
        <v>10</v>
      </c>
      <c r="I50">
        <v>1591</v>
      </c>
      <c r="J50">
        <v>6.1</v>
      </c>
      <c r="K50">
        <v>140</v>
      </c>
      <c r="L50" s="16">
        <f t="shared" si="18"/>
        <v>133.69999999999999</v>
      </c>
      <c r="M50" s="16">
        <f t="shared" si="19"/>
        <v>131.6</v>
      </c>
      <c r="N50" s="16">
        <f t="shared" si="20"/>
        <v>129.5</v>
      </c>
      <c r="O50" s="16">
        <f t="shared" si="21"/>
        <v>127.4</v>
      </c>
      <c r="P50">
        <v>2</v>
      </c>
      <c r="Q50" s="7"/>
      <c r="R50">
        <v>131</v>
      </c>
      <c r="S50" s="14">
        <f t="shared" si="22"/>
        <v>-2.6999999999999886</v>
      </c>
      <c r="T50" s="12">
        <f t="shared" si="23"/>
        <v>-539.99999999999773</v>
      </c>
      <c r="U50" s="12">
        <f t="shared" si="24"/>
        <v>-269.99999999999886</v>
      </c>
      <c r="V50" s="7"/>
      <c r="W50">
        <v>116</v>
      </c>
      <c r="X50" s="14">
        <f t="shared" si="25"/>
        <v>-15.599999999999994</v>
      </c>
      <c r="Y50" s="12">
        <f t="shared" si="26"/>
        <v>-3119.9999999999991</v>
      </c>
      <c r="Z50" s="12">
        <f t="shared" si="27"/>
        <v>-1559.9999999999995</v>
      </c>
      <c r="AA50" s="7"/>
      <c r="AB50">
        <v>101</v>
      </c>
      <c r="AC50" s="14">
        <f t="shared" si="28"/>
        <v>-28.5</v>
      </c>
      <c r="AD50" s="12">
        <f t="shared" si="29"/>
        <v>-5700</v>
      </c>
      <c r="AE50" s="12">
        <f t="shared" si="30"/>
        <v>-2850</v>
      </c>
      <c r="AF50" s="7"/>
      <c r="AG50">
        <v>85</v>
      </c>
      <c r="AH50" s="14">
        <f t="shared" si="31"/>
        <v>-42.400000000000006</v>
      </c>
      <c r="AI50" s="12">
        <f t="shared" si="32"/>
        <v>-8480.0000000000018</v>
      </c>
      <c r="AJ50" s="12">
        <f t="shared" si="33"/>
        <v>-4240.0000000000009</v>
      </c>
      <c r="AK50" s="7"/>
      <c r="AL50" s="12">
        <f t="shared" si="34"/>
        <v>-17839.999999999996</v>
      </c>
      <c r="AM50" s="12">
        <f t="shared" si="35"/>
        <v>-8919.9999999999982</v>
      </c>
    </row>
    <row r="51" spans="1:39" x14ac:dyDescent="0.25">
      <c r="A51" t="s">
        <v>18</v>
      </c>
      <c r="B51" t="s">
        <v>19</v>
      </c>
      <c r="C51" t="s">
        <v>88</v>
      </c>
      <c r="D51">
        <v>2017</v>
      </c>
      <c r="E51" t="s">
        <v>89</v>
      </c>
      <c r="F51">
        <v>1420</v>
      </c>
      <c r="G51">
        <v>1060</v>
      </c>
      <c r="H51" s="4" t="s">
        <v>10</v>
      </c>
      <c r="I51">
        <v>1328</v>
      </c>
      <c r="J51">
        <v>7.1</v>
      </c>
      <c r="K51">
        <v>163</v>
      </c>
      <c r="L51" s="16">
        <f t="shared" si="18"/>
        <v>155.66499999999999</v>
      </c>
      <c r="M51" s="16">
        <f t="shared" si="19"/>
        <v>153.22</v>
      </c>
      <c r="N51" s="16">
        <f t="shared" si="20"/>
        <v>150.77500000000001</v>
      </c>
      <c r="O51" s="16">
        <f t="shared" si="21"/>
        <v>148.33000000000001</v>
      </c>
      <c r="P51">
        <v>38</v>
      </c>
      <c r="Q51" s="7"/>
      <c r="R51">
        <v>131</v>
      </c>
      <c r="S51" s="14">
        <f t="shared" si="22"/>
        <v>-24.664999999999992</v>
      </c>
      <c r="T51" s="12">
        <f t="shared" si="23"/>
        <v>-93726.999999999971</v>
      </c>
      <c r="U51" s="12">
        <f t="shared" si="24"/>
        <v>-2466.4999999999991</v>
      </c>
      <c r="V51" s="7"/>
      <c r="W51">
        <v>116</v>
      </c>
      <c r="X51" s="14">
        <f t="shared" si="25"/>
        <v>-37.22</v>
      </c>
      <c r="Y51" s="12">
        <f t="shared" si="26"/>
        <v>-141436</v>
      </c>
      <c r="Z51" s="12">
        <f t="shared" si="27"/>
        <v>-3722</v>
      </c>
      <c r="AA51" s="7"/>
      <c r="AB51">
        <v>101</v>
      </c>
      <c r="AC51" s="14">
        <f t="shared" si="28"/>
        <v>-49.775000000000006</v>
      </c>
      <c r="AD51" s="12">
        <f t="shared" si="29"/>
        <v>-189145.00000000003</v>
      </c>
      <c r="AE51" s="12">
        <f t="shared" si="30"/>
        <v>-4977.5000000000009</v>
      </c>
      <c r="AF51" s="7"/>
      <c r="AG51">
        <v>85</v>
      </c>
      <c r="AH51" s="14">
        <f t="shared" si="31"/>
        <v>-63.330000000000013</v>
      </c>
      <c r="AI51" s="12">
        <f t="shared" si="32"/>
        <v>-240654.00000000003</v>
      </c>
      <c r="AJ51" s="12">
        <f t="shared" si="33"/>
        <v>-6333.0000000000009</v>
      </c>
      <c r="AK51" s="7"/>
      <c r="AL51" s="12">
        <f t="shared" si="34"/>
        <v>-664962</v>
      </c>
      <c r="AM51" s="12">
        <f t="shared" si="35"/>
        <v>-17499</v>
      </c>
    </row>
    <row r="52" spans="1:39" x14ac:dyDescent="0.25">
      <c r="A52" t="s">
        <v>18</v>
      </c>
      <c r="B52" t="s">
        <v>19</v>
      </c>
      <c r="C52" t="s">
        <v>90</v>
      </c>
      <c r="D52">
        <v>2015</v>
      </c>
      <c r="E52" t="s">
        <v>91</v>
      </c>
      <c r="F52">
        <v>1730</v>
      </c>
      <c r="G52">
        <v>1070</v>
      </c>
      <c r="H52" s="4" t="s">
        <v>10</v>
      </c>
      <c r="I52">
        <v>1586</v>
      </c>
      <c r="J52">
        <v>5.8</v>
      </c>
      <c r="K52">
        <v>123</v>
      </c>
      <c r="L52" s="16">
        <f t="shared" si="18"/>
        <v>117.46499999999999</v>
      </c>
      <c r="M52" s="16">
        <f t="shared" si="19"/>
        <v>115.61999999999999</v>
      </c>
      <c r="N52" s="16">
        <f t="shared" si="20"/>
        <v>113.77500000000001</v>
      </c>
      <c r="O52" s="16">
        <f t="shared" si="21"/>
        <v>111.93</v>
      </c>
      <c r="P52">
        <v>2</v>
      </c>
      <c r="Q52" s="7"/>
      <c r="R52">
        <v>131</v>
      </c>
      <c r="S52" s="14">
        <f t="shared" si="22"/>
        <v>13.535000000000011</v>
      </c>
      <c r="T52" s="12">
        <f t="shared" si="23"/>
        <v>2707.0000000000023</v>
      </c>
      <c r="U52" s="12">
        <f t="shared" si="24"/>
        <v>1353.5000000000011</v>
      </c>
      <c r="V52" s="7"/>
      <c r="W52">
        <v>116</v>
      </c>
      <c r="X52" s="14">
        <f t="shared" si="25"/>
        <v>0.38000000000000966</v>
      </c>
      <c r="Y52" s="12">
        <f t="shared" si="26"/>
        <v>76.000000000001933</v>
      </c>
      <c r="Z52" s="12">
        <f t="shared" si="27"/>
        <v>38.000000000000966</v>
      </c>
      <c r="AA52" s="7"/>
      <c r="AB52">
        <v>101</v>
      </c>
      <c r="AC52" s="14">
        <f t="shared" si="28"/>
        <v>-12.775000000000006</v>
      </c>
      <c r="AD52" s="12">
        <f t="shared" si="29"/>
        <v>-2555.0000000000009</v>
      </c>
      <c r="AE52" s="12">
        <f t="shared" si="30"/>
        <v>-1277.5000000000005</v>
      </c>
      <c r="AF52" s="7"/>
      <c r="AG52">
        <v>85</v>
      </c>
      <c r="AH52" s="14">
        <f t="shared" si="31"/>
        <v>-26.930000000000007</v>
      </c>
      <c r="AI52" s="12">
        <f t="shared" si="32"/>
        <v>-5386.0000000000018</v>
      </c>
      <c r="AJ52" s="12">
        <f t="shared" si="33"/>
        <v>-2693.0000000000009</v>
      </c>
      <c r="AK52" s="7"/>
      <c r="AL52" s="12">
        <f t="shared" si="34"/>
        <v>-5157.9999999999982</v>
      </c>
      <c r="AM52" s="12">
        <f t="shared" si="35"/>
        <v>-2578.9999999999991</v>
      </c>
    </row>
    <row r="53" spans="1:39" x14ac:dyDescent="0.25">
      <c r="A53" t="s">
        <v>18</v>
      </c>
      <c r="B53" t="s">
        <v>19</v>
      </c>
      <c r="C53" t="s">
        <v>90</v>
      </c>
      <c r="D53">
        <v>2019</v>
      </c>
      <c r="E53" t="s">
        <v>1753</v>
      </c>
      <c r="F53">
        <v>1730</v>
      </c>
      <c r="G53">
        <v>1075</v>
      </c>
      <c r="H53" s="4" t="s">
        <v>10</v>
      </c>
      <c r="I53">
        <v>1586</v>
      </c>
      <c r="J53">
        <v>5.8</v>
      </c>
      <c r="K53">
        <v>123</v>
      </c>
      <c r="L53" s="16">
        <f t="shared" si="18"/>
        <v>117.46499999999999</v>
      </c>
      <c r="M53" s="16">
        <f t="shared" si="19"/>
        <v>115.61999999999999</v>
      </c>
      <c r="N53" s="16">
        <f t="shared" si="20"/>
        <v>113.77500000000001</v>
      </c>
      <c r="O53" s="16">
        <f t="shared" si="21"/>
        <v>111.93</v>
      </c>
      <c r="P53">
        <v>52</v>
      </c>
      <c r="Q53" s="7"/>
      <c r="R53">
        <v>131</v>
      </c>
      <c r="S53" s="14">
        <f t="shared" si="22"/>
        <v>13.535000000000011</v>
      </c>
      <c r="T53" s="12">
        <f t="shared" si="23"/>
        <v>70382.000000000058</v>
      </c>
      <c r="U53" s="12">
        <f t="shared" si="24"/>
        <v>1353.5000000000011</v>
      </c>
      <c r="V53" s="7"/>
      <c r="W53">
        <v>116</v>
      </c>
      <c r="X53" s="14">
        <f t="shared" si="25"/>
        <v>0.38000000000000966</v>
      </c>
      <c r="Y53" s="12">
        <f t="shared" si="26"/>
        <v>1976.0000000000502</v>
      </c>
      <c r="Z53" s="12">
        <f t="shared" si="27"/>
        <v>38.000000000000966</v>
      </c>
      <c r="AA53" s="7"/>
      <c r="AB53">
        <v>101</v>
      </c>
      <c r="AC53" s="14">
        <f t="shared" si="28"/>
        <v>-12.775000000000006</v>
      </c>
      <c r="AD53" s="12">
        <f t="shared" si="29"/>
        <v>-66430.000000000029</v>
      </c>
      <c r="AE53" s="12">
        <f t="shared" si="30"/>
        <v>-1277.5000000000005</v>
      </c>
      <c r="AF53" s="7"/>
      <c r="AG53">
        <v>85</v>
      </c>
      <c r="AH53" s="14">
        <f t="shared" si="31"/>
        <v>-26.930000000000007</v>
      </c>
      <c r="AI53" s="12">
        <f t="shared" si="32"/>
        <v>-140036.00000000003</v>
      </c>
      <c r="AJ53" s="12">
        <f t="shared" si="33"/>
        <v>-2693.0000000000005</v>
      </c>
      <c r="AK53" s="7"/>
      <c r="AL53" s="12">
        <f t="shared" si="34"/>
        <v>-134107.99999999994</v>
      </c>
      <c r="AM53" s="12">
        <f t="shared" si="35"/>
        <v>-2578.9999999999991</v>
      </c>
    </row>
    <row r="54" spans="1:39" x14ac:dyDescent="0.25">
      <c r="A54" t="s">
        <v>7</v>
      </c>
      <c r="B54" t="s">
        <v>77</v>
      </c>
      <c r="C54" t="s">
        <v>65</v>
      </c>
      <c r="D54">
        <v>2017</v>
      </c>
      <c r="E54" t="s">
        <v>94</v>
      </c>
      <c r="F54">
        <v>1490</v>
      </c>
      <c r="G54">
        <v>1079</v>
      </c>
      <c r="H54" s="4" t="s">
        <v>10</v>
      </c>
      <c r="I54">
        <v>1496</v>
      </c>
      <c r="J54">
        <v>5.6</v>
      </c>
      <c r="K54">
        <v>129</v>
      </c>
      <c r="L54" s="16">
        <f t="shared" si="18"/>
        <v>123.19499999999999</v>
      </c>
      <c r="M54" s="16">
        <f t="shared" si="19"/>
        <v>121.25999999999999</v>
      </c>
      <c r="N54" s="16">
        <f t="shared" si="20"/>
        <v>119.325</v>
      </c>
      <c r="O54" s="16">
        <f t="shared" si="21"/>
        <v>117.39</v>
      </c>
      <c r="P54">
        <v>10</v>
      </c>
      <c r="Q54" s="7"/>
      <c r="R54">
        <v>131</v>
      </c>
      <c r="S54" s="14">
        <f t="shared" si="22"/>
        <v>7.8050000000000068</v>
      </c>
      <c r="T54" s="12">
        <f t="shared" si="23"/>
        <v>7805.0000000000073</v>
      </c>
      <c r="U54" s="12">
        <f t="shared" si="24"/>
        <v>780.50000000000068</v>
      </c>
      <c r="V54" s="7"/>
      <c r="W54">
        <v>116</v>
      </c>
      <c r="X54" s="14">
        <f t="shared" si="25"/>
        <v>-5.2599999999999909</v>
      </c>
      <c r="Y54" s="12">
        <f t="shared" si="26"/>
        <v>-5259.9999999999909</v>
      </c>
      <c r="Z54" s="12">
        <f t="shared" si="27"/>
        <v>-525.99999999999909</v>
      </c>
      <c r="AA54" s="7"/>
      <c r="AB54">
        <v>101</v>
      </c>
      <c r="AC54" s="14">
        <f t="shared" si="28"/>
        <v>-18.325000000000003</v>
      </c>
      <c r="AD54" s="12">
        <f t="shared" si="29"/>
        <v>-18325.000000000004</v>
      </c>
      <c r="AE54" s="12">
        <f t="shared" si="30"/>
        <v>-1832.5000000000005</v>
      </c>
      <c r="AF54" s="7"/>
      <c r="AG54">
        <v>85</v>
      </c>
      <c r="AH54" s="14">
        <f t="shared" si="31"/>
        <v>-32.39</v>
      </c>
      <c r="AI54" s="12">
        <f t="shared" si="32"/>
        <v>-32389.999999999996</v>
      </c>
      <c r="AJ54" s="12">
        <f t="shared" si="33"/>
        <v>-3238.9999999999995</v>
      </c>
      <c r="AK54" s="7"/>
      <c r="AL54" s="12">
        <f t="shared" si="34"/>
        <v>-48169.999999999985</v>
      </c>
      <c r="AM54" s="12">
        <f t="shared" si="35"/>
        <v>-4816.9999999999982</v>
      </c>
    </row>
    <row r="55" spans="1:39" x14ac:dyDescent="0.25">
      <c r="A55" t="s">
        <v>7</v>
      </c>
      <c r="B55" t="s">
        <v>77</v>
      </c>
      <c r="C55" t="s">
        <v>65</v>
      </c>
      <c r="D55">
        <v>2019</v>
      </c>
      <c r="E55" t="s">
        <v>1754</v>
      </c>
      <c r="F55">
        <v>1490</v>
      </c>
      <c r="G55">
        <v>1079</v>
      </c>
      <c r="H55" s="4" t="s">
        <v>10</v>
      </c>
      <c r="I55">
        <v>1496</v>
      </c>
      <c r="J55">
        <v>5.6</v>
      </c>
      <c r="K55">
        <v>129</v>
      </c>
      <c r="L55" s="16">
        <f t="shared" si="18"/>
        <v>123.19499999999999</v>
      </c>
      <c r="M55" s="16">
        <f t="shared" si="19"/>
        <v>121.25999999999999</v>
      </c>
      <c r="N55" s="16">
        <f t="shared" si="20"/>
        <v>119.325</v>
      </c>
      <c r="O55" s="16">
        <f t="shared" si="21"/>
        <v>117.39</v>
      </c>
      <c r="P55">
        <v>1426</v>
      </c>
      <c r="Q55" s="7"/>
      <c r="R55">
        <v>131</v>
      </c>
      <c r="S55" s="14">
        <f t="shared" si="22"/>
        <v>7.8050000000000068</v>
      </c>
      <c r="T55" s="12">
        <f t="shared" si="23"/>
        <v>1112993.0000000009</v>
      </c>
      <c r="U55" s="12">
        <f t="shared" si="24"/>
        <v>780.50000000000068</v>
      </c>
      <c r="V55" s="7"/>
      <c r="W55">
        <v>116</v>
      </c>
      <c r="X55" s="14">
        <f t="shared" si="25"/>
        <v>-5.2599999999999909</v>
      </c>
      <c r="Y55" s="12">
        <f t="shared" si="26"/>
        <v>-750075.99999999872</v>
      </c>
      <c r="Z55" s="12">
        <f t="shared" si="27"/>
        <v>-525.99999999999909</v>
      </c>
      <c r="AA55" s="7"/>
      <c r="AB55">
        <v>101</v>
      </c>
      <c r="AC55" s="14">
        <f t="shared" si="28"/>
        <v>-18.325000000000003</v>
      </c>
      <c r="AD55" s="12">
        <f t="shared" si="29"/>
        <v>-2613145.0000000005</v>
      </c>
      <c r="AE55" s="12">
        <f t="shared" si="30"/>
        <v>-1832.5000000000002</v>
      </c>
      <c r="AF55" s="7"/>
      <c r="AG55">
        <v>85</v>
      </c>
      <c r="AH55" s="14">
        <f t="shared" si="31"/>
        <v>-32.39</v>
      </c>
      <c r="AI55" s="12">
        <f t="shared" si="32"/>
        <v>-4618814</v>
      </c>
      <c r="AJ55" s="12">
        <f t="shared" si="33"/>
        <v>-3239</v>
      </c>
      <c r="AK55" s="7"/>
      <c r="AL55" s="12">
        <f t="shared" si="34"/>
        <v>-6869041.9999999981</v>
      </c>
      <c r="AM55" s="12">
        <f t="shared" si="35"/>
        <v>-4816.9999999999991</v>
      </c>
    </row>
    <row r="56" spans="1:39" x14ac:dyDescent="0.25">
      <c r="A56" t="s">
        <v>92</v>
      </c>
      <c r="B56" t="s">
        <v>77</v>
      </c>
      <c r="C56" t="s">
        <v>95</v>
      </c>
      <c r="D56">
        <v>2016</v>
      </c>
      <c r="E56" t="s">
        <v>96</v>
      </c>
      <c r="F56">
        <v>1570</v>
      </c>
      <c r="G56">
        <v>1080</v>
      </c>
      <c r="H56" s="4" t="s">
        <v>10</v>
      </c>
      <c r="I56">
        <v>1368</v>
      </c>
      <c r="J56">
        <v>6.4</v>
      </c>
      <c r="K56">
        <v>149</v>
      </c>
      <c r="L56" s="16">
        <f t="shared" si="18"/>
        <v>142.29499999999999</v>
      </c>
      <c r="M56" s="16">
        <f t="shared" si="19"/>
        <v>140.06</v>
      </c>
      <c r="N56" s="16">
        <f t="shared" si="20"/>
        <v>137.82500000000002</v>
      </c>
      <c r="O56" s="16">
        <f t="shared" si="21"/>
        <v>135.59</v>
      </c>
      <c r="P56">
        <v>204</v>
      </c>
      <c r="Q56" s="7"/>
      <c r="R56">
        <v>131</v>
      </c>
      <c r="S56" s="14">
        <f t="shared" si="22"/>
        <v>-11.294999999999987</v>
      </c>
      <c r="T56" s="12">
        <f t="shared" si="23"/>
        <v>-230417.99999999977</v>
      </c>
      <c r="U56" s="12">
        <f t="shared" si="24"/>
        <v>-1129.4999999999989</v>
      </c>
      <c r="V56" s="7"/>
      <c r="W56">
        <v>116</v>
      </c>
      <c r="X56" s="14">
        <f t="shared" si="25"/>
        <v>-24.060000000000002</v>
      </c>
      <c r="Y56" s="12">
        <f t="shared" si="26"/>
        <v>-490824.00000000006</v>
      </c>
      <c r="Z56" s="12">
        <f t="shared" si="27"/>
        <v>-2406.0000000000005</v>
      </c>
      <c r="AA56" s="7"/>
      <c r="AB56">
        <v>101</v>
      </c>
      <c r="AC56" s="14">
        <f t="shared" si="28"/>
        <v>-36.825000000000017</v>
      </c>
      <c r="AD56" s="12">
        <f t="shared" si="29"/>
        <v>-751230.00000000035</v>
      </c>
      <c r="AE56" s="12">
        <f t="shared" si="30"/>
        <v>-3682.5000000000018</v>
      </c>
      <c r="AF56" s="7"/>
      <c r="AG56">
        <v>85</v>
      </c>
      <c r="AH56" s="14">
        <f t="shared" si="31"/>
        <v>-50.59</v>
      </c>
      <c r="AI56" s="12">
        <f t="shared" si="32"/>
        <v>-1032036</v>
      </c>
      <c r="AJ56" s="12">
        <f t="shared" si="33"/>
        <v>-5059</v>
      </c>
      <c r="AK56" s="7"/>
      <c r="AL56" s="12">
        <f t="shared" si="34"/>
        <v>-2504508</v>
      </c>
      <c r="AM56" s="12">
        <f t="shared" si="35"/>
        <v>-12277</v>
      </c>
    </row>
    <row r="57" spans="1:39" x14ac:dyDescent="0.25">
      <c r="A57" t="s">
        <v>99</v>
      </c>
      <c r="B57" t="s">
        <v>77</v>
      </c>
      <c r="C57">
        <v>208</v>
      </c>
      <c r="D57">
        <v>2017</v>
      </c>
      <c r="E57" t="s">
        <v>100</v>
      </c>
      <c r="F57">
        <v>1650</v>
      </c>
      <c r="G57">
        <v>1080</v>
      </c>
      <c r="H57" s="4" t="s">
        <v>10</v>
      </c>
      <c r="I57">
        <v>1199</v>
      </c>
      <c r="J57">
        <v>4.8</v>
      </c>
      <c r="K57">
        <v>110</v>
      </c>
      <c r="L57" s="16">
        <f t="shared" si="18"/>
        <v>105.05</v>
      </c>
      <c r="M57" s="16">
        <f t="shared" si="19"/>
        <v>103.39999999999999</v>
      </c>
      <c r="N57" s="16">
        <f t="shared" si="20"/>
        <v>101.75</v>
      </c>
      <c r="O57" s="16">
        <f t="shared" si="21"/>
        <v>100.10000000000001</v>
      </c>
      <c r="P57">
        <v>34</v>
      </c>
      <c r="Q57" s="7"/>
      <c r="R57">
        <v>131</v>
      </c>
      <c r="S57" s="14">
        <f t="shared" si="22"/>
        <v>25.950000000000003</v>
      </c>
      <c r="T57" s="12">
        <f t="shared" si="23"/>
        <v>88230</v>
      </c>
      <c r="U57" s="12">
        <f t="shared" si="24"/>
        <v>2595</v>
      </c>
      <c r="V57" s="7"/>
      <c r="W57">
        <v>116</v>
      </c>
      <c r="X57" s="14">
        <f t="shared" si="25"/>
        <v>12.600000000000009</v>
      </c>
      <c r="Y57" s="12">
        <f t="shared" si="26"/>
        <v>42840.000000000029</v>
      </c>
      <c r="Z57" s="12">
        <f t="shared" si="27"/>
        <v>1260.0000000000009</v>
      </c>
      <c r="AA57" s="7"/>
      <c r="AB57">
        <v>101</v>
      </c>
      <c r="AC57" s="14">
        <f t="shared" si="28"/>
        <v>-0.75</v>
      </c>
      <c r="AD57" s="12">
        <f t="shared" si="29"/>
        <v>-2550</v>
      </c>
      <c r="AE57" s="12">
        <f t="shared" si="30"/>
        <v>-75</v>
      </c>
      <c r="AF57" s="7"/>
      <c r="AG57">
        <v>85</v>
      </c>
      <c r="AH57" s="14">
        <f t="shared" si="31"/>
        <v>-15.100000000000009</v>
      </c>
      <c r="AI57" s="12">
        <f t="shared" si="32"/>
        <v>-51340.000000000029</v>
      </c>
      <c r="AJ57" s="12">
        <f t="shared" si="33"/>
        <v>-1510.0000000000009</v>
      </c>
      <c r="AK57" s="7"/>
      <c r="AL57" s="12">
        <f t="shared" si="34"/>
        <v>77180</v>
      </c>
      <c r="AM57" s="12">
        <f t="shared" si="35"/>
        <v>2270</v>
      </c>
    </row>
    <row r="58" spans="1:39" x14ac:dyDescent="0.25">
      <c r="A58" t="s">
        <v>61</v>
      </c>
      <c r="B58" t="s">
        <v>63</v>
      </c>
      <c r="C58" t="s">
        <v>64</v>
      </c>
      <c r="D58">
        <v>2017</v>
      </c>
      <c r="E58" t="s">
        <v>97</v>
      </c>
      <c r="F58">
        <v>1285</v>
      </c>
      <c r="G58">
        <v>1080</v>
      </c>
      <c r="H58" s="4" t="s">
        <v>10</v>
      </c>
      <c r="I58">
        <v>1998</v>
      </c>
      <c r="J58">
        <v>7</v>
      </c>
      <c r="K58">
        <v>164</v>
      </c>
      <c r="L58" s="16">
        <f t="shared" si="18"/>
        <v>156.62</v>
      </c>
      <c r="M58" s="16">
        <f t="shared" si="19"/>
        <v>154.16</v>
      </c>
      <c r="N58" s="16">
        <f t="shared" si="20"/>
        <v>151.70000000000002</v>
      </c>
      <c r="O58" s="16">
        <f t="shared" si="21"/>
        <v>149.24</v>
      </c>
      <c r="P58">
        <v>4</v>
      </c>
      <c r="Q58" s="7"/>
      <c r="R58">
        <v>131</v>
      </c>
      <c r="S58" s="14">
        <f t="shared" si="22"/>
        <v>-25.620000000000005</v>
      </c>
      <c r="T58" s="12">
        <f t="shared" si="23"/>
        <v>-10248.000000000002</v>
      </c>
      <c r="U58" s="12">
        <f t="shared" si="24"/>
        <v>-2562.0000000000005</v>
      </c>
      <c r="V58" s="7"/>
      <c r="W58">
        <v>116</v>
      </c>
      <c r="X58" s="14">
        <f t="shared" si="25"/>
        <v>-38.159999999999997</v>
      </c>
      <c r="Y58" s="12">
        <f t="shared" si="26"/>
        <v>-15263.999999999998</v>
      </c>
      <c r="Z58" s="12">
        <f t="shared" si="27"/>
        <v>-3815.9999999999995</v>
      </c>
      <c r="AA58" s="7"/>
      <c r="AB58">
        <v>101</v>
      </c>
      <c r="AC58" s="14">
        <f t="shared" si="28"/>
        <v>-50.700000000000017</v>
      </c>
      <c r="AD58" s="12">
        <f t="shared" si="29"/>
        <v>-20280.000000000007</v>
      </c>
      <c r="AE58" s="12">
        <f t="shared" si="30"/>
        <v>-5070.0000000000018</v>
      </c>
      <c r="AF58" s="7"/>
      <c r="AG58">
        <v>85</v>
      </c>
      <c r="AH58" s="14">
        <f t="shared" si="31"/>
        <v>-64.240000000000009</v>
      </c>
      <c r="AI58" s="12">
        <f t="shared" si="32"/>
        <v>-25696.000000000004</v>
      </c>
      <c r="AJ58" s="12">
        <f t="shared" si="33"/>
        <v>-6424.0000000000009</v>
      </c>
      <c r="AK58" s="7"/>
      <c r="AL58" s="12">
        <f t="shared" si="34"/>
        <v>-71488.000000000015</v>
      </c>
      <c r="AM58" s="12">
        <f t="shared" si="35"/>
        <v>-17872.000000000004</v>
      </c>
    </row>
    <row r="59" spans="1:39" x14ac:dyDescent="0.25">
      <c r="A59" t="s">
        <v>61</v>
      </c>
      <c r="B59" t="s">
        <v>63</v>
      </c>
      <c r="C59" t="s">
        <v>64</v>
      </c>
      <c r="D59">
        <v>2018</v>
      </c>
      <c r="E59" t="s">
        <v>98</v>
      </c>
      <c r="F59">
        <v>1285</v>
      </c>
      <c r="G59">
        <v>1080</v>
      </c>
      <c r="H59" s="4" t="s">
        <v>10</v>
      </c>
      <c r="I59">
        <v>1998</v>
      </c>
      <c r="J59">
        <v>7</v>
      </c>
      <c r="K59">
        <v>164</v>
      </c>
      <c r="L59" s="16">
        <f t="shared" si="18"/>
        <v>156.62</v>
      </c>
      <c r="M59" s="16">
        <f t="shared" si="19"/>
        <v>154.16</v>
      </c>
      <c r="N59" s="16">
        <f t="shared" si="20"/>
        <v>151.70000000000002</v>
      </c>
      <c r="O59" s="16">
        <f t="shared" si="21"/>
        <v>149.24</v>
      </c>
      <c r="P59">
        <v>22</v>
      </c>
      <c r="Q59" s="7"/>
      <c r="R59">
        <v>131</v>
      </c>
      <c r="S59" s="14">
        <f t="shared" si="22"/>
        <v>-25.620000000000005</v>
      </c>
      <c r="T59" s="12">
        <f t="shared" si="23"/>
        <v>-56364.000000000007</v>
      </c>
      <c r="U59" s="12">
        <f t="shared" si="24"/>
        <v>-2562.0000000000005</v>
      </c>
      <c r="V59" s="7"/>
      <c r="W59">
        <v>116</v>
      </c>
      <c r="X59" s="14">
        <f t="shared" si="25"/>
        <v>-38.159999999999997</v>
      </c>
      <c r="Y59" s="12">
        <f t="shared" si="26"/>
        <v>-83952</v>
      </c>
      <c r="Z59" s="12">
        <f t="shared" si="27"/>
        <v>-3816</v>
      </c>
      <c r="AA59" s="7"/>
      <c r="AB59">
        <v>101</v>
      </c>
      <c r="AC59" s="14">
        <f t="shared" si="28"/>
        <v>-50.700000000000017</v>
      </c>
      <c r="AD59" s="12">
        <f t="shared" si="29"/>
        <v>-111540.00000000003</v>
      </c>
      <c r="AE59" s="12">
        <f t="shared" si="30"/>
        <v>-5070.0000000000009</v>
      </c>
      <c r="AF59" s="7"/>
      <c r="AG59">
        <v>85</v>
      </c>
      <c r="AH59" s="14">
        <f t="shared" si="31"/>
        <v>-64.240000000000009</v>
      </c>
      <c r="AI59" s="12">
        <f t="shared" si="32"/>
        <v>-141328.00000000003</v>
      </c>
      <c r="AJ59" s="12">
        <f t="shared" si="33"/>
        <v>-6424.0000000000009</v>
      </c>
      <c r="AK59" s="7"/>
      <c r="AL59" s="12">
        <f t="shared" si="34"/>
        <v>-393184.00000000006</v>
      </c>
      <c r="AM59" s="12">
        <f t="shared" si="35"/>
        <v>-17872.000000000004</v>
      </c>
    </row>
    <row r="60" spans="1:39" x14ac:dyDescent="0.25">
      <c r="A60" t="s">
        <v>61</v>
      </c>
      <c r="B60" t="s">
        <v>63</v>
      </c>
      <c r="C60" t="s">
        <v>64</v>
      </c>
      <c r="D60">
        <v>2018</v>
      </c>
      <c r="E60" t="s">
        <v>103</v>
      </c>
      <c r="F60">
        <v>1285</v>
      </c>
      <c r="G60">
        <v>1087</v>
      </c>
      <c r="H60" s="4" t="s">
        <v>10</v>
      </c>
      <c r="I60">
        <v>1998</v>
      </c>
      <c r="J60">
        <v>6.9</v>
      </c>
      <c r="K60">
        <v>161</v>
      </c>
      <c r="L60" s="16">
        <f t="shared" si="18"/>
        <v>153.755</v>
      </c>
      <c r="M60" s="16">
        <f t="shared" si="19"/>
        <v>151.34</v>
      </c>
      <c r="N60" s="16">
        <f t="shared" si="20"/>
        <v>148.92500000000001</v>
      </c>
      <c r="O60" s="16">
        <f t="shared" si="21"/>
        <v>146.51</v>
      </c>
      <c r="P60">
        <v>4</v>
      </c>
      <c r="Q60" s="7"/>
      <c r="R60">
        <v>131</v>
      </c>
      <c r="S60" s="14">
        <f t="shared" si="22"/>
        <v>-22.754999999999995</v>
      </c>
      <c r="T60" s="12">
        <f t="shared" si="23"/>
        <v>-9101.9999999999982</v>
      </c>
      <c r="U60" s="12">
        <f t="shared" si="24"/>
        <v>-2275.4999999999995</v>
      </c>
      <c r="V60" s="7"/>
      <c r="W60">
        <v>116</v>
      </c>
      <c r="X60" s="14">
        <f t="shared" si="25"/>
        <v>-35.340000000000003</v>
      </c>
      <c r="Y60" s="12">
        <f t="shared" si="26"/>
        <v>-14136.000000000002</v>
      </c>
      <c r="Z60" s="12">
        <f t="shared" si="27"/>
        <v>-3534.0000000000005</v>
      </c>
      <c r="AA60" s="7"/>
      <c r="AB60">
        <v>101</v>
      </c>
      <c r="AC60" s="14">
        <f t="shared" si="28"/>
        <v>-47.925000000000011</v>
      </c>
      <c r="AD60" s="12">
        <f t="shared" si="29"/>
        <v>-19170.000000000004</v>
      </c>
      <c r="AE60" s="12">
        <f t="shared" si="30"/>
        <v>-4792.5000000000009</v>
      </c>
      <c r="AF60" s="7"/>
      <c r="AG60">
        <v>85</v>
      </c>
      <c r="AH60" s="14">
        <f t="shared" si="31"/>
        <v>-61.509999999999991</v>
      </c>
      <c r="AI60" s="12">
        <f t="shared" si="32"/>
        <v>-24603.999999999996</v>
      </c>
      <c r="AJ60" s="12">
        <f t="shared" si="33"/>
        <v>-6150.9999999999991</v>
      </c>
      <c r="AK60" s="7"/>
      <c r="AL60" s="12">
        <f t="shared" si="34"/>
        <v>-67012</v>
      </c>
      <c r="AM60" s="12">
        <f t="shared" si="35"/>
        <v>-16753</v>
      </c>
    </row>
    <row r="61" spans="1:39" x14ac:dyDescent="0.25">
      <c r="A61" t="s">
        <v>79</v>
      </c>
      <c r="B61" t="s">
        <v>77</v>
      </c>
      <c r="C61" t="s">
        <v>104</v>
      </c>
      <c r="D61">
        <v>2017</v>
      </c>
      <c r="E61" t="s">
        <v>105</v>
      </c>
      <c r="F61">
        <v>1640</v>
      </c>
      <c r="G61">
        <v>1090</v>
      </c>
      <c r="H61" s="4" t="s">
        <v>10</v>
      </c>
      <c r="I61">
        <v>1199</v>
      </c>
      <c r="J61">
        <v>4.9000000000000004</v>
      </c>
      <c r="K61">
        <v>113</v>
      </c>
      <c r="L61" s="16">
        <f t="shared" si="18"/>
        <v>107.91499999999999</v>
      </c>
      <c r="M61" s="16">
        <f t="shared" si="19"/>
        <v>106.22</v>
      </c>
      <c r="N61" s="16">
        <f t="shared" si="20"/>
        <v>104.52500000000001</v>
      </c>
      <c r="O61" s="16">
        <f t="shared" si="21"/>
        <v>102.83</v>
      </c>
      <c r="P61">
        <v>2</v>
      </c>
      <c r="Q61" s="7"/>
      <c r="R61">
        <v>131</v>
      </c>
      <c r="S61" s="14">
        <f t="shared" si="22"/>
        <v>23.085000000000008</v>
      </c>
      <c r="T61" s="12">
        <f t="shared" si="23"/>
        <v>4617.0000000000018</v>
      </c>
      <c r="U61" s="12">
        <f t="shared" si="24"/>
        <v>2308.5000000000009</v>
      </c>
      <c r="V61" s="7"/>
      <c r="W61">
        <v>116</v>
      </c>
      <c r="X61" s="14">
        <f t="shared" si="25"/>
        <v>9.7800000000000011</v>
      </c>
      <c r="Y61" s="12">
        <f t="shared" si="26"/>
        <v>1956.0000000000002</v>
      </c>
      <c r="Z61" s="12">
        <f t="shared" si="27"/>
        <v>978.00000000000011</v>
      </c>
      <c r="AA61" s="7"/>
      <c r="AB61">
        <v>101</v>
      </c>
      <c r="AC61" s="14">
        <f t="shared" si="28"/>
        <v>-3.5250000000000057</v>
      </c>
      <c r="AD61" s="12">
        <f t="shared" si="29"/>
        <v>-705.00000000000114</v>
      </c>
      <c r="AE61" s="12">
        <f t="shared" si="30"/>
        <v>-352.50000000000057</v>
      </c>
      <c r="AF61" s="7"/>
      <c r="AG61">
        <v>85</v>
      </c>
      <c r="AH61" s="14">
        <f t="shared" si="31"/>
        <v>-17.829999999999998</v>
      </c>
      <c r="AI61" s="12">
        <f t="shared" si="32"/>
        <v>-3565.9999999999995</v>
      </c>
      <c r="AJ61" s="12">
        <f t="shared" si="33"/>
        <v>-1782.9999999999998</v>
      </c>
      <c r="AK61" s="7"/>
      <c r="AL61" s="12">
        <f t="shared" si="34"/>
        <v>2302.0000000000009</v>
      </c>
      <c r="AM61" s="12">
        <f t="shared" si="35"/>
        <v>1151.0000000000005</v>
      </c>
    </row>
    <row r="62" spans="1:39" x14ac:dyDescent="0.25">
      <c r="A62" t="s">
        <v>79</v>
      </c>
      <c r="B62" t="s">
        <v>77</v>
      </c>
      <c r="C62" t="s">
        <v>104</v>
      </c>
      <c r="D62">
        <v>2017</v>
      </c>
      <c r="E62" t="s">
        <v>106</v>
      </c>
      <c r="F62">
        <v>1640</v>
      </c>
      <c r="G62">
        <v>1090</v>
      </c>
      <c r="H62" s="4" t="s">
        <v>10</v>
      </c>
      <c r="I62">
        <v>1199</v>
      </c>
      <c r="J62">
        <v>4.9000000000000004</v>
      </c>
      <c r="K62">
        <v>110</v>
      </c>
      <c r="L62" s="16">
        <f t="shared" si="18"/>
        <v>105.05</v>
      </c>
      <c r="M62" s="16">
        <f t="shared" si="19"/>
        <v>103.39999999999999</v>
      </c>
      <c r="N62" s="16">
        <f t="shared" si="20"/>
        <v>101.75</v>
      </c>
      <c r="O62" s="16">
        <f t="shared" si="21"/>
        <v>100.10000000000001</v>
      </c>
      <c r="P62">
        <v>4</v>
      </c>
      <c r="Q62" s="7"/>
      <c r="R62">
        <v>131</v>
      </c>
      <c r="S62" s="14">
        <f t="shared" si="22"/>
        <v>25.950000000000003</v>
      </c>
      <c r="T62" s="12">
        <f t="shared" si="23"/>
        <v>10380.000000000002</v>
      </c>
      <c r="U62" s="12">
        <f t="shared" si="24"/>
        <v>2595.0000000000005</v>
      </c>
      <c r="V62" s="7"/>
      <c r="W62">
        <v>116</v>
      </c>
      <c r="X62" s="14">
        <f t="shared" si="25"/>
        <v>12.600000000000009</v>
      </c>
      <c r="Y62" s="12">
        <f t="shared" si="26"/>
        <v>5040.0000000000036</v>
      </c>
      <c r="Z62" s="12">
        <f t="shared" si="27"/>
        <v>1260.0000000000009</v>
      </c>
      <c r="AA62" s="7"/>
      <c r="AB62">
        <v>101</v>
      </c>
      <c r="AC62" s="14">
        <f t="shared" si="28"/>
        <v>-0.75</v>
      </c>
      <c r="AD62" s="12">
        <f t="shared" si="29"/>
        <v>-300</v>
      </c>
      <c r="AE62" s="12">
        <f t="shared" si="30"/>
        <v>-75</v>
      </c>
      <c r="AF62" s="7"/>
      <c r="AG62">
        <v>85</v>
      </c>
      <c r="AH62" s="14">
        <f t="shared" si="31"/>
        <v>-15.100000000000009</v>
      </c>
      <c r="AI62" s="12">
        <f t="shared" si="32"/>
        <v>-6040.0000000000036</v>
      </c>
      <c r="AJ62" s="12">
        <f t="shared" si="33"/>
        <v>-1510.0000000000009</v>
      </c>
      <c r="AK62" s="7"/>
      <c r="AL62" s="12">
        <f t="shared" si="34"/>
        <v>9080.0000000000018</v>
      </c>
      <c r="AM62" s="12">
        <f t="shared" si="35"/>
        <v>2270.0000000000005</v>
      </c>
    </row>
    <row r="63" spans="1:39" x14ac:dyDescent="0.25">
      <c r="A63" t="s">
        <v>79</v>
      </c>
      <c r="B63" t="s">
        <v>77</v>
      </c>
      <c r="C63" t="s">
        <v>104</v>
      </c>
      <c r="D63">
        <v>2018</v>
      </c>
      <c r="E63" t="s">
        <v>107</v>
      </c>
      <c r="F63">
        <v>1640</v>
      </c>
      <c r="G63">
        <v>1090</v>
      </c>
      <c r="H63" s="4" t="s">
        <v>10</v>
      </c>
      <c r="I63">
        <v>1199</v>
      </c>
      <c r="J63">
        <v>4.9000000000000004</v>
      </c>
      <c r="K63">
        <v>110</v>
      </c>
      <c r="L63" s="16">
        <f t="shared" si="18"/>
        <v>105.05</v>
      </c>
      <c r="M63" s="16">
        <f t="shared" si="19"/>
        <v>103.39999999999999</v>
      </c>
      <c r="N63" s="16">
        <f t="shared" si="20"/>
        <v>101.75</v>
      </c>
      <c r="O63" s="16">
        <f t="shared" si="21"/>
        <v>100.10000000000001</v>
      </c>
      <c r="P63">
        <v>92</v>
      </c>
      <c r="Q63" s="7"/>
      <c r="R63">
        <v>131</v>
      </c>
      <c r="S63" s="14">
        <f t="shared" si="22"/>
        <v>25.950000000000003</v>
      </c>
      <c r="T63" s="12">
        <f t="shared" si="23"/>
        <v>238740</v>
      </c>
      <c r="U63" s="12">
        <f t="shared" si="24"/>
        <v>2595</v>
      </c>
      <c r="V63" s="7"/>
      <c r="W63">
        <v>116</v>
      </c>
      <c r="X63" s="14">
        <f t="shared" si="25"/>
        <v>12.600000000000009</v>
      </c>
      <c r="Y63" s="12">
        <f t="shared" si="26"/>
        <v>115920.00000000007</v>
      </c>
      <c r="Z63" s="12">
        <f t="shared" si="27"/>
        <v>1260.0000000000007</v>
      </c>
      <c r="AA63" s="7"/>
      <c r="AB63">
        <v>101</v>
      </c>
      <c r="AC63" s="14">
        <f t="shared" si="28"/>
        <v>-0.75</v>
      </c>
      <c r="AD63" s="12">
        <f t="shared" si="29"/>
        <v>-6900</v>
      </c>
      <c r="AE63" s="12">
        <f t="shared" si="30"/>
        <v>-75</v>
      </c>
      <c r="AF63" s="7"/>
      <c r="AG63">
        <v>85</v>
      </c>
      <c r="AH63" s="14">
        <f t="shared" si="31"/>
        <v>-15.100000000000009</v>
      </c>
      <c r="AI63" s="12">
        <f t="shared" si="32"/>
        <v>-138920.00000000006</v>
      </c>
      <c r="AJ63" s="12">
        <f t="shared" si="33"/>
        <v>-1510.0000000000007</v>
      </c>
      <c r="AK63" s="7"/>
      <c r="AL63" s="12">
        <f t="shared" si="34"/>
        <v>208840</v>
      </c>
      <c r="AM63" s="12">
        <f t="shared" si="35"/>
        <v>2270</v>
      </c>
    </row>
    <row r="64" spans="1:39" x14ac:dyDescent="0.25">
      <c r="A64" t="s">
        <v>79</v>
      </c>
      <c r="B64" t="s">
        <v>108</v>
      </c>
      <c r="C64" t="s">
        <v>80</v>
      </c>
      <c r="D64">
        <v>2018</v>
      </c>
      <c r="E64" t="s">
        <v>109</v>
      </c>
      <c r="F64">
        <v>1590</v>
      </c>
      <c r="G64">
        <v>1090</v>
      </c>
      <c r="H64" s="4" t="s">
        <v>10</v>
      </c>
      <c r="I64">
        <v>1199</v>
      </c>
      <c r="J64">
        <v>5.3</v>
      </c>
      <c r="K64">
        <v>122</v>
      </c>
      <c r="L64" s="16">
        <f t="shared" si="18"/>
        <v>116.50999999999999</v>
      </c>
      <c r="M64" s="16">
        <f t="shared" si="19"/>
        <v>114.67999999999999</v>
      </c>
      <c r="N64" s="16">
        <f t="shared" si="20"/>
        <v>112.85000000000001</v>
      </c>
      <c r="O64" s="16">
        <f t="shared" si="21"/>
        <v>111.02000000000001</v>
      </c>
      <c r="P64">
        <v>30</v>
      </c>
      <c r="Q64" s="7"/>
      <c r="R64">
        <v>131</v>
      </c>
      <c r="S64" s="14">
        <f t="shared" si="22"/>
        <v>14.490000000000009</v>
      </c>
      <c r="T64" s="12">
        <f t="shared" si="23"/>
        <v>43470.000000000029</v>
      </c>
      <c r="U64" s="12">
        <f t="shared" si="24"/>
        <v>1449.0000000000009</v>
      </c>
      <c r="V64" s="7"/>
      <c r="W64">
        <v>116</v>
      </c>
      <c r="X64" s="14">
        <f t="shared" si="25"/>
        <v>1.3200000000000074</v>
      </c>
      <c r="Y64" s="12">
        <f t="shared" si="26"/>
        <v>3960.0000000000223</v>
      </c>
      <c r="Z64" s="12">
        <f t="shared" si="27"/>
        <v>132.00000000000074</v>
      </c>
      <c r="AA64" s="7"/>
      <c r="AB64">
        <v>101</v>
      </c>
      <c r="AC64" s="14">
        <f t="shared" si="28"/>
        <v>-11.850000000000009</v>
      </c>
      <c r="AD64" s="12">
        <f t="shared" si="29"/>
        <v>-35550.000000000022</v>
      </c>
      <c r="AE64" s="12">
        <f t="shared" si="30"/>
        <v>-1185.0000000000007</v>
      </c>
      <c r="AF64" s="7"/>
      <c r="AG64">
        <v>85</v>
      </c>
      <c r="AH64" s="14">
        <f t="shared" si="31"/>
        <v>-26.02000000000001</v>
      </c>
      <c r="AI64" s="12">
        <f t="shared" si="32"/>
        <v>-78060.000000000029</v>
      </c>
      <c r="AJ64" s="12">
        <f t="shared" si="33"/>
        <v>-2602.0000000000009</v>
      </c>
      <c r="AK64" s="7"/>
      <c r="AL64" s="12">
        <f t="shared" si="34"/>
        <v>-66180</v>
      </c>
      <c r="AM64" s="12">
        <f t="shared" si="35"/>
        <v>-2206</v>
      </c>
    </row>
    <row r="65" spans="1:39" x14ac:dyDescent="0.25">
      <c r="A65" t="s">
        <v>99</v>
      </c>
      <c r="B65" t="s">
        <v>108</v>
      </c>
      <c r="C65">
        <v>308</v>
      </c>
      <c r="D65">
        <v>2019</v>
      </c>
      <c r="E65" t="s">
        <v>1755</v>
      </c>
      <c r="F65">
        <v>1750</v>
      </c>
      <c r="G65">
        <v>1090</v>
      </c>
      <c r="H65" s="4" t="s">
        <v>10</v>
      </c>
      <c r="I65">
        <v>1199</v>
      </c>
      <c r="J65">
        <v>4.5999999999999996</v>
      </c>
      <c r="K65">
        <v>107</v>
      </c>
      <c r="L65" s="16">
        <f t="shared" si="18"/>
        <v>102.185</v>
      </c>
      <c r="M65" s="16">
        <f t="shared" si="19"/>
        <v>100.58</v>
      </c>
      <c r="N65" s="16">
        <f t="shared" si="20"/>
        <v>98.975000000000009</v>
      </c>
      <c r="O65" s="16">
        <f t="shared" si="21"/>
        <v>97.37</v>
      </c>
      <c r="P65">
        <v>2</v>
      </c>
      <c r="Q65" s="7"/>
      <c r="R65">
        <v>131</v>
      </c>
      <c r="S65" s="14">
        <f t="shared" si="22"/>
        <v>28.814999999999998</v>
      </c>
      <c r="T65" s="12">
        <f t="shared" si="23"/>
        <v>5763</v>
      </c>
      <c r="U65" s="12">
        <f t="shared" si="24"/>
        <v>2881.5</v>
      </c>
      <c r="V65" s="7"/>
      <c r="W65">
        <v>116</v>
      </c>
      <c r="X65" s="14">
        <f t="shared" si="25"/>
        <v>15.420000000000002</v>
      </c>
      <c r="Y65" s="12">
        <f t="shared" si="26"/>
        <v>3084.0000000000005</v>
      </c>
      <c r="Z65" s="12">
        <f t="shared" si="27"/>
        <v>1542.0000000000002</v>
      </c>
      <c r="AA65" s="7"/>
      <c r="AB65">
        <v>101</v>
      </c>
      <c r="AC65" s="14">
        <f t="shared" si="28"/>
        <v>2.0249999999999915</v>
      </c>
      <c r="AD65" s="12">
        <f t="shared" si="29"/>
        <v>404.99999999999829</v>
      </c>
      <c r="AE65" s="12">
        <f t="shared" si="30"/>
        <v>202.49999999999915</v>
      </c>
      <c r="AF65" s="7"/>
      <c r="AG65">
        <v>85</v>
      </c>
      <c r="AH65" s="14">
        <f t="shared" si="31"/>
        <v>-12.370000000000005</v>
      </c>
      <c r="AI65" s="12">
        <f t="shared" si="32"/>
        <v>-2474.0000000000009</v>
      </c>
      <c r="AJ65" s="12">
        <f t="shared" si="33"/>
        <v>-1237.0000000000005</v>
      </c>
      <c r="AK65" s="7"/>
      <c r="AL65" s="12">
        <f t="shared" si="34"/>
        <v>6777.9999999999982</v>
      </c>
      <c r="AM65" s="12">
        <f t="shared" si="35"/>
        <v>3388.9999999999991</v>
      </c>
    </row>
    <row r="66" spans="1:39" x14ac:dyDescent="0.25">
      <c r="A66" t="s">
        <v>18</v>
      </c>
      <c r="B66" t="s">
        <v>19</v>
      </c>
      <c r="C66" t="s">
        <v>88</v>
      </c>
      <c r="D66">
        <v>2016</v>
      </c>
      <c r="E66" t="s">
        <v>110</v>
      </c>
      <c r="F66">
        <v>1420</v>
      </c>
      <c r="G66">
        <v>1090</v>
      </c>
      <c r="H66" s="4" t="s">
        <v>10</v>
      </c>
      <c r="I66">
        <v>1328</v>
      </c>
      <c r="J66">
        <v>7.1</v>
      </c>
      <c r="K66">
        <v>168</v>
      </c>
      <c r="L66" s="16">
        <f t="shared" si="18"/>
        <v>160.44</v>
      </c>
      <c r="M66" s="16">
        <f t="shared" si="19"/>
        <v>157.91999999999999</v>
      </c>
      <c r="N66" s="16">
        <f t="shared" si="20"/>
        <v>155.4</v>
      </c>
      <c r="O66" s="16">
        <f t="shared" si="21"/>
        <v>152.88</v>
      </c>
      <c r="P66">
        <v>2</v>
      </c>
      <c r="Q66" s="7"/>
      <c r="R66">
        <v>131</v>
      </c>
      <c r="S66" s="14">
        <f t="shared" si="22"/>
        <v>-29.439999999999998</v>
      </c>
      <c r="T66" s="12">
        <f t="shared" si="23"/>
        <v>-5888</v>
      </c>
      <c r="U66" s="12">
        <f t="shared" si="24"/>
        <v>-2944</v>
      </c>
      <c r="V66" s="7"/>
      <c r="W66">
        <v>116</v>
      </c>
      <c r="X66" s="14">
        <f t="shared" si="25"/>
        <v>-41.919999999999987</v>
      </c>
      <c r="Y66" s="12">
        <f t="shared" si="26"/>
        <v>-8383.9999999999982</v>
      </c>
      <c r="Z66" s="12">
        <f t="shared" si="27"/>
        <v>-4191.9999999999991</v>
      </c>
      <c r="AA66" s="7"/>
      <c r="AB66">
        <v>101</v>
      </c>
      <c r="AC66" s="14">
        <f t="shared" si="28"/>
        <v>-54.400000000000006</v>
      </c>
      <c r="AD66" s="12">
        <f t="shared" si="29"/>
        <v>-10880.000000000002</v>
      </c>
      <c r="AE66" s="12">
        <f t="shared" si="30"/>
        <v>-5440.0000000000009</v>
      </c>
      <c r="AF66" s="7"/>
      <c r="AG66">
        <v>85</v>
      </c>
      <c r="AH66" s="14">
        <f t="shared" si="31"/>
        <v>-67.88</v>
      </c>
      <c r="AI66" s="12">
        <f t="shared" si="32"/>
        <v>-13576</v>
      </c>
      <c r="AJ66" s="12">
        <f t="shared" si="33"/>
        <v>-6788</v>
      </c>
      <c r="AK66" s="7"/>
      <c r="AL66" s="12">
        <f t="shared" si="34"/>
        <v>-38728</v>
      </c>
      <c r="AM66" s="12">
        <f t="shared" si="35"/>
        <v>-19364</v>
      </c>
    </row>
    <row r="67" spans="1:39" x14ac:dyDescent="0.25">
      <c r="A67" t="s">
        <v>61</v>
      </c>
      <c r="B67" t="s">
        <v>63</v>
      </c>
      <c r="C67" t="s">
        <v>64</v>
      </c>
      <c r="D67">
        <v>2017</v>
      </c>
      <c r="E67" t="s">
        <v>111</v>
      </c>
      <c r="F67">
        <v>1285</v>
      </c>
      <c r="G67">
        <v>1091</v>
      </c>
      <c r="H67" s="4" t="s">
        <v>10</v>
      </c>
      <c r="I67">
        <v>1998</v>
      </c>
      <c r="J67">
        <v>7</v>
      </c>
      <c r="K67">
        <v>164</v>
      </c>
      <c r="L67" s="16">
        <f t="shared" si="18"/>
        <v>156.62</v>
      </c>
      <c r="M67" s="16">
        <f t="shared" si="19"/>
        <v>154.16</v>
      </c>
      <c r="N67" s="16">
        <f t="shared" si="20"/>
        <v>151.70000000000002</v>
      </c>
      <c r="O67" s="16">
        <f t="shared" si="21"/>
        <v>149.24</v>
      </c>
      <c r="P67">
        <v>6</v>
      </c>
      <c r="Q67" s="7"/>
      <c r="R67">
        <v>131</v>
      </c>
      <c r="S67" s="14">
        <f t="shared" si="22"/>
        <v>-25.620000000000005</v>
      </c>
      <c r="T67" s="12">
        <f t="shared" si="23"/>
        <v>-15372.000000000004</v>
      </c>
      <c r="U67" s="12">
        <f t="shared" si="24"/>
        <v>-2562.0000000000005</v>
      </c>
      <c r="V67" s="7"/>
      <c r="W67">
        <v>116</v>
      </c>
      <c r="X67" s="14">
        <f t="shared" si="25"/>
        <v>-38.159999999999997</v>
      </c>
      <c r="Y67" s="12">
        <f t="shared" si="26"/>
        <v>-22895.999999999996</v>
      </c>
      <c r="Z67" s="12">
        <f t="shared" si="27"/>
        <v>-3815.9999999999995</v>
      </c>
      <c r="AA67" s="7"/>
      <c r="AB67">
        <v>101</v>
      </c>
      <c r="AC67" s="14">
        <f t="shared" si="28"/>
        <v>-50.700000000000017</v>
      </c>
      <c r="AD67" s="12">
        <f t="shared" si="29"/>
        <v>-30420.000000000011</v>
      </c>
      <c r="AE67" s="12">
        <f t="shared" si="30"/>
        <v>-5070.0000000000018</v>
      </c>
      <c r="AF67" s="7"/>
      <c r="AG67">
        <v>85</v>
      </c>
      <c r="AH67" s="14">
        <f t="shared" si="31"/>
        <v>-64.240000000000009</v>
      </c>
      <c r="AI67" s="12">
        <f t="shared" si="32"/>
        <v>-38544.000000000007</v>
      </c>
      <c r="AJ67" s="12">
        <f t="shared" si="33"/>
        <v>-6424.0000000000009</v>
      </c>
      <c r="AK67" s="7"/>
      <c r="AL67" s="12">
        <f t="shared" si="34"/>
        <v>-107232.00000000001</v>
      </c>
      <c r="AM67" s="12">
        <f t="shared" si="35"/>
        <v>-17872.000000000004</v>
      </c>
    </row>
    <row r="68" spans="1:39" x14ac:dyDescent="0.25">
      <c r="A68" t="s">
        <v>18</v>
      </c>
      <c r="B68" t="s">
        <v>19</v>
      </c>
      <c r="C68" t="s">
        <v>88</v>
      </c>
      <c r="D68">
        <v>2019</v>
      </c>
      <c r="E68" t="s">
        <v>1756</v>
      </c>
      <c r="F68">
        <v>1435</v>
      </c>
      <c r="G68">
        <v>1095</v>
      </c>
      <c r="H68" s="4" t="s">
        <v>10</v>
      </c>
      <c r="I68">
        <v>1462</v>
      </c>
      <c r="J68">
        <v>6.4</v>
      </c>
      <c r="K68">
        <v>146</v>
      </c>
      <c r="L68" s="16">
        <f t="shared" si="18"/>
        <v>139.43</v>
      </c>
      <c r="M68" s="16">
        <f t="shared" si="19"/>
        <v>137.23999999999998</v>
      </c>
      <c r="N68" s="16">
        <f t="shared" si="20"/>
        <v>135.05000000000001</v>
      </c>
      <c r="O68" s="16">
        <f t="shared" si="21"/>
        <v>132.86000000000001</v>
      </c>
      <c r="P68">
        <v>252</v>
      </c>
      <c r="Q68" s="7"/>
      <c r="R68">
        <v>131</v>
      </c>
      <c r="S68" s="14">
        <f t="shared" si="22"/>
        <v>-8.4300000000000068</v>
      </c>
      <c r="T68" s="12">
        <f t="shared" si="23"/>
        <v>-212436.00000000015</v>
      </c>
      <c r="U68" s="12">
        <f t="shared" si="24"/>
        <v>-843.00000000000057</v>
      </c>
      <c r="V68" s="7"/>
      <c r="W68">
        <v>116</v>
      </c>
      <c r="X68" s="14">
        <f t="shared" si="25"/>
        <v>-21.239999999999981</v>
      </c>
      <c r="Y68" s="12">
        <f t="shared" si="26"/>
        <v>-535247.99999999953</v>
      </c>
      <c r="Z68" s="12">
        <f t="shared" si="27"/>
        <v>-2123.9999999999982</v>
      </c>
      <c r="AA68" s="7"/>
      <c r="AB68">
        <v>101</v>
      </c>
      <c r="AC68" s="14">
        <f t="shared" si="28"/>
        <v>-34.050000000000011</v>
      </c>
      <c r="AD68" s="12">
        <f t="shared" si="29"/>
        <v>-858060.00000000023</v>
      </c>
      <c r="AE68" s="12">
        <f t="shared" si="30"/>
        <v>-3405.0000000000009</v>
      </c>
      <c r="AF68" s="7"/>
      <c r="AG68">
        <v>85</v>
      </c>
      <c r="AH68" s="14">
        <f t="shared" si="31"/>
        <v>-47.860000000000014</v>
      </c>
      <c r="AI68" s="12">
        <f t="shared" si="32"/>
        <v>-1206072.0000000002</v>
      </c>
      <c r="AJ68" s="12">
        <f t="shared" si="33"/>
        <v>-4786.0000000000009</v>
      </c>
      <c r="AK68" s="7"/>
      <c r="AL68" s="12">
        <f t="shared" si="34"/>
        <v>-2811816</v>
      </c>
      <c r="AM68" s="12">
        <f t="shared" si="35"/>
        <v>-11158</v>
      </c>
    </row>
    <row r="69" spans="1:39" x14ac:dyDescent="0.25">
      <c r="A69" t="s">
        <v>18</v>
      </c>
      <c r="B69" t="s">
        <v>19</v>
      </c>
      <c r="C69" t="s">
        <v>88</v>
      </c>
      <c r="D69">
        <v>2019</v>
      </c>
      <c r="E69" t="s">
        <v>1757</v>
      </c>
      <c r="F69">
        <v>1435</v>
      </c>
      <c r="G69">
        <v>1095</v>
      </c>
      <c r="H69" s="4" t="s">
        <v>10</v>
      </c>
      <c r="I69">
        <v>1462</v>
      </c>
      <c r="J69">
        <v>6.4</v>
      </c>
      <c r="K69">
        <v>146</v>
      </c>
      <c r="L69" s="16">
        <f t="shared" si="18"/>
        <v>139.43</v>
      </c>
      <c r="M69" s="16">
        <f t="shared" si="19"/>
        <v>137.23999999999998</v>
      </c>
      <c r="N69" s="16">
        <f t="shared" si="20"/>
        <v>135.05000000000001</v>
      </c>
      <c r="O69" s="16">
        <f t="shared" si="21"/>
        <v>132.86000000000001</v>
      </c>
      <c r="P69">
        <v>2</v>
      </c>
      <c r="Q69" s="7"/>
      <c r="R69">
        <v>131</v>
      </c>
      <c r="S69" s="14">
        <f t="shared" si="22"/>
        <v>-8.4300000000000068</v>
      </c>
      <c r="T69" s="12">
        <f t="shared" si="23"/>
        <v>-1686.0000000000014</v>
      </c>
      <c r="U69" s="12">
        <f t="shared" si="24"/>
        <v>-843.00000000000068</v>
      </c>
      <c r="V69" s="7"/>
      <c r="W69">
        <v>116</v>
      </c>
      <c r="X69" s="14">
        <f t="shared" si="25"/>
        <v>-21.239999999999981</v>
      </c>
      <c r="Y69" s="12">
        <f t="shared" si="26"/>
        <v>-4247.9999999999964</v>
      </c>
      <c r="Z69" s="12">
        <f t="shared" si="27"/>
        <v>-2123.9999999999982</v>
      </c>
      <c r="AA69" s="7"/>
      <c r="AB69">
        <v>101</v>
      </c>
      <c r="AC69" s="14">
        <f t="shared" si="28"/>
        <v>-34.050000000000011</v>
      </c>
      <c r="AD69" s="12">
        <f t="shared" si="29"/>
        <v>-6810.0000000000018</v>
      </c>
      <c r="AE69" s="12">
        <f t="shared" si="30"/>
        <v>-3405.0000000000009</v>
      </c>
      <c r="AF69" s="7"/>
      <c r="AG69">
        <v>85</v>
      </c>
      <c r="AH69" s="14">
        <f t="shared" si="31"/>
        <v>-47.860000000000014</v>
      </c>
      <c r="AI69" s="12">
        <f t="shared" si="32"/>
        <v>-9572.0000000000036</v>
      </c>
      <c r="AJ69" s="12">
        <f t="shared" si="33"/>
        <v>-4786.0000000000018</v>
      </c>
      <c r="AK69" s="7"/>
      <c r="AL69" s="12">
        <f t="shared" si="34"/>
        <v>-22316</v>
      </c>
      <c r="AM69" s="12">
        <f t="shared" si="35"/>
        <v>-11158</v>
      </c>
    </row>
    <row r="70" spans="1:39" x14ac:dyDescent="0.25">
      <c r="A70" t="s">
        <v>18</v>
      </c>
      <c r="B70" t="s">
        <v>19</v>
      </c>
      <c r="C70" t="s">
        <v>90</v>
      </c>
      <c r="D70">
        <v>2015</v>
      </c>
      <c r="E70" t="s">
        <v>112</v>
      </c>
      <c r="F70">
        <v>1730</v>
      </c>
      <c r="G70">
        <v>1095</v>
      </c>
      <c r="H70" s="4" t="s">
        <v>10</v>
      </c>
      <c r="I70">
        <v>1586</v>
      </c>
      <c r="J70">
        <v>6</v>
      </c>
      <c r="K70">
        <v>127</v>
      </c>
      <c r="L70" s="16">
        <f t="shared" si="18"/>
        <v>121.285</v>
      </c>
      <c r="M70" s="16">
        <f t="shared" si="19"/>
        <v>119.38</v>
      </c>
      <c r="N70" s="16">
        <f t="shared" si="20"/>
        <v>117.47500000000001</v>
      </c>
      <c r="O70" s="16">
        <f t="shared" si="21"/>
        <v>115.57000000000001</v>
      </c>
      <c r="P70">
        <v>30</v>
      </c>
      <c r="Q70" s="7"/>
      <c r="R70">
        <v>131</v>
      </c>
      <c r="S70" s="14">
        <f t="shared" si="22"/>
        <v>9.7150000000000034</v>
      </c>
      <c r="T70" s="12">
        <f t="shared" si="23"/>
        <v>29145.000000000011</v>
      </c>
      <c r="U70" s="12">
        <f t="shared" si="24"/>
        <v>971.50000000000034</v>
      </c>
      <c r="V70" s="7"/>
      <c r="W70">
        <v>116</v>
      </c>
      <c r="X70" s="14">
        <f t="shared" si="25"/>
        <v>-3.3799999999999955</v>
      </c>
      <c r="Y70" s="12">
        <f t="shared" si="26"/>
        <v>-10139.999999999985</v>
      </c>
      <c r="Z70" s="12">
        <f t="shared" si="27"/>
        <v>-337.99999999999949</v>
      </c>
      <c r="AA70" s="7"/>
      <c r="AB70">
        <v>101</v>
      </c>
      <c r="AC70" s="14">
        <f t="shared" si="28"/>
        <v>-16.475000000000009</v>
      </c>
      <c r="AD70" s="12">
        <f t="shared" si="29"/>
        <v>-49425.000000000022</v>
      </c>
      <c r="AE70" s="12">
        <f t="shared" si="30"/>
        <v>-1647.5000000000007</v>
      </c>
      <c r="AF70" s="7"/>
      <c r="AG70">
        <v>85</v>
      </c>
      <c r="AH70" s="14">
        <f t="shared" si="31"/>
        <v>-30.570000000000007</v>
      </c>
      <c r="AI70" s="12">
        <f t="shared" si="32"/>
        <v>-91710.000000000029</v>
      </c>
      <c r="AJ70" s="12">
        <f t="shared" si="33"/>
        <v>-3057.0000000000009</v>
      </c>
      <c r="AK70" s="7"/>
      <c r="AL70" s="12">
        <f t="shared" si="34"/>
        <v>-122130.00000000004</v>
      </c>
      <c r="AM70" s="12">
        <f t="shared" si="35"/>
        <v>-4071.0000000000014</v>
      </c>
    </row>
    <row r="71" spans="1:39" x14ac:dyDescent="0.25">
      <c r="A71" t="s">
        <v>114</v>
      </c>
      <c r="B71" t="s">
        <v>33</v>
      </c>
      <c r="C71" t="s">
        <v>115</v>
      </c>
      <c r="D71">
        <v>2014</v>
      </c>
      <c r="E71" t="s">
        <v>116</v>
      </c>
      <c r="F71">
        <v>1545</v>
      </c>
      <c r="G71">
        <v>1103</v>
      </c>
      <c r="H71" s="4" t="s">
        <v>10</v>
      </c>
      <c r="I71">
        <v>1498</v>
      </c>
      <c r="J71">
        <v>5.8</v>
      </c>
      <c r="K71">
        <v>137</v>
      </c>
      <c r="L71" s="16">
        <f t="shared" si="18"/>
        <v>130.83500000000001</v>
      </c>
      <c r="M71" s="16">
        <f t="shared" si="19"/>
        <v>128.78</v>
      </c>
      <c r="N71" s="16">
        <f t="shared" si="20"/>
        <v>126.72500000000001</v>
      </c>
      <c r="O71" s="16">
        <f t="shared" si="21"/>
        <v>124.67</v>
      </c>
      <c r="P71">
        <v>4</v>
      </c>
      <c r="Q71" s="7"/>
      <c r="R71">
        <v>131</v>
      </c>
      <c r="S71" s="14">
        <f t="shared" si="22"/>
        <v>0.16499999999999204</v>
      </c>
      <c r="T71" s="12">
        <f t="shared" si="23"/>
        <v>65.999999999996817</v>
      </c>
      <c r="U71" s="12">
        <f t="shared" si="24"/>
        <v>16.499999999999204</v>
      </c>
      <c r="V71" s="7"/>
      <c r="W71">
        <v>116</v>
      </c>
      <c r="X71" s="14">
        <f t="shared" si="25"/>
        <v>-12.780000000000001</v>
      </c>
      <c r="Y71" s="12">
        <f t="shared" si="26"/>
        <v>-5112</v>
      </c>
      <c r="Z71" s="12">
        <f t="shared" si="27"/>
        <v>-1278</v>
      </c>
      <c r="AA71" s="7"/>
      <c r="AB71">
        <v>101</v>
      </c>
      <c r="AC71" s="14">
        <f t="shared" si="28"/>
        <v>-25.725000000000009</v>
      </c>
      <c r="AD71" s="12">
        <f t="shared" si="29"/>
        <v>-10290.000000000004</v>
      </c>
      <c r="AE71" s="12">
        <f t="shared" si="30"/>
        <v>-2572.5000000000009</v>
      </c>
      <c r="AF71" s="7"/>
      <c r="AG71">
        <v>85</v>
      </c>
      <c r="AH71" s="14">
        <f t="shared" si="31"/>
        <v>-39.67</v>
      </c>
      <c r="AI71" s="12">
        <f t="shared" si="32"/>
        <v>-15868</v>
      </c>
      <c r="AJ71" s="12">
        <f t="shared" si="33"/>
        <v>-3967</v>
      </c>
      <c r="AK71" s="7"/>
      <c r="AL71" s="12">
        <f t="shared" si="34"/>
        <v>-31204.000000000007</v>
      </c>
      <c r="AM71" s="12">
        <f t="shared" si="35"/>
        <v>-7801.0000000000018</v>
      </c>
    </row>
    <row r="72" spans="1:39" x14ac:dyDescent="0.25">
      <c r="A72" t="s">
        <v>18</v>
      </c>
      <c r="B72" t="s">
        <v>19</v>
      </c>
      <c r="C72" t="s">
        <v>88</v>
      </c>
      <c r="D72">
        <v>2016</v>
      </c>
      <c r="E72" t="s">
        <v>119</v>
      </c>
      <c r="F72">
        <v>1420</v>
      </c>
      <c r="G72">
        <v>1105</v>
      </c>
      <c r="H72" s="4" t="s">
        <v>10</v>
      </c>
      <c r="I72">
        <v>1328</v>
      </c>
      <c r="J72">
        <v>7.8</v>
      </c>
      <c r="K72">
        <v>180</v>
      </c>
      <c r="L72" s="16">
        <f t="shared" si="18"/>
        <v>171.9</v>
      </c>
      <c r="M72" s="16">
        <f t="shared" si="19"/>
        <v>169.2</v>
      </c>
      <c r="N72" s="16">
        <f t="shared" si="20"/>
        <v>166.5</v>
      </c>
      <c r="O72" s="16">
        <f t="shared" si="21"/>
        <v>163.80000000000001</v>
      </c>
      <c r="P72">
        <v>4</v>
      </c>
      <c r="Q72" s="7"/>
      <c r="R72">
        <v>131</v>
      </c>
      <c r="S72" s="14">
        <f t="shared" si="22"/>
        <v>-40.900000000000006</v>
      </c>
      <c r="T72" s="12">
        <f t="shared" si="23"/>
        <v>-16360.000000000002</v>
      </c>
      <c r="U72" s="12">
        <f t="shared" si="24"/>
        <v>-4090.0000000000005</v>
      </c>
      <c r="V72" s="7"/>
      <c r="W72">
        <v>116</v>
      </c>
      <c r="X72" s="14">
        <f t="shared" si="25"/>
        <v>-53.199999999999989</v>
      </c>
      <c r="Y72" s="12">
        <f t="shared" si="26"/>
        <v>-21279.999999999996</v>
      </c>
      <c r="Z72" s="12">
        <f t="shared" si="27"/>
        <v>-5319.9999999999991</v>
      </c>
      <c r="AA72" s="7"/>
      <c r="AB72">
        <v>101</v>
      </c>
      <c r="AC72" s="14">
        <f t="shared" si="28"/>
        <v>-65.5</v>
      </c>
      <c r="AD72" s="12">
        <f t="shared" si="29"/>
        <v>-26200</v>
      </c>
      <c r="AE72" s="12">
        <f t="shared" si="30"/>
        <v>-6550</v>
      </c>
      <c r="AF72" s="7"/>
      <c r="AG72">
        <v>85</v>
      </c>
      <c r="AH72" s="14">
        <f t="shared" si="31"/>
        <v>-78.800000000000011</v>
      </c>
      <c r="AI72" s="12">
        <f t="shared" si="32"/>
        <v>-31520.000000000004</v>
      </c>
      <c r="AJ72" s="12">
        <f t="shared" si="33"/>
        <v>-7880.0000000000009</v>
      </c>
      <c r="AK72" s="7"/>
      <c r="AL72" s="12">
        <f t="shared" si="34"/>
        <v>-95360</v>
      </c>
      <c r="AM72" s="12">
        <f t="shared" si="35"/>
        <v>-23840</v>
      </c>
    </row>
    <row r="73" spans="1:39" x14ac:dyDescent="0.25">
      <c r="A73" t="s">
        <v>61</v>
      </c>
      <c r="B73" t="s">
        <v>63</v>
      </c>
      <c r="C73" t="s">
        <v>64</v>
      </c>
      <c r="D73">
        <v>2017</v>
      </c>
      <c r="E73" t="s">
        <v>120</v>
      </c>
      <c r="F73">
        <v>1298</v>
      </c>
      <c r="G73">
        <v>1106</v>
      </c>
      <c r="H73" s="4" t="s">
        <v>10</v>
      </c>
      <c r="I73">
        <v>1998</v>
      </c>
      <c r="J73">
        <v>7.4</v>
      </c>
      <c r="K73">
        <v>173</v>
      </c>
      <c r="L73" s="16">
        <f t="shared" si="18"/>
        <v>165.215</v>
      </c>
      <c r="M73" s="16">
        <f t="shared" si="19"/>
        <v>162.62</v>
      </c>
      <c r="N73" s="16">
        <f t="shared" si="20"/>
        <v>160.02500000000001</v>
      </c>
      <c r="O73" s="16">
        <f t="shared" si="21"/>
        <v>157.43</v>
      </c>
      <c r="P73">
        <v>4</v>
      </c>
      <c r="Q73" s="7"/>
      <c r="R73">
        <v>131</v>
      </c>
      <c r="S73" s="14">
        <f t="shared" si="22"/>
        <v>-34.215000000000003</v>
      </c>
      <c r="T73" s="12">
        <f t="shared" si="23"/>
        <v>-13686.000000000002</v>
      </c>
      <c r="U73" s="12">
        <f t="shared" si="24"/>
        <v>-3421.5000000000005</v>
      </c>
      <c r="V73" s="7"/>
      <c r="W73">
        <v>116</v>
      </c>
      <c r="X73" s="14">
        <f t="shared" si="25"/>
        <v>-46.620000000000005</v>
      </c>
      <c r="Y73" s="12">
        <f t="shared" si="26"/>
        <v>-18648</v>
      </c>
      <c r="Z73" s="12">
        <f t="shared" si="27"/>
        <v>-4662</v>
      </c>
      <c r="AA73" s="7"/>
      <c r="AB73">
        <v>101</v>
      </c>
      <c r="AC73" s="14">
        <f t="shared" si="28"/>
        <v>-59.025000000000006</v>
      </c>
      <c r="AD73" s="12">
        <f t="shared" si="29"/>
        <v>-23610.000000000004</v>
      </c>
      <c r="AE73" s="12">
        <f t="shared" si="30"/>
        <v>-5902.5000000000009</v>
      </c>
      <c r="AF73" s="7"/>
      <c r="AG73">
        <v>85</v>
      </c>
      <c r="AH73" s="14">
        <f t="shared" si="31"/>
        <v>-72.430000000000007</v>
      </c>
      <c r="AI73" s="12">
        <f t="shared" si="32"/>
        <v>-28972.000000000004</v>
      </c>
      <c r="AJ73" s="12">
        <f t="shared" si="33"/>
        <v>-7243.0000000000009</v>
      </c>
      <c r="AK73" s="7"/>
      <c r="AL73" s="12">
        <f t="shared" si="34"/>
        <v>-84916</v>
      </c>
      <c r="AM73" s="12">
        <f t="shared" si="35"/>
        <v>-21229</v>
      </c>
    </row>
    <row r="74" spans="1:39" x14ac:dyDescent="0.25">
      <c r="A74" t="s">
        <v>61</v>
      </c>
      <c r="B74" t="s">
        <v>63</v>
      </c>
      <c r="C74" t="s">
        <v>64</v>
      </c>
      <c r="D74">
        <v>2017</v>
      </c>
      <c r="E74" t="s">
        <v>121</v>
      </c>
      <c r="F74">
        <v>1298</v>
      </c>
      <c r="G74">
        <v>1106</v>
      </c>
      <c r="H74" s="4" t="s">
        <v>10</v>
      </c>
      <c r="I74">
        <v>1998</v>
      </c>
      <c r="J74">
        <v>7.4</v>
      </c>
      <c r="K74">
        <v>173</v>
      </c>
      <c r="L74" s="16">
        <f t="shared" si="18"/>
        <v>165.215</v>
      </c>
      <c r="M74" s="16">
        <f t="shared" si="19"/>
        <v>162.62</v>
      </c>
      <c r="N74" s="16">
        <f t="shared" si="20"/>
        <v>160.02500000000001</v>
      </c>
      <c r="O74" s="16">
        <f t="shared" si="21"/>
        <v>157.43</v>
      </c>
      <c r="P74">
        <v>8</v>
      </c>
      <c r="Q74" s="7"/>
      <c r="R74">
        <v>131</v>
      </c>
      <c r="S74" s="14">
        <f t="shared" si="22"/>
        <v>-34.215000000000003</v>
      </c>
      <c r="T74" s="12">
        <f t="shared" si="23"/>
        <v>-27372.000000000004</v>
      </c>
      <c r="U74" s="12">
        <f t="shared" si="24"/>
        <v>-3421.5000000000005</v>
      </c>
      <c r="V74" s="7"/>
      <c r="W74">
        <v>116</v>
      </c>
      <c r="X74" s="14">
        <f t="shared" si="25"/>
        <v>-46.620000000000005</v>
      </c>
      <c r="Y74" s="12">
        <f t="shared" si="26"/>
        <v>-37296</v>
      </c>
      <c r="Z74" s="12">
        <f t="shared" si="27"/>
        <v>-4662</v>
      </c>
      <c r="AA74" s="7"/>
      <c r="AB74">
        <v>101</v>
      </c>
      <c r="AC74" s="14">
        <f t="shared" si="28"/>
        <v>-59.025000000000006</v>
      </c>
      <c r="AD74" s="12">
        <f t="shared" si="29"/>
        <v>-47220.000000000007</v>
      </c>
      <c r="AE74" s="12">
        <f t="shared" si="30"/>
        <v>-5902.5000000000009</v>
      </c>
      <c r="AF74" s="7"/>
      <c r="AG74">
        <v>85</v>
      </c>
      <c r="AH74" s="14">
        <f t="shared" si="31"/>
        <v>-72.430000000000007</v>
      </c>
      <c r="AI74" s="12">
        <f t="shared" si="32"/>
        <v>-57944.000000000007</v>
      </c>
      <c r="AJ74" s="12">
        <f t="shared" si="33"/>
        <v>-7243.0000000000009</v>
      </c>
      <c r="AK74" s="7"/>
      <c r="AL74" s="12">
        <f t="shared" si="34"/>
        <v>-169832</v>
      </c>
      <c r="AM74" s="12">
        <f t="shared" si="35"/>
        <v>-21229</v>
      </c>
    </row>
    <row r="75" spans="1:39" x14ac:dyDescent="0.25">
      <c r="A75" t="s">
        <v>101</v>
      </c>
      <c r="B75" t="s">
        <v>77</v>
      </c>
      <c r="C75" t="s">
        <v>102</v>
      </c>
      <c r="D75">
        <v>2018</v>
      </c>
      <c r="E75" t="s">
        <v>122</v>
      </c>
      <c r="F75">
        <v>1565</v>
      </c>
      <c r="G75">
        <v>1110</v>
      </c>
      <c r="H75" s="4" t="s">
        <v>10</v>
      </c>
      <c r="I75">
        <v>1499</v>
      </c>
      <c r="J75">
        <v>5.0999999999999996</v>
      </c>
      <c r="K75">
        <v>117</v>
      </c>
      <c r="L75" s="16">
        <f t="shared" si="18"/>
        <v>111.735</v>
      </c>
      <c r="M75" s="16">
        <f t="shared" si="19"/>
        <v>109.97999999999999</v>
      </c>
      <c r="N75" s="16">
        <f t="shared" si="20"/>
        <v>108.22500000000001</v>
      </c>
      <c r="O75" s="16">
        <f t="shared" si="21"/>
        <v>106.47</v>
      </c>
      <c r="P75">
        <v>28</v>
      </c>
      <c r="Q75" s="7"/>
      <c r="R75">
        <v>131</v>
      </c>
      <c r="S75" s="14">
        <f t="shared" si="22"/>
        <v>19.265000000000001</v>
      </c>
      <c r="T75" s="12">
        <f t="shared" si="23"/>
        <v>53942.000000000007</v>
      </c>
      <c r="U75" s="12">
        <f t="shared" si="24"/>
        <v>1926.5000000000002</v>
      </c>
      <c r="V75" s="7"/>
      <c r="W75">
        <v>116</v>
      </c>
      <c r="X75" s="14">
        <f t="shared" si="25"/>
        <v>6.0200000000000102</v>
      </c>
      <c r="Y75" s="12">
        <f t="shared" si="26"/>
        <v>16856.000000000029</v>
      </c>
      <c r="Z75" s="12">
        <f t="shared" si="27"/>
        <v>602.00000000000102</v>
      </c>
      <c r="AA75" s="7"/>
      <c r="AB75">
        <v>101</v>
      </c>
      <c r="AC75" s="14">
        <f t="shared" si="28"/>
        <v>-7.2250000000000085</v>
      </c>
      <c r="AD75" s="12">
        <f t="shared" si="29"/>
        <v>-20230.000000000025</v>
      </c>
      <c r="AE75" s="12">
        <f t="shared" si="30"/>
        <v>-722.50000000000091</v>
      </c>
      <c r="AF75" s="7"/>
      <c r="AG75">
        <v>85</v>
      </c>
      <c r="AH75" s="14">
        <f t="shared" si="31"/>
        <v>-21.47</v>
      </c>
      <c r="AI75" s="12">
        <f t="shared" si="32"/>
        <v>-60116</v>
      </c>
      <c r="AJ75" s="12">
        <f t="shared" si="33"/>
        <v>-2147</v>
      </c>
      <c r="AK75" s="7"/>
      <c r="AL75" s="12">
        <f t="shared" si="34"/>
        <v>-9547.9999999999927</v>
      </c>
      <c r="AM75" s="12">
        <f t="shared" si="35"/>
        <v>-340.99999999999972</v>
      </c>
    </row>
    <row r="76" spans="1:39" x14ac:dyDescent="0.25">
      <c r="A76" t="s">
        <v>18</v>
      </c>
      <c r="B76" t="s">
        <v>19</v>
      </c>
      <c r="C76" t="s">
        <v>88</v>
      </c>
      <c r="D76">
        <v>2019</v>
      </c>
      <c r="E76" t="s">
        <v>1758</v>
      </c>
      <c r="F76">
        <v>1435</v>
      </c>
      <c r="G76">
        <v>1110</v>
      </c>
      <c r="H76" s="4" t="s">
        <v>10</v>
      </c>
      <c r="I76">
        <v>1462</v>
      </c>
      <c r="J76">
        <v>6.9</v>
      </c>
      <c r="K76">
        <v>158</v>
      </c>
      <c r="L76" s="16">
        <f t="shared" si="18"/>
        <v>150.88999999999999</v>
      </c>
      <c r="M76" s="16">
        <f t="shared" si="19"/>
        <v>148.51999999999998</v>
      </c>
      <c r="N76" s="16">
        <f t="shared" si="20"/>
        <v>146.15</v>
      </c>
      <c r="O76" s="16">
        <f t="shared" si="21"/>
        <v>143.78</v>
      </c>
      <c r="P76">
        <v>248</v>
      </c>
      <c r="Q76" s="7"/>
      <c r="R76">
        <v>131</v>
      </c>
      <c r="S76" s="14">
        <f t="shared" si="22"/>
        <v>-19.889999999999986</v>
      </c>
      <c r="T76" s="12">
        <f t="shared" si="23"/>
        <v>-493271.99999999965</v>
      </c>
      <c r="U76" s="12">
        <f t="shared" si="24"/>
        <v>-1988.9999999999986</v>
      </c>
      <c r="V76" s="7"/>
      <c r="W76">
        <v>116</v>
      </c>
      <c r="X76" s="14">
        <f t="shared" si="25"/>
        <v>-32.519999999999982</v>
      </c>
      <c r="Y76" s="12">
        <f t="shared" si="26"/>
        <v>-806495.99999999953</v>
      </c>
      <c r="Z76" s="12">
        <f t="shared" si="27"/>
        <v>-3251.9999999999982</v>
      </c>
      <c r="AA76" s="7"/>
      <c r="AB76">
        <v>101</v>
      </c>
      <c r="AC76" s="14">
        <f t="shared" si="28"/>
        <v>-45.150000000000006</v>
      </c>
      <c r="AD76" s="12">
        <f t="shared" si="29"/>
        <v>-1119720</v>
      </c>
      <c r="AE76" s="12">
        <f t="shared" si="30"/>
        <v>-4515</v>
      </c>
      <c r="AF76" s="7"/>
      <c r="AG76">
        <v>85</v>
      </c>
      <c r="AH76" s="14">
        <f t="shared" si="31"/>
        <v>-58.78</v>
      </c>
      <c r="AI76" s="12">
        <f t="shared" si="32"/>
        <v>-1457744</v>
      </c>
      <c r="AJ76" s="12">
        <f t="shared" si="33"/>
        <v>-5878</v>
      </c>
      <c r="AK76" s="7"/>
      <c r="AL76" s="12">
        <f t="shared" si="34"/>
        <v>-3877231.9999999991</v>
      </c>
      <c r="AM76" s="12">
        <f t="shared" si="35"/>
        <v>-15633.999999999996</v>
      </c>
    </row>
    <row r="77" spans="1:39" x14ac:dyDescent="0.25">
      <c r="A77" t="s">
        <v>61</v>
      </c>
      <c r="B77" t="s">
        <v>63</v>
      </c>
      <c r="C77" t="s">
        <v>64</v>
      </c>
      <c r="D77">
        <v>2018</v>
      </c>
      <c r="E77" t="s">
        <v>123</v>
      </c>
      <c r="F77">
        <v>1298</v>
      </c>
      <c r="G77">
        <v>1112</v>
      </c>
      <c r="H77" s="4" t="s">
        <v>10</v>
      </c>
      <c r="I77">
        <v>1998</v>
      </c>
      <c r="J77">
        <v>7.2</v>
      </c>
      <c r="K77">
        <v>168</v>
      </c>
      <c r="L77" s="16">
        <f t="shared" si="18"/>
        <v>160.44</v>
      </c>
      <c r="M77" s="16">
        <f t="shared" si="19"/>
        <v>157.91999999999999</v>
      </c>
      <c r="N77" s="16">
        <f t="shared" si="20"/>
        <v>155.4</v>
      </c>
      <c r="O77" s="16">
        <f t="shared" si="21"/>
        <v>152.88</v>
      </c>
      <c r="P77">
        <v>10</v>
      </c>
      <c r="Q77" s="7"/>
      <c r="R77">
        <v>131</v>
      </c>
      <c r="S77" s="14">
        <f t="shared" si="22"/>
        <v>-29.439999999999998</v>
      </c>
      <c r="T77" s="12">
        <f t="shared" si="23"/>
        <v>-29439.999999999996</v>
      </c>
      <c r="U77" s="12">
        <f t="shared" si="24"/>
        <v>-2943.9999999999995</v>
      </c>
      <c r="V77" s="7"/>
      <c r="W77">
        <v>116</v>
      </c>
      <c r="X77" s="14">
        <f t="shared" si="25"/>
        <v>-41.919999999999987</v>
      </c>
      <c r="Y77" s="12">
        <f t="shared" si="26"/>
        <v>-41919.999999999985</v>
      </c>
      <c r="Z77" s="12">
        <f t="shared" si="27"/>
        <v>-4191.9999999999982</v>
      </c>
      <c r="AA77" s="7"/>
      <c r="AB77">
        <v>101</v>
      </c>
      <c r="AC77" s="14">
        <f t="shared" si="28"/>
        <v>-54.400000000000006</v>
      </c>
      <c r="AD77" s="12">
        <f t="shared" si="29"/>
        <v>-54400</v>
      </c>
      <c r="AE77" s="12">
        <f t="shared" si="30"/>
        <v>-5440</v>
      </c>
      <c r="AF77" s="7"/>
      <c r="AG77">
        <v>85</v>
      </c>
      <c r="AH77" s="14">
        <f t="shared" si="31"/>
        <v>-67.88</v>
      </c>
      <c r="AI77" s="12">
        <f t="shared" si="32"/>
        <v>-67880</v>
      </c>
      <c r="AJ77" s="12">
        <f t="shared" si="33"/>
        <v>-6788</v>
      </c>
      <c r="AK77" s="7"/>
      <c r="AL77" s="12">
        <f t="shared" si="34"/>
        <v>-193640</v>
      </c>
      <c r="AM77" s="12">
        <f t="shared" si="35"/>
        <v>-19364</v>
      </c>
    </row>
    <row r="78" spans="1:39" x14ac:dyDescent="0.25">
      <c r="A78" t="s">
        <v>61</v>
      </c>
      <c r="B78" t="s">
        <v>63</v>
      </c>
      <c r="C78" t="s">
        <v>64</v>
      </c>
      <c r="D78">
        <v>2019</v>
      </c>
      <c r="E78" t="s">
        <v>1759</v>
      </c>
      <c r="F78">
        <v>1298</v>
      </c>
      <c r="G78">
        <v>1112</v>
      </c>
      <c r="H78" s="4" t="s">
        <v>10</v>
      </c>
      <c r="I78">
        <v>1998</v>
      </c>
      <c r="J78">
        <v>7.2</v>
      </c>
      <c r="K78">
        <v>168</v>
      </c>
      <c r="L78" s="16">
        <f t="shared" si="18"/>
        <v>160.44</v>
      </c>
      <c r="M78" s="16">
        <f t="shared" si="19"/>
        <v>157.91999999999999</v>
      </c>
      <c r="N78" s="16">
        <f t="shared" si="20"/>
        <v>155.4</v>
      </c>
      <c r="O78" s="16">
        <f t="shared" si="21"/>
        <v>152.88</v>
      </c>
      <c r="P78">
        <v>2</v>
      </c>
      <c r="Q78" s="7"/>
      <c r="R78">
        <v>131</v>
      </c>
      <c r="S78" s="14">
        <f t="shared" si="22"/>
        <v>-29.439999999999998</v>
      </c>
      <c r="T78" s="12">
        <f t="shared" si="23"/>
        <v>-5888</v>
      </c>
      <c r="U78" s="12">
        <f t="shared" si="24"/>
        <v>-2944</v>
      </c>
      <c r="V78" s="7"/>
      <c r="W78">
        <v>116</v>
      </c>
      <c r="X78" s="14">
        <f t="shared" si="25"/>
        <v>-41.919999999999987</v>
      </c>
      <c r="Y78" s="12">
        <f t="shared" si="26"/>
        <v>-8383.9999999999982</v>
      </c>
      <c r="Z78" s="12">
        <f t="shared" si="27"/>
        <v>-4191.9999999999991</v>
      </c>
      <c r="AA78" s="7"/>
      <c r="AB78">
        <v>101</v>
      </c>
      <c r="AC78" s="14">
        <f t="shared" si="28"/>
        <v>-54.400000000000006</v>
      </c>
      <c r="AD78" s="12">
        <f t="shared" si="29"/>
        <v>-10880.000000000002</v>
      </c>
      <c r="AE78" s="12">
        <f t="shared" si="30"/>
        <v>-5440.0000000000009</v>
      </c>
      <c r="AF78" s="7"/>
      <c r="AG78">
        <v>85</v>
      </c>
      <c r="AH78" s="14">
        <f t="shared" si="31"/>
        <v>-67.88</v>
      </c>
      <c r="AI78" s="12">
        <f t="shared" si="32"/>
        <v>-13576</v>
      </c>
      <c r="AJ78" s="12">
        <f t="shared" si="33"/>
        <v>-6788</v>
      </c>
      <c r="AK78" s="7"/>
      <c r="AL78" s="12">
        <f t="shared" si="34"/>
        <v>-38728</v>
      </c>
      <c r="AM78" s="12">
        <f t="shared" si="35"/>
        <v>-19364</v>
      </c>
    </row>
    <row r="79" spans="1:39" x14ac:dyDescent="0.25">
      <c r="A79" t="s">
        <v>18</v>
      </c>
      <c r="B79" t="s">
        <v>19</v>
      </c>
      <c r="C79" t="s">
        <v>90</v>
      </c>
      <c r="D79">
        <v>2019</v>
      </c>
      <c r="E79" t="s">
        <v>1760</v>
      </c>
      <c r="F79">
        <v>1730</v>
      </c>
      <c r="G79">
        <v>1120</v>
      </c>
      <c r="H79" s="4" t="s">
        <v>10</v>
      </c>
      <c r="I79">
        <v>1586</v>
      </c>
      <c r="J79">
        <v>6.2</v>
      </c>
      <c r="K79">
        <v>142</v>
      </c>
      <c r="L79" s="16">
        <f t="shared" si="18"/>
        <v>135.60999999999999</v>
      </c>
      <c r="M79" s="16">
        <f t="shared" si="19"/>
        <v>133.47999999999999</v>
      </c>
      <c r="N79" s="16">
        <f t="shared" si="20"/>
        <v>131.35</v>
      </c>
      <c r="O79" s="16">
        <f t="shared" si="21"/>
        <v>129.22</v>
      </c>
      <c r="P79">
        <v>218</v>
      </c>
      <c r="Q79" s="7"/>
      <c r="R79">
        <v>131</v>
      </c>
      <c r="S79" s="14">
        <f t="shared" si="22"/>
        <v>-4.6099999999999852</v>
      </c>
      <c r="T79" s="12">
        <f t="shared" si="23"/>
        <v>-100497.99999999968</v>
      </c>
      <c r="U79" s="12">
        <f t="shared" si="24"/>
        <v>-460.99999999999852</v>
      </c>
      <c r="V79" s="7"/>
      <c r="W79">
        <v>116</v>
      </c>
      <c r="X79" s="14">
        <f t="shared" si="25"/>
        <v>-17.47999999999999</v>
      </c>
      <c r="Y79" s="12">
        <f t="shared" si="26"/>
        <v>-381063.99999999977</v>
      </c>
      <c r="Z79" s="12">
        <f t="shared" si="27"/>
        <v>-1747.9999999999989</v>
      </c>
      <c r="AA79" s="7"/>
      <c r="AB79">
        <v>101</v>
      </c>
      <c r="AC79" s="14">
        <f t="shared" si="28"/>
        <v>-30.349999999999994</v>
      </c>
      <c r="AD79" s="12">
        <f t="shared" si="29"/>
        <v>-661629.99999999988</v>
      </c>
      <c r="AE79" s="12">
        <f t="shared" si="30"/>
        <v>-3034.9999999999995</v>
      </c>
      <c r="AF79" s="7"/>
      <c r="AG79">
        <v>85</v>
      </c>
      <c r="AH79" s="14">
        <f t="shared" si="31"/>
        <v>-44.22</v>
      </c>
      <c r="AI79" s="12">
        <f t="shared" si="32"/>
        <v>-963995.99999999988</v>
      </c>
      <c r="AJ79" s="12">
        <f t="shared" si="33"/>
        <v>-4421.9999999999991</v>
      </c>
      <c r="AK79" s="7"/>
      <c r="AL79" s="12">
        <f t="shared" si="34"/>
        <v>-2107187.9999999991</v>
      </c>
      <c r="AM79" s="12">
        <f t="shared" si="35"/>
        <v>-9665.9999999999964</v>
      </c>
    </row>
    <row r="80" spans="1:39" x14ac:dyDescent="0.25">
      <c r="A80" t="s">
        <v>41</v>
      </c>
      <c r="B80" t="s">
        <v>63</v>
      </c>
      <c r="C80" t="s">
        <v>124</v>
      </c>
      <c r="D80">
        <v>2017</v>
      </c>
      <c r="E80" t="s">
        <v>125</v>
      </c>
      <c r="F80">
        <v>1315</v>
      </c>
      <c r="G80">
        <v>1125</v>
      </c>
      <c r="H80" s="4" t="s">
        <v>10</v>
      </c>
      <c r="I80">
        <v>1368</v>
      </c>
      <c r="J80">
        <v>5.8</v>
      </c>
      <c r="K80">
        <v>135</v>
      </c>
      <c r="L80" s="16">
        <f t="shared" si="18"/>
        <v>128.92499999999998</v>
      </c>
      <c r="M80" s="16">
        <f t="shared" si="19"/>
        <v>126.89999999999999</v>
      </c>
      <c r="N80" s="16">
        <f t="shared" si="20"/>
        <v>124.875</v>
      </c>
      <c r="O80" s="16">
        <f t="shared" si="21"/>
        <v>122.85000000000001</v>
      </c>
      <c r="P80">
        <v>2</v>
      </c>
      <c r="Q80" s="7"/>
      <c r="R80">
        <v>131</v>
      </c>
      <c r="S80" s="14">
        <f t="shared" si="22"/>
        <v>2.0750000000000171</v>
      </c>
      <c r="T80" s="12">
        <f t="shared" si="23"/>
        <v>415.00000000000341</v>
      </c>
      <c r="U80" s="12">
        <f t="shared" si="24"/>
        <v>207.50000000000171</v>
      </c>
      <c r="V80" s="7"/>
      <c r="W80">
        <v>116</v>
      </c>
      <c r="X80" s="14">
        <f t="shared" si="25"/>
        <v>-10.899999999999991</v>
      </c>
      <c r="Y80" s="12">
        <f t="shared" si="26"/>
        <v>-2179.9999999999982</v>
      </c>
      <c r="Z80" s="12">
        <f t="shared" si="27"/>
        <v>-1089.9999999999991</v>
      </c>
      <c r="AA80" s="7"/>
      <c r="AB80">
        <v>101</v>
      </c>
      <c r="AC80" s="14">
        <f t="shared" si="28"/>
        <v>-23.875</v>
      </c>
      <c r="AD80" s="12">
        <f t="shared" si="29"/>
        <v>-4775</v>
      </c>
      <c r="AE80" s="12">
        <f t="shared" si="30"/>
        <v>-2387.5</v>
      </c>
      <c r="AF80" s="7"/>
      <c r="AG80">
        <v>85</v>
      </c>
      <c r="AH80" s="14">
        <f t="shared" si="31"/>
        <v>-37.850000000000009</v>
      </c>
      <c r="AI80" s="12">
        <f t="shared" si="32"/>
        <v>-7570.0000000000018</v>
      </c>
      <c r="AJ80" s="12">
        <f t="shared" si="33"/>
        <v>-3785.0000000000009</v>
      </c>
      <c r="AK80" s="7"/>
      <c r="AL80" s="12">
        <f t="shared" si="34"/>
        <v>-14109.999999999996</v>
      </c>
      <c r="AM80" s="12">
        <f t="shared" si="35"/>
        <v>-7054.9999999999982</v>
      </c>
    </row>
    <row r="81" spans="1:39" x14ac:dyDescent="0.25">
      <c r="A81" t="s">
        <v>41</v>
      </c>
      <c r="B81" t="s">
        <v>63</v>
      </c>
      <c r="C81" t="s">
        <v>124</v>
      </c>
      <c r="D81">
        <v>2017</v>
      </c>
      <c r="E81" t="s">
        <v>126</v>
      </c>
      <c r="F81">
        <v>1315</v>
      </c>
      <c r="G81">
        <v>1125</v>
      </c>
      <c r="H81" s="4" t="s">
        <v>10</v>
      </c>
      <c r="I81">
        <v>1368</v>
      </c>
      <c r="J81">
        <v>5.8</v>
      </c>
      <c r="K81">
        <v>135</v>
      </c>
      <c r="L81" s="16">
        <f t="shared" si="18"/>
        <v>128.92499999999998</v>
      </c>
      <c r="M81" s="16">
        <f t="shared" si="19"/>
        <v>126.89999999999999</v>
      </c>
      <c r="N81" s="16">
        <f t="shared" si="20"/>
        <v>124.875</v>
      </c>
      <c r="O81" s="16">
        <f t="shared" si="21"/>
        <v>122.85000000000001</v>
      </c>
      <c r="P81">
        <v>18</v>
      </c>
      <c r="Q81" s="7"/>
      <c r="R81">
        <v>131</v>
      </c>
      <c r="S81" s="14">
        <f t="shared" si="22"/>
        <v>2.0750000000000171</v>
      </c>
      <c r="T81" s="12">
        <f t="shared" si="23"/>
        <v>3735.0000000000309</v>
      </c>
      <c r="U81" s="12">
        <f t="shared" si="24"/>
        <v>207.50000000000171</v>
      </c>
      <c r="V81" s="7"/>
      <c r="W81">
        <v>116</v>
      </c>
      <c r="X81" s="14">
        <f t="shared" si="25"/>
        <v>-10.899999999999991</v>
      </c>
      <c r="Y81" s="12">
        <f t="shared" si="26"/>
        <v>-19619.999999999985</v>
      </c>
      <c r="Z81" s="12">
        <f t="shared" si="27"/>
        <v>-1089.9999999999991</v>
      </c>
      <c r="AA81" s="7"/>
      <c r="AB81">
        <v>101</v>
      </c>
      <c r="AC81" s="14">
        <f t="shared" si="28"/>
        <v>-23.875</v>
      </c>
      <c r="AD81" s="12">
        <f t="shared" si="29"/>
        <v>-42975</v>
      </c>
      <c r="AE81" s="12">
        <f t="shared" si="30"/>
        <v>-2387.5</v>
      </c>
      <c r="AF81" s="7"/>
      <c r="AG81">
        <v>85</v>
      </c>
      <c r="AH81" s="14">
        <f t="shared" si="31"/>
        <v>-37.850000000000009</v>
      </c>
      <c r="AI81" s="12">
        <f t="shared" si="32"/>
        <v>-68130.000000000015</v>
      </c>
      <c r="AJ81" s="12">
        <f t="shared" si="33"/>
        <v>-3785.0000000000009</v>
      </c>
      <c r="AK81" s="7"/>
      <c r="AL81" s="12">
        <f t="shared" si="34"/>
        <v>-126989.99999999997</v>
      </c>
      <c r="AM81" s="12">
        <f t="shared" si="35"/>
        <v>-7054.9999999999982</v>
      </c>
    </row>
    <row r="82" spans="1:39" x14ac:dyDescent="0.25">
      <c r="A82" t="s">
        <v>41</v>
      </c>
      <c r="B82" t="s">
        <v>63</v>
      </c>
      <c r="C82" t="s">
        <v>124</v>
      </c>
      <c r="D82">
        <v>2017</v>
      </c>
      <c r="E82" t="s">
        <v>127</v>
      </c>
      <c r="F82">
        <v>1315</v>
      </c>
      <c r="G82">
        <v>1125</v>
      </c>
      <c r="H82" s="4" t="s">
        <v>10</v>
      </c>
      <c r="I82">
        <v>1368</v>
      </c>
      <c r="J82">
        <v>5.8</v>
      </c>
      <c r="K82">
        <v>135</v>
      </c>
      <c r="L82" s="16">
        <f t="shared" si="18"/>
        <v>128.92499999999998</v>
      </c>
      <c r="M82" s="16">
        <f t="shared" si="19"/>
        <v>126.89999999999999</v>
      </c>
      <c r="N82" s="16">
        <f t="shared" si="20"/>
        <v>124.875</v>
      </c>
      <c r="O82" s="16">
        <f t="shared" si="21"/>
        <v>122.85000000000001</v>
      </c>
      <c r="P82">
        <v>18</v>
      </c>
      <c r="Q82" s="7"/>
      <c r="R82">
        <v>131</v>
      </c>
      <c r="S82" s="14">
        <f t="shared" si="22"/>
        <v>2.0750000000000171</v>
      </c>
      <c r="T82" s="12">
        <f t="shared" si="23"/>
        <v>3735.0000000000309</v>
      </c>
      <c r="U82" s="12">
        <f t="shared" si="24"/>
        <v>207.50000000000171</v>
      </c>
      <c r="V82" s="7"/>
      <c r="W82">
        <v>116</v>
      </c>
      <c r="X82" s="14">
        <f t="shared" si="25"/>
        <v>-10.899999999999991</v>
      </c>
      <c r="Y82" s="12">
        <f t="shared" si="26"/>
        <v>-19619.999999999985</v>
      </c>
      <c r="Z82" s="12">
        <f t="shared" si="27"/>
        <v>-1089.9999999999991</v>
      </c>
      <c r="AA82" s="7"/>
      <c r="AB82">
        <v>101</v>
      </c>
      <c r="AC82" s="14">
        <f t="shared" si="28"/>
        <v>-23.875</v>
      </c>
      <c r="AD82" s="12">
        <f t="shared" si="29"/>
        <v>-42975</v>
      </c>
      <c r="AE82" s="12">
        <f t="shared" si="30"/>
        <v>-2387.5</v>
      </c>
      <c r="AF82" s="7"/>
      <c r="AG82">
        <v>85</v>
      </c>
      <c r="AH82" s="14">
        <f t="shared" si="31"/>
        <v>-37.850000000000009</v>
      </c>
      <c r="AI82" s="12">
        <f t="shared" si="32"/>
        <v>-68130.000000000015</v>
      </c>
      <c r="AJ82" s="12">
        <f t="shared" si="33"/>
        <v>-3785.0000000000009</v>
      </c>
      <c r="AK82" s="7"/>
      <c r="AL82" s="12">
        <f t="shared" si="34"/>
        <v>-126989.99999999997</v>
      </c>
      <c r="AM82" s="12">
        <f t="shared" si="35"/>
        <v>-7054.9999999999982</v>
      </c>
    </row>
    <row r="83" spans="1:39" x14ac:dyDescent="0.25">
      <c r="A83" t="s">
        <v>114</v>
      </c>
      <c r="B83" t="s">
        <v>33</v>
      </c>
      <c r="C83" t="s">
        <v>115</v>
      </c>
      <c r="D83">
        <v>2016</v>
      </c>
      <c r="E83" t="s">
        <v>128</v>
      </c>
      <c r="F83">
        <v>1565</v>
      </c>
      <c r="G83">
        <v>1127</v>
      </c>
      <c r="H83" s="4" t="s">
        <v>10</v>
      </c>
      <c r="I83">
        <v>999</v>
      </c>
      <c r="J83">
        <v>5.4</v>
      </c>
      <c r="K83">
        <v>126</v>
      </c>
      <c r="L83" s="16">
        <f t="shared" si="18"/>
        <v>120.33</v>
      </c>
      <c r="M83" s="16">
        <f t="shared" si="19"/>
        <v>118.44</v>
      </c>
      <c r="N83" s="16">
        <f t="shared" si="20"/>
        <v>116.55000000000001</v>
      </c>
      <c r="O83" s="16">
        <f t="shared" si="21"/>
        <v>114.66000000000001</v>
      </c>
      <c r="P83">
        <v>82</v>
      </c>
      <c r="Q83" s="7"/>
      <c r="R83">
        <v>131</v>
      </c>
      <c r="S83" s="14">
        <f t="shared" si="22"/>
        <v>10.670000000000002</v>
      </c>
      <c r="T83" s="12">
        <f t="shared" si="23"/>
        <v>87494.000000000015</v>
      </c>
      <c r="U83" s="12">
        <f t="shared" si="24"/>
        <v>1067.0000000000002</v>
      </c>
      <c r="V83" s="7"/>
      <c r="W83">
        <v>116</v>
      </c>
      <c r="X83" s="14">
        <f t="shared" si="25"/>
        <v>-2.4399999999999977</v>
      </c>
      <c r="Y83" s="12">
        <f t="shared" si="26"/>
        <v>-20007.999999999982</v>
      </c>
      <c r="Z83" s="12">
        <f t="shared" si="27"/>
        <v>-243.99999999999977</v>
      </c>
      <c r="AA83" s="7"/>
      <c r="AB83">
        <v>101</v>
      </c>
      <c r="AC83" s="14">
        <f t="shared" si="28"/>
        <v>-15.550000000000011</v>
      </c>
      <c r="AD83" s="12">
        <f t="shared" si="29"/>
        <v>-127510.00000000009</v>
      </c>
      <c r="AE83" s="12">
        <f t="shared" si="30"/>
        <v>-1555.0000000000011</v>
      </c>
      <c r="AF83" s="7"/>
      <c r="AG83">
        <v>85</v>
      </c>
      <c r="AH83" s="14">
        <f t="shared" si="31"/>
        <v>-29.660000000000011</v>
      </c>
      <c r="AI83" s="12">
        <f t="shared" si="32"/>
        <v>-243212.00000000009</v>
      </c>
      <c r="AJ83" s="12">
        <f t="shared" si="33"/>
        <v>-2966.0000000000009</v>
      </c>
      <c r="AK83" s="7"/>
      <c r="AL83" s="12">
        <f t="shared" si="34"/>
        <v>-303236.00000000017</v>
      </c>
      <c r="AM83" s="12">
        <f t="shared" si="35"/>
        <v>-3698.0000000000023</v>
      </c>
    </row>
    <row r="84" spans="1:39" x14ac:dyDescent="0.25">
      <c r="A84" t="s">
        <v>18</v>
      </c>
      <c r="B84" t="s">
        <v>19</v>
      </c>
      <c r="C84" t="s">
        <v>129</v>
      </c>
      <c r="D84">
        <v>2016</v>
      </c>
      <c r="E84" t="s">
        <v>130</v>
      </c>
      <c r="F84">
        <v>1720</v>
      </c>
      <c r="G84">
        <v>1130</v>
      </c>
      <c r="H84" s="4" t="s">
        <v>10</v>
      </c>
      <c r="I84">
        <v>1586</v>
      </c>
      <c r="J84">
        <v>6</v>
      </c>
      <c r="K84">
        <v>139</v>
      </c>
      <c r="L84" s="16">
        <f t="shared" si="18"/>
        <v>132.745</v>
      </c>
      <c r="M84" s="16">
        <f t="shared" si="19"/>
        <v>130.66</v>
      </c>
      <c r="N84" s="16">
        <f t="shared" si="20"/>
        <v>128.57500000000002</v>
      </c>
      <c r="O84" s="16">
        <f t="shared" si="21"/>
        <v>126.49000000000001</v>
      </c>
      <c r="P84">
        <v>132</v>
      </c>
      <c r="Q84" s="7"/>
      <c r="R84">
        <v>131</v>
      </c>
      <c r="S84" s="14">
        <f t="shared" si="22"/>
        <v>-1.7450000000000045</v>
      </c>
      <c r="T84" s="12">
        <f t="shared" si="23"/>
        <v>-23034.000000000058</v>
      </c>
      <c r="U84" s="12">
        <f t="shared" si="24"/>
        <v>-174.50000000000045</v>
      </c>
      <c r="V84" s="7"/>
      <c r="W84">
        <v>116</v>
      </c>
      <c r="X84" s="14">
        <f t="shared" si="25"/>
        <v>-14.659999999999997</v>
      </c>
      <c r="Y84" s="12">
        <f t="shared" si="26"/>
        <v>-193511.99999999994</v>
      </c>
      <c r="Z84" s="12">
        <f t="shared" si="27"/>
        <v>-1465.9999999999995</v>
      </c>
      <c r="AA84" s="7"/>
      <c r="AB84">
        <v>101</v>
      </c>
      <c r="AC84" s="14">
        <f t="shared" si="28"/>
        <v>-27.575000000000017</v>
      </c>
      <c r="AD84" s="12">
        <f t="shared" si="29"/>
        <v>-363990.00000000023</v>
      </c>
      <c r="AE84" s="12">
        <f t="shared" si="30"/>
        <v>-2757.5000000000018</v>
      </c>
      <c r="AF84" s="7"/>
      <c r="AG84">
        <v>85</v>
      </c>
      <c r="AH84" s="14">
        <f t="shared" si="31"/>
        <v>-41.490000000000009</v>
      </c>
      <c r="AI84" s="12">
        <f t="shared" si="32"/>
        <v>-547668.00000000012</v>
      </c>
      <c r="AJ84" s="12">
        <f t="shared" si="33"/>
        <v>-4149.0000000000009</v>
      </c>
      <c r="AK84" s="7"/>
      <c r="AL84" s="12">
        <f t="shared" si="34"/>
        <v>-1128204.0000000002</v>
      </c>
      <c r="AM84" s="12">
        <f t="shared" si="35"/>
        <v>-8547.0000000000018</v>
      </c>
    </row>
    <row r="85" spans="1:39" x14ac:dyDescent="0.25">
      <c r="A85" t="s">
        <v>101</v>
      </c>
      <c r="B85" t="s">
        <v>77</v>
      </c>
      <c r="C85" t="s">
        <v>102</v>
      </c>
      <c r="D85">
        <v>2018</v>
      </c>
      <c r="E85" t="s">
        <v>131</v>
      </c>
      <c r="F85">
        <v>1595</v>
      </c>
      <c r="G85">
        <v>1135</v>
      </c>
      <c r="H85" s="4" t="s">
        <v>10</v>
      </c>
      <c r="I85">
        <v>1499</v>
      </c>
      <c r="J85">
        <v>4.9000000000000004</v>
      </c>
      <c r="K85">
        <v>112</v>
      </c>
      <c r="L85" s="16">
        <f t="shared" si="18"/>
        <v>106.96</v>
      </c>
      <c r="M85" s="16">
        <f t="shared" si="19"/>
        <v>105.28</v>
      </c>
      <c r="N85" s="16">
        <f t="shared" si="20"/>
        <v>103.60000000000001</v>
      </c>
      <c r="O85" s="16">
        <f t="shared" si="21"/>
        <v>101.92</v>
      </c>
      <c r="P85">
        <v>48</v>
      </c>
      <c r="Q85" s="7"/>
      <c r="R85">
        <v>131</v>
      </c>
      <c r="S85" s="14">
        <f t="shared" si="22"/>
        <v>24.040000000000006</v>
      </c>
      <c r="T85" s="12">
        <f t="shared" si="23"/>
        <v>115392.00000000003</v>
      </c>
      <c r="U85" s="12">
        <f t="shared" si="24"/>
        <v>2404.0000000000005</v>
      </c>
      <c r="V85" s="7"/>
      <c r="W85">
        <v>116</v>
      </c>
      <c r="X85" s="14">
        <f t="shared" si="25"/>
        <v>10.719999999999999</v>
      </c>
      <c r="Y85" s="12">
        <f t="shared" si="26"/>
        <v>51455.999999999993</v>
      </c>
      <c r="Z85" s="12">
        <f t="shared" si="27"/>
        <v>1071.9999999999998</v>
      </c>
      <c r="AA85" s="7"/>
      <c r="AB85">
        <v>101</v>
      </c>
      <c r="AC85" s="14">
        <f t="shared" si="28"/>
        <v>-2.6000000000000085</v>
      </c>
      <c r="AD85" s="12">
        <f t="shared" si="29"/>
        <v>-12480.00000000004</v>
      </c>
      <c r="AE85" s="12">
        <f t="shared" si="30"/>
        <v>-260.00000000000085</v>
      </c>
      <c r="AF85" s="7"/>
      <c r="AG85">
        <v>85</v>
      </c>
      <c r="AH85" s="14">
        <f t="shared" si="31"/>
        <v>-16.920000000000002</v>
      </c>
      <c r="AI85" s="12">
        <f t="shared" si="32"/>
        <v>-81216.000000000015</v>
      </c>
      <c r="AJ85" s="12">
        <f t="shared" si="33"/>
        <v>-1692.0000000000002</v>
      </c>
      <c r="AK85" s="7"/>
      <c r="AL85" s="12">
        <f t="shared" si="34"/>
        <v>73151.999999999971</v>
      </c>
      <c r="AM85" s="12">
        <f t="shared" si="35"/>
        <v>1523.9999999999993</v>
      </c>
    </row>
    <row r="86" spans="1:39" x14ac:dyDescent="0.25">
      <c r="A86" t="s">
        <v>58</v>
      </c>
      <c r="B86" t="s">
        <v>108</v>
      </c>
      <c r="C86" t="s">
        <v>132</v>
      </c>
      <c r="D86">
        <v>2018</v>
      </c>
      <c r="E86" t="s">
        <v>133</v>
      </c>
      <c r="F86">
        <v>1525</v>
      </c>
      <c r="G86">
        <v>1135</v>
      </c>
      <c r="H86" s="4" t="s">
        <v>10</v>
      </c>
      <c r="I86">
        <v>1496</v>
      </c>
      <c r="J86">
        <v>5.7</v>
      </c>
      <c r="K86">
        <v>132</v>
      </c>
      <c r="L86" s="16">
        <f t="shared" si="18"/>
        <v>126.05999999999999</v>
      </c>
      <c r="M86" s="16">
        <f t="shared" si="19"/>
        <v>124.08</v>
      </c>
      <c r="N86" s="16">
        <f t="shared" si="20"/>
        <v>122.10000000000001</v>
      </c>
      <c r="O86" s="16">
        <f t="shared" si="21"/>
        <v>120.12</v>
      </c>
      <c r="P86">
        <v>6</v>
      </c>
      <c r="Q86" s="7"/>
      <c r="R86">
        <v>131</v>
      </c>
      <c r="S86" s="14">
        <f t="shared" si="22"/>
        <v>4.9400000000000119</v>
      </c>
      <c r="T86" s="12">
        <f t="shared" si="23"/>
        <v>2964.0000000000073</v>
      </c>
      <c r="U86" s="12">
        <f t="shared" si="24"/>
        <v>494.00000000000119</v>
      </c>
      <c r="V86" s="7"/>
      <c r="W86">
        <v>116</v>
      </c>
      <c r="X86" s="14">
        <f t="shared" si="25"/>
        <v>-8.0799999999999983</v>
      </c>
      <c r="Y86" s="12">
        <f t="shared" si="26"/>
        <v>-4847.9999999999991</v>
      </c>
      <c r="Z86" s="12">
        <f t="shared" si="27"/>
        <v>-807.99999999999989</v>
      </c>
      <c r="AA86" s="7"/>
      <c r="AB86">
        <v>101</v>
      </c>
      <c r="AC86" s="14">
        <f t="shared" si="28"/>
        <v>-21.100000000000009</v>
      </c>
      <c r="AD86" s="12">
        <f t="shared" si="29"/>
        <v>-12660.000000000005</v>
      </c>
      <c r="AE86" s="12">
        <f t="shared" si="30"/>
        <v>-2110.0000000000009</v>
      </c>
      <c r="AF86" s="7"/>
      <c r="AG86">
        <v>85</v>
      </c>
      <c r="AH86" s="14">
        <f t="shared" si="31"/>
        <v>-35.120000000000005</v>
      </c>
      <c r="AI86" s="12">
        <f t="shared" si="32"/>
        <v>-21072.000000000004</v>
      </c>
      <c r="AJ86" s="12">
        <f t="shared" si="33"/>
        <v>-3512.0000000000005</v>
      </c>
      <c r="AK86" s="7"/>
      <c r="AL86" s="12">
        <f t="shared" si="34"/>
        <v>-35616</v>
      </c>
      <c r="AM86" s="12">
        <f t="shared" si="35"/>
        <v>-5936</v>
      </c>
    </row>
    <row r="87" spans="1:39" x14ac:dyDescent="0.25">
      <c r="A87" t="s">
        <v>92</v>
      </c>
      <c r="B87" t="s">
        <v>77</v>
      </c>
      <c r="C87" t="s">
        <v>95</v>
      </c>
      <c r="D87">
        <v>2011</v>
      </c>
      <c r="E87" t="s">
        <v>135</v>
      </c>
      <c r="F87">
        <v>1560</v>
      </c>
      <c r="G87">
        <v>1140</v>
      </c>
      <c r="H87" s="4" t="s">
        <v>10</v>
      </c>
      <c r="I87">
        <v>1591</v>
      </c>
      <c r="J87">
        <v>6.4</v>
      </c>
      <c r="K87">
        <v>147</v>
      </c>
      <c r="L87" s="16">
        <f t="shared" si="18"/>
        <v>140.38499999999999</v>
      </c>
      <c r="M87" s="16">
        <f t="shared" si="19"/>
        <v>138.17999999999998</v>
      </c>
      <c r="N87" s="16">
        <f t="shared" si="20"/>
        <v>135.97499999999999</v>
      </c>
      <c r="O87" s="16">
        <f t="shared" si="21"/>
        <v>133.77000000000001</v>
      </c>
      <c r="P87">
        <v>64</v>
      </c>
      <c r="Q87" s="7"/>
      <c r="R87">
        <v>131</v>
      </c>
      <c r="S87" s="14">
        <f t="shared" si="22"/>
        <v>-9.3849999999999909</v>
      </c>
      <c r="T87" s="12">
        <f t="shared" si="23"/>
        <v>-60063.999999999942</v>
      </c>
      <c r="U87" s="12">
        <f t="shared" si="24"/>
        <v>-938.49999999999909</v>
      </c>
      <c r="V87" s="7"/>
      <c r="W87">
        <v>116</v>
      </c>
      <c r="X87" s="14">
        <f t="shared" si="25"/>
        <v>-22.179999999999978</v>
      </c>
      <c r="Y87" s="12">
        <f t="shared" si="26"/>
        <v>-141951.99999999985</v>
      </c>
      <c r="Z87" s="12">
        <f t="shared" si="27"/>
        <v>-2217.9999999999977</v>
      </c>
      <c r="AA87" s="7"/>
      <c r="AB87">
        <v>101</v>
      </c>
      <c r="AC87" s="14">
        <f t="shared" si="28"/>
        <v>-34.974999999999994</v>
      </c>
      <c r="AD87" s="12">
        <f t="shared" si="29"/>
        <v>-223839.99999999997</v>
      </c>
      <c r="AE87" s="12">
        <f t="shared" si="30"/>
        <v>-3497.4999999999995</v>
      </c>
      <c r="AF87" s="7"/>
      <c r="AG87">
        <v>85</v>
      </c>
      <c r="AH87" s="14">
        <f t="shared" si="31"/>
        <v>-48.77000000000001</v>
      </c>
      <c r="AI87" s="12">
        <f t="shared" si="32"/>
        <v>-312128.00000000006</v>
      </c>
      <c r="AJ87" s="12">
        <f t="shared" si="33"/>
        <v>-4877.0000000000009</v>
      </c>
      <c r="AK87" s="7"/>
      <c r="AL87" s="12">
        <f t="shared" si="34"/>
        <v>-737983.99999999977</v>
      </c>
      <c r="AM87" s="12">
        <f t="shared" si="35"/>
        <v>-11530.999999999996</v>
      </c>
    </row>
    <row r="88" spans="1:39" x14ac:dyDescent="0.25">
      <c r="A88" t="s">
        <v>58</v>
      </c>
      <c r="B88" t="s">
        <v>77</v>
      </c>
      <c r="C88" t="s">
        <v>136</v>
      </c>
      <c r="D88">
        <v>2017</v>
      </c>
      <c r="E88" t="s">
        <v>137</v>
      </c>
      <c r="F88">
        <v>1565</v>
      </c>
      <c r="G88">
        <v>1140</v>
      </c>
      <c r="H88" s="4" t="s">
        <v>138</v>
      </c>
      <c r="I88">
        <v>1497</v>
      </c>
      <c r="J88">
        <v>3.9</v>
      </c>
      <c r="K88">
        <v>90</v>
      </c>
      <c r="L88" s="16">
        <f t="shared" ref="L88:L114" si="36">K88*(1-L$5)</f>
        <v>85.95</v>
      </c>
      <c r="M88" s="16">
        <f t="shared" ref="M88:M114" si="37">K88*(1-M$5)</f>
        <v>84.6</v>
      </c>
      <c r="N88" s="16">
        <f t="shared" ref="N88:N114" si="38">K88*(1-N$5)</f>
        <v>83.25</v>
      </c>
      <c r="O88" s="16">
        <f t="shared" ref="O88:O114" si="39">K88*(1-O$5)</f>
        <v>81.900000000000006</v>
      </c>
      <c r="P88">
        <v>346</v>
      </c>
      <c r="Q88" s="7"/>
      <c r="R88">
        <v>131</v>
      </c>
      <c r="S88" s="14">
        <f t="shared" ref="S88:S114" si="40">R88-L88</f>
        <v>45.05</v>
      </c>
      <c r="T88" s="12">
        <f t="shared" ref="T88:T114" si="41">(S88*P88)*100</f>
        <v>1558730</v>
      </c>
      <c r="U88" s="12">
        <f t="shared" ref="U88:U114" si="42">T88/P88</f>
        <v>4505</v>
      </c>
      <c r="V88" s="7"/>
      <c r="W88">
        <v>116</v>
      </c>
      <c r="X88" s="14">
        <f t="shared" ref="X88:X114" si="43">W88-M88</f>
        <v>31.400000000000006</v>
      </c>
      <c r="Y88" s="12">
        <f t="shared" ref="Y88:Y114" si="44">(X88*P88)*100</f>
        <v>1086440.0000000002</v>
      </c>
      <c r="Z88" s="12">
        <f t="shared" ref="Z88:Z114" si="45">Y88/P88</f>
        <v>3140.0000000000005</v>
      </c>
      <c r="AA88" s="7"/>
      <c r="AB88">
        <v>101</v>
      </c>
      <c r="AC88" s="14">
        <f t="shared" ref="AC88:AC114" si="46">AB88-N88</f>
        <v>17.75</v>
      </c>
      <c r="AD88" s="12">
        <f t="shared" ref="AD88:AD114" si="47">(AC88*P88)*100</f>
        <v>614150</v>
      </c>
      <c r="AE88" s="12">
        <f t="shared" ref="AE88:AE114" si="48">AD88/P88</f>
        <v>1775</v>
      </c>
      <c r="AF88" s="7"/>
      <c r="AG88">
        <v>85</v>
      </c>
      <c r="AH88" s="14">
        <f t="shared" ref="AH88:AH114" si="49">AG88-O88</f>
        <v>3.0999999999999943</v>
      </c>
      <c r="AI88" s="12">
        <f t="shared" ref="AI88:AI114" si="50">(AH88*P88)*100</f>
        <v>107259.99999999981</v>
      </c>
      <c r="AJ88" s="12">
        <f t="shared" ref="AJ88:AJ114" si="51">AI88/P88</f>
        <v>309.99999999999943</v>
      </c>
      <c r="AK88" s="7"/>
      <c r="AL88" s="12">
        <f t="shared" ref="AL88:AL114" si="52">AI88+AD88+Y88+T88</f>
        <v>3366580</v>
      </c>
      <c r="AM88" s="12">
        <f t="shared" ref="AM88:AM114" si="53">AL88/P88</f>
        <v>9730</v>
      </c>
    </row>
    <row r="89" spans="1:39" x14ac:dyDescent="0.25">
      <c r="A89" t="s">
        <v>58</v>
      </c>
      <c r="B89" t="s">
        <v>77</v>
      </c>
      <c r="C89" t="s">
        <v>136</v>
      </c>
      <c r="D89">
        <v>2017</v>
      </c>
      <c r="E89" t="s">
        <v>139</v>
      </c>
      <c r="F89">
        <v>1565</v>
      </c>
      <c r="G89">
        <v>1140</v>
      </c>
      <c r="H89" s="4" t="s">
        <v>138</v>
      </c>
      <c r="I89">
        <v>1497</v>
      </c>
      <c r="J89">
        <v>3.9</v>
      </c>
      <c r="K89">
        <v>90</v>
      </c>
      <c r="L89" s="16">
        <f t="shared" si="36"/>
        <v>85.95</v>
      </c>
      <c r="M89" s="16">
        <f t="shared" si="37"/>
        <v>84.6</v>
      </c>
      <c r="N89" s="16">
        <f t="shared" si="38"/>
        <v>83.25</v>
      </c>
      <c r="O89" s="16">
        <f t="shared" si="39"/>
        <v>81.900000000000006</v>
      </c>
      <c r="P89">
        <v>150</v>
      </c>
      <c r="Q89" s="7"/>
      <c r="R89">
        <v>131</v>
      </c>
      <c r="S89" s="14">
        <f t="shared" si="40"/>
        <v>45.05</v>
      </c>
      <c r="T89" s="12">
        <f t="shared" si="41"/>
        <v>675750</v>
      </c>
      <c r="U89" s="12">
        <f t="shared" si="42"/>
        <v>4505</v>
      </c>
      <c r="V89" s="7"/>
      <c r="W89">
        <v>116</v>
      </c>
      <c r="X89" s="14">
        <f t="shared" si="43"/>
        <v>31.400000000000006</v>
      </c>
      <c r="Y89" s="12">
        <f t="shared" si="44"/>
        <v>471000.00000000012</v>
      </c>
      <c r="Z89" s="12">
        <f t="shared" si="45"/>
        <v>3140.0000000000009</v>
      </c>
      <c r="AA89" s="7"/>
      <c r="AB89">
        <v>101</v>
      </c>
      <c r="AC89" s="14">
        <f t="shared" si="46"/>
        <v>17.75</v>
      </c>
      <c r="AD89" s="12">
        <f t="shared" si="47"/>
        <v>266250</v>
      </c>
      <c r="AE89" s="12">
        <f t="shared" si="48"/>
        <v>1775</v>
      </c>
      <c r="AF89" s="7"/>
      <c r="AG89">
        <v>85</v>
      </c>
      <c r="AH89" s="14">
        <f t="shared" si="49"/>
        <v>3.0999999999999943</v>
      </c>
      <c r="AI89" s="12">
        <f t="shared" si="50"/>
        <v>46499.999999999913</v>
      </c>
      <c r="AJ89" s="12">
        <f t="shared" si="51"/>
        <v>309.99999999999943</v>
      </c>
      <c r="AK89" s="7"/>
      <c r="AL89" s="12">
        <f t="shared" si="52"/>
        <v>1459500</v>
      </c>
      <c r="AM89" s="12">
        <f t="shared" si="53"/>
        <v>9730</v>
      </c>
    </row>
    <row r="90" spans="1:39" x14ac:dyDescent="0.25">
      <c r="A90" t="s">
        <v>113</v>
      </c>
      <c r="B90" t="s">
        <v>77</v>
      </c>
      <c r="C90" t="s">
        <v>134</v>
      </c>
      <c r="D90">
        <v>2018</v>
      </c>
      <c r="E90" t="s">
        <v>140</v>
      </c>
      <c r="F90">
        <v>1640</v>
      </c>
      <c r="G90">
        <v>1145</v>
      </c>
      <c r="H90" s="4" t="s">
        <v>10</v>
      </c>
      <c r="I90">
        <v>999</v>
      </c>
      <c r="J90">
        <v>4.5</v>
      </c>
      <c r="K90">
        <v>103</v>
      </c>
      <c r="L90" s="16">
        <f t="shared" si="36"/>
        <v>98.364999999999995</v>
      </c>
      <c r="M90" s="16">
        <f t="shared" si="37"/>
        <v>96.82</v>
      </c>
      <c r="N90" s="16">
        <f t="shared" si="38"/>
        <v>95.275000000000006</v>
      </c>
      <c r="O90" s="16">
        <f t="shared" si="39"/>
        <v>93.73</v>
      </c>
      <c r="P90">
        <v>58</v>
      </c>
      <c r="Q90" s="7"/>
      <c r="R90">
        <v>131</v>
      </c>
      <c r="S90" s="14">
        <f t="shared" si="40"/>
        <v>32.635000000000005</v>
      </c>
      <c r="T90" s="12">
        <f t="shared" si="41"/>
        <v>189283.00000000003</v>
      </c>
      <c r="U90" s="12">
        <f t="shared" si="42"/>
        <v>3263.5000000000005</v>
      </c>
      <c r="V90" s="7"/>
      <c r="W90">
        <v>116</v>
      </c>
      <c r="X90" s="14">
        <f t="shared" si="43"/>
        <v>19.180000000000007</v>
      </c>
      <c r="Y90" s="12">
        <f t="shared" si="44"/>
        <v>111244.00000000006</v>
      </c>
      <c r="Z90" s="12">
        <f t="shared" si="45"/>
        <v>1918.0000000000009</v>
      </c>
      <c r="AA90" s="7"/>
      <c r="AB90">
        <v>101</v>
      </c>
      <c r="AC90" s="14">
        <f t="shared" si="46"/>
        <v>5.7249999999999943</v>
      </c>
      <c r="AD90" s="12">
        <f t="shared" si="47"/>
        <v>33204.999999999964</v>
      </c>
      <c r="AE90" s="12">
        <f t="shared" si="48"/>
        <v>572.49999999999932</v>
      </c>
      <c r="AF90" s="7"/>
      <c r="AG90">
        <v>85</v>
      </c>
      <c r="AH90" s="14">
        <f t="shared" si="49"/>
        <v>-8.730000000000004</v>
      </c>
      <c r="AI90" s="12">
        <f t="shared" si="50"/>
        <v>-50634.000000000029</v>
      </c>
      <c r="AJ90" s="12">
        <f t="shared" si="51"/>
        <v>-873.00000000000045</v>
      </c>
      <c r="AK90" s="7"/>
      <c r="AL90" s="12">
        <f t="shared" si="52"/>
        <v>283098</v>
      </c>
      <c r="AM90" s="12">
        <f t="shared" si="53"/>
        <v>4881</v>
      </c>
    </row>
    <row r="91" spans="1:39" x14ac:dyDescent="0.25">
      <c r="A91" t="s">
        <v>99</v>
      </c>
      <c r="B91" t="s">
        <v>108</v>
      </c>
      <c r="C91">
        <v>308</v>
      </c>
      <c r="D91">
        <v>2017</v>
      </c>
      <c r="E91" t="s">
        <v>143</v>
      </c>
      <c r="F91">
        <v>1770</v>
      </c>
      <c r="G91">
        <v>1150</v>
      </c>
      <c r="H91" s="4" t="s">
        <v>10</v>
      </c>
      <c r="I91">
        <v>1199</v>
      </c>
      <c r="J91">
        <v>5.0999999999999996</v>
      </c>
      <c r="K91">
        <v>115</v>
      </c>
      <c r="L91" s="16">
        <f t="shared" si="36"/>
        <v>109.82499999999999</v>
      </c>
      <c r="M91" s="16">
        <f t="shared" si="37"/>
        <v>108.1</v>
      </c>
      <c r="N91" s="16">
        <f t="shared" si="38"/>
        <v>106.375</v>
      </c>
      <c r="O91" s="16">
        <f t="shared" si="39"/>
        <v>104.65</v>
      </c>
      <c r="P91">
        <v>22</v>
      </c>
      <c r="Q91" s="7"/>
      <c r="R91">
        <v>131</v>
      </c>
      <c r="S91" s="14">
        <f t="shared" si="40"/>
        <v>21.175000000000011</v>
      </c>
      <c r="T91" s="12">
        <f t="shared" si="41"/>
        <v>46585.000000000022</v>
      </c>
      <c r="U91" s="12">
        <f t="shared" si="42"/>
        <v>2117.5000000000009</v>
      </c>
      <c r="V91" s="7"/>
      <c r="W91">
        <v>116</v>
      </c>
      <c r="X91" s="14">
        <f t="shared" si="43"/>
        <v>7.9000000000000057</v>
      </c>
      <c r="Y91" s="12">
        <f t="shared" si="44"/>
        <v>17380.000000000011</v>
      </c>
      <c r="Z91" s="12">
        <f t="shared" si="45"/>
        <v>790.00000000000045</v>
      </c>
      <c r="AA91" s="7"/>
      <c r="AB91">
        <v>101</v>
      </c>
      <c r="AC91" s="14">
        <f t="shared" si="46"/>
        <v>-5.375</v>
      </c>
      <c r="AD91" s="12">
        <f t="shared" si="47"/>
        <v>-11825</v>
      </c>
      <c r="AE91" s="12">
        <f t="shared" si="48"/>
        <v>-537.5</v>
      </c>
      <c r="AF91" s="7"/>
      <c r="AG91">
        <v>85</v>
      </c>
      <c r="AH91" s="14">
        <f t="shared" si="49"/>
        <v>-19.650000000000006</v>
      </c>
      <c r="AI91" s="12">
        <f t="shared" si="50"/>
        <v>-43230.000000000015</v>
      </c>
      <c r="AJ91" s="12">
        <f t="shared" si="51"/>
        <v>-1965.0000000000007</v>
      </c>
      <c r="AK91" s="7"/>
      <c r="AL91" s="12">
        <f t="shared" si="52"/>
        <v>8910.0000000000218</v>
      </c>
      <c r="AM91" s="12">
        <f t="shared" si="53"/>
        <v>405.00000000000097</v>
      </c>
    </row>
    <row r="92" spans="1:39" x14ac:dyDescent="0.25">
      <c r="A92" t="s">
        <v>99</v>
      </c>
      <c r="B92" t="s">
        <v>108</v>
      </c>
      <c r="C92">
        <v>308</v>
      </c>
      <c r="D92">
        <v>2018</v>
      </c>
      <c r="E92" t="s">
        <v>144</v>
      </c>
      <c r="F92">
        <v>1770</v>
      </c>
      <c r="G92">
        <v>1150</v>
      </c>
      <c r="H92" s="4" t="s">
        <v>10</v>
      </c>
      <c r="I92">
        <v>1199</v>
      </c>
      <c r="J92">
        <v>5.0999999999999996</v>
      </c>
      <c r="K92">
        <v>115</v>
      </c>
      <c r="L92" s="16">
        <f t="shared" si="36"/>
        <v>109.82499999999999</v>
      </c>
      <c r="M92" s="16">
        <f t="shared" si="37"/>
        <v>108.1</v>
      </c>
      <c r="N92" s="16">
        <f t="shared" si="38"/>
        <v>106.375</v>
      </c>
      <c r="O92" s="16">
        <f t="shared" si="39"/>
        <v>104.65</v>
      </c>
      <c r="P92">
        <v>38</v>
      </c>
      <c r="Q92" s="7"/>
      <c r="R92">
        <v>131</v>
      </c>
      <c r="S92" s="14">
        <f t="shared" si="40"/>
        <v>21.175000000000011</v>
      </c>
      <c r="T92" s="12">
        <f t="shared" si="41"/>
        <v>80465.000000000044</v>
      </c>
      <c r="U92" s="12">
        <f t="shared" si="42"/>
        <v>2117.5000000000014</v>
      </c>
      <c r="V92" s="7"/>
      <c r="W92">
        <v>116</v>
      </c>
      <c r="X92" s="14">
        <f t="shared" si="43"/>
        <v>7.9000000000000057</v>
      </c>
      <c r="Y92" s="12">
        <f t="shared" si="44"/>
        <v>30020.000000000022</v>
      </c>
      <c r="Z92" s="12">
        <f t="shared" si="45"/>
        <v>790.00000000000057</v>
      </c>
      <c r="AA92" s="7"/>
      <c r="AB92">
        <v>101</v>
      </c>
      <c r="AC92" s="14">
        <f t="shared" si="46"/>
        <v>-5.375</v>
      </c>
      <c r="AD92" s="12">
        <f t="shared" si="47"/>
        <v>-20425</v>
      </c>
      <c r="AE92" s="12">
        <f t="shared" si="48"/>
        <v>-537.5</v>
      </c>
      <c r="AF92" s="7"/>
      <c r="AG92">
        <v>85</v>
      </c>
      <c r="AH92" s="14">
        <f t="shared" si="49"/>
        <v>-19.650000000000006</v>
      </c>
      <c r="AI92" s="12">
        <f t="shared" si="50"/>
        <v>-74670.000000000029</v>
      </c>
      <c r="AJ92" s="12">
        <f t="shared" si="51"/>
        <v>-1965.0000000000007</v>
      </c>
      <c r="AK92" s="7"/>
      <c r="AL92" s="12">
        <f t="shared" si="52"/>
        <v>15390.000000000036</v>
      </c>
      <c r="AM92" s="12">
        <f t="shared" si="53"/>
        <v>405.00000000000097</v>
      </c>
    </row>
    <row r="93" spans="1:39" x14ac:dyDescent="0.25">
      <c r="A93" t="s">
        <v>145</v>
      </c>
      <c r="B93" t="s">
        <v>33</v>
      </c>
      <c r="C93">
        <v>3</v>
      </c>
      <c r="D93">
        <v>2014</v>
      </c>
      <c r="E93" t="s">
        <v>146</v>
      </c>
      <c r="F93">
        <v>1685</v>
      </c>
      <c r="G93">
        <v>1155</v>
      </c>
      <c r="H93" s="4" t="s">
        <v>10</v>
      </c>
      <c r="I93">
        <v>1498</v>
      </c>
      <c r="J93">
        <v>5.8</v>
      </c>
      <c r="K93">
        <v>136</v>
      </c>
      <c r="L93" s="16">
        <f t="shared" si="36"/>
        <v>129.88</v>
      </c>
      <c r="M93" s="16">
        <f t="shared" si="37"/>
        <v>127.83999999999999</v>
      </c>
      <c r="N93" s="16">
        <f t="shared" si="38"/>
        <v>125.80000000000001</v>
      </c>
      <c r="O93" s="16">
        <f t="shared" si="39"/>
        <v>123.76</v>
      </c>
      <c r="P93">
        <v>40</v>
      </c>
      <c r="Q93" s="7"/>
      <c r="R93">
        <v>131</v>
      </c>
      <c r="S93" s="14">
        <f t="shared" si="40"/>
        <v>1.1200000000000045</v>
      </c>
      <c r="T93" s="12">
        <f t="shared" si="41"/>
        <v>4480.0000000000182</v>
      </c>
      <c r="U93" s="12">
        <f t="shared" si="42"/>
        <v>112.00000000000045</v>
      </c>
      <c r="V93" s="7"/>
      <c r="W93">
        <v>116</v>
      </c>
      <c r="X93" s="14">
        <f t="shared" si="43"/>
        <v>-11.839999999999989</v>
      </c>
      <c r="Y93" s="12">
        <f t="shared" si="44"/>
        <v>-47359.999999999956</v>
      </c>
      <c r="Z93" s="12">
        <f t="shared" si="45"/>
        <v>-1183.9999999999989</v>
      </c>
      <c r="AA93" s="7"/>
      <c r="AB93">
        <v>101</v>
      </c>
      <c r="AC93" s="14">
        <f t="shared" si="46"/>
        <v>-24.800000000000011</v>
      </c>
      <c r="AD93" s="12">
        <f t="shared" si="47"/>
        <v>-99200.000000000044</v>
      </c>
      <c r="AE93" s="12">
        <f t="shared" si="48"/>
        <v>-2480.0000000000009</v>
      </c>
      <c r="AF93" s="7"/>
      <c r="AG93">
        <v>85</v>
      </c>
      <c r="AH93" s="14">
        <f t="shared" si="49"/>
        <v>-38.760000000000005</v>
      </c>
      <c r="AI93" s="12">
        <f t="shared" si="50"/>
        <v>-155040</v>
      </c>
      <c r="AJ93" s="12">
        <f t="shared" si="51"/>
        <v>-3876</v>
      </c>
      <c r="AK93" s="7"/>
      <c r="AL93" s="12">
        <f t="shared" si="52"/>
        <v>-297120</v>
      </c>
      <c r="AM93" s="12">
        <f t="shared" si="53"/>
        <v>-7428</v>
      </c>
    </row>
    <row r="94" spans="1:39" x14ac:dyDescent="0.25">
      <c r="A94" t="s">
        <v>145</v>
      </c>
      <c r="B94" t="s">
        <v>33</v>
      </c>
      <c r="C94">
        <v>3</v>
      </c>
      <c r="D94">
        <v>2016</v>
      </c>
      <c r="E94" t="s">
        <v>1761</v>
      </c>
      <c r="F94">
        <v>1685</v>
      </c>
      <c r="G94">
        <v>1155</v>
      </c>
      <c r="H94" s="4" t="s">
        <v>10</v>
      </c>
      <c r="I94">
        <v>1498</v>
      </c>
      <c r="J94">
        <v>5.8</v>
      </c>
      <c r="K94">
        <v>136</v>
      </c>
      <c r="L94" s="16">
        <f t="shared" si="36"/>
        <v>129.88</v>
      </c>
      <c r="M94" s="16">
        <f t="shared" si="37"/>
        <v>127.83999999999999</v>
      </c>
      <c r="N94" s="16">
        <f t="shared" si="38"/>
        <v>125.80000000000001</v>
      </c>
      <c r="O94" s="16">
        <f t="shared" si="39"/>
        <v>123.76</v>
      </c>
      <c r="P94">
        <v>2</v>
      </c>
      <c r="Q94" s="7"/>
      <c r="R94">
        <v>131</v>
      </c>
      <c r="S94" s="14">
        <f t="shared" si="40"/>
        <v>1.1200000000000045</v>
      </c>
      <c r="T94" s="12">
        <f t="shared" si="41"/>
        <v>224.00000000000091</v>
      </c>
      <c r="U94" s="12">
        <f t="shared" si="42"/>
        <v>112.00000000000045</v>
      </c>
      <c r="V94" s="7"/>
      <c r="W94">
        <v>116</v>
      </c>
      <c r="X94" s="14">
        <f t="shared" si="43"/>
        <v>-11.839999999999989</v>
      </c>
      <c r="Y94" s="12">
        <f t="shared" si="44"/>
        <v>-2367.9999999999977</v>
      </c>
      <c r="Z94" s="12">
        <f t="shared" si="45"/>
        <v>-1183.9999999999989</v>
      </c>
      <c r="AA94" s="7"/>
      <c r="AB94">
        <v>101</v>
      </c>
      <c r="AC94" s="14">
        <f t="shared" si="46"/>
        <v>-24.800000000000011</v>
      </c>
      <c r="AD94" s="12">
        <f t="shared" si="47"/>
        <v>-4960.0000000000018</v>
      </c>
      <c r="AE94" s="12">
        <f t="shared" si="48"/>
        <v>-2480.0000000000009</v>
      </c>
      <c r="AF94" s="7"/>
      <c r="AG94">
        <v>85</v>
      </c>
      <c r="AH94" s="14">
        <f t="shared" si="49"/>
        <v>-38.760000000000005</v>
      </c>
      <c r="AI94" s="12">
        <f t="shared" si="50"/>
        <v>-7752.0000000000009</v>
      </c>
      <c r="AJ94" s="12">
        <f t="shared" si="51"/>
        <v>-3876.0000000000005</v>
      </c>
      <c r="AK94" s="7"/>
      <c r="AL94" s="12">
        <f t="shared" si="52"/>
        <v>-14856</v>
      </c>
      <c r="AM94" s="12">
        <f t="shared" si="53"/>
        <v>-7428</v>
      </c>
    </row>
    <row r="95" spans="1:39" x14ac:dyDescent="0.25">
      <c r="A95" t="s">
        <v>58</v>
      </c>
      <c r="B95" t="s">
        <v>108</v>
      </c>
      <c r="C95" t="s">
        <v>132</v>
      </c>
      <c r="D95">
        <v>2017</v>
      </c>
      <c r="E95" t="s">
        <v>148</v>
      </c>
      <c r="F95">
        <v>1545</v>
      </c>
      <c r="G95">
        <v>1155</v>
      </c>
      <c r="H95" s="4" t="s">
        <v>10</v>
      </c>
      <c r="I95">
        <v>1496</v>
      </c>
      <c r="J95">
        <v>4.34</v>
      </c>
      <c r="K95">
        <v>101</v>
      </c>
      <c r="L95" s="16">
        <f t="shared" si="36"/>
        <v>96.454999999999998</v>
      </c>
      <c r="M95" s="16">
        <f t="shared" si="37"/>
        <v>94.94</v>
      </c>
      <c r="N95" s="16">
        <f t="shared" si="38"/>
        <v>93.425000000000011</v>
      </c>
      <c r="O95" s="16">
        <f t="shared" si="39"/>
        <v>91.91</v>
      </c>
      <c r="P95">
        <v>280</v>
      </c>
      <c r="Q95" s="7"/>
      <c r="R95">
        <v>131</v>
      </c>
      <c r="S95" s="14">
        <f t="shared" si="40"/>
        <v>34.545000000000002</v>
      </c>
      <c r="T95" s="12">
        <f t="shared" si="41"/>
        <v>967260</v>
      </c>
      <c r="U95" s="12">
        <f t="shared" si="42"/>
        <v>3454.5</v>
      </c>
      <c r="V95" s="7"/>
      <c r="W95">
        <v>116</v>
      </c>
      <c r="X95" s="14">
        <f t="shared" si="43"/>
        <v>21.060000000000002</v>
      </c>
      <c r="Y95" s="12">
        <f t="shared" si="44"/>
        <v>589680.00000000012</v>
      </c>
      <c r="Z95" s="12">
        <f t="shared" si="45"/>
        <v>2106.0000000000005</v>
      </c>
      <c r="AA95" s="7"/>
      <c r="AB95">
        <v>101</v>
      </c>
      <c r="AC95" s="14">
        <f t="shared" si="46"/>
        <v>7.5749999999999886</v>
      </c>
      <c r="AD95" s="12">
        <f t="shared" si="47"/>
        <v>212099.99999999968</v>
      </c>
      <c r="AE95" s="12">
        <f t="shared" si="48"/>
        <v>757.49999999999886</v>
      </c>
      <c r="AF95" s="7"/>
      <c r="AG95">
        <v>85</v>
      </c>
      <c r="AH95" s="14">
        <f t="shared" si="49"/>
        <v>-6.9099999999999966</v>
      </c>
      <c r="AI95" s="12">
        <f t="shared" si="50"/>
        <v>-193479.99999999991</v>
      </c>
      <c r="AJ95" s="12">
        <f t="shared" si="51"/>
        <v>-690.99999999999966</v>
      </c>
      <c r="AK95" s="7"/>
      <c r="AL95" s="12">
        <f t="shared" si="52"/>
        <v>1575560</v>
      </c>
      <c r="AM95" s="12">
        <f t="shared" si="53"/>
        <v>5627</v>
      </c>
    </row>
    <row r="96" spans="1:39" x14ac:dyDescent="0.25">
      <c r="A96" t="s">
        <v>101</v>
      </c>
      <c r="B96" t="s">
        <v>77</v>
      </c>
      <c r="C96" t="s">
        <v>102</v>
      </c>
      <c r="D96">
        <v>2018</v>
      </c>
      <c r="E96" t="s">
        <v>149</v>
      </c>
      <c r="F96">
        <v>1685</v>
      </c>
      <c r="G96">
        <v>1160</v>
      </c>
      <c r="H96" s="4" t="s">
        <v>10</v>
      </c>
      <c r="I96">
        <v>1499</v>
      </c>
      <c r="J96">
        <v>5.2</v>
      </c>
      <c r="K96">
        <v>119</v>
      </c>
      <c r="L96" s="16">
        <f t="shared" si="36"/>
        <v>113.645</v>
      </c>
      <c r="M96" s="16">
        <f t="shared" si="37"/>
        <v>111.86</v>
      </c>
      <c r="N96" s="16">
        <f t="shared" si="38"/>
        <v>110.075</v>
      </c>
      <c r="O96" s="16">
        <f t="shared" si="39"/>
        <v>108.29</v>
      </c>
      <c r="P96">
        <v>28</v>
      </c>
      <c r="Q96" s="7"/>
      <c r="R96">
        <v>131</v>
      </c>
      <c r="S96" s="14">
        <f t="shared" si="40"/>
        <v>17.355000000000004</v>
      </c>
      <c r="T96" s="12">
        <f t="shared" si="41"/>
        <v>48594.000000000015</v>
      </c>
      <c r="U96" s="12">
        <f t="shared" si="42"/>
        <v>1735.5000000000005</v>
      </c>
      <c r="V96" s="7"/>
      <c r="W96">
        <v>116</v>
      </c>
      <c r="X96" s="14">
        <f t="shared" si="43"/>
        <v>4.1400000000000006</v>
      </c>
      <c r="Y96" s="12">
        <f t="shared" si="44"/>
        <v>11592.000000000002</v>
      </c>
      <c r="Z96" s="12">
        <f t="shared" si="45"/>
        <v>414.00000000000006</v>
      </c>
      <c r="AA96" s="7"/>
      <c r="AB96">
        <v>101</v>
      </c>
      <c r="AC96" s="14">
        <f t="shared" si="46"/>
        <v>-9.0750000000000028</v>
      </c>
      <c r="AD96" s="12">
        <f t="shared" si="47"/>
        <v>-25410.000000000007</v>
      </c>
      <c r="AE96" s="12">
        <f t="shared" si="48"/>
        <v>-907.50000000000023</v>
      </c>
      <c r="AF96" s="7"/>
      <c r="AG96">
        <v>85</v>
      </c>
      <c r="AH96" s="14">
        <f t="shared" si="49"/>
        <v>-23.290000000000006</v>
      </c>
      <c r="AI96" s="12">
        <f t="shared" si="50"/>
        <v>-65212.000000000015</v>
      </c>
      <c r="AJ96" s="12">
        <f t="shared" si="51"/>
        <v>-2329.0000000000005</v>
      </c>
      <c r="AK96" s="7"/>
      <c r="AL96" s="12">
        <f t="shared" si="52"/>
        <v>-30436.000000000015</v>
      </c>
      <c r="AM96" s="12">
        <f t="shared" si="53"/>
        <v>-1087.0000000000005</v>
      </c>
    </row>
    <row r="97" spans="1:39" x14ac:dyDescent="0.25">
      <c r="A97" t="s">
        <v>18</v>
      </c>
      <c r="B97" t="s">
        <v>19</v>
      </c>
      <c r="C97" t="s">
        <v>90</v>
      </c>
      <c r="D97">
        <v>2015</v>
      </c>
      <c r="E97" t="s">
        <v>150</v>
      </c>
      <c r="F97">
        <v>1730</v>
      </c>
      <c r="G97">
        <v>1160</v>
      </c>
      <c r="H97" s="4" t="s">
        <v>10</v>
      </c>
      <c r="I97">
        <v>1586</v>
      </c>
      <c r="J97">
        <v>6.3</v>
      </c>
      <c r="K97">
        <v>131</v>
      </c>
      <c r="L97" s="16">
        <f t="shared" si="36"/>
        <v>125.10499999999999</v>
      </c>
      <c r="M97" s="16">
        <f t="shared" si="37"/>
        <v>123.13999999999999</v>
      </c>
      <c r="N97" s="16">
        <f t="shared" si="38"/>
        <v>121.17500000000001</v>
      </c>
      <c r="O97" s="16">
        <f t="shared" si="39"/>
        <v>119.21000000000001</v>
      </c>
      <c r="P97">
        <v>4</v>
      </c>
      <c r="Q97" s="7"/>
      <c r="R97">
        <v>131</v>
      </c>
      <c r="S97" s="14">
        <f t="shared" si="40"/>
        <v>5.8950000000000102</v>
      </c>
      <c r="T97" s="12">
        <f t="shared" si="41"/>
        <v>2358.0000000000041</v>
      </c>
      <c r="U97" s="12">
        <f t="shared" si="42"/>
        <v>589.50000000000102</v>
      </c>
      <c r="V97" s="7"/>
      <c r="W97">
        <v>116</v>
      </c>
      <c r="X97" s="14">
        <f t="shared" si="43"/>
        <v>-7.1399999999999864</v>
      </c>
      <c r="Y97" s="12">
        <f t="shared" si="44"/>
        <v>-2855.9999999999945</v>
      </c>
      <c r="Z97" s="12">
        <f t="shared" si="45"/>
        <v>-713.99999999999864</v>
      </c>
      <c r="AA97" s="7"/>
      <c r="AB97">
        <v>101</v>
      </c>
      <c r="AC97" s="14">
        <f t="shared" si="46"/>
        <v>-20.175000000000011</v>
      </c>
      <c r="AD97" s="12">
        <f t="shared" si="47"/>
        <v>-8070.0000000000045</v>
      </c>
      <c r="AE97" s="12">
        <f t="shared" si="48"/>
        <v>-2017.5000000000011</v>
      </c>
      <c r="AF97" s="7"/>
      <c r="AG97">
        <v>85</v>
      </c>
      <c r="AH97" s="14">
        <f t="shared" si="49"/>
        <v>-34.210000000000008</v>
      </c>
      <c r="AI97" s="12">
        <f t="shared" si="50"/>
        <v>-13684.000000000004</v>
      </c>
      <c r="AJ97" s="12">
        <f t="shared" si="51"/>
        <v>-3421.0000000000009</v>
      </c>
      <c r="AK97" s="7"/>
      <c r="AL97" s="12">
        <f t="shared" si="52"/>
        <v>-22251.999999999996</v>
      </c>
      <c r="AM97" s="12">
        <f t="shared" si="53"/>
        <v>-5562.9999999999991</v>
      </c>
    </row>
    <row r="98" spans="1:39" x14ac:dyDescent="0.25">
      <c r="A98" t="s">
        <v>18</v>
      </c>
      <c r="B98" t="s">
        <v>19</v>
      </c>
      <c r="C98" t="s">
        <v>90</v>
      </c>
      <c r="D98">
        <v>2016</v>
      </c>
      <c r="E98" t="s">
        <v>151</v>
      </c>
      <c r="F98">
        <v>1730</v>
      </c>
      <c r="G98">
        <v>1160</v>
      </c>
      <c r="H98" s="4" t="s">
        <v>10</v>
      </c>
      <c r="I98">
        <v>1373</v>
      </c>
      <c r="J98">
        <v>5.9</v>
      </c>
      <c r="K98">
        <v>138</v>
      </c>
      <c r="L98" s="16">
        <f t="shared" si="36"/>
        <v>131.79</v>
      </c>
      <c r="M98" s="16">
        <f t="shared" si="37"/>
        <v>129.72</v>
      </c>
      <c r="N98" s="16">
        <f t="shared" si="38"/>
        <v>127.65</v>
      </c>
      <c r="O98" s="16">
        <f t="shared" si="39"/>
        <v>125.58</v>
      </c>
      <c r="P98">
        <v>86</v>
      </c>
      <c r="Q98" s="7"/>
      <c r="R98">
        <v>131</v>
      </c>
      <c r="S98" s="14">
        <f t="shared" si="40"/>
        <v>-0.78999999999999204</v>
      </c>
      <c r="T98" s="12">
        <f t="shared" si="41"/>
        <v>-6793.9999999999318</v>
      </c>
      <c r="U98" s="12">
        <f t="shared" si="42"/>
        <v>-78.999999999999204</v>
      </c>
      <c r="V98" s="7"/>
      <c r="W98">
        <v>116</v>
      </c>
      <c r="X98" s="14">
        <f t="shared" si="43"/>
        <v>-13.719999999999999</v>
      </c>
      <c r="Y98" s="12">
        <f t="shared" si="44"/>
        <v>-117991.99999999999</v>
      </c>
      <c r="Z98" s="12">
        <f t="shared" si="45"/>
        <v>-1371.9999999999998</v>
      </c>
      <c r="AA98" s="7"/>
      <c r="AB98">
        <v>101</v>
      </c>
      <c r="AC98" s="14">
        <f t="shared" si="46"/>
        <v>-26.650000000000006</v>
      </c>
      <c r="AD98" s="12">
        <f t="shared" si="47"/>
        <v>-229190.00000000006</v>
      </c>
      <c r="AE98" s="12">
        <f t="shared" si="48"/>
        <v>-2665.0000000000005</v>
      </c>
      <c r="AF98" s="7"/>
      <c r="AG98">
        <v>85</v>
      </c>
      <c r="AH98" s="14">
        <f t="shared" si="49"/>
        <v>-40.58</v>
      </c>
      <c r="AI98" s="12">
        <f t="shared" si="50"/>
        <v>-348987.99999999994</v>
      </c>
      <c r="AJ98" s="12">
        <f t="shared" si="51"/>
        <v>-4057.9999999999995</v>
      </c>
      <c r="AK98" s="7"/>
      <c r="AL98" s="12">
        <f t="shared" si="52"/>
        <v>-702963.99999999988</v>
      </c>
      <c r="AM98" s="12">
        <f t="shared" si="53"/>
        <v>-8173.9999999999991</v>
      </c>
    </row>
    <row r="99" spans="1:39" x14ac:dyDescent="0.25">
      <c r="A99" t="s">
        <v>18</v>
      </c>
      <c r="B99" t="s">
        <v>19</v>
      </c>
      <c r="C99" t="s">
        <v>90</v>
      </c>
      <c r="D99">
        <v>2019</v>
      </c>
      <c r="E99" t="s">
        <v>1762</v>
      </c>
      <c r="F99">
        <v>1730</v>
      </c>
      <c r="G99">
        <v>1160</v>
      </c>
      <c r="H99" s="4" t="s">
        <v>10</v>
      </c>
      <c r="I99">
        <v>1373</v>
      </c>
      <c r="J99">
        <v>5.9</v>
      </c>
      <c r="K99">
        <v>138</v>
      </c>
      <c r="L99" s="16">
        <f t="shared" si="36"/>
        <v>131.79</v>
      </c>
      <c r="M99" s="16">
        <f t="shared" si="37"/>
        <v>129.72</v>
      </c>
      <c r="N99" s="16">
        <f t="shared" si="38"/>
        <v>127.65</v>
      </c>
      <c r="O99" s="16">
        <f t="shared" si="39"/>
        <v>125.58</v>
      </c>
      <c r="P99">
        <v>632</v>
      </c>
      <c r="Q99" s="7"/>
      <c r="R99">
        <v>131</v>
      </c>
      <c r="S99" s="14">
        <f t="shared" si="40"/>
        <v>-0.78999999999999204</v>
      </c>
      <c r="T99" s="12">
        <f t="shared" si="41"/>
        <v>-49927.999999999498</v>
      </c>
      <c r="U99" s="12">
        <f t="shared" si="42"/>
        <v>-78.999999999999204</v>
      </c>
      <c r="V99" s="7"/>
      <c r="W99">
        <v>116</v>
      </c>
      <c r="X99" s="14">
        <f t="shared" si="43"/>
        <v>-13.719999999999999</v>
      </c>
      <c r="Y99" s="12">
        <f t="shared" si="44"/>
        <v>-867103.99999999988</v>
      </c>
      <c r="Z99" s="12">
        <f t="shared" si="45"/>
        <v>-1371.9999999999998</v>
      </c>
      <c r="AA99" s="7"/>
      <c r="AB99">
        <v>101</v>
      </c>
      <c r="AC99" s="14">
        <f t="shared" si="46"/>
        <v>-26.650000000000006</v>
      </c>
      <c r="AD99" s="12">
        <f t="shared" si="47"/>
        <v>-1684280.0000000002</v>
      </c>
      <c r="AE99" s="12">
        <f t="shared" si="48"/>
        <v>-2665.0000000000005</v>
      </c>
      <c r="AF99" s="7"/>
      <c r="AG99">
        <v>85</v>
      </c>
      <c r="AH99" s="14">
        <f t="shared" si="49"/>
        <v>-40.58</v>
      </c>
      <c r="AI99" s="12">
        <f t="shared" si="50"/>
        <v>-2564656</v>
      </c>
      <c r="AJ99" s="12">
        <f t="shared" si="51"/>
        <v>-4058</v>
      </c>
      <c r="AK99" s="7"/>
      <c r="AL99" s="12">
        <f t="shared" si="52"/>
        <v>-5165967.9999999991</v>
      </c>
      <c r="AM99" s="12">
        <f t="shared" si="53"/>
        <v>-8173.9999999999982</v>
      </c>
    </row>
    <row r="100" spans="1:39" x14ac:dyDescent="0.25">
      <c r="A100" t="s">
        <v>152</v>
      </c>
      <c r="B100" t="s">
        <v>33</v>
      </c>
      <c r="C100" t="s">
        <v>153</v>
      </c>
      <c r="D100">
        <v>2017</v>
      </c>
      <c r="E100" t="s">
        <v>154</v>
      </c>
      <c r="F100">
        <v>1640</v>
      </c>
      <c r="G100">
        <v>1164</v>
      </c>
      <c r="H100" s="4" t="s">
        <v>10</v>
      </c>
      <c r="I100">
        <v>999</v>
      </c>
      <c r="J100">
        <v>4.7</v>
      </c>
      <c r="K100">
        <v>108</v>
      </c>
      <c r="L100" s="16">
        <f t="shared" si="36"/>
        <v>103.14</v>
      </c>
      <c r="M100" s="16">
        <f t="shared" si="37"/>
        <v>101.52</v>
      </c>
      <c r="N100" s="16">
        <f t="shared" si="38"/>
        <v>99.9</v>
      </c>
      <c r="O100" s="16">
        <f t="shared" si="39"/>
        <v>98.28</v>
      </c>
      <c r="P100">
        <v>22</v>
      </c>
      <c r="Q100" s="7"/>
      <c r="R100">
        <v>131</v>
      </c>
      <c r="S100" s="14">
        <f t="shared" si="40"/>
        <v>27.86</v>
      </c>
      <c r="T100" s="12">
        <f t="shared" si="41"/>
        <v>61291.999999999993</v>
      </c>
      <c r="U100" s="12">
        <f t="shared" si="42"/>
        <v>2785.9999999999995</v>
      </c>
      <c r="V100" s="7"/>
      <c r="W100">
        <v>116</v>
      </c>
      <c r="X100" s="14">
        <f t="shared" si="43"/>
        <v>14.480000000000004</v>
      </c>
      <c r="Y100" s="12">
        <f t="shared" si="44"/>
        <v>31856.000000000007</v>
      </c>
      <c r="Z100" s="12">
        <f t="shared" si="45"/>
        <v>1448.0000000000002</v>
      </c>
      <c r="AA100" s="7"/>
      <c r="AB100">
        <v>101</v>
      </c>
      <c r="AC100" s="14">
        <f t="shared" si="46"/>
        <v>1.0999999999999943</v>
      </c>
      <c r="AD100" s="12">
        <f t="shared" si="47"/>
        <v>2419.9999999999873</v>
      </c>
      <c r="AE100" s="12">
        <f t="shared" si="48"/>
        <v>109.99999999999942</v>
      </c>
      <c r="AF100" s="7"/>
      <c r="AG100">
        <v>85</v>
      </c>
      <c r="AH100" s="14">
        <f t="shared" si="49"/>
        <v>-13.280000000000001</v>
      </c>
      <c r="AI100" s="12">
        <f t="shared" si="50"/>
        <v>-29216.000000000004</v>
      </c>
      <c r="AJ100" s="12">
        <f t="shared" si="51"/>
        <v>-1328.0000000000002</v>
      </c>
      <c r="AK100" s="7"/>
      <c r="AL100" s="12">
        <f t="shared" si="52"/>
        <v>66351.999999999985</v>
      </c>
      <c r="AM100" s="12">
        <f t="shared" si="53"/>
        <v>3015.9999999999995</v>
      </c>
    </row>
    <row r="101" spans="1:39" x14ac:dyDescent="0.25">
      <c r="A101" t="s">
        <v>18</v>
      </c>
      <c r="B101" t="s">
        <v>19</v>
      </c>
      <c r="C101" t="s">
        <v>129</v>
      </c>
      <c r="D101">
        <v>2016</v>
      </c>
      <c r="E101" t="s">
        <v>155</v>
      </c>
      <c r="F101">
        <v>1730</v>
      </c>
      <c r="G101">
        <v>1170</v>
      </c>
      <c r="H101" s="4" t="s">
        <v>10</v>
      </c>
      <c r="I101">
        <v>1373</v>
      </c>
      <c r="J101">
        <v>5.9</v>
      </c>
      <c r="K101">
        <v>138</v>
      </c>
      <c r="L101" s="16">
        <f t="shared" si="36"/>
        <v>131.79</v>
      </c>
      <c r="M101" s="16">
        <f t="shared" si="37"/>
        <v>129.72</v>
      </c>
      <c r="N101" s="16">
        <f t="shared" si="38"/>
        <v>127.65</v>
      </c>
      <c r="O101" s="16">
        <f t="shared" si="39"/>
        <v>125.58</v>
      </c>
      <c r="P101">
        <v>238</v>
      </c>
      <c r="Q101" s="7"/>
      <c r="R101">
        <v>131</v>
      </c>
      <c r="S101" s="14">
        <f t="shared" si="40"/>
        <v>-0.78999999999999204</v>
      </c>
      <c r="T101" s="12">
        <f t="shared" si="41"/>
        <v>-18801.999999999811</v>
      </c>
      <c r="U101" s="12">
        <f t="shared" si="42"/>
        <v>-78.999999999999204</v>
      </c>
      <c r="V101" s="7"/>
      <c r="W101">
        <v>116</v>
      </c>
      <c r="X101" s="14">
        <f t="shared" si="43"/>
        <v>-13.719999999999999</v>
      </c>
      <c r="Y101" s="12">
        <f t="shared" si="44"/>
        <v>-326535.99999999994</v>
      </c>
      <c r="Z101" s="12">
        <f t="shared" si="45"/>
        <v>-1371.9999999999998</v>
      </c>
      <c r="AA101" s="7"/>
      <c r="AB101">
        <v>101</v>
      </c>
      <c r="AC101" s="14">
        <f t="shared" si="46"/>
        <v>-26.650000000000006</v>
      </c>
      <c r="AD101" s="12">
        <f t="shared" si="47"/>
        <v>-634270.00000000012</v>
      </c>
      <c r="AE101" s="12">
        <f t="shared" si="48"/>
        <v>-2665.0000000000005</v>
      </c>
      <c r="AF101" s="7"/>
      <c r="AG101">
        <v>85</v>
      </c>
      <c r="AH101" s="14">
        <f t="shared" si="49"/>
        <v>-40.58</v>
      </c>
      <c r="AI101" s="12">
        <f t="shared" si="50"/>
        <v>-965803.99999999988</v>
      </c>
      <c r="AJ101" s="12">
        <f t="shared" si="51"/>
        <v>-4057.9999999999995</v>
      </c>
      <c r="AK101" s="7"/>
      <c r="AL101" s="12">
        <f t="shared" si="52"/>
        <v>-1945411.9999999998</v>
      </c>
      <c r="AM101" s="12">
        <f t="shared" si="53"/>
        <v>-8173.9999999999991</v>
      </c>
    </row>
    <row r="102" spans="1:39" x14ac:dyDescent="0.25">
      <c r="A102" t="s">
        <v>113</v>
      </c>
      <c r="B102" t="s">
        <v>108</v>
      </c>
      <c r="C102" t="s">
        <v>156</v>
      </c>
      <c r="D102">
        <v>2017</v>
      </c>
      <c r="E102" t="s">
        <v>157</v>
      </c>
      <c r="F102">
        <v>1780</v>
      </c>
      <c r="G102">
        <v>1171</v>
      </c>
      <c r="H102" s="4" t="s">
        <v>10</v>
      </c>
      <c r="I102">
        <v>1395</v>
      </c>
      <c r="J102">
        <v>5.7</v>
      </c>
      <c r="K102">
        <v>131</v>
      </c>
      <c r="L102" s="16">
        <f t="shared" si="36"/>
        <v>125.10499999999999</v>
      </c>
      <c r="M102" s="16">
        <f t="shared" si="37"/>
        <v>123.13999999999999</v>
      </c>
      <c r="N102" s="16">
        <f t="shared" si="38"/>
        <v>121.17500000000001</v>
      </c>
      <c r="O102" s="16">
        <f t="shared" si="39"/>
        <v>119.21000000000001</v>
      </c>
      <c r="P102">
        <v>8</v>
      </c>
      <c r="Q102" s="7"/>
      <c r="R102">
        <v>131</v>
      </c>
      <c r="S102" s="14">
        <f t="shared" si="40"/>
        <v>5.8950000000000102</v>
      </c>
      <c r="T102" s="12">
        <f t="shared" si="41"/>
        <v>4716.0000000000082</v>
      </c>
      <c r="U102" s="12">
        <f t="shared" si="42"/>
        <v>589.50000000000102</v>
      </c>
      <c r="V102" s="7"/>
      <c r="W102">
        <v>116</v>
      </c>
      <c r="X102" s="14">
        <f t="shared" si="43"/>
        <v>-7.1399999999999864</v>
      </c>
      <c r="Y102" s="12">
        <f t="shared" si="44"/>
        <v>-5711.9999999999891</v>
      </c>
      <c r="Z102" s="12">
        <f t="shared" si="45"/>
        <v>-713.99999999999864</v>
      </c>
      <c r="AA102" s="7"/>
      <c r="AB102">
        <v>101</v>
      </c>
      <c r="AC102" s="14">
        <f t="shared" si="46"/>
        <v>-20.175000000000011</v>
      </c>
      <c r="AD102" s="12">
        <f t="shared" si="47"/>
        <v>-16140.000000000009</v>
      </c>
      <c r="AE102" s="12">
        <f t="shared" si="48"/>
        <v>-2017.5000000000011</v>
      </c>
      <c r="AF102" s="7"/>
      <c r="AG102">
        <v>85</v>
      </c>
      <c r="AH102" s="14">
        <f t="shared" si="49"/>
        <v>-34.210000000000008</v>
      </c>
      <c r="AI102" s="12">
        <f t="shared" si="50"/>
        <v>-27368.000000000007</v>
      </c>
      <c r="AJ102" s="12">
        <f t="shared" si="51"/>
        <v>-3421.0000000000009</v>
      </c>
      <c r="AK102" s="7"/>
      <c r="AL102" s="12">
        <f t="shared" si="52"/>
        <v>-44503.999999999993</v>
      </c>
      <c r="AM102" s="12">
        <f t="shared" si="53"/>
        <v>-5562.9999999999991</v>
      </c>
    </row>
    <row r="103" spans="1:39" x14ac:dyDescent="0.25">
      <c r="A103" t="s">
        <v>55</v>
      </c>
      <c r="B103" t="s">
        <v>33</v>
      </c>
      <c r="C103" t="s">
        <v>159</v>
      </c>
      <c r="D103">
        <v>2018</v>
      </c>
      <c r="E103" t="s">
        <v>160</v>
      </c>
      <c r="F103">
        <v>1650</v>
      </c>
      <c r="G103">
        <v>1175</v>
      </c>
      <c r="H103" s="4" t="s">
        <v>10</v>
      </c>
      <c r="I103">
        <v>998</v>
      </c>
      <c r="J103">
        <v>5.4</v>
      </c>
      <c r="K103">
        <v>143</v>
      </c>
      <c r="L103" s="16">
        <f t="shared" si="36"/>
        <v>136.565</v>
      </c>
      <c r="M103" s="16">
        <f t="shared" si="37"/>
        <v>134.41999999999999</v>
      </c>
      <c r="N103" s="16">
        <f t="shared" si="38"/>
        <v>132.27500000000001</v>
      </c>
      <c r="O103" s="16">
        <f t="shared" si="39"/>
        <v>130.13</v>
      </c>
      <c r="P103">
        <v>274</v>
      </c>
      <c r="Q103" s="7"/>
      <c r="R103">
        <v>131</v>
      </c>
      <c r="S103" s="14">
        <f t="shared" si="40"/>
        <v>-5.5649999999999977</v>
      </c>
      <c r="T103" s="12">
        <f t="shared" si="41"/>
        <v>-152480.99999999994</v>
      </c>
      <c r="U103" s="12">
        <f t="shared" si="42"/>
        <v>-556.49999999999977</v>
      </c>
      <c r="V103" s="7"/>
      <c r="W103">
        <v>116</v>
      </c>
      <c r="X103" s="14">
        <f t="shared" si="43"/>
        <v>-18.419999999999987</v>
      </c>
      <c r="Y103" s="12">
        <f t="shared" si="44"/>
        <v>-504707.99999999965</v>
      </c>
      <c r="Z103" s="12">
        <f t="shared" si="45"/>
        <v>-1841.9999999999986</v>
      </c>
      <c r="AA103" s="7"/>
      <c r="AB103">
        <v>101</v>
      </c>
      <c r="AC103" s="14">
        <f t="shared" si="46"/>
        <v>-31.275000000000006</v>
      </c>
      <c r="AD103" s="12">
        <f t="shared" si="47"/>
        <v>-856935.00000000023</v>
      </c>
      <c r="AE103" s="12">
        <f t="shared" si="48"/>
        <v>-3127.5000000000009</v>
      </c>
      <c r="AF103" s="7"/>
      <c r="AG103">
        <v>85</v>
      </c>
      <c r="AH103" s="14">
        <f t="shared" si="49"/>
        <v>-45.129999999999995</v>
      </c>
      <c r="AI103" s="12">
        <f t="shared" si="50"/>
        <v>-1236562</v>
      </c>
      <c r="AJ103" s="12">
        <f t="shared" si="51"/>
        <v>-4513</v>
      </c>
      <c r="AK103" s="7"/>
      <c r="AL103" s="12">
        <f t="shared" si="52"/>
        <v>-2750686</v>
      </c>
      <c r="AM103" s="12">
        <f t="shared" si="53"/>
        <v>-10039</v>
      </c>
    </row>
    <row r="104" spans="1:39" x14ac:dyDescent="0.25">
      <c r="A104" t="s">
        <v>113</v>
      </c>
      <c r="B104" t="s">
        <v>77</v>
      </c>
      <c r="C104" t="s">
        <v>134</v>
      </c>
      <c r="D104">
        <v>2018</v>
      </c>
      <c r="E104" t="s">
        <v>161</v>
      </c>
      <c r="F104">
        <v>1680</v>
      </c>
      <c r="G104">
        <v>1180</v>
      </c>
      <c r="H104" s="4" t="s">
        <v>10</v>
      </c>
      <c r="I104">
        <v>999</v>
      </c>
      <c r="J104">
        <v>4.7</v>
      </c>
      <c r="K104">
        <v>108</v>
      </c>
      <c r="L104" s="16">
        <f t="shared" si="36"/>
        <v>103.14</v>
      </c>
      <c r="M104" s="16">
        <f t="shared" si="37"/>
        <v>101.52</v>
      </c>
      <c r="N104" s="16">
        <f t="shared" si="38"/>
        <v>99.9</v>
      </c>
      <c r="O104" s="16">
        <f t="shared" si="39"/>
        <v>98.28</v>
      </c>
      <c r="P104">
        <v>394</v>
      </c>
      <c r="Q104" s="7"/>
      <c r="R104">
        <v>131</v>
      </c>
      <c r="S104" s="14">
        <f t="shared" si="40"/>
        <v>27.86</v>
      </c>
      <c r="T104" s="12">
        <f t="shared" si="41"/>
        <v>1097684</v>
      </c>
      <c r="U104" s="12">
        <f t="shared" si="42"/>
        <v>2786</v>
      </c>
      <c r="V104" s="7"/>
      <c r="W104">
        <v>116</v>
      </c>
      <c r="X104" s="14">
        <f t="shared" si="43"/>
        <v>14.480000000000004</v>
      </c>
      <c r="Y104" s="12">
        <f t="shared" si="44"/>
        <v>570512.00000000012</v>
      </c>
      <c r="Z104" s="12">
        <f t="shared" si="45"/>
        <v>1448.0000000000002</v>
      </c>
      <c r="AA104" s="7"/>
      <c r="AB104">
        <v>101</v>
      </c>
      <c r="AC104" s="14">
        <f t="shared" si="46"/>
        <v>1.0999999999999943</v>
      </c>
      <c r="AD104" s="12">
        <f t="shared" si="47"/>
        <v>43339.999999999774</v>
      </c>
      <c r="AE104" s="12">
        <f t="shared" si="48"/>
        <v>109.99999999999943</v>
      </c>
      <c r="AF104" s="7"/>
      <c r="AG104">
        <v>85</v>
      </c>
      <c r="AH104" s="14">
        <f t="shared" si="49"/>
        <v>-13.280000000000001</v>
      </c>
      <c r="AI104" s="12">
        <f t="shared" si="50"/>
        <v>-523232.00000000006</v>
      </c>
      <c r="AJ104" s="12">
        <f t="shared" si="51"/>
        <v>-1328.0000000000002</v>
      </c>
      <c r="AK104" s="7"/>
      <c r="AL104" s="12">
        <f t="shared" si="52"/>
        <v>1188303.9999999998</v>
      </c>
      <c r="AM104" s="12">
        <f t="shared" si="53"/>
        <v>3015.9999999999995</v>
      </c>
    </row>
    <row r="105" spans="1:39" x14ac:dyDescent="0.25">
      <c r="A105" t="s">
        <v>72</v>
      </c>
      <c r="B105" t="s">
        <v>33</v>
      </c>
      <c r="C105" t="s">
        <v>73</v>
      </c>
      <c r="D105">
        <v>2017</v>
      </c>
      <c r="E105" t="s">
        <v>162</v>
      </c>
      <c r="F105">
        <v>1619</v>
      </c>
      <c r="G105">
        <v>1184</v>
      </c>
      <c r="H105" s="4" t="s">
        <v>10</v>
      </c>
      <c r="I105">
        <v>999</v>
      </c>
      <c r="J105">
        <v>4.5999999999999996</v>
      </c>
      <c r="K105">
        <v>104</v>
      </c>
      <c r="L105" s="16">
        <f t="shared" si="36"/>
        <v>99.32</v>
      </c>
      <c r="M105" s="16">
        <f t="shared" si="37"/>
        <v>97.759999999999991</v>
      </c>
      <c r="N105" s="16">
        <f t="shared" si="38"/>
        <v>96.2</v>
      </c>
      <c r="O105" s="16">
        <f t="shared" si="39"/>
        <v>94.64</v>
      </c>
      <c r="P105">
        <v>50</v>
      </c>
      <c r="Q105" s="7"/>
      <c r="R105">
        <v>131</v>
      </c>
      <c r="S105" s="14">
        <f t="shared" si="40"/>
        <v>31.680000000000007</v>
      </c>
      <c r="T105" s="12">
        <f t="shared" si="41"/>
        <v>158400.00000000006</v>
      </c>
      <c r="U105" s="12">
        <f t="shared" si="42"/>
        <v>3168.0000000000014</v>
      </c>
      <c r="V105" s="7"/>
      <c r="W105">
        <v>116</v>
      </c>
      <c r="X105" s="14">
        <f t="shared" si="43"/>
        <v>18.240000000000009</v>
      </c>
      <c r="Y105" s="12">
        <f t="shared" si="44"/>
        <v>91200.000000000044</v>
      </c>
      <c r="Z105" s="12">
        <f t="shared" si="45"/>
        <v>1824.0000000000009</v>
      </c>
      <c r="AA105" s="7"/>
      <c r="AB105">
        <v>101</v>
      </c>
      <c r="AC105" s="14">
        <f t="shared" si="46"/>
        <v>4.7999999999999972</v>
      </c>
      <c r="AD105" s="12">
        <f t="shared" si="47"/>
        <v>23999.999999999985</v>
      </c>
      <c r="AE105" s="12">
        <f t="shared" si="48"/>
        <v>479.99999999999972</v>
      </c>
      <c r="AF105" s="7"/>
      <c r="AG105">
        <v>85</v>
      </c>
      <c r="AH105" s="14">
        <f t="shared" si="49"/>
        <v>-9.64</v>
      </c>
      <c r="AI105" s="12">
        <f t="shared" si="50"/>
        <v>-48200</v>
      </c>
      <c r="AJ105" s="12">
        <f t="shared" si="51"/>
        <v>-964</v>
      </c>
      <c r="AK105" s="7"/>
      <c r="AL105" s="12">
        <f t="shared" si="52"/>
        <v>225400.00000000009</v>
      </c>
      <c r="AM105" s="12">
        <f t="shared" si="53"/>
        <v>4508.0000000000018</v>
      </c>
    </row>
    <row r="106" spans="1:39" x14ac:dyDescent="0.25">
      <c r="A106" t="s">
        <v>72</v>
      </c>
      <c r="B106" t="s">
        <v>33</v>
      </c>
      <c r="C106" t="s">
        <v>73</v>
      </c>
      <c r="D106">
        <v>2018</v>
      </c>
      <c r="E106" t="s">
        <v>163</v>
      </c>
      <c r="F106">
        <v>1619</v>
      </c>
      <c r="G106">
        <v>1184</v>
      </c>
      <c r="H106" s="4" t="s">
        <v>10</v>
      </c>
      <c r="I106">
        <v>1598</v>
      </c>
      <c r="J106">
        <v>5.9</v>
      </c>
      <c r="K106">
        <v>139</v>
      </c>
      <c r="L106" s="16">
        <f t="shared" si="36"/>
        <v>132.745</v>
      </c>
      <c r="M106" s="16">
        <f t="shared" si="37"/>
        <v>130.66</v>
      </c>
      <c r="N106" s="16">
        <f t="shared" si="38"/>
        <v>128.57500000000002</v>
      </c>
      <c r="O106" s="16">
        <f t="shared" si="39"/>
        <v>126.49000000000001</v>
      </c>
      <c r="P106">
        <v>72</v>
      </c>
      <c r="Q106" s="7"/>
      <c r="R106">
        <v>131</v>
      </c>
      <c r="S106" s="14">
        <f t="shared" si="40"/>
        <v>-1.7450000000000045</v>
      </c>
      <c r="T106" s="12">
        <f t="shared" si="41"/>
        <v>-12564.000000000033</v>
      </c>
      <c r="U106" s="12">
        <f t="shared" si="42"/>
        <v>-174.50000000000045</v>
      </c>
      <c r="V106" s="7"/>
      <c r="W106">
        <v>116</v>
      </c>
      <c r="X106" s="14">
        <f t="shared" si="43"/>
        <v>-14.659999999999997</v>
      </c>
      <c r="Y106" s="12">
        <f t="shared" si="44"/>
        <v>-105551.99999999997</v>
      </c>
      <c r="Z106" s="12">
        <f t="shared" si="45"/>
        <v>-1465.9999999999995</v>
      </c>
      <c r="AA106" s="7"/>
      <c r="AB106">
        <v>101</v>
      </c>
      <c r="AC106" s="14">
        <f t="shared" si="46"/>
        <v>-27.575000000000017</v>
      </c>
      <c r="AD106" s="12">
        <f t="shared" si="47"/>
        <v>-198540.00000000012</v>
      </c>
      <c r="AE106" s="12">
        <f t="shared" si="48"/>
        <v>-2757.5000000000018</v>
      </c>
      <c r="AF106" s="7"/>
      <c r="AG106">
        <v>85</v>
      </c>
      <c r="AH106" s="14">
        <f t="shared" si="49"/>
        <v>-41.490000000000009</v>
      </c>
      <c r="AI106" s="12">
        <f t="shared" si="50"/>
        <v>-298728.00000000006</v>
      </c>
      <c r="AJ106" s="12">
        <f t="shared" si="51"/>
        <v>-4149.0000000000009</v>
      </c>
      <c r="AK106" s="7"/>
      <c r="AL106" s="12">
        <f t="shared" si="52"/>
        <v>-615384.00000000012</v>
      </c>
      <c r="AM106" s="12">
        <f t="shared" si="53"/>
        <v>-8547.0000000000018</v>
      </c>
    </row>
    <row r="107" spans="1:39" x14ac:dyDescent="0.25">
      <c r="A107" t="s">
        <v>72</v>
      </c>
      <c r="B107" t="s">
        <v>33</v>
      </c>
      <c r="C107" t="s">
        <v>73</v>
      </c>
      <c r="D107">
        <v>2019</v>
      </c>
      <c r="E107" t="s">
        <v>1763</v>
      </c>
      <c r="F107">
        <v>1619</v>
      </c>
      <c r="G107">
        <v>1184</v>
      </c>
      <c r="H107" s="4" t="s">
        <v>10</v>
      </c>
      <c r="I107">
        <v>999</v>
      </c>
      <c r="J107">
        <v>4.5999999999999996</v>
      </c>
      <c r="K107">
        <v>104</v>
      </c>
      <c r="L107" s="16">
        <f t="shared" si="36"/>
        <v>99.32</v>
      </c>
      <c r="M107" s="16">
        <f t="shared" si="37"/>
        <v>97.759999999999991</v>
      </c>
      <c r="N107" s="16">
        <f t="shared" si="38"/>
        <v>96.2</v>
      </c>
      <c r="O107" s="16">
        <f t="shared" si="39"/>
        <v>94.64</v>
      </c>
      <c r="P107">
        <v>10</v>
      </c>
      <c r="Q107" s="7"/>
      <c r="R107">
        <v>131</v>
      </c>
      <c r="S107" s="14">
        <f t="shared" si="40"/>
        <v>31.680000000000007</v>
      </c>
      <c r="T107" s="12">
        <f t="shared" si="41"/>
        <v>31680.000000000007</v>
      </c>
      <c r="U107" s="12">
        <f t="shared" si="42"/>
        <v>3168.0000000000009</v>
      </c>
      <c r="V107" s="7"/>
      <c r="W107">
        <v>116</v>
      </c>
      <c r="X107" s="14">
        <f t="shared" si="43"/>
        <v>18.240000000000009</v>
      </c>
      <c r="Y107" s="12">
        <f t="shared" si="44"/>
        <v>18240.000000000007</v>
      </c>
      <c r="Z107" s="12">
        <f t="shared" si="45"/>
        <v>1824.0000000000007</v>
      </c>
      <c r="AA107" s="7"/>
      <c r="AB107">
        <v>101</v>
      </c>
      <c r="AC107" s="14">
        <f t="shared" si="46"/>
        <v>4.7999999999999972</v>
      </c>
      <c r="AD107" s="12">
        <f t="shared" si="47"/>
        <v>4799.9999999999973</v>
      </c>
      <c r="AE107" s="12">
        <f t="shared" si="48"/>
        <v>479.99999999999972</v>
      </c>
      <c r="AF107" s="7"/>
      <c r="AG107">
        <v>85</v>
      </c>
      <c r="AH107" s="14">
        <f t="shared" si="49"/>
        <v>-9.64</v>
      </c>
      <c r="AI107" s="12">
        <f t="shared" si="50"/>
        <v>-9640</v>
      </c>
      <c r="AJ107" s="12">
        <f t="shared" si="51"/>
        <v>-964</v>
      </c>
      <c r="AK107" s="7"/>
      <c r="AL107" s="12">
        <f t="shared" si="52"/>
        <v>45080.000000000015</v>
      </c>
      <c r="AM107" s="12">
        <f t="shared" si="53"/>
        <v>4508.0000000000018</v>
      </c>
    </row>
    <row r="108" spans="1:39" x14ac:dyDescent="0.25">
      <c r="A108" t="s">
        <v>18</v>
      </c>
      <c r="B108" t="s">
        <v>19</v>
      </c>
      <c r="C108" t="s">
        <v>90</v>
      </c>
      <c r="D108">
        <v>2019</v>
      </c>
      <c r="E108" t="s">
        <v>1764</v>
      </c>
      <c r="F108">
        <v>1730</v>
      </c>
      <c r="G108">
        <v>1185</v>
      </c>
      <c r="H108" s="4" t="s">
        <v>10</v>
      </c>
      <c r="I108">
        <v>1586</v>
      </c>
      <c r="J108">
        <v>6.5</v>
      </c>
      <c r="K108">
        <v>149</v>
      </c>
      <c r="L108" s="16">
        <f t="shared" si="36"/>
        <v>142.29499999999999</v>
      </c>
      <c r="M108" s="16">
        <f t="shared" si="37"/>
        <v>140.06</v>
      </c>
      <c r="N108" s="16">
        <f t="shared" si="38"/>
        <v>137.82500000000002</v>
      </c>
      <c r="O108" s="16">
        <f t="shared" si="39"/>
        <v>135.59</v>
      </c>
      <c r="P108">
        <v>118</v>
      </c>
      <c r="Q108" s="7"/>
      <c r="R108">
        <v>131</v>
      </c>
      <c r="S108" s="14">
        <f t="shared" si="40"/>
        <v>-11.294999999999987</v>
      </c>
      <c r="T108" s="12">
        <f t="shared" si="41"/>
        <v>-133280.99999999985</v>
      </c>
      <c r="U108" s="12">
        <f t="shared" si="42"/>
        <v>-1129.4999999999989</v>
      </c>
      <c r="V108" s="7"/>
      <c r="W108">
        <v>116</v>
      </c>
      <c r="X108" s="14">
        <f t="shared" si="43"/>
        <v>-24.060000000000002</v>
      </c>
      <c r="Y108" s="12">
        <f t="shared" si="44"/>
        <v>-283908.00000000006</v>
      </c>
      <c r="Z108" s="12">
        <f t="shared" si="45"/>
        <v>-2406.0000000000005</v>
      </c>
      <c r="AA108" s="7"/>
      <c r="AB108">
        <v>101</v>
      </c>
      <c r="AC108" s="14">
        <f t="shared" si="46"/>
        <v>-36.825000000000017</v>
      </c>
      <c r="AD108" s="12">
        <f t="shared" si="47"/>
        <v>-434535.00000000023</v>
      </c>
      <c r="AE108" s="12">
        <f t="shared" si="48"/>
        <v>-3682.5000000000018</v>
      </c>
      <c r="AF108" s="7"/>
      <c r="AG108">
        <v>85</v>
      </c>
      <c r="AH108" s="14">
        <f t="shared" si="49"/>
        <v>-50.59</v>
      </c>
      <c r="AI108" s="12">
        <f t="shared" si="50"/>
        <v>-596962.00000000012</v>
      </c>
      <c r="AJ108" s="12">
        <f t="shared" si="51"/>
        <v>-5059.0000000000009</v>
      </c>
      <c r="AK108" s="7"/>
      <c r="AL108" s="12">
        <f t="shared" si="52"/>
        <v>-1448686.0000000002</v>
      </c>
      <c r="AM108" s="12">
        <f t="shared" si="53"/>
        <v>-12277.000000000002</v>
      </c>
    </row>
    <row r="109" spans="1:39" x14ac:dyDescent="0.25">
      <c r="A109" t="s">
        <v>101</v>
      </c>
      <c r="B109" t="s">
        <v>77</v>
      </c>
      <c r="C109" t="s">
        <v>102</v>
      </c>
      <c r="D109">
        <v>2018</v>
      </c>
      <c r="E109" t="s">
        <v>164</v>
      </c>
      <c r="F109">
        <v>1710</v>
      </c>
      <c r="G109">
        <v>1190</v>
      </c>
      <c r="H109" s="4" t="s">
        <v>10</v>
      </c>
      <c r="I109">
        <v>1499</v>
      </c>
      <c r="J109">
        <v>5</v>
      </c>
      <c r="K109">
        <v>114</v>
      </c>
      <c r="L109" s="16">
        <f t="shared" si="36"/>
        <v>108.86999999999999</v>
      </c>
      <c r="M109" s="16">
        <f t="shared" si="37"/>
        <v>107.16</v>
      </c>
      <c r="N109" s="16">
        <f t="shared" si="38"/>
        <v>105.45</v>
      </c>
      <c r="O109" s="16">
        <f t="shared" si="39"/>
        <v>103.74000000000001</v>
      </c>
      <c r="P109">
        <v>82</v>
      </c>
      <c r="Q109" s="7"/>
      <c r="R109">
        <v>131</v>
      </c>
      <c r="S109" s="14">
        <f t="shared" si="40"/>
        <v>22.13000000000001</v>
      </c>
      <c r="T109" s="12">
        <f t="shared" si="41"/>
        <v>181466.00000000009</v>
      </c>
      <c r="U109" s="12">
        <f t="shared" si="42"/>
        <v>2213.0000000000009</v>
      </c>
      <c r="V109" s="7"/>
      <c r="W109">
        <v>116</v>
      </c>
      <c r="X109" s="14">
        <f t="shared" si="43"/>
        <v>8.8400000000000034</v>
      </c>
      <c r="Y109" s="12">
        <f t="shared" si="44"/>
        <v>72488.000000000029</v>
      </c>
      <c r="Z109" s="12">
        <f t="shared" si="45"/>
        <v>884.00000000000034</v>
      </c>
      <c r="AA109" s="7"/>
      <c r="AB109">
        <v>101</v>
      </c>
      <c r="AC109" s="14">
        <f t="shared" si="46"/>
        <v>-4.4500000000000028</v>
      </c>
      <c r="AD109" s="12">
        <f t="shared" si="47"/>
        <v>-36490.000000000022</v>
      </c>
      <c r="AE109" s="12">
        <f t="shared" si="48"/>
        <v>-445.00000000000028</v>
      </c>
      <c r="AF109" s="7"/>
      <c r="AG109">
        <v>85</v>
      </c>
      <c r="AH109" s="14">
        <f t="shared" si="49"/>
        <v>-18.740000000000009</v>
      </c>
      <c r="AI109" s="12">
        <f t="shared" si="50"/>
        <v>-153668.00000000009</v>
      </c>
      <c r="AJ109" s="12">
        <f t="shared" si="51"/>
        <v>-1874.0000000000011</v>
      </c>
      <c r="AK109" s="7"/>
      <c r="AL109" s="12">
        <f t="shared" si="52"/>
        <v>63796</v>
      </c>
      <c r="AM109" s="12">
        <f t="shared" si="53"/>
        <v>778</v>
      </c>
    </row>
    <row r="110" spans="1:39" x14ac:dyDescent="0.25">
      <c r="A110" t="s">
        <v>113</v>
      </c>
      <c r="B110" t="s">
        <v>77</v>
      </c>
      <c r="C110" t="s">
        <v>134</v>
      </c>
      <c r="D110">
        <v>2018</v>
      </c>
      <c r="E110" t="s">
        <v>165</v>
      </c>
      <c r="F110">
        <v>1690</v>
      </c>
      <c r="G110">
        <v>1190</v>
      </c>
      <c r="H110" s="4" t="s">
        <v>10</v>
      </c>
      <c r="I110">
        <v>999</v>
      </c>
      <c r="J110">
        <v>4.8</v>
      </c>
      <c r="K110">
        <v>110</v>
      </c>
      <c r="L110" s="16">
        <f t="shared" si="36"/>
        <v>105.05</v>
      </c>
      <c r="M110" s="16">
        <f t="shared" si="37"/>
        <v>103.39999999999999</v>
      </c>
      <c r="N110" s="16">
        <f t="shared" si="38"/>
        <v>101.75</v>
      </c>
      <c r="O110" s="16">
        <f t="shared" si="39"/>
        <v>100.10000000000001</v>
      </c>
      <c r="P110">
        <v>134</v>
      </c>
      <c r="Q110" s="7"/>
      <c r="R110">
        <v>131</v>
      </c>
      <c r="S110" s="14">
        <f t="shared" si="40"/>
        <v>25.950000000000003</v>
      </c>
      <c r="T110" s="12">
        <f t="shared" si="41"/>
        <v>347730</v>
      </c>
      <c r="U110" s="12">
        <f t="shared" si="42"/>
        <v>2595</v>
      </c>
      <c r="V110" s="7"/>
      <c r="W110">
        <v>116</v>
      </c>
      <c r="X110" s="14">
        <f t="shared" si="43"/>
        <v>12.600000000000009</v>
      </c>
      <c r="Y110" s="12">
        <f t="shared" si="44"/>
        <v>168840.00000000012</v>
      </c>
      <c r="Z110" s="12">
        <f t="shared" si="45"/>
        <v>1260.0000000000009</v>
      </c>
      <c r="AA110" s="7"/>
      <c r="AB110">
        <v>101</v>
      </c>
      <c r="AC110" s="14">
        <f t="shared" si="46"/>
        <v>-0.75</v>
      </c>
      <c r="AD110" s="12">
        <f t="shared" si="47"/>
        <v>-10050</v>
      </c>
      <c r="AE110" s="12">
        <f t="shared" si="48"/>
        <v>-75</v>
      </c>
      <c r="AF110" s="7"/>
      <c r="AG110">
        <v>85</v>
      </c>
      <c r="AH110" s="14">
        <f t="shared" si="49"/>
        <v>-15.100000000000009</v>
      </c>
      <c r="AI110" s="12">
        <f t="shared" si="50"/>
        <v>-202340.00000000012</v>
      </c>
      <c r="AJ110" s="12">
        <f t="shared" si="51"/>
        <v>-1510.0000000000009</v>
      </c>
      <c r="AK110" s="7"/>
      <c r="AL110" s="12">
        <f t="shared" si="52"/>
        <v>304180</v>
      </c>
      <c r="AM110" s="12">
        <f t="shared" si="53"/>
        <v>2270</v>
      </c>
    </row>
    <row r="111" spans="1:39" x14ac:dyDescent="0.25">
      <c r="A111" t="s">
        <v>101</v>
      </c>
      <c r="B111" t="s">
        <v>77</v>
      </c>
      <c r="C111" t="s">
        <v>102</v>
      </c>
      <c r="D111">
        <v>2018</v>
      </c>
      <c r="E111" t="s">
        <v>166</v>
      </c>
      <c r="F111">
        <v>1640</v>
      </c>
      <c r="G111">
        <v>1195</v>
      </c>
      <c r="H111" s="4" t="s">
        <v>10</v>
      </c>
      <c r="I111">
        <v>1998</v>
      </c>
      <c r="J111">
        <v>6</v>
      </c>
      <c r="K111">
        <v>138</v>
      </c>
      <c r="L111" s="16">
        <f t="shared" si="36"/>
        <v>131.79</v>
      </c>
      <c r="M111" s="16">
        <f t="shared" si="37"/>
        <v>129.72</v>
      </c>
      <c r="N111" s="16">
        <f t="shared" si="38"/>
        <v>127.65</v>
      </c>
      <c r="O111" s="16">
        <f t="shared" si="39"/>
        <v>125.58</v>
      </c>
      <c r="P111">
        <v>16</v>
      </c>
      <c r="Q111" s="7"/>
      <c r="R111">
        <v>131</v>
      </c>
      <c r="S111" s="14">
        <f t="shared" si="40"/>
        <v>-0.78999999999999204</v>
      </c>
      <c r="T111" s="12">
        <f t="shared" si="41"/>
        <v>-1263.9999999999873</v>
      </c>
      <c r="U111" s="12">
        <f t="shared" si="42"/>
        <v>-78.999999999999204</v>
      </c>
      <c r="V111" s="7"/>
      <c r="W111">
        <v>116</v>
      </c>
      <c r="X111" s="14">
        <f t="shared" si="43"/>
        <v>-13.719999999999999</v>
      </c>
      <c r="Y111" s="12">
        <f t="shared" si="44"/>
        <v>-21952</v>
      </c>
      <c r="Z111" s="12">
        <f t="shared" si="45"/>
        <v>-1372</v>
      </c>
      <c r="AA111" s="7"/>
      <c r="AB111">
        <v>101</v>
      </c>
      <c r="AC111" s="14">
        <f t="shared" si="46"/>
        <v>-26.650000000000006</v>
      </c>
      <c r="AD111" s="12">
        <f t="shared" si="47"/>
        <v>-42640.000000000007</v>
      </c>
      <c r="AE111" s="12">
        <f t="shared" si="48"/>
        <v>-2665.0000000000005</v>
      </c>
      <c r="AF111" s="7"/>
      <c r="AG111">
        <v>85</v>
      </c>
      <c r="AH111" s="14">
        <f t="shared" si="49"/>
        <v>-40.58</v>
      </c>
      <c r="AI111" s="12">
        <f t="shared" si="50"/>
        <v>-64928</v>
      </c>
      <c r="AJ111" s="12">
        <f t="shared" si="51"/>
        <v>-4058</v>
      </c>
      <c r="AK111" s="7"/>
      <c r="AL111" s="12">
        <f t="shared" si="52"/>
        <v>-130783.99999999999</v>
      </c>
      <c r="AM111" s="12">
        <f t="shared" si="53"/>
        <v>-8173.9999999999991</v>
      </c>
    </row>
    <row r="112" spans="1:39" x14ac:dyDescent="0.25">
      <c r="A112" t="s">
        <v>18</v>
      </c>
      <c r="B112" t="s">
        <v>19</v>
      </c>
      <c r="C112" t="s">
        <v>129</v>
      </c>
      <c r="D112">
        <v>2016</v>
      </c>
      <c r="E112" t="s">
        <v>167</v>
      </c>
      <c r="F112">
        <v>1720</v>
      </c>
      <c r="G112">
        <v>1195</v>
      </c>
      <c r="H112" s="4" t="s">
        <v>10</v>
      </c>
      <c r="I112">
        <v>1586</v>
      </c>
      <c r="J112">
        <v>6.3</v>
      </c>
      <c r="K112">
        <v>147</v>
      </c>
      <c r="L112" s="16">
        <f t="shared" si="36"/>
        <v>140.38499999999999</v>
      </c>
      <c r="M112" s="16">
        <f t="shared" si="37"/>
        <v>138.17999999999998</v>
      </c>
      <c r="N112" s="16">
        <f t="shared" si="38"/>
        <v>135.97499999999999</v>
      </c>
      <c r="O112" s="16">
        <f t="shared" si="39"/>
        <v>133.77000000000001</v>
      </c>
      <c r="P112">
        <v>76</v>
      </c>
      <c r="Q112" s="7"/>
      <c r="R112">
        <v>131</v>
      </c>
      <c r="S112" s="14">
        <f t="shared" si="40"/>
        <v>-9.3849999999999909</v>
      </c>
      <c r="T112" s="12">
        <f t="shared" si="41"/>
        <v>-71325.999999999927</v>
      </c>
      <c r="U112" s="12">
        <f t="shared" si="42"/>
        <v>-938.49999999999909</v>
      </c>
      <c r="V112" s="7"/>
      <c r="W112">
        <v>116</v>
      </c>
      <c r="X112" s="14">
        <f t="shared" si="43"/>
        <v>-22.179999999999978</v>
      </c>
      <c r="Y112" s="12">
        <f t="shared" si="44"/>
        <v>-168567.99999999985</v>
      </c>
      <c r="Z112" s="12">
        <f t="shared" si="45"/>
        <v>-2217.9999999999982</v>
      </c>
      <c r="AA112" s="7"/>
      <c r="AB112">
        <v>101</v>
      </c>
      <c r="AC112" s="14">
        <f t="shared" si="46"/>
        <v>-34.974999999999994</v>
      </c>
      <c r="AD112" s="12">
        <f t="shared" si="47"/>
        <v>-265809.99999999994</v>
      </c>
      <c r="AE112" s="12">
        <f t="shared" si="48"/>
        <v>-3497.4999999999991</v>
      </c>
      <c r="AF112" s="7"/>
      <c r="AG112">
        <v>85</v>
      </c>
      <c r="AH112" s="14">
        <f t="shared" si="49"/>
        <v>-48.77000000000001</v>
      </c>
      <c r="AI112" s="12">
        <f t="shared" si="50"/>
        <v>-370652.00000000012</v>
      </c>
      <c r="AJ112" s="12">
        <f t="shared" si="51"/>
        <v>-4877.0000000000018</v>
      </c>
      <c r="AK112" s="7"/>
      <c r="AL112" s="12">
        <f t="shared" si="52"/>
        <v>-876355.99999999977</v>
      </c>
      <c r="AM112" s="12">
        <f t="shared" si="53"/>
        <v>-11530.999999999996</v>
      </c>
    </row>
    <row r="113" spans="1:39" x14ac:dyDescent="0.25">
      <c r="A113" t="s">
        <v>92</v>
      </c>
      <c r="B113" t="s">
        <v>33</v>
      </c>
      <c r="C113" t="s">
        <v>93</v>
      </c>
      <c r="D113">
        <v>2017</v>
      </c>
      <c r="E113" t="s">
        <v>168</v>
      </c>
      <c r="F113">
        <v>1620</v>
      </c>
      <c r="G113">
        <v>1197</v>
      </c>
      <c r="H113" s="4" t="s">
        <v>10</v>
      </c>
      <c r="I113">
        <v>1368</v>
      </c>
      <c r="J113">
        <v>6.5</v>
      </c>
      <c r="K113">
        <v>155</v>
      </c>
      <c r="L113" s="16">
        <f t="shared" si="36"/>
        <v>148.02500000000001</v>
      </c>
      <c r="M113" s="16">
        <f t="shared" si="37"/>
        <v>145.69999999999999</v>
      </c>
      <c r="N113" s="16">
        <f t="shared" si="38"/>
        <v>143.375</v>
      </c>
      <c r="O113" s="16">
        <f t="shared" si="39"/>
        <v>141.05000000000001</v>
      </c>
      <c r="P113">
        <v>4</v>
      </c>
      <c r="Q113" s="7"/>
      <c r="R113">
        <v>131</v>
      </c>
      <c r="S113" s="14">
        <f t="shared" si="40"/>
        <v>-17.025000000000006</v>
      </c>
      <c r="T113" s="12">
        <f t="shared" si="41"/>
        <v>-6810.0000000000018</v>
      </c>
      <c r="U113" s="12">
        <f t="shared" si="42"/>
        <v>-1702.5000000000005</v>
      </c>
      <c r="V113" s="7"/>
      <c r="W113">
        <v>116</v>
      </c>
      <c r="X113" s="14">
        <f t="shared" si="43"/>
        <v>-29.699999999999989</v>
      </c>
      <c r="Y113" s="12">
        <f t="shared" si="44"/>
        <v>-11879.999999999996</v>
      </c>
      <c r="Z113" s="12">
        <f t="shared" si="45"/>
        <v>-2969.9999999999991</v>
      </c>
      <c r="AA113" s="7"/>
      <c r="AB113">
        <v>101</v>
      </c>
      <c r="AC113" s="14">
        <f t="shared" si="46"/>
        <v>-42.375</v>
      </c>
      <c r="AD113" s="12">
        <f t="shared" si="47"/>
        <v>-16950</v>
      </c>
      <c r="AE113" s="12">
        <f t="shared" si="48"/>
        <v>-4237.5</v>
      </c>
      <c r="AF113" s="7"/>
      <c r="AG113">
        <v>85</v>
      </c>
      <c r="AH113" s="14">
        <f t="shared" si="49"/>
        <v>-56.050000000000011</v>
      </c>
      <c r="AI113" s="12">
        <f t="shared" si="50"/>
        <v>-22420.000000000004</v>
      </c>
      <c r="AJ113" s="12">
        <f t="shared" si="51"/>
        <v>-5605.0000000000009</v>
      </c>
      <c r="AK113" s="7"/>
      <c r="AL113" s="12">
        <f t="shared" si="52"/>
        <v>-58060</v>
      </c>
      <c r="AM113" s="12">
        <f t="shared" si="53"/>
        <v>-14515</v>
      </c>
    </row>
    <row r="114" spans="1:39" x14ac:dyDescent="0.25">
      <c r="A114" t="s">
        <v>72</v>
      </c>
      <c r="B114" t="s">
        <v>108</v>
      </c>
      <c r="C114" t="s">
        <v>158</v>
      </c>
      <c r="D114">
        <v>2017</v>
      </c>
      <c r="E114" t="s">
        <v>169</v>
      </c>
      <c r="F114">
        <v>1727</v>
      </c>
      <c r="G114">
        <v>1197</v>
      </c>
      <c r="H114" s="4" t="s">
        <v>10</v>
      </c>
      <c r="I114">
        <v>1395</v>
      </c>
      <c r="J114">
        <v>5.5</v>
      </c>
      <c r="K114">
        <v>125</v>
      </c>
      <c r="L114" s="16">
        <f t="shared" si="36"/>
        <v>119.375</v>
      </c>
      <c r="M114" s="16">
        <f t="shared" si="37"/>
        <v>117.5</v>
      </c>
      <c r="N114" s="16">
        <f t="shared" si="38"/>
        <v>115.625</v>
      </c>
      <c r="O114" s="16">
        <f t="shared" si="39"/>
        <v>113.75</v>
      </c>
      <c r="P114">
        <v>88</v>
      </c>
      <c r="Q114" s="7"/>
      <c r="R114">
        <v>131</v>
      </c>
      <c r="S114" s="14">
        <f t="shared" si="40"/>
        <v>11.625</v>
      </c>
      <c r="T114" s="12">
        <f t="shared" si="41"/>
        <v>102300</v>
      </c>
      <c r="U114" s="12">
        <f t="shared" si="42"/>
        <v>1162.5</v>
      </c>
      <c r="V114" s="7"/>
      <c r="W114">
        <v>116</v>
      </c>
      <c r="X114" s="14">
        <f t="shared" si="43"/>
        <v>-1.5</v>
      </c>
      <c r="Y114" s="12">
        <f t="shared" si="44"/>
        <v>-13200</v>
      </c>
      <c r="Z114" s="12">
        <f t="shared" si="45"/>
        <v>-150</v>
      </c>
      <c r="AA114" s="7"/>
      <c r="AB114">
        <v>101</v>
      </c>
      <c r="AC114" s="14">
        <f t="shared" si="46"/>
        <v>-14.625</v>
      </c>
      <c r="AD114" s="12">
        <f t="shared" si="47"/>
        <v>-128700</v>
      </c>
      <c r="AE114" s="12">
        <f t="shared" si="48"/>
        <v>-1462.5</v>
      </c>
      <c r="AF114" s="7"/>
      <c r="AG114">
        <v>85</v>
      </c>
      <c r="AH114" s="14">
        <f t="shared" si="49"/>
        <v>-28.75</v>
      </c>
      <c r="AI114" s="12">
        <f t="shared" si="50"/>
        <v>-253000</v>
      </c>
      <c r="AJ114" s="12">
        <f t="shared" si="51"/>
        <v>-2875</v>
      </c>
      <c r="AK114" s="7"/>
      <c r="AL114" s="12">
        <f t="shared" si="52"/>
        <v>-292600</v>
      </c>
      <c r="AM114" s="12">
        <f t="shared" si="53"/>
        <v>-3325</v>
      </c>
    </row>
    <row r="115" spans="1:39" ht="15.75" thickBot="1" x14ac:dyDescent="0.3">
      <c r="H115" s="4"/>
      <c r="L115" s="16"/>
      <c r="M115" s="16"/>
      <c r="N115" s="16"/>
      <c r="O115" s="16"/>
      <c r="Q115" s="7"/>
      <c r="S115" s="14"/>
      <c r="T115" s="12"/>
      <c r="U115" s="12"/>
      <c r="V115" s="7"/>
      <c r="X115" s="14"/>
      <c r="Y115" s="12"/>
      <c r="Z115" s="12"/>
      <c r="AA115" s="7"/>
      <c r="AC115" s="14"/>
      <c r="AD115" s="12"/>
      <c r="AE115" s="12"/>
      <c r="AF115" s="7"/>
      <c r="AH115" s="14"/>
      <c r="AI115" s="12"/>
      <c r="AJ115" s="12"/>
      <c r="AK115" s="7"/>
      <c r="AL115" s="12"/>
      <c r="AM115" s="12"/>
    </row>
    <row r="116" spans="1:39" ht="15.75" thickBot="1" x14ac:dyDescent="0.3">
      <c r="A116" s="41" t="s">
        <v>2208</v>
      </c>
      <c r="B116" s="41"/>
      <c r="C116" s="41"/>
      <c r="D116" s="41"/>
      <c r="E116" s="41"/>
      <c r="F116" s="41"/>
      <c r="G116" s="41"/>
      <c r="H116" s="41"/>
      <c r="I116" s="41"/>
      <c r="J116" s="41"/>
      <c r="K116" s="41"/>
      <c r="L116" s="41"/>
      <c r="M116" s="41"/>
      <c r="N116" s="41"/>
      <c r="O116" s="41"/>
      <c r="P116" s="42"/>
      <c r="Q116" s="7"/>
      <c r="T116" s="13">
        <f>SUM(T24:T114)</f>
        <v>7852155.0000000056</v>
      </c>
      <c r="V116" s="7"/>
      <c r="Y116" s="13">
        <f>SUM(Y24:Y114)</f>
        <v>-4882259.9999999944</v>
      </c>
      <c r="AA116" s="7"/>
      <c r="AD116" s="13">
        <f>SUM(AD24:AD114)</f>
        <v>-17616675</v>
      </c>
      <c r="AF116" s="7"/>
      <c r="AI116" s="13">
        <f>SUM(AI24:AI114)</f>
        <v>-31325490</v>
      </c>
      <c r="AK116" s="7"/>
      <c r="AL116" s="13">
        <f>SUM(AL24:AL114)</f>
        <v>-45972269.999999993</v>
      </c>
    </row>
    <row r="117" spans="1:39" x14ac:dyDescent="0.25">
      <c r="A117" s="3"/>
      <c r="D117" s="4"/>
      <c r="G117" s="4"/>
      <c r="H117" s="4"/>
      <c r="I117" s="4"/>
      <c r="P117" s="5"/>
      <c r="Q117" s="7"/>
      <c r="V117" s="7"/>
      <c r="AA117" s="7"/>
      <c r="AF117" s="7"/>
      <c r="AK117" s="7"/>
    </row>
    <row r="118" spans="1:39" x14ac:dyDescent="0.25">
      <c r="A118" s="37" t="s">
        <v>1818</v>
      </c>
      <c r="B118" s="37"/>
      <c r="C118" s="37"/>
      <c r="D118" s="37"/>
      <c r="E118" s="37"/>
      <c r="F118" s="37"/>
      <c r="G118" s="37"/>
      <c r="H118" s="37"/>
      <c r="I118" s="37"/>
      <c r="J118" s="37"/>
      <c r="K118" s="37"/>
      <c r="L118" s="37"/>
      <c r="M118" s="37"/>
      <c r="N118" s="37"/>
      <c r="O118" s="37"/>
      <c r="P118" s="37"/>
      <c r="Q118" s="7"/>
      <c r="V118" s="7"/>
      <c r="AA118" s="7"/>
      <c r="AF118" s="7"/>
      <c r="AK118" s="7"/>
    </row>
    <row r="119" spans="1:39" x14ac:dyDescent="0.25">
      <c r="A119" t="s">
        <v>141</v>
      </c>
      <c r="B119" t="s">
        <v>77</v>
      </c>
      <c r="C119" t="s">
        <v>142</v>
      </c>
      <c r="D119">
        <v>2019</v>
      </c>
      <c r="E119" t="s">
        <v>1767</v>
      </c>
      <c r="F119">
        <v>1680</v>
      </c>
      <c r="G119">
        <v>1200</v>
      </c>
      <c r="H119" s="4" t="s">
        <v>10</v>
      </c>
      <c r="I119">
        <v>999</v>
      </c>
      <c r="J119">
        <v>4.8</v>
      </c>
      <c r="K119">
        <v>110</v>
      </c>
      <c r="L119" s="16">
        <f t="shared" ref="L119:L182" si="54">K119*(1-L$5)</f>
        <v>105.05</v>
      </c>
      <c r="M119" s="16">
        <f t="shared" ref="M119:M182" si="55">K119*(1-M$5)</f>
        <v>103.39999999999999</v>
      </c>
      <c r="N119" s="16">
        <f t="shared" ref="N119:N182" si="56">K119*(1-N$5)</f>
        <v>101.75</v>
      </c>
      <c r="O119" s="16">
        <f t="shared" ref="O119:O182" si="57">K119*(1-O$5)</f>
        <v>100.10000000000001</v>
      </c>
      <c r="P119">
        <v>12</v>
      </c>
      <c r="Q119" s="7"/>
      <c r="R119">
        <v>146</v>
      </c>
      <c r="S119" s="14">
        <f t="shared" ref="S119:S182" si="58">R119-L119</f>
        <v>40.950000000000003</v>
      </c>
      <c r="T119" s="12">
        <f t="shared" ref="T119:T182" si="59">(S119*P119)*100</f>
        <v>49140</v>
      </c>
      <c r="U119" s="12">
        <f t="shared" ref="U119:U182" si="60">T119/P119</f>
        <v>4095</v>
      </c>
      <c r="V119" s="7"/>
      <c r="W119">
        <v>129</v>
      </c>
      <c r="X119" s="14">
        <f t="shared" ref="X119:X182" si="61">W119-M119</f>
        <v>25.600000000000009</v>
      </c>
      <c r="Y119" s="12">
        <f t="shared" ref="Y119:Y182" si="62">(X119*P119)*100</f>
        <v>30720.000000000011</v>
      </c>
      <c r="Z119" s="12">
        <f t="shared" ref="Z119:Z182" si="63">Y119/P119</f>
        <v>2560.0000000000009</v>
      </c>
      <c r="AA119" s="7"/>
      <c r="AB119">
        <v>112</v>
      </c>
      <c r="AC119" s="14">
        <f t="shared" ref="AC119:AC182" si="64">AB119-N119</f>
        <v>10.25</v>
      </c>
      <c r="AD119" s="12">
        <f t="shared" ref="AD119:AD182" si="65">(AC119*P119)*100</f>
        <v>12300</v>
      </c>
      <c r="AE119" s="12">
        <f t="shared" ref="AE119:AE182" si="66">AD119/P119</f>
        <v>1025</v>
      </c>
      <c r="AF119" s="7"/>
      <c r="AG119">
        <v>95</v>
      </c>
      <c r="AH119" s="14">
        <f t="shared" ref="AH119:AH182" si="67">AG119-O119</f>
        <v>-5.1000000000000085</v>
      </c>
      <c r="AI119" s="12">
        <f t="shared" ref="AI119:AI182" si="68">(AH119*P119)*100</f>
        <v>-6120.00000000001</v>
      </c>
      <c r="AJ119" s="12">
        <f t="shared" ref="AJ119:AJ182" si="69">AI119/P119</f>
        <v>-510.00000000000085</v>
      </c>
      <c r="AK119" s="7"/>
      <c r="AL119" s="12">
        <f t="shared" ref="AL119:AL182" si="70">AI119+AD119+Y119+T119</f>
        <v>86040</v>
      </c>
      <c r="AM119" s="12">
        <f t="shared" ref="AM119:AM182" si="71">AL119/P119</f>
        <v>7170</v>
      </c>
    </row>
    <row r="120" spans="1:39" x14ac:dyDescent="0.25">
      <c r="A120" t="s">
        <v>141</v>
      </c>
      <c r="B120" t="s">
        <v>77</v>
      </c>
      <c r="C120" t="s">
        <v>142</v>
      </c>
      <c r="D120">
        <v>2019</v>
      </c>
      <c r="E120" t="s">
        <v>1768</v>
      </c>
      <c r="F120">
        <v>1680</v>
      </c>
      <c r="G120">
        <v>1200</v>
      </c>
      <c r="H120" s="4" t="s">
        <v>10</v>
      </c>
      <c r="I120">
        <v>999</v>
      </c>
      <c r="J120">
        <v>4.8</v>
      </c>
      <c r="K120">
        <v>110</v>
      </c>
      <c r="L120" s="16">
        <f t="shared" si="54"/>
        <v>105.05</v>
      </c>
      <c r="M120" s="16">
        <f t="shared" si="55"/>
        <v>103.39999999999999</v>
      </c>
      <c r="N120" s="16">
        <f t="shared" si="56"/>
        <v>101.75</v>
      </c>
      <c r="O120" s="16">
        <f t="shared" si="57"/>
        <v>100.10000000000001</v>
      </c>
      <c r="P120">
        <v>66</v>
      </c>
      <c r="Q120" s="7"/>
      <c r="R120">
        <v>146</v>
      </c>
      <c r="S120" s="14">
        <f t="shared" si="58"/>
        <v>40.950000000000003</v>
      </c>
      <c r="T120" s="12">
        <f t="shared" si="59"/>
        <v>270270</v>
      </c>
      <c r="U120" s="12">
        <f t="shared" si="60"/>
        <v>4095</v>
      </c>
      <c r="V120" s="7"/>
      <c r="W120">
        <v>129</v>
      </c>
      <c r="X120" s="14">
        <f t="shared" si="61"/>
        <v>25.600000000000009</v>
      </c>
      <c r="Y120" s="12">
        <f t="shared" si="62"/>
        <v>168960.00000000006</v>
      </c>
      <c r="Z120" s="12">
        <f t="shared" si="63"/>
        <v>2560.0000000000009</v>
      </c>
      <c r="AA120" s="7"/>
      <c r="AB120">
        <v>112</v>
      </c>
      <c r="AC120" s="14">
        <f t="shared" si="64"/>
        <v>10.25</v>
      </c>
      <c r="AD120" s="12">
        <f t="shared" si="65"/>
        <v>67650</v>
      </c>
      <c r="AE120" s="12">
        <f t="shared" si="66"/>
        <v>1025</v>
      </c>
      <c r="AF120" s="7"/>
      <c r="AG120">
        <v>95</v>
      </c>
      <c r="AH120" s="14">
        <f t="shared" si="67"/>
        <v>-5.1000000000000085</v>
      </c>
      <c r="AI120" s="12">
        <f t="shared" si="68"/>
        <v>-33660.000000000058</v>
      </c>
      <c r="AJ120" s="12">
        <f t="shared" si="69"/>
        <v>-510.00000000000091</v>
      </c>
      <c r="AK120" s="7"/>
      <c r="AL120" s="12">
        <f t="shared" si="70"/>
        <v>473220</v>
      </c>
      <c r="AM120" s="12">
        <f t="shared" si="71"/>
        <v>7170</v>
      </c>
    </row>
    <row r="121" spans="1:39" x14ac:dyDescent="0.25">
      <c r="A121" t="s">
        <v>79</v>
      </c>
      <c r="B121" t="s">
        <v>19</v>
      </c>
      <c r="C121" t="s">
        <v>104</v>
      </c>
      <c r="D121">
        <v>2018</v>
      </c>
      <c r="E121" t="s">
        <v>170</v>
      </c>
      <c r="F121">
        <v>1815</v>
      </c>
      <c r="G121">
        <v>1203</v>
      </c>
      <c r="H121" s="4" t="s">
        <v>10</v>
      </c>
      <c r="I121">
        <v>1199</v>
      </c>
      <c r="J121">
        <v>5.5</v>
      </c>
      <c r="K121">
        <v>110</v>
      </c>
      <c r="L121" s="16">
        <f t="shared" si="54"/>
        <v>105.05</v>
      </c>
      <c r="M121" s="16">
        <f t="shared" si="55"/>
        <v>103.39999999999999</v>
      </c>
      <c r="N121" s="16">
        <f t="shared" si="56"/>
        <v>101.75</v>
      </c>
      <c r="O121" s="16">
        <f t="shared" si="57"/>
        <v>100.10000000000001</v>
      </c>
      <c r="P121">
        <v>16</v>
      </c>
      <c r="Q121" s="7"/>
      <c r="R121">
        <v>146</v>
      </c>
      <c r="S121" s="14">
        <f t="shared" si="58"/>
        <v>40.950000000000003</v>
      </c>
      <c r="T121" s="12">
        <f t="shared" si="59"/>
        <v>65520.000000000007</v>
      </c>
      <c r="U121" s="12">
        <f t="shared" si="60"/>
        <v>4095.0000000000005</v>
      </c>
      <c r="V121" s="7"/>
      <c r="W121">
        <v>129</v>
      </c>
      <c r="X121" s="14">
        <f t="shared" si="61"/>
        <v>25.600000000000009</v>
      </c>
      <c r="Y121" s="12">
        <f t="shared" si="62"/>
        <v>40960.000000000015</v>
      </c>
      <c r="Z121" s="12">
        <f t="shared" si="63"/>
        <v>2560.0000000000009</v>
      </c>
      <c r="AA121" s="7"/>
      <c r="AB121">
        <v>112</v>
      </c>
      <c r="AC121" s="14">
        <f t="shared" si="64"/>
        <v>10.25</v>
      </c>
      <c r="AD121" s="12">
        <f t="shared" si="65"/>
        <v>16400</v>
      </c>
      <c r="AE121" s="12">
        <f t="shared" si="66"/>
        <v>1025</v>
      </c>
      <c r="AF121" s="7"/>
      <c r="AG121">
        <v>95</v>
      </c>
      <c r="AH121" s="14">
        <f t="shared" si="67"/>
        <v>-5.1000000000000085</v>
      </c>
      <c r="AI121" s="12">
        <f t="shared" si="68"/>
        <v>-8160.0000000000136</v>
      </c>
      <c r="AJ121" s="12">
        <f t="shared" si="69"/>
        <v>-510.00000000000085</v>
      </c>
      <c r="AK121" s="7"/>
      <c r="AL121" s="12">
        <f t="shared" si="70"/>
        <v>114720</v>
      </c>
      <c r="AM121" s="12">
        <f t="shared" si="71"/>
        <v>7170</v>
      </c>
    </row>
    <row r="122" spans="1:39" x14ac:dyDescent="0.25">
      <c r="A122" t="s">
        <v>79</v>
      </c>
      <c r="B122" t="s">
        <v>19</v>
      </c>
      <c r="C122" t="s">
        <v>1769</v>
      </c>
      <c r="D122">
        <v>2019</v>
      </c>
      <c r="E122" t="s">
        <v>1770</v>
      </c>
      <c r="F122">
        <v>1815</v>
      </c>
      <c r="G122">
        <v>1203</v>
      </c>
      <c r="H122" s="4" t="s">
        <v>10</v>
      </c>
      <c r="I122">
        <v>1199</v>
      </c>
      <c r="J122">
        <v>5.7</v>
      </c>
      <c r="K122">
        <v>120</v>
      </c>
      <c r="L122" s="16">
        <f t="shared" si="54"/>
        <v>114.6</v>
      </c>
      <c r="M122" s="16">
        <f t="shared" si="55"/>
        <v>112.8</v>
      </c>
      <c r="N122" s="16">
        <f t="shared" si="56"/>
        <v>111</v>
      </c>
      <c r="O122" s="16">
        <f t="shared" si="57"/>
        <v>109.2</v>
      </c>
      <c r="P122">
        <v>40</v>
      </c>
      <c r="Q122" s="7"/>
      <c r="R122">
        <v>146</v>
      </c>
      <c r="S122" s="14">
        <f t="shared" si="58"/>
        <v>31.400000000000006</v>
      </c>
      <c r="T122" s="12">
        <f t="shared" si="59"/>
        <v>125600.00000000003</v>
      </c>
      <c r="U122" s="12">
        <f t="shared" si="60"/>
        <v>3140.0000000000009</v>
      </c>
      <c r="V122" s="7"/>
      <c r="W122">
        <v>129</v>
      </c>
      <c r="X122" s="14">
        <f t="shared" si="61"/>
        <v>16.200000000000003</v>
      </c>
      <c r="Y122" s="12">
        <f t="shared" si="62"/>
        <v>64800.000000000015</v>
      </c>
      <c r="Z122" s="12">
        <f t="shared" si="63"/>
        <v>1620.0000000000005</v>
      </c>
      <c r="AA122" s="7"/>
      <c r="AB122">
        <v>112</v>
      </c>
      <c r="AC122" s="14">
        <f t="shared" si="64"/>
        <v>1</v>
      </c>
      <c r="AD122" s="12">
        <f t="shared" si="65"/>
        <v>4000</v>
      </c>
      <c r="AE122" s="12">
        <f t="shared" si="66"/>
        <v>100</v>
      </c>
      <c r="AF122" s="7"/>
      <c r="AG122">
        <v>95</v>
      </c>
      <c r="AH122" s="14">
        <f t="shared" si="67"/>
        <v>-14.200000000000003</v>
      </c>
      <c r="AI122" s="12">
        <f t="shared" si="68"/>
        <v>-56800.000000000015</v>
      </c>
      <c r="AJ122" s="12">
        <f t="shared" si="69"/>
        <v>-1420.0000000000005</v>
      </c>
      <c r="AK122" s="7"/>
      <c r="AL122" s="12">
        <f t="shared" si="70"/>
        <v>137600.00000000003</v>
      </c>
      <c r="AM122" s="12">
        <f t="shared" si="71"/>
        <v>3440.0000000000009</v>
      </c>
    </row>
    <row r="123" spans="1:39" x14ac:dyDescent="0.25">
      <c r="A123" t="s">
        <v>79</v>
      </c>
      <c r="B123" t="s">
        <v>19</v>
      </c>
      <c r="C123" t="s">
        <v>1769</v>
      </c>
      <c r="D123">
        <v>2019</v>
      </c>
      <c r="E123" t="s">
        <v>1771</v>
      </c>
      <c r="F123">
        <v>1815</v>
      </c>
      <c r="G123">
        <v>1203</v>
      </c>
      <c r="H123" s="4" t="s">
        <v>10</v>
      </c>
      <c r="I123">
        <v>1199</v>
      </c>
      <c r="J123">
        <v>5.6</v>
      </c>
      <c r="K123">
        <v>120</v>
      </c>
      <c r="L123" s="16">
        <f t="shared" si="54"/>
        <v>114.6</v>
      </c>
      <c r="M123" s="16">
        <f t="shared" si="55"/>
        <v>112.8</v>
      </c>
      <c r="N123" s="16">
        <f t="shared" si="56"/>
        <v>111</v>
      </c>
      <c r="O123" s="16">
        <f t="shared" si="57"/>
        <v>109.2</v>
      </c>
      <c r="P123">
        <v>62</v>
      </c>
      <c r="Q123" s="7"/>
      <c r="R123">
        <v>146</v>
      </c>
      <c r="S123" s="14">
        <f t="shared" si="58"/>
        <v>31.400000000000006</v>
      </c>
      <c r="T123" s="12">
        <f t="shared" si="59"/>
        <v>194680.00000000003</v>
      </c>
      <c r="U123" s="12">
        <f t="shared" si="60"/>
        <v>3140.0000000000005</v>
      </c>
      <c r="V123" s="7"/>
      <c r="W123">
        <v>129</v>
      </c>
      <c r="X123" s="14">
        <f t="shared" si="61"/>
        <v>16.200000000000003</v>
      </c>
      <c r="Y123" s="12">
        <f t="shared" si="62"/>
        <v>100440.00000000001</v>
      </c>
      <c r="Z123" s="12">
        <f t="shared" si="63"/>
        <v>1620.0000000000002</v>
      </c>
      <c r="AA123" s="7"/>
      <c r="AB123">
        <v>112</v>
      </c>
      <c r="AC123" s="14">
        <f t="shared" si="64"/>
        <v>1</v>
      </c>
      <c r="AD123" s="12">
        <f t="shared" si="65"/>
        <v>6200</v>
      </c>
      <c r="AE123" s="12">
        <f t="shared" si="66"/>
        <v>100</v>
      </c>
      <c r="AF123" s="7"/>
      <c r="AG123">
        <v>95</v>
      </c>
      <c r="AH123" s="14">
        <f t="shared" si="67"/>
        <v>-14.200000000000003</v>
      </c>
      <c r="AI123" s="12">
        <f t="shared" si="68"/>
        <v>-88040.000000000015</v>
      </c>
      <c r="AJ123" s="12">
        <f t="shared" si="69"/>
        <v>-1420.0000000000002</v>
      </c>
      <c r="AK123" s="7"/>
      <c r="AL123" s="12">
        <f t="shared" si="70"/>
        <v>213280.00000000003</v>
      </c>
      <c r="AM123" s="12">
        <f t="shared" si="71"/>
        <v>3440.0000000000005</v>
      </c>
    </row>
    <row r="124" spans="1:39" x14ac:dyDescent="0.25">
      <c r="A124" t="s">
        <v>99</v>
      </c>
      <c r="B124" t="s">
        <v>108</v>
      </c>
      <c r="C124">
        <v>308</v>
      </c>
      <c r="D124">
        <v>2019</v>
      </c>
      <c r="E124" t="s">
        <v>1772</v>
      </c>
      <c r="F124">
        <v>1815</v>
      </c>
      <c r="G124">
        <v>1204</v>
      </c>
      <c r="H124" s="4" t="s">
        <v>10</v>
      </c>
      <c r="I124">
        <v>1598</v>
      </c>
      <c r="J124">
        <v>5.7</v>
      </c>
      <c r="K124">
        <v>132</v>
      </c>
      <c r="L124" s="16">
        <f t="shared" si="54"/>
        <v>126.05999999999999</v>
      </c>
      <c r="M124" s="16">
        <f t="shared" si="55"/>
        <v>124.08</v>
      </c>
      <c r="N124" s="16">
        <f t="shared" si="56"/>
        <v>122.10000000000001</v>
      </c>
      <c r="O124" s="16">
        <f t="shared" si="57"/>
        <v>120.12</v>
      </c>
      <c r="P124">
        <v>38</v>
      </c>
      <c r="Q124" s="7"/>
      <c r="R124">
        <v>146</v>
      </c>
      <c r="S124" s="14">
        <f t="shared" si="58"/>
        <v>19.940000000000012</v>
      </c>
      <c r="T124" s="12">
        <f t="shared" si="59"/>
        <v>75772.000000000044</v>
      </c>
      <c r="U124" s="12">
        <f t="shared" si="60"/>
        <v>1994.0000000000011</v>
      </c>
      <c r="V124" s="7"/>
      <c r="W124">
        <v>129</v>
      </c>
      <c r="X124" s="14">
        <f t="shared" si="61"/>
        <v>4.9200000000000017</v>
      </c>
      <c r="Y124" s="12">
        <f t="shared" si="62"/>
        <v>18696.000000000007</v>
      </c>
      <c r="Z124" s="12">
        <f t="shared" si="63"/>
        <v>492.00000000000017</v>
      </c>
      <c r="AA124" s="7"/>
      <c r="AB124">
        <v>112</v>
      </c>
      <c r="AC124" s="14">
        <f t="shared" si="64"/>
        <v>-10.100000000000009</v>
      </c>
      <c r="AD124" s="12">
        <f t="shared" si="65"/>
        <v>-38380.000000000029</v>
      </c>
      <c r="AE124" s="12">
        <f t="shared" si="66"/>
        <v>-1010.0000000000008</v>
      </c>
      <c r="AF124" s="7"/>
      <c r="AG124">
        <v>95</v>
      </c>
      <c r="AH124" s="14">
        <f t="shared" si="67"/>
        <v>-25.120000000000005</v>
      </c>
      <c r="AI124" s="12">
        <f t="shared" si="68"/>
        <v>-95456.000000000015</v>
      </c>
      <c r="AJ124" s="12">
        <f t="shared" si="69"/>
        <v>-2512.0000000000005</v>
      </c>
      <c r="AK124" s="7"/>
      <c r="AL124" s="12">
        <f t="shared" si="70"/>
        <v>-39368.000000000015</v>
      </c>
      <c r="AM124" s="12">
        <f t="shared" si="71"/>
        <v>-1036.0000000000005</v>
      </c>
    </row>
    <row r="125" spans="1:39" x14ac:dyDescent="0.25">
      <c r="A125" t="s">
        <v>101</v>
      </c>
      <c r="B125" t="s">
        <v>77</v>
      </c>
      <c r="C125" t="s">
        <v>102</v>
      </c>
      <c r="D125">
        <v>2018</v>
      </c>
      <c r="E125" t="s">
        <v>171</v>
      </c>
      <c r="F125">
        <v>1635</v>
      </c>
      <c r="G125">
        <v>1205</v>
      </c>
      <c r="H125" s="4" t="s">
        <v>10</v>
      </c>
      <c r="I125">
        <v>1998</v>
      </c>
      <c r="J125">
        <v>5.2</v>
      </c>
      <c r="K125">
        <v>119</v>
      </c>
      <c r="L125" s="16">
        <f t="shared" si="54"/>
        <v>113.645</v>
      </c>
      <c r="M125" s="16">
        <f t="shared" si="55"/>
        <v>111.86</v>
      </c>
      <c r="N125" s="16">
        <f t="shared" si="56"/>
        <v>110.075</v>
      </c>
      <c r="O125" s="16">
        <f t="shared" si="57"/>
        <v>108.29</v>
      </c>
      <c r="P125">
        <v>30</v>
      </c>
      <c r="Q125" s="7"/>
      <c r="R125">
        <v>146</v>
      </c>
      <c r="S125" s="14">
        <f t="shared" si="58"/>
        <v>32.355000000000004</v>
      </c>
      <c r="T125" s="12">
        <f t="shared" si="59"/>
        <v>97065.000000000015</v>
      </c>
      <c r="U125" s="12">
        <f t="shared" si="60"/>
        <v>3235.5000000000005</v>
      </c>
      <c r="V125" s="7"/>
      <c r="W125">
        <v>129</v>
      </c>
      <c r="X125" s="14">
        <f t="shared" si="61"/>
        <v>17.14</v>
      </c>
      <c r="Y125" s="12">
        <f t="shared" si="62"/>
        <v>51420.000000000007</v>
      </c>
      <c r="Z125" s="12">
        <f t="shared" si="63"/>
        <v>1714.0000000000002</v>
      </c>
      <c r="AA125" s="7"/>
      <c r="AB125">
        <v>112</v>
      </c>
      <c r="AC125" s="14">
        <f t="shared" si="64"/>
        <v>1.9249999999999972</v>
      </c>
      <c r="AD125" s="12">
        <f t="shared" si="65"/>
        <v>5774.9999999999918</v>
      </c>
      <c r="AE125" s="12">
        <f t="shared" si="66"/>
        <v>192.49999999999972</v>
      </c>
      <c r="AF125" s="7"/>
      <c r="AG125">
        <v>95</v>
      </c>
      <c r="AH125" s="14">
        <f t="shared" si="67"/>
        <v>-13.290000000000006</v>
      </c>
      <c r="AI125" s="12">
        <f t="shared" si="68"/>
        <v>-39870.000000000015</v>
      </c>
      <c r="AJ125" s="12">
        <f t="shared" si="69"/>
        <v>-1329.0000000000005</v>
      </c>
      <c r="AK125" s="7"/>
      <c r="AL125" s="12">
        <f t="shared" si="70"/>
        <v>114390</v>
      </c>
      <c r="AM125" s="12">
        <f t="shared" si="71"/>
        <v>3813</v>
      </c>
    </row>
    <row r="126" spans="1:39" x14ac:dyDescent="0.25">
      <c r="A126" t="s">
        <v>99</v>
      </c>
      <c r="B126" t="s">
        <v>19</v>
      </c>
      <c r="C126">
        <v>2008</v>
      </c>
      <c r="D126">
        <v>2017</v>
      </c>
      <c r="E126" t="s">
        <v>172</v>
      </c>
      <c r="F126">
        <v>1690</v>
      </c>
      <c r="G126">
        <v>1205</v>
      </c>
      <c r="H126" s="4" t="s">
        <v>10</v>
      </c>
      <c r="I126">
        <v>1199</v>
      </c>
      <c r="J126">
        <v>4.8</v>
      </c>
      <c r="K126">
        <v>110</v>
      </c>
      <c r="L126" s="16">
        <f t="shared" si="54"/>
        <v>105.05</v>
      </c>
      <c r="M126" s="16">
        <f t="shared" si="55"/>
        <v>103.39999999999999</v>
      </c>
      <c r="N126" s="16">
        <f t="shared" si="56"/>
        <v>101.75</v>
      </c>
      <c r="O126" s="16">
        <f t="shared" si="57"/>
        <v>100.10000000000001</v>
      </c>
      <c r="P126">
        <v>30</v>
      </c>
      <c r="Q126" s="7"/>
      <c r="R126">
        <v>146</v>
      </c>
      <c r="S126" s="14">
        <f t="shared" si="58"/>
        <v>40.950000000000003</v>
      </c>
      <c r="T126" s="12">
        <f t="shared" si="59"/>
        <v>122850</v>
      </c>
      <c r="U126" s="12">
        <f t="shared" si="60"/>
        <v>4095</v>
      </c>
      <c r="V126" s="7"/>
      <c r="W126">
        <v>129</v>
      </c>
      <c r="X126" s="14">
        <f t="shared" si="61"/>
        <v>25.600000000000009</v>
      </c>
      <c r="Y126" s="12">
        <f t="shared" si="62"/>
        <v>76800.000000000029</v>
      </c>
      <c r="Z126" s="12">
        <f t="shared" si="63"/>
        <v>2560.0000000000009</v>
      </c>
      <c r="AA126" s="7"/>
      <c r="AB126">
        <v>112</v>
      </c>
      <c r="AC126" s="14">
        <f t="shared" si="64"/>
        <v>10.25</v>
      </c>
      <c r="AD126" s="12">
        <f t="shared" si="65"/>
        <v>30750</v>
      </c>
      <c r="AE126" s="12">
        <f t="shared" si="66"/>
        <v>1025</v>
      </c>
      <c r="AF126" s="7"/>
      <c r="AG126">
        <v>95</v>
      </c>
      <c r="AH126" s="14">
        <f t="shared" si="67"/>
        <v>-5.1000000000000085</v>
      </c>
      <c r="AI126" s="12">
        <f t="shared" si="68"/>
        <v>-15300.000000000025</v>
      </c>
      <c r="AJ126" s="12">
        <f t="shared" si="69"/>
        <v>-510.00000000000085</v>
      </c>
      <c r="AK126" s="7"/>
      <c r="AL126" s="12">
        <f t="shared" si="70"/>
        <v>215100</v>
      </c>
      <c r="AM126" s="12">
        <f t="shared" si="71"/>
        <v>7170</v>
      </c>
    </row>
    <row r="127" spans="1:39" x14ac:dyDescent="0.25">
      <c r="A127" t="s">
        <v>99</v>
      </c>
      <c r="B127" t="s">
        <v>19</v>
      </c>
      <c r="C127">
        <v>2008</v>
      </c>
      <c r="D127">
        <v>2017</v>
      </c>
      <c r="E127" t="s">
        <v>173</v>
      </c>
      <c r="F127">
        <v>1690</v>
      </c>
      <c r="G127">
        <v>1205</v>
      </c>
      <c r="H127" s="4" t="s">
        <v>10</v>
      </c>
      <c r="I127">
        <v>1199</v>
      </c>
      <c r="J127">
        <v>4.8</v>
      </c>
      <c r="K127">
        <v>110</v>
      </c>
      <c r="L127" s="16">
        <f t="shared" si="54"/>
        <v>105.05</v>
      </c>
      <c r="M127" s="16">
        <f t="shared" si="55"/>
        <v>103.39999999999999</v>
      </c>
      <c r="N127" s="16">
        <f t="shared" si="56"/>
        <v>101.75</v>
      </c>
      <c r="O127" s="16">
        <f t="shared" si="57"/>
        <v>100.10000000000001</v>
      </c>
      <c r="P127">
        <v>12</v>
      </c>
      <c r="Q127" s="7"/>
      <c r="R127">
        <v>146</v>
      </c>
      <c r="S127" s="14">
        <f t="shared" si="58"/>
        <v>40.950000000000003</v>
      </c>
      <c r="T127" s="12">
        <f t="shared" si="59"/>
        <v>49140</v>
      </c>
      <c r="U127" s="12">
        <f t="shared" si="60"/>
        <v>4095</v>
      </c>
      <c r="V127" s="7"/>
      <c r="W127">
        <v>129</v>
      </c>
      <c r="X127" s="14">
        <f t="shared" si="61"/>
        <v>25.600000000000009</v>
      </c>
      <c r="Y127" s="12">
        <f t="shared" si="62"/>
        <v>30720.000000000011</v>
      </c>
      <c r="Z127" s="12">
        <f t="shared" si="63"/>
        <v>2560.0000000000009</v>
      </c>
      <c r="AA127" s="7"/>
      <c r="AB127">
        <v>112</v>
      </c>
      <c r="AC127" s="14">
        <f t="shared" si="64"/>
        <v>10.25</v>
      </c>
      <c r="AD127" s="12">
        <f t="shared" si="65"/>
        <v>12300</v>
      </c>
      <c r="AE127" s="12">
        <f t="shared" si="66"/>
        <v>1025</v>
      </c>
      <c r="AF127" s="7"/>
      <c r="AG127">
        <v>95</v>
      </c>
      <c r="AH127" s="14">
        <f t="shared" si="67"/>
        <v>-5.1000000000000085</v>
      </c>
      <c r="AI127" s="12">
        <f t="shared" si="68"/>
        <v>-6120.00000000001</v>
      </c>
      <c r="AJ127" s="12">
        <f t="shared" si="69"/>
        <v>-510.00000000000085</v>
      </c>
      <c r="AK127" s="7"/>
      <c r="AL127" s="12">
        <f t="shared" si="70"/>
        <v>86040</v>
      </c>
      <c r="AM127" s="12">
        <f t="shared" si="71"/>
        <v>7170</v>
      </c>
    </row>
    <row r="128" spans="1:39" x14ac:dyDescent="0.25">
      <c r="A128" t="s">
        <v>99</v>
      </c>
      <c r="B128" t="s">
        <v>19</v>
      </c>
      <c r="C128">
        <v>2008</v>
      </c>
      <c r="D128">
        <v>2019</v>
      </c>
      <c r="E128" t="s">
        <v>1773</v>
      </c>
      <c r="F128">
        <v>1690</v>
      </c>
      <c r="G128">
        <v>1205</v>
      </c>
      <c r="H128" s="4" t="s">
        <v>10</v>
      </c>
      <c r="I128">
        <v>1199</v>
      </c>
      <c r="J128">
        <v>4.8</v>
      </c>
      <c r="K128">
        <v>110</v>
      </c>
      <c r="L128" s="16">
        <f t="shared" si="54"/>
        <v>105.05</v>
      </c>
      <c r="M128" s="16">
        <f t="shared" si="55"/>
        <v>103.39999999999999</v>
      </c>
      <c r="N128" s="16">
        <f t="shared" si="56"/>
        <v>101.75</v>
      </c>
      <c r="O128" s="16">
        <f t="shared" si="57"/>
        <v>100.10000000000001</v>
      </c>
      <c r="P128">
        <v>58</v>
      </c>
      <c r="Q128" s="7"/>
      <c r="R128">
        <v>146</v>
      </c>
      <c r="S128" s="14">
        <f t="shared" si="58"/>
        <v>40.950000000000003</v>
      </c>
      <c r="T128" s="12">
        <f t="shared" si="59"/>
        <v>237510.00000000003</v>
      </c>
      <c r="U128" s="12">
        <f t="shared" si="60"/>
        <v>4095.0000000000005</v>
      </c>
      <c r="V128" s="7"/>
      <c r="W128">
        <v>129</v>
      </c>
      <c r="X128" s="14">
        <f t="shared" si="61"/>
        <v>25.600000000000009</v>
      </c>
      <c r="Y128" s="12">
        <f t="shared" si="62"/>
        <v>148480.00000000003</v>
      </c>
      <c r="Z128" s="12">
        <f t="shared" si="63"/>
        <v>2560.0000000000005</v>
      </c>
      <c r="AA128" s="7"/>
      <c r="AB128">
        <v>112</v>
      </c>
      <c r="AC128" s="14">
        <f t="shared" si="64"/>
        <v>10.25</v>
      </c>
      <c r="AD128" s="12">
        <f t="shared" si="65"/>
        <v>59450</v>
      </c>
      <c r="AE128" s="12">
        <f t="shared" si="66"/>
        <v>1025</v>
      </c>
      <c r="AF128" s="7"/>
      <c r="AG128">
        <v>95</v>
      </c>
      <c r="AH128" s="14">
        <f t="shared" si="67"/>
        <v>-5.1000000000000085</v>
      </c>
      <c r="AI128" s="12">
        <f t="shared" si="68"/>
        <v>-29580.000000000051</v>
      </c>
      <c r="AJ128" s="12">
        <f t="shared" si="69"/>
        <v>-510.00000000000085</v>
      </c>
      <c r="AK128" s="7"/>
      <c r="AL128" s="12">
        <f t="shared" si="70"/>
        <v>415860</v>
      </c>
      <c r="AM128" s="12">
        <f t="shared" si="71"/>
        <v>7170</v>
      </c>
    </row>
    <row r="129" spans="1:39" x14ac:dyDescent="0.25">
      <c r="A129" t="s">
        <v>72</v>
      </c>
      <c r="B129" t="s">
        <v>77</v>
      </c>
      <c r="C129" t="s">
        <v>73</v>
      </c>
      <c r="D129">
        <v>2017</v>
      </c>
      <c r="E129" t="s">
        <v>174</v>
      </c>
      <c r="F129">
        <v>1645</v>
      </c>
      <c r="G129">
        <v>1208</v>
      </c>
      <c r="H129" s="4" t="s">
        <v>10</v>
      </c>
      <c r="I129">
        <v>999</v>
      </c>
      <c r="J129">
        <v>4.5</v>
      </c>
      <c r="K129">
        <v>105</v>
      </c>
      <c r="L129" s="16">
        <f t="shared" si="54"/>
        <v>100.27499999999999</v>
      </c>
      <c r="M129" s="16">
        <f t="shared" si="55"/>
        <v>98.699999999999989</v>
      </c>
      <c r="N129" s="16">
        <f t="shared" si="56"/>
        <v>97.125</v>
      </c>
      <c r="O129" s="16">
        <f t="shared" si="57"/>
        <v>95.55</v>
      </c>
      <c r="P129">
        <v>46</v>
      </c>
      <c r="Q129" s="7"/>
      <c r="R129">
        <v>146</v>
      </c>
      <c r="S129" s="14">
        <f t="shared" si="58"/>
        <v>45.725000000000009</v>
      </c>
      <c r="T129" s="12">
        <f t="shared" si="59"/>
        <v>210335.00000000003</v>
      </c>
      <c r="U129" s="12">
        <f t="shared" si="60"/>
        <v>4572.5000000000009</v>
      </c>
      <c r="V129" s="7"/>
      <c r="W129">
        <v>129</v>
      </c>
      <c r="X129" s="14">
        <f t="shared" si="61"/>
        <v>30.300000000000011</v>
      </c>
      <c r="Y129" s="12">
        <f t="shared" si="62"/>
        <v>139380.00000000006</v>
      </c>
      <c r="Z129" s="12">
        <f t="shared" si="63"/>
        <v>3030.0000000000014</v>
      </c>
      <c r="AA129" s="7"/>
      <c r="AB129">
        <v>112</v>
      </c>
      <c r="AC129" s="14">
        <f t="shared" si="64"/>
        <v>14.875</v>
      </c>
      <c r="AD129" s="12">
        <f t="shared" si="65"/>
        <v>68425</v>
      </c>
      <c r="AE129" s="12">
        <f t="shared" si="66"/>
        <v>1487.5</v>
      </c>
      <c r="AF129" s="7"/>
      <c r="AG129">
        <v>95</v>
      </c>
      <c r="AH129" s="14">
        <f t="shared" si="67"/>
        <v>-0.54999999999999716</v>
      </c>
      <c r="AI129" s="12">
        <f t="shared" si="68"/>
        <v>-2529.9999999999868</v>
      </c>
      <c r="AJ129" s="12">
        <f t="shared" si="69"/>
        <v>-54.999999999999716</v>
      </c>
      <c r="AK129" s="7"/>
      <c r="AL129" s="12">
        <f t="shared" si="70"/>
        <v>415610.00000000012</v>
      </c>
      <c r="AM129" s="12">
        <f t="shared" si="71"/>
        <v>9035.0000000000018</v>
      </c>
    </row>
    <row r="130" spans="1:39" x14ac:dyDescent="0.25">
      <c r="A130" t="s">
        <v>152</v>
      </c>
      <c r="B130" t="s">
        <v>19</v>
      </c>
      <c r="C130" t="s">
        <v>175</v>
      </c>
      <c r="D130">
        <v>2018</v>
      </c>
      <c r="E130" t="s">
        <v>176</v>
      </c>
      <c r="F130">
        <v>1645</v>
      </c>
      <c r="G130">
        <v>1210</v>
      </c>
      <c r="H130" s="4" t="s">
        <v>10</v>
      </c>
      <c r="I130">
        <v>999</v>
      </c>
      <c r="J130">
        <v>5</v>
      </c>
      <c r="K130">
        <v>113</v>
      </c>
      <c r="L130" s="16">
        <f t="shared" si="54"/>
        <v>107.91499999999999</v>
      </c>
      <c r="M130" s="16">
        <f t="shared" si="55"/>
        <v>106.22</v>
      </c>
      <c r="N130" s="16">
        <f t="shared" si="56"/>
        <v>104.52500000000001</v>
      </c>
      <c r="O130" s="16">
        <f t="shared" si="57"/>
        <v>102.83</v>
      </c>
      <c r="P130">
        <v>16</v>
      </c>
      <c r="Q130" s="7"/>
      <c r="R130">
        <v>146</v>
      </c>
      <c r="S130" s="14">
        <f t="shared" si="58"/>
        <v>38.085000000000008</v>
      </c>
      <c r="T130" s="12">
        <f t="shared" si="59"/>
        <v>60936.000000000015</v>
      </c>
      <c r="U130" s="12">
        <f t="shared" si="60"/>
        <v>3808.5000000000009</v>
      </c>
      <c r="V130" s="7"/>
      <c r="W130">
        <v>129</v>
      </c>
      <c r="X130" s="14">
        <f t="shared" si="61"/>
        <v>22.78</v>
      </c>
      <c r="Y130" s="12">
        <f t="shared" si="62"/>
        <v>36448</v>
      </c>
      <c r="Z130" s="12">
        <f t="shared" si="63"/>
        <v>2278</v>
      </c>
      <c r="AA130" s="7"/>
      <c r="AB130">
        <v>112</v>
      </c>
      <c r="AC130" s="14">
        <f t="shared" si="64"/>
        <v>7.4749999999999943</v>
      </c>
      <c r="AD130" s="12">
        <f t="shared" si="65"/>
        <v>11959.999999999991</v>
      </c>
      <c r="AE130" s="12">
        <f t="shared" si="66"/>
        <v>747.49999999999943</v>
      </c>
      <c r="AF130" s="7"/>
      <c r="AG130">
        <v>95</v>
      </c>
      <c r="AH130" s="14">
        <f t="shared" si="67"/>
        <v>-7.8299999999999983</v>
      </c>
      <c r="AI130" s="12">
        <f t="shared" si="68"/>
        <v>-12527.999999999996</v>
      </c>
      <c r="AJ130" s="12">
        <f t="shared" si="69"/>
        <v>-782.99999999999977</v>
      </c>
      <c r="AK130" s="7"/>
      <c r="AL130" s="12">
        <f t="shared" si="70"/>
        <v>96816</v>
      </c>
      <c r="AM130" s="12">
        <f t="shared" si="71"/>
        <v>6051</v>
      </c>
    </row>
    <row r="131" spans="1:39" x14ac:dyDescent="0.25">
      <c r="A131" t="s">
        <v>152</v>
      </c>
      <c r="B131" t="s">
        <v>19</v>
      </c>
      <c r="C131" t="s">
        <v>175</v>
      </c>
      <c r="D131">
        <v>2018</v>
      </c>
      <c r="E131" t="s">
        <v>177</v>
      </c>
      <c r="F131">
        <v>1680</v>
      </c>
      <c r="G131">
        <v>1210</v>
      </c>
      <c r="H131" s="4" t="s">
        <v>10</v>
      </c>
      <c r="I131">
        <v>999</v>
      </c>
      <c r="J131">
        <v>5</v>
      </c>
      <c r="K131">
        <v>113</v>
      </c>
      <c r="L131" s="16">
        <f t="shared" si="54"/>
        <v>107.91499999999999</v>
      </c>
      <c r="M131" s="16">
        <f t="shared" si="55"/>
        <v>106.22</v>
      </c>
      <c r="N131" s="16">
        <f t="shared" si="56"/>
        <v>104.52500000000001</v>
      </c>
      <c r="O131" s="16">
        <f t="shared" si="57"/>
        <v>102.83</v>
      </c>
      <c r="P131">
        <v>22</v>
      </c>
      <c r="Q131" s="7"/>
      <c r="R131">
        <v>146</v>
      </c>
      <c r="S131" s="14">
        <f t="shared" si="58"/>
        <v>38.085000000000008</v>
      </c>
      <c r="T131" s="12">
        <f t="shared" si="59"/>
        <v>83787.000000000015</v>
      </c>
      <c r="U131" s="12">
        <f t="shared" si="60"/>
        <v>3808.5000000000005</v>
      </c>
      <c r="V131" s="7"/>
      <c r="W131">
        <v>129</v>
      </c>
      <c r="X131" s="14">
        <f t="shared" si="61"/>
        <v>22.78</v>
      </c>
      <c r="Y131" s="12">
        <f t="shared" si="62"/>
        <v>50116</v>
      </c>
      <c r="Z131" s="12">
        <f t="shared" si="63"/>
        <v>2278</v>
      </c>
      <c r="AA131" s="7"/>
      <c r="AB131">
        <v>112</v>
      </c>
      <c r="AC131" s="14">
        <f t="shared" si="64"/>
        <v>7.4749999999999943</v>
      </c>
      <c r="AD131" s="12">
        <f t="shared" si="65"/>
        <v>16444.999999999989</v>
      </c>
      <c r="AE131" s="12">
        <f t="shared" si="66"/>
        <v>747.49999999999955</v>
      </c>
      <c r="AF131" s="7"/>
      <c r="AG131">
        <v>95</v>
      </c>
      <c r="AH131" s="14">
        <f t="shared" si="67"/>
        <v>-7.8299999999999983</v>
      </c>
      <c r="AI131" s="12">
        <f t="shared" si="68"/>
        <v>-17225.999999999996</v>
      </c>
      <c r="AJ131" s="12">
        <f t="shared" si="69"/>
        <v>-782.99999999999989</v>
      </c>
      <c r="AK131" s="7"/>
      <c r="AL131" s="12">
        <f t="shared" si="70"/>
        <v>133122</v>
      </c>
      <c r="AM131" s="12">
        <f t="shared" si="71"/>
        <v>6051</v>
      </c>
    </row>
    <row r="132" spans="1:39" x14ac:dyDescent="0.25">
      <c r="A132" t="s">
        <v>117</v>
      </c>
      <c r="B132" t="s">
        <v>19</v>
      </c>
      <c r="C132" t="s">
        <v>178</v>
      </c>
      <c r="D132">
        <v>2018</v>
      </c>
      <c r="E132" t="s">
        <v>179</v>
      </c>
      <c r="F132">
        <v>1761</v>
      </c>
      <c r="G132">
        <v>1215</v>
      </c>
      <c r="H132" s="4" t="s">
        <v>10</v>
      </c>
      <c r="I132">
        <v>1197</v>
      </c>
      <c r="J132">
        <v>5.8</v>
      </c>
      <c r="K132">
        <v>130</v>
      </c>
      <c r="L132" s="16">
        <f t="shared" si="54"/>
        <v>124.14999999999999</v>
      </c>
      <c r="M132" s="16">
        <f t="shared" si="55"/>
        <v>122.19999999999999</v>
      </c>
      <c r="N132" s="16">
        <f t="shared" si="56"/>
        <v>120.25</v>
      </c>
      <c r="O132" s="16">
        <f t="shared" si="57"/>
        <v>118.3</v>
      </c>
      <c r="P132">
        <v>60</v>
      </c>
      <c r="Q132" s="7"/>
      <c r="R132">
        <v>146</v>
      </c>
      <c r="S132" s="14">
        <f t="shared" si="58"/>
        <v>21.850000000000009</v>
      </c>
      <c r="T132" s="12">
        <f t="shared" si="59"/>
        <v>131100.00000000006</v>
      </c>
      <c r="U132" s="12">
        <f t="shared" si="60"/>
        <v>2185.0000000000009</v>
      </c>
      <c r="V132" s="7"/>
      <c r="W132">
        <v>129</v>
      </c>
      <c r="X132" s="14">
        <f t="shared" si="61"/>
        <v>6.8000000000000114</v>
      </c>
      <c r="Y132" s="12">
        <f t="shared" si="62"/>
        <v>40800.000000000065</v>
      </c>
      <c r="Z132" s="12">
        <f t="shared" si="63"/>
        <v>680.00000000000114</v>
      </c>
      <c r="AA132" s="7"/>
      <c r="AB132">
        <v>112</v>
      </c>
      <c r="AC132" s="14">
        <f t="shared" si="64"/>
        <v>-8.25</v>
      </c>
      <c r="AD132" s="12">
        <f t="shared" si="65"/>
        <v>-49500</v>
      </c>
      <c r="AE132" s="12">
        <f t="shared" si="66"/>
        <v>-825</v>
      </c>
      <c r="AF132" s="7"/>
      <c r="AG132">
        <v>95</v>
      </c>
      <c r="AH132" s="14">
        <f t="shared" si="67"/>
        <v>-23.299999999999997</v>
      </c>
      <c r="AI132" s="12">
        <f t="shared" si="68"/>
        <v>-139799.99999999997</v>
      </c>
      <c r="AJ132" s="12">
        <f t="shared" si="69"/>
        <v>-2329.9999999999995</v>
      </c>
      <c r="AK132" s="7"/>
      <c r="AL132" s="12">
        <f t="shared" si="70"/>
        <v>-17399.999999999854</v>
      </c>
      <c r="AM132" s="12">
        <f t="shared" si="71"/>
        <v>-289.99999999999756</v>
      </c>
    </row>
    <row r="133" spans="1:39" x14ac:dyDescent="0.25">
      <c r="A133" t="s">
        <v>113</v>
      </c>
      <c r="B133" t="s">
        <v>108</v>
      </c>
      <c r="C133" t="s">
        <v>156</v>
      </c>
      <c r="D133">
        <v>2017</v>
      </c>
      <c r="E133" t="s">
        <v>180</v>
      </c>
      <c r="F133">
        <v>1800</v>
      </c>
      <c r="G133">
        <v>1216</v>
      </c>
      <c r="H133" s="4" t="s">
        <v>10</v>
      </c>
      <c r="I133">
        <v>1395</v>
      </c>
      <c r="J133">
        <v>5.5</v>
      </c>
      <c r="K133">
        <v>126</v>
      </c>
      <c r="L133" s="16">
        <f t="shared" si="54"/>
        <v>120.33</v>
      </c>
      <c r="M133" s="16">
        <f t="shared" si="55"/>
        <v>118.44</v>
      </c>
      <c r="N133" s="16">
        <f t="shared" si="56"/>
        <v>116.55000000000001</v>
      </c>
      <c r="O133" s="16">
        <f t="shared" si="57"/>
        <v>114.66000000000001</v>
      </c>
      <c r="P133">
        <v>226</v>
      </c>
      <c r="Q133" s="7"/>
      <c r="R133">
        <v>146</v>
      </c>
      <c r="S133" s="14">
        <f t="shared" si="58"/>
        <v>25.67</v>
      </c>
      <c r="T133" s="12">
        <f t="shared" si="59"/>
        <v>580142</v>
      </c>
      <c r="U133" s="12">
        <f t="shared" si="60"/>
        <v>2567</v>
      </c>
      <c r="V133" s="7"/>
      <c r="W133">
        <v>129</v>
      </c>
      <c r="X133" s="14">
        <f t="shared" si="61"/>
        <v>10.560000000000002</v>
      </c>
      <c r="Y133" s="12">
        <f t="shared" si="62"/>
        <v>238656.00000000003</v>
      </c>
      <c r="Z133" s="12">
        <f t="shared" si="63"/>
        <v>1056.0000000000002</v>
      </c>
      <c r="AA133" s="7"/>
      <c r="AB133">
        <v>112</v>
      </c>
      <c r="AC133" s="14">
        <f t="shared" si="64"/>
        <v>-4.5500000000000114</v>
      </c>
      <c r="AD133" s="12">
        <f t="shared" si="65"/>
        <v>-102830.00000000025</v>
      </c>
      <c r="AE133" s="12">
        <f t="shared" si="66"/>
        <v>-455.00000000000108</v>
      </c>
      <c r="AF133" s="7"/>
      <c r="AG133">
        <v>95</v>
      </c>
      <c r="AH133" s="14">
        <f t="shared" si="67"/>
        <v>-19.660000000000011</v>
      </c>
      <c r="AI133" s="12">
        <f t="shared" si="68"/>
        <v>-444316.00000000023</v>
      </c>
      <c r="AJ133" s="12">
        <f t="shared" si="69"/>
        <v>-1966.0000000000011</v>
      </c>
      <c r="AK133" s="7"/>
      <c r="AL133" s="12">
        <f t="shared" si="70"/>
        <v>271651.99999999953</v>
      </c>
      <c r="AM133" s="12">
        <f t="shared" si="71"/>
        <v>1201.999999999998</v>
      </c>
    </row>
    <row r="134" spans="1:39" x14ac:dyDescent="0.25">
      <c r="A134" t="s">
        <v>117</v>
      </c>
      <c r="B134" t="s">
        <v>33</v>
      </c>
      <c r="C134" t="s">
        <v>118</v>
      </c>
      <c r="D134">
        <v>2016</v>
      </c>
      <c r="E134" t="s">
        <v>1774</v>
      </c>
      <c r="F134">
        <v>1711</v>
      </c>
      <c r="G134">
        <v>1217</v>
      </c>
      <c r="H134" s="4" t="s">
        <v>10</v>
      </c>
      <c r="I134">
        <v>1618</v>
      </c>
      <c r="J134">
        <v>5.9</v>
      </c>
      <c r="K134">
        <v>135</v>
      </c>
      <c r="L134" s="16">
        <f t="shared" si="54"/>
        <v>128.92499999999998</v>
      </c>
      <c r="M134" s="16">
        <f t="shared" si="55"/>
        <v>126.89999999999999</v>
      </c>
      <c r="N134" s="16">
        <f t="shared" si="56"/>
        <v>124.875</v>
      </c>
      <c r="O134" s="16">
        <f t="shared" si="57"/>
        <v>122.85000000000001</v>
      </c>
      <c r="P134">
        <v>4</v>
      </c>
      <c r="Q134" s="7"/>
      <c r="R134">
        <v>146</v>
      </c>
      <c r="S134" s="14">
        <f t="shared" si="58"/>
        <v>17.075000000000017</v>
      </c>
      <c r="T134" s="12">
        <f t="shared" si="59"/>
        <v>6830.0000000000073</v>
      </c>
      <c r="U134" s="12">
        <f t="shared" si="60"/>
        <v>1707.5000000000018</v>
      </c>
      <c r="V134" s="7"/>
      <c r="W134">
        <v>129</v>
      </c>
      <c r="X134" s="14">
        <f t="shared" si="61"/>
        <v>2.1000000000000085</v>
      </c>
      <c r="Y134" s="12">
        <f t="shared" si="62"/>
        <v>840.00000000000341</v>
      </c>
      <c r="Z134" s="12">
        <f t="shared" si="63"/>
        <v>210.00000000000085</v>
      </c>
      <c r="AA134" s="7"/>
      <c r="AB134">
        <v>112</v>
      </c>
      <c r="AC134" s="14">
        <f t="shared" si="64"/>
        <v>-12.875</v>
      </c>
      <c r="AD134" s="12">
        <f t="shared" si="65"/>
        <v>-5150</v>
      </c>
      <c r="AE134" s="12">
        <f t="shared" si="66"/>
        <v>-1287.5</v>
      </c>
      <c r="AF134" s="7"/>
      <c r="AG134">
        <v>95</v>
      </c>
      <c r="AH134" s="14">
        <f t="shared" si="67"/>
        <v>-27.850000000000009</v>
      </c>
      <c r="AI134" s="12">
        <f t="shared" si="68"/>
        <v>-11140.000000000004</v>
      </c>
      <c r="AJ134" s="12">
        <f t="shared" si="69"/>
        <v>-2785.0000000000009</v>
      </c>
      <c r="AK134" s="7"/>
      <c r="AL134" s="12">
        <f t="shared" si="70"/>
        <v>-8619.9999999999927</v>
      </c>
      <c r="AM134" s="12">
        <f t="shared" si="71"/>
        <v>-2154.9999999999982</v>
      </c>
    </row>
    <row r="135" spans="1:39" x14ac:dyDescent="0.25">
      <c r="A135" t="s">
        <v>55</v>
      </c>
      <c r="B135" t="s">
        <v>33</v>
      </c>
      <c r="C135" t="s">
        <v>159</v>
      </c>
      <c r="D135">
        <v>2017</v>
      </c>
      <c r="E135" t="s">
        <v>181</v>
      </c>
      <c r="F135">
        <v>1580</v>
      </c>
      <c r="G135">
        <v>1218</v>
      </c>
      <c r="H135" s="4" t="s">
        <v>10</v>
      </c>
      <c r="I135">
        <v>1368</v>
      </c>
      <c r="J135">
        <v>5.6</v>
      </c>
      <c r="K135">
        <v>129</v>
      </c>
      <c r="L135" s="16">
        <f t="shared" si="54"/>
        <v>123.19499999999999</v>
      </c>
      <c r="M135" s="16">
        <f t="shared" si="55"/>
        <v>121.25999999999999</v>
      </c>
      <c r="N135" s="16">
        <f t="shared" si="56"/>
        <v>119.325</v>
      </c>
      <c r="O135" s="16">
        <f t="shared" si="57"/>
        <v>117.39</v>
      </c>
      <c r="P135">
        <v>4</v>
      </c>
      <c r="Q135" s="7"/>
      <c r="R135">
        <v>146</v>
      </c>
      <c r="S135" s="14">
        <f t="shared" si="58"/>
        <v>22.805000000000007</v>
      </c>
      <c r="T135" s="12">
        <f t="shared" si="59"/>
        <v>9122.0000000000036</v>
      </c>
      <c r="U135" s="12">
        <f t="shared" si="60"/>
        <v>2280.5000000000009</v>
      </c>
      <c r="V135" s="7"/>
      <c r="W135">
        <v>129</v>
      </c>
      <c r="X135" s="14">
        <f t="shared" si="61"/>
        <v>7.7400000000000091</v>
      </c>
      <c r="Y135" s="12">
        <f t="shared" si="62"/>
        <v>3096.0000000000036</v>
      </c>
      <c r="Z135" s="12">
        <f t="shared" si="63"/>
        <v>774.00000000000091</v>
      </c>
      <c r="AA135" s="7"/>
      <c r="AB135">
        <v>112</v>
      </c>
      <c r="AC135" s="14">
        <f t="shared" si="64"/>
        <v>-7.3250000000000028</v>
      </c>
      <c r="AD135" s="12">
        <f t="shared" si="65"/>
        <v>-2930.0000000000009</v>
      </c>
      <c r="AE135" s="12">
        <f t="shared" si="66"/>
        <v>-732.50000000000023</v>
      </c>
      <c r="AF135" s="7"/>
      <c r="AG135">
        <v>95</v>
      </c>
      <c r="AH135" s="14">
        <f t="shared" si="67"/>
        <v>-22.39</v>
      </c>
      <c r="AI135" s="12">
        <f t="shared" si="68"/>
        <v>-8956</v>
      </c>
      <c r="AJ135" s="12">
        <f t="shared" si="69"/>
        <v>-2239</v>
      </c>
      <c r="AK135" s="7"/>
      <c r="AL135" s="12">
        <f t="shared" si="70"/>
        <v>332.00000000000728</v>
      </c>
      <c r="AM135" s="12">
        <f t="shared" si="71"/>
        <v>83.000000000001819</v>
      </c>
    </row>
    <row r="136" spans="1:39" x14ac:dyDescent="0.25">
      <c r="A136" t="s">
        <v>55</v>
      </c>
      <c r="B136" t="s">
        <v>33</v>
      </c>
      <c r="C136" t="s">
        <v>159</v>
      </c>
      <c r="D136">
        <v>2018</v>
      </c>
      <c r="E136" t="s">
        <v>182</v>
      </c>
      <c r="F136">
        <v>1580</v>
      </c>
      <c r="G136">
        <v>1218</v>
      </c>
      <c r="H136" s="4" t="s">
        <v>10</v>
      </c>
      <c r="I136">
        <v>1368</v>
      </c>
      <c r="J136">
        <v>5.6</v>
      </c>
      <c r="K136">
        <v>129</v>
      </c>
      <c r="L136" s="16">
        <f t="shared" si="54"/>
        <v>123.19499999999999</v>
      </c>
      <c r="M136" s="16">
        <f t="shared" si="55"/>
        <v>121.25999999999999</v>
      </c>
      <c r="N136" s="16">
        <f t="shared" si="56"/>
        <v>119.325</v>
      </c>
      <c r="O136" s="16">
        <f t="shared" si="57"/>
        <v>117.39</v>
      </c>
      <c r="P136">
        <v>62</v>
      </c>
      <c r="Q136" s="7"/>
      <c r="R136">
        <v>146</v>
      </c>
      <c r="S136" s="14">
        <f t="shared" si="58"/>
        <v>22.805000000000007</v>
      </c>
      <c r="T136" s="12">
        <f t="shared" si="59"/>
        <v>141391.00000000003</v>
      </c>
      <c r="U136" s="12">
        <f t="shared" si="60"/>
        <v>2280.5000000000005</v>
      </c>
      <c r="V136" s="7"/>
      <c r="W136">
        <v>129</v>
      </c>
      <c r="X136" s="14">
        <f t="shared" si="61"/>
        <v>7.7400000000000091</v>
      </c>
      <c r="Y136" s="12">
        <f t="shared" si="62"/>
        <v>47988.000000000058</v>
      </c>
      <c r="Z136" s="12">
        <f t="shared" si="63"/>
        <v>774.00000000000091</v>
      </c>
      <c r="AA136" s="7"/>
      <c r="AB136">
        <v>112</v>
      </c>
      <c r="AC136" s="14">
        <f t="shared" si="64"/>
        <v>-7.3250000000000028</v>
      </c>
      <c r="AD136" s="12">
        <f t="shared" si="65"/>
        <v>-45415.000000000022</v>
      </c>
      <c r="AE136" s="12">
        <f t="shared" si="66"/>
        <v>-732.50000000000034</v>
      </c>
      <c r="AF136" s="7"/>
      <c r="AG136">
        <v>95</v>
      </c>
      <c r="AH136" s="14">
        <f t="shared" si="67"/>
        <v>-22.39</v>
      </c>
      <c r="AI136" s="12">
        <f t="shared" si="68"/>
        <v>-138818</v>
      </c>
      <c r="AJ136" s="12">
        <f t="shared" si="69"/>
        <v>-2239</v>
      </c>
      <c r="AK136" s="7"/>
      <c r="AL136" s="12">
        <f t="shared" si="70"/>
        <v>5146.0000000000582</v>
      </c>
      <c r="AM136" s="12">
        <f t="shared" si="71"/>
        <v>83.000000000000938</v>
      </c>
    </row>
    <row r="137" spans="1:39" x14ac:dyDescent="0.25">
      <c r="A137" t="s">
        <v>101</v>
      </c>
      <c r="B137" t="s">
        <v>77</v>
      </c>
      <c r="C137" t="s">
        <v>102</v>
      </c>
      <c r="D137">
        <v>2018</v>
      </c>
      <c r="E137" t="s">
        <v>183</v>
      </c>
      <c r="F137">
        <v>1685</v>
      </c>
      <c r="G137">
        <v>1220</v>
      </c>
      <c r="H137" s="4" t="s">
        <v>10</v>
      </c>
      <c r="I137">
        <v>1998</v>
      </c>
      <c r="J137">
        <v>6.6</v>
      </c>
      <c r="K137">
        <v>150</v>
      </c>
      <c r="L137" s="16">
        <f t="shared" si="54"/>
        <v>143.25</v>
      </c>
      <c r="M137" s="16">
        <f t="shared" si="55"/>
        <v>141</v>
      </c>
      <c r="N137" s="16">
        <f t="shared" si="56"/>
        <v>138.75</v>
      </c>
      <c r="O137" s="16">
        <f t="shared" si="57"/>
        <v>136.5</v>
      </c>
      <c r="P137">
        <v>6</v>
      </c>
      <c r="Q137" s="7"/>
      <c r="R137">
        <v>146</v>
      </c>
      <c r="S137" s="14">
        <f t="shared" si="58"/>
        <v>2.75</v>
      </c>
      <c r="T137" s="12">
        <f t="shared" si="59"/>
        <v>1650</v>
      </c>
      <c r="U137" s="12">
        <f t="shared" si="60"/>
        <v>275</v>
      </c>
      <c r="V137" s="7"/>
      <c r="W137">
        <v>129</v>
      </c>
      <c r="X137" s="14">
        <f t="shared" si="61"/>
        <v>-12</v>
      </c>
      <c r="Y137" s="12">
        <f t="shared" si="62"/>
        <v>-7200</v>
      </c>
      <c r="Z137" s="12">
        <f t="shared" si="63"/>
        <v>-1200</v>
      </c>
      <c r="AA137" s="7"/>
      <c r="AB137">
        <v>112</v>
      </c>
      <c r="AC137" s="14">
        <f t="shared" si="64"/>
        <v>-26.75</v>
      </c>
      <c r="AD137" s="12">
        <f t="shared" si="65"/>
        <v>-16050</v>
      </c>
      <c r="AE137" s="12">
        <f t="shared" si="66"/>
        <v>-2675</v>
      </c>
      <c r="AF137" s="7"/>
      <c r="AG137">
        <v>95</v>
      </c>
      <c r="AH137" s="14">
        <f t="shared" si="67"/>
        <v>-41.5</v>
      </c>
      <c r="AI137" s="12">
        <f t="shared" si="68"/>
        <v>-24900</v>
      </c>
      <c r="AJ137" s="12">
        <f t="shared" si="69"/>
        <v>-4150</v>
      </c>
      <c r="AK137" s="7"/>
      <c r="AL137" s="12">
        <f t="shared" si="70"/>
        <v>-46500</v>
      </c>
      <c r="AM137" s="12">
        <f t="shared" si="71"/>
        <v>-7750</v>
      </c>
    </row>
    <row r="138" spans="1:39" x14ac:dyDescent="0.25">
      <c r="A138" t="s">
        <v>113</v>
      </c>
      <c r="B138" t="s">
        <v>185</v>
      </c>
      <c r="C138" t="s">
        <v>156</v>
      </c>
      <c r="D138">
        <v>2017</v>
      </c>
      <c r="E138" t="s">
        <v>186</v>
      </c>
      <c r="F138">
        <v>1810</v>
      </c>
      <c r="G138">
        <v>1227</v>
      </c>
      <c r="H138" s="4" t="s">
        <v>10</v>
      </c>
      <c r="I138">
        <v>1395</v>
      </c>
      <c r="J138">
        <v>5.4</v>
      </c>
      <c r="K138">
        <v>120</v>
      </c>
      <c r="L138" s="16">
        <f t="shared" si="54"/>
        <v>114.6</v>
      </c>
      <c r="M138" s="16">
        <f t="shared" si="55"/>
        <v>112.8</v>
      </c>
      <c r="N138" s="16">
        <f t="shared" si="56"/>
        <v>111</v>
      </c>
      <c r="O138" s="16">
        <f t="shared" si="57"/>
        <v>109.2</v>
      </c>
      <c r="P138">
        <v>434</v>
      </c>
      <c r="Q138" s="7"/>
      <c r="R138">
        <v>146</v>
      </c>
      <c r="S138" s="14">
        <f t="shared" si="58"/>
        <v>31.400000000000006</v>
      </c>
      <c r="T138" s="12">
        <f t="shared" si="59"/>
        <v>1362760.0000000002</v>
      </c>
      <c r="U138" s="12">
        <f t="shared" si="60"/>
        <v>3140.0000000000005</v>
      </c>
      <c r="V138" s="7"/>
      <c r="W138">
        <v>129</v>
      </c>
      <c r="X138" s="14">
        <f t="shared" si="61"/>
        <v>16.200000000000003</v>
      </c>
      <c r="Y138" s="12">
        <f t="shared" si="62"/>
        <v>703080.00000000012</v>
      </c>
      <c r="Z138" s="12">
        <f t="shared" si="63"/>
        <v>1620.0000000000002</v>
      </c>
      <c r="AA138" s="7"/>
      <c r="AB138">
        <v>112</v>
      </c>
      <c r="AC138" s="14">
        <f t="shared" si="64"/>
        <v>1</v>
      </c>
      <c r="AD138" s="12">
        <f t="shared" si="65"/>
        <v>43400</v>
      </c>
      <c r="AE138" s="12">
        <f t="shared" si="66"/>
        <v>100</v>
      </c>
      <c r="AF138" s="7"/>
      <c r="AG138">
        <v>95</v>
      </c>
      <c r="AH138" s="14">
        <f t="shared" si="67"/>
        <v>-14.200000000000003</v>
      </c>
      <c r="AI138" s="12">
        <f t="shared" si="68"/>
        <v>-616280.00000000012</v>
      </c>
      <c r="AJ138" s="12">
        <f t="shared" si="69"/>
        <v>-1420.0000000000002</v>
      </c>
      <c r="AK138" s="7"/>
      <c r="AL138" s="12">
        <f t="shared" si="70"/>
        <v>1492960.0000000002</v>
      </c>
      <c r="AM138" s="12">
        <f t="shared" si="71"/>
        <v>3440.0000000000005</v>
      </c>
    </row>
    <row r="139" spans="1:39" x14ac:dyDescent="0.25">
      <c r="A139" t="s">
        <v>61</v>
      </c>
      <c r="B139" t="s">
        <v>19</v>
      </c>
      <c r="C139" t="s">
        <v>187</v>
      </c>
      <c r="D139">
        <v>2017</v>
      </c>
      <c r="E139" t="s">
        <v>188</v>
      </c>
      <c r="F139">
        <v>1735</v>
      </c>
      <c r="G139">
        <v>1228</v>
      </c>
      <c r="H139" s="4" t="s">
        <v>10</v>
      </c>
      <c r="I139">
        <v>1998</v>
      </c>
      <c r="J139">
        <v>6.1</v>
      </c>
      <c r="K139">
        <v>146</v>
      </c>
      <c r="L139" s="16">
        <f t="shared" si="54"/>
        <v>139.43</v>
      </c>
      <c r="M139" s="16">
        <f t="shared" si="55"/>
        <v>137.23999999999998</v>
      </c>
      <c r="N139" s="16">
        <f t="shared" si="56"/>
        <v>135.05000000000001</v>
      </c>
      <c r="O139" s="16">
        <f t="shared" si="57"/>
        <v>132.86000000000001</v>
      </c>
      <c r="P139">
        <v>2</v>
      </c>
      <c r="Q139" s="7"/>
      <c r="R139">
        <v>146</v>
      </c>
      <c r="S139" s="14">
        <f t="shared" si="58"/>
        <v>6.5699999999999932</v>
      </c>
      <c r="T139" s="12">
        <f t="shared" si="59"/>
        <v>1313.9999999999986</v>
      </c>
      <c r="U139" s="12">
        <f t="shared" si="60"/>
        <v>656.99999999999932</v>
      </c>
      <c r="V139" s="7"/>
      <c r="W139">
        <v>129</v>
      </c>
      <c r="X139" s="14">
        <f t="shared" si="61"/>
        <v>-8.2399999999999807</v>
      </c>
      <c r="Y139" s="12">
        <f t="shared" si="62"/>
        <v>-1647.9999999999961</v>
      </c>
      <c r="Z139" s="12">
        <f t="shared" si="63"/>
        <v>-823.99999999999807</v>
      </c>
      <c r="AA139" s="7"/>
      <c r="AB139">
        <v>112</v>
      </c>
      <c r="AC139" s="14">
        <f t="shared" si="64"/>
        <v>-23.050000000000011</v>
      </c>
      <c r="AD139" s="12">
        <f t="shared" si="65"/>
        <v>-4610.0000000000018</v>
      </c>
      <c r="AE139" s="12">
        <f t="shared" si="66"/>
        <v>-2305.0000000000009</v>
      </c>
      <c r="AF139" s="7"/>
      <c r="AG139">
        <v>95</v>
      </c>
      <c r="AH139" s="14">
        <f t="shared" si="67"/>
        <v>-37.860000000000014</v>
      </c>
      <c r="AI139" s="12">
        <f t="shared" si="68"/>
        <v>-7572.0000000000027</v>
      </c>
      <c r="AJ139" s="12">
        <f t="shared" si="69"/>
        <v>-3786.0000000000014</v>
      </c>
      <c r="AK139" s="7"/>
      <c r="AL139" s="12">
        <f t="shared" si="70"/>
        <v>-12516.000000000002</v>
      </c>
      <c r="AM139" s="12">
        <f t="shared" si="71"/>
        <v>-6258.0000000000009</v>
      </c>
    </row>
    <row r="140" spans="1:39" x14ac:dyDescent="0.25">
      <c r="A140" t="s">
        <v>61</v>
      </c>
      <c r="B140" t="s">
        <v>19</v>
      </c>
      <c r="C140" t="s">
        <v>187</v>
      </c>
      <c r="D140">
        <v>2017</v>
      </c>
      <c r="E140" t="s">
        <v>189</v>
      </c>
      <c r="F140">
        <v>1735</v>
      </c>
      <c r="G140">
        <v>1228</v>
      </c>
      <c r="H140" s="4" t="s">
        <v>10</v>
      </c>
      <c r="I140">
        <v>1998</v>
      </c>
      <c r="J140">
        <v>6.1</v>
      </c>
      <c r="K140">
        <v>146</v>
      </c>
      <c r="L140" s="16">
        <f t="shared" si="54"/>
        <v>139.43</v>
      </c>
      <c r="M140" s="16">
        <f t="shared" si="55"/>
        <v>137.23999999999998</v>
      </c>
      <c r="N140" s="16">
        <f t="shared" si="56"/>
        <v>135.05000000000001</v>
      </c>
      <c r="O140" s="16">
        <f t="shared" si="57"/>
        <v>132.86000000000001</v>
      </c>
      <c r="P140">
        <v>10</v>
      </c>
      <c r="Q140" s="7"/>
      <c r="R140">
        <v>146</v>
      </c>
      <c r="S140" s="14">
        <f t="shared" si="58"/>
        <v>6.5699999999999932</v>
      </c>
      <c r="T140" s="12">
        <f t="shared" si="59"/>
        <v>6569.9999999999927</v>
      </c>
      <c r="U140" s="12">
        <f t="shared" si="60"/>
        <v>656.99999999999932</v>
      </c>
      <c r="V140" s="7"/>
      <c r="W140">
        <v>129</v>
      </c>
      <c r="X140" s="14">
        <f t="shared" si="61"/>
        <v>-8.2399999999999807</v>
      </c>
      <c r="Y140" s="12">
        <f t="shared" si="62"/>
        <v>-8239.99999999998</v>
      </c>
      <c r="Z140" s="12">
        <f t="shared" si="63"/>
        <v>-823.99999999999795</v>
      </c>
      <c r="AA140" s="7"/>
      <c r="AB140">
        <v>112</v>
      </c>
      <c r="AC140" s="14">
        <f t="shared" si="64"/>
        <v>-23.050000000000011</v>
      </c>
      <c r="AD140" s="12">
        <f t="shared" si="65"/>
        <v>-23050.000000000011</v>
      </c>
      <c r="AE140" s="12">
        <f t="shared" si="66"/>
        <v>-2305.0000000000009</v>
      </c>
      <c r="AF140" s="7"/>
      <c r="AG140">
        <v>95</v>
      </c>
      <c r="AH140" s="14">
        <f t="shared" si="67"/>
        <v>-37.860000000000014</v>
      </c>
      <c r="AI140" s="12">
        <f t="shared" si="68"/>
        <v>-37860.000000000015</v>
      </c>
      <c r="AJ140" s="12">
        <f t="shared" si="69"/>
        <v>-3786.0000000000014</v>
      </c>
      <c r="AK140" s="7"/>
      <c r="AL140" s="12">
        <f t="shared" si="70"/>
        <v>-62580.000000000022</v>
      </c>
      <c r="AM140" s="12">
        <f t="shared" si="71"/>
        <v>-6258.0000000000018</v>
      </c>
    </row>
    <row r="141" spans="1:39" x14ac:dyDescent="0.25">
      <c r="A141" t="s">
        <v>61</v>
      </c>
      <c r="B141" t="s">
        <v>19</v>
      </c>
      <c r="C141" t="s">
        <v>187</v>
      </c>
      <c r="D141">
        <v>2017</v>
      </c>
      <c r="E141" t="s">
        <v>190</v>
      </c>
      <c r="F141">
        <v>1735</v>
      </c>
      <c r="G141">
        <v>1228</v>
      </c>
      <c r="H141" s="4" t="s">
        <v>10</v>
      </c>
      <c r="I141">
        <v>1998</v>
      </c>
      <c r="J141">
        <v>6.1</v>
      </c>
      <c r="K141">
        <v>146</v>
      </c>
      <c r="L141" s="16">
        <f t="shared" si="54"/>
        <v>139.43</v>
      </c>
      <c r="M141" s="16">
        <f t="shared" si="55"/>
        <v>137.23999999999998</v>
      </c>
      <c r="N141" s="16">
        <f t="shared" si="56"/>
        <v>135.05000000000001</v>
      </c>
      <c r="O141" s="16">
        <f t="shared" si="57"/>
        <v>132.86000000000001</v>
      </c>
      <c r="P141">
        <v>2</v>
      </c>
      <c r="Q141" s="7"/>
      <c r="R141">
        <v>146</v>
      </c>
      <c r="S141" s="14">
        <f t="shared" si="58"/>
        <v>6.5699999999999932</v>
      </c>
      <c r="T141" s="12">
        <f t="shared" si="59"/>
        <v>1313.9999999999986</v>
      </c>
      <c r="U141" s="12">
        <f t="shared" si="60"/>
        <v>656.99999999999932</v>
      </c>
      <c r="V141" s="7"/>
      <c r="W141">
        <v>129</v>
      </c>
      <c r="X141" s="14">
        <f t="shared" si="61"/>
        <v>-8.2399999999999807</v>
      </c>
      <c r="Y141" s="12">
        <f t="shared" si="62"/>
        <v>-1647.9999999999961</v>
      </c>
      <c r="Z141" s="12">
        <f t="shared" si="63"/>
        <v>-823.99999999999807</v>
      </c>
      <c r="AA141" s="7"/>
      <c r="AB141">
        <v>112</v>
      </c>
      <c r="AC141" s="14">
        <f t="shared" si="64"/>
        <v>-23.050000000000011</v>
      </c>
      <c r="AD141" s="12">
        <f t="shared" si="65"/>
        <v>-4610.0000000000018</v>
      </c>
      <c r="AE141" s="12">
        <f t="shared" si="66"/>
        <v>-2305.0000000000009</v>
      </c>
      <c r="AF141" s="7"/>
      <c r="AG141">
        <v>95</v>
      </c>
      <c r="AH141" s="14">
        <f t="shared" si="67"/>
        <v>-37.860000000000014</v>
      </c>
      <c r="AI141" s="12">
        <f t="shared" si="68"/>
        <v>-7572.0000000000027</v>
      </c>
      <c r="AJ141" s="12">
        <f t="shared" si="69"/>
        <v>-3786.0000000000014</v>
      </c>
      <c r="AK141" s="7"/>
      <c r="AL141" s="12">
        <f t="shared" si="70"/>
        <v>-12516.000000000002</v>
      </c>
      <c r="AM141" s="12">
        <f t="shared" si="71"/>
        <v>-6258.0000000000009</v>
      </c>
    </row>
    <row r="142" spans="1:39" x14ac:dyDescent="0.25">
      <c r="A142" t="s">
        <v>18</v>
      </c>
      <c r="B142" t="s">
        <v>19</v>
      </c>
      <c r="C142" t="s">
        <v>90</v>
      </c>
      <c r="D142">
        <v>2016</v>
      </c>
      <c r="E142" t="s">
        <v>191</v>
      </c>
      <c r="F142">
        <v>1730</v>
      </c>
      <c r="G142">
        <v>1235</v>
      </c>
      <c r="H142" s="4" t="s">
        <v>10</v>
      </c>
      <c r="I142">
        <v>1373</v>
      </c>
      <c r="J142">
        <v>6.2</v>
      </c>
      <c r="K142">
        <v>145</v>
      </c>
      <c r="L142" s="16">
        <f t="shared" si="54"/>
        <v>138.47499999999999</v>
      </c>
      <c r="M142" s="16">
        <f t="shared" si="55"/>
        <v>136.29999999999998</v>
      </c>
      <c r="N142" s="16">
        <f t="shared" si="56"/>
        <v>134.125</v>
      </c>
      <c r="O142" s="16">
        <f t="shared" si="57"/>
        <v>131.95000000000002</v>
      </c>
      <c r="P142">
        <v>30</v>
      </c>
      <c r="Q142" s="7"/>
      <c r="R142">
        <v>146</v>
      </c>
      <c r="S142" s="14">
        <f t="shared" si="58"/>
        <v>7.5250000000000057</v>
      </c>
      <c r="T142" s="12">
        <f t="shared" si="59"/>
        <v>22575.000000000018</v>
      </c>
      <c r="U142" s="12">
        <f t="shared" si="60"/>
        <v>752.50000000000057</v>
      </c>
      <c r="V142" s="7"/>
      <c r="W142">
        <v>129</v>
      </c>
      <c r="X142" s="14">
        <f t="shared" si="61"/>
        <v>-7.2999999999999829</v>
      </c>
      <c r="Y142" s="12">
        <f t="shared" si="62"/>
        <v>-21899.999999999949</v>
      </c>
      <c r="Z142" s="12">
        <f t="shared" si="63"/>
        <v>-729.99999999999829</v>
      </c>
      <c r="AA142" s="7"/>
      <c r="AB142">
        <v>112</v>
      </c>
      <c r="AC142" s="14">
        <f t="shared" si="64"/>
        <v>-22.125</v>
      </c>
      <c r="AD142" s="12">
        <f t="shared" si="65"/>
        <v>-66375</v>
      </c>
      <c r="AE142" s="12">
        <f t="shared" si="66"/>
        <v>-2212.5</v>
      </c>
      <c r="AF142" s="7"/>
      <c r="AG142">
        <v>95</v>
      </c>
      <c r="AH142" s="14">
        <f t="shared" si="67"/>
        <v>-36.950000000000017</v>
      </c>
      <c r="AI142" s="12">
        <f t="shared" si="68"/>
        <v>-110850.00000000004</v>
      </c>
      <c r="AJ142" s="12">
        <f t="shared" si="69"/>
        <v>-3695.0000000000014</v>
      </c>
      <c r="AK142" s="7"/>
      <c r="AL142" s="12">
        <f t="shared" si="70"/>
        <v>-176549.99999999997</v>
      </c>
      <c r="AM142" s="12">
        <f t="shared" si="71"/>
        <v>-5884.9999999999991</v>
      </c>
    </row>
    <row r="143" spans="1:39" x14ac:dyDescent="0.25">
      <c r="A143" t="s">
        <v>18</v>
      </c>
      <c r="B143" t="s">
        <v>19</v>
      </c>
      <c r="C143" t="s">
        <v>90</v>
      </c>
      <c r="D143">
        <v>2019</v>
      </c>
      <c r="E143" t="s">
        <v>1775</v>
      </c>
      <c r="F143">
        <v>1730</v>
      </c>
      <c r="G143">
        <v>1235</v>
      </c>
      <c r="H143" s="4" t="s">
        <v>10</v>
      </c>
      <c r="I143">
        <v>1373</v>
      </c>
      <c r="J143">
        <v>6.2</v>
      </c>
      <c r="K143">
        <v>145</v>
      </c>
      <c r="L143" s="16">
        <f t="shared" si="54"/>
        <v>138.47499999999999</v>
      </c>
      <c r="M143" s="16">
        <f t="shared" si="55"/>
        <v>136.29999999999998</v>
      </c>
      <c r="N143" s="16">
        <f t="shared" si="56"/>
        <v>134.125</v>
      </c>
      <c r="O143" s="16">
        <f t="shared" si="57"/>
        <v>131.95000000000002</v>
      </c>
      <c r="P143">
        <v>152</v>
      </c>
      <c r="Q143" s="7"/>
      <c r="R143">
        <v>146</v>
      </c>
      <c r="S143" s="14">
        <f t="shared" si="58"/>
        <v>7.5250000000000057</v>
      </c>
      <c r="T143" s="12">
        <f t="shared" si="59"/>
        <v>114380.00000000009</v>
      </c>
      <c r="U143" s="12">
        <f t="shared" si="60"/>
        <v>752.50000000000057</v>
      </c>
      <c r="V143" s="7"/>
      <c r="W143">
        <v>129</v>
      </c>
      <c r="X143" s="14">
        <f t="shared" si="61"/>
        <v>-7.2999999999999829</v>
      </c>
      <c r="Y143" s="12">
        <f t="shared" si="62"/>
        <v>-110959.99999999974</v>
      </c>
      <c r="Z143" s="12">
        <f t="shared" si="63"/>
        <v>-729.99999999999829</v>
      </c>
      <c r="AA143" s="7"/>
      <c r="AB143">
        <v>112</v>
      </c>
      <c r="AC143" s="14">
        <f t="shared" si="64"/>
        <v>-22.125</v>
      </c>
      <c r="AD143" s="12">
        <f t="shared" si="65"/>
        <v>-336300</v>
      </c>
      <c r="AE143" s="12">
        <f t="shared" si="66"/>
        <v>-2212.5</v>
      </c>
      <c r="AF143" s="7"/>
      <c r="AG143">
        <v>95</v>
      </c>
      <c r="AH143" s="14">
        <f t="shared" si="67"/>
        <v>-36.950000000000017</v>
      </c>
      <c r="AI143" s="12">
        <f t="shared" si="68"/>
        <v>-561640.00000000023</v>
      </c>
      <c r="AJ143" s="12">
        <f t="shared" si="69"/>
        <v>-3695.0000000000014</v>
      </c>
      <c r="AK143" s="7"/>
      <c r="AL143" s="12">
        <f t="shared" si="70"/>
        <v>-894519.99999999988</v>
      </c>
      <c r="AM143" s="12">
        <f t="shared" si="71"/>
        <v>-5884.9999999999991</v>
      </c>
    </row>
    <row r="144" spans="1:39" x14ac:dyDescent="0.25">
      <c r="A144" t="s">
        <v>141</v>
      </c>
      <c r="B144" t="s">
        <v>77</v>
      </c>
      <c r="C144" t="s">
        <v>142</v>
      </c>
      <c r="D144">
        <v>2019</v>
      </c>
      <c r="E144" t="s">
        <v>1776</v>
      </c>
      <c r="F144">
        <v>1705</v>
      </c>
      <c r="G144">
        <v>1240</v>
      </c>
      <c r="H144" s="4" t="s">
        <v>10</v>
      </c>
      <c r="I144">
        <v>1498</v>
      </c>
      <c r="J144">
        <v>5</v>
      </c>
      <c r="K144">
        <v>115</v>
      </c>
      <c r="L144" s="16">
        <f t="shared" si="54"/>
        <v>109.82499999999999</v>
      </c>
      <c r="M144" s="16">
        <f t="shared" si="55"/>
        <v>108.1</v>
      </c>
      <c r="N144" s="16">
        <f t="shared" si="56"/>
        <v>106.375</v>
      </c>
      <c r="O144" s="16">
        <f t="shared" si="57"/>
        <v>104.65</v>
      </c>
      <c r="P144">
        <v>76</v>
      </c>
      <c r="Q144" s="7"/>
      <c r="R144">
        <v>146</v>
      </c>
      <c r="S144" s="14">
        <f t="shared" si="58"/>
        <v>36.175000000000011</v>
      </c>
      <c r="T144" s="12">
        <f t="shared" si="59"/>
        <v>274930.00000000012</v>
      </c>
      <c r="U144" s="12">
        <f t="shared" si="60"/>
        <v>3617.5000000000014</v>
      </c>
      <c r="V144" s="7"/>
      <c r="W144">
        <v>129</v>
      </c>
      <c r="X144" s="14">
        <f t="shared" si="61"/>
        <v>20.900000000000006</v>
      </c>
      <c r="Y144" s="12">
        <f t="shared" si="62"/>
        <v>158840.00000000006</v>
      </c>
      <c r="Z144" s="12">
        <f t="shared" si="63"/>
        <v>2090.0000000000009</v>
      </c>
      <c r="AA144" s="7"/>
      <c r="AB144">
        <v>112</v>
      </c>
      <c r="AC144" s="14">
        <f t="shared" si="64"/>
        <v>5.625</v>
      </c>
      <c r="AD144" s="12">
        <f t="shared" si="65"/>
        <v>42750</v>
      </c>
      <c r="AE144" s="12">
        <f t="shared" si="66"/>
        <v>562.5</v>
      </c>
      <c r="AF144" s="7"/>
      <c r="AG144">
        <v>95</v>
      </c>
      <c r="AH144" s="14">
        <f t="shared" si="67"/>
        <v>-9.6500000000000057</v>
      </c>
      <c r="AI144" s="12">
        <f t="shared" si="68"/>
        <v>-73340.000000000044</v>
      </c>
      <c r="AJ144" s="12">
        <f t="shared" si="69"/>
        <v>-965.00000000000057</v>
      </c>
      <c r="AK144" s="7"/>
      <c r="AL144" s="12">
        <f t="shared" si="70"/>
        <v>403180.00000000012</v>
      </c>
      <c r="AM144" s="12">
        <f t="shared" si="71"/>
        <v>5305.0000000000018</v>
      </c>
    </row>
    <row r="145" spans="1:39" x14ac:dyDescent="0.25">
      <c r="A145" t="s">
        <v>7</v>
      </c>
      <c r="B145" t="s">
        <v>108</v>
      </c>
      <c r="C145" t="s">
        <v>210</v>
      </c>
      <c r="D145">
        <v>2019</v>
      </c>
      <c r="E145" t="s">
        <v>1777</v>
      </c>
      <c r="F145">
        <v>1715</v>
      </c>
      <c r="G145">
        <v>1241</v>
      </c>
      <c r="H145" s="4" t="s">
        <v>10</v>
      </c>
      <c r="I145">
        <v>1799</v>
      </c>
      <c r="J145">
        <v>6.4</v>
      </c>
      <c r="K145">
        <v>147</v>
      </c>
      <c r="L145" s="16">
        <f t="shared" si="54"/>
        <v>140.38499999999999</v>
      </c>
      <c r="M145" s="16">
        <f t="shared" si="55"/>
        <v>138.17999999999998</v>
      </c>
      <c r="N145" s="16">
        <f t="shared" si="56"/>
        <v>135.97499999999999</v>
      </c>
      <c r="O145" s="16">
        <f t="shared" si="57"/>
        <v>133.77000000000001</v>
      </c>
      <c r="P145">
        <v>66</v>
      </c>
      <c r="Q145" s="7"/>
      <c r="R145">
        <v>146</v>
      </c>
      <c r="S145" s="14">
        <f t="shared" si="58"/>
        <v>5.6150000000000091</v>
      </c>
      <c r="T145" s="12">
        <f t="shared" si="59"/>
        <v>37059.000000000058</v>
      </c>
      <c r="U145" s="12">
        <f t="shared" si="60"/>
        <v>561.50000000000091</v>
      </c>
      <c r="V145" s="7"/>
      <c r="W145">
        <v>129</v>
      </c>
      <c r="X145" s="14">
        <f t="shared" si="61"/>
        <v>-9.1799999999999784</v>
      </c>
      <c r="Y145" s="12">
        <f t="shared" si="62"/>
        <v>-60587.999999999854</v>
      </c>
      <c r="Z145" s="12">
        <f t="shared" si="63"/>
        <v>-917.99999999999784</v>
      </c>
      <c r="AA145" s="7"/>
      <c r="AB145">
        <v>112</v>
      </c>
      <c r="AC145" s="14">
        <f t="shared" si="64"/>
        <v>-23.974999999999994</v>
      </c>
      <c r="AD145" s="12">
        <f t="shared" si="65"/>
        <v>-158234.99999999997</v>
      </c>
      <c r="AE145" s="12">
        <f t="shared" si="66"/>
        <v>-2397.4999999999995</v>
      </c>
      <c r="AF145" s="7"/>
      <c r="AG145">
        <v>95</v>
      </c>
      <c r="AH145" s="14">
        <f t="shared" si="67"/>
        <v>-38.77000000000001</v>
      </c>
      <c r="AI145" s="12">
        <f t="shared" si="68"/>
        <v>-255882.00000000006</v>
      </c>
      <c r="AJ145" s="12">
        <f t="shared" si="69"/>
        <v>-3877.0000000000009</v>
      </c>
      <c r="AK145" s="7"/>
      <c r="AL145" s="12">
        <f t="shared" si="70"/>
        <v>-437645.99999999983</v>
      </c>
      <c r="AM145" s="12">
        <f t="shared" si="71"/>
        <v>-6630.9999999999973</v>
      </c>
    </row>
    <row r="146" spans="1:39" x14ac:dyDescent="0.25">
      <c r="A146" t="s">
        <v>192</v>
      </c>
      <c r="B146" t="s">
        <v>185</v>
      </c>
      <c r="C146" t="s">
        <v>193</v>
      </c>
      <c r="D146">
        <v>2018</v>
      </c>
      <c r="E146" t="s">
        <v>195</v>
      </c>
      <c r="F146">
        <v>1670</v>
      </c>
      <c r="G146">
        <v>1245</v>
      </c>
      <c r="H146" s="4" t="s">
        <v>194</v>
      </c>
      <c r="I146">
        <v>0</v>
      </c>
      <c r="J146">
        <v>0</v>
      </c>
      <c r="K146">
        <v>0</v>
      </c>
      <c r="L146" s="16">
        <f t="shared" si="54"/>
        <v>0</v>
      </c>
      <c r="M146" s="16">
        <f t="shared" si="55"/>
        <v>0</v>
      </c>
      <c r="N146" s="16">
        <f t="shared" si="56"/>
        <v>0</v>
      </c>
      <c r="O146" s="16">
        <f t="shared" si="57"/>
        <v>0</v>
      </c>
      <c r="P146">
        <v>2</v>
      </c>
      <c r="Q146" s="7"/>
      <c r="R146">
        <v>146</v>
      </c>
      <c r="S146" s="14">
        <f t="shared" si="58"/>
        <v>146</v>
      </c>
      <c r="T146" s="12">
        <f t="shared" si="59"/>
        <v>29200</v>
      </c>
      <c r="U146" s="12">
        <f t="shared" si="60"/>
        <v>14600</v>
      </c>
      <c r="V146" s="7"/>
      <c r="W146">
        <v>129</v>
      </c>
      <c r="X146" s="14">
        <f t="shared" si="61"/>
        <v>129</v>
      </c>
      <c r="Y146" s="12">
        <f t="shared" si="62"/>
        <v>25800</v>
      </c>
      <c r="Z146" s="12">
        <f t="shared" si="63"/>
        <v>12900</v>
      </c>
      <c r="AA146" s="7"/>
      <c r="AB146">
        <v>112</v>
      </c>
      <c r="AC146" s="14">
        <f t="shared" si="64"/>
        <v>112</v>
      </c>
      <c r="AD146" s="12">
        <f t="shared" si="65"/>
        <v>22400</v>
      </c>
      <c r="AE146" s="12">
        <f t="shared" si="66"/>
        <v>11200</v>
      </c>
      <c r="AF146" s="7"/>
      <c r="AG146">
        <v>95</v>
      </c>
      <c r="AH146" s="14">
        <f t="shared" si="67"/>
        <v>95</v>
      </c>
      <c r="AI146" s="12">
        <f t="shared" si="68"/>
        <v>19000</v>
      </c>
      <c r="AJ146" s="12">
        <f t="shared" si="69"/>
        <v>9500</v>
      </c>
      <c r="AK146" s="7"/>
      <c r="AL146" s="12">
        <f t="shared" si="70"/>
        <v>96400</v>
      </c>
      <c r="AM146" s="12">
        <f t="shared" si="71"/>
        <v>48200</v>
      </c>
    </row>
    <row r="147" spans="1:39" x14ac:dyDescent="0.25">
      <c r="A147" t="s">
        <v>55</v>
      </c>
      <c r="B147" t="s">
        <v>33</v>
      </c>
      <c r="C147" t="s">
        <v>159</v>
      </c>
      <c r="D147">
        <v>2017</v>
      </c>
      <c r="E147" t="s">
        <v>196</v>
      </c>
      <c r="F147">
        <v>1600</v>
      </c>
      <c r="G147">
        <v>1246</v>
      </c>
      <c r="H147" s="4" t="s">
        <v>10</v>
      </c>
      <c r="I147">
        <v>1368</v>
      </c>
      <c r="J147">
        <v>6.2</v>
      </c>
      <c r="K147">
        <v>145</v>
      </c>
      <c r="L147" s="16">
        <f t="shared" si="54"/>
        <v>138.47499999999999</v>
      </c>
      <c r="M147" s="16">
        <f t="shared" si="55"/>
        <v>136.29999999999998</v>
      </c>
      <c r="N147" s="16">
        <f t="shared" si="56"/>
        <v>134.125</v>
      </c>
      <c r="O147" s="16">
        <f t="shared" si="57"/>
        <v>131.95000000000002</v>
      </c>
      <c r="P147">
        <v>2</v>
      </c>
      <c r="Q147" s="7"/>
      <c r="R147">
        <v>146</v>
      </c>
      <c r="S147" s="14">
        <f t="shared" si="58"/>
        <v>7.5250000000000057</v>
      </c>
      <c r="T147" s="12">
        <f t="shared" si="59"/>
        <v>1505.0000000000011</v>
      </c>
      <c r="U147" s="12">
        <f t="shared" si="60"/>
        <v>752.50000000000057</v>
      </c>
      <c r="V147" s="7"/>
      <c r="W147">
        <v>129</v>
      </c>
      <c r="X147" s="14">
        <f t="shared" si="61"/>
        <v>-7.2999999999999829</v>
      </c>
      <c r="Y147" s="12">
        <f t="shared" si="62"/>
        <v>-1459.9999999999966</v>
      </c>
      <c r="Z147" s="12">
        <f t="shared" si="63"/>
        <v>-729.99999999999829</v>
      </c>
      <c r="AA147" s="7"/>
      <c r="AB147">
        <v>112</v>
      </c>
      <c r="AC147" s="14">
        <f t="shared" si="64"/>
        <v>-22.125</v>
      </c>
      <c r="AD147" s="12">
        <f t="shared" si="65"/>
        <v>-4425</v>
      </c>
      <c r="AE147" s="12">
        <f t="shared" si="66"/>
        <v>-2212.5</v>
      </c>
      <c r="AF147" s="7"/>
      <c r="AG147">
        <v>95</v>
      </c>
      <c r="AH147" s="14">
        <f t="shared" si="67"/>
        <v>-36.950000000000017</v>
      </c>
      <c r="AI147" s="12">
        <f t="shared" si="68"/>
        <v>-7390.0000000000036</v>
      </c>
      <c r="AJ147" s="12">
        <f t="shared" si="69"/>
        <v>-3695.0000000000018</v>
      </c>
      <c r="AK147" s="7"/>
      <c r="AL147" s="12">
        <f t="shared" si="70"/>
        <v>-11769.999999999998</v>
      </c>
      <c r="AM147" s="12">
        <f t="shared" si="71"/>
        <v>-5884.9999999999991</v>
      </c>
    </row>
    <row r="148" spans="1:39" x14ac:dyDescent="0.25">
      <c r="A148" t="s">
        <v>55</v>
      </c>
      <c r="B148" t="s">
        <v>33</v>
      </c>
      <c r="C148" t="s">
        <v>159</v>
      </c>
      <c r="D148">
        <v>2018</v>
      </c>
      <c r="E148" t="s">
        <v>197</v>
      </c>
      <c r="F148">
        <v>1600</v>
      </c>
      <c r="G148">
        <v>1246</v>
      </c>
      <c r="H148" s="4" t="s">
        <v>10</v>
      </c>
      <c r="I148">
        <v>1368</v>
      </c>
      <c r="J148">
        <v>6</v>
      </c>
      <c r="K148">
        <v>143</v>
      </c>
      <c r="L148" s="16">
        <f t="shared" si="54"/>
        <v>136.565</v>
      </c>
      <c r="M148" s="16">
        <f t="shared" si="55"/>
        <v>134.41999999999999</v>
      </c>
      <c r="N148" s="16">
        <f t="shared" si="56"/>
        <v>132.27500000000001</v>
      </c>
      <c r="O148" s="16">
        <f t="shared" si="57"/>
        <v>130.13</v>
      </c>
      <c r="P148">
        <v>382</v>
      </c>
      <c r="Q148" s="7"/>
      <c r="R148">
        <v>146</v>
      </c>
      <c r="S148" s="14">
        <f t="shared" si="58"/>
        <v>9.4350000000000023</v>
      </c>
      <c r="T148" s="12">
        <f t="shared" si="59"/>
        <v>360417.00000000012</v>
      </c>
      <c r="U148" s="12">
        <f t="shared" si="60"/>
        <v>943.50000000000034</v>
      </c>
      <c r="V148" s="7"/>
      <c r="W148">
        <v>129</v>
      </c>
      <c r="X148" s="14">
        <f t="shared" si="61"/>
        <v>-5.4199999999999875</v>
      </c>
      <c r="Y148" s="12">
        <f t="shared" si="62"/>
        <v>-207043.99999999951</v>
      </c>
      <c r="Z148" s="12">
        <f t="shared" si="63"/>
        <v>-541.99999999999875</v>
      </c>
      <c r="AA148" s="7"/>
      <c r="AB148">
        <v>112</v>
      </c>
      <c r="AC148" s="14">
        <f t="shared" si="64"/>
        <v>-20.275000000000006</v>
      </c>
      <c r="AD148" s="12">
        <f t="shared" si="65"/>
        <v>-774505.00000000023</v>
      </c>
      <c r="AE148" s="12">
        <f t="shared" si="66"/>
        <v>-2027.5000000000007</v>
      </c>
      <c r="AF148" s="7"/>
      <c r="AG148">
        <v>95</v>
      </c>
      <c r="AH148" s="14">
        <f t="shared" si="67"/>
        <v>-35.129999999999995</v>
      </c>
      <c r="AI148" s="12">
        <f t="shared" si="68"/>
        <v>-1341965.9999999998</v>
      </c>
      <c r="AJ148" s="12">
        <f t="shared" si="69"/>
        <v>-3512.9999999999995</v>
      </c>
      <c r="AK148" s="7"/>
      <c r="AL148" s="12">
        <f t="shared" si="70"/>
        <v>-1963097.9999999995</v>
      </c>
      <c r="AM148" s="12">
        <f t="shared" si="71"/>
        <v>-5138.9999999999991</v>
      </c>
    </row>
    <row r="149" spans="1:39" x14ac:dyDescent="0.25">
      <c r="A149" t="s">
        <v>55</v>
      </c>
      <c r="B149" t="s">
        <v>33</v>
      </c>
      <c r="C149" t="s">
        <v>159</v>
      </c>
      <c r="D149">
        <v>2018</v>
      </c>
      <c r="E149" t="s">
        <v>198</v>
      </c>
      <c r="F149">
        <v>1600</v>
      </c>
      <c r="G149">
        <v>1246</v>
      </c>
      <c r="H149" s="4" t="s">
        <v>10</v>
      </c>
      <c r="I149">
        <v>1368</v>
      </c>
      <c r="J149">
        <v>6</v>
      </c>
      <c r="K149">
        <v>143</v>
      </c>
      <c r="L149" s="16">
        <f t="shared" si="54"/>
        <v>136.565</v>
      </c>
      <c r="M149" s="16">
        <f t="shared" si="55"/>
        <v>134.41999999999999</v>
      </c>
      <c r="N149" s="16">
        <f t="shared" si="56"/>
        <v>132.27500000000001</v>
      </c>
      <c r="O149" s="16">
        <f t="shared" si="57"/>
        <v>130.13</v>
      </c>
      <c r="P149">
        <v>130</v>
      </c>
      <c r="Q149" s="7"/>
      <c r="R149">
        <v>146</v>
      </c>
      <c r="S149" s="14">
        <f t="shared" si="58"/>
        <v>9.4350000000000023</v>
      </c>
      <c r="T149" s="12">
        <f t="shared" si="59"/>
        <v>122655.00000000001</v>
      </c>
      <c r="U149" s="12">
        <f t="shared" si="60"/>
        <v>943.50000000000011</v>
      </c>
      <c r="V149" s="7"/>
      <c r="W149">
        <v>129</v>
      </c>
      <c r="X149" s="14">
        <f t="shared" si="61"/>
        <v>-5.4199999999999875</v>
      </c>
      <c r="Y149" s="12">
        <f t="shared" si="62"/>
        <v>-70459.999999999825</v>
      </c>
      <c r="Z149" s="12">
        <f t="shared" si="63"/>
        <v>-541.99999999999864</v>
      </c>
      <c r="AA149" s="7"/>
      <c r="AB149">
        <v>112</v>
      </c>
      <c r="AC149" s="14">
        <f t="shared" si="64"/>
        <v>-20.275000000000006</v>
      </c>
      <c r="AD149" s="12">
        <f t="shared" si="65"/>
        <v>-263575.00000000012</v>
      </c>
      <c r="AE149" s="12">
        <f t="shared" si="66"/>
        <v>-2027.5000000000009</v>
      </c>
      <c r="AF149" s="7"/>
      <c r="AG149">
        <v>95</v>
      </c>
      <c r="AH149" s="14">
        <f t="shared" si="67"/>
        <v>-35.129999999999995</v>
      </c>
      <c r="AI149" s="12">
        <f t="shared" si="68"/>
        <v>-456689.99999999994</v>
      </c>
      <c r="AJ149" s="12">
        <f t="shared" si="69"/>
        <v>-3512.9999999999995</v>
      </c>
      <c r="AK149" s="7"/>
      <c r="AL149" s="12">
        <f t="shared" si="70"/>
        <v>-668069.99999999977</v>
      </c>
      <c r="AM149" s="12">
        <f t="shared" si="71"/>
        <v>-5138.9999999999982</v>
      </c>
    </row>
    <row r="150" spans="1:39" x14ac:dyDescent="0.25">
      <c r="A150" t="s">
        <v>55</v>
      </c>
      <c r="B150" t="s">
        <v>33</v>
      </c>
      <c r="C150" t="s">
        <v>159</v>
      </c>
      <c r="D150">
        <v>2018</v>
      </c>
      <c r="E150" t="s">
        <v>199</v>
      </c>
      <c r="F150">
        <v>1600</v>
      </c>
      <c r="G150">
        <v>1246</v>
      </c>
      <c r="H150" s="4" t="s">
        <v>10</v>
      </c>
      <c r="I150">
        <v>1368</v>
      </c>
      <c r="J150">
        <v>6</v>
      </c>
      <c r="K150">
        <v>143</v>
      </c>
      <c r="L150" s="16">
        <f t="shared" si="54"/>
        <v>136.565</v>
      </c>
      <c r="M150" s="16">
        <f t="shared" si="55"/>
        <v>134.41999999999999</v>
      </c>
      <c r="N150" s="16">
        <f t="shared" si="56"/>
        <v>132.27500000000001</v>
      </c>
      <c r="O150" s="16">
        <f t="shared" si="57"/>
        <v>130.13</v>
      </c>
      <c r="P150">
        <v>186</v>
      </c>
      <c r="Q150" s="7"/>
      <c r="R150">
        <v>146</v>
      </c>
      <c r="S150" s="14">
        <f t="shared" si="58"/>
        <v>9.4350000000000023</v>
      </c>
      <c r="T150" s="12">
        <f t="shared" si="59"/>
        <v>175491.00000000003</v>
      </c>
      <c r="U150" s="12">
        <f t="shared" si="60"/>
        <v>943.50000000000011</v>
      </c>
      <c r="V150" s="7"/>
      <c r="W150">
        <v>129</v>
      </c>
      <c r="X150" s="14">
        <f t="shared" si="61"/>
        <v>-5.4199999999999875</v>
      </c>
      <c r="Y150" s="12">
        <f t="shared" si="62"/>
        <v>-100811.99999999977</v>
      </c>
      <c r="Z150" s="12">
        <f t="shared" si="63"/>
        <v>-541.99999999999875</v>
      </c>
      <c r="AA150" s="7"/>
      <c r="AB150">
        <v>112</v>
      </c>
      <c r="AC150" s="14">
        <f t="shared" si="64"/>
        <v>-20.275000000000006</v>
      </c>
      <c r="AD150" s="12">
        <f t="shared" si="65"/>
        <v>-377115.00000000012</v>
      </c>
      <c r="AE150" s="12">
        <f t="shared" si="66"/>
        <v>-2027.5000000000007</v>
      </c>
      <c r="AF150" s="7"/>
      <c r="AG150">
        <v>95</v>
      </c>
      <c r="AH150" s="14">
        <f t="shared" si="67"/>
        <v>-35.129999999999995</v>
      </c>
      <c r="AI150" s="12">
        <f t="shared" si="68"/>
        <v>-653417.99999999988</v>
      </c>
      <c r="AJ150" s="12">
        <f t="shared" si="69"/>
        <v>-3512.9999999999995</v>
      </c>
      <c r="AK150" s="7"/>
      <c r="AL150" s="12">
        <f t="shared" si="70"/>
        <v>-955853.99999999977</v>
      </c>
      <c r="AM150" s="12">
        <f t="shared" si="71"/>
        <v>-5138.9999999999991</v>
      </c>
    </row>
    <row r="151" spans="1:39" x14ac:dyDescent="0.25">
      <c r="A151" t="s">
        <v>287</v>
      </c>
      <c r="B151" t="s">
        <v>249</v>
      </c>
      <c r="C151" t="s">
        <v>1778</v>
      </c>
      <c r="D151">
        <v>2019</v>
      </c>
      <c r="E151" t="s">
        <v>1779</v>
      </c>
      <c r="F151">
        <v>1356</v>
      </c>
      <c r="G151">
        <v>1247</v>
      </c>
      <c r="H151" s="4" t="s">
        <v>10</v>
      </c>
      <c r="I151">
        <v>3799</v>
      </c>
      <c r="J151">
        <v>11.7</v>
      </c>
      <c r="K151">
        <v>266</v>
      </c>
      <c r="L151" s="16">
        <f t="shared" si="54"/>
        <v>254.03</v>
      </c>
      <c r="M151" s="16">
        <f t="shared" si="55"/>
        <v>250.04</v>
      </c>
      <c r="N151" s="16">
        <f t="shared" si="56"/>
        <v>246.05</v>
      </c>
      <c r="O151" s="16">
        <f t="shared" si="57"/>
        <v>242.06</v>
      </c>
      <c r="P151">
        <v>10</v>
      </c>
      <c r="Q151" s="7"/>
      <c r="R151">
        <v>146</v>
      </c>
      <c r="S151" s="14">
        <f t="shared" si="58"/>
        <v>-108.03</v>
      </c>
      <c r="T151" s="12">
        <f t="shared" si="59"/>
        <v>-108030</v>
      </c>
      <c r="U151" s="12">
        <f t="shared" si="60"/>
        <v>-10803</v>
      </c>
      <c r="V151" s="7"/>
      <c r="W151">
        <v>129</v>
      </c>
      <c r="X151" s="14">
        <f t="shared" si="61"/>
        <v>-121.03999999999999</v>
      </c>
      <c r="Y151" s="12">
        <f t="shared" si="62"/>
        <v>-121039.99999999999</v>
      </c>
      <c r="Z151" s="12">
        <f t="shared" si="63"/>
        <v>-12103.999999999998</v>
      </c>
      <c r="AA151" s="7"/>
      <c r="AB151">
        <v>112</v>
      </c>
      <c r="AC151" s="14">
        <f t="shared" si="64"/>
        <v>-134.05000000000001</v>
      </c>
      <c r="AD151" s="12">
        <f t="shared" si="65"/>
        <v>-134050</v>
      </c>
      <c r="AE151" s="12">
        <f t="shared" si="66"/>
        <v>-13405</v>
      </c>
      <c r="AF151" s="7"/>
      <c r="AG151">
        <v>95</v>
      </c>
      <c r="AH151" s="14">
        <f t="shared" si="67"/>
        <v>-147.06</v>
      </c>
      <c r="AI151" s="12">
        <f t="shared" si="68"/>
        <v>-147060</v>
      </c>
      <c r="AJ151" s="12">
        <f t="shared" si="69"/>
        <v>-14706</v>
      </c>
      <c r="AK151" s="7"/>
      <c r="AL151" s="12">
        <f t="shared" si="70"/>
        <v>-510180</v>
      </c>
      <c r="AM151" s="12">
        <f t="shared" si="71"/>
        <v>-51018</v>
      </c>
    </row>
    <row r="152" spans="1:39" x14ac:dyDescent="0.25">
      <c r="A152" t="s">
        <v>49</v>
      </c>
      <c r="B152" t="s">
        <v>33</v>
      </c>
      <c r="C152" t="s">
        <v>184</v>
      </c>
      <c r="D152">
        <v>2017</v>
      </c>
      <c r="E152" t="s">
        <v>200</v>
      </c>
      <c r="F152">
        <v>1681</v>
      </c>
      <c r="G152">
        <v>1248</v>
      </c>
      <c r="H152" s="4" t="s">
        <v>10</v>
      </c>
      <c r="I152">
        <v>1598</v>
      </c>
      <c r="J152">
        <v>7.5</v>
      </c>
      <c r="K152">
        <v>175</v>
      </c>
      <c r="L152" s="16">
        <f t="shared" si="54"/>
        <v>167.125</v>
      </c>
      <c r="M152" s="16">
        <f t="shared" si="55"/>
        <v>164.5</v>
      </c>
      <c r="N152" s="16">
        <f t="shared" si="56"/>
        <v>161.875</v>
      </c>
      <c r="O152" s="16">
        <f t="shared" si="57"/>
        <v>159.25</v>
      </c>
      <c r="P152">
        <v>8</v>
      </c>
      <c r="Q152" s="7"/>
      <c r="R152">
        <v>146</v>
      </c>
      <c r="S152" s="14">
        <f t="shared" si="58"/>
        <v>-21.125</v>
      </c>
      <c r="T152" s="12">
        <f t="shared" si="59"/>
        <v>-16900</v>
      </c>
      <c r="U152" s="12">
        <f t="shared" si="60"/>
        <v>-2112.5</v>
      </c>
      <c r="V152" s="7"/>
      <c r="W152">
        <v>129</v>
      </c>
      <c r="X152" s="14">
        <f t="shared" si="61"/>
        <v>-35.5</v>
      </c>
      <c r="Y152" s="12">
        <f t="shared" si="62"/>
        <v>-28400</v>
      </c>
      <c r="Z152" s="12">
        <f t="shared" si="63"/>
        <v>-3550</v>
      </c>
      <c r="AA152" s="7"/>
      <c r="AB152">
        <v>112</v>
      </c>
      <c r="AC152" s="14">
        <f t="shared" si="64"/>
        <v>-49.875</v>
      </c>
      <c r="AD152" s="12">
        <f t="shared" si="65"/>
        <v>-39900</v>
      </c>
      <c r="AE152" s="12">
        <f t="shared" si="66"/>
        <v>-4987.5</v>
      </c>
      <c r="AF152" s="7"/>
      <c r="AG152">
        <v>95</v>
      </c>
      <c r="AH152" s="14">
        <f t="shared" si="67"/>
        <v>-64.25</v>
      </c>
      <c r="AI152" s="12">
        <f t="shared" si="68"/>
        <v>-51400</v>
      </c>
      <c r="AJ152" s="12">
        <f t="shared" si="69"/>
        <v>-6425</v>
      </c>
      <c r="AK152" s="7"/>
      <c r="AL152" s="12">
        <f t="shared" si="70"/>
        <v>-136600</v>
      </c>
      <c r="AM152" s="12">
        <f t="shared" si="71"/>
        <v>-17075</v>
      </c>
    </row>
    <row r="153" spans="1:39" x14ac:dyDescent="0.25">
      <c r="A153" t="s">
        <v>49</v>
      </c>
      <c r="B153" t="s">
        <v>33</v>
      </c>
      <c r="C153" t="s">
        <v>184</v>
      </c>
      <c r="D153">
        <v>2017</v>
      </c>
      <c r="E153" t="s">
        <v>201</v>
      </c>
      <c r="F153">
        <v>1656</v>
      </c>
      <c r="G153">
        <v>1248</v>
      </c>
      <c r="H153" s="4" t="s">
        <v>10</v>
      </c>
      <c r="I153">
        <v>1598</v>
      </c>
      <c r="J153">
        <v>7.2</v>
      </c>
      <c r="K153">
        <v>168</v>
      </c>
      <c r="L153" s="16">
        <f t="shared" si="54"/>
        <v>160.44</v>
      </c>
      <c r="M153" s="16">
        <f t="shared" si="55"/>
        <v>157.91999999999999</v>
      </c>
      <c r="N153" s="16">
        <f t="shared" si="56"/>
        <v>155.4</v>
      </c>
      <c r="O153" s="16">
        <f t="shared" si="57"/>
        <v>152.88</v>
      </c>
      <c r="P153">
        <v>12</v>
      </c>
      <c r="Q153" s="7"/>
      <c r="R153">
        <v>146</v>
      </c>
      <c r="S153" s="14">
        <f t="shared" si="58"/>
        <v>-14.439999999999998</v>
      </c>
      <c r="T153" s="12">
        <f t="shared" si="59"/>
        <v>-17327.999999999996</v>
      </c>
      <c r="U153" s="12">
        <f t="shared" si="60"/>
        <v>-1443.9999999999998</v>
      </c>
      <c r="V153" s="7"/>
      <c r="W153">
        <v>129</v>
      </c>
      <c r="X153" s="14">
        <f t="shared" si="61"/>
        <v>-28.919999999999987</v>
      </c>
      <c r="Y153" s="12">
        <f t="shared" si="62"/>
        <v>-34703.999999999985</v>
      </c>
      <c r="Z153" s="12">
        <f t="shared" si="63"/>
        <v>-2891.9999999999986</v>
      </c>
      <c r="AA153" s="7"/>
      <c r="AB153">
        <v>112</v>
      </c>
      <c r="AC153" s="14">
        <f t="shared" si="64"/>
        <v>-43.400000000000006</v>
      </c>
      <c r="AD153" s="12">
        <f t="shared" si="65"/>
        <v>-52080.000000000007</v>
      </c>
      <c r="AE153" s="12">
        <f t="shared" si="66"/>
        <v>-4340.0000000000009</v>
      </c>
      <c r="AF153" s="7"/>
      <c r="AG153">
        <v>95</v>
      </c>
      <c r="AH153" s="14">
        <f t="shared" si="67"/>
        <v>-57.879999999999995</v>
      </c>
      <c r="AI153" s="12">
        <f t="shared" si="68"/>
        <v>-69456</v>
      </c>
      <c r="AJ153" s="12">
        <f t="shared" si="69"/>
        <v>-5788</v>
      </c>
      <c r="AK153" s="7"/>
      <c r="AL153" s="12">
        <f t="shared" si="70"/>
        <v>-173568</v>
      </c>
      <c r="AM153" s="12">
        <f t="shared" si="71"/>
        <v>-14464</v>
      </c>
    </row>
    <row r="154" spans="1:39" x14ac:dyDescent="0.25">
      <c r="A154" t="s">
        <v>92</v>
      </c>
      <c r="B154" t="s">
        <v>108</v>
      </c>
      <c r="C154" t="s">
        <v>202</v>
      </c>
      <c r="D154">
        <v>2018</v>
      </c>
      <c r="E154" t="s">
        <v>203</v>
      </c>
      <c r="F154">
        <v>1850</v>
      </c>
      <c r="G154">
        <v>1249</v>
      </c>
      <c r="H154" s="4" t="s">
        <v>10</v>
      </c>
      <c r="I154">
        <v>1591</v>
      </c>
      <c r="J154">
        <v>7</v>
      </c>
      <c r="K154">
        <v>164</v>
      </c>
      <c r="L154" s="16">
        <f t="shared" si="54"/>
        <v>156.62</v>
      </c>
      <c r="M154" s="16">
        <f t="shared" si="55"/>
        <v>154.16</v>
      </c>
      <c r="N154" s="16">
        <f t="shared" si="56"/>
        <v>151.70000000000002</v>
      </c>
      <c r="O154" s="16">
        <f t="shared" si="57"/>
        <v>149.24</v>
      </c>
      <c r="P154">
        <v>126</v>
      </c>
      <c r="Q154" s="7"/>
      <c r="R154">
        <v>146</v>
      </c>
      <c r="S154" s="14">
        <f t="shared" si="58"/>
        <v>-10.620000000000005</v>
      </c>
      <c r="T154" s="12">
        <f t="shared" si="59"/>
        <v>-133812.00000000006</v>
      </c>
      <c r="U154" s="12">
        <f t="shared" si="60"/>
        <v>-1062.0000000000005</v>
      </c>
      <c r="V154" s="7"/>
      <c r="W154">
        <v>129</v>
      </c>
      <c r="X154" s="14">
        <f t="shared" si="61"/>
        <v>-25.159999999999997</v>
      </c>
      <c r="Y154" s="12">
        <f t="shared" si="62"/>
        <v>-317015.99999999994</v>
      </c>
      <c r="Z154" s="12">
        <f t="shared" si="63"/>
        <v>-2515.9999999999995</v>
      </c>
      <c r="AA154" s="7"/>
      <c r="AB154">
        <v>112</v>
      </c>
      <c r="AC154" s="14">
        <f t="shared" si="64"/>
        <v>-39.700000000000017</v>
      </c>
      <c r="AD154" s="12">
        <f t="shared" si="65"/>
        <v>-500220.00000000023</v>
      </c>
      <c r="AE154" s="12">
        <f t="shared" si="66"/>
        <v>-3970.0000000000018</v>
      </c>
      <c r="AF154" s="7"/>
      <c r="AG154">
        <v>95</v>
      </c>
      <c r="AH154" s="14">
        <f t="shared" si="67"/>
        <v>-54.240000000000009</v>
      </c>
      <c r="AI154" s="12">
        <f t="shared" si="68"/>
        <v>-683424.00000000012</v>
      </c>
      <c r="AJ154" s="12">
        <f t="shared" si="69"/>
        <v>-5424.0000000000009</v>
      </c>
      <c r="AK154" s="7"/>
      <c r="AL154" s="12">
        <f t="shared" si="70"/>
        <v>-1634472.0000000005</v>
      </c>
      <c r="AM154" s="12">
        <f t="shared" si="71"/>
        <v>-12972.000000000004</v>
      </c>
    </row>
    <row r="155" spans="1:39" x14ac:dyDescent="0.25">
      <c r="A155" t="s">
        <v>7</v>
      </c>
      <c r="B155" t="s">
        <v>19</v>
      </c>
      <c r="C155" t="s">
        <v>204</v>
      </c>
      <c r="D155">
        <v>2018</v>
      </c>
      <c r="E155" t="s">
        <v>205</v>
      </c>
      <c r="F155">
        <v>1863</v>
      </c>
      <c r="G155">
        <v>1254</v>
      </c>
      <c r="H155" s="4" t="s">
        <v>10</v>
      </c>
      <c r="I155">
        <v>1799</v>
      </c>
      <c r="J155">
        <v>6.6</v>
      </c>
      <c r="K155">
        <v>151</v>
      </c>
      <c r="L155" s="16">
        <f t="shared" si="54"/>
        <v>144.20499999999998</v>
      </c>
      <c r="M155" s="16">
        <f t="shared" si="55"/>
        <v>141.94</v>
      </c>
      <c r="N155" s="16">
        <f t="shared" si="56"/>
        <v>139.67500000000001</v>
      </c>
      <c r="O155" s="16">
        <f t="shared" si="57"/>
        <v>137.41</v>
      </c>
      <c r="P155">
        <v>172</v>
      </c>
      <c r="Q155" s="7"/>
      <c r="R155">
        <v>146</v>
      </c>
      <c r="S155" s="14">
        <f t="shared" si="58"/>
        <v>1.7950000000000159</v>
      </c>
      <c r="T155" s="12">
        <f t="shared" si="59"/>
        <v>30874.000000000273</v>
      </c>
      <c r="U155" s="12">
        <f t="shared" si="60"/>
        <v>179.50000000000159</v>
      </c>
      <c r="V155" s="7"/>
      <c r="W155">
        <v>129</v>
      </c>
      <c r="X155" s="14">
        <f t="shared" si="61"/>
        <v>-12.939999999999998</v>
      </c>
      <c r="Y155" s="12">
        <f t="shared" si="62"/>
        <v>-222567.99999999994</v>
      </c>
      <c r="Z155" s="12">
        <f t="shared" si="63"/>
        <v>-1293.9999999999998</v>
      </c>
      <c r="AA155" s="7"/>
      <c r="AB155">
        <v>112</v>
      </c>
      <c r="AC155" s="14">
        <f t="shared" si="64"/>
        <v>-27.675000000000011</v>
      </c>
      <c r="AD155" s="12">
        <f t="shared" si="65"/>
        <v>-476010.00000000023</v>
      </c>
      <c r="AE155" s="12">
        <f t="shared" si="66"/>
        <v>-2767.5000000000014</v>
      </c>
      <c r="AF155" s="7"/>
      <c r="AG155">
        <v>95</v>
      </c>
      <c r="AH155" s="14">
        <f t="shared" si="67"/>
        <v>-42.41</v>
      </c>
      <c r="AI155" s="12">
        <f t="shared" si="68"/>
        <v>-729452</v>
      </c>
      <c r="AJ155" s="12">
        <f t="shared" si="69"/>
        <v>-4241</v>
      </c>
      <c r="AK155" s="7"/>
      <c r="AL155" s="12">
        <f t="shared" si="70"/>
        <v>-1397156</v>
      </c>
      <c r="AM155" s="12">
        <f t="shared" si="71"/>
        <v>-8123</v>
      </c>
    </row>
    <row r="156" spans="1:39" x14ac:dyDescent="0.25">
      <c r="A156" t="s">
        <v>7</v>
      </c>
      <c r="B156" t="s">
        <v>19</v>
      </c>
      <c r="C156" t="s">
        <v>204</v>
      </c>
      <c r="D156">
        <v>2019</v>
      </c>
      <c r="E156" t="s">
        <v>1780</v>
      </c>
      <c r="F156">
        <v>1863</v>
      </c>
      <c r="G156">
        <v>1254</v>
      </c>
      <c r="H156" s="4" t="s">
        <v>10</v>
      </c>
      <c r="I156">
        <v>1799</v>
      </c>
      <c r="J156">
        <v>6.6</v>
      </c>
      <c r="K156">
        <v>151</v>
      </c>
      <c r="L156" s="16">
        <f t="shared" si="54"/>
        <v>144.20499999999998</v>
      </c>
      <c r="M156" s="16">
        <f t="shared" si="55"/>
        <v>141.94</v>
      </c>
      <c r="N156" s="16">
        <f t="shared" si="56"/>
        <v>139.67500000000001</v>
      </c>
      <c r="O156" s="16">
        <f t="shared" si="57"/>
        <v>137.41</v>
      </c>
      <c r="P156">
        <v>308</v>
      </c>
      <c r="Q156" s="7"/>
      <c r="R156">
        <v>146</v>
      </c>
      <c r="S156" s="14">
        <f t="shared" si="58"/>
        <v>1.7950000000000159</v>
      </c>
      <c r="T156" s="12">
        <f t="shared" si="59"/>
        <v>55286.000000000487</v>
      </c>
      <c r="U156" s="12">
        <f t="shared" si="60"/>
        <v>179.50000000000159</v>
      </c>
      <c r="V156" s="7"/>
      <c r="W156">
        <v>129</v>
      </c>
      <c r="X156" s="14">
        <f t="shared" si="61"/>
        <v>-12.939999999999998</v>
      </c>
      <c r="Y156" s="12">
        <f t="shared" si="62"/>
        <v>-398551.99999999994</v>
      </c>
      <c r="Z156" s="12">
        <f t="shared" si="63"/>
        <v>-1293.9999999999998</v>
      </c>
      <c r="AA156" s="7"/>
      <c r="AB156">
        <v>112</v>
      </c>
      <c r="AC156" s="14">
        <f t="shared" si="64"/>
        <v>-27.675000000000011</v>
      </c>
      <c r="AD156" s="12">
        <f t="shared" si="65"/>
        <v>-852390.00000000035</v>
      </c>
      <c r="AE156" s="12">
        <f t="shared" si="66"/>
        <v>-2767.5000000000009</v>
      </c>
      <c r="AF156" s="7"/>
      <c r="AG156">
        <v>95</v>
      </c>
      <c r="AH156" s="14">
        <f t="shared" si="67"/>
        <v>-42.41</v>
      </c>
      <c r="AI156" s="12">
        <f t="shared" si="68"/>
        <v>-1306228</v>
      </c>
      <c r="AJ156" s="12">
        <f t="shared" si="69"/>
        <v>-4241</v>
      </c>
      <c r="AK156" s="7"/>
      <c r="AL156" s="12">
        <f t="shared" si="70"/>
        <v>-2501884</v>
      </c>
      <c r="AM156" s="12">
        <f t="shared" si="71"/>
        <v>-8123</v>
      </c>
    </row>
    <row r="157" spans="1:39" x14ac:dyDescent="0.25">
      <c r="A157" t="s">
        <v>101</v>
      </c>
      <c r="B157" t="s">
        <v>77</v>
      </c>
      <c r="C157" t="s">
        <v>102</v>
      </c>
      <c r="D157">
        <v>2018</v>
      </c>
      <c r="E157" t="s">
        <v>206</v>
      </c>
      <c r="F157">
        <v>1710</v>
      </c>
      <c r="G157">
        <v>1255</v>
      </c>
      <c r="H157" s="4" t="s">
        <v>10</v>
      </c>
      <c r="I157">
        <v>1998</v>
      </c>
      <c r="J157">
        <v>5.7</v>
      </c>
      <c r="K157">
        <v>130</v>
      </c>
      <c r="L157" s="16">
        <f t="shared" si="54"/>
        <v>124.14999999999999</v>
      </c>
      <c r="M157" s="16">
        <f t="shared" si="55"/>
        <v>122.19999999999999</v>
      </c>
      <c r="N157" s="16">
        <f t="shared" si="56"/>
        <v>120.25</v>
      </c>
      <c r="O157" s="16">
        <f t="shared" si="57"/>
        <v>118.3</v>
      </c>
      <c r="P157">
        <v>32</v>
      </c>
      <c r="Q157" s="7"/>
      <c r="R157">
        <v>146</v>
      </c>
      <c r="S157" s="14">
        <f t="shared" si="58"/>
        <v>21.850000000000009</v>
      </c>
      <c r="T157" s="12">
        <f t="shared" si="59"/>
        <v>69920.000000000029</v>
      </c>
      <c r="U157" s="12">
        <f t="shared" si="60"/>
        <v>2185.0000000000009</v>
      </c>
      <c r="V157" s="7"/>
      <c r="W157">
        <v>129</v>
      </c>
      <c r="X157" s="14">
        <f t="shared" si="61"/>
        <v>6.8000000000000114</v>
      </c>
      <c r="Y157" s="12">
        <f t="shared" si="62"/>
        <v>21760.000000000036</v>
      </c>
      <c r="Z157" s="12">
        <f t="shared" si="63"/>
        <v>680.00000000000114</v>
      </c>
      <c r="AA157" s="7"/>
      <c r="AB157">
        <v>112</v>
      </c>
      <c r="AC157" s="14">
        <f t="shared" si="64"/>
        <v>-8.25</v>
      </c>
      <c r="AD157" s="12">
        <f t="shared" si="65"/>
        <v>-26400</v>
      </c>
      <c r="AE157" s="12">
        <f t="shared" si="66"/>
        <v>-825</v>
      </c>
      <c r="AF157" s="7"/>
      <c r="AG157">
        <v>95</v>
      </c>
      <c r="AH157" s="14">
        <f t="shared" si="67"/>
        <v>-23.299999999999997</v>
      </c>
      <c r="AI157" s="12">
        <f t="shared" si="68"/>
        <v>-74559.999999999985</v>
      </c>
      <c r="AJ157" s="12">
        <f t="shared" si="69"/>
        <v>-2329.9999999999995</v>
      </c>
      <c r="AK157" s="7"/>
      <c r="AL157" s="12">
        <f t="shared" si="70"/>
        <v>-9279.9999999999127</v>
      </c>
      <c r="AM157" s="12">
        <f t="shared" si="71"/>
        <v>-289.99999999999727</v>
      </c>
    </row>
    <row r="158" spans="1:39" x14ac:dyDescent="0.25">
      <c r="A158" t="s">
        <v>101</v>
      </c>
      <c r="B158" t="s">
        <v>77</v>
      </c>
      <c r="C158" t="s">
        <v>102</v>
      </c>
      <c r="D158">
        <v>2018</v>
      </c>
      <c r="E158" t="s">
        <v>207</v>
      </c>
      <c r="F158">
        <v>1750</v>
      </c>
      <c r="G158">
        <v>1255</v>
      </c>
      <c r="H158" s="4" t="s">
        <v>10</v>
      </c>
      <c r="I158">
        <v>1998</v>
      </c>
      <c r="J158">
        <v>6.2</v>
      </c>
      <c r="K158">
        <v>141</v>
      </c>
      <c r="L158" s="16">
        <f t="shared" si="54"/>
        <v>134.655</v>
      </c>
      <c r="M158" s="16">
        <f t="shared" si="55"/>
        <v>132.54</v>
      </c>
      <c r="N158" s="16">
        <f t="shared" si="56"/>
        <v>130.42500000000001</v>
      </c>
      <c r="O158" s="16">
        <f t="shared" si="57"/>
        <v>128.31</v>
      </c>
      <c r="P158">
        <v>4</v>
      </c>
      <c r="Q158" s="7"/>
      <c r="R158">
        <v>146</v>
      </c>
      <c r="S158" s="14">
        <f t="shared" si="58"/>
        <v>11.344999999999999</v>
      </c>
      <c r="T158" s="12">
        <f t="shared" si="59"/>
        <v>4538</v>
      </c>
      <c r="U158" s="12">
        <f t="shared" si="60"/>
        <v>1134.5</v>
      </c>
      <c r="V158" s="7"/>
      <c r="W158">
        <v>129</v>
      </c>
      <c r="X158" s="14">
        <f t="shared" si="61"/>
        <v>-3.539999999999992</v>
      </c>
      <c r="Y158" s="12">
        <f t="shared" si="62"/>
        <v>-1415.9999999999968</v>
      </c>
      <c r="Z158" s="12">
        <f t="shared" si="63"/>
        <v>-353.9999999999992</v>
      </c>
      <c r="AA158" s="7"/>
      <c r="AB158">
        <v>112</v>
      </c>
      <c r="AC158" s="14">
        <f t="shared" si="64"/>
        <v>-18.425000000000011</v>
      </c>
      <c r="AD158" s="12">
        <f t="shared" si="65"/>
        <v>-7370.0000000000045</v>
      </c>
      <c r="AE158" s="12">
        <f t="shared" si="66"/>
        <v>-1842.5000000000011</v>
      </c>
      <c r="AF158" s="7"/>
      <c r="AG158">
        <v>95</v>
      </c>
      <c r="AH158" s="14">
        <f t="shared" si="67"/>
        <v>-33.31</v>
      </c>
      <c r="AI158" s="12">
        <f t="shared" si="68"/>
        <v>-13324</v>
      </c>
      <c r="AJ158" s="12">
        <f t="shared" si="69"/>
        <v>-3331</v>
      </c>
      <c r="AK158" s="7"/>
      <c r="AL158" s="12">
        <f t="shared" si="70"/>
        <v>-17572</v>
      </c>
      <c r="AM158" s="12">
        <f t="shared" si="71"/>
        <v>-4393</v>
      </c>
    </row>
    <row r="159" spans="1:39" x14ac:dyDescent="0.25">
      <c r="A159" t="s">
        <v>58</v>
      </c>
      <c r="B159" t="s">
        <v>63</v>
      </c>
      <c r="C159">
        <v>86</v>
      </c>
      <c r="D159">
        <v>2018</v>
      </c>
      <c r="E159" t="s">
        <v>208</v>
      </c>
      <c r="F159">
        <v>1670</v>
      </c>
      <c r="G159">
        <v>1258</v>
      </c>
      <c r="H159" s="4" t="s">
        <v>10</v>
      </c>
      <c r="I159">
        <v>1998</v>
      </c>
      <c r="J159">
        <v>8.4</v>
      </c>
      <c r="K159">
        <v>194</v>
      </c>
      <c r="L159" s="16">
        <f t="shared" si="54"/>
        <v>185.26999999999998</v>
      </c>
      <c r="M159" s="16">
        <f t="shared" si="55"/>
        <v>182.35999999999999</v>
      </c>
      <c r="N159" s="16">
        <f t="shared" si="56"/>
        <v>179.45000000000002</v>
      </c>
      <c r="O159" s="16">
        <f t="shared" si="57"/>
        <v>176.54</v>
      </c>
      <c r="P159">
        <v>2</v>
      </c>
      <c r="Q159" s="7"/>
      <c r="R159">
        <v>146</v>
      </c>
      <c r="S159" s="14">
        <f t="shared" si="58"/>
        <v>-39.269999999999982</v>
      </c>
      <c r="T159" s="12">
        <f t="shared" si="59"/>
        <v>-7853.9999999999964</v>
      </c>
      <c r="U159" s="12">
        <f t="shared" si="60"/>
        <v>-3926.9999999999982</v>
      </c>
      <c r="V159" s="7"/>
      <c r="W159">
        <v>129</v>
      </c>
      <c r="X159" s="14">
        <f t="shared" si="61"/>
        <v>-53.359999999999985</v>
      </c>
      <c r="Y159" s="12">
        <f t="shared" si="62"/>
        <v>-10671.999999999996</v>
      </c>
      <c r="Z159" s="12">
        <f t="shared" si="63"/>
        <v>-5335.9999999999982</v>
      </c>
      <c r="AA159" s="7"/>
      <c r="AB159">
        <v>112</v>
      </c>
      <c r="AC159" s="14">
        <f t="shared" si="64"/>
        <v>-67.450000000000017</v>
      </c>
      <c r="AD159" s="12">
        <f t="shared" si="65"/>
        <v>-13490.000000000004</v>
      </c>
      <c r="AE159" s="12">
        <f t="shared" si="66"/>
        <v>-6745.0000000000018</v>
      </c>
      <c r="AF159" s="7"/>
      <c r="AG159">
        <v>95</v>
      </c>
      <c r="AH159" s="14">
        <f t="shared" si="67"/>
        <v>-81.539999999999992</v>
      </c>
      <c r="AI159" s="12">
        <f t="shared" si="68"/>
        <v>-16307.999999999998</v>
      </c>
      <c r="AJ159" s="12">
        <f t="shared" si="69"/>
        <v>-8153.9999999999991</v>
      </c>
      <c r="AK159" s="7"/>
      <c r="AL159" s="12">
        <f t="shared" si="70"/>
        <v>-48324</v>
      </c>
      <c r="AM159" s="12">
        <f t="shared" si="71"/>
        <v>-24162</v>
      </c>
    </row>
    <row r="160" spans="1:39" x14ac:dyDescent="0.25">
      <c r="A160" t="s">
        <v>7</v>
      </c>
      <c r="B160" t="s">
        <v>108</v>
      </c>
      <c r="C160" t="s">
        <v>210</v>
      </c>
      <c r="D160">
        <v>2018</v>
      </c>
      <c r="E160" t="s">
        <v>211</v>
      </c>
      <c r="F160">
        <v>1750</v>
      </c>
      <c r="G160">
        <v>1261</v>
      </c>
      <c r="H160" s="4" t="s">
        <v>10</v>
      </c>
      <c r="I160">
        <v>1799</v>
      </c>
      <c r="J160">
        <v>6.4</v>
      </c>
      <c r="K160">
        <v>150</v>
      </c>
      <c r="L160" s="16">
        <f t="shared" si="54"/>
        <v>143.25</v>
      </c>
      <c r="M160" s="16">
        <f t="shared" si="55"/>
        <v>141</v>
      </c>
      <c r="N160" s="16">
        <f t="shared" si="56"/>
        <v>138.75</v>
      </c>
      <c r="O160" s="16">
        <f t="shared" si="57"/>
        <v>136.5</v>
      </c>
      <c r="P160">
        <v>96</v>
      </c>
      <c r="Q160" s="7"/>
      <c r="R160">
        <v>146</v>
      </c>
      <c r="S160" s="14">
        <f t="shared" si="58"/>
        <v>2.75</v>
      </c>
      <c r="T160" s="12">
        <f t="shared" si="59"/>
        <v>26400</v>
      </c>
      <c r="U160" s="12">
        <f t="shared" si="60"/>
        <v>275</v>
      </c>
      <c r="V160" s="7"/>
      <c r="W160">
        <v>129</v>
      </c>
      <c r="X160" s="14">
        <f t="shared" si="61"/>
        <v>-12</v>
      </c>
      <c r="Y160" s="12">
        <f t="shared" si="62"/>
        <v>-115200</v>
      </c>
      <c r="Z160" s="12">
        <f t="shared" si="63"/>
        <v>-1200</v>
      </c>
      <c r="AA160" s="7"/>
      <c r="AB160">
        <v>112</v>
      </c>
      <c r="AC160" s="14">
        <f t="shared" si="64"/>
        <v>-26.75</v>
      </c>
      <c r="AD160" s="12">
        <f t="shared" si="65"/>
        <v>-256800</v>
      </c>
      <c r="AE160" s="12">
        <f t="shared" si="66"/>
        <v>-2675</v>
      </c>
      <c r="AF160" s="7"/>
      <c r="AG160">
        <v>95</v>
      </c>
      <c r="AH160" s="14">
        <f t="shared" si="67"/>
        <v>-41.5</v>
      </c>
      <c r="AI160" s="12">
        <f t="shared" si="68"/>
        <v>-398400</v>
      </c>
      <c r="AJ160" s="12">
        <f t="shared" si="69"/>
        <v>-4150</v>
      </c>
      <c r="AK160" s="7"/>
      <c r="AL160" s="12">
        <f t="shared" si="70"/>
        <v>-744000</v>
      </c>
      <c r="AM160" s="12">
        <f t="shared" si="71"/>
        <v>-7750</v>
      </c>
    </row>
    <row r="161" spans="1:39" x14ac:dyDescent="0.25">
      <c r="A161" t="s">
        <v>7</v>
      </c>
      <c r="B161" t="s">
        <v>108</v>
      </c>
      <c r="C161" t="s">
        <v>210</v>
      </c>
      <c r="D161">
        <v>2019</v>
      </c>
      <c r="E161" t="s">
        <v>1781</v>
      </c>
      <c r="F161">
        <v>1750</v>
      </c>
      <c r="G161">
        <v>1261</v>
      </c>
      <c r="H161" s="4" t="s">
        <v>10</v>
      </c>
      <c r="I161">
        <v>1799</v>
      </c>
      <c r="J161">
        <v>6.4</v>
      </c>
      <c r="K161">
        <v>150</v>
      </c>
      <c r="L161" s="16">
        <f t="shared" si="54"/>
        <v>143.25</v>
      </c>
      <c r="M161" s="16">
        <f t="shared" si="55"/>
        <v>141</v>
      </c>
      <c r="N161" s="16">
        <f t="shared" si="56"/>
        <v>138.75</v>
      </c>
      <c r="O161" s="16">
        <f t="shared" si="57"/>
        <v>136.5</v>
      </c>
      <c r="P161">
        <v>12</v>
      </c>
      <c r="Q161" s="7"/>
      <c r="R161">
        <v>146</v>
      </c>
      <c r="S161" s="14">
        <f t="shared" si="58"/>
        <v>2.75</v>
      </c>
      <c r="T161" s="12">
        <f t="shared" si="59"/>
        <v>3300</v>
      </c>
      <c r="U161" s="12">
        <f t="shared" si="60"/>
        <v>275</v>
      </c>
      <c r="V161" s="7"/>
      <c r="W161">
        <v>129</v>
      </c>
      <c r="X161" s="14">
        <f t="shared" si="61"/>
        <v>-12</v>
      </c>
      <c r="Y161" s="12">
        <f t="shared" si="62"/>
        <v>-14400</v>
      </c>
      <c r="Z161" s="12">
        <f t="shared" si="63"/>
        <v>-1200</v>
      </c>
      <c r="AA161" s="7"/>
      <c r="AB161">
        <v>112</v>
      </c>
      <c r="AC161" s="14">
        <f t="shared" si="64"/>
        <v>-26.75</v>
      </c>
      <c r="AD161" s="12">
        <f t="shared" si="65"/>
        <v>-32100</v>
      </c>
      <c r="AE161" s="12">
        <f t="shared" si="66"/>
        <v>-2675</v>
      </c>
      <c r="AF161" s="7"/>
      <c r="AG161">
        <v>95</v>
      </c>
      <c r="AH161" s="14">
        <f t="shared" si="67"/>
        <v>-41.5</v>
      </c>
      <c r="AI161" s="12">
        <f t="shared" si="68"/>
        <v>-49800</v>
      </c>
      <c r="AJ161" s="12">
        <f t="shared" si="69"/>
        <v>-4150</v>
      </c>
      <c r="AK161" s="7"/>
      <c r="AL161" s="12">
        <f t="shared" si="70"/>
        <v>-93000</v>
      </c>
      <c r="AM161" s="12">
        <f t="shared" si="71"/>
        <v>-7750</v>
      </c>
    </row>
    <row r="162" spans="1:39" x14ac:dyDescent="0.25">
      <c r="A162" t="s">
        <v>92</v>
      </c>
      <c r="B162" t="s">
        <v>108</v>
      </c>
      <c r="C162" t="s">
        <v>202</v>
      </c>
      <c r="D162">
        <v>2018</v>
      </c>
      <c r="E162" t="s">
        <v>212</v>
      </c>
      <c r="F162">
        <v>1850</v>
      </c>
      <c r="G162">
        <v>1262</v>
      </c>
      <c r="H162" s="4" t="s">
        <v>10</v>
      </c>
      <c r="I162">
        <v>1591</v>
      </c>
      <c r="J162">
        <v>6.8</v>
      </c>
      <c r="K162">
        <v>159</v>
      </c>
      <c r="L162" s="16">
        <f t="shared" si="54"/>
        <v>151.845</v>
      </c>
      <c r="M162" s="16">
        <f t="shared" si="55"/>
        <v>149.45999999999998</v>
      </c>
      <c r="N162" s="16">
        <f t="shared" si="56"/>
        <v>147.07500000000002</v>
      </c>
      <c r="O162" s="16">
        <f t="shared" si="57"/>
        <v>144.69</v>
      </c>
      <c r="P162">
        <v>326</v>
      </c>
      <c r="Q162" s="7"/>
      <c r="R162">
        <v>146</v>
      </c>
      <c r="S162" s="14">
        <f t="shared" si="58"/>
        <v>-5.8449999999999989</v>
      </c>
      <c r="T162" s="12">
        <f t="shared" si="59"/>
        <v>-190546.99999999997</v>
      </c>
      <c r="U162" s="12">
        <f t="shared" si="60"/>
        <v>-584.49999999999989</v>
      </c>
      <c r="V162" s="7"/>
      <c r="W162">
        <v>129</v>
      </c>
      <c r="X162" s="14">
        <f t="shared" si="61"/>
        <v>-20.45999999999998</v>
      </c>
      <c r="Y162" s="12">
        <f t="shared" si="62"/>
        <v>-666995.99999999942</v>
      </c>
      <c r="Z162" s="12">
        <f t="shared" si="63"/>
        <v>-2045.9999999999982</v>
      </c>
      <c r="AA162" s="7"/>
      <c r="AB162">
        <v>112</v>
      </c>
      <c r="AC162" s="14">
        <f t="shared" si="64"/>
        <v>-35.075000000000017</v>
      </c>
      <c r="AD162" s="12">
        <f t="shared" si="65"/>
        <v>-1143445.0000000007</v>
      </c>
      <c r="AE162" s="12">
        <f t="shared" si="66"/>
        <v>-3507.5000000000023</v>
      </c>
      <c r="AF162" s="7"/>
      <c r="AG162">
        <v>95</v>
      </c>
      <c r="AH162" s="14">
        <f t="shared" si="67"/>
        <v>-49.69</v>
      </c>
      <c r="AI162" s="12">
        <f t="shared" si="68"/>
        <v>-1619893.9999999998</v>
      </c>
      <c r="AJ162" s="12">
        <f t="shared" si="69"/>
        <v>-4968.9999999999991</v>
      </c>
      <c r="AK162" s="7"/>
      <c r="AL162" s="12">
        <f t="shared" si="70"/>
        <v>-3620882</v>
      </c>
      <c r="AM162" s="12">
        <f t="shared" si="71"/>
        <v>-11107</v>
      </c>
    </row>
    <row r="163" spans="1:39" x14ac:dyDescent="0.25">
      <c r="A163" t="s">
        <v>152</v>
      </c>
      <c r="B163" t="s">
        <v>108</v>
      </c>
      <c r="C163" t="s">
        <v>213</v>
      </c>
      <c r="D163">
        <v>2018</v>
      </c>
      <c r="E163" t="s">
        <v>214</v>
      </c>
      <c r="F163">
        <v>1790</v>
      </c>
      <c r="G163">
        <v>1263</v>
      </c>
      <c r="H163" s="4" t="s">
        <v>10</v>
      </c>
      <c r="I163">
        <v>1395</v>
      </c>
      <c r="J163">
        <v>4.9000000000000004</v>
      </c>
      <c r="K163">
        <v>115</v>
      </c>
      <c r="L163" s="16">
        <f t="shared" si="54"/>
        <v>109.82499999999999</v>
      </c>
      <c r="M163" s="16">
        <f t="shared" si="55"/>
        <v>108.1</v>
      </c>
      <c r="N163" s="16">
        <f t="shared" si="56"/>
        <v>106.375</v>
      </c>
      <c r="O163" s="16">
        <f t="shared" si="57"/>
        <v>104.65</v>
      </c>
      <c r="P163">
        <v>10</v>
      </c>
      <c r="Q163" s="7"/>
      <c r="R163">
        <v>146</v>
      </c>
      <c r="S163" s="14">
        <f t="shared" si="58"/>
        <v>36.175000000000011</v>
      </c>
      <c r="T163" s="12">
        <f t="shared" si="59"/>
        <v>36175.000000000015</v>
      </c>
      <c r="U163" s="12">
        <f t="shared" si="60"/>
        <v>3617.5000000000014</v>
      </c>
      <c r="V163" s="7"/>
      <c r="W163">
        <v>129</v>
      </c>
      <c r="X163" s="14">
        <f t="shared" si="61"/>
        <v>20.900000000000006</v>
      </c>
      <c r="Y163" s="12">
        <f t="shared" si="62"/>
        <v>20900.000000000007</v>
      </c>
      <c r="Z163" s="12">
        <f t="shared" si="63"/>
        <v>2090.0000000000009</v>
      </c>
      <c r="AA163" s="7"/>
      <c r="AB163">
        <v>112</v>
      </c>
      <c r="AC163" s="14">
        <f t="shared" si="64"/>
        <v>5.625</v>
      </c>
      <c r="AD163" s="12">
        <f t="shared" si="65"/>
        <v>5625</v>
      </c>
      <c r="AE163" s="12">
        <f t="shared" si="66"/>
        <v>562.5</v>
      </c>
      <c r="AF163" s="7"/>
      <c r="AG163">
        <v>95</v>
      </c>
      <c r="AH163" s="14">
        <f t="shared" si="67"/>
        <v>-9.6500000000000057</v>
      </c>
      <c r="AI163" s="12">
        <f t="shared" si="68"/>
        <v>-9650.0000000000055</v>
      </c>
      <c r="AJ163" s="12">
        <f t="shared" si="69"/>
        <v>-965.00000000000057</v>
      </c>
      <c r="AK163" s="7"/>
      <c r="AL163" s="12">
        <f t="shared" si="70"/>
        <v>53050.000000000015</v>
      </c>
      <c r="AM163" s="12">
        <f t="shared" si="71"/>
        <v>5305.0000000000018</v>
      </c>
    </row>
    <row r="164" spans="1:39" x14ac:dyDescent="0.25">
      <c r="A164" t="s">
        <v>113</v>
      </c>
      <c r="B164" t="s">
        <v>108</v>
      </c>
      <c r="C164" t="s">
        <v>156</v>
      </c>
      <c r="D164">
        <v>2017</v>
      </c>
      <c r="E164" t="s">
        <v>215</v>
      </c>
      <c r="F164">
        <v>1880</v>
      </c>
      <c r="G164">
        <v>1263</v>
      </c>
      <c r="H164" s="4" t="s">
        <v>10</v>
      </c>
      <c r="I164">
        <v>1395</v>
      </c>
      <c r="J164">
        <v>5.6</v>
      </c>
      <c r="K164">
        <v>129</v>
      </c>
      <c r="L164" s="16">
        <f t="shared" si="54"/>
        <v>123.19499999999999</v>
      </c>
      <c r="M164" s="16">
        <f t="shared" si="55"/>
        <v>121.25999999999999</v>
      </c>
      <c r="N164" s="16">
        <f t="shared" si="56"/>
        <v>119.325</v>
      </c>
      <c r="O164" s="16">
        <f t="shared" si="57"/>
        <v>117.39</v>
      </c>
      <c r="P164">
        <v>4</v>
      </c>
      <c r="Q164" s="7"/>
      <c r="R164">
        <v>146</v>
      </c>
      <c r="S164" s="14">
        <f t="shared" si="58"/>
        <v>22.805000000000007</v>
      </c>
      <c r="T164" s="12">
        <f t="shared" si="59"/>
        <v>9122.0000000000036</v>
      </c>
      <c r="U164" s="12">
        <f t="shared" si="60"/>
        <v>2280.5000000000009</v>
      </c>
      <c r="V164" s="7"/>
      <c r="W164">
        <v>129</v>
      </c>
      <c r="X164" s="14">
        <f t="shared" si="61"/>
        <v>7.7400000000000091</v>
      </c>
      <c r="Y164" s="12">
        <f t="shared" si="62"/>
        <v>3096.0000000000036</v>
      </c>
      <c r="Z164" s="12">
        <f t="shared" si="63"/>
        <v>774.00000000000091</v>
      </c>
      <c r="AA164" s="7"/>
      <c r="AB164">
        <v>112</v>
      </c>
      <c r="AC164" s="14">
        <f t="shared" si="64"/>
        <v>-7.3250000000000028</v>
      </c>
      <c r="AD164" s="12">
        <f t="shared" si="65"/>
        <v>-2930.0000000000009</v>
      </c>
      <c r="AE164" s="12">
        <f t="shared" si="66"/>
        <v>-732.50000000000023</v>
      </c>
      <c r="AF164" s="7"/>
      <c r="AG164">
        <v>95</v>
      </c>
      <c r="AH164" s="14">
        <f t="shared" si="67"/>
        <v>-22.39</v>
      </c>
      <c r="AI164" s="12">
        <f t="shared" si="68"/>
        <v>-8956</v>
      </c>
      <c r="AJ164" s="12">
        <f t="shared" si="69"/>
        <v>-2239</v>
      </c>
      <c r="AK164" s="7"/>
      <c r="AL164" s="12">
        <f t="shared" si="70"/>
        <v>332.00000000000728</v>
      </c>
      <c r="AM164" s="12">
        <f t="shared" si="71"/>
        <v>83.000000000001819</v>
      </c>
    </row>
    <row r="165" spans="1:39" x14ac:dyDescent="0.25">
      <c r="A165" t="s">
        <v>101</v>
      </c>
      <c r="B165" t="s">
        <v>77</v>
      </c>
      <c r="C165" t="s">
        <v>102</v>
      </c>
      <c r="D165">
        <v>2018</v>
      </c>
      <c r="E165" t="s">
        <v>217</v>
      </c>
      <c r="F165">
        <v>1770</v>
      </c>
      <c r="G165">
        <v>1265</v>
      </c>
      <c r="H165" s="4" t="s">
        <v>10</v>
      </c>
      <c r="I165">
        <v>1998</v>
      </c>
      <c r="J165">
        <v>5.4</v>
      </c>
      <c r="K165">
        <v>123</v>
      </c>
      <c r="L165" s="16">
        <f t="shared" si="54"/>
        <v>117.46499999999999</v>
      </c>
      <c r="M165" s="16">
        <f t="shared" si="55"/>
        <v>115.61999999999999</v>
      </c>
      <c r="N165" s="16">
        <f t="shared" si="56"/>
        <v>113.77500000000001</v>
      </c>
      <c r="O165" s="16">
        <f t="shared" si="57"/>
        <v>111.93</v>
      </c>
      <c r="P165">
        <v>52</v>
      </c>
      <c r="Q165" s="7"/>
      <c r="R165">
        <v>146</v>
      </c>
      <c r="S165" s="14">
        <f t="shared" si="58"/>
        <v>28.535000000000011</v>
      </c>
      <c r="T165" s="12">
        <f t="shared" si="59"/>
        <v>148382.00000000006</v>
      </c>
      <c r="U165" s="12">
        <f t="shared" si="60"/>
        <v>2853.5000000000009</v>
      </c>
      <c r="V165" s="7"/>
      <c r="W165">
        <v>129</v>
      </c>
      <c r="X165" s="14">
        <f t="shared" si="61"/>
        <v>13.38000000000001</v>
      </c>
      <c r="Y165" s="12">
        <f t="shared" si="62"/>
        <v>69576.000000000044</v>
      </c>
      <c r="Z165" s="12">
        <f t="shared" si="63"/>
        <v>1338.0000000000009</v>
      </c>
      <c r="AA165" s="7"/>
      <c r="AB165">
        <v>112</v>
      </c>
      <c r="AC165" s="14">
        <f t="shared" si="64"/>
        <v>-1.7750000000000057</v>
      </c>
      <c r="AD165" s="12">
        <f t="shared" si="65"/>
        <v>-9230.0000000000291</v>
      </c>
      <c r="AE165" s="12">
        <f t="shared" si="66"/>
        <v>-177.50000000000057</v>
      </c>
      <c r="AF165" s="7"/>
      <c r="AG165">
        <v>95</v>
      </c>
      <c r="AH165" s="14">
        <f t="shared" si="67"/>
        <v>-16.930000000000007</v>
      </c>
      <c r="AI165" s="12">
        <f t="shared" si="68"/>
        <v>-88036.000000000029</v>
      </c>
      <c r="AJ165" s="12">
        <f t="shared" si="69"/>
        <v>-1693.0000000000005</v>
      </c>
      <c r="AK165" s="7"/>
      <c r="AL165" s="12">
        <f t="shared" si="70"/>
        <v>120692.00000000004</v>
      </c>
      <c r="AM165" s="12">
        <f t="shared" si="71"/>
        <v>2321.0000000000009</v>
      </c>
    </row>
    <row r="166" spans="1:39" x14ac:dyDescent="0.25">
      <c r="A166" t="s">
        <v>192</v>
      </c>
      <c r="B166" t="s">
        <v>185</v>
      </c>
      <c r="C166" t="s">
        <v>193</v>
      </c>
      <c r="D166">
        <v>2018</v>
      </c>
      <c r="E166" t="s">
        <v>216</v>
      </c>
      <c r="F166">
        <v>1700</v>
      </c>
      <c r="G166">
        <v>1265</v>
      </c>
      <c r="H166" s="4" t="s">
        <v>194</v>
      </c>
      <c r="I166">
        <v>0</v>
      </c>
      <c r="J166">
        <v>0</v>
      </c>
      <c r="K166">
        <v>0</v>
      </c>
      <c r="L166" s="16">
        <f t="shared" si="54"/>
        <v>0</v>
      </c>
      <c r="M166" s="16">
        <f t="shared" si="55"/>
        <v>0</v>
      </c>
      <c r="N166" s="16">
        <f t="shared" si="56"/>
        <v>0</v>
      </c>
      <c r="O166" s="16">
        <f t="shared" si="57"/>
        <v>0</v>
      </c>
      <c r="P166">
        <v>2</v>
      </c>
      <c r="Q166" s="7"/>
      <c r="R166">
        <v>146</v>
      </c>
      <c r="S166" s="14">
        <f t="shared" si="58"/>
        <v>146</v>
      </c>
      <c r="T166" s="12">
        <f t="shared" si="59"/>
        <v>29200</v>
      </c>
      <c r="U166" s="12">
        <f t="shared" si="60"/>
        <v>14600</v>
      </c>
      <c r="V166" s="7"/>
      <c r="W166">
        <v>129</v>
      </c>
      <c r="X166" s="14">
        <f t="shared" si="61"/>
        <v>129</v>
      </c>
      <c r="Y166" s="12">
        <f t="shared" si="62"/>
        <v>25800</v>
      </c>
      <c r="Z166" s="12">
        <f t="shared" si="63"/>
        <v>12900</v>
      </c>
      <c r="AA166" s="7"/>
      <c r="AB166">
        <v>112</v>
      </c>
      <c r="AC166" s="14">
        <f t="shared" si="64"/>
        <v>112</v>
      </c>
      <c r="AD166" s="12">
        <f t="shared" si="65"/>
        <v>22400</v>
      </c>
      <c r="AE166" s="12">
        <f t="shared" si="66"/>
        <v>11200</v>
      </c>
      <c r="AF166" s="7"/>
      <c r="AG166">
        <v>95</v>
      </c>
      <c r="AH166" s="14">
        <f t="shared" si="67"/>
        <v>95</v>
      </c>
      <c r="AI166" s="12">
        <f t="shared" si="68"/>
        <v>19000</v>
      </c>
      <c r="AJ166" s="12">
        <f t="shared" si="69"/>
        <v>9500</v>
      </c>
      <c r="AK166" s="7"/>
      <c r="AL166" s="12">
        <f t="shared" si="70"/>
        <v>96400</v>
      </c>
      <c r="AM166" s="12">
        <f t="shared" si="71"/>
        <v>48200</v>
      </c>
    </row>
    <row r="167" spans="1:39" x14ac:dyDescent="0.25">
      <c r="A167" t="s">
        <v>7</v>
      </c>
      <c r="B167" t="s">
        <v>19</v>
      </c>
      <c r="C167" t="s">
        <v>204</v>
      </c>
      <c r="D167">
        <v>2018</v>
      </c>
      <c r="E167" t="s">
        <v>218</v>
      </c>
      <c r="F167">
        <v>1658</v>
      </c>
      <c r="G167">
        <v>1267</v>
      </c>
      <c r="H167" s="4" t="s">
        <v>10</v>
      </c>
      <c r="I167">
        <v>1498</v>
      </c>
      <c r="J167">
        <v>5.26</v>
      </c>
      <c r="K167">
        <v>121</v>
      </c>
      <c r="L167" s="16">
        <f t="shared" si="54"/>
        <v>115.55499999999999</v>
      </c>
      <c r="M167" s="16">
        <f t="shared" si="55"/>
        <v>113.74</v>
      </c>
      <c r="N167" s="16">
        <f t="shared" si="56"/>
        <v>111.92500000000001</v>
      </c>
      <c r="O167" s="16">
        <f t="shared" si="57"/>
        <v>110.11</v>
      </c>
      <c r="P167">
        <v>38</v>
      </c>
      <c r="Q167" s="7"/>
      <c r="R167">
        <v>146</v>
      </c>
      <c r="S167" s="14">
        <f t="shared" si="58"/>
        <v>30.445000000000007</v>
      </c>
      <c r="T167" s="12">
        <f t="shared" si="59"/>
        <v>115691.00000000003</v>
      </c>
      <c r="U167" s="12">
        <f t="shared" si="60"/>
        <v>3044.5000000000009</v>
      </c>
      <c r="V167" s="7"/>
      <c r="W167">
        <v>129</v>
      </c>
      <c r="X167" s="14">
        <f t="shared" si="61"/>
        <v>15.260000000000005</v>
      </c>
      <c r="Y167" s="12">
        <f t="shared" si="62"/>
        <v>57988.000000000022</v>
      </c>
      <c r="Z167" s="12">
        <f t="shared" si="63"/>
        <v>1526.0000000000007</v>
      </c>
      <c r="AA167" s="7"/>
      <c r="AB167">
        <v>112</v>
      </c>
      <c r="AC167" s="14">
        <f t="shared" si="64"/>
        <v>7.4999999999988631E-2</v>
      </c>
      <c r="AD167" s="12">
        <f t="shared" si="65"/>
        <v>284.9999999999568</v>
      </c>
      <c r="AE167" s="12">
        <f t="shared" si="66"/>
        <v>7.4999999999988631</v>
      </c>
      <c r="AF167" s="7"/>
      <c r="AG167">
        <v>95</v>
      </c>
      <c r="AH167" s="14">
        <f t="shared" si="67"/>
        <v>-15.11</v>
      </c>
      <c r="AI167" s="12">
        <f t="shared" si="68"/>
        <v>-57417.999999999993</v>
      </c>
      <c r="AJ167" s="12">
        <f t="shared" si="69"/>
        <v>-1510.9999999999998</v>
      </c>
      <c r="AK167" s="7"/>
      <c r="AL167" s="12">
        <f t="shared" si="70"/>
        <v>116546.00000000001</v>
      </c>
      <c r="AM167" s="12">
        <f t="shared" si="71"/>
        <v>3067.0000000000005</v>
      </c>
    </row>
    <row r="168" spans="1:39" x14ac:dyDescent="0.25">
      <c r="A168" t="s">
        <v>7</v>
      </c>
      <c r="B168" t="s">
        <v>19</v>
      </c>
      <c r="C168" t="s">
        <v>204</v>
      </c>
      <c r="D168">
        <v>2018</v>
      </c>
      <c r="E168" t="s">
        <v>219</v>
      </c>
      <c r="F168">
        <v>1863</v>
      </c>
      <c r="G168">
        <v>1269</v>
      </c>
      <c r="H168" s="4" t="s">
        <v>10</v>
      </c>
      <c r="I168">
        <v>1799</v>
      </c>
      <c r="J168">
        <v>6.9</v>
      </c>
      <c r="K168">
        <v>158</v>
      </c>
      <c r="L168" s="16">
        <f t="shared" si="54"/>
        <v>150.88999999999999</v>
      </c>
      <c r="M168" s="16">
        <f t="shared" si="55"/>
        <v>148.51999999999998</v>
      </c>
      <c r="N168" s="16">
        <f t="shared" si="56"/>
        <v>146.15</v>
      </c>
      <c r="O168" s="16">
        <f t="shared" si="57"/>
        <v>143.78</v>
      </c>
      <c r="P168">
        <v>124</v>
      </c>
      <c r="Q168" s="7"/>
      <c r="R168">
        <v>146</v>
      </c>
      <c r="S168" s="14">
        <f t="shared" si="58"/>
        <v>-4.8899999999999864</v>
      </c>
      <c r="T168" s="12">
        <f t="shared" si="59"/>
        <v>-60635.999999999833</v>
      </c>
      <c r="U168" s="12">
        <f t="shared" si="60"/>
        <v>-488.99999999999864</v>
      </c>
      <c r="V168" s="7"/>
      <c r="W168">
        <v>129</v>
      </c>
      <c r="X168" s="14">
        <f t="shared" si="61"/>
        <v>-19.519999999999982</v>
      </c>
      <c r="Y168" s="12">
        <f t="shared" si="62"/>
        <v>-242047.99999999977</v>
      </c>
      <c r="Z168" s="12">
        <f t="shared" si="63"/>
        <v>-1951.9999999999982</v>
      </c>
      <c r="AA168" s="7"/>
      <c r="AB168">
        <v>112</v>
      </c>
      <c r="AC168" s="14">
        <f t="shared" si="64"/>
        <v>-34.150000000000006</v>
      </c>
      <c r="AD168" s="12">
        <f t="shared" si="65"/>
        <v>-423460.00000000006</v>
      </c>
      <c r="AE168" s="12">
        <f t="shared" si="66"/>
        <v>-3415.0000000000005</v>
      </c>
      <c r="AF168" s="7"/>
      <c r="AG168">
        <v>95</v>
      </c>
      <c r="AH168" s="14">
        <f t="shared" si="67"/>
        <v>-48.78</v>
      </c>
      <c r="AI168" s="12">
        <f t="shared" si="68"/>
        <v>-604872</v>
      </c>
      <c r="AJ168" s="12">
        <f t="shared" si="69"/>
        <v>-4878</v>
      </c>
      <c r="AK168" s="7"/>
      <c r="AL168" s="12">
        <f t="shared" si="70"/>
        <v>-1331015.9999999995</v>
      </c>
      <c r="AM168" s="12">
        <f t="shared" si="71"/>
        <v>-10733.999999999996</v>
      </c>
    </row>
    <row r="169" spans="1:39" x14ac:dyDescent="0.25">
      <c r="A169" t="s">
        <v>7</v>
      </c>
      <c r="B169" t="s">
        <v>19</v>
      </c>
      <c r="C169" t="s">
        <v>204</v>
      </c>
      <c r="D169">
        <v>2019</v>
      </c>
      <c r="E169" t="s">
        <v>1782</v>
      </c>
      <c r="F169">
        <v>1863</v>
      </c>
      <c r="G169">
        <v>1269</v>
      </c>
      <c r="H169" s="4" t="s">
        <v>10</v>
      </c>
      <c r="I169">
        <v>1799</v>
      </c>
      <c r="J169">
        <v>6.9</v>
      </c>
      <c r="K169">
        <v>158</v>
      </c>
      <c r="L169" s="16">
        <f t="shared" si="54"/>
        <v>150.88999999999999</v>
      </c>
      <c r="M169" s="16">
        <f t="shared" si="55"/>
        <v>148.51999999999998</v>
      </c>
      <c r="N169" s="16">
        <f t="shared" si="56"/>
        <v>146.15</v>
      </c>
      <c r="O169" s="16">
        <f t="shared" si="57"/>
        <v>143.78</v>
      </c>
      <c r="P169">
        <v>156</v>
      </c>
      <c r="Q169" s="7"/>
      <c r="R169">
        <v>146</v>
      </c>
      <c r="S169" s="14">
        <f t="shared" si="58"/>
        <v>-4.8899999999999864</v>
      </c>
      <c r="T169" s="12">
        <f t="shared" si="59"/>
        <v>-76283.999999999782</v>
      </c>
      <c r="U169" s="12">
        <f t="shared" si="60"/>
        <v>-488.99999999999858</v>
      </c>
      <c r="V169" s="7"/>
      <c r="W169">
        <v>129</v>
      </c>
      <c r="X169" s="14">
        <f t="shared" si="61"/>
        <v>-19.519999999999982</v>
      </c>
      <c r="Y169" s="12">
        <f t="shared" si="62"/>
        <v>-304511.99999999971</v>
      </c>
      <c r="Z169" s="12">
        <f t="shared" si="63"/>
        <v>-1951.9999999999982</v>
      </c>
      <c r="AA169" s="7"/>
      <c r="AB169">
        <v>112</v>
      </c>
      <c r="AC169" s="14">
        <f t="shared" si="64"/>
        <v>-34.150000000000006</v>
      </c>
      <c r="AD169" s="12">
        <f t="shared" si="65"/>
        <v>-532740</v>
      </c>
      <c r="AE169" s="12">
        <f t="shared" si="66"/>
        <v>-3415</v>
      </c>
      <c r="AF169" s="7"/>
      <c r="AG169">
        <v>95</v>
      </c>
      <c r="AH169" s="14">
        <f t="shared" si="67"/>
        <v>-48.78</v>
      </c>
      <c r="AI169" s="12">
        <f t="shared" si="68"/>
        <v>-760968</v>
      </c>
      <c r="AJ169" s="12">
        <f t="shared" si="69"/>
        <v>-4878</v>
      </c>
      <c r="AK169" s="7"/>
      <c r="AL169" s="12">
        <f t="shared" si="70"/>
        <v>-1674503.9999999995</v>
      </c>
      <c r="AM169" s="12">
        <f t="shared" si="71"/>
        <v>-10733.999999999996</v>
      </c>
    </row>
    <row r="170" spans="1:39" x14ac:dyDescent="0.25">
      <c r="A170" t="s">
        <v>192</v>
      </c>
      <c r="B170" t="s">
        <v>185</v>
      </c>
      <c r="C170" t="s">
        <v>193</v>
      </c>
      <c r="D170">
        <v>2019</v>
      </c>
      <c r="E170" t="s">
        <v>1783</v>
      </c>
      <c r="F170">
        <v>1710</v>
      </c>
      <c r="G170">
        <v>1270</v>
      </c>
      <c r="H170" s="4" t="s">
        <v>194</v>
      </c>
      <c r="I170">
        <v>0</v>
      </c>
      <c r="J170">
        <v>0</v>
      </c>
      <c r="K170">
        <v>0</v>
      </c>
      <c r="L170" s="16">
        <f t="shared" si="54"/>
        <v>0</v>
      </c>
      <c r="M170" s="16">
        <f t="shared" si="55"/>
        <v>0</v>
      </c>
      <c r="N170" s="16">
        <f t="shared" si="56"/>
        <v>0</v>
      </c>
      <c r="O170" s="16">
        <f t="shared" si="57"/>
        <v>0</v>
      </c>
      <c r="P170">
        <v>22</v>
      </c>
      <c r="Q170" s="7"/>
      <c r="R170">
        <v>146</v>
      </c>
      <c r="S170" s="14">
        <f t="shared" si="58"/>
        <v>146</v>
      </c>
      <c r="T170" s="12">
        <f t="shared" si="59"/>
        <v>321200</v>
      </c>
      <c r="U170" s="12">
        <f t="shared" si="60"/>
        <v>14600</v>
      </c>
      <c r="V170" s="7"/>
      <c r="W170">
        <v>129</v>
      </c>
      <c r="X170" s="14">
        <f t="shared" si="61"/>
        <v>129</v>
      </c>
      <c r="Y170" s="12">
        <f t="shared" si="62"/>
        <v>283800</v>
      </c>
      <c r="Z170" s="12">
        <f t="shared" si="63"/>
        <v>12900</v>
      </c>
      <c r="AA170" s="7"/>
      <c r="AB170">
        <v>112</v>
      </c>
      <c r="AC170" s="14">
        <f t="shared" si="64"/>
        <v>112</v>
      </c>
      <c r="AD170" s="12">
        <f t="shared" si="65"/>
        <v>246400</v>
      </c>
      <c r="AE170" s="12">
        <f t="shared" si="66"/>
        <v>11200</v>
      </c>
      <c r="AF170" s="7"/>
      <c r="AG170">
        <v>95</v>
      </c>
      <c r="AH170" s="14">
        <f t="shared" si="67"/>
        <v>95</v>
      </c>
      <c r="AI170" s="12">
        <f t="shared" si="68"/>
        <v>209000</v>
      </c>
      <c r="AJ170" s="12">
        <f t="shared" si="69"/>
        <v>9500</v>
      </c>
      <c r="AK170" s="7"/>
      <c r="AL170" s="12">
        <f t="shared" si="70"/>
        <v>1060400</v>
      </c>
      <c r="AM170" s="12">
        <f t="shared" si="71"/>
        <v>48200</v>
      </c>
    </row>
    <row r="171" spans="1:39" x14ac:dyDescent="0.25">
      <c r="A171" t="s">
        <v>223</v>
      </c>
      <c r="B171" t="s">
        <v>19</v>
      </c>
      <c r="C171" t="s">
        <v>224</v>
      </c>
      <c r="D171">
        <v>2015</v>
      </c>
      <c r="E171" t="s">
        <v>225</v>
      </c>
      <c r="F171">
        <v>1810</v>
      </c>
      <c r="G171">
        <v>1270</v>
      </c>
      <c r="H171" s="4" t="s">
        <v>10</v>
      </c>
      <c r="I171">
        <v>1597</v>
      </c>
      <c r="J171">
        <v>7.2</v>
      </c>
      <c r="K171">
        <v>167</v>
      </c>
      <c r="L171" s="16">
        <f t="shared" si="54"/>
        <v>159.48499999999999</v>
      </c>
      <c r="M171" s="16">
        <f t="shared" si="55"/>
        <v>156.97999999999999</v>
      </c>
      <c r="N171" s="16">
        <f t="shared" si="56"/>
        <v>154.47499999999999</v>
      </c>
      <c r="O171" s="16">
        <f t="shared" si="57"/>
        <v>151.97</v>
      </c>
      <c r="P171">
        <v>144</v>
      </c>
      <c r="Q171" s="7"/>
      <c r="R171">
        <v>146</v>
      </c>
      <c r="S171" s="14">
        <f t="shared" si="58"/>
        <v>-13.484999999999985</v>
      </c>
      <c r="T171" s="12">
        <f t="shared" si="59"/>
        <v>-194183.9999999998</v>
      </c>
      <c r="U171" s="12">
        <f t="shared" si="60"/>
        <v>-1348.4999999999986</v>
      </c>
      <c r="V171" s="7"/>
      <c r="W171">
        <v>129</v>
      </c>
      <c r="X171" s="14">
        <f t="shared" si="61"/>
        <v>-27.97999999999999</v>
      </c>
      <c r="Y171" s="12">
        <f t="shared" si="62"/>
        <v>-402911.99999999983</v>
      </c>
      <c r="Z171" s="12">
        <f t="shared" si="63"/>
        <v>-2797.9999999999986</v>
      </c>
      <c r="AA171" s="7"/>
      <c r="AB171">
        <v>112</v>
      </c>
      <c r="AC171" s="14">
        <f t="shared" si="64"/>
        <v>-42.474999999999994</v>
      </c>
      <c r="AD171" s="12">
        <f t="shared" si="65"/>
        <v>-611640</v>
      </c>
      <c r="AE171" s="12">
        <f t="shared" si="66"/>
        <v>-4247.5</v>
      </c>
      <c r="AF171" s="7"/>
      <c r="AG171">
        <v>95</v>
      </c>
      <c r="AH171" s="14">
        <f t="shared" si="67"/>
        <v>-56.97</v>
      </c>
      <c r="AI171" s="12">
        <f t="shared" si="68"/>
        <v>-820368</v>
      </c>
      <c r="AJ171" s="12">
        <f t="shared" si="69"/>
        <v>-5697</v>
      </c>
      <c r="AK171" s="7"/>
      <c r="AL171" s="12">
        <f t="shared" si="70"/>
        <v>-2029103.9999999995</v>
      </c>
      <c r="AM171" s="12">
        <f t="shared" si="71"/>
        <v>-14090.999999999996</v>
      </c>
    </row>
    <row r="172" spans="1:39" x14ac:dyDescent="0.25">
      <c r="A172" t="s">
        <v>223</v>
      </c>
      <c r="B172" t="s">
        <v>19</v>
      </c>
      <c r="C172" t="s">
        <v>224</v>
      </c>
      <c r="D172">
        <v>2015</v>
      </c>
      <c r="E172" t="s">
        <v>226</v>
      </c>
      <c r="F172">
        <v>1810</v>
      </c>
      <c r="G172">
        <v>1270</v>
      </c>
      <c r="H172" s="4" t="s">
        <v>10</v>
      </c>
      <c r="I172">
        <v>1597</v>
      </c>
      <c r="J172">
        <v>7.2</v>
      </c>
      <c r="K172">
        <v>167</v>
      </c>
      <c r="L172" s="16">
        <f t="shared" si="54"/>
        <v>159.48499999999999</v>
      </c>
      <c r="M172" s="16">
        <f t="shared" si="55"/>
        <v>156.97999999999999</v>
      </c>
      <c r="N172" s="16">
        <f t="shared" si="56"/>
        <v>154.47499999999999</v>
      </c>
      <c r="O172" s="16">
        <f t="shared" si="57"/>
        <v>151.97</v>
      </c>
      <c r="P172">
        <v>6</v>
      </c>
      <c r="Q172" s="7"/>
      <c r="R172">
        <v>146</v>
      </c>
      <c r="S172" s="14">
        <f t="shared" si="58"/>
        <v>-13.484999999999985</v>
      </c>
      <c r="T172" s="12">
        <f t="shared" si="59"/>
        <v>-8090.9999999999909</v>
      </c>
      <c r="U172" s="12">
        <f t="shared" si="60"/>
        <v>-1348.4999999999984</v>
      </c>
      <c r="V172" s="7"/>
      <c r="W172">
        <v>129</v>
      </c>
      <c r="X172" s="14">
        <f t="shared" si="61"/>
        <v>-27.97999999999999</v>
      </c>
      <c r="Y172" s="12">
        <f t="shared" si="62"/>
        <v>-16787.999999999993</v>
      </c>
      <c r="Z172" s="12">
        <f t="shared" si="63"/>
        <v>-2797.9999999999986</v>
      </c>
      <c r="AA172" s="7"/>
      <c r="AB172">
        <v>112</v>
      </c>
      <c r="AC172" s="14">
        <f t="shared" si="64"/>
        <v>-42.474999999999994</v>
      </c>
      <c r="AD172" s="12">
        <f t="shared" si="65"/>
        <v>-25484.999999999996</v>
      </c>
      <c r="AE172" s="12">
        <f t="shared" si="66"/>
        <v>-4247.4999999999991</v>
      </c>
      <c r="AF172" s="7"/>
      <c r="AG172">
        <v>95</v>
      </c>
      <c r="AH172" s="14">
        <f t="shared" si="67"/>
        <v>-56.97</v>
      </c>
      <c r="AI172" s="12">
        <f t="shared" si="68"/>
        <v>-34182</v>
      </c>
      <c r="AJ172" s="12">
        <f t="shared" si="69"/>
        <v>-5697</v>
      </c>
      <c r="AK172" s="7"/>
      <c r="AL172" s="12">
        <f t="shared" si="70"/>
        <v>-84545.999999999985</v>
      </c>
      <c r="AM172" s="12">
        <f t="shared" si="71"/>
        <v>-14090.999999999998</v>
      </c>
    </row>
    <row r="173" spans="1:39" x14ac:dyDescent="0.25">
      <c r="A173" t="s">
        <v>49</v>
      </c>
      <c r="B173" t="s">
        <v>108</v>
      </c>
      <c r="C173" t="s">
        <v>227</v>
      </c>
      <c r="D173">
        <v>2016</v>
      </c>
      <c r="E173" t="s">
        <v>228</v>
      </c>
      <c r="F173">
        <v>1845</v>
      </c>
      <c r="G173">
        <v>1274</v>
      </c>
      <c r="H173" s="4" t="s">
        <v>10</v>
      </c>
      <c r="I173">
        <v>1399</v>
      </c>
      <c r="J173">
        <v>5.8</v>
      </c>
      <c r="K173">
        <v>133</v>
      </c>
      <c r="L173" s="16">
        <f t="shared" si="54"/>
        <v>127.015</v>
      </c>
      <c r="M173" s="16">
        <f t="shared" si="55"/>
        <v>125.02</v>
      </c>
      <c r="N173" s="16">
        <f t="shared" si="56"/>
        <v>123.02500000000001</v>
      </c>
      <c r="O173" s="16">
        <f t="shared" si="57"/>
        <v>121.03</v>
      </c>
      <c r="P173">
        <v>24</v>
      </c>
      <c r="Q173" s="7"/>
      <c r="R173">
        <v>146</v>
      </c>
      <c r="S173" s="14">
        <f t="shared" si="58"/>
        <v>18.984999999999999</v>
      </c>
      <c r="T173" s="12">
        <f t="shared" si="59"/>
        <v>45564</v>
      </c>
      <c r="U173" s="12">
        <f t="shared" si="60"/>
        <v>1898.5</v>
      </c>
      <c r="V173" s="7"/>
      <c r="W173">
        <v>129</v>
      </c>
      <c r="X173" s="14">
        <f t="shared" si="61"/>
        <v>3.980000000000004</v>
      </c>
      <c r="Y173" s="12">
        <f t="shared" si="62"/>
        <v>9552.0000000000091</v>
      </c>
      <c r="Z173" s="12">
        <f t="shared" si="63"/>
        <v>398.0000000000004</v>
      </c>
      <c r="AA173" s="7"/>
      <c r="AB173">
        <v>112</v>
      </c>
      <c r="AC173" s="14">
        <f t="shared" si="64"/>
        <v>-11.025000000000006</v>
      </c>
      <c r="AD173" s="12">
        <f t="shared" si="65"/>
        <v>-26460.000000000015</v>
      </c>
      <c r="AE173" s="12">
        <f t="shared" si="66"/>
        <v>-1102.5000000000007</v>
      </c>
      <c r="AF173" s="7"/>
      <c r="AG173">
        <v>95</v>
      </c>
      <c r="AH173" s="14">
        <f t="shared" si="67"/>
        <v>-26.03</v>
      </c>
      <c r="AI173" s="12">
        <f t="shared" si="68"/>
        <v>-62472</v>
      </c>
      <c r="AJ173" s="12">
        <f t="shared" si="69"/>
        <v>-2603</v>
      </c>
      <c r="AK173" s="7"/>
      <c r="AL173" s="12">
        <f t="shared" si="70"/>
        <v>-33816</v>
      </c>
      <c r="AM173" s="12">
        <f t="shared" si="71"/>
        <v>-1409</v>
      </c>
    </row>
    <row r="174" spans="1:39" x14ac:dyDescent="0.25">
      <c r="A174" t="s">
        <v>49</v>
      </c>
      <c r="B174" t="s">
        <v>108</v>
      </c>
      <c r="C174" t="s">
        <v>227</v>
      </c>
      <c r="D174">
        <v>2017</v>
      </c>
      <c r="E174" t="s">
        <v>229</v>
      </c>
      <c r="F174">
        <v>1845</v>
      </c>
      <c r="G174">
        <v>1274</v>
      </c>
      <c r="H174" s="4" t="s">
        <v>10</v>
      </c>
      <c r="I174">
        <v>1399</v>
      </c>
      <c r="J174">
        <v>5.8</v>
      </c>
      <c r="K174">
        <v>133</v>
      </c>
      <c r="L174" s="16">
        <f t="shared" si="54"/>
        <v>127.015</v>
      </c>
      <c r="M174" s="16">
        <f t="shared" si="55"/>
        <v>125.02</v>
      </c>
      <c r="N174" s="16">
        <f t="shared" si="56"/>
        <v>123.02500000000001</v>
      </c>
      <c r="O174" s="16">
        <f t="shared" si="57"/>
        <v>121.03</v>
      </c>
      <c r="P174">
        <v>14</v>
      </c>
      <c r="Q174" s="7"/>
      <c r="R174">
        <v>146</v>
      </c>
      <c r="S174" s="14">
        <f t="shared" si="58"/>
        <v>18.984999999999999</v>
      </c>
      <c r="T174" s="12">
        <f t="shared" si="59"/>
        <v>26578.999999999996</v>
      </c>
      <c r="U174" s="12">
        <f t="shared" si="60"/>
        <v>1898.4999999999998</v>
      </c>
      <c r="V174" s="7"/>
      <c r="W174">
        <v>129</v>
      </c>
      <c r="X174" s="14">
        <f t="shared" si="61"/>
        <v>3.980000000000004</v>
      </c>
      <c r="Y174" s="12">
        <f t="shared" si="62"/>
        <v>5572.0000000000055</v>
      </c>
      <c r="Z174" s="12">
        <f t="shared" si="63"/>
        <v>398.0000000000004</v>
      </c>
      <c r="AA174" s="7"/>
      <c r="AB174">
        <v>112</v>
      </c>
      <c r="AC174" s="14">
        <f t="shared" si="64"/>
        <v>-11.025000000000006</v>
      </c>
      <c r="AD174" s="12">
        <f t="shared" si="65"/>
        <v>-15435.000000000007</v>
      </c>
      <c r="AE174" s="12">
        <f t="shared" si="66"/>
        <v>-1102.5000000000005</v>
      </c>
      <c r="AF174" s="7"/>
      <c r="AG174">
        <v>95</v>
      </c>
      <c r="AH174" s="14">
        <f t="shared" si="67"/>
        <v>-26.03</v>
      </c>
      <c r="AI174" s="12">
        <f t="shared" si="68"/>
        <v>-36442</v>
      </c>
      <c r="AJ174" s="12">
        <f t="shared" si="69"/>
        <v>-2603</v>
      </c>
      <c r="AK174" s="7"/>
      <c r="AL174" s="12">
        <f t="shared" si="70"/>
        <v>-19726.000000000004</v>
      </c>
      <c r="AM174" s="12">
        <f t="shared" si="71"/>
        <v>-1409.0000000000002</v>
      </c>
    </row>
    <row r="175" spans="1:39" x14ac:dyDescent="0.25">
      <c r="A175" t="s">
        <v>49</v>
      </c>
      <c r="B175" t="s">
        <v>108</v>
      </c>
      <c r="C175" t="s">
        <v>227</v>
      </c>
      <c r="D175">
        <v>2018</v>
      </c>
      <c r="E175" t="s">
        <v>230</v>
      </c>
      <c r="F175">
        <v>1845</v>
      </c>
      <c r="G175">
        <v>1274</v>
      </c>
      <c r="H175" s="4" t="s">
        <v>10</v>
      </c>
      <c r="I175">
        <v>1399</v>
      </c>
      <c r="J175">
        <v>5.8</v>
      </c>
      <c r="K175">
        <v>133</v>
      </c>
      <c r="L175" s="16">
        <f t="shared" si="54"/>
        <v>127.015</v>
      </c>
      <c r="M175" s="16">
        <f t="shared" si="55"/>
        <v>125.02</v>
      </c>
      <c r="N175" s="16">
        <f t="shared" si="56"/>
        <v>123.02500000000001</v>
      </c>
      <c r="O175" s="16">
        <f t="shared" si="57"/>
        <v>121.03</v>
      </c>
      <c r="P175">
        <v>8</v>
      </c>
      <c r="Q175" s="7"/>
      <c r="R175">
        <v>146</v>
      </c>
      <c r="S175" s="14">
        <f t="shared" si="58"/>
        <v>18.984999999999999</v>
      </c>
      <c r="T175" s="12">
        <f t="shared" si="59"/>
        <v>15188</v>
      </c>
      <c r="U175" s="12">
        <f t="shared" si="60"/>
        <v>1898.5</v>
      </c>
      <c r="V175" s="7"/>
      <c r="W175">
        <v>129</v>
      </c>
      <c r="X175" s="14">
        <f t="shared" si="61"/>
        <v>3.980000000000004</v>
      </c>
      <c r="Y175" s="12">
        <f t="shared" si="62"/>
        <v>3184.0000000000032</v>
      </c>
      <c r="Z175" s="12">
        <f t="shared" si="63"/>
        <v>398.0000000000004</v>
      </c>
      <c r="AA175" s="7"/>
      <c r="AB175">
        <v>112</v>
      </c>
      <c r="AC175" s="14">
        <f t="shared" si="64"/>
        <v>-11.025000000000006</v>
      </c>
      <c r="AD175" s="12">
        <f t="shared" si="65"/>
        <v>-8820.0000000000036</v>
      </c>
      <c r="AE175" s="12">
        <f t="shared" si="66"/>
        <v>-1102.5000000000005</v>
      </c>
      <c r="AF175" s="7"/>
      <c r="AG175">
        <v>95</v>
      </c>
      <c r="AH175" s="14">
        <f t="shared" si="67"/>
        <v>-26.03</v>
      </c>
      <c r="AI175" s="12">
        <f t="shared" si="68"/>
        <v>-20824</v>
      </c>
      <c r="AJ175" s="12">
        <f t="shared" si="69"/>
        <v>-2603</v>
      </c>
      <c r="AK175" s="7"/>
      <c r="AL175" s="12">
        <f t="shared" si="70"/>
        <v>-11272</v>
      </c>
      <c r="AM175" s="12">
        <f t="shared" si="71"/>
        <v>-1409</v>
      </c>
    </row>
    <row r="176" spans="1:39" x14ac:dyDescent="0.25">
      <c r="A176" t="s">
        <v>49</v>
      </c>
      <c r="B176" t="s">
        <v>108</v>
      </c>
      <c r="C176" t="s">
        <v>227</v>
      </c>
      <c r="D176">
        <v>2018</v>
      </c>
      <c r="E176" t="s">
        <v>231</v>
      </c>
      <c r="F176">
        <v>1845</v>
      </c>
      <c r="G176">
        <v>1274</v>
      </c>
      <c r="H176" s="4" t="s">
        <v>10</v>
      </c>
      <c r="I176">
        <v>1399</v>
      </c>
      <c r="J176">
        <v>5.8</v>
      </c>
      <c r="K176">
        <v>133</v>
      </c>
      <c r="L176" s="16">
        <f t="shared" si="54"/>
        <v>127.015</v>
      </c>
      <c r="M176" s="16">
        <f t="shared" si="55"/>
        <v>125.02</v>
      </c>
      <c r="N176" s="16">
        <f t="shared" si="56"/>
        <v>123.02500000000001</v>
      </c>
      <c r="O176" s="16">
        <f t="shared" si="57"/>
        <v>121.03</v>
      </c>
      <c r="P176">
        <v>44</v>
      </c>
      <c r="Q176" s="7"/>
      <c r="R176">
        <v>146</v>
      </c>
      <c r="S176" s="14">
        <f t="shared" si="58"/>
        <v>18.984999999999999</v>
      </c>
      <c r="T176" s="12">
        <f t="shared" si="59"/>
        <v>83533.999999999985</v>
      </c>
      <c r="U176" s="12">
        <f t="shared" si="60"/>
        <v>1898.4999999999998</v>
      </c>
      <c r="V176" s="7"/>
      <c r="W176">
        <v>129</v>
      </c>
      <c r="X176" s="14">
        <f t="shared" si="61"/>
        <v>3.980000000000004</v>
      </c>
      <c r="Y176" s="12">
        <f t="shared" si="62"/>
        <v>17512.000000000018</v>
      </c>
      <c r="Z176" s="12">
        <f t="shared" si="63"/>
        <v>398.0000000000004</v>
      </c>
      <c r="AA176" s="7"/>
      <c r="AB176">
        <v>112</v>
      </c>
      <c r="AC176" s="14">
        <f t="shared" si="64"/>
        <v>-11.025000000000006</v>
      </c>
      <c r="AD176" s="12">
        <f t="shared" si="65"/>
        <v>-48510.000000000022</v>
      </c>
      <c r="AE176" s="12">
        <f t="shared" si="66"/>
        <v>-1102.5000000000005</v>
      </c>
      <c r="AF176" s="7"/>
      <c r="AG176">
        <v>95</v>
      </c>
      <c r="AH176" s="14">
        <f t="shared" si="67"/>
        <v>-26.03</v>
      </c>
      <c r="AI176" s="12">
        <f t="shared" si="68"/>
        <v>-114532.00000000001</v>
      </c>
      <c r="AJ176" s="12">
        <f t="shared" si="69"/>
        <v>-2603.0000000000005</v>
      </c>
      <c r="AK176" s="7"/>
      <c r="AL176" s="12">
        <f t="shared" si="70"/>
        <v>-61996.000000000015</v>
      </c>
      <c r="AM176" s="12">
        <f t="shared" si="71"/>
        <v>-1409.0000000000002</v>
      </c>
    </row>
    <row r="177" spans="1:39" x14ac:dyDescent="0.25">
      <c r="A177" t="s">
        <v>7</v>
      </c>
      <c r="B177" t="s">
        <v>19</v>
      </c>
      <c r="C177" t="s">
        <v>204</v>
      </c>
      <c r="D177">
        <v>2019</v>
      </c>
      <c r="E177" t="s">
        <v>1784</v>
      </c>
      <c r="F177">
        <v>1863</v>
      </c>
      <c r="G177">
        <v>1274</v>
      </c>
      <c r="H177" s="4" t="s">
        <v>10</v>
      </c>
      <c r="I177">
        <v>1799</v>
      </c>
      <c r="J177">
        <v>6.9</v>
      </c>
      <c r="K177">
        <v>158</v>
      </c>
      <c r="L177" s="16">
        <f t="shared" si="54"/>
        <v>150.88999999999999</v>
      </c>
      <c r="M177" s="16">
        <f t="shared" si="55"/>
        <v>148.51999999999998</v>
      </c>
      <c r="N177" s="16">
        <f t="shared" si="56"/>
        <v>146.15</v>
      </c>
      <c r="O177" s="16">
        <f t="shared" si="57"/>
        <v>143.78</v>
      </c>
      <c r="P177">
        <v>26</v>
      </c>
      <c r="Q177" s="7"/>
      <c r="R177">
        <v>146</v>
      </c>
      <c r="S177" s="14">
        <f t="shared" si="58"/>
        <v>-4.8899999999999864</v>
      </c>
      <c r="T177" s="12">
        <f t="shared" si="59"/>
        <v>-12713.999999999964</v>
      </c>
      <c r="U177" s="12">
        <f t="shared" si="60"/>
        <v>-488.99999999999858</v>
      </c>
      <c r="V177" s="7"/>
      <c r="W177">
        <v>129</v>
      </c>
      <c r="X177" s="14">
        <f t="shared" si="61"/>
        <v>-19.519999999999982</v>
      </c>
      <c r="Y177" s="12">
        <f t="shared" si="62"/>
        <v>-50751.999999999956</v>
      </c>
      <c r="Z177" s="12">
        <f t="shared" si="63"/>
        <v>-1951.9999999999984</v>
      </c>
      <c r="AA177" s="7"/>
      <c r="AB177">
        <v>112</v>
      </c>
      <c r="AC177" s="14">
        <f t="shared" si="64"/>
        <v>-34.150000000000006</v>
      </c>
      <c r="AD177" s="12">
        <f t="shared" si="65"/>
        <v>-88790.000000000015</v>
      </c>
      <c r="AE177" s="12">
        <f t="shared" si="66"/>
        <v>-3415.0000000000005</v>
      </c>
      <c r="AF177" s="7"/>
      <c r="AG177">
        <v>95</v>
      </c>
      <c r="AH177" s="14">
        <f t="shared" si="67"/>
        <v>-48.78</v>
      </c>
      <c r="AI177" s="12">
        <f t="shared" si="68"/>
        <v>-126828</v>
      </c>
      <c r="AJ177" s="12">
        <f t="shared" si="69"/>
        <v>-4878</v>
      </c>
      <c r="AK177" s="7"/>
      <c r="AL177" s="12">
        <f t="shared" si="70"/>
        <v>-279083.99999999988</v>
      </c>
      <c r="AM177" s="12">
        <f t="shared" si="71"/>
        <v>-10733.999999999996</v>
      </c>
    </row>
    <row r="178" spans="1:39" x14ac:dyDescent="0.25">
      <c r="A178" t="s">
        <v>92</v>
      </c>
      <c r="B178" t="s">
        <v>108</v>
      </c>
      <c r="C178" t="s">
        <v>202</v>
      </c>
      <c r="D178">
        <v>2017</v>
      </c>
      <c r="E178" t="s">
        <v>232</v>
      </c>
      <c r="F178">
        <v>1850</v>
      </c>
      <c r="G178">
        <v>1276</v>
      </c>
      <c r="H178" s="4" t="s">
        <v>10</v>
      </c>
      <c r="I178">
        <v>1991</v>
      </c>
      <c r="J178">
        <v>7.4</v>
      </c>
      <c r="K178">
        <v>173</v>
      </c>
      <c r="L178" s="16">
        <f t="shared" si="54"/>
        <v>165.215</v>
      </c>
      <c r="M178" s="16">
        <f t="shared" si="55"/>
        <v>162.62</v>
      </c>
      <c r="N178" s="16">
        <f t="shared" si="56"/>
        <v>160.02500000000001</v>
      </c>
      <c r="O178" s="16">
        <f t="shared" si="57"/>
        <v>157.43</v>
      </c>
      <c r="P178">
        <v>44</v>
      </c>
      <c r="Q178" s="7"/>
      <c r="R178">
        <v>146</v>
      </c>
      <c r="S178" s="14">
        <f t="shared" si="58"/>
        <v>-19.215000000000003</v>
      </c>
      <c r="T178" s="12">
        <f t="shared" si="59"/>
        <v>-84546.000000000015</v>
      </c>
      <c r="U178" s="12">
        <f t="shared" si="60"/>
        <v>-1921.5000000000002</v>
      </c>
      <c r="V178" s="7"/>
      <c r="W178">
        <v>129</v>
      </c>
      <c r="X178" s="14">
        <f t="shared" si="61"/>
        <v>-33.620000000000005</v>
      </c>
      <c r="Y178" s="12">
        <f t="shared" si="62"/>
        <v>-147928.00000000003</v>
      </c>
      <c r="Z178" s="12">
        <f t="shared" si="63"/>
        <v>-3362.0000000000005</v>
      </c>
      <c r="AA178" s="7"/>
      <c r="AB178">
        <v>112</v>
      </c>
      <c r="AC178" s="14">
        <f t="shared" si="64"/>
        <v>-48.025000000000006</v>
      </c>
      <c r="AD178" s="12">
        <f t="shared" si="65"/>
        <v>-211310.00000000003</v>
      </c>
      <c r="AE178" s="12">
        <f t="shared" si="66"/>
        <v>-4802.5000000000009</v>
      </c>
      <c r="AF178" s="7"/>
      <c r="AG178">
        <v>95</v>
      </c>
      <c r="AH178" s="14">
        <f t="shared" si="67"/>
        <v>-62.430000000000007</v>
      </c>
      <c r="AI178" s="12">
        <f t="shared" si="68"/>
        <v>-274692</v>
      </c>
      <c r="AJ178" s="12">
        <f t="shared" si="69"/>
        <v>-6243</v>
      </c>
      <c r="AK178" s="7"/>
      <c r="AL178" s="12">
        <f t="shared" si="70"/>
        <v>-718476</v>
      </c>
      <c r="AM178" s="12">
        <f t="shared" si="71"/>
        <v>-16329</v>
      </c>
    </row>
    <row r="179" spans="1:39" x14ac:dyDescent="0.25">
      <c r="A179" t="s">
        <v>117</v>
      </c>
      <c r="B179" t="s">
        <v>233</v>
      </c>
      <c r="C179" t="s">
        <v>234</v>
      </c>
      <c r="D179">
        <v>2018</v>
      </c>
      <c r="E179" t="s">
        <v>235</v>
      </c>
      <c r="F179">
        <v>2077</v>
      </c>
      <c r="G179">
        <v>1277</v>
      </c>
      <c r="H179" s="4" t="s">
        <v>14</v>
      </c>
      <c r="I179">
        <v>1461</v>
      </c>
      <c r="J179">
        <v>5.2</v>
      </c>
      <c r="K179">
        <v>136</v>
      </c>
      <c r="L179" s="16">
        <f t="shared" si="54"/>
        <v>129.88</v>
      </c>
      <c r="M179" s="16">
        <f t="shared" si="55"/>
        <v>127.83999999999999</v>
      </c>
      <c r="N179" s="16">
        <f t="shared" si="56"/>
        <v>125.80000000000001</v>
      </c>
      <c r="O179" s="16">
        <f t="shared" si="57"/>
        <v>123.76</v>
      </c>
      <c r="P179">
        <v>4</v>
      </c>
      <c r="Q179" s="7"/>
      <c r="R179">
        <v>146</v>
      </c>
      <c r="S179" s="14">
        <f t="shared" si="58"/>
        <v>16.120000000000005</v>
      </c>
      <c r="T179" s="12">
        <f t="shared" si="59"/>
        <v>6448.0000000000018</v>
      </c>
      <c r="U179" s="12">
        <f t="shared" si="60"/>
        <v>1612.0000000000005</v>
      </c>
      <c r="V179" s="7"/>
      <c r="W179">
        <v>129</v>
      </c>
      <c r="X179" s="14">
        <f t="shared" si="61"/>
        <v>1.1600000000000108</v>
      </c>
      <c r="Y179" s="12">
        <f t="shared" si="62"/>
        <v>464.00000000000432</v>
      </c>
      <c r="Z179" s="12">
        <f t="shared" si="63"/>
        <v>116.00000000000108</v>
      </c>
      <c r="AA179" s="7"/>
      <c r="AB179">
        <v>112</v>
      </c>
      <c r="AC179" s="14">
        <f t="shared" si="64"/>
        <v>-13.800000000000011</v>
      </c>
      <c r="AD179" s="12">
        <f t="shared" si="65"/>
        <v>-5520.0000000000045</v>
      </c>
      <c r="AE179" s="12">
        <f t="shared" si="66"/>
        <v>-1380.0000000000011</v>
      </c>
      <c r="AF179" s="7"/>
      <c r="AG179">
        <v>95</v>
      </c>
      <c r="AH179" s="14">
        <f t="shared" si="67"/>
        <v>-28.760000000000005</v>
      </c>
      <c r="AI179" s="12">
        <f t="shared" si="68"/>
        <v>-11504.000000000002</v>
      </c>
      <c r="AJ179" s="12">
        <f t="shared" si="69"/>
        <v>-2876.0000000000005</v>
      </c>
      <c r="AK179" s="7"/>
      <c r="AL179" s="12">
        <f t="shared" si="70"/>
        <v>-10112.000000000002</v>
      </c>
      <c r="AM179" s="12">
        <f t="shared" si="71"/>
        <v>-2528.0000000000005</v>
      </c>
    </row>
    <row r="180" spans="1:39" x14ac:dyDescent="0.25">
      <c r="A180" t="s">
        <v>58</v>
      </c>
      <c r="B180" t="s">
        <v>63</v>
      </c>
      <c r="C180">
        <v>86</v>
      </c>
      <c r="D180">
        <v>2018</v>
      </c>
      <c r="E180" t="s">
        <v>236</v>
      </c>
      <c r="F180">
        <v>1700</v>
      </c>
      <c r="G180">
        <v>1278</v>
      </c>
      <c r="H180" s="4" t="s">
        <v>10</v>
      </c>
      <c r="I180">
        <v>1998</v>
      </c>
      <c r="J180">
        <v>7.1</v>
      </c>
      <c r="K180">
        <v>164</v>
      </c>
      <c r="L180" s="16">
        <f t="shared" si="54"/>
        <v>156.62</v>
      </c>
      <c r="M180" s="16">
        <f t="shared" si="55"/>
        <v>154.16</v>
      </c>
      <c r="N180" s="16">
        <f t="shared" si="56"/>
        <v>151.70000000000002</v>
      </c>
      <c r="O180" s="16">
        <f t="shared" si="57"/>
        <v>149.24</v>
      </c>
      <c r="P180">
        <v>4</v>
      </c>
      <c r="Q180" s="7"/>
      <c r="R180">
        <v>146</v>
      </c>
      <c r="S180" s="14">
        <f t="shared" si="58"/>
        <v>-10.620000000000005</v>
      </c>
      <c r="T180" s="12">
        <f t="shared" si="59"/>
        <v>-4248.0000000000018</v>
      </c>
      <c r="U180" s="12">
        <f t="shared" si="60"/>
        <v>-1062.0000000000005</v>
      </c>
      <c r="V180" s="7"/>
      <c r="W180">
        <v>129</v>
      </c>
      <c r="X180" s="14">
        <f t="shared" si="61"/>
        <v>-25.159999999999997</v>
      </c>
      <c r="Y180" s="12">
        <f t="shared" si="62"/>
        <v>-10063.999999999998</v>
      </c>
      <c r="Z180" s="12">
        <f t="shared" si="63"/>
        <v>-2515.9999999999995</v>
      </c>
      <c r="AA180" s="7"/>
      <c r="AB180">
        <v>112</v>
      </c>
      <c r="AC180" s="14">
        <f t="shared" si="64"/>
        <v>-39.700000000000017</v>
      </c>
      <c r="AD180" s="12">
        <f t="shared" si="65"/>
        <v>-15880.000000000007</v>
      </c>
      <c r="AE180" s="12">
        <f t="shared" si="66"/>
        <v>-3970.0000000000018</v>
      </c>
      <c r="AF180" s="7"/>
      <c r="AG180">
        <v>95</v>
      </c>
      <c r="AH180" s="14">
        <f t="shared" si="67"/>
        <v>-54.240000000000009</v>
      </c>
      <c r="AI180" s="12">
        <f t="shared" si="68"/>
        <v>-21696.000000000004</v>
      </c>
      <c r="AJ180" s="12">
        <f t="shared" si="69"/>
        <v>-5424.0000000000009</v>
      </c>
      <c r="AK180" s="7"/>
      <c r="AL180" s="12">
        <f t="shared" si="70"/>
        <v>-51888.000000000015</v>
      </c>
      <c r="AM180" s="12">
        <f t="shared" si="71"/>
        <v>-12972.000000000004</v>
      </c>
    </row>
    <row r="181" spans="1:39" x14ac:dyDescent="0.25">
      <c r="A181" t="s">
        <v>58</v>
      </c>
      <c r="B181" t="s">
        <v>108</v>
      </c>
      <c r="C181" t="s">
        <v>132</v>
      </c>
      <c r="D181">
        <v>2018</v>
      </c>
      <c r="E181" t="s">
        <v>242</v>
      </c>
      <c r="F181">
        <v>1735</v>
      </c>
      <c r="G181">
        <v>1280</v>
      </c>
      <c r="H181" s="4" t="s">
        <v>10</v>
      </c>
      <c r="I181">
        <v>1798</v>
      </c>
      <c r="J181">
        <v>6.4</v>
      </c>
      <c r="K181">
        <v>153</v>
      </c>
      <c r="L181" s="16">
        <f t="shared" si="54"/>
        <v>146.11499999999998</v>
      </c>
      <c r="M181" s="16">
        <f t="shared" si="55"/>
        <v>143.82</v>
      </c>
      <c r="N181" s="16">
        <f t="shared" si="56"/>
        <v>141.52500000000001</v>
      </c>
      <c r="O181" s="16">
        <f t="shared" si="57"/>
        <v>139.23000000000002</v>
      </c>
      <c r="P181">
        <v>280</v>
      </c>
      <c r="Q181" s="7"/>
      <c r="R181">
        <v>146</v>
      </c>
      <c r="S181" s="14">
        <f t="shared" si="58"/>
        <v>-0.11499999999998067</v>
      </c>
      <c r="T181" s="12">
        <f t="shared" si="59"/>
        <v>-3219.9999999994589</v>
      </c>
      <c r="U181" s="12">
        <f t="shared" si="60"/>
        <v>-11.499999999998067</v>
      </c>
      <c r="V181" s="7"/>
      <c r="W181">
        <v>129</v>
      </c>
      <c r="X181" s="14">
        <f t="shared" si="61"/>
        <v>-14.819999999999993</v>
      </c>
      <c r="Y181" s="12">
        <f t="shared" si="62"/>
        <v>-414959.99999999988</v>
      </c>
      <c r="Z181" s="12">
        <f t="shared" si="63"/>
        <v>-1481.9999999999995</v>
      </c>
      <c r="AA181" s="7"/>
      <c r="AB181">
        <v>112</v>
      </c>
      <c r="AC181" s="14">
        <f t="shared" si="64"/>
        <v>-29.525000000000006</v>
      </c>
      <c r="AD181" s="12">
        <f t="shared" si="65"/>
        <v>-826700.00000000023</v>
      </c>
      <c r="AE181" s="12">
        <f t="shared" si="66"/>
        <v>-2952.5000000000009</v>
      </c>
      <c r="AF181" s="7"/>
      <c r="AG181">
        <v>95</v>
      </c>
      <c r="AH181" s="14">
        <f t="shared" si="67"/>
        <v>-44.230000000000018</v>
      </c>
      <c r="AI181" s="12">
        <f t="shared" si="68"/>
        <v>-1238440.0000000005</v>
      </c>
      <c r="AJ181" s="12">
        <f t="shared" si="69"/>
        <v>-4423.0000000000018</v>
      </c>
      <c r="AK181" s="7"/>
      <c r="AL181" s="12">
        <f t="shared" si="70"/>
        <v>-2483320</v>
      </c>
      <c r="AM181" s="12">
        <f t="shared" si="71"/>
        <v>-8869</v>
      </c>
    </row>
    <row r="182" spans="1:39" x14ac:dyDescent="0.25">
      <c r="A182" t="s">
        <v>141</v>
      </c>
      <c r="B182" t="s">
        <v>185</v>
      </c>
      <c r="C182" t="s">
        <v>237</v>
      </c>
      <c r="D182">
        <v>2016</v>
      </c>
      <c r="E182" t="s">
        <v>238</v>
      </c>
      <c r="F182">
        <v>1765</v>
      </c>
      <c r="G182">
        <v>1280</v>
      </c>
      <c r="H182" s="4" t="s">
        <v>10</v>
      </c>
      <c r="I182">
        <v>1395</v>
      </c>
      <c r="J182">
        <v>5</v>
      </c>
      <c r="K182">
        <v>112</v>
      </c>
      <c r="L182" s="16">
        <f t="shared" si="54"/>
        <v>106.96</v>
      </c>
      <c r="M182" s="16">
        <f t="shared" si="55"/>
        <v>105.28</v>
      </c>
      <c r="N182" s="16">
        <f t="shared" si="56"/>
        <v>103.60000000000001</v>
      </c>
      <c r="O182" s="16">
        <f t="shared" si="57"/>
        <v>101.92</v>
      </c>
      <c r="P182">
        <v>28</v>
      </c>
      <c r="Q182" s="7"/>
      <c r="R182">
        <v>146</v>
      </c>
      <c r="S182" s="14">
        <f t="shared" si="58"/>
        <v>39.040000000000006</v>
      </c>
      <c r="T182" s="12">
        <f t="shared" si="59"/>
        <v>109312.00000000001</v>
      </c>
      <c r="U182" s="12">
        <f t="shared" si="60"/>
        <v>3904.0000000000005</v>
      </c>
      <c r="V182" s="7"/>
      <c r="W182">
        <v>129</v>
      </c>
      <c r="X182" s="14">
        <f t="shared" si="61"/>
        <v>23.72</v>
      </c>
      <c r="Y182" s="12">
        <f t="shared" si="62"/>
        <v>66416</v>
      </c>
      <c r="Z182" s="12">
        <f t="shared" si="63"/>
        <v>2372</v>
      </c>
      <c r="AA182" s="7"/>
      <c r="AB182">
        <v>112</v>
      </c>
      <c r="AC182" s="14">
        <f t="shared" si="64"/>
        <v>8.3999999999999915</v>
      </c>
      <c r="AD182" s="12">
        <f t="shared" si="65"/>
        <v>23519.999999999975</v>
      </c>
      <c r="AE182" s="12">
        <f t="shared" si="66"/>
        <v>839.99999999999909</v>
      </c>
      <c r="AF182" s="7"/>
      <c r="AG182">
        <v>95</v>
      </c>
      <c r="AH182" s="14">
        <f t="shared" si="67"/>
        <v>-6.9200000000000017</v>
      </c>
      <c r="AI182" s="12">
        <f t="shared" si="68"/>
        <v>-19376.000000000004</v>
      </c>
      <c r="AJ182" s="12">
        <f t="shared" si="69"/>
        <v>-692.00000000000011</v>
      </c>
      <c r="AK182" s="7"/>
      <c r="AL182" s="12">
        <f t="shared" si="70"/>
        <v>179872</v>
      </c>
      <c r="AM182" s="12">
        <f t="shared" si="71"/>
        <v>6424</v>
      </c>
    </row>
    <row r="183" spans="1:39" x14ac:dyDescent="0.25">
      <c r="A183" t="s">
        <v>141</v>
      </c>
      <c r="B183" t="s">
        <v>239</v>
      </c>
      <c r="C183" t="s">
        <v>240</v>
      </c>
      <c r="D183">
        <v>2016</v>
      </c>
      <c r="E183" t="s">
        <v>241</v>
      </c>
      <c r="F183">
        <v>1355</v>
      </c>
      <c r="G183">
        <v>1280</v>
      </c>
      <c r="H183" s="4" t="s">
        <v>10</v>
      </c>
      <c r="I183">
        <v>1395</v>
      </c>
      <c r="J183">
        <v>5.2</v>
      </c>
      <c r="K183">
        <v>144</v>
      </c>
      <c r="L183" s="16">
        <f t="shared" ref="L183:L246" si="72">K183*(1-L$5)</f>
        <v>137.51999999999998</v>
      </c>
      <c r="M183" s="16">
        <f t="shared" ref="M183:M246" si="73">K183*(1-M$5)</f>
        <v>135.35999999999999</v>
      </c>
      <c r="N183" s="16">
        <f t="shared" ref="N183:N246" si="74">K183*(1-N$5)</f>
        <v>133.20000000000002</v>
      </c>
      <c r="O183" s="16">
        <f t="shared" ref="O183:O246" si="75">K183*(1-O$5)</f>
        <v>131.04</v>
      </c>
      <c r="P183">
        <v>126</v>
      </c>
      <c r="Q183" s="7"/>
      <c r="R183">
        <v>146</v>
      </c>
      <c r="S183" s="14">
        <f t="shared" ref="S183:S246" si="76">R183-L183</f>
        <v>8.4800000000000182</v>
      </c>
      <c r="T183" s="12">
        <f t="shared" ref="T183:T246" si="77">(S183*P183)*100</f>
        <v>106848.00000000023</v>
      </c>
      <c r="U183" s="12">
        <f t="shared" ref="U183:U246" si="78">T183/P183</f>
        <v>848.00000000000182</v>
      </c>
      <c r="V183" s="7"/>
      <c r="W183">
        <v>129</v>
      </c>
      <c r="X183" s="14">
        <f t="shared" ref="X183:X246" si="79">W183-M183</f>
        <v>-6.3599999999999852</v>
      </c>
      <c r="Y183" s="12">
        <f t="shared" ref="Y183:Y246" si="80">(X183*P183)*100</f>
        <v>-80135.999999999811</v>
      </c>
      <c r="Z183" s="12">
        <f t="shared" ref="Z183:Z246" si="81">Y183/P183</f>
        <v>-635.99999999999852</v>
      </c>
      <c r="AA183" s="7"/>
      <c r="AB183">
        <v>112</v>
      </c>
      <c r="AC183" s="14">
        <f t="shared" ref="AC183:AC246" si="82">AB183-N183</f>
        <v>-21.200000000000017</v>
      </c>
      <c r="AD183" s="12">
        <f t="shared" ref="AD183:AD246" si="83">(AC183*P183)*100</f>
        <v>-267120.00000000023</v>
      </c>
      <c r="AE183" s="12">
        <f t="shared" ref="AE183:AE246" si="84">AD183/P183</f>
        <v>-2120.0000000000018</v>
      </c>
      <c r="AF183" s="7"/>
      <c r="AG183">
        <v>95</v>
      </c>
      <c r="AH183" s="14">
        <f t="shared" ref="AH183:AH246" si="85">AG183-O183</f>
        <v>-36.039999999999992</v>
      </c>
      <c r="AI183" s="12">
        <f t="shared" ref="AI183:AI246" si="86">(AH183*P183)*100</f>
        <v>-454103.99999999988</v>
      </c>
      <c r="AJ183" s="12">
        <f t="shared" ref="AJ183:AJ246" si="87">AI183/P183</f>
        <v>-3603.9999999999991</v>
      </c>
      <c r="AK183" s="7"/>
      <c r="AL183" s="12">
        <f t="shared" ref="AL183:AL246" si="88">AI183+AD183+Y183+T183</f>
        <v>-694511.99999999965</v>
      </c>
      <c r="AM183" s="12">
        <f t="shared" ref="AM183:AM246" si="89">AL183/P183</f>
        <v>-5511.9999999999973</v>
      </c>
    </row>
    <row r="184" spans="1:39" x14ac:dyDescent="0.25">
      <c r="A184" t="s">
        <v>113</v>
      </c>
      <c r="B184" t="s">
        <v>185</v>
      </c>
      <c r="C184" t="s">
        <v>156</v>
      </c>
      <c r="D184">
        <v>2017</v>
      </c>
      <c r="E184" t="s">
        <v>243</v>
      </c>
      <c r="F184">
        <v>1890</v>
      </c>
      <c r="G184">
        <v>1282</v>
      </c>
      <c r="H184" s="4" t="s">
        <v>10</v>
      </c>
      <c r="I184">
        <v>1395</v>
      </c>
      <c r="J184">
        <v>5.6</v>
      </c>
      <c r="K184">
        <v>129</v>
      </c>
      <c r="L184" s="16">
        <f t="shared" si="72"/>
        <v>123.19499999999999</v>
      </c>
      <c r="M184" s="16">
        <f t="shared" si="73"/>
        <v>121.25999999999999</v>
      </c>
      <c r="N184" s="16">
        <f t="shared" si="74"/>
        <v>119.325</v>
      </c>
      <c r="O184" s="16">
        <f t="shared" si="75"/>
        <v>117.39</v>
      </c>
      <c r="P184">
        <v>6</v>
      </c>
      <c r="Q184" s="7"/>
      <c r="R184">
        <v>146</v>
      </c>
      <c r="S184" s="14">
        <f t="shared" si="76"/>
        <v>22.805000000000007</v>
      </c>
      <c r="T184" s="12">
        <f t="shared" si="77"/>
        <v>13683.000000000004</v>
      </c>
      <c r="U184" s="12">
        <f t="shared" si="78"/>
        <v>2280.5000000000005</v>
      </c>
      <c r="V184" s="7"/>
      <c r="W184">
        <v>129</v>
      </c>
      <c r="X184" s="14">
        <f t="shared" si="79"/>
        <v>7.7400000000000091</v>
      </c>
      <c r="Y184" s="12">
        <f t="shared" si="80"/>
        <v>4644.0000000000055</v>
      </c>
      <c r="Z184" s="12">
        <f t="shared" si="81"/>
        <v>774.00000000000091</v>
      </c>
      <c r="AA184" s="7"/>
      <c r="AB184">
        <v>112</v>
      </c>
      <c r="AC184" s="14">
        <f t="shared" si="82"/>
        <v>-7.3250000000000028</v>
      </c>
      <c r="AD184" s="12">
        <f t="shared" si="83"/>
        <v>-4395.0000000000018</v>
      </c>
      <c r="AE184" s="12">
        <f t="shared" si="84"/>
        <v>-732.50000000000034</v>
      </c>
      <c r="AF184" s="7"/>
      <c r="AG184">
        <v>95</v>
      </c>
      <c r="AH184" s="14">
        <f t="shared" si="85"/>
        <v>-22.39</v>
      </c>
      <c r="AI184" s="12">
        <f t="shared" si="86"/>
        <v>-13434</v>
      </c>
      <c r="AJ184" s="12">
        <f t="shared" si="87"/>
        <v>-2239</v>
      </c>
      <c r="AK184" s="7"/>
      <c r="AL184" s="12">
        <f t="shared" si="88"/>
        <v>498.00000000000909</v>
      </c>
      <c r="AM184" s="12">
        <f t="shared" si="89"/>
        <v>83.000000000001521</v>
      </c>
    </row>
    <row r="185" spans="1:39" x14ac:dyDescent="0.25">
      <c r="A185" t="s">
        <v>49</v>
      </c>
      <c r="B185" t="s">
        <v>108</v>
      </c>
      <c r="C185" t="s">
        <v>227</v>
      </c>
      <c r="D185">
        <v>2017</v>
      </c>
      <c r="E185" t="s">
        <v>244</v>
      </c>
      <c r="F185">
        <v>1815</v>
      </c>
      <c r="G185">
        <v>1283</v>
      </c>
      <c r="H185" s="4" t="s">
        <v>10</v>
      </c>
      <c r="I185">
        <v>1399</v>
      </c>
      <c r="J185">
        <v>6.1</v>
      </c>
      <c r="K185">
        <v>141</v>
      </c>
      <c r="L185" s="16">
        <f t="shared" si="72"/>
        <v>134.655</v>
      </c>
      <c r="M185" s="16">
        <f t="shared" si="73"/>
        <v>132.54</v>
      </c>
      <c r="N185" s="16">
        <f t="shared" si="74"/>
        <v>130.42500000000001</v>
      </c>
      <c r="O185" s="16">
        <f t="shared" si="75"/>
        <v>128.31</v>
      </c>
      <c r="P185">
        <v>6</v>
      </c>
      <c r="Q185" s="7"/>
      <c r="R185">
        <v>146</v>
      </c>
      <c r="S185" s="14">
        <f t="shared" si="76"/>
        <v>11.344999999999999</v>
      </c>
      <c r="T185" s="12">
        <f t="shared" si="77"/>
        <v>6806.9999999999991</v>
      </c>
      <c r="U185" s="12">
        <f t="shared" si="78"/>
        <v>1134.4999999999998</v>
      </c>
      <c r="V185" s="7"/>
      <c r="W185">
        <v>129</v>
      </c>
      <c r="X185" s="14">
        <f t="shared" si="79"/>
        <v>-3.539999999999992</v>
      </c>
      <c r="Y185" s="12">
        <f t="shared" si="80"/>
        <v>-2123.9999999999955</v>
      </c>
      <c r="Z185" s="12">
        <f t="shared" si="81"/>
        <v>-353.99999999999926</v>
      </c>
      <c r="AA185" s="7"/>
      <c r="AB185">
        <v>112</v>
      </c>
      <c r="AC185" s="14">
        <f t="shared" si="82"/>
        <v>-18.425000000000011</v>
      </c>
      <c r="AD185" s="12">
        <f t="shared" si="83"/>
        <v>-11055.000000000007</v>
      </c>
      <c r="AE185" s="12">
        <f t="shared" si="84"/>
        <v>-1842.5000000000011</v>
      </c>
      <c r="AF185" s="7"/>
      <c r="AG185">
        <v>95</v>
      </c>
      <c r="AH185" s="14">
        <f t="shared" si="85"/>
        <v>-33.31</v>
      </c>
      <c r="AI185" s="12">
        <f t="shared" si="86"/>
        <v>-19986</v>
      </c>
      <c r="AJ185" s="12">
        <f t="shared" si="87"/>
        <v>-3331</v>
      </c>
      <c r="AK185" s="7"/>
      <c r="AL185" s="12">
        <f t="shared" si="88"/>
        <v>-26358</v>
      </c>
      <c r="AM185" s="12">
        <f t="shared" si="89"/>
        <v>-4393</v>
      </c>
    </row>
    <row r="186" spans="1:39" x14ac:dyDescent="0.25">
      <c r="A186" t="s">
        <v>49</v>
      </c>
      <c r="B186" t="s">
        <v>108</v>
      </c>
      <c r="C186" t="s">
        <v>227</v>
      </c>
      <c r="D186">
        <v>2018</v>
      </c>
      <c r="E186" t="s">
        <v>245</v>
      </c>
      <c r="F186">
        <v>1815</v>
      </c>
      <c r="G186">
        <v>1283</v>
      </c>
      <c r="H186" s="4" t="s">
        <v>10</v>
      </c>
      <c r="I186">
        <v>1399</v>
      </c>
      <c r="J186">
        <v>6.1</v>
      </c>
      <c r="K186">
        <v>141</v>
      </c>
      <c r="L186" s="16">
        <f t="shared" si="72"/>
        <v>134.655</v>
      </c>
      <c r="M186" s="16">
        <f t="shared" si="73"/>
        <v>132.54</v>
      </c>
      <c r="N186" s="16">
        <f t="shared" si="74"/>
        <v>130.42500000000001</v>
      </c>
      <c r="O186" s="16">
        <f t="shared" si="75"/>
        <v>128.31</v>
      </c>
      <c r="P186">
        <v>6</v>
      </c>
      <c r="Q186" s="7"/>
      <c r="R186">
        <v>146</v>
      </c>
      <c r="S186" s="14">
        <f t="shared" si="76"/>
        <v>11.344999999999999</v>
      </c>
      <c r="T186" s="12">
        <f t="shared" si="77"/>
        <v>6806.9999999999991</v>
      </c>
      <c r="U186" s="12">
        <f t="shared" si="78"/>
        <v>1134.4999999999998</v>
      </c>
      <c r="V186" s="7"/>
      <c r="W186">
        <v>129</v>
      </c>
      <c r="X186" s="14">
        <f t="shared" si="79"/>
        <v>-3.539999999999992</v>
      </c>
      <c r="Y186" s="12">
        <f t="shared" si="80"/>
        <v>-2123.9999999999955</v>
      </c>
      <c r="Z186" s="12">
        <f t="shared" si="81"/>
        <v>-353.99999999999926</v>
      </c>
      <c r="AA186" s="7"/>
      <c r="AB186">
        <v>112</v>
      </c>
      <c r="AC186" s="14">
        <f t="shared" si="82"/>
        <v>-18.425000000000011</v>
      </c>
      <c r="AD186" s="12">
        <f t="shared" si="83"/>
        <v>-11055.000000000007</v>
      </c>
      <c r="AE186" s="12">
        <f t="shared" si="84"/>
        <v>-1842.5000000000011</v>
      </c>
      <c r="AF186" s="7"/>
      <c r="AG186">
        <v>95</v>
      </c>
      <c r="AH186" s="14">
        <f t="shared" si="85"/>
        <v>-33.31</v>
      </c>
      <c r="AI186" s="12">
        <f t="shared" si="86"/>
        <v>-19986</v>
      </c>
      <c r="AJ186" s="12">
        <f t="shared" si="87"/>
        <v>-3331</v>
      </c>
      <c r="AK186" s="7"/>
      <c r="AL186" s="12">
        <f t="shared" si="88"/>
        <v>-26358</v>
      </c>
      <c r="AM186" s="12">
        <f t="shared" si="89"/>
        <v>-4393</v>
      </c>
    </row>
    <row r="187" spans="1:39" x14ac:dyDescent="0.25">
      <c r="A187" t="s">
        <v>58</v>
      </c>
      <c r="B187" t="s">
        <v>108</v>
      </c>
      <c r="C187" t="s">
        <v>132</v>
      </c>
      <c r="D187">
        <v>2017</v>
      </c>
      <c r="E187" t="s">
        <v>246</v>
      </c>
      <c r="F187">
        <v>1740</v>
      </c>
      <c r="G187">
        <v>1285</v>
      </c>
      <c r="H187" s="4" t="s">
        <v>10</v>
      </c>
      <c r="I187">
        <v>1798</v>
      </c>
      <c r="J187">
        <v>6.4</v>
      </c>
      <c r="K187">
        <v>153</v>
      </c>
      <c r="L187" s="16">
        <f t="shared" si="72"/>
        <v>146.11499999999998</v>
      </c>
      <c r="M187" s="16">
        <f t="shared" si="73"/>
        <v>143.82</v>
      </c>
      <c r="N187" s="16">
        <f t="shared" si="74"/>
        <v>141.52500000000001</v>
      </c>
      <c r="O187" s="16">
        <f t="shared" si="75"/>
        <v>139.23000000000002</v>
      </c>
      <c r="P187">
        <v>8</v>
      </c>
      <c r="Q187" s="7"/>
      <c r="R187">
        <v>146</v>
      </c>
      <c r="S187" s="14">
        <f t="shared" si="76"/>
        <v>-0.11499999999998067</v>
      </c>
      <c r="T187" s="12">
        <f t="shared" si="77"/>
        <v>-91.999999999984539</v>
      </c>
      <c r="U187" s="12">
        <f t="shared" si="78"/>
        <v>-11.499999999998067</v>
      </c>
      <c r="V187" s="7"/>
      <c r="W187">
        <v>129</v>
      </c>
      <c r="X187" s="14">
        <f t="shared" si="79"/>
        <v>-14.819999999999993</v>
      </c>
      <c r="Y187" s="12">
        <f t="shared" si="80"/>
        <v>-11855.999999999995</v>
      </c>
      <c r="Z187" s="12">
        <f t="shared" si="81"/>
        <v>-1481.9999999999993</v>
      </c>
      <c r="AA187" s="7"/>
      <c r="AB187">
        <v>112</v>
      </c>
      <c r="AC187" s="14">
        <f t="shared" si="82"/>
        <v>-29.525000000000006</v>
      </c>
      <c r="AD187" s="12">
        <f t="shared" si="83"/>
        <v>-23620.000000000004</v>
      </c>
      <c r="AE187" s="12">
        <f t="shared" si="84"/>
        <v>-2952.5000000000005</v>
      </c>
      <c r="AF187" s="7"/>
      <c r="AG187">
        <v>95</v>
      </c>
      <c r="AH187" s="14">
        <f t="shared" si="85"/>
        <v>-44.230000000000018</v>
      </c>
      <c r="AI187" s="12">
        <f t="shared" si="86"/>
        <v>-35384.000000000015</v>
      </c>
      <c r="AJ187" s="12">
        <f t="shared" si="87"/>
        <v>-4423.0000000000018</v>
      </c>
      <c r="AK187" s="7"/>
      <c r="AL187" s="12">
        <f t="shared" si="88"/>
        <v>-70952</v>
      </c>
      <c r="AM187" s="12">
        <f t="shared" si="89"/>
        <v>-8869</v>
      </c>
    </row>
    <row r="188" spans="1:39" x14ac:dyDescent="0.25">
      <c r="A188" t="s">
        <v>58</v>
      </c>
      <c r="B188" t="s">
        <v>108</v>
      </c>
      <c r="C188" t="s">
        <v>132</v>
      </c>
      <c r="D188">
        <v>2018</v>
      </c>
      <c r="E188" t="s">
        <v>247</v>
      </c>
      <c r="F188">
        <v>1740</v>
      </c>
      <c r="G188">
        <v>1285</v>
      </c>
      <c r="H188" s="4" t="s">
        <v>10</v>
      </c>
      <c r="I188">
        <v>1798</v>
      </c>
      <c r="J188">
        <v>6.4</v>
      </c>
      <c r="K188">
        <v>153</v>
      </c>
      <c r="L188" s="16">
        <f t="shared" si="72"/>
        <v>146.11499999999998</v>
      </c>
      <c r="M188" s="16">
        <f t="shared" si="73"/>
        <v>143.82</v>
      </c>
      <c r="N188" s="16">
        <f t="shared" si="74"/>
        <v>141.52500000000001</v>
      </c>
      <c r="O188" s="16">
        <f t="shared" si="75"/>
        <v>139.23000000000002</v>
      </c>
      <c r="P188">
        <v>18</v>
      </c>
      <c r="Q188" s="7"/>
      <c r="R188">
        <v>146</v>
      </c>
      <c r="S188" s="14">
        <f t="shared" si="76"/>
        <v>-0.11499999999998067</v>
      </c>
      <c r="T188" s="12">
        <f t="shared" si="77"/>
        <v>-206.99999999996521</v>
      </c>
      <c r="U188" s="12">
        <f t="shared" si="78"/>
        <v>-11.499999999998067</v>
      </c>
      <c r="V188" s="7"/>
      <c r="W188">
        <v>129</v>
      </c>
      <c r="X188" s="14">
        <f t="shared" si="79"/>
        <v>-14.819999999999993</v>
      </c>
      <c r="Y188" s="12">
        <f t="shared" si="80"/>
        <v>-26675.999999999989</v>
      </c>
      <c r="Z188" s="12">
        <f t="shared" si="81"/>
        <v>-1481.9999999999993</v>
      </c>
      <c r="AA188" s="7"/>
      <c r="AB188">
        <v>112</v>
      </c>
      <c r="AC188" s="14">
        <f t="shared" si="82"/>
        <v>-29.525000000000006</v>
      </c>
      <c r="AD188" s="12">
        <f t="shared" si="83"/>
        <v>-53145.000000000007</v>
      </c>
      <c r="AE188" s="12">
        <f t="shared" si="84"/>
        <v>-2952.5000000000005</v>
      </c>
      <c r="AF188" s="7"/>
      <c r="AG188">
        <v>95</v>
      </c>
      <c r="AH188" s="14">
        <f t="shared" si="85"/>
        <v>-44.230000000000018</v>
      </c>
      <c r="AI188" s="12">
        <f t="shared" si="86"/>
        <v>-79614.000000000029</v>
      </c>
      <c r="AJ188" s="12">
        <f t="shared" si="87"/>
        <v>-4423.0000000000018</v>
      </c>
      <c r="AK188" s="7"/>
      <c r="AL188" s="12">
        <f t="shared" si="88"/>
        <v>-159642</v>
      </c>
      <c r="AM188" s="12">
        <f t="shared" si="89"/>
        <v>-8869</v>
      </c>
    </row>
    <row r="189" spans="1:39" x14ac:dyDescent="0.25">
      <c r="A189" t="s">
        <v>248</v>
      </c>
      <c r="B189" t="s">
        <v>249</v>
      </c>
      <c r="C189" t="s">
        <v>1786</v>
      </c>
      <c r="D189">
        <v>2019</v>
      </c>
      <c r="E189" t="s">
        <v>1787</v>
      </c>
      <c r="F189">
        <v>1385</v>
      </c>
      <c r="G189">
        <v>1285</v>
      </c>
      <c r="H189" s="4" t="s">
        <v>10</v>
      </c>
      <c r="I189">
        <v>3902</v>
      </c>
      <c r="J189">
        <v>11.5</v>
      </c>
      <c r="K189">
        <v>263.89999999999998</v>
      </c>
      <c r="L189" s="16">
        <f t="shared" si="72"/>
        <v>252.02449999999996</v>
      </c>
      <c r="M189" s="16">
        <f t="shared" si="73"/>
        <v>248.06599999999997</v>
      </c>
      <c r="N189" s="16">
        <f t="shared" si="74"/>
        <v>244.10749999999999</v>
      </c>
      <c r="O189" s="16">
        <f t="shared" si="75"/>
        <v>240.149</v>
      </c>
      <c r="P189">
        <v>8</v>
      </c>
      <c r="Q189" s="7"/>
      <c r="R189">
        <v>146</v>
      </c>
      <c r="S189" s="14">
        <f t="shared" si="76"/>
        <v>-106.02449999999996</v>
      </c>
      <c r="T189" s="12">
        <f t="shared" si="77"/>
        <v>-84819.599999999962</v>
      </c>
      <c r="U189" s="12">
        <f t="shared" si="78"/>
        <v>-10602.449999999995</v>
      </c>
      <c r="V189" s="7"/>
      <c r="W189">
        <v>129</v>
      </c>
      <c r="X189" s="14">
        <f t="shared" si="79"/>
        <v>-119.06599999999997</v>
      </c>
      <c r="Y189" s="12">
        <f t="shared" si="80"/>
        <v>-95252.799999999974</v>
      </c>
      <c r="Z189" s="12">
        <f t="shared" si="81"/>
        <v>-11906.599999999997</v>
      </c>
      <c r="AA189" s="7"/>
      <c r="AB189">
        <v>112</v>
      </c>
      <c r="AC189" s="14">
        <f t="shared" si="82"/>
        <v>-132.10749999999999</v>
      </c>
      <c r="AD189" s="12">
        <f t="shared" si="83"/>
        <v>-105685.99999999999</v>
      </c>
      <c r="AE189" s="12">
        <f t="shared" si="84"/>
        <v>-13210.749999999998</v>
      </c>
      <c r="AF189" s="7"/>
      <c r="AG189">
        <v>95</v>
      </c>
      <c r="AH189" s="14">
        <f t="shared" si="85"/>
        <v>-145.149</v>
      </c>
      <c r="AI189" s="12">
        <f t="shared" si="86"/>
        <v>-116119.2</v>
      </c>
      <c r="AJ189" s="12">
        <f t="shared" si="87"/>
        <v>-14514.9</v>
      </c>
      <c r="AK189" s="7"/>
      <c r="AL189" s="12">
        <f t="shared" si="88"/>
        <v>-401877.59999999992</v>
      </c>
      <c r="AM189" s="12">
        <f t="shared" si="89"/>
        <v>-50234.69999999999</v>
      </c>
    </row>
    <row r="190" spans="1:39" x14ac:dyDescent="0.25">
      <c r="A190" t="s">
        <v>192</v>
      </c>
      <c r="B190" t="s">
        <v>185</v>
      </c>
      <c r="C190" t="s">
        <v>193</v>
      </c>
      <c r="D190">
        <v>2019</v>
      </c>
      <c r="E190" t="s">
        <v>1788</v>
      </c>
      <c r="F190">
        <v>1730</v>
      </c>
      <c r="G190">
        <v>1290</v>
      </c>
      <c r="H190" s="4" t="s">
        <v>194</v>
      </c>
      <c r="I190">
        <v>0</v>
      </c>
      <c r="J190">
        <v>0</v>
      </c>
      <c r="K190">
        <v>0</v>
      </c>
      <c r="L190" s="16">
        <f t="shared" si="72"/>
        <v>0</v>
      </c>
      <c r="M190" s="16">
        <f t="shared" si="73"/>
        <v>0</v>
      </c>
      <c r="N190" s="16">
        <f t="shared" si="74"/>
        <v>0</v>
      </c>
      <c r="O190" s="16">
        <f t="shared" si="75"/>
        <v>0</v>
      </c>
      <c r="P190">
        <v>10</v>
      </c>
      <c r="Q190" s="7"/>
      <c r="R190">
        <v>146</v>
      </c>
      <c r="S190" s="14">
        <f t="shared" si="76"/>
        <v>146</v>
      </c>
      <c r="T190" s="12">
        <f t="shared" si="77"/>
        <v>146000</v>
      </c>
      <c r="U190" s="12">
        <f t="shared" si="78"/>
        <v>14600</v>
      </c>
      <c r="V190" s="7"/>
      <c r="W190">
        <v>129</v>
      </c>
      <c r="X190" s="14">
        <f t="shared" si="79"/>
        <v>129</v>
      </c>
      <c r="Y190" s="12">
        <f t="shared" si="80"/>
        <v>129000</v>
      </c>
      <c r="Z190" s="12">
        <f t="shared" si="81"/>
        <v>12900</v>
      </c>
      <c r="AA190" s="7"/>
      <c r="AB190">
        <v>112</v>
      </c>
      <c r="AC190" s="14">
        <f t="shared" si="82"/>
        <v>112</v>
      </c>
      <c r="AD190" s="12">
        <f t="shared" si="83"/>
        <v>112000</v>
      </c>
      <c r="AE190" s="12">
        <f t="shared" si="84"/>
        <v>11200</v>
      </c>
      <c r="AF190" s="7"/>
      <c r="AG190">
        <v>95</v>
      </c>
      <c r="AH190" s="14">
        <f t="shared" si="85"/>
        <v>95</v>
      </c>
      <c r="AI190" s="12">
        <f t="shared" si="86"/>
        <v>95000</v>
      </c>
      <c r="AJ190" s="12">
        <f t="shared" si="87"/>
        <v>9500</v>
      </c>
      <c r="AK190" s="7"/>
      <c r="AL190" s="12">
        <f t="shared" si="88"/>
        <v>482000</v>
      </c>
      <c r="AM190" s="12">
        <f t="shared" si="89"/>
        <v>48200</v>
      </c>
    </row>
    <row r="191" spans="1:39" x14ac:dyDescent="0.25">
      <c r="A191" t="s">
        <v>92</v>
      </c>
      <c r="B191" t="s">
        <v>19</v>
      </c>
      <c r="C191" t="s">
        <v>250</v>
      </c>
      <c r="D191">
        <v>2017</v>
      </c>
      <c r="E191" t="s">
        <v>251</v>
      </c>
      <c r="F191">
        <v>1750</v>
      </c>
      <c r="G191">
        <v>1290</v>
      </c>
      <c r="H191" s="4" t="s">
        <v>10</v>
      </c>
      <c r="I191">
        <v>1999</v>
      </c>
      <c r="J191">
        <v>7.2</v>
      </c>
      <c r="K191">
        <v>168</v>
      </c>
      <c r="L191" s="16">
        <f t="shared" si="72"/>
        <v>160.44</v>
      </c>
      <c r="M191" s="16">
        <f t="shared" si="73"/>
        <v>157.91999999999999</v>
      </c>
      <c r="N191" s="16">
        <f t="shared" si="74"/>
        <v>155.4</v>
      </c>
      <c r="O191" s="16">
        <f t="shared" si="75"/>
        <v>152.88</v>
      </c>
      <c r="P191">
        <v>348</v>
      </c>
      <c r="Q191" s="7"/>
      <c r="R191">
        <v>146</v>
      </c>
      <c r="S191" s="14">
        <f t="shared" si="76"/>
        <v>-14.439999999999998</v>
      </c>
      <c r="T191" s="12">
        <f t="shared" si="77"/>
        <v>-502511.99999999988</v>
      </c>
      <c r="U191" s="12">
        <f t="shared" si="78"/>
        <v>-1443.9999999999998</v>
      </c>
      <c r="V191" s="7"/>
      <c r="W191">
        <v>129</v>
      </c>
      <c r="X191" s="14">
        <f t="shared" si="79"/>
        <v>-28.919999999999987</v>
      </c>
      <c r="Y191" s="12">
        <f t="shared" si="80"/>
        <v>-1006415.9999999997</v>
      </c>
      <c r="Z191" s="12">
        <f t="shared" si="81"/>
        <v>-2891.9999999999991</v>
      </c>
      <c r="AA191" s="7"/>
      <c r="AB191">
        <v>112</v>
      </c>
      <c r="AC191" s="14">
        <f t="shared" si="82"/>
        <v>-43.400000000000006</v>
      </c>
      <c r="AD191" s="12">
        <f t="shared" si="83"/>
        <v>-1510320.0000000002</v>
      </c>
      <c r="AE191" s="12">
        <f t="shared" si="84"/>
        <v>-4340.0000000000009</v>
      </c>
      <c r="AF191" s="7"/>
      <c r="AG191">
        <v>95</v>
      </c>
      <c r="AH191" s="14">
        <f t="shared" si="85"/>
        <v>-57.879999999999995</v>
      </c>
      <c r="AI191" s="12">
        <f t="shared" si="86"/>
        <v>-2014223.9999999998</v>
      </c>
      <c r="AJ191" s="12">
        <f t="shared" si="87"/>
        <v>-5787.9999999999991</v>
      </c>
      <c r="AK191" s="7"/>
      <c r="AL191" s="12">
        <f t="shared" si="88"/>
        <v>-5033472</v>
      </c>
      <c r="AM191" s="12">
        <f t="shared" si="89"/>
        <v>-14464</v>
      </c>
    </row>
    <row r="192" spans="1:39" x14ac:dyDescent="0.25">
      <c r="A192" t="s">
        <v>92</v>
      </c>
      <c r="B192" t="s">
        <v>19</v>
      </c>
      <c r="C192" t="s">
        <v>250</v>
      </c>
      <c r="D192">
        <v>2017</v>
      </c>
      <c r="E192" t="s">
        <v>252</v>
      </c>
      <c r="F192">
        <v>1750</v>
      </c>
      <c r="G192">
        <v>1290</v>
      </c>
      <c r="H192" s="4" t="s">
        <v>10</v>
      </c>
      <c r="I192">
        <v>1999</v>
      </c>
      <c r="J192">
        <v>7.2</v>
      </c>
      <c r="K192">
        <v>169</v>
      </c>
      <c r="L192" s="16">
        <f t="shared" si="72"/>
        <v>161.39499999999998</v>
      </c>
      <c r="M192" s="16">
        <f t="shared" si="73"/>
        <v>158.85999999999999</v>
      </c>
      <c r="N192" s="16">
        <f t="shared" si="74"/>
        <v>156.32500000000002</v>
      </c>
      <c r="O192" s="16">
        <f t="shared" si="75"/>
        <v>153.79</v>
      </c>
      <c r="P192">
        <v>704</v>
      </c>
      <c r="Q192" s="7"/>
      <c r="R192">
        <v>146</v>
      </c>
      <c r="S192" s="14">
        <f t="shared" si="76"/>
        <v>-15.394999999999982</v>
      </c>
      <c r="T192" s="12">
        <f t="shared" si="77"/>
        <v>-1083807.9999999986</v>
      </c>
      <c r="U192" s="12">
        <f t="shared" si="78"/>
        <v>-1539.499999999998</v>
      </c>
      <c r="V192" s="7"/>
      <c r="W192">
        <v>129</v>
      </c>
      <c r="X192" s="14">
        <f t="shared" si="79"/>
        <v>-29.859999999999985</v>
      </c>
      <c r="Y192" s="12">
        <f t="shared" si="80"/>
        <v>-2102143.9999999986</v>
      </c>
      <c r="Z192" s="12">
        <f t="shared" si="81"/>
        <v>-2985.9999999999982</v>
      </c>
      <c r="AA192" s="7"/>
      <c r="AB192">
        <v>112</v>
      </c>
      <c r="AC192" s="14">
        <f t="shared" si="82"/>
        <v>-44.325000000000017</v>
      </c>
      <c r="AD192" s="12">
        <f t="shared" si="83"/>
        <v>-3120480.0000000009</v>
      </c>
      <c r="AE192" s="12">
        <f t="shared" si="84"/>
        <v>-4432.5000000000009</v>
      </c>
      <c r="AF192" s="7"/>
      <c r="AG192">
        <v>95</v>
      </c>
      <c r="AH192" s="14">
        <f t="shared" si="85"/>
        <v>-58.789999999999992</v>
      </c>
      <c r="AI192" s="12">
        <f t="shared" si="86"/>
        <v>-4138815.9999999995</v>
      </c>
      <c r="AJ192" s="12">
        <f t="shared" si="87"/>
        <v>-5878.9999999999991</v>
      </c>
      <c r="AK192" s="7"/>
      <c r="AL192" s="12">
        <f t="shared" si="88"/>
        <v>-10445247.999999996</v>
      </c>
      <c r="AM192" s="12">
        <f t="shared" si="89"/>
        <v>-14836.999999999995</v>
      </c>
    </row>
    <row r="193" spans="1:39" x14ac:dyDescent="0.25">
      <c r="A193" t="s">
        <v>92</v>
      </c>
      <c r="B193" t="s">
        <v>19</v>
      </c>
      <c r="C193" t="s">
        <v>250</v>
      </c>
      <c r="D193">
        <v>2018</v>
      </c>
      <c r="E193" t="s">
        <v>253</v>
      </c>
      <c r="F193">
        <v>1750</v>
      </c>
      <c r="G193">
        <v>1290</v>
      </c>
      <c r="H193" s="4" t="s">
        <v>10</v>
      </c>
      <c r="I193">
        <v>1999</v>
      </c>
      <c r="J193">
        <v>7.2</v>
      </c>
      <c r="K193">
        <v>168</v>
      </c>
      <c r="L193" s="16">
        <f t="shared" si="72"/>
        <v>160.44</v>
      </c>
      <c r="M193" s="16">
        <f t="shared" si="73"/>
        <v>157.91999999999999</v>
      </c>
      <c r="N193" s="16">
        <f t="shared" si="74"/>
        <v>155.4</v>
      </c>
      <c r="O193" s="16">
        <f t="shared" si="75"/>
        <v>152.88</v>
      </c>
      <c r="P193">
        <v>106</v>
      </c>
      <c r="Q193" s="7"/>
      <c r="R193">
        <v>146</v>
      </c>
      <c r="S193" s="14">
        <f t="shared" si="76"/>
        <v>-14.439999999999998</v>
      </c>
      <c r="T193" s="12">
        <f t="shared" si="77"/>
        <v>-153064</v>
      </c>
      <c r="U193" s="12">
        <f t="shared" si="78"/>
        <v>-1444</v>
      </c>
      <c r="V193" s="7"/>
      <c r="W193">
        <v>129</v>
      </c>
      <c r="X193" s="14">
        <f t="shared" si="79"/>
        <v>-28.919999999999987</v>
      </c>
      <c r="Y193" s="12">
        <f t="shared" si="80"/>
        <v>-306551.99999999988</v>
      </c>
      <c r="Z193" s="12">
        <f t="shared" si="81"/>
        <v>-2891.9999999999991</v>
      </c>
      <c r="AA193" s="7"/>
      <c r="AB193">
        <v>112</v>
      </c>
      <c r="AC193" s="14">
        <f t="shared" si="82"/>
        <v>-43.400000000000006</v>
      </c>
      <c r="AD193" s="12">
        <f t="shared" si="83"/>
        <v>-460040.00000000006</v>
      </c>
      <c r="AE193" s="12">
        <f t="shared" si="84"/>
        <v>-4340.0000000000009</v>
      </c>
      <c r="AF193" s="7"/>
      <c r="AG193">
        <v>95</v>
      </c>
      <c r="AH193" s="14">
        <f t="shared" si="85"/>
        <v>-57.879999999999995</v>
      </c>
      <c r="AI193" s="12">
        <f t="shared" si="86"/>
        <v>-613528</v>
      </c>
      <c r="AJ193" s="12">
        <f t="shared" si="87"/>
        <v>-5788</v>
      </c>
      <c r="AK193" s="7"/>
      <c r="AL193" s="12">
        <f t="shared" si="88"/>
        <v>-1533184</v>
      </c>
      <c r="AM193" s="12">
        <f t="shared" si="89"/>
        <v>-14464</v>
      </c>
    </row>
    <row r="194" spans="1:39" x14ac:dyDescent="0.25">
      <c r="A194" t="s">
        <v>92</v>
      </c>
      <c r="B194" t="s">
        <v>19</v>
      </c>
      <c r="C194" t="s">
        <v>250</v>
      </c>
      <c r="D194">
        <v>2019</v>
      </c>
      <c r="E194" t="s">
        <v>1789</v>
      </c>
      <c r="F194">
        <v>1750</v>
      </c>
      <c r="G194">
        <v>1290</v>
      </c>
      <c r="H194" s="4" t="s">
        <v>10</v>
      </c>
      <c r="I194">
        <v>1999</v>
      </c>
      <c r="J194">
        <v>7.2</v>
      </c>
      <c r="K194">
        <v>169</v>
      </c>
      <c r="L194" s="16">
        <f t="shared" si="72"/>
        <v>161.39499999999998</v>
      </c>
      <c r="M194" s="16">
        <f t="shared" si="73"/>
        <v>158.85999999999999</v>
      </c>
      <c r="N194" s="16">
        <f t="shared" si="74"/>
        <v>156.32500000000002</v>
      </c>
      <c r="O194" s="16">
        <f t="shared" si="75"/>
        <v>153.79</v>
      </c>
      <c r="P194">
        <v>22</v>
      </c>
      <c r="Q194" s="7"/>
      <c r="R194">
        <v>146</v>
      </c>
      <c r="S194" s="14">
        <f t="shared" si="76"/>
        <v>-15.394999999999982</v>
      </c>
      <c r="T194" s="12">
        <f t="shared" si="77"/>
        <v>-33868.999999999956</v>
      </c>
      <c r="U194" s="12">
        <f t="shared" si="78"/>
        <v>-1539.499999999998</v>
      </c>
      <c r="V194" s="7"/>
      <c r="W194">
        <v>129</v>
      </c>
      <c r="X194" s="14">
        <f t="shared" si="79"/>
        <v>-29.859999999999985</v>
      </c>
      <c r="Y194" s="12">
        <f t="shared" si="80"/>
        <v>-65691.999999999956</v>
      </c>
      <c r="Z194" s="12">
        <f t="shared" si="81"/>
        <v>-2985.9999999999982</v>
      </c>
      <c r="AA194" s="7"/>
      <c r="AB194">
        <v>112</v>
      </c>
      <c r="AC194" s="14">
        <f t="shared" si="82"/>
        <v>-44.325000000000017</v>
      </c>
      <c r="AD194" s="12">
        <f t="shared" si="83"/>
        <v>-97515.000000000029</v>
      </c>
      <c r="AE194" s="12">
        <f t="shared" si="84"/>
        <v>-4432.5000000000009</v>
      </c>
      <c r="AF194" s="7"/>
      <c r="AG194">
        <v>95</v>
      </c>
      <c r="AH194" s="14">
        <f t="shared" si="85"/>
        <v>-58.789999999999992</v>
      </c>
      <c r="AI194" s="12">
        <f t="shared" si="86"/>
        <v>-129337.99999999999</v>
      </c>
      <c r="AJ194" s="12">
        <f t="shared" si="87"/>
        <v>-5878.9999999999991</v>
      </c>
      <c r="AK194" s="7"/>
      <c r="AL194" s="12">
        <f t="shared" si="88"/>
        <v>-326413.99999999988</v>
      </c>
      <c r="AM194" s="12">
        <f t="shared" si="89"/>
        <v>-14836.999999999995</v>
      </c>
    </row>
    <row r="195" spans="1:39" x14ac:dyDescent="0.25">
      <c r="A195" t="s">
        <v>72</v>
      </c>
      <c r="B195" t="s">
        <v>220</v>
      </c>
      <c r="C195" t="s">
        <v>221</v>
      </c>
      <c r="D195">
        <v>2017</v>
      </c>
      <c r="E195" t="s">
        <v>254</v>
      </c>
      <c r="F195">
        <v>1861</v>
      </c>
      <c r="G195">
        <v>1291</v>
      </c>
      <c r="H195" s="4" t="s">
        <v>10</v>
      </c>
      <c r="I195">
        <v>1395</v>
      </c>
      <c r="J195">
        <v>5.0999999999999996</v>
      </c>
      <c r="K195">
        <v>117</v>
      </c>
      <c r="L195" s="16">
        <f t="shared" si="72"/>
        <v>111.735</v>
      </c>
      <c r="M195" s="16">
        <f t="shared" si="73"/>
        <v>109.97999999999999</v>
      </c>
      <c r="N195" s="16">
        <f t="shared" si="74"/>
        <v>108.22500000000001</v>
      </c>
      <c r="O195" s="16">
        <f t="shared" si="75"/>
        <v>106.47</v>
      </c>
      <c r="P195">
        <v>8</v>
      </c>
      <c r="Q195" s="7"/>
      <c r="R195">
        <v>146</v>
      </c>
      <c r="S195" s="14">
        <f t="shared" si="76"/>
        <v>34.265000000000001</v>
      </c>
      <c r="T195" s="12">
        <f t="shared" si="77"/>
        <v>27412</v>
      </c>
      <c r="U195" s="12">
        <f t="shared" si="78"/>
        <v>3426.5</v>
      </c>
      <c r="V195" s="7"/>
      <c r="W195">
        <v>129</v>
      </c>
      <c r="X195" s="14">
        <f t="shared" si="79"/>
        <v>19.02000000000001</v>
      </c>
      <c r="Y195" s="12">
        <f t="shared" si="80"/>
        <v>15216.000000000007</v>
      </c>
      <c r="Z195" s="12">
        <f t="shared" si="81"/>
        <v>1902.0000000000009</v>
      </c>
      <c r="AA195" s="7"/>
      <c r="AB195">
        <v>112</v>
      </c>
      <c r="AC195" s="14">
        <f t="shared" si="82"/>
        <v>3.7749999999999915</v>
      </c>
      <c r="AD195" s="12">
        <f t="shared" si="83"/>
        <v>3019.9999999999932</v>
      </c>
      <c r="AE195" s="12">
        <f t="shared" si="84"/>
        <v>377.49999999999915</v>
      </c>
      <c r="AF195" s="7"/>
      <c r="AG195">
        <v>95</v>
      </c>
      <c r="AH195" s="14">
        <f t="shared" si="85"/>
        <v>-11.469999999999999</v>
      </c>
      <c r="AI195" s="12">
        <f t="shared" si="86"/>
        <v>-9176</v>
      </c>
      <c r="AJ195" s="12">
        <f t="shared" si="87"/>
        <v>-1147</v>
      </c>
      <c r="AK195" s="7"/>
      <c r="AL195" s="12">
        <f t="shared" si="88"/>
        <v>36472</v>
      </c>
      <c r="AM195" s="12">
        <f t="shared" si="89"/>
        <v>4559</v>
      </c>
    </row>
    <row r="196" spans="1:39" x14ac:dyDescent="0.25">
      <c r="A196" t="s">
        <v>72</v>
      </c>
      <c r="B196" t="s">
        <v>220</v>
      </c>
      <c r="C196" t="s">
        <v>221</v>
      </c>
      <c r="D196">
        <v>2017</v>
      </c>
      <c r="E196" t="s">
        <v>255</v>
      </c>
      <c r="F196">
        <v>1861</v>
      </c>
      <c r="G196">
        <v>1291</v>
      </c>
      <c r="H196" s="4" t="s">
        <v>10</v>
      </c>
      <c r="I196">
        <v>1395</v>
      </c>
      <c r="J196">
        <v>5.0999999999999996</v>
      </c>
      <c r="K196">
        <v>117</v>
      </c>
      <c r="L196" s="16">
        <f t="shared" si="72"/>
        <v>111.735</v>
      </c>
      <c r="M196" s="16">
        <f t="shared" si="73"/>
        <v>109.97999999999999</v>
      </c>
      <c r="N196" s="16">
        <f t="shared" si="74"/>
        <v>108.22500000000001</v>
      </c>
      <c r="O196" s="16">
        <f t="shared" si="75"/>
        <v>106.47</v>
      </c>
      <c r="P196">
        <v>24</v>
      </c>
      <c r="Q196" s="7"/>
      <c r="R196">
        <v>146</v>
      </c>
      <c r="S196" s="14">
        <f t="shared" si="76"/>
        <v>34.265000000000001</v>
      </c>
      <c r="T196" s="12">
        <f t="shared" si="77"/>
        <v>82236</v>
      </c>
      <c r="U196" s="12">
        <f t="shared" si="78"/>
        <v>3426.5</v>
      </c>
      <c r="V196" s="7"/>
      <c r="W196">
        <v>129</v>
      </c>
      <c r="X196" s="14">
        <f t="shared" si="79"/>
        <v>19.02000000000001</v>
      </c>
      <c r="Y196" s="12">
        <f t="shared" si="80"/>
        <v>45648.000000000022</v>
      </c>
      <c r="Z196" s="12">
        <f t="shared" si="81"/>
        <v>1902.0000000000009</v>
      </c>
      <c r="AA196" s="7"/>
      <c r="AB196">
        <v>112</v>
      </c>
      <c r="AC196" s="14">
        <f t="shared" si="82"/>
        <v>3.7749999999999915</v>
      </c>
      <c r="AD196" s="12">
        <f t="shared" si="83"/>
        <v>9059.99999999998</v>
      </c>
      <c r="AE196" s="12">
        <f t="shared" si="84"/>
        <v>377.49999999999915</v>
      </c>
      <c r="AF196" s="7"/>
      <c r="AG196">
        <v>95</v>
      </c>
      <c r="AH196" s="14">
        <f t="shared" si="85"/>
        <v>-11.469999999999999</v>
      </c>
      <c r="AI196" s="12">
        <f t="shared" si="86"/>
        <v>-27527.999999999996</v>
      </c>
      <c r="AJ196" s="12">
        <f t="shared" si="87"/>
        <v>-1146.9999999999998</v>
      </c>
      <c r="AK196" s="7"/>
      <c r="AL196" s="12">
        <f t="shared" si="88"/>
        <v>109416</v>
      </c>
      <c r="AM196" s="12">
        <f t="shared" si="89"/>
        <v>4559</v>
      </c>
    </row>
    <row r="197" spans="1:39" x14ac:dyDescent="0.25">
      <c r="A197" t="s">
        <v>7</v>
      </c>
      <c r="B197" t="s">
        <v>19</v>
      </c>
      <c r="C197" t="s">
        <v>204</v>
      </c>
      <c r="D197">
        <v>2018</v>
      </c>
      <c r="E197" t="s">
        <v>256</v>
      </c>
      <c r="F197">
        <v>1863</v>
      </c>
      <c r="G197">
        <v>1294</v>
      </c>
      <c r="H197" s="4" t="s">
        <v>10</v>
      </c>
      <c r="I197">
        <v>1799</v>
      </c>
      <c r="J197">
        <v>6.7</v>
      </c>
      <c r="K197">
        <v>153</v>
      </c>
      <c r="L197" s="16">
        <f t="shared" si="72"/>
        <v>146.11499999999998</v>
      </c>
      <c r="M197" s="16">
        <f t="shared" si="73"/>
        <v>143.82</v>
      </c>
      <c r="N197" s="16">
        <f t="shared" si="74"/>
        <v>141.52500000000001</v>
      </c>
      <c r="O197" s="16">
        <f t="shared" si="75"/>
        <v>139.23000000000002</v>
      </c>
      <c r="P197">
        <v>246</v>
      </c>
      <c r="Q197" s="7"/>
      <c r="R197">
        <v>146</v>
      </c>
      <c r="S197" s="14">
        <f t="shared" si="76"/>
        <v>-0.11499999999998067</v>
      </c>
      <c r="T197" s="12">
        <f t="shared" si="77"/>
        <v>-2828.9999999995243</v>
      </c>
      <c r="U197" s="12">
        <f t="shared" si="78"/>
        <v>-11.499999999998066</v>
      </c>
      <c r="V197" s="7"/>
      <c r="W197">
        <v>129</v>
      </c>
      <c r="X197" s="14">
        <f t="shared" si="79"/>
        <v>-14.819999999999993</v>
      </c>
      <c r="Y197" s="12">
        <f t="shared" si="80"/>
        <v>-364571.99999999983</v>
      </c>
      <c r="Z197" s="12">
        <f t="shared" si="81"/>
        <v>-1481.9999999999993</v>
      </c>
      <c r="AA197" s="7"/>
      <c r="AB197">
        <v>112</v>
      </c>
      <c r="AC197" s="14">
        <f t="shared" si="82"/>
        <v>-29.525000000000006</v>
      </c>
      <c r="AD197" s="12">
        <f t="shared" si="83"/>
        <v>-726315.00000000012</v>
      </c>
      <c r="AE197" s="12">
        <f t="shared" si="84"/>
        <v>-2952.5000000000005</v>
      </c>
      <c r="AF197" s="7"/>
      <c r="AG197">
        <v>95</v>
      </c>
      <c r="AH197" s="14">
        <f t="shared" si="85"/>
        <v>-44.230000000000018</v>
      </c>
      <c r="AI197" s="12">
        <f t="shared" si="86"/>
        <v>-1088058.0000000005</v>
      </c>
      <c r="AJ197" s="12">
        <f t="shared" si="87"/>
        <v>-4423.0000000000018</v>
      </c>
      <c r="AK197" s="7"/>
      <c r="AL197" s="12">
        <f t="shared" si="88"/>
        <v>-2181774</v>
      </c>
      <c r="AM197" s="12">
        <f t="shared" si="89"/>
        <v>-8869</v>
      </c>
    </row>
    <row r="198" spans="1:39" x14ac:dyDescent="0.25">
      <c r="A198" t="s">
        <v>7</v>
      </c>
      <c r="B198" t="s">
        <v>19</v>
      </c>
      <c r="C198" t="s">
        <v>204</v>
      </c>
      <c r="D198">
        <v>2019</v>
      </c>
      <c r="E198" t="s">
        <v>1790</v>
      </c>
      <c r="F198">
        <v>1863</v>
      </c>
      <c r="G198">
        <v>1294</v>
      </c>
      <c r="H198" s="4" t="s">
        <v>10</v>
      </c>
      <c r="I198">
        <v>1799</v>
      </c>
      <c r="J198">
        <v>6.7</v>
      </c>
      <c r="K198">
        <v>153</v>
      </c>
      <c r="L198" s="16">
        <f t="shared" si="72"/>
        <v>146.11499999999998</v>
      </c>
      <c r="M198" s="16">
        <f t="shared" si="73"/>
        <v>143.82</v>
      </c>
      <c r="N198" s="16">
        <f t="shared" si="74"/>
        <v>141.52500000000001</v>
      </c>
      <c r="O198" s="16">
        <f t="shared" si="75"/>
        <v>139.23000000000002</v>
      </c>
      <c r="P198">
        <v>136</v>
      </c>
      <c r="Q198" s="7"/>
      <c r="R198">
        <v>146</v>
      </c>
      <c r="S198" s="14">
        <f t="shared" si="76"/>
        <v>-0.11499999999998067</v>
      </c>
      <c r="T198" s="12">
        <f t="shared" si="77"/>
        <v>-1563.9999999997372</v>
      </c>
      <c r="U198" s="12">
        <f t="shared" si="78"/>
        <v>-11.499999999998067</v>
      </c>
      <c r="V198" s="7"/>
      <c r="W198">
        <v>129</v>
      </c>
      <c r="X198" s="14">
        <f t="shared" si="79"/>
        <v>-14.819999999999993</v>
      </c>
      <c r="Y198" s="12">
        <f t="shared" si="80"/>
        <v>-201551.99999999991</v>
      </c>
      <c r="Z198" s="12">
        <f t="shared" si="81"/>
        <v>-1481.9999999999993</v>
      </c>
      <c r="AA198" s="7"/>
      <c r="AB198">
        <v>112</v>
      </c>
      <c r="AC198" s="14">
        <f t="shared" si="82"/>
        <v>-29.525000000000006</v>
      </c>
      <c r="AD198" s="12">
        <f t="shared" si="83"/>
        <v>-401540.00000000006</v>
      </c>
      <c r="AE198" s="12">
        <f t="shared" si="84"/>
        <v>-2952.5000000000005</v>
      </c>
      <c r="AF198" s="7"/>
      <c r="AG198">
        <v>95</v>
      </c>
      <c r="AH198" s="14">
        <f t="shared" si="85"/>
        <v>-44.230000000000018</v>
      </c>
      <c r="AI198" s="12">
        <f t="shared" si="86"/>
        <v>-601528.00000000023</v>
      </c>
      <c r="AJ198" s="12">
        <f t="shared" si="87"/>
        <v>-4423.0000000000018</v>
      </c>
      <c r="AK198" s="7"/>
      <c r="AL198" s="12">
        <f t="shared" si="88"/>
        <v>-1206184</v>
      </c>
      <c r="AM198" s="12">
        <f t="shared" si="89"/>
        <v>-8869</v>
      </c>
    </row>
    <row r="199" spans="1:39" x14ac:dyDescent="0.25">
      <c r="A199" t="s">
        <v>49</v>
      </c>
      <c r="B199" t="s">
        <v>108</v>
      </c>
      <c r="C199" t="s">
        <v>227</v>
      </c>
      <c r="D199">
        <v>2017</v>
      </c>
      <c r="E199" t="s">
        <v>1791</v>
      </c>
      <c r="F199">
        <v>1890</v>
      </c>
      <c r="G199">
        <v>1295</v>
      </c>
      <c r="H199" s="4" t="s">
        <v>10</v>
      </c>
      <c r="I199">
        <v>1598</v>
      </c>
      <c r="J199">
        <v>6.5</v>
      </c>
      <c r="K199">
        <v>149</v>
      </c>
      <c r="L199" s="16">
        <f t="shared" si="72"/>
        <v>142.29499999999999</v>
      </c>
      <c r="M199" s="16">
        <f t="shared" si="73"/>
        <v>140.06</v>
      </c>
      <c r="N199" s="16">
        <f t="shared" si="74"/>
        <v>137.82500000000002</v>
      </c>
      <c r="O199" s="16">
        <f t="shared" si="75"/>
        <v>135.59</v>
      </c>
      <c r="P199">
        <v>2</v>
      </c>
      <c r="Q199" s="7"/>
      <c r="R199">
        <v>146</v>
      </c>
      <c r="S199" s="14">
        <f t="shared" si="76"/>
        <v>3.7050000000000125</v>
      </c>
      <c r="T199" s="12">
        <f t="shared" si="77"/>
        <v>741.0000000000025</v>
      </c>
      <c r="U199" s="12">
        <f t="shared" si="78"/>
        <v>370.50000000000125</v>
      </c>
      <c r="V199" s="7"/>
      <c r="W199">
        <v>129</v>
      </c>
      <c r="X199" s="14">
        <f t="shared" si="79"/>
        <v>-11.060000000000002</v>
      </c>
      <c r="Y199" s="12">
        <f t="shared" si="80"/>
        <v>-2212.0000000000005</v>
      </c>
      <c r="Z199" s="12">
        <f t="shared" si="81"/>
        <v>-1106.0000000000002</v>
      </c>
      <c r="AA199" s="7"/>
      <c r="AB199">
        <v>112</v>
      </c>
      <c r="AC199" s="14">
        <f t="shared" si="82"/>
        <v>-25.825000000000017</v>
      </c>
      <c r="AD199" s="12">
        <f t="shared" si="83"/>
        <v>-5165.0000000000036</v>
      </c>
      <c r="AE199" s="12">
        <f t="shared" si="84"/>
        <v>-2582.5000000000018</v>
      </c>
      <c r="AF199" s="7"/>
      <c r="AG199">
        <v>95</v>
      </c>
      <c r="AH199" s="14">
        <f t="shared" si="85"/>
        <v>-40.590000000000003</v>
      </c>
      <c r="AI199" s="12">
        <f t="shared" si="86"/>
        <v>-8118.0000000000009</v>
      </c>
      <c r="AJ199" s="12">
        <f t="shared" si="87"/>
        <v>-4059.0000000000005</v>
      </c>
      <c r="AK199" s="7"/>
      <c r="AL199" s="12">
        <f t="shared" si="88"/>
        <v>-14754.000000000002</v>
      </c>
      <c r="AM199" s="12">
        <f t="shared" si="89"/>
        <v>-7377.0000000000009</v>
      </c>
    </row>
    <row r="200" spans="1:39" x14ac:dyDescent="0.25">
      <c r="A200" t="s">
        <v>58</v>
      </c>
      <c r="B200" t="s">
        <v>108</v>
      </c>
      <c r="C200" t="s">
        <v>132</v>
      </c>
      <c r="D200">
        <v>2018</v>
      </c>
      <c r="E200" t="s">
        <v>265</v>
      </c>
      <c r="F200">
        <v>1750</v>
      </c>
      <c r="G200">
        <v>1295</v>
      </c>
      <c r="H200" s="4" t="s">
        <v>10</v>
      </c>
      <c r="I200">
        <v>1798</v>
      </c>
      <c r="J200">
        <v>6.4</v>
      </c>
      <c r="K200">
        <v>153</v>
      </c>
      <c r="L200" s="16">
        <f t="shared" si="72"/>
        <v>146.11499999999998</v>
      </c>
      <c r="M200" s="16">
        <f t="shared" si="73"/>
        <v>143.82</v>
      </c>
      <c r="N200" s="16">
        <f t="shared" si="74"/>
        <v>141.52500000000001</v>
      </c>
      <c r="O200" s="16">
        <f t="shared" si="75"/>
        <v>139.23000000000002</v>
      </c>
      <c r="P200">
        <v>2</v>
      </c>
      <c r="Q200" s="7"/>
      <c r="R200">
        <v>146</v>
      </c>
      <c r="S200" s="14">
        <f t="shared" si="76"/>
        <v>-0.11499999999998067</v>
      </c>
      <c r="T200" s="12">
        <f t="shared" si="77"/>
        <v>-22.999999999996135</v>
      </c>
      <c r="U200" s="12">
        <f t="shared" si="78"/>
        <v>-11.499999999998067</v>
      </c>
      <c r="V200" s="7"/>
      <c r="W200">
        <v>129</v>
      </c>
      <c r="X200" s="14">
        <f t="shared" si="79"/>
        <v>-14.819999999999993</v>
      </c>
      <c r="Y200" s="12">
        <f t="shared" si="80"/>
        <v>-2963.9999999999986</v>
      </c>
      <c r="Z200" s="12">
        <f t="shared" si="81"/>
        <v>-1481.9999999999993</v>
      </c>
      <c r="AA200" s="7"/>
      <c r="AB200">
        <v>112</v>
      </c>
      <c r="AC200" s="14">
        <f t="shared" si="82"/>
        <v>-29.525000000000006</v>
      </c>
      <c r="AD200" s="12">
        <f t="shared" si="83"/>
        <v>-5905.0000000000009</v>
      </c>
      <c r="AE200" s="12">
        <f t="shared" si="84"/>
        <v>-2952.5000000000005</v>
      </c>
      <c r="AF200" s="7"/>
      <c r="AG200">
        <v>95</v>
      </c>
      <c r="AH200" s="14">
        <f t="shared" si="85"/>
        <v>-44.230000000000018</v>
      </c>
      <c r="AI200" s="12">
        <f t="shared" si="86"/>
        <v>-8846.0000000000036</v>
      </c>
      <c r="AJ200" s="12">
        <f t="shared" si="87"/>
        <v>-4423.0000000000018</v>
      </c>
      <c r="AK200" s="7"/>
      <c r="AL200" s="12">
        <f t="shared" si="88"/>
        <v>-17738</v>
      </c>
      <c r="AM200" s="12">
        <f t="shared" si="89"/>
        <v>-8869</v>
      </c>
    </row>
    <row r="201" spans="1:39" x14ac:dyDescent="0.25">
      <c r="A201" t="s">
        <v>101</v>
      </c>
      <c r="B201" t="s">
        <v>63</v>
      </c>
      <c r="C201" t="s">
        <v>261</v>
      </c>
      <c r="D201">
        <v>2018</v>
      </c>
      <c r="E201" t="s">
        <v>262</v>
      </c>
      <c r="F201">
        <v>1745</v>
      </c>
      <c r="G201">
        <v>1295</v>
      </c>
      <c r="H201" s="4" t="s">
        <v>10</v>
      </c>
      <c r="I201">
        <v>1998</v>
      </c>
      <c r="J201">
        <v>6.5</v>
      </c>
      <c r="K201">
        <v>149</v>
      </c>
      <c r="L201" s="16">
        <f t="shared" si="72"/>
        <v>142.29499999999999</v>
      </c>
      <c r="M201" s="16">
        <f t="shared" si="73"/>
        <v>140.06</v>
      </c>
      <c r="N201" s="16">
        <f t="shared" si="74"/>
        <v>137.82500000000002</v>
      </c>
      <c r="O201" s="16">
        <f t="shared" si="75"/>
        <v>135.59</v>
      </c>
      <c r="P201">
        <v>2</v>
      </c>
      <c r="Q201" s="7"/>
      <c r="R201">
        <v>146</v>
      </c>
      <c r="S201" s="14">
        <f t="shared" si="76"/>
        <v>3.7050000000000125</v>
      </c>
      <c r="T201" s="12">
        <f t="shared" si="77"/>
        <v>741.0000000000025</v>
      </c>
      <c r="U201" s="12">
        <f t="shared" si="78"/>
        <v>370.50000000000125</v>
      </c>
      <c r="V201" s="7"/>
      <c r="W201">
        <v>129</v>
      </c>
      <c r="X201" s="14">
        <f t="shared" si="79"/>
        <v>-11.060000000000002</v>
      </c>
      <c r="Y201" s="12">
        <f t="shared" si="80"/>
        <v>-2212.0000000000005</v>
      </c>
      <c r="Z201" s="12">
        <f t="shared" si="81"/>
        <v>-1106.0000000000002</v>
      </c>
      <c r="AA201" s="7"/>
      <c r="AB201">
        <v>112</v>
      </c>
      <c r="AC201" s="14">
        <f t="shared" si="82"/>
        <v>-25.825000000000017</v>
      </c>
      <c r="AD201" s="12">
        <f t="shared" si="83"/>
        <v>-5165.0000000000036</v>
      </c>
      <c r="AE201" s="12">
        <f t="shared" si="84"/>
        <v>-2582.5000000000018</v>
      </c>
      <c r="AF201" s="7"/>
      <c r="AG201">
        <v>95</v>
      </c>
      <c r="AH201" s="14">
        <f t="shared" si="85"/>
        <v>-40.590000000000003</v>
      </c>
      <c r="AI201" s="12">
        <f t="shared" si="86"/>
        <v>-8118.0000000000009</v>
      </c>
      <c r="AJ201" s="12">
        <f t="shared" si="87"/>
        <v>-4059.0000000000005</v>
      </c>
      <c r="AK201" s="7"/>
      <c r="AL201" s="12">
        <f t="shared" si="88"/>
        <v>-14754.000000000002</v>
      </c>
      <c r="AM201" s="12">
        <f t="shared" si="89"/>
        <v>-7377.0000000000009</v>
      </c>
    </row>
    <row r="202" spans="1:39" x14ac:dyDescent="0.25">
      <c r="A202" t="s">
        <v>101</v>
      </c>
      <c r="B202" t="s">
        <v>63</v>
      </c>
      <c r="C202" t="s">
        <v>263</v>
      </c>
      <c r="D202">
        <v>2016</v>
      </c>
      <c r="E202" t="s">
        <v>264</v>
      </c>
      <c r="F202">
        <v>1745</v>
      </c>
      <c r="G202">
        <v>1295</v>
      </c>
      <c r="H202" s="4" t="s">
        <v>10</v>
      </c>
      <c r="I202">
        <v>1998</v>
      </c>
      <c r="J202">
        <v>6.1</v>
      </c>
      <c r="K202">
        <v>139</v>
      </c>
      <c r="L202" s="16">
        <f t="shared" si="72"/>
        <v>132.745</v>
      </c>
      <c r="M202" s="16">
        <f t="shared" si="73"/>
        <v>130.66</v>
      </c>
      <c r="N202" s="16">
        <f t="shared" si="74"/>
        <v>128.57500000000002</v>
      </c>
      <c r="O202" s="16">
        <f t="shared" si="75"/>
        <v>126.49000000000001</v>
      </c>
      <c r="P202">
        <v>2</v>
      </c>
      <c r="Q202" s="7"/>
      <c r="R202">
        <v>146</v>
      </c>
      <c r="S202" s="14">
        <f t="shared" si="76"/>
        <v>13.254999999999995</v>
      </c>
      <c r="T202" s="12">
        <f t="shared" si="77"/>
        <v>2650.9999999999991</v>
      </c>
      <c r="U202" s="12">
        <f t="shared" si="78"/>
        <v>1325.4999999999995</v>
      </c>
      <c r="V202" s="7"/>
      <c r="W202">
        <v>129</v>
      </c>
      <c r="X202" s="14">
        <f t="shared" si="79"/>
        <v>-1.6599999999999966</v>
      </c>
      <c r="Y202" s="12">
        <f t="shared" si="80"/>
        <v>-331.99999999999932</v>
      </c>
      <c r="Z202" s="12">
        <f t="shared" si="81"/>
        <v>-165.99999999999966</v>
      </c>
      <c r="AA202" s="7"/>
      <c r="AB202">
        <v>112</v>
      </c>
      <c r="AC202" s="14">
        <f t="shared" si="82"/>
        <v>-16.575000000000017</v>
      </c>
      <c r="AD202" s="12">
        <f t="shared" si="83"/>
        <v>-3315.0000000000036</v>
      </c>
      <c r="AE202" s="12">
        <f t="shared" si="84"/>
        <v>-1657.5000000000018</v>
      </c>
      <c r="AF202" s="7"/>
      <c r="AG202">
        <v>95</v>
      </c>
      <c r="AH202" s="14">
        <f t="shared" si="85"/>
        <v>-31.490000000000009</v>
      </c>
      <c r="AI202" s="12">
        <f t="shared" si="86"/>
        <v>-6298.0000000000018</v>
      </c>
      <c r="AJ202" s="12">
        <f t="shared" si="87"/>
        <v>-3149.0000000000009</v>
      </c>
      <c r="AK202" s="7"/>
      <c r="AL202" s="12">
        <f t="shared" si="88"/>
        <v>-7294.0000000000064</v>
      </c>
      <c r="AM202" s="12">
        <f t="shared" si="89"/>
        <v>-3647.0000000000032</v>
      </c>
    </row>
    <row r="203" spans="1:39" x14ac:dyDescent="0.25">
      <c r="A203" t="s">
        <v>257</v>
      </c>
      <c r="B203" t="s">
        <v>239</v>
      </c>
      <c r="C203" t="s">
        <v>258</v>
      </c>
      <c r="D203">
        <v>2017</v>
      </c>
      <c r="E203" t="s">
        <v>259</v>
      </c>
      <c r="F203">
        <v>1903</v>
      </c>
      <c r="G203">
        <v>1295</v>
      </c>
      <c r="H203" s="4" t="s">
        <v>10</v>
      </c>
      <c r="I203">
        <v>1368</v>
      </c>
      <c r="J203">
        <v>5.9</v>
      </c>
      <c r="K203">
        <v>137</v>
      </c>
      <c r="L203" s="16">
        <f t="shared" si="72"/>
        <v>130.83500000000001</v>
      </c>
      <c r="M203" s="16">
        <f t="shared" si="73"/>
        <v>128.78</v>
      </c>
      <c r="N203" s="16">
        <f t="shared" si="74"/>
        <v>126.72500000000001</v>
      </c>
      <c r="O203" s="16">
        <f t="shared" si="75"/>
        <v>124.67</v>
      </c>
      <c r="P203">
        <v>30</v>
      </c>
      <c r="Q203" s="7"/>
      <c r="R203">
        <v>146</v>
      </c>
      <c r="S203" s="14">
        <f t="shared" si="76"/>
        <v>15.164999999999992</v>
      </c>
      <c r="T203" s="12">
        <f t="shared" si="77"/>
        <v>45494.999999999978</v>
      </c>
      <c r="U203" s="12">
        <f t="shared" si="78"/>
        <v>1516.4999999999993</v>
      </c>
      <c r="V203" s="7"/>
      <c r="W203">
        <v>129</v>
      </c>
      <c r="X203" s="14">
        <f t="shared" si="79"/>
        <v>0.21999999999999886</v>
      </c>
      <c r="Y203" s="12">
        <f t="shared" si="80"/>
        <v>659.99999999999659</v>
      </c>
      <c r="Z203" s="12">
        <f t="shared" si="81"/>
        <v>21.999999999999886</v>
      </c>
      <c r="AA203" s="7"/>
      <c r="AB203">
        <v>112</v>
      </c>
      <c r="AC203" s="14">
        <f t="shared" si="82"/>
        <v>-14.725000000000009</v>
      </c>
      <c r="AD203" s="12">
        <f t="shared" si="83"/>
        <v>-44175.000000000022</v>
      </c>
      <c r="AE203" s="12">
        <f t="shared" si="84"/>
        <v>-1472.5000000000007</v>
      </c>
      <c r="AF203" s="7"/>
      <c r="AG203">
        <v>95</v>
      </c>
      <c r="AH203" s="14">
        <f t="shared" si="85"/>
        <v>-29.67</v>
      </c>
      <c r="AI203" s="12">
        <f t="shared" si="86"/>
        <v>-89010</v>
      </c>
      <c r="AJ203" s="12">
        <f t="shared" si="87"/>
        <v>-2967</v>
      </c>
      <c r="AK203" s="7"/>
      <c r="AL203" s="12">
        <f t="shared" si="88"/>
        <v>-87030.000000000058</v>
      </c>
      <c r="AM203" s="12">
        <f t="shared" si="89"/>
        <v>-2901.0000000000018</v>
      </c>
    </row>
    <row r="204" spans="1:39" x14ac:dyDescent="0.25">
      <c r="A204" t="s">
        <v>257</v>
      </c>
      <c r="B204" t="s">
        <v>239</v>
      </c>
      <c r="C204" t="s">
        <v>258</v>
      </c>
      <c r="D204">
        <v>2018</v>
      </c>
      <c r="E204" t="s">
        <v>260</v>
      </c>
      <c r="F204">
        <v>1903</v>
      </c>
      <c r="G204">
        <v>1295</v>
      </c>
      <c r="H204" s="4" t="s">
        <v>10</v>
      </c>
      <c r="I204">
        <v>1368</v>
      </c>
      <c r="J204">
        <v>5.9</v>
      </c>
      <c r="K204">
        <v>137</v>
      </c>
      <c r="L204" s="16">
        <f t="shared" si="72"/>
        <v>130.83500000000001</v>
      </c>
      <c r="M204" s="16">
        <f t="shared" si="73"/>
        <v>128.78</v>
      </c>
      <c r="N204" s="16">
        <f t="shared" si="74"/>
        <v>126.72500000000001</v>
      </c>
      <c r="O204" s="16">
        <f t="shared" si="75"/>
        <v>124.67</v>
      </c>
      <c r="P204">
        <v>26</v>
      </c>
      <c r="Q204" s="7"/>
      <c r="R204">
        <v>146</v>
      </c>
      <c r="S204" s="14">
        <f t="shared" si="76"/>
        <v>15.164999999999992</v>
      </c>
      <c r="T204" s="12">
        <f t="shared" si="77"/>
        <v>39428.999999999978</v>
      </c>
      <c r="U204" s="12">
        <f t="shared" si="78"/>
        <v>1516.4999999999991</v>
      </c>
      <c r="V204" s="7"/>
      <c r="W204">
        <v>129</v>
      </c>
      <c r="X204" s="14">
        <f t="shared" si="79"/>
        <v>0.21999999999999886</v>
      </c>
      <c r="Y204" s="12">
        <f t="shared" si="80"/>
        <v>571.99999999999704</v>
      </c>
      <c r="Z204" s="12">
        <f t="shared" si="81"/>
        <v>21.999999999999886</v>
      </c>
      <c r="AA204" s="7"/>
      <c r="AB204">
        <v>112</v>
      </c>
      <c r="AC204" s="14">
        <f t="shared" si="82"/>
        <v>-14.725000000000009</v>
      </c>
      <c r="AD204" s="12">
        <f t="shared" si="83"/>
        <v>-38285.000000000022</v>
      </c>
      <c r="AE204" s="12">
        <f t="shared" si="84"/>
        <v>-1472.5000000000009</v>
      </c>
      <c r="AF204" s="7"/>
      <c r="AG204">
        <v>95</v>
      </c>
      <c r="AH204" s="14">
        <f t="shared" si="85"/>
        <v>-29.67</v>
      </c>
      <c r="AI204" s="12">
        <f t="shared" si="86"/>
        <v>-77142</v>
      </c>
      <c r="AJ204" s="12">
        <f t="shared" si="87"/>
        <v>-2967</v>
      </c>
      <c r="AK204" s="7"/>
      <c r="AL204" s="12">
        <f t="shared" si="88"/>
        <v>-75426.000000000058</v>
      </c>
      <c r="AM204" s="12">
        <f t="shared" si="89"/>
        <v>-2901.0000000000023</v>
      </c>
    </row>
    <row r="205" spans="1:39" x14ac:dyDescent="0.25">
      <c r="A205" t="s">
        <v>61</v>
      </c>
      <c r="B205" t="s">
        <v>19</v>
      </c>
      <c r="C205" t="s">
        <v>187</v>
      </c>
      <c r="D205">
        <v>2018</v>
      </c>
      <c r="E205" t="s">
        <v>266</v>
      </c>
      <c r="F205">
        <v>1740</v>
      </c>
      <c r="G205">
        <v>1297</v>
      </c>
      <c r="H205" s="4" t="s">
        <v>10</v>
      </c>
      <c r="I205">
        <v>1998</v>
      </c>
      <c r="J205">
        <v>6.3</v>
      </c>
      <c r="K205">
        <v>143</v>
      </c>
      <c r="L205" s="16">
        <f t="shared" si="72"/>
        <v>136.565</v>
      </c>
      <c r="M205" s="16">
        <f t="shared" si="73"/>
        <v>134.41999999999999</v>
      </c>
      <c r="N205" s="16">
        <f t="shared" si="74"/>
        <v>132.27500000000001</v>
      </c>
      <c r="O205" s="16">
        <f t="shared" si="75"/>
        <v>130.13</v>
      </c>
      <c r="P205">
        <v>74</v>
      </c>
      <c r="Q205" s="7"/>
      <c r="R205">
        <v>146</v>
      </c>
      <c r="S205" s="14">
        <f t="shared" si="76"/>
        <v>9.4350000000000023</v>
      </c>
      <c r="T205" s="12">
        <f t="shared" si="77"/>
        <v>69819.000000000015</v>
      </c>
      <c r="U205" s="12">
        <f t="shared" si="78"/>
        <v>943.50000000000023</v>
      </c>
      <c r="V205" s="7"/>
      <c r="W205">
        <v>129</v>
      </c>
      <c r="X205" s="14">
        <f t="shared" si="79"/>
        <v>-5.4199999999999875</v>
      </c>
      <c r="Y205" s="12">
        <f t="shared" si="80"/>
        <v>-40107.999999999905</v>
      </c>
      <c r="Z205" s="12">
        <f t="shared" si="81"/>
        <v>-541.99999999999875</v>
      </c>
      <c r="AA205" s="7"/>
      <c r="AB205">
        <v>112</v>
      </c>
      <c r="AC205" s="14">
        <f t="shared" si="82"/>
        <v>-20.275000000000006</v>
      </c>
      <c r="AD205" s="12">
        <f t="shared" si="83"/>
        <v>-150035.00000000003</v>
      </c>
      <c r="AE205" s="12">
        <f t="shared" si="84"/>
        <v>-2027.5000000000005</v>
      </c>
      <c r="AF205" s="7"/>
      <c r="AG205">
        <v>95</v>
      </c>
      <c r="AH205" s="14">
        <f t="shared" si="85"/>
        <v>-35.129999999999995</v>
      </c>
      <c r="AI205" s="12">
        <f t="shared" si="86"/>
        <v>-259962</v>
      </c>
      <c r="AJ205" s="12">
        <f t="shared" si="87"/>
        <v>-3513</v>
      </c>
      <c r="AK205" s="7"/>
      <c r="AL205" s="12">
        <f t="shared" si="88"/>
        <v>-380285.99999999988</v>
      </c>
      <c r="AM205" s="12">
        <f t="shared" si="89"/>
        <v>-5138.9999999999982</v>
      </c>
    </row>
    <row r="206" spans="1:39" x14ac:dyDescent="0.25">
      <c r="A206" t="s">
        <v>61</v>
      </c>
      <c r="B206" t="s">
        <v>19</v>
      </c>
      <c r="C206" t="s">
        <v>187</v>
      </c>
      <c r="D206">
        <v>2018</v>
      </c>
      <c r="E206" t="s">
        <v>267</v>
      </c>
      <c r="F206">
        <v>1740</v>
      </c>
      <c r="G206">
        <v>1297</v>
      </c>
      <c r="H206" s="4" t="s">
        <v>10</v>
      </c>
      <c r="I206">
        <v>1998</v>
      </c>
      <c r="J206">
        <v>6.3</v>
      </c>
      <c r="K206">
        <v>143</v>
      </c>
      <c r="L206" s="16">
        <f t="shared" si="72"/>
        <v>136.565</v>
      </c>
      <c r="M206" s="16">
        <f t="shared" si="73"/>
        <v>134.41999999999999</v>
      </c>
      <c r="N206" s="16">
        <f t="shared" si="74"/>
        <v>132.27500000000001</v>
      </c>
      <c r="O206" s="16">
        <f t="shared" si="75"/>
        <v>130.13</v>
      </c>
      <c r="P206">
        <v>474</v>
      </c>
      <c r="Q206" s="7"/>
      <c r="R206">
        <v>146</v>
      </c>
      <c r="S206" s="14">
        <f t="shared" si="76"/>
        <v>9.4350000000000023</v>
      </c>
      <c r="T206" s="12">
        <f t="shared" si="77"/>
        <v>447219.00000000012</v>
      </c>
      <c r="U206" s="12">
        <f t="shared" si="78"/>
        <v>943.50000000000023</v>
      </c>
      <c r="V206" s="7"/>
      <c r="W206">
        <v>129</v>
      </c>
      <c r="X206" s="14">
        <f t="shared" si="79"/>
        <v>-5.4199999999999875</v>
      </c>
      <c r="Y206" s="12">
        <f t="shared" si="80"/>
        <v>-256907.99999999939</v>
      </c>
      <c r="Z206" s="12">
        <f t="shared" si="81"/>
        <v>-541.99999999999875</v>
      </c>
      <c r="AA206" s="7"/>
      <c r="AB206">
        <v>112</v>
      </c>
      <c r="AC206" s="14">
        <f t="shared" si="82"/>
        <v>-20.275000000000006</v>
      </c>
      <c r="AD206" s="12">
        <f t="shared" si="83"/>
        <v>-961035.00000000023</v>
      </c>
      <c r="AE206" s="12">
        <f t="shared" si="84"/>
        <v>-2027.5000000000005</v>
      </c>
      <c r="AF206" s="7"/>
      <c r="AG206">
        <v>95</v>
      </c>
      <c r="AH206" s="14">
        <f t="shared" si="85"/>
        <v>-35.129999999999995</v>
      </c>
      <c r="AI206" s="12">
        <f t="shared" si="86"/>
        <v>-1665162</v>
      </c>
      <c r="AJ206" s="12">
        <f t="shared" si="87"/>
        <v>-3513</v>
      </c>
      <c r="AK206" s="7"/>
      <c r="AL206" s="12">
        <f t="shared" si="88"/>
        <v>-2435885.9999999995</v>
      </c>
      <c r="AM206" s="12">
        <f t="shared" si="89"/>
        <v>-5138.9999999999991</v>
      </c>
    </row>
    <row r="207" spans="1:39" x14ac:dyDescent="0.25">
      <c r="A207" t="s">
        <v>61</v>
      </c>
      <c r="B207" t="s">
        <v>19</v>
      </c>
      <c r="C207" t="s">
        <v>187</v>
      </c>
      <c r="D207">
        <v>2018</v>
      </c>
      <c r="E207" t="s">
        <v>268</v>
      </c>
      <c r="F207">
        <v>1740</v>
      </c>
      <c r="G207">
        <v>1297</v>
      </c>
      <c r="H207" s="4" t="s">
        <v>10</v>
      </c>
      <c r="I207">
        <v>1998</v>
      </c>
      <c r="J207">
        <v>6.3</v>
      </c>
      <c r="K207">
        <v>143</v>
      </c>
      <c r="L207" s="16">
        <f t="shared" si="72"/>
        <v>136.565</v>
      </c>
      <c r="M207" s="16">
        <f t="shared" si="73"/>
        <v>134.41999999999999</v>
      </c>
      <c r="N207" s="16">
        <f t="shared" si="74"/>
        <v>132.27500000000001</v>
      </c>
      <c r="O207" s="16">
        <f t="shared" si="75"/>
        <v>130.13</v>
      </c>
      <c r="P207">
        <v>258</v>
      </c>
      <c r="Q207" s="7"/>
      <c r="R207">
        <v>146</v>
      </c>
      <c r="S207" s="14">
        <f t="shared" si="76"/>
        <v>9.4350000000000023</v>
      </c>
      <c r="T207" s="12">
        <f t="shared" si="77"/>
        <v>243423.00000000006</v>
      </c>
      <c r="U207" s="12">
        <f t="shared" si="78"/>
        <v>943.50000000000023</v>
      </c>
      <c r="V207" s="7"/>
      <c r="W207">
        <v>129</v>
      </c>
      <c r="X207" s="14">
        <f t="shared" si="79"/>
        <v>-5.4199999999999875</v>
      </c>
      <c r="Y207" s="12">
        <f t="shared" si="80"/>
        <v>-139835.99999999968</v>
      </c>
      <c r="Z207" s="12">
        <f t="shared" si="81"/>
        <v>-541.99999999999875</v>
      </c>
      <c r="AA207" s="7"/>
      <c r="AB207">
        <v>112</v>
      </c>
      <c r="AC207" s="14">
        <f t="shared" si="82"/>
        <v>-20.275000000000006</v>
      </c>
      <c r="AD207" s="12">
        <f t="shared" si="83"/>
        <v>-523095.00000000017</v>
      </c>
      <c r="AE207" s="12">
        <f t="shared" si="84"/>
        <v>-2027.5000000000007</v>
      </c>
      <c r="AF207" s="7"/>
      <c r="AG207">
        <v>95</v>
      </c>
      <c r="AH207" s="14">
        <f t="shared" si="85"/>
        <v>-35.129999999999995</v>
      </c>
      <c r="AI207" s="12">
        <f t="shared" si="86"/>
        <v>-906353.99999999988</v>
      </c>
      <c r="AJ207" s="12">
        <f t="shared" si="87"/>
        <v>-3512.9999999999995</v>
      </c>
      <c r="AK207" s="7"/>
      <c r="AL207" s="12">
        <f t="shared" si="88"/>
        <v>-1325861.9999999998</v>
      </c>
      <c r="AM207" s="12">
        <f t="shared" si="89"/>
        <v>-5138.9999999999991</v>
      </c>
    </row>
    <row r="208" spans="1:39" x14ac:dyDescent="0.25">
      <c r="A208" t="s">
        <v>61</v>
      </c>
      <c r="B208" t="s">
        <v>19</v>
      </c>
      <c r="C208" t="s">
        <v>187</v>
      </c>
      <c r="D208">
        <v>2018</v>
      </c>
      <c r="E208" t="s">
        <v>269</v>
      </c>
      <c r="F208">
        <v>1740</v>
      </c>
      <c r="G208">
        <v>1297</v>
      </c>
      <c r="H208" s="4" t="s">
        <v>10</v>
      </c>
      <c r="I208">
        <v>1998</v>
      </c>
      <c r="J208">
        <v>6.3</v>
      </c>
      <c r="K208">
        <v>143</v>
      </c>
      <c r="L208" s="16">
        <f t="shared" si="72"/>
        <v>136.565</v>
      </c>
      <c r="M208" s="16">
        <f t="shared" si="73"/>
        <v>134.41999999999999</v>
      </c>
      <c r="N208" s="16">
        <f t="shared" si="74"/>
        <v>132.27500000000001</v>
      </c>
      <c r="O208" s="16">
        <f t="shared" si="75"/>
        <v>130.13</v>
      </c>
      <c r="P208">
        <v>106</v>
      </c>
      <c r="Q208" s="7"/>
      <c r="R208">
        <v>146</v>
      </c>
      <c r="S208" s="14">
        <f t="shared" si="76"/>
        <v>9.4350000000000023</v>
      </c>
      <c r="T208" s="12">
        <f t="shared" si="77"/>
        <v>100011.00000000003</v>
      </c>
      <c r="U208" s="12">
        <f t="shared" si="78"/>
        <v>943.50000000000023</v>
      </c>
      <c r="V208" s="7"/>
      <c r="W208">
        <v>129</v>
      </c>
      <c r="X208" s="14">
        <f t="shared" si="79"/>
        <v>-5.4199999999999875</v>
      </c>
      <c r="Y208" s="12">
        <f t="shared" si="80"/>
        <v>-57451.999999999862</v>
      </c>
      <c r="Z208" s="12">
        <f t="shared" si="81"/>
        <v>-541.99999999999875</v>
      </c>
      <c r="AA208" s="7"/>
      <c r="AB208">
        <v>112</v>
      </c>
      <c r="AC208" s="14">
        <f t="shared" si="82"/>
        <v>-20.275000000000006</v>
      </c>
      <c r="AD208" s="12">
        <f t="shared" si="83"/>
        <v>-214915.00000000006</v>
      </c>
      <c r="AE208" s="12">
        <f t="shared" si="84"/>
        <v>-2027.5000000000005</v>
      </c>
      <c r="AF208" s="7"/>
      <c r="AG208">
        <v>95</v>
      </c>
      <c r="AH208" s="14">
        <f t="shared" si="85"/>
        <v>-35.129999999999995</v>
      </c>
      <c r="AI208" s="12">
        <f t="shared" si="86"/>
        <v>-372378</v>
      </c>
      <c r="AJ208" s="12">
        <f t="shared" si="87"/>
        <v>-3513</v>
      </c>
      <c r="AK208" s="7"/>
      <c r="AL208" s="12">
        <f t="shared" si="88"/>
        <v>-544733.99999999988</v>
      </c>
      <c r="AM208" s="12">
        <f t="shared" si="89"/>
        <v>-5138.9999999999991</v>
      </c>
    </row>
    <row r="209" spans="1:39" x14ac:dyDescent="0.25">
      <c r="A209" t="s">
        <v>99</v>
      </c>
      <c r="B209" t="s">
        <v>271</v>
      </c>
      <c r="C209">
        <v>3008</v>
      </c>
      <c r="D209">
        <v>2017</v>
      </c>
      <c r="E209" t="s">
        <v>272</v>
      </c>
      <c r="F209">
        <v>1950</v>
      </c>
      <c r="G209">
        <v>1300</v>
      </c>
      <c r="H209" s="4" t="s">
        <v>10</v>
      </c>
      <c r="I209">
        <v>1598</v>
      </c>
      <c r="J209">
        <v>7</v>
      </c>
      <c r="K209">
        <v>136</v>
      </c>
      <c r="L209" s="16">
        <f t="shared" si="72"/>
        <v>129.88</v>
      </c>
      <c r="M209" s="16">
        <f t="shared" si="73"/>
        <v>127.83999999999999</v>
      </c>
      <c r="N209" s="16">
        <f t="shared" si="74"/>
        <v>125.80000000000001</v>
      </c>
      <c r="O209" s="16">
        <f t="shared" si="75"/>
        <v>123.76</v>
      </c>
      <c r="P209">
        <v>60</v>
      </c>
      <c r="Q209" s="7"/>
      <c r="R209">
        <v>146</v>
      </c>
      <c r="S209" s="14">
        <f t="shared" si="76"/>
        <v>16.120000000000005</v>
      </c>
      <c r="T209" s="12">
        <f t="shared" si="77"/>
        <v>96720.000000000029</v>
      </c>
      <c r="U209" s="12">
        <f t="shared" si="78"/>
        <v>1612.0000000000005</v>
      </c>
      <c r="V209" s="7"/>
      <c r="W209">
        <v>129</v>
      </c>
      <c r="X209" s="14">
        <f t="shared" si="79"/>
        <v>1.1600000000000108</v>
      </c>
      <c r="Y209" s="12">
        <f t="shared" si="80"/>
        <v>6960.0000000000646</v>
      </c>
      <c r="Z209" s="12">
        <f t="shared" si="81"/>
        <v>116.00000000000108</v>
      </c>
      <c r="AA209" s="7"/>
      <c r="AB209">
        <v>112</v>
      </c>
      <c r="AC209" s="14">
        <f t="shared" si="82"/>
        <v>-13.800000000000011</v>
      </c>
      <c r="AD209" s="12">
        <f t="shared" si="83"/>
        <v>-82800.000000000073</v>
      </c>
      <c r="AE209" s="12">
        <f t="shared" si="84"/>
        <v>-1380.0000000000011</v>
      </c>
      <c r="AF209" s="7"/>
      <c r="AG209">
        <v>95</v>
      </c>
      <c r="AH209" s="14">
        <f t="shared" si="85"/>
        <v>-28.760000000000005</v>
      </c>
      <c r="AI209" s="12">
        <f t="shared" si="86"/>
        <v>-172560.00000000003</v>
      </c>
      <c r="AJ209" s="12">
        <f t="shared" si="87"/>
        <v>-2876.0000000000005</v>
      </c>
      <c r="AK209" s="7"/>
      <c r="AL209" s="12">
        <f t="shared" si="88"/>
        <v>-151680.00000000003</v>
      </c>
      <c r="AM209" s="12">
        <f t="shared" si="89"/>
        <v>-2528.0000000000005</v>
      </c>
    </row>
    <row r="210" spans="1:39" x14ac:dyDescent="0.25">
      <c r="A210" t="s">
        <v>99</v>
      </c>
      <c r="B210" t="s">
        <v>271</v>
      </c>
      <c r="C210">
        <v>3008</v>
      </c>
      <c r="D210">
        <v>2017</v>
      </c>
      <c r="E210" t="s">
        <v>273</v>
      </c>
      <c r="F210">
        <v>1950</v>
      </c>
      <c r="G210">
        <v>1300</v>
      </c>
      <c r="H210" s="4" t="s">
        <v>14</v>
      </c>
      <c r="I210">
        <v>1560</v>
      </c>
      <c r="J210">
        <v>4.4000000000000004</v>
      </c>
      <c r="K210">
        <v>114</v>
      </c>
      <c r="L210" s="16">
        <f t="shared" si="72"/>
        <v>108.86999999999999</v>
      </c>
      <c r="M210" s="16">
        <f t="shared" si="73"/>
        <v>107.16</v>
      </c>
      <c r="N210" s="16">
        <f t="shared" si="74"/>
        <v>105.45</v>
      </c>
      <c r="O210" s="16">
        <f t="shared" si="75"/>
        <v>103.74000000000001</v>
      </c>
      <c r="P210">
        <v>2</v>
      </c>
      <c r="Q210" s="7"/>
      <c r="R210">
        <v>146</v>
      </c>
      <c r="S210" s="14">
        <f t="shared" si="76"/>
        <v>37.13000000000001</v>
      </c>
      <c r="T210" s="12">
        <f t="shared" si="77"/>
        <v>7426.0000000000018</v>
      </c>
      <c r="U210" s="12">
        <f t="shared" si="78"/>
        <v>3713.0000000000009</v>
      </c>
      <c r="V210" s="7"/>
      <c r="W210">
        <v>129</v>
      </c>
      <c r="X210" s="14">
        <f t="shared" si="79"/>
        <v>21.840000000000003</v>
      </c>
      <c r="Y210" s="12">
        <f t="shared" si="80"/>
        <v>4368.0000000000009</v>
      </c>
      <c r="Z210" s="12">
        <f t="shared" si="81"/>
        <v>2184.0000000000005</v>
      </c>
      <c r="AA210" s="7"/>
      <c r="AB210">
        <v>112</v>
      </c>
      <c r="AC210" s="14">
        <f t="shared" si="82"/>
        <v>6.5499999999999972</v>
      </c>
      <c r="AD210" s="12">
        <f t="shared" si="83"/>
        <v>1309.9999999999995</v>
      </c>
      <c r="AE210" s="12">
        <f t="shared" si="84"/>
        <v>654.99999999999977</v>
      </c>
      <c r="AF210" s="7"/>
      <c r="AG210">
        <v>95</v>
      </c>
      <c r="AH210" s="14">
        <f t="shared" si="85"/>
        <v>-8.7400000000000091</v>
      </c>
      <c r="AI210" s="12">
        <f t="shared" si="86"/>
        <v>-1748.0000000000018</v>
      </c>
      <c r="AJ210" s="12">
        <f t="shared" si="87"/>
        <v>-874.00000000000091</v>
      </c>
      <c r="AK210" s="7"/>
      <c r="AL210" s="12">
        <f t="shared" si="88"/>
        <v>11356</v>
      </c>
      <c r="AM210" s="12">
        <f t="shared" si="89"/>
        <v>5678</v>
      </c>
    </row>
    <row r="211" spans="1:39" x14ac:dyDescent="0.25">
      <c r="A211" t="s">
        <v>99</v>
      </c>
      <c r="B211" t="s">
        <v>271</v>
      </c>
      <c r="C211">
        <v>3008</v>
      </c>
      <c r="D211">
        <v>2017</v>
      </c>
      <c r="E211" t="s">
        <v>274</v>
      </c>
      <c r="F211">
        <v>1950</v>
      </c>
      <c r="G211">
        <v>1300</v>
      </c>
      <c r="H211" s="4" t="s">
        <v>10</v>
      </c>
      <c r="I211">
        <v>1598</v>
      </c>
      <c r="J211">
        <v>7.3</v>
      </c>
      <c r="K211">
        <v>165</v>
      </c>
      <c r="L211" s="16">
        <f t="shared" si="72"/>
        <v>157.57499999999999</v>
      </c>
      <c r="M211" s="16">
        <f t="shared" si="73"/>
        <v>155.1</v>
      </c>
      <c r="N211" s="16">
        <f t="shared" si="74"/>
        <v>152.625</v>
      </c>
      <c r="O211" s="16">
        <f t="shared" si="75"/>
        <v>150.15</v>
      </c>
      <c r="P211">
        <v>114</v>
      </c>
      <c r="Q211" s="7"/>
      <c r="R211">
        <v>146</v>
      </c>
      <c r="S211" s="14">
        <f t="shared" si="76"/>
        <v>-11.574999999999989</v>
      </c>
      <c r="T211" s="12">
        <f t="shared" si="77"/>
        <v>-131954.99999999988</v>
      </c>
      <c r="U211" s="12">
        <f t="shared" si="78"/>
        <v>-1157.4999999999991</v>
      </c>
      <c r="V211" s="7"/>
      <c r="W211">
        <v>129</v>
      </c>
      <c r="X211" s="14">
        <f t="shared" si="79"/>
        <v>-26.099999999999994</v>
      </c>
      <c r="Y211" s="12">
        <f t="shared" si="80"/>
        <v>-297539.99999999994</v>
      </c>
      <c r="Z211" s="12">
        <f t="shared" si="81"/>
        <v>-2609.9999999999995</v>
      </c>
      <c r="AA211" s="7"/>
      <c r="AB211">
        <v>112</v>
      </c>
      <c r="AC211" s="14">
        <f t="shared" si="82"/>
        <v>-40.625</v>
      </c>
      <c r="AD211" s="12">
        <f t="shared" si="83"/>
        <v>-463125</v>
      </c>
      <c r="AE211" s="12">
        <f t="shared" si="84"/>
        <v>-4062.5</v>
      </c>
      <c r="AF211" s="7"/>
      <c r="AG211">
        <v>95</v>
      </c>
      <c r="AH211" s="14">
        <f t="shared" si="85"/>
        <v>-55.150000000000006</v>
      </c>
      <c r="AI211" s="12">
        <f t="shared" si="86"/>
        <v>-628710</v>
      </c>
      <c r="AJ211" s="12">
        <f t="shared" si="87"/>
        <v>-5515</v>
      </c>
      <c r="AK211" s="7"/>
      <c r="AL211" s="12">
        <f t="shared" si="88"/>
        <v>-1521330</v>
      </c>
      <c r="AM211" s="12">
        <f t="shared" si="89"/>
        <v>-13345</v>
      </c>
    </row>
    <row r="212" spans="1:39" x14ac:dyDescent="0.25">
      <c r="A212" t="s">
        <v>99</v>
      </c>
      <c r="B212" t="s">
        <v>271</v>
      </c>
      <c r="C212">
        <v>3008</v>
      </c>
      <c r="D212">
        <v>2018</v>
      </c>
      <c r="E212" t="s">
        <v>275</v>
      </c>
      <c r="F212">
        <v>1950</v>
      </c>
      <c r="G212">
        <v>1300</v>
      </c>
      <c r="H212" s="4" t="s">
        <v>10</v>
      </c>
      <c r="I212">
        <v>1598</v>
      </c>
      <c r="J212">
        <v>7.3</v>
      </c>
      <c r="K212">
        <v>165</v>
      </c>
      <c r="L212" s="16">
        <f t="shared" si="72"/>
        <v>157.57499999999999</v>
      </c>
      <c r="M212" s="16">
        <f t="shared" si="73"/>
        <v>155.1</v>
      </c>
      <c r="N212" s="16">
        <f t="shared" si="74"/>
        <v>152.625</v>
      </c>
      <c r="O212" s="16">
        <f t="shared" si="75"/>
        <v>150.15</v>
      </c>
      <c r="P212">
        <v>134</v>
      </c>
      <c r="Q212" s="7"/>
      <c r="R212">
        <v>146</v>
      </c>
      <c r="S212" s="14">
        <f t="shared" si="76"/>
        <v>-11.574999999999989</v>
      </c>
      <c r="T212" s="12">
        <f t="shared" si="77"/>
        <v>-155104.99999999983</v>
      </c>
      <c r="U212" s="12">
        <f t="shared" si="78"/>
        <v>-1157.4999999999986</v>
      </c>
      <c r="V212" s="7"/>
      <c r="W212">
        <v>129</v>
      </c>
      <c r="X212" s="14">
        <f t="shared" si="79"/>
        <v>-26.099999999999994</v>
      </c>
      <c r="Y212" s="12">
        <f t="shared" si="80"/>
        <v>-349739.99999999994</v>
      </c>
      <c r="Z212" s="12">
        <f t="shared" si="81"/>
        <v>-2609.9999999999995</v>
      </c>
      <c r="AA212" s="7"/>
      <c r="AB212">
        <v>112</v>
      </c>
      <c r="AC212" s="14">
        <f t="shared" si="82"/>
        <v>-40.625</v>
      </c>
      <c r="AD212" s="12">
        <f t="shared" si="83"/>
        <v>-544375</v>
      </c>
      <c r="AE212" s="12">
        <f t="shared" si="84"/>
        <v>-4062.5</v>
      </c>
      <c r="AF212" s="7"/>
      <c r="AG212">
        <v>95</v>
      </c>
      <c r="AH212" s="14">
        <f t="shared" si="85"/>
        <v>-55.150000000000006</v>
      </c>
      <c r="AI212" s="12">
        <f t="shared" si="86"/>
        <v>-739010</v>
      </c>
      <c r="AJ212" s="12">
        <f t="shared" si="87"/>
        <v>-5515</v>
      </c>
      <c r="AK212" s="7"/>
      <c r="AL212" s="12">
        <f t="shared" si="88"/>
        <v>-1788229.9999999998</v>
      </c>
      <c r="AM212" s="12">
        <f t="shared" si="89"/>
        <v>-13344.999999999998</v>
      </c>
    </row>
    <row r="213" spans="1:39" x14ac:dyDescent="0.25">
      <c r="A213" t="s">
        <v>99</v>
      </c>
      <c r="B213" t="s">
        <v>271</v>
      </c>
      <c r="C213">
        <v>3008</v>
      </c>
      <c r="D213">
        <v>2019</v>
      </c>
      <c r="E213" t="s">
        <v>1792</v>
      </c>
      <c r="F213">
        <v>1950</v>
      </c>
      <c r="G213">
        <v>1300</v>
      </c>
      <c r="H213" s="4" t="s">
        <v>10</v>
      </c>
      <c r="I213">
        <v>1598</v>
      </c>
      <c r="J213">
        <v>7.3</v>
      </c>
      <c r="K213">
        <v>165</v>
      </c>
      <c r="L213" s="16">
        <f t="shared" si="72"/>
        <v>157.57499999999999</v>
      </c>
      <c r="M213" s="16">
        <f t="shared" si="73"/>
        <v>155.1</v>
      </c>
      <c r="N213" s="16">
        <f t="shared" si="74"/>
        <v>152.625</v>
      </c>
      <c r="O213" s="16">
        <f t="shared" si="75"/>
        <v>150.15</v>
      </c>
      <c r="P213">
        <v>76</v>
      </c>
      <c r="Q213" s="7"/>
      <c r="R213">
        <v>146</v>
      </c>
      <c r="S213" s="14">
        <f t="shared" si="76"/>
        <v>-11.574999999999989</v>
      </c>
      <c r="T213" s="12">
        <f t="shared" si="77"/>
        <v>-87969.999999999913</v>
      </c>
      <c r="U213" s="12">
        <f t="shared" si="78"/>
        <v>-1157.4999999999989</v>
      </c>
      <c r="V213" s="7"/>
      <c r="W213">
        <v>129</v>
      </c>
      <c r="X213" s="14">
        <f t="shared" si="79"/>
        <v>-26.099999999999994</v>
      </c>
      <c r="Y213" s="12">
        <f t="shared" si="80"/>
        <v>-198359.99999999994</v>
      </c>
      <c r="Z213" s="12">
        <f t="shared" si="81"/>
        <v>-2609.9999999999991</v>
      </c>
      <c r="AA213" s="7"/>
      <c r="AB213">
        <v>112</v>
      </c>
      <c r="AC213" s="14">
        <f t="shared" si="82"/>
        <v>-40.625</v>
      </c>
      <c r="AD213" s="12">
        <f t="shared" si="83"/>
        <v>-308750</v>
      </c>
      <c r="AE213" s="12">
        <f t="shared" si="84"/>
        <v>-4062.5</v>
      </c>
      <c r="AF213" s="7"/>
      <c r="AG213">
        <v>95</v>
      </c>
      <c r="AH213" s="14">
        <f t="shared" si="85"/>
        <v>-55.150000000000006</v>
      </c>
      <c r="AI213" s="12">
        <f t="shared" si="86"/>
        <v>-419140.00000000006</v>
      </c>
      <c r="AJ213" s="12">
        <f t="shared" si="87"/>
        <v>-5515.0000000000009</v>
      </c>
      <c r="AK213" s="7"/>
      <c r="AL213" s="12">
        <f t="shared" si="88"/>
        <v>-1014219.9999999999</v>
      </c>
      <c r="AM213" s="12">
        <f t="shared" si="89"/>
        <v>-13344.999999999998</v>
      </c>
    </row>
    <row r="214" spans="1:39" x14ac:dyDescent="0.25">
      <c r="A214" t="s">
        <v>61</v>
      </c>
      <c r="B214" t="s">
        <v>108</v>
      </c>
      <c r="C214" t="s">
        <v>276</v>
      </c>
      <c r="D214">
        <v>2016</v>
      </c>
      <c r="E214" t="s">
        <v>277</v>
      </c>
      <c r="F214">
        <v>1840</v>
      </c>
      <c r="G214">
        <v>1306</v>
      </c>
      <c r="H214" s="4" t="s">
        <v>10</v>
      </c>
      <c r="I214">
        <v>1998</v>
      </c>
      <c r="J214">
        <v>5.7</v>
      </c>
      <c r="K214">
        <v>134</v>
      </c>
      <c r="L214" s="16">
        <f t="shared" si="72"/>
        <v>127.97</v>
      </c>
      <c r="M214" s="16">
        <f t="shared" si="73"/>
        <v>125.96</v>
      </c>
      <c r="N214" s="16">
        <f t="shared" si="74"/>
        <v>123.95</v>
      </c>
      <c r="O214" s="16">
        <f t="shared" si="75"/>
        <v>121.94</v>
      </c>
      <c r="P214">
        <v>48</v>
      </c>
      <c r="Q214" s="7"/>
      <c r="R214">
        <v>146</v>
      </c>
      <c r="S214" s="14">
        <f t="shared" si="76"/>
        <v>18.03</v>
      </c>
      <c r="T214" s="12">
        <f t="shared" si="77"/>
        <v>86544</v>
      </c>
      <c r="U214" s="12">
        <f t="shared" si="78"/>
        <v>1803</v>
      </c>
      <c r="V214" s="7"/>
      <c r="W214">
        <v>129</v>
      </c>
      <c r="X214" s="14">
        <f t="shared" si="79"/>
        <v>3.0400000000000063</v>
      </c>
      <c r="Y214" s="12">
        <f t="shared" si="80"/>
        <v>14592.000000000029</v>
      </c>
      <c r="Z214" s="12">
        <f t="shared" si="81"/>
        <v>304.00000000000063</v>
      </c>
      <c r="AA214" s="7"/>
      <c r="AB214">
        <v>112</v>
      </c>
      <c r="AC214" s="14">
        <f t="shared" si="82"/>
        <v>-11.950000000000003</v>
      </c>
      <c r="AD214" s="12">
        <f t="shared" si="83"/>
        <v>-57360.000000000015</v>
      </c>
      <c r="AE214" s="12">
        <f t="shared" si="84"/>
        <v>-1195.0000000000002</v>
      </c>
      <c r="AF214" s="7"/>
      <c r="AG214">
        <v>95</v>
      </c>
      <c r="AH214" s="14">
        <f t="shared" si="85"/>
        <v>-26.939999999999998</v>
      </c>
      <c r="AI214" s="12">
        <f t="shared" si="86"/>
        <v>-129311.99999999999</v>
      </c>
      <c r="AJ214" s="12">
        <f t="shared" si="87"/>
        <v>-2693.9999999999995</v>
      </c>
      <c r="AK214" s="7"/>
      <c r="AL214" s="12">
        <f t="shared" si="88"/>
        <v>-85535.999999999971</v>
      </c>
      <c r="AM214" s="12">
        <f t="shared" si="89"/>
        <v>-1781.9999999999993</v>
      </c>
    </row>
    <row r="215" spans="1:39" x14ac:dyDescent="0.25">
      <c r="A215" t="s">
        <v>61</v>
      </c>
      <c r="B215" t="s">
        <v>108</v>
      </c>
      <c r="C215" t="s">
        <v>276</v>
      </c>
      <c r="D215">
        <v>2016</v>
      </c>
      <c r="E215" t="s">
        <v>278</v>
      </c>
      <c r="F215">
        <v>1840</v>
      </c>
      <c r="G215">
        <v>1306</v>
      </c>
      <c r="H215" s="4" t="s">
        <v>10</v>
      </c>
      <c r="I215">
        <v>1998</v>
      </c>
      <c r="J215">
        <v>5.7</v>
      </c>
      <c r="K215">
        <v>134</v>
      </c>
      <c r="L215" s="16">
        <f t="shared" si="72"/>
        <v>127.97</v>
      </c>
      <c r="M215" s="16">
        <f t="shared" si="73"/>
        <v>125.96</v>
      </c>
      <c r="N215" s="16">
        <f t="shared" si="74"/>
        <v>123.95</v>
      </c>
      <c r="O215" s="16">
        <f t="shared" si="75"/>
        <v>121.94</v>
      </c>
      <c r="P215">
        <v>58</v>
      </c>
      <c r="Q215" s="7"/>
      <c r="R215">
        <v>146</v>
      </c>
      <c r="S215" s="14">
        <f t="shared" si="76"/>
        <v>18.03</v>
      </c>
      <c r="T215" s="12">
        <f t="shared" si="77"/>
        <v>104574</v>
      </c>
      <c r="U215" s="12">
        <f t="shared" si="78"/>
        <v>1803</v>
      </c>
      <c r="V215" s="7"/>
      <c r="W215">
        <v>129</v>
      </c>
      <c r="X215" s="14">
        <f t="shared" si="79"/>
        <v>3.0400000000000063</v>
      </c>
      <c r="Y215" s="12">
        <f t="shared" si="80"/>
        <v>17632.000000000036</v>
      </c>
      <c r="Z215" s="12">
        <f t="shared" si="81"/>
        <v>304.00000000000063</v>
      </c>
      <c r="AA215" s="7"/>
      <c r="AB215">
        <v>112</v>
      </c>
      <c r="AC215" s="14">
        <f t="shared" si="82"/>
        <v>-11.950000000000003</v>
      </c>
      <c r="AD215" s="12">
        <f t="shared" si="83"/>
        <v>-69310.000000000015</v>
      </c>
      <c r="AE215" s="12">
        <f t="shared" si="84"/>
        <v>-1195.0000000000002</v>
      </c>
      <c r="AF215" s="7"/>
      <c r="AG215">
        <v>95</v>
      </c>
      <c r="AH215" s="14">
        <f t="shared" si="85"/>
        <v>-26.939999999999998</v>
      </c>
      <c r="AI215" s="12">
        <f t="shared" si="86"/>
        <v>-156252</v>
      </c>
      <c r="AJ215" s="12">
        <f t="shared" si="87"/>
        <v>-2694</v>
      </c>
      <c r="AK215" s="7"/>
      <c r="AL215" s="12">
        <f t="shared" si="88"/>
        <v>-103355.99999999997</v>
      </c>
      <c r="AM215" s="12">
        <f t="shared" si="89"/>
        <v>-1781.9999999999995</v>
      </c>
    </row>
    <row r="216" spans="1:39" x14ac:dyDescent="0.25">
      <c r="A216" t="s">
        <v>113</v>
      </c>
      <c r="B216" t="s">
        <v>233</v>
      </c>
      <c r="C216" t="s">
        <v>279</v>
      </c>
      <c r="D216">
        <v>2017</v>
      </c>
      <c r="E216" t="s">
        <v>280</v>
      </c>
      <c r="F216">
        <v>2068</v>
      </c>
      <c r="G216">
        <v>1306</v>
      </c>
      <c r="H216" s="4" t="s">
        <v>10</v>
      </c>
      <c r="I216">
        <v>1197</v>
      </c>
      <c r="J216">
        <v>5.9</v>
      </c>
      <c r="K216">
        <v>137</v>
      </c>
      <c r="L216" s="16">
        <f t="shared" si="72"/>
        <v>130.83500000000001</v>
      </c>
      <c r="M216" s="16">
        <f t="shared" si="73"/>
        <v>128.78</v>
      </c>
      <c r="N216" s="16">
        <f t="shared" si="74"/>
        <v>126.72500000000001</v>
      </c>
      <c r="O216" s="16">
        <f t="shared" si="75"/>
        <v>124.67</v>
      </c>
      <c r="P216">
        <v>6</v>
      </c>
      <c r="Q216" s="7"/>
      <c r="R216">
        <v>146</v>
      </c>
      <c r="S216" s="14">
        <f t="shared" si="76"/>
        <v>15.164999999999992</v>
      </c>
      <c r="T216" s="12">
        <f t="shared" si="77"/>
        <v>9098.9999999999945</v>
      </c>
      <c r="U216" s="12">
        <f t="shared" si="78"/>
        <v>1516.4999999999991</v>
      </c>
      <c r="V216" s="7"/>
      <c r="W216">
        <v>129</v>
      </c>
      <c r="X216" s="14">
        <f t="shared" si="79"/>
        <v>0.21999999999999886</v>
      </c>
      <c r="Y216" s="12">
        <f t="shared" si="80"/>
        <v>131.99999999999932</v>
      </c>
      <c r="Z216" s="12">
        <f t="shared" si="81"/>
        <v>21.999999999999886</v>
      </c>
      <c r="AA216" s="7"/>
      <c r="AB216">
        <v>112</v>
      </c>
      <c r="AC216" s="14">
        <f t="shared" si="82"/>
        <v>-14.725000000000009</v>
      </c>
      <c r="AD216" s="12">
        <f t="shared" si="83"/>
        <v>-8835.0000000000055</v>
      </c>
      <c r="AE216" s="12">
        <f t="shared" si="84"/>
        <v>-1472.5000000000009</v>
      </c>
      <c r="AF216" s="7"/>
      <c r="AG216">
        <v>95</v>
      </c>
      <c r="AH216" s="14">
        <f t="shared" si="85"/>
        <v>-29.67</v>
      </c>
      <c r="AI216" s="12">
        <f t="shared" si="86"/>
        <v>-17802</v>
      </c>
      <c r="AJ216" s="12">
        <f t="shared" si="87"/>
        <v>-2967</v>
      </c>
      <c r="AK216" s="7"/>
      <c r="AL216" s="12">
        <f t="shared" si="88"/>
        <v>-17406.000000000015</v>
      </c>
      <c r="AM216" s="12">
        <f t="shared" si="89"/>
        <v>-2901.0000000000023</v>
      </c>
    </row>
    <row r="217" spans="1:39" x14ac:dyDescent="0.25">
      <c r="A217" t="s">
        <v>61</v>
      </c>
      <c r="B217" t="s">
        <v>108</v>
      </c>
      <c r="C217" t="s">
        <v>276</v>
      </c>
      <c r="D217">
        <v>2016</v>
      </c>
      <c r="E217" t="s">
        <v>281</v>
      </c>
      <c r="F217">
        <v>1840</v>
      </c>
      <c r="G217">
        <v>1308</v>
      </c>
      <c r="H217" s="4" t="s">
        <v>10</v>
      </c>
      <c r="I217">
        <v>1998</v>
      </c>
      <c r="J217">
        <v>5.8</v>
      </c>
      <c r="K217">
        <v>136</v>
      </c>
      <c r="L217" s="16">
        <f t="shared" si="72"/>
        <v>129.88</v>
      </c>
      <c r="M217" s="16">
        <f t="shared" si="73"/>
        <v>127.83999999999999</v>
      </c>
      <c r="N217" s="16">
        <f t="shared" si="74"/>
        <v>125.80000000000001</v>
      </c>
      <c r="O217" s="16">
        <f t="shared" si="75"/>
        <v>123.76</v>
      </c>
      <c r="P217">
        <v>394</v>
      </c>
      <c r="Q217" s="7"/>
      <c r="R217">
        <v>146</v>
      </c>
      <c r="S217" s="14">
        <f t="shared" si="76"/>
        <v>16.120000000000005</v>
      </c>
      <c r="T217" s="12">
        <f t="shared" si="77"/>
        <v>635128.00000000012</v>
      </c>
      <c r="U217" s="12">
        <f t="shared" si="78"/>
        <v>1612.0000000000002</v>
      </c>
      <c r="V217" s="7"/>
      <c r="W217">
        <v>129</v>
      </c>
      <c r="X217" s="14">
        <f t="shared" si="79"/>
        <v>1.1600000000000108</v>
      </c>
      <c r="Y217" s="12">
        <f t="shared" si="80"/>
        <v>45704.000000000429</v>
      </c>
      <c r="Z217" s="12">
        <f t="shared" si="81"/>
        <v>116.00000000000109</v>
      </c>
      <c r="AA217" s="7"/>
      <c r="AB217">
        <v>112</v>
      </c>
      <c r="AC217" s="14">
        <f t="shared" si="82"/>
        <v>-13.800000000000011</v>
      </c>
      <c r="AD217" s="12">
        <f t="shared" si="83"/>
        <v>-543720.00000000047</v>
      </c>
      <c r="AE217" s="12">
        <f t="shared" si="84"/>
        <v>-1380.0000000000011</v>
      </c>
      <c r="AF217" s="7"/>
      <c r="AG217">
        <v>95</v>
      </c>
      <c r="AH217" s="14">
        <f t="shared" si="85"/>
        <v>-28.760000000000005</v>
      </c>
      <c r="AI217" s="12">
        <f t="shared" si="86"/>
        <v>-1133144.0000000002</v>
      </c>
      <c r="AJ217" s="12">
        <f t="shared" si="87"/>
        <v>-2876.0000000000005</v>
      </c>
      <c r="AK217" s="7"/>
      <c r="AL217" s="12">
        <f t="shared" si="88"/>
        <v>-996032.00000000012</v>
      </c>
      <c r="AM217" s="12">
        <f t="shared" si="89"/>
        <v>-2528.0000000000005</v>
      </c>
    </row>
    <row r="218" spans="1:39" x14ac:dyDescent="0.25">
      <c r="A218" t="s">
        <v>61</v>
      </c>
      <c r="B218" t="s">
        <v>108</v>
      </c>
      <c r="C218" t="s">
        <v>276</v>
      </c>
      <c r="D218">
        <v>2016</v>
      </c>
      <c r="E218" t="s">
        <v>282</v>
      </c>
      <c r="F218">
        <v>1840</v>
      </c>
      <c r="G218">
        <v>1308</v>
      </c>
      <c r="H218" s="4" t="s">
        <v>10</v>
      </c>
      <c r="I218">
        <v>1998</v>
      </c>
      <c r="J218">
        <v>5.8</v>
      </c>
      <c r="K218">
        <v>136</v>
      </c>
      <c r="L218" s="16">
        <f t="shared" si="72"/>
        <v>129.88</v>
      </c>
      <c r="M218" s="16">
        <f t="shared" si="73"/>
        <v>127.83999999999999</v>
      </c>
      <c r="N218" s="16">
        <f t="shared" si="74"/>
        <v>125.80000000000001</v>
      </c>
      <c r="O218" s="16">
        <f t="shared" si="75"/>
        <v>123.76</v>
      </c>
      <c r="P218">
        <v>272</v>
      </c>
      <c r="Q218" s="7"/>
      <c r="R218">
        <v>146</v>
      </c>
      <c r="S218" s="14">
        <f t="shared" si="76"/>
        <v>16.120000000000005</v>
      </c>
      <c r="T218" s="12">
        <f t="shared" si="77"/>
        <v>438464.00000000012</v>
      </c>
      <c r="U218" s="12">
        <f t="shared" si="78"/>
        <v>1612.0000000000005</v>
      </c>
      <c r="V218" s="7"/>
      <c r="W218">
        <v>129</v>
      </c>
      <c r="X218" s="14">
        <f t="shared" si="79"/>
        <v>1.1600000000000108</v>
      </c>
      <c r="Y218" s="12">
        <f t="shared" si="80"/>
        <v>31552.000000000295</v>
      </c>
      <c r="Z218" s="12">
        <f t="shared" si="81"/>
        <v>116.00000000000108</v>
      </c>
      <c r="AA218" s="7"/>
      <c r="AB218">
        <v>112</v>
      </c>
      <c r="AC218" s="14">
        <f t="shared" si="82"/>
        <v>-13.800000000000011</v>
      </c>
      <c r="AD218" s="12">
        <f t="shared" si="83"/>
        <v>-375360.00000000029</v>
      </c>
      <c r="AE218" s="12">
        <f t="shared" si="84"/>
        <v>-1380.0000000000011</v>
      </c>
      <c r="AF218" s="7"/>
      <c r="AG218">
        <v>95</v>
      </c>
      <c r="AH218" s="14">
        <f t="shared" si="85"/>
        <v>-28.760000000000005</v>
      </c>
      <c r="AI218" s="12">
        <f t="shared" si="86"/>
        <v>-782272.00000000012</v>
      </c>
      <c r="AJ218" s="12">
        <f t="shared" si="87"/>
        <v>-2876.0000000000005</v>
      </c>
      <c r="AK218" s="7"/>
      <c r="AL218" s="12">
        <f t="shared" si="88"/>
        <v>-687616.00000000012</v>
      </c>
      <c r="AM218" s="12">
        <f t="shared" si="89"/>
        <v>-2528.0000000000005</v>
      </c>
    </row>
    <row r="219" spans="1:39" x14ac:dyDescent="0.25">
      <c r="A219" t="s">
        <v>61</v>
      </c>
      <c r="B219" t="s">
        <v>108</v>
      </c>
      <c r="C219" t="s">
        <v>276</v>
      </c>
      <c r="D219">
        <v>2017</v>
      </c>
      <c r="E219" t="s">
        <v>283</v>
      </c>
      <c r="F219">
        <v>1840</v>
      </c>
      <c r="G219">
        <v>1308</v>
      </c>
      <c r="H219" s="4" t="s">
        <v>10</v>
      </c>
      <c r="I219">
        <v>1998</v>
      </c>
      <c r="J219">
        <v>5.8</v>
      </c>
      <c r="K219">
        <v>136</v>
      </c>
      <c r="L219" s="16">
        <f t="shared" si="72"/>
        <v>129.88</v>
      </c>
      <c r="M219" s="16">
        <f t="shared" si="73"/>
        <v>127.83999999999999</v>
      </c>
      <c r="N219" s="16">
        <f t="shared" si="74"/>
        <v>125.80000000000001</v>
      </c>
      <c r="O219" s="16">
        <f t="shared" si="75"/>
        <v>123.76</v>
      </c>
      <c r="P219">
        <v>340</v>
      </c>
      <c r="Q219" s="7"/>
      <c r="R219">
        <v>146</v>
      </c>
      <c r="S219" s="14">
        <f t="shared" si="76"/>
        <v>16.120000000000005</v>
      </c>
      <c r="T219" s="12">
        <f t="shared" si="77"/>
        <v>548080.00000000012</v>
      </c>
      <c r="U219" s="12">
        <f t="shared" si="78"/>
        <v>1612.0000000000005</v>
      </c>
      <c r="V219" s="7"/>
      <c r="W219">
        <v>129</v>
      </c>
      <c r="X219" s="14">
        <f t="shared" si="79"/>
        <v>1.1600000000000108</v>
      </c>
      <c r="Y219" s="12">
        <f t="shared" si="80"/>
        <v>39440.000000000364</v>
      </c>
      <c r="Z219" s="12">
        <f t="shared" si="81"/>
        <v>116.00000000000107</v>
      </c>
      <c r="AA219" s="7"/>
      <c r="AB219">
        <v>112</v>
      </c>
      <c r="AC219" s="14">
        <f t="shared" si="82"/>
        <v>-13.800000000000011</v>
      </c>
      <c r="AD219" s="12">
        <f t="shared" si="83"/>
        <v>-469200.00000000035</v>
      </c>
      <c r="AE219" s="12">
        <f t="shared" si="84"/>
        <v>-1380.0000000000011</v>
      </c>
      <c r="AF219" s="7"/>
      <c r="AG219">
        <v>95</v>
      </c>
      <c r="AH219" s="14">
        <f t="shared" si="85"/>
        <v>-28.760000000000005</v>
      </c>
      <c r="AI219" s="12">
        <f t="shared" si="86"/>
        <v>-977840.00000000012</v>
      </c>
      <c r="AJ219" s="12">
        <f t="shared" si="87"/>
        <v>-2876.0000000000005</v>
      </c>
      <c r="AK219" s="7"/>
      <c r="AL219" s="12">
        <f t="shared" si="88"/>
        <v>-859519.99999999988</v>
      </c>
      <c r="AM219" s="12">
        <f t="shared" si="89"/>
        <v>-2527.9999999999995</v>
      </c>
    </row>
    <row r="220" spans="1:39" x14ac:dyDescent="0.25">
      <c r="A220" t="s">
        <v>61</v>
      </c>
      <c r="B220" t="s">
        <v>108</v>
      </c>
      <c r="C220" t="s">
        <v>276</v>
      </c>
      <c r="D220">
        <v>2017</v>
      </c>
      <c r="E220" t="s">
        <v>284</v>
      </c>
      <c r="F220">
        <v>1840</v>
      </c>
      <c r="G220">
        <v>1308</v>
      </c>
      <c r="H220" s="4" t="s">
        <v>10</v>
      </c>
      <c r="I220">
        <v>1998</v>
      </c>
      <c r="J220">
        <v>5.8</v>
      </c>
      <c r="K220">
        <v>136</v>
      </c>
      <c r="L220" s="16">
        <f t="shared" si="72"/>
        <v>129.88</v>
      </c>
      <c r="M220" s="16">
        <f t="shared" si="73"/>
        <v>127.83999999999999</v>
      </c>
      <c r="N220" s="16">
        <f t="shared" si="74"/>
        <v>125.80000000000001</v>
      </c>
      <c r="O220" s="16">
        <f t="shared" si="75"/>
        <v>123.76</v>
      </c>
      <c r="P220">
        <v>2</v>
      </c>
      <c r="Q220" s="7"/>
      <c r="R220">
        <v>146</v>
      </c>
      <c r="S220" s="14">
        <f t="shared" si="76"/>
        <v>16.120000000000005</v>
      </c>
      <c r="T220" s="12">
        <f t="shared" si="77"/>
        <v>3224.0000000000009</v>
      </c>
      <c r="U220" s="12">
        <f t="shared" si="78"/>
        <v>1612.0000000000005</v>
      </c>
      <c r="V220" s="7"/>
      <c r="W220">
        <v>129</v>
      </c>
      <c r="X220" s="14">
        <f t="shared" si="79"/>
        <v>1.1600000000000108</v>
      </c>
      <c r="Y220" s="12">
        <f t="shared" si="80"/>
        <v>232.00000000000216</v>
      </c>
      <c r="Z220" s="12">
        <f t="shared" si="81"/>
        <v>116.00000000000108</v>
      </c>
      <c r="AA220" s="7"/>
      <c r="AB220">
        <v>112</v>
      </c>
      <c r="AC220" s="14">
        <f t="shared" si="82"/>
        <v>-13.800000000000011</v>
      </c>
      <c r="AD220" s="12">
        <f t="shared" si="83"/>
        <v>-2760.0000000000023</v>
      </c>
      <c r="AE220" s="12">
        <f t="shared" si="84"/>
        <v>-1380.0000000000011</v>
      </c>
      <c r="AF220" s="7"/>
      <c r="AG220">
        <v>95</v>
      </c>
      <c r="AH220" s="14">
        <f t="shared" si="85"/>
        <v>-28.760000000000005</v>
      </c>
      <c r="AI220" s="12">
        <f t="shared" si="86"/>
        <v>-5752.0000000000009</v>
      </c>
      <c r="AJ220" s="12">
        <f t="shared" si="87"/>
        <v>-2876.0000000000005</v>
      </c>
      <c r="AK220" s="7"/>
      <c r="AL220" s="12">
        <f t="shared" si="88"/>
        <v>-5056.0000000000009</v>
      </c>
      <c r="AM220" s="12">
        <f t="shared" si="89"/>
        <v>-2528.0000000000005</v>
      </c>
    </row>
    <row r="221" spans="1:39" x14ac:dyDescent="0.25">
      <c r="A221" t="s">
        <v>61</v>
      </c>
      <c r="B221" t="s">
        <v>108</v>
      </c>
      <c r="C221" t="s">
        <v>276</v>
      </c>
      <c r="D221">
        <v>2018</v>
      </c>
      <c r="E221" t="s">
        <v>285</v>
      </c>
      <c r="F221">
        <v>1840</v>
      </c>
      <c r="G221">
        <v>1308</v>
      </c>
      <c r="H221" s="4" t="s">
        <v>10</v>
      </c>
      <c r="I221">
        <v>1998</v>
      </c>
      <c r="J221">
        <v>5.8</v>
      </c>
      <c r="K221">
        <v>136</v>
      </c>
      <c r="L221" s="16">
        <f t="shared" si="72"/>
        <v>129.88</v>
      </c>
      <c r="M221" s="16">
        <f t="shared" si="73"/>
        <v>127.83999999999999</v>
      </c>
      <c r="N221" s="16">
        <f t="shared" si="74"/>
        <v>125.80000000000001</v>
      </c>
      <c r="O221" s="16">
        <f t="shared" si="75"/>
        <v>123.76</v>
      </c>
      <c r="P221">
        <v>96</v>
      </c>
      <c r="Q221" s="7"/>
      <c r="R221">
        <v>146</v>
      </c>
      <c r="S221" s="14">
        <f t="shared" si="76"/>
        <v>16.120000000000005</v>
      </c>
      <c r="T221" s="12">
        <f t="shared" si="77"/>
        <v>154752.00000000006</v>
      </c>
      <c r="U221" s="12">
        <f t="shared" si="78"/>
        <v>1612.0000000000007</v>
      </c>
      <c r="V221" s="7"/>
      <c r="W221">
        <v>129</v>
      </c>
      <c r="X221" s="14">
        <f t="shared" si="79"/>
        <v>1.1600000000000108</v>
      </c>
      <c r="Y221" s="12">
        <f t="shared" si="80"/>
        <v>11136.000000000104</v>
      </c>
      <c r="Z221" s="12">
        <f t="shared" si="81"/>
        <v>116.00000000000108</v>
      </c>
      <c r="AA221" s="7"/>
      <c r="AB221">
        <v>112</v>
      </c>
      <c r="AC221" s="14">
        <f t="shared" si="82"/>
        <v>-13.800000000000011</v>
      </c>
      <c r="AD221" s="12">
        <f t="shared" si="83"/>
        <v>-132480.00000000012</v>
      </c>
      <c r="AE221" s="12">
        <f t="shared" si="84"/>
        <v>-1380.0000000000011</v>
      </c>
      <c r="AF221" s="7"/>
      <c r="AG221">
        <v>95</v>
      </c>
      <c r="AH221" s="14">
        <f t="shared" si="85"/>
        <v>-28.760000000000005</v>
      </c>
      <c r="AI221" s="12">
        <f t="shared" si="86"/>
        <v>-276096.00000000006</v>
      </c>
      <c r="AJ221" s="12">
        <f t="shared" si="87"/>
        <v>-2876.0000000000005</v>
      </c>
      <c r="AK221" s="7"/>
      <c r="AL221" s="12">
        <f t="shared" si="88"/>
        <v>-242688</v>
      </c>
      <c r="AM221" s="12">
        <f t="shared" si="89"/>
        <v>-2528</v>
      </c>
    </row>
    <row r="222" spans="1:39" x14ac:dyDescent="0.25">
      <c r="A222" t="s">
        <v>61</v>
      </c>
      <c r="B222" t="s">
        <v>19</v>
      </c>
      <c r="C222" t="s">
        <v>187</v>
      </c>
      <c r="D222">
        <v>2018</v>
      </c>
      <c r="E222" t="s">
        <v>286</v>
      </c>
      <c r="F222">
        <v>1740</v>
      </c>
      <c r="G222">
        <v>1309</v>
      </c>
      <c r="H222" s="4" t="s">
        <v>10</v>
      </c>
      <c r="I222">
        <v>1998</v>
      </c>
      <c r="J222">
        <v>6.3</v>
      </c>
      <c r="K222">
        <v>143</v>
      </c>
      <c r="L222" s="16">
        <f t="shared" si="72"/>
        <v>136.565</v>
      </c>
      <c r="M222" s="16">
        <f t="shared" si="73"/>
        <v>134.41999999999999</v>
      </c>
      <c r="N222" s="16">
        <f t="shared" si="74"/>
        <v>132.27500000000001</v>
      </c>
      <c r="O222" s="16">
        <f t="shared" si="75"/>
        <v>130.13</v>
      </c>
      <c r="P222">
        <v>100</v>
      </c>
      <c r="Q222" s="7"/>
      <c r="R222">
        <v>146</v>
      </c>
      <c r="S222" s="14">
        <f t="shared" si="76"/>
        <v>9.4350000000000023</v>
      </c>
      <c r="T222" s="12">
        <f t="shared" si="77"/>
        <v>94350.000000000029</v>
      </c>
      <c r="U222" s="12">
        <f t="shared" si="78"/>
        <v>943.50000000000034</v>
      </c>
      <c r="V222" s="7"/>
      <c r="W222">
        <v>129</v>
      </c>
      <c r="X222" s="14">
        <f t="shared" si="79"/>
        <v>-5.4199999999999875</v>
      </c>
      <c r="Y222" s="12">
        <f t="shared" si="80"/>
        <v>-54199.999999999876</v>
      </c>
      <c r="Z222" s="12">
        <f t="shared" si="81"/>
        <v>-541.99999999999875</v>
      </c>
      <c r="AA222" s="7"/>
      <c r="AB222">
        <v>112</v>
      </c>
      <c r="AC222" s="14">
        <f t="shared" si="82"/>
        <v>-20.275000000000006</v>
      </c>
      <c r="AD222" s="12">
        <f t="shared" si="83"/>
        <v>-202750.00000000006</v>
      </c>
      <c r="AE222" s="12">
        <f t="shared" si="84"/>
        <v>-2027.5000000000007</v>
      </c>
      <c r="AF222" s="7"/>
      <c r="AG222">
        <v>95</v>
      </c>
      <c r="AH222" s="14">
        <f t="shared" si="85"/>
        <v>-35.129999999999995</v>
      </c>
      <c r="AI222" s="12">
        <f t="shared" si="86"/>
        <v>-351299.99999999994</v>
      </c>
      <c r="AJ222" s="12">
        <f t="shared" si="87"/>
        <v>-3512.9999999999995</v>
      </c>
      <c r="AK222" s="7"/>
      <c r="AL222" s="12">
        <f t="shared" si="88"/>
        <v>-513899.99999999988</v>
      </c>
      <c r="AM222" s="12">
        <f t="shared" si="89"/>
        <v>-5138.9999999999991</v>
      </c>
    </row>
    <row r="223" spans="1:39" x14ac:dyDescent="0.25">
      <c r="A223" t="s">
        <v>49</v>
      </c>
      <c r="B223" t="s">
        <v>108</v>
      </c>
      <c r="C223" t="s">
        <v>227</v>
      </c>
      <c r="D223">
        <v>2017</v>
      </c>
      <c r="E223" t="s">
        <v>289</v>
      </c>
      <c r="F223">
        <v>1900</v>
      </c>
      <c r="G223">
        <v>1314</v>
      </c>
      <c r="H223" s="4" t="s">
        <v>10</v>
      </c>
      <c r="I223">
        <v>1598</v>
      </c>
      <c r="J223">
        <v>6.3</v>
      </c>
      <c r="K223">
        <v>146</v>
      </c>
      <c r="L223" s="16">
        <f t="shared" si="72"/>
        <v>139.43</v>
      </c>
      <c r="M223" s="16">
        <f t="shared" si="73"/>
        <v>137.23999999999998</v>
      </c>
      <c r="N223" s="16">
        <f t="shared" si="74"/>
        <v>135.05000000000001</v>
      </c>
      <c r="O223" s="16">
        <f t="shared" si="75"/>
        <v>132.86000000000001</v>
      </c>
      <c r="P223">
        <v>104</v>
      </c>
      <c r="Q223" s="7"/>
      <c r="R223">
        <v>146</v>
      </c>
      <c r="S223" s="14">
        <f t="shared" si="76"/>
        <v>6.5699999999999932</v>
      </c>
      <c r="T223" s="12">
        <f t="shared" si="77"/>
        <v>68327.999999999927</v>
      </c>
      <c r="U223" s="12">
        <f t="shared" si="78"/>
        <v>656.99999999999932</v>
      </c>
      <c r="V223" s="7"/>
      <c r="W223">
        <v>129</v>
      </c>
      <c r="X223" s="14">
        <f t="shared" si="79"/>
        <v>-8.2399999999999807</v>
      </c>
      <c r="Y223" s="12">
        <f t="shared" si="80"/>
        <v>-85695.999999999796</v>
      </c>
      <c r="Z223" s="12">
        <f t="shared" si="81"/>
        <v>-823.99999999999807</v>
      </c>
      <c r="AA223" s="7"/>
      <c r="AB223">
        <v>112</v>
      </c>
      <c r="AC223" s="14">
        <f t="shared" si="82"/>
        <v>-23.050000000000011</v>
      </c>
      <c r="AD223" s="12">
        <f t="shared" si="83"/>
        <v>-239720.00000000012</v>
      </c>
      <c r="AE223" s="12">
        <f t="shared" si="84"/>
        <v>-2305.0000000000009</v>
      </c>
      <c r="AF223" s="7"/>
      <c r="AG223">
        <v>95</v>
      </c>
      <c r="AH223" s="14">
        <f t="shared" si="85"/>
        <v>-37.860000000000014</v>
      </c>
      <c r="AI223" s="12">
        <f t="shared" si="86"/>
        <v>-393744.00000000012</v>
      </c>
      <c r="AJ223" s="12">
        <f t="shared" si="87"/>
        <v>-3786.0000000000009</v>
      </c>
      <c r="AK223" s="7"/>
      <c r="AL223" s="12">
        <f t="shared" si="88"/>
        <v>-650832.00000000012</v>
      </c>
      <c r="AM223" s="12">
        <f t="shared" si="89"/>
        <v>-6258.0000000000009</v>
      </c>
    </row>
    <row r="224" spans="1:39" x14ac:dyDescent="0.25">
      <c r="A224" t="s">
        <v>49</v>
      </c>
      <c r="B224" t="s">
        <v>108</v>
      </c>
      <c r="C224" t="s">
        <v>227</v>
      </c>
      <c r="D224">
        <v>2018</v>
      </c>
      <c r="E224" t="s">
        <v>290</v>
      </c>
      <c r="F224">
        <v>1900</v>
      </c>
      <c r="G224">
        <v>1314</v>
      </c>
      <c r="H224" s="4" t="s">
        <v>10</v>
      </c>
      <c r="I224">
        <v>1598</v>
      </c>
      <c r="J224">
        <v>6.3</v>
      </c>
      <c r="K224">
        <v>146</v>
      </c>
      <c r="L224" s="16">
        <f t="shared" si="72"/>
        <v>139.43</v>
      </c>
      <c r="M224" s="16">
        <f t="shared" si="73"/>
        <v>137.23999999999998</v>
      </c>
      <c r="N224" s="16">
        <f t="shared" si="74"/>
        <v>135.05000000000001</v>
      </c>
      <c r="O224" s="16">
        <f t="shared" si="75"/>
        <v>132.86000000000001</v>
      </c>
      <c r="P224">
        <v>46</v>
      </c>
      <c r="Q224" s="7"/>
      <c r="R224">
        <v>146</v>
      </c>
      <c r="S224" s="14">
        <f t="shared" si="76"/>
        <v>6.5699999999999932</v>
      </c>
      <c r="T224" s="12">
        <f t="shared" si="77"/>
        <v>30221.999999999967</v>
      </c>
      <c r="U224" s="12">
        <f t="shared" si="78"/>
        <v>656.99999999999932</v>
      </c>
      <c r="V224" s="7"/>
      <c r="W224">
        <v>129</v>
      </c>
      <c r="X224" s="14">
        <f t="shared" si="79"/>
        <v>-8.2399999999999807</v>
      </c>
      <c r="Y224" s="12">
        <f t="shared" si="80"/>
        <v>-37903.999999999913</v>
      </c>
      <c r="Z224" s="12">
        <f t="shared" si="81"/>
        <v>-823.99999999999807</v>
      </c>
      <c r="AA224" s="7"/>
      <c r="AB224">
        <v>112</v>
      </c>
      <c r="AC224" s="14">
        <f t="shared" si="82"/>
        <v>-23.050000000000011</v>
      </c>
      <c r="AD224" s="12">
        <f t="shared" si="83"/>
        <v>-106030.00000000006</v>
      </c>
      <c r="AE224" s="12">
        <f t="shared" si="84"/>
        <v>-2305.0000000000014</v>
      </c>
      <c r="AF224" s="7"/>
      <c r="AG224">
        <v>95</v>
      </c>
      <c r="AH224" s="14">
        <f t="shared" si="85"/>
        <v>-37.860000000000014</v>
      </c>
      <c r="AI224" s="12">
        <f t="shared" si="86"/>
        <v>-174156.00000000006</v>
      </c>
      <c r="AJ224" s="12">
        <f t="shared" si="87"/>
        <v>-3786.0000000000014</v>
      </c>
      <c r="AK224" s="7"/>
      <c r="AL224" s="12">
        <f t="shared" si="88"/>
        <v>-287868.00000000006</v>
      </c>
      <c r="AM224" s="12">
        <f t="shared" si="89"/>
        <v>-6258.0000000000009</v>
      </c>
    </row>
    <row r="225" spans="1:39" x14ac:dyDescent="0.25">
      <c r="A225" t="s">
        <v>49</v>
      </c>
      <c r="B225" t="s">
        <v>108</v>
      </c>
      <c r="C225" t="s">
        <v>227</v>
      </c>
      <c r="D225">
        <v>2018</v>
      </c>
      <c r="E225" t="s">
        <v>291</v>
      </c>
      <c r="F225">
        <v>1890</v>
      </c>
      <c r="G225">
        <v>1314</v>
      </c>
      <c r="H225" s="4" t="s">
        <v>10</v>
      </c>
      <c r="I225">
        <v>1598</v>
      </c>
      <c r="J225">
        <v>6.5</v>
      </c>
      <c r="K225">
        <v>149</v>
      </c>
      <c r="L225" s="16">
        <f t="shared" si="72"/>
        <v>142.29499999999999</v>
      </c>
      <c r="M225" s="16">
        <f t="shared" si="73"/>
        <v>140.06</v>
      </c>
      <c r="N225" s="16">
        <f t="shared" si="74"/>
        <v>137.82500000000002</v>
      </c>
      <c r="O225" s="16">
        <f t="shared" si="75"/>
        <v>135.59</v>
      </c>
      <c r="P225">
        <v>2</v>
      </c>
      <c r="Q225" s="7"/>
      <c r="R225">
        <v>146</v>
      </c>
      <c r="S225" s="14">
        <f t="shared" si="76"/>
        <v>3.7050000000000125</v>
      </c>
      <c r="T225" s="12">
        <f t="shared" si="77"/>
        <v>741.0000000000025</v>
      </c>
      <c r="U225" s="12">
        <f t="shared" si="78"/>
        <v>370.50000000000125</v>
      </c>
      <c r="V225" s="7"/>
      <c r="W225">
        <v>129</v>
      </c>
      <c r="X225" s="14">
        <f t="shared" si="79"/>
        <v>-11.060000000000002</v>
      </c>
      <c r="Y225" s="12">
        <f t="shared" si="80"/>
        <v>-2212.0000000000005</v>
      </c>
      <c r="Z225" s="12">
        <f t="shared" si="81"/>
        <v>-1106.0000000000002</v>
      </c>
      <c r="AA225" s="7"/>
      <c r="AB225">
        <v>112</v>
      </c>
      <c r="AC225" s="14">
        <f t="shared" si="82"/>
        <v>-25.825000000000017</v>
      </c>
      <c r="AD225" s="12">
        <f t="shared" si="83"/>
        <v>-5165.0000000000036</v>
      </c>
      <c r="AE225" s="12">
        <f t="shared" si="84"/>
        <v>-2582.5000000000018</v>
      </c>
      <c r="AF225" s="7"/>
      <c r="AG225">
        <v>95</v>
      </c>
      <c r="AH225" s="14">
        <f t="shared" si="85"/>
        <v>-40.590000000000003</v>
      </c>
      <c r="AI225" s="12">
        <f t="shared" si="86"/>
        <v>-8118.0000000000009</v>
      </c>
      <c r="AJ225" s="12">
        <f t="shared" si="87"/>
        <v>-4059.0000000000005</v>
      </c>
      <c r="AK225" s="7"/>
      <c r="AL225" s="12">
        <f t="shared" si="88"/>
        <v>-14754.000000000002</v>
      </c>
      <c r="AM225" s="12">
        <f t="shared" si="89"/>
        <v>-7377.0000000000009</v>
      </c>
    </row>
    <row r="226" spans="1:39" x14ac:dyDescent="0.25">
      <c r="A226" t="s">
        <v>101</v>
      </c>
      <c r="B226" t="s">
        <v>63</v>
      </c>
      <c r="C226" t="s">
        <v>261</v>
      </c>
      <c r="D226">
        <v>2018</v>
      </c>
      <c r="E226" t="s">
        <v>292</v>
      </c>
      <c r="F226">
        <v>1745</v>
      </c>
      <c r="G226">
        <v>1315</v>
      </c>
      <c r="H226" s="4" t="s">
        <v>10</v>
      </c>
      <c r="I226">
        <v>1998</v>
      </c>
      <c r="J226">
        <v>5.7</v>
      </c>
      <c r="K226">
        <v>130</v>
      </c>
      <c r="L226" s="16">
        <f t="shared" si="72"/>
        <v>124.14999999999999</v>
      </c>
      <c r="M226" s="16">
        <f t="shared" si="73"/>
        <v>122.19999999999999</v>
      </c>
      <c r="N226" s="16">
        <f t="shared" si="74"/>
        <v>120.25</v>
      </c>
      <c r="O226" s="16">
        <f t="shared" si="75"/>
        <v>118.3</v>
      </c>
      <c r="P226">
        <v>24</v>
      </c>
      <c r="Q226" s="7"/>
      <c r="R226">
        <v>146</v>
      </c>
      <c r="S226" s="14">
        <f t="shared" si="76"/>
        <v>21.850000000000009</v>
      </c>
      <c r="T226" s="12">
        <f t="shared" si="77"/>
        <v>52440.000000000022</v>
      </c>
      <c r="U226" s="12">
        <f t="shared" si="78"/>
        <v>2185.0000000000009</v>
      </c>
      <c r="V226" s="7"/>
      <c r="W226">
        <v>129</v>
      </c>
      <c r="X226" s="14">
        <f t="shared" si="79"/>
        <v>6.8000000000000114</v>
      </c>
      <c r="Y226" s="12">
        <f t="shared" si="80"/>
        <v>16320.000000000027</v>
      </c>
      <c r="Z226" s="12">
        <f t="shared" si="81"/>
        <v>680.00000000000114</v>
      </c>
      <c r="AA226" s="7"/>
      <c r="AB226">
        <v>112</v>
      </c>
      <c r="AC226" s="14">
        <f t="shared" si="82"/>
        <v>-8.25</v>
      </c>
      <c r="AD226" s="12">
        <f t="shared" si="83"/>
        <v>-19800</v>
      </c>
      <c r="AE226" s="12">
        <f t="shared" si="84"/>
        <v>-825</v>
      </c>
      <c r="AF226" s="7"/>
      <c r="AG226">
        <v>95</v>
      </c>
      <c r="AH226" s="14">
        <f t="shared" si="85"/>
        <v>-23.299999999999997</v>
      </c>
      <c r="AI226" s="12">
        <f t="shared" si="86"/>
        <v>-55919.999999999993</v>
      </c>
      <c r="AJ226" s="12">
        <f t="shared" si="87"/>
        <v>-2329.9999999999995</v>
      </c>
      <c r="AK226" s="7"/>
      <c r="AL226" s="12">
        <f t="shared" si="88"/>
        <v>-6959.9999999999491</v>
      </c>
      <c r="AM226" s="12">
        <f t="shared" si="89"/>
        <v>-289.9999999999979</v>
      </c>
    </row>
    <row r="227" spans="1:39" x14ac:dyDescent="0.25">
      <c r="A227" t="s">
        <v>49</v>
      </c>
      <c r="B227" t="s">
        <v>108</v>
      </c>
      <c r="C227" t="s">
        <v>227</v>
      </c>
      <c r="D227">
        <v>2017</v>
      </c>
      <c r="E227" t="s">
        <v>293</v>
      </c>
      <c r="F227">
        <v>1815</v>
      </c>
      <c r="G227">
        <v>1318</v>
      </c>
      <c r="H227" s="4" t="s">
        <v>10</v>
      </c>
      <c r="I227">
        <v>1399</v>
      </c>
      <c r="J227">
        <v>6.1</v>
      </c>
      <c r="K227">
        <v>141</v>
      </c>
      <c r="L227" s="16">
        <f t="shared" si="72"/>
        <v>134.655</v>
      </c>
      <c r="M227" s="16">
        <f t="shared" si="73"/>
        <v>132.54</v>
      </c>
      <c r="N227" s="16">
        <f t="shared" si="74"/>
        <v>130.42500000000001</v>
      </c>
      <c r="O227" s="16">
        <f t="shared" si="75"/>
        <v>128.31</v>
      </c>
      <c r="P227">
        <v>36</v>
      </c>
      <c r="Q227" s="7"/>
      <c r="R227">
        <v>146</v>
      </c>
      <c r="S227" s="14">
        <f t="shared" si="76"/>
        <v>11.344999999999999</v>
      </c>
      <c r="T227" s="12">
        <f t="shared" si="77"/>
        <v>40841.999999999993</v>
      </c>
      <c r="U227" s="12">
        <f t="shared" si="78"/>
        <v>1134.4999999999998</v>
      </c>
      <c r="V227" s="7"/>
      <c r="W227">
        <v>129</v>
      </c>
      <c r="X227" s="14">
        <f t="shared" si="79"/>
        <v>-3.539999999999992</v>
      </c>
      <c r="Y227" s="12">
        <f t="shared" si="80"/>
        <v>-12743.999999999971</v>
      </c>
      <c r="Z227" s="12">
        <f t="shared" si="81"/>
        <v>-353.9999999999992</v>
      </c>
      <c r="AA227" s="7"/>
      <c r="AB227">
        <v>112</v>
      </c>
      <c r="AC227" s="14">
        <f t="shared" si="82"/>
        <v>-18.425000000000011</v>
      </c>
      <c r="AD227" s="12">
        <f t="shared" si="83"/>
        <v>-66330.000000000044</v>
      </c>
      <c r="AE227" s="12">
        <f t="shared" si="84"/>
        <v>-1842.5000000000011</v>
      </c>
      <c r="AF227" s="7"/>
      <c r="AG227">
        <v>95</v>
      </c>
      <c r="AH227" s="14">
        <f t="shared" si="85"/>
        <v>-33.31</v>
      </c>
      <c r="AI227" s="12">
        <f t="shared" si="86"/>
        <v>-119916.00000000001</v>
      </c>
      <c r="AJ227" s="12">
        <f t="shared" si="87"/>
        <v>-3331.0000000000005</v>
      </c>
      <c r="AK227" s="7"/>
      <c r="AL227" s="12">
        <f t="shared" si="88"/>
        <v>-158148.00000000003</v>
      </c>
      <c r="AM227" s="12">
        <f t="shared" si="89"/>
        <v>-4393.0000000000009</v>
      </c>
    </row>
    <row r="228" spans="1:39" x14ac:dyDescent="0.25">
      <c r="A228" t="s">
        <v>49</v>
      </c>
      <c r="B228" t="s">
        <v>108</v>
      </c>
      <c r="C228" t="s">
        <v>227</v>
      </c>
      <c r="D228">
        <v>2018</v>
      </c>
      <c r="E228" t="s">
        <v>294</v>
      </c>
      <c r="F228">
        <v>1815</v>
      </c>
      <c r="G228">
        <v>1318</v>
      </c>
      <c r="H228" s="4" t="s">
        <v>10</v>
      </c>
      <c r="I228">
        <v>1399</v>
      </c>
      <c r="J228">
        <v>6.1</v>
      </c>
      <c r="K228">
        <v>141</v>
      </c>
      <c r="L228" s="16">
        <f t="shared" si="72"/>
        <v>134.655</v>
      </c>
      <c r="M228" s="16">
        <f t="shared" si="73"/>
        <v>132.54</v>
      </c>
      <c r="N228" s="16">
        <f t="shared" si="74"/>
        <v>130.42500000000001</v>
      </c>
      <c r="O228" s="16">
        <f t="shared" si="75"/>
        <v>128.31</v>
      </c>
      <c r="P228">
        <v>74</v>
      </c>
      <c r="Q228" s="7"/>
      <c r="R228">
        <v>146</v>
      </c>
      <c r="S228" s="14">
        <f t="shared" si="76"/>
        <v>11.344999999999999</v>
      </c>
      <c r="T228" s="12">
        <f t="shared" si="77"/>
        <v>83953</v>
      </c>
      <c r="U228" s="12">
        <f t="shared" si="78"/>
        <v>1134.5</v>
      </c>
      <c r="V228" s="7"/>
      <c r="W228">
        <v>129</v>
      </c>
      <c r="X228" s="14">
        <f t="shared" si="79"/>
        <v>-3.539999999999992</v>
      </c>
      <c r="Y228" s="12">
        <f t="shared" si="80"/>
        <v>-26195.999999999942</v>
      </c>
      <c r="Z228" s="12">
        <f t="shared" si="81"/>
        <v>-353.9999999999992</v>
      </c>
      <c r="AA228" s="7"/>
      <c r="AB228">
        <v>112</v>
      </c>
      <c r="AC228" s="14">
        <f t="shared" si="82"/>
        <v>-18.425000000000011</v>
      </c>
      <c r="AD228" s="12">
        <f t="shared" si="83"/>
        <v>-136345.00000000006</v>
      </c>
      <c r="AE228" s="12">
        <f t="shared" si="84"/>
        <v>-1842.5000000000007</v>
      </c>
      <c r="AF228" s="7"/>
      <c r="AG228">
        <v>95</v>
      </c>
      <c r="AH228" s="14">
        <f t="shared" si="85"/>
        <v>-33.31</v>
      </c>
      <c r="AI228" s="12">
        <f t="shared" si="86"/>
        <v>-246494</v>
      </c>
      <c r="AJ228" s="12">
        <f t="shared" si="87"/>
        <v>-3331</v>
      </c>
      <c r="AK228" s="7"/>
      <c r="AL228" s="12">
        <f t="shared" si="88"/>
        <v>-325082</v>
      </c>
      <c r="AM228" s="12">
        <f t="shared" si="89"/>
        <v>-4393</v>
      </c>
    </row>
    <row r="229" spans="1:39" x14ac:dyDescent="0.25">
      <c r="A229" t="s">
        <v>7</v>
      </c>
      <c r="B229" t="s">
        <v>19</v>
      </c>
      <c r="C229" t="s">
        <v>204</v>
      </c>
      <c r="D229">
        <v>2018</v>
      </c>
      <c r="E229" t="s">
        <v>295</v>
      </c>
      <c r="F229">
        <v>1863</v>
      </c>
      <c r="G229">
        <v>1319</v>
      </c>
      <c r="H229" s="4" t="s">
        <v>10</v>
      </c>
      <c r="I229">
        <v>1799</v>
      </c>
      <c r="J229">
        <v>6.9</v>
      </c>
      <c r="K229">
        <v>158</v>
      </c>
      <c r="L229" s="16">
        <f t="shared" si="72"/>
        <v>150.88999999999999</v>
      </c>
      <c r="M229" s="16">
        <f t="shared" si="73"/>
        <v>148.51999999999998</v>
      </c>
      <c r="N229" s="16">
        <f t="shared" si="74"/>
        <v>146.15</v>
      </c>
      <c r="O229" s="16">
        <f t="shared" si="75"/>
        <v>143.78</v>
      </c>
      <c r="P229">
        <v>210</v>
      </c>
      <c r="Q229" s="7"/>
      <c r="R229">
        <v>146</v>
      </c>
      <c r="S229" s="14">
        <f t="shared" si="76"/>
        <v>-4.8899999999999864</v>
      </c>
      <c r="T229" s="12">
        <f t="shared" si="77"/>
        <v>-102689.99999999971</v>
      </c>
      <c r="U229" s="12">
        <f t="shared" si="78"/>
        <v>-488.99999999999864</v>
      </c>
      <c r="V229" s="7"/>
      <c r="W229">
        <v>129</v>
      </c>
      <c r="X229" s="14">
        <f t="shared" si="79"/>
        <v>-19.519999999999982</v>
      </c>
      <c r="Y229" s="12">
        <f t="shared" si="80"/>
        <v>-409919.99999999959</v>
      </c>
      <c r="Z229" s="12">
        <f t="shared" si="81"/>
        <v>-1951.999999999998</v>
      </c>
      <c r="AA229" s="7"/>
      <c r="AB229">
        <v>112</v>
      </c>
      <c r="AC229" s="14">
        <f t="shared" si="82"/>
        <v>-34.150000000000006</v>
      </c>
      <c r="AD229" s="12">
        <f t="shared" si="83"/>
        <v>-717150.00000000012</v>
      </c>
      <c r="AE229" s="12">
        <f t="shared" si="84"/>
        <v>-3415.0000000000005</v>
      </c>
      <c r="AF229" s="7"/>
      <c r="AG229">
        <v>95</v>
      </c>
      <c r="AH229" s="14">
        <f t="shared" si="85"/>
        <v>-48.78</v>
      </c>
      <c r="AI229" s="12">
        <f t="shared" si="86"/>
        <v>-1024380.0000000001</v>
      </c>
      <c r="AJ229" s="12">
        <f t="shared" si="87"/>
        <v>-4878.0000000000009</v>
      </c>
      <c r="AK229" s="7"/>
      <c r="AL229" s="12">
        <f t="shared" si="88"/>
        <v>-2254139.9999999995</v>
      </c>
      <c r="AM229" s="12">
        <f t="shared" si="89"/>
        <v>-10733.999999999998</v>
      </c>
    </row>
    <row r="230" spans="1:39" x14ac:dyDescent="0.25">
      <c r="A230" t="s">
        <v>7</v>
      </c>
      <c r="B230" t="s">
        <v>19</v>
      </c>
      <c r="C230" t="s">
        <v>204</v>
      </c>
      <c r="D230">
        <v>2019</v>
      </c>
      <c r="E230" t="s">
        <v>1793</v>
      </c>
      <c r="F230">
        <v>1863</v>
      </c>
      <c r="G230">
        <v>1319</v>
      </c>
      <c r="H230" s="4" t="s">
        <v>10</v>
      </c>
      <c r="I230">
        <v>1799</v>
      </c>
      <c r="J230">
        <v>6.9</v>
      </c>
      <c r="K230">
        <v>158</v>
      </c>
      <c r="L230" s="16">
        <f t="shared" si="72"/>
        <v>150.88999999999999</v>
      </c>
      <c r="M230" s="16">
        <f t="shared" si="73"/>
        <v>148.51999999999998</v>
      </c>
      <c r="N230" s="16">
        <f t="shared" si="74"/>
        <v>146.15</v>
      </c>
      <c r="O230" s="16">
        <f t="shared" si="75"/>
        <v>143.78</v>
      </c>
      <c r="P230">
        <v>150</v>
      </c>
      <c r="Q230" s="7"/>
      <c r="R230">
        <v>146</v>
      </c>
      <c r="S230" s="14">
        <f t="shared" si="76"/>
        <v>-4.8899999999999864</v>
      </c>
      <c r="T230" s="12">
        <f t="shared" si="77"/>
        <v>-73349.999999999796</v>
      </c>
      <c r="U230" s="12">
        <f t="shared" si="78"/>
        <v>-488.99999999999864</v>
      </c>
      <c r="V230" s="7"/>
      <c r="W230">
        <v>129</v>
      </c>
      <c r="X230" s="14">
        <f t="shared" si="79"/>
        <v>-19.519999999999982</v>
      </c>
      <c r="Y230" s="12">
        <f t="shared" si="80"/>
        <v>-292799.99999999971</v>
      </c>
      <c r="Z230" s="12">
        <f t="shared" si="81"/>
        <v>-1951.999999999998</v>
      </c>
      <c r="AA230" s="7"/>
      <c r="AB230">
        <v>112</v>
      </c>
      <c r="AC230" s="14">
        <f t="shared" si="82"/>
        <v>-34.150000000000006</v>
      </c>
      <c r="AD230" s="12">
        <f t="shared" si="83"/>
        <v>-512250.00000000012</v>
      </c>
      <c r="AE230" s="12">
        <f t="shared" si="84"/>
        <v>-3415.0000000000009</v>
      </c>
      <c r="AF230" s="7"/>
      <c r="AG230">
        <v>95</v>
      </c>
      <c r="AH230" s="14">
        <f t="shared" si="85"/>
        <v>-48.78</v>
      </c>
      <c r="AI230" s="12">
        <f t="shared" si="86"/>
        <v>-731700</v>
      </c>
      <c r="AJ230" s="12">
        <f t="shared" si="87"/>
        <v>-4878</v>
      </c>
      <c r="AK230" s="7"/>
      <c r="AL230" s="12">
        <f t="shared" si="88"/>
        <v>-1610099.9999999995</v>
      </c>
      <c r="AM230" s="12">
        <f t="shared" si="89"/>
        <v>-10733.999999999996</v>
      </c>
    </row>
    <row r="231" spans="1:39" x14ac:dyDescent="0.25">
      <c r="A231" t="s">
        <v>55</v>
      </c>
      <c r="B231" t="s">
        <v>108</v>
      </c>
      <c r="C231" t="s">
        <v>299</v>
      </c>
      <c r="D231">
        <v>2018</v>
      </c>
      <c r="E231" t="s">
        <v>300</v>
      </c>
      <c r="F231">
        <v>1770</v>
      </c>
      <c r="G231">
        <v>1320</v>
      </c>
      <c r="H231" s="4" t="s">
        <v>10</v>
      </c>
      <c r="I231">
        <v>1999</v>
      </c>
      <c r="J231">
        <v>7.4</v>
      </c>
      <c r="K231">
        <v>167</v>
      </c>
      <c r="L231" s="16">
        <f t="shared" si="72"/>
        <v>159.48499999999999</v>
      </c>
      <c r="M231" s="16">
        <f t="shared" si="73"/>
        <v>156.97999999999999</v>
      </c>
      <c r="N231" s="16">
        <f t="shared" si="74"/>
        <v>154.47499999999999</v>
      </c>
      <c r="O231" s="16">
        <f t="shared" si="75"/>
        <v>151.97</v>
      </c>
      <c r="P231">
        <v>24</v>
      </c>
      <c r="Q231" s="7"/>
      <c r="R231">
        <v>146</v>
      </c>
      <c r="S231" s="14">
        <f t="shared" si="76"/>
        <v>-13.484999999999985</v>
      </c>
      <c r="T231" s="12">
        <f t="shared" si="77"/>
        <v>-32363.999999999964</v>
      </c>
      <c r="U231" s="12">
        <f t="shared" si="78"/>
        <v>-1348.4999999999984</v>
      </c>
      <c r="V231" s="7"/>
      <c r="W231">
        <v>129</v>
      </c>
      <c r="X231" s="14">
        <f t="shared" si="79"/>
        <v>-27.97999999999999</v>
      </c>
      <c r="Y231" s="12">
        <f t="shared" si="80"/>
        <v>-67151.999999999971</v>
      </c>
      <c r="Z231" s="12">
        <f t="shared" si="81"/>
        <v>-2797.9999999999986</v>
      </c>
      <c r="AA231" s="7"/>
      <c r="AB231">
        <v>112</v>
      </c>
      <c r="AC231" s="14">
        <f t="shared" si="82"/>
        <v>-42.474999999999994</v>
      </c>
      <c r="AD231" s="12">
        <f t="shared" si="83"/>
        <v>-101939.99999999999</v>
      </c>
      <c r="AE231" s="12">
        <f t="shared" si="84"/>
        <v>-4247.4999999999991</v>
      </c>
      <c r="AF231" s="7"/>
      <c r="AG231">
        <v>95</v>
      </c>
      <c r="AH231" s="14">
        <f t="shared" si="85"/>
        <v>-56.97</v>
      </c>
      <c r="AI231" s="12">
        <f t="shared" si="86"/>
        <v>-136728</v>
      </c>
      <c r="AJ231" s="12">
        <f t="shared" si="87"/>
        <v>-5697</v>
      </c>
      <c r="AK231" s="7"/>
      <c r="AL231" s="12">
        <f t="shared" si="88"/>
        <v>-338183.99999999994</v>
      </c>
      <c r="AM231" s="12">
        <f t="shared" si="89"/>
        <v>-14090.999999999998</v>
      </c>
    </row>
    <row r="232" spans="1:39" x14ac:dyDescent="0.25">
      <c r="A232" t="s">
        <v>55</v>
      </c>
      <c r="B232" t="s">
        <v>108</v>
      </c>
      <c r="C232" t="s">
        <v>299</v>
      </c>
      <c r="D232">
        <v>2018</v>
      </c>
      <c r="E232" t="s">
        <v>301</v>
      </c>
      <c r="F232">
        <v>1770</v>
      </c>
      <c r="G232">
        <v>1320</v>
      </c>
      <c r="H232" s="4" t="s">
        <v>10</v>
      </c>
      <c r="I232">
        <v>1999</v>
      </c>
      <c r="J232">
        <v>7.4</v>
      </c>
      <c r="K232">
        <v>167</v>
      </c>
      <c r="L232" s="16">
        <f t="shared" si="72"/>
        <v>159.48499999999999</v>
      </c>
      <c r="M232" s="16">
        <f t="shared" si="73"/>
        <v>156.97999999999999</v>
      </c>
      <c r="N232" s="16">
        <f t="shared" si="74"/>
        <v>154.47499999999999</v>
      </c>
      <c r="O232" s="16">
        <f t="shared" si="75"/>
        <v>151.97</v>
      </c>
      <c r="P232">
        <v>24</v>
      </c>
      <c r="Q232" s="7"/>
      <c r="R232">
        <v>146</v>
      </c>
      <c r="S232" s="14">
        <f t="shared" si="76"/>
        <v>-13.484999999999985</v>
      </c>
      <c r="T232" s="12">
        <f t="shared" si="77"/>
        <v>-32363.999999999964</v>
      </c>
      <c r="U232" s="12">
        <f t="shared" si="78"/>
        <v>-1348.4999999999984</v>
      </c>
      <c r="V232" s="7"/>
      <c r="W232">
        <v>129</v>
      </c>
      <c r="X232" s="14">
        <f t="shared" si="79"/>
        <v>-27.97999999999999</v>
      </c>
      <c r="Y232" s="12">
        <f t="shared" si="80"/>
        <v>-67151.999999999971</v>
      </c>
      <c r="Z232" s="12">
        <f t="shared" si="81"/>
        <v>-2797.9999999999986</v>
      </c>
      <c r="AA232" s="7"/>
      <c r="AB232">
        <v>112</v>
      </c>
      <c r="AC232" s="14">
        <f t="shared" si="82"/>
        <v>-42.474999999999994</v>
      </c>
      <c r="AD232" s="12">
        <f t="shared" si="83"/>
        <v>-101939.99999999999</v>
      </c>
      <c r="AE232" s="12">
        <f t="shared" si="84"/>
        <v>-4247.4999999999991</v>
      </c>
      <c r="AF232" s="7"/>
      <c r="AG232">
        <v>95</v>
      </c>
      <c r="AH232" s="14">
        <f t="shared" si="85"/>
        <v>-56.97</v>
      </c>
      <c r="AI232" s="12">
        <f t="shared" si="86"/>
        <v>-136728</v>
      </c>
      <c r="AJ232" s="12">
        <f t="shared" si="87"/>
        <v>-5697</v>
      </c>
      <c r="AK232" s="7"/>
      <c r="AL232" s="12">
        <f t="shared" si="88"/>
        <v>-338183.99999999994</v>
      </c>
      <c r="AM232" s="12">
        <f t="shared" si="89"/>
        <v>-14090.999999999998</v>
      </c>
    </row>
    <row r="233" spans="1:39" x14ac:dyDescent="0.25">
      <c r="A233" t="s">
        <v>192</v>
      </c>
      <c r="B233" t="s">
        <v>185</v>
      </c>
      <c r="C233" t="s">
        <v>296</v>
      </c>
      <c r="D233">
        <v>2015</v>
      </c>
      <c r="E233" t="s">
        <v>297</v>
      </c>
      <c r="F233">
        <v>1885</v>
      </c>
      <c r="G233">
        <v>1320</v>
      </c>
      <c r="H233" s="4" t="s">
        <v>10</v>
      </c>
      <c r="I233">
        <v>1499</v>
      </c>
      <c r="J233">
        <v>5.0999999999999996</v>
      </c>
      <c r="K233">
        <v>119</v>
      </c>
      <c r="L233" s="16">
        <f t="shared" si="72"/>
        <v>113.645</v>
      </c>
      <c r="M233" s="16">
        <f t="shared" si="73"/>
        <v>111.86</v>
      </c>
      <c r="N233" s="16">
        <f t="shared" si="74"/>
        <v>110.075</v>
      </c>
      <c r="O233" s="16">
        <f t="shared" si="75"/>
        <v>108.29</v>
      </c>
      <c r="P233">
        <v>154</v>
      </c>
      <c r="Q233" s="7"/>
      <c r="R233">
        <v>146</v>
      </c>
      <c r="S233" s="14">
        <f t="shared" si="76"/>
        <v>32.355000000000004</v>
      </c>
      <c r="T233" s="12">
        <f t="shared" si="77"/>
        <v>498267.00000000012</v>
      </c>
      <c r="U233" s="12">
        <f t="shared" si="78"/>
        <v>3235.5000000000009</v>
      </c>
      <c r="V233" s="7"/>
      <c r="W233">
        <v>129</v>
      </c>
      <c r="X233" s="14">
        <f t="shared" si="79"/>
        <v>17.14</v>
      </c>
      <c r="Y233" s="12">
        <f t="shared" si="80"/>
        <v>263956</v>
      </c>
      <c r="Z233" s="12">
        <f t="shared" si="81"/>
        <v>1714</v>
      </c>
      <c r="AA233" s="7"/>
      <c r="AB233">
        <v>112</v>
      </c>
      <c r="AC233" s="14">
        <f t="shared" si="82"/>
        <v>1.9249999999999972</v>
      </c>
      <c r="AD233" s="12">
        <f t="shared" si="83"/>
        <v>29644.99999999996</v>
      </c>
      <c r="AE233" s="12">
        <f t="shared" si="84"/>
        <v>192.49999999999974</v>
      </c>
      <c r="AF233" s="7"/>
      <c r="AG233">
        <v>95</v>
      </c>
      <c r="AH233" s="14">
        <f t="shared" si="85"/>
        <v>-13.290000000000006</v>
      </c>
      <c r="AI233" s="12">
        <f t="shared" si="86"/>
        <v>-204666.00000000009</v>
      </c>
      <c r="AJ233" s="12">
        <f t="shared" si="87"/>
        <v>-1329.0000000000005</v>
      </c>
      <c r="AK233" s="7"/>
      <c r="AL233" s="12">
        <f t="shared" si="88"/>
        <v>587202</v>
      </c>
      <c r="AM233" s="12">
        <f t="shared" si="89"/>
        <v>3813</v>
      </c>
    </row>
    <row r="234" spans="1:39" x14ac:dyDescent="0.25">
      <c r="A234" t="s">
        <v>101</v>
      </c>
      <c r="B234" t="s">
        <v>185</v>
      </c>
      <c r="C234" t="s">
        <v>270</v>
      </c>
      <c r="D234">
        <v>2015</v>
      </c>
      <c r="E234" t="s">
        <v>302</v>
      </c>
      <c r="F234">
        <v>1890</v>
      </c>
      <c r="G234">
        <v>1320</v>
      </c>
      <c r="H234" s="4" t="s">
        <v>10</v>
      </c>
      <c r="I234">
        <v>1499</v>
      </c>
      <c r="J234">
        <v>5.2</v>
      </c>
      <c r="K234">
        <v>121</v>
      </c>
      <c r="L234" s="16">
        <f t="shared" si="72"/>
        <v>115.55499999999999</v>
      </c>
      <c r="M234" s="16">
        <f t="shared" si="73"/>
        <v>113.74</v>
      </c>
      <c r="N234" s="16">
        <f t="shared" si="74"/>
        <v>111.92500000000001</v>
      </c>
      <c r="O234" s="16">
        <f t="shared" si="75"/>
        <v>110.11</v>
      </c>
      <c r="P234">
        <v>8</v>
      </c>
      <c r="Q234" s="7"/>
      <c r="R234">
        <v>146</v>
      </c>
      <c r="S234" s="14">
        <f t="shared" si="76"/>
        <v>30.445000000000007</v>
      </c>
      <c r="T234" s="12">
        <f t="shared" si="77"/>
        <v>24356.000000000007</v>
      </c>
      <c r="U234" s="12">
        <f t="shared" si="78"/>
        <v>3044.5000000000009</v>
      </c>
      <c r="V234" s="7"/>
      <c r="W234">
        <v>129</v>
      </c>
      <c r="X234" s="14">
        <f t="shared" si="79"/>
        <v>15.260000000000005</v>
      </c>
      <c r="Y234" s="12">
        <f t="shared" si="80"/>
        <v>12208.000000000004</v>
      </c>
      <c r="Z234" s="12">
        <f t="shared" si="81"/>
        <v>1526.0000000000005</v>
      </c>
      <c r="AA234" s="7"/>
      <c r="AB234">
        <v>112</v>
      </c>
      <c r="AC234" s="14">
        <f t="shared" si="82"/>
        <v>7.4999999999988631E-2</v>
      </c>
      <c r="AD234" s="12">
        <f t="shared" si="83"/>
        <v>59.999999999990905</v>
      </c>
      <c r="AE234" s="12">
        <f t="shared" si="84"/>
        <v>7.4999999999988631</v>
      </c>
      <c r="AF234" s="7"/>
      <c r="AG234">
        <v>95</v>
      </c>
      <c r="AH234" s="14">
        <f t="shared" si="85"/>
        <v>-15.11</v>
      </c>
      <c r="AI234" s="12">
        <f t="shared" si="86"/>
        <v>-12088</v>
      </c>
      <c r="AJ234" s="12">
        <f t="shared" si="87"/>
        <v>-1511</v>
      </c>
      <c r="AK234" s="7"/>
      <c r="AL234" s="12">
        <f t="shared" si="88"/>
        <v>24536</v>
      </c>
      <c r="AM234" s="12">
        <f t="shared" si="89"/>
        <v>3067</v>
      </c>
    </row>
    <row r="235" spans="1:39" x14ac:dyDescent="0.25">
      <c r="A235" t="s">
        <v>257</v>
      </c>
      <c r="B235" t="s">
        <v>239</v>
      </c>
      <c r="C235" t="s">
        <v>258</v>
      </c>
      <c r="D235">
        <v>2017</v>
      </c>
      <c r="E235" t="s">
        <v>298</v>
      </c>
      <c r="F235">
        <v>1905</v>
      </c>
      <c r="G235">
        <v>1320</v>
      </c>
      <c r="H235" s="4" t="s">
        <v>10</v>
      </c>
      <c r="I235">
        <v>1368</v>
      </c>
      <c r="J235">
        <v>5.9</v>
      </c>
      <c r="K235">
        <v>136</v>
      </c>
      <c r="L235" s="16">
        <f t="shared" si="72"/>
        <v>129.88</v>
      </c>
      <c r="M235" s="16">
        <f t="shared" si="73"/>
        <v>127.83999999999999</v>
      </c>
      <c r="N235" s="16">
        <f t="shared" si="74"/>
        <v>125.80000000000001</v>
      </c>
      <c r="O235" s="16">
        <f t="shared" si="75"/>
        <v>123.76</v>
      </c>
      <c r="P235">
        <v>30</v>
      </c>
      <c r="Q235" s="7"/>
      <c r="R235">
        <v>146</v>
      </c>
      <c r="S235" s="14">
        <f t="shared" si="76"/>
        <v>16.120000000000005</v>
      </c>
      <c r="T235" s="12">
        <f t="shared" si="77"/>
        <v>48360.000000000015</v>
      </c>
      <c r="U235" s="12">
        <f t="shared" si="78"/>
        <v>1612.0000000000005</v>
      </c>
      <c r="V235" s="7"/>
      <c r="W235">
        <v>129</v>
      </c>
      <c r="X235" s="14">
        <f t="shared" si="79"/>
        <v>1.1600000000000108</v>
      </c>
      <c r="Y235" s="12">
        <f t="shared" si="80"/>
        <v>3480.0000000000323</v>
      </c>
      <c r="Z235" s="12">
        <f t="shared" si="81"/>
        <v>116.00000000000108</v>
      </c>
      <c r="AA235" s="7"/>
      <c r="AB235">
        <v>112</v>
      </c>
      <c r="AC235" s="14">
        <f t="shared" si="82"/>
        <v>-13.800000000000011</v>
      </c>
      <c r="AD235" s="12">
        <f t="shared" si="83"/>
        <v>-41400.000000000036</v>
      </c>
      <c r="AE235" s="12">
        <f t="shared" si="84"/>
        <v>-1380.0000000000011</v>
      </c>
      <c r="AF235" s="7"/>
      <c r="AG235">
        <v>95</v>
      </c>
      <c r="AH235" s="14">
        <f t="shared" si="85"/>
        <v>-28.760000000000005</v>
      </c>
      <c r="AI235" s="12">
        <f t="shared" si="86"/>
        <v>-86280.000000000015</v>
      </c>
      <c r="AJ235" s="12">
        <f t="shared" si="87"/>
        <v>-2876.0000000000005</v>
      </c>
      <c r="AK235" s="7"/>
      <c r="AL235" s="12">
        <f t="shared" si="88"/>
        <v>-75840.000000000015</v>
      </c>
      <c r="AM235" s="12">
        <f t="shared" si="89"/>
        <v>-2528.0000000000005</v>
      </c>
    </row>
    <row r="236" spans="1:39" x14ac:dyDescent="0.25">
      <c r="A236" t="s">
        <v>117</v>
      </c>
      <c r="B236" t="s">
        <v>233</v>
      </c>
      <c r="C236" t="s">
        <v>234</v>
      </c>
      <c r="D236">
        <v>2017</v>
      </c>
      <c r="E236" t="s">
        <v>303</v>
      </c>
      <c r="F236">
        <v>1920</v>
      </c>
      <c r="G236">
        <v>1320</v>
      </c>
      <c r="H236" s="4" t="s">
        <v>10</v>
      </c>
      <c r="I236">
        <v>1197</v>
      </c>
      <c r="J236">
        <v>6.4</v>
      </c>
      <c r="K236">
        <v>144</v>
      </c>
      <c r="L236" s="16">
        <f t="shared" si="72"/>
        <v>137.51999999999998</v>
      </c>
      <c r="M236" s="16">
        <f t="shared" si="73"/>
        <v>135.35999999999999</v>
      </c>
      <c r="N236" s="16">
        <f t="shared" si="74"/>
        <v>133.20000000000002</v>
      </c>
      <c r="O236" s="16">
        <f t="shared" si="75"/>
        <v>131.04</v>
      </c>
      <c r="P236">
        <v>10</v>
      </c>
      <c r="Q236" s="7"/>
      <c r="R236">
        <v>146</v>
      </c>
      <c r="S236" s="14">
        <f t="shared" si="76"/>
        <v>8.4800000000000182</v>
      </c>
      <c r="T236" s="12">
        <f t="shared" si="77"/>
        <v>8480.0000000000182</v>
      </c>
      <c r="U236" s="12">
        <f t="shared" si="78"/>
        <v>848.00000000000182</v>
      </c>
      <c r="V236" s="7"/>
      <c r="W236">
        <v>129</v>
      </c>
      <c r="X236" s="14">
        <f t="shared" si="79"/>
        <v>-6.3599999999999852</v>
      </c>
      <c r="Y236" s="12">
        <f t="shared" si="80"/>
        <v>-6359.9999999999854</v>
      </c>
      <c r="Z236" s="12">
        <f t="shared" si="81"/>
        <v>-635.99999999999852</v>
      </c>
      <c r="AA236" s="7"/>
      <c r="AB236">
        <v>112</v>
      </c>
      <c r="AC236" s="14">
        <f t="shared" si="82"/>
        <v>-21.200000000000017</v>
      </c>
      <c r="AD236" s="12">
        <f t="shared" si="83"/>
        <v>-21200.000000000018</v>
      </c>
      <c r="AE236" s="12">
        <f t="shared" si="84"/>
        <v>-2120.0000000000018</v>
      </c>
      <c r="AF236" s="7"/>
      <c r="AG236">
        <v>95</v>
      </c>
      <c r="AH236" s="14">
        <f t="shared" si="85"/>
        <v>-36.039999999999992</v>
      </c>
      <c r="AI236" s="12">
        <f t="shared" si="86"/>
        <v>-36039.999999999993</v>
      </c>
      <c r="AJ236" s="12">
        <f t="shared" si="87"/>
        <v>-3603.9999999999991</v>
      </c>
      <c r="AK236" s="7"/>
      <c r="AL236" s="12">
        <f t="shared" si="88"/>
        <v>-55119.999999999985</v>
      </c>
      <c r="AM236" s="12">
        <f t="shared" si="89"/>
        <v>-5511.9999999999982</v>
      </c>
    </row>
    <row r="237" spans="1:39" x14ac:dyDescent="0.25">
      <c r="A237" t="s">
        <v>15</v>
      </c>
      <c r="B237" t="s">
        <v>185</v>
      </c>
      <c r="C237" t="s">
        <v>329</v>
      </c>
      <c r="D237">
        <v>2019</v>
      </c>
      <c r="E237" t="s">
        <v>1794</v>
      </c>
      <c r="F237">
        <v>1915</v>
      </c>
      <c r="G237">
        <v>1322</v>
      </c>
      <c r="H237" s="4" t="s">
        <v>10</v>
      </c>
      <c r="I237">
        <v>1332</v>
      </c>
      <c r="J237">
        <v>5.7</v>
      </c>
      <c r="K237">
        <v>130</v>
      </c>
      <c r="L237" s="16">
        <f t="shared" si="72"/>
        <v>124.14999999999999</v>
      </c>
      <c r="M237" s="16">
        <f t="shared" si="73"/>
        <v>122.19999999999999</v>
      </c>
      <c r="N237" s="16">
        <f t="shared" si="74"/>
        <v>120.25</v>
      </c>
      <c r="O237" s="16">
        <f t="shared" si="75"/>
        <v>118.3</v>
      </c>
      <c r="P237">
        <v>54</v>
      </c>
      <c r="Q237" s="7"/>
      <c r="R237">
        <v>146</v>
      </c>
      <c r="S237" s="14">
        <f t="shared" si="76"/>
        <v>21.850000000000009</v>
      </c>
      <c r="T237" s="12">
        <f t="shared" si="77"/>
        <v>117990.00000000006</v>
      </c>
      <c r="U237" s="12">
        <f t="shared" si="78"/>
        <v>2185.0000000000009</v>
      </c>
      <c r="V237" s="7"/>
      <c r="W237">
        <v>129</v>
      </c>
      <c r="X237" s="14">
        <f t="shared" si="79"/>
        <v>6.8000000000000114</v>
      </c>
      <c r="Y237" s="12">
        <f t="shared" si="80"/>
        <v>36720.000000000058</v>
      </c>
      <c r="Z237" s="12">
        <f t="shared" si="81"/>
        <v>680.00000000000102</v>
      </c>
      <c r="AA237" s="7"/>
      <c r="AB237">
        <v>112</v>
      </c>
      <c r="AC237" s="14">
        <f t="shared" si="82"/>
        <v>-8.25</v>
      </c>
      <c r="AD237" s="12">
        <f t="shared" si="83"/>
        <v>-44550</v>
      </c>
      <c r="AE237" s="12">
        <f t="shared" si="84"/>
        <v>-825</v>
      </c>
      <c r="AF237" s="7"/>
      <c r="AG237">
        <v>95</v>
      </c>
      <c r="AH237" s="14">
        <f t="shared" si="85"/>
        <v>-23.299999999999997</v>
      </c>
      <c r="AI237" s="12">
        <f t="shared" si="86"/>
        <v>-125819.99999999999</v>
      </c>
      <c r="AJ237" s="12">
        <f t="shared" si="87"/>
        <v>-2329.9999999999995</v>
      </c>
      <c r="AK237" s="7"/>
      <c r="AL237" s="12">
        <f t="shared" si="88"/>
        <v>-15659.999999999884</v>
      </c>
      <c r="AM237" s="12">
        <f t="shared" si="89"/>
        <v>-289.99999999999784</v>
      </c>
    </row>
    <row r="238" spans="1:39" x14ac:dyDescent="0.25">
      <c r="A238" t="s">
        <v>287</v>
      </c>
      <c r="B238" t="s">
        <v>249</v>
      </c>
      <c r="C238" t="s">
        <v>442</v>
      </c>
      <c r="D238">
        <v>2019</v>
      </c>
      <c r="E238" t="s">
        <v>1795</v>
      </c>
      <c r="F238">
        <v>1424</v>
      </c>
      <c r="G238">
        <v>1322</v>
      </c>
      <c r="H238" s="4" t="s">
        <v>10</v>
      </c>
      <c r="I238">
        <v>3994</v>
      </c>
      <c r="J238">
        <v>10.7</v>
      </c>
      <c r="K238">
        <v>249</v>
      </c>
      <c r="L238" s="16">
        <f t="shared" si="72"/>
        <v>237.79499999999999</v>
      </c>
      <c r="M238" s="16">
        <f t="shared" si="73"/>
        <v>234.05999999999997</v>
      </c>
      <c r="N238" s="16">
        <f t="shared" si="74"/>
        <v>230.32500000000002</v>
      </c>
      <c r="O238" s="16">
        <f t="shared" si="75"/>
        <v>226.59</v>
      </c>
      <c r="P238">
        <v>4</v>
      </c>
      <c r="Q238" s="7"/>
      <c r="R238">
        <v>146</v>
      </c>
      <c r="S238" s="14">
        <f t="shared" si="76"/>
        <v>-91.794999999999987</v>
      </c>
      <c r="T238" s="12">
        <f t="shared" si="77"/>
        <v>-36717.999999999993</v>
      </c>
      <c r="U238" s="12">
        <f t="shared" si="78"/>
        <v>-9179.4999999999982</v>
      </c>
      <c r="V238" s="7"/>
      <c r="W238">
        <v>129</v>
      </c>
      <c r="X238" s="14">
        <f t="shared" si="79"/>
        <v>-105.05999999999997</v>
      </c>
      <c r="Y238" s="12">
        <f t="shared" si="80"/>
        <v>-42023.999999999993</v>
      </c>
      <c r="Z238" s="12">
        <f t="shared" si="81"/>
        <v>-10505.999999999998</v>
      </c>
      <c r="AA238" s="7"/>
      <c r="AB238">
        <v>112</v>
      </c>
      <c r="AC238" s="14">
        <f t="shared" si="82"/>
        <v>-118.32500000000002</v>
      </c>
      <c r="AD238" s="12">
        <f t="shared" si="83"/>
        <v>-47330.000000000007</v>
      </c>
      <c r="AE238" s="12">
        <f t="shared" si="84"/>
        <v>-11832.500000000002</v>
      </c>
      <c r="AF238" s="7"/>
      <c r="AG238">
        <v>95</v>
      </c>
      <c r="AH238" s="14">
        <f t="shared" si="85"/>
        <v>-131.59</v>
      </c>
      <c r="AI238" s="12">
        <f t="shared" si="86"/>
        <v>-52636</v>
      </c>
      <c r="AJ238" s="12">
        <f t="shared" si="87"/>
        <v>-13159</v>
      </c>
      <c r="AK238" s="7"/>
      <c r="AL238" s="12">
        <f t="shared" si="88"/>
        <v>-178708</v>
      </c>
      <c r="AM238" s="12">
        <f t="shared" si="89"/>
        <v>-44677</v>
      </c>
    </row>
    <row r="239" spans="1:39" x14ac:dyDescent="0.25">
      <c r="A239" t="s">
        <v>114</v>
      </c>
      <c r="B239" t="s">
        <v>19</v>
      </c>
      <c r="C239" t="s">
        <v>304</v>
      </c>
      <c r="D239">
        <v>2018</v>
      </c>
      <c r="E239" t="s">
        <v>305</v>
      </c>
      <c r="F239">
        <v>1755</v>
      </c>
      <c r="G239">
        <v>1323</v>
      </c>
      <c r="H239" s="4" t="s">
        <v>10</v>
      </c>
      <c r="I239">
        <v>998</v>
      </c>
      <c r="J239">
        <v>6.7</v>
      </c>
      <c r="K239">
        <v>153</v>
      </c>
      <c r="L239" s="16">
        <f t="shared" si="72"/>
        <v>146.11499999999998</v>
      </c>
      <c r="M239" s="16">
        <f t="shared" si="73"/>
        <v>143.82</v>
      </c>
      <c r="N239" s="16">
        <f t="shared" si="74"/>
        <v>141.52500000000001</v>
      </c>
      <c r="O239" s="16">
        <f t="shared" si="75"/>
        <v>139.23000000000002</v>
      </c>
      <c r="P239">
        <v>92</v>
      </c>
      <c r="Q239" s="7"/>
      <c r="R239">
        <v>146</v>
      </c>
      <c r="S239" s="14">
        <f t="shared" si="76"/>
        <v>-0.11499999999998067</v>
      </c>
      <c r="T239" s="12">
        <f t="shared" si="77"/>
        <v>-1057.9999999998222</v>
      </c>
      <c r="U239" s="12">
        <f t="shared" si="78"/>
        <v>-11.499999999998067</v>
      </c>
      <c r="V239" s="7"/>
      <c r="W239">
        <v>129</v>
      </c>
      <c r="X239" s="14">
        <f t="shared" si="79"/>
        <v>-14.819999999999993</v>
      </c>
      <c r="Y239" s="12">
        <f t="shared" si="80"/>
        <v>-136343.99999999994</v>
      </c>
      <c r="Z239" s="12">
        <f t="shared" si="81"/>
        <v>-1481.9999999999993</v>
      </c>
      <c r="AA239" s="7"/>
      <c r="AB239">
        <v>112</v>
      </c>
      <c r="AC239" s="14">
        <f t="shared" si="82"/>
        <v>-29.525000000000006</v>
      </c>
      <c r="AD239" s="12">
        <f t="shared" si="83"/>
        <v>-271630.00000000006</v>
      </c>
      <c r="AE239" s="12">
        <f t="shared" si="84"/>
        <v>-2952.5000000000005</v>
      </c>
      <c r="AF239" s="7"/>
      <c r="AG239">
        <v>95</v>
      </c>
      <c r="AH239" s="14">
        <f t="shared" si="85"/>
        <v>-44.230000000000018</v>
      </c>
      <c r="AI239" s="12">
        <f t="shared" si="86"/>
        <v>-406916.00000000017</v>
      </c>
      <c r="AJ239" s="12">
        <f t="shared" si="87"/>
        <v>-4423.0000000000018</v>
      </c>
      <c r="AK239" s="7"/>
      <c r="AL239" s="12">
        <f t="shared" si="88"/>
        <v>-815948</v>
      </c>
      <c r="AM239" s="12">
        <f t="shared" si="89"/>
        <v>-8869</v>
      </c>
    </row>
    <row r="240" spans="1:39" x14ac:dyDescent="0.25">
      <c r="A240" t="s">
        <v>61</v>
      </c>
      <c r="B240" t="s">
        <v>108</v>
      </c>
      <c r="C240" t="s">
        <v>276</v>
      </c>
      <c r="D240">
        <v>2016</v>
      </c>
      <c r="E240" t="s">
        <v>306</v>
      </c>
      <c r="F240">
        <v>1875</v>
      </c>
      <c r="G240">
        <v>1324</v>
      </c>
      <c r="H240" s="4" t="s">
        <v>10</v>
      </c>
      <c r="I240">
        <v>2488</v>
      </c>
      <c r="J240">
        <v>6</v>
      </c>
      <c r="K240">
        <v>141</v>
      </c>
      <c r="L240" s="16">
        <f t="shared" si="72"/>
        <v>134.655</v>
      </c>
      <c r="M240" s="16">
        <f t="shared" si="73"/>
        <v>132.54</v>
      </c>
      <c r="N240" s="16">
        <f t="shared" si="74"/>
        <v>130.42500000000001</v>
      </c>
      <c r="O240" s="16">
        <f t="shared" si="75"/>
        <v>128.31</v>
      </c>
      <c r="P240">
        <v>30</v>
      </c>
      <c r="Q240" s="7"/>
      <c r="R240">
        <v>146</v>
      </c>
      <c r="S240" s="14">
        <f t="shared" si="76"/>
        <v>11.344999999999999</v>
      </c>
      <c r="T240" s="12">
        <f t="shared" si="77"/>
        <v>34035</v>
      </c>
      <c r="U240" s="12">
        <f t="shared" si="78"/>
        <v>1134.5</v>
      </c>
      <c r="V240" s="7"/>
      <c r="W240">
        <v>129</v>
      </c>
      <c r="X240" s="14">
        <f t="shared" si="79"/>
        <v>-3.539999999999992</v>
      </c>
      <c r="Y240" s="12">
        <f t="shared" si="80"/>
        <v>-10619.999999999976</v>
      </c>
      <c r="Z240" s="12">
        <f t="shared" si="81"/>
        <v>-353.9999999999992</v>
      </c>
      <c r="AA240" s="7"/>
      <c r="AB240">
        <v>112</v>
      </c>
      <c r="AC240" s="14">
        <f t="shared" si="82"/>
        <v>-18.425000000000011</v>
      </c>
      <c r="AD240" s="12">
        <f t="shared" si="83"/>
        <v>-55275.000000000036</v>
      </c>
      <c r="AE240" s="12">
        <f t="shared" si="84"/>
        <v>-1842.5000000000011</v>
      </c>
      <c r="AF240" s="7"/>
      <c r="AG240">
        <v>95</v>
      </c>
      <c r="AH240" s="14">
        <f t="shared" si="85"/>
        <v>-33.31</v>
      </c>
      <c r="AI240" s="12">
        <f t="shared" si="86"/>
        <v>-99930</v>
      </c>
      <c r="AJ240" s="12">
        <f t="shared" si="87"/>
        <v>-3331</v>
      </c>
      <c r="AK240" s="7"/>
      <c r="AL240" s="12">
        <f t="shared" si="88"/>
        <v>-131790</v>
      </c>
      <c r="AM240" s="12">
        <f t="shared" si="89"/>
        <v>-4393</v>
      </c>
    </row>
    <row r="241" spans="1:39" x14ac:dyDescent="0.25">
      <c r="A241" t="s">
        <v>287</v>
      </c>
      <c r="B241" t="s">
        <v>249</v>
      </c>
      <c r="C241" t="s">
        <v>1796</v>
      </c>
      <c r="D241">
        <v>2019</v>
      </c>
      <c r="E241" t="s">
        <v>1797</v>
      </c>
      <c r="F241">
        <v>1522</v>
      </c>
      <c r="G241">
        <v>1324</v>
      </c>
      <c r="H241" s="4" t="s">
        <v>10</v>
      </c>
      <c r="I241">
        <v>3994</v>
      </c>
      <c r="J241">
        <v>11.8</v>
      </c>
      <c r="K241">
        <v>268</v>
      </c>
      <c r="L241" s="16">
        <f t="shared" si="72"/>
        <v>255.94</v>
      </c>
      <c r="M241" s="16">
        <f t="shared" si="73"/>
        <v>251.92</v>
      </c>
      <c r="N241" s="16">
        <f t="shared" si="74"/>
        <v>247.9</v>
      </c>
      <c r="O241" s="16">
        <f t="shared" si="75"/>
        <v>243.88</v>
      </c>
      <c r="P241">
        <v>8</v>
      </c>
      <c r="Q241" s="7"/>
      <c r="R241">
        <v>146</v>
      </c>
      <c r="S241" s="14">
        <f t="shared" si="76"/>
        <v>-109.94</v>
      </c>
      <c r="T241" s="12">
        <f t="shared" si="77"/>
        <v>-87952</v>
      </c>
      <c r="U241" s="12">
        <f t="shared" si="78"/>
        <v>-10994</v>
      </c>
      <c r="V241" s="7"/>
      <c r="W241">
        <v>129</v>
      </c>
      <c r="X241" s="14">
        <f t="shared" si="79"/>
        <v>-122.91999999999999</v>
      </c>
      <c r="Y241" s="12">
        <f t="shared" si="80"/>
        <v>-98335.999999999985</v>
      </c>
      <c r="Z241" s="12">
        <f t="shared" si="81"/>
        <v>-12291.999999999998</v>
      </c>
      <c r="AA241" s="7"/>
      <c r="AB241">
        <v>112</v>
      </c>
      <c r="AC241" s="14">
        <f t="shared" si="82"/>
        <v>-135.9</v>
      </c>
      <c r="AD241" s="12">
        <f t="shared" si="83"/>
        <v>-108720</v>
      </c>
      <c r="AE241" s="12">
        <f t="shared" si="84"/>
        <v>-13590</v>
      </c>
      <c r="AF241" s="7"/>
      <c r="AG241">
        <v>95</v>
      </c>
      <c r="AH241" s="14">
        <f t="shared" si="85"/>
        <v>-148.88</v>
      </c>
      <c r="AI241" s="12">
        <f t="shared" si="86"/>
        <v>-119104</v>
      </c>
      <c r="AJ241" s="12">
        <f t="shared" si="87"/>
        <v>-14888</v>
      </c>
      <c r="AK241" s="7"/>
      <c r="AL241" s="12">
        <f t="shared" si="88"/>
        <v>-414112</v>
      </c>
      <c r="AM241" s="12">
        <f t="shared" si="89"/>
        <v>-51764</v>
      </c>
    </row>
    <row r="242" spans="1:39" x14ac:dyDescent="0.25">
      <c r="A242" t="s">
        <v>7</v>
      </c>
      <c r="B242" t="s">
        <v>108</v>
      </c>
      <c r="C242" t="s">
        <v>210</v>
      </c>
      <c r="D242">
        <v>2019</v>
      </c>
      <c r="E242" t="s">
        <v>1798</v>
      </c>
      <c r="F242">
        <v>1810</v>
      </c>
      <c r="G242">
        <v>1326</v>
      </c>
      <c r="H242" s="4" t="s">
        <v>10</v>
      </c>
      <c r="I242">
        <v>1498</v>
      </c>
      <c r="J242">
        <v>6.3</v>
      </c>
      <c r="K242">
        <v>145</v>
      </c>
      <c r="L242" s="16">
        <f t="shared" si="72"/>
        <v>138.47499999999999</v>
      </c>
      <c r="M242" s="16">
        <f t="shared" si="73"/>
        <v>136.29999999999998</v>
      </c>
      <c r="N242" s="16">
        <f t="shared" si="74"/>
        <v>134.125</v>
      </c>
      <c r="O242" s="16">
        <f t="shared" si="75"/>
        <v>131.95000000000002</v>
      </c>
      <c r="P242">
        <v>202</v>
      </c>
      <c r="Q242" s="7"/>
      <c r="R242">
        <v>146</v>
      </c>
      <c r="S242" s="14">
        <f t="shared" si="76"/>
        <v>7.5250000000000057</v>
      </c>
      <c r="T242" s="12">
        <f t="shared" si="77"/>
        <v>152005.00000000012</v>
      </c>
      <c r="U242" s="12">
        <f t="shared" si="78"/>
        <v>752.50000000000057</v>
      </c>
      <c r="V242" s="7"/>
      <c r="W242">
        <v>129</v>
      </c>
      <c r="X242" s="14">
        <f t="shared" si="79"/>
        <v>-7.2999999999999829</v>
      </c>
      <c r="Y242" s="12">
        <f t="shared" si="80"/>
        <v>-147459.99999999965</v>
      </c>
      <c r="Z242" s="12">
        <f t="shared" si="81"/>
        <v>-729.99999999999829</v>
      </c>
      <c r="AA242" s="7"/>
      <c r="AB242">
        <v>112</v>
      </c>
      <c r="AC242" s="14">
        <f t="shared" si="82"/>
        <v>-22.125</v>
      </c>
      <c r="AD242" s="12">
        <f t="shared" si="83"/>
        <v>-446925</v>
      </c>
      <c r="AE242" s="12">
        <f t="shared" si="84"/>
        <v>-2212.5</v>
      </c>
      <c r="AF242" s="7"/>
      <c r="AG242">
        <v>95</v>
      </c>
      <c r="AH242" s="14">
        <f t="shared" si="85"/>
        <v>-36.950000000000017</v>
      </c>
      <c r="AI242" s="12">
        <f t="shared" si="86"/>
        <v>-746390.00000000035</v>
      </c>
      <c r="AJ242" s="12">
        <f t="shared" si="87"/>
        <v>-3695.0000000000018</v>
      </c>
      <c r="AK242" s="7"/>
      <c r="AL242" s="12">
        <f t="shared" si="88"/>
        <v>-1188770</v>
      </c>
      <c r="AM242" s="12">
        <f t="shared" si="89"/>
        <v>-5885</v>
      </c>
    </row>
    <row r="243" spans="1:39" x14ac:dyDescent="0.25">
      <c r="A243" t="s">
        <v>114</v>
      </c>
      <c r="B243" t="s">
        <v>19</v>
      </c>
      <c r="C243" t="s">
        <v>304</v>
      </c>
      <c r="D243">
        <v>2018</v>
      </c>
      <c r="E243" t="s">
        <v>307</v>
      </c>
      <c r="F243">
        <v>1725</v>
      </c>
      <c r="G243">
        <v>1326</v>
      </c>
      <c r="H243" s="4" t="s">
        <v>10</v>
      </c>
      <c r="I243">
        <v>998</v>
      </c>
      <c r="J243">
        <v>6.7</v>
      </c>
      <c r="K243">
        <v>153</v>
      </c>
      <c r="L243" s="16">
        <f t="shared" si="72"/>
        <v>146.11499999999998</v>
      </c>
      <c r="M243" s="16">
        <f t="shared" si="73"/>
        <v>143.82</v>
      </c>
      <c r="N243" s="16">
        <f t="shared" si="74"/>
        <v>141.52500000000001</v>
      </c>
      <c r="O243" s="16">
        <f t="shared" si="75"/>
        <v>139.23000000000002</v>
      </c>
      <c r="P243">
        <v>122</v>
      </c>
      <c r="Q243" s="7"/>
      <c r="R243">
        <v>146</v>
      </c>
      <c r="S243" s="14">
        <f t="shared" si="76"/>
        <v>-0.11499999999998067</v>
      </c>
      <c r="T243" s="12">
        <f t="shared" si="77"/>
        <v>-1402.9999999997642</v>
      </c>
      <c r="U243" s="12">
        <f t="shared" si="78"/>
        <v>-11.499999999998067</v>
      </c>
      <c r="V243" s="7"/>
      <c r="W243">
        <v>129</v>
      </c>
      <c r="X243" s="14">
        <f t="shared" si="79"/>
        <v>-14.819999999999993</v>
      </c>
      <c r="Y243" s="12">
        <f t="shared" si="80"/>
        <v>-180803.99999999991</v>
      </c>
      <c r="Z243" s="12">
        <f t="shared" si="81"/>
        <v>-1481.9999999999993</v>
      </c>
      <c r="AA243" s="7"/>
      <c r="AB243">
        <v>112</v>
      </c>
      <c r="AC243" s="14">
        <f t="shared" si="82"/>
        <v>-29.525000000000006</v>
      </c>
      <c r="AD243" s="12">
        <f t="shared" si="83"/>
        <v>-360205.00000000006</v>
      </c>
      <c r="AE243" s="12">
        <f t="shared" si="84"/>
        <v>-2952.5000000000005</v>
      </c>
      <c r="AF243" s="7"/>
      <c r="AG243">
        <v>95</v>
      </c>
      <c r="AH243" s="14">
        <f t="shared" si="85"/>
        <v>-44.230000000000018</v>
      </c>
      <c r="AI243" s="12">
        <f t="shared" si="86"/>
        <v>-539606.00000000023</v>
      </c>
      <c r="AJ243" s="12">
        <f t="shared" si="87"/>
        <v>-4423.0000000000018</v>
      </c>
      <c r="AK243" s="7"/>
      <c r="AL243" s="12">
        <f t="shared" si="88"/>
        <v>-1082018</v>
      </c>
      <c r="AM243" s="12">
        <f t="shared" si="89"/>
        <v>-8869</v>
      </c>
    </row>
    <row r="244" spans="1:39" x14ac:dyDescent="0.25">
      <c r="A244" t="s">
        <v>61</v>
      </c>
      <c r="B244" t="s">
        <v>108</v>
      </c>
      <c r="C244" t="s">
        <v>276</v>
      </c>
      <c r="D244">
        <v>2016</v>
      </c>
      <c r="E244" t="s">
        <v>309</v>
      </c>
      <c r="F244">
        <v>1875</v>
      </c>
      <c r="G244">
        <v>1328</v>
      </c>
      <c r="H244" s="4" t="s">
        <v>10</v>
      </c>
      <c r="I244">
        <v>2488</v>
      </c>
      <c r="J244">
        <v>6.1</v>
      </c>
      <c r="K244">
        <v>143</v>
      </c>
      <c r="L244" s="16">
        <f t="shared" si="72"/>
        <v>136.565</v>
      </c>
      <c r="M244" s="16">
        <f t="shared" si="73"/>
        <v>134.41999999999999</v>
      </c>
      <c r="N244" s="16">
        <f t="shared" si="74"/>
        <v>132.27500000000001</v>
      </c>
      <c r="O244" s="16">
        <f t="shared" si="75"/>
        <v>130.13</v>
      </c>
      <c r="P244">
        <v>122</v>
      </c>
      <c r="Q244" s="7"/>
      <c r="R244">
        <v>146</v>
      </c>
      <c r="S244" s="14">
        <f t="shared" si="76"/>
        <v>9.4350000000000023</v>
      </c>
      <c r="T244" s="12">
        <f t="shared" si="77"/>
        <v>115107.00000000001</v>
      </c>
      <c r="U244" s="12">
        <f t="shared" si="78"/>
        <v>943.50000000000011</v>
      </c>
      <c r="V244" s="7"/>
      <c r="W244">
        <v>129</v>
      </c>
      <c r="X244" s="14">
        <f t="shared" si="79"/>
        <v>-5.4199999999999875</v>
      </c>
      <c r="Y244" s="12">
        <f t="shared" si="80"/>
        <v>-66123.99999999984</v>
      </c>
      <c r="Z244" s="12">
        <f t="shared" si="81"/>
        <v>-541.99999999999864</v>
      </c>
      <c r="AA244" s="7"/>
      <c r="AB244">
        <v>112</v>
      </c>
      <c r="AC244" s="14">
        <f t="shared" si="82"/>
        <v>-20.275000000000006</v>
      </c>
      <c r="AD244" s="12">
        <f t="shared" si="83"/>
        <v>-247355.00000000006</v>
      </c>
      <c r="AE244" s="12">
        <f t="shared" si="84"/>
        <v>-2027.5000000000005</v>
      </c>
      <c r="AF244" s="7"/>
      <c r="AG244">
        <v>95</v>
      </c>
      <c r="AH244" s="14">
        <f t="shared" si="85"/>
        <v>-35.129999999999995</v>
      </c>
      <c r="AI244" s="12">
        <f t="shared" si="86"/>
        <v>-428585.99999999994</v>
      </c>
      <c r="AJ244" s="12">
        <f t="shared" si="87"/>
        <v>-3512.9999999999995</v>
      </c>
      <c r="AK244" s="7"/>
      <c r="AL244" s="12">
        <f t="shared" si="88"/>
        <v>-626957.99999999988</v>
      </c>
      <c r="AM244" s="12">
        <f t="shared" si="89"/>
        <v>-5138.9999999999991</v>
      </c>
    </row>
    <row r="245" spans="1:39" x14ac:dyDescent="0.25">
      <c r="A245" t="s">
        <v>7</v>
      </c>
      <c r="B245" t="s">
        <v>19</v>
      </c>
      <c r="C245" t="s">
        <v>204</v>
      </c>
      <c r="D245">
        <v>2017</v>
      </c>
      <c r="E245" t="s">
        <v>308</v>
      </c>
      <c r="F245">
        <v>1790</v>
      </c>
      <c r="G245">
        <v>1328</v>
      </c>
      <c r="H245" s="4" t="s">
        <v>10</v>
      </c>
      <c r="I245">
        <v>1799</v>
      </c>
      <c r="J245">
        <v>6.6</v>
      </c>
      <c r="K245">
        <v>152</v>
      </c>
      <c r="L245" s="16">
        <f t="shared" si="72"/>
        <v>145.16</v>
      </c>
      <c r="M245" s="16">
        <f t="shared" si="73"/>
        <v>142.88</v>
      </c>
      <c r="N245" s="16">
        <f t="shared" si="74"/>
        <v>140.6</v>
      </c>
      <c r="O245" s="16">
        <f t="shared" si="75"/>
        <v>138.32</v>
      </c>
      <c r="P245">
        <v>2</v>
      </c>
      <c r="Q245" s="7"/>
      <c r="R245">
        <v>146</v>
      </c>
      <c r="S245" s="14">
        <f t="shared" si="76"/>
        <v>0.84000000000000341</v>
      </c>
      <c r="T245" s="12">
        <f t="shared" si="77"/>
        <v>168.00000000000068</v>
      </c>
      <c r="U245" s="12">
        <f t="shared" si="78"/>
        <v>84.000000000000341</v>
      </c>
      <c r="V245" s="7"/>
      <c r="W245">
        <v>129</v>
      </c>
      <c r="X245" s="14">
        <f t="shared" si="79"/>
        <v>-13.879999999999995</v>
      </c>
      <c r="Y245" s="12">
        <f t="shared" si="80"/>
        <v>-2775.9999999999991</v>
      </c>
      <c r="Z245" s="12">
        <f t="shared" si="81"/>
        <v>-1387.9999999999995</v>
      </c>
      <c r="AA245" s="7"/>
      <c r="AB245">
        <v>112</v>
      </c>
      <c r="AC245" s="14">
        <f t="shared" si="82"/>
        <v>-28.599999999999994</v>
      </c>
      <c r="AD245" s="12">
        <f t="shared" si="83"/>
        <v>-5719.9999999999991</v>
      </c>
      <c r="AE245" s="12">
        <f t="shared" si="84"/>
        <v>-2859.9999999999995</v>
      </c>
      <c r="AF245" s="7"/>
      <c r="AG245">
        <v>95</v>
      </c>
      <c r="AH245" s="14">
        <f t="shared" si="85"/>
        <v>-43.319999999999993</v>
      </c>
      <c r="AI245" s="12">
        <f t="shared" si="86"/>
        <v>-8663.9999999999982</v>
      </c>
      <c r="AJ245" s="12">
        <f t="shared" si="87"/>
        <v>-4331.9999999999991</v>
      </c>
      <c r="AK245" s="7"/>
      <c r="AL245" s="12">
        <f t="shared" si="88"/>
        <v>-16991.999999999996</v>
      </c>
      <c r="AM245" s="12">
        <f t="shared" si="89"/>
        <v>-8495.9999999999982</v>
      </c>
    </row>
    <row r="246" spans="1:39" x14ac:dyDescent="0.25">
      <c r="A246" t="s">
        <v>15</v>
      </c>
      <c r="B246" t="s">
        <v>185</v>
      </c>
      <c r="C246" t="s">
        <v>329</v>
      </c>
      <c r="D246">
        <v>2019</v>
      </c>
      <c r="E246" t="s">
        <v>1799</v>
      </c>
      <c r="F246">
        <v>1880</v>
      </c>
      <c r="G246">
        <v>1329</v>
      </c>
      <c r="H246" s="4" t="s">
        <v>10</v>
      </c>
      <c r="I246">
        <v>1332</v>
      </c>
      <c r="J246">
        <v>5.7</v>
      </c>
      <c r="K246">
        <v>130</v>
      </c>
      <c r="L246" s="16">
        <f t="shared" si="72"/>
        <v>124.14999999999999</v>
      </c>
      <c r="M246" s="16">
        <f t="shared" si="73"/>
        <v>122.19999999999999</v>
      </c>
      <c r="N246" s="16">
        <f t="shared" si="74"/>
        <v>120.25</v>
      </c>
      <c r="O246" s="16">
        <f t="shared" si="75"/>
        <v>118.3</v>
      </c>
      <c r="P246">
        <v>70</v>
      </c>
      <c r="Q246" s="7"/>
      <c r="R246">
        <v>146</v>
      </c>
      <c r="S246" s="14">
        <f t="shared" si="76"/>
        <v>21.850000000000009</v>
      </c>
      <c r="T246" s="12">
        <f t="shared" si="77"/>
        <v>152950.00000000006</v>
      </c>
      <c r="U246" s="12">
        <f t="shared" si="78"/>
        <v>2185.0000000000009</v>
      </c>
      <c r="V246" s="7"/>
      <c r="W246">
        <v>129</v>
      </c>
      <c r="X246" s="14">
        <f t="shared" si="79"/>
        <v>6.8000000000000114</v>
      </c>
      <c r="Y246" s="12">
        <f t="shared" si="80"/>
        <v>47600.00000000008</v>
      </c>
      <c r="Z246" s="12">
        <f t="shared" si="81"/>
        <v>680.00000000000114</v>
      </c>
      <c r="AA246" s="7"/>
      <c r="AB246">
        <v>112</v>
      </c>
      <c r="AC246" s="14">
        <f t="shared" si="82"/>
        <v>-8.25</v>
      </c>
      <c r="AD246" s="12">
        <f t="shared" si="83"/>
        <v>-57750</v>
      </c>
      <c r="AE246" s="12">
        <f t="shared" si="84"/>
        <v>-825</v>
      </c>
      <c r="AF246" s="7"/>
      <c r="AG246">
        <v>95</v>
      </c>
      <c r="AH246" s="14">
        <f t="shared" si="85"/>
        <v>-23.299999999999997</v>
      </c>
      <c r="AI246" s="12">
        <f t="shared" si="86"/>
        <v>-163099.99999999997</v>
      </c>
      <c r="AJ246" s="12">
        <f t="shared" si="87"/>
        <v>-2329.9999999999995</v>
      </c>
      <c r="AK246" s="7"/>
      <c r="AL246" s="12">
        <f t="shared" si="88"/>
        <v>-20299.999999999825</v>
      </c>
      <c r="AM246" s="12">
        <f t="shared" si="89"/>
        <v>-289.9999999999975</v>
      </c>
    </row>
    <row r="247" spans="1:39" x14ac:dyDescent="0.25">
      <c r="A247" t="s">
        <v>49</v>
      </c>
      <c r="B247" t="s">
        <v>108</v>
      </c>
      <c r="C247" t="s">
        <v>227</v>
      </c>
      <c r="D247">
        <v>2017</v>
      </c>
      <c r="E247" t="s">
        <v>310</v>
      </c>
      <c r="F247">
        <v>1900</v>
      </c>
      <c r="G247">
        <v>1333</v>
      </c>
      <c r="H247" s="4" t="s">
        <v>10</v>
      </c>
      <c r="I247">
        <v>1598</v>
      </c>
      <c r="J247">
        <v>6.3</v>
      </c>
      <c r="K247">
        <v>146</v>
      </c>
      <c r="L247" s="16">
        <f t="shared" ref="L247:L310" si="90">K247*(1-L$5)</f>
        <v>139.43</v>
      </c>
      <c r="M247" s="16">
        <f t="shared" ref="M247:M310" si="91">K247*(1-M$5)</f>
        <v>137.23999999999998</v>
      </c>
      <c r="N247" s="16">
        <f t="shared" ref="N247:N310" si="92">K247*(1-N$5)</f>
        <v>135.05000000000001</v>
      </c>
      <c r="O247" s="16">
        <f t="shared" ref="O247:O310" si="93">K247*(1-O$5)</f>
        <v>132.86000000000001</v>
      </c>
      <c r="P247">
        <v>4</v>
      </c>
      <c r="Q247" s="7"/>
      <c r="R247">
        <v>146</v>
      </c>
      <c r="S247" s="14">
        <f t="shared" ref="S247:S310" si="94">R247-L247</f>
        <v>6.5699999999999932</v>
      </c>
      <c r="T247" s="12">
        <f t="shared" ref="T247:T310" si="95">(S247*P247)*100</f>
        <v>2627.9999999999973</v>
      </c>
      <c r="U247" s="12">
        <f t="shared" ref="U247:U310" si="96">T247/P247</f>
        <v>656.99999999999932</v>
      </c>
      <c r="V247" s="7"/>
      <c r="W247">
        <v>129</v>
      </c>
      <c r="X247" s="14">
        <f t="shared" ref="X247:X310" si="97">W247-M247</f>
        <v>-8.2399999999999807</v>
      </c>
      <c r="Y247" s="12">
        <f t="shared" ref="Y247:Y310" si="98">(X247*P247)*100</f>
        <v>-3295.9999999999923</v>
      </c>
      <c r="Z247" s="12">
        <f t="shared" ref="Z247:Z310" si="99">Y247/P247</f>
        <v>-823.99999999999807</v>
      </c>
      <c r="AA247" s="7"/>
      <c r="AB247">
        <v>112</v>
      </c>
      <c r="AC247" s="14">
        <f t="shared" ref="AC247:AC310" si="100">AB247-N247</f>
        <v>-23.050000000000011</v>
      </c>
      <c r="AD247" s="12">
        <f t="shared" ref="AD247:AD310" si="101">(AC247*P247)*100</f>
        <v>-9220.0000000000036</v>
      </c>
      <c r="AE247" s="12">
        <f t="shared" ref="AE247:AE310" si="102">AD247/P247</f>
        <v>-2305.0000000000009</v>
      </c>
      <c r="AF247" s="7"/>
      <c r="AG247">
        <v>95</v>
      </c>
      <c r="AH247" s="14">
        <f t="shared" ref="AH247:AH310" si="103">AG247-O247</f>
        <v>-37.860000000000014</v>
      </c>
      <c r="AI247" s="12">
        <f t="shared" ref="AI247:AI310" si="104">(AH247*P247)*100</f>
        <v>-15144.000000000005</v>
      </c>
      <c r="AJ247" s="12">
        <f t="shared" ref="AJ247:AJ310" si="105">AI247/P247</f>
        <v>-3786.0000000000014</v>
      </c>
      <c r="AK247" s="7"/>
      <c r="AL247" s="12">
        <f t="shared" ref="AL247:AL310" si="106">AI247+AD247+Y247+T247</f>
        <v>-25032.000000000004</v>
      </c>
      <c r="AM247" s="12">
        <f t="shared" ref="AM247:AM310" si="107">AL247/P247</f>
        <v>-6258.0000000000009</v>
      </c>
    </row>
    <row r="248" spans="1:39" x14ac:dyDescent="0.25">
      <c r="A248" t="s">
        <v>49</v>
      </c>
      <c r="B248" t="s">
        <v>108</v>
      </c>
      <c r="C248" t="s">
        <v>227</v>
      </c>
      <c r="D248">
        <v>2017</v>
      </c>
      <c r="E248" t="s">
        <v>311</v>
      </c>
      <c r="F248">
        <v>1900</v>
      </c>
      <c r="G248">
        <v>1333</v>
      </c>
      <c r="H248" s="4" t="s">
        <v>10</v>
      </c>
      <c r="I248">
        <v>1598</v>
      </c>
      <c r="J248">
        <v>6.3</v>
      </c>
      <c r="K248">
        <v>146</v>
      </c>
      <c r="L248" s="16">
        <f t="shared" si="90"/>
        <v>139.43</v>
      </c>
      <c r="M248" s="16">
        <f t="shared" si="91"/>
        <v>137.23999999999998</v>
      </c>
      <c r="N248" s="16">
        <f t="shared" si="92"/>
        <v>135.05000000000001</v>
      </c>
      <c r="O248" s="16">
        <f t="shared" si="93"/>
        <v>132.86000000000001</v>
      </c>
      <c r="P248">
        <v>190</v>
      </c>
      <c r="Q248" s="7"/>
      <c r="R248">
        <v>146</v>
      </c>
      <c r="S248" s="14">
        <f t="shared" si="94"/>
        <v>6.5699999999999932</v>
      </c>
      <c r="T248" s="12">
        <f t="shared" si="95"/>
        <v>124829.99999999988</v>
      </c>
      <c r="U248" s="12">
        <f t="shared" si="96"/>
        <v>656.99999999999943</v>
      </c>
      <c r="V248" s="7"/>
      <c r="W248">
        <v>129</v>
      </c>
      <c r="X248" s="14">
        <f t="shared" si="97"/>
        <v>-8.2399999999999807</v>
      </c>
      <c r="Y248" s="12">
        <f t="shared" si="98"/>
        <v>-156559.99999999962</v>
      </c>
      <c r="Z248" s="12">
        <f t="shared" si="99"/>
        <v>-823.99999999999795</v>
      </c>
      <c r="AA248" s="7"/>
      <c r="AB248">
        <v>112</v>
      </c>
      <c r="AC248" s="14">
        <f t="shared" si="100"/>
        <v>-23.050000000000011</v>
      </c>
      <c r="AD248" s="12">
        <f t="shared" si="101"/>
        <v>-437950.00000000017</v>
      </c>
      <c r="AE248" s="12">
        <f t="shared" si="102"/>
        <v>-2305.0000000000009</v>
      </c>
      <c r="AF248" s="7"/>
      <c r="AG248">
        <v>95</v>
      </c>
      <c r="AH248" s="14">
        <f t="shared" si="103"/>
        <v>-37.860000000000014</v>
      </c>
      <c r="AI248" s="12">
        <f t="shared" si="104"/>
        <v>-719340.00000000023</v>
      </c>
      <c r="AJ248" s="12">
        <f t="shared" si="105"/>
        <v>-3786.0000000000014</v>
      </c>
      <c r="AK248" s="7"/>
      <c r="AL248" s="12">
        <f t="shared" si="106"/>
        <v>-1189020</v>
      </c>
      <c r="AM248" s="12">
        <f t="shared" si="107"/>
        <v>-6258</v>
      </c>
    </row>
    <row r="249" spans="1:39" x14ac:dyDescent="0.25">
      <c r="A249" t="s">
        <v>49</v>
      </c>
      <c r="B249" t="s">
        <v>108</v>
      </c>
      <c r="C249" t="s">
        <v>227</v>
      </c>
      <c r="D249">
        <v>2019</v>
      </c>
      <c r="E249" t="s">
        <v>1800</v>
      </c>
      <c r="F249">
        <v>1900</v>
      </c>
      <c r="G249">
        <v>1333</v>
      </c>
      <c r="H249" s="4" t="s">
        <v>10</v>
      </c>
      <c r="I249">
        <v>1598</v>
      </c>
      <c r="J249">
        <v>6.3</v>
      </c>
      <c r="K249">
        <v>146</v>
      </c>
      <c r="L249" s="16">
        <f t="shared" si="90"/>
        <v>139.43</v>
      </c>
      <c r="M249" s="16">
        <f t="shared" si="91"/>
        <v>137.23999999999998</v>
      </c>
      <c r="N249" s="16">
        <f t="shared" si="92"/>
        <v>135.05000000000001</v>
      </c>
      <c r="O249" s="16">
        <f t="shared" si="93"/>
        <v>132.86000000000001</v>
      </c>
      <c r="P249">
        <v>2</v>
      </c>
      <c r="Q249" s="7"/>
      <c r="R249">
        <v>146</v>
      </c>
      <c r="S249" s="14">
        <f t="shared" si="94"/>
        <v>6.5699999999999932</v>
      </c>
      <c r="T249" s="12">
        <f t="shared" si="95"/>
        <v>1313.9999999999986</v>
      </c>
      <c r="U249" s="12">
        <f t="shared" si="96"/>
        <v>656.99999999999932</v>
      </c>
      <c r="V249" s="7"/>
      <c r="W249">
        <v>129</v>
      </c>
      <c r="X249" s="14">
        <f t="shared" si="97"/>
        <v>-8.2399999999999807</v>
      </c>
      <c r="Y249" s="12">
        <f t="shared" si="98"/>
        <v>-1647.9999999999961</v>
      </c>
      <c r="Z249" s="12">
        <f t="shared" si="99"/>
        <v>-823.99999999999807</v>
      </c>
      <c r="AA249" s="7"/>
      <c r="AB249">
        <v>112</v>
      </c>
      <c r="AC249" s="14">
        <f t="shared" si="100"/>
        <v>-23.050000000000011</v>
      </c>
      <c r="AD249" s="12">
        <f t="shared" si="101"/>
        <v>-4610.0000000000018</v>
      </c>
      <c r="AE249" s="12">
        <f t="shared" si="102"/>
        <v>-2305.0000000000009</v>
      </c>
      <c r="AF249" s="7"/>
      <c r="AG249">
        <v>95</v>
      </c>
      <c r="AH249" s="14">
        <f t="shared" si="103"/>
        <v>-37.860000000000014</v>
      </c>
      <c r="AI249" s="12">
        <f t="shared" si="104"/>
        <v>-7572.0000000000027</v>
      </c>
      <c r="AJ249" s="12">
        <f t="shared" si="105"/>
        <v>-3786.0000000000014</v>
      </c>
      <c r="AK249" s="7"/>
      <c r="AL249" s="12">
        <f t="shared" si="106"/>
        <v>-12516.000000000002</v>
      </c>
      <c r="AM249" s="12">
        <f t="shared" si="107"/>
        <v>-6258.0000000000009</v>
      </c>
    </row>
    <row r="250" spans="1:39" x14ac:dyDescent="0.25">
      <c r="A250" t="s">
        <v>113</v>
      </c>
      <c r="B250" t="s">
        <v>185</v>
      </c>
      <c r="C250" t="s">
        <v>156</v>
      </c>
      <c r="D250">
        <v>2017</v>
      </c>
      <c r="E250" s="6" t="s">
        <v>313</v>
      </c>
      <c r="F250">
        <v>1880</v>
      </c>
      <c r="G250">
        <v>1333</v>
      </c>
      <c r="H250" s="4" t="s">
        <v>10</v>
      </c>
      <c r="I250">
        <v>1984</v>
      </c>
      <c r="J250">
        <v>6.6</v>
      </c>
      <c r="K250">
        <v>152</v>
      </c>
      <c r="L250" s="16">
        <f t="shared" si="90"/>
        <v>145.16</v>
      </c>
      <c r="M250" s="16">
        <f t="shared" si="91"/>
        <v>142.88</v>
      </c>
      <c r="N250" s="16">
        <f t="shared" si="92"/>
        <v>140.6</v>
      </c>
      <c r="O250" s="16">
        <f t="shared" si="93"/>
        <v>138.32</v>
      </c>
      <c r="P250">
        <v>110</v>
      </c>
      <c r="Q250" s="7"/>
      <c r="R250">
        <v>146</v>
      </c>
      <c r="S250" s="14">
        <f t="shared" si="94"/>
        <v>0.84000000000000341</v>
      </c>
      <c r="T250" s="12">
        <f t="shared" si="95"/>
        <v>9240.0000000000382</v>
      </c>
      <c r="U250" s="12">
        <f t="shared" si="96"/>
        <v>84.000000000000341</v>
      </c>
      <c r="V250" s="7"/>
      <c r="W250">
        <v>129</v>
      </c>
      <c r="X250" s="14">
        <f t="shared" si="97"/>
        <v>-13.879999999999995</v>
      </c>
      <c r="Y250" s="12">
        <f t="shared" si="98"/>
        <v>-152679.99999999994</v>
      </c>
      <c r="Z250" s="12">
        <f t="shared" si="99"/>
        <v>-1387.9999999999995</v>
      </c>
      <c r="AA250" s="7"/>
      <c r="AB250">
        <v>112</v>
      </c>
      <c r="AC250" s="14">
        <f t="shared" si="100"/>
        <v>-28.599999999999994</v>
      </c>
      <c r="AD250" s="12">
        <f t="shared" si="101"/>
        <v>-314599.99999999994</v>
      </c>
      <c r="AE250" s="12">
        <f t="shared" si="102"/>
        <v>-2859.9999999999995</v>
      </c>
      <c r="AF250" s="7"/>
      <c r="AG250">
        <v>95</v>
      </c>
      <c r="AH250" s="14">
        <f t="shared" si="103"/>
        <v>-43.319999999999993</v>
      </c>
      <c r="AI250" s="12">
        <f t="shared" si="104"/>
        <v>-476519.99999999988</v>
      </c>
      <c r="AJ250" s="12">
        <f t="shared" si="105"/>
        <v>-4331.9999999999991</v>
      </c>
      <c r="AK250" s="7"/>
      <c r="AL250" s="12">
        <f t="shared" si="106"/>
        <v>-934559.99999999977</v>
      </c>
      <c r="AM250" s="12">
        <f t="shared" si="107"/>
        <v>-8495.9999999999982</v>
      </c>
    </row>
    <row r="251" spans="1:39" x14ac:dyDescent="0.25">
      <c r="A251" t="s">
        <v>72</v>
      </c>
      <c r="B251" t="s">
        <v>220</v>
      </c>
      <c r="C251" t="s">
        <v>221</v>
      </c>
      <c r="D251">
        <v>2018</v>
      </c>
      <c r="E251" s="6" t="s">
        <v>312</v>
      </c>
      <c r="F251">
        <v>1958</v>
      </c>
      <c r="G251">
        <v>1333</v>
      </c>
      <c r="H251" s="4" t="s">
        <v>14</v>
      </c>
      <c r="I251">
        <v>1968</v>
      </c>
      <c r="J251">
        <v>4.3</v>
      </c>
      <c r="K251">
        <v>112</v>
      </c>
      <c r="L251" s="16">
        <f t="shared" si="90"/>
        <v>106.96</v>
      </c>
      <c r="M251" s="16">
        <f t="shared" si="91"/>
        <v>105.28</v>
      </c>
      <c r="N251" s="16">
        <f t="shared" si="92"/>
        <v>103.60000000000001</v>
      </c>
      <c r="O251" s="16">
        <f t="shared" si="93"/>
        <v>101.92</v>
      </c>
      <c r="P251">
        <v>8</v>
      </c>
      <c r="Q251" s="7"/>
      <c r="R251">
        <v>146</v>
      </c>
      <c r="S251" s="14">
        <f t="shared" si="94"/>
        <v>39.040000000000006</v>
      </c>
      <c r="T251" s="12">
        <f t="shared" si="95"/>
        <v>31232.000000000004</v>
      </c>
      <c r="U251" s="12">
        <f t="shared" si="96"/>
        <v>3904.0000000000005</v>
      </c>
      <c r="V251" s="7"/>
      <c r="W251">
        <v>129</v>
      </c>
      <c r="X251" s="14">
        <f t="shared" si="97"/>
        <v>23.72</v>
      </c>
      <c r="Y251" s="12">
        <f t="shared" si="98"/>
        <v>18976</v>
      </c>
      <c r="Z251" s="12">
        <f t="shared" si="99"/>
        <v>2372</v>
      </c>
      <c r="AA251" s="7"/>
      <c r="AB251">
        <v>112</v>
      </c>
      <c r="AC251" s="14">
        <f t="shared" si="100"/>
        <v>8.3999999999999915</v>
      </c>
      <c r="AD251" s="12">
        <f t="shared" si="101"/>
        <v>6719.9999999999927</v>
      </c>
      <c r="AE251" s="12">
        <f t="shared" si="102"/>
        <v>839.99999999999909</v>
      </c>
      <c r="AF251" s="7"/>
      <c r="AG251">
        <v>95</v>
      </c>
      <c r="AH251" s="14">
        <f t="shared" si="103"/>
        <v>-6.9200000000000017</v>
      </c>
      <c r="AI251" s="12">
        <f t="shared" si="104"/>
        <v>-5536.0000000000018</v>
      </c>
      <c r="AJ251" s="12">
        <f t="shared" si="105"/>
        <v>-692.00000000000023</v>
      </c>
      <c r="AK251" s="7"/>
      <c r="AL251" s="12">
        <f t="shared" si="106"/>
        <v>51392</v>
      </c>
      <c r="AM251" s="12">
        <f t="shared" si="107"/>
        <v>6424</v>
      </c>
    </row>
    <row r="252" spans="1:39" x14ac:dyDescent="0.25">
      <c r="A252" t="s">
        <v>72</v>
      </c>
      <c r="B252" t="s">
        <v>220</v>
      </c>
      <c r="C252" t="s">
        <v>221</v>
      </c>
      <c r="D252">
        <v>2019</v>
      </c>
      <c r="E252" s="6" t="s">
        <v>1801</v>
      </c>
      <c r="F252">
        <v>1958</v>
      </c>
      <c r="G252">
        <v>1333</v>
      </c>
      <c r="H252" s="4" t="s">
        <v>14</v>
      </c>
      <c r="I252">
        <v>1968</v>
      </c>
      <c r="J252">
        <v>4.5</v>
      </c>
      <c r="K252">
        <v>117</v>
      </c>
      <c r="L252" s="16">
        <f t="shared" si="90"/>
        <v>111.735</v>
      </c>
      <c r="M252" s="16">
        <f t="shared" si="91"/>
        <v>109.97999999999999</v>
      </c>
      <c r="N252" s="16">
        <f t="shared" si="92"/>
        <v>108.22500000000001</v>
      </c>
      <c r="O252" s="16">
        <f t="shared" si="93"/>
        <v>106.47</v>
      </c>
      <c r="P252">
        <v>6</v>
      </c>
      <c r="Q252" s="7"/>
      <c r="R252">
        <v>146</v>
      </c>
      <c r="S252" s="14">
        <f t="shared" si="94"/>
        <v>34.265000000000001</v>
      </c>
      <c r="T252" s="12">
        <f t="shared" si="95"/>
        <v>20559</v>
      </c>
      <c r="U252" s="12">
        <f t="shared" si="96"/>
        <v>3426.5</v>
      </c>
      <c r="V252" s="7"/>
      <c r="W252">
        <v>129</v>
      </c>
      <c r="X252" s="14">
        <f t="shared" si="97"/>
        <v>19.02000000000001</v>
      </c>
      <c r="Y252" s="12">
        <f t="shared" si="98"/>
        <v>11412.000000000005</v>
      </c>
      <c r="Z252" s="12">
        <f t="shared" si="99"/>
        <v>1902.0000000000009</v>
      </c>
      <c r="AA252" s="7"/>
      <c r="AB252">
        <v>112</v>
      </c>
      <c r="AC252" s="14">
        <f t="shared" si="100"/>
        <v>3.7749999999999915</v>
      </c>
      <c r="AD252" s="12">
        <f t="shared" si="101"/>
        <v>2264.999999999995</v>
      </c>
      <c r="AE252" s="12">
        <f t="shared" si="102"/>
        <v>377.49999999999915</v>
      </c>
      <c r="AF252" s="7"/>
      <c r="AG252">
        <v>95</v>
      </c>
      <c r="AH252" s="14">
        <f t="shared" si="103"/>
        <v>-11.469999999999999</v>
      </c>
      <c r="AI252" s="12">
        <f t="shared" si="104"/>
        <v>-6881.9999999999991</v>
      </c>
      <c r="AJ252" s="12">
        <f t="shared" si="105"/>
        <v>-1146.9999999999998</v>
      </c>
      <c r="AK252" s="7"/>
      <c r="AL252" s="12">
        <f t="shared" si="106"/>
        <v>27354</v>
      </c>
      <c r="AM252" s="12">
        <f t="shared" si="107"/>
        <v>4559</v>
      </c>
    </row>
    <row r="253" spans="1:39" x14ac:dyDescent="0.25">
      <c r="A253" t="s">
        <v>113</v>
      </c>
      <c r="B253" t="s">
        <v>233</v>
      </c>
      <c r="C253" t="s">
        <v>279</v>
      </c>
      <c r="D253">
        <v>2015</v>
      </c>
      <c r="E253" t="s">
        <v>314</v>
      </c>
      <c r="F253">
        <v>2095</v>
      </c>
      <c r="G253">
        <v>1333</v>
      </c>
      <c r="H253" s="4" t="s">
        <v>10</v>
      </c>
      <c r="I253">
        <v>1395</v>
      </c>
      <c r="J253">
        <v>5.6</v>
      </c>
      <c r="K253">
        <v>128</v>
      </c>
      <c r="L253" s="16">
        <f t="shared" si="90"/>
        <v>122.24</v>
      </c>
      <c r="M253" s="16">
        <f t="shared" si="91"/>
        <v>120.32</v>
      </c>
      <c r="N253" s="16">
        <f t="shared" si="92"/>
        <v>118.4</v>
      </c>
      <c r="O253" s="16">
        <f t="shared" si="93"/>
        <v>116.48</v>
      </c>
      <c r="P253">
        <v>40</v>
      </c>
      <c r="Q253" s="7"/>
      <c r="R253">
        <v>146</v>
      </c>
      <c r="S253" s="14">
        <f t="shared" si="94"/>
        <v>23.760000000000005</v>
      </c>
      <c r="T253" s="12">
        <f t="shared" si="95"/>
        <v>95040.000000000015</v>
      </c>
      <c r="U253" s="12">
        <f t="shared" si="96"/>
        <v>2376.0000000000005</v>
      </c>
      <c r="V253" s="7"/>
      <c r="W253">
        <v>129</v>
      </c>
      <c r="X253" s="14">
        <f t="shared" si="97"/>
        <v>8.6800000000000068</v>
      </c>
      <c r="Y253" s="12">
        <f t="shared" si="98"/>
        <v>34720.000000000029</v>
      </c>
      <c r="Z253" s="12">
        <f t="shared" si="99"/>
        <v>868.00000000000068</v>
      </c>
      <c r="AA253" s="7"/>
      <c r="AB253">
        <v>112</v>
      </c>
      <c r="AC253" s="14">
        <f t="shared" si="100"/>
        <v>-6.4000000000000057</v>
      </c>
      <c r="AD253" s="12">
        <f t="shared" si="101"/>
        <v>-25600.000000000022</v>
      </c>
      <c r="AE253" s="12">
        <f t="shared" si="102"/>
        <v>-640.00000000000057</v>
      </c>
      <c r="AF253" s="7"/>
      <c r="AG253">
        <v>95</v>
      </c>
      <c r="AH253" s="14">
        <f t="shared" si="103"/>
        <v>-21.480000000000004</v>
      </c>
      <c r="AI253" s="12">
        <f t="shared" si="104"/>
        <v>-85920.000000000015</v>
      </c>
      <c r="AJ253" s="12">
        <f t="shared" si="105"/>
        <v>-2148.0000000000005</v>
      </c>
      <c r="AK253" s="7"/>
      <c r="AL253" s="12">
        <f t="shared" si="106"/>
        <v>18240.000000000015</v>
      </c>
      <c r="AM253" s="12">
        <f t="shared" si="107"/>
        <v>456.00000000000034</v>
      </c>
    </row>
    <row r="254" spans="1:39" x14ac:dyDescent="0.25">
      <c r="A254" t="s">
        <v>72</v>
      </c>
      <c r="B254" t="s">
        <v>220</v>
      </c>
      <c r="C254" t="s">
        <v>221</v>
      </c>
      <c r="D254">
        <v>2017</v>
      </c>
      <c r="E254" t="s">
        <v>316</v>
      </c>
      <c r="F254">
        <v>1845</v>
      </c>
      <c r="G254">
        <v>1335</v>
      </c>
      <c r="H254" s="4" t="s">
        <v>10</v>
      </c>
      <c r="I254">
        <v>1798</v>
      </c>
      <c r="J254">
        <v>5.8</v>
      </c>
      <c r="K254">
        <v>133</v>
      </c>
      <c r="L254" s="16">
        <f t="shared" si="90"/>
        <v>127.015</v>
      </c>
      <c r="M254" s="16">
        <f t="shared" si="91"/>
        <v>125.02</v>
      </c>
      <c r="N254" s="16">
        <f t="shared" si="92"/>
        <v>123.02500000000001</v>
      </c>
      <c r="O254" s="16">
        <f t="shared" si="93"/>
        <v>121.03</v>
      </c>
      <c r="P254">
        <v>4</v>
      </c>
      <c r="Q254" s="7"/>
      <c r="R254">
        <v>146</v>
      </c>
      <c r="S254" s="14">
        <f t="shared" si="94"/>
        <v>18.984999999999999</v>
      </c>
      <c r="T254" s="12">
        <f t="shared" si="95"/>
        <v>7594</v>
      </c>
      <c r="U254" s="12">
        <f t="shared" si="96"/>
        <v>1898.5</v>
      </c>
      <c r="V254" s="7"/>
      <c r="W254">
        <v>129</v>
      </c>
      <c r="X254" s="14">
        <f t="shared" si="97"/>
        <v>3.980000000000004</v>
      </c>
      <c r="Y254" s="12">
        <f t="shared" si="98"/>
        <v>1592.0000000000016</v>
      </c>
      <c r="Z254" s="12">
        <f t="shared" si="99"/>
        <v>398.0000000000004</v>
      </c>
      <c r="AA254" s="7"/>
      <c r="AB254">
        <v>112</v>
      </c>
      <c r="AC254" s="14">
        <f t="shared" si="100"/>
        <v>-11.025000000000006</v>
      </c>
      <c r="AD254" s="12">
        <f t="shared" si="101"/>
        <v>-4410.0000000000018</v>
      </c>
      <c r="AE254" s="12">
        <f t="shared" si="102"/>
        <v>-1102.5000000000005</v>
      </c>
      <c r="AF254" s="7"/>
      <c r="AG254">
        <v>95</v>
      </c>
      <c r="AH254" s="14">
        <f t="shared" si="103"/>
        <v>-26.03</v>
      </c>
      <c r="AI254" s="12">
        <f t="shared" si="104"/>
        <v>-10412</v>
      </c>
      <c r="AJ254" s="12">
        <f t="shared" si="105"/>
        <v>-2603</v>
      </c>
      <c r="AK254" s="7"/>
      <c r="AL254" s="12">
        <f t="shared" si="106"/>
        <v>-5636</v>
      </c>
      <c r="AM254" s="12">
        <f t="shared" si="107"/>
        <v>-1409</v>
      </c>
    </row>
    <row r="255" spans="1:39" x14ac:dyDescent="0.25">
      <c r="A255" t="s">
        <v>61</v>
      </c>
      <c r="B255" t="s">
        <v>108</v>
      </c>
      <c r="C255" t="s">
        <v>276</v>
      </c>
      <c r="D255">
        <v>2016</v>
      </c>
      <c r="E255" s="6" t="s">
        <v>317</v>
      </c>
      <c r="F255">
        <v>1875</v>
      </c>
      <c r="G255">
        <v>1336</v>
      </c>
      <c r="H255" s="4" t="s">
        <v>10</v>
      </c>
      <c r="I255">
        <v>2488</v>
      </c>
      <c r="J255">
        <v>6</v>
      </c>
      <c r="K255">
        <v>141</v>
      </c>
      <c r="L255" s="16">
        <f t="shared" si="90"/>
        <v>134.655</v>
      </c>
      <c r="M255" s="16">
        <f t="shared" si="91"/>
        <v>132.54</v>
      </c>
      <c r="N255" s="16">
        <f t="shared" si="92"/>
        <v>130.42500000000001</v>
      </c>
      <c r="O255" s="16">
        <f t="shared" si="93"/>
        <v>128.31</v>
      </c>
      <c r="P255">
        <v>12</v>
      </c>
      <c r="Q255" s="7"/>
      <c r="R255">
        <v>146</v>
      </c>
      <c r="S255" s="14">
        <f t="shared" si="94"/>
        <v>11.344999999999999</v>
      </c>
      <c r="T255" s="12">
        <f t="shared" si="95"/>
        <v>13613.999999999998</v>
      </c>
      <c r="U255" s="12">
        <f t="shared" si="96"/>
        <v>1134.4999999999998</v>
      </c>
      <c r="V255" s="7"/>
      <c r="W255">
        <v>129</v>
      </c>
      <c r="X255" s="14">
        <f t="shared" si="97"/>
        <v>-3.539999999999992</v>
      </c>
      <c r="Y255" s="12">
        <f t="shared" si="98"/>
        <v>-4247.9999999999909</v>
      </c>
      <c r="Z255" s="12">
        <f t="shared" si="99"/>
        <v>-353.99999999999926</v>
      </c>
      <c r="AA255" s="7"/>
      <c r="AB255">
        <v>112</v>
      </c>
      <c r="AC255" s="14">
        <f t="shared" si="100"/>
        <v>-18.425000000000011</v>
      </c>
      <c r="AD255" s="12">
        <f t="shared" si="101"/>
        <v>-22110.000000000015</v>
      </c>
      <c r="AE255" s="12">
        <f t="shared" si="102"/>
        <v>-1842.5000000000011</v>
      </c>
      <c r="AF255" s="7"/>
      <c r="AG255">
        <v>95</v>
      </c>
      <c r="AH255" s="14">
        <f t="shared" si="103"/>
        <v>-33.31</v>
      </c>
      <c r="AI255" s="12">
        <f t="shared" si="104"/>
        <v>-39972</v>
      </c>
      <c r="AJ255" s="12">
        <f t="shared" si="105"/>
        <v>-3331</v>
      </c>
      <c r="AK255" s="7"/>
      <c r="AL255" s="12">
        <f t="shared" si="106"/>
        <v>-52716</v>
      </c>
      <c r="AM255" s="12">
        <f t="shared" si="107"/>
        <v>-4393</v>
      </c>
    </row>
    <row r="256" spans="1:39" x14ac:dyDescent="0.25">
      <c r="A256" t="s">
        <v>61</v>
      </c>
      <c r="B256" t="s">
        <v>108</v>
      </c>
      <c r="C256" t="s">
        <v>276</v>
      </c>
      <c r="D256">
        <v>2019</v>
      </c>
      <c r="E256" s="6" t="s">
        <v>1802</v>
      </c>
      <c r="F256">
        <v>1870</v>
      </c>
      <c r="G256">
        <v>1338</v>
      </c>
      <c r="H256" s="4" t="s">
        <v>10</v>
      </c>
      <c r="I256">
        <v>1998</v>
      </c>
      <c r="J256">
        <v>6.2</v>
      </c>
      <c r="K256">
        <v>146</v>
      </c>
      <c r="L256" s="16">
        <f t="shared" si="90"/>
        <v>139.43</v>
      </c>
      <c r="M256" s="16">
        <f t="shared" si="91"/>
        <v>137.23999999999998</v>
      </c>
      <c r="N256" s="16">
        <f t="shared" si="92"/>
        <v>135.05000000000001</v>
      </c>
      <c r="O256" s="16">
        <f t="shared" si="93"/>
        <v>132.86000000000001</v>
      </c>
      <c r="P256">
        <v>124</v>
      </c>
      <c r="Q256" s="7"/>
      <c r="R256">
        <v>146</v>
      </c>
      <c r="S256" s="14">
        <f t="shared" si="94"/>
        <v>6.5699999999999932</v>
      </c>
      <c r="T256" s="12">
        <f t="shared" si="95"/>
        <v>81467.999999999913</v>
      </c>
      <c r="U256" s="12">
        <f t="shared" si="96"/>
        <v>656.99999999999932</v>
      </c>
      <c r="V256" s="7"/>
      <c r="W256">
        <v>129</v>
      </c>
      <c r="X256" s="14">
        <f t="shared" si="97"/>
        <v>-8.2399999999999807</v>
      </c>
      <c r="Y256" s="12">
        <f t="shared" si="98"/>
        <v>-102175.99999999977</v>
      </c>
      <c r="Z256" s="12">
        <f t="shared" si="99"/>
        <v>-823.99999999999807</v>
      </c>
      <c r="AA256" s="7"/>
      <c r="AB256">
        <v>112</v>
      </c>
      <c r="AC256" s="14">
        <f t="shared" si="100"/>
        <v>-23.050000000000011</v>
      </c>
      <c r="AD256" s="12">
        <f t="shared" si="101"/>
        <v>-285820.00000000017</v>
      </c>
      <c r="AE256" s="12">
        <f t="shared" si="102"/>
        <v>-2305.0000000000014</v>
      </c>
      <c r="AF256" s="7"/>
      <c r="AG256">
        <v>95</v>
      </c>
      <c r="AH256" s="14">
        <f t="shared" si="103"/>
        <v>-37.860000000000014</v>
      </c>
      <c r="AI256" s="12">
        <f t="shared" si="104"/>
        <v>-469464.00000000012</v>
      </c>
      <c r="AJ256" s="12">
        <f t="shared" si="105"/>
        <v>-3786.0000000000009</v>
      </c>
      <c r="AK256" s="7"/>
      <c r="AL256" s="12">
        <f t="shared" si="106"/>
        <v>-775992.00000000012</v>
      </c>
      <c r="AM256" s="12">
        <f t="shared" si="107"/>
        <v>-6258.0000000000009</v>
      </c>
    </row>
    <row r="257" spans="1:39" x14ac:dyDescent="0.25">
      <c r="A257" t="s">
        <v>61</v>
      </c>
      <c r="B257" t="s">
        <v>108</v>
      </c>
      <c r="C257" t="s">
        <v>276</v>
      </c>
      <c r="D257">
        <v>2019</v>
      </c>
      <c r="E257" t="s">
        <v>1803</v>
      </c>
      <c r="F257">
        <v>1866</v>
      </c>
      <c r="G257">
        <v>1339</v>
      </c>
      <c r="H257" s="4" t="s">
        <v>10</v>
      </c>
      <c r="I257">
        <v>1998</v>
      </c>
      <c r="J257">
        <v>6.1</v>
      </c>
      <c r="K257">
        <v>144</v>
      </c>
      <c r="L257" s="16">
        <f t="shared" si="90"/>
        <v>137.51999999999998</v>
      </c>
      <c r="M257" s="16">
        <f t="shared" si="91"/>
        <v>135.35999999999999</v>
      </c>
      <c r="N257" s="16">
        <f t="shared" si="92"/>
        <v>133.20000000000002</v>
      </c>
      <c r="O257" s="16">
        <f t="shared" si="93"/>
        <v>131.04</v>
      </c>
      <c r="P257">
        <v>10</v>
      </c>
      <c r="Q257" s="7"/>
      <c r="R257">
        <v>146</v>
      </c>
      <c r="S257" s="14">
        <f t="shared" si="94"/>
        <v>8.4800000000000182</v>
      </c>
      <c r="T257" s="12">
        <f t="shared" si="95"/>
        <v>8480.0000000000182</v>
      </c>
      <c r="U257" s="12">
        <f t="shared" si="96"/>
        <v>848.00000000000182</v>
      </c>
      <c r="V257" s="7"/>
      <c r="W257">
        <v>129</v>
      </c>
      <c r="X257" s="14">
        <f t="shared" si="97"/>
        <v>-6.3599999999999852</v>
      </c>
      <c r="Y257" s="12">
        <f t="shared" si="98"/>
        <v>-6359.9999999999854</v>
      </c>
      <c r="Z257" s="12">
        <f t="shared" si="99"/>
        <v>-635.99999999999852</v>
      </c>
      <c r="AA257" s="7"/>
      <c r="AB257">
        <v>112</v>
      </c>
      <c r="AC257" s="14">
        <f t="shared" si="100"/>
        <v>-21.200000000000017</v>
      </c>
      <c r="AD257" s="12">
        <f t="shared" si="101"/>
        <v>-21200.000000000018</v>
      </c>
      <c r="AE257" s="12">
        <f t="shared" si="102"/>
        <v>-2120.0000000000018</v>
      </c>
      <c r="AF257" s="7"/>
      <c r="AG257">
        <v>95</v>
      </c>
      <c r="AH257" s="14">
        <f t="shared" si="103"/>
        <v>-36.039999999999992</v>
      </c>
      <c r="AI257" s="12">
        <f t="shared" si="104"/>
        <v>-36039.999999999993</v>
      </c>
      <c r="AJ257" s="12">
        <f t="shared" si="105"/>
        <v>-3603.9999999999991</v>
      </c>
      <c r="AK257" s="7"/>
      <c r="AL257" s="12">
        <f t="shared" si="106"/>
        <v>-55119.999999999985</v>
      </c>
      <c r="AM257" s="12">
        <f t="shared" si="107"/>
        <v>-5511.9999999999982</v>
      </c>
    </row>
    <row r="258" spans="1:39" x14ac:dyDescent="0.25">
      <c r="A258" t="s">
        <v>92</v>
      </c>
      <c r="B258" t="s">
        <v>108</v>
      </c>
      <c r="C258" t="s">
        <v>202</v>
      </c>
      <c r="D258">
        <v>2018</v>
      </c>
      <c r="E258" t="s">
        <v>319</v>
      </c>
      <c r="F258">
        <v>1940</v>
      </c>
      <c r="G258">
        <v>1340</v>
      </c>
      <c r="H258" s="4" t="s">
        <v>14</v>
      </c>
      <c r="I258">
        <v>1582</v>
      </c>
      <c r="J258">
        <v>4.5</v>
      </c>
      <c r="K258">
        <v>118</v>
      </c>
      <c r="L258" s="16">
        <f t="shared" si="90"/>
        <v>112.69</v>
      </c>
      <c r="M258" s="16">
        <f t="shared" si="91"/>
        <v>110.91999999999999</v>
      </c>
      <c r="N258" s="16">
        <f t="shared" si="92"/>
        <v>109.15</v>
      </c>
      <c r="O258" s="16">
        <f t="shared" si="93"/>
        <v>107.38000000000001</v>
      </c>
      <c r="P258">
        <v>4</v>
      </c>
      <c r="Q258" s="7"/>
      <c r="R258">
        <v>146</v>
      </c>
      <c r="S258" s="14">
        <f t="shared" si="94"/>
        <v>33.31</v>
      </c>
      <c r="T258" s="12">
        <f t="shared" si="95"/>
        <v>13324</v>
      </c>
      <c r="U258" s="12">
        <f t="shared" si="96"/>
        <v>3331</v>
      </c>
      <c r="V258" s="7"/>
      <c r="W258">
        <v>129</v>
      </c>
      <c r="X258" s="14">
        <f t="shared" si="97"/>
        <v>18.080000000000013</v>
      </c>
      <c r="Y258" s="12">
        <f t="shared" si="98"/>
        <v>7232.0000000000055</v>
      </c>
      <c r="Z258" s="12">
        <f t="shared" si="99"/>
        <v>1808.0000000000014</v>
      </c>
      <c r="AA258" s="7"/>
      <c r="AB258">
        <v>112</v>
      </c>
      <c r="AC258" s="14">
        <f t="shared" si="100"/>
        <v>2.8499999999999943</v>
      </c>
      <c r="AD258" s="12">
        <f t="shared" si="101"/>
        <v>1139.9999999999977</v>
      </c>
      <c r="AE258" s="12">
        <f t="shared" si="102"/>
        <v>284.99999999999943</v>
      </c>
      <c r="AF258" s="7"/>
      <c r="AG258">
        <v>95</v>
      </c>
      <c r="AH258" s="14">
        <f t="shared" si="103"/>
        <v>-12.38000000000001</v>
      </c>
      <c r="AI258" s="12">
        <f t="shared" si="104"/>
        <v>-4952.0000000000036</v>
      </c>
      <c r="AJ258" s="12">
        <f t="shared" si="105"/>
        <v>-1238.0000000000009</v>
      </c>
      <c r="AK258" s="7"/>
      <c r="AL258" s="12">
        <f t="shared" si="106"/>
        <v>16744</v>
      </c>
      <c r="AM258" s="12">
        <f t="shared" si="107"/>
        <v>4186</v>
      </c>
    </row>
    <row r="259" spans="1:39" x14ac:dyDescent="0.25">
      <c r="A259" t="s">
        <v>92</v>
      </c>
      <c r="B259" t="s">
        <v>108</v>
      </c>
      <c r="C259" t="s">
        <v>202</v>
      </c>
      <c r="D259">
        <v>2018</v>
      </c>
      <c r="E259" t="s">
        <v>320</v>
      </c>
      <c r="F259">
        <v>1940</v>
      </c>
      <c r="G259">
        <v>1340</v>
      </c>
      <c r="H259" s="4" t="s">
        <v>14</v>
      </c>
      <c r="I259">
        <v>1582</v>
      </c>
      <c r="J259">
        <v>4.5999999999999996</v>
      </c>
      <c r="K259">
        <v>118</v>
      </c>
      <c r="L259" s="16">
        <f t="shared" si="90"/>
        <v>112.69</v>
      </c>
      <c r="M259" s="16">
        <f t="shared" si="91"/>
        <v>110.91999999999999</v>
      </c>
      <c r="N259" s="16">
        <f t="shared" si="92"/>
        <v>109.15</v>
      </c>
      <c r="O259" s="16">
        <f t="shared" si="93"/>
        <v>107.38000000000001</v>
      </c>
      <c r="P259">
        <v>56</v>
      </c>
      <c r="Q259" s="7"/>
      <c r="R259">
        <v>146</v>
      </c>
      <c r="S259" s="14">
        <f t="shared" si="94"/>
        <v>33.31</v>
      </c>
      <c r="T259" s="12">
        <f t="shared" si="95"/>
        <v>186536</v>
      </c>
      <c r="U259" s="12">
        <f t="shared" si="96"/>
        <v>3331</v>
      </c>
      <c r="V259" s="7"/>
      <c r="W259">
        <v>129</v>
      </c>
      <c r="X259" s="14">
        <f t="shared" si="97"/>
        <v>18.080000000000013</v>
      </c>
      <c r="Y259" s="12">
        <f t="shared" si="98"/>
        <v>101248.00000000007</v>
      </c>
      <c r="Z259" s="12">
        <f t="shared" si="99"/>
        <v>1808.0000000000014</v>
      </c>
      <c r="AA259" s="7"/>
      <c r="AB259">
        <v>112</v>
      </c>
      <c r="AC259" s="14">
        <f t="shared" si="100"/>
        <v>2.8499999999999943</v>
      </c>
      <c r="AD259" s="12">
        <f t="shared" si="101"/>
        <v>15959.999999999967</v>
      </c>
      <c r="AE259" s="12">
        <f t="shared" si="102"/>
        <v>284.99999999999943</v>
      </c>
      <c r="AF259" s="7"/>
      <c r="AG259">
        <v>95</v>
      </c>
      <c r="AH259" s="14">
        <f t="shared" si="103"/>
        <v>-12.38000000000001</v>
      </c>
      <c r="AI259" s="12">
        <f t="shared" si="104"/>
        <v>-69328.000000000058</v>
      </c>
      <c r="AJ259" s="12">
        <f t="shared" si="105"/>
        <v>-1238.0000000000011</v>
      </c>
      <c r="AK259" s="7"/>
      <c r="AL259" s="12">
        <f t="shared" si="106"/>
        <v>234416</v>
      </c>
      <c r="AM259" s="12">
        <f t="shared" si="107"/>
        <v>4186</v>
      </c>
    </row>
    <row r="260" spans="1:39" x14ac:dyDescent="0.25">
      <c r="A260" t="s">
        <v>248</v>
      </c>
      <c r="B260" t="s">
        <v>249</v>
      </c>
      <c r="C260">
        <v>488</v>
      </c>
      <c r="D260">
        <v>2016</v>
      </c>
      <c r="E260" t="s">
        <v>318</v>
      </c>
      <c r="F260">
        <v>1496</v>
      </c>
      <c r="G260">
        <v>1340</v>
      </c>
      <c r="H260" s="4" t="s">
        <v>10</v>
      </c>
      <c r="I260">
        <v>3902</v>
      </c>
      <c r="J260">
        <v>11.4</v>
      </c>
      <c r="K260">
        <v>260</v>
      </c>
      <c r="L260" s="16">
        <f t="shared" si="90"/>
        <v>248.29999999999998</v>
      </c>
      <c r="M260" s="16">
        <f t="shared" si="91"/>
        <v>244.39999999999998</v>
      </c>
      <c r="N260" s="16">
        <f t="shared" si="92"/>
        <v>240.5</v>
      </c>
      <c r="O260" s="16">
        <f t="shared" si="93"/>
        <v>236.6</v>
      </c>
      <c r="P260">
        <v>2</v>
      </c>
      <c r="Q260" s="7"/>
      <c r="R260">
        <v>146</v>
      </c>
      <c r="S260" s="14">
        <f t="shared" si="94"/>
        <v>-102.29999999999998</v>
      </c>
      <c r="T260" s="12">
        <f t="shared" si="95"/>
        <v>-20459.999999999996</v>
      </c>
      <c r="U260" s="12">
        <f t="shared" si="96"/>
        <v>-10229.999999999998</v>
      </c>
      <c r="V260" s="7"/>
      <c r="W260">
        <v>129</v>
      </c>
      <c r="X260" s="14">
        <f t="shared" si="97"/>
        <v>-115.39999999999998</v>
      </c>
      <c r="Y260" s="12">
        <f t="shared" si="98"/>
        <v>-23079.999999999996</v>
      </c>
      <c r="Z260" s="12">
        <f t="shared" si="99"/>
        <v>-11539.999999999998</v>
      </c>
      <c r="AA260" s="7"/>
      <c r="AB260">
        <v>112</v>
      </c>
      <c r="AC260" s="14">
        <f t="shared" si="100"/>
        <v>-128.5</v>
      </c>
      <c r="AD260" s="12">
        <f t="shared" si="101"/>
        <v>-25700</v>
      </c>
      <c r="AE260" s="12">
        <f t="shared" si="102"/>
        <v>-12850</v>
      </c>
      <c r="AF260" s="7"/>
      <c r="AG260">
        <v>95</v>
      </c>
      <c r="AH260" s="14">
        <f t="shared" si="103"/>
        <v>-141.6</v>
      </c>
      <c r="AI260" s="12">
        <f t="shared" si="104"/>
        <v>-28320</v>
      </c>
      <c r="AJ260" s="12">
        <f t="shared" si="105"/>
        <v>-14160</v>
      </c>
      <c r="AK260" s="7"/>
      <c r="AL260" s="12">
        <f t="shared" si="106"/>
        <v>-97560</v>
      </c>
      <c r="AM260" s="12">
        <f t="shared" si="107"/>
        <v>-48780</v>
      </c>
    </row>
    <row r="261" spans="1:39" x14ac:dyDescent="0.25">
      <c r="A261" t="s">
        <v>61</v>
      </c>
      <c r="B261" t="s">
        <v>108</v>
      </c>
      <c r="C261" t="s">
        <v>276</v>
      </c>
      <c r="D261">
        <v>2016</v>
      </c>
      <c r="E261" t="s">
        <v>323</v>
      </c>
      <c r="F261">
        <v>1875</v>
      </c>
      <c r="G261">
        <v>1341</v>
      </c>
      <c r="H261" s="4" t="s">
        <v>10</v>
      </c>
      <c r="I261">
        <v>2488</v>
      </c>
      <c r="J261">
        <v>6.1</v>
      </c>
      <c r="K261">
        <v>143</v>
      </c>
      <c r="L261" s="16">
        <f t="shared" si="90"/>
        <v>136.565</v>
      </c>
      <c r="M261" s="16">
        <f t="shared" si="91"/>
        <v>134.41999999999999</v>
      </c>
      <c r="N261" s="16">
        <f t="shared" si="92"/>
        <v>132.27500000000001</v>
      </c>
      <c r="O261" s="16">
        <f t="shared" si="93"/>
        <v>130.13</v>
      </c>
      <c r="P261">
        <v>54</v>
      </c>
      <c r="Q261" s="7"/>
      <c r="R261">
        <v>146</v>
      </c>
      <c r="S261" s="14">
        <f t="shared" si="94"/>
        <v>9.4350000000000023</v>
      </c>
      <c r="T261" s="12">
        <f t="shared" si="95"/>
        <v>50949.000000000015</v>
      </c>
      <c r="U261" s="12">
        <f t="shared" si="96"/>
        <v>943.50000000000023</v>
      </c>
      <c r="V261" s="7"/>
      <c r="W261">
        <v>129</v>
      </c>
      <c r="X261" s="14">
        <f t="shared" si="97"/>
        <v>-5.4199999999999875</v>
      </c>
      <c r="Y261" s="12">
        <f t="shared" si="98"/>
        <v>-29267.999999999931</v>
      </c>
      <c r="Z261" s="12">
        <f t="shared" si="99"/>
        <v>-541.99999999999875</v>
      </c>
      <c r="AA261" s="7"/>
      <c r="AB261">
        <v>112</v>
      </c>
      <c r="AC261" s="14">
        <f t="shared" si="100"/>
        <v>-20.275000000000006</v>
      </c>
      <c r="AD261" s="12">
        <f t="shared" si="101"/>
        <v>-109485.00000000003</v>
      </c>
      <c r="AE261" s="12">
        <f t="shared" si="102"/>
        <v>-2027.5000000000005</v>
      </c>
      <c r="AF261" s="7"/>
      <c r="AG261">
        <v>95</v>
      </c>
      <c r="AH261" s="14">
        <f t="shared" si="103"/>
        <v>-35.129999999999995</v>
      </c>
      <c r="AI261" s="12">
        <f t="shared" si="104"/>
        <v>-189701.99999999997</v>
      </c>
      <c r="AJ261" s="12">
        <f t="shared" si="105"/>
        <v>-3512.9999999999995</v>
      </c>
      <c r="AK261" s="7"/>
      <c r="AL261" s="12">
        <f t="shared" si="106"/>
        <v>-277505.99999999994</v>
      </c>
      <c r="AM261" s="12">
        <f t="shared" si="107"/>
        <v>-5138.9999999999991</v>
      </c>
    </row>
    <row r="262" spans="1:39" x14ac:dyDescent="0.25">
      <c r="A262" t="s">
        <v>7</v>
      </c>
      <c r="B262" t="s">
        <v>185</v>
      </c>
      <c r="C262" t="s">
        <v>210</v>
      </c>
      <c r="D262">
        <v>2018</v>
      </c>
      <c r="E262" t="s">
        <v>322</v>
      </c>
      <c r="F262">
        <v>1800</v>
      </c>
      <c r="G262">
        <v>1341</v>
      </c>
      <c r="H262" s="4" t="s">
        <v>10</v>
      </c>
      <c r="I262">
        <v>1498</v>
      </c>
      <c r="J262">
        <v>6.1</v>
      </c>
      <c r="K262">
        <v>142</v>
      </c>
      <c r="L262" s="16">
        <f t="shared" si="90"/>
        <v>135.60999999999999</v>
      </c>
      <c r="M262" s="16">
        <f t="shared" si="91"/>
        <v>133.47999999999999</v>
      </c>
      <c r="N262" s="16">
        <f t="shared" si="92"/>
        <v>131.35</v>
      </c>
      <c r="O262" s="16">
        <f t="shared" si="93"/>
        <v>129.22</v>
      </c>
      <c r="P262">
        <v>70</v>
      </c>
      <c r="Q262" s="7"/>
      <c r="R262">
        <v>146</v>
      </c>
      <c r="S262" s="14">
        <f t="shared" si="94"/>
        <v>10.390000000000015</v>
      </c>
      <c r="T262" s="12">
        <f t="shared" si="95"/>
        <v>72730.000000000116</v>
      </c>
      <c r="U262" s="12">
        <f t="shared" si="96"/>
        <v>1039.0000000000016</v>
      </c>
      <c r="V262" s="7"/>
      <c r="W262">
        <v>129</v>
      </c>
      <c r="X262" s="14">
        <f t="shared" si="97"/>
        <v>-4.4799999999999898</v>
      </c>
      <c r="Y262" s="12">
        <f t="shared" si="98"/>
        <v>-31359.999999999927</v>
      </c>
      <c r="Z262" s="12">
        <f t="shared" si="99"/>
        <v>-447.99999999999898</v>
      </c>
      <c r="AA262" s="7"/>
      <c r="AB262">
        <v>112</v>
      </c>
      <c r="AC262" s="14">
        <f t="shared" si="100"/>
        <v>-19.349999999999994</v>
      </c>
      <c r="AD262" s="12">
        <f t="shared" si="101"/>
        <v>-135449.99999999994</v>
      </c>
      <c r="AE262" s="12">
        <f t="shared" si="102"/>
        <v>-1934.9999999999991</v>
      </c>
      <c r="AF262" s="7"/>
      <c r="AG262">
        <v>95</v>
      </c>
      <c r="AH262" s="14">
        <f t="shared" si="103"/>
        <v>-34.22</v>
      </c>
      <c r="AI262" s="12">
        <f t="shared" si="104"/>
        <v>-239540</v>
      </c>
      <c r="AJ262" s="12">
        <f t="shared" si="105"/>
        <v>-3422</v>
      </c>
      <c r="AK262" s="7"/>
      <c r="AL262" s="12">
        <f t="shared" si="106"/>
        <v>-333619.99999999977</v>
      </c>
      <c r="AM262" s="12">
        <f t="shared" si="107"/>
        <v>-4765.9999999999964</v>
      </c>
    </row>
    <row r="263" spans="1:39" x14ac:dyDescent="0.25">
      <c r="A263" t="s">
        <v>7</v>
      </c>
      <c r="B263" t="s">
        <v>185</v>
      </c>
      <c r="C263" t="s">
        <v>210</v>
      </c>
      <c r="D263">
        <v>2019</v>
      </c>
      <c r="E263" t="s">
        <v>1804</v>
      </c>
      <c r="F263">
        <v>1800</v>
      </c>
      <c r="G263">
        <v>1341</v>
      </c>
      <c r="H263" s="4" t="s">
        <v>10</v>
      </c>
      <c r="I263">
        <v>1498</v>
      </c>
      <c r="J263">
        <v>6.1</v>
      </c>
      <c r="K263">
        <v>142</v>
      </c>
      <c r="L263" s="16">
        <f t="shared" si="90"/>
        <v>135.60999999999999</v>
      </c>
      <c r="M263" s="16">
        <f t="shared" si="91"/>
        <v>133.47999999999999</v>
      </c>
      <c r="N263" s="16">
        <f t="shared" si="92"/>
        <v>131.35</v>
      </c>
      <c r="O263" s="16">
        <f t="shared" si="93"/>
        <v>129.22</v>
      </c>
      <c r="P263">
        <v>6</v>
      </c>
      <c r="Q263" s="7"/>
      <c r="R263">
        <v>146</v>
      </c>
      <c r="S263" s="14">
        <f t="shared" si="94"/>
        <v>10.390000000000015</v>
      </c>
      <c r="T263" s="12">
        <f t="shared" si="95"/>
        <v>6234.0000000000091</v>
      </c>
      <c r="U263" s="12">
        <f t="shared" si="96"/>
        <v>1039.0000000000016</v>
      </c>
      <c r="V263" s="7"/>
      <c r="W263">
        <v>129</v>
      </c>
      <c r="X263" s="14">
        <f t="shared" si="97"/>
        <v>-4.4799999999999898</v>
      </c>
      <c r="Y263" s="12">
        <f t="shared" si="98"/>
        <v>-2687.9999999999936</v>
      </c>
      <c r="Z263" s="12">
        <f t="shared" si="99"/>
        <v>-447.99999999999892</v>
      </c>
      <c r="AA263" s="7"/>
      <c r="AB263">
        <v>112</v>
      </c>
      <c r="AC263" s="14">
        <f t="shared" si="100"/>
        <v>-19.349999999999994</v>
      </c>
      <c r="AD263" s="12">
        <f t="shared" si="101"/>
        <v>-11609.999999999996</v>
      </c>
      <c r="AE263" s="12">
        <f t="shared" si="102"/>
        <v>-1934.9999999999993</v>
      </c>
      <c r="AF263" s="7"/>
      <c r="AG263">
        <v>95</v>
      </c>
      <c r="AH263" s="14">
        <f t="shared" si="103"/>
        <v>-34.22</v>
      </c>
      <c r="AI263" s="12">
        <f t="shared" si="104"/>
        <v>-20532</v>
      </c>
      <c r="AJ263" s="12">
        <f t="shared" si="105"/>
        <v>-3422</v>
      </c>
      <c r="AK263" s="7"/>
      <c r="AL263" s="12">
        <f t="shared" si="106"/>
        <v>-28595.999999999985</v>
      </c>
      <c r="AM263" s="12">
        <f t="shared" si="107"/>
        <v>-4765.9999999999973</v>
      </c>
    </row>
    <row r="264" spans="1:39" x14ac:dyDescent="0.25">
      <c r="A264" t="s">
        <v>114</v>
      </c>
      <c r="B264" t="s">
        <v>19</v>
      </c>
      <c r="C264" t="s">
        <v>304</v>
      </c>
      <c r="D264">
        <v>2018</v>
      </c>
      <c r="E264" t="s">
        <v>321</v>
      </c>
      <c r="F264">
        <v>1755</v>
      </c>
      <c r="G264">
        <v>1341</v>
      </c>
      <c r="H264" s="4" t="s">
        <v>10</v>
      </c>
      <c r="I264">
        <v>998</v>
      </c>
      <c r="J264">
        <v>6.7</v>
      </c>
      <c r="K264">
        <v>153</v>
      </c>
      <c r="L264" s="16">
        <f t="shared" si="90"/>
        <v>146.11499999999998</v>
      </c>
      <c r="M264" s="16">
        <f t="shared" si="91"/>
        <v>143.82</v>
      </c>
      <c r="N264" s="16">
        <f t="shared" si="92"/>
        <v>141.52500000000001</v>
      </c>
      <c r="O264" s="16">
        <f t="shared" si="93"/>
        <v>139.23000000000002</v>
      </c>
      <c r="P264">
        <v>22</v>
      </c>
      <c r="Q264" s="7"/>
      <c r="R264">
        <v>146</v>
      </c>
      <c r="S264" s="14">
        <f t="shared" si="94"/>
        <v>-0.11499999999998067</v>
      </c>
      <c r="T264" s="12">
        <f t="shared" si="95"/>
        <v>-252.99999999995748</v>
      </c>
      <c r="U264" s="12">
        <f t="shared" si="96"/>
        <v>-11.499999999998067</v>
      </c>
      <c r="V264" s="7"/>
      <c r="W264">
        <v>129</v>
      </c>
      <c r="X264" s="14">
        <f t="shared" si="97"/>
        <v>-14.819999999999993</v>
      </c>
      <c r="Y264" s="12">
        <f t="shared" si="98"/>
        <v>-32603.999999999985</v>
      </c>
      <c r="Z264" s="12">
        <f t="shared" si="99"/>
        <v>-1481.9999999999993</v>
      </c>
      <c r="AA264" s="7"/>
      <c r="AB264">
        <v>112</v>
      </c>
      <c r="AC264" s="14">
        <f t="shared" si="100"/>
        <v>-29.525000000000006</v>
      </c>
      <c r="AD264" s="12">
        <f t="shared" si="101"/>
        <v>-64955.000000000015</v>
      </c>
      <c r="AE264" s="12">
        <f t="shared" si="102"/>
        <v>-2952.5000000000005</v>
      </c>
      <c r="AF264" s="7"/>
      <c r="AG264">
        <v>95</v>
      </c>
      <c r="AH264" s="14">
        <f t="shared" si="103"/>
        <v>-44.230000000000018</v>
      </c>
      <c r="AI264" s="12">
        <f t="shared" si="104"/>
        <v>-97306.000000000044</v>
      </c>
      <c r="AJ264" s="12">
        <f t="shared" si="105"/>
        <v>-4423.0000000000018</v>
      </c>
      <c r="AK264" s="7"/>
      <c r="AL264" s="12">
        <f t="shared" si="106"/>
        <v>-195118.00000000003</v>
      </c>
      <c r="AM264" s="12">
        <f t="shared" si="107"/>
        <v>-8869.0000000000018</v>
      </c>
    </row>
    <row r="265" spans="1:39" x14ac:dyDescent="0.25">
      <c r="A265" t="s">
        <v>49</v>
      </c>
      <c r="B265" t="s">
        <v>108</v>
      </c>
      <c r="C265" t="s">
        <v>227</v>
      </c>
      <c r="D265">
        <v>2017</v>
      </c>
      <c r="E265" t="s">
        <v>324</v>
      </c>
      <c r="F265">
        <v>1915</v>
      </c>
      <c r="G265">
        <v>1344</v>
      </c>
      <c r="H265" s="4" t="s">
        <v>10</v>
      </c>
      <c r="I265">
        <v>1399</v>
      </c>
      <c r="J265">
        <v>5.9</v>
      </c>
      <c r="K265">
        <v>137</v>
      </c>
      <c r="L265" s="16">
        <f t="shared" si="90"/>
        <v>130.83500000000001</v>
      </c>
      <c r="M265" s="16">
        <f t="shared" si="91"/>
        <v>128.78</v>
      </c>
      <c r="N265" s="16">
        <f t="shared" si="92"/>
        <v>126.72500000000001</v>
      </c>
      <c r="O265" s="16">
        <f t="shared" si="93"/>
        <v>124.67</v>
      </c>
      <c r="P265">
        <v>6</v>
      </c>
      <c r="Q265" s="7"/>
      <c r="R265">
        <v>146</v>
      </c>
      <c r="S265" s="14">
        <f t="shared" si="94"/>
        <v>15.164999999999992</v>
      </c>
      <c r="T265" s="12">
        <f t="shared" si="95"/>
        <v>9098.9999999999945</v>
      </c>
      <c r="U265" s="12">
        <f t="shared" si="96"/>
        <v>1516.4999999999991</v>
      </c>
      <c r="V265" s="7"/>
      <c r="W265">
        <v>129</v>
      </c>
      <c r="X265" s="14">
        <f t="shared" si="97"/>
        <v>0.21999999999999886</v>
      </c>
      <c r="Y265" s="12">
        <f t="shared" si="98"/>
        <v>131.99999999999932</v>
      </c>
      <c r="Z265" s="12">
        <f t="shared" si="99"/>
        <v>21.999999999999886</v>
      </c>
      <c r="AA265" s="7"/>
      <c r="AB265">
        <v>112</v>
      </c>
      <c r="AC265" s="14">
        <f t="shared" si="100"/>
        <v>-14.725000000000009</v>
      </c>
      <c r="AD265" s="12">
        <f t="shared" si="101"/>
        <v>-8835.0000000000055</v>
      </c>
      <c r="AE265" s="12">
        <f t="shared" si="102"/>
        <v>-1472.5000000000009</v>
      </c>
      <c r="AF265" s="7"/>
      <c r="AG265">
        <v>95</v>
      </c>
      <c r="AH265" s="14">
        <f t="shared" si="103"/>
        <v>-29.67</v>
      </c>
      <c r="AI265" s="12">
        <f t="shared" si="104"/>
        <v>-17802</v>
      </c>
      <c r="AJ265" s="12">
        <f t="shared" si="105"/>
        <v>-2967</v>
      </c>
      <c r="AK265" s="7"/>
      <c r="AL265" s="12">
        <f t="shared" si="106"/>
        <v>-17406.000000000015</v>
      </c>
      <c r="AM265" s="12">
        <f t="shared" si="107"/>
        <v>-2901.0000000000023</v>
      </c>
    </row>
    <row r="266" spans="1:39" x14ac:dyDescent="0.25">
      <c r="A266" t="s">
        <v>49</v>
      </c>
      <c r="B266" t="s">
        <v>108</v>
      </c>
      <c r="C266" t="s">
        <v>227</v>
      </c>
      <c r="D266">
        <v>2017</v>
      </c>
      <c r="E266" t="s">
        <v>325</v>
      </c>
      <c r="F266">
        <v>1915</v>
      </c>
      <c r="G266">
        <v>1344</v>
      </c>
      <c r="H266" s="4" t="s">
        <v>10</v>
      </c>
      <c r="I266">
        <v>1399</v>
      </c>
      <c r="J266">
        <v>5.9</v>
      </c>
      <c r="K266">
        <v>137</v>
      </c>
      <c r="L266" s="16">
        <f t="shared" si="90"/>
        <v>130.83500000000001</v>
      </c>
      <c r="M266" s="16">
        <f t="shared" si="91"/>
        <v>128.78</v>
      </c>
      <c r="N266" s="16">
        <f t="shared" si="92"/>
        <v>126.72500000000001</v>
      </c>
      <c r="O266" s="16">
        <f t="shared" si="93"/>
        <v>124.67</v>
      </c>
      <c r="P266">
        <v>56</v>
      </c>
      <c r="Q266" s="7"/>
      <c r="R266">
        <v>146</v>
      </c>
      <c r="S266" s="14">
        <f t="shared" si="94"/>
        <v>15.164999999999992</v>
      </c>
      <c r="T266" s="12">
        <f t="shared" si="95"/>
        <v>84923.999999999956</v>
      </c>
      <c r="U266" s="12">
        <f t="shared" si="96"/>
        <v>1516.4999999999993</v>
      </c>
      <c r="V266" s="7"/>
      <c r="W266">
        <v>129</v>
      </c>
      <c r="X266" s="14">
        <f t="shared" si="97"/>
        <v>0.21999999999999886</v>
      </c>
      <c r="Y266" s="12">
        <f t="shared" si="98"/>
        <v>1231.9999999999936</v>
      </c>
      <c r="Z266" s="12">
        <f t="shared" si="99"/>
        <v>21.999999999999886</v>
      </c>
      <c r="AA266" s="7"/>
      <c r="AB266">
        <v>112</v>
      </c>
      <c r="AC266" s="14">
        <f t="shared" si="100"/>
        <v>-14.725000000000009</v>
      </c>
      <c r="AD266" s="12">
        <f t="shared" si="101"/>
        <v>-82460.000000000044</v>
      </c>
      <c r="AE266" s="12">
        <f t="shared" si="102"/>
        <v>-1472.5000000000007</v>
      </c>
      <c r="AF266" s="7"/>
      <c r="AG266">
        <v>95</v>
      </c>
      <c r="AH266" s="14">
        <f t="shared" si="103"/>
        <v>-29.67</v>
      </c>
      <c r="AI266" s="12">
        <f t="shared" si="104"/>
        <v>-166152</v>
      </c>
      <c r="AJ266" s="12">
        <f t="shared" si="105"/>
        <v>-2967</v>
      </c>
      <c r="AK266" s="7"/>
      <c r="AL266" s="12">
        <f t="shared" si="106"/>
        <v>-162456.00000000012</v>
      </c>
      <c r="AM266" s="12">
        <f t="shared" si="107"/>
        <v>-2901.0000000000023</v>
      </c>
    </row>
    <row r="267" spans="1:39" x14ac:dyDescent="0.25">
      <c r="A267" t="s">
        <v>49</v>
      </c>
      <c r="B267" t="s">
        <v>108</v>
      </c>
      <c r="C267" t="s">
        <v>227</v>
      </c>
      <c r="D267">
        <v>2018</v>
      </c>
      <c r="E267" t="s">
        <v>326</v>
      </c>
      <c r="F267">
        <v>1915</v>
      </c>
      <c r="G267">
        <v>1344</v>
      </c>
      <c r="H267" s="4" t="s">
        <v>10</v>
      </c>
      <c r="I267">
        <v>1399</v>
      </c>
      <c r="J267">
        <v>5.9</v>
      </c>
      <c r="K267">
        <v>137</v>
      </c>
      <c r="L267" s="16">
        <f t="shared" si="90"/>
        <v>130.83500000000001</v>
      </c>
      <c r="M267" s="16">
        <f t="shared" si="91"/>
        <v>128.78</v>
      </c>
      <c r="N267" s="16">
        <f t="shared" si="92"/>
        <v>126.72500000000001</v>
      </c>
      <c r="O267" s="16">
        <f t="shared" si="93"/>
        <v>124.67</v>
      </c>
      <c r="P267">
        <v>56</v>
      </c>
      <c r="Q267" s="7"/>
      <c r="R267">
        <v>146</v>
      </c>
      <c r="S267" s="14">
        <f t="shared" si="94"/>
        <v>15.164999999999992</v>
      </c>
      <c r="T267" s="12">
        <f t="shared" si="95"/>
        <v>84923.999999999956</v>
      </c>
      <c r="U267" s="12">
        <f t="shared" si="96"/>
        <v>1516.4999999999993</v>
      </c>
      <c r="V267" s="7"/>
      <c r="W267">
        <v>129</v>
      </c>
      <c r="X267" s="14">
        <f t="shared" si="97"/>
        <v>0.21999999999999886</v>
      </c>
      <c r="Y267" s="12">
        <f t="shared" si="98"/>
        <v>1231.9999999999936</v>
      </c>
      <c r="Z267" s="12">
        <f t="shared" si="99"/>
        <v>21.999999999999886</v>
      </c>
      <c r="AA267" s="7"/>
      <c r="AB267">
        <v>112</v>
      </c>
      <c r="AC267" s="14">
        <f t="shared" si="100"/>
        <v>-14.725000000000009</v>
      </c>
      <c r="AD267" s="12">
        <f t="shared" si="101"/>
        <v>-82460.000000000044</v>
      </c>
      <c r="AE267" s="12">
        <f t="shared" si="102"/>
        <v>-1472.5000000000007</v>
      </c>
      <c r="AF267" s="7"/>
      <c r="AG267">
        <v>95</v>
      </c>
      <c r="AH267" s="14">
        <f t="shared" si="103"/>
        <v>-29.67</v>
      </c>
      <c r="AI267" s="12">
        <f t="shared" si="104"/>
        <v>-166152</v>
      </c>
      <c r="AJ267" s="12">
        <f t="shared" si="105"/>
        <v>-2967</v>
      </c>
      <c r="AK267" s="7"/>
      <c r="AL267" s="12">
        <f t="shared" si="106"/>
        <v>-162456.00000000012</v>
      </c>
      <c r="AM267" s="12">
        <f t="shared" si="107"/>
        <v>-2901.0000000000023</v>
      </c>
    </row>
    <row r="268" spans="1:39" x14ac:dyDescent="0.25">
      <c r="A268" t="s">
        <v>92</v>
      </c>
      <c r="B268" t="s">
        <v>108</v>
      </c>
      <c r="C268" t="s">
        <v>202</v>
      </c>
      <c r="D268">
        <v>2017</v>
      </c>
      <c r="E268" t="s">
        <v>327</v>
      </c>
      <c r="F268">
        <v>1880</v>
      </c>
      <c r="G268">
        <v>1344</v>
      </c>
      <c r="H268" s="4" t="s">
        <v>10</v>
      </c>
      <c r="I268">
        <v>1591</v>
      </c>
      <c r="J268">
        <v>7.5</v>
      </c>
      <c r="K268">
        <v>175</v>
      </c>
      <c r="L268" s="16">
        <f t="shared" si="90"/>
        <v>167.125</v>
      </c>
      <c r="M268" s="16">
        <f t="shared" si="91"/>
        <v>164.5</v>
      </c>
      <c r="N268" s="16">
        <f t="shared" si="92"/>
        <v>161.875</v>
      </c>
      <c r="O268" s="16">
        <f t="shared" si="93"/>
        <v>159.25</v>
      </c>
      <c r="P268">
        <v>30</v>
      </c>
      <c r="Q268" s="7"/>
      <c r="R268">
        <v>146</v>
      </c>
      <c r="S268" s="14">
        <f t="shared" si="94"/>
        <v>-21.125</v>
      </c>
      <c r="T268" s="12">
        <f t="shared" si="95"/>
        <v>-63375</v>
      </c>
      <c r="U268" s="12">
        <f t="shared" si="96"/>
        <v>-2112.5</v>
      </c>
      <c r="V268" s="7"/>
      <c r="W268">
        <v>129</v>
      </c>
      <c r="X268" s="14">
        <f t="shared" si="97"/>
        <v>-35.5</v>
      </c>
      <c r="Y268" s="12">
        <f t="shared" si="98"/>
        <v>-106500</v>
      </c>
      <c r="Z268" s="12">
        <f t="shared" si="99"/>
        <v>-3550</v>
      </c>
      <c r="AA268" s="7"/>
      <c r="AB268">
        <v>112</v>
      </c>
      <c r="AC268" s="14">
        <f t="shared" si="100"/>
        <v>-49.875</v>
      </c>
      <c r="AD268" s="12">
        <f t="shared" si="101"/>
        <v>-149625</v>
      </c>
      <c r="AE268" s="12">
        <f t="shared" si="102"/>
        <v>-4987.5</v>
      </c>
      <c r="AF268" s="7"/>
      <c r="AG268">
        <v>95</v>
      </c>
      <c r="AH268" s="14">
        <f t="shared" si="103"/>
        <v>-64.25</v>
      </c>
      <c r="AI268" s="12">
        <f t="shared" si="104"/>
        <v>-192750</v>
      </c>
      <c r="AJ268" s="12">
        <f t="shared" si="105"/>
        <v>-6425</v>
      </c>
      <c r="AK268" s="7"/>
      <c r="AL268" s="12">
        <f t="shared" si="106"/>
        <v>-512250</v>
      </c>
      <c r="AM268" s="12">
        <f t="shared" si="107"/>
        <v>-17075</v>
      </c>
    </row>
    <row r="269" spans="1:39" x14ac:dyDescent="0.25">
      <c r="A269" t="s">
        <v>7</v>
      </c>
      <c r="B269" t="s">
        <v>185</v>
      </c>
      <c r="C269" t="s">
        <v>210</v>
      </c>
      <c r="D269">
        <v>2019</v>
      </c>
      <c r="E269" t="s">
        <v>1805</v>
      </c>
      <c r="F269">
        <v>1825</v>
      </c>
      <c r="G269">
        <v>1344</v>
      </c>
      <c r="H269" s="4" t="s">
        <v>10</v>
      </c>
      <c r="I269">
        <v>1498</v>
      </c>
      <c r="J269">
        <v>6.1</v>
      </c>
      <c r="K269">
        <v>142</v>
      </c>
      <c r="L269" s="16">
        <f t="shared" si="90"/>
        <v>135.60999999999999</v>
      </c>
      <c r="M269" s="16">
        <f t="shared" si="91"/>
        <v>133.47999999999999</v>
      </c>
      <c r="N269" s="16">
        <f t="shared" si="92"/>
        <v>131.35</v>
      </c>
      <c r="O269" s="16">
        <f t="shared" si="93"/>
        <v>129.22</v>
      </c>
      <c r="P269">
        <v>34</v>
      </c>
      <c r="Q269" s="7"/>
      <c r="R269">
        <v>146</v>
      </c>
      <c r="S269" s="14">
        <f t="shared" si="94"/>
        <v>10.390000000000015</v>
      </c>
      <c r="T269" s="12">
        <f t="shared" si="95"/>
        <v>35326.000000000051</v>
      </c>
      <c r="U269" s="12">
        <f t="shared" si="96"/>
        <v>1039.0000000000016</v>
      </c>
      <c r="V269" s="7"/>
      <c r="W269">
        <v>129</v>
      </c>
      <c r="X269" s="14">
        <f t="shared" si="97"/>
        <v>-4.4799999999999898</v>
      </c>
      <c r="Y269" s="12">
        <f t="shared" si="98"/>
        <v>-15231.999999999965</v>
      </c>
      <c r="Z269" s="12">
        <f t="shared" si="99"/>
        <v>-447.99999999999898</v>
      </c>
      <c r="AA269" s="7"/>
      <c r="AB269">
        <v>112</v>
      </c>
      <c r="AC269" s="14">
        <f t="shared" si="100"/>
        <v>-19.349999999999994</v>
      </c>
      <c r="AD269" s="12">
        <f t="shared" si="101"/>
        <v>-65789.999999999985</v>
      </c>
      <c r="AE269" s="12">
        <f t="shared" si="102"/>
        <v>-1934.9999999999995</v>
      </c>
      <c r="AF269" s="7"/>
      <c r="AG269">
        <v>95</v>
      </c>
      <c r="AH269" s="14">
        <f t="shared" si="103"/>
        <v>-34.22</v>
      </c>
      <c r="AI269" s="12">
        <f t="shared" si="104"/>
        <v>-116348</v>
      </c>
      <c r="AJ269" s="12">
        <f t="shared" si="105"/>
        <v>-3422</v>
      </c>
      <c r="AK269" s="7"/>
      <c r="AL269" s="12">
        <f t="shared" si="106"/>
        <v>-162043.99999999991</v>
      </c>
      <c r="AM269" s="12">
        <f t="shared" si="107"/>
        <v>-4765.9999999999973</v>
      </c>
    </row>
    <row r="270" spans="1:39" x14ac:dyDescent="0.25">
      <c r="A270" t="s">
        <v>15</v>
      </c>
      <c r="B270" t="s">
        <v>185</v>
      </c>
      <c r="C270" t="s">
        <v>329</v>
      </c>
      <c r="D270">
        <v>2018</v>
      </c>
      <c r="E270" t="s">
        <v>330</v>
      </c>
      <c r="F270">
        <v>1885</v>
      </c>
      <c r="G270">
        <v>1345</v>
      </c>
      <c r="H270" s="4" t="s">
        <v>10</v>
      </c>
      <c r="I270">
        <v>1332</v>
      </c>
      <c r="J270">
        <v>5.7</v>
      </c>
      <c r="K270">
        <v>130</v>
      </c>
      <c r="L270" s="16">
        <f t="shared" si="90"/>
        <v>124.14999999999999</v>
      </c>
      <c r="M270" s="16">
        <f t="shared" si="91"/>
        <v>122.19999999999999</v>
      </c>
      <c r="N270" s="16">
        <f t="shared" si="92"/>
        <v>120.25</v>
      </c>
      <c r="O270" s="16">
        <f t="shared" si="93"/>
        <v>118.3</v>
      </c>
      <c r="P270">
        <v>46</v>
      </c>
      <c r="Q270" s="7"/>
      <c r="R270">
        <v>146</v>
      </c>
      <c r="S270" s="14">
        <f t="shared" si="94"/>
        <v>21.850000000000009</v>
      </c>
      <c r="T270" s="12">
        <f t="shared" si="95"/>
        <v>100510.00000000003</v>
      </c>
      <c r="U270" s="12">
        <f t="shared" si="96"/>
        <v>2185.0000000000005</v>
      </c>
      <c r="V270" s="7"/>
      <c r="W270">
        <v>129</v>
      </c>
      <c r="X270" s="14">
        <f t="shared" si="97"/>
        <v>6.8000000000000114</v>
      </c>
      <c r="Y270" s="12">
        <f t="shared" si="98"/>
        <v>31280.000000000051</v>
      </c>
      <c r="Z270" s="12">
        <f t="shared" si="99"/>
        <v>680.00000000000114</v>
      </c>
      <c r="AA270" s="7"/>
      <c r="AB270">
        <v>112</v>
      </c>
      <c r="AC270" s="14">
        <f t="shared" si="100"/>
        <v>-8.25</v>
      </c>
      <c r="AD270" s="12">
        <f t="shared" si="101"/>
        <v>-37950</v>
      </c>
      <c r="AE270" s="12">
        <f t="shared" si="102"/>
        <v>-825</v>
      </c>
      <c r="AF270" s="7"/>
      <c r="AG270">
        <v>95</v>
      </c>
      <c r="AH270" s="14">
        <f t="shared" si="103"/>
        <v>-23.299999999999997</v>
      </c>
      <c r="AI270" s="12">
        <f t="shared" si="104"/>
        <v>-107180</v>
      </c>
      <c r="AJ270" s="12">
        <f t="shared" si="105"/>
        <v>-2330</v>
      </c>
      <c r="AK270" s="7"/>
      <c r="AL270" s="12">
        <f t="shared" si="106"/>
        <v>-13339.999999999913</v>
      </c>
      <c r="AM270" s="12">
        <f t="shared" si="107"/>
        <v>-289.99999999999812</v>
      </c>
    </row>
    <row r="271" spans="1:39" x14ac:dyDescent="0.25">
      <c r="A271" t="s">
        <v>114</v>
      </c>
      <c r="B271" t="s">
        <v>19</v>
      </c>
      <c r="C271" t="s">
        <v>304</v>
      </c>
      <c r="D271">
        <v>2018</v>
      </c>
      <c r="E271" t="s">
        <v>331</v>
      </c>
      <c r="F271">
        <v>1725</v>
      </c>
      <c r="G271">
        <v>1346</v>
      </c>
      <c r="H271" s="4" t="s">
        <v>10</v>
      </c>
      <c r="I271">
        <v>998</v>
      </c>
      <c r="J271">
        <v>6.7</v>
      </c>
      <c r="K271">
        <v>153</v>
      </c>
      <c r="L271" s="16">
        <f t="shared" si="90"/>
        <v>146.11499999999998</v>
      </c>
      <c r="M271" s="16">
        <f t="shared" si="91"/>
        <v>143.82</v>
      </c>
      <c r="N271" s="16">
        <f t="shared" si="92"/>
        <v>141.52500000000001</v>
      </c>
      <c r="O271" s="16">
        <f t="shared" si="93"/>
        <v>139.23000000000002</v>
      </c>
      <c r="P271">
        <v>178</v>
      </c>
      <c r="Q271" s="7"/>
      <c r="R271">
        <v>146</v>
      </c>
      <c r="S271" s="14">
        <f t="shared" si="94"/>
        <v>-0.11499999999998067</v>
      </c>
      <c r="T271" s="12">
        <f t="shared" si="95"/>
        <v>-2046.999999999656</v>
      </c>
      <c r="U271" s="12">
        <f t="shared" si="96"/>
        <v>-11.499999999998067</v>
      </c>
      <c r="V271" s="7"/>
      <c r="W271">
        <v>129</v>
      </c>
      <c r="X271" s="14">
        <f t="shared" si="97"/>
        <v>-14.819999999999993</v>
      </c>
      <c r="Y271" s="12">
        <f t="shared" si="98"/>
        <v>-263795.99999999988</v>
      </c>
      <c r="Z271" s="12">
        <f t="shared" si="99"/>
        <v>-1481.9999999999993</v>
      </c>
      <c r="AA271" s="7"/>
      <c r="AB271">
        <v>112</v>
      </c>
      <c r="AC271" s="14">
        <f t="shared" si="100"/>
        <v>-29.525000000000006</v>
      </c>
      <c r="AD271" s="12">
        <f t="shared" si="101"/>
        <v>-525545.00000000012</v>
      </c>
      <c r="AE271" s="12">
        <f t="shared" si="102"/>
        <v>-2952.5000000000005</v>
      </c>
      <c r="AF271" s="7"/>
      <c r="AG271">
        <v>95</v>
      </c>
      <c r="AH271" s="14">
        <f t="shared" si="103"/>
        <v>-44.230000000000018</v>
      </c>
      <c r="AI271" s="12">
        <f t="shared" si="104"/>
        <v>-787294.00000000035</v>
      </c>
      <c r="AJ271" s="12">
        <f t="shared" si="105"/>
        <v>-4423.0000000000018</v>
      </c>
      <c r="AK271" s="7"/>
      <c r="AL271" s="12">
        <f t="shared" si="106"/>
        <v>-1578682.0000000002</v>
      </c>
      <c r="AM271" s="12">
        <f t="shared" si="107"/>
        <v>-8869.0000000000018</v>
      </c>
    </row>
    <row r="272" spans="1:39" x14ac:dyDescent="0.25">
      <c r="A272" t="s">
        <v>287</v>
      </c>
      <c r="B272" t="s">
        <v>249</v>
      </c>
      <c r="C272" t="s">
        <v>332</v>
      </c>
      <c r="D272">
        <v>2016</v>
      </c>
      <c r="E272" t="s">
        <v>333</v>
      </c>
      <c r="F272">
        <v>1495</v>
      </c>
      <c r="G272">
        <v>1350</v>
      </c>
      <c r="H272" s="4" t="s">
        <v>10</v>
      </c>
      <c r="I272">
        <v>3799</v>
      </c>
      <c r="J272">
        <v>10.7</v>
      </c>
      <c r="K272">
        <v>249</v>
      </c>
      <c r="L272" s="16">
        <f t="shared" si="90"/>
        <v>237.79499999999999</v>
      </c>
      <c r="M272" s="16">
        <f t="shared" si="91"/>
        <v>234.05999999999997</v>
      </c>
      <c r="N272" s="16">
        <f t="shared" si="92"/>
        <v>230.32500000000002</v>
      </c>
      <c r="O272" s="16">
        <f t="shared" si="93"/>
        <v>226.59</v>
      </c>
      <c r="P272">
        <v>2</v>
      </c>
      <c r="Q272" s="7"/>
      <c r="R272">
        <v>146</v>
      </c>
      <c r="S272" s="14">
        <f t="shared" si="94"/>
        <v>-91.794999999999987</v>
      </c>
      <c r="T272" s="12">
        <f t="shared" si="95"/>
        <v>-18358.999999999996</v>
      </c>
      <c r="U272" s="12">
        <f t="shared" si="96"/>
        <v>-9179.4999999999982</v>
      </c>
      <c r="V272" s="7"/>
      <c r="W272">
        <v>129</v>
      </c>
      <c r="X272" s="14">
        <f t="shared" si="97"/>
        <v>-105.05999999999997</v>
      </c>
      <c r="Y272" s="12">
        <f t="shared" si="98"/>
        <v>-21011.999999999996</v>
      </c>
      <c r="Z272" s="12">
        <f t="shared" si="99"/>
        <v>-10505.999999999998</v>
      </c>
      <c r="AA272" s="7"/>
      <c r="AB272">
        <v>112</v>
      </c>
      <c r="AC272" s="14">
        <f t="shared" si="100"/>
        <v>-118.32500000000002</v>
      </c>
      <c r="AD272" s="12">
        <f t="shared" si="101"/>
        <v>-23665.000000000004</v>
      </c>
      <c r="AE272" s="12">
        <f t="shared" si="102"/>
        <v>-11832.500000000002</v>
      </c>
      <c r="AF272" s="7"/>
      <c r="AG272">
        <v>95</v>
      </c>
      <c r="AH272" s="14">
        <f t="shared" si="103"/>
        <v>-131.59</v>
      </c>
      <c r="AI272" s="12">
        <f t="shared" si="104"/>
        <v>-26318</v>
      </c>
      <c r="AJ272" s="12">
        <f t="shared" si="105"/>
        <v>-13159</v>
      </c>
      <c r="AK272" s="7"/>
      <c r="AL272" s="12">
        <f t="shared" si="106"/>
        <v>-89354</v>
      </c>
      <c r="AM272" s="12">
        <f t="shared" si="107"/>
        <v>-44677</v>
      </c>
    </row>
    <row r="273" spans="1:39" x14ac:dyDescent="0.25">
      <c r="A273" t="s">
        <v>113</v>
      </c>
      <c r="B273" t="s">
        <v>77</v>
      </c>
      <c r="C273" t="s">
        <v>134</v>
      </c>
      <c r="D273">
        <v>2018</v>
      </c>
      <c r="E273" t="s">
        <v>337</v>
      </c>
      <c r="F273">
        <v>1780</v>
      </c>
      <c r="G273">
        <v>1355</v>
      </c>
      <c r="H273" s="4" t="s">
        <v>10</v>
      </c>
      <c r="I273">
        <v>1984</v>
      </c>
      <c r="J273">
        <v>5.9</v>
      </c>
      <c r="K273">
        <v>136</v>
      </c>
      <c r="L273" s="16">
        <f t="shared" si="90"/>
        <v>129.88</v>
      </c>
      <c r="M273" s="16">
        <f t="shared" si="91"/>
        <v>127.83999999999999</v>
      </c>
      <c r="N273" s="16">
        <f t="shared" si="92"/>
        <v>125.80000000000001</v>
      </c>
      <c r="O273" s="16">
        <f t="shared" si="93"/>
        <v>123.76</v>
      </c>
      <c r="P273">
        <v>184</v>
      </c>
      <c r="Q273" s="7"/>
      <c r="R273">
        <v>146</v>
      </c>
      <c r="S273" s="14">
        <f t="shared" si="94"/>
        <v>16.120000000000005</v>
      </c>
      <c r="T273" s="12">
        <f t="shared" si="95"/>
        <v>296608.00000000006</v>
      </c>
      <c r="U273" s="12">
        <f t="shared" si="96"/>
        <v>1612.0000000000002</v>
      </c>
      <c r="V273" s="7"/>
      <c r="W273">
        <v>129</v>
      </c>
      <c r="X273" s="14">
        <f t="shared" si="97"/>
        <v>1.1600000000000108</v>
      </c>
      <c r="Y273" s="12">
        <f t="shared" si="98"/>
        <v>21344.0000000002</v>
      </c>
      <c r="Z273" s="12">
        <f t="shared" si="99"/>
        <v>116.00000000000109</v>
      </c>
      <c r="AA273" s="7"/>
      <c r="AB273">
        <v>112</v>
      </c>
      <c r="AC273" s="14">
        <f t="shared" si="100"/>
        <v>-13.800000000000011</v>
      </c>
      <c r="AD273" s="12">
        <f t="shared" si="101"/>
        <v>-253920.0000000002</v>
      </c>
      <c r="AE273" s="12">
        <f t="shared" si="102"/>
        <v>-1380.0000000000011</v>
      </c>
      <c r="AF273" s="7"/>
      <c r="AG273">
        <v>95</v>
      </c>
      <c r="AH273" s="14">
        <f t="shared" si="103"/>
        <v>-28.760000000000005</v>
      </c>
      <c r="AI273" s="12">
        <f t="shared" si="104"/>
        <v>-529184.00000000012</v>
      </c>
      <c r="AJ273" s="12">
        <f t="shared" si="105"/>
        <v>-2876.0000000000005</v>
      </c>
      <c r="AK273" s="7"/>
      <c r="AL273" s="12">
        <f t="shared" si="106"/>
        <v>-465152.00000000006</v>
      </c>
      <c r="AM273" s="12">
        <f t="shared" si="107"/>
        <v>-2528.0000000000005</v>
      </c>
    </row>
    <row r="274" spans="1:39" x14ac:dyDescent="0.25">
      <c r="A274" t="s">
        <v>49</v>
      </c>
      <c r="B274" t="s">
        <v>108</v>
      </c>
      <c r="C274" t="s">
        <v>227</v>
      </c>
      <c r="D274">
        <v>2017</v>
      </c>
      <c r="E274" t="s">
        <v>335</v>
      </c>
      <c r="F274">
        <v>1915</v>
      </c>
      <c r="G274">
        <v>1355</v>
      </c>
      <c r="H274" s="4" t="s">
        <v>10</v>
      </c>
      <c r="I274">
        <v>1399</v>
      </c>
      <c r="J274">
        <v>5.9</v>
      </c>
      <c r="K274">
        <v>137</v>
      </c>
      <c r="L274" s="16">
        <f t="shared" si="90"/>
        <v>130.83500000000001</v>
      </c>
      <c r="M274" s="16">
        <f t="shared" si="91"/>
        <v>128.78</v>
      </c>
      <c r="N274" s="16">
        <f t="shared" si="92"/>
        <v>126.72500000000001</v>
      </c>
      <c r="O274" s="16">
        <f t="shared" si="93"/>
        <v>124.67</v>
      </c>
      <c r="P274">
        <v>24</v>
      </c>
      <c r="Q274" s="7"/>
      <c r="R274">
        <v>146</v>
      </c>
      <c r="S274" s="14">
        <f t="shared" si="94"/>
        <v>15.164999999999992</v>
      </c>
      <c r="T274" s="12">
        <f t="shared" si="95"/>
        <v>36395.999999999978</v>
      </c>
      <c r="U274" s="12">
        <f t="shared" si="96"/>
        <v>1516.4999999999991</v>
      </c>
      <c r="V274" s="7"/>
      <c r="W274">
        <v>129</v>
      </c>
      <c r="X274" s="14">
        <f t="shared" si="97"/>
        <v>0.21999999999999886</v>
      </c>
      <c r="Y274" s="12">
        <f t="shared" si="98"/>
        <v>527.99999999999727</v>
      </c>
      <c r="Z274" s="12">
        <f t="shared" si="99"/>
        <v>21.999999999999886</v>
      </c>
      <c r="AA274" s="7"/>
      <c r="AB274">
        <v>112</v>
      </c>
      <c r="AC274" s="14">
        <f t="shared" si="100"/>
        <v>-14.725000000000009</v>
      </c>
      <c r="AD274" s="12">
        <f t="shared" si="101"/>
        <v>-35340.000000000022</v>
      </c>
      <c r="AE274" s="12">
        <f t="shared" si="102"/>
        <v>-1472.5000000000009</v>
      </c>
      <c r="AF274" s="7"/>
      <c r="AG274">
        <v>95</v>
      </c>
      <c r="AH274" s="14">
        <f t="shared" si="103"/>
        <v>-29.67</v>
      </c>
      <c r="AI274" s="12">
        <f t="shared" si="104"/>
        <v>-71208</v>
      </c>
      <c r="AJ274" s="12">
        <f t="shared" si="105"/>
        <v>-2967</v>
      </c>
      <c r="AK274" s="7"/>
      <c r="AL274" s="12">
        <f t="shared" si="106"/>
        <v>-69624.000000000058</v>
      </c>
      <c r="AM274" s="12">
        <f t="shared" si="107"/>
        <v>-2901.0000000000023</v>
      </c>
    </row>
    <row r="275" spans="1:39" x14ac:dyDescent="0.25">
      <c r="A275" t="s">
        <v>49</v>
      </c>
      <c r="B275" t="s">
        <v>108</v>
      </c>
      <c r="C275" t="s">
        <v>227</v>
      </c>
      <c r="D275">
        <v>2019</v>
      </c>
      <c r="E275" t="s">
        <v>1806</v>
      </c>
      <c r="F275">
        <v>1915</v>
      </c>
      <c r="G275">
        <v>1355</v>
      </c>
      <c r="H275" s="4" t="s">
        <v>10</v>
      </c>
      <c r="I275">
        <v>1399</v>
      </c>
      <c r="J275">
        <v>5.9</v>
      </c>
      <c r="K275">
        <v>137</v>
      </c>
      <c r="L275" s="16">
        <f t="shared" si="90"/>
        <v>130.83500000000001</v>
      </c>
      <c r="M275" s="16">
        <f t="shared" si="91"/>
        <v>128.78</v>
      </c>
      <c r="N275" s="16">
        <f t="shared" si="92"/>
        <v>126.72500000000001</v>
      </c>
      <c r="O275" s="16">
        <f t="shared" si="93"/>
        <v>124.67</v>
      </c>
      <c r="P275">
        <v>4</v>
      </c>
      <c r="Q275" s="7"/>
      <c r="R275">
        <v>146</v>
      </c>
      <c r="S275" s="14">
        <f t="shared" si="94"/>
        <v>15.164999999999992</v>
      </c>
      <c r="T275" s="12">
        <f t="shared" si="95"/>
        <v>6065.9999999999964</v>
      </c>
      <c r="U275" s="12">
        <f t="shared" si="96"/>
        <v>1516.4999999999991</v>
      </c>
      <c r="V275" s="7"/>
      <c r="W275">
        <v>129</v>
      </c>
      <c r="X275" s="14">
        <f t="shared" si="97"/>
        <v>0.21999999999999886</v>
      </c>
      <c r="Y275" s="12">
        <f t="shared" si="98"/>
        <v>87.999999999999545</v>
      </c>
      <c r="Z275" s="12">
        <f t="shared" si="99"/>
        <v>21.999999999999886</v>
      </c>
      <c r="AA275" s="7"/>
      <c r="AB275">
        <v>112</v>
      </c>
      <c r="AC275" s="14">
        <f t="shared" si="100"/>
        <v>-14.725000000000009</v>
      </c>
      <c r="AD275" s="12">
        <f t="shared" si="101"/>
        <v>-5890.0000000000036</v>
      </c>
      <c r="AE275" s="12">
        <f t="shared" si="102"/>
        <v>-1472.5000000000009</v>
      </c>
      <c r="AF275" s="7"/>
      <c r="AG275">
        <v>95</v>
      </c>
      <c r="AH275" s="14">
        <f t="shared" si="103"/>
        <v>-29.67</v>
      </c>
      <c r="AI275" s="12">
        <f t="shared" si="104"/>
        <v>-11868</v>
      </c>
      <c r="AJ275" s="12">
        <f t="shared" si="105"/>
        <v>-2967</v>
      </c>
      <c r="AK275" s="7"/>
      <c r="AL275" s="12">
        <f t="shared" si="106"/>
        <v>-11604.000000000007</v>
      </c>
      <c r="AM275" s="12">
        <f t="shared" si="107"/>
        <v>-2901.0000000000018</v>
      </c>
    </row>
    <row r="276" spans="1:39" x14ac:dyDescent="0.25">
      <c r="A276" t="s">
        <v>29</v>
      </c>
      <c r="B276" t="s">
        <v>108</v>
      </c>
      <c r="C276" t="s">
        <v>315</v>
      </c>
      <c r="D276">
        <v>2016</v>
      </c>
      <c r="E276" t="s">
        <v>336</v>
      </c>
      <c r="F276">
        <v>1850</v>
      </c>
      <c r="G276">
        <v>1355</v>
      </c>
      <c r="H276" s="4" t="s">
        <v>10</v>
      </c>
      <c r="I276">
        <v>1998</v>
      </c>
      <c r="J276">
        <v>7</v>
      </c>
      <c r="K276">
        <v>161</v>
      </c>
      <c r="L276" s="16">
        <f t="shared" si="90"/>
        <v>153.755</v>
      </c>
      <c r="M276" s="16">
        <f t="shared" si="91"/>
        <v>151.34</v>
      </c>
      <c r="N276" s="16">
        <f t="shared" si="92"/>
        <v>148.92500000000001</v>
      </c>
      <c r="O276" s="16">
        <f t="shared" si="93"/>
        <v>146.51</v>
      </c>
      <c r="P276">
        <v>4</v>
      </c>
      <c r="Q276" s="7"/>
      <c r="R276">
        <v>146</v>
      </c>
      <c r="S276" s="14">
        <f t="shared" si="94"/>
        <v>-7.7549999999999955</v>
      </c>
      <c r="T276" s="12">
        <f t="shared" si="95"/>
        <v>-3101.9999999999982</v>
      </c>
      <c r="U276" s="12">
        <f t="shared" si="96"/>
        <v>-775.49999999999955</v>
      </c>
      <c r="V276" s="7"/>
      <c r="W276">
        <v>129</v>
      </c>
      <c r="X276" s="14">
        <f t="shared" si="97"/>
        <v>-22.340000000000003</v>
      </c>
      <c r="Y276" s="12">
        <f t="shared" si="98"/>
        <v>-8936.0000000000018</v>
      </c>
      <c r="Z276" s="12">
        <f t="shared" si="99"/>
        <v>-2234.0000000000005</v>
      </c>
      <c r="AA276" s="7"/>
      <c r="AB276">
        <v>112</v>
      </c>
      <c r="AC276" s="14">
        <f t="shared" si="100"/>
        <v>-36.925000000000011</v>
      </c>
      <c r="AD276" s="12">
        <f t="shared" si="101"/>
        <v>-14770.000000000004</v>
      </c>
      <c r="AE276" s="12">
        <f t="shared" si="102"/>
        <v>-3692.5000000000009</v>
      </c>
      <c r="AF276" s="7"/>
      <c r="AG276">
        <v>95</v>
      </c>
      <c r="AH276" s="14">
        <f t="shared" si="103"/>
        <v>-51.509999999999991</v>
      </c>
      <c r="AI276" s="12">
        <f t="shared" si="104"/>
        <v>-20603.999999999996</v>
      </c>
      <c r="AJ276" s="12">
        <f t="shared" si="105"/>
        <v>-5150.9999999999991</v>
      </c>
      <c r="AK276" s="7"/>
      <c r="AL276" s="12">
        <f t="shared" si="106"/>
        <v>-47412</v>
      </c>
      <c r="AM276" s="12">
        <f t="shared" si="107"/>
        <v>-11853</v>
      </c>
    </row>
    <row r="277" spans="1:39" x14ac:dyDescent="0.25">
      <c r="A277" t="s">
        <v>141</v>
      </c>
      <c r="B277" t="s">
        <v>239</v>
      </c>
      <c r="C277" t="s">
        <v>240</v>
      </c>
      <c r="D277">
        <v>2018</v>
      </c>
      <c r="E277" t="s">
        <v>334</v>
      </c>
      <c r="F277">
        <v>1840</v>
      </c>
      <c r="G277">
        <v>1355</v>
      </c>
      <c r="H277" s="4" t="s">
        <v>10</v>
      </c>
      <c r="I277">
        <v>1984</v>
      </c>
      <c r="J277">
        <v>6.1</v>
      </c>
      <c r="K277">
        <v>140</v>
      </c>
      <c r="L277" s="16">
        <f t="shared" si="90"/>
        <v>133.69999999999999</v>
      </c>
      <c r="M277" s="16">
        <f t="shared" si="91"/>
        <v>131.6</v>
      </c>
      <c r="N277" s="16">
        <f t="shared" si="92"/>
        <v>129.5</v>
      </c>
      <c r="O277" s="16">
        <f t="shared" si="93"/>
        <v>127.4</v>
      </c>
      <c r="P277">
        <v>2</v>
      </c>
      <c r="Q277" s="7"/>
      <c r="R277">
        <v>146</v>
      </c>
      <c r="S277" s="14">
        <f t="shared" si="94"/>
        <v>12.300000000000011</v>
      </c>
      <c r="T277" s="12">
        <f t="shared" si="95"/>
        <v>2460.0000000000023</v>
      </c>
      <c r="U277" s="12">
        <f t="shared" si="96"/>
        <v>1230.0000000000011</v>
      </c>
      <c r="V277" s="7"/>
      <c r="W277">
        <v>129</v>
      </c>
      <c r="X277" s="14">
        <f t="shared" si="97"/>
        <v>-2.5999999999999943</v>
      </c>
      <c r="Y277" s="12">
        <f t="shared" si="98"/>
        <v>-519.99999999999886</v>
      </c>
      <c r="Z277" s="12">
        <f t="shared" si="99"/>
        <v>-259.99999999999943</v>
      </c>
      <c r="AA277" s="7"/>
      <c r="AB277">
        <v>112</v>
      </c>
      <c r="AC277" s="14">
        <f t="shared" si="100"/>
        <v>-17.5</v>
      </c>
      <c r="AD277" s="12">
        <f t="shared" si="101"/>
        <v>-3500</v>
      </c>
      <c r="AE277" s="12">
        <f t="shared" si="102"/>
        <v>-1750</v>
      </c>
      <c r="AF277" s="7"/>
      <c r="AG277">
        <v>95</v>
      </c>
      <c r="AH277" s="14">
        <f t="shared" si="103"/>
        <v>-32.400000000000006</v>
      </c>
      <c r="AI277" s="12">
        <f t="shared" si="104"/>
        <v>-6480.0000000000009</v>
      </c>
      <c r="AJ277" s="12">
        <f t="shared" si="105"/>
        <v>-3240.0000000000005</v>
      </c>
      <c r="AK277" s="7"/>
      <c r="AL277" s="12">
        <f t="shared" si="106"/>
        <v>-8039.9999999999964</v>
      </c>
      <c r="AM277" s="12">
        <f t="shared" si="107"/>
        <v>-4019.9999999999982</v>
      </c>
    </row>
    <row r="278" spans="1:39" x14ac:dyDescent="0.25">
      <c r="A278" t="s">
        <v>72</v>
      </c>
      <c r="B278" t="s">
        <v>220</v>
      </c>
      <c r="C278" t="s">
        <v>221</v>
      </c>
      <c r="D278">
        <v>2017</v>
      </c>
      <c r="E278" t="s">
        <v>338</v>
      </c>
      <c r="F278">
        <v>1867</v>
      </c>
      <c r="G278">
        <v>1357</v>
      </c>
      <c r="H278" s="4" t="s">
        <v>10</v>
      </c>
      <c r="I278">
        <v>1798</v>
      </c>
      <c r="J278">
        <v>5.8</v>
      </c>
      <c r="K278">
        <v>133</v>
      </c>
      <c r="L278" s="16">
        <f t="shared" si="90"/>
        <v>127.015</v>
      </c>
      <c r="M278" s="16">
        <f t="shared" si="91"/>
        <v>125.02</v>
      </c>
      <c r="N278" s="16">
        <f t="shared" si="92"/>
        <v>123.02500000000001</v>
      </c>
      <c r="O278" s="16">
        <f t="shared" si="93"/>
        <v>121.03</v>
      </c>
      <c r="P278">
        <v>10</v>
      </c>
      <c r="Q278" s="7"/>
      <c r="R278">
        <v>146</v>
      </c>
      <c r="S278" s="14">
        <f t="shared" si="94"/>
        <v>18.984999999999999</v>
      </c>
      <c r="T278" s="12">
        <f t="shared" si="95"/>
        <v>18985</v>
      </c>
      <c r="U278" s="12">
        <f t="shared" si="96"/>
        <v>1898.5</v>
      </c>
      <c r="V278" s="7"/>
      <c r="W278">
        <v>129</v>
      </c>
      <c r="X278" s="14">
        <f t="shared" si="97"/>
        <v>3.980000000000004</v>
      </c>
      <c r="Y278" s="12">
        <f t="shared" si="98"/>
        <v>3980.0000000000041</v>
      </c>
      <c r="Z278" s="12">
        <f t="shared" si="99"/>
        <v>398.0000000000004</v>
      </c>
      <c r="AA278" s="7"/>
      <c r="AB278">
        <v>112</v>
      </c>
      <c r="AC278" s="14">
        <f t="shared" si="100"/>
        <v>-11.025000000000006</v>
      </c>
      <c r="AD278" s="12">
        <f t="shared" si="101"/>
        <v>-11025.000000000005</v>
      </c>
      <c r="AE278" s="12">
        <f t="shared" si="102"/>
        <v>-1102.5000000000005</v>
      </c>
      <c r="AF278" s="7"/>
      <c r="AG278">
        <v>95</v>
      </c>
      <c r="AH278" s="14">
        <f t="shared" si="103"/>
        <v>-26.03</v>
      </c>
      <c r="AI278" s="12">
        <f t="shared" si="104"/>
        <v>-26030</v>
      </c>
      <c r="AJ278" s="12">
        <f t="shared" si="105"/>
        <v>-2603</v>
      </c>
      <c r="AK278" s="7"/>
      <c r="AL278" s="12">
        <f t="shared" si="106"/>
        <v>-14090</v>
      </c>
      <c r="AM278" s="12">
        <f t="shared" si="107"/>
        <v>-1409</v>
      </c>
    </row>
    <row r="279" spans="1:39" x14ac:dyDescent="0.25">
      <c r="A279" t="s">
        <v>113</v>
      </c>
      <c r="B279" t="s">
        <v>185</v>
      </c>
      <c r="C279" t="s">
        <v>339</v>
      </c>
      <c r="D279">
        <v>2017</v>
      </c>
      <c r="E279" t="s">
        <v>340</v>
      </c>
      <c r="F279">
        <v>1770</v>
      </c>
      <c r="G279">
        <v>1359</v>
      </c>
      <c r="H279" s="4" t="s">
        <v>10</v>
      </c>
      <c r="I279">
        <v>1390</v>
      </c>
      <c r="J279">
        <v>6.2</v>
      </c>
      <c r="K279">
        <v>142</v>
      </c>
      <c r="L279" s="16">
        <f t="shared" si="90"/>
        <v>135.60999999999999</v>
      </c>
      <c r="M279" s="16">
        <f t="shared" si="91"/>
        <v>133.47999999999999</v>
      </c>
      <c r="N279" s="16">
        <f t="shared" si="92"/>
        <v>131.35</v>
      </c>
      <c r="O279" s="16">
        <f t="shared" si="93"/>
        <v>129.22</v>
      </c>
      <c r="P279">
        <v>8</v>
      </c>
      <c r="Q279" s="7"/>
      <c r="R279">
        <v>146</v>
      </c>
      <c r="S279" s="14">
        <f t="shared" si="94"/>
        <v>10.390000000000015</v>
      </c>
      <c r="T279" s="12">
        <f t="shared" si="95"/>
        <v>8312.0000000000109</v>
      </c>
      <c r="U279" s="12">
        <f t="shared" si="96"/>
        <v>1039.0000000000014</v>
      </c>
      <c r="V279" s="7"/>
      <c r="W279">
        <v>129</v>
      </c>
      <c r="X279" s="14">
        <f t="shared" si="97"/>
        <v>-4.4799999999999898</v>
      </c>
      <c r="Y279" s="12">
        <f t="shared" si="98"/>
        <v>-3583.9999999999918</v>
      </c>
      <c r="Z279" s="12">
        <f t="shared" si="99"/>
        <v>-447.99999999999898</v>
      </c>
      <c r="AA279" s="7"/>
      <c r="AB279">
        <v>112</v>
      </c>
      <c r="AC279" s="14">
        <f t="shared" si="100"/>
        <v>-19.349999999999994</v>
      </c>
      <c r="AD279" s="12">
        <f t="shared" si="101"/>
        <v>-15479.999999999996</v>
      </c>
      <c r="AE279" s="12">
        <f t="shared" si="102"/>
        <v>-1934.9999999999995</v>
      </c>
      <c r="AF279" s="7"/>
      <c r="AG279">
        <v>95</v>
      </c>
      <c r="AH279" s="14">
        <f t="shared" si="103"/>
        <v>-34.22</v>
      </c>
      <c r="AI279" s="12">
        <f t="shared" si="104"/>
        <v>-27376</v>
      </c>
      <c r="AJ279" s="12">
        <f t="shared" si="105"/>
        <v>-3422</v>
      </c>
      <c r="AK279" s="7"/>
      <c r="AL279" s="12">
        <f t="shared" si="106"/>
        <v>-38127.999999999985</v>
      </c>
      <c r="AM279" s="12">
        <f t="shared" si="107"/>
        <v>-4765.9999999999982</v>
      </c>
    </row>
    <row r="280" spans="1:39" x14ac:dyDescent="0.25">
      <c r="A280" t="s">
        <v>141</v>
      </c>
      <c r="B280" t="s">
        <v>185</v>
      </c>
      <c r="C280" t="s">
        <v>237</v>
      </c>
      <c r="D280">
        <v>2016</v>
      </c>
      <c r="E280" t="s">
        <v>341</v>
      </c>
      <c r="F280">
        <v>1845</v>
      </c>
      <c r="G280">
        <v>1360</v>
      </c>
      <c r="H280" s="4" t="s">
        <v>10</v>
      </c>
      <c r="I280">
        <v>1984</v>
      </c>
      <c r="J280">
        <v>5.9</v>
      </c>
      <c r="K280">
        <v>136</v>
      </c>
      <c r="L280" s="16">
        <f t="shared" si="90"/>
        <v>129.88</v>
      </c>
      <c r="M280" s="16">
        <f t="shared" si="91"/>
        <v>127.83999999999999</v>
      </c>
      <c r="N280" s="16">
        <f t="shared" si="92"/>
        <v>125.80000000000001</v>
      </c>
      <c r="O280" s="16">
        <f t="shared" si="93"/>
        <v>123.76</v>
      </c>
      <c r="P280">
        <v>30</v>
      </c>
      <c r="Q280" s="7"/>
      <c r="R280">
        <v>146</v>
      </c>
      <c r="S280" s="14">
        <f t="shared" si="94"/>
        <v>16.120000000000005</v>
      </c>
      <c r="T280" s="12">
        <f t="shared" si="95"/>
        <v>48360.000000000015</v>
      </c>
      <c r="U280" s="12">
        <f t="shared" si="96"/>
        <v>1612.0000000000005</v>
      </c>
      <c r="V280" s="7"/>
      <c r="W280">
        <v>129</v>
      </c>
      <c r="X280" s="14">
        <f t="shared" si="97"/>
        <v>1.1600000000000108</v>
      </c>
      <c r="Y280" s="12">
        <f t="shared" si="98"/>
        <v>3480.0000000000323</v>
      </c>
      <c r="Z280" s="12">
        <f t="shared" si="99"/>
        <v>116.00000000000108</v>
      </c>
      <c r="AA280" s="7"/>
      <c r="AB280">
        <v>112</v>
      </c>
      <c r="AC280" s="14">
        <f t="shared" si="100"/>
        <v>-13.800000000000011</v>
      </c>
      <c r="AD280" s="12">
        <f t="shared" si="101"/>
        <v>-41400.000000000036</v>
      </c>
      <c r="AE280" s="12">
        <f t="shared" si="102"/>
        <v>-1380.0000000000011</v>
      </c>
      <c r="AF280" s="7"/>
      <c r="AG280">
        <v>95</v>
      </c>
      <c r="AH280" s="14">
        <f t="shared" si="103"/>
        <v>-28.760000000000005</v>
      </c>
      <c r="AI280" s="12">
        <f t="shared" si="104"/>
        <v>-86280.000000000015</v>
      </c>
      <c r="AJ280" s="12">
        <f t="shared" si="105"/>
        <v>-2876.0000000000005</v>
      </c>
      <c r="AK280" s="7"/>
      <c r="AL280" s="12">
        <f t="shared" si="106"/>
        <v>-75840.000000000015</v>
      </c>
      <c r="AM280" s="12">
        <f t="shared" si="107"/>
        <v>-2528.0000000000005</v>
      </c>
    </row>
    <row r="281" spans="1:39" x14ac:dyDescent="0.25">
      <c r="A281" t="s">
        <v>61</v>
      </c>
      <c r="B281" t="s">
        <v>19</v>
      </c>
      <c r="C281" t="s">
        <v>187</v>
      </c>
      <c r="D281">
        <v>2018</v>
      </c>
      <c r="E281" t="s">
        <v>343</v>
      </c>
      <c r="F281">
        <v>1807</v>
      </c>
      <c r="G281">
        <v>1360</v>
      </c>
      <c r="H281" s="4" t="s">
        <v>10</v>
      </c>
      <c r="I281">
        <v>1998</v>
      </c>
      <c r="J281">
        <v>6.7</v>
      </c>
      <c r="K281">
        <v>151</v>
      </c>
      <c r="L281" s="16">
        <f t="shared" si="90"/>
        <v>144.20499999999998</v>
      </c>
      <c r="M281" s="16">
        <f t="shared" si="91"/>
        <v>141.94</v>
      </c>
      <c r="N281" s="16">
        <f t="shared" si="92"/>
        <v>139.67500000000001</v>
      </c>
      <c r="O281" s="16">
        <f t="shared" si="93"/>
        <v>137.41</v>
      </c>
      <c r="P281">
        <v>58</v>
      </c>
      <c r="Q281" s="7"/>
      <c r="R281">
        <v>146</v>
      </c>
      <c r="S281" s="14">
        <f t="shared" si="94"/>
        <v>1.7950000000000159</v>
      </c>
      <c r="T281" s="12">
        <f t="shared" si="95"/>
        <v>10411.000000000093</v>
      </c>
      <c r="U281" s="12">
        <f t="shared" si="96"/>
        <v>179.50000000000159</v>
      </c>
      <c r="V281" s="7"/>
      <c r="W281">
        <v>129</v>
      </c>
      <c r="X281" s="14">
        <f t="shared" si="97"/>
        <v>-12.939999999999998</v>
      </c>
      <c r="Y281" s="12">
        <f t="shared" si="98"/>
        <v>-75051.999999999985</v>
      </c>
      <c r="Z281" s="12">
        <f t="shared" si="99"/>
        <v>-1293.9999999999998</v>
      </c>
      <c r="AA281" s="7"/>
      <c r="AB281">
        <v>112</v>
      </c>
      <c r="AC281" s="14">
        <f t="shared" si="100"/>
        <v>-27.675000000000011</v>
      </c>
      <c r="AD281" s="12">
        <f t="shared" si="101"/>
        <v>-160515.00000000006</v>
      </c>
      <c r="AE281" s="12">
        <f t="shared" si="102"/>
        <v>-2767.5000000000009</v>
      </c>
      <c r="AF281" s="7"/>
      <c r="AG281">
        <v>95</v>
      </c>
      <c r="AH281" s="14">
        <f t="shared" si="103"/>
        <v>-42.41</v>
      </c>
      <c r="AI281" s="12">
        <f t="shared" si="104"/>
        <v>-245977.99999999997</v>
      </c>
      <c r="AJ281" s="12">
        <f t="shared" si="105"/>
        <v>-4240.9999999999991</v>
      </c>
      <c r="AK281" s="7"/>
      <c r="AL281" s="12">
        <f t="shared" si="106"/>
        <v>-471133.99999999988</v>
      </c>
      <c r="AM281" s="12">
        <f t="shared" si="107"/>
        <v>-8122.9999999999982</v>
      </c>
    </row>
    <row r="282" spans="1:39" x14ac:dyDescent="0.25">
      <c r="A282" t="s">
        <v>18</v>
      </c>
      <c r="B282" t="s">
        <v>33</v>
      </c>
      <c r="C282" t="s">
        <v>43</v>
      </c>
      <c r="D282">
        <v>2017</v>
      </c>
      <c r="E282" t="s">
        <v>354</v>
      </c>
      <c r="F282">
        <v>1365</v>
      </c>
      <c r="G282">
        <v>1365</v>
      </c>
      <c r="H282" s="4" t="s">
        <v>10</v>
      </c>
      <c r="I282">
        <v>1242</v>
      </c>
      <c r="J282">
        <v>4.5999999999999996</v>
      </c>
      <c r="K282">
        <v>106</v>
      </c>
      <c r="L282" s="16">
        <f t="shared" si="90"/>
        <v>101.22999999999999</v>
      </c>
      <c r="M282" s="16">
        <f t="shared" si="91"/>
        <v>99.64</v>
      </c>
      <c r="N282" s="16">
        <f t="shared" si="92"/>
        <v>98.050000000000011</v>
      </c>
      <c r="O282" s="16">
        <f t="shared" si="93"/>
        <v>96.460000000000008</v>
      </c>
      <c r="P282">
        <v>156</v>
      </c>
      <c r="Q282" s="7"/>
      <c r="R282">
        <v>146</v>
      </c>
      <c r="S282" s="14">
        <f t="shared" si="94"/>
        <v>44.77000000000001</v>
      </c>
      <c r="T282" s="12">
        <f t="shared" si="95"/>
        <v>698412.00000000012</v>
      </c>
      <c r="U282" s="12">
        <f t="shared" si="96"/>
        <v>4477.0000000000009</v>
      </c>
      <c r="V282" s="7"/>
      <c r="W282">
        <v>129</v>
      </c>
      <c r="X282" s="14">
        <f t="shared" si="97"/>
        <v>29.36</v>
      </c>
      <c r="Y282" s="12">
        <f t="shared" si="98"/>
        <v>458016</v>
      </c>
      <c r="Z282" s="12">
        <f t="shared" si="99"/>
        <v>2936</v>
      </c>
      <c r="AA282" s="7"/>
      <c r="AB282">
        <v>112</v>
      </c>
      <c r="AC282" s="14">
        <f t="shared" si="100"/>
        <v>13.949999999999989</v>
      </c>
      <c r="AD282" s="12">
        <f t="shared" si="101"/>
        <v>217619.9999999998</v>
      </c>
      <c r="AE282" s="12">
        <f t="shared" si="102"/>
        <v>1394.9999999999986</v>
      </c>
      <c r="AF282" s="7"/>
      <c r="AG282">
        <v>95</v>
      </c>
      <c r="AH282" s="14">
        <f t="shared" si="103"/>
        <v>-1.460000000000008</v>
      </c>
      <c r="AI282" s="12">
        <f t="shared" si="104"/>
        <v>-22776.000000000124</v>
      </c>
      <c r="AJ282" s="12">
        <f t="shared" si="105"/>
        <v>-146.0000000000008</v>
      </c>
      <c r="AK282" s="7"/>
      <c r="AL282" s="12">
        <f t="shared" si="106"/>
        <v>1351271.9999999998</v>
      </c>
      <c r="AM282" s="12">
        <f t="shared" si="107"/>
        <v>8661.9999999999982</v>
      </c>
    </row>
    <row r="283" spans="1:39" x14ac:dyDescent="0.25">
      <c r="A283" t="s">
        <v>18</v>
      </c>
      <c r="B283" t="s">
        <v>33</v>
      </c>
      <c r="C283" t="s">
        <v>43</v>
      </c>
      <c r="D283">
        <v>2017</v>
      </c>
      <c r="E283" t="s">
        <v>355</v>
      </c>
      <c r="F283">
        <v>1365</v>
      </c>
      <c r="G283">
        <v>1365</v>
      </c>
      <c r="H283" s="4" t="s">
        <v>10</v>
      </c>
      <c r="I283">
        <v>1242</v>
      </c>
      <c r="J283">
        <v>4.8</v>
      </c>
      <c r="K283">
        <v>110</v>
      </c>
      <c r="L283" s="16">
        <f t="shared" si="90"/>
        <v>105.05</v>
      </c>
      <c r="M283" s="16">
        <f t="shared" si="91"/>
        <v>103.39999999999999</v>
      </c>
      <c r="N283" s="16">
        <f t="shared" si="92"/>
        <v>101.75</v>
      </c>
      <c r="O283" s="16">
        <f t="shared" si="93"/>
        <v>100.10000000000001</v>
      </c>
      <c r="P283">
        <v>648</v>
      </c>
      <c r="Q283" s="7"/>
      <c r="R283">
        <v>146</v>
      </c>
      <c r="S283" s="14">
        <f t="shared" si="94"/>
        <v>40.950000000000003</v>
      </c>
      <c r="T283" s="12">
        <f t="shared" si="95"/>
        <v>2653560</v>
      </c>
      <c r="U283" s="12">
        <f t="shared" si="96"/>
        <v>4095</v>
      </c>
      <c r="V283" s="7"/>
      <c r="W283">
        <v>129</v>
      </c>
      <c r="X283" s="14">
        <f t="shared" si="97"/>
        <v>25.600000000000009</v>
      </c>
      <c r="Y283" s="12">
        <f t="shared" si="98"/>
        <v>1658880.0000000007</v>
      </c>
      <c r="Z283" s="12">
        <f t="shared" si="99"/>
        <v>2560.0000000000009</v>
      </c>
      <c r="AA283" s="7"/>
      <c r="AB283">
        <v>112</v>
      </c>
      <c r="AC283" s="14">
        <f t="shared" si="100"/>
        <v>10.25</v>
      </c>
      <c r="AD283" s="12">
        <f t="shared" si="101"/>
        <v>664200</v>
      </c>
      <c r="AE283" s="12">
        <f t="shared" si="102"/>
        <v>1025</v>
      </c>
      <c r="AF283" s="7"/>
      <c r="AG283">
        <v>95</v>
      </c>
      <c r="AH283" s="14">
        <f t="shared" si="103"/>
        <v>-5.1000000000000085</v>
      </c>
      <c r="AI283" s="12">
        <f t="shared" si="104"/>
        <v>-330480.00000000058</v>
      </c>
      <c r="AJ283" s="12">
        <f t="shared" si="105"/>
        <v>-510.00000000000091</v>
      </c>
      <c r="AK283" s="7"/>
      <c r="AL283" s="12">
        <f t="shared" si="106"/>
        <v>4646160</v>
      </c>
      <c r="AM283" s="12">
        <f t="shared" si="107"/>
        <v>7170</v>
      </c>
    </row>
    <row r="284" spans="1:39" x14ac:dyDescent="0.25">
      <c r="A284" t="s">
        <v>18</v>
      </c>
      <c r="B284" t="s">
        <v>33</v>
      </c>
      <c r="C284" t="s">
        <v>43</v>
      </c>
      <c r="D284">
        <v>2017</v>
      </c>
      <c r="E284" t="s">
        <v>356</v>
      </c>
      <c r="F284">
        <v>1365</v>
      </c>
      <c r="G284">
        <v>1365</v>
      </c>
      <c r="H284" s="4" t="s">
        <v>10</v>
      </c>
      <c r="I284">
        <v>1242</v>
      </c>
      <c r="J284">
        <v>4.8</v>
      </c>
      <c r="K284">
        <v>110</v>
      </c>
      <c r="L284" s="16">
        <f t="shared" si="90"/>
        <v>105.05</v>
      </c>
      <c r="M284" s="16">
        <f t="shared" si="91"/>
        <v>103.39999999999999</v>
      </c>
      <c r="N284" s="16">
        <f t="shared" si="92"/>
        <v>101.75</v>
      </c>
      <c r="O284" s="16">
        <f t="shared" si="93"/>
        <v>100.10000000000001</v>
      </c>
      <c r="P284">
        <v>164</v>
      </c>
      <c r="Q284" s="7"/>
      <c r="R284">
        <v>146</v>
      </c>
      <c r="S284" s="14">
        <f t="shared" si="94"/>
        <v>40.950000000000003</v>
      </c>
      <c r="T284" s="12">
        <f t="shared" si="95"/>
        <v>671580</v>
      </c>
      <c r="U284" s="12">
        <f t="shared" si="96"/>
        <v>4095</v>
      </c>
      <c r="V284" s="7"/>
      <c r="W284">
        <v>129</v>
      </c>
      <c r="X284" s="14">
        <f t="shared" si="97"/>
        <v>25.600000000000009</v>
      </c>
      <c r="Y284" s="12">
        <f t="shared" si="98"/>
        <v>419840.00000000012</v>
      </c>
      <c r="Z284" s="12">
        <f t="shared" si="99"/>
        <v>2560.0000000000009</v>
      </c>
      <c r="AA284" s="7"/>
      <c r="AB284">
        <v>112</v>
      </c>
      <c r="AC284" s="14">
        <f t="shared" si="100"/>
        <v>10.25</v>
      </c>
      <c r="AD284" s="12">
        <f t="shared" si="101"/>
        <v>168100</v>
      </c>
      <c r="AE284" s="12">
        <f t="shared" si="102"/>
        <v>1025</v>
      </c>
      <c r="AF284" s="7"/>
      <c r="AG284">
        <v>95</v>
      </c>
      <c r="AH284" s="14">
        <f t="shared" si="103"/>
        <v>-5.1000000000000085</v>
      </c>
      <c r="AI284" s="12">
        <f t="shared" si="104"/>
        <v>-83640.000000000146</v>
      </c>
      <c r="AJ284" s="12">
        <f t="shared" si="105"/>
        <v>-510.00000000000091</v>
      </c>
      <c r="AK284" s="7"/>
      <c r="AL284" s="12">
        <f t="shared" si="106"/>
        <v>1175880</v>
      </c>
      <c r="AM284" s="12">
        <f t="shared" si="107"/>
        <v>7170</v>
      </c>
    </row>
    <row r="285" spans="1:39" x14ac:dyDescent="0.25">
      <c r="A285" t="s">
        <v>18</v>
      </c>
      <c r="B285" t="s">
        <v>33</v>
      </c>
      <c r="C285" t="s">
        <v>43</v>
      </c>
      <c r="D285">
        <v>2018</v>
      </c>
      <c r="E285" t="s">
        <v>357</v>
      </c>
      <c r="F285">
        <v>1365</v>
      </c>
      <c r="G285">
        <v>1365</v>
      </c>
      <c r="H285" s="4" t="s">
        <v>10</v>
      </c>
      <c r="I285">
        <v>1242</v>
      </c>
      <c r="J285">
        <v>4.8</v>
      </c>
      <c r="K285">
        <v>110</v>
      </c>
      <c r="L285" s="16">
        <f t="shared" si="90"/>
        <v>105.05</v>
      </c>
      <c r="M285" s="16">
        <f t="shared" si="91"/>
        <v>103.39999999999999</v>
      </c>
      <c r="N285" s="16">
        <f t="shared" si="92"/>
        <v>101.75</v>
      </c>
      <c r="O285" s="16">
        <f t="shared" si="93"/>
        <v>100.10000000000001</v>
      </c>
      <c r="P285">
        <v>630</v>
      </c>
      <c r="Q285" s="7"/>
      <c r="R285">
        <v>146</v>
      </c>
      <c r="S285" s="14">
        <f t="shared" si="94"/>
        <v>40.950000000000003</v>
      </c>
      <c r="T285" s="12">
        <f t="shared" si="95"/>
        <v>2579850</v>
      </c>
      <c r="U285" s="12">
        <f t="shared" si="96"/>
        <v>4095</v>
      </c>
      <c r="V285" s="7"/>
      <c r="W285">
        <v>129</v>
      </c>
      <c r="X285" s="14">
        <f t="shared" si="97"/>
        <v>25.600000000000009</v>
      </c>
      <c r="Y285" s="12">
        <f t="shared" si="98"/>
        <v>1612800.0000000005</v>
      </c>
      <c r="Z285" s="12">
        <f t="shared" si="99"/>
        <v>2560.0000000000009</v>
      </c>
      <c r="AA285" s="7"/>
      <c r="AB285">
        <v>112</v>
      </c>
      <c r="AC285" s="14">
        <f t="shared" si="100"/>
        <v>10.25</v>
      </c>
      <c r="AD285" s="12">
        <f t="shared" si="101"/>
        <v>645750</v>
      </c>
      <c r="AE285" s="12">
        <f t="shared" si="102"/>
        <v>1025</v>
      </c>
      <c r="AF285" s="7"/>
      <c r="AG285">
        <v>95</v>
      </c>
      <c r="AH285" s="14">
        <f t="shared" si="103"/>
        <v>-5.1000000000000085</v>
      </c>
      <c r="AI285" s="12">
        <f t="shared" si="104"/>
        <v>-321300.00000000052</v>
      </c>
      <c r="AJ285" s="12">
        <f t="shared" si="105"/>
        <v>-510.00000000000085</v>
      </c>
      <c r="AK285" s="7"/>
      <c r="AL285" s="12">
        <f t="shared" si="106"/>
        <v>4517100</v>
      </c>
      <c r="AM285" s="12">
        <f t="shared" si="107"/>
        <v>7170</v>
      </c>
    </row>
    <row r="286" spans="1:39" x14ac:dyDescent="0.25">
      <c r="A286" t="s">
        <v>37</v>
      </c>
      <c r="B286" t="s">
        <v>108</v>
      </c>
      <c r="C286" t="s">
        <v>347</v>
      </c>
      <c r="D286">
        <v>2018</v>
      </c>
      <c r="E286" t="s">
        <v>348</v>
      </c>
      <c r="F286">
        <v>1855</v>
      </c>
      <c r="G286">
        <v>1365</v>
      </c>
      <c r="H286" s="4" t="s">
        <v>10</v>
      </c>
      <c r="I286">
        <v>1742</v>
      </c>
      <c r="J286">
        <v>6.8</v>
      </c>
      <c r="K286">
        <v>157</v>
      </c>
      <c r="L286" s="16">
        <f t="shared" si="90"/>
        <v>149.935</v>
      </c>
      <c r="M286" s="16">
        <f t="shared" si="91"/>
        <v>147.57999999999998</v>
      </c>
      <c r="N286" s="16">
        <f t="shared" si="92"/>
        <v>145.22499999999999</v>
      </c>
      <c r="O286" s="16">
        <f t="shared" si="93"/>
        <v>142.87</v>
      </c>
      <c r="P286">
        <v>16</v>
      </c>
      <c r="Q286" s="7"/>
      <c r="R286">
        <v>146</v>
      </c>
      <c r="S286" s="14">
        <f t="shared" si="94"/>
        <v>-3.9350000000000023</v>
      </c>
      <c r="T286" s="12">
        <f t="shared" si="95"/>
        <v>-6296.0000000000036</v>
      </c>
      <c r="U286" s="12">
        <f t="shared" si="96"/>
        <v>-393.50000000000023</v>
      </c>
      <c r="V286" s="7"/>
      <c r="W286">
        <v>129</v>
      </c>
      <c r="X286" s="14">
        <f t="shared" si="97"/>
        <v>-18.579999999999984</v>
      </c>
      <c r="Y286" s="12">
        <f t="shared" si="98"/>
        <v>-29727.999999999975</v>
      </c>
      <c r="Z286" s="12">
        <f t="shared" si="99"/>
        <v>-1857.9999999999984</v>
      </c>
      <c r="AA286" s="7"/>
      <c r="AB286">
        <v>112</v>
      </c>
      <c r="AC286" s="14">
        <f t="shared" si="100"/>
        <v>-33.224999999999994</v>
      </c>
      <c r="AD286" s="12">
        <f t="shared" si="101"/>
        <v>-53159.999999999993</v>
      </c>
      <c r="AE286" s="12">
        <f t="shared" si="102"/>
        <v>-3322.4999999999995</v>
      </c>
      <c r="AF286" s="7"/>
      <c r="AG286">
        <v>95</v>
      </c>
      <c r="AH286" s="14">
        <f t="shared" si="103"/>
        <v>-47.870000000000005</v>
      </c>
      <c r="AI286" s="12">
        <f t="shared" si="104"/>
        <v>-76592</v>
      </c>
      <c r="AJ286" s="12">
        <f t="shared" si="105"/>
        <v>-4787</v>
      </c>
      <c r="AK286" s="7"/>
      <c r="AL286" s="12">
        <f t="shared" si="106"/>
        <v>-165775.99999999997</v>
      </c>
      <c r="AM286" s="12">
        <f t="shared" si="107"/>
        <v>-10360.999999999998</v>
      </c>
    </row>
    <row r="287" spans="1:39" x14ac:dyDescent="0.25">
      <c r="A287" t="s">
        <v>192</v>
      </c>
      <c r="B287" t="s">
        <v>185</v>
      </c>
      <c r="C287" t="s">
        <v>193</v>
      </c>
      <c r="D287">
        <v>2018</v>
      </c>
      <c r="E287" t="s">
        <v>350</v>
      </c>
      <c r="F287">
        <v>1760</v>
      </c>
      <c r="G287">
        <v>1365</v>
      </c>
      <c r="H287" s="4" t="s">
        <v>349</v>
      </c>
      <c r="I287">
        <v>647</v>
      </c>
      <c r="J287">
        <v>0.6</v>
      </c>
      <c r="K287">
        <v>12</v>
      </c>
      <c r="L287" s="16">
        <f t="shared" si="90"/>
        <v>11.459999999999999</v>
      </c>
      <c r="M287" s="16">
        <f t="shared" si="91"/>
        <v>11.28</v>
      </c>
      <c r="N287" s="16">
        <f t="shared" si="92"/>
        <v>11.100000000000001</v>
      </c>
      <c r="O287" s="16">
        <f t="shared" si="93"/>
        <v>10.92</v>
      </c>
      <c r="P287">
        <v>42</v>
      </c>
      <c r="Q287" s="7"/>
      <c r="R287">
        <v>146</v>
      </c>
      <c r="S287" s="14">
        <f t="shared" si="94"/>
        <v>134.54</v>
      </c>
      <c r="T287" s="12">
        <f t="shared" si="95"/>
        <v>565067.99999999988</v>
      </c>
      <c r="U287" s="12">
        <f t="shared" si="96"/>
        <v>13453.999999999996</v>
      </c>
      <c r="V287" s="7"/>
      <c r="W287">
        <v>129</v>
      </c>
      <c r="X287" s="14">
        <f t="shared" si="97"/>
        <v>117.72</v>
      </c>
      <c r="Y287" s="12">
        <f t="shared" si="98"/>
        <v>494424</v>
      </c>
      <c r="Z287" s="12">
        <f t="shared" si="99"/>
        <v>11772</v>
      </c>
      <c r="AA287" s="7"/>
      <c r="AB287">
        <v>112</v>
      </c>
      <c r="AC287" s="14">
        <f t="shared" si="100"/>
        <v>100.9</v>
      </c>
      <c r="AD287" s="12">
        <f t="shared" si="101"/>
        <v>423780</v>
      </c>
      <c r="AE287" s="12">
        <f t="shared" si="102"/>
        <v>10090</v>
      </c>
      <c r="AF287" s="7"/>
      <c r="AG287">
        <v>95</v>
      </c>
      <c r="AH287" s="14">
        <f t="shared" si="103"/>
        <v>84.08</v>
      </c>
      <c r="AI287" s="12">
        <f t="shared" si="104"/>
        <v>353136</v>
      </c>
      <c r="AJ287" s="12">
        <f t="shared" si="105"/>
        <v>8408</v>
      </c>
      <c r="AK287" s="7"/>
      <c r="AL287" s="12">
        <f t="shared" si="106"/>
        <v>1836408</v>
      </c>
      <c r="AM287" s="12">
        <f t="shared" si="107"/>
        <v>43724</v>
      </c>
    </row>
    <row r="288" spans="1:39" x14ac:dyDescent="0.25">
      <c r="A288" t="s">
        <v>29</v>
      </c>
      <c r="B288" t="s">
        <v>19</v>
      </c>
      <c r="C288" t="s">
        <v>351</v>
      </c>
      <c r="D288">
        <v>2017</v>
      </c>
      <c r="E288" t="s">
        <v>352</v>
      </c>
      <c r="F288">
        <v>1970</v>
      </c>
      <c r="G288">
        <v>1365</v>
      </c>
      <c r="H288" s="4" t="s">
        <v>10</v>
      </c>
      <c r="I288">
        <v>1998</v>
      </c>
      <c r="J288">
        <v>7.6</v>
      </c>
      <c r="K288">
        <v>175</v>
      </c>
      <c r="L288" s="16">
        <f t="shared" si="90"/>
        <v>167.125</v>
      </c>
      <c r="M288" s="16">
        <f t="shared" si="91"/>
        <v>164.5</v>
      </c>
      <c r="N288" s="16">
        <f t="shared" si="92"/>
        <v>161.875</v>
      </c>
      <c r="O288" s="16">
        <f t="shared" si="93"/>
        <v>159.25</v>
      </c>
      <c r="P288">
        <v>40</v>
      </c>
      <c r="Q288" s="7"/>
      <c r="R288">
        <v>146</v>
      </c>
      <c r="S288" s="14">
        <f t="shared" si="94"/>
        <v>-21.125</v>
      </c>
      <c r="T288" s="12">
        <f t="shared" si="95"/>
        <v>-84500</v>
      </c>
      <c r="U288" s="12">
        <f t="shared" si="96"/>
        <v>-2112.5</v>
      </c>
      <c r="V288" s="7"/>
      <c r="W288">
        <v>129</v>
      </c>
      <c r="X288" s="14">
        <f t="shared" si="97"/>
        <v>-35.5</v>
      </c>
      <c r="Y288" s="12">
        <f t="shared" si="98"/>
        <v>-142000</v>
      </c>
      <c r="Z288" s="12">
        <f t="shared" si="99"/>
        <v>-3550</v>
      </c>
      <c r="AA288" s="7"/>
      <c r="AB288">
        <v>112</v>
      </c>
      <c r="AC288" s="14">
        <f t="shared" si="100"/>
        <v>-49.875</v>
      </c>
      <c r="AD288" s="12">
        <f t="shared" si="101"/>
        <v>-199500</v>
      </c>
      <c r="AE288" s="12">
        <f t="shared" si="102"/>
        <v>-4987.5</v>
      </c>
      <c r="AF288" s="7"/>
      <c r="AG288">
        <v>95</v>
      </c>
      <c r="AH288" s="14">
        <f t="shared" si="103"/>
        <v>-64.25</v>
      </c>
      <c r="AI288" s="12">
        <f t="shared" si="104"/>
        <v>-257000</v>
      </c>
      <c r="AJ288" s="12">
        <f t="shared" si="105"/>
        <v>-6425</v>
      </c>
      <c r="AK288" s="7"/>
      <c r="AL288" s="12">
        <f t="shared" si="106"/>
        <v>-683000</v>
      </c>
      <c r="AM288" s="12">
        <f t="shared" si="107"/>
        <v>-17075</v>
      </c>
    </row>
    <row r="289" spans="1:39" x14ac:dyDescent="0.25">
      <c r="A289" t="s">
        <v>29</v>
      </c>
      <c r="B289" t="s">
        <v>19</v>
      </c>
      <c r="C289" t="s">
        <v>351</v>
      </c>
      <c r="D289">
        <v>2018</v>
      </c>
      <c r="E289" t="s">
        <v>353</v>
      </c>
      <c r="F289">
        <v>1970</v>
      </c>
      <c r="G289">
        <v>1365</v>
      </c>
      <c r="H289" s="4" t="s">
        <v>10</v>
      </c>
      <c r="I289">
        <v>1998</v>
      </c>
      <c r="J289">
        <v>7.6</v>
      </c>
      <c r="K289">
        <v>176</v>
      </c>
      <c r="L289" s="16">
        <f t="shared" si="90"/>
        <v>168.07999999999998</v>
      </c>
      <c r="M289" s="16">
        <f t="shared" si="91"/>
        <v>165.44</v>
      </c>
      <c r="N289" s="16">
        <f t="shared" si="92"/>
        <v>162.80000000000001</v>
      </c>
      <c r="O289" s="16">
        <f t="shared" si="93"/>
        <v>160.16</v>
      </c>
      <c r="P289">
        <v>1498</v>
      </c>
      <c r="Q289" s="7"/>
      <c r="R289">
        <v>146</v>
      </c>
      <c r="S289" s="14">
        <f t="shared" si="94"/>
        <v>-22.079999999999984</v>
      </c>
      <c r="T289" s="12">
        <f t="shared" si="95"/>
        <v>-3307583.9999999977</v>
      </c>
      <c r="U289" s="12">
        <f t="shared" si="96"/>
        <v>-2207.9999999999986</v>
      </c>
      <c r="V289" s="7"/>
      <c r="W289">
        <v>129</v>
      </c>
      <c r="X289" s="14">
        <f t="shared" si="97"/>
        <v>-36.44</v>
      </c>
      <c r="Y289" s="12">
        <f t="shared" si="98"/>
        <v>-5458712</v>
      </c>
      <c r="Z289" s="12">
        <f t="shared" si="99"/>
        <v>-3644</v>
      </c>
      <c r="AA289" s="7"/>
      <c r="AB289">
        <v>112</v>
      </c>
      <c r="AC289" s="14">
        <f t="shared" si="100"/>
        <v>-50.800000000000011</v>
      </c>
      <c r="AD289" s="12">
        <f t="shared" si="101"/>
        <v>-7609840.0000000019</v>
      </c>
      <c r="AE289" s="12">
        <f t="shared" si="102"/>
        <v>-5080.0000000000009</v>
      </c>
      <c r="AF289" s="7"/>
      <c r="AG289">
        <v>95</v>
      </c>
      <c r="AH289" s="14">
        <f t="shared" si="103"/>
        <v>-65.16</v>
      </c>
      <c r="AI289" s="12">
        <f t="shared" si="104"/>
        <v>-9760968</v>
      </c>
      <c r="AJ289" s="12">
        <f t="shared" si="105"/>
        <v>-6516</v>
      </c>
      <c r="AK289" s="7"/>
      <c r="AL289" s="12">
        <f t="shared" si="106"/>
        <v>-26137103.999999996</v>
      </c>
      <c r="AM289" s="12">
        <f t="shared" si="107"/>
        <v>-17447.999999999996</v>
      </c>
    </row>
    <row r="290" spans="1:39" x14ac:dyDescent="0.25">
      <c r="A290" t="s">
        <v>61</v>
      </c>
      <c r="B290" t="s">
        <v>108</v>
      </c>
      <c r="C290" t="s">
        <v>276</v>
      </c>
      <c r="D290">
        <v>2019</v>
      </c>
      <c r="E290" t="s">
        <v>1807</v>
      </c>
      <c r="F290">
        <v>1910</v>
      </c>
      <c r="G290">
        <v>1368</v>
      </c>
      <c r="H290" s="4" t="s">
        <v>10</v>
      </c>
      <c r="I290">
        <v>2488</v>
      </c>
      <c r="J290">
        <v>6.6</v>
      </c>
      <c r="K290">
        <v>154</v>
      </c>
      <c r="L290" s="16">
        <f t="shared" si="90"/>
        <v>147.07</v>
      </c>
      <c r="M290" s="16">
        <f t="shared" si="91"/>
        <v>144.76</v>
      </c>
      <c r="N290" s="16">
        <f t="shared" si="92"/>
        <v>142.45000000000002</v>
      </c>
      <c r="O290" s="16">
        <f t="shared" si="93"/>
        <v>140.14000000000001</v>
      </c>
      <c r="P290">
        <v>100</v>
      </c>
      <c r="Q290" s="7"/>
      <c r="R290">
        <v>146</v>
      </c>
      <c r="S290" s="14">
        <f t="shared" si="94"/>
        <v>-1.0699999999999932</v>
      </c>
      <c r="T290" s="12">
        <f t="shared" si="95"/>
        <v>-10699.999999999931</v>
      </c>
      <c r="U290" s="12">
        <f t="shared" si="96"/>
        <v>-106.9999999999993</v>
      </c>
      <c r="V290" s="7"/>
      <c r="W290">
        <v>129</v>
      </c>
      <c r="X290" s="14">
        <f t="shared" si="97"/>
        <v>-15.759999999999991</v>
      </c>
      <c r="Y290" s="12">
        <f t="shared" si="98"/>
        <v>-157599.99999999991</v>
      </c>
      <c r="Z290" s="12">
        <f t="shared" si="99"/>
        <v>-1575.9999999999991</v>
      </c>
      <c r="AA290" s="7"/>
      <c r="AB290">
        <v>112</v>
      </c>
      <c r="AC290" s="14">
        <f t="shared" si="100"/>
        <v>-30.450000000000017</v>
      </c>
      <c r="AD290" s="12">
        <f t="shared" si="101"/>
        <v>-304500.00000000017</v>
      </c>
      <c r="AE290" s="12">
        <f t="shared" si="102"/>
        <v>-3045.0000000000018</v>
      </c>
      <c r="AF290" s="7"/>
      <c r="AG290">
        <v>95</v>
      </c>
      <c r="AH290" s="14">
        <f t="shared" si="103"/>
        <v>-45.140000000000015</v>
      </c>
      <c r="AI290" s="12">
        <f t="shared" si="104"/>
        <v>-451400.00000000017</v>
      </c>
      <c r="AJ290" s="12">
        <f t="shared" si="105"/>
        <v>-4514.0000000000018</v>
      </c>
      <c r="AK290" s="7"/>
      <c r="AL290" s="12">
        <f t="shared" si="106"/>
        <v>-924200.00000000012</v>
      </c>
      <c r="AM290" s="12">
        <f t="shared" si="107"/>
        <v>-9242.0000000000018</v>
      </c>
    </row>
    <row r="291" spans="1:39" x14ac:dyDescent="0.25">
      <c r="A291" t="s">
        <v>72</v>
      </c>
      <c r="B291" t="s">
        <v>220</v>
      </c>
      <c r="C291" t="s">
        <v>221</v>
      </c>
      <c r="D291">
        <v>2018</v>
      </c>
      <c r="E291" t="s">
        <v>359</v>
      </c>
      <c r="F291">
        <v>1912</v>
      </c>
      <c r="G291">
        <v>1370</v>
      </c>
      <c r="H291" s="4" t="s">
        <v>10</v>
      </c>
      <c r="I291">
        <v>1984</v>
      </c>
      <c r="J291">
        <v>6.8</v>
      </c>
      <c r="K291">
        <v>154</v>
      </c>
      <c r="L291" s="16">
        <f t="shared" si="90"/>
        <v>147.07</v>
      </c>
      <c r="M291" s="16">
        <f t="shared" si="91"/>
        <v>144.76</v>
      </c>
      <c r="N291" s="16">
        <f t="shared" si="92"/>
        <v>142.45000000000002</v>
      </c>
      <c r="O291" s="16">
        <f t="shared" si="93"/>
        <v>140.14000000000001</v>
      </c>
      <c r="P291">
        <v>2</v>
      </c>
      <c r="Q291" s="7"/>
      <c r="R291">
        <v>146</v>
      </c>
      <c r="S291" s="14">
        <f t="shared" si="94"/>
        <v>-1.0699999999999932</v>
      </c>
      <c r="T291" s="12">
        <f t="shared" si="95"/>
        <v>-213.99999999999864</v>
      </c>
      <c r="U291" s="12">
        <f t="shared" si="96"/>
        <v>-106.99999999999932</v>
      </c>
      <c r="V291" s="7"/>
      <c r="W291">
        <v>129</v>
      </c>
      <c r="X291" s="14">
        <f t="shared" si="97"/>
        <v>-15.759999999999991</v>
      </c>
      <c r="Y291" s="12">
        <f t="shared" si="98"/>
        <v>-3151.9999999999982</v>
      </c>
      <c r="Z291" s="12">
        <f t="shared" si="99"/>
        <v>-1575.9999999999991</v>
      </c>
      <c r="AA291" s="7"/>
      <c r="AB291">
        <v>112</v>
      </c>
      <c r="AC291" s="14">
        <f t="shared" si="100"/>
        <v>-30.450000000000017</v>
      </c>
      <c r="AD291" s="12">
        <f t="shared" si="101"/>
        <v>-6090.0000000000036</v>
      </c>
      <c r="AE291" s="12">
        <f t="shared" si="102"/>
        <v>-3045.0000000000018</v>
      </c>
      <c r="AF291" s="7"/>
      <c r="AG291">
        <v>95</v>
      </c>
      <c r="AH291" s="14">
        <f t="shared" si="103"/>
        <v>-45.140000000000015</v>
      </c>
      <c r="AI291" s="12">
        <f t="shared" si="104"/>
        <v>-9028.0000000000036</v>
      </c>
      <c r="AJ291" s="12">
        <f t="shared" si="105"/>
        <v>-4514.0000000000018</v>
      </c>
      <c r="AK291" s="7"/>
      <c r="AL291" s="12">
        <f t="shared" si="106"/>
        <v>-18484.000000000007</v>
      </c>
      <c r="AM291" s="12">
        <f t="shared" si="107"/>
        <v>-9242.0000000000036</v>
      </c>
    </row>
    <row r="292" spans="1:39" x14ac:dyDescent="0.25">
      <c r="A292" t="s">
        <v>29</v>
      </c>
      <c r="B292" t="s">
        <v>19</v>
      </c>
      <c r="C292" t="s">
        <v>351</v>
      </c>
      <c r="D292">
        <v>2018</v>
      </c>
      <c r="E292" t="s">
        <v>358</v>
      </c>
      <c r="F292">
        <v>1970</v>
      </c>
      <c r="G292">
        <v>1370</v>
      </c>
      <c r="H292" s="4" t="s">
        <v>10</v>
      </c>
      <c r="I292">
        <v>1998</v>
      </c>
      <c r="J292">
        <v>7.6</v>
      </c>
      <c r="K292">
        <v>176</v>
      </c>
      <c r="L292" s="16">
        <f t="shared" si="90"/>
        <v>168.07999999999998</v>
      </c>
      <c r="M292" s="16">
        <f t="shared" si="91"/>
        <v>165.44</v>
      </c>
      <c r="N292" s="16">
        <f t="shared" si="92"/>
        <v>162.80000000000001</v>
      </c>
      <c r="O292" s="16">
        <f t="shared" si="93"/>
        <v>160.16</v>
      </c>
      <c r="P292">
        <v>500</v>
      </c>
      <c r="Q292" s="7"/>
      <c r="R292">
        <v>146</v>
      </c>
      <c r="S292" s="14">
        <f t="shared" si="94"/>
        <v>-22.079999999999984</v>
      </c>
      <c r="T292" s="12">
        <f t="shared" si="95"/>
        <v>-1103999.9999999993</v>
      </c>
      <c r="U292" s="12">
        <f t="shared" si="96"/>
        <v>-2207.9999999999986</v>
      </c>
      <c r="V292" s="7"/>
      <c r="W292">
        <v>129</v>
      </c>
      <c r="X292" s="14">
        <f t="shared" si="97"/>
        <v>-36.44</v>
      </c>
      <c r="Y292" s="12">
        <f t="shared" si="98"/>
        <v>-1822000</v>
      </c>
      <c r="Z292" s="12">
        <f t="shared" si="99"/>
        <v>-3644</v>
      </c>
      <c r="AA292" s="7"/>
      <c r="AB292">
        <v>112</v>
      </c>
      <c r="AC292" s="14">
        <f t="shared" si="100"/>
        <v>-50.800000000000011</v>
      </c>
      <c r="AD292" s="12">
        <f t="shared" si="101"/>
        <v>-2540000.0000000009</v>
      </c>
      <c r="AE292" s="12">
        <f t="shared" si="102"/>
        <v>-5080.0000000000018</v>
      </c>
      <c r="AF292" s="7"/>
      <c r="AG292">
        <v>95</v>
      </c>
      <c r="AH292" s="14">
        <f t="shared" si="103"/>
        <v>-65.16</v>
      </c>
      <c r="AI292" s="12">
        <f t="shared" si="104"/>
        <v>-3258000</v>
      </c>
      <c r="AJ292" s="12">
        <f t="shared" si="105"/>
        <v>-6516</v>
      </c>
      <c r="AK292" s="7"/>
      <c r="AL292" s="12">
        <f t="shared" si="106"/>
        <v>-8724000</v>
      </c>
      <c r="AM292" s="12">
        <f t="shared" si="107"/>
        <v>-17448</v>
      </c>
    </row>
    <row r="293" spans="1:39" x14ac:dyDescent="0.25">
      <c r="A293" t="s">
        <v>55</v>
      </c>
      <c r="B293" t="s">
        <v>108</v>
      </c>
      <c r="C293" t="s">
        <v>299</v>
      </c>
      <c r="D293">
        <v>2019</v>
      </c>
      <c r="E293" t="s">
        <v>1808</v>
      </c>
      <c r="F293">
        <v>1800</v>
      </c>
      <c r="G293">
        <v>1375</v>
      </c>
      <c r="H293" s="4" t="s">
        <v>10</v>
      </c>
      <c r="I293">
        <v>1999</v>
      </c>
      <c r="J293">
        <v>7.4</v>
      </c>
      <c r="K293">
        <v>167</v>
      </c>
      <c r="L293" s="16">
        <f t="shared" si="90"/>
        <v>159.48499999999999</v>
      </c>
      <c r="M293" s="16">
        <f t="shared" si="91"/>
        <v>156.97999999999999</v>
      </c>
      <c r="N293" s="16">
        <f t="shared" si="92"/>
        <v>154.47499999999999</v>
      </c>
      <c r="O293" s="16">
        <f t="shared" si="93"/>
        <v>151.97</v>
      </c>
      <c r="P293">
        <v>176</v>
      </c>
      <c r="Q293" s="7"/>
      <c r="R293">
        <v>146</v>
      </c>
      <c r="S293" s="14">
        <f t="shared" si="94"/>
        <v>-13.484999999999985</v>
      </c>
      <c r="T293" s="12">
        <f t="shared" si="95"/>
        <v>-237335.99999999974</v>
      </c>
      <c r="U293" s="12">
        <f t="shared" si="96"/>
        <v>-1348.4999999999984</v>
      </c>
      <c r="V293" s="7"/>
      <c r="W293">
        <v>129</v>
      </c>
      <c r="X293" s="14">
        <f t="shared" si="97"/>
        <v>-27.97999999999999</v>
      </c>
      <c r="Y293" s="12">
        <f t="shared" si="98"/>
        <v>-492447.99999999977</v>
      </c>
      <c r="Z293" s="12">
        <f t="shared" si="99"/>
        <v>-2797.9999999999986</v>
      </c>
      <c r="AA293" s="7"/>
      <c r="AB293">
        <v>112</v>
      </c>
      <c r="AC293" s="14">
        <f t="shared" si="100"/>
        <v>-42.474999999999994</v>
      </c>
      <c r="AD293" s="12">
        <f t="shared" si="101"/>
        <v>-747559.99999999988</v>
      </c>
      <c r="AE293" s="12">
        <f t="shared" si="102"/>
        <v>-4247.4999999999991</v>
      </c>
      <c r="AF293" s="7"/>
      <c r="AG293">
        <v>95</v>
      </c>
      <c r="AH293" s="14">
        <f t="shared" si="103"/>
        <v>-56.97</v>
      </c>
      <c r="AI293" s="12">
        <f t="shared" si="104"/>
        <v>-1002671.9999999999</v>
      </c>
      <c r="AJ293" s="12">
        <f t="shared" si="105"/>
        <v>-5696.9999999999991</v>
      </c>
      <c r="AK293" s="7"/>
      <c r="AL293" s="12">
        <f t="shared" si="106"/>
        <v>-2480015.9999999991</v>
      </c>
      <c r="AM293" s="12">
        <f t="shared" si="107"/>
        <v>-14090.999999999995</v>
      </c>
    </row>
    <row r="294" spans="1:39" x14ac:dyDescent="0.25">
      <c r="A294" t="s">
        <v>55</v>
      </c>
      <c r="B294" t="s">
        <v>108</v>
      </c>
      <c r="C294" t="s">
        <v>299</v>
      </c>
      <c r="D294">
        <v>2019</v>
      </c>
      <c r="E294" t="s">
        <v>1809</v>
      </c>
      <c r="F294">
        <v>1800</v>
      </c>
      <c r="G294">
        <v>1375</v>
      </c>
      <c r="H294" s="4" t="s">
        <v>10</v>
      </c>
      <c r="I294">
        <v>1999</v>
      </c>
      <c r="J294">
        <v>7.4</v>
      </c>
      <c r="K294">
        <v>167</v>
      </c>
      <c r="L294" s="16">
        <f t="shared" si="90"/>
        <v>159.48499999999999</v>
      </c>
      <c r="M294" s="16">
        <f t="shared" si="91"/>
        <v>156.97999999999999</v>
      </c>
      <c r="N294" s="16">
        <f t="shared" si="92"/>
        <v>154.47499999999999</v>
      </c>
      <c r="O294" s="16">
        <f t="shared" si="93"/>
        <v>151.97</v>
      </c>
      <c r="P294">
        <v>170</v>
      </c>
      <c r="Q294" s="7"/>
      <c r="R294">
        <v>146</v>
      </c>
      <c r="S294" s="14">
        <f t="shared" si="94"/>
        <v>-13.484999999999985</v>
      </c>
      <c r="T294" s="12">
        <f t="shared" si="95"/>
        <v>-229244.99999999977</v>
      </c>
      <c r="U294" s="12">
        <f t="shared" si="96"/>
        <v>-1348.4999999999986</v>
      </c>
      <c r="V294" s="7"/>
      <c r="W294">
        <v>129</v>
      </c>
      <c r="X294" s="14">
        <f t="shared" si="97"/>
        <v>-27.97999999999999</v>
      </c>
      <c r="Y294" s="12">
        <f t="shared" si="98"/>
        <v>-475659.99999999988</v>
      </c>
      <c r="Z294" s="12">
        <f t="shared" si="99"/>
        <v>-2797.9999999999991</v>
      </c>
      <c r="AA294" s="7"/>
      <c r="AB294">
        <v>112</v>
      </c>
      <c r="AC294" s="14">
        <f t="shared" si="100"/>
        <v>-42.474999999999994</v>
      </c>
      <c r="AD294" s="12">
        <f t="shared" si="101"/>
        <v>-722074.99999999988</v>
      </c>
      <c r="AE294" s="12">
        <f t="shared" si="102"/>
        <v>-4247.4999999999991</v>
      </c>
      <c r="AF294" s="7"/>
      <c r="AG294">
        <v>95</v>
      </c>
      <c r="AH294" s="14">
        <f t="shared" si="103"/>
        <v>-56.97</v>
      </c>
      <c r="AI294" s="12">
        <f t="shared" si="104"/>
        <v>-968490</v>
      </c>
      <c r="AJ294" s="12">
        <f t="shared" si="105"/>
        <v>-5697</v>
      </c>
      <c r="AK294" s="7"/>
      <c r="AL294" s="12">
        <f t="shared" si="106"/>
        <v>-2395470</v>
      </c>
      <c r="AM294" s="12">
        <f t="shared" si="107"/>
        <v>-14091</v>
      </c>
    </row>
    <row r="295" spans="1:39" x14ac:dyDescent="0.25">
      <c r="A295" t="s">
        <v>55</v>
      </c>
      <c r="B295" t="s">
        <v>108</v>
      </c>
      <c r="C295" t="s">
        <v>299</v>
      </c>
      <c r="D295">
        <v>2019</v>
      </c>
      <c r="E295" t="s">
        <v>1810</v>
      </c>
      <c r="F295">
        <v>1800</v>
      </c>
      <c r="G295">
        <v>1375</v>
      </c>
      <c r="H295" s="4" t="s">
        <v>10</v>
      </c>
      <c r="I295">
        <v>1999</v>
      </c>
      <c r="J295">
        <v>7.4</v>
      </c>
      <c r="K295">
        <v>167</v>
      </c>
      <c r="L295" s="16">
        <f t="shared" si="90"/>
        <v>159.48499999999999</v>
      </c>
      <c r="M295" s="16">
        <f t="shared" si="91"/>
        <v>156.97999999999999</v>
      </c>
      <c r="N295" s="16">
        <f t="shared" si="92"/>
        <v>154.47499999999999</v>
      </c>
      <c r="O295" s="16">
        <f t="shared" si="93"/>
        <v>151.97</v>
      </c>
      <c r="P295">
        <v>50</v>
      </c>
      <c r="Q295" s="7"/>
      <c r="R295">
        <v>146</v>
      </c>
      <c r="S295" s="14">
        <f t="shared" si="94"/>
        <v>-13.484999999999985</v>
      </c>
      <c r="T295" s="12">
        <f t="shared" si="95"/>
        <v>-67424.999999999927</v>
      </c>
      <c r="U295" s="12">
        <f t="shared" si="96"/>
        <v>-1348.4999999999986</v>
      </c>
      <c r="V295" s="7"/>
      <c r="W295">
        <v>129</v>
      </c>
      <c r="X295" s="14">
        <f t="shared" si="97"/>
        <v>-27.97999999999999</v>
      </c>
      <c r="Y295" s="12">
        <f t="shared" si="98"/>
        <v>-139899.99999999994</v>
      </c>
      <c r="Z295" s="12">
        <f t="shared" si="99"/>
        <v>-2797.9999999999986</v>
      </c>
      <c r="AA295" s="7"/>
      <c r="AB295">
        <v>112</v>
      </c>
      <c r="AC295" s="14">
        <f t="shared" si="100"/>
        <v>-42.474999999999994</v>
      </c>
      <c r="AD295" s="12">
        <f t="shared" si="101"/>
        <v>-212374.99999999994</v>
      </c>
      <c r="AE295" s="12">
        <f t="shared" si="102"/>
        <v>-4247.4999999999991</v>
      </c>
      <c r="AF295" s="7"/>
      <c r="AG295">
        <v>95</v>
      </c>
      <c r="AH295" s="14">
        <f t="shared" si="103"/>
        <v>-56.97</v>
      </c>
      <c r="AI295" s="12">
        <f t="shared" si="104"/>
        <v>-284850</v>
      </c>
      <c r="AJ295" s="12">
        <f t="shared" si="105"/>
        <v>-5697</v>
      </c>
      <c r="AK295" s="7"/>
      <c r="AL295" s="12">
        <f t="shared" si="106"/>
        <v>-704549.99999999977</v>
      </c>
      <c r="AM295" s="12">
        <f t="shared" si="107"/>
        <v>-14090.999999999995</v>
      </c>
    </row>
    <row r="296" spans="1:39" x14ac:dyDescent="0.25">
      <c r="A296" t="s">
        <v>92</v>
      </c>
      <c r="B296" t="s">
        <v>185</v>
      </c>
      <c r="C296" t="s">
        <v>361</v>
      </c>
      <c r="D296">
        <v>2016</v>
      </c>
      <c r="E296" t="s">
        <v>362</v>
      </c>
      <c r="F296">
        <v>1890</v>
      </c>
      <c r="G296">
        <v>1375</v>
      </c>
      <c r="H296" s="4" t="s">
        <v>138</v>
      </c>
      <c r="I296">
        <v>1591</v>
      </c>
      <c r="J296">
        <v>3.4</v>
      </c>
      <c r="K296">
        <v>79</v>
      </c>
      <c r="L296" s="16">
        <f t="shared" si="90"/>
        <v>75.444999999999993</v>
      </c>
      <c r="M296" s="16">
        <f t="shared" si="91"/>
        <v>74.259999999999991</v>
      </c>
      <c r="N296" s="16">
        <f t="shared" si="92"/>
        <v>73.075000000000003</v>
      </c>
      <c r="O296" s="16">
        <f t="shared" si="93"/>
        <v>71.89</v>
      </c>
      <c r="P296">
        <v>70</v>
      </c>
      <c r="Q296" s="7"/>
      <c r="R296">
        <v>146</v>
      </c>
      <c r="S296" s="14">
        <f t="shared" si="94"/>
        <v>70.555000000000007</v>
      </c>
      <c r="T296" s="12">
        <f t="shared" si="95"/>
        <v>493885.00000000006</v>
      </c>
      <c r="U296" s="12">
        <f t="shared" si="96"/>
        <v>7055.5000000000009</v>
      </c>
      <c r="V296" s="7"/>
      <c r="W296">
        <v>129</v>
      </c>
      <c r="X296" s="14">
        <f t="shared" si="97"/>
        <v>54.740000000000009</v>
      </c>
      <c r="Y296" s="12">
        <f t="shared" si="98"/>
        <v>383180.00000000006</v>
      </c>
      <c r="Z296" s="12">
        <f t="shared" si="99"/>
        <v>5474.0000000000009</v>
      </c>
      <c r="AA296" s="7"/>
      <c r="AB296">
        <v>112</v>
      </c>
      <c r="AC296" s="14">
        <f t="shared" si="100"/>
        <v>38.924999999999997</v>
      </c>
      <c r="AD296" s="12">
        <f t="shared" si="101"/>
        <v>272475</v>
      </c>
      <c r="AE296" s="12">
        <f t="shared" si="102"/>
        <v>3892.5</v>
      </c>
      <c r="AF296" s="7"/>
      <c r="AG296">
        <v>95</v>
      </c>
      <c r="AH296" s="14">
        <f t="shared" si="103"/>
        <v>23.11</v>
      </c>
      <c r="AI296" s="12">
        <f t="shared" si="104"/>
        <v>161770</v>
      </c>
      <c r="AJ296" s="12">
        <f t="shared" si="105"/>
        <v>2311</v>
      </c>
      <c r="AK296" s="7"/>
      <c r="AL296" s="12">
        <f t="shared" si="106"/>
        <v>1311310</v>
      </c>
      <c r="AM296" s="12">
        <f t="shared" si="107"/>
        <v>18733</v>
      </c>
    </row>
    <row r="297" spans="1:39" x14ac:dyDescent="0.25">
      <c r="A297" t="s">
        <v>92</v>
      </c>
      <c r="B297" t="s">
        <v>185</v>
      </c>
      <c r="C297" t="s">
        <v>361</v>
      </c>
      <c r="D297">
        <v>2017</v>
      </c>
      <c r="E297" t="s">
        <v>363</v>
      </c>
      <c r="F297">
        <v>1890</v>
      </c>
      <c r="G297">
        <v>1375</v>
      </c>
      <c r="H297" s="4" t="s">
        <v>138</v>
      </c>
      <c r="I297">
        <v>1591</v>
      </c>
      <c r="J297">
        <v>3.9</v>
      </c>
      <c r="K297">
        <v>92</v>
      </c>
      <c r="L297" s="16">
        <f t="shared" si="90"/>
        <v>87.86</v>
      </c>
      <c r="M297" s="16">
        <f t="shared" si="91"/>
        <v>86.47999999999999</v>
      </c>
      <c r="N297" s="16">
        <f t="shared" si="92"/>
        <v>85.100000000000009</v>
      </c>
      <c r="O297" s="16">
        <f t="shared" si="93"/>
        <v>83.72</v>
      </c>
      <c r="P297">
        <v>2</v>
      </c>
      <c r="Q297" s="7"/>
      <c r="R297">
        <v>146</v>
      </c>
      <c r="S297" s="14">
        <f t="shared" si="94"/>
        <v>58.14</v>
      </c>
      <c r="T297" s="12">
        <f t="shared" si="95"/>
        <v>11628</v>
      </c>
      <c r="U297" s="12">
        <f t="shared" si="96"/>
        <v>5814</v>
      </c>
      <c r="V297" s="7"/>
      <c r="W297">
        <v>129</v>
      </c>
      <c r="X297" s="14">
        <f t="shared" si="97"/>
        <v>42.52000000000001</v>
      </c>
      <c r="Y297" s="12">
        <f t="shared" si="98"/>
        <v>8504.0000000000018</v>
      </c>
      <c r="Z297" s="12">
        <f t="shared" si="99"/>
        <v>4252.0000000000009</v>
      </c>
      <c r="AA297" s="7"/>
      <c r="AB297">
        <v>112</v>
      </c>
      <c r="AC297" s="14">
        <f t="shared" si="100"/>
        <v>26.899999999999991</v>
      </c>
      <c r="AD297" s="12">
        <f t="shared" si="101"/>
        <v>5379.9999999999982</v>
      </c>
      <c r="AE297" s="12">
        <f t="shared" si="102"/>
        <v>2689.9999999999991</v>
      </c>
      <c r="AF297" s="7"/>
      <c r="AG297">
        <v>95</v>
      </c>
      <c r="AH297" s="14">
        <f t="shared" si="103"/>
        <v>11.280000000000001</v>
      </c>
      <c r="AI297" s="12">
        <f t="shared" si="104"/>
        <v>2256</v>
      </c>
      <c r="AJ297" s="12">
        <f t="shared" si="105"/>
        <v>1128</v>
      </c>
      <c r="AK297" s="7"/>
      <c r="AL297" s="12">
        <f t="shared" si="106"/>
        <v>27768</v>
      </c>
      <c r="AM297" s="12">
        <f t="shared" si="107"/>
        <v>13884</v>
      </c>
    </row>
    <row r="298" spans="1:39" x14ac:dyDescent="0.25">
      <c r="A298" t="s">
        <v>92</v>
      </c>
      <c r="B298" t="s">
        <v>185</v>
      </c>
      <c r="C298" t="s">
        <v>361</v>
      </c>
      <c r="D298">
        <v>2017</v>
      </c>
      <c r="E298" t="s">
        <v>364</v>
      </c>
      <c r="F298">
        <v>1890</v>
      </c>
      <c r="G298">
        <v>1375</v>
      </c>
      <c r="H298" s="4" t="s">
        <v>365</v>
      </c>
      <c r="I298">
        <v>1591</v>
      </c>
      <c r="J298">
        <v>1.1000000000000001</v>
      </c>
      <c r="K298">
        <v>26</v>
      </c>
      <c r="L298" s="16">
        <f t="shared" si="90"/>
        <v>24.83</v>
      </c>
      <c r="M298" s="16">
        <f t="shared" si="91"/>
        <v>24.439999999999998</v>
      </c>
      <c r="N298" s="16">
        <f t="shared" si="92"/>
        <v>24.05</v>
      </c>
      <c r="O298" s="16">
        <f t="shared" si="93"/>
        <v>23.66</v>
      </c>
      <c r="P298">
        <v>40</v>
      </c>
      <c r="Q298" s="7"/>
      <c r="R298">
        <v>146</v>
      </c>
      <c r="S298" s="14">
        <f t="shared" si="94"/>
        <v>121.17</v>
      </c>
      <c r="T298" s="12">
        <f t="shared" si="95"/>
        <v>484680</v>
      </c>
      <c r="U298" s="12">
        <f t="shared" si="96"/>
        <v>12117</v>
      </c>
      <c r="V298" s="7"/>
      <c r="W298">
        <v>129</v>
      </c>
      <c r="X298" s="14">
        <f t="shared" si="97"/>
        <v>104.56</v>
      </c>
      <c r="Y298" s="12">
        <f t="shared" si="98"/>
        <v>418239.99999999994</v>
      </c>
      <c r="Z298" s="12">
        <f t="shared" si="99"/>
        <v>10455.999999999998</v>
      </c>
      <c r="AA298" s="7"/>
      <c r="AB298">
        <v>112</v>
      </c>
      <c r="AC298" s="14">
        <f t="shared" si="100"/>
        <v>87.95</v>
      </c>
      <c r="AD298" s="12">
        <f t="shared" si="101"/>
        <v>351800</v>
      </c>
      <c r="AE298" s="12">
        <f t="shared" si="102"/>
        <v>8795</v>
      </c>
      <c r="AF298" s="7"/>
      <c r="AG298">
        <v>95</v>
      </c>
      <c r="AH298" s="14">
        <f t="shared" si="103"/>
        <v>71.34</v>
      </c>
      <c r="AI298" s="12">
        <f t="shared" si="104"/>
        <v>285360.00000000006</v>
      </c>
      <c r="AJ298" s="12">
        <f t="shared" si="105"/>
        <v>7134.0000000000018</v>
      </c>
      <c r="AK298" s="7"/>
      <c r="AL298" s="12">
        <f t="shared" si="106"/>
        <v>1540080</v>
      </c>
      <c r="AM298" s="12">
        <f t="shared" si="107"/>
        <v>38502</v>
      </c>
    </row>
    <row r="299" spans="1:39" x14ac:dyDescent="0.25">
      <c r="A299" t="s">
        <v>92</v>
      </c>
      <c r="B299" t="s">
        <v>185</v>
      </c>
      <c r="C299" t="s">
        <v>361</v>
      </c>
      <c r="D299">
        <v>2017</v>
      </c>
      <c r="E299" t="s">
        <v>366</v>
      </c>
      <c r="F299">
        <v>1890</v>
      </c>
      <c r="G299">
        <v>1375</v>
      </c>
      <c r="H299" s="4" t="s">
        <v>365</v>
      </c>
      <c r="I299">
        <v>1591</v>
      </c>
      <c r="J299">
        <v>1.1000000000000001</v>
      </c>
      <c r="K299">
        <v>26</v>
      </c>
      <c r="L299" s="16">
        <f t="shared" si="90"/>
        <v>24.83</v>
      </c>
      <c r="M299" s="16">
        <f t="shared" si="91"/>
        <v>24.439999999999998</v>
      </c>
      <c r="N299" s="16">
        <f t="shared" si="92"/>
        <v>24.05</v>
      </c>
      <c r="O299" s="16">
        <f t="shared" si="93"/>
        <v>23.66</v>
      </c>
      <c r="P299">
        <v>2</v>
      </c>
      <c r="Q299" s="7"/>
      <c r="R299">
        <v>146</v>
      </c>
      <c r="S299" s="14">
        <f t="shared" si="94"/>
        <v>121.17</v>
      </c>
      <c r="T299" s="12">
        <f t="shared" si="95"/>
        <v>24234</v>
      </c>
      <c r="U299" s="12">
        <f t="shared" si="96"/>
        <v>12117</v>
      </c>
      <c r="V299" s="7"/>
      <c r="W299">
        <v>129</v>
      </c>
      <c r="X299" s="14">
        <f t="shared" si="97"/>
        <v>104.56</v>
      </c>
      <c r="Y299" s="12">
        <f t="shared" si="98"/>
        <v>20912</v>
      </c>
      <c r="Z299" s="12">
        <f t="shared" si="99"/>
        <v>10456</v>
      </c>
      <c r="AA299" s="7"/>
      <c r="AB299">
        <v>112</v>
      </c>
      <c r="AC299" s="14">
        <f t="shared" si="100"/>
        <v>87.95</v>
      </c>
      <c r="AD299" s="12">
        <f t="shared" si="101"/>
        <v>17590</v>
      </c>
      <c r="AE299" s="12">
        <f t="shared" si="102"/>
        <v>8795</v>
      </c>
      <c r="AF299" s="7"/>
      <c r="AG299">
        <v>95</v>
      </c>
      <c r="AH299" s="14">
        <f t="shared" si="103"/>
        <v>71.34</v>
      </c>
      <c r="AI299" s="12">
        <f t="shared" si="104"/>
        <v>14268</v>
      </c>
      <c r="AJ299" s="12">
        <f t="shared" si="105"/>
        <v>7134</v>
      </c>
      <c r="AK299" s="7"/>
      <c r="AL299" s="12">
        <f t="shared" si="106"/>
        <v>77004</v>
      </c>
      <c r="AM299" s="12">
        <f t="shared" si="107"/>
        <v>38502</v>
      </c>
    </row>
    <row r="300" spans="1:39" x14ac:dyDescent="0.25">
      <c r="A300" t="s">
        <v>92</v>
      </c>
      <c r="B300" t="s">
        <v>185</v>
      </c>
      <c r="C300" t="s">
        <v>361</v>
      </c>
      <c r="D300">
        <v>2019</v>
      </c>
      <c r="E300" t="s">
        <v>1811</v>
      </c>
      <c r="F300">
        <v>1890</v>
      </c>
      <c r="G300">
        <v>1375</v>
      </c>
      <c r="H300" s="4" t="s">
        <v>365</v>
      </c>
      <c r="I300">
        <v>1591</v>
      </c>
      <c r="J300">
        <v>1.1000000000000001</v>
      </c>
      <c r="K300">
        <v>26</v>
      </c>
      <c r="L300" s="16">
        <f t="shared" si="90"/>
        <v>24.83</v>
      </c>
      <c r="M300" s="16">
        <f t="shared" si="91"/>
        <v>24.439999999999998</v>
      </c>
      <c r="N300" s="16">
        <f t="shared" si="92"/>
        <v>24.05</v>
      </c>
      <c r="O300" s="16">
        <f t="shared" si="93"/>
        <v>23.66</v>
      </c>
      <c r="P300">
        <v>16</v>
      </c>
      <c r="Q300" s="7"/>
      <c r="R300">
        <v>146</v>
      </c>
      <c r="S300" s="14">
        <f t="shared" si="94"/>
        <v>121.17</v>
      </c>
      <c r="T300" s="12">
        <f t="shared" si="95"/>
        <v>193872</v>
      </c>
      <c r="U300" s="12">
        <f t="shared" si="96"/>
        <v>12117</v>
      </c>
      <c r="V300" s="7"/>
      <c r="W300">
        <v>129</v>
      </c>
      <c r="X300" s="14">
        <f t="shared" si="97"/>
        <v>104.56</v>
      </c>
      <c r="Y300" s="12">
        <f t="shared" si="98"/>
        <v>167296</v>
      </c>
      <c r="Z300" s="12">
        <f t="shared" si="99"/>
        <v>10456</v>
      </c>
      <c r="AA300" s="7"/>
      <c r="AB300">
        <v>112</v>
      </c>
      <c r="AC300" s="14">
        <f t="shared" si="100"/>
        <v>87.95</v>
      </c>
      <c r="AD300" s="12">
        <f t="shared" si="101"/>
        <v>140720</v>
      </c>
      <c r="AE300" s="12">
        <f t="shared" si="102"/>
        <v>8795</v>
      </c>
      <c r="AF300" s="7"/>
      <c r="AG300">
        <v>95</v>
      </c>
      <c r="AH300" s="14">
        <f t="shared" si="103"/>
        <v>71.34</v>
      </c>
      <c r="AI300" s="12">
        <f t="shared" si="104"/>
        <v>114144</v>
      </c>
      <c r="AJ300" s="12">
        <f t="shared" si="105"/>
        <v>7134</v>
      </c>
      <c r="AK300" s="7"/>
      <c r="AL300" s="12">
        <f t="shared" si="106"/>
        <v>616032</v>
      </c>
      <c r="AM300" s="12">
        <f t="shared" si="107"/>
        <v>38502</v>
      </c>
    </row>
    <row r="301" spans="1:39" x14ac:dyDescent="0.25">
      <c r="A301" t="s">
        <v>29</v>
      </c>
      <c r="B301" t="s">
        <v>19</v>
      </c>
      <c r="C301" t="s">
        <v>351</v>
      </c>
      <c r="D301">
        <v>2017</v>
      </c>
      <c r="E301" t="s">
        <v>367</v>
      </c>
      <c r="F301">
        <v>1970</v>
      </c>
      <c r="G301">
        <v>1375</v>
      </c>
      <c r="H301" s="4" t="s">
        <v>10</v>
      </c>
      <c r="I301">
        <v>1998</v>
      </c>
      <c r="J301">
        <v>7.6</v>
      </c>
      <c r="K301">
        <v>175</v>
      </c>
      <c r="L301" s="16">
        <f t="shared" si="90"/>
        <v>167.125</v>
      </c>
      <c r="M301" s="16">
        <f t="shared" si="91"/>
        <v>164.5</v>
      </c>
      <c r="N301" s="16">
        <f t="shared" si="92"/>
        <v>161.875</v>
      </c>
      <c r="O301" s="16">
        <f t="shared" si="93"/>
        <v>159.25</v>
      </c>
      <c r="P301">
        <v>30</v>
      </c>
      <c r="Q301" s="7"/>
      <c r="R301">
        <v>146</v>
      </c>
      <c r="S301" s="14">
        <f t="shared" si="94"/>
        <v>-21.125</v>
      </c>
      <c r="T301" s="12">
        <f t="shared" si="95"/>
        <v>-63375</v>
      </c>
      <c r="U301" s="12">
        <f t="shared" si="96"/>
        <v>-2112.5</v>
      </c>
      <c r="V301" s="7"/>
      <c r="W301">
        <v>129</v>
      </c>
      <c r="X301" s="14">
        <f t="shared" si="97"/>
        <v>-35.5</v>
      </c>
      <c r="Y301" s="12">
        <f t="shared" si="98"/>
        <v>-106500</v>
      </c>
      <c r="Z301" s="12">
        <f t="shared" si="99"/>
        <v>-3550</v>
      </c>
      <c r="AA301" s="7"/>
      <c r="AB301">
        <v>112</v>
      </c>
      <c r="AC301" s="14">
        <f t="shared" si="100"/>
        <v>-49.875</v>
      </c>
      <c r="AD301" s="12">
        <f t="shared" si="101"/>
        <v>-149625</v>
      </c>
      <c r="AE301" s="12">
        <f t="shared" si="102"/>
        <v>-4987.5</v>
      </c>
      <c r="AF301" s="7"/>
      <c r="AG301">
        <v>95</v>
      </c>
      <c r="AH301" s="14">
        <f t="shared" si="103"/>
        <v>-64.25</v>
      </c>
      <c r="AI301" s="12">
        <f t="shared" si="104"/>
        <v>-192750</v>
      </c>
      <c r="AJ301" s="12">
        <f t="shared" si="105"/>
        <v>-6425</v>
      </c>
      <c r="AK301" s="7"/>
      <c r="AL301" s="12">
        <f t="shared" si="106"/>
        <v>-512250</v>
      </c>
      <c r="AM301" s="12">
        <f t="shared" si="107"/>
        <v>-17075</v>
      </c>
    </row>
    <row r="302" spans="1:39" x14ac:dyDescent="0.25">
      <c r="A302" t="s">
        <v>29</v>
      </c>
      <c r="B302" t="s">
        <v>19</v>
      </c>
      <c r="C302" t="s">
        <v>351</v>
      </c>
      <c r="D302">
        <v>2018</v>
      </c>
      <c r="E302" t="s">
        <v>368</v>
      </c>
      <c r="F302">
        <v>1970</v>
      </c>
      <c r="G302">
        <v>1375</v>
      </c>
      <c r="H302" s="4" t="s">
        <v>10</v>
      </c>
      <c r="I302">
        <v>1998</v>
      </c>
      <c r="J302">
        <v>7.6</v>
      </c>
      <c r="K302">
        <v>176</v>
      </c>
      <c r="L302" s="16">
        <f t="shared" si="90"/>
        <v>168.07999999999998</v>
      </c>
      <c r="M302" s="16">
        <f t="shared" si="91"/>
        <v>165.44</v>
      </c>
      <c r="N302" s="16">
        <f t="shared" si="92"/>
        <v>162.80000000000001</v>
      </c>
      <c r="O302" s="16">
        <f t="shared" si="93"/>
        <v>160.16</v>
      </c>
      <c r="P302">
        <v>144</v>
      </c>
      <c r="Q302" s="7"/>
      <c r="R302">
        <v>146</v>
      </c>
      <c r="S302" s="14">
        <f t="shared" si="94"/>
        <v>-22.079999999999984</v>
      </c>
      <c r="T302" s="12">
        <f t="shared" si="95"/>
        <v>-317951.99999999977</v>
      </c>
      <c r="U302" s="12">
        <f t="shared" si="96"/>
        <v>-2207.9999999999982</v>
      </c>
      <c r="V302" s="7"/>
      <c r="W302">
        <v>129</v>
      </c>
      <c r="X302" s="14">
        <f t="shared" si="97"/>
        <v>-36.44</v>
      </c>
      <c r="Y302" s="12">
        <f t="shared" si="98"/>
        <v>-524736</v>
      </c>
      <c r="Z302" s="12">
        <f t="shared" si="99"/>
        <v>-3644</v>
      </c>
      <c r="AA302" s="7"/>
      <c r="AB302">
        <v>112</v>
      </c>
      <c r="AC302" s="14">
        <f t="shared" si="100"/>
        <v>-50.800000000000011</v>
      </c>
      <c r="AD302" s="12">
        <f t="shared" si="101"/>
        <v>-731520.00000000012</v>
      </c>
      <c r="AE302" s="12">
        <f t="shared" si="102"/>
        <v>-5080.0000000000009</v>
      </c>
      <c r="AF302" s="7"/>
      <c r="AG302">
        <v>95</v>
      </c>
      <c r="AH302" s="14">
        <f t="shared" si="103"/>
        <v>-65.16</v>
      </c>
      <c r="AI302" s="12">
        <f t="shared" si="104"/>
        <v>-938303.99999999988</v>
      </c>
      <c r="AJ302" s="12">
        <f t="shared" si="105"/>
        <v>-6515.9999999999991</v>
      </c>
      <c r="AK302" s="7"/>
      <c r="AL302" s="12">
        <f t="shared" si="106"/>
        <v>-2512512</v>
      </c>
      <c r="AM302" s="12">
        <f t="shared" si="107"/>
        <v>-17448</v>
      </c>
    </row>
    <row r="303" spans="1:39" x14ac:dyDescent="0.25">
      <c r="A303" t="s">
        <v>152</v>
      </c>
      <c r="B303" t="s">
        <v>239</v>
      </c>
      <c r="C303" t="s">
        <v>369</v>
      </c>
      <c r="D303">
        <v>2018</v>
      </c>
      <c r="E303" t="s">
        <v>370</v>
      </c>
      <c r="F303">
        <v>1920</v>
      </c>
      <c r="G303">
        <v>1375</v>
      </c>
      <c r="H303" s="4" t="s">
        <v>10</v>
      </c>
      <c r="I303">
        <v>1395</v>
      </c>
      <c r="J303">
        <v>5.4</v>
      </c>
      <c r="K303">
        <v>124</v>
      </c>
      <c r="L303" s="16">
        <f t="shared" si="90"/>
        <v>118.42</v>
      </c>
      <c r="M303" s="16">
        <f t="shared" si="91"/>
        <v>116.55999999999999</v>
      </c>
      <c r="N303" s="16">
        <f t="shared" si="92"/>
        <v>114.7</v>
      </c>
      <c r="O303" s="16">
        <f t="shared" si="93"/>
        <v>112.84</v>
      </c>
      <c r="P303">
        <v>10</v>
      </c>
      <c r="Q303" s="7"/>
      <c r="R303">
        <v>146</v>
      </c>
      <c r="S303" s="14">
        <f t="shared" si="94"/>
        <v>27.58</v>
      </c>
      <c r="T303" s="12">
        <f t="shared" si="95"/>
        <v>27579.999999999996</v>
      </c>
      <c r="U303" s="12">
        <f t="shared" si="96"/>
        <v>2757.9999999999995</v>
      </c>
      <c r="V303" s="7"/>
      <c r="W303">
        <v>129</v>
      </c>
      <c r="X303" s="14">
        <f t="shared" si="97"/>
        <v>12.440000000000012</v>
      </c>
      <c r="Y303" s="12">
        <f t="shared" si="98"/>
        <v>12440.000000000013</v>
      </c>
      <c r="Z303" s="12">
        <f t="shared" si="99"/>
        <v>1244.0000000000014</v>
      </c>
      <c r="AA303" s="7"/>
      <c r="AB303">
        <v>112</v>
      </c>
      <c r="AC303" s="14">
        <f t="shared" si="100"/>
        <v>-2.7000000000000028</v>
      </c>
      <c r="AD303" s="12">
        <f t="shared" si="101"/>
        <v>-2700.0000000000027</v>
      </c>
      <c r="AE303" s="12">
        <f t="shared" si="102"/>
        <v>-270.00000000000028</v>
      </c>
      <c r="AF303" s="7"/>
      <c r="AG303">
        <v>95</v>
      </c>
      <c r="AH303" s="14">
        <f t="shared" si="103"/>
        <v>-17.840000000000003</v>
      </c>
      <c r="AI303" s="12">
        <f t="shared" si="104"/>
        <v>-17840.000000000004</v>
      </c>
      <c r="AJ303" s="12">
        <f t="shared" si="105"/>
        <v>-1784.0000000000005</v>
      </c>
      <c r="AK303" s="7"/>
      <c r="AL303" s="12">
        <f t="shared" si="106"/>
        <v>19480</v>
      </c>
      <c r="AM303" s="12">
        <f t="shared" si="107"/>
        <v>1948</v>
      </c>
    </row>
    <row r="304" spans="1:39" x14ac:dyDescent="0.25">
      <c r="A304" t="s">
        <v>152</v>
      </c>
      <c r="B304" t="s">
        <v>239</v>
      </c>
      <c r="C304" t="s">
        <v>369</v>
      </c>
      <c r="D304">
        <v>2018</v>
      </c>
      <c r="E304" t="s">
        <v>371</v>
      </c>
      <c r="F304">
        <v>1920</v>
      </c>
      <c r="G304">
        <v>1375</v>
      </c>
      <c r="H304" s="4" t="s">
        <v>10</v>
      </c>
      <c r="I304">
        <v>1395</v>
      </c>
      <c r="J304">
        <v>5.4</v>
      </c>
      <c r="K304">
        <v>124</v>
      </c>
      <c r="L304" s="16">
        <f t="shared" si="90"/>
        <v>118.42</v>
      </c>
      <c r="M304" s="16">
        <f t="shared" si="91"/>
        <v>116.55999999999999</v>
      </c>
      <c r="N304" s="16">
        <f t="shared" si="92"/>
        <v>114.7</v>
      </c>
      <c r="O304" s="16">
        <f t="shared" si="93"/>
        <v>112.84</v>
      </c>
      <c r="P304">
        <v>14</v>
      </c>
      <c r="Q304" s="7"/>
      <c r="R304">
        <v>146</v>
      </c>
      <c r="S304" s="14">
        <f t="shared" si="94"/>
        <v>27.58</v>
      </c>
      <c r="T304" s="12">
        <f t="shared" si="95"/>
        <v>38612</v>
      </c>
      <c r="U304" s="12">
        <f t="shared" si="96"/>
        <v>2758</v>
      </c>
      <c r="V304" s="7"/>
      <c r="W304">
        <v>129</v>
      </c>
      <c r="X304" s="14">
        <f t="shared" si="97"/>
        <v>12.440000000000012</v>
      </c>
      <c r="Y304" s="12">
        <f t="shared" si="98"/>
        <v>17416.000000000018</v>
      </c>
      <c r="Z304" s="12">
        <f t="shared" si="99"/>
        <v>1244.0000000000014</v>
      </c>
      <c r="AA304" s="7"/>
      <c r="AB304">
        <v>112</v>
      </c>
      <c r="AC304" s="14">
        <f t="shared" si="100"/>
        <v>-2.7000000000000028</v>
      </c>
      <c r="AD304" s="12">
        <f t="shared" si="101"/>
        <v>-3780.0000000000041</v>
      </c>
      <c r="AE304" s="12">
        <f t="shared" si="102"/>
        <v>-270.00000000000028</v>
      </c>
      <c r="AF304" s="7"/>
      <c r="AG304">
        <v>95</v>
      </c>
      <c r="AH304" s="14">
        <f t="shared" si="103"/>
        <v>-17.840000000000003</v>
      </c>
      <c r="AI304" s="12">
        <f t="shared" si="104"/>
        <v>-24976.000000000004</v>
      </c>
      <c r="AJ304" s="12">
        <f t="shared" si="105"/>
        <v>-1784.0000000000002</v>
      </c>
      <c r="AK304" s="7"/>
      <c r="AL304" s="12">
        <f t="shared" si="106"/>
        <v>27272.000000000011</v>
      </c>
      <c r="AM304" s="12">
        <f t="shared" si="107"/>
        <v>1948.0000000000007</v>
      </c>
    </row>
    <row r="305" spans="1:39" x14ac:dyDescent="0.25">
      <c r="A305" t="s">
        <v>152</v>
      </c>
      <c r="B305" t="s">
        <v>239</v>
      </c>
      <c r="C305" t="s">
        <v>369</v>
      </c>
      <c r="D305">
        <v>2019</v>
      </c>
      <c r="E305" t="s">
        <v>1812</v>
      </c>
      <c r="F305">
        <v>1920</v>
      </c>
      <c r="G305">
        <v>1375</v>
      </c>
      <c r="H305" s="4" t="s">
        <v>10</v>
      </c>
      <c r="I305">
        <v>1395</v>
      </c>
      <c r="J305">
        <v>5.4</v>
      </c>
      <c r="K305">
        <v>124</v>
      </c>
      <c r="L305" s="16">
        <f t="shared" si="90"/>
        <v>118.42</v>
      </c>
      <c r="M305" s="16">
        <f t="shared" si="91"/>
        <v>116.55999999999999</v>
      </c>
      <c r="N305" s="16">
        <f t="shared" si="92"/>
        <v>114.7</v>
      </c>
      <c r="O305" s="16">
        <f t="shared" si="93"/>
        <v>112.84</v>
      </c>
      <c r="P305">
        <v>8</v>
      </c>
      <c r="Q305" s="7"/>
      <c r="R305">
        <v>146</v>
      </c>
      <c r="S305" s="14">
        <f t="shared" si="94"/>
        <v>27.58</v>
      </c>
      <c r="T305" s="12">
        <f t="shared" si="95"/>
        <v>22064</v>
      </c>
      <c r="U305" s="12">
        <f t="shared" si="96"/>
        <v>2758</v>
      </c>
      <c r="V305" s="7"/>
      <c r="W305">
        <v>129</v>
      </c>
      <c r="X305" s="14">
        <f t="shared" si="97"/>
        <v>12.440000000000012</v>
      </c>
      <c r="Y305" s="12">
        <f t="shared" si="98"/>
        <v>9952.0000000000091</v>
      </c>
      <c r="Z305" s="12">
        <f t="shared" si="99"/>
        <v>1244.0000000000011</v>
      </c>
      <c r="AA305" s="7"/>
      <c r="AB305">
        <v>112</v>
      </c>
      <c r="AC305" s="14">
        <f t="shared" si="100"/>
        <v>-2.7000000000000028</v>
      </c>
      <c r="AD305" s="12">
        <f t="shared" si="101"/>
        <v>-2160.0000000000023</v>
      </c>
      <c r="AE305" s="12">
        <f t="shared" si="102"/>
        <v>-270.00000000000028</v>
      </c>
      <c r="AF305" s="7"/>
      <c r="AG305">
        <v>95</v>
      </c>
      <c r="AH305" s="14">
        <f t="shared" si="103"/>
        <v>-17.840000000000003</v>
      </c>
      <c r="AI305" s="12">
        <f t="shared" si="104"/>
        <v>-14272.000000000004</v>
      </c>
      <c r="AJ305" s="12">
        <f t="shared" si="105"/>
        <v>-1784.0000000000005</v>
      </c>
      <c r="AK305" s="7"/>
      <c r="AL305" s="12">
        <f t="shared" si="106"/>
        <v>15584.000000000002</v>
      </c>
      <c r="AM305" s="12">
        <f t="shared" si="107"/>
        <v>1948.0000000000002</v>
      </c>
    </row>
    <row r="306" spans="1:39" x14ac:dyDescent="0.25">
      <c r="A306" t="s">
        <v>61</v>
      </c>
      <c r="B306" t="s">
        <v>108</v>
      </c>
      <c r="C306" t="s">
        <v>276</v>
      </c>
      <c r="D306">
        <v>2019</v>
      </c>
      <c r="E306" t="s">
        <v>1813</v>
      </c>
      <c r="F306">
        <v>1910</v>
      </c>
      <c r="G306">
        <v>1376</v>
      </c>
      <c r="H306" s="4" t="s">
        <v>10</v>
      </c>
      <c r="I306">
        <v>2488</v>
      </c>
      <c r="J306">
        <v>6.5</v>
      </c>
      <c r="K306">
        <v>152</v>
      </c>
      <c r="L306" s="16">
        <f t="shared" si="90"/>
        <v>145.16</v>
      </c>
      <c r="M306" s="16">
        <f t="shared" si="91"/>
        <v>142.88</v>
      </c>
      <c r="N306" s="16">
        <f t="shared" si="92"/>
        <v>140.6</v>
      </c>
      <c r="O306" s="16">
        <f t="shared" si="93"/>
        <v>138.32</v>
      </c>
      <c r="P306">
        <v>10</v>
      </c>
      <c r="Q306" s="7"/>
      <c r="R306">
        <v>146</v>
      </c>
      <c r="S306" s="14">
        <f t="shared" si="94"/>
        <v>0.84000000000000341</v>
      </c>
      <c r="T306" s="12">
        <f t="shared" si="95"/>
        <v>840.00000000000341</v>
      </c>
      <c r="U306" s="12">
        <f t="shared" si="96"/>
        <v>84.000000000000341</v>
      </c>
      <c r="V306" s="7"/>
      <c r="W306">
        <v>129</v>
      </c>
      <c r="X306" s="14">
        <f t="shared" si="97"/>
        <v>-13.879999999999995</v>
      </c>
      <c r="Y306" s="12">
        <f t="shared" si="98"/>
        <v>-13879.999999999996</v>
      </c>
      <c r="Z306" s="12">
        <f t="shared" si="99"/>
        <v>-1387.9999999999995</v>
      </c>
      <c r="AA306" s="7"/>
      <c r="AB306">
        <v>112</v>
      </c>
      <c r="AC306" s="14">
        <f t="shared" si="100"/>
        <v>-28.599999999999994</v>
      </c>
      <c r="AD306" s="12">
        <f t="shared" si="101"/>
        <v>-28599.999999999993</v>
      </c>
      <c r="AE306" s="12">
        <f t="shared" si="102"/>
        <v>-2859.9999999999991</v>
      </c>
      <c r="AF306" s="7"/>
      <c r="AG306">
        <v>95</v>
      </c>
      <c r="AH306" s="14">
        <f t="shared" si="103"/>
        <v>-43.319999999999993</v>
      </c>
      <c r="AI306" s="12">
        <f t="shared" si="104"/>
        <v>-43319.999999999993</v>
      </c>
      <c r="AJ306" s="12">
        <f t="shared" si="105"/>
        <v>-4331.9999999999991</v>
      </c>
      <c r="AK306" s="7"/>
      <c r="AL306" s="12">
        <f t="shared" si="106"/>
        <v>-84959.999999999985</v>
      </c>
      <c r="AM306" s="12">
        <f t="shared" si="107"/>
        <v>-8495.9999999999982</v>
      </c>
    </row>
    <row r="307" spans="1:39" x14ac:dyDescent="0.25">
      <c r="A307" t="s">
        <v>49</v>
      </c>
      <c r="B307" t="s">
        <v>19</v>
      </c>
      <c r="C307" t="s">
        <v>360</v>
      </c>
      <c r="D307">
        <v>2017</v>
      </c>
      <c r="E307" t="s">
        <v>372</v>
      </c>
      <c r="F307">
        <v>1829</v>
      </c>
      <c r="G307">
        <v>1376</v>
      </c>
      <c r="H307" s="4" t="s">
        <v>10</v>
      </c>
      <c r="I307">
        <v>1364</v>
      </c>
      <c r="J307">
        <v>6.7</v>
      </c>
      <c r="K307">
        <v>155</v>
      </c>
      <c r="L307" s="16">
        <f t="shared" si="90"/>
        <v>148.02500000000001</v>
      </c>
      <c r="M307" s="16">
        <f t="shared" si="91"/>
        <v>145.69999999999999</v>
      </c>
      <c r="N307" s="16">
        <f t="shared" si="92"/>
        <v>143.375</v>
      </c>
      <c r="O307" s="16">
        <f t="shared" si="93"/>
        <v>141.05000000000001</v>
      </c>
      <c r="P307">
        <v>32</v>
      </c>
      <c r="Q307" s="7"/>
      <c r="R307">
        <v>146</v>
      </c>
      <c r="S307" s="14">
        <f t="shared" si="94"/>
        <v>-2.0250000000000057</v>
      </c>
      <c r="T307" s="12">
        <f t="shared" si="95"/>
        <v>-6480.0000000000182</v>
      </c>
      <c r="U307" s="12">
        <f t="shared" si="96"/>
        <v>-202.50000000000057</v>
      </c>
      <c r="V307" s="7"/>
      <c r="W307">
        <v>129</v>
      </c>
      <c r="X307" s="14">
        <f t="shared" si="97"/>
        <v>-16.699999999999989</v>
      </c>
      <c r="Y307" s="12">
        <f t="shared" si="98"/>
        <v>-53439.999999999964</v>
      </c>
      <c r="Z307" s="12">
        <f t="shared" si="99"/>
        <v>-1669.9999999999989</v>
      </c>
      <c r="AA307" s="7"/>
      <c r="AB307">
        <v>112</v>
      </c>
      <c r="AC307" s="14">
        <f t="shared" si="100"/>
        <v>-31.375</v>
      </c>
      <c r="AD307" s="12">
        <f t="shared" si="101"/>
        <v>-100400</v>
      </c>
      <c r="AE307" s="12">
        <f t="shared" si="102"/>
        <v>-3137.5</v>
      </c>
      <c r="AF307" s="7"/>
      <c r="AG307">
        <v>95</v>
      </c>
      <c r="AH307" s="14">
        <f t="shared" si="103"/>
        <v>-46.050000000000011</v>
      </c>
      <c r="AI307" s="12">
        <f t="shared" si="104"/>
        <v>-147360.00000000003</v>
      </c>
      <c r="AJ307" s="12">
        <f t="shared" si="105"/>
        <v>-4605.0000000000009</v>
      </c>
      <c r="AK307" s="7"/>
      <c r="AL307" s="12">
        <f t="shared" si="106"/>
        <v>-307680</v>
      </c>
      <c r="AM307" s="12">
        <f t="shared" si="107"/>
        <v>-9615</v>
      </c>
    </row>
    <row r="308" spans="1:39" x14ac:dyDescent="0.25">
      <c r="A308" t="s">
        <v>49</v>
      </c>
      <c r="B308" t="s">
        <v>19</v>
      </c>
      <c r="C308" t="s">
        <v>360</v>
      </c>
      <c r="D308">
        <v>2018</v>
      </c>
      <c r="E308" t="s">
        <v>373</v>
      </c>
      <c r="F308">
        <v>1829</v>
      </c>
      <c r="G308">
        <v>1376</v>
      </c>
      <c r="H308" s="4" t="s">
        <v>10</v>
      </c>
      <c r="I308">
        <v>1364</v>
      </c>
      <c r="J308">
        <v>6.7</v>
      </c>
      <c r="K308">
        <v>155</v>
      </c>
      <c r="L308" s="16">
        <f t="shared" si="90"/>
        <v>148.02500000000001</v>
      </c>
      <c r="M308" s="16">
        <f t="shared" si="91"/>
        <v>145.69999999999999</v>
      </c>
      <c r="N308" s="16">
        <f t="shared" si="92"/>
        <v>143.375</v>
      </c>
      <c r="O308" s="16">
        <f t="shared" si="93"/>
        <v>141.05000000000001</v>
      </c>
      <c r="P308">
        <v>214</v>
      </c>
      <c r="Q308" s="7"/>
      <c r="R308">
        <v>146</v>
      </c>
      <c r="S308" s="14">
        <f t="shared" si="94"/>
        <v>-2.0250000000000057</v>
      </c>
      <c r="T308" s="12">
        <f t="shared" si="95"/>
        <v>-43335.000000000124</v>
      </c>
      <c r="U308" s="12">
        <f t="shared" si="96"/>
        <v>-202.50000000000057</v>
      </c>
      <c r="V308" s="7"/>
      <c r="W308">
        <v>129</v>
      </c>
      <c r="X308" s="14">
        <f t="shared" si="97"/>
        <v>-16.699999999999989</v>
      </c>
      <c r="Y308" s="12">
        <f t="shared" si="98"/>
        <v>-357379.99999999977</v>
      </c>
      <c r="Z308" s="12">
        <f t="shared" si="99"/>
        <v>-1669.9999999999989</v>
      </c>
      <c r="AA308" s="7"/>
      <c r="AB308">
        <v>112</v>
      </c>
      <c r="AC308" s="14">
        <f t="shared" si="100"/>
        <v>-31.375</v>
      </c>
      <c r="AD308" s="12">
        <f t="shared" si="101"/>
        <v>-671425</v>
      </c>
      <c r="AE308" s="12">
        <f t="shared" si="102"/>
        <v>-3137.5</v>
      </c>
      <c r="AF308" s="7"/>
      <c r="AG308">
        <v>95</v>
      </c>
      <c r="AH308" s="14">
        <f t="shared" si="103"/>
        <v>-46.050000000000011</v>
      </c>
      <c r="AI308" s="12">
        <f t="shared" si="104"/>
        <v>-985470.00000000023</v>
      </c>
      <c r="AJ308" s="12">
        <f t="shared" si="105"/>
        <v>-4605.0000000000009</v>
      </c>
      <c r="AK308" s="7"/>
      <c r="AL308" s="12">
        <f t="shared" si="106"/>
        <v>-2057610.0000000002</v>
      </c>
      <c r="AM308" s="12">
        <f t="shared" si="107"/>
        <v>-9615.0000000000018</v>
      </c>
    </row>
    <row r="309" spans="1:39" x14ac:dyDescent="0.25">
      <c r="A309" t="s">
        <v>345</v>
      </c>
      <c r="B309" t="s">
        <v>108</v>
      </c>
      <c r="C309" t="s">
        <v>346</v>
      </c>
      <c r="D309">
        <v>2017</v>
      </c>
      <c r="E309" t="s">
        <v>374</v>
      </c>
      <c r="F309">
        <v>1377</v>
      </c>
      <c r="G309">
        <v>1377</v>
      </c>
      <c r="H309" s="4" t="s">
        <v>10</v>
      </c>
      <c r="I309">
        <v>1995</v>
      </c>
      <c r="J309">
        <v>6.8</v>
      </c>
      <c r="K309">
        <v>156</v>
      </c>
      <c r="L309" s="16">
        <f t="shared" si="90"/>
        <v>148.97999999999999</v>
      </c>
      <c r="M309" s="16">
        <f t="shared" si="91"/>
        <v>146.63999999999999</v>
      </c>
      <c r="N309" s="16">
        <f t="shared" si="92"/>
        <v>144.30000000000001</v>
      </c>
      <c r="O309" s="16">
        <f t="shared" si="93"/>
        <v>141.96</v>
      </c>
      <c r="P309">
        <v>70</v>
      </c>
      <c r="Q309" s="7"/>
      <c r="R309">
        <v>146</v>
      </c>
      <c r="S309" s="14">
        <f t="shared" si="94"/>
        <v>-2.9799999999999898</v>
      </c>
      <c r="T309" s="12">
        <f t="shared" si="95"/>
        <v>-20859.999999999927</v>
      </c>
      <c r="U309" s="12">
        <f t="shared" si="96"/>
        <v>-297.99999999999898</v>
      </c>
      <c r="V309" s="7"/>
      <c r="W309">
        <v>129</v>
      </c>
      <c r="X309" s="14">
        <f t="shared" si="97"/>
        <v>-17.639999999999986</v>
      </c>
      <c r="Y309" s="12">
        <f t="shared" si="98"/>
        <v>-123479.9999999999</v>
      </c>
      <c r="Z309" s="12">
        <f t="shared" si="99"/>
        <v>-1763.9999999999986</v>
      </c>
      <c r="AA309" s="7"/>
      <c r="AB309">
        <v>112</v>
      </c>
      <c r="AC309" s="14">
        <f t="shared" si="100"/>
        <v>-32.300000000000011</v>
      </c>
      <c r="AD309" s="12">
        <f t="shared" si="101"/>
        <v>-226100.00000000009</v>
      </c>
      <c r="AE309" s="12">
        <f t="shared" si="102"/>
        <v>-3230.0000000000014</v>
      </c>
      <c r="AF309" s="7"/>
      <c r="AG309">
        <v>95</v>
      </c>
      <c r="AH309" s="14">
        <f t="shared" si="103"/>
        <v>-46.960000000000008</v>
      </c>
      <c r="AI309" s="12">
        <f t="shared" si="104"/>
        <v>-328720.00000000006</v>
      </c>
      <c r="AJ309" s="12">
        <f t="shared" si="105"/>
        <v>-4696.0000000000009</v>
      </c>
      <c r="AK309" s="7"/>
      <c r="AL309" s="12">
        <f t="shared" si="106"/>
        <v>-699159.99999999988</v>
      </c>
      <c r="AM309" s="12">
        <f t="shared" si="107"/>
        <v>-9987.9999999999982</v>
      </c>
    </row>
    <row r="310" spans="1:39" x14ac:dyDescent="0.25">
      <c r="A310" t="s">
        <v>345</v>
      </c>
      <c r="B310" t="s">
        <v>108</v>
      </c>
      <c r="C310" t="s">
        <v>346</v>
      </c>
      <c r="D310">
        <v>2018</v>
      </c>
      <c r="E310" t="s">
        <v>375</v>
      </c>
      <c r="F310">
        <v>1377</v>
      </c>
      <c r="G310">
        <v>1377</v>
      </c>
      <c r="H310" s="4" t="s">
        <v>10</v>
      </c>
      <c r="I310">
        <v>1995</v>
      </c>
      <c r="J310">
        <v>6.6</v>
      </c>
      <c r="K310">
        <v>152</v>
      </c>
      <c r="L310" s="16">
        <f t="shared" si="90"/>
        <v>145.16</v>
      </c>
      <c r="M310" s="16">
        <f t="shared" si="91"/>
        <v>142.88</v>
      </c>
      <c r="N310" s="16">
        <f t="shared" si="92"/>
        <v>140.6</v>
      </c>
      <c r="O310" s="16">
        <f t="shared" si="93"/>
        <v>138.32</v>
      </c>
      <c r="P310">
        <v>188</v>
      </c>
      <c r="Q310" s="7"/>
      <c r="R310">
        <v>146</v>
      </c>
      <c r="S310" s="14">
        <f t="shared" si="94"/>
        <v>0.84000000000000341</v>
      </c>
      <c r="T310" s="12">
        <f t="shared" si="95"/>
        <v>15792.000000000064</v>
      </c>
      <c r="U310" s="12">
        <f t="shared" si="96"/>
        <v>84.000000000000341</v>
      </c>
      <c r="V310" s="7"/>
      <c r="W310">
        <v>129</v>
      </c>
      <c r="X310" s="14">
        <f t="shared" si="97"/>
        <v>-13.879999999999995</v>
      </c>
      <c r="Y310" s="12">
        <f t="shared" si="98"/>
        <v>-260943.99999999991</v>
      </c>
      <c r="Z310" s="12">
        <f t="shared" si="99"/>
        <v>-1387.9999999999995</v>
      </c>
      <c r="AA310" s="7"/>
      <c r="AB310">
        <v>112</v>
      </c>
      <c r="AC310" s="14">
        <f t="shared" si="100"/>
        <v>-28.599999999999994</v>
      </c>
      <c r="AD310" s="12">
        <f t="shared" si="101"/>
        <v>-537679.99999999988</v>
      </c>
      <c r="AE310" s="12">
        <f t="shared" si="102"/>
        <v>-2859.9999999999995</v>
      </c>
      <c r="AF310" s="7"/>
      <c r="AG310">
        <v>95</v>
      </c>
      <c r="AH310" s="14">
        <f t="shared" si="103"/>
        <v>-43.319999999999993</v>
      </c>
      <c r="AI310" s="12">
        <f t="shared" si="104"/>
        <v>-814415.99999999988</v>
      </c>
      <c r="AJ310" s="12">
        <f t="shared" si="105"/>
        <v>-4331.9999999999991</v>
      </c>
      <c r="AK310" s="7"/>
      <c r="AL310" s="12">
        <f t="shared" si="106"/>
        <v>-1597247.9999999998</v>
      </c>
      <c r="AM310" s="12">
        <f t="shared" si="107"/>
        <v>-8495.9999999999982</v>
      </c>
    </row>
    <row r="311" spans="1:39" x14ac:dyDescent="0.25">
      <c r="A311" t="s">
        <v>18</v>
      </c>
      <c r="B311" t="s">
        <v>33</v>
      </c>
      <c r="C311" t="s">
        <v>43</v>
      </c>
      <c r="D311">
        <v>2017</v>
      </c>
      <c r="E311" t="s">
        <v>376</v>
      </c>
      <c r="F311">
        <v>1380</v>
      </c>
      <c r="G311">
        <v>1380</v>
      </c>
      <c r="H311" s="4" t="s">
        <v>10</v>
      </c>
      <c r="I311">
        <v>998</v>
      </c>
      <c r="J311">
        <v>5.0999999999999996</v>
      </c>
      <c r="K311">
        <v>119</v>
      </c>
      <c r="L311" s="16">
        <f t="shared" ref="L311:L328" si="108">K311*(1-L$5)</f>
        <v>113.645</v>
      </c>
      <c r="M311" s="16">
        <f t="shared" ref="M311:M328" si="109">K311*(1-M$5)</f>
        <v>111.86</v>
      </c>
      <c r="N311" s="16">
        <f t="shared" ref="N311:N328" si="110">K311*(1-N$5)</f>
        <v>110.075</v>
      </c>
      <c r="O311" s="16">
        <f t="shared" ref="O311:O328" si="111">K311*(1-O$5)</f>
        <v>108.29</v>
      </c>
      <c r="P311">
        <v>554</v>
      </c>
      <c r="Q311" s="7"/>
      <c r="R311">
        <v>146</v>
      </c>
      <c r="S311" s="14">
        <f t="shared" ref="S311:S330" si="112">R311-L311</f>
        <v>32.355000000000004</v>
      </c>
      <c r="T311" s="12">
        <f t="shared" ref="T311:T330" si="113">(S311*P311)*100</f>
        <v>1792467.0000000002</v>
      </c>
      <c r="U311" s="12">
        <f t="shared" ref="U311:U330" si="114">T311/P311</f>
        <v>3235.5000000000005</v>
      </c>
      <c r="V311" s="7"/>
      <c r="W311">
        <v>129</v>
      </c>
      <c r="X311" s="14">
        <f t="shared" ref="X311:X330" si="115">W311-M311</f>
        <v>17.14</v>
      </c>
      <c r="Y311" s="12">
        <f t="shared" ref="Y311:Y330" si="116">(X311*P311)*100</f>
        <v>949556</v>
      </c>
      <c r="Z311" s="12">
        <f t="shared" ref="Z311:Z330" si="117">Y311/P311</f>
        <v>1714</v>
      </c>
      <c r="AA311" s="7"/>
      <c r="AB311">
        <v>112</v>
      </c>
      <c r="AC311" s="14">
        <f t="shared" ref="AC311:AC330" si="118">AB311-N311</f>
        <v>1.9249999999999972</v>
      </c>
      <c r="AD311" s="12">
        <f t="shared" ref="AD311:AD330" si="119">(AC311*P311)*100</f>
        <v>106644.99999999984</v>
      </c>
      <c r="AE311" s="12">
        <f t="shared" ref="AE311:AE330" si="120">AD311/P311</f>
        <v>192.49999999999972</v>
      </c>
      <c r="AF311" s="7"/>
      <c r="AG311">
        <v>95</v>
      </c>
      <c r="AH311" s="14">
        <f t="shared" ref="AH311:AH330" si="121">AG311-O311</f>
        <v>-13.290000000000006</v>
      </c>
      <c r="AI311" s="12">
        <f t="shared" ref="AI311:AI330" si="122">(AH311*P311)*100</f>
        <v>-736266.00000000035</v>
      </c>
      <c r="AJ311" s="12">
        <f t="shared" ref="AJ311:AJ330" si="123">AI311/P311</f>
        <v>-1329.0000000000007</v>
      </c>
      <c r="AK311" s="7"/>
      <c r="AL311" s="12">
        <f t="shared" ref="AL311:AL330" si="124">AI311+AD311+Y311+T311</f>
        <v>2112402</v>
      </c>
      <c r="AM311" s="12">
        <f t="shared" ref="AM311:AM330" si="125">AL311/P311</f>
        <v>3813</v>
      </c>
    </row>
    <row r="312" spans="1:39" x14ac:dyDescent="0.25">
      <c r="A312" t="s">
        <v>61</v>
      </c>
      <c r="B312" t="s">
        <v>108</v>
      </c>
      <c r="C312" t="s">
        <v>276</v>
      </c>
      <c r="D312">
        <v>2019</v>
      </c>
      <c r="E312" t="s">
        <v>1814</v>
      </c>
      <c r="F312">
        <v>1910</v>
      </c>
      <c r="G312">
        <v>1380</v>
      </c>
      <c r="H312" s="4" t="s">
        <v>10</v>
      </c>
      <c r="I312">
        <v>2488</v>
      </c>
      <c r="J312">
        <v>6.6</v>
      </c>
      <c r="K312">
        <v>154</v>
      </c>
      <c r="L312" s="16">
        <f t="shared" si="108"/>
        <v>147.07</v>
      </c>
      <c r="M312" s="16">
        <f t="shared" si="109"/>
        <v>144.76</v>
      </c>
      <c r="N312" s="16">
        <f t="shared" si="110"/>
        <v>142.45000000000002</v>
      </c>
      <c r="O312" s="16">
        <f t="shared" si="111"/>
        <v>140.14000000000001</v>
      </c>
      <c r="P312">
        <v>70</v>
      </c>
      <c r="Q312" s="7"/>
      <c r="R312">
        <v>146</v>
      </c>
      <c r="S312" s="14">
        <f t="shared" si="112"/>
        <v>-1.0699999999999932</v>
      </c>
      <c r="T312" s="12">
        <f t="shared" si="113"/>
        <v>-7489.9999999999527</v>
      </c>
      <c r="U312" s="12">
        <f t="shared" si="114"/>
        <v>-106.99999999999932</v>
      </c>
      <c r="V312" s="7"/>
      <c r="W312">
        <v>129</v>
      </c>
      <c r="X312" s="14">
        <f t="shared" si="115"/>
        <v>-15.759999999999991</v>
      </c>
      <c r="Y312" s="12">
        <f t="shared" si="116"/>
        <v>-110319.99999999994</v>
      </c>
      <c r="Z312" s="12">
        <f t="shared" si="117"/>
        <v>-1575.9999999999991</v>
      </c>
      <c r="AA312" s="7"/>
      <c r="AB312">
        <v>112</v>
      </c>
      <c r="AC312" s="14">
        <f t="shared" si="118"/>
        <v>-30.450000000000017</v>
      </c>
      <c r="AD312" s="12">
        <f t="shared" si="119"/>
        <v>-213150.00000000015</v>
      </c>
      <c r="AE312" s="12">
        <f t="shared" si="120"/>
        <v>-3045.0000000000023</v>
      </c>
      <c r="AF312" s="7"/>
      <c r="AG312">
        <v>95</v>
      </c>
      <c r="AH312" s="14">
        <f t="shared" si="121"/>
        <v>-45.140000000000015</v>
      </c>
      <c r="AI312" s="12">
        <f t="shared" si="122"/>
        <v>-315980.00000000012</v>
      </c>
      <c r="AJ312" s="12">
        <f t="shared" si="123"/>
        <v>-4514.0000000000018</v>
      </c>
      <c r="AK312" s="7"/>
      <c r="AL312" s="12">
        <f t="shared" si="124"/>
        <v>-646940.00000000023</v>
      </c>
      <c r="AM312" s="12">
        <f t="shared" si="125"/>
        <v>-9242.0000000000036</v>
      </c>
    </row>
    <row r="313" spans="1:39" x14ac:dyDescent="0.25">
      <c r="A313" t="s">
        <v>29</v>
      </c>
      <c r="B313" t="s">
        <v>19</v>
      </c>
      <c r="C313" t="s">
        <v>351</v>
      </c>
      <c r="D313">
        <v>2019</v>
      </c>
      <c r="E313" t="s">
        <v>1815</v>
      </c>
      <c r="F313">
        <v>1980</v>
      </c>
      <c r="G313">
        <v>1380</v>
      </c>
      <c r="H313" s="4" t="s">
        <v>10</v>
      </c>
      <c r="I313">
        <v>2360</v>
      </c>
      <c r="J313">
        <v>8.6999999999999993</v>
      </c>
      <c r="K313">
        <v>202</v>
      </c>
      <c r="L313" s="16">
        <f t="shared" si="108"/>
        <v>192.91</v>
      </c>
      <c r="M313" s="16">
        <f t="shared" si="109"/>
        <v>189.88</v>
      </c>
      <c r="N313" s="16">
        <f t="shared" si="110"/>
        <v>186.85000000000002</v>
      </c>
      <c r="O313" s="16">
        <f t="shared" si="111"/>
        <v>183.82</v>
      </c>
      <c r="P313">
        <v>2</v>
      </c>
      <c r="Q313" s="7"/>
      <c r="R313">
        <v>146</v>
      </c>
      <c r="S313" s="14">
        <f t="shared" si="112"/>
        <v>-46.91</v>
      </c>
      <c r="T313" s="12">
        <f t="shared" si="113"/>
        <v>-9382</v>
      </c>
      <c r="U313" s="12">
        <f t="shared" si="114"/>
        <v>-4691</v>
      </c>
      <c r="V313" s="7"/>
      <c r="W313">
        <v>129</v>
      </c>
      <c r="X313" s="14">
        <f t="shared" si="115"/>
        <v>-60.879999999999995</v>
      </c>
      <c r="Y313" s="12">
        <f t="shared" si="116"/>
        <v>-12176</v>
      </c>
      <c r="Z313" s="12">
        <f t="shared" si="117"/>
        <v>-6088</v>
      </c>
      <c r="AA313" s="7"/>
      <c r="AB313">
        <v>112</v>
      </c>
      <c r="AC313" s="14">
        <f t="shared" si="118"/>
        <v>-74.850000000000023</v>
      </c>
      <c r="AD313" s="12">
        <f t="shared" si="119"/>
        <v>-14970.000000000004</v>
      </c>
      <c r="AE313" s="12">
        <f t="shared" si="120"/>
        <v>-7485.0000000000018</v>
      </c>
      <c r="AF313" s="7"/>
      <c r="AG313">
        <v>95</v>
      </c>
      <c r="AH313" s="14">
        <f t="shared" si="121"/>
        <v>-88.82</v>
      </c>
      <c r="AI313" s="12">
        <f t="shared" si="122"/>
        <v>-17764</v>
      </c>
      <c r="AJ313" s="12">
        <f t="shared" si="123"/>
        <v>-8882</v>
      </c>
      <c r="AK313" s="7"/>
      <c r="AL313" s="12">
        <f t="shared" si="124"/>
        <v>-54292</v>
      </c>
      <c r="AM313" s="12">
        <f t="shared" si="125"/>
        <v>-27146</v>
      </c>
    </row>
    <row r="314" spans="1:39" x14ac:dyDescent="0.25">
      <c r="A314" t="s">
        <v>192</v>
      </c>
      <c r="B314" t="s">
        <v>185</v>
      </c>
      <c r="C314" t="s">
        <v>342</v>
      </c>
      <c r="D314">
        <v>2018</v>
      </c>
      <c r="E314" t="s">
        <v>377</v>
      </c>
      <c r="F314">
        <v>1945</v>
      </c>
      <c r="G314">
        <v>1385</v>
      </c>
      <c r="H314" s="4" t="s">
        <v>10</v>
      </c>
      <c r="I314">
        <v>1499</v>
      </c>
      <c r="J314">
        <v>6.4</v>
      </c>
      <c r="K314">
        <v>146</v>
      </c>
      <c r="L314" s="16">
        <f t="shared" si="108"/>
        <v>139.43</v>
      </c>
      <c r="M314" s="16">
        <f t="shared" si="109"/>
        <v>137.23999999999998</v>
      </c>
      <c r="N314" s="16">
        <f t="shared" si="110"/>
        <v>135.05000000000001</v>
      </c>
      <c r="O314" s="16">
        <f t="shared" si="111"/>
        <v>132.86000000000001</v>
      </c>
      <c r="P314">
        <v>28</v>
      </c>
      <c r="Q314" s="7"/>
      <c r="R314">
        <v>146</v>
      </c>
      <c r="S314" s="14">
        <f t="shared" si="112"/>
        <v>6.5699999999999932</v>
      </c>
      <c r="T314" s="12">
        <f t="shared" si="113"/>
        <v>18395.999999999982</v>
      </c>
      <c r="U314" s="12">
        <f t="shared" si="114"/>
        <v>656.99999999999932</v>
      </c>
      <c r="V314" s="7"/>
      <c r="W314">
        <v>129</v>
      </c>
      <c r="X314" s="14">
        <f t="shared" si="115"/>
        <v>-8.2399999999999807</v>
      </c>
      <c r="Y314" s="12">
        <f t="shared" si="116"/>
        <v>-23071.999999999945</v>
      </c>
      <c r="Z314" s="12">
        <f t="shared" si="117"/>
        <v>-823.99999999999807</v>
      </c>
      <c r="AA314" s="7"/>
      <c r="AB314">
        <v>112</v>
      </c>
      <c r="AC314" s="14">
        <f t="shared" si="118"/>
        <v>-23.050000000000011</v>
      </c>
      <c r="AD314" s="12">
        <f t="shared" si="119"/>
        <v>-64540.000000000029</v>
      </c>
      <c r="AE314" s="12">
        <f t="shared" si="120"/>
        <v>-2305.0000000000009</v>
      </c>
      <c r="AF314" s="7"/>
      <c r="AG314">
        <v>95</v>
      </c>
      <c r="AH314" s="14">
        <f t="shared" si="121"/>
        <v>-37.860000000000014</v>
      </c>
      <c r="AI314" s="12">
        <f t="shared" si="122"/>
        <v>-106008.00000000004</v>
      </c>
      <c r="AJ314" s="12">
        <f t="shared" si="123"/>
        <v>-3786.0000000000014</v>
      </c>
      <c r="AK314" s="7"/>
      <c r="AL314" s="12">
        <f t="shared" si="124"/>
        <v>-175224.00000000003</v>
      </c>
      <c r="AM314" s="12">
        <f t="shared" si="125"/>
        <v>-6258.0000000000009</v>
      </c>
    </row>
    <row r="315" spans="1:39" x14ac:dyDescent="0.25">
      <c r="A315" t="s">
        <v>61</v>
      </c>
      <c r="B315" t="s">
        <v>108</v>
      </c>
      <c r="C315" t="s">
        <v>276</v>
      </c>
      <c r="D315">
        <v>2019</v>
      </c>
      <c r="E315" t="s">
        <v>1816</v>
      </c>
      <c r="F315">
        <v>1910</v>
      </c>
      <c r="G315">
        <v>1388</v>
      </c>
      <c r="H315" s="4" t="s">
        <v>10</v>
      </c>
      <c r="I315">
        <v>2488</v>
      </c>
      <c r="J315">
        <v>6.5</v>
      </c>
      <c r="K315">
        <v>152</v>
      </c>
      <c r="L315" s="16">
        <f t="shared" si="108"/>
        <v>145.16</v>
      </c>
      <c r="M315" s="16">
        <f t="shared" si="109"/>
        <v>142.88</v>
      </c>
      <c r="N315" s="16">
        <f t="shared" si="110"/>
        <v>140.6</v>
      </c>
      <c r="O315" s="16">
        <f t="shared" si="111"/>
        <v>138.32</v>
      </c>
      <c r="P315">
        <v>12</v>
      </c>
      <c r="Q315" s="7"/>
      <c r="R315">
        <v>146</v>
      </c>
      <c r="S315" s="14">
        <f t="shared" si="112"/>
        <v>0.84000000000000341</v>
      </c>
      <c r="T315" s="12">
        <f t="shared" si="113"/>
        <v>1008.0000000000041</v>
      </c>
      <c r="U315" s="12">
        <f t="shared" si="114"/>
        <v>84.000000000000341</v>
      </c>
      <c r="V315" s="7"/>
      <c r="W315">
        <v>129</v>
      </c>
      <c r="X315" s="14">
        <f t="shared" si="115"/>
        <v>-13.879999999999995</v>
      </c>
      <c r="Y315" s="12">
        <f t="shared" si="116"/>
        <v>-16655.999999999993</v>
      </c>
      <c r="Z315" s="12">
        <f t="shared" si="117"/>
        <v>-1387.9999999999993</v>
      </c>
      <c r="AA315" s="7"/>
      <c r="AB315">
        <v>112</v>
      </c>
      <c r="AC315" s="14">
        <f t="shared" si="118"/>
        <v>-28.599999999999994</v>
      </c>
      <c r="AD315" s="12">
        <f t="shared" si="119"/>
        <v>-34319.999999999993</v>
      </c>
      <c r="AE315" s="12">
        <f t="shared" si="120"/>
        <v>-2859.9999999999995</v>
      </c>
      <c r="AF315" s="7"/>
      <c r="AG315">
        <v>95</v>
      </c>
      <c r="AH315" s="14">
        <f t="shared" si="121"/>
        <v>-43.319999999999993</v>
      </c>
      <c r="AI315" s="12">
        <f t="shared" si="122"/>
        <v>-51983.999999999993</v>
      </c>
      <c r="AJ315" s="12">
        <f t="shared" si="123"/>
        <v>-4331.9999999999991</v>
      </c>
      <c r="AK315" s="7"/>
      <c r="AL315" s="12">
        <f t="shared" si="124"/>
        <v>-101951.99999999997</v>
      </c>
      <c r="AM315" s="12">
        <f t="shared" si="125"/>
        <v>-8495.9999999999982</v>
      </c>
    </row>
    <row r="316" spans="1:39" x14ac:dyDescent="0.25">
      <c r="A316" t="s">
        <v>101</v>
      </c>
      <c r="B316" t="s">
        <v>185</v>
      </c>
      <c r="C316" t="s">
        <v>270</v>
      </c>
      <c r="D316">
        <v>2015</v>
      </c>
      <c r="E316" t="s">
        <v>382</v>
      </c>
      <c r="F316">
        <v>1960</v>
      </c>
      <c r="G316">
        <v>1390</v>
      </c>
      <c r="H316" s="4" t="s">
        <v>10</v>
      </c>
      <c r="I316">
        <v>1998</v>
      </c>
      <c r="J316">
        <v>5.9</v>
      </c>
      <c r="K316">
        <v>137</v>
      </c>
      <c r="L316" s="16">
        <f t="shared" si="108"/>
        <v>130.83500000000001</v>
      </c>
      <c r="M316" s="16">
        <f t="shared" si="109"/>
        <v>128.78</v>
      </c>
      <c r="N316" s="16">
        <f t="shared" si="110"/>
        <v>126.72500000000001</v>
      </c>
      <c r="O316" s="16">
        <f t="shared" si="111"/>
        <v>124.67</v>
      </c>
      <c r="P316">
        <v>14</v>
      </c>
      <c r="Q316" s="7"/>
      <c r="R316">
        <v>146</v>
      </c>
      <c r="S316" s="14">
        <f t="shared" si="112"/>
        <v>15.164999999999992</v>
      </c>
      <c r="T316" s="12">
        <f t="shared" si="113"/>
        <v>21230.999999999989</v>
      </c>
      <c r="U316" s="12">
        <f t="shared" si="114"/>
        <v>1516.4999999999993</v>
      </c>
      <c r="V316" s="7"/>
      <c r="W316">
        <v>129</v>
      </c>
      <c r="X316" s="14">
        <f t="shared" si="115"/>
        <v>0.21999999999999886</v>
      </c>
      <c r="Y316" s="12">
        <f t="shared" si="116"/>
        <v>307.99999999999841</v>
      </c>
      <c r="Z316" s="12">
        <f t="shared" si="117"/>
        <v>21.999999999999886</v>
      </c>
      <c r="AA316" s="7"/>
      <c r="AB316">
        <v>112</v>
      </c>
      <c r="AC316" s="14">
        <f t="shared" si="118"/>
        <v>-14.725000000000009</v>
      </c>
      <c r="AD316" s="12">
        <f t="shared" si="119"/>
        <v>-20615.000000000011</v>
      </c>
      <c r="AE316" s="12">
        <f t="shared" si="120"/>
        <v>-1472.5000000000007</v>
      </c>
      <c r="AF316" s="7"/>
      <c r="AG316">
        <v>95</v>
      </c>
      <c r="AH316" s="14">
        <f t="shared" si="121"/>
        <v>-29.67</v>
      </c>
      <c r="AI316" s="12">
        <f t="shared" si="122"/>
        <v>-41538</v>
      </c>
      <c r="AJ316" s="12">
        <f t="shared" si="123"/>
        <v>-2967</v>
      </c>
      <c r="AK316" s="7"/>
      <c r="AL316" s="12">
        <f t="shared" si="124"/>
        <v>-40614.000000000029</v>
      </c>
      <c r="AM316" s="12">
        <f t="shared" si="125"/>
        <v>-2901.0000000000023</v>
      </c>
    </row>
    <row r="317" spans="1:39" x14ac:dyDescent="0.25">
      <c r="A317" t="s">
        <v>72</v>
      </c>
      <c r="B317" t="s">
        <v>220</v>
      </c>
      <c r="C317" t="s">
        <v>221</v>
      </c>
      <c r="D317">
        <v>2018</v>
      </c>
      <c r="E317" t="s">
        <v>383</v>
      </c>
      <c r="F317">
        <v>1932</v>
      </c>
      <c r="G317">
        <v>1390</v>
      </c>
      <c r="H317" s="4" t="s">
        <v>10</v>
      </c>
      <c r="I317">
        <v>1984</v>
      </c>
      <c r="J317">
        <v>6.4</v>
      </c>
      <c r="K317">
        <v>146</v>
      </c>
      <c r="L317" s="16">
        <f t="shared" si="108"/>
        <v>139.43</v>
      </c>
      <c r="M317" s="16">
        <f t="shared" si="109"/>
        <v>137.23999999999998</v>
      </c>
      <c r="N317" s="16">
        <f t="shared" si="110"/>
        <v>135.05000000000001</v>
      </c>
      <c r="O317" s="16">
        <f t="shared" si="111"/>
        <v>132.86000000000001</v>
      </c>
      <c r="P317">
        <v>8</v>
      </c>
      <c r="Q317" s="7"/>
      <c r="R317">
        <v>146</v>
      </c>
      <c r="S317" s="14">
        <f t="shared" si="112"/>
        <v>6.5699999999999932</v>
      </c>
      <c r="T317" s="12">
        <f t="shared" si="113"/>
        <v>5255.9999999999945</v>
      </c>
      <c r="U317" s="12">
        <f t="shared" si="114"/>
        <v>656.99999999999932</v>
      </c>
      <c r="V317" s="7"/>
      <c r="W317">
        <v>129</v>
      </c>
      <c r="X317" s="14">
        <f t="shared" si="115"/>
        <v>-8.2399999999999807</v>
      </c>
      <c r="Y317" s="12">
        <f t="shared" si="116"/>
        <v>-6591.9999999999845</v>
      </c>
      <c r="Z317" s="12">
        <f t="shared" si="117"/>
        <v>-823.99999999999807</v>
      </c>
      <c r="AA317" s="7"/>
      <c r="AB317">
        <v>112</v>
      </c>
      <c r="AC317" s="14">
        <f t="shared" si="118"/>
        <v>-23.050000000000011</v>
      </c>
      <c r="AD317" s="12">
        <f t="shared" si="119"/>
        <v>-18440.000000000007</v>
      </c>
      <c r="AE317" s="12">
        <f t="shared" si="120"/>
        <v>-2305.0000000000009</v>
      </c>
      <c r="AF317" s="7"/>
      <c r="AG317">
        <v>95</v>
      </c>
      <c r="AH317" s="14">
        <f t="shared" si="121"/>
        <v>-37.860000000000014</v>
      </c>
      <c r="AI317" s="12">
        <f t="shared" si="122"/>
        <v>-30288.000000000011</v>
      </c>
      <c r="AJ317" s="12">
        <f t="shared" si="123"/>
        <v>-3786.0000000000014</v>
      </c>
      <c r="AK317" s="7"/>
      <c r="AL317" s="12">
        <f t="shared" si="124"/>
        <v>-50064.000000000007</v>
      </c>
      <c r="AM317" s="12">
        <f t="shared" si="125"/>
        <v>-6258.0000000000009</v>
      </c>
    </row>
    <row r="318" spans="1:39" x14ac:dyDescent="0.25">
      <c r="A318" t="s">
        <v>49</v>
      </c>
      <c r="B318" t="s">
        <v>19</v>
      </c>
      <c r="C318" t="s">
        <v>360</v>
      </c>
      <c r="D318">
        <v>2017</v>
      </c>
      <c r="E318" t="s">
        <v>378</v>
      </c>
      <c r="F318">
        <v>1843</v>
      </c>
      <c r="G318">
        <v>1390</v>
      </c>
      <c r="H318" s="4" t="s">
        <v>10</v>
      </c>
      <c r="I318">
        <v>1364</v>
      </c>
      <c r="J318">
        <v>6.7</v>
      </c>
      <c r="K318">
        <v>155</v>
      </c>
      <c r="L318" s="16">
        <f t="shared" si="108"/>
        <v>148.02500000000001</v>
      </c>
      <c r="M318" s="16">
        <f t="shared" si="109"/>
        <v>145.69999999999999</v>
      </c>
      <c r="N318" s="16">
        <f t="shared" si="110"/>
        <v>143.375</v>
      </c>
      <c r="O318" s="16">
        <f t="shared" si="111"/>
        <v>141.05000000000001</v>
      </c>
      <c r="P318">
        <v>12</v>
      </c>
      <c r="Q318" s="7"/>
      <c r="R318">
        <v>146</v>
      </c>
      <c r="S318" s="14">
        <f t="shared" si="112"/>
        <v>-2.0250000000000057</v>
      </c>
      <c r="T318" s="12">
        <f t="shared" si="113"/>
        <v>-2430.0000000000068</v>
      </c>
      <c r="U318" s="12">
        <f t="shared" si="114"/>
        <v>-202.50000000000057</v>
      </c>
      <c r="V318" s="7"/>
      <c r="W318">
        <v>129</v>
      </c>
      <c r="X318" s="14">
        <f t="shared" si="115"/>
        <v>-16.699999999999989</v>
      </c>
      <c r="Y318" s="12">
        <f t="shared" si="116"/>
        <v>-20039.999999999985</v>
      </c>
      <c r="Z318" s="12">
        <f t="shared" si="117"/>
        <v>-1669.9999999999989</v>
      </c>
      <c r="AA318" s="7"/>
      <c r="AB318">
        <v>112</v>
      </c>
      <c r="AC318" s="14">
        <f t="shared" si="118"/>
        <v>-31.375</v>
      </c>
      <c r="AD318" s="12">
        <f t="shared" si="119"/>
        <v>-37650</v>
      </c>
      <c r="AE318" s="12">
        <f t="shared" si="120"/>
        <v>-3137.5</v>
      </c>
      <c r="AF318" s="7"/>
      <c r="AG318">
        <v>95</v>
      </c>
      <c r="AH318" s="14">
        <f t="shared" si="121"/>
        <v>-46.050000000000011</v>
      </c>
      <c r="AI318" s="12">
        <f t="shared" si="122"/>
        <v>-55260.000000000015</v>
      </c>
      <c r="AJ318" s="12">
        <f t="shared" si="123"/>
        <v>-4605.0000000000009</v>
      </c>
      <c r="AK318" s="7"/>
      <c r="AL318" s="12">
        <f t="shared" si="124"/>
        <v>-115380</v>
      </c>
      <c r="AM318" s="12">
        <f t="shared" si="125"/>
        <v>-9615</v>
      </c>
    </row>
    <row r="319" spans="1:39" x14ac:dyDescent="0.25">
      <c r="A319" t="s">
        <v>49</v>
      </c>
      <c r="B319" t="s">
        <v>19</v>
      </c>
      <c r="C319" t="s">
        <v>360</v>
      </c>
      <c r="D319">
        <v>2017</v>
      </c>
      <c r="E319" t="s">
        <v>379</v>
      </c>
      <c r="F319">
        <v>1843</v>
      </c>
      <c r="G319">
        <v>1390</v>
      </c>
      <c r="H319" s="4" t="s">
        <v>10</v>
      </c>
      <c r="I319">
        <v>1364</v>
      </c>
      <c r="J319">
        <v>6.7</v>
      </c>
      <c r="K319">
        <v>155</v>
      </c>
      <c r="L319" s="16">
        <f t="shared" si="108"/>
        <v>148.02500000000001</v>
      </c>
      <c r="M319" s="16">
        <f t="shared" si="109"/>
        <v>145.69999999999999</v>
      </c>
      <c r="N319" s="16">
        <f t="shared" si="110"/>
        <v>143.375</v>
      </c>
      <c r="O319" s="16">
        <f t="shared" si="111"/>
        <v>141.05000000000001</v>
      </c>
      <c r="P319">
        <v>46</v>
      </c>
      <c r="Q319" s="7"/>
      <c r="R319">
        <v>146</v>
      </c>
      <c r="S319" s="14">
        <f t="shared" si="112"/>
        <v>-2.0250000000000057</v>
      </c>
      <c r="T319" s="12">
        <f t="shared" si="113"/>
        <v>-9315.0000000000255</v>
      </c>
      <c r="U319" s="12">
        <f t="shared" si="114"/>
        <v>-202.50000000000054</v>
      </c>
      <c r="V319" s="7"/>
      <c r="W319">
        <v>129</v>
      </c>
      <c r="X319" s="14">
        <f t="shared" si="115"/>
        <v>-16.699999999999989</v>
      </c>
      <c r="Y319" s="12">
        <f t="shared" si="116"/>
        <v>-76819.999999999942</v>
      </c>
      <c r="Z319" s="12">
        <f t="shared" si="117"/>
        <v>-1669.9999999999986</v>
      </c>
      <c r="AA319" s="7"/>
      <c r="AB319">
        <v>112</v>
      </c>
      <c r="AC319" s="14">
        <f t="shared" si="118"/>
        <v>-31.375</v>
      </c>
      <c r="AD319" s="12">
        <f t="shared" si="119"/>
        <v>-144325</v>
      </c>
      <c r="AE319" s="12">
        <f t="shared" si="120"/>
        <v>-3137.5</v>
      </c>
      <c r="AF319" s="7"/>
      <c r="AG319">
        <v>95</v>
      </c>
      <c r="AH319" s="14">
        <f t="shared" si="121"/>
        <v>-46.050000000000011</v>
      </c>
      <c r="AI319" s="12">
        <f t="shared" si="122"/>
        <v>-211830.00000000006</v>
      </c>
      <c r="AJ319" s="12">
        <f t="shared" si="123"/>
        <v>-4605.0000000000009</v>
      </c>
      <c r="AK319" s="7"/>
      <c r="AL319" s="12">
        <f t="shared" si="124"/>
        <v>-442290</v>
      </c>
      <c r="AM319" s="12">
        <f t="shared" si="125"/>
        <v>-9615</v>
      </c>
    </row>
    <row r="320" spans="1:39" x14ac:dyDescent="0.25">
      <c r="A320" t="s">
        <v>49</v>
      </c>
      <c r="B320" t="s">
        <v>19</v>
      </c>
      <c r="C320" t="s">
        <v>360</v>
      </c>
      <c r="D320">
        <v>2018</v>
      </c>
      <c r="E320" t="s">
        <v>380</v>
      </c>
      <c r="F320">
        <v>1843</v>
      </c>
      <c r="G320">
        <v>1390</v>
      </c>
      <c r="H320" s="4" t="s">
        <v>10</v>
      </c>
      <c r="I320">
        <v>1364</v>
      </c>
      <c r="J320">
        <v>6.7</v>
      </c>
      <c r="K320">
        <v>155</v>
      </c>
      <c r="L320" s="16">
        <f t="shared" si="108"/>
        <v>148.02500000000001</v>
      </c>
      <c r="M320" s="16">
        <f t="shared" si="109"/>
        <v>145.69999999999999</v>
      </c>
      <c r="N320" s="16">
        <f t="shared" si="110"/>
        <v>143.375</v>
      </c>
      <c r="O320" s="16">
        <f t="shared" si="111"/>
        <v>141.05000000000001</v>
      </c>
      <c r="P320">
        <v>86</v>
      </c>
      <c r="Q320" s="7"/>
      <c r="R320">
        <v>146</v>
      </c>
      <c r="S320" s="14">
        <f t="shared" si="112"/>
        <v>-2.0250000000000057</v>
      </c>
      <c r="T320" s="12">
        <f t="shared" si="113"/>
        <v>-17415.000000000047</v>
      </c>
      <c r="U320" s="12">
        <f t="shared" si="114"/>
        <v>-202.50000000000054</v>
      </c>
      <c r="V320" s="7"/>
      <c r="W320">
        <v>129</v>
      </c>
      <c r="X320" s="14">
        <f t="shared" si="115"/>
        <v>-16.699999999999989</v>
      </c>
      <c r="Y320" s="12">
        <f t="shared" si="116"/>
        <v>-143619.99999999988</v>
      </c>
      <c r="Z320" s="12">
        <f t="shared" si="117"/>
        <v>-1669.9999999999986</v>
      </c>
      <c r="AA320" s="7"/>
      <c r="AB320">
        <v>112</v>
      </c>
      <c r="AC320" s="14">
        <f t="shared" si="118"/>
        <v>-31.375</v>
      </c>
      <c r="AD320" s="12">
        <f t="shared" si="119"/>
        <v>-269825</v>
      </c>
      <c r="AE320" s="12">
        <f t="shared" si="120"/>
        <v>-3137.5</v>
      </c>
      <c r="AF320" s="7"/>
      <c r="AG320">
        <v>95</v>
      </c>
      <c r="AH320" s="14">
        <f t="shared" si="121"/>
        <v>-46.050000000000011</v>
      </c>
      <c r="AI320" s="12">
        <f t="shared" si="122"/>
        <v>-396030.00000000012</v>
      </c>
      <c r="AJ320" s="12">
        <f t="shared" si="123"/>
        <v>-4605.0000000000009</v>
      </c>
      <c r="AK320" s="7"/>
      <c r="AL320" s="12">
        <f t="shared" si="124"/>
        <v>-826890</v>
      </c>
      <c r="AM320" s="12">
        <f t="shared" si="125"/>
        <v>-9615</v>
      </c>
    </row>
    <row r="321" spans="1:39" x14ac:dyDescent="0.25">
      <c r="A321" t="s">
        <v>49</v>
      </c>
      <c r="B321" t="s">
        <v>19</v>
      </c>
      <c r="C321" t="s">
        <v>360</v>
      </c>
      <c r="D321">
        <v>2018</v>
      </c>
      <c r="E321" t="s">
        <v>381</v>
      </c>
      <c r="F321">
        <v>1843</v>
      </c>
      <c r="G321">
        <v>1390</v>
      </c>
      <c r="H321" s="4" t="s">
        <v>10</v>
      </c>
      <c r="I321">
        <v>1364</v>
      </c>
      <c r="J321">
        <v>6.7</v>
      </c>
      <c r="K321">
        <v>155</v>
      </c>
      <c r="L321" s="16">
        <f t="shared" si="108"/>
        <v>148.02500000000001</v>
      </c>
      <c r="M321" s="16">
        <f t="shared" si="109"/>
        <v>145.69999999999999</v>
      </c>
      <c r="N321" s="16">
        <f t="shared" si="110"/>
        <v>143.375</v>
      </c>
      <c r="O321" s="16">
        <f t="shared" si="111"/>
        <v>141.05000000000001</v>
      </c>
      <c r="P321">
        <v>544</v>
      </c>
      <c r="Q321" s="7"/>
      <c r="R321">
        <v>146</v>
      </c>
      <c r="S321" s="14">
        <f t="shared" si="112"/>
        <v>-2.0250000000000057</v>
      </c>
      <c r="T321" s="12">
        <f t="shared" si="113"/>
        <v>-110160.00000000031</v>
      </c>
      <c r="U321" s="12">
        <f t="shared" si="114"/>
        <v>-202.50000000000057</v>
      </c>
      <c r="V321" s="7"/>
      <c r="W321">
        <v>129</v>
      </c>
      <c r="X321" s="14">
        <f t="shared" si="115"/>
        <v>-16.699999999999989</v>
      </c>
      <c r="Y321" s="12">
        <f t="shared" si="116"/>
        <v>-908479.99999999942</v>
      </c>
      <c r="Z321" s="12">
        <f t="shared" si="117"/>
        <v>-1669.9999999999989</v>
      </c>
      <c r="AA321" s="7"/>
      <c r="AB321">
        <v>112</v>
      </c>
      <c r="AC321" s="14">
        <f t="shared" si="118"/>
        <v>-31.375</v>
      </c>
      <c r="AD321" s="12">
        <f t="shared" si="119"/>
        <v>-1706800</v>
      </c>
      <c r="AE321" s="12">
        <f t="shared" si="120"/>
        <v>-3137.5</v>
      </c>
      <c r="AF321" s="7"/>
      <c r="AG321">
        <v>95</v>
      </c>
      <c r="AH321" s="14">
        <f t="shared" si="121"/>
        <v>-46.050000000000011</v>
      </c>
      <c r="AI321" s="12">
        <f t="shared" si="122"/>
        <v>-2505120.0000000005</v>
      </c>
      <c r="AJ321" s="12">
        <f t="shared" si="123"/>
        <v>-4605.0000000000009</v>
      </c>
      <c r="AK321" s="7"/>
      <c r="AL321" s="12">
        <f t="shared" si="124"/>
        <v>-5230559.9999999991</v>
      </c>
      <c r="AM321" s="12">
        <f t="shared" si="125"/>
        <v>-9614.9999999999982</v>
      </c>
    </row>
    <row r="322" spans="1:39" x14ac:dyDescent="0.25">
      <c r="A322" t="s">
        <v>117</v>
      </c>
      <c r="B322" t="s">
        <v>108</v>
      </c>
      <c r="C322" t="s">
        <v>384</v>
      </c>
      <c r="D322">
        <v>2017</v>
      </c>
      <c r="E322" t="s">
        <v>385</v>
      </c>
      <c r="F322">
        <v>1924</v>
      </c>
      <c r="G322">
        <v>1392</v>
      </c>
      <c r="H322" s="4" t="s">
        <v>10</v>
      </c>
      <c r="I322">
        <v>1618</v>
      </c>
      <c r="J322">
        <v>6</v>
      </c>
      <c r="K322">
        <v>134</v>
      </c>
      <c r="L322" s="16">
        <f t="shared" si="108"/>
        <v>127.97</v>
      </c>
      <c r="M322" s="16">
        <f t="shared" si="109"/>
        <v>125.96</v>
      </c>
      <c r="N322" s="16">
        <f t="shared" si="110"/>
        <v>123.95</v>
      </c>
      <c r="O322" s="16">
        <f t="shared" si="111"/>
        <v>121.94</v>
      </c>
      <c r="P322">
        <v>12</v>
      </c>
      <c r="Q322" s="7"/>
      <c r="R322">
        <v>146</v>
      </c>
      <c r="S322" s="14">
        <f t="shared" si="112"/>
        <v>18.03</v>
      </c>
      <c r="T322" s="12">
        <f t="shared" si="113"/>
        <v>21636</v>
      </c>
      <c r="U322" s="12">
        <f t="shared" si="114"/>
        <v>1803</v>
      </c>
      <c r="V322" s="7"/>
      <c r="W322">
        <v>129</v>
      </c>
      <c r="X322" s="14">
        <f t="shared" si="115"/>
        <v>3.0400000000000063</v>
      </c>
      <c r="Y322" s="12">
        <f t="shared" si="116"/>
        <v>3648.0000000000073</v>
      </c>
      <c r="Z322" s="12">
        <f t="shared" si="117"/>
        <v>304.00000000000063</v>
      </c>
      <c r="AA322" s="7"/>
      <c r="AB322">
        <v>112</v>
      </c>
      <c r="AC322" s="14">
        <f t="shared" si="118"/>
        <v>-11.950000000000003</v>
      </c>
      <c r="AD322" s="12">
        <f t="shared" si="119"/>
        <v>-14340.000000000004</v>
      </c>
      <c r="AE322" s="12">
        <f t="shared" si="120"/>
        <v>-1195.0000000000002</v>
      </c>
      <c r="AF322" s="7"/>
      <c r="AG322">
        <v>95</v>
      </c>
      <c r="AH322" s="14">
        <f t="shared" si="121"/>
        <v>-26.939999999999998</v>
      </c>
      <c r="AI322" s="12">
        <f t="shared" si="122"/>
        <v>-32327.999999999996</v>
      </c>
      <c r="AJ322" s="12">
        <f t="shared" si="123"/>
        <v>-2693.9999999999995</v>
      </c>
      <c r="AK322" s="7"/>
      <c r="AL322" s="12">
        <f t="shared" si="124"/>
        <v>-21383.999999999993</v>
      </c>
      <c r="AM322" s="12">
        <f t="shared" si="125"/>
        <v>-1781.9999999999993</v>
      </c>
    </row>
    <row r="323" spans="1:39" x14ac:dyDescent="0.25">
      <c r="A323" t="s">
        <v>72</v>
      </c>
      <c r="B323" t="s">
        <v>220</v>
      </c>
      <c r="C323" t="s">
        <v>221</v>
      </c>
      <c r="D323">
        <v>2018</v>
      </c>
      <c r="E323" t="s">
        <v>386</v>
      </c>
      <c r="F323">
        <v>1958</v>
      </c>
      <c r="G323">
        <v>1392</v>
      </c>
      <c r="H323" s="4" t="s">
        <v>10</v>
      </c>
      <c r="I323">
        <v>1984</v>
      </c>
      <c r="J323">
        <v>6.9</v>
      </c>
      <c r="K323">
        <v>156</v>
      </c>
      <c r="L323" s="16">
        <f t="shared" si="108"/>
        <v>148.97999999999999</v>
      </c>
      <c r="M323" s="16">
        <f t="shared" si="109"/>
        <v>146.63999999999999</v>
      </c>
      <c r="N323" s="16">
        <f t="shared" si="110"/>
        <v>144.30000000000001</v>
      </c>
      <c r="O323" s="16">
        <f t="shared" si="111"/>
        <v>141.96</v>
      </c>
      <c r="P323">
        <v>16</v>
      </c>
      <c r="Q323" s="7"/>
      <c r="R323">
        <v>146</v>
      </c>
      <c r="S323" s="14">
        <f t="shared" si="112"/>
        <v>-2.9799999999999898</v>
      </c>
      <c r="T323" s="12">
        <f t="shared" si="113"/>
        <v>-4767.9999999999836</v>
      </c>
      <c r="U323" s="12">
        <f t="shared" si="114"/>
        <v>-297.99999999999898</v>
      </c>
      <c r="V323" s="7"/>
      <c r="W323">
        <v>129</v>
      </c>
      <c r="X323" s="14">
        <f t="shared" si="115"/>
        <v>-17.639999999999986</v>
      </c>
      <c r="Y323" s="12">
        <f t="shared" si="116"/>
        <v>-28223.999999999978</v>
      </c>
      <c r="Z323" s="12">
        <f t="shared" si="117"/>
        <v>-1763.9999999999986</v>
      </c>
      <c r="AA323" s="7"/>
      <c r="AB323">
        <v>112</v>
      </c>
      <c r="AC323" s="14">
        <f t="shared" si="118"/>
        <v>-32.300000000000011</v>
      </c>
      <c r="AD323" s="12">
        <f t="shared" si="119"/>
        <v>-51680.000000000015</v>
      </c>
      <c r="AE323" s="12">
        <f t="shared" si="120"/>
        <v>-3230.0000000000009</v>
      </c>
      <c r="AF323" s="7"/>
      <c r="AG323">
        <v>95</v>
      </c>
      <c r="AH323" s="14">
        <f t="shared" si="121"/>
        <v>-46.960000000000008</v>
      </c>
      <c r="AI323" s="12">
        <f t="shared" si="122"/>
        <v>-75136.000000000015</v>
      </c>
      <c r="AJ323" s="12">
        <f t="shared" si="123"/>
        <v>-4696.0000000000009</v>
      </c>
      <c r="AK323" s="7"/>
      <c r="AL323" s="12">
        <f t="shared" si="124"/>
        <v>-159807.99999999997</v>
      </c>
      <c r="AM323" s="12">
        <f t="shared" si="125"/>
        <v>-9987.9999999999982</v>
      </c>
    </row>
    <row r="324" spans="1:39" x14ac:dyDescent="0.25">
      <c r="A324" t="s">
        <v>72</v>
      </c>
      <c r="B324" t="s">
        <v>19</v>
      </c>
      <c r="C324" t="s">
        <v>387</v>
      </c>
      <c r="D324">
        <v>2018</v>
      </c>
      <c r="E324" t="s">
        <v>388</v>
      </c>
      <c r="F324">
        <v>1929</v>
      </c>
      <c r="G324">
        <v>1393</v>
      </c>
      <c r="H324" s="4" t="s">
        <v>10</v>
      </c>
      <c r="I324">
        <v>1498</v>
      </c>
      <c r="J324">
        <v>5.6</v>
      </c>
      <c r="K324">
        <v>127</v>
      </c>
      <c r="L324" s="16">
        <f t="shared" si="108"/>
        <v>121.285</v>
      </c>
      <c r="M324" s="16">
        <f t="shared" si="109"/>
        <v>119.38</v>
      </c>
      <c r="N324" s="16">
        <f t="shared" si="110"/>
        <v>117.47500000000001</v>
      </c>
      <c r="O324" s="16">
        <f t="shared" si="111"/>
        <v>115.57000000000001</v>
      </c>
      <c r="P324">
        <v>86</v>
      </c>
      <c r="Q324" s="7"/>
      <c r="R324">
        <v>146</v>
      </c>
      <c r="S324" s="14">
        <f t="shared" si="112"/>
        <v>24.715000000000003</v>
      </c>
      <c r="T324" s="12">
        <f t="shared" si="113"/>
        <v>212549.00000000003</v>
      </c>
      <c r="U324" s="12">
        <f t="shared" si="114"/>
        <v>2471.5000000000005</v>
      </c>
      <c r="V324" s="7"/>
      <c r="W324">
        <v>129</v>
      </c>
      <c r="X324" s="14">
        <f t="shared" si="115"/>
        <v>9.6200000000000045</v>
      </c>
      <c r="Y324" s="12">
        <f t="shared" si="116"/>
        <v>82732.000000000044</v>
      </c>
      <c r="Z324" s="12">
        <f t="shared" si="117"/>
        <v>962.00000000000045</v>
      </c>
      <c r="AA324" s="7"/>
      <c r="AB324">
        <v>112</v>
      </c>
      <c r="AC324" s="14">
        <f t="shared" si="118"/>
        <v>-5.4750000000000085</v>
      </c>
      <c r="AD324" s="12">
        <f t="shared" si="119"/>
        <v>-47085.000000000073</v>
      </c>
      <c r="AE324" s="12">
        <f t="shared" si="120"/>
        <v>-547.5000000000008</v>
      </c>
      <c r="AF324" s="7"/>
      <c r="AG324">
        <v>95</v>
      </c>
      <c r="AH324" s="14">
        <f t="shared" si="121"/>
        <v>-20.570000000000007</v>
      </c>
      <c r="AI324" s="12">
        <f t="shared" si="122"/>
        <v>-176902.00000000006</v>
      </c>
      <c r="AJ324" s="12">
        <f t="shared" si="123"/>
        <v>-2057.0000000000005</v>
      </c>
      <c r="AK324" s="7"/>
      <c r="AL324" s="12">
        <f t="shared" si="124"/>
        <v>71293.999999999971</v>
      </c>
      <c r="AM324" s="12">
        <f t="shared" si="125"/>
        <v>828.99999999999966</v>
      </c>
    </row>
    <row r="325" spans="1:39" x14ac:dyDescent="0.25">
      <c r="A325" t="s">
        <v>72</v>
      </c>
      <c r="B325" t="s">
        <v>239</v>
      </c>
      <c r="C325" t="s">
        <v>387</v>
      </c>
      <c r="D325">
        <v>2018</v>
      </c>
      <c r="E325" t="s">
        <v>389</v>
      </c>
      <c r="F325">
        <v>1929</v>
      </c>
      <c r="G325">
        <v>1393</v>
      </c>
      <c r="H325" s="4" t="s">
        <v>10</v>
      </c>
      <c r="I325">
        <v>1498</v>
      </c>
      <c r="J325">
        <v>5.6</v>
      </c>
      <c r="K325">
        <v>127</v>
      </c>
      <c r="L325" s="16">
        <f t="shared" si="108"/>
        <v>121.285</v>
      </c>
      <c r="M325" s="16">
        <f t="shared" si="109"/>
        <v>119.38</v>
      </c>
      <c r="N325" s="16">
        <f t="shared" si="110"/>
        <v>117.47500000000001</v>
      </c>
      <c r="O325" s="16">
        <f t="shared" si="111"/>
        <v>115.57000000000001</v>
      </c>
      <c r="P325">
        <v>170</v>
      </c>
      <c r="Q325" s="7"/>
      <c r="R325">
        <v>146</v>
      </c>
      <c r="S325" s="14">
        <f t="shared" si="112"/>
        <v>24.715000000000003</v>
      </c>
      <c r="T325" s="12">
        <f t="shared" si="113"/>
        <v>420155</v>
      </c>
      <c r="U325" s="12">
        <f t="shared" si="114"/>
        <v>2471.5</v>
      </c>
      <c r="V325" s="7"/>
      <c r="W325">
        <v>129</v>
      </c>
      <c r="X325" s="14">
        <f t="shared" si="115"/>
        <v>9.6200000000000045</v>
      </c>
      <c r="Y325" s="12">
        <f t="shared" si="116"/>
        <v>163540.00000000009</v>
      </c>
      <c r="Z325" s="12">
        <f t="shared" si="117"/>
        <v>962.00000000000057</v>
      </c>
      <c r="AA325" s="7"/>
      <c r="AB325">
        <v>112</v>
      </c>
      <c r="AC325" s="14">
        <f t="shared" si="118"/>
        <v>-5.4750000000000085</v>
      </c>
      <c r="AD325" s="12">
        <f t="shared" si="119"/>
        <v>-93075.000000000146</v>
      </c>
      <c r="AE325" s="12">
        <f t="shared" si="120"/>
        <v>-547.50000000000091</v>
      </c>
      <c r="AF325" s="7"/>
      <c r="AG325">
        <v>95</v>
      </c>
      <c r="AH325" s="14">
        <f t="shared" si="121"/>
        <v>-20.570000000000007</v>
      </c>
      <c r="AI325" s="12">
        <f t="shared" si="122"/>
        <v>-349690.00000000012</v>
      </c>
      <c r="AJ325" s="12">
        <f t="shared" si="123"/>
        <v>-2057.0000000000009</v>
      </c>
      <c r="AK325" s="7"/>
      <c r="AL325" s="12">
        <f t="shared" si="124"/>
        <v>140929.99999999988</v>
      </c>
      <c r="AM325" s="12">
        <f t="shared" si="125"/>
        <v>828.99999999999932</v>
      </c>
    </row>
    <row r="326" spans="1:39" x14ac:dyDescent="0.25">
      <c r="A326" t="s">
        <v>41</v>
      </c>
      <c r="B326" t="s">
        <v>77</v>
      </c>
      <c r="C326" t="s">
        <v>390</v>
      </c>
      <c r="D326">
        <v>2017</v>
      </c>
      <c r="E326" t="s">
        <v>391</v>
      </c>
      <c r="F326">
        <v>1875</v>
      </c>
      <c r="G326">
        <v>1395</v>
      </c>
      <c r="H326" s="4" t="s">
        <v>10</v>
      </c>
      <c r="I326">
        <v>1368</v>
      </c>
      <c r="J326">
        <v>5.7</v>
      </c>
      <c r="K326">
        <v>133</v>
      </c>
      <c r="L326" s="16">
        <f t="shared" si="108"/>
        <v>127.015</v>
      </c>
      <c r="M326" s="16">
        <f t="shared" si="109"/>
        <v>125.02</v>
      </c>
      <c r="N326" s="16">
        <f t="shared" si="110"/>
        <v>123.02500000000001</v>
      </c>
      <c r="O326" s="16">
        <f t="shared" si="111"/>
        <v>121.03</v>
      </c>
      <c r="P326">
        <v>2</v>
      </c>
      <c r="Q326" s="7"/>
      <c r="R326">
        <v>146</v>
      </c>
      <c r="S326" s="14">
        <f t="shared" si="112"/>
        <v>18.984999999999999</v>
      </c>
      <c r="T326" s="12">
        <f t="shared" si="113"/>
        <v>3797</v>
      </c>
      <c r="U326" s="12">
        <f t="shared" si="114"/>
        <v>1898.5</v>
      </c>
      <c r="V326" s="7"/>
      <c r="W326">
        <v>129</v>
      </c>
      <c r="X326" s="14">
        <f t="shared" si="115"/>
        <v>3.980000000000004</v>
      </c>
      <c r="Y326" s="12">
        <f t="shared" si="116"/>
        <v>796.0000000000008</v>
      </c>
      <c r="Z326" s="12">
        <f t="shared" si="117"/>
        <v>398.0000000000004</v>
      </c>
      <c r="AA326" s="7"/>
      <c r="AB326">
        <v>112</v>
      </c>
      <c r="AC326" s="14">
        <f t="shared" si="118"/>
        <v>-11.025000000000006</v>
      </c>
      <c r="AD326" s="12">
        <f t="shared" si="119"/>
        <v>-2205.0000000000009</v>
      </c>
      <c r="AE326" s="12">
        <f t="shared" si="120"/>
        <v>-1102.5000000000005</v>
      </c>
      <c r="AF326" s="7"/>
      <c r="AG326">
        <v>95</v>
      </c>
      <c r="AH326" s="14">
        <f t="shared" si="121"/>
        <v>-26.03</v>
      </c>
      <c r="AI326" s="12">
        <f t="shared" si="122"/>
        <v>-5206</v>
      </c>
      <c r="AJ326" s="12">
        <f t="shared" si="123"/>
        <v>-2603</v>
      </c>
      <c r="AK326" s="7"/>
      <c r="AL326" s="12">
        <f t="shared" si="124"/>
        <v>-2818</v>
      </c>
      <c r="AM326" s="12">
        <f t="shared" si="125"/>
        <v>-1409</v>
      </c>
    </row>
    <row r="327" spans="1:39" x14ac:dyDescent="0.25">
      <c r="A327" t="s">
        <v>15</v>
      </c>
      <c r="B327" t="s">
        <v>185</v>
      </c>
      <c r="C327" t="s">
        <v>329</v>
      </c>
      <c r="D327">
        <v>2015</v>
      </c>
      <c r="E327" t="s">
        <v>392</v>
      </c>
      <c r="F327">
        <v>1920</v>
      </c>
      <c r="G327">
        <v>1395</v>
      </c>
      <c r="H327" s="4" t="s">
        <v>10</v>
      </c>
      <c r="I327">
        <v>1595</v>
      </c>
      <c r="J327">
        <v>5.8</v>
      </c>
      <c r="K327">
        <v>135</v>
      </c>
      <c r="L327" s="16">
        <f t="shared" si="108"/>
        <v>128.92499999999998</v>
      </c>
      <c r="M327" s="16">
        <f t="shared" si="109"/>
        <v>126.89999999999999</v>
      </c>
      <c r="N327" s="16">
        <f t="shared" si="110"/>
        <v>124.875</v>
      </c>
      <c r="O327" s="16">
        <f t="shared" si="111"/>
        <v>122.85000000000001</v>
      </c>
      <c r="P327">
        <v>10</v>
      </c>
      <c r="Q327" s="7"/>
      <c r="R327">
        <v>146</v>
      </c>
      <c r="S327" s="14">
        <f t="shared" si="112"/>
        <v>17.075000000000017</v>
      </c>
      <c r="T327" s="12">
        <f t="shared" si="113"/>
        <v>17075.000000000018</v>
      </c>
      <c r="U327" s="12">
        <f t="shared" si="114"/>
        <v>1707.5000000000018</v>
      </c>
      <c r="V327" s="7"/>
      <c r="W327">
        <v>129</v>
      </c>
      <c r="X327" s="14">
        <f t="shared" si="115"/>
        <v>2.1000000000000085</v>
      </c>
      <c r="Y327" s="12">
        <f t="shared" si="116"/>
        <v>2100.0000000000086</v>
      </c>
      <c r="Z327" s="12">
        <f t="shared" si="117"/>
        <v>210.00000000000085</v>
      </c>
      <c r="AA327" s="7"/>
      <c r="AB327">
        <v>112</v>
      </c>
      <c r="AC327" s="14">
        <f t="shared" si="118"/>
        <v>-12.875</v>
      </c>
      <c r="AD327" s="12">
        <f t="shared" si="119"/>
        <v>-12875</v>
      </c>
      <c r="AE327" s="12">
        <f t="shared" si="120"/>
        <v>-1287.5</v>
      </c>
      <c r="AF327" s="7"/>
      <c r="AG327">
        <v>95</v>
      </c>
      <c r="AH327" s="14">
        <f t="shared" si="121"/>
        <v>-27.850000000000009</v>
      </c>
      <c r="AI327" s="12">
        <f t="shared" si="122"/>
        <v>-27850.000000000011</v>
      </c>
      <c r="AJ327" s="12">
        <f t="shared" si="123"/>
        <v>-2785.0000000000009</v>
      </c>
      <c r="AK327" s="7"/>
      <c r="AL327" s="12">
        <f t="shared" si="124"/>
        <v>-21549.999999999989</v>
      </c>
      <c r="AM327" s="12">
        <f t="shared" si="125"/>
        <v>-2154.9999999999991</v>
      </c>
    </row>
    <row r="328" spans="1:39" x14ac:dyDescent="0.25">
      <c r="A328" t="s">
        <v>113</v>
      </c>
      <c r="B328" t="s">
        <v>233</v>
      </c>
      <c r="C328" t="s">
        <v>279</v>
      </c>
      <c r="D328">
        <v>2016</v>
      </c>
      <c r="E328" t="s">
        <v>393</v>
      </c>
      <c r="F328">
        <v>2227</v>
      </c>
      <c r="G328">
        <v>1395</v>
      </c>
      <c r="H328" s="4" t="s">
        <v>10</v>
      </c>
      <c r="I328">
        <v>1395</v>
      </c>
      <c r="J328">
        <v>5.9</v>
      </c>
      <c r="K328">
        <v>136</v>
      </c>
      <c r="L328" s="16">
        <f t="shared" si="108"/>
        <v>129.88</v>
      </c>
      <c r="M328" s="16">
        <f t="shared" si="109"/>
        <v>127.83999999999999</v>
      </c>
      <c r="N328" s="16">
        <f t="shared" si="110"/>
        <v>125.80000000000001</v>
      </c>
      <c r="O328" s="16">
        <f t="shared" si="111"/>
        <v>123.76</v>
      </c>
      <c r="P328">
        <v>2</v>
      </c>
      <c r="Q328" s="7"/>
      <c r="R328">
        <v>146</v>
      </c>
      <c r="S328" s="14">
        <f t="shared" si="112"/>
        <v>16.120000000000005</v>
      </c>
      <c r="T328" s="12">
        <f t="shared" si="113"/>
        <v>3224.0000000000009</v>
      </c>
      <c r="U328" s="12">
        <f t="shared" si="114"/>
        <v>1612.0000000000005</v>
      </c>
      <c r="V328" s="7"/>
      <c r="W328">
        <v>129</v>
      </c>
      <c r="X328" s="14">
        <f t="shared" si="115"/>
        <v>1.1600000000000108</v>
      </c>
      <c r="Y328" s="12">
        <f t="shared" si="116"/>
        <v>232.00000000000216</v>
      </c>
      <c r="Z328" s="12">
        <f t="shared" si="117"/>
        <v>116.00000000000108</v>
      </c>
      <c r="AA328" s="7"/>
      <c r="AB328">
        <v>112</v>
      </c>
      <c r="AC328" s="14">
        <f t="shared" si="118"/>
        <v>-13.800000000000011</v>
      </c>
      <c r="AD328" s="12">
        <f t="shared" si="119"/>
        <v>-2760.0000000000023</v>
      </c>
      <c r="AE328" s="12">
        <f t="shared" si="120"/>
        <v>-1380.0000000000011</v>
      </c>
      <c r="AF328" s="7"/>
      <c r="AG328">
        <v>95</v>
      </c>
      <c r="AH328" s="14">
        <f t="shared" si="121"/>
        <v>-28.760000000000005</v>
      </c>
      <c r="AI328" s="12">
        <f t="shared" si="122"/>
        <v>-5752.0000000000009</v>
      </c>
      <c r="AJ328" s="12">
        <f t="shared" si="123"/>
        <v>-2876.0000000000005</v>
      </c>
      <c r="AK328" s="7"/>
      <c r="AL328" s="12">
        <f t="shared" si="124"/>
        <v>-5056.0000000000009</v>
      </c>
      <c r="AM328" s="12">
        <f t="shared" si="125"/>
        <v>-2528.0000000000005</v>
      </c>
    </row>
    <row r="329" spans="1:39" x14ac:dyDescent="0.25">
      <c r="L329" s="16"/>
      <c r="M329" s="16"/>
      <c r="N329" s="16"/>
      <c r="O329" s="16"/>
      <c r="Q329" s="7"/>
      <c r="R329">
        <v>146</v>
      </c>
      <c r="S329" s="14">
        <f t="shared" si="112"/>
        <v>146</v>
      </c>
      <c r="T329" s="12">
        <f t="shared" si="113"/>
        <v>0</v>
      </c>
      <c r="U329" s="12" t="e">
        <f t="shared" si="114"/>
        <v>#DIV/0!</v>
      </c>
      <c r="V329" s="7"/>
      <c r="W329">
        <v>129</v>
      </c>
      <c r="X329" s="14">
        <f t="shared" si="115"/>
        <v>129</v>
      </c>
      <c r="Y329" s="12">
        <f t="shared" si="116"/>
        <v>0</v>
      </c>
      <c r="Z329" s="12" t="e">
        <f t="shared" si="117"/>
        <v>#DIV/0!</v>
      </c>
      <c r="AA329" s="7"/>
      <c r="AB329">
        <v>112</v>
      </c>
      <c r="AC329" s="14">
        <f t="shared" si="118"/>
        <v>112</v>
      </c>
      <c r="AD329" s="12">
        <f t="shared" si="119"/>
        <v>0</v>
      </c>
      <c r="AE329" s="12" t="e">
        <f t="shared" si="120"/>
        <v>#DIV/0!</v>
      </c>
      <c r="AF329" s="7"/>
      <c r="AG329">
        <v>95</v>
      </c>
      <c r="AH329" s="14">
        <f t="shared" si="121"/>
        <v>95</v>
      </c>
      <c r="AI329" s="12">
        <f t="shared" si="122"/>
        <v>0</v>
      </c>
      <c r="AJ329" s="12" t="e">
        <f t="shared" si="123"/>
        <v>#DIV/0!</v>
      </c>
      <c r="AK329" s="7"/>
      <c r="AL329" s="12">
        <f t="shared" si="124"/>
        <v>0</v>
      </c>
      <c r="AM329" s="12" t="e">
        <f t="shared" si="125"/>
        <v>#DIV/0!</v>
      </c>
    </row>
    <row r="330" spans="1:39" ht="15.75" thickBot="1" x14ac:dyDescent="0.3">
      <c r="L330" s="16"/>
      <c r="M330" s="16"/>
      <c r="N330" s="16"/>
      <c r="O330" s="16"/>
      <c r="Q330" s="7"/>
      <c r="R330">
        <v>146</v>
      </c>
      <c r="S330" s="14">
        <f t="shared" si="112"/>
        <v>146</v>
      </c>
      <c r="T330" s="12">
        <f t="shared" si="113"/>
        <v>0</v>
      </c>
      <c r="U330" s="12" t="e">
        <f t="shared" si="114"/>
        <v>#DIV/0!</v>
      </c>
      <c r="V330" s="7"/>
      <c r="W330">
        <v>129</v>
      </c>
      <c r="X330" s="14">
        <f t="shared" si="115"/>
        <v>129</v>
      </c>
      <c r="Y330" s="12">
        <f t="shared" si="116"/>
        <v>0</v>
      </c>
      <c r="Z330" s="12" t="e">
        <f t="shared" si="117"/>
        <v>#DIV/0!</v>
      </c>
      <c r="AA330" s="7"/>
      <c r="AB330">
        <v>112</v>
      </c>
      <c r="AC330" s="14">
        <f t="shared" si="118"/>
        <v>112</v>
      </c>
      <c r="AD330" s="12">
        <f t="shared" si="119"/>
        <v>0</v>
      </c>
      <c r="AE330" s="12" t="e">
        <f t="shared" si="120"/>
        <v>#DIV/0!</v>
      </c>
      <c r="AF330" s="7"/>
      <c r="AG330">
        <v>95</v>
      </c>
      <c r="AH330" s="14">
        <f t="shared" si="121"/>
        <v>95</v>
      </c>
      <c r="AI330" s="12">
        <f t="shared" si="122"/>
        <v>0</v>
      </c>
      <c r="AJ330" s="12" t="e">
        <f t="shared" si="123"/>
        <v>#DIV/0!</v>
      </c>
      <c r="AK330" s="7"/>
      <c r="AL330" s="12">
        <f t="shared" si="124"/>
        <v>0</v>
      </c>
      <c r="AM330" s="12" t="e">
        <f t="shared" si="125"/>
        <v>#DIV/0!</v>
      </c>
    </row>
    <row r="331" spans="1:39" ht="15.75" thickBot="1" x14ac:dyDescent="0.3">
      <c r="A331" s="41" t="s">
        <v>2209</v>
      </c>
      <c r="B331" s="41"/>
      <c r="C331" s="41"/>
      <c r="D331" s="41"/>
      <c r="E331" s="41"/>
      <c r="F331" s="41"/>
      <c r="G331" s="41"/>
      <c r="H331" s="41"/>
      <c r="I331" s="41"/>
      <c r="J331" s="41"/>
      <c r="K331" s="41"/>
      <c r="L331" s="41"/>
      <c r="M331" s="41"/>
      <c r="N331" s="41"/>
      <c r="O331" s="41"/>
      <c r="P331" s="42"/>
      <c r="Q331" s="7"/>
      <c r="T331" s="13">
        <f>SUM(T119:T330)</f>
        <v>14280285.400000006</v>
      </c>
      <c r="V331" s="7"/>
      <c r="Y331" s="13">
        <f>SUM(Y119:Y330)</f>
        <v>-13386912.799999991</v>
      </c>
      <c r="AA331" s="7"/>
      <c r="AD331" s="13">
        <f>SUM(AD119:AD330)</f>
        <v>-41054111.000000007</v>
      </c>
      <c r="AF331" s="7"/>
      <c r="AI331" s="13">
        <f>SUM(AI119:AI330)</f>
        <v>-68721309.200000003</v>
      </c>
      <c r="AK331" s="7"/>
      <c r="AL331" s="13">
        <f>SUM(AL119:AL330)</f>
        <v>-108882047.59999999</v>
      </c>
    </row>
    <row r="332" spans="1:39" x14ac:dyDescent="0.25">
      <c r="A332" s="3"/>
      <c r="D332" s="4"/>
      <c r="G332" s="4"/>
      <c r="H332" s="4"/>
      <c r="I332" s="4"/>
      <c r="P332" s="5"/>
      <c r="Q332" s="7"/>
      <c r="V332" s="7"/>
      <c r="AA332" s="7"/>
      <c r="AF332" s="7"/>
      <c r="AK332" s="7"/>
    </row>
    <row r="333" spans="1:39" x14ac:dyDescent="0.25">
      <c r="A333" s="37" t="s">
        <v>1817</v>
      </c>
      <c r="B333" s="37"/>
      <c r="C333" s="37"/>
      <c r="D333" s="37"/>
      <c r="E333" s="37"/>
      <c r="F333" s="37"/>
      <c r="G333" s="37"/>
      <c r="H333" s="37"/>
      <c r="I333" s="37"/>
      <c r="J333" s="37"/>
      <c r="K333" s="37"/>
      <c r="L333" s="37"/>
      <c r="M333" s="37"/>
      <c r="N333" s="37"/>
      <c r="O333" s="37"/>
      <c r="P333" s="37"/>
      <c r="Q333" s="7"/>
      <c r="V333" s="7"/>
      <c r="AA333" s="7"/>
      <c r="AF333" s="7"/>
      <c r="AK333" s="7"/>
    </row>
    <row r="334" spans="1:39" x14ac:dyDescent="0.25">
      <c r="A334" t="s">
        <v>58</v>
      </c>
      <c r="B334" t="s">
        <v>108</v>
      </c>
      <c r="C334" t="s">
        <v>132</v>
      </c>
      <c r="D334">
        <v>2018</v>
      </c>
      <c r="E334" t="s">
        <v>396</v>
      </c>
      <c r="F334">
        <v>1820</v>
      </c>
      <c r="G334">
        <v>1400</v>
      </c>
      <c r="H334" s="4" t="s">
        <v>138</v>
      </c>
      <c r="I334">
        <v>1798</v>
      </c>
      <c r="J334">
        <v>4.2</v>
      </c>
      <c r="K334">
        <v>97</v>
      </c>
      <c r="L334" s="16">
        <f t="shared" ref="L334:L397" si="126">K334*(1-L$5)</f>
        <v>92.634999999999991</v>
      </c>
      <c r="M334" s="16">
        <f t="shared" ref="M334:M397" si="127">K334*(1-M$5)</f>
        <v>91.179999999999993</v>
      </c>
      <c r="N334" s="16">
        <f t="shared" ref="N334:N397" si="128">K334*(1-N$5)</f>
        <v>89.725000000000009</v>
      </c>
      <c r="O334" s="16">
        <f t="shared" ref="O334:O397" si="129">K334*(1-O$5)</f>
        <v>88.27</v>
      </c>
      <c r="P334">
        <v>898</v>
      </c>
      <c r="Q334" s="7"/>
      <c r="R334">
        <v>159</v>
      </c>
      <c r="S334" s="14">
        <f t="shared" ref="S334:S397" si="130">R334-L334</f>
        <v>66.365000000000009</v>
      </c>
      <c r="T334" s="12">
        <f t="shared" ref="T334:T397" si="131">(S334*P334)*100</f>
        <v>5959577.0000000009</v>
      </c>
      <c r="U334" s="12">
        <f t="shared" ref="U334:U397" si="132">T334/P334</f>
        <v>6636.5000000000009</v>
      </c>
      <c r="V334" s="7"/>
      <c r="W334">
        <v>140</v>
      </c>
      <c r="X334" s="14">
        <f t="shared" ref="X334:X397" si="133">W334-M334</f>
        <v>48.820000000000007</v>
      </c>
      <c r="Y334" s="12">
        <f t="shared" ref="Y334:Y397" si="134">(X334*P334)*100</f>
        <v>4384036.0000000009</v>
      </c>
      <c r="Z334" s="12">
        <f t="shared" ref="Z334:Z397" si="135">Y334/P334</f>
        <v>4882.0000000000009</v>
      </c>
      <c r="AA334" s="7"/>
      <c r="AB334">
        <v>122</v>
      </c>
      <c r="AC334" s="14">
        <f t="shared" ref="AC334:AC397" si="136">AB334-N334</f>
        <v>32.274999999999991</v>
      </c>
      <c r="AD334" s="12">
        <f t="shared" ref="AD334:AD397" si="137">(AC334*P334)*100</f>
        <v>2898294.9999999995</v>
      </c>
      <c r="AE334" s="12">
        <f t="shared" ref="AE334:AE397" si="138">AD334/P334</f>
        <v>3227.4999999999995</v>
      </c>
      <c r="AF334" s="7"/>
      <c r="AG334">
        <v>103</v>
      </c>
      <c r="AH334" s="14">
        <f t="shared" ref="AH334:AH397" si="139">AG334-O334</f>
        <v>14.730000000000004</v>
      </c>
      <c r="AI334" s="12">
        <f t="shared" ref="AI334:AI397" si="140">(AH334*P334)*100</f>
        <v>1322754.0000000002</v>
      </c>
      <c r="AJ334" s="12">
        <f t="shared" ref="AJ334:AJ397" si="141">AI334/P334</f>
        <v>1473.0000000000002</v>
      </c>
      <c r="AK334" s="7"/>
      <c r="AL334" s="12">
        <f t="shared" ref="AL334:AL397" si="142">AI334+AD334+Y334+T334</f>
        <v>14564662</v>
      </c>
      <c r="AM334" s="12">
        <f t="shared" ref="AM334:AM397" si="143">AL334/P334</f>
        <v>16219</v>
      </c>
    </row>
    <row r="335" spans="1:39" x14ac:dyDescent="0.25">
      <c r="A335" t="s">
        <v>58</v>
      </c>
      <c r="B335" t="s">
        <v>108</v>
      </c>
      <c r="C335" t="s">
        <v>132</v>
      </c>
      <c r="D335">
        <v>2018</v>
      </c>
      <c r="E335" t="s">
        <v>397</v>
      </c>
      <c r="F335">
        <v>1820</v>
      </c>
      <c r="G335">
        <v>1400</v>
      </c>
      <c r="H335" s="4" t="s">
        <v>138</v>
      </c>
      <c r="I335">
        <v>1798</v>
      </c>
      <c r="J335">
        <v>4.2</v>
      </c>
      <c r="K335">
        <v>97</v>
      </c>
      <c r="L335" s="16">
        <f t="shared" si="126"/>
        <v>92.634999999999991</v>
      </c>
      <c r="M335" s="16">
        <f t="shared" si="127"/>
        <v>91.179999999999993</v>
      </c>
      <c r="N335" s="16">
        <f t="shared" si="128"/>
        <v>89.725000000000009</v>
      </c>
      <c r="O335" s="16">
        <f t="shared" si="129"/>
        <v>88.27</v>
      </c>
      <c r="P335">
        <v>332</v>
      </c>
      <c r="Q335" s="7"/>
      <c r="R335">
        <v>159</v>
      </c>
      <c r="S335" s="14">
        <f t="shared" si="130"/>
        <v>66.365000000000009</v>
      </c>
      <c r="T335" s="12">
        <f t="shared" si="131"/>
        <v>2203318.0000000005</v>
      </c>
      <c r="U335" s="12">
        <f t="shared" si="132"/>
        <v>6636.5000000000018</v>
      </c>
      <c r="V335" s="7"/>
      <c r="W335">
        <v>140</v>
      </c>
      <c r="X335" s="14">
        <f t="shared" si="133"/>
        <v>48.820000000000007</v>
      </c>
      <c r="Y335" s="12">
        <f t="shared" si="134"/>
        <v>1620824.0000000002</v>
      </c>
      <c r="Z335" s="12">
        <f t="shared" si="135"/>
        <v>4882.0000000000009</v>
      </c>
      <c r="AA335" s="7"/>
      <c r="AB335">
        <v>122</v>
      </c>
      <c r="AC335" s="14">
        <f t="shared" si="136"/>
        <v>32.274999999999991</v>
      </c>
      <c r="AD335" s="12">
        <f t="shared" si="137"/>
        <v>1071529.9999999998</v>
      </c>
      <c r="AE335" s="12">
        <f t="shared" si="138"/>
        <v>3227.4999999999991</v>
      </c>
      <c r="AF335" s="7"/>
      <c r="AG335">
        <v>103</v>
      </c>
      <c r="AH335" s="14">
        <f t="shared" si="139"/>
        <v>14.730000000000004</v>
      </c>
      <c r="AI335" s="12">
        <f t="shared" si="140"/>
        <v>489036.00000000017</v>
      </c>
      <c r="AJ335" s="12">
        <f t="shared" si="141"/>
        <v>1473.0000000000005</v>
      </c>
      <c r="AK335" s="7"/>
      <c r="AL335" s="12">
        <f t="shared" si="142"/>
        <v>5384708</v>
      </c>
      <c r="AM335" s="12">
        <f t="shared" si="143"/>
        <v>16219</v>
      </c>
    </row>
    <row r="336" spans="1:39" x14ac:dyDescent="0.25">
      <c r="A336" t="s">
        <v>192</v>
      </c>
      <c r="B336" t="s">
        <v>185</v>
      </c>
      <c r="C336" t="s">
        <v>296</v>
      </c>
      <c r="D336">
        <v>2016</v>
      </c>
      <c r="E336" t="s">
        <v>394</v>
      </c>
      <c r="F336">
        <v>1965</v>
      </c>
      <c r="G336">
        <v>1400</v>
      </c>
      <c r="H336" s="4" t="s">
        <v>10</v>
      </c>
      <c r="I336">
        <v>1998</v>
      </c>
      <c r="J336">
        <v>5.9</v>
      </c>
      <c r="K336">
        <v>130</v>
      </c>
      <c r="L336" s="16">
        <f t="shared" si="126"/>
        <v>124.14999999999999</v>
      </c>
      <c r="M336" s="16">
        <f t="shared" si="127"/>
        <v>122.19999999999999</v>
      </c>
      <c r="N336" s="16">
        <f t="shared" si="128"/>
        <v>120.25</v>
      </c>
      <c r="O336" s="16">
        <f t="shared" si="129"/>
        <v>118.3</v>
      </c>
      <c r="P336">
        <v>2</v>
      </c>
      <c r="Q336" s="7"/>
      <c r="R336">
        <v>159</v>
      </c>
      <c r="S336" s="14">
        <f t="shared" si="130"/>
        <v>34.850000000000009</v>
      </c>
      <c r="T336" s="12">
        <f t="shared" si="131"/>
        <v>6970.0000000000018</v>
      </c>
      <c r="U336" s="12">
        <f t="shared" si="132"/>
        <v>3485.0000000000009</v>
      </c>
      <c r="V336" s="7"/>
      <c r="W336">
        <v>140</v>
      </c>
      <c r="X336" s="14">
        <f t="shared" si="133"/>
        <v>17.800000000000011</v>
      </c>
      <c r="Y336" s="12">
        <f t="shared" si="134"/>
        <v>3560.0000000000023</v>
      </c>
      <c r="Z336" s="12">
        <f t="shared" si="135"/>
        <v>1780.0000000000011</v>
      </c>
      <c r="AA336" s="7"/>
      <c r="AB336">
        <v>122</v>
      </c>
      <c r="AC336" s="14">
        <f t="shared" si="136"/>
        <v>1.75</v>
      </c>
      <c r="AD336" s="12">
        <f t="shared" si="137"/>
        <v>350</v>
      </c>
      <c r="AE336" s="12">
        <f t="shared" si="138"/>
        <v>175</v>
      </c>
      <c r="AF336" s="7"/>
      <c r="AG336">
        <v>103</v>
      </c>
      <c r="AH336" s="14">
        <f t="shared" si="139"/>
        <v>-15.299999999999997</v>
      </c>
      <c r="AI336" s="12">
        <f t="shared" si="140"/>
        <v>-3059.9999999999995</v>
      </c>
      <c r="AJ336" s="12">
        <f t="shared" si="141"/>
        <v>-1529.9999999999998</v>
      </c>
      <c r="AK336" s="7"/>
      <c r="AL336" s="12">
        <f t="shared" si="142"/>
        <v>7820.0000000000045</v>
      </c>
      <c r="AM336" s="12">
        <f t="shared" si="143"/>
        <v>3910.0000000000023</v>
      </c>
    </row>
    <row r="337" spans="1:39" x14ac:dyDescent="0.25">
      <c r="A337" t="s">
        <v>58</v>
      </c>
      <c r="B337" t="s">
        <v>185</v>
      </c>
      <c r="C337" t="s">
        <v>398</v>
      </c>
      <c r="D337">
        <v>2018</v>
      </c>
      <c r="E337" t="s">
        <v>399</v>
      </c>
      <c r="F337">
        <v>1775</v>
      </c>
      <c r="G337">
        <v>1400</v>
      </c>
      <c r="H337" s="4" t="s">
        <v>138</v>
      </c>
      <c r="I337">
        <v>1798</v>
      </c>
      <c r="J337">
        <v>3.4</v>
      </c>
      <c r="K337">
        <v>80</v>
      </c>
      <c r="L337" s="16">
        <f t="shared" si="126"/>
        <v>76.399999999999991</v>
      </c>
      <c r="M337" s="16">
        <f t="shared" si="127"/>
        <v>75.199999999999989</v>
      </c>
      <c r="N337" s="16">
        <f t="shared" si="128"/>
        <v>74</v>
      </c>
      <c r="O337" s="16">
        <f t="shared" si="129"/>
        <v>72.8</v>
      </c>
      <c r="P337">
        <v>14</v>
      </c>
      <c r="Q337" s="7"/>
      <c r="R337">
        <v>159</v>
      </c>
      <c r="S337" s="14">
        <f t="shared" si="130"/>
        <v>82.600000000000009</v>
      </c>
      <c r="T337" s="12">
        <f t="shared" si="131"/>
        <v>115640.00000000001</v>
      </c>
      <c r="U337" s="12">
        <f t="shared" si="132"/>
        <v>8260.0000000000018</v>
      </c>
      <c r="V337" s="7"/>
      <c r="W337">
        <v>140</v>
      </c>
      <c r="X337" s="14">
        <f t="shared" si="133"/>
        <v>64.800000000000011</v>
      </c>
      <c r="Y337" s="12">
        <f t="shared" si="134"/>
        <v>90720.000000000015</v>
      </c>
      <c r="Z337" s="12">
        <f t="shared" si="135"/>
        <v>6480.0000000000009</v>
      </c>
      <c r="AA337" s="7"/>
      <c r="AB337">
        <v>122</v>
      </c>
      <c r="AC337" s="14">
        <f t="shared" si="136"/>
        <v>48</v>
      </c>
      <c r="AD337" s="12">
        <f t="shared" si="137"/>
        <v>67200</v>
      </c>
      <c r="AE337" s="12">
        <f t="shared" si="138"/>
        <v>4800</v>
      </c>
      <c r="AF337" s="7"/>
      <c r="AG337">
        <v>103</v>
      </c>
      <c r="AH337" s="14">
        <f t="shared" si="139"/>
        <v>30.200000000000003</v>
      </c>
      <c r="AI337" s="12">
        <f t="shared" si="140"/>
        <v>42280.000000000007</v>
      </c>
      <c r="AJ337" s="12">
        <f t="shared" si="141"/>
        <v>3020.0000000000005</v>
      </c>
      <c r="AK337" s="7"/>
      <c r="AL337" s="12">
        <f t="shared" si="142"/>
        <v>315840</v>
      </c>
      <c r="AM337" s="12">
        <f t="shared" si="143"/>
        <v>22560</v>
      </c>
    </row>
    <row r="338" spans="1:39" x14ac:dyDescent="0.25">
      <c r="A338" t="s">
        <v>58</v>
      </c>
      <c r="B338" t="s">
        <v>185</v>
      </c>
      <c r="C338" t="s">
        <v>398</v>
      </c>
      <c r="D338">
        <v>2019</v>
      </c>
      <c r="E338" t="s">
        <v>1819</v>
      </c>
      <c r="F338">
        <v>1790</v>
      </c>
      <c r="G338">
        <v>1400</v>
      </c>
      <c r="H338" s="4" t="s">
        <v>138</v>
      </c>
      <c r="I338">
        <v>1798</v>
      </c>
      <c r="J338">
        <v>3.4</v>
      </c>
      <c r="K338">
        <v>80</v>
      </c>
      <c r="L338" s="16">
        <f t="shared" si="126"/>
        <v>76.399999999999991</v>
      </c>
      <c r="M338" s="16">
        <f t="shared" si="127"/>
        <v>75.199999999999989</v>
      </c>
      <c r="N338" s="16">
        <f t="shared" si="128"/>
        <v>74</v>
      </c>
      <c r="O338" s="16">
        <f t="shared" si="129"/>
        <v>72.8</v>
      </c>
      <c r="P338">
        <v>20</v>
      </c>
      <c r="Q338" s="7"/>
      <c r="R338">
        <v>159</v>
      </c>
      <c r="S338" s="14">
        <f t="shared" si="130"/>
        <v>82.600000000000009</v>
      </c>
      <c r="T338" s="12">
        <f t="shared" si="131"/>
        <v>165200.00000000003</v>
      </c>
      <c r="U338" s="12">
        <f t="shared" si="132"/>
        <v>8260.0000000000018</v>
      </c>
      <c r="V338" s="7"/>
      <c r="W338">
        <v>140</v>
      </c>
      <c r="X338" s="14">
        <f t="shared" si="133"/>
        <v>64.800000000000011</v>
      </c>
      <c r="Y338" s="12">
        <f t="shared" si="134"/>
        <v>129600.00000000003</v>
      </c>
      <c r="Z338" s="12">
        <f t="shared" si="135"/>
        <v>6480.0000000000018</v>
      </c>
      <c r="AA338" s="7"/>
      <c r="AB338">
        <v>122</v>
      </c>
      <c r="AC338" s="14">
        <f t="shared" si="136"/>
        <v>48</v>
      </c>
      <c r="AD338" s="12">
        <f t="shared" si="137"/>
        <v>96000</v>
      </c>
      <c r="AE338" s="12">
        <f t="shared" si="138"/>
        <v>4800</v>
      </c>
      <c r="AF338" s="7"/>
      <c r="AG338">
        <v>103</v>
      </c>
      <c r="AH338" s="14">
        <f t="shared" si="139"/>
        <v>30.200000000000003</v>
      </c>
      <c r="AI338" s="12">
        <f t="shared" si="140"/>
        <v>60400</v>
      </c>
      <c r="AJ338" s="12">
        <f t="shared" si="141"/>
        <v>3020</v>
      </c>
      <c r="AK338" s="7"/>
      <c r="AL338" s="12">
        <f t="shared" si="142"/>
        <v>451200</v>
      </c>
      <c r="AM338" s="12">
        <f t="shared" si="143"/>
        <v>22560</v>
      </c>
    </row>
    <row r="339" spans="1:39" x14ac:dyDescent="0.25">
      <c r="A339" t="s">
        <v>58</v>
      </c>
      <c r="B339" t="s">
        <v>185</v>
      </c>
      <c r="C339" t="s">
        <v>398</v>
      </c>
      <c r="D339">
        <v>2019</v>
      </c>
      <c r="E339" t="s">
        <v>1820</v>
      </c>
      <c r="F339">
        <v>1790</v>
      </c>
      <c r="G339">
        <v>1400</v>
      </c>
      <c r="H339" s="4" t="s">
        <v>138</v>
      </c>
      <c r="I339">
        <v>1798</v>
      </c>
      <c r="J339">
        <v>3.4</v>
      </c>
      <c r="K339">
        <v>80</v>
      </c>
      <c r="L339" s="16">
        <f t="shared" si="126"/>
        <v>76.399999999999991</v>
      </c>
      <c r="M339" s="16">
        <f t="shared" si="127"/>
        <v>75.199999999999989</v>
      </c>
      <c r="N339" s="16">
        <f t="shared" si="128"/>
        <v>74</v>
      </c>
      <c r="O339" s="16">
        <f t="shared" si="129"/>
        <v>72.8</v>
      </c>
      <c r="P339">
        <v>4</v>
      </c>
      <c r="Q339" s="7"/>
      <c r="R339">
        <v>159</v>
      </c>
      <c r="S339" s="14">
        <f t="shared" si="130"/>
        <v>82.600000000000009</v>
      </c>
      <c r="T339" s="12">
        <f t="shared" si="131"/>
        <v>33040</v>
      </c>
      <c r="U339" s="12">
        <f t="shared" si="132"/>
        <v>8260</v>
      </c>
      <c r="V339" s="7"/>
      <c r="W339">
        <v>140</v>
      </c>
      <c r="X339" s="14">
        <f t="shared" si="133"/>
        <v>64.800000000000011</v>
      </c>
      <c r="Y339" s="12">
        <f t="shared" si="134"/>
        <v>25920.000000000004</v>
      </c>
      <c r="Z339" s="12">
        <f t="shared" si="135"/>
        <v>6480.0000000000009</v>
      </c>
      <c r="AA339" s="7"/>
      <c r="AB339">
        <v>122</v>
      </c>
      <c r="AC339" s="14">
        <f t="shared" si="136"/>
        <v>48</v>
      </c>
      <c r="AD339" s="12">
        <f t="shared" si="137"/>
        <v>19200</v>
      </c>
      <c r="AE339" s="12">
        <f t="shared" si="138"/>
        <v>4800</v>
      </c>
      <c r="AF339" s="7"/>
      <c r="AG339">
        <v>103</v>
      </c>
      <c r="AH339" s="14">
        <f t="shared" si="139"/>
        <v>30.200000000000003</v>
      </c>
      <c r="AI339" s="12">
        <f t="shared" si="140"/>
        <v>12080.000000000002</v>
      </c>
      <c r="AJ339" s="12">
        <f t="shared" si="141"/>
        <v>3020.0000000000005</v>
      </c>
      <c r="AK339" s="7"/>
      <c r="AL339" s="12">
        <f t="shared" si="142"/>
        <v>90240</v>
      </c>
      <c r="AM339" s="12">
        <f t="shared" si="143"/>
        <v>22560</v>
      </c>
    </row>
    <row r="340" spans="1:39" x14ac:dyDescent="0.25">
      <c r="A340" t="s">
        <v>15</v>
      </c>
      <c r="B340" t="s">
        <v>400</v>
      </c>
      <c r="C340" t="s">
        <v>401</v>
      </c>
      <c r="D340">
        <v>2018</v>
      </c>
      <c r="E340" t="s">
        <v>402</v>
      </c>
      <c r="F340">
        <v>1920</v>
      </c>
      <c r="G340">
        <v>1402</v>
      </c>
      <c r="H340" s="4" t="s">
        <v>10</v>
      </c>
      <c r="I340">
        <v>1595</v>
      </c>
      <c r="J340">
        <v>6.1</v>
      </c>
      <c r="K340">
        <v>141</v>
      </c>
      <c r="L340" s="16">
        <f t="shared" si="126"/>
        <v>134.655</v>
      </c>
      <c r="M340" s="16">
        <f t="shared" si="127"/>
        <v>132.54</v>
      </c>
      <c r="N340" s="16">
        <f t="shared" si="128"/>
        <v>130.42500000000001</v>
      </c>
      <c r="O340" s="16">
        <f t="shared" si="129"/>
        <v>128.31</v>
      </c>
      <c r="P340">
        <v>6</v>
      </c>
      <c r="Q340" s="7"/>
      <c r="R340">
        <v>159</v>
      </c>
      <c r="S340" s="14">
        <f t="shared" si="130"/>
        <v>24.344999999999999</v>
      </c>
      <c r="T340" s="12">
        <f t="shared" si="131"/>
        <v>14607</v>
      </c>
      <c r="U340" s="12">
        <f t="shared" si="132"/>
        <v>2434.5</v>
      </c>
      <c r="V340" s="7"/>
      <c r="W340">
        <v>140</v>
      </c>
      <c r="X340" s="14">
        <f t="shared" si="133"/>
        <v>7.460000000000008</v>
      </c>
      <c r="Y340" s="12">
        <f t="shared" si="134"/>
        <v>4476.0000000000045</v>
      </c>
      <c r="Z340" s="12">
        <f t="shared" si="135"/>
        <v>746.0000000000008</v>
      </c>
      <c r="AA340" s="7"/>
      <c r="AB340">
        <v>122</v>
      </c>
      <c r="AC340" s="14">
        <f t="shared" si="136"/>
        <v>-8.4250000000000114</v>
      </c>
      <c r="AD340" s="12">
        <f t="shared" si="137"/>
        <v>-5055.0000000000073</v>
      </c>
      <c r="AE340" s="12">
        <f t="shared" si="138"/>
        <v>-842.50000000000125</v>
      </c>
      <c r="AF340" s="7"/>
      <c r="AG340">
        <v>103</v>
      </c>
      <c r="AH340" s="14">
        <f t="shared" si="139"/>
        <v>-25.310000000000002</v>
      </c>
      <c r="AI340" s="12">
        <f t="shared" si="140"/>
        <v>-15186.000000000002</v>
      </c>
      <c r="AJ340" s="12">
        <f t="shared" si="141"/>
        <v>-2531.0000000000005</v>
      </c>
      <c r="AK340" s="7"/>
      <c r="AL340" s="12">
        <f t="shared" si="142"/>
        <v>-1158.0000000000036</v>
      </c>
      <c r="AM340" s="12">
        <f t="shared" si="143"/>
        <v>-193.0000000000006</v>
      </c>
    </row>
    <row r="341" spans="1:39" x14ac:dyDescent="0.25">
      <c r="A341" t="s">
        <v>76</v>
      </c>
      <c r="B341" t="s">
        <v>239</v>
      </c>
      <c r="C341" t="s">
        <v>403</v>
      </c>
      <c r="D341">
        <v>2018</v>
      </c>
      <c r="E341" t="s">
        <v>404</v>
      </c>
      <c r="F341">
        <v>1938</v>
      </c>
      <c r="G341">
        <v>1408</v>
      </c>
      <c r="H341" s="4" t="s">
        <v>10</v>
      </c>
      <c r="I341">
        <v>1997</v>
      </c>
      <c r="J341">
        <v>6.9</v>
      </c>
      <c r="K341">
        <v>159</v>
      </c>
      <c r="L341" s="16">
        <f t="shared" si="126"/>
        <v>151.845</v>
      </c>
      <c r="M341" s="16">
        <f t="shared" si="127"/>
        <v>149.45999999999998</v>
      </c>
      <c r="N341" s="16">
        <f t="shared" si="128"/>
        <v>147.07500000000002</v>
      </c>
      <c r="O341" s="16">
        <f t="shared" si="129"/>
        <v>144.69</v>
      </c>
      <c r="P341">
        <v>560</v>
      </c>
      <c r="Q341" s="7"/>
      <c r="R341">
        <v>159</v>
      </c>
      <c r="S341" s="14">
        <f t="shared" si="130"/>
        <v>7.1550000000000011</v>
      </c>
      <c r="T341" s="12">
        <f t="shared" si="131"/>
        <v>400680.00000000006</v>
      </c>
      <c r="U341" s="12">
        <f t="shared" si="132"/>
        <v>715.50000000000011</v>
      </c>
      <c r="V341" s="7"/>
      <c r="W341">
        <v>140</v>
      </c>
      <c r="X341" s="14">
        <f t="shared" si="133"/>
        <v>-9.4599999999999795</v>
      </c>
      <c r="Y341" s="12">
        <f t="shared" si="134"/>
        <v>-529759.99999999884</v>
      </c>
      <c r="Z341" s="12">
        <f t="shared" si="135"/>
        <v>-945.99999999999795</v>
      </c>
      <c r="AA341" s="7"/>
      <c r="AB341">
        <v>122</v>
      </c>
      <c r="AC341" s="14">
        <f t="shared" si="136"/>
        <v>-25.075000000000017</v>
      </c>
      <c r="AD341" s="12">
        <f t="shared" si="137"/>
        <v>-1404200.0000000009</v>
      </c>
      <c r="AE341" s="12">
        <f t="shared" si="138"/>
        <v>-2507.5000000000018</v>
      </c>
      <c r="AF341" s="7"/>
      <c r="AG341">
        <v>103</v>
      </c>
      <c r="AH341" s="14">
        <f t="shared" si="139"/>
        <v>-41.69</v>
      </c>
      <c r="AI341" s="12">
        <f t="shared" si="140"/>
        <v>-2334640</v>
      </c>
      <c r="AJ341" s="12">
        <f t="shared" si="141"/>
        <v>-4169</v>
      </c>
      <c r="AK341" s="7"/>
      <c r="AL341" s="12">
        <f t="shared" si="142"/>
        <v>-3867920</v>
      </c>
      <c r="AM341" s="12">
        <f t="shared" si="143"/>
        <v>-6907</v>
      </c>
    </row>
    <row r="342" spans="1:39" x14ac:dyDescent="0.25">
      <c r="A342" t="s">
        <v>76</v>
      </c>
      <c r="B342" t="s">
        <v>239</v>
      </c>
      <c r="C342" t="s">
        <v>403</v>
      </c>
      <c r="D342">
        <v>2018</v>
      </c>
      <c r="E342" t="s">
        <v>405</v>
      </c>
      <c r="F342">
        <v>1938</v>
      </c>
      <c r="G342">
        <v>1408</v>
      </c>
      <c r="H342" s="4" t="s">
        <v>10</v>
      </c>
      <c r="I342">
        <v>1997</v>
      </c>
      <c r="J342">
        <v>6.9</v>
      </c>
      <c r="K342">
        <v>159</v>
      </c>
      <c r="L342" s="16">
        <f t="shared" si="126"/>
        <v>151.845</v>
      </c>
      <c r="M342" s="16">
        <f t="shared" si="127"/>
        <v>149.45999999999998</v>
      </c>
      <c r="N342" s="16">
        <f t="shared" si="128"/>
        <v>147.07500000000002</v>
      </c>
      <c r="O342" s="16">
        <f t="shared" si="129"/>
        <v>144.69</v>
      </c>
      <c r="P342">
        <v>910</v>
      </c>
      <c r="Q342" s="7"/>
      <c r="R342">
        <v>159</v>
      </c>
      <c r="S342" s="14">
        <f t="shared" si="130"/>
        <v>7.1550000000000011</v>
      </c>
      <c r="T342" s="12">
        <f t="shared" si="131"/>
        <v>651105.00000000012</v>
      </c>
      <c r="U342" s="12">
        <f t="shared" si="132"/>
        <v>715.50000000000011</v>
      </c>
      <c r="V342" s="7"/>
      <c r="W342">
        <v>140</v>
      </c>
      <c r="X342" s="14">
        <f t="shared" si="133"/>
        <v>-9.4599999999999795</v>
      </c>
      <c r="Y342" s="12">
        <f t="shared" si="134"/>
        <v>-860859.99999999825</v>
      </c>
      <c r="Z342" s="12">
        <f t="shared" si="135"/>
        <v>-945.99999999999807</v>
      </c>
      <c r="AA342" s="7"/>
      <c r="AB342">
        <v>122</v>
      </c>
      <c r="AC342" s="14">
        <f t="shared" si="136"/>
        <v>-25.075000000000017</v>
      </c>
      <c r="AD342" s="12">
        <f t="shared" si="137"/>
        <v>-2281825.0000000014</v>
      </c>
      <c r="AE342" s="12">
        <f t="shared" si="138"/>
        <v>-2507.5000000000014</v>
      </c>
      <c r="AF342" s="7"/>
      <c r="AG342">
        <v>103</v>
      </c>
      <c r="AH342" s="14">
        <f t="shared" si="139"/>
        <v>-41.69</v>
      </c>
      <c r="AI342" s="12">
        <f t="shared" si="140"/>
        <v>-3793790</v>
      </c>
      <c r="AJ342" s="12">
        <f t="shared" si="141"/>
        <v>-4169</v>
      </c>
      <c r="AK342" s="7"/>
      <c r="AL342" s="12">
        <f t="shared" si="142"/>
        <v>-6285370</v>
      </c>
      <c r="AM342" s="12">
        <f t="shared" si="143"/>
        <v>-6907</v>
      </c>
    </row>
    <row r="343" spans="1:39" x14ac:dyDescent="0.25">
      <c r="A343" t="s">
        <v>76</v>
      </c>
      <c r="B343" t="s">
        <v>239</v>
      </c>
      <c r="C343" t="s">
        <v>403</v>
      </c>
      <c r="D343">
        <v>2018</v>
      </c>
      <c r="E343" t="s">
        <v>406</v>
      </c>
      <c r="F343">
        <v>1938</v>
      </c>
      <c r="G343">
        <v>1408</v>
      </c>
      <c r="H343" s="4" t="s">
        <v>10</v>
      </c>
      <c r="I343">
        <v>1997</v>
      </c>
      <c r="J343">
        <v>6.9</v>
      </c>
      <c r="K343">
        <v>159</v>
      </c>
      <c r="L343" s="16">
        <f t="shared" si="126"/>
        <v>151.845</v>
      </c>
      <c r="M343" s="16">
        <f t="shared" si="127"/>
        <v>149.45999999999998</v>
      </c>
      <c r="N343" s="16">
        <f t="shared" si="128"/>
        <v>147.07500000000002</v>
      </c>
      <c r="O343" s="16">
        <f t="shared" si="129"/>
        <v>144.69</v>
      </c>
      <c r="P343">
        <v>722</v>
      </c>
      <c r="Q343" s="7"/>
      <c r="R343">
        <v>159</v>
      </c>
      <c r="S343" s="14">
        <f t="shared" si="130"/>
        <v>7.1550000000000011</v>
      </c>
      <c r="T343" s="12">
        <f t="shared" si="131"/>
        <v>516591.00000000006</v>
      </c>
      <c r="U343" s="12">
        <f t="shared" si="132"/>
        <v>715.50000000000011</v>
      </c>
      <c r="V343" s="7"/>
      <c r="W343">
        <v>140</v>
      </c>
      <c r="X343" s="14">
        <f t="shared" si="133"/>
        <v>-9.4599999999999795</v>
      </c>
      <c r="Y343" s="12">
        <f t="shared" si="134"/>
        <v>-683011.99999999849</v>
      </c>
      <c r="Z343" s="12">
        <f t="shared" si="135"/>
        <v>-945.99999999999795</v>
      </c>
      <c r="AA343" s="7"/>
      <c r="AB343">
        <v>122</v>
      </c>
      <c r="AC343" s="14">
        <f t="shared" si="136"/>
        <v>-25.075000000000017</v>
      </c>
      <c r="AD343" s="12">
        <f t="shared" si="137"/>
        <v>-1810415.0000000012</v>
      </c>
      <c r="AE343" s="12">
        <f t="shared" si="138"/>
        <v>-2507.5000000000018</v>
      </c>
      <c r="AF343" s="7"/>
      <c r="AG343">
        <v>103</v>
      </c>
      <c r="AH343" s="14">
        <f t="shared" si="139"/>
        <v>-41.69</v>
      </c>
      <c r="AI343" s="12">
        <f t="shared" si="140"/>
        <v>-3010017.9999999995</v>
      </c>
      <c r="AJ343" s="12">
        <f t="shared" si="141"/>
        <v>-4168.9999999999991</v>
      </c>
      <c r="AK343" s="7"/>
      <c r="AL343" s="12">
        <f t="shared" si="142"/>
        <v>-4986853.9999999991</v>
      </c>
      <c r="AM343" s="12">
        <f t="shared" si="143"/>
        <v>-6906.9999999999991</v>
      </c>
    </row>
    <row r="344" spans="1:39" x14ac:dyDescent="0.25">
      <c r="A344" t="s">
        <v>7</v>
      </c>
      <c r="B344" t="s">
        <v>63</v>
      </c>
      <c r="C344" t="s">
        <v>210</v>
      </c>
      <c r="D344">
        <v>2018</v>
      </c>
      <c r="E344" t="s">
        <v>407</v>
      </c>
      <c r="F344">
        <v>1760</v>
      </c>
      <c r="G344">
        <v>1409</v>
      </c>
      <c r="H344" s="4" t="s">
        <v>10</v>
      </c>
      <c r="I344">
        <v>1996</v>
      </c>
      <c r="J344">
        <v>8.8000000000000007</v>
      </c>
      <c r="K344">
        <v>202</v>
      </c>
      <c r="L344" s="16">
        <f t="shared" si="126"/>
        <v>192.91</v>
      </c>
      <c r="M344" s="16">
        <f t="shared" si="127"/>
        <v>189.88</v>
      </c>
      <c r="N344" s="16">
        <f t="shared" si="128"/>
        <v>186.85000000000002</v>
      </c>
      <c r="O344" s="16">
        <f t="shared" si="129"/>
        <v>183.82</v>
      </c>
      <c r="P344">
        <v>50</v>
      </c>
      <c r="Q344" s="7"/>
      <c r="R344">
        <v>159</v>
      </c>
      <c r="S344" s="14">
        <f t="shared" si="130"/>
        <v>-33.909999999999997</v>
      </c>
      <c r="T344" s="12">
        <f t="shared" si="131"/>
        <v>-169549.99999999997</v>
      </c>
      <c r="U344" s="12">
        <f t="shared" si="132"/>
        <v>-3390.9999999999995</v>
      </c>
      <c r="V344" s="7"/>
      <c r="W344">
        <v>140</v>
      </c>
      <c r="X344" s="14">
        <f t="shared" si="133"/>
        <v>-49.879999999999995</v>
      </c>
      <c r="Y344" s="12">
        <f t="shared" si="134"/>
        <v>-249400</v>
      </c>
      <c r="Z344" s="12">
        <f t="shared" si="135"/>
        <v>-4988</v>
      </c>
      <c r="AA344" s="7"/>
      <c r="AB344">
        <v>122</v>
      </c>
      <c r="AC344" s="14">
        <f t="shared" si="136"/>
        <v>-64.850000000000023</v>
      </c>
      <c r="AD344" s="12">
        <f t="shared" si="137"/>
        <v>-324250.00000000012</v>
      </c>
      <c r="AE344" s="12">
        <f t="shared" si="138"/>
        <v>-6485.0000000000027</v>
      </c>
      <c r="AF344" s="7"/>
      <c r="AG344">
        <v>103</v>
      </c>
      <c r="AH344" s="14">
        <f t="shared" si="139"/>
        <v>-80.819999999999993</v>
      </c>
      <c r="AI344" s="12">
        <f t="shared" si="140"/>
        <v>-404099.99999999994</v>
      </c>
      <c r="AJ344" s="12">
        <f t="shared" si="141"/>
        <v>-8081.9999999999991</v>
      </c>
      <c r="AK344" s="7"/>
      <c r="AL344" s="12">
        <f t="shared" si="142"/>
        <v>-1147300</v>
      </c>
      <c r="AM344" s="12">
        <f t="shared" si="143"/>
        <v>-22946</v>
      </c>
    </row>
    <row r="345" spans="1:39" x14ac:dyDescent="0.25">
      <c r="A345" t="s">
        <v>15</v>
      </c>
      <c r="B345" t="s">
        <v>400</v>
      </c>
      <c r="C345" t="s">
        <v>401</v>
      </c>
      <c r="D345">
        <v>2016</v>
      </c>
      <c r="E345" t="s">
        <v>408</v>
      </c>
      <c r="F345">
        <v>1920</v>
      </c>
      <c r="G345">
        <v>1410</v>
      </c>
      <c r="H345" s="4" t="s">
        <v>10</v>
      </c>
      <c r="I345">
        <v>1595</v>
      </c>
      <c r="J345">
        <v>5.6</v>
      </c>
      <c r="K345">
        <v>128</v>
      </c>
      <c r="L345" s="16">
        <f t="shared" si="126"/>
        <v>122.24</v>
      </c>
      <c r="M345" s="16">
        <f t="shared" si="127"/>
        <v>120.32</v>
      </c>
      <c r="N345" s="16">
        <f t="shared" si="128"/>
        <v>118.4</v>
      </c>
      <c r="O345" s="16">
        <f t="shared" si="129"/>
        <v>116.48</v>
      </c>
      <c r="P345">
        <v>10</v>
      </c>
      <c r="Q345" s="7"/>
      <c r="R345">
        <v>159</v>
      </c>
      <c r="S345" s="14">
        <f t="shared" si="130"/>
        <v>36.760000000000005</v>
      </c>
      <c r="T345" s="12">
        <f t="shared" si="131"/>
        <v>36760</v>
      </c>
      <c r="U345" s="12">
        <f t="shared" si="132"/>
        <v>3676</v>
      </c>
      <c r="V345" s="7"/>
      <c r="W345">
        <v>140</v>
      </c>
      <c r="X345" s="14">
        <f t="shared" si="133"/>
        <v>19.680000000000007</v>
      </c>
      <c r="Y345" s="12">
        <f t="shared" si="134"/>
        <v>19680.000000000007</v>
      </c>
      <c r="Z345" s="12">
        <f t="shared" si="135"/>
        <v>1968.0000000000007</v>
      </c>
      <c r="AA345" s="7"/>
      <c r="AB345">
        <v>122</v>
      </c>
      <c r="AC345" s="14">
        <f t="shared" si="136"/>
        <v>3.5999999999999943</v>
      </c>
      <c r="AD345" s="12">
        <f t="shared" si="137"/>
        <v>3599.9999999999945</v>
      </c>
      <c r="AE345" s="12">
        <f t="shared" si="138"/>
        <v>359.99999999999943</v>
      </c>
      <c r="AF345" s="7"/>
      <c r="AG345">
        <v>103</v>
      </c>
      <c r="AH345" s="14">
        <f t="shared" si="139"/>
        <v>-13.480000000000004</v>
      </c>
      <c r="AI345" s="12">
        <f t="shared" si="140"/>
        <v>-13480.000000000004</v>
      </c>
      <c r="AJ345" s="12">
        <f t="shared" si="141"/>
        <v>-1348.0000000000005</v>
      </c>
      <c r="AK345" s="7"/>
      <c r="AL345" s="12">
        <f t="shared" si="142"/>
        <v>46560</v>
      </c>
      <c r="AM345" s="12">
        <f t="shared" si="143"/>
        <v>4656</v>
      </c>
    </row>
    <row r="346" spans="1:39" x14ac:dyDescent="0.25">
      <c r="A346" t="s">
        <v>72</v>
      </c>
      <c r="B346" t="s">
        <v>220</v>
      </c>
      <c r="C346" t="s">
        <v>221</v>
      </c>
      <c r="D346">
        <v>2018</v>
      </c>
      <c r="E346" t="s">
        <v>409</v>
      </c>
      <c r="F346">
        <v>1978</v>
      </c>
      <c r="G346">
        <v>1412</v>
      </c>
      <c r="H346" s="4" t="s">
        <v>10</v>
      </c>
      <c r="I346">
        <v>1984</v>
      </c>
      <c r="J346">
        <v>6.4</v>
      </c>
      <c r="K346">
        <v>146</v>
      </c>
      <c r="L346" s="16">
        <f t="shared" si="126"/>
        <v>139.43</v>
      </c>
      <c r="M346" s="16">
        <f t="shared" si="127"/>
        <v>137.23999999999998</v>
      </c>
      <c r="N346" s="16">
        <f t="shared" si="128"/>
        <v>135.05000000000001</v>
      </c>
      <c r="O346" s="16">
        <f t="shared" si="129"/>
        <v>132.86000000000001</v>
      </c>
      <c r="P346">
        <v>64</v>
      </c>
      <c r="Q346" s="7"/>
      <c r="R346">
        <v>159</v>
      </c>
      <c r="S346" s="14">
        <f t="shared" si="130"/>
        <v>19.569999999999993</v>
      </c>
      <c r="T346" s="12">
        <f t="shared" si="131"/>
        <v>125247.99999999996</v>
      </c>
      <c r="U346" s="12">
        <f t="shared" si="132"/>
        <v>1956.9999999999993</v>
      </c>
      <c r="V346" s="7"/>
      <c r="W346">
        <v>140</v>
      </c>
      <c r="X346" s="14">
        <f t="shared" si="133"/>
        <v>2.7600000000000193</v>
      </c>
      <c r="Y346" s="12">
        <f t="shared" si="134"/>
        <v>17664.000000000124</v>
      </c>
      <c r="Z346" s="12">
        <f t="shared" si="135"/>
        <v>276.00000000000193</v>
      </c>
      <c r="AA346" s="7"/>
      <c r="AB346">
        <v>122</v>
      </c>
      <c r="AC346" s="14">
        <f t="shared" si="136"/>
        <v>-13.050000000000011</v>
      </c>
      <c r="AD346" s="12">
        <f t="shared" si="137"/>
        <v>-83520.000000000073</v>
      </c>
      <c r="AE346" s="12">
        <f t="shared" si="138"/>
        <v>-1305.0000000000011</v>
      </c>
      <c r="AF346" s="7"/>
      <c r="AG346">
        <v>103</v>
      </c>
      <c r="AH346" s="14">
        <f t="shared" si="139"/>
        <v>-29.860000000000014</v>
      </c>
      <c r="AI346" s="12">
        <f t="shared" si="140"/>
        <v>-191104.00000000009</v>
      </c>
      <c r="AJ346" s="12">
        <f t="shared" si="141"/>
        <v>-2986.0000000000014</v>
      </c>
      <c r="AK346" s="7"/>
      <c r="AL346" s="12">
        <f t="shared" si="142"/>
        <v>-131712.00000000012</v>
      </c>
      <c r="AM346" s="12">
        <f t="shared" si="143"/>
        <v>-2058.0000000000018</v>
      </c>
    </row>
    <row r="347" spans="1:39" x14ac:dyDescent="0.25">
      <c r="A347" t="s">
        <v>410</v>
      </c>
      <c r="B347" t="s">
        <v>249</v>
      </c>
      <c r="C347">
        <v>911</v>
      </c>
      <c r="D347">
        <v>2018</v>
      </c>
      <c r="E347" t="s">
        <v>411</v>
      </c>
      <c r="F347">
        <v>1760</v>
      </c>
      <c r="G347">
        <v>1413</v>
      </c>
      <c r="H347" s="4" t="s">
        <v>10</v>
      </c>
      <c r="I347">
        <v>3996</v>
      </c>
      <c r="J347">
        <v>12.9</v>
      </c>
      <c r="K347">
        <v>290</v>
      </c>
      <c r="L347" s="16">
        <f t="shared" si="126"/>
        <v>276.95</v>
      </c>
      <c r="M347" s="16">
        <f t="shared" si="127"/>
        <v>272.59999999999997</v>
      </c>
      <c r="N347" s="16">
        <f t="shared" si="128"/>
        <v>268.25</v>
      </c>
      <c r="O347" s="16">
        <f t="shared" si="129"/>
        <v>263.90000000000003</v>
      </c>
      <c r="P347">
        <v>20</v>
      </c>
      <c r="Q347" s="7"/>
      <c r="R347">
        <v>159</v>
      </c>
      <c r="S347" s="14">
        <f t="shared" si="130"/>
        <v>-117.94999999999999</v>
      </c>
      <c r="T347" s="12">
        <f t="shared" si="131"/>
        <v>-235900</v>
      </c>
      <c r="U347" s="12">
        <f t="shared" si="132"/>
        <v>-11795</v>
      </c>
      <c r="V347" s="7"/>
      <c r="W347">
        <v>140</v>
      </c>
      <c r="X347" s="14">
        <f t="shared" si="133"/>
        <v>-132.59999999999997</v>
      </c>
      <c r="Y347" s="12">
        <f t="shared" si="134"/>
        <v>-265199.99999999988</v>
      </c>
      <c r="Z347" s="12">
        <f t="shared" si="135"/>
        <v>-13259.999999999995</v>
      </c>
      <c r="AA347" s="7"/>
      <c r="AB347">
        <v>122</v>
      </c>
      <c r="AC347" s="14">
        <f t="shared" si="136"/>
        <v>-146.25</v>
      </c>
      <c r="AD347" s="12">
        <f t="shared" si="137"/>
        <v>-292500</v>
      </c>
      <c r="AE347" s="12">
        <f t="shared" si="138"/>
        <v>-14625</v>
      </c>
      <c r="AF347" s="7"/>
      <c r="AG347">
        <v>103</v>
      </c>
      <c r="AH347" s="14">
        <f t="shared" si="139"/>
        <v>-160.90000000000003</v>
      </c>
      <c r="AI347" s="12">
        <f t="shared" si="140"/>
        <v>-321800.00000000012</v>
      </c>
      <c r="AJ347" s="12">
        <f t="shared" si="141"/>
        <v>-16090.000000000005</v>
      </c>
      <c r="AK347" s="7"/>
      <c r="AL347" s="12">
        <f t="shared" si="142"/>
        <v>-1115400</v>
      </c>
      <c r="AM347" s="12">
        <f t="shared" si="143"/>
        <v>-55770</v>
      </c>
    </row>
    <row r="348" spans="1:39" x14ac:dyDescent="0.25">
      <c r="A348" t="s">
        <v>92</v>
      </c>
      <c r="B348" t="s">
        <v>19</v>
      </c>
      <c r="C348" t="s">
        <v>250</v>
      </c>
      <c r="D348">
        <v>2017</v>
      </c>
      <c r="E348" t="s">
        <v>412</v>
      </c>
      <c r="F348">
        <v>1940</v>
      </c>
      <c r="G348">
        <v>1414</v>
      </c>
      <c r="H348" s="4" t="s">
        <v>10</v>
      </c>
      <c r="I348">
        <v>1591</v>
      </c>
      <c r="J348">
        <v>6.7</v>
      </c>
      <c r="K348">
        <v>153</v>
      </c>
      <c r="L348" s="16">
        <f t="shared" si="126"/>
        <v>146.11499999999998</v>
      </c>
      <c r="M348" s="16">
        <f t="shared" si="127"/>
        <v>143.82</v>
      </c>
      <c r="N348" s="16">
        <f t="shared" si="128"/>
        <v>141.52500000000001</v>
      </c>
      <c r="O348" s="16">
        <f t="shared" si="129"/>
        <v>139.23000000000002</v>
      </c>
      <c r="P348">
        <v>46</v>
      </c>
      <c r="Q348" s="7"/>
      <c r="R348">
        <v>159</v>
      </c>
      <c r="S348" s="14">
        <f t="shared" si="130"/>
        <v>12.885000000000019</v>
      </c>
      <c r="T348" s="12">
        <f t="shared" si="131"/>
        <v>59271.000000000095</v>
      </c>
      <c r="U348" s="12">
        <f t="shared" si="132"/>
        <v>1288.500000000002</v>
      </c>
      <c r="V348" s="7"/>
      <c r="W348">
        <v>140</v>
      </c>
      <c r="X348" s="14">
        <f t="shared" si="133"/>
        <v>-3.8199999999999932</v>
      </c>
      <c r="Y348" s="12">
        <f t="shared" si="134"/>
        <v>-17571.999999999967</v>
      </c>
      <c r="Z348" s="12">
        <f t="shared" si="135"/>
        <v>-381.99999999999926</v>
      </c>
      <c r="AA348" s="7"/>
      <c r="AB348">
        <v>122</v>
      </c>
      <c r="AC348" s="14">
        <f t="shared" si="136"/>
        <v>-19.525000000000006</v>
      </c>
      <c r="AD348" s="12">
        <f t="shared" si="137"/>
        <v>-89815.000000000029</v>
      </c>
      <c r="AE348" s="12">
        <f t="shared" si="138"/>
        <v>-1952.5000000000007</v>
      </c>
      <c r="AF348" s="7"/>
      <c r="AG348">
        <v>103</v>
      </c>
      <c r="AH348" s="14">
        <f t="shared" si="139"/>
        <v>-36.230000000000018</v>
      </c>
      <c r="AI348" s="12">
        <f t="shared" si="140"/>
        <v>-166658.00000000009</v>
      </c>
      <c r="AJ348" s="12">
        <f t="shared" si="141"/>
        <v>-3623.0000000000018</v>
      </c>
      <c r="AK348" s="7"/>
      <c r="AL348" s="12">
        <f t="shared" si="142"/>
        <v>-214773.99999999997</v>
      </c>
      <c r="AM348" s="12">
        <f t="shared" si="143"/>
        <v>-4668.9999999999991</v>
      </c>
    </row>
    <row r="349" spans="1:39" x14ac:dyDescent="0.25">
      <c r="A349" t="s">
        <v>92</v>
      </c>
      <c r="B349" t="s">
        <v>19</v>
      </c>
      <c r="C349" t="s">
        <v>250</v>
      </c>
      <c r="D349">
        <v>2017</v>
      </c>
      <c r="E349" t="s">
        <v>413</v>
      </c>
      <c r="F349">
        <v>1940</v>
      </c>
      <c r="G349">
        <v>1414</v>
      </c>
      <c r="H349" s="4" t="s">
        <v>10</v>
      </c>
      <c r="I349">
        <v>1591</v>
      </c>
      <c r="J349">
        <v>6.7</v>
      </c>
      <c r="K349">
        <v>153</v>
      </c>
      <c r="L349" s="16">
        <f t="shared" si="126"/>
        <v>146.11499999999998</v>
      </c>
      <c r="M349" s="16">
        <f t="shared" si="127"/>
        <v>143.82</v>
      </c>
      <c r="N349" s="16">
        <f t="shared" si="128"/>
        <v>141.52500000000001</v>
      </c>
      <c r="O349" s="16">
        <f t="shared" si="129"/>
        <v>139.23000000000002</v>
      </c>
      <c r="P349">
        <v>184</v>
      </c>
      <c r="Q349" s="7"/>
      <c r="R349">
        <v>159</v>
      </c>
      <c r="S349" s="14">
        <f t="shared" si="130"/>
        <v>12.885000000000019</v>
      </c>
      <c r="T349" s="12">
        <f t="shared" si="131"/>
        <v>237084.00000000038</v>
      </c>
      <c r="U349" s="12">
        <f t="shared" si="132"/>
        <v>1288.500000000002</v>
      </c>
      <c r="V349" s="7"/>
      <c r="W349">
        <v>140</v>
      </c>
      <c r="X349" s="14">
        <f t="shared" si="133"/>
        <v>-3.8199999999999932</v>
      </c>
      <c r="Y349" s="12">
        <f t="shared" si="134"/>
        <v>-70287.999999999869</v>
      </c>
      <c r="Z349" s="12">
        <f t="shared" si="135"/>
        <v>-381.99999999999926</v>
      </c>
      <c r="AA349" s="7"/>
      <c r="AB349">
        <v>122</v>
      </c>
      <c r="AC349" s="14">
        <f t="shared" si="136"/>
        <v>-19.525000000000006</v>
      </c>
      <c r="AD349" s="12">
        <f t="shared" si="137"/>
        <v>-359260.00000000012</v>
      </c>
      <c r="AE349" s="12">
        <f t="shared" si="138"/>
        <v>-1952.5000000000007</v>
      </c>
      <c r="AF349" s="7"/>
      <c r="AG349">
        <v>103</v>
      </c>
      <c r="AH349" s="14">
        <f t="shared" si="139"/>
        <v>-36.230000000000018</v>
      </c>
      <c r="AI349" s="12">
        <f t="shared" si="140"/>
        <v>-666632.00000000035</v>
      </c>
      <c r="AJ349" s="12">
        <f t="shared" si="141"/>
        <v>-3623.0000000000018</v>
      </c>
      <c r="AK349" s="7"/>
      <c r="AL349" s="12">
        <f t="shared" si="142"/>
        <v>-859095.99999999988</v>
      </c>
      <c r="AM349" s="12">
        <f t="shared" si="143"/>
        <v>-4668.9999999999991</v>
      </c>
    </row>
    <row r="350" spans="1:39" x14ac:dyDescent="0.25">
      <c r="A350" t="s">
        <v>192</v>
      </c>
      <c r="B350" t="s">
        <v>239</v>
      </c>
      <c r="C350" t="s">
        <v>414</v>
      </c>
      <c r="D350">
        <v>2018</v>
      </c>
      <c r="E350" t="s">
        <v>415</v>
      </c>
      <c r="F350">
        <v>2005</v>
      </c>
      <c r="G350">
        <v>1415</v>
      </c>
      <c r="H350" s="4" t="s">
        <v>10</v>
      </c>
      <c r="I350">
        <v>1499</v>
      </c>
      <c r="J350">
        <v>6.3</v>
      </c>
      <c r="K350">
        <v>143</v>
      </c>
      <c r="L350" s="16">
        <f t="shared" si="126"/>
        <v>136.565</v>
      </c>
      <c r="M350" s="16">
        <f t="shared" si="127"/>
        <v>134.41999999999999</v>
      </c>
      <c r="N350" s="16">
        <f t="shared" si="128"/>
        <v>132.27500000000001</v>
      </c>
      <c r="O350" s="16">
        <f t="shared" si="129"/>
        <v>130.13</v>
      </c>
      <c r="P350">
        <v>50</v>
      </c>
      <c r="Q350" s="7"/>
      <c r="R350">
        <v>159</v>
      </c>
      <c r="S350" s="14">
        <f t="shared" si="130"/>
        <v>22.435000000000002</v>
      </c>
      <c r="T350" s="12">
        <f t="shared" si="131"/>
        <v>112175</v>
      </c>
      <c r="U350" s="12">
        <f t="shared" si="132"/>
        <v>2243.5</v>
      </c>
      <c r="V350" s="7"/>
      <c r="W350">
        <v>140</v>
      </c>
      <c r="X350" s="14">
        <f t="shared" si="133"/>
        <v>5.5800000000000125</v>
      </c>
      <c r="Y350" s="12">
        <f t="shared" si="134"/>
        <v>27900.000000000062</v>
      </c>
      <c r="Z350" s="12">
        <f t="shared" si="135"/>
        <v>558.00000000000125</v>
      </c>
      <c r="AA350" s="7"/>
      <c r="AB350">
        <v>122</v>
      </c>
      <c r="AC350" s="14">
        <f t="shared" si="136"/>
        <v>-10.275000000000006</v>
      </c>
      <c r="AD350" s="12">
        <f t="shared" si="137"/>
        <v>-51375.000000000022</v>
      </c>
      <c r="AE350" s="12">
        <f t="shared" si="138"/>
        <v>-1027.5000000000005</v>
      </c>
      <c r="AF350" s="7"/>
      <c r="AG350">
        <v>103</v>
      </c>
      <c r="AH350" s="14">
        <f t="shared" si="139"/>
        <v>-27.129999999999995</v>
      </c>
      <c r="AI350" s="12">
        <f t="shared" si="140"/>
        <v>-135649.99999999997</v>
      </c>
      <c r="AJ350" s="12">
        <f t="shared" si="141"/>
        <v>-2712.9999999999995</v>
      </c>
      <c r="AK350" s="7"/>
      <c r="AL350" s="12">
        <f t="shared" si="142"/>
        <v>-46949.999999999942</v>
      </c>
      <c r="AM350" s="12">
        <f t="shared" si="143"/>
        <v>-938.99999999999886</v>
      </c>
    </row>
    <row r="351" spans="1:39" x14ac:dyDescent="0.25">
      <c r="A351" t="s">
        <v>345</v>
      </c>
      <c r="B351" t="s">
        <v>185</v>
      </c>
      <c r="C351" t="s">
        <v>416</v>
      </c>
      <c r="D351">
        <v>2018</v>
      </c>
      <c r="E351" t="s">
        <v>417</v>
      </c>
      <c r="F351">
        <v>2000</v>
      </c>
      <c r="G351">
        <v>1417</v>
      </c>
      <c r="H351" s="4" t="s">
        <v>10</v>
      </c>
      <c r="I351">
        <v>1998</v>
      </c>
      <c r="J351">
        <v>8.6</v>
      </c>
      <c r="K351">
        <v>199</v>
      </c>
      <c r="L351" s="16">
        <f t="shared" si="126"/>
        <v>190.04499999999999</v>
      </c>
      <c r="M351" s="16">
        <f t="shared" si="127"/>
        <v>187.06</v>
      </c>
      <c r="N351" s="16">
        <f t="shared" si="128"/>
        <v>184.07500000000002</v>
      </c>
      <c r="O351" s="16">
        <f t="shared" si="129"/>
        <v>181.09</v>
      </c>
      <c r="P351">
        <v>48</v>
      </c>
      <c r="Q351" s="7"/>
      <c r="R351">
        <v>159</v>
      </c>
      <c r="S351" s="14">
        <f t="shared" si="130"/>
        <v>-31.044999999999987</v>
      </c>
      <c r="T351" s="12">
        <f t="shared" si="131"/>
        <v>-149015.99999999994</v>
      </c>
      <c r="U351" s="12">
        <f t="shared" si="132"/>
        <v>-3104.4999999999986</v>
      </c>
      <c r="V351" s="7"/>
      <c r="W351">
        <v>140</v>
      </c>
      <c r="X351" s="14">
        <f t="shared" si="133"/>
        <v>-47.06</v>
      </c>
      <c r="Y351" s="12">
        <f t="shared" si="134"/>
        <v>-225888</v>
      </c>
      <c r="Z351" s="12">
        <f t="shared" si="135"/>
        <v>-4706</v>
      </c>
      <c r="AA351" s="7"/>
      <c r="AB351">
        <v>122</v>
      </c>
      <c r="AC351" s="14">
        <f t="shared" si="136"/>
        <v>-62.075000000000017</v>
      </c>
      <c r="AD351" s="12">
        <f t="shared" si="137"/>
        <v>-297960.00000000006</v>
      </c>
      <c r="AE351" s="12">
        <f t="shared" si="138"/>
        <v>-6207.5000000000009</v>
      </c>
      <c r="AF351" s="7"/>
      <c r="AG351">
        <v>103</v>
      </c>
      <c r="AH351" s="14">
        <f t="shared" si="139"/>
        <v>-78.09</v>
      </c>
      <c r="AI351" s="12">
        <f t="shared" si="140"/>
        <v>-374832</v>
      </c>
      <c r="AJ351" s="12">
        <f t="shared" si="141"/>
        <v>-7809</v>
      </c>
      <c r="AK351" s="7"/>
      <c r="AL351" s="12">
        <f t="shared" si="142"/>
        <v>-1047696</v>
      </c>
      <c r="AM351" s="12">
        <f t="shared" si="143"/>
        <v>-21827</v>
      </c>
    </row>
    <row r="352" spans="1:39" x14ac:dyDescent="0.25">
      <c r="A352" t="s">
        <v>345</v>
      </c>
      <c r="B352" t="s">
        <v>185</v>
      </c>
      <c r="C352" t="s">
        <v>416</v>
      </c>
      <c r="D352">
        <v>2019</v>
      </c>
      <c r="E352" t="s">
        <v>1821</v>
      </c>
      <c r="F352">
        <v>2000</v>
      </c>
      <c r="G352">
        <v>1417</v>
      </c>
      <c r="H352" s="4" t="s">
        <v>10</v>
      </c>
      <c r="I352">
        <v>1998</v>
      </c>
      <c r="J352">
        <v>8.6</v>
      </c>
      <c r="K352">
        <v>199</v>
      </c>
      <c r="L352" s="16">
        <f t="shared" si="126"/>
        <v>190.04499999999999</v>
      </c>
      <c r="M352" s="16">
        <f t="shared" si="127"/>
        <v>187.06</v>
      </c>
      <c r="N352" s="16">
        <f t="shared" si="128"/>
        <v>184.07500000000002</v>
      </c>
      <c r="O352" s="16">
        <f t="shared" si="129"/>
        <v>181.09</v>
      </c>
      <c r="P352">
        <v>2</v>
      </c>
      <c r="Q352" s="7"/>
      <c r="R352">
        <v>159</v>
      </c>
      <c r="S352" s="14">
        <f t="shared" si="130"/>
        <v>-31.044999999999987</v>
      </c>
      <c r="T352" s="12">
        <f t="shared" si="131"/>
        <v>-6208.9999999999973</v>
      </c>
      <c r="U352" s="12">
        <f t="shared" si="132"/>
        <v>-3104.4999999999986</v>
      </c>
      <c r="V352" s="7"/>
      <c r="W352">
        <v>140</v>
      </c>
      <c r="X352" s="14">
        <f t="shared" si="133"/>
        <v>-47.06</v>
      </c>
      <c r="Y352" s="12">
        <f t="shared" si="134"/>
        <v>-9412</v>
      </c>
      <c r="Z352" s="12">
        <f t="shared" si="135"/>
        <v>-4706</v>
      </c>
      <c r="AA352" s="7"/>
      <c r="AB352">
        <v>122</v>
      </c>
      <c r="AC352" s="14">
        <f t="shared" si="136"/>
        <v>-62.075000000000017</v>
      </c>
      <c r="AD352" s="12">
        <f t="shared" si="137"/>
        <v>-12415.000000000004</v>
      </c>
      <c r="AE352" s="12">
        <f t="shared" si="138"/>
        <v>-6207.5000000000018</v>
      </c>
      <c r="AF352" s="7"/>
      <c r="AG352">
        <v>103</v>
      </c>
      <c r="AH352" s="14">
        <f t="shared" si="139"/>
        <v>-78.09</v>
      </c>
      <c r="AI352" s="12">
        <f t="shared" si="140"/>
        <v>-15618</v>
      </c>
      <c r="AJ352" s="12">
        <f t="shared" si="141"/>
        <v>-7809</v>
      </c>
      <c r="AK352" s="7"/>
      <c r="AL352" s="12">
        <f t="shared" si="142"/>
        <v>-43654</v>
      </c>
      <c r="AM352" s="12">
        <f t="shared" si="143"/>
        <v>-21827</v>
      </c>
    </row>
    <row r="353" spans="1:39" x14ac:dyDescent="0.25">
      <c r="A353" t="s">
        <v>58</v>
      </c>
      <c r="B353" t="s">
        <v>108</v>
      </c>
      <c r="C353" t="s">
        <v>132</v>
      </c>
      <c r="D353">
        <v>2018</v>
      </c>
      <c r="E353" t="s">
        <v>422</v>
      </c>
      <c r="F353">
        <v>1845</v>
      </c>
      <c r="G353">
        <v>1420</v>
      </c>
      <c r="H353" s="4" t="s">
        <v>10</v>
      </c>
      <c r="I353">
        <v>1987</v>
      </c>
      <c r="J353">
        <v>6</v>
      </c>
      <c r="K353">
        <v>139</v>
      </c>
      <c r="L353" s="16">
        <f t="shared" si="126"/>
        <v>132.745</v>
      </c>
      <c r="M353" s="16">
        <f t="shared" si="127"/>
        <v>130.66</v>
      </c>
      <c r="N353" s="16">
        <f t="shared" si="128"/>
        <v>128.57500000000002</v>
      </c>
      <c r="O353" s="16">
        <f t="shared" si="129"/>
        <v>126.49000000000001</v>
      </c>
      <c r="P353">
        <v>1972</v>
      </c>
      <c r="Q353" s="7"/>
      <c r="R353">
        <v>159</v>
      </c>
      <c r="S353" s="14">
        <f t="shared" si="130"/>
        <v>26.254999999999995</v>
      </c>
      <c r="T353" s="12">
        <f t="shared" si="131"/>
        <v>5177485.9999999991</v>
      </c>
      <c r="U353" s="12">
        <f t="shared" si="132"/>
        <v>2625.4999999999995</v>
      </c>
      <c r="V353" s="7"/>
      <c r="W353">
        <v>140</v>
      </c>
      <c r="X353" s="14">
        <f t="shared" si="133"/>
        <v>9.3400000000000034</v>
      </c>
      <c r="Y353" s="12">
        <f t="shared" si="134"/>
        <v>1841848.0000000007</v>
      </c>
      <c r="Z353" s="12">
        <f t="shared" si="135"/>
        <v>934.00000000000034</v>
      </c>
      <c r="AA353" s="7"/>
      <c r="AB353">
        <v>122</v>
      </c>
      <c r="AC353" s="14">
        <f t="shared" si="136"/>
        <v>-6.5750000000000171</v>
      </c>
      <c r="AD353" s="12">
        <f t="shared" si="137"/>
        <v>-1296590.0000000035</v>
      </c>
      <c r="AE353" s="12">
        <f t="shared" si="138"/>
        <v>-657.50000000000182</v>
      </c>
      <c r="AF353" s="7"/>
      <c r="AG353">
        <v>103</v>
      </c>
      <c r="AH353" s="14">
        <f t="shared" si="139"/>
        <v>-23.490000000000009</v>
      </c>
      <c r="AI353" s="12">
        <f t="shared" si="140"/>
        <v>-4632228.0000000019</v>
      </c>
      <c r="AJ353" s="12">
        <f t="shared" si="141"/>
        <v>-2349.0000000000009</v>
      </c>
      <c r="AK353" s="7"/>
      <c r="AL353" s="12">
        <f t="shared" si="142"/>
        <v>1090515.9999999944</v>
      </c>
      <c r="AM353" s="12">
        <f t="shared" si="143"/>
        <v>552.99999999999716</v>
      </c>
    </row>
    <row r="354" spans="1:39" x14ac:dyDescent="0.25">
      <c r="A354" t="s">
        <v>58</v>
      </c>
      <c r="B354" t="s">
        <v>108</v>
      </c>
      <c r="C354" t="s">
        <v>132</v>
      </c>
      <c r="D354">
        <v>2018</v>
      </c>
      <c r="E354" t="s">
        <v>423</v>
      </c>
      <c r="F354">
        <v>1845</v>
      </c>
      <c r="G354">
        <v>1420</v>
      </c>
      <c r="H354" s="4" t="s">
        <v>10</v>
      </c>
      <c r="I354">
        <v>1987</v>
      </c>
      <c r="J354">
        <v>6</v>
      </c>
      <c r="K354">
        <v>139</v>
      </c>
      <c r="L354" s="16">
        <f t="shared" si="126"/>
        <v>132.745</v>
      </c>
      <c r="M354" s="16">
        <f t="shared" si="127"/>
        <v>130.66</v>
      </c>
      <c r="N354" s="16">
        <f t="shared" si="128"/>
        <v>128.57500000000002</v>
      </c>
      <c r="O354" s="16">
        <f t="shared" si="129"/>
        <v>126.49000000000001</v>
      </c>
      <c r="P354">
        <v>202</v>
      </c>
      <c r="Q354" s="7"/>
      <c r="R354">
        <v>159</v>
      </c>
      <c r="S354" s="14">
        <f t="shared" si="130"/>
        <v>26.254999999999995</v>
      </c>
      <c r="T354" s="12">
        <f t="shared" si="131"/>
        <v>530350.99999999988</v>
      </c>
      <c r="U354" s="12">
        <f t="shared" si="132"/>
        <v>2625.4999999999995</v>
      </c>
      <c r="V354" s="7"/>
      <c r="W354">
        <v>140</v>
      </c>
      <c r="X354" s="14">
        <f t="shared" si="133"/>
        <v>9.3400000000000034</v>
      </c>
      <c r="Y354" s="12">
        <f t="shared" si="134"/>
        <v>188668.00000000009</v>
      </c>
      <c r="Z354" s="12">
        <f t="shared" si="135"/>
        <v>934.00000000000045</v>
      </c>
      <c r="AA354" s="7"/>
      <c r="AB354">
        <v>122</v>
      </c>
      <c r="AC354" s="14">
        <f t="shared" si="136"/>
        <v>-6.5750000000000171</v>
      </c>
      <c r="AD354" s="12">
        <f t="shared" si="137"/>
        <v>-132815.00000000035</v>
      </c>
      <c r="AE354" s="12">
        <f t="shared" si="138"/>
        <v>-657.50000000000171</v>
      </c>
      <c r="AF354" s="7"/>
      <c r="AG354">
        <v>103</v>
      </c>
      <c r="AH354" s="14">
        <f t="shared" si="139"/>
        <v>-23.490000000000009</v>
      </c>
      <c r="AI354" s="12">
        <f t="shared" si="140"/>
        <v>-474498.00000000012</v>
      </c>
      <c r="AJ354" s="12">
        <f t="shared" si="141"/>
        <v>-2349.0000000000005</v>
      </c>
      <c r="AK354" s="7"/>
      <c r="AL354" s="12">
        <f t="shared" si="142"/>
        <v>111705.99999999953</v>
      </c>
      <c r="AM354" s="12">
        <f t="shared" si="143"/>
        <v>552.99999999999773</v>
      </c>
    </row>
    <row r="355" spans="1:39" x14ac:dyDescent="0.25">
      <c r="A355" t="s">
        <v>58</v>
      </c>
      <c r="B355" t="s">
        <v>108</v>
      </c>
      <c r="C355" t="s">
        <v>132</v>
      </c>
      <c r="D355">
        <v>2018</v>
      </c>
      <c r="E355" t="s">
        <v>424</v>
      </c>
      <c r="F355">
        <v>1845</v>
      </c>
      <c r="G355">
        <v>1420</v>
      </c>
      <c r="H355" s="4" t="s">
        <v>10</v>
      </c>
      <c r="I355">
        <v>1987</v>
      </c>
      <c r="J355">
        <v>6</v>
      </c>
      <c r="K355">
        <v>139</v>
      </c>
      <c r="L355" s="16">
        <f t="shared" si="126"/>
        <v>132.745</v>
      </c>
      <c r="M355" s="16">
        <f t="shared" si="127"/>
        <v>130.66</v>
      </c>
      <c r="N355" s="16">
        <f t="shared" si="128"/>
        <v>128.57500000000002</v>
      </c>
      <c r="O355" s="16">
        <f t="shared" si="129"/>
        <v>126.49000000000001</v>
      </c>
      <c r="P355">
        <v>144</v>
      </c>
      <c r="Q355" s="7"/>
      <c r="R355">
        <v>159</v>
      </c>
      <c r="S355" s="14">
        <f t="shared" si="130"/>
        <v>26.254999999999995</v>
      </c>
      <c r="T355" s="12">
        <f t="shared" si="131"/>
        <v>378071.99999999994</v>
      </c>
      <c r="U355" s="12">
        <f t="shared" si="132"/>
        <v>2625.4999999999995</v>
      </c>
      <c r="V355" s="7"/>
      <c r="W355">
        <v>140</v>
      </c>
      <c r="X355" s="14">
        <f t="shared" si="133"/>
        <v>9.3400000000000034</v>
      </c>
      <c r="Y355" s="12">
        <f t="shared" si="134"/>
        <v>134496.00000000006</v>
      </c>
      <c r="Z355" s="12">
        <f t="shared" si="135"/>
        <v>934.00000000000045</v>
      </c>
      <c r="AA355" s="7"/>
      <c r="AB355">
        <v>122</v>
      </c>
      <c r="AC355" s="14">
        <f t="shared" si="136"/>
        <v>-6.5750000000000171</v>
      </c>
      <c r="AD355" s="12">
        <f t="shared" si="137"/>
        <v>-94680.000000000247</v>
      </c>
      <c r="AE355" s="12">
        <f t="shared" si="138"/>
        <v>-657.50000000000171</v>
      </c>
      <c r="AF355" s="7"/>
      <c r="AG355">
        <v>103</v>
      </c>
      <c r="AH355" s="14">
        <f t="shared" si="139"/>
        <v>-23.490000000000009</v>
      </c>
      <c r="AI355" s="12">
        <f t="shared" si="140"/>
        <v>-338256.00000000012</v>
      </c>
      <c r="AJ355" s="12">
        <f t="shared" si="141"/>
        <v>-2349.0000000000009</v>
      </c>
      <c r="AK355" s="7"/>
      <c r="AL355" s="12">
        <f t="shared" si="142"/>
        <v>79631.999999999651</v>
      </c>
      <c r="AM355" s="12">
        <f t="shared" si="143"/>
        <v>552.99999999999761</v>
      </c>
    </row>
    <row r="356" spans="1:39" x14ac:dyDescent="0.25">
      <c r="A356" t="s">
        <v>92</v>
      </c>
      <c r="B356" t="s">
        <v>185</v>
      </c>
      <c r="C356" t="s">
        <v>361</v>
      </c>
      <c r="D356">
        <v>2016</v>
      </c>
      <c r="E356" t="s">
        <v>418</v>
      </c>
      <c r="F356">
        <v>1880</v>
      </c>
      <c r="G356">
        <v>1420</v>
      </c>
      <c r="H356" s="4" t="s">
        <v>194</v>
      </c>
      <c r="I356">
        <v>0</v>
      </c>
      <c r="J356">
        <v>0</v>
      </c>
      <c r="K356">
        <v>0</v>
      </c>
      <c r="L356" s="16">
        <f t="shared" si="126"/>
        <v>0</v>
      </c>
      <c r="M356" s="16">
        <f t="shared" si="127"/>
        <v>0</v>
      </c>
      <c r="N356" s="16">
        <f t="shared" si="128"/>
        <v>0</v>
      </c>
      <c r="O356" s="16">
        <f t="shared" si="129"/>
        <v>0</v>
      </c>
      <c r="P356">
        <v>190</v>
      </c>
      <c r="Q356" s="7"/>
      <c r="R356">
        <v>159</v>
      </c>
      <c r="S356" s="14">
        <f t="shared" si="130"/>
        <v>159</v>
      </c>
      <c r="T356" s="12">
        <f t="shared" si="131"/>
        <v>3021000</v>
      </c>
      <c r="U356" s="12">
        <f t="shared" si="132"/>
        <v>15900</v>
      </c>
      <c r="V356" s="7"/>
      <c r="W356">
        <v>140</v>
      </c>
      <c r="X356" s="14">
        <f t="shared" si="133"/>
        <v>140</v>
      </c>
      <c r="Y356" s="12">
        <f t="shared" si="134"/>
        <v>2660000</v>
      </c>
      <c r="Z356" s="12">
        <f t="shared" si="135"/>
        <v>14000</v>
      </c>
      <c r="AA356" s="7"/>
      <c r="AB356">
        <v>122</v>
      </c>
      <c r="AC356" s="14">
        <f t="shared" si="136"/>
        <v>122</v>
      </c>
      <c r="AD356" s="12">
        <f t="shared" si="137"/>
        <v>2318000</v>
      </c>
      <c r="AE356" s="12">
        <f t="shared" si="138"/>
        <v>12200</v>
      </c>
      <c r="AF356" s="7"/>
      <c r="AG356">
        <v>103</v>
      </c>
      <c r="AH356" s="14">
        <f t="shared" si="139"/>
        <v>103</v>
      </c>
      <c r="AI356" s="12">
        <f t="shared" si="140"/>
        <v>1957000</v>
      </c>
      <c r="AJ356" s="12">
        <f t="shared" si="141"/>
        <v>10300</v>
      </c>
      <c r="AK356" s="7"/>
      <c r="AL356" s="12">
        <f t="shared" si="142"/>
        <v>9956000</v>
      </c>
      <c r="AM356" s="12">
        <f t="shared" si="143"/>
        <v>52400</v>
      </c>
    </row>
    <row r="357" spans="1:39" x14ac:dyDescent="0.25">
      <c r="A357" t="s">
        <v>92</v>
      </c>
      <c r="B357" t="s">
        <v>185</v>
      </c>
      <c r="C357" t="s">
        <v>361</v>
      </c>
      <c r="D357">
        <v>2016</v>
      </c>
      <c r="E357" t="s">
        <v>419</v>
      </c>
      <c r="F357">
        <v>1880</v>
      </c>
      <c r="G357">
        <v>1420</v>
      </c>
      <c r="H357" s="4" t="s">
        <v>194</v>
      </c>
      <c r="I357">
        <v>0</v>
      </c>
      <c r="J357">
        <v>0</v>
      </c>
      <c r="K357">
        <v>0</v>
      </c>
      <c r="L357" s="16">
        <f t="shared" si="126"/>
        <v>0</v>
      </c>
      <c r="M357" s="16">
        <f t="shared" si="127"/>
        <v>0</v>
      </c>
      <c r="N357" s="16">
        <f t="shared" si="128"/>
        <v>0</v>
      </c>
      <c r="O357" s="16">
        <f t="shared" si="129"/>
        <v>0</v>
      </c>
      <c r="P357">
        <v>24</v>
      </c>
      <c r="Q357" s="7"/>
      <c r="R357">
        <v>159</v>
      </c>
      <c r="S357" s="14">
        <f t="shared" si="130"/>
        <v>159</v>
      </c>
      <c r="T357" s="12">
        <f t="shared" si="131"/>
        <v>381600</v>
      </c>
      <c r="U357" s="12">
        <f t="shared" si="132"/>
        <v>15900</v>
      </c>
      <c r="V357" s="7"/>
      <c r="W357">
        <v>140</v>
      </c>
      <c r="X357" s="14">
        <f t="shared" si="133"/>
        <v>140</v>
      </c>
      <c r="Y357" s="12">
        <f t="shared" si="134"/>
        <v>336000</v>
      </c>
      <c r="Z357" s="12">
        <f t="shared" si="135"/>
        <v>14000</v>
      </c>
      <c r="AA357" s="7"/>
      <c r="AB357">
        <v>122</v>
      </c>
      <c r="AC357" s="14">
        <f t="shared" si="136"/>
        <v>122</v>
      </c>
      <c r="AD357" s="12">
        <f t="shared" si="137"/>
        <v>292800</v>
      </c>
      <c r="AE357" s="12">
        <f t="shared" si="138"/>
        <v>12200</v>
      </c>
      <c r="AF357" s="7"/>
      <c r="AG357">
        <v>103</v>
      </c>
      <c r="AH357" s="14">
        <f t="shared" si="139"/>
        <v>103</v>
      </c>
      <c r="AI357" s="12">
        <f t="shared" si="140"/>
        <v>247200</v>
      </c>
      <c r="AJ357" s="12">
        <f t="shared" si="141"/>
        <v>10300</v>
      </c>
      <c r="AK357" s="7"/>
      <c r="AL357" s="12">
        <f t="shared" si="142"/>
        <v>1257600</v>
      </c>
      <c r="AM357" s="12">
        <f t="shared" si="143"/>
        <v>52400</v>
      </c>
    </row>
    <row r="358" spans="1:39" x14ac:dyDescent="0.25">
      <c r="A358" t="s">
        <v>410</v>
      </c>
      <c r="B358" t="s">
        <v>249</v>
      </c>
      <c r="C358">
        <v>911</v>
      </c>
      <c r="D358">
        <v>2015</v>
      </c>
      <c r="E358" t="s">
        <v>420</v>
      </c>
      <c r="F358">
        <v>1720</v>
      </c>
      <c r="G358">
        <v>1420</v>
      </c>
      <c r="H358" s="4" t="s">
        <v>10</v>
      </c>
      <c r="I358">
        <v>3996</v>
      </c>
      <c r="J358">
        <v>12.7</v>
      </c>
      <c r="K358">
        <v>296</v>
      </c>
      <c r="L358" s="16">
        <f t="shared" si="126"/>
        <v>282.68</v>
      </c>
      <c r="M358" s="16">
        <f t="shared" si="127"/>
        <v>278.24</v>
      </c>
      <c r="N358" s="16">
        <f t="shared" si="128"/>
        <v>273.8</v>
      </c>
      <c r="O358" s="16">
        <f t="shared" si="129"/>
        <v>269.36</v>
      </c>
      <c r="P358">
        <v>6</v>
      </c>
      <c r="Q358" s="7"/>
      <c r="R358">
        <v>159</v>
      </c>
      <c r="S358" s="14">
        <f t="shared" si="130"/>
        <v>-123.68</v>
      </c>
      <c r="T358" s="12">
        <f t="shared" si="131"/>
        <v>-74208</v>
      </c>
      <c r="U358" s="12">
        <f t="shared" si="132"/>
        <v>-12368</v>
      </c>
      <c r="V358" s="7"/>
      <c r="W358">
        <v>140</v>
      </c>
      <c r="X358" s="14">
        <f t="shared" si="133"/>
        <v>-138.24</v>
      </c>
      <c r="Y358" s="12">
        <f t="shared" si="134"/>
        <v>-82944</v>
      </c>
      <c r="Z358" s="12">
        <f t="shared" si="135"/>
        <v>-13824</v>
      </c>
      <c r="AA358" s="7"/>
      <c r="AB358">
        <v>122</v>
      </c>
      <c r="AC358" s="14">
        <f t="shared" si="136"/>
        <v>-151.80000000000001</v>
      </c>
      <c r="AD358" s="12">
        <f t="shared" si="137"/>
        <v>-91080</v>
      </c>
      <c r="AE358" s="12">
        <f t="shared" si="138"/>
        <v>-15180</v>
      </c>
      <c r="AF358" s="7"/>
      <c r="AG358">
        <v>103</v>
      </c>
      <c r="AH358" s="14">
        <f t="shared" si="139"/>
        <v>-166.36</v>
      </c>
      <c r="AI358" s="12">
        <f t="shared" si="140"/>
        <v>-99816.000000000015</v>
      </c>
      <c r="AJ358" s="12">
        <f t="shared" si="141"/>
        <v>-16636.000000000004</v>
      </c>
      <c r="AK358" s="7"/>
      <c r="AL358" s="12">
        <f t="shared" si="142"/>
        <v>-348048</v>
      </c>
      <c r="AM358" s="12">
        <f t="shared" si="143"/>
        <v>-58008</v>
      </c>
    </row>
    <row r="359" spans="1:39" x14ac:dyDescent="0.25">
      <c r="A359" t="s">
        <v>152</v>
      </c>
      <c r="B359" t="s">
        <v>185</v>
      </c>
      <c r="C359" t="s">
        <v>213</v>
      </c>
      <c r="D359">
        <v>2019</v>
      </c>
      <c r="E359" t="s">
        <v>1823</v>
      </c>
      <c r="F359">
        <v>1910</v>
      </c>
      <c r="G359">
        <v>1421</v>
      </c>
      <c r="H359" s="4" t="s">
        <v>10</v>
      </c>
      <c r="I359">
        <v>1984</v>
      </c>
      <c r="J359">
        <v>6.6</v>
      </c>
      <c r="K359">
        <v>154</v>
      </c>
      <c r="L359" s="16">
        <f t="shared" si="126"/>
        <v>147.07</v>
      </c>
      <c r="M359" s="16">
        <f t="shared" si="127"/>
        <v>144.76</v>
      </c>
      <c r="N359" s="16">
        <f t="shared" si="128"/>
        <v>142.45000000000002</v>
      </c>
      <c r="O359" s="16">
        <f t="shared" si="129"/>
        <v>140.14000000000001</v>
      </c>
      <c r="P359">
        <v>4</v>
      </c>
      <c r="Q359" s="7"/>
      <c r="R359">
        <v>159</v>
      </c>
      <c r="S359" s="14">
        <f t="shared" si="130"/>
        <v>11.930000000000007</v>
      </c>
      <c r="T359" s="12">
        <f t="shared" si="131"/>
        <v>4772.0000000000027</v>
      </c>
      <c r="U359" s="12">
        <f t="shared" si="132"/>
        <v>1193.0000000000007</v>
      </c>
      <c r="V359" s="7"/>
      <c r="W359">
        <v>140</v>
      </c>
      <c r="X359" s="14">
        <f t="shared" si="133"/>
        <v>-4.7599999999999909</v>
      </c>
      <c r="Y359" s="12">
        <f t="shared" si="134"/>
        <v>-1903.9999999999964</v>
      </c>
      <c r="Z359" s="12">
        <f t="shared" si="135"/>
        <v>-475.99999999999909</v>
      </c>
      <c r="AA359" s="7"/>
      <c r="AB359">
        <v>122</v>
      </c>
      <c r="AC359" s="14">
        <f t="shared" si="136"/>
        <v>-20.450000000000017</v>
      </c>
      <c r="AD359" s="12">
        <f t="shared" si="137"/>
        <v>-8180.0000000000073</v>
      </c>
      <c r="AE359" s="12">
        <f t="shared" si="138"/>
        <v>-2045.0000000000018</v>
      </c>
      <c r="AF359" s="7"/>
      <c r="AG359">
        <v>103</v>
      </c>
      <c r="AH359" s="14">
        <f t="shared" si="139"/>
        <v>-37.140000000000015</v>
      </c>
      <c r="AI359" s="12">
        <f t="shared" si="140"/>
        <v>-14856.000000000005</v>
      </c>
      <c r="AJ359" s="12">
        <f t="shared" si="141"/>
        <v>-3714.0000000000014</v>
      </c>
      <c r="AK359" s="7"/>
      <c r="AL359" s="12">
        <f t="shared" si="142"/>
        <v>-20168.000000000007</v>
      </c>
      <c r="AM359" s="12">
        <f t="shared" si="143"/>
        <v>-5042.0000000000018</v>
      </c>
    </row>
    <row r="360" spans="1:39" x14ac:dyDescent="0.25">
      <c r="A360" t="s">
        <v>113</v>
      </c>
      <c r="B360" t="s">
        <v>233</v>
      </c>
      <c r="C360" t="s">
        <v>279</v>
      </c>
      <c r="D360">
        <v>2015</v>
      </c>
      <c r="E360" t="s">
        <v>427</v>
      </c>
      <c r="F360">
        <v>2255</v>
      </c>
      <c r="G360">
        <v>1423</v>
      </c>
      <c r="H360" s="4" t="s">
        <v>10</v>
      </c>
      <c r="I360">
        <v>1395</v>
      </c>
      <c r="J360">
        <v>5.7</v>
      </c>
      <c r="K360">
        <v>132</v>
      </c>
      <c r="L360" s="16">
        <f t="shared" si="126"/>
        <v>126.05999999999999</v>
      </c>
      <c r="M360" s="16">
        <f t="shared" si="127"/>
        <v>124.08</v>
      </c>
      <c r="N360" s="16">
        <f t="shared" si="128"/>
        <v>122.10000000000001</v>
      </c>
      <c r="O360" s="16">
        <f t="shared" si="129"/>
        <v>120.12</v>
      </c>
      <c r="P360">
        <v>22</v>
      </c>
      <c r="Q360" s="7"/>
      <c r="R360">
        <v>159</v>
      </c>
      <c r="S360" s="14">
        <f t="shared" si="130"/>
        <v>32.940000000000012</v>
      </c>
      <c r="T360" s="12">
        <f t="shared" si="131"/>
        <v>72468.000000000029</v>
      </c>
      <c r="U360" s="12">
        <f t="shared" si="132"/>
        <v>3294.0000000000014</v>
      </c>
      <c r="V360" s="7"/>
      <c r="W360">
        <v>140</v>
      </c>
      <c r="X360" s="14">
        <f t="shared" si="133"/>
        <v>15.920000000000002</v>
      </c>
      <c r="Y360" s="12">
        <f t="shared" si="134"/>
        <v>35024</v>
      </c>
      <c r="Z360" s="12">
        <f t="shared" si="135"/>
        <v>1592</v>
      </c>
      <c r="AA360" s="7"/>
      <c r="AB360">
        <v>122</v>
      </c>
      <c r="AC360" s="14">
        <f t="shared" si="136"/>
        <v>-0.10000000000000853</v>
      </c>
      <c r="AD360" s="12">
        <f t="shared" si="137"/>
        <v>-220.00000000001876</v>
      </c>
      <c r="AE360" s="12">
        <f t="shared" si="138"/>
        <v>-10.000000000000853</v>
      </c>
      <c r="AF360" s="7"/>
      <c r="AG360">
        <v>103</v>
      </c>
      <c r="AH360" s="14">
        <f t="shared" si="139"/>
        <v>-17.120000000000005</v>
      </c>
      <c r="AI360" s="12">
        <f t="shared" si="140"/>
        <v>-37664.000000000007</v>
      </c>
      <c r="AJ360" s="12">
        <f t="shared" si="141"/>
        <v>-1712.0000000000002</v>
      </c>
      <c r="AK360" s="7"/>
      <c r="AL360" s="12">
        <f t="shared" si="142"/>
        <v>69608</v>
      </c>
      <c r="AM360" s="12">
        <f t="shared" si="143"/>
        <v>3164</v>
      </c>
    </row>
    <row r="361" spans="1:39" x14ac:dyDescent="0.25">
      <c r="A361" t="s">
        <v>113</v>
      </c>
      <c r="B361" t="s">
        <v>233</v>
      </c>
      <c r="C361" t="s">
        <v>279</v>
      </c>
      <c r="D361">
        <v>2016</v>
      </c>
      <c r="E361" t="s">
        <v>428</v>
      </c>
      <c r="F361">
        <v>2255</v>
      </c>
      <c r="G361">
        <v>1423</v>
      </c>
      <c r="H361" s="4" t="s">
        <v>10</v>
      </c>
      <c r="I361">
        <v>1395</v>
      </c>
      <c r="J361">
        <v>5.7</v>
      </c>
      <c r="K361">
        <v>132</v>
      </c>
      <c r="L361" s="16">
        <f t="shared" si="126"/>
        <v>126.05999999999999</v>
      </c>
      <c r="M361" s="16">
        <f t="shared" si="127"/>
        <v>124.08</v>
      </c>
      <c r="N361" s="16">
        <f t="shared" si="128"/>
        <v>122.10000000000001</v>
      </c>
      <c r="O361" s="16">
        <f t="shared" si="129"/>
        <v>120.12</v>
      </c>
      <c r="P361">
        <v>10</v>
      </c>
      <c r="Q361" s="7"/>
      <c r="R361">
        <v>159</v>
      </c>
      <c r="S361" s="14">
        <f t="shared" si="130"/>
        <v>32.940000000000012</v>
      </c>
      <c r="T361" s="12">
        <f t="shared" si="131"/>
        <v>32940.000000000007</v>
      </c>
      <c r="U361" s="12">
        <f t="shared" si="132"/>
        <v>3294.0000000000009</v>
      </c>
      <c r="V361" s="7"/>
      <c r="W361">
        <v>140</v>
      </c>
      <c r="X361" s="14">
        <f t="shared" si="133"/>
        <v>15.920000000000002</v>
      </c>
      <c r="Y361" s="12">
        <f t="shared" si="134"/>
        <v>15920.000000000002</v>
      </c>
      <c r="Z361" s="12">
        <f t="shared" si="135"/>
        <v>1592.0000000000002</v>
      </c>
      <c r="AA361" s="7"/>
      <c r="AB361">
        <v>122</v>
      </c>
      <c r="AC361" s="14">
        <f t="shared" si="136"/>
        <v>-0.10000000000000853</v>
      </c>
      <c r="AD361" s="12">
        <f t="shared" si="137"/>
        <v>-100.00000000000853</v>
      </c>
      <c r="AE361" s="12">
        <f t="shared" si="138"/>
        <v>-10.000000000000853</v>
      </c>
      <c r="AF361" s="7"/>
      <c r="AG361">
        <v>103</v>
      </c>
      <c r="AH361" s="14">
        <f t="shared" si="139"/>
        <v>-17.120000000000005</v>
      </c>
      <c r="AI361" s="12">
        <f t="shared" si="140"/>
        <v>-17120.000000000004</v>
      </c>
      <c r="AJ361" s="12">
        <f t="shared" si="141"/>
        <v>-1712.0000000000005</v>
      </c>
      <c r="AK361" s="7"/>
      <c r="AL361" s="12">
        <f t="shared" si="142"/>
        <v>31640</v>
      </c>
      <c r="AM361" s="12">
        <f t="shared" si="143"/>
        <v>3164</v>
      </c>
    </row>
    <row r="362" spans="1:39" x14ac:dyDescent="0.25">
      <c r="A362" t="s">
        <v>15</v>
      </c>
      <c r="B362" t="s">
        <v>400</v>
      </c>
      <c r="C362" t="s">
        <v>401</v>
      </c>
      <c r="D362">
        <v>2016</v>
      </c>
      <c r="E362" t="s">
        <v>429</v>
      </c>
      <c r="F362">
        <v>2050</v>
      </c>
      <c r="G362">
        <v>1424</v>
      </c>
      <c r="H362" s="4" t="s">
        <v>10</v>
      </c>
      <c r="I362">
        <v>1595</v>
      </c>
      <c r="J362">
        <v>6.1</v>
      </c>
      <c r="K362">
        <v>141</v>
      </c>
      <c r="L362" s="16">
        <f t="shared" si="126"/>
        <v>134.655</v>
      </c>
      <c r="M362" s="16">
        <f t="shared" si="127"/>
        <v>132.54</v>
      </c>
      <c r="N362" s="16">
        <f t="shared" si="128"/>
        <v>130.42500000000001</v>
      </c>
      <c r="O362" s="16">
        <f t="shared" si="129"/>
        <v>128.31</v>
      </c>
      <c r="P362">
        <v>2</v>
      </c>
      <c r="Q362" s="7"/>
      <c r="R362">
        <v>159</v>
      </c>
      <c r="S362" s="14">
        <f t="shared" si="130"/>
        <v>24.344999999999999</v>
      </c>
      <c r="T362" s="12">
        <f t="shared" si="131"/>
        <v>4869</v>
      </c>
      <c r="U362" s="12">
        <f t="shared" si="132"/>
        <v>2434.5</v>
      </c>
      <c r="V362" s="7"/>
      <c r="W362">
        <v>140</v>
      </c>
      <c r="X362" s="14">
        <f t="shared" si="133"/>
        <v>7.460000000000008</v>
      </c>
      <c r="Y362" s="12">
        <f t="shared" si="134"/>
        <v>1492.0000000000016</v>
      </c>
      <c r="Z362" s="12">
        <f t="shared" si="135"/>
        <v>746.0000000000008</v>
      </c>
      <c r="AA362" s="7"/>
      <c r="AB362">
        <v>122</v>
      </c>
      <c r="AC362" s="14">
        <f t="shared" si="136"/>
        <v>-8.4250000000000114</v>
      </c>
      <c r="AD362" s="12">
        <f t="shared" si="137"/>
        <v>-1685.0000000000023</v>
      </c>
      <c r="AE362" s="12">
        <f t="shared" si="138"/>
        <v>-842.50000000000114</v>
      </c>
      <c r="AF362" s="7"/>
      <c r="AG362">
        <v>103</v>
      </c>
      <c r="AH362" s="14">
        <f t="shared" si="139"/>
        <v>-25.310000000000002</v>
      </c>
      <c r="AI362" s="12">
        <f t="shared" si="140"/>
        <v>-5062</v>
      </c>
      <c r="AJ362" s="12">
        <f t="shared" si="141"/>
        <v>-2531</v>
      </c>
      <c r="AK362" s="7"/>
      <c r="AL362" s="12">
        <f t="shared" si="142"/>
        <v>-386</v>
      </c>
      <c r="AM362" s="12">
        <f t="shared" si="143"/>
        <v>-193</v>
      </c>
    </row>
    <row r="363" spans="1:39" x14ac:dyDescent="0.25">
      <c r="A363" t="s">
        <v>55</v>
      </c>
      <c r="B363" t="s">
        <v>108</v>
      </c>
      <c r="C363" t="s">
        <v>299</v>
      </c>
      <c r="D363">
        <v>2019</v>
      </c>
      <c r="E363" t="s">
        <v>1824</v>
      </c>
      <c r="F363">
        <v>1850</v>
      </c>
      <c r="G363">
        <v>1425</v>
      </c>
      <c r="H363" s="4" t="s">
        <v>10</v>
      </c>
      <c r="I363">
        <v>1591</v>
      </c>
      <c r="J363">
        <v>6.8</v>
      </c>
      <c r="K363">
        <v>158</v>
      </c>
      <c r="L363" s="16">
        <f t="shared" si="126"/>
        <v>150.88999999999999</v>
      </c>
      <c r="M363" s="16">
        <f t="shared" si="127"/>
        <v>148.51999999999998</v>
      </c>
      <c r="N363" s="16">
        <f t="shared" si="128"/>
        <v>146.15</v>
      </c>
      <c r="O363" s="16">
        <f t="shared" si="129"/>
        <v>143.78</v>
      </c>
      <c r="P363">
        <v>122</v>
      </c>
      <c r="Q363" s="7"/>
      <c r="R363">
        <v>159</v>
      </c>
      <c r="S363" s="14">
        <f t="shared" si="130"/>
        <v>8.1100000000000136</v>
      </c>
      <c r="T363" s="12">
        <f t="shared" si="131"/>
        <v>98942.00000000016</v>
      </c>
      <c r="U363" s="12">
        <f t="shared" si="132"/>
        <v>811.00000000000136</v>
      </c>
      <c r="V363" s="7"/>
      <c r="W363">
        <v>140</v>
      </c>
      <c r="X363" s="14">
        <f t="shared" si="133"/>
        <v>-8.5199999999999818</v>
      </c>
      <c r="Y363" s="12">
        <f t="shared" si="134"/>
        <v>-103943.99999999978</v>
      </c>
      <c r="Z363" s="12">
        <f t="shared" si="135"/>
        <v>-851.99999999999818</v>
      </c>
      <c r="AA363" s="7"/>
      <c r="AB363">
        <v>122</v>
      </c>
      <c r="AC363" s="14">
        <f t="shared" si="136"/>
        <v>-24.150000000000006</v>
      </c>
      <c r="AD363" s="12">
        <f t="shared" si="137"/>
        <v>-294630.00000000006</v>
      </c>
      <c r="AE363" s="12">
        <f t="shared" si="138"/>
        <v>-2415.0000000000005</v>
      </c>
      <c r="AF363" s="7"/>
      <c r="AG363">
        <v>103</v>
      </c>
      <c r="AH363" s="14">
        <f t="shared" si="139"/>
        <v>-40.78</v>
      </c>
      <c r="AI363" s="12">
        <f t="shared" si="140"/>
        <v>-497516</v>
      </c>
      <c r="AJ363" s="12">
        <f t="shared" si="141"/>
        <v>-4078</v>
      </c>
      <c r="AK363" s="7"/>
      <c r="AL363" s="12">
        <f t="shared" si="142"/>
        <v>-797147.99999999965</v>
      </c>
      <c r="AM363" s="12">
        <f t="shared" si="143"/>
        <v>-6533.9999999999973</v>
      </c>
    </row>
    <row r="364" spans="1:39" x14ac:dyDescent="0.25">
      <c r="A364" t="s">
        <v>15</v>
      </c>
      <c r="B364" t="s">
        <v>185</v>
      </c>
      <c r="C364" t="s">
        <v>344</v>
      </c>
      <c r="D364">
        <v>2015</v>
      </c>
      <c r="E364" t="s">
        <v>430</v>
      </c>
      <c r="F364">
        <v>1950</v>
      </c>
      <c r="G364">
        <v>1425</v>
      </c>
      <c r="H364" s="4" t="s">
        <v>10</v>
      </c>
      <c r="I364">
        <v>1595</v>
      </c>
      <c r="J364">
        <v>5.5</v>
      </c>
      <c r="K364">
        <v>127</v>
      </c>
      <c r="L364" s="16">
        <f t="shared" si="126"/>
        <v>121.285</v>
      </c>
      <c r="M364" s="16">
        <f t="shared" si="127"/>
        <v>119.38</v>
      </c>
      <c r="N364" s="16">
        <f t="shared" si="128"/>
        <v>117.47500000000001</v>
      </c>
      <c r="O364" s="16">
        <f t="shared" si="129"/>
        <v>115.57000000000001</v>
      </c>
      <c r="P364">
        <v>38</v>
      </c>
      <c r="Q364" s="7"/>
      <c r="R364">
        <v>159</v>
      </c>
      <c r="S364" s="14">
        <f t="shared" si="130"/>
        <v>37.715000000000003</v>
      </c>
      <c r="T364" s="12">
        <f t="shared" si="131"/>
        <v>143317</v>
      </c>
      <c r="U364" s="12">
        <f t="shared" si="132"/>
        <v>3771.5</v>
      </c>
      <c r="V364" s="7"/>
      <c r="W364">
        <v>140</v>
      </c>
      <c r="X364" s="14">
        <f t="shared" si="133"/>
        <v>20.620000000000005</v>
      </c>
      <c r="Y364" s="12">
        <f t="shared" si="134"/>
        <v>78356.000000000015</v>
      </c>
      <c r="Z364" s="12">
        <f t="shared" si="135"/>
        <v>2062.0000000000005</v>
      </c>
      <c r="AA364" s="7"/>
      <c r="AB364">
        <v>122</v>
      </c>
      <c r="AC364" s="14">
        <f t="shared" si="136"/>
        <v>4.5249999999999915</v>
      </c>
      <c r="AD364" s="12">
        <f t="shared" si="137"/>
        <v>17194.999999999967</v>
      </c>
      <c r="AE364" s="12">
        <f t="shared" si="138"/>
        <v>452.49999999999915</v>
      </c>
      <c r="AF364" s="7"/>
      <c r="AG364">
        <v>103</v>
      </c>
      <c r="AH364" s="14">
        <f t="shared" si="139"/>
        <v>-12.570000000000007</v>
      </c>
      <c r="AI364" s="12">
        <f t="shared" si="140"/>
        <v>-47766.000000000029</v>
      </c>
      <c r="AJ364" s="12">
        <f t="shared" si="141"/>
        <v>-1257.0000000000007</v>
      </c>
      <c r="AK364" s="7"/>
      <c r="AL364" s="12">
        <f t="shared" si="142"/>
        <v>191101.99999999994</v>
      </c>
      <c r="AM364" s="12">
        <f t="shared" si="143"/>
        <v>5028.9999999999982</v>
      </c>
    </row>
    <row r="365" spans="1:39" x14ac:dyDescent="0.25">
      <c r="A365" t="s">
        <v>15</v>
      </c>
      <c r="B365" t="s">
        <v>185</v>
      </c>
      <c r="C365" t="s">
        <v>344</v>
      </c>
      <c r="D365">
        <v>2015</v>
      </c>
      <c r="E365" t="s">
        <v>431</v>
      </c>
      <c r="F365">
        <v>1950</v>
      </c>
      <c r="G365">
        <v>1425</v>
      </c>
      <c r="H365" s="4" t="s">
        <v>10</v>
      </c>
      <c r="I365">
        <v>1595</v>
      </c>
      <c r="J365">
        <v>5.5</v>
      </c>
      <c r="K365">
        <v>127</v>
      </c>
      <c r="L365" s="16">
        <f t="shared" si="126"/>
        <v>121.285</v>
      </c>
      <c r="M365" s="16">
        <f t="shared" si="127"/>
        <v>119.38</v>
      </c>
      <c r="N365" s="16">
        <f t="shared" si="128"/>
        <v>117.47500000000001</v>
      </c>
      <c r="O365" s="16">
        <f t="shared" si="129"/>
        <v>115.57000000000001</v>
      </c>
      <c r="P365">
        <v>2</v>
      </c>
      <c r="Q365" s="7"/>
      <c r="R365">
        <v>159</v>
      </c>
      <c r="S365" s="14">
        <f t="shared" si="130"/>
        <v>37.715000000000003</v>
      </c>
      <c r="T365" s="12">
        <f t="shared" si="131"/>
        <v>7543.0000000000009</v>
      </c>
      <c r="U365" s="12">
        <f t="shared" si="132"/>
        <v>3771.5000000000005</v>
      </c>
      <c r="V365" s="7"/>
      <c r="W365">
        <v>140</v>
      </c>
      <c r="X365" s="14">
        <f t="shared" si="133"/>
        <v>20.620000000000005</v>
      </c>
      <c r="Y365" s="12">
        <f t="shared" si="134"/>
        <v>4124.0000000000009</v>
      </c>
      <c r="Z365" s="12">
        <f t="shared" si="135"/>
        <v>2062.0000000000005</v>
      </c>
      <c r="AA365" s="7"/>
      <c r="AB365">
        <v>122</v>
      </c>
      <c r="AC365" s="14">
        <f t="shared" si="136"/>
        <v>4.5249999999999915</v>
      </c>
      <c r="AD365" s="12">
        <f t="shared" si="137"/>
        <v>904.99999999999829</v>
      </c>
      <c r="AE365" s="12">
        <f t="shared" si="138"/>
        <v>452.49999999999915</v>
      </c>
      <c r="AF365" s="7"/>
      <c r="AG365">
        <v>103</v>
      </c>
      <c r="AH365" s="14">
        <f t="shared" si="139"/>
        <v>-12.570000000000007</v>
      </c>
      <c r="AI365" s="12">
        <f t="shared" si="140"/>
        <v>-2514.0000000000014</v>
      </c>
      <c r="AJ365" s="12">
        <f t="shared" si="141"/>
        <v>-1257.0000000000007</v>
      </c>
      <c r="AK365" s="7"/>
      <c r="AL365" s="12">
        <f t="shared" si="142"/>
        <v>10057.999999999998</v>
      </c>
      <c r="AM365" s="12">
        <f t="shared" si="143"/>
        <v>5028.9999999999991</v>
      </c>
    </row>
    <row r="366" spans="1:39" x14ac:dyDescent="0.25">
      <c r="A366" t="s">
        <v>15</v>
      </c>
      <c r="B366" t="s">
        <v>185</v>
      </c>
      <c r="C366" t="s">
        <v>344</v>
      </c>
      <c r="D366">
        <v>2015</v>
      </c>
      <c r="E366" t="s">
        <v>432</v>
      </c>
      <c r="F366">
        <v>2000</v>
      </c>
      <c r="G366">
        <v>1425</v>
      </c>
      <c r="H366" s="4" t="s">
        <v>10</v>
      </c>
      <c r="I366">
        <v>1991</v>
      </c>
      <c r="J366">
        <v>6.8</v>
      </c>
      <c r="K366">
        <v>158</v>
      </c>
      <c r="L366" s="16">
        <f t="shared" si="126"/>
        <v>150.88999999999999</v>
      </c>
      <c r="M366" s="16">
        <f t="shared" si="127"/>
        <v>148.51999999999998</v>
      </c>
      <c r="N366" s="16">
        <f t="shared" si="128"/>
        <v>146.15</v>
      </c>
      <c r="O366" s="16">
        <f t="shared" si="129"/>
        <v>143.78</v>
      </c>
      <c r="P366">
        <v>6</v>
      </c>
      <c r="Q366" s="7"/>
      <c r="R366">
        <v>159</v>
      </c>
      <c r="S366" s="14">
        <f t="shared" si="130"/>
        <v>8.1100000000000136</v>
      </c>
      <c r="T366" s="12">
        <f t="shared" si="131"/>
        <v>4866.0000000000082</v>
      </c>
      <c r="U366" s="12">
        <f t="shared" si="132"/>
        <v>811.00000000000136</v>
      </c>
      <c r="V366" s="7"/>
      <c r="W366">
        <v>140</v>
      </c>
      <c r="X366" s="14">
        <f t="shared" si="133"/>
        <v>-8.5199999999999818</v>
      </c>
      <c r="Y366" s="12">
        <f t="shared" si="134"/>
        <v>-5111.9999999999891</v>
      </c>
      <c r="Z366" s="12">
        <f t="shared" si="135"/>
        <v>-851.99999999999818</v>
      </c>
      <c r="AA366" s="7"/>
      <c r="AB366">
        <v>122</v>
      </c>
      <c r="AC366" s="14">
        <f t="shared" si="136"/>
        <v>-24.150000000000006</v>
      </c>
      <c r="AD366" s="12">
        <f t="shared" si="137"/>
        <v>-14490.000000000004</v>
      </c>
      <c r="AE366" s="12">
        <f t="shared" si="138"/>
        <v>-2415.0000000000005</v>
      </c>
      <c r="AF366" s="7"/>
      <c r="AG366">
        <v>103</v>
      </c>
      <c r="AH366" s="14">
        <f t="shared" si="139"/>
        <v>-40.78</v>
      </c>
      <c r="AI366" s="12">
        <f t="shared" si="140"/>
        <v>-24468</v>
      </c>
      <c r="AJ366" s="12">
        <f t="shared" si="141"/>
        <v>-4078</v>
      </c>
      <c r="AK366" s="7"/>
      <c r="AL366" s="12">
        <f t="shared" si="142"/>
        <v>-39203.999999999978</v>
      </c>
      <c r="AM366" s="12">
        <f t="shared" si="143"/>
        <v>-6533.9999999999964</v>
      </c>
    </row>
    <row r="367" spans="1:39" x14ac:dyDescent="0.25">
      <c r="A367" t="s">
        <v>410</v>
      </c>
      <c r="B367" t="s">
        <v>249</v>
      </c>
      <c r="C367" t="s">
        <v>434</v>
      </c>
      <c r="D367">
        <v>2018</v>
      </c>
      <c r="E367" t="s">
        <v>435</v>
      </c>
      <c r="F367">
        <v>1875</v>
      </c>
      <c r="G367">
        <v>1425</v>
      </c>
      <c r="H367" s="4" t="s">
        <v>10</v>
      </c>
      <c r="I367">
        <v>2981</v>
      </c>
      <c r="J367">
        <v>9.5</v>
      </c>
      <c r="K367">
        <v>215</v>
      </c>
      <c r="L367" s="16">
        <f t="shared" si="126"/>
        <v>205.32499999999999</v>
      </c>
      <c r="M367" s="16">
        <f t="shared" si="127"/>
        <v>202.1</v>
      </c>
      <c r="N367" s="16">
        <f t="shared" si="128"/>
        <v>198.875</v>
      </c>
      <c r="O367" s="16">
        <f t="shared" si="129"/>
        <v>195.65</v>
      </c>
      <c r="P367">
        <v>4</v>
      </c>
      <c r="Q367" s="7"/>
      <c r="R367">
        <v>159</v>
      </c>
      <c r="S367" s="14">
        <f t="shared" si="130"/>
        <v>-46.324999999999989</v>
      </c>
      <c r="T367" s="12">
        <f t="shared" si="131"/>
        <v>-18529.999999999996</v>
      </c>
      <c r="U367" s="12">
        <f t="shared" si="132"/>
        <v>-4632.4999999999991</v>
      </c>
      <c r="V367" s="7"/>
      <c r="W367">
        <v>140</v>
      </c>
      <c r="X367" s="14">
        <f t="shared" si="133"/>
        <v>-62.099999999999994</v>
      </c>
      <c r="Y367" s="12">
        <f t="shared" si="134"/>
        <v>-24839.999999999996</v>
      </c>
      <c r="Z367" s="12">
        <f t="shared" si="135"/>
        <v>-6209.9999999999991</v>
      </c>
      <c r="AA367" s="7"/>
      <c r="AB367">
        <v>122</v>
      </c>
      <c r="AC367" s="14">
        <f t="shared" si="136"/>
        <v>-76.875</v>
      </c>
      <c r="AD367" s="12">
        <f t="shared" si="137"/>
        <v>-30750</v>
      </c>
      <c r="AE367" s="12">
        <f t="shared" si="138"/>
        <v>-7687.5</v>
      </c>
      <c r="AF367" s="7"/>
      <c r="AG367">
        <v>103</v>
      </c>
      <c r="AH367" s="14">
        <f t="shared" si="139"/>
        <v>-92.65</v>
      </c>
      <c r="AI367" s="12">
        <f t="shared" si="140"/>
        <v>-37060</v>
      </c>
      <c r="AJ367" s="12">
        <f t="shared" si="141"/>
        <v>-9265</v>
      </c>
      <c r="AK367" s="7"/>
      <c r="AL367" s="12">
        <f t="shared" si="142"/>
        <v>-111180</v>
      </c>
      <c r="AM367" s="12">
        <f t="shared" si="143"/>
        <v>-27795</v>
      </c>
    </row>
    <row r="368" spans="1:39" x14ac:dyDescent="0.25">
      <c r="A368" t="s">
        <v>99</v>
      </c>
      <c r="B368" t="s">
        <v>271</v>
      </c>
      <c r="C368">
        <v>5008</v>
      </c>
      <c r="D368">
        <v>2017</v>
      </c>
      <c r="E368" t="s">
        <v>433</v>
      </c>
      <c r="F368">
        <v>2160</v>
      </c>
      <c r="G368">
        <v>1425</v>
      </c>
      <c r="H368" s="4" t="s">
        <v>10</v>
      </c>
      <c r="I368">
        <v>1598</v>
      </c>
      <c r="J368">
        <v>7.3</v>
      </c>
      <c r="K368">
        <v>165</v>
      </c>
      <c r="L368" s="16">
        <f t="shared" si="126"/>
        <v>157.57499999999999</v>
      </c>
      <c r="M368" s="16">
        <f t="shared" si="127"/>
        <v>155.1</v>
      </c>
      <c r="N368" s="16">
        <f t="shared" si="128"/>
        <v>152.625</v>
      </c>
      <c r="O368" s="16">
        <f t="shared" si="129"/>
        <v>150.15</v>
      </c>
      <c r="P368">
        <v>36</v>
      </c>
      <c r="Q368" s="7"/>
      <c r="R368">
        <v>159</v>
      </c>
      <c r="S368" s="14">
        <f t="shared" si="130"/>
        <v>1.4250000000000114</v>
      </c>
      <c r="T368" s="12">
        <f t="shared" si="131"/>
        <v>5130.0000000000409</v>
      </c>
      <c r="U368" s="12">
        <f t="shared" si="132"/>
        <v>142.50000000000114</v>
      </c>
      <c r="V368" s="7"/>
      <c r="W368">
        <v>140</v>
      </c>
      <c r="X368" s="14">
        <f t="shared" si="133"/>
        <v>-15.099999999999994</v>
      </c>
      <c r="Y368" s="12">
        <f t="shared" si="134"/>
        <v>-54359.999999999978</v>
      </c>
      <c r="Z368" s="12">
        <f t="shared" si="135"/>
        <v>-1509.9999999999993</v>
      </c>
      <c r="AA368" s="7"/>
      <c r="AB368">
        <v>122</v>
      </c>
      <c r="AC368" s="14">
        <f t="shared" si="136"/>
        <v>-30.625</v>
      </c>
      <c r="AD368" s="12">
        <f t="shared" si="137"/>
        <v>-110250</v>
      </c>
      <c r="AE368" s="12">
        <f t="shared" si="138"/>
        <v>-3062.5</v>
      </c>
      <c r="AF368" s="7"/>
      <c r="AG368">
        <v>103</v>
      </c>
      <c r="AH368" s="14">
        <f t="shared" si="139"/>
        <v>-47.150000000000006</v>
      </c>
      <c r="AI368" s="12">
        <f t="shared" si="140"/>
        <v>-169740</v>
      </c>
      <c r="AJ368" s="12">
        <f t="shared" si="141"/>
        <v>-4715</v>
      </c>
      <c r="AK368" s="7"/>
      <c r="AL368" s="12">
        <f t="shared" si="142"/>
        <v>-329219.99999999994</v>
      </c>
      <c r="AM368" s="12">
        <f t="shared" si="143"/>
        <v>-9144.9999999999982</v>
      </c>
    </row>
    <row r="369" spans="1:39" x14ac:dyDescent="0.25">
      <c r="A369" t="s">
        <v>99</v>
      </c>
      <c r="B369" t="s">
        <v>271</v>
      </c>
      <c r="C369">
        <v>5008</v>
      </c>
      <c r="D369">
        <v>2019</v>
      </c>
      <c r="E369" t="s">
        <v>1825</v>
      </c>
      <c r="F369">
        <v>2160</v>
      </c>
      <c r="G369">
        <v>1425</v>
      </c>
      <c r="H369" s="4" t="s">
        <v>10</v>
      </c>
      <c r="I369">
        <v>1598</v>
      </c>
      <c r="J369">
        <v>7.3</v>
      </c>
      <c r="K369">
        <v>165</v>
      </c>
      <c r="L369" s="16">
        <f t="shared" si="126"/>
        <v>157.57499999999999</v>
      </c>
      <c r="M369" s="16">
        <f t="shared" si="127"/>
        <v>155.1</v>
      </c>
      <c r="N369" s="16">
        <f t="shared" si="128"/>
        <v>152.625</v>
      </c>
      <c r="O369" s="16">
        <f t="shared" si="129"/>
        <v>150.15</v>
      </c>
      <c r="P369">
        <v>18</v>
      </c>
      <c r="Q369" s="7"/>
      <c r="R369">
        <v>159</v>
      </c>
      <c r="S369" s="14">
        <f t="shared" si="130"/>
        <v>1.4250000000000114</v>
      </c>
      <c r="T369" s="12">
        <f t="shared" si="131"/>
        <v>2565.0000000000205</v>
      </c>
      <c r="U369" s="12">
        <f t="shared" si="132"/>
        <v>142.50000000000114</v>
      </c>
      <c r="V369" s="7"/>
      <c r="W369">
        <v>140</v>
      </c>
      <c r="X369" s="14">
        <f t="shared" si="133"/>
        <v>-15.099999999999994</v>
      </c>
      <c r="Y369" s="12">
        <f t="shared" si="134"/>
        <v>-27179.999999999989</v>
      </c>
      <c r="Z369" s="12">
        <f t="shared" si="135"/>
        <v>-1509.9999999999993</v>
      </c>
      <c r="AA369" s="7"/>
      <c r="AB369">
        <v>122</v>
      </c>
      <c r="AC369" s="14">
        <f t="shared" si="136"/>
        <v>-30.625</v>
      </c>
      <c r="AD369" s="12">
        <f t="shared" si="137"/>
        <v>-55125</v>
      </c>
      <c r="AE369" s="12">
        <f t="shared" si="138"/>
        <v>-3062.5</v>
      </c>
      <c r="AF369" s="7"/>
      <c r="AG369">
        <v>103</v>
      </c>
      <c r="AH369" s="14">
        <f t="shared" si="139"/>
        <v>-47.150000000000006</v>
      </c>
      <c r="AI369" s="12">
        <f t="shared" si="140"/>
        <v>-84870</v>
      </c>
      <c r="AJ369" s="12">
        <f t="shared" si="141"/>
        <v>-4715</v>
      </c>
      <c r="AK369" s="7"/>
      <c r="AL369" s="12">
        <f t="shared" si="142"/>
        <v>-164609.99999999997</v>
      </c>
      <c r="AM369" s="12">
        <f t="shared" si="143"/>
        <v>-9144.9999999999982</v>
      </c>
    </row>
    <row r="370" spans="1:39" x14ac:dyDescent="0.25">
      <c r="A370" t="s">
        <v>117</v>
      </c>
      <c r="B370" t="s">
        <v>108</v>
      </c>
      <c r="C370" t="s">
        <v>384</v>
      </c>
      <c r="D370">
        <v>2019</v>
      </c>
      <c r="E370" t="s">
        <v>1826</v>
      </c>
      <c r="F370">
        <v>2000</v>
      </c>
      <c r="G370">
        <v>1427</v>
      </c>
      <c r="H370" s="4" t="s">
        <v>10</v>
      </c>
      <c r="I370">
        <v>1798</v>
      </c>
      <c r="J370">
        <v>7.2</v>
      </c>
      <c r="K370">
        <v>163</v>
      </c>
      <c r="L370" s="16">
        <f t="shared" si="126"/>
        <v>155.66499999999999</v>
      </c>
      <c r="M370" s="16">
        <f t="shared" si="127"/>
        <v>153.22</v>
      </c>
      <c r="N370" s="16">
        <f t="shared" si="128"/>
        <v>150.77500000000001</v>
      </c>
      <c r="O370" s="16">
        <f t="shared" si="129"/>
        <v>148.33000000000001</v>
      </c>
      <c r="P370">
        <v>10</v>
      </c>
      <c r="Q370" s="7"/>
      <c r="R370">
        <v>159</v>
      </c>
      <c r="S370" s="14">
        <f t="shared" si="130"/>
        <v>3.335000000000008</v>
      </c>
      <c r="T370" s="12">
        <f t="shared" si="131"/>
        <v>3335.0000000000082</v>
      </c>
      <c r="U370" s="12">
        <f t="shared" si="132"/>
        <v>333.5000000000008</v>
      </c>
      <c r="V370" s="7"/>
      <c r="W370">
        <v>140</v>
      </c>
      <c r="X370" s="14">
        <f t="shared" si="133"/>
        <v>-13.219999999999999</v>
      </c>
      <c r="Y370" s="12">
        <f t="shared" si="134"/>
        <v>-13219.999999999998</v>
      </c>
      <c r="Z370" s="12">
        <f t="shared" si="135"/>
        <v>-1321.9999999999998</v>
      </c>
      <c r="AA370" s="7"/>
      <c r="AB370">
        <v>122</v>
      </c>
      <c r="AC370" s="14">
        <f t="shared" si="136"/>
        <v>-28.775000000000006</v>
      </c>
      <c r="AD370" s="12">
        <f t="shared" si="137"/>
        <v>-28775.000000000007</v>
      </c>
      <c r="AE370" s="12">
        <f t="shared" si="138"/>
        <v>-2877.5000000000009</v>
      </c>
      <c r="AF370" s="7"/>
      <c r="AG370">
        <v>103</v>
      </c>
      <c r="AH370" s="14">
        <f t="shared" si="139"/>
        <v>-45.330000000000013</v>
      </c>
      <c r="AI370" s="12">
        <f t="shared" si="140"/>
        <v>-45330.000000000015</v>
      </c>
      <c r="AJ370" s="12">
        <f t="shared" si="141"/>
        <v>-4533.0000000000018</v>
      </c>
      <c r="AK370" s="7"/>
      <c r="AL370" s="12">
        <f t="shared" si="142"/>
        <v>-83990.000000000015</v>
      </c>
      <c r="AM370" s="12">
        <f t="shared" si="143"/>
        <v>-8399.0000000000018</v>
      </c>
    </row>
    <row r="371" spans="1:39" x14ac:dyDescent="0.25">
      <c r="A371" t="s">
        <v>92</v>
      </c>
      <c r="B371" t="s">
        <v>63</v>
      </c>
      <c r="C371" t="s">
        <v>202</v>
      </c>
      <c r="D371">
        <v>2017</v>
      </c>
      <c r="E371" t="s">
        <v>438</v>
      </c>
      <c r="F371">
        <v>1950</v>
      </c>
      <c r="G371">
        <v>1429</v>
      </c>
      <c r="H371" s="4" t="s">
        <v>10</v>
      </c>
      <c r="I371">
        <v>1998</v>
      </c>
      <c r="J371">
        <v>8</v>
      </c>
      <c r="K371">
        <v>186</v>
      </c>
      <c r="L371" s="16">
        <f t="shared" si="126"/>
        <v>177.63</v>
      </c>
      <c r="M371" s="16">
        <f t="shared" si="127"/>
        <v>174.84</v>
      </c>
      <c r="N371" s="16">
        <f t="shared" si="128"/>
        <v>172.05</v>
      </c>
      <c r="O371" s="16">
        <f t="shared" si="129"/>
        <v>169.26000000000002</v>
      </c>
      <c r="P371">
        <v>60</v>
      </c>
      <c r="Q371" s="7"/>
      <c r="R371">
        <v>159</v>
      </c>
      <c r="S371" s="14">
        <f t="shared" si="130"/>
        <v>-18.629999999999995</v>
      </c>
      <c r="T371" s="12">
        <f t="shared" si="131"/>
        <v>-111779.99999999997</v>
      </c>
      <c r="U371" s="12">
        <f t="shared" si="132"/>
        <v>-1862.9999999999995</v>
      </c>
      <c r="V371" s="7"/>
      <c r="W371">
        <v>140</v>
      </c>
      <c r="X371" s="14">
        <f t="shared" si="133"/>
        <v>-34.840000000000003</v>
      </c>
      <c r="Y371" s="12">
        <f t="shared" si="134"/>
        <v>-209040</v>
      </c>
      <c r="Z371" s="12">
        <f t="shared" si="135"/>
        <v>-3484</v>
      </c>
      <c r="AA371" s="7"/>
      <c r="AB371">
        <v>122</v>
      </c>
      <c r="AC371" s="14">
        <f t="shared" si="136"/>
        <v>-50.050000000000011</v>
      </c>
      <c r="AD371" s="12">
        <f t="shared" si="137"/>
        <v>-300300.00000000012</v>
      </c>
      <c r="AE371" s="12">
        <f t="shared" si="138"/>
        <v>-5005.0000000000018</v>
      </c>
      <c r="AF371" s="7"/>
      <c r="AG371">
        <v>103</v>
      </c>
      <c r="AH371" s="14">
        <f t="shared" si="139"/>
        <v>-66.260000000000019</v>
      </c>
      <c r="AI371" s="12">
        <f t="shared" si="140"/>
        <v>-397560.00000000012</v>
      </c>
      <c r="AJ371" s="12">
        <f t="shared" si="141"/>
        <v>-6626.0000000000018</v>
      </c>
      <c r="AK371" s="7"/>
      <c r="AL371" s="12">
        <f t="shared" si="142"/>
        <v>-1018680.0000000002</v>
      </c>
      <c r="AM371" s="12">
        <f t="shared" si="143"/>
        <v>-16978.000000000004</v>
      </c>
    </row>
    <row r="372" spans="1:39" x14ac:dyDescent="0.25">
      <c r="A372" t="s">
        <v>410</v>
      </c>
      <c r="B372" t="s">
        <v>38</v>
      </c>
      <c r="C372">
        <v>718</v>
      </c>
      <c r="D372">
        <v>2019</v>
      </c>
      <c r="E372" t="s">
        <v>1827</v>
      </c>
      <c r="F372">
        <v>1665</v>
      </c>
      <c r="G372">
        <v>1430</v>
      </c>
      <c r="H372" s="4" t="s">
        <v>10</v>
      </c>
      <c r="I372">
        <v>2497</v>
      </c>
      <c r="J372">
        <v>8.1</v>
      </c>
      <c r="K372">
        <v>184</v>
      </c>
      <c r="L372" s="16">
        <f t="shared" si="126"/>
        <v>175.72</v>
      </c>
      <c r="M372" s="16">
        <f t="shared" si="127"/>
        <v>172.95999999999998</v>
      </c>
      <c r="N372" s="16">
        <f t="shared" si="128"/>
        <v>170.20000000000002</v>
      </c>
      <c r="O372" s="16">
        <f t="shared" si="129"/>
        <v>167.44</v>
      </c>
      <c r="P372">
        <v>2</v>
      </c>
      <c r="Q372" s="7"/>
      <c r="R372">
        <v>159</v>
      </c>
      <c r="S372" s="14">
        <f t="shared" si="130"/>
        <v>-16.72</v>
      </c>
      <c r="T372" s="12">
        <f t="shared" si="131"/>
        <v>-3344</v>
      </c>
      <c r="U372" s="12">
        <f t="shared" si="132"/>
        <v>-1672</v>
      </c>
      <c r="V372" s="7"/>
      <c r="W372">
        <v>140</v>
      </c>
      <c r="X372" s="14">
        <f t="shared" si="133"/>
        <v>-32.95999999999998</v>
      </c>
      <c r="Y372" s="12">
        <f t="shared" si="134"/>
        <v>-6591.9999999999964</v>
      </c>
      <c r="Z372" s="12">
        <f t="shared" si="135"/>
        <v>-3295.9999999999982</v>
      </c>
      <c r="AA372" s="7"/>
      <c r="AB372">
        <v>122</v>
      </c>
      <c r="AC372" s="14">
        <f t="shared" si="136"/>
        <v>-48.200000000000017</v>
      </c>
      <c r="AD372" s="12">
        <f t="shared" si="137"/>
        <v>-9640.0000000000036</v>
      </c>
      <c r="AE372" s="12">
        <f t="shared" si="138"/>
        <v>-4820.0000000000018</v>
      </c>
      <c r="AF372" s="7"/>
      <c r="AG372">
        <v>103</v>
      </c>
      <c r="AH372" s="14">
        <f t="shared" si="139"/>
        <v>-64.44</v>
      </c>
      <c r="AI372" s="12">
        <f t="shared" si="140"/>
        <v>-12888</v>
      </c>
      <c r="AJ372" s="12">
        <f t="shared" si="141"/>
        <v>-6444</v>
      </c>
      <c r="AK372" s="7"/>
      <c r="AL372" s="12">
        <f t="shared" si="142"/>
        <v>-32464</v>
      </c>
      <c r="AM372" s="12">
        <f t="shared" si="143"/>
        <v>-16232</v>
      </c>
    </row>
    <row r="373" spans="1:39" x14ac:dyDescent="0.25">
      <c r="A373" t="s">
        <v>410</v>
      </c>
      <c r="B373" t="s">
        <v>249</v>
      </c>
      <c r="C373">
        <v>911</v>
      </c>
      <c r="D373">
        <v>2017</v>
      </c>
      <c r="E373" t="s">
        <v>441</v>
      </c>
      <c r="F373">
        <v>1777</v>
      </c>
      <c r="G373">
        <v>1430</v>
      </c>
      <c r="H373" s="4" t="s">
        <v>10</v>
      </c>
      <c r="I373">
        <v>3996</v>
      </c>
      <c r="J373">
        <v>12.7</v>
      </c>
      <c r="K373">
        <v>288</v>
      </c>
      <c r="L373" s="16">
        <f t="shared" si="126"/>
        <v>275.03999999999996</v>
      </c>
      <c r="M373" s="16">
        <f t="shared" si="127"/>
        <v>270.71999999999997</v>
      </c>
      <c r="N373" s="16">
        <f t="shared" si="128"/>
        <v>266.40000000000003</v>
      </c>
      <c r="O373" s="16">
        <f t="shared" si="129"/>
        <v>262.08</v>
      </c>
      <c r="P373">
        <v>18</v>
      </c>
      <c r="Q373" s="7"/>
      <c r="R373">
        <v>159</v>
      </c>
      <c r="S373" s="14">
        <f t="shared" si="130"/>
        <v>-116.03999999999996</v>
      </c>
      <c r="T373" s="12">
        <f t="shared" si="131"/>
        <v>-208871.99999999994</v>
      </c>
      <c r="U373" s="12">
        <f t="shared" si="132"/>
        <v>-11603.999999999996</v>
      </c>
      <c r="V373" s="7"/>
      <c r="W373">
        <v>140</v>
      </c>
      <c r="X373" s="14">
        <f t="shared" si="133"/>
        <v>-130.71999999999997</v>
      </c>
      <c r="Y373" s="12">
        <f t="shared" si="134"/>
        <v>-235295.99999999997</v>
      </c>
      <c r="Z373" s="12">
        <f t="shared" si="135"/>
        <v>-13071.999999999998</v>
      </c>
      <c r="AA373" s="7"/>
      <c r="AB373">
        <v>122</v>
      </c>
      <c r="AC373" s="14">
        <f t="shared" si="136"/>
        <v>-144.40000000000003</v>
      </c>
      <c r="AD373" s="12">
        <f t="shared" si="137"/>
        <v>-259920.00000000006</v>
      </c>
      <c r="AE373" s="12">
        <f t="shared" si="138"/>
        <v>-14440.000000000004</v>
      </c>
      <c r="AF373" s="7"/>
      <c r="AG373">
        <v>103</v>
      </c>
      <c r="AH373" s="14">
        <f t="shared" si="139"/>
        <v>-159.07999999999998</v>
      </c>
      <c r="AI373" s="12">
        <f t="shared" si="140"/>
        <v>-286343.99999999994</v>
      </c>
      <c r="AJ373" s="12">
        <f t="shared" si="141"/>
        <v>-15907.999999999996</v>
      </c>
      <c r="AK373" s="7"/>
      <c r="AL373" s="12">
        <f t="shared" si="142"/>
        <v>-990432</v>
      </c>
      <c r="AM373" s="12">
        <f t="shared" si="143"/>
        <v>-55024</v>
      </c>
    </row>
    <row r="374" spans="1:39" x14ac:dyDescent="0.25">
      <c r="A374" t="s">
        <v>76</v>
      </c>
      <c r="B374" t="s">
        <v>19</v>
      </c>
      <c r="C374" t="s">
        <v>439</v>
      </c>
      <c r="D374">
        <v>2014</v>
      </c>
      <c r="E374" t="s">
        <v>440</v>
      </c>
      <c r="F374">
        <v>1860</v>
      </c>
      <c r="G374">
        <v>1430</v>
      </c>
      <c r="H374" s="4" t="s">
        <v>10</v>
      </c>
      <c r="I374">
        <v>1598</v>
      </c>
      <c r="J374">
        <v>7.4</v>
      </c>
      <c r="K374">
        <v>169</v>
      </c>
      <c r="L374" s="16">
        <f t="shared" si="126"/>
        <v>161.39499999999998</v>
      </c>
      <c r="M374" s="16">
        <f t="shared" si="127"/>
        <v>158.85999999999999</v>
      </c>
      <c r="N374" s="16">
        <f t="shared" si="128"/>
        <v>156.32500000000002</v>
      </c>
      <c r="O374" s="16">
        <f t="shared" si="129"/>
        <v>153.79</v>
      </c>
      <c r="P374">
        <v>104</v>
      </c>
      <c r="Q374" s="7"/>
      <c r="R374">
        <v>159</v>
      </c>
      <c r="S374" s="14">
        <f t="shared" si="130"/>
        <v>-2.3949999999999818</v>
      </c>
      <c r="T374" s="12">
        <f t="shared" si="131"/>
        <v>-24907.999999999811</v>
      </c>
      <c r="U374" s="12">
        <f t="shared" si="132"/>
        <v>-239.49999999999818</v>
      </c>
      <c r="V374" s="7"/>
      <c r="W374">
        <v>140</v>
      </c>
      <c r="X374" s="14">
        <f t="shared" si="133"/>
        <v>-18.859999999999985</v>
      </c>
      <c r="Y374" s="12">
        <f t="shared" si="134"/>
        <v>-196143.99999999985</v>
      </c>
      <c r="Z374" s="12">
        <f t="shared" si="135"/>
        <v>-1885.9999999999986</v>
      </c>
      <c r="AA374" s="7"/>
      <c r="AB374">
        <v>122</v>
      </c>
      <c r="AC374" s="14">
        <f t="shared" si="136"/>
        <v>-34.325000000000017</v>
      </c>
      <c r="AD374" s="12">
        <f t="shared" si="137"/>
        <v>-356980.00000000017</v>
      </c>
      <c r="AE374" s="12">
        <f t="shared" si="138"/>
        <v>-3432.5000000000018</v>
      </c>
      <c r="AF374" s="7"/>
      <c r="AG374">
        <v>103</v>
      </c>
      <c r="AH374" s="14">
        <f t="shared" si="139"/>
        <v>-50.789999999999992</v>
      </c>
      <c r="AI374" s="12">
        <f t="shared" si="140"/>
        <v>-528215.99999999988</v>
      </c>
      <c r="AJ374" s="12">
        <f t="shared" si="141"/>
        <v>-5078.9999999999991</v>
      </c>
      <c r="AK374" s="7"/>
      <c r="AL374" s="12">
        <f t="shared" si="142"/>
        <v>-1106247.9999999995</v>
      </c>
      <c r="AM374" s="12">
        <f t="shared" si="143"/>
        <v>-10636.999999999996</v>
      </c>
    </row>
    <row r="375" spans="1:39" x14ac:dyDescent="0.25">
      <c r="A375" t="s">
        <v>79</v>
      </c>
      <c r="B375" t="s">
        <v>271</v>
      </c>
      <c r="C375" t="s">
        <v>1828</v>
      </c>
      <c r="D375">
        <v>2019</v>
      </c>
      <c r="E375" t="s">
        <v>1829</v>
      </c>
      <c r="F375">
        <v>1990</v>
      </c>
      <c r="G375">
        <v>1430</v>
      </c>
      <c r="H375" s="4" t="s">
        <v>10</v>
      </c>
      <c r="I375">
        <v>1598</v>
      </c>
      <c r="J375">
        <v>6.8</v>
      </c>
      <c r="K375">
        <v>154</v>
      </c>
      <c r="L375" s="16">
        <f t="shared" si="126"/>
        <v>147.07</v>
      </c>
      <c r="M375" s="16">
        <f t="shared" si="127"/>
        <v>144.76</v>
      </c>
      <c r="N375" s="16">
        <f t="shared" si="128"/>
        <v>142.45000000000002</v>
      </c>
      <c r="O375" s="16">
        <f t="shared" si="129"/>
        <v>140.14000000000001</v>
      </c>
      <c r="P375">
        <v>10</v>
      </c>
      <c r="Q375" s="7"/>
      <c r="R375">
        <v>159</v>
      </c>
      <c r="S375" s="14">
        <f t="shared" si="130"/>
        <v>11.930000000000007</v>
      </c>
      <c r="T375" s="12">
        <f t="shared" si="131"/>
        <v>11930.000000000007</v>
      </c>
      <c r="U375" s="12">
        <f t="shared" si="132"/>
        <v>1193.0000000000007</v>
      </c>
      <c r="V375" s="7"/>
      <c r="W375">
        <v>140</v>
      </c>
      <c r="X375" s="14">
        <f t="shared" si="133"/>
        <v>-4.7599999999999909</v>
      </c>
      <c r="Y375" s="12">
        <f t="shared" si="134"/>
        <v>-4759.9999999999909</v>
      </c>
      <c r="Z375" s="12">
        <f t="shared" si="135"/>
        <v>-475.99999999999909</v>
      </c>
      <c r="AA375" s="7"/>
      <c r="AB375">
        <v>122</v>
      </c>
      <c r="AC375" s="14">
        <f t="shared" si="136"/>
        <v>-20.450000000000017</v>
      </c>
      <c r="AD375" s="12">
        <f t="shared" si="137"/>
        <v>-20450.000000000018</v>
      </c>
      <c r="AE375" s="12">
        <f t="shared" si="138"/>
        <v>-2045.0000000000018</v>
      </c>
      <c r="AF375" s="7"/>
      <c r="AG375">
        <v>103</v>
      </c>
      <c r="AH375" s="14">
        <f t="shared" si="139"/>
        <v>-37.140000000000015</v>
      </c>
      <c r="AI375" s="12">
        <f t="shared" si="140"/>
        <v>-37140.000000000015</v>
      </c>
      <c r="AJ375" s="12">
        <f t="shared" si="141"/>
        <v>-3714.0000000000014</v>
      </c>
      <c r="AK375" s="7"/>
      <c r="AL375" s="12">
        <f t="shared" si="142"/>
        <v>-50420.000000000015</v>
      </c>
      <c r="AM375" s="12">
        <f t="shared" si="143"/>
        <v>-5042.0000000000018</v>
      </c>
    </row>
    <row r="376" spans="1:39" x14ac:dyDescent="0.25">
      <c r="A376" t="s">
        <v>152</v>
      </c>
      <c r="B376" t="s">
        <v>185</v>
      </c>
      <c r="C376" t="s">
        <v>213</v>
      </c>
      <c r="D376">
        <v>2019</v>
      </c>
      <c r="E376" t="s">
        <v>1830</v>
      </c>
      <c r="F376">
        <v>1920</v>
      </c>
      <c r="G376">
        <v>1431</v>
      </c>
      <c r="H376" s="4" t="s">
        <v>10</v>
      </c>
      <c r="I376">
        <v>1984</v>
      </c>
      <c r="J376">
        <v>6.7</v>
      </c>
      <c r="K376">
        <v>152</v>
      </c>
      <c r="L376" s="16">
        <f t="shared" si="126"/>
        <v>145.16</v>
      </c>
      <c r="M376" s="16">
        <f t="shared" si="127"/>
        <v>142.88</v>
      </c>
      <c r="N376" s="16">
        <f t="shared" si="128"/>
        <v>140.6</v>
      </c>
      <c r="O376" s="16">
        <f t="shared" si="129"/>
        <v>138.32</v>
      </c>
      <c r="P376">
        <v>4</v>
      </c>
      <c r="Q376" s="7"/>
      <c r="R376">
        <v>159</v>
      </c>
      <c r="S376" s="14">
        <f t="shared" si="130"/>
        <v>13.840000000000003</v>
      </c>
      <c r="T376" s="12">
        <f t="shared" si="131"/>
        <v>5536.0000000000018</v>
      </c>
      <c r="U376" s="12">
        <f t="shared" si="132"/>
        <v>1384.0000000000005</v>
      </c>
      <c r="V376" s="7"/>
      <c r="W376">
        <v>140</v>
      </c>
      <c r="X376" s="14">
        <f t="shared" si="133"/>
        <v>-2.8799999999999955</v>
      </c>
      <c r="Y376" s="12">
        <f t="shared" si="134"/>
        <v>-1151.9999999999982</v>
      </c>
      <c r="Z376" s="12">
        <f t="shared" si="135"/>
        <v>-287.99999999999955</v>
      </c>
      <c r="AA376" s="7"/>
      <c r="AB376">
        <v>122</v>
      </c>
      <c r="AC376" s="14">
        <f t="shared" si="136"/>
        <v>-18.599999999999994</v>
      </c>
      <c r="AD376" s="12">
        <f t="shared" si="137"/>
        <v>-7439.9999999999982</v>
      </c>
      <c r="AE376" s="12">
        <f t="shared" si="138"/>
        <v>-1859.9999999999995</v>
      </c>
      <c r="AF376" s="7"/>
      <c r="AG376">
        <v>103</v>
      </c>
      <c r="AH376" s="14">
        <f t="shared" si="139"/>
        <v>-35.319999999999993</v>
      </c>
      <c r="AI376" s="12">
        <f t="shared" si="140"/>
        <v>-14127.999999999996</v>
      </c>
      <c r="AJ376" s="12">
        <f t="shared" si="141"/>
        <v>-3531.9999999999991</v>
      </c>
      <c r="AK376" s="7"/>
      <c r="AL376" s="12">
        <f t="shared" si="142"/>
        <v>-17183.999999999993</v>
      </c>
      <c r="AM376" s="12">
        <f t="shared" si="143"/>
        <v>-4295.9999999999982</v>
      </c>
    </row>
    <row r="377" spans="1:39" x14ac:dyDescent="0.25">
      <c r="A377" t="s">
        <v>287</v>
      </c>
      <c r="B377" t="s">
        <v>249</v>
      </c>
      <c r="C377" t="s">
        <v>442</v>
      </c>
      <c r="D377">
        <v>2017</v>
      </c>
      <c r="E377" t="s">
        <v>443</v>
      </c>
      <c r="F377">
        <v>1691</v>
      </c>
      <c r="G377">
        <v>1431</v>
      </c>
      <c r="H377" s="4" t="s">
        <v>10</v>
      </c>
      <c r="I377">
        <v>3994</v>
      </c>
      <c r="J377">
        <v>10.7</v>
      </c>
      <c r="K377">
        <v>249</v>
      </c>
      <c r="L377" s="16">
        <f t="shared" si="126"/>
        <v>237.79499999999999</v>
      </c>
      <c r="M377" s="16">
        <f t="shared" si="127"/>
        <v>234.05999999999997</v>
      </c>
      <c r="N377" s="16">
        <f t="shared" si="128"/>
        <v>230.32500000000002</v>
      </c>
      <c r="O377" s="16">
        <f t="shared" si="129"/>
        <v>226.59</v>
      </c>
      <c r="P377">
        <v>12</v>
      </c>
      <c r="Q377" s="7"/>
      <c r="R377">
        <v>159</v>
      </c>
      <c r="S377" s="14">
        <f t="shared" si="130"/>
        <v>-78.794999999999987</v>
      </c>
      <c r="T377" s="12">
        <f t="shared" si="131"/>
        <v>-94553.999999999985</v>
      </c>
      <c r="U377" s="12">
        <f t="shared" si="132"/>
        <v>-7879.4999999999991</v>
      </c>
      <c r="V377" s="7"/>
      <c r="W377">
        <v>140</v>
      </c>
      <c r="X377" s="14">
        <f t="shared" si="133"/>
        <v>-94.059999999999974</v>
      </c>
      <c r="Y377" s="12">
        <f t="shared" si="134"/>
        <v>-112871.99999999999</v>
      </c>
      <c r="Z377" s="12">
        <f t="shared" si="135"/>
        <v>-9405.9999999999982</v>
      </c>
      <c r="AA377" s="7"/>
      <c r="AB377">
        <v>122</v>
      </c>
      <c r="AC377" s="14">
        <f t="shared" si="136"/>
        <v>-108.32500000000002</v>
      </c>
      <c r="AD377" s="12">
        <f t="shared" si="137"/>
        <v>-129990.00000000001</v>
      </c>
      <c r="AE377" s="12">
        <f t="shared" si="138"/>
        <v>-10832.500000000002</v>
      </c>
      <c r="AF377" s="7"/>
      <c r="AG377">
        <v>103</v>
      </c>
      <c r="AH377" s="14">
        <f t="shared" si="139"/>
        <v>-123.59</v>
      </c>
      <c r="AI377" s="12">
        <f t="shared" si="140"/>
        <v>-148308</v>
      </c>
      <c r="AJ377" s="12">
        <f t="shared" si="141"/>
        <v>-12359</v>
      </c>
      <c r="AK377" s="7"/>
      <c r="AL377" s="12">
        <f t="shared" si="142"/>
        <v>-485724</v>
      </c>
      <c r="AM377" s="12">
        <f t="shared" si="143"/>
        <v>-40477</v>
      </c>
    </row>
    <row r="378" spans="1:39" x14ac:dyDescent="0.25">
      <c r="A378" t="s">
        <v>114</v>
      </c>
      <c r="B378" t="s">
        <v>108</v>
      </c>
      <c r="C378" t="s">
        <v>328</v>
      </c>
      <c r="D378">
        <v>2015</v>
      </c>
      <c r="E378" t="s">
        <v>444</v>
      </c>
      <c r="F378">
        <v>2025</v>
      </c>
      <c r="G378">
        <v>1437</v>
      </c>
      <c r="H378" s="4" t="s">
        <v>10</v>
      </c>
      <c r="I378">
        <v>2000</v>
      </c>
      <c r="J378">
        <v>6.7</v>
      </c>
      <c r="K378">
        <v>159</v>
      </c>
      <c r="L378" s="16">
        <f t="shared" si="126"/>
        <v>151.845</v>
      </c>
      <c r="M378" s="16">
        <f t="shared" si="127"/>
        <v>149.45999999999998</v>
      </c>
      <c r="N378" s="16">
        <f t="shared" si="128"/>
        <v>147.07500000000002</v>
      </c>
      <c r="O378" s="16">
        <f t="shared" si="129"/>
        <v>144.69</v>
      </c>
      <c r="P378">
        <v>8</v>
      </c>
      <c r="Q378" s="7"/>
      <c r="R378">
        <v>159</v>
      </c>
      <c r="S378" s="14">
        <f t="shared" si="130"/>
        <v>7.1550000000000011</v>
      </c>
      <c r="T378" s="12">
        <f t="shared" si="131"/>
        <v>5724.0000000000009</v>
      </c>
      <c r="U378" s="12">
        <f t="shared" si="132"/>
        <v>715.50000000000011</v>
      </c>
      <c r="V378" s="7"/>
      <c r="W378">
        <v>140</v>
      </c>
      <c r="X378" s="14">
        <f t="shared" si="133"/>
        <v>-9.4599999999999795</v>
      </c>
      <c r="Y378" s="12">
        <f t="shared" si="134"/>
        <v>-7567.9999999999836</v>
      </c>
      <c r="Z378" s="12">
        <f t="shared" si="135"/>
        <v>-945.99999999999795</v>
      </c>
      <c r="AA378" s="7"/>
      <c r="AB378">
        <v>122</v>
      </c>
      <c r="AC378" s="14">
        <f t="shared" si="136"/>
        <v>-25.075000000000017</v>
      </c>
      <c r="AD378" s="12">
        <f t="shared" si="137"/>
        <v>-20060.000000000015</v>
      </c>
      <c r="AE378" s="12">
        <f t="shared" si="138"/>
        <v>-2507.5000000000018</v>
      </c>
      <c r="AF378" s="7"/>
      <c r="AG378">
        <v>103</v>
      </c>
      <c r="AH378" s="14">
        <f t="shared" si="139"/>
        <v>-41.69</v>
      </c>
      <c r="AI378" s="12">
        <f t="shared" si="140"/>
        <v>-33352</v>
      </c>
      <c r="AJ378" s="12">
        <f t="shared" si="141"/>
        <v>-4169</v>
      </c>
      <c r="AK378" s="7"/>
      <c r="AL378" s="12">
        <f t="shared" si="142"/>
        <v>-55256</v>
      </c>
      <c r="AM378" s="12">
        <f t="shared" si="143"/>
        <v>-6907</v>
      </c>
    </row>
    <row r="379" spans="1:39" x14ac:dyDescent="0.25">
      <c r="A379" t="s">
        <v>141</v>
      </c>
      <c r="B379" t="s">
        <v>400</v>
      </c>
      <c r="C379" t="s">
        <v>498</v>
      </c>
      <c r="D379">
        <v>2019</v>
      </c>
      <c r="E379" t="s">
        <v>1831</v>
      </c>
      <c r="F379">
        <v>2060</v>
      </c>
      <c r="G379">
        <v>1440</v>
      </c>
      <c r="H379" s="4" t="s">
        <v>10</v>
      </c>
      <c r="I379">
        <v>1984</v>
      </c>
      <c r="J379">
        <v>5.0999999999999996</v>
      </c>
      <c r="K379">
        <v>105</v>
      </c>
      <c r="L379" s="16">
        <f t="shared" si="126"/>
        <v>100.27499999999999</v>
      </c>
      <c r="M379" s="16">
        <f t="shared" si="127"/>
        <v>98.699999999999989</v>
      </c>
      <c r="N379" s="16">
        <f t="shared" si="128"/>
        <v>97.125</v>
      </c>
      <c r="O379" s="16">
        <f t="shared" si="129"/>
        <v>95.55</v>
      </c>
      <c r="P379">
        <v>28</v>
      </c>
      <c r="Q379" s="7"/>
      <c r="R379">
        <v>159</v>
      </c>
      <c r="S379" s="14">
        <f t="shared" si="130"/>
        <v>58.725000000000009</v>
      </c>
      <c r="T379" s="12">
        <f t="shared" si="131"/>
        <v>164430.00000000003</v>
      </c>
      <c r="U379" s="12">
        <f t="shared" si="132"/>
        <v>5872.5000000000009</v>
      </c>
      <c r="V379" s="7"/>
      <c r="W379">
        <v>140</v>
      </c>
      <c r="X379" s="14">
        <f t="shared" si="133"/>
        <v>41.300000000000011</v>
      </c>
      <c r="Y379" s="12">
        <f t="shared" si="134"/>
        <v>115640.00000000003</v>
      </c>
      <c r="Z379" s="12">
        <f t="shared" si="135"/>
        <v>4130.0000000000009</v>
      </c>
      <c r="AA379" s="7"/>
      <c r="AB379">
        <v>122</v>
      </c>
      <c r="AC379" s="14">
        <f t="shared" si="136"/>
        <v>24.875</v>
      </c>
      <c r="AD379" s="12">
        <f t="shared" si="137"/>
        <v>69650</v>
      </c>
      <c r="AE379" s="12">
        <f t="shared" si="138"/>
        <v>2487.5</v>
      </c>
      <c r="AF379" s="7"/>
      <c r="AG379">
        <v>103</v>
      </c>
      <c r="AH379" s="14">
        <f t="shared" si="139"/>
        <v>7.4500000000000028</v>
      </c>
      <c r="AI379" s="12">
        <f t="shared" si="140"/>
        <v>20860.000000000007</v>
      </c>
      <c r="AJ379" s="12">
        <f t="shared" si="141"/>
        <v>745.00000000000023</v>
      </c>
      <c r="AK379" s="7"/>
      <c r="AL379" s="12">
        <f t="shared" si="142"/>
        <v>370580.00000000006</v>
      </c>
      <c r="AM379" s="12">
        <f t="shared" si="143"/>
        <v>13235.000000000002</v>
      </c>
    </row>
    <row r="380" spans="1:39" x14ac:dyDescent="0.25">
      <c r="A380" t="s">
        <v>410</v>
      </c>
      <c r="B380" t="s">
        <v>38</v>
      </c>
      <c r="C380">
        <v>718</v>
      </c>
      <c r="D380">
        <v>2016</v>
      </c>
      <c r="E380" t="s">
        <v>447</v>
      </c>
      <c r="F380">
        <v>1685</v>
      </c>
      <c r="G380">
        <v>1440</v>
      </c>
      <c r="H380" s="4" t="s">
        <v>10</v>
      </c>
      <c r="I380">
        <v>1988</v>
      </c>
      <c r="J380">
        <v>6.9</v>
      </c>
      <c r="K380">
        <v>158</v>
      </c>
      <c r="L380" s="16">
        <f t="shared" si="126"/>
        <v>150.88999999999999</v>
      </c>
      <c r="M380" s="16">
        <f t="shared" si="127"/>
        <v>148.51999999999998</v>
      </c>
      <c r="N380" s="16">
        <f t="shared" si="128"/>
        <v>146.15</v>
      </c>
      <c r="O380" s="16">
        <f t="shared" si="129"/>
        <v>143.78</v>
      </c>
      <c r="P380">
        <v>4</v>
      </c>
      <c r="Q380" s="7"/>
      <c r="R380">
        <v>159</v>
      </c>
      <c r="S380" s="14">
        <f t="shared" si="130"/>
        <v>8.1100000000000136</v>
      </c>
      <c r="T380" s="12">
        <f t="shared" si="131"/>
        <v>3244.0000000000055</v>
      </c>
      <c r="U380" s="12">
        <f t="shared" si="132"/>
        <v>811.00000000000136</v>
      </c>
      <c r="V380" s="7"/>
      <c r="W380">
        <v>140</v>
      </c>
      <c r="X380" s="14">
        <f t="shared" si="133"/>
        <v>-8.5199999999999818</v>
      </c>
      <c r="Y380" s="12">
        <f t="shared" si="134"/>
        <v>-3407.9999999999927</v>
      </c>
      <c r="Z380" s="12">
        <f t="shared" si="135"/>
        <v>-851.99999999999818</v>
      </c>
      <c r="AA380" s="7"/>
      <c r="AB380">
        <v>122</v>
      </c>
      <c r="AC380" s="14">
        <f t="shared" si="136"/>
        <v>-24.150000000000006</v>
      </c>
      <c r="AD380" s="12">
        <f t="shared" si="137"/>
        <v>-9660.0000000000018</v>
      </c>
      <c r="AE380" s="12">
        <f t="shared" si="138"/>
        <v>-2415.0000000000005</v>
      </c>
      <c r="AF380" s="7"/>
      <c r="AG380">
        <v>103</v>
      </c>
      <c r="AH380" s="14">
        <f t="shared" si="139"/>
        <v>-40.78</v>
      </c>
      <c r="AI380" s="12">
        <f t="shared" si="140"/>
        <v>-16312</v>
      </c>
      <c r="AJ380" s="12">
        <f t="shared" si="141"/>
        <v>-4078</v>
      </c>
      <c r="AK380" s="7"/>
      <c r="AL380" s="12">
        <f t="shared" si="142"/>
        <v>-26135.999999999985</v>
      </c>
      <c r="AM380" s="12">
        <f t="shared" si="143"/>
        <v>-6533.9999999999964</v>
      </c>
    </row>
    <row r="381" spans="1:39" x14ac:dyDescent="0.25">
      <c r="A381" t="s">
        <v>410</v>
      </c>
      <c r="B381" t="s">
        <v>38</v>
      </c>
      <c r="C381">
        <v>718</v>
      </c>
      <c r="D381">
        <v>2016</v>
      </c>
      <c r="E381" t="s">
        <v>448</v>
      </c>
      <c r="F381">
        <v>1685</v>
      </c>
      <c r="G381">
        <v>1440</v>
      </c>
      <c r="H381" s="4" t="s">
        <v>10</v>
      </c>
      <c r="I381">
        <v>1988</v>
      </c>
      <c r="J381">
        <v>6.9</v>
      </c>
      <c r="K381">
        <v>158</v>
      </c>
      <c r="L381" s="16">
        <f t="shared" si="126"/>
        <v>150.88999999999999</v>
      </c>
      <c r="M381" s="16">
        <f t="shared" si="127"/>
        <v>148.51999999999998</v>
      </c>
      <c r="N381" s="16">
        <f t="shared" si="128"/>
        <v>146.15</v>
      </c>
      <c r="O381" s="16">
        <f t="shared" si="129"/>
        <v>143.78</v>
      </c>
      <c r="P381">
        <v>4</v>
      </c>
      <c r="Q381" s="7"/>
      <c r="R381">
        <v>159</v>
      </c>
      <c r="S381" s="14">
        <f t="shared" si="130"/>
        <v>8.1100000000000136</v>
      </c>
      <c r="T381" s="12">
        <f t="shared" si="131"/>
        <v>3244.0000000000055</v>
      </c>
      <c r="U381" s="12">
        <f t="shared" si="132"/>
        <v>811.00000000000136</v>
      </c>
      <c r="V381" s="7"/>
      <c r="W381">
        <v>140</v>
      </c>
      <c r="X381" s="14">
        <f t="shared" si="133"/>
        <v>-8.5199999999999818</v>
      </c>
      <c r="Y381" s="12">
        <f t="shared" si="134"/>
        <v>-3407.9999999999927</v>
      </c>
      <c r="Z381" s="12">
        <f t="shared" si="135"/>
        <v>-851.99999999999818</v>
      </c>
      <c r="AA381" s="7"/>
      <c r="AB381">
        <v>122</v>
      </c>
      <c r="AC381" s="14">
        <f t="shared" si="136"/>
        <v>-24.150000000000006</v>
      </c>
      <c r="AD381" s="12">
        <f t="shared" si="137"/>
        <v>-9660.0000000000018</v>
      </c>
      <c r="AE381" s="12">
        <f t="shared" si="138"/>
        <v>-2415.0000000000005</v>
      </c>
      <c r="AF381" s="7"/>
      <c r="AG381">
        <v>103</v>
      </c>
      <c r="AH381" s="14">
        <f t="shared" si="139"/>
        <v>-40.78</v>
      </c>
      <c r="AI381" s="12">
        <f t="shared" si="140"/>
        <v>-16312</v>
      </c>
      <c r="AJ381" s="12">
        <f t="shared" si="141"/>
        <v>-4078</v>
      </c>
      <c r="AK381" s="7"/>
      <c r="AL381" s="12">
        <f t="shared" si="142"/>
        <v>-26135.999999999985</v>
      </c>
      <c r="AM381" s="12">
        <f t="shared" si="143"/>
        <v>-6533.9999999999964</v>
      </c>
    </row>
    <row r="382" spans="1:39" x14ac:dyDescent="0.25">
      <c r="A382" t="s">
        <v>58</v>
      </c>
      <c r="B382" t="s">
        <v>19</v>
      </c>
      <c r="C382" t="s">
        <v>449</v>
      </c>
      <c r="D382">
        <v>2017</v>
      </c>
      <c r="E382" t="s">
        <v>450</v>
      </c>
      <c r="F382">
        <v>1865</v>
      </c>
      <c r="G382">
        <v>1440</v>
      </c>
      <c r="H382" s="4" t="s">
        <v>10</v>
      </c>
      <c r="I382">
        <v>1197</v>
      </c>
      <c r="J382">
        <v>6.4</v>
      </c>
      <c r="K382">
        <v>149</v>
      </c>
      <c r="L382" s="16">
        <f t="shared" si="126"/>
        <v>142.29499999999999</v>
      </c>
      <c r="M382" s="16">
        <f t="shared" si="127"/>
        <v>140.06</v>
      </c>
      <c r="N382" s="16">
        <f t="shared" si="128"/>
        <v>137.82500000000002</v>
      </c>
      <c r="O382" s="16">
        <f t="shared" si="129"/>
        <v>135.59</v>
      </c>
      <c r="P382">
        <v>348</v>
      </c>
      <c r="Q382" s="7"/>
      <c r="R382">
        <v>159</v>
      </c>
      <c r="S382" s="14">
        <f t="shared" si="130"/>
        <v>16.705000000000013</v>
      </c>
      <c r="T382" s="12">
        <f t="shared" si="131"/>
        <v>581334.00000000047</v>
      </c>
      <c r="U382" s="12">
        <f t="shared" si="132"/>
        <v>1670.5000000000014</v>
      </c>
      <c r="V382" s="7"/>
      <c r="W382">
        <v>140</v>
      </c>
      <c r="X382" s="14">
        <f t="shared" si="133"/>
        <v>-6.0000000000002274E-2</v>
      </c>
      <c r="Y382" s="12">
        <f t="shared" si="134"/>
        <v>-2088.0000000000791</v>
      </c>
      <c r="Z382" s="12">
        <f t="shared" si="135"/>
        <v>-6.0000000000002274</v>
      </c>
      <c r="AA382" s="7"/>
      <c r="AB382">
        <v>122</v>
      </c>
      <c r="AC382" s="14">
        <f t="shared" si="136"/>
        <v>-15.825000000000017</v>
      </c>
      <c r="AD382" s="12">
        <f t="shared" si="137"/>
        <v>-550710.00000000058</v>
      </c>
      <c r="AE382" s="12">
        <f t="shared" si="138"/>
        <v>-1582.5000000000016</v>
      </c>
      <c r="AF382" s="7"/>
      <c r="AG382">
        <v>103</v>
      </c>
      <c r="AH382" s="14">
        <f t="shared" si="139"/>
        <v>-32.590000000000003</v>
      </c>
      <c r="AI382" s="12">
        <f t="shared" si="140"/>
        <v>-1134132.0000000002</v>
      </c>
      <c r="AJ382" s="12">
        <f t="shared" si="141"/>
        <v>-3259.0000000000005</v>
      </c>
      <c r="AK382" s="7"/>
      <c r="AL382" s="12">
        <f t="shared" si="142"/>
        <v>-1105596.0000000005</v>
      </c>
      <c r="AM382" s="12">
        <f t="shared" si="143"/>
        <v>-3177.0000000000014</v>
      </c>
    </row>
    <row r="383" spans="1:39" x14ac:dyDescent="0.25">
      <c r="A383" t="s">
        <v>58</v>
      </c>
      <c r="B383" t="s">
        <v>19</v>
      </c>
      <c r="C383" t="s">
        <v>449</v>
      </c>
      <c r="D383">
        <v>2018</v>
      </c>
      <c r="E383" t="s">
        <v>451</v>
      </c>
      <c r="F383">
        <v>1865</v>
      </c>
      <c r="G383">
        <v>1440</v>
      </c>
      <c r="H383" s="4" t="s">
        <v>10</v>
      </c>
      <c r="I383">
        <v>1197</v>
      </c>
      <c r="J383">
        <v>6.4</v>
      </c>
      <c r="K383">
        <v>149</v>
      </c>
      <c r="L383" s="16">
        <f t="shared" si="126"/>
        <v>142.29499999999999</v>
      </c>
      <c r="M383" s="16">
        <f t="shared" si="127"/>
        <v>140.06</v>
      </c>
      <c r="N383" s="16">
        <f t="shared" si="128"/>
        <v>137.82500000000002</v>
      </c>
      <c r="O383" s="16">
        <f t="shared" si="129"/>
        <v>135.59</v>
      </c>
      <c r="P383">
        <v>262</v>
      </c>
      <c r="Q383" s="7"/>
      <c r="R383">
        <v>159</v>
      </c>
      <c r="S383" s="14">
        <f t="shared" si="130"/>
        <v>16.705000000000013</v>
      </c>
      <c r="T383" s="12">
        <f t="shared" si="131"/>
        <v>437671.00000000035</v>
      </c>
      <c r="U383" s="12">
        <f t="shared" si="132"/>
        <v>1670.5000000000014</v>
      </c>
      <c r="V383" s="7"/>
      <c r="W383">
        <v>140</v>
      </c>
      <c r="X383" s="14">
        <f t="shared" si="133"/>
        <v>-6.0000000000002274E-2</v>
      </c>
      <c r="Y383" s="12">
        <f t="shared" si="134"/>
        <v>-1572.0000000000596</v>
      </c>
      <c r="Z383" s="12">
        <f t="shared" si="135"/>
        <v>-6.0000000000002274</v>
      </c>
      <c r="AA383" s="7"/>
      <c r="AB383">
        <v>122</v>
      </c>
      <c r="AC383" s="14">
        <f t="shared" si="136"/>
        <v>-15.825000000000017</v>
      </c>
      <c r="AD383" s="12">
        <f t="shared" si="137"/>
        <v>-414615.00000000041</v>
      </c>
      <c r="AE383" s="12">
        <f t="shared" si="138"/>
        <v>-1582.5000000000016</v>
      </c>
      <c r="AF383" s="7"/>
      <c r="AG383">
        <v>103</v>
      </c>
      <c r="AH383" s="14">
        <f t="shared" si="139"/>
        <v>-32.590000000000003</v>
      </c>
      <c r="AI383" s="12">
        <f t="shared" si="140"/>
        <v>-853858.00000000023</v>
      </c>
      <c r="AJ383" s="12">
        <f t="shared" si="141"/>
        <v>-3259.0000000000009</v>
      </c>
      <c r="AK383" s="7"/>
      <c r="AL383" s="12">
        <f t="shared" si="142"/>
        <v>-832374.00000000035</v>
      </c>
      <c r="AM383" s="12">
        <f t="shared" si="143"/>
        <v>-3177.0000000000014</v>
      </c>
    </row>
    <row r="384" spans="1:39" x14ac:dyDescent="0.25">
      <c r="A384" t="s">
        <v>101</v>
      </c>
      <c r="B384" t="s">
        <v>239</v>
      </c>
      <c r="C384" t="s">
        <v>445</v>
      </c>
      <c r="D384">
        <v>2017</v>
      </c>
      <c r="E384" t="s">
        <v>446</v>
      </c>
      <c r="F384">
        <v>1950</v>
      </c>
      <c r="G384">
        <v>1440</v>
      </c>
      <c r="H384" s="4" t="s">
        <v>10</v>
      </c>
      <c r="I384">
        <v>1998</v>
      </c>
      <c r="J384">
        <v>6.6</v>
      </c>
      <c r="K384">
        <v>146</v>
      </c>
      <c r="L384" s="16">
        <f t="shared" si="126"/>
        <v>139.43</v>
      </c>
      <c r="M384" s="16">
        <f t="shared" si="127"/>
        <v>137.23999999999998</v>
      </c>
      <c r="N384" s="16">
        <f t="shared" si="128"/>
        <v>135.05000000000001</v>
      </c>
      <c r="O384" s="16">
        <f t="shared" si="129"/>
        <v>132.86000000000001</v>
      </c>
      <c r="P384">
        <v>16</v>
      </c>
      <c r="Q384" s="7"/>
      <c r="R384">
        <v>159</v>
      </c>
      <c r="S384" s="14">
        <f t="shared" si="130"/>
        <v>19.569999999999993</v>
      </c>
      <c r="T384" s="12">
        <f t="shared" si="131"/>
        <v>31311.999999999989</v>
      </c>
      <c r="U384" s="12">
        <f t="shared" si="132"/>
        <v>1956.9999999999993</v>
      </c>
      <c r="V384" s="7"/>
      <c r="W384">
        <v>140</v>
      </c>
      <c r="X384" s="14">
        <f t="shared" si="133"/>
        <v>2.7600000000000193</v>
      </c>
      <c r="Y384" s="12">
        <f t="shared" si="134"/>
        <v>4416.0000000000309</v>
      </c>
      <c r="Z384" s="12">
        <f t="shared" si="135"/>
        <v>276.00000000000193</v>
      </c>
      <c r="AA384" s="7"/>
      <c r="AB384">
        <v>122</v>
      </c>
      <c r="AC384" s="14">
        <f t="shared" si="136"/>
        <v>-13.050000000000011</v>
      </c>
      <c r="AD384" s="12">
        <f t="shared" si="137"/>
        <v>-20880.000000000018</v>
      </c>
      <c r="AE384" s="12">
        <f t="shared" si="138"/>
        <v>-1305.0000000000011</v>
      </c>
      <c r="AF384" s="7"/>
      <c r="AG384">
        <v>103</v>
      </c>
      <c r="AH384" s="14">
        <f t="shared" si="139"/>
        <v>-29.860000000000014</v>
      </c>
      <c r="AI384" s="12">
        <f t="shared" si="140"/>
        <v>-47776.000000000022</v>
      </c>
      <c r="AJ384" s="12">
        <f t="shared" si="141"/>
        <v>-2986.0000000000014</v>
      </c>
      <c r="AK384" s="7"/>
      <c r="AL384" s="12">
        <f t="shared" si="142"/>
        <v>-32928.000000000029</v>
      </c>
      <c r="AM384" s="12">
        <f t="shared" si="143"/>
        <v>-2058.0000000000018</v>
      </c>
    </row>
    <row r="385" spans="1:39" x14ac:dyDescent="0.25">
      <c r="A385" t="s">
        <v>101</v>
      </c>
      <c r="B385" t="s">
        <v>239</v>
      </c>
      <c r="C385" t="s">
        <v>445</v>
      </c>
      <c r="D385">
        <v>2017</v>
      </c>
      <c r="E385" t="s">
        <v>1832</v>
      </c>
      <c r="F385">
        <v>1950</v>
      </c>
      <c r="G385">
        <v>1440</v>
      </c>
      <c r="H385" s="4" t="s">
        <v>14</v>
      </c>
      <c r="I385">
        <v>1995</v>
      </c>
      <c r="J385">
        <v>5.0999999999999996</v>
      </c>
      <c r="K385">
        <v>133</v>
      </c>
      <c r="L385" s="16">
        <f t="shared" si="126"/>
        <v>127.015</v>
      </c>
      <c r="M385" s="16">
        <f t="shared" si="127"/>
        <v>125.02</v>
      </c>
      <c r="N385" s="16">
        <f t="shared" si="128"/>
        <v>123.02500000000001</v>
      </c>
      <c r="O385" s="16">
        <f t="shared" si="129"/>
        <v>121.03</v>
      </c>
      <c r="P385">
        <v>16</v>
      </c>
      <c r="Q385" s="7"/>
      <c r="R385">
        <v>159</v>
      </c>
      <c r="S385" s="14">
        <f t="shared" si="130"/>
        <v>31.984999999999999</v>
      </c>
      <c r="T385" s="12">
        <f t="shared" si="131"/>
        <v>51176</v>
      </c>
      <c r="U385" s="12">
        <f t="shared" si="132"/>
        <v>3198.5</v>
      </c>
      <c r="V385" s="7"/>
      <c r="W385">
        <v>140</v>
      </c>
      <c r="X385" s="14">
        <f t="shared" si="133"/>
        <v>14.980000000000004</v>
      </c>
      <c r="Y385" s="12">
        <f t="shared" si="134"/>
        <v>23968.000000000007</v>
      </c>
      <c r="Z385" s="12">
        <f t="shared" si="135"/>
        <v>1498.0000000000005</v>
      </c>
      <c r="AA385" s="7"/>
      <c r="AB385">
        <v>122</v>
      </c>
      <c r="AC385" s="14">
        <f t="shared" si="136"/>
        <v>-1.0250000000000057</v>
      </c>
      <c r="AD385" s="12">
        <f t="shared" si="137"/>
        <v>-1640.0000000000091</v>
      </c>
      <c r="AE385" s="12">
        <f t="shared" si="138"/>
        <v>-102.50000000000057</v>
      </c>
      <c r="AF385" s="7"/>
      <c r="AG385">
        <v>103</v>
      </c>
      <c r="AH385" s="14">
        <f t="shared" si="139"/>
        <v>-18.03</v>
      </c>
      <c r="AI385" s="12">
        <f t="shared" si="140"/>
        <v>-28848</v>
      </c>
      <c r="AJ385" s="12">
        <f t="shared" si="141"/>
        <v>-1803</v>
      </c>
      <c r="AK385" s="7"/>
      <c r="AL385" s="12">
        <f t="shared" si="142"/>
        <v>44656</v>
      </c>
      <c r="AM385" s="12">
        <f t="shared" si="143"/>
        <v>2791</v>
      </c>
    </row>
    <row r="386" spans="1:39" x14ac:dyDescent="0.25">
      <c r="A386" t="s">
        <v>15</v>
      </c>
      <c r="B386" t="s">
        <v>185</v>
      </c>
      <c r="C386" t="s">
        <v>329</v>
      </c>
      <c r="D386">
        <v>2018</v>
      </c>
      <c r="E386" t="s">
        <v>452</v>
      </c>
      <c r="F386">
        <v>2025</v>
      </c>
      <c r="G386">
        <v>1444</v>
      </c>
      <c r="H386" s="4" t="s">
        <v>10</v>
      </c>
      <c r="I386">
        <v>1991</v>
      </c>
      <c r="J386">
        <v>6.6</v>
      </c>
      <c r="K386">
        <v>150</v>
      </c>
      <c r="L386" s="16">
        <f t="shared" si="126"/>
        <v>143.25</v>
      </c>
      <c r="M386" s="16">
        <f t="shared" si="127"/>
        <v>141</v>
      </c>
      <c r="N386" s="16">
        <f t="shared" si="128"/>
        <v>138.75</v>
      </c>
      <c r="O386" s="16">
        <f t="shared" si="129"/>
        <v>136.5</v>
      </c>
      <c r="P386">
        <v>198</v>
      </c>
      <c r="Q386" s="7"/>
      <c r="R386">
        <v>159</v>
      </c>
      <c r="S386" s="14">
        <f t="shared" si="130"/>
        <v>15.75</v>
      </c>
      <c r="T386" s="12">
        <f t="shared" si="131"/>
        <v>311850</v>
      </c>
      <c r="U386" s="12">
        <f t="shared" si="132"/>
        <v>1575</v>
      </c>
      <c r="V386" s="7"/>
      <c r="W386">
        <v>140</v>
      </c>
      <c r="X386" s="14">
        <f t="shared" si="133"/>
        <v>-1</v>
      </c>
      <c r="Y386" s="12">
        <f t="shared" si="134"/>
        <v>-19800</v>
      </c>
      <c r="Z386" s="12">
        <f t="shared" si="135"/>
        <v>-100</v>
      </c>
      <c r="AA386" s="7"/>
      <c r="AB386">
        <v>122</v>
      </c>
      <c r="AC386" s="14">
        <f t="shared" si="136"/>
        <v>-16.75</v>
      </c>
      <c r="AD386" s="12">
        <f t="shared" si="137"/>
        <v>-331650</v>
      </c>
      <c r="AE386" s="12">
        <f t="shared" si="138"/>
        <v>-1675</v>
      </c>
      <c r="AF386" s="7"/>
      <c r="AG386">
        <v>103</v>
      </c>
      <c r="AH386" s="14">
        <f t="shared" si="139"/>
        <v>-33.5</v>
      </c>
      <c r="AI386" s="12">
        <f t="shared" si="140"/>
        <v>-663300</v>
      </c>
      <c r="AJ386" s="12">
        <f t="shared" si="141"/>
        <v>-3350</v>
      </c>
      <c r="AK386" s="7"/>
      <c r="AL386" s="12">
        <f t="shared" si="142"/>
        <v>-702900</v>
      </c>
      <c r="AM386" s="12">
        <f t="shared" si="143"/>
        <v>-3550</v>
      </c>
    </row>
    <row r="387" spans="1:39" x14ac:dyDescent="0.25">
      <c r="A387" t="s">
        <v>15</v>
      </c>
      <c r="B387" t="s">
        <v>185</v>
      </c>
      <c r="C387" t="s">
        <v>329</v>
      </c>
      <c r="D387">
        <v>2019</v>
      </c>
      <c r="E387" t="s">
        <v>1833</v>
      </c>
      <c r="F387">
        <v>2025</v>
      </c>
      <c r="G387">
        <v>1444</v>
      </c>
      <c r="H387" s="4" t="s">
        <v>10</v>
      </c>
      <c r="I387">
        <v>1991</v>
      </c>
      <c r="J387">
        <v>6.6</v>
      </c>
      <c r="K387">
        <v>150</v>
      </c>
      <c r="L387" s="16">
        <f t="shared" si="126"/>
        <v>143.25</v>
      </c>
      <c r="M387" s="16">
        <f t="shared" si="127"/>
        <v>141</v>
      </c>
      <c r="N387" s="16">
        <f t="shared" si="128"/>
        <v>138.75</v>
      </c>
      <c r="O387" s="16">
        <f t="shared" si="129"/>
        <v>136.5</v>
      </c>
      <c r="P387">
        <v>42</v>
      </c>
      <c r="Q387" s="7"/>
      <c r="R387">
        <v>159</v>
      </c>
      <c r="S387" s="14">
        <f t="shared" si="130"/>
        <v>15.75</v>
      </c>
      <c r="T387" s="12">
        <f t="shared" si="131"/>
        <v>66150</v>
      </c>
      <c r="U387" s="12">
        <f t="shared" si="132"/>
        <v>1575</v>
      </c>
      <c r="V387" s="7"/>
      <c r="W387">
        <v>140</v>
      </c>
      <c r="X387" s="14">
        <f t="shared" si="133"/>
        <v>-1</v>
      </c>
      <c r="Y387" s="12">
        <f t="shared" si="134"/>
        <v>-4200</v>
      </c>
      <c r="Z387" s="12">
        <f t="shared" si="135"/>
        <v>-100</v>
      </c>
      <c r="AA387" s="7"/>
      <c r="AB387">
        <v>122</v>
      </c>
      <c r="AC387" s="14">
        <f t="shared" si="136"/>
        <v>-16.75</v>
      </c>
      <c r="AD387" s="12">
        <f t="shared" si="137"/>
        <v>-70350</v>
      </c>
      <c r="AE387" s="12">
        <f t="shared" si="138"/>
        <v>-1675</v>
      </c>
      <c r="AF387" s="7"/>
      <c r="AG387">
        <v>103</v>
      </c>
      <c r="AH387" s="14">
        <f t="shared" si="139"/>
        <v>-33.5</v>
      </c>
      <c r="AI387" s="12">
        <f t="shared" si="140"/>
        <v>-140700</v>
      </c>
      <c r="AJ387" s="12">
        <f t="shared" si="141"/>
        <v>-3350</v>
      </c>
      <c r="AK387" s="7"/>
      <c r="AL387" s="12">
        <f t="shared" si="142"/>
        <v>-149100</v>
      </c>
      <c r="AM387" s="12">
        <f t="shared" si="143"/>
        <v>-3550</v>
      </c>
    </row>
    <row r="388" spans="1:39" x14ac:dyDescent="0.25">
      <c r="A388" t="s">
        <v>287</v>
      </c>
      <c r="B388" t="s">
        <v>249</v>
      </c>
      <c r="C388" t="s">
        <v>1834</v>
      </c>
      <c r="D388">
        <v>2016</v>
      </c>
      <c r="E388" t="s">
        <v>1835</v>
      </c>
      <c r="F388">
        <v>1649</v>
      </c>
      <c r="G388">
        <v>1446</v>
      </c>
      <c r="H388" s="4" t="s">
        <v>10</v>
      </c>
      <c r="I388">
        <v>3799</v>
      </c>
      <c r="J388">
        <v>10.7</v>
      </c>
      <c r="K388">
        <v>249</v>
      </c>
      <c r="L388" s="16">
        <f t="shared" si="126"/>
        <v>237.79499999999999</v>
      </c>
      <c r="M388" s="16">
        <f t="shared" si="127"/>
        <v>234.05999999999997</v>
      </c>
      <c r="N388" s="16">
        <f t="shared" si="128"/>
        <v>230.32500000000002</v>
      </c>
      <c r="O388" s="16">
        <f t="shared" si="129"/>
        <v>226.59</v>
      </c>
      <c r="P388">
        <v>2</v>
      </c>
      <c r="Q388" s="7"/>
      <c r="R388">
        <v>159</v>
      </c>
      <c r="S388" s="14">
        <f t="shared" si="130"/>
        <v>-78.794999999999987</v>
      </c>
      <c r="T388" s="12">
        <f t="shared" si="131"/>
        <v>-15758.999999999998</v>
      </c>
      <c r="U388" s="12">
        <f t="shared" si="132"/>
        <v>-7879.4999999999991</v>
      </c>
      <c r="V388" s="7"/>
      <c r="W388">
        <v>140</v>
      </c>
      <c r="X388" s="14">
        <f t="shared" si="133"/>
        <v>-94.059999999999974</v>
      </c>
      <c r="Y388" s="12">
        <f t="shared" si="134"/>
        <v>-18811.999999999996</v>
      </c>
      <c r="Z388" s="12">
        <f t="shared" si="135"/>
        <v>-9405.9999999999982</v>
      </c>
      <c r="AA388" s="7"/>
      <c r="AB388">
        <v>122</v>
      </c>
      <c r="AC388" s="14">
        <f t="shared" si="136"/>
        <v>-108.32500000000002</v>
      </c>
      <c r="AD388" s="12">
        <f t="shared" si="137"/>
        <v>-21665.000000000004</v>
      </c>
      <c r="AE388" s="12">
        <f t="shared" si="138"/>
        <v>-10832.500000000002</v>
      </c>
      <c r="AF388" s="7"/>
      <c r="AG388">
        <v>103</v>
      </c>
      <c r="AH388" s="14">
        <f t="shared" si="139"/>
        <v>-123.59</v>
      </c>
      <c r="AI388" s="12">
        <f t="shared" si="140"/>
        <v>-24718</v>
      </c>
      <c r="AJ388" s="12">
        <f t="shared" si="141"/>
        <v>-12359</v>
      </c>
      <c r="AK388" s="7"/>
      <c r="AL388" s="12">
        <f t="shared" si="142"/>
        <v>-80954</v>
      </c>
      <c r="AM388" s="12">
        <f t="shared" si="143"/>
        <v>-40477</v>
      </c>
    </row>
    <row r="389" spans="1:39" x14ac:dyDescent="0.25">
      <c r="A389" t="s">
        <v>257</v>
      </c>
      <c r="B389" t="s">
        <v>19</v>
      </c>
      <c r="C389" t="s">
        <v>453</v>
      </c>
      <c r="D389">
        <v>2018</v>
      </c>
      <c r="E389" t="s">
        <v>454</v>
      </c>
      <c r="F389">
        <v>1978</v>
      </c>
      <c r="G389">
        <v>1446</v>
      </c>
      <c r="H389" s="4" t="s">
        <v>10</v>
      </c>
      <c r="I389">
        <v>2359</v>
      </c>
      <c r="J389">
        <v>7.9</v>
      </c>
      <c r="K389">
        <v>190</v>
      </c>
      <c r="L389" s="16">
        <f t="shared" si="126"/>
        <v>181.45</v>
      </c>
      <c r="M389" s="16">
        <f t="shared" si="127"/>
        <v>178.6</v>
      </c>
      <c r="N389" s="16">
        <f t="shared" si="128"/>
        <v>175.75</v>
      </c>
      <c r="O389" s="16">
        <f t="shared" si="129"/>
        <v>172.9</v>
      </c>
      <c r="P389">
        <v>136</v>
      </c>
      <c r="Q389" s="7"/>
      <c r="R389">
        <v>159</v>
      </c>
      <c r="S389" s="14">
        <f t="shared" si="130"/>
        <v>-22.449999999999989</v>
      </c>
      <c r="T389" s="12">
        <f t="shared" si="131"/>
        <v>-305319.99999999983</v>
      </c>
      <c r="U389" s="12">
        <f t="shared" si="132"/>
        <v>-2244.9999999999986</v>
      </c>
      <c r="V389" s="7"/>
      <c r="W389">
        <v>140</v>
      </c>
      <c r="X389" s="14">
        <f t="shared" si="133"/>
        <v>-38.599999999999994</v>
      </c>
      <c r="Y389" s="12">
        <f t="shared" si="134"/>
        <v>-524960</v>
      </c>
      <c r="Z389" s="12">
        <f t="shared" si="135"/>
        <v>-3860</v>
      </c>
      <c r="AA389" s="7"/>
      <c r="AB389">
        <v>122</v>
      </c>
      <c r="AC389" s="14">
        <f t="shared" si="136"/>
        <v>-53.75</v>
      </c>
      <c r="AD389" s="12">
        <f t="shared" si="137"/>
        <v>-731000</v>
      </c>
      <c r="AE389" s="12">
        <f t="shared" si="138"/>
        <v>-5375</v>
      </c>
      <c r="AF389" s="7"/>
      <c r="AG389">
        <v>103</v>
      </c>
      <c r="AH389" s="14">
        <f t="shared" si="139"/>
        <v>-69.900000000000006</v>
      </c>
      <c r="AI389" s="12">
        <f t="shared" si="140"/>
        <v>-950640.00000000012</v>
      </c>
      <c r="AJ389" s="12">
        <f t="shared" si="141"/>
        <v>-6990.0000000000009</v>
      </c>
      <c r="AK389" s="7"/>
      <c r="AL389" s="12">
        <f t="shared" si="142"/>
        <v>-2511920</v>
      </c>
      <c r="AM389" s="12">
        <f t="shared" si="143"/>
        <v>-18470</v>
      </c>
    </row>
    <row r="390" spans="1:39" x14ac:dyDescent="0.25">
      <c r="A390" t="s">
        <v>117</v>
      </c>
      <c r="B390" t="s">
        <v>108</v>
      </c>
      <c r="C390" t="s">
        <v>384</v>
      </c>
      <c r="D390">
        <v>2019</v>
      </c>
      <c r="E390" t="s">
        <v>1836</v>
      </c>
      <c r="F390">
        <v>2000</v>
      </c>
      <c r="G390">
        <v>1450</v>
      </c>
      <c r="H390" s="4" t="s">
        <v>10</v>
      </c>
      <c r="I390">
        <v>1798</v>
      </c>
      <c r="J390">
        <v>7</v>
      </c>
      <c r="K390">
        <v>158</v>
      </c>
      <c r="L390" s="16">
        <f t="shared" si="126"/>
        <v>150.88999999999999</v>
      </c>
      <c r="M390" s="16">
        <f t="shared" si="127"/>
        <v>148.51999999999998</v>
      </c>
      <c r="N390" s="16">
        <f t="shared" si="128"/>
        <v>146.15</v>
      </c>
      <c r="O390" s="16">
        <f t="shared" si="129"/>
        <v>143.78</v>
      </c>
      <c r="P390">
        <v>14</v>
      </c>
      <c r="Q390" s="7"/>
      <c r="R390">
        <v>159</v>
      </c>
      <c r="S390" s="14">
        <f t="shared" si="130"/>
        <v>8.1100000000000136</v>
      </c>
      <c r="T390" s="12">
        <f t="shared" si="131"/>
        <v>11354.000000000018</v>
      </c>
      <c r="U390" s="12">
        <f t="shared" si="132"/>
        <v>811.00000000000125</v>
      </c>
      <c r="V390" s="7"/>
      <c r="W390">
        <v>140</v>
      </c>
      <c r="X390" s="14">
        <f t="shared" si="133"/>
        <v>-8.5199999999999818</v>
      </c>
      <c r="Y390" s="12">
        <f t="shared" si="134"/>
        <v>-11927.999999999975</v>
      </c>
      <c r="Z390" s="12">
        <f t="shared" si="135"/>
        <v>-851.99999999999818</v>
      </c>
      <c r="AA390" s="7"/>
      <c r="AB390">
        <v>122</v>
      </c>
      <c r="AC390" s="14">
        <f t="shared" si="136"/>
        <v>-24.150000000000006</v>
      </c>
      <c r="AD390" s="12">
        <f t="shared" si="137"/>
        <v>-33810.000000000007</v>
      </c>
      <c r="AE390" s="12">
        <f t="shared" si="138"/>
        <v>-2415.0000000000005</v>
      </c>
      <c r="AF390" s="7"/>
      <c r="AG390">
        <v>103</v>
      </c>
      <c r="AH390" s="14">
        <f t="shared" si="139"/>
        <v>-40.78</v>
      </c>
      <c r="AI390" s="12">
        <f t="shared" si="140"/>
        <v>-57092.000000000007</v>
      </c>
      <c r="AJ390" s="12">
        <f t="shared" si="141"/>
        <v>-4078.0000000000005</v>
      </c>
      <c r="AK390" s="7"/>
      <c r="AL390" s="12">
        <f t="shared" si="142"/>
        <v>-91475.999999999971</v>
      </c>
      <c r="AM390" s="12">
        <f t="shared" si="143"/>
        <v>-6533.9999999999982</v>
      </c>
    </row>
    <row r="391" spans="1:39" x14ac:dyDescent="0.25">
      <c r="A391" t="s">
        <v>192</v>
      </c>
      <c r="B391" t="s">
        <v>400</v>
      </c>
      <c r="C391" t="s">
        <v>455</v>
      </c>
      <c r="D391">
        <v>2015</v>
      </c>
      <c r="E391" t="s">
        <v>456</v>
      </c>
      <c r="F391">
        <v>2025</v>
      </c>
      <c r="G391">
        <v>1450</v>
      </c>
      <c r="H391" s="4" t="s">
        <v>10</v>
      </c>
      <c r="I391">
        <v>1998</v>
      </c>
      <c r="J391">
        <v>5.5</v>
      </c>
      <c r="K391">
        <v>129</v>
      </c>
      <c r="L391" s="16">
        <f t="shared" si="126"/>
        <v>123.19499999999999</v>
      </c>
      <c r="M391" s="16">
        <f t="shared" si="127"/>
        <v>121.25999999999999</v>
      </c>
      <c r="N391" s="16">
        <f t="shared" si="128"/>
        <v>119.325</v>
      </c>
      <c r="O391" s="16">
        <f t="shared" si="129"/>
        <v>117.39</v>
      </c>
      <c r="P391">
        <v>42</v>
      </c>
      <c r="Q391" s="7"/>
      <c r="R391">
        <v>159</v>
      </c>
      <c r="S391" s="14">
        <f t="shared" si="130"/>
        <v>35.805000000000007</v>
      </c>
      <c r="T391" s="12">
        <f t="shared" si="131"/>
        <v>150381.00000000003</v>
      </c>
      <c r="U391" s="12">
        <f t="shared" si="132"/>
        <v>3580.5000000000009</v>
      </c>
      <c r="V391" s="7"/>
      <c r="W391">
        <v>140</v>
      </c>
      <c r="X391" s="14">
        <f t="shared" si="133"/>
        <v>18.740000000000009</v>
      </c>
      <c r="Y391" s="12">
        <f t="shared" si="134"/>
        <v>78708.000000000044</v>
      </c>
      <c r="Z391" s="12">
        <f t="shared" si="135"/>
        <v>1874.0000000000011</v>
      </c>
      <c r="AA391" s="7"/>
      <c r="AB391">
        <v>122</v>
      </c>
      <c r="AC391" s="14">
        <f t="shared" si="136"/>
        <v>2.6749999999999972</v>
      </c>
      <c r="AD391" s="12">
        <f t="shared" si="137"/>
        <v>11234.999999999987</v>
      </c>
      <c r="AE391" s="12">
        <f t="shared" si="138"/>
        <v>267.49999999999972</v>
      </c>
      <c r="AF391" s="7"/>
      <c r="AG391">
        <v>103</v>
      </c>
      <c r="AH391" s="14">
        <f t="shared" si="139"/>
        <v>-14.39</v>
      </c>
      <c r="AI391" s="12">
        <f t="shared" si="140"/>
        <v>-60438</v>
      </c>
      <c r="AJ391" s="12">
        <f t="shared" si="141"/>
        <v>-1439</v>
      </c>
      <c r="AK391" s="7"/>
      <c r="AL391" s="12">
        <f t="shared" si="142"/>
        <v>179886.00000000006</v>
      </c>
      <c r="AM391" s="12">
        <f t="shared" si="143"/>
        <v>4283.0000000000018</v>
      </c>
    </row>
    <row r="392" spans="1:39" x14ac:dyDescent="0.25">
      <c r="A392" t="s">
        <v>192</v>
      </c>
      <c r="B392" t="s">
        <v>400</v>
      </c>
      <c r="C392" t="s">
        <v>455</v>
      </c>
      <c r="D392">
        <v>2015</v>
      </c>
      <c r="E392" t="s">
        <v>457</v>
      </c>
      <c r="F392">
        <v>2025</v>
      </c>
      <c r="G392">
        <v>1450</v>
      </c>
      <c r="H392" s="4" t="s">
        <v>14</v>
      </c>
      <c r="I392">
        <v>1995</v>
      </c>
      <c r="J392">
        <v>4.2</v>
      </c>
      <c r="K392">
        <v>111</v>
      </c>
      <c r="L392" s="16">
        <f t="shared" si="126"/>
        <v>106.005</v>
      </c>
      <c r="M392" s="16">
        <f t="shared" si="127"/>
        <v>104.33999999999999</v>
      </c>
      <c r="N392" s="16">
        <f t="shared" si="128"/>
        <v>102.67500000000001</v>
      </c>
      <c r="O392" s="16">
        <f t="shared" si="129"/>
        <v>101.01</v>
      </c>
      <c r="P392">
        <v>2</v>
      </c>
      <c r="Q392" s="7"/>
      <c r="R392">
        <v>159</v>
      </c>
      <c r="S392" s="14">
        <f t="shared" si="130"/>
        <v>52.995000000000005</v>
      </c>
      <c r="T392" s="12">
        <f t="shared" si="131"/>
        <v>10599</v>
      </c>
      <c r="U392" s="12">
        <f t="shared" si="132"/>
        <v>5299.5</v>
      </c>
      <c r="V392" s="7"/>
      <c r="W392">
        <v>140</v>
      </c>
      <c r="X392" s="14">
        <f t="shared" si="133"/>
        <v>35.660000000000011</v>
      </c>
      <c r="Y392" s="12">
        <f t="shared" si="134"/>
        <v>7132.0000000000018</v>
      </c>
      <c r="Z392" s="12">
        <f t="shared" si="135"/>
        <v>3566.0000000000009</v>
      </c>
      <c r="AA392" s="7"/>
      <c r="AB392">
        <v>122</v>
      </c>
      <c r="AC392" s="14">
        <f t="shared" si="136"/>
        <v>19.324999999999989</v>
      </c>
      <c r="AD392" s="12">
        <f t="shared" si="137"/>
        <v>3864.9999999999977</v>
      </c>
      <c r="AE392" s="12">
        <f t="shared" si="138"/>
        <v>1932.4999999999989</v>
      </c>
      <c r="AF392" s="7"/>
      <c r="AG392">
        <v>103</v>
      </c>
      <c r="AH392" s="14">
        <f t="shared" si="139"/>
        <v>1.9899999999999949</v>
      </c>
      <c r="AI392" s="12">
        <f t="shared" si="140"/>
        <v>397.99999999999898</v>
      </c>
      <c r="AJ392" s="12">
        <f t="shared" si="141"/>
        <v>198.99999999999949</v>
      </c>
      <c r="AK392" s="7"/>
      <c r="AL392" s="12">
        <f t="shared" si="142"/>
        <v>21994</v>
      </c>
      <c r="AM392" s="12">
        <f t="shared" si="143"/>
        <v>10997</v>
      </c>
    </row>
    <row r="393" spans="1:39" x14ac:dyDescent="0.25">
      <c r="A393" t="s">
        <v>113</v>
      </c>
      <c r="B393" t="s">
        <v>185</v>
      </c>
      <c r="C393" t="s">
        <v>156</v>
      </c>
      <c r="D393">
        <v>2017</v>
      </c>
      <c r="E393" t="s">
        <v>458</v>
      </c>
      <c r="F393">
        <v>2020</v>
      </c>
      <c r="G393">
        <v>1452</v>
      </c>
      <c r="H393" s="4" t="s">
        <v>10</v>
      </c>
      <c r="I393">
        <v>1984</v>
      </c>
      <c r="J393">
        <v>7.2</v>
      </c>
      <c r="K393">
        <v>165</v>
      </c>
      <c r="L393" s="16">
        <f t="shared" si="126"/>
        <v>157.57499999999999</v>
      </c>
      <c r="M393" s="16">
        <f t="shared" si="127"/>
        <v>155.1</v>
      </c>
      <c r="N393" s="16">
        <f t="shared" si="128"/>
        <v>152.625</v>
      </c>
      <c r="O393" s="16">
        <f t="shared" si="129"/>
        <v>150.15</v>
      </c>
      <c r="P393">
        <v>32</v>
      </c>
      <c r="Q393" s="7"/>
      <c r="R393">
        <v>159</v>
      </c>
      <c r="S393" s="14">
        <f t="shared" si="130"/>
        <v>1.4250000000000114</v>
      </c>
      <c r="T393" s="12">
        <f t="shared" si="131"/>
        <v>4560.0000000000364</v>
      </c>
      <c r="U393" s="12">
        <f t="shared" si="132"/>
        <v>142.50000000000114</v>
      </c>
      <c r="V393" s="7"/>
      <c r="W393">
        <v>140</v>
      </c>
      <c r="X393" s="14">
        <f t="shared" si="133"/>
        <v>-15.099999999999994</v>
      </c>
      <c r="Y393" s="12">
        <f t="shared" si="134"/>
        <v>-48319.999999999985</v>
      </c>
      <c r="Z393" s="12">
        <f t="shared" si="135"/>
        <v>-1509.9999999999995</v>
      </c>
      <c r="AA393" s="7"/>
      <c r="AB393">
        <v>122</v>
      </c>
      <c r="AC393" s="14">
        <f t="shared" si="136"/>
        <v>-30.625</v>
      </c>
      <c r="AD393" s="12">
        <f t="shared" si="137"/>
        <v>-98000</v>
      </c>
      <c r="AE393" s="12">
        <f t="shared" si="138"/>
        <v>-3062.5</v>
      </c>
      <c r="AF393" s="7"/>
      <c r="AG393">
        <v>103</v>
      </c>
      <c r="AH393" s="14">
        <f t="shared" si="139"/>
        <v>-47.150000000000006</v>
      </c>
      <c r="AI393" s="12">
        <f t="shared" si="140"/>
        <v>-150880.00000000003</v>
      </c>
      <c r="AJ393" s="12">
        <f t="shared" si="141"/>
        <v>-4715.0000000000009</v>
      </c>
      <c r="AK393" s="7"/>
      <c r="AL393" s="12">
        <f t="shared" si="142"/>
        <v>-292639.99999999994</v>
      </c>
      <c r="AM393" s="12">
        <f t="shared" si="143"/>
        <v>-9144.9999999999982</v>
      </c>
    </row>
    <row r="394" spans="1:39" x14ac:dyDescent="0.25">
      <c r="A394" t="s">
        <v>436</v>
      </c>
      <c r="B394" t="s">
        <v>185</v>
      </c>
      <c r="C394" t="s">
        <v>437</v>
      </c>
      <c r="D394">
        <v>2018</v>
      </c>
      <c r="E394" t="s">
        <v>459</v>
      </c>
      <c r="F394">
        <v>1980</v>
      </c>
      <c r="G394">
        <v>1453</v>
      </c>
      <c r="H394" s="4" t="s">
        <v>10</v>
      </c>
      <c r="I394">
        <v>1969</v>
      </c>
      <c r="J394">
        <v>5.6</v>
      </c>
      <c r="K394">
        <v>129</v>
      </c>
      <c r="L394" s="16">
        <f t="shared" si="126"/>
        <v>123.19499999999999</v>
      </c>
      <c r="M394" s="16">
        <f t="shared" si="127"/>
        <v>121.25999999999999</v>
      </c>
      <c r="N394" s="16">
        <f t="shared" si="128"/>
        <v>119.325</v>
      </c>
      <c r="O394" s="16">
        <f t="shared" si="129"/>
        <v>117.39</v>
      </c>
      <c r="P394">
        <v>2</v>
      </c>
      <c r="Q394" s="7"/>
      <c r="R394">
        <v>159</v>
      </c>
      <c r="S394" s="14">
        <f t="shared" si="130"/>
        <v>35.805000000000007</v>
      </c>
      <c r="T394" s="12">
        <f t="shared" si="131"/>
        <v>7161.0000000000018</v>
      </c>
      <c r="U394" s="12">
        <f t="shared" si="132"/>
        <v>3580.5000000000009</v>
      </c>
      <c r="V394" s="7"/>
      <c r="W394">
        <v>140</v>
      </c>
      <c r="X394" s="14">
        <f t="shared" si="133"/>
        <v>18.740000000000009</v>
      </c>
      <c r="Y394" s="12">
        <f t="shared" si="134"/>
        <v>3748.0000000000018</v>
      </c>
      <c r="Z394" s="12">
        <f t="shared" si="135"/>
        <v>1874.0000000000009</v>
      </c>
      <c r="AA394" s="7"/>
      <c r="AB394">
        <v>122</v>
      </c>
      <c r="AC394" s="14">
        <f t="shared" si="136"/>
        <v>2.6749999999999972</v>
      </c>
      <c r="AD394" s="12">
        <f t="shared" si="137"/>
        <v>534.99999999999943</v>
      </c>
      <c r="AE394" s="12">
        <f t="shared" si="138"/>
        <v>267.49999999999972</v>
      </c>
      <c r="AF394" s="7"/>
      <c r="AG394">
        <v>103</v>
      </c>
      <c r="AH394" s="14">
        <f t="shared" si="139"/>
        <v>-14.39</v>
      </c>
      <c r="AI394" s="12">
        <f t="shared" si="140"/>
        <v>-2878</v>
      </c>
      <c r="AJ394" s="12">
        <f t="shared" si="141"/>
        <v>-1439</v>
      </c>
      <c r="AK394" s="7"/>
      <c r="AL394" s="12">
        <f t="shared" si="142"/>
        <v>8566.0000000000036</v>
      </c>
      <c r="AM394" s="12">
        <f t="shared" si="143"/>
        <v>4283.0000000000018</v>
      </c>
    </row>
    <row r="395" spans="1:39" x14ac:dyDescent="0.25">
      <c r="A395" t="s">
        <v>114</v>
      </c>
      <c r="B395" t="s">
        <v>108</v>
      </c>
      <c r="C395" t="s">
        <v>328</v>
      </c>
      <c r="D395">
        <v>2016</v>
      </c>
      <c r="E395" t="s">
        <v>460</v>
      </c>
      <c r="F395">
        <v>2050</v>
      </c>
      <c r="G395">
        <v>1455</v>
      </c>
      <c r="H395" s="4" t="s">
        <v>14</v>
      </c>
      <c r="I395">
        <v>1997</v>
      </c>
      <c r="J395">
        <v>4.4000000000000004</v>
      </c>
      <c r="K395">
        <v>115</v>
      </c>
      <c r="L395" s="16">
        <f t="shared" si="126"/>
        <v>109.82499999999999</v>
      </c>
      <c r="M395" s="16">
        <f t="shared" si="127"/>
        <v>108.1</v>
      </c>
      <c r="N395" s="16">
        <f t="shared" si="128"/>
        <v>106.375</v>
      </c>
      <c r="O395" s="16">
        <f t="shared" si="129"/>
        <v>104.65</v>
      </c>
      <c r="P395">
        <v>36</v>
      </c>
      <c r="Q395" s="7"/>
      <c r="R395">
        <v>159</v>
      </c>
      <c r="S395" s="14">
        <f t="shared" si="130"/>
        <v>49.175000000000011</v>
      </c>
      <c r="T395" s="12">
        <f t="shared" si="131"/>
        <v>177030.00000000003</v>
      </c>
      <c r="U395" s="12">
        <f t="shared" si="132"/>
        <v>4917.5000000000009</v>
      </c>
      <c r="V395" s="7"/>
      <c r="W395">
        <v>140</v>
      </c>
      <c r="X395" s="14">
        <f t="shared" si="133"/>
        <v>31.900000000000006</v>
      </c>
      <c r="Y395" s="12">
        <f t="shared" si="134"/>
        <v>114840.00000000001</v>
      </c>
      <c r="Z395" s="12">
        <f t="shared" si="135"/>
        <v>3190.0000000000005</v>
      </c>
      <c r="AA395" s="7"/>
      <c r="AB395">
        <v>122</v>
      </c>
      <c r="AC395" s="14">
        <f t="shared" si="136"/>
        <v>15.625</v>
      </c>
      <c r="AD395" s="12">
        <f t="shared" si="137"/>
        <v>56250</v>
      </c>
      <c r="AE395" s="12">
        <f t="shared" si="138"/>
        <v>1562.5</v>
      </c>
      <c r="AF395" s="7"/>
      <c r="AG395">
        <v>103</v>
      </c>
      <c r="AH395" s="14">
        <f t="shared" si="139"/>
        <v>-1.6500000000000057</v>
      </c>
      <c r="AI395" s="12">
        <f t="shared" si="140"/>
        <v>-5940.00000000002</v>
      </c>
      <c r="AJ395" s="12">
        <f t="shared" si="141"/>
        <v>-165.00000000000057</v>
      </c>
      <c r="AK395" s="7"/>
      <c r="AL395" s="12">
        <f t="shared" si="142"/>
        <v>342180</v>
      </c>
      <c r="AM395" s="12">
        <f t="shared" si="143"/>
        <v>9505</v>
      </c>
    </row>
    <row r="396" spans="1:39" x14ac:dyDescent="0.25">
      <c r="A396" t="s">
        <v>192</v>
      </c>
      <c r="B396" t="s">
        <v>400</v>
      </c>
      <c r="C396" t="s">
        <v>455</v>
      </c>
      <c r="D396">
        <v>2019</v>
      </c>
      <c r="E396" t="s">
        <v>1837</v>
      </c>
      <c r="F396">
        <v>2085</v>
      </c>
      <c r="G396">
        <v>1455</v>
      </c>
      <c r="H396" s="4" t="s">
        <v>14</v>
      </c>
      <c r="I396">
        <v>1995</v>
      </c>
      <c r="J396">
        <v>4.5</v>
      </c>
      <c r="K396">
        <v>119</v>
      </c>
      <c r="L396" s="16">
        <f t="shared" si="126"/>
        <v>113.645</v>
      </c>
      <c r="M396" s="16">
        <f t="shared" si="127"/>
        <v>111.86</v>
      </c>
      <c r="N396" s="16">
        <f t="shared" si="128"/>
        <v>110.075</v>
      </c>
      <c r="O396" s="16">
        <f t="shared" si="129"/>
        <v>108.29</v>
      </c>
      <c r="P396">
        <v>72</v>
      </c>
      <c r="Q396" s="7"/>
      <c r="R396">
        <v>159</v>
      </c>
      <c r="S396" s="14">
        <f t="shared" si="130"/>
        <v>45.355000000000004</v>
      </c>
      <c r="T396" s="12">
        <f t="shared" si="131"/>
        <v>326556.00000000006</v>
      </c>
      <c r="U396" s="12">
        <f t="shared" si="132"/>
        <v>4535.5000000000009</v>
      </c>
      <c r="V396" s="7"/>
      <c r="W396">
        <v>140</v>
      </c>
      <c r="X396" s="14">
        <f t="shared" si="133"/>
        <v>28.14</v>
      </c>
      <c r="Y396" s="12">
        <f t="shared" si="134"/>
        <v>202608</v>
      </c>
      <c r="Z396" s="12">
        <f t="shared" si="135"/>
        <v>2814</v>
      </c>
      <c r="AA396" s="7"/>
      <c r="AB396">
        <v>122</v>
      </c>
      <c r="AC396" s="14">
        <f t="shared" si="136"/>
        <v>11.924999999999997</v>
      </c>
      <c r="AD396" s="12">
        <f t="shared" si="137"/>
        <v>85859.999999999985</v>
      </c>
      <c r="AE396" s="12">
        <f t="shared" si="138"/>
        <v>1192.4999999999998</v>
      </c>
      <c r="AF396" s="7"/>
      <c r="AG396">
        <v>103</v>
      </c>
      <c r="AH396" s="14">
        <f t="shared" si="139"/>
        <v>-5.2900000000000063</v>
      </c>
      <c r="AI396" s="12">
        <f t="shared" si="140"/>
        <v>-38088.000000000044</v>
      </c>
      <c r="AJ396" s="12">
        <f t="shared" si="141"/>
        <v>-529.00000000000057</v>
      </c>
      <c r="AK396" s="7"/>
      <c r="AL396" s="12">
        <f t="shared" si="142"/>
        <v>576936</v>
      </c>
      <c r="AM396" s="12">
        <f t="shared" si="143"/>
        <v>8013</v>
      </c>
    </row>
    <row r="397" spans="1:39" x14ac:dyDescent="0.25">
      <c r="A397" t="s">
        <v>192</v>
      </c>
      <c r="B397" t="s">
        <v>239</v>
      </c>
      <c r="C397" t="s">
        <v>414</v>
      </c>
      <c r="D397">
        <v>2018</v>
      </c>
      <c r="E397" t="s">
        <v>462</v>
      </c>
      <c r="F397">
        <v>2055</v>
      </c>
      <c r="G397">
        <v>1460</v>
      </c>
      <c r="H397" s="4" t="s">
        <v>10</v>
      </c>
      <c r="I397">
        <v>1998</v>
      </c>
      <c r="J397">
        <v>6</v>
      </c>
      <c r="K397">
        <v>138</v>
      </c>
      <c r="L397" s="16">
        <f t="shared" si="126"/>
        <v>131.79</v>
      </c>
      <c r="M397" s="16">
        <f t="shared" si="127"/>
        <v>129.72</v>
      </c>
      <c r="N397" s="16">
        <f t="shared" si="128"/>
        <v>127.65</v>
      </c>
      <c r="O397" s="16">
        <f t="shared" si="129"/>
        <v>125.58</v>
      </c>
      <c r="P397">
        <v>34</v>
      </c>
      <c r="Q397" s="7"/>
      <c r="R397">
        <v>159</v>
      </c>
      <c r="S397" s="14">
        <f t="shared" si="130"/>
        <v>27.210000000000008</v>
      </c>
      <c r="T397" s="12">
        <f t="shared" si="131"/>
        <v>92514.000000000029</v>
      </c>
      <c r="U397" s="12">
        <f t="shared" si="132"/>
        <v>2721.0000000000009</v>
      </c>
      <c r="V397" s="7"/>
      <c r="W397">
        <v>140</v>
      </c>
      <c r="X397" s="14">
        <f t="shared" si="133"/>
        <v>10.280000000000001</v>
      </c>
      <c r="Y397" s="12">
        <f t="shared" si="134"/>
        <v>34952.000000000007</v>
      </c>
      <c r="Z397" s="12">
        <f t="shared" si="135"/>
        <v>1028.0000000000002</v>
      </c>
      <c r="AA397" s="7"/>
      <c r="AB397">
        <v>122</v>
      </c>
      <c r="AC397" s="14">
        <f t="shared" si="136"/>
        <v>-5.6500000000000057</v>
      </c>
      <c r="AD397" s="12">
        <f t="shared" si="137"/>
        <v>-19210.000000000018</v>
      </c>
      <c r="AE397" s="12">
        <f t="shared" si="138"/>
        <v>-565.00000000000057</v>
      </c>
      <c r="AF397" s="7"/>
      <c r="AG397">
        <v>103</v>
      </c>
      <c r="AH397" s="14">
        <f t="shared" si="139"/>
        <v>-22.58</v>
      </c>
      <c r="AI397" s="12">
        <f t="shared" si="140"/>
        <v>-76771.999999999985</v>
      </c>
      <c r="AJ397" s="12">
        <f t="shared" si="141"/>
        <v>-2257.9999999999995</v>
      </c>
      <c r="AK397" s="7"/>
      <c r="AL397" s="12">
        <f t="shared" si="142"/>
        <v>31484.000000000036</v>
      </c>
      <c r="AM397" s="12">
        <f t="shared" si="143"/>
        <v>926.00000000000102</v>
      </c>
    </row>
    <row r="398" spans="1:39" x14ac:dyDescent="0.25">
      <c r="A398" t="s">
        <v>145</v>
      </c>
      <c r="B398" t="s">
        <v>271</v>
      </c>
      <c r="C398" t="s">
        <v>463</v>
      </c>
      <c r="D398">
        <v>2017</v>
      </c>
      <c r="E398" t="s">
        <v>464</v>
      </c>
      <c r="F398">
        <v>1978</v>
      </c>
      <c r="G398">
        <v>1460</v>
      </c>
      <c r="H398" s="4" t="s">
        <v>10</v>
      </c>
      <c r="I398">
        <v>1490</v>
      </c>
      <c r="J398">
        <v>7.4</v>
      </c>
      <c r="K398">
        <v>170</v>
      </c>
      <c r="L398" s="16">
        <f t="shared" ref="L398:L461" si="144">K398*(1-L$5)</f>
        <v>162.35</v>
      </c>
      <c r="M398" s="16">
        <f t="shared" ref="M398:M461" si="145">K398*(1-M$5)</f>
        <v>159.79999999999998</v>
      </c>
      <c r="N398" s="16">
        <f t="shared" ref="N398:N461" si="146">K398*(1-N$5)</f>
        <v>157.25</v>
      </c>
      <c r="O398" s="16">
        <f t="shared" ref="O398:O461" si="147">K398*(1-O$5)</f>
        <v>154.70000000000002</v>
      </c>
      <c r="P398">
        <v>2</v>
      </c>
      <c r="Q398" s="7"/>
      <c r="R398">
        <v>159</v>
      </c>
      <c r="S398" s="14">
        <f t="shared" ref="S398:S461" si="148">R398-L398</f>
        <v>-3.3499999999999943</v>
      </c>
      <c r="T398" s="12">
        <f t="shared" ref="T398:T461" si="149">(S398*P398)*100</f>
        <v>-669.99999999999886</v>
      </c>
      <c r="U398" s="12">
        <f t="shared" ref="U398:U461" si="150">T398/P398</f>
        <v>-334.99999999999943</v>
      </c>
      <c r="V398" s="7"/>
      <c r="W398">
        <v>140</v>
      </c>
      <c r="X398" s="14">
        <f t="shared" ref="X398:X461" si="151">W398-M398</f>
        <v>-19.799999999999983</v>
      </c>
      <c r="Y398" s="12">
        <f t="shared" ref="Y398:Y461" si="152">(X398*P398)*100</f>
        <v>-3959.9999999999964</v>
      </c>
      <c r="Z398" s="12">
        <f t="shared" ref="Z398:Z461" si="153">Y398/P398</f>
        <v>-1979.9999999999982</v>
      </c>
      <c r="AA398" s="7"/>
      <c r="AB398">
        <v>122</v>
      </c>
      <c r="AC398" s="14">
        <f t="shared" ref="AC398:AC461" si="154">AB398-N398</f>
        <v>-35.25</v>
      </c>
      <c r="AD398" s="12">
        <f t="shared" ref="AD398:AD461" si="155">(AC398*P398)*100</f>
        <v>-7050</v>
      </c>
      <c r="AE398" s="12">
        <f t="shared" ref="AE398:AE461" si="156">AD398/P398</f>
        <v>-3525</v>
      </c>
      <c r="AF398" s="7"/>
      <c r="AG398">
        <v>103</v>
      </c>
      <c r="AH398" s="14">
        <f t="shared" ref="AH398:AH461" si="157">AG398-O398</f>
        <v>-51.700000000000017</v>
      </c>
      <c r="AI398" s="12">
        <f t="shared" ref="AI398:AI461" si="158">(AH398*P398)*100</f>
        <v>-10340.000000000004</v>
      </c>
      <c r="AJ398" s="12">
        <f t="shared" ref="AJ398:AJ461" si="159">AI398/P398</f>
        <v>-5170.0000000000018</v>
      </c>
      <c r="AK398" s="7"/>
      <c r="AL398" s="12">
        <f t="shared" ref="AL398:AL461" si="160">AI398+AD398+Y398+T398</f>
        <v>-22020</v>
      </c>
      <c r="AM398" s="12">
        <f t="shared" ref="AM398:AM461" si="161">AL398/P398</f>
        <v>-11010</v>
      </c>
    </row>
    <row r="399" spans="1:39" x14ac:dyDescent="0.25">
      <c r="A399" t="s">
        <v>114</v>
      </c>
      <c r="B399" t="s">
        <v>108</v>
      </c>
      <c r="C399" t="s">
        <v>328</v>
      </c>
      <c r="D399">
        <v>2016</v>
      </c>
      <c r="E399" t="s">
        <v>467</v>
      </c>
      <c r="F399">
        <v>1900</v>
      </c>
      <c r="G399">
        <v>1461</v>
      </c>
      <c r="H399" s="4" t="s">
        <v>10</v>
      </c>
      <c r="I399">
        <v>1498</v>
      </c>
      <c r="J399">
        <v>6.7</v>
      </c>
      <c r="K399">
        <v>157</v>
      </c>
      <c r="L399" s="16">
        <f t="shared" si="144"/>
        <v>149.935</v>
      </c>
      <c r="M399" s="16">
        <f t="shared" si="145"/>
        <v>147.57999999999998</v>
      </c>
      <c r="N399" s="16">
        <f t="shared" si="146"/>
        <v>145.22499999999999</v>
      </c>
      <c r="O399" s="16">
        <f t="shared" si="147"/>
        <v>142.87</v>
      </c>
      <c r="P399">
        <v>52</v>
      </c>
      <c r="Q399" s="7"/>
      <c r="R399">
        <v>159</v>
      </c>
      <c r="S399" s="14">
        <f t="shared" si="148"/>
        <v>9.0649999999999977</v>
      </c>
      <c r="T399" s="12">
        <f t="shared" si="149"/>
        <v>47137.999999999985</v>
      </c>
      <c r="U399" s="12">
        <f t="shared" si="150"/>
        <v>906.49999999999977</v>
      </c>
      <c r="V399" s="7"/>
      <c r="W399">
        <v>140</v>
      </c>
      <c r="X399" s="14">
        <f t="shared" si="151"/>
        <v>-7.5799999999999841</v>
      </c>
      <c r="Y399" s="12">
        <f t="shared" si="152"/>
        <v>-39415.99999999992</v>
      </c>
      <c r="Z399" s="12">
        <f t="shared" si="153"/>
        <v>-757.99999999999841</v>
      </c>
      <c r="AA399" s="7"/>
      <c r="AB399">
        <v>122</v>
      </c>
      <c r="AC399" s="14">
        <f t="shared" si="154"/>
        <v>-23.224999999999994</v>
      </c>
      <c r="AD399" s="12">
        <f t="shared" si="155"/>
        <v>-120769.99999999999</v>
      </c>
      <c r="AE399" s="12">
        <f t="shared" si="156"/>
        <v>-2322.4999999999995</v>
      </c>
      <c r="AF399" s="7"/>
      <c r="AG399">
        <v>103</v>
      </c>
      <c r="AH399" s="14">
        <f t="shared" si="157"/>
        <v>-39.870000000000005</v>
      </c>
      <c r="AI399" s="12">
        <f t="shared" si="158"/>
        <v>-207324.00000000003</v>
      </c>
      <c r="AJ399" s="12">
        <f t="shared" si="159"/>
        <v>-3987.0000000000005</v>
      </c>
      <c r="AK399" s="7"/>
      <c r="AL399" s="12">
        <f t="shared" si="160"/>
        <v>-320371.99999999994</v>
      </c>
      <c r="AM399" s="12">
        <f t="shared" si="161"/>
        <v>-6160.9999999999991</v>
      </c>
    </row>
    <row r="400" spans="1:39" x14ac:dyDescent="0.25">
      <c r="A400" t="s">
        <v>114</v>
      </c>
      <c r="B400" t="s">
        <v>108</v>
      </c>
      <c r="C400" t="s">
        <v>328</v>
      </c>
      <c r="D400">
        <v>2016</v>
      </c>
      <c r="E400" t="s">
        <v>468</v>
      </c>
      <c r="F400">
        <v>1900</v>
      </c>
      <c r="G400">
        <v>1461</v>
      </c>
      <c r="H400" s="4" t="s">
        <v>10</v>
      </c>
      <c r="I400">
        <v>1498</v>
      </c>
      <c r="J400">
        <v>6.9</v>
      </c>
      <c r="K400">
        <v>161</v>
      </c>
      <c r="L400" s="16">
        <f t="shared" si="144"/>
        <v>153.755</v>
      </c>
      <c r="M400" s="16">
        <f t="shared" si="145"/>
        <v>151.34</v>
      </c>
      <c r="N400" s="16">
        <f t="shared" si="146"/>
        <v>148.92500000000001</v>
      </c>
      <c r="O400" s="16">
        <f t="shared" si="147"/>
        <v>146.51</v>
      </c>
      <c r="P400">
        <v>48</v>
      </c>
      <c r="Q400" s="7"/>
      <c r="R400">
        <v>159</v>
      </c>
      <c r="S400" s="14">
        <f t="shared" si="148"/>
        <v>5.2450000000000045</v>
      </c>
      <c r="T400" s="12">
        <f t="shared" si="149"/>
        <v>25176.000000000022</v>
      </c>
      <c r="U400" s="12">
        <f t="shared" si="150"/>
        <v>524.50000000000045</v>
      </c>
      <c r="V400" s="7"/>
      <c r="W400">
        <v>140</v>
      </c>
      <c r="X400" s="14">
        <f t="shared" si="151"/>
        <v>-11.340000000000003</v>
      </c>
      <c r="Y400" s="12">
        <f t="shared" si="152"/>
        <v>-54432.000000000015</v>
      </c>
      <c r="Z400" s="12">
        <f t="shared" si="153"/>
        <v>-1134.0000000000002</v>
      </c>
      <c r="AA400" s="7"/>
      <c r="AB400">
        <v>122</v>
      </c>
      <c r="AC400" s="14">
        <f t="shared" si="154"/>
        <v>-26.925000000000011</v>
      </c>
      <c r="AD400" s="12">
        <f t="shared" si="155"/>
        <v>-129240.00000000006</v>
      </c>
      <c r="AE400" s="12">
        <f t="shared" si="156"/>
        <v>-2692.5000000000014</v>
      </c>
      <c r="AF400" s="7"/>
      <c r="AG400">
        <v>103</v>
      </c>
      <c r="AH400" s="14">
        <f t="shared" si="157"/>
        <v>-43.509999999999991</v>
      </c>
      <c r="AI400" s="12">
        <f t="shared" si="158"/>
        <v>-208847.99999999994</v>
      </c>
      <c r="AJ400" s="12">
        <f t="shared" si="159"/>
        <v>-4350.9999999999991</v>
      </c>
      <c r="AK400" s="7"/>
      <c r="AL400" s="12">
        <f t="shared" si="160"/>
        <v>-367344</v>
      </c>
      <c r="AM400" s="12">
        <f t="shared" si="161"/>
        <v>-7653</v>
      </c>
    </row>
    <row r="401" spans="1:39" x14ac:dyDescent="0.25">
      <c r="A401" t="s">
        <v>72</v>
      </c>
      <c r="B401" t="s">
        <v>220</v>
      </c>
      <c r="C401" t="s">
        <v>221</v>
      </c>
      <c r="D401">
        <v>2017</v>
      </c>
      <c r="E401" t="s">
        <v>470</v>
      </c>
      <c r="F401">
        <v>1953</v>
      </c>
      <c r="G401">
        <v>1462</v>
      </c>
      <c r="H401" s="4" t="s">
        <v>10</v>
      </c>
      <c r="I401">
        <v>1984</v>
      </c>
      <c r="J401">
        <v>6.6</v>
      </c>
      <c r="K401">
        <v>149</v>
      </c>
      <c r="L401" s="16">
        <f t="shared" si="144"/>
        <v>142.29499999999999</v>
      </c>
      <c r="M401" s="16">
        <f t="shared" si="145"/>
        <v>140.06</v>
      </c>
      <c r="N401" s="16">
        <f t="shared" si="146"/>
        <v>137.82500000000002</v>
      </c>
      <c r="O401" s="16">
        <f t="shared" si="147"/>
        <v>135.59</v>
      </c>
      <c r="P401">
        <v>2</v>
      </c>
      <c r="Q401" s="7"/>
      <c r="R401">
        <v>159</v>
      </c>
      <c r="S401" s="14">
        <f t="shared" si="148"/>
        <v>16.705000000000013</v>
      </c>
      <c r="T401" s="12">
        <f t="shared" si="149"/>
        <v>3341.0000000000027</v>
      </c>
      <c r="U401" s="12">
        <f t="shared" si="150"/>
        <v>1670.5000000000014</v>
      </c>
      <c r="V401" s="7"/>
      <c r="W401">
        <v>140</v>
      </c>
      <c r="X401" s="14">
        <f t="shared" si="151"/>
        <v>-6.0000000000002274E-2</v>
      </c>
      <c r="Y401" s="12">
        <f t="shared" si="152"/>
        <v>-12.000000000000455</v>
      </c>
      <c r="Z401" s="12">
        <f t="shared" si="153"/>
        <v>-6.0000000000002274</v>
      </c>
      <c r="AA401" s="7"/>
      <c r="AB401">
        <v>122</v>
      </c>
      <c r="AC401" s="14">
        <f t="shared" si="154"/>
        <v>-15.825000000000017</v>
      </c>
      <c r="AD401" s="12">
        <f t="shared" si="155"/>
        <v>-3165.0000000000036</v>
      </c>
      <c r="AE401" s="12">
        <f t="shared" si="156"/>
        <v>-1582.5000000000018</v>
      </c>
      <c r="AF401" s="7"/>
      <c r="AG401">
        <v>103</v>
      </c>
      <c r="AH401" s="14">
        <f t="shared" si="157"/>
        <v>-32.590000000000003</v>
      </c>
      <c r="AI401" s="12">
        <f t="shared" si="158"/>
        <v>-6518.0000000000009</v>
      </c>
      <c r="AJ401" s="12">
        <f t="shared" si="159"/>
        <v>-3259.0000000000005</v>
      </c>
      <c r="AK401" s="7"/>
      <c r="AL401" s="12">
        <f t="shared" si="160"/>
        <v>-6354.0000000000009</v>
      </c>
      <c r="AM401" s="12">
        <f t="shared" si="161"/>
        <v>-3177.0000000000005</v>
      </c>
    </row>
    <row r="402" spans="1:39" x14ac:dyDescent="0.25">
      <c r="A402" t="s">
        <v>345</v>
      </c>
      <c r="B402" t="s">
        <v>19</v>
      </c>
      <c r="C402" t="s">
        <v>421</v>
      </c>
      <c r="D402">
        <v>2017</v>
      </c>
      <c r="E402" t="s">
        <v>471</v>
      </c>
      <c r="F402">
        <v>1940</v>
      </c>
      <c r="G402">
        <v>1462</v>
      </c>
      <c r="H402" s="4" t="s">
        <v>10</v>
      </c>
      <c r="I402">
        <v>1995</v>
      </c>
      <c r="J402">
        <v>7</v>
      </c>
      <c r="K402">
        <v>161</v>
      </c>
      <c r="L402" s="16">
        <f t="shared" si="144"/>
        <v>153.755</v>
      </c>
      <c r="M402" s="16">
        <f t="shared" si="145"/>
        <v>151.34</v>
      </c>
      <c r="N402" s="16">
        <f t="shared" si="146"/>
        <v>148.92500000000001</v>
      </c>
      <c r="O402" s="16">
        <f t="shared" si="147"/>
        <v>146.51</v>
      </c>
      <c r="P402">
        <v>122</v>
      </c>
      <c r="Q402" s="7"/>
      <c r="R402">
        <v>159</v>
      </c>
      <c r="S402" s="14">
        <f t="shared" si="148"/>
        <v>5.2450000000000045</v>
      </c>
      <c r="T402" s="12">
        <f t="shared" si="149"/>
        <v>63989.000000000058</v>
      </c>
      <c r="U402" s="12">
        <f t="shared" si="150"/>
        <v>524.50000000000045</v>
      </c>
      <c r="V402" s="7"/>
      <c r="W402">
        <v>140</v>
      </c>
      <c r="X402" s="14">
        <f t="shared" si="151"/>
        <v>-11.340000000000003</v>
      </c>
      <c r="Y402" s="12">
        <f t="shared" si="152"/>
        <v>-138348.00000000006</v>
      </c>
      <c r="Z402" s="12">
        <f t="shared" si="153"/>
        <v>-1134.0000000000005</v>
      </c>
      <c r="AA402" s="7"/>
      <c r="AB402">
        <v>122</v>
      </c>
      <c r="AC402" s="14">
        <f t="shared" si="154"/>
        <v>-26.925000000000011</v>
      </c>
      <c r="AD402" s="12">
        <f t="shared" si="155"/>
        <v>-328485.00000000012</v>
      </c>
      <c r="AE402" s="12">
        <f t="shared" si="156"/>
        <v>-2692.5000000000009</v>
      </c>
      <c r="AF402" s="7"/>
      <c r="AG402">
        <v>103</v>
      </c>
      <c r="AH402" s="14">
        <f t="shared" si="157"/>
        <v>-43.509999999999991</v>
      </c>
      <c r="AI402" s="12">
        <f t="shared" si="158"/>
        <v>-530821.99999999988</v>
      </c>
      <c r="AJ402" s="12">
        <f t="shared" si="159"/>
        <v>-4350.9999999999991</v>
      </c>
      <c r="AK402" s="7"/>
      <c r="AL402" s="12">
        <f t="shared" si="160"/>
        <v>-933666</v>
      </c>
      <c r="AM402" s="12">
        <f t="shared" si="161"/>
        <v>-7653</v>
      </c>
    </row>
    <row r="403" spans="1:39" x14ac:dyDescent="0.25">
      <c r="A403" t="s">
        <v>345</v>
      </c>
      <c r="B403" t="s">
        <v>19</v>
      </c>
      <c r="C403" t="s">
        <v>421</v>
      </c>
      <c r="D403">
        <v>2017</v>
      </c>
      <c r="E403" t="s">
        <v>472</v>
      </c>
      <c r="F403">
        <v>1940</v>
      </c>
      <c r="G403">
        <v>1462</v>
      </c>
      <c r="H403" s="4" t="s">
        <v>10</v>
      </c>
      <c r="I403">
        <v>1995</v>
      </c>
      <c r="J403">
        <v>7</v>
      </c>
      <c r="K403">
        <v>161</v>
      </c>
      <c r="L403" s="16">
        <f t="shared" si="144"/>
        <v>153.755</v>
      </c>
      <c r="M403" s="16">
        <f t="shared" si="145"/>
        <v>151.34</v>
      </c>
      <c r="N403" s="16">
        <f t="shared" si="146"/>
        <v>148.92500000000001</v>
      </c>
      <c r="O403" s="16">
        <f t="shared" si="147"/>
        <v>146.51</v>
      </c>
      <c r="P403">
        <v>184</v>
      </c>
      <c r="Q403" s="7"/>
      <c r="R403">
        <v>159</v>
      </c>
      <c r="S403" s="14">
        <f t="shared" si="148"/>
        <v>5.2450000000000045</v>
      </c>
      <c r="T403" s="12">
        <f t="shared" si="149"/>
        <v>96508.000000000087</v>
      </c>
      <c r="U403" s="12">
        <f t="shared" si="150"/>
        <v>524.50000000000045</v>
      </c>
      <c r="V403" s="7"/>
      <c r="W403">
        <v>140</v>
      </c>
      <c r="X403" s="14">
        <f t="shared" si="151"/>
        <v>-11.340000000000003</v>
      </c>
      <c r="Y403" s="12">
        <f t="shared" si="152"/>
        <v>-208656.00000000003</v>
      </c>
      <c r="Z403" s="12">
        <f t="shared" si="153"/>
        <v>-1134.0000000000002</v>
      </c>
      <c r="AA403" s="7"/>
      <c r="AB403">
        <v>122</v>
      </c>
      <c r="AC403" s="14">
        <f t="shared" si="154"/>
        <v>-26.925000000000011</v>
      </c>
      <c r="AD403" s="12">
        <f t="shared" si="155"/>
        <v>-495420.00000000023</v>
      </c>
      <c r="AE403" s="12">
        <f t="shared" si="156"/>
        <v>-2692.5000000000014</v>
      </c>
      <c r="AF403" s="7"/>
      <c r="AG403">
        <v>103</v>
      </c>
      <c r="AH403" s="14">
        <f t="shared" si="157"/>
        <v>-43.509999999999991</v>
      </c>
      <c r="AI403" s="12">
        <f t="shared" si="158"/>
        <v>-800583.99999999988</v>
      </c>
      <c r="AJ403" s="12">
        <f t="shared" si="159"/>
        <v>-4350.9999999999991</v>
      </c>
      <c r="AK403" s="7"/>
      <c r="AL403" s="12">
        <f t="shared" si="160"/>
        <v>-1408152</v>
      </c>
      <c r="AM403" s="12">
        <f t="shared" si="161"/>
        <v>-7653</v>
      </c>
    </row>
    <row r="404" spans="1:39" x14ac:dyDescent="0.25">
      <c r="A404" t="s">
        <v>345</v>
      </c>
      <c r="B404" t="s">
        <v>19</v>
      </c>
      <c r="C404" t="s">
        <v>421</v>
      </c>
      <c r="D404">
        <v>2018</v>
      </c>
      <c r="E404" t="s">
        <v>473</v>
      </c>
      <c r="F404">
        <v>1940</v>
      </c>
      <c r="G404">
        <v>1462</v>
      </c>
      <c r="H404" s="4" t="s">
        <v>10</v>
      </c>
      <c r="I404">
        <v>1995</v>
      </c>
      <c r="J404">
        <v>7</v>
      </c>
      <c r="K404">
        <v>159</v>
      </c>
      <c r="L404" s="16">
        <f t="shared" si="144"/>
        <v>151.845</v>
      </c>
      <c r="M404" s="16">
        <f t="shared" si="145"/>
        <v>149.45999999999998</v>
      </c>
      <c r="N404" s="16">
        <f t="shared" si="146"/>
        <v>147.07500000000002</v>
      </c>
      <c r="O404" s="16">
        <f t="shared" si="147"/>
        <v>144.69</v>
      </c>
      <c r="P404">
        <v>382</v>
      </c>
      <c r="Q404" s="7"/>
      <c r="R404">
        <v>159</v>
      </c>
      <c r="S404" s="14">
        <f t="shared" si="148"/>
        <v>7.1550000000000011</v>
      </c>
      <c r="T404" s="12">
        <f t="shared" si="149"/>
        <v>273321.00000000006</v>
      </c>
      <c r="U404" s="12">
        <f t="shared" si="150"/>
        <v>715.50000000000011</v>
      </c>
      <c r="V404" s="7"/>
      <c r="W404">
        <v>140</v>
      </c>
      <c r="X404" s="14">
        <f t="shared" si="151"/>
        <v>-9.4599999999999795</v>
      </c>
      <c r="Y404" s="12">
        <f t="shared" si="152"/>
        <v>-361371.99999999919</v>
      </c>
      <c r="Z404" s="12">
        <f t="shared" si="153"/>
        <v>-945.99999999999784</v>
      </c>
      <c r="AA404" s="7"/>
      <c r="AB404">
        <v>122</v>
      </c>
      <c r="AC404" s="14">
        <f t="shared" si="154"/>
        <v>-25.075000000000017</v>
      </c>
      <c r="AD404" s="12">
        <f t="shared" si="155"/>
        <v>-957865.0000000007</v>
      </c>
      <c r="AE404" s="12">
        <f t="shared" si="156"/>
        <v>-2507.5000000000018</v>
      </c>
      <c r="AF404" s="7"/>
      <c r="AG404">
        <v>103</v>
      </c>
      <c r="AH404" s="14">
        <f t="shared" si="157"/>
        <v>-41.69</v>
      </c>
      <c r="AI404" s="12">
        <f t="shared" si="158"/>
        <v>-1592558</v>
      </c>
      <c r="AJ404" s="12">
        <f t="shared" si="159"/>
        <v>-4169</v>
      </c>
      <c r="AK404" s="7"/>
      <c r="AL404" s="12">
        <f t="shared" si="160"/>
        <v>-2638474</v>
      </c>
      <c r="AM404" s="12">
        <f t="shared" si="161"/>
        <v>-6907</v>
      </c>
    </row>
    <row r="405" spans="1:39" x14ac:dyDescent="0.25">
      <c r="A405" t="s">
        <v>345</v>
      </c>
      <c r="B405" t="s">
        <v>19</v>
      </c>
      <c r="C405" t="s">
        <v>421</v>
      </c>
      <c r="D405">
        <v>2018</v>
      </c>
      <c r="E405" t="s">
        <v>474</v>
      </c>
      <c r="F405">
        <v>1940</v>
      </c>
      <c r="G405">
        <v>1462</v>
      </c>
      <c r="H405" s="4" t="s">
        <v>10</v>
      </c>
      <c r="I405">
        <v>1995</v>
      </c>
      <c r="J405">
        <v>7</v>
      </c>
      <c r="K405">
        <v>159</v>
      </c>
      <c r="L405" s="16">
        <f t="shared" si="144"/>
        <v>151.845</v>
      </c>
      <c r="M405" s="16">
        <f t="shared" si="145"/>
        <v>149.45999999999998</v>
      </c>
      <c r="N405" s="16">
        <f t="shared" si="146"/>
        <v>147.07500000000002</v>
      </c>
      <c r="O405" s="16">
        <f t="shared" si="147"/>
        <v>144.69</v>
      </c>
      <c r="P405">
        <v>670</v>
      </c>
      <c r="Q405" s="7"/>
      <c r="R405">
        <v>159</v>
      </c>
      <c r="S405" s="14">
        <f t="shared" si="148"/>
        <v>7.1550000000000011</v>
      </c>
      <c r="T405" s="12">
        <f t="shared" si="149"/>
        <v>479385.00000000006</v>
      </c>
      <c r="U405" s="12">
        <f t="shared" si="150"/>
        <v>715.50000000000011</v>
      </c>
      <c r="V405" s="7"/>
      <c r="W405">
        <v>140</v>
      </c>
      <c r="X405" s="14">
        <f t="shared" si="151"/>
        <v>-9.4599999999999795</v>
      </c>
      <c r="Y405" s="12">
        <f t="shared" si="152"/>
        <v>-633819.9999999986</v>
      </c>
      <c r="Z405" s="12">
        <f t="shared" si="153"/>
        <v>-945.99999999999795</v>
      </c>
      <c r="AA405" s="7"/>
      <c r="AB405">
        <v>122</v>
      </c>
      <c r="AC405" s="14">
        <f t="shared" si="154"/>
        <v>-25.075000000000017</v>
      </c>
      <c r="AD405" s="12">
        <f t="shared" si="155"/>
        <v>-1680025.0000000012</v>
      </c>
      <c r="AE405" s="12">
        <f t="shared" si="156"/>
        <v>-2507.5000000000018</v>
      </c>
      <c r="AF405" s="7"/>
      <c r="AG405">
        <v>103</v>
      </c>
      <c r="AH405" s="14">
        <f t="shared" si="157"/>
        <v>-41.69</v>
      </c>
      <c r="AI405" s="12">
        <f t="shared" si="158"/>
        <v>-2793230</v>
      </c>
      <c r="AJ405" s="12">
        <f t="shared" si="159"/>
        <v>-4169</v>
      </c>
      <c r="AK405" s="7"/>
      <c r="AL405" s="12">
        <f t="shared" si="160"/>
        <v>-4627690</v>
      </c>
      <c r="AM405" s="12">
        <f t="shared" si="161"/>
        <v>-6907</v>
      </c>
    </row>
    <row r="406" spans="1:39" x14ac:dyDescent="0.25">
      <c r="A406" t="s">
        <v>114</v>
      </c>
      <c r="B406" t="s">
        <v>108</v>
      </c>
      <c r="C406" t="s">
        <v>328</v>
      </c>
      <c r="D406">
        <v>2016</v>
      </c>
      <c r="E406" t="s">
        <v>475</v>
      </c>
      <c r="F406">
        <v>1900</v>
      </c>
      <c r="G406">
        <v>1464</v>
      </c>
      <c r="H406" s="4" t="s">
        <v>10</v>
      </c>
      <c r="I406">
        <v>1498</v>
      </c>
      <c r="J406">
        <v>6.7</v>
      </c>
      <c r="K406">
        <v>157</v>
      </c>
      <c r="L406" s="16">
        <f t="shared" si="144"/>
        <v>149.935</v>
      </c>
      <c r="M406" s="16">
        <f t="shared" si="145"/>
        <v>147.57999999999998</v>
      </c>
      <c r="N406" s="16">
        <f t="shared" si="146"/>
        <v>145.22499999999999</v>
      </c>
      <c r="O406" s="16">
        <f t="shared" si="147"/>
        <v>142.87</v>
      </c>
      <c r="P406">
        <v>150</v>
      </c>
      <c r="Q406" s="7"/>
      <c r="R406">
        <v>159</v>
      </c>
      <c r="S406" s="14">
        <f t="shared" si="148"/>
        <v>9.0649999999999977</v>
      </c>
      <c r="T406" s="12">
        <f t="shared" si="149"/>
        <v>135974.99999999994</v>
      </c>
      <c r="U406" s="12">
        <f t="shared" si="150"/>
        <v>906.49999999999966</v>
      </c>
      <c r="V406" s="7"/>
      <c r="W406">
        <v>140</v>
      </c>
      <c r="X406" s="14">
        <f t="shared" si="151"/>
        <v>-7.5799999999999841</v>
      </c>
      <c r="Y406" s="12">
        <f t="shared" si="152"/>
        <v>-113699.99999999977</v>
      </c>
      <c r="Z406" s="12">
        <f t="shared" si="153"/>
        <v>-757.99999999999841</v>
      </c>
      <c r="AA406" s="7"/>
      <c r="AB406">
        <v>122</v>
      </c>
      <c r="AC406" s="14">
        <f t="shared" si="154"/>
        <v>-23.224999999999994</v>
      </c>
      <c r="AD406" s="12">
        <f t="shared" si="155"/>
        <v>-348374.99999999988</v>
      </c>
      <c r="AE406" s="12">
        <f t="shared" si="156"/>
        <v>-2322.4999999999991</v>
      </c>
      <c r="AF406" s="7"/>
      <c r="AG406">
        <v>103</v>
      </c>
      <c r="AH406" s="14">
        <f t="shared" si="157"/>
        <v>-39.870000000000005</v>
      </c>
      <c r="AI406" s="12">
        <f t="shared" si="158"/>
        <v>-598050.00000000012</v>
      </c>
      <c r="AJ406" s="12">
        <f t="shared" si="159"/>
        <v>-3987.0000000000009</v>
      </c>
      <c r="AK406" s="7"/>
      <c r="AL406" s="12">
        <f t="shared" si="160"/>
        <v>-924149.99999999977</v>
      </c>
      <c r="AM406" s="12">
        <f t="shared" si="161"/>
        <v>-6160.9999999999982</v>
      </c>
    </row>
    <row r="407" spans="1:39" x14ac:dyDescent="0.25">
      <c r="A407" t="s">
        <v>476</v>
      </c>
      <c r="B407" t="s">
        <v>185</v>
      </c>
      <c r="C407" t="s">
        <v>477</v>
      </c>
      <c r="D407">
        <v>2017</v>
      </c>
      <c r="E407" t="s">
        <v>478</v>
      </c>
      <c r="F407">
        <v>1845</v>
      </c>
      <c r="G407">
        <v>1465</v>
      </c>
      <c r="H407" s="4" t="s">
        <v>138</v>
      </c>
      <c r="I407">
        <v>1798</v>
      </c>
      <c r="J407">
        <v>4.0999999999999996</v>
      </c>
      <c r="K407">
        <v>94</v>
      </c>
      <c r="L407" s="16">
        <f t="shared" si="144"/>
        <v>89.77</v>
      </c>
      <c r="M407" s="16">
        <f t="shared" si="145"/>
        <v>88.36</v>
      </c>
      <c r="N407" s="16">
        <f t="shared" si="146"/>
        <v>86.95</v>
      </c>
      <c r="O407" s="16">
        <f t="shared" si="147"/>
        <v>85.54</v>
      </c>
      <c r="P407">
        <v>26</v>
      </c>
      <c r="Q407" s="7"/>
      <c r="R407">
        <v>159</v>
      </c>
      <c r="S407" s="14">
        <f t="shared" si="148"/>
        <v>69.23</v>
      </c>
      <c r="T407" s="12">
        <f t="shared" si="149"/>
        <v>179998</v>
      </c>
      <c r="U407" s="12">
        <f t="shared" si="150"/>
        <v>6923</v>
      </c>
      <c r="V407" s="7"/>
      <c r="W407">
        <v>140</v>
      </c>
      <c r="X407" s="14">
        <f t="shared" si="151"/>
        <v>51.64</v>
      </c>
      <c r="Y407" s="12">
        <f t="shared" si="152"/>
        <v>134264</v>
      </c>
      <c r="Z407" s="12">
        <f t="shared" si="153"/>
        <v>5164</v>
      </c>
      <c r="AA407" s="7"/>
      <c r="AB407">
        <v>122</v>
      </c>
      <c r="AC407" s="14">
        <f t="shared" si="154"/>
        <v>35.049999999999997</v>
      </c>
      <c r="AD407" s="12">
        <f t="shared" si="155"/>
        <v>91130</v>
      </c>
      <c r="AE407" s="12">
        <f t="shared" si="156"/>
        <v>3505</v>
      </c>
      <c r="AF407" s="7"/>
      <c r="AG407">
        <v>103</v>
      </c>
      <c r="AH407" s="14">
        <f t="shared" si="157"/>
        <v>17.459999999999994</v>
      </c>
      <c r="AI407" s="12">
        <f t="shared" si="158"/>
        <v>45395.999999999978</v>
      </c>
      <c r="AJ407" s="12">
        <f t="shared" si="159"/>
        <v>1745.9999999999991</v>
      </c>
      <c r="AK407" s="7"/>
      <c r="AL407" s="12">
        <f t="shared" si="160"/>
        <v>450788</v>
      </c>
      <c r="AM407" s="12">
        <f t="shared" si="161"/>
        <v>17338</v>
      </c>
    </row>
    <row r="408" spans="1:39" x14ac:dyDescent="0.25">
      <c r="A408" t="s">
        <v>476</v>
      </c>
      <c r="B408" t="s">
        <v>185</v>
      </c>
      <c r="C408" t="s">
        <v>477</v>
      </c>
      <c r="D408">
        <v>2017</v>
      </c>
      <c r="E408" t="s">
        <v>479</v>
      </c>
      <c r="F408">
        <v>1845</v>
      </c>
      <c r="G408">
        <v>1465</v>
      </c>
      <c r="H408" s="4" t="s">
        <v>138</v>
      </c>
      <c r="I408">
        <v>1798</v>
      </c>
      <c r="J408">
        <v>4.0999999999999996</v>
      </c>
      <c r="K408">
        <v>94</v>
      </c>
      <c r="L408" s="16">
        <f t="shared" si="144"/>
        <v>89.77</v>
      </c>
      <c r="M408" s="16">
        <f t="shared" si="145"/>
        <v>88.36</v>
      </c>
      <c r="N408" s="16">
        <f t="shared" si="146"/>
        <v>86.95</v>
      </c>
      <c r="O408" s="16">
        <f t="shared" si="147"/>
        <v>85.54</v>
      </c>
      <c r="P408">
        <v>10</v>
      </c>
      <c r="Q408" s="7"/>
      <c r="R408">
        <v>159</v>
      </c>
      <c r="S408" s="14">
        <f t="shared" si="148"/>
        <v>69.23</v>
      </c>
      <c r="T408" s="12">
        <f t="shared" si="149"/>
        <v>69230</v>
      </c>
      <c r="U408" s="12">
        <f t="shared" si="150"/>
        <v>6923</v>
      </c>
      <c r="V408" s="7"/>
      <c r="W408">
        <v>140</v>
      </c>
      <c r="X408" s="14">
        <f t="shared" si="151"/>
        <v>51.64</v>
      </c>
      <c r="Y408" s="12">
        <f t="shared" si="152"/>
        <v>51640</v>
      </c>
      <c r="Z408" s="12">
        <f t="shared" si="153"/>
        <v>5164</v>
      </c>
      <c r="AA408" s="7"/>
      <c r="AB408">
        <v>122</v>
      </c>
      <c r="AC408" s="14">
        <f t="shared" si="154"/>
        <v>35.049999999999997</v>
      </c>
      <c r="AD408" s="12">
        <f t="shared" si="155"/>
        <v>35050</v>
      </c>
      <c r="AE408" s="12">
        <f t="shared" si="156"/>
        <v>3505</v>
      </c>
      <c r="AF408" s="7"/>
      <c r="AG408">
        <v>103</v>
      </c>
      <c r="AH408" s="14">
        <f t="shared" si="157"/>
        <v>17.459999999999994</v>
      </c>
      <c r="AI408" s="12">
        <f t="shared" si="158"/>
        <v>17459.999999999993</v>
      </c>
      <c r="AJ408" s="12">
        <f t="shared" si="159"/>
        <v>1745.9999999999993</v>
      </c>
      <c r="AK408" s="7"/>
      <c r="AL408" s="12">
        <f t="shared" si="160"/>
        <v>173380</v>
      </c>
      <c r="AM408" s="12">
        <f t="shared" si="161"/>
        <v>17338</v>
      </c>
    </row>
    <row r="409" spans="1:39" x14ac:dyDescent="0.25">
      <c r="A409" t="s">
        <v>15</v>
      </c>
      <c r="B409" t="s">
        <v>400</v>
      </c>
      <c r="C409" t="s">
        <v>480</v>
      </c>
      <c r="D409">
        <v>2017</v>
      </c>
      <c r="E409" t="s">
        <v>481</v>
      </c>
      <c r="F409">
        <v>2030</v>
      </c>
      <c r="G409">
        <v>1465</v>
      </c>
      <c r="H409" s="4" t="s">
        <v>10</v>
      </c>
      <c r="I409">
        <v>1991</v>
      </c>
      <c r="J409">
        <v>6.5</v>
      </c>
      <c r="K409">
        <v>149</v>
      </c>
      <c r="L409" s="16">
        <f t="shared" si="144"/>
        <v>142.29499999999999</v>
      </c>
      <c r="M409" s="16">
        <f t="shared" si="145"/>
        <v>140.06</v>
      </c>
      <c r="N409" s="16">
        <f t="shared" si="146"/>
        <v>137.82500000000002</v>
      </c>
      <c r="O409" s="16">
        <f t="shared" si="147"/>
        <v>135.59</v>
      </c>
      <c r="P409">
        <v>2</v>
      </c>
      <c r="Q409" s="7"/>
      <c r="R409">
        <v>159</v>
      </c>
      <c r="S409" s="14">
        <f t="shared" si="148"/>
        <v>16.705000000000013</v>
      </c>
      <c r="T409" s="12">
        <f t="shared" si="149"/>
        <v>3341.0000000000027</v>
      </c>
      <c r="U409" s="12">
        <f t="shared" si="150"/>
        <v>1670.5000000000014</v>
      </c>
      <c r="V409" s="7"/>
      <c r="W409">
        <v>140</v>
      </c>
      <c r="X409" s="14">
        <f t="shared" si="151"/>
        <v>-6.0000000000002274E-2</v>
      </c>
      <c r="Y409" s="12">
        <f t="shared" si="152"/>
        <v>-12.000000000000455</v>
      </c>
      <c r="Z409" s="12">
        <f t="shared" si="153"/>
        <v>-6.0000000000002274</v>
      </c>
      <c r="AA409" s="7"/>
      <c r="AB409">
        <v>122</v>
      </c>
      <c r="AC409" s="14">
        <f t="shared" si="154"/>
        <v>-15.825000000000017</v>
      </c>
      <c r="AD409" s="12">
        <f t="shared" si="155"/>
        <v>-3165.0000000000036</v>
      </c>
      <c r="AE409" s="12">
        <f t="shared" si="156"/>
        <v>-1582.5000000000018</v>
      </c>
      <c r="AF409" s="7"/>
      <c r="AG409">
        <v>103</v>
      </c>
      <c r="AH409" s="14">
        <f t="shared" si="157"/>
        <v>-32.590000000000003</v>
      </c>
      <c r="AI409" s="12">
        <f t="shared" si="158"/>
        <v>-6518.0000000000009</v>
      </c>
      <c r="AJ409" s="12">
        <f t="shared" si="159"/>
        <v>-3259.0000000000005</v>
      </c>
      <c r="AK409" s="7"/>
      <c r="AL409" s="12">
        <f t="shared" si="160"/>
        <v>-6354.0000000000009</v>
      </c>
      <c r="AM409" s="12">
        <f t="shared" si="161"/>
        <v>-3177.0000000000005</v>
      </c>
    </row>
    <row r="410" spans="1:39" x14ac:dyDescent="0.25">
      <c r="A410" t="s">
        <v>15</v>
      </c>
      <c r="B410" t="s">
        <v>400</v>
      </c>
      <c r="C410" t="s">
        <v>480</v>
      </c>
      <c r="D410">
        <v>2018</v>
      </c>
      <c r="E410" t="s">
        <v>482</v>
      </c>
      <c r="F410">
        <v>2030</v>
      </c>
      <c r="G410">
        <v>1465</v>
      </c>
      <c r="H410" s="4" t="s">
        <v>10</v>
      </c>
      <c r="I410">
        <v>1497</v>
      </c>
      <c r="J410">
        <v>6.4</v>
      </c>
      <c r="K410">
        <v>145</v>
      </c>
      <c r="L410" s="16">
        <f t="shared" si="144"/>
        <v>138.47499999999999</v>
      </c>
      <c r="M410" s="16">
        <f t="shared" si="145"/>
        <v>136.29999999999998</v>
      </c>
      <c r="N410" s="16">
        <f t="shared" si="146"/>
        <v>134.125</v>
      </c>
      <c r="O410" s="16">
        <f t="shared" si="147"/>
        <v>131.95000000000002</v>
      </c>
      <c r="P410">
        <v>150</v>
      </c>
      <c r="Q410" s="7"/>
      <c r="R410">
        <v>159</v>
      </c>
      <c r="S410" s="14">
        <f t="shared" si="148"/>
        <v>20.525000000000006</v>
      </c>
      <c r="T410" s="12">
        <f t="shared" si="149"/>
        <v>307875.00000000012</v>
      </c>
      <c r="U410" s="12">
        <f t="shared" si="150"/>
        <v>2052.5000000000009</v>
      </c>
      <c r="V410" s="7"/>
      <c r="W410">
        <v>140</v>
      </c>
      <c r="X410" s="14">
        <f t="shared" si="151"/>
        <v>3.7000000000000171</v>
      </c>
      <c r="Y410" s="12">
        <f t="shared" si="152"/>
        <v>55500.000000000247</v>
      </c>
      <c r="Z410" s="12">
        <f t="shared" si="153"/>
        <v>370.00000000000165</v>
      </c>
      <c r="AA410" s="7"/>
      <c r="AB410">
        <v>122</v>
      </c>
      <c r="AC410" s="14">
        <f t="shared" si="154"/>
        <v>-12.125</v>
      </c>
      <c r="AD410" s="12">
        <f t="shared" si="155"/>
        <v>-181875</v>
      </c>
      <c r="AE410" s="12">
        <f t="shared" si="156"/>
        <v>-1212.5</v>
      </c>
      <c r="AF410" s="7"/>
      <c r="AG410">
        <v>103</v>
      </c>
      <c r="AH410" s="14">
        <f t="shared" si="157"/>
        <v>-28.950000000000017</v>
      </c>
      <c r="AI410" s="12">
        <f t="shared" si="158"/>
        <v>-434250.00000000029</v>
      </c>
      <c r="AJ410" s="12">
        <f t="shared" si="159"/>
        <v>-2895.0000000000018</v>
      </c>
      <c r="AK410" s="7"/>
      <c r="AL410" s="12">
        <f t="shared" si="160"/>
        <v>-252749.99999999988</v>
      </c>
      <c r="AM410" s="12">
        <f t="shared" si="161"/>
        <v>-1684.9999999999993</v>
      </c>
    </row>
    <row r="411" spans="1:39" x14ac:dyDescent="0.25">
      <c r="A411" t="s">
        <v>15</v>
      </c>
      <c r="B411" t="s">
        <v>38</v>
      </c>
      <c r="C411" t="s">
        <v>480</v>
      </c>
      <c r="D411">
        <v>2017</v>
      </c>
      <c r="E411" t="s">
        <v>483</v>
      </c>
      <c r="F411">
        <v>2030</v>
      </c>
      <c r="G411">
        <v>1465</v>
      </c>
      <c r="H411" s="4" t="s">
        <v>10</v>
      </c>
      <c r="I411">
        <v>1991</v>
      </c>
      <c r="J411">
        <v>6.5</v>
      </c>
      <c r="K411">
        <v>140</v>
      </c>
      <c r="L411" s="16">
        <f t="shared" si="144"/>
        <v>133.69999999999999</v>
      </c>
      <c r="M411" s="16">
        <f t="shared" si="145"/>
        <v>131.6</v>
      </c>
      <c r="N411" s="16">
        <f t="shared" si="146"/>
        <v>129.5</v>
      </c>
      <c r="O411" s="16">
        <f t="shared" si="147"/>
        <v>127.4</v>
      </c>
      <c r="P411">
        <v>6</v>
      </c>
      <c r="Q411" s="7"/>
      <c r="R411">
        <v>159</v>
      </c>
      <c r="S411" s="14">
        <f t="shared" si="148"/>
        <v>25.300000000000011</v>
      </c>
      <c r="T411" s="12">
        <f t="shared" si="149"/>
        <v>15180.000000000007</v>
      </c>
      <c r="U411" s="12">
        <f t="shared" si="150"/>
        <v>2530.0000000000014</v>
      </c>
      <c r="V411" s="7"/>
      <c r="W411">
        <v>140</v>
      </c>
      <c r="X411" s="14">
        <f t="shared" si="151"/>
        <v>8.4000000000000057</v>
      </c>
      <c r="Y411" s="12">
        <f t="shared" si="152"/>
        <v>5040.0000000000036</v>
      </c>
      <c r="Z411" s="12">
        <f t="shared" si="153"/>
        <v>840.00000000000057</v>
      </c>
      <c r="AA411" s="7"/>
      <c r="AB411">
        <v>122</v>
      </c>
      <c r="AC411" s="14">
        <f t="shared" si="154"/>
        <v>-7.5</v>
      </c>
      <c r="AD411" s="12">
        <f t="shared" si="155"/>
        <v>-4500</v>
      </c>
      <c r="AE411" s="12">
        <f t="shared" si="156"/>
        <v>-750</v>
      </c>
      <c r="AF411" s="7"/>
      <c r="AG411">
        <v>103</v>
      </c>
      <c r="AH411" s="14">
        <f t="shared" si="157"/>
        <v>-24.400000000000006</v>
      </c>
      <c r="AI411" s="12">
        <f t="shared" si="158"/>
        <v>-14640.000000000004</v>
      </c>
      <c r="AJ411" s="12">
        <f t="shared" si="159"/>
        <v>-2440.0000000000005</v>
      </c>
      <c r="AK411" s="7"/>
      <c r="AL411" s="12">
        <f t="shared" si="160"/>
        <v>1080.0000000000073</v>
      </c>
      <c r="AM411" s="12">
        <f t="shared" si="161"/>
        <v>180.00000000000122</v>
      </c>
    </row>
    <row r="412" spans="1:39" x14ac:dyDescent="0.25">
      <c r="A412" t="s">
        <v>15</v>
      </c>
      <c r="B412" t="s">
        <v>38</v>
      </c>
      <c r="C412" t="s">
        <v>480</v>
      </c>
      <c r="D412">
        <v>2019</v>
      </c>
      <c r="E412" t="s">
        <v>1838</v>
      </c>
      <c r="F412">
        <v>2030</v>
      </c>
      <c r="G412">
        <v>1465</v>
      </c>
      <c r="H412" s="4" t="s">
        <v>10</v>
      </c>
      <c r="I412">
        <v>1497</v>
      </c>
      <c r="J412">
        <v>6.4</v>
      </c>
      <c r="K412">
        <v>145</v>
      </c>
      <c r="L412" s="16">
        <f t="shared" si="144"/>
        <v>138.47499999999999</v>
      </c>
      <c r="M412" s="16">
        <f t="shared" si="145"/>
        <v>136.29999999999998</v>
      </c>
      <c r="N412" s="16">
        <f t="shared" si="146"/>
        <v>134.125</v>
      </c>
      <c r="O412" s="16">
        <f t="shared" si="147"/>
        <v>131.95000000000002</v>
      </c>
      <c r="P412">
        <v>30</v>
      </c>
      <c r="Q412" s="7"/>
      <c r="R412">
        <v>159</v>
      </c>
      <c r="S412" s="14">
        <f t="shared" si="148"/>
        <v>20.525000000000006</v>
      </c>
      <c r="T412" s="12">
        <f t="shared" si="149"/>
        <v>61575.000000000022</v>
      </c>
      <c r="U412" s="12">
        <f t="shared" si="150"/>
        <v>2052.5000000000009</v>
      </c>
      <c r="V412" s="7"/>
      <c r="W412">
        <v>140</v>
      </c>
      <c r="X412" s="14">
        <f t="shared" si="151"/>
        <v>3.7000000000000171</v>
      </c>
      <c r="Y412" s="12">
        <f t="shared" si="152"/>
        <v>11100.000000000051</v>
      </c>
      <c r="Z412" s="12">
        <f t="shared" si="153"/>
        <v>370.00000000000171</v>
      </c>
      <c r="AA412" s="7"/>
      <c r="AB412">
        <v>122</v>
      </c>
      <c r="AC412" s="14">
        <f t="shared" si="154"/>
        <v>-12.125</v>
      </c>
      <c r="AD412" s="12">
        <f t="shared" si="155"/>
        <v>-36375</v>
      </c>
      <c r="AE412" s="12">
        <f t="shared" si="156"/>
        <v>-1212.5</v>
      </c>
      <c r="AF412" s="7"/>
      <c r="AG412">
        <v>103</v>
      </c>
      <c r="AH412" s="14">
        <f t="shared" si="157"/>
        <v>-28.950000000000017</v>
      </c>
      <c r="AI412" s="12">
        <f t="shared" si="158"/>
        <v>-86850.000000000044</v>
      </c>
      <c r="AJ412" s="12">
        <f t="shared" si="159"/>
        <v>-2895.0000000000014</v>
      </c>
      <c r="AK412" s="7"/>
      <c r="AL412" s="12">
        <f t="shared" si="160"/>
        <v>-50549.999999999978</v>
      </c>
      <c r="AM412" s="12">
        <f t="shared" si="161"/>
        <v>-1684.9999999999993</v>
      </c>
    </row>
    <row r="413" spans="1:39" x14ac:dyDescent="0.25">
      <c r="A413" t="s">
        <v>101</v>
      </c>
      <c r="B413" t="s">
        <v>239</v>
      </c>
      <c r="C413" t="s">
        <v>445</v>
      </c>
      <c r="D413">
        <v>2017</v>
      </c>
      <c r="E413" t="s">
        <v>484</v>
      </c>
      <c r="F413">
        <v>1975</v>
      </c>
      <c r="G413">
        <v>1465</v>
      </c>
      <c r="H413" s="4" t="s">
        <v>10</v>
      </c>
      <c r="I413">
        <v>1499</v>
      </c>
      <c r="J413">
        <v>5.7</v>
      </c>
      <c r="K413">
        <v>130</v>
      </c>
      <c r="L413" s="16">
        <f t="shared" si="144"/>
        <v>124.14999999999999</v>
      </c>
      <c r="M413" s="16">
        <f t="shared" si="145"/>
        <v>122.19999999999999</v>
      </c>
      <c r="N413" s="16">
        <f t="shared" si="146"/>
        <v>120.25</v>
      </c>
      <c r="O413" s="16">
        <f t="shared" si="147"/>
        <v>118.3</v>
      </c>
      <c r="P413">
        <v>104</v>
      </c>
      <c r="Q413" s="7"/>
      <c r="R413">
        <v>159</v>
      </c>
      <c r="S413" s="14">
        <f t="shared" si="148"/>
        <v>34.850000000000009</v>
      </c>
      <c r="T413" s="12">
        <f t="shared" si="149"/>
        <v>362440.00000000012</v>
      </c>
      <c r="U413" s="12">
        <f t="shared" si="150"/>
        <v>3485.0000000000009</v>
      </c>
      <c r="V413" s="7"/>
      <c r="W413">
        <v>140</v>
      </c>
      <c r="X413" s="14">
        <f t="shared" si="151"/>
        <v>17.800000000000011</v>
      </c>
      <c r="Y413" s="12">
        <f t="shared" si="152"/>
        <v>185120.00000000012</v>
      </c>
      <c r="Z413" s="12">
        <f t="shared" si="153"/>
        <v>1780.0000000000011</v>
      </c>
      <c r="AA413" s="7"/>
      <c r="AB413">
        <v>122</v>
      </c>
      <c r="AC413" s="14">
        <f t="shared" si="154"/>
        <v>1.75</v>
      </c>
      <c r="AD413" s="12">
        <f t="shared" si="155"/>
        <v>18200</v>
      </c>
      <c r="AE413" s="12">
        <f t="shared" si="156"/>
        <v>175</v>
      </c>
      <c r="AF413" s="7"/>
      <c r="AG413">
        <v>103</v>
      </c>
      <c r="AH413" s="14">
        <f t="shared" si="157"/>
        <v>-15.299999999999997</v>
      </c>
      <c r="AI413" s="12">
        <f t="shared" si="158"/>
        <v>-159119.99999999997</v>
      </c>
      <c r="AJ413" s="12">
        <f t="shared" si="159"/>
        <v>-1529.9999999999998</v>
      </c>
      <c r="AK413" s="7"/>
      <c r="AL413" s="12">
        <f t="shared" si="160"/>
        <v>406640.00000000023</v>
      </c>
      <c r="AM413" s="12">
        <f t="shared" si="161"/>
        <v>3910.0000000000023</v>
      </c>
    </row>
    <row r="414" spans="1:39" x14ac:dyDescent="0.25">
      <c r="A414" t="s">
        <v>99</v>
      </c>
      <c r="B414" t="s">
        <v>271</v>
      </c>
      <c r="C414">
        <v>3008</v>
      </c>
      <c r="D414">
        <v>2017</v>
      </c>
      <c r="E414" t="s">
        <v>485</v>
      </c>
      <c r="F414">
        <v>2090</v>
      </c>
      <c r="G414">
        <v>1465</v>
      </c>
      <c r="H414" s="4" t="s">
        <v>14</v>
      </c>
      <c r="I414">
        <v>1997</v>
      </c>
      <c r="J414">
        <v>4.8</v>
      </c>
      <c r="K414">
        <v>124</v>
      </c>
      <c r="L414" s="16">
        <f t="shared" si="144"/>
        <v>118.42</v>
      </c>
      <c r="M414" s="16">
        <f t="shared" si="145"/>
        <v>116.55999999999999</v>
      </c>
      <c r="N414" s="16">
        <f t="shared" si="146"/>
        <v>114.7</v>
      </c>
      <c r="O414" s="16">
        <f t="shared" si="147"/>
        <v>112.84</v>
      </c>
      <c r="P414">
        <v>10</v>
      </c>
      <c r="Q414" s="7"/>
      <c r="R414">
        <v>159</v>
      </c>
      <c r="S414" s="14">
        <f t="shared" si="148"/>
        <v>40.58</v>
      </c>
      <c r="T414" s="12">
        <f t="shared" si="149"/>
        <v>40579.999999999993</v>
      </c>
      <c r="U414" s="12">
        <f t="shared" si="150"/>
        <v>4057.9999999999991</v>
      </c>
      <c r="V414" s="7"/>
      <c r="W414">
        <v>140</v>
      </c>
      <c r="X414" s="14">
        <f t="shared" si="151"/>
        <v>23.440000000000012</v>
      </c>
      <c r="Y414" s="12">
        <f t="shared" si="152"/>
        <v>23440.000000000011</v>
      </c>
      <c r="Z414" s="12">
        <f t="shared" si="153"/>
        <v>2344.0000000000009</v>
      </c>
      <c r="AA414" s="7"/>
      <c r="AB414">
        <v>122</v>
      </c>
      <c r="AC414" s="14">
        <f t="shared" si="154"/>
        <v>7.2999999999999972</v>
      </c>
      <c r="AD414" s="12">
        <f t="shared" si="155"/>
        <v>7299.9999999999973</v>
      </c>
      <c r="AE414" s="12">
        <f t="shared" si="156"/>
        <v>729.99999999999977</v>
      </c>
      <c r="AF414" s="7"/>
      <c r="AG414">
        <v>103</v>
      </c>
      <c r="AH414" s="14">
        <f t="shared" si="157"/>
        <v>-9.8400000000000034</v>
      </c>
      <c r="AI414" s="12">
        <f t="shared" si="158"/>
        <v>-9840.0000000000036</v>
      </c>
      <c r="AJ414" s="12">
        <f t="shared" si="159"/>
        <v>-984.00000000000034</v>
      </c>
      <c r="AK414" s="7"/>
      <c r="AL414" s="12">
        <f t="shared" si="160"/>
        <v>61480</v>
      </c>
      <c r="AM414" s="12">
        <f t="shared" si="161"/>
        <v>6148</v>
      </c>
    </row>
    <row r="415" spans="1:39" x14ac:dyDescent="0.25">
      <c r="A415" t="s">
        <v>99</v>
      </c>
      <c r="B415" t="s">
        <v>271</v>
      </c>
      <c r="C415">
        <v>3008</v>
      </c>
      <c r="D415">
        <v>2017</v>
      </c>
      <c r="E415" t="s">
        <v>486</v>
      </c>
      <c r="F415">
        <v>2090</v>
      </c>
      <c r="G415">
        <v>1465</v>
      </c>
      <c r="H415" s="4" t="s">
        <v>14</v>
      </c>
      <c r="I415">
        <v>1997</v>
      </c>
      <c r="J415">
        <v>4.8</v>
      </c>
      <c r="K415">
        <v>124</v>
      </c>
      <c r="L415" s="16">
        <f t="shared" si="144"/>
        <v>118.42</v>
      </c>
      <c r="M415" s="16">
        <f t="shared" si="145"/>
        <v>116.55999999999999</v>
      </c>
      <c r="N415" s="16">
        <f t="shared" si="146"/>
        <v>114.7</v>
      </c>
      <c r="O415" s="16">
        <f t="shared" si="147"/>
        <v>112.84</v>
      </c>
      <c r="P415">
        <v>34</v>
      </c>
      <c r="Q415" s="7"/>
      <c r="R415">
        <v>159</v>
      </c>
      <c r="S415" s="14">
        <f t="shared" si="148"/>
        <v>40.58</v>
      </c>
      <c r="T415" s="12">
        <f t="shared" si="149"/>
        <v>137972</v>
      </c>
      <c r="U415" s="12">
        <f t="shared" si="150"/>
        <v>4058</v>
      </c>
      <c r="V415" s="7"/>
      <c r="W415">
        <v>140</v>
      </c>
      <c r="X415" s="14">
        <f t="shared" si="151"/>
        <v>23.440000000000012</v>
      </c>
      <c r="Y415" s="12">
        <f t="shared" si="152"/>
        <v>79696.000000000044</v>
      </c>
      <c r="Z415" s="12">
        <f t="shared" si="153"/>
        <v>2344.0000000000014</v>
      </c>
      <c r="AA415" s="7"/>
      <c r="AB415">
        <v>122</v>
      </c>
      <c r="AC415" s="14">
        <f t="shared" si="154"/>
        <v>7.2999999999999972</v>
      </c>
      <c r="AD415" s="12">
        <f t="shared" si="155"/>
        <v>24819.999999999989</v>
      </c>
      <c r="AE415" s="12">
        <f t="shared" si="156"/>
        <v>729.99999999999966</v>
      </c>
      <c r="AF415" s="7"/>
      <c r="AG415">
        <v>103</v>
      </c>
      <c r="AH415" s="14">
        <f t="shared" si="157"/>
        <v>-9.8400000000000034</v>
      </c>
      <c r="AI415" s="12">
        <f t="shared" si="158"/>
        <v>-33456.000000000015</v>
      </c>
      <c r="AJ415" s="12">
        <f t="shared" si="159"/>
        <v>-984.00000000000045</v>
      </c>
      <c r="AK415" s="7"/>
      <c r="AL415" s="12">
        <f t="shared" si="160"/>
        <v>209032</v>
      </c>
      <c r="AM415" s="12">
        <f t="shared" si="161"/>
        <v>6148</v>
      </c>
    </row>
    <row r="416" spans="1:39" x14ac:dyDescent="0.25">
      <c r="A416" t="s">
        <v>76</v>
      </c>
      <c r="B416" t="s">
        <v>239</v>
      </c>
      <c r="C416" t="s">
        <v>439</v>
      </c>
      <c r="D416">
        <v>2019</v>
      </c>
      <c r="E416" t="s">
        <v>1839</v>
      </c>
      <c r="F416">
        <v>1880</v>
      </c>
      <c r="G416">
        <v>1469</v>
      </c>
      <c r="H416" s="4" t="s">
        <v>10</v>
      </c>
      <c r="I416">
        <v>1618</v>
      </c>
      <c r="J416">
        <v>7.3</v>
      </c>
      <c r="K416">
        <v>172</v>
      </c>
      <c r="L416" s="16">
        <f t="shared" si="144"/>
        <v>164.26</v>
      </c>
      <c r="M416" s="16">
        <f t="shared" si="145"/>
        <v>161.67999999999998</v>
      </c>
      <c r="N416" s="16">
        <f t="shared" si="146"/>
        <v>159.1</v>
      </c>
      <c r="O416" s="16">
        <f t="shared" si="147"/>
        <v>156.52000000000001</v>
      </c>
      <c r="P416">
        <v>78</v>
      </c>
      <c r="Q416" s="7"/>
      <c r="R416">
        <v>159</v>
      </c>
      <c r="S416" s="14">
        <f t="shared" si="148"/>
        <v>-5.2599999999999909</v>
      </c>
      <c r="T416" s="12">
        <f t="shared" si="149"/>
        <v>-41027.999999999927</v>
      </c>
      <c r="U416" s="12">
        <f t="shared" si="150"/>
        <v>-525.99999999999909</v>
      </c>
      <c r="V416" s="7"/>
      <c r="W416">
        <v>140</v>
      </c>
      <c r="X416" s="14">
        <f t="shared" si="151"/>
        <v>-21.679999999999978</v>
      </c>
      <c r="Y416" s="12">
        <f t="shared" si="152"/>
        <v>-169103.99999999983</v>
      </c>
      <c r="Z416" s="12">
        <f t="shared" si="153"/>
        <v>-2167.9999999999977</v>
      </c>
      <c r="AA416" s="7"/>
      <c r="AB416">
        <v>122</v>
      </c>
      <c r="AC416" s="14">
        <f t="shared" si="154"/>
        <v>-37.099999999999994</v>
      </c>
      <c r="AD416" s="12">
        <f t="shared" si="155"/>
        <v>-289380</v>
      </c>
      <c r="AE416" s="12">
        <f t="shared" si="156"/>
        <v>-3710</v>
      </c>
      <c r="AF416" s="7"/>
      <c r="AG416">
        <v>103</v>
      </c>
      <c r="AH416" s="14">
        <f t="shared" si="157"/>
        <v>-53.52000000000001</v>
      </c>
      <c r="AI416" s="12">
        <f t="shared" si="158"/>
        <v>-417456.00000000006</v>
      </c>
      <c r="AJ416" s="12">
        <f t="shared" si="159"/>
        <v>-5352.0000000000009</v>
      </c>
      <c r="AK416" s="7"/>
      <c r="AL416" s="12">
        <f t="shared" si="160"/>
        <v>-916967.99999999965</v>
      </c>
      <c r="AM416" s="12">
        <f t="shared" si="161"/>
        <v>-11755.999999999996</v>
      </c>
    </row>
    <row r="417" spans="1:39" x14ac:dyDescent="0.25">
      <c r="A417" t="s">
        <v>192</v>
      </c>
      <c r="B417" t="s">
        <v>400</v>
      </c>
      <c r="C417" t="s">
        <v>455</v>
      </c>
      <c r="D417">
        <v>2019</v>
      </c>
      <c r="E417" t="s">
        <v>1840</v>
      </c>
      <c r="F417">
        <v>2060</v>
      </c>
      <c r="G417">
        <v>1470</v>
      </c>
      <c r="H417" s="4" t="s">
        <v>10</v>
      </c>
      <c r="I417">
        <v>1998</v>
      </c>
      <c r="J417">
        <v>6.4</v>
      </c>
      <c r="K417">
        <v>147</v>
      </c>
      <c r="L417" s="16">
        <f t="shared" si="144"/>
        <v>140.38499999999999</v>
      </c>
      <c r="M417" s="16">
        <f t="shared" si="145"/>
        <v>138.17999999999998</v>
      </c>
      <c r="N417" s="16">
        <f t="shared" si="146"/>
        <v>135.97499999999999</v>
      </c>
      <c r="O417" s="16">
        <f t="shared" si="147"/>
        <v>133.77000000000001</v>
      </c>
      <c r="P417">
        <v>76</v>
      </c>
      <c r="Q417" s="7"/>
      <c r="R417">
        <v>159</v>
      </c>
      <c r="S417" s="14">
        <f t="shared" si="148"/>
        <v>18.615000000000009</v>
      </c>
      <c r="T417" s="12">
        <f t="shared" si="149"/>
        <v>141474.00000000006</v>
      </c>
      <c r="U417" s="12">
        <f t="shared" si="150"/>
        <v>1861.5000000000007</v>
      </c>
      <c r="V417" s="7"/>
      <c r="W417">
        <v>140</v>
      </c>
      <c r="X417" s="14">
        <f t="shared" si="151"/>
        <v>1.8200000000000216</v>
      </c>
      <c r="Y417" s="12">
        <f t="shared" si="152"/>
        <v>13832.000000000164</v>
      </c>
      <c r="Z417" s="12">
        <f t="shared" si="153"/>
        <v>182.00000000000216</v>
      </c>
      <c r="AA417" s="7"/>
      <c r="AB417">
        <v>122</v>
      </c>
      <c r="AC417" s="14">
        <f t="shared" si="154"/>
        <v>-13.974999999999994</v>
      </c>
      <c r="AD417" s="12">
        <f t="shared" si="155"/>
        <v>-106209.99999999994</v>
      </c>
      <c r="AE417" s="12">
        <f t="shared" si="156"/>
        <v>-1397.4999999999993</v>
      </c>
      <c r="AF417" s="7"/>
      <c r="AG417">
        <v>103</v>
      </c>
      <c r="AH417" s="14">
        <f t="shared" si="157"/>
        <v>-30.77000000000001</v>
      </c>
      <c r="AI417" s="12">
        <f t="shared" si="158"/>
        <v>-233852.00000000009</v>
      </c>
      <c r="AJ417" s="12">
        <f t="shared" si="159"/>
        <v>-3077.0000000000014</v>
      </c>
      <c r="AK417" s="7"/>
      <c r="AL417" s="12">
        <f t="shared" si="160"/>
        <v>-184755.99999999977</v>
      </c>
      <c r="AM417" s="12">
        <f t="shared" si="161"/>
        <v>-2430.9999999999968</v>
      </c>
    </row>
    <row r="418" spans="1:39" x14ac:dyDescent="0.25">
      <c r="A418" t="s">
        <v>29</v>
      </c>
      <c r="B418" t="s">
        <v>271</v>
      </c>
      <c r="C418" t="s">
        <v>487</v>
      </c>
      <c r="D418">
        <v>2018</v>
      </c>
      <c r="E418" t="s">
        <v>488</v>
      </c>
      <c r="F418">
        <v>2170</v>
      </c>
      <c r="G418">
        <v>1470</v>
      </c>
      <c r="H418" s="4" t="s">
        <v>10</v>
      </c>
      <c r="I418">
        <v>1998</v>
      </c>
      <c r="J418">
        <v>6.8</v>
      </c>
      <c r="K418">
        <v>158</v>
      </c>
      <c r="L418" s="16">
        <f t="shared" si="144"/>
        <v>150.88999999999999</v>
      </c>
      <c r="M418" s="16">
        <f t="shared" si="145"/>
        <v>148.51999999999998</v>
      </c>
      <c r="N418" s="16">
        <f t="shared" si="146"/>
        <v>146.15</v>
      </c>
      <c r="O418" s="16">
        <f t="shared" si="147"/>
        <v>143.78</v>
      </c>
      <c r="P418">
        <v>214</v>
      </c>
      <c r="Q418" s="7"/>
      <c r="R418">
        <v>159</v>
      </c>
      <c r="S418" s="14">
        <f t="shared" si="148"/>
        <v>8.1100000000000136</v>
      </c>
      <c r="T418" s="12">
        <f t="shared" si="149"/>
        <v>173554.00000000029</v>
      </c>
      <c r="U418" s="12">
        <f t="shared" si="150"/>
        <v>811.00000000000136</v>
      </c>
      <c r="V418" s="7"/>
      <c r="W418">
        <v>140</v>
      </c>
      <c r="X418" s="14">
        <f t="shared" si="151"/>
        <v>-8.5199999999999818</v>
      </c>
      <c r="Y418" s="12">
        <f t="shared" si="152"/>
        <v>-182327.99999999962</v>
      </c>
      <c r="Z418" s="12">
        <f t="shared" si="153"/>
        <v>-851.99999999999818</v>
      </c>
      <c r="AA418" s="7"/>
      <c r="AB418">
        <v>122</v>
      </c>
      <c r="AC418" s="14">
        <f t="shared" si="154"/>
        <v>-24.150000000000006</v>
      </c>
      <c r="AD418" s="12">
        <f t="shared" si="155"/>
        <v>-516810.00000000012</v>
      </c>
      <c r="AE418" s="12">
        <f t="shared" si="156"/>
        <v>-2415.0000000000005</v>
      </c>
      <c r="AF418" s="7"/>
      <c r="AG418">
        <v>103</v>
      </c>
      <c r="AH418" s="14">
        <f t="shared" si="157"/>
        <v>-40.78</v>
      </c>
      <c r="AI418" s="12">
        <f t="shared" si="158"/>
        <v>-872692</v>
      </c>
      <c r="AJ418" s="12">
        <f t="shared" si="159"/>
        <v>-4078</v>
      </c>
      <c r="AK418" s="7"/>
      <c r="AL418" s="12">
        <f t="shared" si="160"/>
        <v>-1398275.9999999993</v>
      </c>
      <c r="AM418" s="12">
        <f t="shared" si="161"/>
        <v>-6533.9999999999964</v>
      </c>
    </row>
    <row r="419" spans="1:39" x14ac:dyDescent="0.25">
      <c r="A419" t="s">
        <v>29</v>
      </c>
      <c r="B419" t="s">
        <v>271</v>
      </c>
      <c r="C419" t="s">
        <v>487</v>
      </c>
      <c r="D419">
        <v>2018</v>
      </c>
      <c r="E419" t="s">
        <v>489</v>
      </c>
      <c r="F419">
        <v>2170</v>
      </c>
      <c r="G419">
        <v>1470</v>
      </c>
      <c r="H419" s="4" t="s">
        <v>10</v>
      </c>
      <c r="I419">
        <v>1998</v>
      </c>
      <c r="J419">
        <v>6.8</v>
      </c>
      <c r="K419">
        <v>158</v>
      </c>
      <c r="L419" s="16">
        <f t="shared" si="144"/>
        <v>150.88999999999999</v>
      </c>
      <c r="M419" s="16">
        <f t="shared" si="145"/>
        <v>148.51999999999998</v>
      </c>
      <c r="N419" s="16">
        <f t="shared" si="146"/>
        <v>146.15</v>
      </c>
      <c r="O419" s="16">
        <f t="shared" si="147"/>
        <v>143.78</v>
      </c>
      <c r="P419">
        <v>74</v>
      </c>
      <c r="Q419" s="7"/>
      <c r="R419">
        <v>159</v>
      </c>
      <c r="S419" s="14">
        <f t="shared" si="148"/>
        <v>8.1100000000000136</v>
      </c>
      <c r="T419" s="12">
        <f t="shared" si="149"/>
        <v>60014.000000000102</v>
      </c>
      <c r="U419" s="12">
        <f t="shared" si="150"/>
        <v>811.00000000000136</v>
      </c>
      <c r="V419" s="7"/>
      <c r="W419">
        <v>140</v>
      </c>
      <c r="X419" s="14">
        <f t="shared" si="151"/>
        <v>-8.5199999999999818</v>
      </c>
      <c r="Y419" s="12">
        <f t="shared" si="152"/>
        <v>-63047.999999999869</v>
      </c>
      <c r="Z419" s="12">
        <f t="shared" si="153"/>
        <v>-851.99999999999818</v>
      </c>
      <c r="AA419" s="7"/>
      <c r="AB419">
        <v>122</v>
      </c>
      <c r="AC419" s="14">
        <f t="shared" si="154"/>
        <v>-24.150000000000006</v>
      </c>
      <c r="AD419" s="12">
        <f t="shared" si="155"/>
        <v>-178710.00000000003</v>
      </c>
      <c r="AE419" s="12">
        <f t="shared" si="156"/>
        <v>-2415.0000000000005</v>
      </c>
      <c r="AF419" s="7"/>
      <c r="AG419">
        <v>103</v>
      </c>
      <c r="AH419" s="14">
        <f t="shared" si="157"/>
        <v>-40.78</v>
      </c>
      <c r="AI419" s="12">
        <f t="shared" si="158"/>
        <v>-301772</v>
      </c>
      <c r="AJ419" s="12">
        <f t="shared" si="159"/>
        <v>-4078</v>
      </c>
      <c r="AK419" s="7"/>
      <c r="AL419" s="12">
        <f t="shared" si="160"/>
        <v>-483515.99999999977</v>
      </c>
      <c r="AM419" s="12">
        <f t="shared" si="161"/>
        <v>-6533.9999999999973</v>
      </c>
    </row>
    <row r="420" spans="1:39" x14ac:dyDescent="0.25">
      <c r="A420" t="s">
        <v>114</v>
      </c>
      <c r="B420" t="s">
        <v>108</v>
      </c>
      <c r="C420" t="s">
        <v>328</v>
      </c>
      <c r="D420">
        <v>2016</v>
      </c>
      <c r="E420" t="s">
        <v>490</v>
      </c>
      <c r="F420">
        <v>2050</v>
      </c>
      <c r="G420">
        <v>1471</v>
      </c>
      <c r="H420" s="4" t="s">
        <v>14</v>
      </c>
      <c r="I420">
        <v>1997</v>
      </c>
      <c r="J420">
        <v>4.4000000000000004</v>
      </c>
      <c r="K420">
        <v>115</v>
      </c>
      <c r="L420" s="16">
        <f t="shared" si="144"/>
        <v>109.82499999999999</v>
      </c>
      <c r="M420" s="16">
        <f t="shared" si="145"/>
        <v>108.1</v>
      </c>
      <c r="N420" s="16">
        <f t="shared" si="146"/>
        <v>106.375</v>
      </c>
      <c r="O420" s="16">
        <f t="shared" si="147"/>
        <v>104.65</v>
      </c>
      <c r="P420">
        <v>68</v>
      </c>
      <c r="Q420" s="7"/>
      <c r="R420">
        <v>159</v>
      </c>
      <c r="S420" s="14">
        <f t="shared" si="148"/>
        <v>49.175000000000011</v>
      </c>
      <c r="T420" s="12">
        <f t="shared" si="149"/>
        <v>334390.00000000006</v>
      </c>
      <c r="U420" s="12">
        <f t="shared" si="150"/>
        <v>4917.5000000000009</v>
      </c>
      <c r="V420" s="7"/>
      <c r="W420">
        <v>140</v>
      </c>
      <c r="X420" s="14">
        <f t="shared" si="151"/>
        <v>31.900000000000006</v>
      </c>
      <c r="Y420" s="12">
        <f t="shared" si="152"/>
        <v>216920.00000000003</v>
      </c>
      <c r="Z420" s="12">
        <f t="shared" si="153"/>
        <v>3190.0000000000005</v>
      </c>
      <c r="AA420" s="7"/>
      <c r="AB420">
        <v>122</v>
      </c>
      <c r="AC420" s="14">
        <f t="shared" si="154"/>
        <v>15.625</v>
      </c>
      <c r="AD420" s="12">
        <f t="shared" si="155"/>
        <v>106250</v>
      </c>
      <c r="AE420" s="12">
        <f t="shared" si="156"/>
        <v>1562.5</v>
      </c>
      <c r="AF420" s="7"/>
      <c r="AG420">
        <v>103</v>
      </c>
      <c r="AH420" s="14">
        <f t="shared" si="157"/>
        <v>-1.6500000000000057</v>
      </c>
      <c r="AI420" s="12">
        <f t="shared" si="158"/>
        <v>-11220.000000000038</v>
      </c>
      <c r="AJ420" s="12">
        <f t="shared" si="159"/>
        <v>-165.00000000000057</v>
      </c>
      <c r="AK420" s="7"/>
      <c r="AL420" s="12">
        <f t="shared" si="160"/>
        <v>646340</v>
      </c>
      <c r="AM420" s="12">
        <f t="shared" si="161"/>
        <v>9505</v>
      </c>
    </row>
    <row r="421" spans="1:39" x14ac:dyDescent="0.25">
      <c r="A421" t="s">
        <v>113</v>
      </c>
      <c r="B421" t="s">
        <v>233</v>
      </c>
      <c r="C421" t="s">
        <v>279</v>
      </c>
      <c r="D421">
        <v>2016</v>
      </c>
      <c r="E421" t="s">
        <v>491</v>
      </c>
      <c r="F421">
        <v>2280</v>
      </c>
      <c r="G421">
        <v>1474</v>
      </c>
      <c r="H421" s="4" t="s">
        <v>10</v>
      </c>
      <c r="I421">
        <v>1395</v>
      </c>
      <c r="J421">
        <v>5.7</v>
      </c>
      <c r="K421">
        <v>132</v>
      </c>
      <c r="L421" s="16">
        <f t="shared" si="144"/>
        <v>126.05999999999999</v>
      </c>
      <c r="M421" s="16">
        <f t="shared" si="145"/>
        <v>124.08</v>
      </c>
      <c r="N421" s="16">
        <f t="shared" si="146"/>
        <v>122.10000000000001</v>
      </c>
      <c r="O421" s="16">
        <f t="shared" si="147"/>
        <v>120.12</v>
      </c>
      <c r="P421">
        <v>4</v>
      </c>
      <c r="Q421" s="7"/>
      <c r="R421">
        <v>159</v>
      </c>
      <c r="S421" s="14">
        <f t="shared" si="148"/>
        <v>32.940000000000012</v>
      </c>
      <c r="T421" s="12">
        <f t="shared" si="149"/>
        <v>13176.000000000005</v>
      </c>
      <c r="U421" s="12">
        <f t="shared" si="150"/>
        <v>3294.0000000000014</v>
      </c>
      <c r="V421" s="7"/>
      <c r="W421">
        <v>140</v>
      </c>
      <c r="X421" s="14">
        <f t="shared" si="151"/>
        <v>15.920000000000002</v>
      </c>
      <c r="Y421" s="12">
        <f t="shared" si="152"/>
        <v>6368.0000000000009</v>
      </c>
      <c r="Z421" s="12">
        <f t="shared" si="153"/>
        <v>1592.0000000000002</v>
      </c>
      <c r="AA421" s="7"/>
      <c r="AB421">
        <v>122</v>
      </c>
      <c r="AC421" s="14">
        <f t="shared" si="154"/>
        <v>-0.10000000000000853</v>
      </c>
      <c r="AD421" s="12">
        <f t="shared" si="155"/>
        <v>-40.000000000003411</v>
      </c>
      <c r="AE421" s="12">
        <f t="shared" si="156"/>
        <v>-10.000000000000853</v>
      </c>
      <c r="AF421" s="7"/>
      <c r="AG421">
        <v>103</v>
      </c>
      <c r="AH421" s="14">
        <f t="shared" si="157"/>
        <v>-17.120000000000005</v>
      </c>
      <c r="AI421" s="12">
        <f t="shared" si="158"/>
        <v>-6848.0000000000018</v>
      </c>
      <c r="AJ421" s="12">
        <f t="shared" si="159"/>
        <v>-1712.0000000000005</v>
      </c>
      <c r="AK421" s="7"/>
      <c r="AL421" s="12">
        <f t="shared" si="160"/>
        <v>12656</v>
      </c>
      <c r="AM421" s="12">
        <f t="shared" si="161"/>
        <v>3164</v>
      </c>
    </row>
    <row r="422" spans="1:39" x14ac:dyDescent="0.25">
      <c r="A422" t="s">
        <v>113</v>
      </c>
      <c r="B422" t="s">
        <v>233</v>
      </c>
      <c r="C422" t="s">
        <v>279</v>
      </c>
      <c r="D422">
        <v>2016</v>
      </c>
      <c r="E422" t="s">
        <v>492</v>
      </c>
      <c r="F422">
        <v>2280</v>
      </c>
      <c r="G422">
        <v>1474</v>
      </c>
      <c r="H422" s="4" t="s">
        <v>10</v>
      </c>
      <c r="I422">
        <v>1395</v>
      </c>
      <c r="J422">
        <v>5.8</v>
      </c>
      <c r="K422">
        <v>133</v>
      </c>
      <c r="L422" s="16">
        <f t="shared" si="144"/>
        <v>127.015</v>
      </c>
      <c r="M422" s="16">
        <f t="shared" si="145"/>
        <v>125.02</v>
      </c>
      <c r="N422" s="16">
        <f t="shared" si="146"/>
        <v>123.02500000000001</v>
      </c>
      <c r="O422" s="16">
        <f t="shared" si="147"/>
        <v>121.03</v>
      </c>
      <c r="P422">
        <v>32</v>
      </c>
      <c r="Q422" s="7"/>
      <c r="R422">
        <v>159</v>
      </c>
      <c r="S422" s="14">
        <f t="shared" si="148"/>
        <v>31.984999999999999</v>
      </c>
      <c r="T422" s="12">
        <f t="shared" si="149"/>
        <v>102352</v>
      </c>
      <c r="U422" s="12">
        <f t="shared" si="150"/>
        <v>3198.5</v>
      </c>
      <c r="V422" s="7"/>
      <c r="W422">
        <v>140</v>
      </c>
      <c r="X422" s="14">
        <f t="shared" si="151"/>
        <v>14.980000000000004</v>
      </c>
      <c r="Y422" s="12">
        <f t="shared" si="152"/>
        <v>47936.000000000015</v>
      </c>
      <c r="Z422" s="12">
        <f t="shared" si="153"/>
        <v>1498.0000000000005</v>
      </c>
      <c r="AA422" s="7"/>
      <c r="AB422">
        <v>122</v>
      </c>
      <c r="AC422" s="14">
        <f t="shared" si="154"/>
        <v>-1.0250000000000057</v>
      </c>
      <c r="AD422" s="12">
        <f t="shared" si="155"/>
        <v>-3280.0000000000182</v>
      </c>
      <c r="AE422" s="12">
        <f t="shared" si="156"/>
        <v>-102.50000000000057</v>
      </c>
      <c r="AF422" s="7"/>
      <c r="AG422">
        <v>103</v>
      </c>
      <c r="AH422" s="14">
        <f t="shared" si="157"/>
        <v>-18.03</v>
      </c>
      <c r="AI422" s="12">
        <f t="shared" si="158"/>
        <v>-57696</v>
      </c>
      <c r="AJ422" s="12">
        <f t="shared" si="159"/>
        <v>-1803</v>
      </c>
      <c r="AK422" s="7"/>
      <c r="AL422" s="12">
        <f t="shared" si="160"/>
        <v>89312</v>
      </c>
      <c r="AM422" s="12">
        <f t="shared" si="161"/>
        <v>2791</v>
      </c>
    </row>
    <row r="423" spans="1:39" x14ac:dyDescent="0.25">
      <c r="A423" t="s">
        <v>192</v>
      </c>
      <c r="B423" t="s">
        <v>185</v>
      </c>
      <c r="C423" t="s">
        <v>296</v>
      </c>
      <c r="D423">
        <v>2016</v>
      </c>
      <c r="E423" t="s">
        <v>493</v>
      </c>
      <c r="F423">
        <v>2040</v>
      </c>
      <c r="G423">
        <v>1475</v>
      </c>
      <c r="H423" s="4" t="s">
        <v>10</v>
      </c>
      <c r="I423">
        <v>2998</v>
      </c>
      <c r="J423">
        <v>7.1</v>
      </c>
      <c r="K423">
        <v>163</v>
      </c>
      <c r="L423" s="16">
        <f t="shared" si="144"/>
        <v>155.66499999999999</v>
      </c>
      <c r="M423" s="16">
        <f t="shared" si="145"/>
        <v>153.22</v>
      </c>
      <c r="N423" s="16">
        <f t="shared" si="146"/>
        <v>150.77500000000001</v>
      </c>
      <c r="O423" s="16">
        <f t="shared" si="147"/>
        <v>148.33000000000001</v>
      </c>
      <c r="P423">
        <v>56</v>
      </c>
      <c r="Q423" s="7"/>
      <c r="R423">
        <v>159</v>
      </c>
      <c r="S423" s="14">
        <f t="shared" si="148"/>
        <v>3.335000000000008</v>
      </c>
      <c r="T423" s="12">
        <f t="shared" si="149"/>
        <v>18676.000000000044</v>
      </c>
      <c r="U423" s="12">
        <f t="shared" si="150"/>
        <v>333.5000000000008</v>
      </c>
      <c r="V423" s="7"/>
      <c r="W423">
        <v>140</v>
      </c>
      <c r="X423" s="14">
        <f t="shared" si="151"/>
        <v>-13.219999999999999</v>
      </c>
      <c r="Y423" s="12">
        <f t="shared" si="152"/>
        <v>-74032</v>
      </c>
      <c r="Z423" s="12">
        <f t="shared" si="153"/>
        <v>-1322</v>
      </c>
      <c r="AA423" s="7"/>
      <c r="AB423">
        <v>122</v>
      </c>
      <c r="AC423" s="14">
        <f t="shared" si="154"/>
        <v>-28.775000000000006</v>
      </c>
      <c r="AD423" s="12">
        <f t="shared" si="155"/>
        <v>-161140.00000000003</v>
      </c>
      <c r="AE423" s="12">
        <f t="shared" si="156"/>
        <v>-2877.5000000000005</v>
      </c>
      <c r="AF423" s="7"/>
      <c r="AG423">
        <v>103</v>
      </c>
      <c r="AH423" s="14">
        <f t="shared" si="157"/>
        <v>-45.330000000000013</v>
      </c>
      <c r="AI423" s="12">
        <f t="shared" si="158"/>
        <v>-253848.00000000006</v>
      </c>
      <c r="AJ423" s="12">
        <f t="shared" si="159"/>
        <v>-4533.0000000000009</v>
      </c>
      <c r="AK423" s="7"/>
      <c r="AL423" s="12">
        <f t="shared" si="160"/>
        <v>-470344.00000000006</v>
      </c>
      <c r="AM423" s="12">
        <f t="shared" si="161"/>
        <v>-8399.0000000000018</v>
      </c>
    </row>
    <row r="424" spans="1:39" x14ac:dyDescent="0.25">
      <c r="A424" t="s">
        <v>15</v>
      </c>
      <c r="B424" t="s">
        <v>185</v>
      </c>
      <c r="C424" t="s">
        <v>329</v>
      </c>
      <c r="D424">
        <v>2016</v>
      </c>
      <c r="E424" t="s">
        <v>495</v>
      </c>
      <c r="F424">
        <v>2000</v>
      </c>
      <c r="G424">
        <v>1475</v>
      </c>
      <c r="H424" s="4" t="s">
        <v>14</v>
      </c>
      <c r="I424">
        <v>2143</v>
      </c>
      <c r="J424">
        <v>4.2</v>
      </c>
      <c r="K424">
        <v>111</v>
      </c>
      <c r="L424" s="16">
        <f t="shared" si="144"/>
        <v>106.005</v>
      </c>
      <c r="M424" s="16">
        <f t="shared" si="145"/>
        <v>104.33999999999999</v>
      </c>
      <c r="N424" s="16">
        <f t="shared" si="146"/>
        <v>102.67500000000001</v>
      </c>
      <c r="O424" s="16">
        <f t="shared" si="147"/>
        <v>101.01</v>
      </c>
      <c r="P424">
        <v>4</v>
      </c>
      <c r="Q424" s="7"/>
      <c r="R424">
        <v>159</v>
      </c>
      <c r="S424" s="14">
        <f t="shared" si="148"/>
        <v>52.995000000000005</v>
      </c>
      <c r="T424" s="12">
        <f t="shared" si="149"/>
        <v>21198</v>
      </c>
      <c r="U424" s="12">
        <f t="shared" si="150"/>
        <v>5299.5</v>
      </c>
      <c r="V424" s="7"/>
      <c r="W424">
        <v>140</v>
      </c>
      <c r="X424" s="14">
        <f t="shared" si="151"/>
        <v>35.660000000000011</v>
      </c>
      <c r="Y424" s="12">
        <f t="shared" si="152"/>
        <v>14264.000000000004</v>
      </c>
      <c r="Z424" s="12">
        <f t="shared" si="153"/>
        <v>3566.0000000000009</v>
      </c>
      <c r="AA424" s="7"/>
      <c r="AB424">
        <v>122</v>
      </c>
      <c r="AC424" s="14">
        <f t="shared" si="154"/>
        <v>19.324999999999989</v>
      </c>
      <c r="AD424" s="12">
        <f t="shared" si="155"/>
        <v>7729.9999999999955</v>
      </c>
      <c r="AE424" s="12">
        <f t="shared" si="156"/>
        <v>1932.4999999999989</v>
      </c>
      <c r="AF424" s="7"/>
      <c r="AG424">
        <v>103</v>
      </c>
      <c r="AH424" s="14">
        <f t="shared" si="157"/>
        <v>1.9899999999999949</v>
      </c>
      <c r="AI424" s="12">
        <f t="shared" si="158"/>
        <v>795.99999999999795</v>
      </c>
      <c r="AJ424" s="12">
        <f t="shared" si="159"/>
        <v>198.99999999999949</v>
      </c>
      <c r="AK424" s="7"/>
      <c r="AL424" s="12">
        <f t="shared" si="160"/>
        <v>43988</v>
      </c>
      <c r="AM424" s="12">
        <f t="shared" si="161"/>
        <v>10997</v>
      </c>
    </row>
    <row r="425" spans="1:39" x14ac:dyDescent="0.25">
      <c r="A425" t="s">
        <v>141</v>
      </c>
      <c r="B425" t="s">
        <v>400</v>
      </c>
      <c r="C425" t="s">
        <v>605</v>
      </c>
      <c r="D425">
        <v>2019</v>
      </c>
      <c r="E425" t="s">
        <v>1841</v>
      </c>
      <c r="F425">
        <v>2055</v>
      </c>
      <c r="G425">
        <v>1475</v>
      </c>
      <c r="H425" s="4" t="s">
        <v>10</v>
      </c>
      <c r="I425">
        <v>1984</v>
      </c>
      <c r="J425">
        <v>5.6</v>
      </c>
      <c r="K425">
        <v>128</v>
      </c>
      <c r="L425" s="16">
        <f t="shared" si="144"/>
        <v>122.24</v>
      </c>
      <c r="M425" s="16">
        <f t="shared" si="145"/>
        <v>120.32</v>
      </c>
      <c r="N425" s="16">
        <f t="shared" si="146"/>
        <v>118.4</v>
      </c>
      <c r="O425" s="16">
        <f t="shared" si="147"/>
        <v>116.48</v>
      </c>
      <c r="P425">
        <v>30</v>
      </c>
      <c r="Q425" s="7"/>
      <c r="R425">
        <v>159</v>
      </c>
      <c r="S425" s="14">
        <f t="shared" si="148"/>
        <v>36.760000000000005</v>
      </c>
      <c r="T425" s="12">
        <f t="shared" si="149"/>
        <v>110280.00000000001</v>
      </c>
      <c r="U425" s="12">
        <f t="shared" si="150"/>
        <v>3676.0000000000005</v>
      </c>
      <c r="V425" s="7"/>
      <c r="W425">
        <v>140</v>
      </c>
      <c r="X425" s="14">
        <f t="shared" si="151"/>
        <v>19.680000000000007</v>
      </c>
      <c r="Y425" s="12">
        <f t="shared" si="152"/>
        <v>59040.000000000022</v>
      </c>
      <c r="Z425" s="12">
        <f t="shared" si="153"/>
        <v>1968.0000000000007</v>
      </c>
      <c r="AA425" s="7"/>
      <c r="AB425">
        <v>122</v>
      </c>
      <c r="AC425" s="14">
        <f t="shared" si="154"/>
        <v>3.5999999999999943</v>
      </c>
      <c r="AD425" s="12">
        <f t="shared" si="155"/>
        <v>10799.999999999984</v>
      </c>
      <c r="AE425" s="12">
        <f t="shared" si="156"/>
        <v>359.99999999999943</v>
      </c>
      <c r="AF425" s="7"/>
      <c r="AG425">
        <v>103</v>
      </c>
      <c r="AH425" s="14">
        <f t="shared" si="157"/>
        <v>-13.480000000000004</v>
      </c>
      <c r="AI425" s="12">
        <f t="shared" si="158"/>
        <v>-40440.000000000007</v>
      </c>
      <c r="AJ425" s="12">
        <f t="shared" si="159"/>
        <v>-1348.0000000000002</v>
      </c>
      <c r="AK425" s="7"/>
      <c r="AL425" s="12">
        <f t="shared" si="160"/>
        <v>139680</v>
      </c>
      <c r="AM425" s="12">
        <f t="shared" si="161"/>
        <v>4656</v>
      </c>
    </row>
    <row r="426" spans="1:39" x14ac:dyDescent="0.25">
      <c r="A426" t="s">
        <v>192</v>
      </c>
      <c r="B426" t="s">
        <v>63</v>
      </c>
      <c r="C426" t="s">
        <v>342</v>
      </c>
      <c r="D426">
        <v>2018</v>
      </c>
      <c r="E426" t="s">
        <v>494</v>
      </c>
      <c r="F426">
        <v>1980</v>
      </c>
      <c r="G426">
        <v>1475</v>
      </c>
      <c r="H426" s="4" t="s">
        <v>10</v>
      </c>
      <c r="I426">
        <v>2998</v>
      </c>
      <c r="J426">
        <v>7.8</v>
      </c>
      <c r="K426">
        <v>179</v>
      </c>
      <c r="L426" s="16">
        <f t="shared" si="144"/>
        <v>170.94499999999999</v>
      </c>
      <c r="M426" s="16">
        <f t="shared" si="145"/>
        <v>168.26</v>
      </c>
      <c r="N426" s="16">
        <f t="shared" si="146"/>
        <v>165.57500000000002</v>
      </c>
      <c r="O426" s="16">
        <f t="shared" si="147"/>
        <v>162.89000000000001</v>
      </c>
      <c r="P426">
        <v>2</v>
      </c>
      <c r="Q426" s="7"/>
      <c r="R426">
        <v>159</v>
      </c>
      <c r="S426" s="14">
        <f t="shared" si="148"/>
        <v>-11.944999999999993</v>
      </c>
      <c r="T426" s="12">
        <f t="shared" si="149"/>
        <v>-2388.9999999999986</v>
      </c>
      <c r="U426" s="12">
        <f t="shared" si="150"/>
        <v>-1194.4999999999993</v>
      </c>
      <c r="V426" s="7"/>
      <c r="W426">
        <v>140</v>
      </c>
      <c r="X426" s="14">
        <f t="shared" si="151"/>
        <v>-28.259999999999991</v>
      </c>
      <c r="Y426" s="12">
        <f t="shared" si="152"/>
        <v>-5651.9999999999982</v>
      </c>
      <c r="Z426" s="12">
        <f t="shared" si="153"/>
        <v>-2825.9999999999991</v>
      </c>
      <c r="AA426" s="7"/>
      <c r="AB426">
        <v>122</v>
      </c>
      <c r="AC426" s="14">
        <f t="shared" si="154"/>
        <v>-43.575000000000017</v>
      </c>
      <c r="AD426" s="12">
        <f t="shared" si="155"/>
        <v>-8715.0000000000036</v>
      </c>
      <c r="AE426" s="12">
        <f t="shared" si="156"/>
        <v>-4357.5000000000018</v>
      </c>
      <c r="AF426" s="7"/>
      <c r="AG426">
        <v>103</v>
      </c>
      <c r="AH426" s="14">
        <f t="shared" si="157"/>
        <v>-59.890000000000015</v>
      </c>
      <c r="AI426" s="12">
        <f t="shared" si="158"/>
        <v>-11978.000000000004</v>
      </c>
      <c r="AJ426" s="12">
        <f t="shared" si="159"/>
        <v>-5989.0000000000018</v>
      </c>
      <c r="AK426" s="7"/>
      <c r="AL426" s="12">
        <f t="shared" si="160"/>
        <v>-28734.000000000007</v>
      </c>
      <c r="AM426" s="12">
        <f t="shared" si="161"/>
        <v>-14367.000000000004</v>
      </c>
    </row>
    <row r="427" spans="1:39" x14ac:dyDescent="0.25">
      <c r="A427" t="s">
        <v>29</v>
      </c>
      <c r="B427" t="s">
        <v>271</v>
      </c>
      <c r="C427" t="s">
        <v>487</v>
      </c>
      <c r="D427">
        <v>2018</v>
      </c>
      <c r="E427" t="s">
        <v>496</v>
      </c>
      <c r="F427">
        <v>2170</v>
      </c>
      <c r="G427">
        <v>1475</v>
      </c>
      <c r="H427" s="4" t="s">
        <v>10</v>
      </c>
      <c r="I427">
        <v>2360</v>
      </c>
      <c r="J427">
        <v>7.2</v>
      </c>
      <c r="K427">
        <v>167</v>
      </c>
      <c r="L427" s="16">
        <f t="shared" si="144"/>
        <v>159.48499999999999</v>
      </c>
      <c r="M427" s="16">
        <f t="shared" si="145"/>
        <v>156.97999999999999</v>
      </c>
      <c r="N427" s="16">
        <f t="shared" si="146"/>
        <v>154.47499999999999</v>
      </c>
      <c r="O427" s="16">
        <f t="shared" si="147"/>
        <v>151.97</v>
      </c>
      <c r="P427">
        <v>540</v>
      </c>
      <c r="Q427" s="7"/>
      <c r="R427">
        <v>159</v>
      </c>
      <c r="S427" s="14">
        <f t="shared" si="148"/>
        <v>-0.48499999999998522</v>
      </c>
      <c r="T427" s="12">
        <f t="shared" si="149"/>
        <v>-26189.999999999203</v>
      </c>
      <c r="U427" s="12">
        <f t="shared" si="150"/>
        <v>-48.499999999998522</v>
      </c>
      <c r="V427" s="7"/>
      <c r="W427">
        <v>140</v>
      </c>
      <c r="X427" s="14">
        <f t="shared" si="151"/>
        <v>-16.97999999999999</v>
      </c>
      <c r="Y427" s="12">
        <f t="shared" si="152"/>
        <v>-916919.99999999953</v>
      </c>
      <c r="Z427" s="12">
        <f t="shared" si="153"/>
        <v>-1697.9999999999991</v>
      </c>
      <c r="AA427" s="7"/>
      <c r="AB427">
        <v>122</v>
      </c>
      <c r="AC427" s="14">
        <f t="shared" si="154"/>
        <v>-32.474999999999994</v>
      </c>
      <c r="AD427" s="12">
        <f t="shared" si="155"/>
        <v>-1753649.9999999995</v>
      </c>
      <c r="AE427" s="12">
        <f t="shared" si="156"/>
        <v>-3247.4999999999991</v>
      </c>
      <c r="AF427" s="7"/>
      <c r="AG427">
        <v>103</v>
      </c>
      <c r="AH427" s="14">
        <f t="shared" si="157"/>
        <v>-48.97</v>
      </c>
      <c r="AI427" s="12">
        <f t="shared" si="158"/>
        <v>-2644380</v>
      </c>
      <c r="AJ427" s="12">
        <f t="shared" si="159"/>
        <v>-4897</v>
      </c>
      <c r="AK427" s="7"/>
      <c r="AL427" s="12">
        <f t="shared" si="160"/>
        <v>-5341139.9999999991</v>
      </c>
      <c r="AM427" s="12">
        <f t="shared" si="161"/>
        <v>-9890.9999999999982</v>
      </c>
    </row>
    <row r="428" spans="1:39" x14ac:dyDescent="0.25">
      <c r="A428" t="s">
        <v>15</v>
      </c>
      <c r="B428" t="s">
        <v>400</v>
      </c>
      <c r="C428" t="s">
        <v>401</v>
      </c>
      <c r="D428">
        <v>2016</v>
      </c>
      <c r="E428" t="s">
        <v>497</v>
      </c>
      <c r="F428">
        <v>2025</v>
      </c>
      <c r="G428">
        <v>1477</v>
      </c>
      <c r="H428" s="4" t="s">
        <v>10</v>
      </c>
      <c r="I428">
        <v>1991</v>
      </c>
      <c r="J428">
        <v>6.9</v>
      </c>
      <c r="K428">
        <v>162</v>
      </c>
      <c r="L428" s="16">
        <f t="shared" si="144"/>
        <v>154.70999999999998</v>
      </c>
      <c r="M428" s="16">
        <f t="shared" si="145"/>
        <v>152.28</v>
      </c>
      <c r="N428" s="16">
        <f t="shared" si="146"/>
        <v>149.85</v>
      </c>
      <c r="O428" s="16">
        <f t="shared" si="147"/>
        <v>147.42000000000002</v>
      </c>
      <c r="P428">
        <v>36</v>
      </c>
      <c r="Q428" s="7"/>
      <c r="R428">
        <v>159</v>
      </c>
      <c r="S428" s="14">
        <f t="shared" si="148"/>
        <v>4.2900000000000205</v>
      </c>
      <c r="T428" s="12">
        <f t="shared" si="149"/>
        <v>15444.000000000073</v>
      </c>
      <c r="U428" s="12">
        <f t="shared" si="150"/>
        <v>429.00000000000205</v>
      </c>
      <c r="V428" s="7"/>
      <c r="W428">
        <v>140</v>
      </c>
      <c r="X428" s="14">
        <f t="shared" si="151"/>
        <v>-12.280000000000001</v>
      </c>
      <c r="Y428" s="12">
        <f t="shared" si="152"/>
        <v>-44208.000000000007</v>
      </c>
      <c r="Z428" s="12">
        <f t="shared" si="153"/>
        <v>-1228.0000000000002</v>
      </c>
      <c r="AA428" s="7"/>
      <c r="AB428">
        <v>122</v>
      </c>
      <c r="AC428" s="14">
        <f t="shared" si="154"/>
        <v>-27.849999999999994</v>
      </c>
      <c r="AD428" s="12">
        <f t="shared" si="155"/>
        <v>-100259.99999999999</v>
      </c>
      <c r="AE428" s="12">
        <f t="shared" si="156"/>
        <v>-2784.9999999999995</v>
      </c>
      <c r="AF428" s="7"/>
      <c r="AG428">
        <v>103</v>
      </c>
      <c r="AH428" s="14">
        <f t="shared" si="157"/>
        <v>-44.420000000000016</v>
      </c>
      <c r="AI428" s="12">
        <f t="shared" si="158"/>
        <v>-159912.00000000006</v>
      </c>
      <c r="AJ428" s="12">
        <f t="shared" si="159"/>
        <v>-4442.0000000000018</v>
      </c>
      <c r="AK428" s="7"/>
      <c r="AL428" s="12">
        <f t="shared" si="160"/>
        <v>-288936</v>
      </c>
      <c r="AM428" s="12">
        <f t="shared" si="161"/>
        <v>-8026</v>
      </c>
    </row>
    <row r="429" spans="1:39" x14ac:dyDescent="0.25">
      <c r="A429" t="s">
        <v>117</v>
      </c>
      <c r="B429" t="s">
        <v>77</v>
      </c>
      <c r="C429" t="s">
        <v>506</v>
      </c>
      <c r="D429">
        <v>2017</v>
      </c>
      <c r="E429" t="s">
        <v>507</v>
      </c>
      <c r="F429">
        <v>1966</v>
      </c>
      <c r="G429">
        <v>1480</v>
      </c>
      <c r="H429" s="4" t="s">
        <v>194</v>
      </c>
      <c r="I429">
        <v>0</v>
      </c>
      <c r="J429">
        <v>0</v>
      </c>
      <c r="K429">
        <v>0</v>
      </c>
      <c r="L429" s="16">
        <f t="shared" si="144"/>
        <v>0</v>
      </c>
      <c r="M429" s="16">
        <f t="shared" si="145"/>
        <v>0</v>
      </c>
      <c r="N429" s="16">
        <f t="shared" si="146"/>
        <v>0</v>
      </c>
      <c r="O429" s="16">
        <f t="shared" si="147"/>
        <v>0</v>
      </c>
      <c r="P429">
        <v>4</v>
      </c>
      <c r="Q429" s="7"/>
      <c r="R429">
        <v>159</v>
      </c>
      <c r="S429" s="14">
        <f t="shared" si="148"/>
        <v>159</v>
      </c>
      <c r="T429" s="12">
        <f t="shared" si="149"/>
        <v>63600</v>
      </c>
      <c r="U429" s="12">
        <f t="shared" si="150"/>
        <v>15900</v>
      </c>
      <c r="V429" s="7"/>
      <c r="W429">
        <v>140</v>
      </c>
      <c r="X429" s="14">
        <f t="shared" si="151"/>
        <v>140</v>
      </c>
      <c r="Y429" s="12">
        <f t="shared" si="152"/>
        <v>56000</v>
      </c>
      <c r="Z429" s="12">
        <f t="shared" si="153"/>
        <v>14000</v>
      </c>
      <c r="AA429" s="7"/>
      <c r="AB429">
        <v>122</v>
      </c>
      <c r="AC429" s="14">
        <f t="shared" si="154"/>
        <v>122</v>
      </c>
      <c r="AD429" s="12">
        <f t="shared" si="155"/>
        <v>48800</v>
      </c>
      <c r="AE429" s="12">
        <f t="shared" si="156"/>
        <v>12200</v>
      </c>
      <c r="AF429" s="7"/>
      <c r="AG429">
        <v>103</v>
      </c>
      <c r="AH429" s="14">
        <f t="shared" si="157"/>
        <v>103</v>
      </c>
      <c r="AI429" s="12">
        <f t="shared" si="158"/>
        <v>41200</v>
      </c>
      <c r="AJ429" s="12">
        <f t="shared" si="159"/>
        <v>10300</v>
      </c>
      <c r="AK429" s="7"/>
      <c r="AL429" s="12">
        <f t="shared" si="160"/>
        <v>209600</v>
      </c>
      <c r="AM429" s="12">
        <f t="shared" si="161"/>
        <v>52400</v>
      </c>
    </row>
    <row r="430" spans="1:39" x14ac:dyDescent="0.25">
      <c r="A430" t="s">
        <v>15</v>
      </c>
      <c r="B430" t="s">
        <v>185</v>
      </c>
      <c r="C430" t="s">
        <v>344</v>
      </c>
      <c r="D430">
        <v>2019</v>
      </c>
      <c r="E430" t="s">
        <v>1842</v>
      </c>
      <c r="F430">
        <v>1955</v>
      </c>
      <c r="G430">
        <v>1480</v>
      </c>
      <c r="H430" s="4" t="s">
        <v>10</v>
      </c>
      <c r="I430">
        <v>1332</v>
      </c>
      <c r="J430">
        <v>5.7</v>
      </c>
      <c r="K430">
        <v>131</v>
      </c>
      <c r="L430" s="16">
        <f t="shared" si="144"/>
        <v>125.10499999999999</v>
      </c>
      <c r="M430" s="16">
        <f t="shared" si="145"/>
        <v>123.13999999999999</v>
      </c>
      <c r="N430" s="16">
        <f t="shared" si="146"/>
        <v>121.17500000000001</v>
      </c>
      <c r="O430" s="16">
        <f t="shared" si="147"/>
        <v>119.21000000000001</v>
      </c>
      <c r="P430">
        <v>60</v>
      </c>
      <c r="Q430" s="7"/>
      <c r="R430">
        <v>159</v>
      </c>
      <c r="S430" s="14">
        <f t="shared" si="148"/>
        <v>33.89500000000001</v>
      </c>
      <c r="T430" s="12">
        <f t="shared" si="149"/>
        <v>203370.00000000006</v>
      </c>
      <c r="U430" s="12">
        <f t="shared" si="150"/>
        <v>3389.5000000000009</v>
      </c>
      <c r="V430" s="7"/>
      <c r="W430">
        <v>140</v>
      </c>
      <c r="X430" s="14">
        <f t="shared" si="151"/>
        <v>16.860000000000014</v>
      </c>
      <c r="Y430" s="12">
        <f t="shared" si="152"/>
        <v>101160.00000000009</v>
      </c>
      <c r="Z430" s="12">
        <f t="shared" si="153"/>
        <v>1686.0000000000014</v>
      </c>
      <c r="AA430" s="7"/>
      <c r="AB430">
        <v>122</v>
      </c>
      <c r="AC430" s="14">
        <f t="shared" si="154"/>
        <v>0.82499999999998863</v>
      </c>
      <c r="AD430" s="12">
        <f t="shared" si="155"/>
        <v>4949.9999999999318</v>
      </c>
      <c r="AE430" s="12">
        <f t="shared" si="156"/>
        <v>82.499999999998863</v>
      </c>
      <c r="AF430" s="7"/>
      <c r="AG430">
        <v>103</v>
      </c>
      <c r="AH430" s="14">
        <f t="shared" si="157"/>
        <v>-16.210000000000008</v>
      </c>
      <c r="AI430" s="12">
        <f t="shared" si="158"/>
        <v>-97260.000000000044</v>
      </c>
      <c r="AJ430" s="12">
        <f t="shared" si="159"/>
        <v>-1621.0000000000007</v>
      </c>
      <c r="AK430" s="7"/>
      <c r="AL430" s="12">
        <f t="shared" si="160"/>
        <v>212220.00000000003</v>
      </c>
      <c r="AM430" s="12">
        <f t="shared" si="161"/>
        <v>3537.0000000000005</v>
      </c>
    </row>
    <row r="431" spans="1:39" x14ac:dyDescent="0.25">
      <c r="A431" t="s">
        <v>141</v>
      </c>
      <c r="B431" t="s">
        <v>400</v>
      </c>
      <c r="C431" t="s">
        <v>498</v>
      </c>
      <c r="D431">
        <v>2016</v>
      </c>
      <c r="E431" t="s">
        <v>499</v>
      </c>
      <c r="F431">
        <v>1985</v>
      </c>
      <c r="G431">
        <v>1480</v>
      </c>
      <c r="H431" s="4" t="s">
        <v>10</v>
      </c>
      <c r="I431">
        <v>1984</v>
      </c>
      <c r="J431">
        <v>4.8</v>
      </c>
      <c r="K431">
        <v>110</v>
      </c>
      <c r="L431" s="16">
        <f t="shared" si="144"/>
        <v>105.05</v>
      </c>
      <c r="M431" s="16">
        <f t="shared" si="145"/>
        <v>103.39999999999999</v>
      </c>
      <c r="N431" s="16">
        <f t="shared" si="146"/>
        <v>101.75</v>
      </c>
      <c r="O431" s="16">
        <f t="shared" si="147"/>
        <v>100.10000000000001</v>
      </c>
      <c r="P431">
        <v>8</v>
      </c>
      <c r="Q431" s="7"/>
      <c r="R431">
        <v>159</v>
      </c>
      <c r="S431" s="14">
        <f t="shared" si="148"/>
        <v>53.95</v>
      </c>
      <c r="T431" s="12">
        <f t="shared" si="149"/>
        <v>43160</v>
      </c>
      <c r="U431" s="12">
        <f t="shared" si="150"/>
        <v>5395</v>
      </c>
      <c r="V431" s="7"/>
      <c r="W431">
        <v>140</v>
      </c>
      <c r="X431" s="14">
        <f t="shared" si="151"/>
        <v>36.600000000000009</v>
      </c>
      <c r="Y431" s="12">
        <f t="shared" si="152"/>
        <v>29280.000000000007</v>
      </c>
      <c r="Z431" s="12">
        <f t="shared" si="153"/>
        <v>3660.0000000000009</v>
      </c>
      <c r="AA431" s="7"/>
      <c r="AB431">
        <v>122</v>
      </c>
      <c r="AC431" s="14">
        <f t="shared" si="154"/>
        <v>20.25</v>
      </c>
      <c r="AD431" s="12">
        <f t="shared" si="155"/>
        <v>16200</v>
      </c>
      <c r="AE431" s="12">
        <f t="shared" si="156"/>
        <v>2025</v>
      </c>
      <c r="AF431" s="7"/>
      <c r="AG431">
        <v>103</v>
      </c>
      <c r="AH431" s="14">
        <f t="shared" si="157"/>
        <v>2.8999999999999915</v>
      </c>
      <c r="AI431" s="12">
        <f t="shared" si="158"/>
        <v>2319.9999999999932</v>
      </c>
      <c r="AJ431" s="12">
        <f t="shared" si="159"/>
        <v>289.99999999999915</v>
      </c>
      <c r="AK431" s="7"/>
      <c r="AL431" s="12">
        <f t="shared" si="160"/>
        <v>90960</v>
      </c>
      <c r="AM431" s="12">
        <f t="shared" si="161"/>
        <v>11370</v>
      </c>
    </row>
    <row r="432" spans="1:39" x14ac:dyDescent="0.25">
      <c r="A432" t="s">
        <v>141</v>
      </c>
      <c r="B432" t="s">
        <v>400</v>
      </c>
      <c r="C432" t="s">
        <v>498</v>
      </c>
      <c r="D432">
        <v>2016</v>
      </c>
      <c r="E432" t="s">
        <v>500</v>
      </c>
      <c r="F432">
        <v>1985</v>
      </c>
      <c r="G432">
        <v>1480</v>
      </c>
      <c r="H432" s="4" t="s">
        <v>10</v>
      </c>
      <c r="I432">
        <v>1984</v>
      </c>
      <c r="J432">
        <v>5.0999999999999996</v>
      </c>
      <c r="K432">
        <v>117</v>
      </c>
      <c r="L432" s="16">
        <f t="shared" si="144"/>
        <v>111.735</v>
      </c>
      <c r="M432" s="16">
        <f t="shared" si="145"/>
        <v>109.97999999999999</v>
      </c>
      <c r="N432" s="16">
        <f t="shared" si="146"/>
        <v>108.22500000000001</v>
      </c>
      <c r="O432" s="16">
        <f t="shared" si="147"/>
        <v>106.47</v>
      </c>
      <c r="P432">
        <v>2</v>
      </c>
      <c r="Q432" s="7"/>
      <c r="R432">
        <v>159</v>
      </c>
      <c r="S432" s="14">
        <f t="shared" si="148"/>
        <v>47.265000000000001</v>
      </c>
      <c r="T432" s="12">
        <f t="shared" si="149"/>
        <v>9453</v>
      </c>
      <c r="U432" s="12">
        <f t="shared" si="150"/>
        <v>4726.5</v>
      </c>
      <c r="V432" s="7"/>
      <c r="W432">
        <v>140</v>
      </c>
      <c r="X432" s="14">
        <f t="shared" si="151"/>
        <v>30.02000000000001</v>
      </c>
      <c r="Y432" s="12">
        <f t="shared" si="152"/>
        <v>6004.0000000000018</v>
      </c>
      <c r="Z432" s="12">
        <f t="shared" si="153"/>
        <v>3002.0000000000009</v>
      </c>
      <c r="AA432" s="7"/>
      <c r="AB432">
        <v>122</v>
      </c>
      <c r="AC432" s="14">
        <f t="shared" si="154"/>
        <v>13.774999999999991</v>
      </c>
      <c r="AD432" s="12">
        <f t="shared" si="155"/>
        <v>2754.9999999999982</v>
      </c>
      <c r="AE432" s="12">
        <f t="shared" si="156"/>
        <v>1377.4999999999991</v>
      </c>
      <c r="AF432" s="7"/>
      <c r="AG432">
        <v>103</v>
      </c>
      <c r="AH432" s="14">
        <f t="shared" si="157"/>
        <v>-3.4699999999999989</v>
      </c>
      <c r="AI432" s="12">
        <f t="shared" si="158"/>
        <v>-693.99999999999977</v>
      </c>
      <c r="AJ432" s="12">
        <f t="shared" si="159"/>
        <v>-346.99999999999989</v>
      </c>
      <c r="AK432" s="7"/>
      <c r="AL432" s="12">
        <f t="shared" si="160"/>
        <v>17518</v>
      </c>
      <c r="AM432" s="12">
        <f t="shared" si="161"/>
        <v>8759</v>
      </c>
    </row>
    <row r="433" spans="1:39" x14ac:dyDescent="0.25">
      <c r="A433" t="s">
        <v>141</v>
      </c>
      <c r="B433" t="s">
        <v>400</v>
      </c>
      <c r="C433" t="s">
        <v>498</v>
      </c>
      <c r="D433">
        <v>2019</v>
      </c>
      <c r="E433" t="s">
        <v>1843</v>
      </c>
      <c r="F433">
        <v>1985</v>
      </c>
      <c r="G433">
        <v>1480</v>
      </c>
      <c r="H433" s="4" t="s">
        <v>10</v>
      </c>
      <c r="I433">
        <v>1984</v>
      </c>
      <c r="J433">
        <v>4.8</v>
      </c>
      <c r="K433">
        <v>94</v>
      </c>
      <c r="L433" s="16">
        <f t="shared" si="144"/>
        <v>89.77</v>
      </c>
      <c r="M433" s="16">
        <f t="shared" si="145"/>
        <v>88.36</v>
      </c>
      <c r="N433" s="16">
        <f t="shared" si="146"/>
        <v>86.95</v>
      </c>
      <c r="O433" s="16">
        <f t="shared" si="147"/>
        <v>85.54</v>
      </c>
      <c r="P433">
        <v>12</v>
      </c>
      <c r="Q433" s="7"/>
      <c r="R433">
        <v>159</v>
      </c>
      <c r="S433" s="14">
        <f t="shared" si="148"/>
        <v>69.23</v>
      </c>
      <c r="T433" s="12">
        <f t="shared" si="149"/>
        <v>83076</v>
      </c>
      <c r="U433" s="12">
        <f t="shared" si="150"/>
        <v>6923</v>
      </c>
      <c r="V433" s="7"/>
      <c r="W433">
        <v>140</v>
      </c>
      <c r="X433" s="14">
        <f t="shared" si="151"/>
        <v>51.64</v>
      </c>
      <c r="Y433" s="12">
        <f t="shared" si="152"/>
        <v>61968.000000000007</v>
      </c>
      <c r="Z433" s="12">
        <f t="shared" si="153"/>
        <v>5164.0000000000009</v>
      </c>
      <c r="AA433" s="7"/>
      <c r="AB433">
        <v>122</v>
      </c>
      <c r="AC433" s="14">
        <f t="shared" si="154"/>
        <v>35.049999999999997</v>
      </c>
      <c r="AD433" s="12">
        <f t="shared" si="155"/>
        <v>42060</v>
      </c>
      <c r="AE433" s="12">
        <f t="shared" si="156"/>
        <v>3505</v>
      </c>
      <c r="AF433" s="7"/>
      <c r="AG433">
        <v>103</v>
      </c>
      <c r="AH433" s="14">
        <f t="shared" si="157"/>
        <v>17.459999999999994</v>
      </c>
      <c r="AI433" s="12">
        <f t="shared" si="158"/>
        <v>20951.999999999993</v>
      </c>
      <c r="AJ433" s="12">
        <f t="shared" si="159"/>
        <v>1745.9999999999993</v>
      </c>
      <c r="AK433" s="7"/>
      <c r="AL433" s="12">
        <f t="shared" si="160"/>
        <v>208056</v>
      </c>
      <c r="AM433" s="12">
        <f t="shared" si="161"/>
        <v>17338</v>
      </c>
    </row>
    <row r="434" spans="1:39" x14ac:dyDescent="0.25">
      <c r="A434" t="s">
        <v>410</v>
      </c>
      <c r="B434" t="s">
        <v>38</v>
      </c>
      <c r="C434">
        <v>718</v>
      </c>
      <c r="D434">
        <v>2018</v>
      </c>
      <c r="E434" t="s">
        <v>505</v>
      </c>
      <c r="F434">
        <v>1705</v>
      </c>
      <c r="G434">
        <v>1480</v>
      </c>
      <c r="H434" s="4" t="s">
        <v>10</v>
      </c>
      <c r="I434">
        <v>2497</v>
      </c>
      <c r="J434">
        <v>8.1999999999999993</v>
      </c>
      <c r="K434">
        <v>186</v>
      </c>
      <c r="L434" s="16">
        <f t="shared" si="144"/>
        <v>177.63</v>
      </c>
      <c r="M434" s="16">
        <f t="shared" si="145"/>
        <v>174.84</v>
      </c>
      <c r="N434" s="16">
        <f t="shared" si="146"/>
        <v>172.05</v>
      </c>
      <c r="O434" s="16">
        <f t="shared" si="147"/>
        <v>169.26000000000002</v>
      </c>
      <c r="P434">
        <v>2</v>
      </c>
      <c r="Q434" s="7"/>
      <c r="R434">
        <v>159</v>
      </c>
      <c r="S434" s="14">
        <f t="shared" si="148"/>
        <v>-18.629999999999995</v>
      </c>
      <c r="T434" s="12">
        <f t="shared" si="149"/>
        <v>-3725.9999999999991</v>
      </c>
      <c r="U434" s="12">
        <f t="shared" si="150"/>
        <v>-1862.9999999999995</v>
      </c>
      <c r="V434" s="7"/>
      <c r="W434">
        <v>140</v>
      </c>
      <c r="X434" s="14">
        <f t="shared" si="151"/>
        <v>-34.840000000000003</v>
      </c>
      <c r="Y434" s="12">
        <f t="shared" si="152"/>
        <v>-6968.0000000000009</v>
      </c>
      <c r="Z434" s="12">
        <f t="shared" si="153"/>
        <v>-3484.0000000000005</v>
      </c>
      <c r="AA434" s="7"/>
      <c r="AB434">
        <v>122</v>
      </c>
      <c r="AC434" s="14">
        <f t="shared" si="154"/>
        <v>-50.050000000000011</v>
      </c>
      <c r="AD434" s="12">
        <f t="shared" si="155"/>
        <v>-10010.000000000002</v>
      </c>
      <c r="AE434" s="12">
        <f t="shared" si="156"/>
        <v>-5005.0000000000009</v>
      </c>
      <c r="AF434" s="7"/>
      <c r="AG434">
        <v>103</v>
      </c>
      <c r="AH434" s="14">
        <f t="shared" si="157"/>
        <v>-66.260000000000019</v>
      </c>
      <c r="AI434" s="12">
        <f t="shared" si="158"/>
        <v>-13252.000000000004</v>
      </c>
      <c r="AJ434" s="12">
        <f t="shared" si="159"/>
        <v>-6626.0000000000018</v>
      </c>
      <c r="AK434" s="7"/>
      <c r="AL434" s="12">
        <f t="shared" si="160"/>
        <v>-33956.000000000007</v>
      </c>
      <c r="AM434" s="12">
        <f t="shared" si="161"/>
        <v>-16978.000000000004</v>
      </c>
    </row>
    <row r="435" spans="1:39" x14ac:dyDescent="0.25">
      <c r="A435" t="s">
        <v>192</v>
      </c>
      <c r="B435" t="s">
        <v>239</v>
      </c>
      <c r="C435" t="s">
        <v>501</v>
      </c>
      <c r="D435">
        <v>2017</v>
      </c>
      <c r="E435" t="s">
        <v>502</v>
      </c>
      <c r="F435">
        <v>2065</v>
      </c>
      <c r="G435">
        <v>1480</v>
      </c>
      <c r="H435" s="4" t="s">
        <v>10</v>
      </c>
      <c r="I435">
        <v>1998</v>
      </c>
      <c r="J435">
        <v>6.2</v>
      </c>
      <c r="K435">
        <v>139</v>
      </c>
      <c r="L435" s="16">
        <f t="shared" si="144"/>
        <v>132.745</v>
      </c>
      <c r="M435" s="16">
        <f t="shared" si="145"/>
        <v>130.66</v>
      </c>
      <c r="N435" s="16">
        <f t="shared" si="146"/>
        <v>128.57500000000002</v>
      </c>
      <c r="O435" s="16">
        <f t="shared" si="147"/>
        <v>126.49000000000001</v>
      </c>
      <c r="P435">
        <v>22</v>
      </c>
      <c r="Q435" s="7"/>
      <c r="R435">
        <v>159</v>
      </c>
      <c r="S435" s="14">
        <f t="shared" si="148"/>
        <v>26.254999999999995</v>
      </c>
      <c r="T435" s="12">
        <f t="shared" si="149"/>
        <v>57760.999999999993</v>
      </c>
      <c r="U435" s="12">
        <f t="shared" si="150"/>
        <v>2625.4999999999995</v>
      </c>
      <c r="V435" s="7"/>
      <c r="W435">
        <v>140</v>
      </c>
      <c r="X435" s="14">
        <f t="shared" si="151"/>
        <v>9.3400000000000034</v>
      </c>
      <c r="Y435" s="12">
        <f t="shared" si="152"/>
        <v>20548.000000000007</v>
      </c>
      <c r="Z435" s="12">
        <f t="shared" si="153"/>
        <v>934.00000000000034</v>
      </c>
      <c r="AA435" s="7"/>
      <c r="AB435">
        <v>122</v>
      </c>
      <c r="AC435" s="14">
        <f t="shared" si="154"/>
        <v>-6.5750000000000171</v>
      </c>
      <c r="AD435" s="12">
        <f t="shared" si="155"/>
        <v>-14465.000000000038</v>
      </c>
      <c r="AE435" s="12">
        <f t="shared" si="156"/>
        <v>-657.50000000000171</v>
      </c>
      <c r="AF435" s="7"/>
      <c r="AG435">
        <v>103</v>
      </c>
      <c r="AH435" s="14">
        <f t="shared" si="157"/>
        <v>-23.490000000000009</v>
      </c>
      <c r="AI435" s="12">
        <f t="shared" si="158"/>
        <v>-51678.000000000022</v>
      </c>
      <c r="AJ435" s="12">
        <f t="shared" si="159"/>
        <v>-2349.0000000000009</v>
      </c>
      <c r="AK435" s="7"/>
      <c r="AL435" s="12">
        <f t="shared" si="160"/>
        <v>12165.999999999942</v>
      </c>
      <c r="AM435" s="12">
        <f t="shared" si="161"/>
        <v>552.99999999999739</v>
      </c>
    </row>
    <row r="436" spans="1:39" x14ac:dyDescent="0.25">
      <c r="A436" t="s">
        <v>29</v>
      </c>
      <c r="B436" t="s">
        <v>271</v>
      </c>
      <c r="C436" t="s">
        <v>487</v>
      </c>
      <c r="D436">
        <v>2018</v>
      </c>
      <c r="E436" t="s">
        <v>503</v>
      </c>
      <c r="F436">
        <v>2170</v>
      </c>
      <c r="G436">
        <v>1480</v>
      </c>
      <c r="H436" s="4" t="s">
        <v>10</v>
      </c>
      <c r="I436">
        <v>2360</v>
      </c>
      <c r="J436">
        <v>7.2</v>
      </c>
      <c r="K436">
        <v>165</v>
      </c>
      <c r="L436" s="16">
        <f t="shared" si="144"/>
        <v>157.57499999999999</v>
      </c>
      <c r="M436" s="16">
        <f t="shared" si="145"/>
        <v>155.1</v>
      </c>
      <c r="N436" s="16">
        <f t="shared" si="146"/>
        <v>152.625</v>
      </c>
      <c r="O436" s="16">
        <f t="shared" si="147"/>
        <v>150.15</v>
      </c>
      <c r="P436">
        <v>350</v>
      </c>
      <c r="Q436" s="7"/>
      <c r="R436">
        <v>159</v>
      </c>
      <c r="S436" s="14">
        <f t="shared" si="148"/>
        <v>1.4250000000000114</v>
      </c>
      <c r="T436" s="12">
        <f t="shared" si="149"/>
        <v>49875.0000000004</v>
      </c>
      <c r="U436" s="12">
        <f t="shared" si="150"/>
        <v>142.50000000000114</v>
      </c>
      <c r="V436" s="7"/>
      <c r="W436">
        <v>140</v>
      </c>
      <c r="X436" s="14">
        <f t="shared" si="151"/>
        <v>-15.099999999999994</v>
      </c>
      <c r="Y436" s="12">
        <f t="shared" si="152"/>
        <v>-528499.99999999977</v>
      </c>
      <c r="Z436" s="12">
        <f t="shared" si="153"/>
        <v>-1509.9999999999993</v>
      </c>
      <c r="AA436" s="7"/>
      <c r="AB436">
        <v>122</v>
      </c>
      <c r="AC436" s="14">
        <f t="shared" si="154"/>
        <v>-30.625</v>
      </c>
      <c r="AD436" s="12">
        <f t="shared" si="155"/>
        <v>-1071875</v>
      </c>
      <c r="AE436" s="12">
        <f t="shared" si="156"/>
        <v>-3062.5</v>
      </c>
      <c r="AF436" s="7"/>
      <c r="AG436">
        <v>103</v>
      </c>
      <c r="AH436" s="14">
        <f t="shared" si="157"/>
        <v>-47.150000000000006</v>
      </c>
      <c r="AI436" s="12">
        <f t="shared" si="158"/>
        <v>-1650250.0000000005</v>
      </c>
      <c r="AJ436" s="12">
        <f t="shared" si="159"/>
        <v>-4715.0000000000009</v>
      </c>
      <c r="AK436" s="7"/>
      <c r="AL436" s="12">
        <f t="shared" si="160"/>
        <v>-3200749.9999999995</v>
      </c>
      <c r="AM436" s="12">
        <f t="shared" si="161"/>
        <v>-9144.9999999999982</v>
      </c>
    </row>
    <row r="437" spans="1:39" x14ac:dyDescent="0.25">
      <c r="A437" t="s">
        <v>99</v>
      </c>
      <c r="B437" t="s">
        <v>271</v>
      </c>
      <c r="C437">
        <v>3008</v>
      </c>
      <c r="D437">
        <v>2019</v>
      </c>
      <c r="E437" t="s">
        <v>1844</v>
      </c>
      <c r="F437">
        <v>2090</v>
      </c>
      <c r="G437">
        <v>1480</v>
      </c>
      <c r="H437" s="4" t="s">
        <v>14</v>
      </c>
      <c r="I437">
        <v>1997</v>
      </c>
      <c r="J437">
        <v>4.8</v>
      </c>
      <c r="K437">
        <v>125</v>
      </c>
      <c r="L437" s="16">
        <f t="shared" si="144"/>
        <v>119.375</v>
      </c>
      <c r="M437" s="16">
        <f t="shared" si="145"/>
        <v>117.5</v>
      </c>
      <c r="N437" s="16">
        <f t="shared" si="146"/>
        <v>115.625</v>
      </c>
      <c r="O437" s="16">
        <f t="shared" si="147"/>
        <v>113.75</v>
      </c>
      <c r="P437">
        <v>62</v>
      </c>
      <c r="Q437" s="7"/>
      <c r="R437">
        <v>159</v>
      </c>
      <c r="S437" s="14">
        <f t="shared" si="148"/>
        <v>39.625</v>
      </c>
      <c r="T437" s="12">
        <f t="shared" si="149"/>
        <v>245675</v>
      </c>
      <c r="U437" s="12">
        <f t="shared" si="150"/>
        <v>3962.5</v>
      </c>
      <c r="V437" s="7"/>
      <c r="W437">
        <v>140</v>
      </c>
      <c r="X437" s="14">
        <f t="shared" si="151"/>
        <v>22.5</v>
      </c>
      <c r="Y437" s="12">
        <f t="shared" si="152"/>
        <v>139500</v>
      </c>
      <c r="Z437" s="12">
        <f t="shared" si="153"/>
        <v>2250</v>
      </c>
      <c r="AA437" s="7"/>
      <c r="AB437">
        <v>122</v>
      </c>
      <c r="AC437" s="14">
        <f t="shared" si="154"/>
        <v>6.375</v>
      </c>
      <c r="AD437" s="12">
        <f t="shared" si="155"/>
        <v>39525</v>
      </c>
      <c r="AE437" s="12">
        <f t="shared" si="156"/>
        <v>637.5</v>
      </c>
      <c r="AF437" s="7"/>
      <c r="AG437">
        <v>103</v>
      </c>
      <c r="AH437" s="14">
        <f t="shared" si="157"/>
        <v>-10.75</v>
      </c>
      <c r="AI437" s="12">
        <f t="shared" si="158"/>
        <v>-66650</v>
      </c>
      <c r="AJ437" s="12">
        <f t="shared" si="159"/>
        <v>-1075</v>
      </c>
      <c r="AK437" s="7"/>
      <c r="AL437" s="12">
        <f t="shared" si="160"/>
        <v>358050</v>
      </c>
      <c r="AM437" s="12">
        <f t="shared" si="161"/>
        <v>5775</v>
      </c>
    </row>
    <row r="438" spans="1:39" x14ac:dyDescent="0.25">
      <c r="A438" t="s">
        <v>49</v>
      </c>
      <c r="B438" t="s">
        <v>271</v>
      </c>
      <c r="C438" t="s">
        <v>508</v>
      </c>
      <c r="D438">
        <v>2017</v>
      </c>
      <c r="E438" t="s">
        <v>509</v>
      </c>
      <c r="F438">
        <v>2025</v>
      </c>
      <c r="G438">
        <v>1482</v>
      </c>
      <c r="H438" s="4" t="s">
        <v>10</v>
      </c>
      <c r="I438">
        <v>1490</v>
      </c>
      <c r="J438">
        <v>6.9</v>
      </c>
      <c r="K438">
        <v>160</v>
      </c>
      <c r="L438" s="16">
        <f t="shared" si="144"/>
        <v>152.79999999999998</v>
      </c>
      <c r="M438" s="16">
        <f t="shared" si="145"/>
        <v>150.39999999999998</v>
      </c>
      <c r="N438" s="16">
        <f t="shared" si="146"/>
        <v>148</v>
      </c>
      <c r="O438" s="16">
        <f t="shared" si="147"/>
        <v>145.6</v>
      </c>
      <c r="P438">
        <v>60</v>
      </c>
      <c r="Q438" s="7"/>
      <c r="R438">
        <v>159</v>
      </c>
      <c r="S438" s="14">
        <f t="shared" si="148"/>
        <v>6.2000000000000171</v>
      </c>
      <c r="T438" s="12">
        <f t="shared" si="149"/>
        <v>37200.000000000102</v>
      </c>
      <c r="U438" s="12">
        <f t="shared" si="150"/>
        <v>620.00000000000171</v>
      </c>
      <c r="V438" s="7"/>
      <c r="W438">
        <v>140</v>
      </c>
      <c r="X438" s="14">
        <f t="shared" si="151"/>
        <v>-10.399999999999977</v>
      </c>
      <c r="Y438" s="12">
        <f t="shared" si="152"/>
        <v>-62399.999999999862</v>
      </c>
      <c r="Z438" s="12">
        <f t="shared" si="153"/>
        <v>-1039.9999999999977</v>
      </c>
      <c r="AA438" s="7"/>
      <c r="AB438">
        <v>122</v>
      </c>
      <c r="AC438" s="14">
        <f t="shared" si="154"/>
        <v>-26</v>
      </c>
      <c r="AD438" s="12">
        <f t="shared" si="155"/>
        <v>-156000</v>
      </c>
      <c r="AE438" s="12">
        <f t="shared" si="156"/>
        <v>-2600</v>
      </c>
      <c r="AF438" s="7"/>
      <c r="AG438">
        <v>103</v>
      </c>
      <c r="AH438" s="14">
        <f t="shared" si="157"/>
        <v>-42.599999999999994</v>
      </c>
      <c r="AI438" s="12">
        <f t="shared" si="158"/>
        <v>-255599.99999999994</v>
      </c>
      <c r="AJ438" s="12">
        <f t="shared" si="159"/>
        <v>-4259.9999999999991</v>
      </c>
      <c r="AK438" s="7"/>
      <c r="AL438" s="12">
        <f t="shared" si="160"/>
        <v>-436799.99999999971</v>
      </c>
      <c r="AM438" s="12">
        <f t="shared" si="161"/>
        <v>-7279.9999999999955</v>
      </c>
    </row>
    <row r="439" spans="1:39" x14ac:dyDescent="0.25">
      <c r="A439" t="s">
        <v>49</v>
      </c>
      <c r="B439" t="s">
        <v>271</v>
      </c>
      <c r="C439" t="s">
        <v>508</v>
      </c>
      <c r="D439">
        <v>2017</v>
      </c>
      <c r="E439" t="s">
        <v>510</v>
      </c>
      <c r="F439">
        <v>2025</v>
      </c>
      <c r="G439">
        <v>1482</v>
      </c>
      <c r="H439" s="4" t="s">
        <v>10</v>
      </c>
      <c r="I439">
        <v>1490</v>
      </c>
      <c r="J439">
        <v>6.9</v>
      </c>
      <c r="K439">
        <v>160</v>
      </c>
      <c r="L439" s="16">
        <f t="shared" si="144"/>
        <v>152.79999999999998</v>
      </c>
      <c r="M439" s="16">
        <f t="shared" si="145"/>
        <v>150.39999999999998</v>
      </c>
      <c r="N439" s="16">
        <f t="shared" si="146"/>
        <v>148</v>
      </c>
      <c r="O439" s="16">
        <f t="shared" si="147"/>
        <v>145.6</v>
      </c>
      <c r="P439">
        <v>246</v>
      </c>
      <c r="Q439" s="7"/>
      <c r="R439">
        <v>159</v>
      </c>
      <c r="S439" s="14">
        <f t="shared" si="148"/>
        <v>6.2000000000000171</v>
      </c>
      <c r="T439" s="12">
        <f t="shared" si="149"/>
        <v>152520.00000000041</v>
      </c>
      <c r="U439" s="12">
        <f t="shared" si="150"/>
        <v>620.00000000000171</v>
      </c>
      <c r="V439" s="7"/>
      <c r="W439">
        <v>140</v>
      </c>
      <c r="X439" s="14">
        <f t="shared" si="151"/>
        <v>-10.399999999999977</v>
      </c>
      <c r="Y439" s="12">
        <f t="shared" si="152"/>
        <v>-255839.99999999942</v>
      </c>
      <c r="Z439" s="12">
        <f t="shared" si="153"/>
        <v>-1039.9999999999977</v>
      </c>
      <c r="AA439" s="7"/>
      <c r="AB439">
        <v>122</v>
      </c>
      <c r="AC439" s="14">
        <f t="shared" si="154"/>
        <v>-26</v>
      </c>
      <c r="AD439" s="12">
        <f t="shared" si="155"/>
        <v>-639600</v>
      </c>
      <c r="AE439" s="12">
        <f t="shared" si="156"/>
        <v>-2600</v>
      </c>
      <c r="AF439" s="7"/>
      <c r="AG439">
        <v>103</v>
      </c>
      <c r="AH439" s="14">
        <f t="shared" si="157"/>
        <v>-42.599999999999994</v>
      </c>
      <c r="AI439" s="12">
        <f t="shared" si="158"/>
        <v>-1047959.9999999999</v>
      </c>
      <c r="AJ439" s="12">
        <f t="shared" si="159"/>
        <v>-4259.9999999999991</v>
      </c>
      <c r="AK439" s="7"/>
      <c r="AL439" s="12">
        <f t="shared" si="160"/>
        <v>-1790879.9999999991</v>
      </c>
      <c r="AM439" s="12">
        <f t="shared" si="161"/>
        <v>-7279.9999999999964</v>
      </c>
    </row>
    <row r="440" spans="1:39" x14ac:dyDescent="0.25">
      <c r="A440" t="s">
        <v>49</v>
      </c>
      <c r="B440" t="s">
        <v>271</v>
      </c>
      <c r="C440" t="s">
        <v>508</v>
      </c>
      <c r="D440">
        <v>2018</v>
      </c>
      <c r="E440" t="s">
        <v>511</v>
      </c>
      <c r="F440">
        <v>2025</v>
      </c>
      <c r="G440">
        <v>1482</v>
      </c>
      <c r="H440" s="4" t="s">
        <v>10</v>
      </c>
      <c r="I440">
        <v>1490</v>
      </c>
      <c r="J440">
        <v>6.9</v>
      </c>
      <c r="K440">
        <v>160</v>
      </c>
      <c r="L440" s="16">
        <f t="shared" si="144"/>
        <v>152.79999999999998</v>
      </c>
      <c r="M440" s="16">
        <f t="shared" si="145"/>
        <v>150.39999999999998</v>
      </c>
      <c r="N440" s="16">
        <f t="shared" si="146"/>
        <v>148</v>
      </c>
      <c r="O440" s="16">
        <f t="shared" si="147"/>
        <v>145.6</v>
      </c>
      <c r="P440">
        <v>74</v>
      </c>
      <c r="Q440" s="7"/>
      <c r="R440">
        <v>159</v>
      </c>
      <c r="S440" s="14">
        <f t="shared" si="148"/>
        <v>6.2000000000000171</v>
      </c>
      <c r="T440" s="12">
        <f t="shared" si="149"/>
        <v>45880.000000000124</v>
      </c>
      <c r="U440" s="12">
        <f t="shared" si="150"/>
        <v>620.00000000000171</v>
      </c>
      <c r="V440" s="7"/>
      <c r="W440">
        <v>140</v>
      </c>
      <c r="X440" s="14">
        <f t="shared" si="151"/>
        <v>-10.399999999999977</v>
      </c>
      <c r="Y440" s="12">
        <f t="shared" si="152"/>
        <v>-76959.999999999825</v>
      </c>
      <c r="Z440" s="12">
        <f t="shared" si="153"/>
        <v>-1039.9999999999977</v>
      </c>
      <c r="AA440" s="7"/>
      <c r="AB440">
        <v>122</v>
      </c>
      <c r="AC440" s="14">
        <f t="shared" si="154"/>
        <v>-26</v>
      </c>
      <c r="AD440" s="12">
        <f t="shared" si="155"/>
        <v>-192400</v>
      </c>
      <c r="AE440" s="12">
        <f t="shared" si="156"/>
        <v>-2600</v>
      </c>
      <c r="AF440" s="7"/>
      <c r="AG440">
        <v>103</v>
      </c>
      <c r="AH440" s="14">
        <f t="shared" si="157"/>
        <v>-42.599999999999994</v>
      </c>
      <c r="AI440" s="12">
        <f t="shared" si="158"/>
        <v>-315239.99999999994</v>
      </c>
      <c r="AJ440" s="12">
        <f t="shared" si="159"/>
        <v>-4259.9999999999991</v>
      </c>
      <c r="AK440" s="7"/>
      <c r="AL440" s="12">
        <f t="shared" si="160"/>
        <v>-538719.99999999965</v>
      </c>
      <c r="AM440" s="12">
        <f t="shared" si="161"/>
        <v>-7279.9999999999955</v>
      </c>
    </row>
    <row r="441" spans="1:39" x14ac:dyDescent="0.25">
      <c r="A441" t="s">
        <v>49</v>
      </c>
      <c r="B441" t="s">
        <v>271</v>
      </c>
      <c r="C441" t="s">
        <v>508</v>
      </c>
      <c r="D441">
        <v>2019</v>
      </c>
      <c r="E441" t="s">
        <v>1845</v>
      </c>
      <c r="F441">
        <v>2025</v>
      </c>
      <c r="G441">
        <v>1482</v>
      </c>
      <c r="H441" s="4" t="s">
        <v>10</v>
      </c>
      <c r="I441">
        <v>1490</v>
      </c>
      <c r="J441">
        <v>6.9</v>
      </c>
      <c r="K441">
        <v>160</v>
      </c>
      <c r="L441" s="16">
        <f t="shared" si="144"/>
        <v>152.79999999999998</v>
      </c>
      <c r="M441" s="16">
        <f t="shared" si="145"/>
        <v>150.39999999999998</v>
      </c>
      <c r="N441" s="16">
        <f t="shared" si="146"/>
        <v>148</v>
      </c>
      <c r="O441" s="16">
        <f t="shared" si="147"/>
        <v>145.6</v>
      </c>
      <c r="P441">
        <v>22</v>
      </c>
      <c r="Q441" s="7"/>
      <c r="R441">
        <v>159</v>
      </c>
      <c r="S441" s="14">
        <f t="shared" si="148"/>
        <v>6.2000000000000171</v>
      </c>
      <c r="T441" s="12">
        <f t="shared" si="149"/>
        <v>13640.000000000038</v>
      </c>
      <c r="U441" s="12">
        <f t="shared" si="150"/>
        <v>620.00000000000171</v>
      </c>
      <c r="V441" s="7"/>
      <c r="W441">
        <v>140</v>
      </c>
      <c r="X441" s="14">
        <f t="shared" si="151"/>
        <v>-10.399999999999977</v>
      </c>
      <c r="Y441" s="12">
        <f t="shared" si="152"/>
        <v>-22879.999999999949</v>
      </c>
      <c r="Z441" s="12">
        <f t="shared" si="153"/>
        <v>-1039.9999999999977</v>
      </c>
      <c r="AA441" s="7"/>
      <c r="AB441">
        <v>122</v>
      </c>
      <c r="AC441" s="14">
        <f t="shared" si="154"/>
        <v>-26</v>
      </c>
      <c r="AD441" s="12">
        <f t="shared" si="155"/>
        <v>-57200</v>
      </c>
      <c r="AE441" s="12">
        <f t="shared" si="156"/>
        <v>-2600</v>
      </c>
      <c r="AF441" s="7"/>
      <c r="AG441">
        <v>103</v>
      </c>
      <c r="AH441" s="14">
        <f t="shared" si="157"/>
        <v>-42.599999999999994</v>
      </c>
      <c r="AI441" s="12">
        <f t="shared" si="158"/>
        <v>-93719.999999999985</v>
      </c>
      <c r="AJ441" s="12">
        <f t="shared" si="159"/>
        <v>-4259.9999999999991</v>
      </c>
      <c r="AK441" s="7"/>
      <c r="AL441" s="12">
        <f t="shared" si="160"/>
        <v>-160159.99999999991</v>
      </c>
      <c r="AM441" s="12">
        <f t="shared" si="161"/>
        <v>-7279.9999999999964</v>
      </c>
    </row>
    <row r="442" spans="1:39" x14ac:dyDescent="0.25">
      <c r="A442" t="s">
        <v>15</v>
      </c>
      <c r="B442" t="s">
        <v>38</v>
      </c>
      <c r="C442" t="s">
        <v>512</v>
      </c>
      <c r="D442">
        <v>2016</v>
      </c>
      <c r="E442" t="s">
        <v>513</v>
      </c>
      <c r="F442">
        <v>1750</v>
      </c>
      <c r="G442">
        <v>1484</v>
      </c>
      <c r="H442" s="4" t="s">
        <v>10</v>
      </c>
      <c r="I442">
        <v>1595</v>
      </c>
      <c r="J442">
        <v>6.2</v>
      </c>
      <c r="K442">
        <v>141</v>
      </c>
      <c r="L442" s="16">
        <f t="shared" si="144"/>
        <v>134.655</v>
      </c>
      <c r="M442" s="16">
        <f t="shared" si="145"/>
        <v>132.54</v>
      </c>
      <c r="N442" s="16">
        <f t="shared" si="146"/>
        <v>130.42500000000001</v>
      </c>
      <c r="O442" s="16">
        <f t="shared" si="147"/>
        <v>128.31</v>
      </c>
      <c r="P442">
        <v>10</v>
      </c>
      <c r="Q442" s="7"/>
      <c r="R442">
        <v>159</v>
      </c>
      <c r="S442" s="14">
        <f t="shared" si="148"/>
        <v>24.344999999999999</v>
      </c>
      <c r="T442" s="12">
        <f t="shared" si="149"/>
        <v>24345</v>
      </c>
      <c r="U442" s="12">
        <f t="shared" si="150"/>
        <v>2434.5</v>
      </c>
      <c r="V442" s="7"/>
      <c r="W442">
        <v>140</v>
      </c>
      <c r="X442" s="14">
        <f t="shared" si="151"/>
        <v>7.460000000000008</v>
      </c>
      <c r="Y442" s="12">
        <f t="shared" si="152"/>
        <v>7460.0000000000082</v>
      </c>
      <c r="Z442" s="12">
        <f t="shared" si="153"/>
        <v>746.0000000000008</v>
      </c>
      <c r="AA442" s="7"/>
      <c r="AB442">
        <v>122</v>
      </c>
      <c r="AC442" s="14">
        <f t="shared" si="154"/>
        <v>-8.4250000000000114</v>
      </c>
      <c r="AD442" s="12">
        <f t="shared" si="155"/>
        <v>-8425.0000000000109</v>
      </c>
      <c r="AE442" s="12">
        <f t="shared" si="156"/>
        <v>-842.50000000000114</v>
      </c>
      <c r="AF442" s="7"/>
      <c r="AG442">
        <v>103</v>
      </c>
      <c r="AH442" s="14">
        <f t="shared" si="157"/>
        <v>-25.310000000000002</v>
      </c>
      <c r="AI442" s="12">
        <f t="shared" si="158"/>
        <v>-25310.000000000004</v>
      </c>
      <c r="AJ442" s="12">
        <f t="shared" si="159"/>
        <v>-2531.0000000000005</v>
      </c>
      <c r="AK442" s="7"/>
      <c r="AL442" s="12">
        <f t="shared" si="160"/>
        <v>-1930.0000000000073</v>
      </c>
      <c r="AM442" s="12">
        <f t="shared" si="161"/>
        <v>-193.00000000000074</v>
      </c>
    </row>
    <row r="443" spans="1:39" x14ac:dyDescent="0.25">
      <c r="A443" t="s">
        <v>15</v>
      </c>
      <c r="B443" t="s">
        <v>185</v>
      </c>
      <c r="C443" t="s">
        <v>329</v>
      </c>
      <c r="D443">
        <v>2019</v>
      </c>
      <c r="E443" t="s">
        <v>1846</v>
      </c>
      <c r="F443">
        <v>1965</v>
      </c>
      <c r="G443">
        <v>1485</v>
      </c>
      <c r="H443" s="4" t="s">
        <v>10</v>
      </c>
      <c r="I443">
        <v>1991</v>
      </c>
      <c r="J443">
        <v>6.5</v>
      </c>
      <c r="K443">
        <v>147</v>
      </c>
      <c r="L443" s="16">
        <f t="shared" si="144"/>
        <v>140.38499999999999</v>
      </c>
      <c r="M443" s="16">
        <f t="shared" si="145"/>
        <v>138.17999999999998</v>
      </c>
      <c r="N443" s="16">
        <f t="shared" si="146"/>
        <v>135.97499999999999</v>
      </c>
      <c r="O443" s="16">
        <f t="shared" si="147"/>
        <v>133.77000000000001</v>
      </c>
      <c r="P443">
        <v>38</v>
      </c>
      <c r="Q443" s="7"/>
      <c r="R443">
        <v>159</v>
      </c>
      <c r="S443" s="14">
        <f t="shared" si="148"/>
        <v>18.615000000000009</v>
      </c>
      <c r="T443" s="12">
        <f t="shared" si="149"/>
        <v>70737.000000000029</v>
      </c>
      <c r="U443" s="12">
        <f t="shared" si="150"/>
        <v>1861.5000000000007</v>
      </c>
      <c r="V443" s="7"/>
      <c r="W443">
        <v>140</v>
      </c>
      <c r="X443" s="14">
        <f t="shared" si="151"/>
        <v>1.8200000000000216</v>
      </c>
      <c r="Y443" s="12">
        <f t="shared" si="152"/>
        <v>6916.0000000000819</v>
      </c>
      <c r="Z443" s="12">
        <f t="shared" si="153"/>
        <v>182.00000000000216</v>
      </c>
      <c r="AA443" s="7"/>
      <c r="AB443">
        <v>122</v>
      </c>
      <c r="AC443" s="14">
        <f t="shared" si="154"/>
        <v>-13.974999999999994</v>
      </c>
      <c r="AD443" s="12">
        <f t="shared" si="155"/>
        <v>-53104.999999999971</v>
      </c>
      <c r="AE443" s="12">
        <f t="shared" si="156"/>
        <v>-1397.4999999999993</v>
      </c>
      <c r="AF443" s="7"/>
      <c r="AG443">
        <v>103</v>
      </c>
      <c r="AH443" s="14">
        <f t="shared" si="157"/>
        <v>-30.77000000000001</v>
      </c>
      <c r="AI443" s="12">
        <f t="shared" si="158"/>
        <v>-116926.00000000004</v>
      </c>
      <c r="AJ443" s="12">
        <f t="shared" si="159"/>
        <v>-3077.0000000000014</v>
      </c>
      <c r="AK443" s="7"/>
      <c r="AL443" s="12">
        <f t="shared" si="160"/>
        <v>-92377.999999999884</v>
      </c>
      <c r="AM443" s="12">
        <f t="shared" si="161"/>
        <v>-2430.9999999999968</v>
      </c>
    </row>
    <row r="444" spans="1:39" x14ac:dyDescent="0.25">
      <c r="A444" t="s">
        <v>72</v>
      </c>
      <c r="B444" t="s">
        <v>514</v>
      </c>
      <c r="C444" t="s">
        <v>515</v>
      </c>
      <c r="D444">
        <v>2016</v>
      </c>
      <c r="E444" t="s">
        <v>516</v>
      </c>
      <c r="F444">
        <v>2030</v>
      </c>
      <c r="G444">
        <v>1485</v>
      </c>
      <c r="H444" s="4" t="s">
        <v>10</v>
      </c>
      <c r="I444">
        <v>1798</v>
      </c>
      <c r="J444">
        <v>5.7</v>
      </c>
      <c r="K444">
        <v>129</v>
      </c>
      <c r="L444" s="16">
        <f t="shared" si="144"/>
        <v>123.19499999999999</v>
      </c>
      <c r="M444" s="16">
        <f t="shared" si="145"/>
        <v>121.25999999999999</v>
      </c>
      <c r="N444" s="16">
        <f t="shared" si="146"/>
        <v>119.325</v>
      </c>
      <c r="O444" s="16">
        <f t="shared" si="147"/>
        <v>117.39</v>
      </c>
      <c r="P444">
        <v>2</v>
      </c>
      <c r="Q444" s="7"/>
      <c r="R444">
        <v>159</v>
      </c>
      <c r="S444" s="14">
        <f t="shared" si="148"/>
        <v>35.805000000000007</v>
      </c>
      <c r="T444" s="12">
        <f t="shared" si="149"/>
        <v>7161.0000000000018</v>
      </c>
      <c r="U444" s="12">
        <f t="shared" si="150"/>
        <v>3580.5000000000009</v>
      </c>
      <c r="V444" s="7"/>
      <c r="W444">
        <v>140</v>
      </c>
      <c r="X444" s="14">
        <f t="shared" si="151"/>
        <v>18.740000000000009</v>
      </c>
      <c r="Y444" s="12">
        <f t="shared" si="152"/>
        <v>3748.0000000000018</v>
      </c>
      <c r="Z444" s="12">
        <f t="shared" si="153"/>
        <v>1874.0000000000009</v>
      </c>
      <c r="AA444" s="7"/>
      <c r="AB444">
        <v>122</v>
      </c>
      <c r="AC444" s="14">
        <f t="shared" si="154"/>
        <v>2.6749999999999972</v>
      </c>
      <c r="AD444" s="12">
        <f t="shared" si="155"/>
        <v>534.99999999999943</v>
      </c>
      <c r="AE444" s="12">
        <f t="shared" si="156"/>
        <v>267.49999999999972</v>
      </c>
      <c r="AF444" s="7"/>
      <c r="AG444">
        <v>103</v>
      </c>
      <c r="AH444" s="14">
        <f t="shared" si="157"/>
        <v>-14.39</v>
      </c>
      <c r="AI444" s="12">
        <f t="shared" si="158"/>
        <v>-2878</v>
      </c>
      <c r="AJ444" s="12">
        <f t="shared" si="159"/>
        <v>-1439</v>
      </c>
      <c r="AK444" s="7"/>
      <c r="AL444" s="12">
        <f t="shared" si="160"/>
        <v>8566.0000000000036</v>
      </c>
      <c r="AM444" s="12">
        <f t="shared" si="161"/>
        <v>4283.0000000000018</v>
      </c>
    </row>
    <row r="445" spans="1:39" x14ac:dyDescent="0.25">
      <c r="A445" t="s">
        <v>72</v>
      </c>
      <c r="B445" t="s">
        <v>514</v>
      </c>
      <c r="C445" t="s">
        <v>515</v>
      </c>
      <c r="D445">
        <v>2018</v>
      </c>
      <c r="E445" t="s">
        <v>517</v>
      </c>
      <c r="F445">
        <v>2030</v>
      </c>
      <c r="G445">
        <v>1485</v>
      </c>
      <c r="H445" s="4" t="s">
        <v>10</v>
      </c>
      <c r="I445">
        <v>1984</v>
      </c>
      <c r="J445">
        <v>6.5</v>
      </c>
      <c r="K445">
        <v>147</v>
      </c>
      <c r="L445" s="16">
        <f t="shared" si="144"/>
        <v>140.38499999999999</v>
      </c>
      <c r="M445" s="16">
        <f t="shared" si="145"/>
        <v>138.17999999999998</v>
      </c>
      <c r="N445" s="16">
        <f t="shared" si="146"/>
        <v>135.97499999999999</v>
      </c>
      <c r="O445" s="16">
        <f t="shared" si="147"/>
        <v>133.77000000000001</v>
      </c>
      <c r="P445">
        <v>24</v>
      </c>
      <c r="Q445" s="7"/>
      <c r="R445">
        <v>159</v>
      </c>
      <c r="S445" s="14">
        <f t="shared" si="148"/>
        <v>18.615000000000009</v>
      </c>
      <c r="T445" s="12">
        <f t="shared" si="149"/>
        <v>44676.000000000022</v>
      </c>
      <c r="U445" s="12">
        <f t="shared" si="150"/>
        <v>1861.5000000000009</v>
      </c>
      <c r="V445" s="7"/>
      <c r="W445">
        <v>140</v>
      </c>
      <c r="X445" s="14">
        <f t="shared" si="151"/>
        <v>1.8200000000000216</v>
      </c>
      <c r="Y445" s="12">
        <f t="shared" si="152"/>
        <v>4368.0000000000518</v>
      </c>
      <c r="Z445" s="12">
        <f t="shared" si="153"/>
        <v>182.00000000000216</v>
      </c>
      <c r="AA445" s="7"/>
      <c r="AB445">
        <v>122</v>
      </c>
      <c r="AC445" s="14">
        <f t="shared" si="154"/>
        <v>-13.974999999999994</v>
      </c>
      <c r="AD445" s="12">
        <f t="shared" si="155"/>
        <v>-33539.999999999985</v>
      </c>
      <c r="AE445" s="12">
        <f t="shared" si="156"/>
        <v>-1397.4999999999993</v>
      </c>
      <c r="AF445" s="7"/>
      <c r="AG445">
        <v>103</v>
      </c>
      <c r="AH445" s="14">
        <f t="shared" si="157"/>
        <v>-30.77000000000001</v>
      </c>
      <c r="AI445" s="12">
        <f t="shared" si="158"/>
        <v>-73848.000000000029</v>
      </c>
      <c r="AJ445" s="12">
        <f t="shared" si="159"/>
        <v>-3077.0000000000014</v>
      </c>
      <c r="AK445" s="7"/>
      <c r="AL445" s="12">
        <f t="shared" si="160"/>
        <v>-58343.999999999935</v>
      </c>
      <c r="AM445" s="12">
        <f t="shared" si="161"/>
        <v>-2430.9999999999973</v>
      </c>
    </row>
    <row r="446" spans="1:39" x14ac:dyDescent="0.25">
      <c r="A446" t="s">
        <v>76</v>
      </c>
      <c r="B446" t="s">
        <v>63</v>
      </c>
      <c r="C446" t="s">
        <v>504</v>
      </c>
      <c r="D446">
        <v>2017</v>
      </c>
      <c r="E446" t="s">
        <v>525</v>
      </c>
      <c r="F446">
        <v>1780</v>
      </c>
      <c r="G446">
        <v>1490</v>
      </c>
      <c r="H446" s="4" t="s">
        <v>10</v>
      </c>
      <c r="I446">
        <v>3696</v>
      </c>
      <c r="J446">
        <v>10.6</v>
      </c>
      <c r="K446">
        <v>243</v>
      </c>
      <c r="L446" s="16">
        <f t="shared" si="144"/>
        <v>232.065</v>
      </c>
      <c r="M446" s="16">
        <f t="shared" si="145"/>
        <v>228.42</v>
      </c>
      <c r="N446" s="16">
        <f t="shared" si="146"/>
        <v>224.77500000000001</v>
      </c>
      <c r="O446" s="16">
        <f t="shared" si="147"/>
        <v>221.13</v>
      </c>
      <c r="P446">
        <v>4</v>
      </c>
      <c r="Q446" s="7"/>
      <c r="R446">
        <v>159</v>
      </c>
      <c r="S446" s="14">
        <f t="shared" si="148"/>
        <v>-73.064999999999998</v>
      </c>
      <c r="T446" s="12">
        <f t="shared" si="149"/>
        <v>-29226</v>
      </c>
      <c r="U446" s="12">
        <f t="shared" si="150"/>
        <v>-7306.5</v>
      </c>
      <c r="V446" s="7"/>
      <c r="W446">
        <v>140</v>
      </c>
      <c r="X446" s="14">
        <f t="shared" si="151"/>
        <v>-88.419999999999987</v>
      </c>
      <c r="Y446" s="12">
        <f t="shared" si="152"/>
        <v>-35367.999999999993</v>
      </c>
      <c r="Z446" s="12">
        <f t="shared" si="153"/>
        <v>-8841.9999999999982</v>
      </c>
      <c r="AA446" s="7"/>
      <c r="AB446">
        <v>122</v>
      </c>
      <c r="AC446" s="14">
        <f t="shared" si="154"/>
        <v>-102.77500000000001</v>
      </c>
      <c r="AD446" s="12">
        <f t="shared" si="155"/>
        <v>-41110</v>
      </c>
      <c r="AE446" s="12">
        <f t="shared" si="156"/>
        <v>-10277.5</v>
      </c>
      <c r="AF446" s="7"/>
      <c r="AG446">
        <v>103</v>
      </c>
      <c r="AH446" s="14">
        <f t="shared" si="157"/>
        <v>-118.13</v>
      </c>
      <c r="AI446" s="12">
        <f t="shared" si="158"/>
        <v>-47252</v>
      </c>
      <c r="AJ446" s="12">
        <f t="shared" si="159"/>
        <v>-11813</v>
      </c>
      <c r="AK446" s="7"/>
      <c r="AL446" s="12">
        <f t="shared" si="160"/>
        <v>-152956</v>
      </c>
      <c r="AM446" s="12">
        <f t="shared" si="161"/>
        <v>-38239</v>
      </c>
    </row>
    <row r="447" spans="1:39" x14ac:dyDescent="0.25">
      <c r="A447" t="s">
        <v>37</v>
      </c>
      <c r="B447" t="s">
        <v>38</v>
      </c>
      <c r="C447" t="s">
        <v>518</v>
      </c>
      <c r="D447">
        <v>2017</v>
      </c>
      <c r="E447" t="s">
        <v>519</v>
      </c>
      <c r="F447">
        <v>2150</v>
      </c>
      <c r="G447">
        <v>1490</v>
      </c>
      <c r="H447" s="4" t="s">
        <v>10</v>
      </c>
      <c r="I447">
        <v>1995</v>
      </c>
      <c r="J447">
        <v>6.1</v>
      </c>
      <c r="K447">
        <v>141</v>
      </c>
      <c r="L447" s="16">
        <f t="shared" si="144"/>
        <v>134.655</v>
      </c>
      <c r="M447" s="16">
        <f t="shared" si="145"/>
        <v>132.54</v>
      </c>
      <c r="N447" s="16">
        <f t="shared" si="146"/>
        <v>130.42500000000001</v>
      </c>
      <c r="O447" s="16">
        <f t="shared" si="147"/>
        <v>128.31</v>
      </c>
      <c r="P447">
        <v>16</v>
      </c>
      <c r="Q447" s="7"/>
      <c r="R447">
        <v>159</v>
      </c>
      <c r="S447" s="14">
        <f t="shared" si="148"/>
        <v>24.344999999999999</v>
      </c>
      <c r="T447" s="12">
        <f t="shared" si="149"/>
        <v>38952</v>
      </c>
      <c r="U447" s="12">
        <f t="shared" si="150"/>
        <v>2434.5</v>
      </c>
      <c r="V447" s="7"/>
      <c r="W447">
        <v>140</v>
      </c>
      <c r="X447" s="14">
        <f t="shared" si="151"/>
        <v>7.460000000000008</v>
      </c>
      <c r="Y447" s="12">
        <f t="shared" si="152"/>
        <v>11936.000000000013</v>
      </c>
      <c r="Z447" s="12">
        <f t="shared" si="153"/>
        <v>746.0000000000008</v>
      </c>
      <c r="AA447" s="7"/>
      <c r="AB447">
        <v>122</v>
      </c>
      <c r="AC447" s="14">
        <f t="shared" si="154"/>
        <v>-8.4250000000000114</v>
      </c>
      <c r="AD447" s="12">
        <f t="shared" si="155"/>
        <v>-13480.000000000018</v>
      </c>
      <c r="AE447" s="12">
        <f t="shared" si="156"/>
        <v>-842.50000000000114</v>
      </c>
      <c r="AF447" s="7"/>
      <c r="AG447">
        <v>103</v>
      </c>
      <c r="AH447" s="14">
        <f t="shared" si="157"/>
        <v>-25.310000000000002</v>
      </c>
      <c r="AI447" s="12">
        <f t="shared" si="158"/>
        <v>-40496</v>
      </c>
      <c r="AJ447" s="12">
        <f t="shared" si="159"/>
        <v>-2531</v>
      </c>
      <c r="AK447" s="7"/>
      <c r="AL447" s="12">
        <f t="shared" si="160"/>
        <v>-3088</v>
      </c>
      <c r="AM447" s="12">
        <f t="shared" si="161"/>
        <v>-193</v>
      </c>
    </row>
    <row r="448" spans="1:39" x14ac:dyDescent="0.25">
      <c r="A448" t="s">
        <v>37</v>
      </c>
      <c r="B448" t="s">
        <v>38</v>
      </c>
      <c r="C448" t="s">
        <v>518</v>
      </c>
      <c r="D448">
        <v>2018</v>
      </c>
      <c r="E448" t="s">
        <v>520</v>
      </c>
      <c r="F448">
        <v>2005</v>
      </c>
      <c r="G448">
        <v>1490</v>
      </c>
      <c r="H448" s="4" t="s">
        <v>10</v>
      </c>
      <c r="I448">
        <v>1995</v>
      </c>
      <c r="J448">
        <v>6.1</v>
      </c>
      <c r="K448">
        <v>141</v>
      </c>
      <c r="L448" s="16">
        <f t="shared" si="144"/>
        <v>134.655</v>
      </c>
      <c r="M448" s="16">
        <f t="shared" si="145"/>
        <v>132.54</v>
      </c>
      <c r="N448" s="16">
        <f t="shared" si="146"/>
        <v>130.42500000000001</v>
      </c>
      <c r="O448" s="16">
        <f t="shared" si="147"/>
        <v>128.31</v>
      </c>
      <c r="P448">
        <v>6</v>
      </c>
      <c r="Q448" s="7"/>
      <c r="R448">
        <v>159</v>
      </c>
      <c r="S448" s="14">
        <f t="shared" si="148"/>
        <v>24.344999999999999</v>
      </c>
      <c r="T448" s="12">
        <f t="shared" si="149"/>
        <v>14607</v>
      </c>
      <c r="U448" s="12">
        <f t="shared" si="150"/>
        <v>2434.5</v>
      </c>
      <c r="V448" s="7"/>
      <c r="W448">
        <v>140</v>
      </c>
      <c r="X448" s="14">
        <f t="shared" si="151"/>
        <v>7.460000000000008</v>
      </c>
      <c r="Y448" s="12">
        <f t="shared" si="152"/>
        <v>4476.0000000000045</v>
      </c>
      <c r="Z448" s="12">
        <f t="shared" si="153"/>
        <v>746.0000000000008</v>
      </c>
      <c r="AA448" s="7"/>
      <c r="AB448">
        <v>122</v>
      </c>
      <c r="AC448" s="14">
        <f t="shared" si="154"/>
        <v>-8.4250000000000114</v>
      </c>
      <c r="AD448" s="12">
        <f t="shared" si="155"/>
        <v>-5055.0000000000073</v>
      </c>
      <c r="AE448" s="12">
        <f t="shared" si="156"/>
        <v>-842.50000000000125</v>
      </c>
      <c r="AF448" s="7"/>
      <c r="AG448">
        <v>103</v>
      </c>
      <c r="AH448" s="14">
        <f t="shared" si="157"/>
        <v>-25.310000000000002</v>
      </c>
      <c r="AI448" s="12">
        <f t="shared" si="158"/>
        <v>-15186.000000000002</v>
      </c>
      <c r="AJ448" s="12">
        <f t="shared" si="159"/>
        <v>-2531.0000000000005</v>
      </c>
      <c r="AK448" s="7"/>
      <c r="AL448" s="12">
        <f t="shared" si="160"/>
        <v>-1158.0000000000036</v>
      </c>
      <c r="AM448" s="12">
        <f t="shared" si="161"/>
        <v>-193.0000000000006</v>
      </c>
    </row>
    <row r="449" spans="1:39" x14ac:dyDescent="0.25">
      <c r="A449" t="s">
        <v>192</v>
      </c>
      <c r="B449" t="s">
        <v>38</v>
      </c>
      <c r="C449" t="s">
        <v>342</v>
      </c>
      <c r="D449">
        <v>2018</v>
      </c>
      <c r="E449" t="s">
        <v>521</v>
      </c>
      <c r="F449">
        <v>1995</v>
      </c>
      <c r="G449">
        <v>1490</v>
      </c>
      <c r="H449" s="4" t="s">
        <v>10</v>
      </c>
      <c r="I449">
        <v>2998</v>
      </c>
      <c r="J449">
        <v>7.1</v>
      </c>
      <c r="K449">
        <v>163</v>
      </c>
      <c r="L449" s="16">
        <f t="shared" si="144"/>
        <v>155.66499999999999</v>
      </c>
      <c r="M449" s="16">
        <f t="shared" si="145"/>
        <v>153.22</v>
      </c>
      <c r="N449" s="16">
        <f t="shared" si="146"/>
        <v>150.77500000000001</v>
      </c>
      <c r="O449" s="16">
        <f t="shared" si="147"/>
        <v>148.33000000000001</v>
      </c>
      <c r="P449">
        <v>2</v>
      </c>
      <c r="Q449" s="7"/>
      <c r="R449">
        <v>159</v>
      </c>
      <c r="S449" s="14">
        <f t="shared" si="148"/>
        <v>3.335000000000008</v>
      </c>
      <c r="T449" s="12">
        <f t="shared" si="149"/>
        <v>667.00000000000159</v>
      </c>
      <c r="U449" s="12">
        <f t="shared" si="150"/>
        <v>333.5000000000008</v>
      </c>
      <c r="V449" s="7"/>
      <c r="W449">
        <v>140</v>
      </c>
      <c r="X449" s="14">
        <f t="shared" si="151"/>
        <v>-13.219999999999999</v>
      </c>
      <c r="Y449" s="12">
        <f t="shared" si="152"/>
        <v>-2644</v>
      </c>
      <c r="Z449" s="12">
        <f t="shared" si="153"/>
        <v>-1322</v>
      </c>
      <c r="AA449" s="7"/>
      <c r="AB449">
        <v>122</v>
      </c>
      <c r="AC449" s="14">
        <f t="shared" si="154"/>
        <v>-28.775000000000006</v>
      </c>
      <c r="AD449" s="12">
        <f t="shared" si="155"/>
        <v>-5755.0000000000009</v>
      </c>
      <c r="AE449" s="12">
        <f t="shared" si="156"/>
        <v>-2877.5000000000005</v>
      </c>
      <c r="AF449" s="7"/>
      <c r="AG449">
        <v>103</v>
      </c>
      <c r="AH449" s="14">
        <f t="shared" si="157"/>
        <v>-45.330000000000013</v>
      </c>
      <c r="AI449" s="12">
        <f t="shared" si="158"/>
        <v>-9066.0000000000018</v>
      </c>
      <c r="AJ449" s="12">
        <f t="shared" si="159"/>
        <v>-4533.0000000000009</v>
      </c>
      <c r="AK449" s="7"/>
      <c r="AL449" s="12">
        <f t="shared" si="160"/>
        <v>-16798.000000000004</v>
      </c>
      <c r="AM449" s="12">
        <f t="shared" si="161"/>
        <v>-8399.0000000000018</v>
      </c>
    </row>
    <row r="450" spans="1:39" x14ac:dyDescent="0.25">
      <c r="A450" t="s">
        <v>29</v>
      </c>
      <c r="B450" t="s">
        <v>239</v>
      </c>
      <c r="C450" t="s">
        <v>522</v>
      </c>
      <c r="D450">
        <v>2017</v>
      </c>
      <c r="E450" t="s">
        <v>523</v>
      </c>
      <c r="F450">
        <v>2100</v>
      </c>
      <c r="G450">
        <v>1490</v>
      </c>
      <c r="H450" s="4" t="s">
        <v>10</v>
      </c>
      <c r="I450">
        <v>1499</v>
      </c>
      <c r="J450">
        <v>7.3</v>
      </c>
      <c r="K450">
        <v>169</v>
      </c>
      <c r="L450" s="16">
        <f t="shared" si="144"/>
        <v>161.39499999999998</v>
      </c>
      <c r="M450" s="16">
        <f t="shared" si="145"/>
        <v>158.85999999999999</v>
      </c>
      <c r="N450" s="16">
        <f t="shared" si="146"/>
        <v>156.32500000000002</v>
      </c>
      <c r="O450" s="16">
        <f t="shared" si="147"/>
        <v>153.79</v>
      </c>
      <c r="P450">
        <v>348</v>
      </c>
      <c r="Q450" s="7"/>
      <c r="R450">
        <v>159</v>
      </c>
      <c r="S450" s="14">
        <f t="shared" si="148"/>
        <v>-2.3949999999999818</v>
      </c>
      <c r="T450" s="12">
        <f t="shared" si="149"/>
        <v>-83345.99999999936</v>
      </c>
      <c r="U450" s="12">
        <f t="shared" si="150"/>
        <v>-239.49999999999815</v>
      </c>
      <c r="V450" s="7"/>
      <c r="W450">
        <v>140</v>
      </c>
      <c r="X450" s="14">
        <f t="shared" si="151"/>
        <v>-18.859999999999985</v>
      </c>
      <c r="Y450" s="12">
        <f t="shared" si="152"/>
        <v>-656327.99999999953</v>
      </c>
      <c r="Z450" s="12">
        <f t="shared" si="153"/>
        <v>-1885.9999999999986</v>
      </c>
      <c r="AA450" s="7"/>
      <c r="AB450">
        <v>122</v>
      </c>
      <c r="AC450" s="14">
        <f t="shared" si="154"/>
        <v>-34.325000000000017</v>
      </c>
      <c r="AD450" s="12">
        <f t="shared" si="155"/>
        <v>-1194510.0000000005</v>
      </c>
      <c r="AE450" s="12">
        <f t="shared" si="156"/>
        <v>-3432.5000000000014</v>
      </c>
      <c r="AF450" s="7"/>
      <c r="AG450">
        <v>103</v>
      </c>
      <c r="AH450" s="14">
        <f t="shared" si="157"/>
        <v>-50.789999999999992</v>
      </c>
      <c r="AI450" s="12">
        <f t="shared" si="158"/>
        <v>-1767491.9999999998</v>
      </c>
      <c r="AJ450" s="12">
        <f t="shared" si="159"/>
        <v>-5078.9999999999991</v>
      </c>
      <c r="AK450" s="7"/>
      <c r="AL450" s="12">
        <f t="shared" si="160"/>
        <v>-3701675.9999999991</v>
      </c>
      <c r="AM450" s="12">
        <f t="shared" si="161"/>
        <v>-10636.999999999998</v>
      </c>
    </row>
    <row r="451" spans="1:39" x14ac:dyDescent="0.25">
      <c r="A451" t="s">
        <v>29</v>
      </c>
      <c r="B451" t="s">
        <v>239</v>
      </c>
      <c r="C451" t="s">
        <v>522</v>
      </c>
      <c r="D451">
        <v>2017</v>
      </c>
      <c r="E451" t="s">
        <v>524</v>
      </c>
      <c r="F451">
        <v>2100</v>
      </c>
      <c r="G451">
        <v>1490</v>
      </c>
      <c r="H451" s="4" t="s">
        <v>10</v>
      </c>
      <c r="I451">
        <v>1499</v>
      </c>
      <c r="J451">
        <v>7.3</v>
      </c>
      <c r="K451">
        <v>169</v>
      </c>
      <c r="L451" s="16">
        <f t="shared" si="144"/>
        <v>161.39499999999998</v>
      </c>
      <c r="M451" s="16">
        <f t="shared" si="145"/>
        <v>158.85999999999999</v>
      </c>
      <c r="N451" s="16">
        <f t="shared" si="146"/>
        <v>156.32500000000002</v>
      </c>
      <c r="O451" s="16">
        <f t="shared" si="147"/>
        <v>153.79</v>
      </c>
      <c r="P451">
        <v>258</v>
      </c>
      <c r="Q451" s="7"/>
      <c r="R451">
        <v>159</v>
      </c>
      <c r="S451" s="14">
        <f t="shared" si="148"/>
        <v>-2.3949999999999818</v>
      </c>
      <c r="T451" s="12">
        <f t="shared" si="149"/>
        <v>-61790.999999999534</v>
      </c>
      <c r="U451" s="12">
        <f t="shared" si="150"/>
        <v>-239.49999999999818</v>
      </c>
      <c r="V451" s="7"/>
      <c r="W451">
        <v>140</v>
      </c>
      <c r="X451" s="14">
        <f t="shared" si="151"/>
        <v>-18.859999999999985</v>
      </c>
      <c r="Y451" s="12">
        <f t="shared" si="152"/>
        <v>-486587.99999999965</v>
      </c>
      <c r="Z451" s="12">
        <f t="shared" si="153"/>
        <v>-1885.9999999999986</v>
      </c>
      <c r="AA451" s="7"/>
      <c r="AB451">
        <v>122</v>
      </c>
      <c r="AC451" s="14">
        <f t="shared" si="154"/>
        <v>-34.325000000000017</v>
      </c>
      <c r="AD451" s="12">
        <f t="shared" si="155"/>
        <v>-885585.00000000035</v>
      </c>
      <c r="AE451" s="12">
        <f t="shared" si="156"/>
        <v>-3432.5000000000014</v>
      </c>
      <c r="AF451" s="7"/>
      <c r="AG451">
        <v>103</v>
      </c>
      <c r="AH451" s="14">
        <f t="shared" si="157"/>
        <v>-50.789999999999992</v>
      </c>
      <c r="AI451" s="12">
        <f t="shared" si="158"/>
        <v>-1310381.9999999998</v>
      </c>
      <c r="AJ451" s="12">
        <f t="shared" si="159"/>
        <v>-5078.9999999999991</v>
      </c>
      <c r="AK451" s="7"/>
      <c r="AL451" s="12">
        <f t="shared" si="160"/>
        <v>-2744345.9999999991</v>
      </c>
      <c r="AM451" s="12">
        <f t="shared" si="161"/>
        <v>-10636.999999999996</v>
      </c>
    </row>
    <row r="452" spans="1:39" x14ac:dyDescent="0.25">
      <c r="A452" t="s">
        <v>29</v>
      </c>
      <c r="B452" t="s">
        <v>239</v>
      </c>
      <c r="C452" t="s">
        <v>522</v>
      </c>
      <c r="D452">
        <v>2019</v>
      </c>
      <c r="E452" t="s">
        <v>1847</v>
      </c>
      <c r="F452">
        <v>2100</v>
      </c>
      <c r="G452">
        <v>1490</v>
      </c>
      <c r="H452" s="4" t="s">
        <v>10</v>
      </c>
      <c r="I452">
        <v>1499</v>
      </c>
      <c r="J452">
        <v>7.3</v>
      </c>
      <c r="K452">
        <v>169</v>
      </c>
      <c r="L452" s="16">
        <f t="shared" si="144"/>
        <v>161.39499999999998</v>
      </c>
      <c r="M452" s="16">
        <f t="shared" si="145"/>
        <v>158.85999999999999</v>
      </c>
      <c r="N452" s="16">
        <f t="shared" si="146"/>
        <v>156.32500000000002</v>
      </c>
      <c r="O452" s="16">
        <f t="shared" si="147"/>
        <v>153.79</v>
      </c>
      <c r="P452">
        <v>54</v>
      </c>
      <c r="Q452" s="7"/>
      <c r="R452">
        <v>159</v>
      </c>
      <c r="S452" s="14">
        <f t="shared" si="148"/>
        <v>-2.3949999999999818</v>
      </c>
      <c r="T452" s="12">
        <f t="shared" si="149"/>
        <v>-12932.999999999902</v>
      </c>
      <c r="U452" s="12">
        <f t="shared" si="150"/>
        <v>-239.49999999999818</v>
      </c>
      <c r="V452" s="7"/>
      <c r="W452">
        <v>140</v>
      </c>
      <c r="X452" s="14">
        <f t="shared" si="151"/>
        <v>-18.859999999999985</v>
      </c>
      <c r="Y452" s="12">
        <f t="shared" si="152"/>
        <v>-101843.99999999991</v>
      </c>
      <c r="Z452" s="12">
        <f t="shared" si="153"/>
        <v>-1885.9999999999984</v>
      </c>
      <c r="AA452" s="7"/>
      <c r="AB452">
        <v>122</v>
      </c>
      <c r="AC452" s="14">
        <f t="shared" si="154"/>
        <v>-34.325000000000017</v>
      </c>
      <c r="AD452" s="12">
        <f t="shared" si="155"/>
        <v>-185355.00000000009</v>
      </c>
      <c r="AE452" s="12">
        <f t="shared" si="156"/>
        <v>-3432.5000000000018</v>
      </c>
      <c r="AF452" s="7"/>
      <c r="AG452">
        <v>103</v>
      </c>
      <c r="AH452" s="14">
        <f t="shared" si="157"/>
        <v>-50.789999999999992</v>
      </c>
      <c r="AI452" s="12">
        <f t="shared" si="158"/>
        <v>-274265.99999999994</v>
      </c>
      <c r="AJ452" s="12">
        <f t="shared" si="159"/>
        <v>-5078.9999999999991</v>
      </c>
      <c r="AK452" s="7"/>
      <c r="AL452" s="12">
        <f t="shared" si="160"/>
        <v>-574397.99999999977</v>
      </c>
      <c r="AM452" s="12">
        <f t="shared" si="161"/>
        <v>-10636.999999999996</v>
      </c>
    </row>
    <row r="453" spans="1:39" x14ac:dyDescent="0.25">
      <c r="A453" t="s">
        <v>29</v>
      </c>
      <c r="B453" t="s">
        <v>239</v>
      </c>
      <c r="C453" t="s">
        <v>522</v>
      </c>
      <c r="D453">
        <v>2019</v>
      </c>
      <c r="E453" t="s">
        <v>1848</v>
      </c>
      <c r="F453">
        <v>2100</v>
      </c>
      <c r="G453">
        <v>1490</v>
      </c>
      <c r="H453" s="4" t="s">
        <v>10</v>
      </c>
      <c r="I453">
        <v>1499</v>
      </c>
      <c r="J453">
        <v>7.3</v>
      </c>
      <c r="K453">
        <v>169</v>
      </c>
      <c r="L453" s="16">
        <f t="shared" si="144"/>
        <v>161.39499999999998</v>
      </c>
      <c r="M453" s="16">
        <f t="shared" si="145"/>
        <v>158.85999999999999</v>
      </c>
      <c r="N453" s="16">
        <f t="shared" si="146"/>
        <v>156.32500000000002</v>
      </c>
      <c r="O453" s="16">
        <f t="shared" si="147"/>
        <v>153.79</v>
      </c>
      <c r="P453">
        <v>36</v>
      </c>
      <c r="Q453" s="7"/>
      <c r="R453">
        <v>159</v>
      </c>
      <c r="S453" s="14">
        <f t="shared" si="148"/>
        <v>-2.3949999999999818</v>
      </c>
      <c r="T453" s="12">
        <f t="shared" si="149"/>
        <v>-8621.9999999999345</v>
      </c>
      <c r="U453" s="12">
        <f t="shared" si="150"/>
        <v>-239.49999999999818</v>
      </c>
      <c r="V453" s="7"/>
      <c r="W453">
        <v>140</v>
      </c>
      <c r="X453" s="14">
        <f t="shared" si="151"/>
        <v>-18.859999999999985</v>
      </c>
      <c r="Y453" s="12">
        <f t="shared" si="152"/>
        <v>-67895.999999999942</v>
      </c>
      <c r="Z453" s="12">
        <f t="shared" si="153"/>
        <v>-1885.9999999999984</v>
      </c>
      <c r="AA453" s="7"/>
      <c r="AB453">
        <v>122</v>
      </c>
      <c r="AC453" s="14">
        <f t="shared" si="154"/>
        <v>-34.325000000000017</v>
      </c>
      <c r="AD453" s="12">
        <f t="shared" si="155"/>
        <v>-123570.00000000007</v>
      </c>
      <c r="AE453" s="12">
        <f t="shared" si="156"/>
        <v>-3432.5000000000018</v>
      </c>
      <c r="AF453" s="7"/>
      <c r="AG453">
        <v>103</v>
      </c>
      <c r="AH453" s="14">
        <f t="shared" si="157"/>
        <v>-50.789999999999992</v>
      </c>
      <c r="AI453" s="12">
        <f t="shared" si="158"/>
        <v>-182843.99999999997</v>
      </c>
      <c r="AJ453" s="12">
        <f t="shared" si="159"/>
        <v>-5078.9999999999991</v>
      </c>
      <c r="AK453" s="7"/>
      <c r="AL453" s="12">
        <f t="shared" si="160"/>
        <v>-382931.99999999994</v>
      </c>
      <c r="AM453" s="12">
        <f t="shared" si="161"/>
        <v>-10636.999999999998</v>
      </c>
    </row>
    <row r="454" spans="1:39" x14ac:dyDescent="0.25">
      <c r="A454" t="s">
        <v>425</v>
      </c>
      <c r="B454" t="s">
        <v>249</v>
      </c>
      <c r="C454" t="s">
        <v>426</v>
      </c>
      <c r="D454">
        <v>2017</v>
      </c>
      <c r="E454" t="s">
        <v>527</v>
      </c>
      <c r="F454">
        <v>2000</v>
      </c>
      <c r="G454">
        <v>1492</v>
      </c>
      <c r="H454" s="4" t="s">
        <v>10</v>
      </c>
      <c r="I454">
        <v>5204</v>
      </c>
      <c r="J454">
        <v>13.7</v>
      </c>
      <c r="K454">
        <v>314</v>
      </c>
      <c r="L454" s="16">
        <f t="shared" si="144"/>
        <v>299.87</v>
      </c>
      <c r="M454" s="16">
        <f t="shared" si="145"/>
        <v>295.15999999999997</v>
      </c>
      <c r="N454" s="16">
        <f t="shared" si="146"/>
        <v>290.45</v>
      </c>
      <c r="O454" s="16">
        <f t="shared" si="147"/>
        <v>285.74</v>
      </c>
      <c r="P454">
        <v>2</v>
      </c>
      <c r="Q454" s="7"/>
      <c r="R454">
        <v>159</v>
      </c>
      <c r="S454" s="14">
        <f t="shared" si="148"/>
        <v>-140.87</v>
      </c>
      <c r="T454" s="12">
        <f t="shared" si="149"/>
        <v>-28174</v>
      </c>
      <c r="U454" s="12">
        <f t="shared" si="150"/>
        <v>-14087</v>
      </c>
      <c r="V454" s="7"/>
      <c r="W454">
        <v>140</v>
      </c>
      <c r="X454" s="14">
        <f t="shared" si="151"/>
        <v>-155.15999999999997</v>
      </c>
      <c r="Y454" s="12">
        <f t="shared" si="152"/>
        <v>-31031.999999999993</v>
      </c>
      <c r="Z454" s="12">
        <f t="shared" si="153"/>
        <v>-15515.999999999996</v>
      </c>
      <c r="AA454" s="7"/>
      <c r="AB454">
        <v>122</v>
      </c>
      <c r="AC454" s="14">
        <f t="shared" si="154"/>
        <v>-168.45</v>
      </c>
      <c r="AD454" s="12">
        <f t="shared" si="155"/>
        <v>-33690</v>
      </c>
      <c r="AE454" s="12">
        <f t="shared" si="156"/>
        <v>-16845</v>
      </c>
      <c r="AF454" s="7"/>
      <c r="AG454">
        <v>103</v>
      </c>
      <c r="AH454" s="14">
        <f t="shared" si="157"/>
        <v>-182.74</v>
      </c>
      <c r="AI454" s="12">
        <f t="shared" si="158"/>
        <v>-36548</v>
      </c>
      <c r="AJ454" s="12">
        <f t="shared" si="159"/>
        <v>-18274</v>
      </c>
      <c r="AK454" s="7"/>
      <c r="AL454" s="12">
        <f t="shared" si="160"/>
        <v>-129444</v>
      </c>
      <c r="AM454" s="12">
        <f t="shared" si="161"/>
        <v>-64722</v>
      </c>
    </row>
    <row r="455" spans="1:39" x14ac:dyDescent="0.25">
      <c r="A455" t="s">
        <v>113</v>
      </c>
      <c r="B455" t="s">
        <v>233</v>
      </c>
      <c r="C455" t="s">
        <v>279</v>
      </c>
      <c r="D455">
        <v>2018</v>
      </c>
      <c r="E455" t="s">
        <v>528</v>
      </c>
      <c r="F455">
        <v>2326</v>
      </c>
      <c r="G455">
        <v>1494</v>
      </c>
      <c r="H455" s="4" t="s">
        <v>14</v>
      </c>
      <c r="I455">
        <v>1968</v>
      </c>
      <c r="J455">
        <v>5.3</v>
      </c>
      <c r="K455">
        <v>137</v>
      </c>
      <c r="L455" s="16">
        <f t="shared" si="144"/>
        <v>130.83500000000001</v>
      </c>
      <c r="M455" s="16">
        <f t="shared" si="145"/>
        <v>128.78</v>
      </c>
      <c r="N455" s="16">
        <f t="shared" si="146"/>
        <v>126.72500000000001</v>
      </c>
      <c r="O455" s="16">
        <f t="shared" si="147"/>
        <v>124.67</v>
      </c>
      <c r="P455">
        <v>4</v>
      </c>
      <c r="Q455" s="7"/>
      <c r="R455">
        <v>159</v>
      </c>
      <c r="S455" s="14">
        <f t="shared" si="148"/>
        <v>28.164999999999992</v>
      </c>
      <c r="T455" s="12">
        <f t="shared" si="149"/>
        <v>11265.999999999996</v>
      </c>
      <c r="U455" s="12">
        <f t="shared" si="150"/>
        <v>2816.4999999999991</v>
      </c>
      <c r="V455" s="7"/>
      <c r="W455">
        <v>140</v>
      </c>
      <c r="X455" s="14">
        <f t="shared" si="151"/>
        <v>11.219999999999999</v>
      </c>
      <c r="Y455" s="12">
        <f t="shared" si="152"/>
        <v>4488</v>
      </c>
      <c r="Z455" s="12">
        <f t="shared" si="153"/>
        <v>1122</v>
      </c>
      <c r="AA455" s="7"/>
      <c r="AB455">
        <v>122</v>
      </c>
      <c r="AC455" s="14">
        <f t="shared" si="154"/>
        <v>-4.7250000000000085</v>
      </c>
      <c r="AD455" s="12">
        <f t="shared" si="155"/>
        <v>-1890.0000000000034</v>
      </c>
      <c r="AE455" s="12">
        <f t="shared" si="156"/>
        <v>-472.50000000000085</v>
      </c>
      <c r="AF455" s="7"/>
      <c r="AG455">
        <v>103</v>
      </c>
      <c r="AH455" s="14">
        <f t="shared" si="157"/>
        <v>-21.67</v>
      </c>
      <c r="AI455" s="12">
        <f t="shared" si="158"/>
        <v>-8668</v>
      </c>
      <c r="AJ455" s="12">
        <f t="shared" si="159"/>
        <v>-2167</v>
      </c>
      <c r="AK455" s="7"/>
      <c r="AL455" s="12">
        <f t="shared" si="160"/>
        <v>5195.9999999999927</v>
      </c>
      <c r="AM455" s="12">
        <f t="shared" si="161"/>
        <v>1298.9999999999982</v>
      </c>
    </row>
    <row r="456" spans="1:39" x14ac:dyDescent="0.25">
      <c r="A456" t="s">
        <v>99</v>
      </c>
      <c r="B456" t="s">
        <v>220</v>
      </c>
      <c r="C456">
        <v>508</v>
      </c>
      <c r="D456">
        <v>2019</v>
      </c>
      <c r="E456" t="s">
        <v>1849</v>
      </c>
      <c r="F456">
        <v>2001</v>
      </c>
      <c r="G456">
        <v>1495</v>
      </c>
      <c r="H456" s="4" t="s">
        <v>10</v>
      </c>
      <c r="I456">
        <v>1598</v>
      </c>
      <c r="J456">
        <v>5.7</v>
      </c>
      <c r="K456">
        <v>131</v>
      </c>
      <c r="L456" s="16">
        <f t="shared" si="144"/>
        <v>125.10499999999999</v>
      </c>
      <c r="M456" s="16">
        <f t="shared" si="145"/>
        <v>123.13999999999999</v>
      </c>
      <c r="N456" s="16">
        <f t="shared" si="146"/>
        <v>121.17500000000001</v>
      </c>
      <c r="O456" s="16">
        <f t="shared" si="147"/>
        <v>119.21000000000001</v>
      </c>
      <c r="P456">
        <v>40</v>
      </c>
      <c r="Q456" s="7"/>
      <c r="R456">
        <v>159</v>
      </c>
      <c r="S456" s="14">
        <f t="shared" si="148"/>
        <v>33.89500000000001</v>
      </c>
      <c r="T456" s="12">
        <f t="shared" si="149"/>
        <v>135580.00000000003</v>
      </c>
      <c r="U456" s="12">
        <f t="shared" si="150"/>
        <v>3389.5000000000009</v>
      </c>
      <c r="V456" s="7"/>
      <c r="W456">
        <v>140</v>
      </c>
      <c r="X456" s="14">
        <f t="shared" si="151"/>
        <v>16.860000000000014</v>
      </c>
      <c r="Y456" s="12">
        <f t="shared" si="152"/>
        <v>67440.000000000058</v>
      </c>
      <c r="Z456" s="12">
        <f t="shared" si="153"/>
        <v>1686.0000000000014</v>
      </c>
      <c r="AA456" s="7"/>
      <c r="AB456">
        <v>122</v>
      </c>
      <c r="AC456" s="14">
        <f t="shared" si="154"/>
        <v>0.82499999999998863</v>
      </c>
      <c r="AD456" s="12">
        <f t="shared" si="155"/>
        <v>3299.9999999999545</v>
      </c>
      <c r="AE456" s="12">
        <f t="shared" si="156"/>
        <v>82.499999999998863</v>
      </c>
      <c r="AF456" s="7"/>
      <c r="AG456">
        <v>103</v>
      </c>
      <c r="AH456" s="14">
        <f t="shared" si="157"/>
        <v>-16.210000000000008</v>
      </c>
      <c r="AI456" s="12">
        <f t="shared" si="158"/>
        <v>-64840.000000000029</v>
      </c>
      <c r="AJ456" s="12">
        <f t="shared" si="159"/>
        <v>-1621.0000000000007</v>
      </c>
      <c r="AK456" s="7"/>
      <c r="AL456" s="12">
        <f t="shared" si="160"/>
        <v>141480</v>
      </c>
      <c r="AM456" s="12">
        <f t="shared" si="161"/>
        <v>3537</v>
      </c>
    </row>
    <row r="457" spans="1:39" x14ac:dyDescent="0.25">
      <c r="A457" t="s">
        <v>58</v>
      </c>
      <c r="B457" t="s">
        <v>220</v>
      </c>
      <c r="C457" t="s">
        <v>466</v>
      </c>
      <c r="D457">
        <v>2018</v>
      </c>
      <c r="E457" t="s">
        <v>533</v>
      </c>
      <c r="F457">
        <v>2030</v>
      </c>
      <c r="G457">
        <v>1495</v>
      </c>
      <c r="H457" s="4" t="s">
        <v>10</v>
      </c>
      <c r="I457">
        <v>2494</v>
      </c>
      <c r="J457">
        <v>7.8</v>
      </c>
      <c r="K457">
        <v>181</v>
      </c>
      <c r="L457" s="16">
        <f t="shared" si="144"/>
        <v>172.85499999999999</v>
      </c>
      <c r="M457" s="16">
        <f t="shared" si="145"/>
        <v>170.14</v>
      </c>
      <c r="N457" s="16">
        <f t="shared" si="146"/>
        <v>167.42500000000001</v>
      </c>
      <c r="O457" s="16">
        <f t="shared" si="147"/>
        <v>164.71</v>
      </c>
      <c r="P457">
        <v>100</v>
      </c>
      <c r="Q457" s="7"/>
      <c r="R457">
        <v>159</v>
      </c>
      <c r="S457" s="14">
        <f t="shared" si="148"/>
        <v>-13.85499999999999</v>
      </c>
      <c r="T457" s="12">
        <f t="shared" si="149"/>
        <v>-138549.99999999991</v>
      </c>
      <c r="U457" s="12">
        <f t="shared" si="150"/>
        <v>-1385.4999999999991</v>
      </c>
      <c r="V457" s="7"/>
      <c r="W457">
        <v>140</v>
      </c>
      <c r="X457" s="14">
        <f t="shared" si="151"/>
        <v>-30.139999999999986</v>
      </c>
      <c r="Y457" s="12">
        <f t="shared" si="152"/>
        <v>-301399.99999999988</v>
      </c>
      <c r="Z457" s="12">
        <f t="shared" si="153"/>
        <v>-3013.9999999999986</v>
      </c>
      <c r="AA457" s="7"/>
      <c r="AB457">
        <v>122</v>
      </c>
      <c r="AC457" s="14">
        <f t="shared" si="154"/>
        <v>-45.425000000000011</v>
      </c>
      <c r="AD457" s="12">
        <f t="shared" si="155"/>
        <v>-454250.00000000012</v>
      </c>
      <c r="AE457" s="12">
        <f t="shared" si="156"/>
        <v>-4542.5000000000009</v>
      </c>
      <c r="AF457" s="7"/>
      <c r="AG457">
        <v>103</v>
      </c>
      <c r="AH457" s="14">
        <f t="shared" si="157"/>
        <v>-61.710000000000008</v>
      </c>
      <c r="AI457" s="12">
        <f t="shared" si="158"/>
        <v>-617100.00000000012</v>
      </c>
      <c r="AJ457" s="12">
        <f t="shared" si="159"/>
        <v>-6171.0000000000009</v>
      </c>
      <c r="AK457" s="7"/>
      <c r="AL457" s="12">
        <f t="shared" si="160"/>
        <v>-1511300</v>
      </c>
      <c r="AM457" s="12">
        <f t="shared" si="161"/>
        <v>-15113</v>
      </c>
    </row>
    <row r="458" spans="1:39" x14ac:dyDescent="0.25">
      <c r="A458" t="s">
        <v>192</v>
      </c>
      <c r="B458" t="s">
        <v>400</v>
      </c>
      <c r="C458" t="s">
        <v>455</v>
      </c>
      <c r="D458">
        <v>2015</v>
      </c>
      <c r="E458" t="s">
        <v>529</v>
      </c>
      <c r="F458">
        <v>2055</v>
      </c>
      <c r="G458">
        <v>1495</v>
      </c>
      <c r="H458" s="4" t="s">
        <v>10</v>
      </c>
      <c r="I458">
        <v>1998</v>
      </c>
      <c r="J458">
        <v>5.5</v>
      </c>
      <c r="K458">
        <v>129</v>
      </c>
      <c r="L458" s="16">
        <f t="shared" si="144"/>
        <v>123.19499999999999</v>
      </c>
      <c r="M458" s="16">
        <f t="shared" si="145"/>
        <v>121.25999999999999</v>
      </c>
      <c r="N458" s="16">
        <f t="shared" si="146"/>
        <v>119.325</v>
      </c>
      <c r="O458" s="16">
        <f t="shared" si="147"/>
        <v>117.39</v>
      </c>
      <c r="P458">
        <v>2</v>
      </c>
      <c r="Q458" s="7"/>
      <c r="R458">
        <v>159</v>
      </c>
      <c r="S458" s="14">
        <f t="shared" si="148"/>
        <v>35.805000000000007</v>
      </c>
      <c r="T458" s="12">
        <f t="shared" si="149"/>
        <v>7161.0000000000018</v>
      </c>
      <c r="U458" s="12">
        <f t="shared" si="150"/>
        <v>3580.5000000000009</v>
      </c>
      <c r="V458" s="7"/>
      <c r="W458">
        <v>140</v>
      </c>
      <c r="X458" s="14">
        <f t="shared" si="151"/>
        <v>18.740000000000009</v>
      </c>
      <c r="Y458" s="12">
        <f t="shared" si="152"/>
        <v>3748.0000000000018</v>
      </c>
      <c r="Z458" s="12">
        <f t="shared" si="153"/>
        <v>1874.0000000000009</v>
      </c>
      <c r="AA458" s="7"/>
      <c r="AB458">
        <v>122</v>
      </c>
      <c r="AC458" s="14">
        <f t="shared" si="154"/>
        <v>2.6749999999999972</v>
      </c>
      <c r="AD458" s="12">
        <f t="shared" si="155"/>
        <v>534.99999999999943</v>
      </c>
      <c r="AE458" s="12">
        <f t="shared" si="156"/>
        <v>267.49999999999972</v>
      </c>
      <c r="AF458" s="7"/>
      <c r="AG458">
        <v>103</v>
      </c>
      <c r="AH458" s="14">
        <f t="shared" si="157"/>
        <v>-14.39</v>
      </c>
      <c r="AI458" s="12">
        <f t="shared" si="158"/>
        <v>-2878</v>
      </c>
      <c r="AJ458" s="12">
        <f t="shared" si="159"/>
        <v>-1439</v>
      </c>
      <c r="AK458" s="7"/>
      <c r="AL458" s="12">
        <f t="shared" si="160"/>
        <v>8566.0000000000036</v>
      </c>
      <c r="AM458" s="12">
        <f t="shared" si="161"/>
        <v>4283.0000000000018</v>
      </c>
    </row>
    <row r="459" spans="1:39" x14ac:dyDescent="0.25">
      <c r="A459" t="s">
        <v>113</v>
      </c>
      <c r="B459" t="s">
        <v>239</v>
      </c>
      <c r="C459" t="s">
        <v>534</v>
      </c>
      <c r="D459">
        <v>2018</v>
      </c>
      <c r="E459" t="s">
        <v>535</v>
      </c>
      <c r="F459">
        <v>1990</v>
      </c>
      <c r="G459">
        <v>1495</v>
      </c>
      <c r="H459" s="4" t="s">
        <v>10</v>
      </c>
      <c r="I459">
        <v>1984</v>
      </c>
      <c r="J459">
        <v>6.8</v>
      </c>
      <c r="K459">
        <v>155</v>
      </c>
      <c r="L459" s="16">
        <f t="shared" si="144"/>
        <v>148.02500000000001</v>
      </c>
      <c r="M459" s="16">
        <f t="shared" si="145"/>
        <v>145.69999999999999</v>
      </c>
      <c r="N459" s="16">
        <f t="shared" si="146"/>
        <v>143.375</v>
      </c>
      <c r="O459" s="16">
        <f t="shared" si="147"/>
        <v>141.05000000000001</v>
      </c>
      <c r="P459">
        <v>26</v>
      </c>
      <c r="Q459" s="7"/>
      <c r="R459">
        <v>159</v>
      </c>
      <c r="S459" s="14">
        <f t="shared" si="148"/>
        <v>10.974999999999994</v>
      </c>
      <c r="T459" s="12">
        <f t="shared" si="149"/>
        <v>28534.999999999985</v>
      </c>
      <c r="U459" s="12">
        <f t="shared" si="150"/>
        <v>1097.4999999999995</v>
      </c>
      <c r="V459" s="7"/>
      <c r="W459">
        <v>140</v>
      </c>
      <c r="X459" s="14">
        <f t="shared" si="151"/>
        <v>-5.6999999999999886</v>
      </c>
      <c r="Y459" s="12">
        <f t="shared" si="152"/>
        <v>-14819.999999999971</v>
      </c>
      <c r="Z459" s="12">
        <f t="shared" si="153"/>
        <v>-569.99999999999886</v>
      </c>
      <c r="AA459" s="7"/>
      <c r="AB459">
        <v>122</v>
      </c>
      <c r="AC459" s="14">
        <f t="shared" si="154"/>
        <v>-21.375</v>
      </c>
      <c r="AD459" s="12">
        <f t="shared" si="155"/>
        <v>-55575</v>
      </c>
      <c r="AE459" s="12">
        <f t="shared" si="156"/>
        <v>-2137.5</v>
      </c>
      <c r="AF459" s="7"/>
      <c r="AG459">
        <v>103</v>
      </c>
      <c r="AH459" s="14">
        <f t="shared" si="157"/>
        <v>-38.050000000000011</v>
      </c>
      <c r="AI459" s="12">
        <f t="shared" si="158"/>
        <v>-98930.000000000029</v>
      </c>
      <c r="AJ459" s="12">
        <f t="shared" si="159"/>
        <v>-3805.0000000000009</v>
      </c>
      <c r="AK459" s="7"/>
      <c r="AL459" s="12">
        <f t="shared" si="160"/>
        <v>-140790</v>
      </c>
      <c r="AM459" s="12">
        <f t="shared" si="161"/>
        <v>-5415</v>
      </c>
    </row>
    <row r="460" spans="1:39" x14ac:dyDescent="0.25">
      <c r="A460" t="s">
        <v>345</v>
      </c>
      <c r="B460" t="s">
        <v>185</v>
      </c>
      <c r="C460" t="s">
        <v>416</v>
      </c>
      <c r="D460">
        <v>2018</v>
      </c>
      <c r="E460" t="s">
        <v>537</v>
      </c>
      <c r="F460">
        <v>2000</v>
      </c>
      <c r="G460">
        <v>1497</v>
      </c>
      <c r="H460" s="4" t="s">
        <v>10</v>
      </c>
      <c r="I460">
        <v>2457</v>
      </c>
      <c r="J460">
        <v>10.4</v>
      </c>
      <c r="K460">
        <v>242</v>
      </c>
      <c r="L460" s="16">
        <f t="shared" si="144"/>
        <v>231.10999999999999</v>
      </c>
      <c r="M460" s="16">
        <f t="shared" si="145"/>
        <v>227.48</v>
      </c>
      <c r="N460" s="16">
        <f t="shared" si="146"/>
        <v>223.85000000000002</v>
      </c>
      <c r="O460" s="16">
        <f t="shared" si="147"/>
        <v>220.22</v>
      </c>
      <c r="P460">
        <v>6</v>
      </c>
      <c r="Q460" s="7"/>
      <c r="R460">
        <v>159</v>
      </c>
      <c r="S460" s="14">
        <f t="shared" si="148"/>
        <v>-72.109999999999985</v>
      </c>
      <c r="T460" s="12">
        <f t="shared" si="149"/>
        <v>-43265.999999999993</v>
      </c>
      <c r="U460" s="12">
        <f t="shared" si="150"/>
        <v>-7210.9999999999991</v>
      </c>
      <c r="V460" s="7"/>
      <c r="W460">
        <v>140</v>
      </c>
      <c r="X460" s="14">
        <f t="shared" si="151"/>
        <v>-87.47999999999999</v>
      </c>
      <c r="Y460" s="12">
        <f t="shared" si="152"/>
        <v>-52487.999999999985</v>
      </c>
      <c r="Z460" s="12">
        <f t="shared" si="153"/>
        <v>-8747.9999999999982</v>
      </c>
      <c r="AA460" s="7"/>
      <c r="AB460">
        <v>122</v>
      </c>
      <c r="AC460" s="14">
        <f t="shared" si="154"/>
        <v>-101.85000000000002</v>
      </c>
      <c r="AD460" s="12">
        <f t="shared" si="155"/>
        <v>-61110.000000000015</v>
      </c>
      <c r="AE460" s="12">
        <f t="shared" si="156"/>
        <v>-10185.000000000002</v>
      </c>
      <c r="AF460" s="7"/>
      <c r="AG460">
        <v>103</v>
      </c>
      <c r="AH460" s="14">
        <f t="shared" si="157"/>
        <v>-117.22</v>
      </c>
      <c r="AI460" s="12">
        <f t="shared" si="158"/>
        <v>-70332</v>
      </c>
      <c r="AJ460" s="12">
        <f t="shared" si="159"/>
        <v>-11722</v>
      </c>
      <c r="AK460" s="7"/>
      <c r="AL460" s="12">
        <f t="shared" si="160"/>
        <v>-227196</v>
      </c>
      <c r="AM460" s="12">
        <f t="shared" si="161"/>
        <v>-37866</v>
      </c>
    </row>
    <row r="461" spans="1:39" x14ac:dyDescent="0.25">
      <c r="A461" t="s">
        <v>345</v>
      </c>
      <c r="B461" t="s">
        <v>185</v>
      </c>
      <c r="C461" t="s">
        <v>416</v>
      </c>
      <c r="D461">
        <v>2018</v>
      </c>
      <c r="E461" t="s">
        <v>538</v>
      </c>
      <c r="F461">
        <v>2000</v>
      </c>
      <c r="G461">
        <v>1497</v>
      </c>
      <c r="H461" s="4" t="s">
        <v>10</v>
      </c>
      <c r="I461">
        <v>2457</v>
      </c>
      <c r="J461">
        <v>10.4</v>
      </c>
      <c r="K461">
        <v>242</v>
      </c>
      <c r="L461" s="16">
        <f t="shared" si="144"/>
        <v>231.10999999999999</v>
      </c>
      <c r="M461" s="16">
        <f t="shared" si="145"/>
        <v>227.48</v>
      </c>
      <c r="N461" s="16">
        <f t="shared" si="146"/>
        <v>223.85000000000002</v>
      </c>
      <c r="O461" s="16">
        <f t="shared" si="147"/>
        <v>220.22</v>
      </c>
      <c r="P461">
        <v>22</v>
      </c>
      <c r="Q461" s="7"/>
      <c r="R461">
        <v>159</v>
      </c>
      <c r="S461" s="14">
        <f t="shared" si="148"/>
        <v>-72.109999999999985</v>
      </c>
      <c r="T461" s="12">
        <f t="shared" si="149"/>
        <v>-158641.99999999997</v>
      </c>
      <c r="U461" s="12">
        <f t="shared" si="150"/>
        <v>-7210.9999999999991</v>
      </c>
      <c r="V461" s="7"/>
      <c r="W461">
        <v>140</v>
      </c>
      <c r="X461" s="14">
        <f t="shared" si="151"/>
        <v>-87.47999999999999</v>
      </c>
      <c r="Y461" s="12">
        <f t="shared" si="152"/>
        <v>-192455.99999999997</v>
      </c>
      <c r="Z461" s="12">
        <f t="shared" si="153"/>
        <v>-8747.9999999999982</v>
      </c>
      <c r="AA461" s="7"/>
      <c r="AB461">
        <v>122</v>
      </c>
      <c r="AC461" s="14">
        <f t="shared" si="154"/>
        <v>-101.85000000000002</v>
      </c>
      <c r="AD461" s="12">
        <f t="shared" si="155"/>
        <v>-224070.00000000006</v>
      </c>
      <c r="AE461" s="12">
        <f t="shared" si="156"/>
        <v>-10185.000000000002</v>
      </c>
      <c r="AF461" s="7"/>
      <c r="AG461">
        <v>103</v>
      </c>
      <c r="AH461" s="14">
        <f t="shared" si="157"/>
        <v>-117.22</v>
      </c>
      <c r="AI461" s="12">
        <f t="shared" si="158"/>
        <v>-257884</v>
      </c>
      <c r="AJ461" s="12">
        <f t="shared" si="159"/>
        <v>-11722</v>
      </c>
      <c r="AK461" s="7"/>
      <c r="AL461" s="12">
        <f t="shared" si="160"/>
        <v>-833052</v>
      </c>
      <c r="AM461" s="12">
        <f t="shared" si="161"/>
        <v>-37866</v>
      </c>
    </row>
    <row r="462" spans="1:39" x14ac:dyDescent="0.25">
      <c r="A462" t="s">
        <v>345</v>
      </c>
      <c r="B462" t="s">
        <v>185</v>
      </c>
      <c r="C462" t="s">
        <v>416</v>
      </c>
      <c r="D462">
        <v>2018</v>
      </c>
      <c r="E462" t="s">
        <v>539</v>
      </c>
      <c r="F462">
        <v>2000</v>
      </c>
      <c r="G462">
        <v>1497</v>
      </c>
      <c r="H462" s="4" t="s">
        <v>10</v>
      </c>
      <c r="I462">
        <v>2457</v>
      </c>
      <c r="J462">
        <v>10.4</v>
      </c>
      <c r="K462">
        <v>242</v>
      </c>
      <c r="L462" s="16">
        <f t="shared" ref="L462:L525" si="162">K462*(1-L$5)</f>
        <v>231.10999999999999</v>
      </c>
      <c r="M462" s="16">
        <f t="shared" ref="M462:M525" si="163">K462*(1-M$5)</f>
        <v>227.48</v>
      </c>
      <c r="N462" s="16">
        <f t="shared" ref="N462:N525" si="164">K462*(1-N$5)</f>
        <v>223.85000000000002</v>
      </c>
      <c r="O462" s="16">
        <f t="shared" ref="O462:O525" si="165">K462*(1-O$5)</f>
        <v>220.22</v>
      </c>
      <c r="P462">
        <v>4</v>
      </c>
      <c r="Q462" s="7"/>
      <c r="R462">
        <v>159</v>
      </c>
      <c r="S462" s="14">
        <f t="shared" ref="S462:S525" si="166">R462-L462</f>
        <v>-72.109999999999985</v>
      </c>
      <c r="T462" s="12">
        <f t="shared" ref="T462:T525" si="167">(S462*P462)*100</f>
        <v>-28843.999999999993</v>
      </c>
      <c r="U462" s="12">
        <f t="shared" ref="U462:U525" si="168">T462/P462</f>
        <v>-7210.9999999999982</v>
      </c>
      <c r="V462" s="7"/>
      <c r="W462">
        <v>140</v>
      </c>
      <c r="X462" s="14">
        <f t="shared" ref="X462:X525" si="169">W462-M462</f>
        <v>-87.47999999999999</v>
      </c>
      <c r="Y462" s="12">
        <f t="shared" ref="Y462:Y525" si="170">(X462*P462)*100</f>
        <v>-34991.999999999993</v>
      </c>
      <c r="Z462" s="12">
        <f t="shared" ref="Z462:Z525" si="171">Y462/P462</f>
        <v>-8747.9999999999982</v>
      </c>
      <c r="AA462" s="7"/>
      <c r="AB462">
        <v>122</v>
      </c>
      <c r="AC462" s="14">
        <f t="shared" ref="AC462:AC525" si="172">AB462-N462</f>
        <v>-101.85000000000002</v>
      </c>
      <c r="AD462" s="12">
        <f t="shared" ref="AD462:AD525" si="173">(AC462*P462)*100</f>
        <v>-40740.000000000007</v>
      </c>
      <c r="AE462" s="12">
        <f t="shared" ref="AE462:AE525" si="174">AD462/P462</f>
        <v>-10185.000000000002</v>
      </c>
      <c r="AF462" s="7"/>
      <c r="AG462">
        <v>103</v>
      </c>
      <c r="AH462" s="14">
        <f t="shared" ref="AH462:AH525" si="175">AG462-O462</f>
        <v>-117.22</v>
      </c>
      <c r="AI462" s="12">
        <f t="shared" ref="AI462:AI525" si="176">(AH462*P462)*100</f>
        <v>-46888</v>
      </c>
      <c r="AJ462" s="12">
        <f t="shared" ref="AJ462:AJ525" si="177">AI462/P462</f>
        <v>-11722</v>
      </c>
      <c r="AK462" s="7"/>
      <c r="AL462" s="12">
        <f t="shared" ref="AL462:AL525" si="178">AI462+AD462+Y462+T462</f>
        <v>-151464</v>
      </c>
      <c r="AM462" s="12">
        <f t="shared" ref="AM462:AM525" si="179">AL462/P462</f>
        <v>-37866</v>
      </c>
    </row>
    <row r="463" spans="1:39" x14ac:dyDescent="0.25">
      <c r="A463" t="s">
        <v>345</v>
      </c>
      <c r="B463" t="s">
        <v>185</v>
      </c>
      <c r="C463" t="s">
        <v>416</v>
      </c>
      <c r="D463">
        <v>2019</v>
      </c>
      <c r="E463" t="s">
        <v>1851</v>
      </c>
      <c r="F463">
        <v>2000</v>
      </c>
      <c r="G463">
        <v>1497</v>
      </c>
      <c r="H463" s="4" t="s">
        <v>10</v>
      </c>
      <c r="I463">
        <v>2457</v>
      </c>
      <c r="J463">
        <v>10.4</v>
      </c>
      <c r="K463">
        <v>242</v>
      </c>
      <c r="L463" s="16">
        <f t="shared" si="162"/>
        <v>231.10999999999999</v>
      </c>
      <c r="M463" s="16">
        <f t="shared" si="163"/>
        <v>227.48</v>
      </c>
      <c r="N463" s="16">
        <f t="shared" si="164"/>
        <v>223.85000000000002</v>
      </c>
      <c r="O463" s="16">
        <f t="shared" si="165"/>
        <v>220.22</v>
      </c>
      <c r="P463">
        <v>4</v>
      </c>
      <c r="Q463" s="7"/>
      <c r="R463">
        <v>159</v>
      </c>
      <c r="S463" s="14">
        <f t="shared" si="166"/>
        <v>-72.109999999999985</v>
      </c>
      <c r="T463" s="12">
        <f t="shared" si="167"/>
        <v>-28843.999999999993</v>
      </c>
      <c r="U463" s="12">
        <f t="shared" si="168"/>
        <v>-7210.9999999999982</v>
      </c>
      <c r="V463" s="7"/>
      <c r="W463">
        <v>140</v>
      </c>
      <c r="X463" s="14">
        <f t="shared" si="169"/>
        <v>-87.47999999999999</v>
      </c>
      <c r="Y463" s="12">
        <f t="shared" si="170"/>
        <v>-34991.999999999993</v>
      </c>
      <c r="Z463" s="12">
        <f t="shared" si="171"/>
        <v>-8747.9999999999982</v>
      </c>
      <c r="AA463" s="7"/>
      <c r="AB463">
        <v>122</v>
      </c>
      <c r="AC463" s="14">
        <f t="shared" si="172"/>
        <v>-101.85000000000002</v>
      </c>
      <c r="AD463" s="12">
        <f t="shared" si="173"/>
        <v>-40740.000000000007</v>
      </c>
      <c r="AE463" s="12">
        <f t="shared" si="174"/>
        <v>-10185.000000000002</v>
      </c>
      <c r="AF463" s="7"/>
      <c r="AG463">
        <v>103</v>
      </c>
      <c r="AH463" s="14">
        <f t="shared" si="175"/>
        <v>-117.22</v>
      </c>
      <c r="AI463" s="12">
        <f t="shared" si="176"/>
        <v>-46888</v>
      </c>
      <c r="AJ463" s="12">
        <f t="shared" si="177"/>
        <v>-11722</v>
      </c>
      <c r="AK463" s="7"/>
      <c r="AL463" s="12">
        <f t="shared" si="178"/>
        <v>-151464</v>
      </c>
      <c r="AM463" s="12">
        <f t="shared" si="179"/>
        <v>-37866</v>
      </c>
    </row>
    <row r="464" spans="1:39" x14ac:dyDescent="0.25">
      <c r="A464" t="s">
        <v>425</v>
      </c>
      <c r="B464" t="s">
        <v>249</v>
      </c>
      <c r="C464" t="s">
        <v>426</v>
      </c>
      <c r="D464">
        <v>2016</v>
      </c>
      <c r="E464" t="s">
        <v>536</v>
      </c>
      <c r="F464">
        <v>1967</v>
      </c>
      <c r="G464">
        <v>1497</v>
      </c>
      <c r="H464" s="4" t="s">
        <v>10</v>
      </c>
      <c r="I464">
        <v>5204</v>
      </c>
      <c r="J464">
        <v>11.9</v>
      </c>
      <c r="K464">
        <v>278</v>
      </c>
      <c r="L464" s="16">
        <f t="shared" si="162"/>
        <v>265.49</v>
      </c>
      <c r="M464" s="16">
        <f t="shared" si="163"/>
        <v>261.32</v>
      </c>
      <c r="N464" s="16">
        <f t="shared" si="164"/>
        <v>257.15000000000003</v>
      </c>
      <c r="O464" s="16">
        <f t="shared" si="165"/>
        <v>252.98000000000002</v>
      </c>
      <c r="P464">
        <v>4</v>
      </c>
      <c r="Q464" s="7"/>
      <c r="R464">
        <v>159</v>
      </c>
      <c r="S464" s="14">
        <f t="shared" si="166"/>
        <v>-106.49000000000001</v>
      </c>
      <c r="T464" s="12">
        <f t="shared" si="167"/>
        <v>-42596</v>
      </c>
      <c r="U464" s="12">
        <f t="shared" si="168"/>
        <v>-10649</v>
      </c>
      <c r="V464" s="7"/>
      <c r="W464">
        <v>140</v>
      </c>
      <c r="X464" s="14">
        <f t="shared" si="169"/>
        <v>-121.32</v>
      </c>
      <c r="Y464" s="12">
        <f t="shared" si="170"/>
        <v>-48528</v>
      </c>
      <c r="Z464" s="12">
        <f t="shared" si="171"/>
        <v>-12132</v>
      </c>
      <c r="AA464" s="7"/>
      <c r="AB464">
        <v>122</v>
      </c>
      <c r="AC464" s="14">
        <f t="shared" si="172"/>
        <v>-135.15000000000003</v>
      </c>
      <c r="AD464" s="12">
        <f t="shared" si="173"/>
        <v>-54060.000000000015</v>
      </c>
      <c r="AE464" s="12">
        <f t="shared" si="174"/>
        <v>-13515.000000000004</v>
      </c>
      <c r="AF464" s="7"/>
      <c r="AG464">
        <v>103</v>
      </c>
      <c r="AH464" s="14">
        <f t="shared" si="175"/>
        <v>-149.98000000000002</v>
      </c>
      <c r="AI464" s="12">
        <f t="shared" si="176"/>
        <v>-59992.000000000007</v>
      </c>
      <c r="AJ464" s="12">
        <f t="shared" si="177"/>
        <v>-14998.000000000002</v>
      </c>
      <c r="AK464" s="7"/>
      <c r="AL464" s="12">
        <f t="shared" si="178"/>
        <v>-205176.00000000003</v>
      </c>
      <c r="AM464" s="12">
        <f t="shared" si="179"/>
        <v>-51294.000000000007</v>
      </c>
    </row>
    <row r="465" spans="1:39" x14ac:dyDescent="0.25">
      <c r="A465" t="s">
        <v>113</v>
      </c>
      <c r="B465" t="s">
        <v>271</v>
      </c>
      <c r="C465" t="s">
        <v>540</v>
      </c>
      <c r="D465">
        <v>2016</v>
      </c>
      <c r="E465" t="s">
        <v>541</v>
      </c>
      <c r="F465">
        <v>2080</v>
      </c>
      <c r="G465">
        <v>1498</v>
      </c>
      <c r="H465" s="4" t="s">
        <v>10</v>
      </c>
      <c r="I465">
        <v>1395</v>
      </c>
      <c r="J465">
        <v>6.1</v>
      </c>
      <c r="K465">
        <v>140</v>
      </c>
      <c r="L465" s="16">
        <f t="shared" si="162"/>
        <v>133.69999999999999</v>
      </c>
      <c r="M465" s="16">
        <f t="shared" si="163"/>
        <v>131.6</v>
      </c>
      <c r="N465" s="16">
        <f t="shared" si="164"/>
        <v>129.5</v>
      </c>
      <c r="O465" s="16">
        <f t="shared" si="165"/>
        <v>127.4</v>
      </c>
      <c r="P465">
        <v>72</v>
      </c>
      <c r="Q465" s="7"/>
      <c r="R465">
        <v>159</v>
      </c>
      <c r="S465" s="14">
        <f t="shared" si="166"/>
        <v>25.300000000000011</v>
      </c>
      <c r="T465" s="12">
        <f t="shared" si="167"/>
        <v>182160.00000000009</v>
      </c>
      <c r="U465" s="12">
        <f t="shared" si="168"/>
        <v>2530.0000000000014</v>
      </c>
      <c r="V465" s="7"/>
      <c r="W465">
        <v>140</v>
      </c>
      <c r="X465" s="14">
        <f t="shared" si="169"/>
        <v>8.4000000000000057</v>
      </c>
      <c r="Y465" s="12">
        <f t="shared" si="170"/>
        <v>60480.000000000044</v>
      </c>
      <c r="Z465" s="12">
        <f t="shared" si="171"/>
        <v>840.00000000000057</v>
      </c>
      <c r="AA465" s="7"/>
      <c r="AB465">
        <v>122</v>
      </c>
      <c r="AC465" s="14">
        <f t="shared" si="172"/>
        <v>-7.5</v>
      </c>
      <c r="AD465" s="12">
        <f t="shared" si="173"/>
        <v>-54000</v>
      </c>
      <c r="AE465" s="12">
        <f t="shared" si="174"/>
        <v>-750</v>
      </c>
      <c r="AF465" s="7"/>
      <c r="AG465">
        <v>103</v>
      </c>
      <c r="AH465" s="14">
        <f t="shared" si="175"/>
        <v>-24.400000000000006</v>
      </c>
      <c r="AI465" s="12">
        <f t="shared" si="176"/>
        <v>-175680.00000000003</v>
      </c>
      <c r="AJ465" s="12">
        <f t="shared" si="177"/>
        <v>-2440.0000000000005</v>
      </c>
      <c r="AK465" s="7"/>
      <c r="AL465" s="12">
        <f t="shared" si="178"/>
        <v>12960.000000000087</v>
      </c>
      <c r="AM465" s="12">
        <f t="shared" si="179"/>
        <v>180.00000000000122</v>
      </c>
    </row>
    <row r="466" spans="1:39" x14ac:dyDescent="0.25">
      <c r="A466" t="s">
        <v>113</v>
      </c>
      <c r="B466" t="s">
        <v>271</v>
      </c>
      <c r="C466" t="s">
        <v>540</v>
      </c>
      <c r="D466">
        <v>2016</v>
      </c>
      <c r="E466" t="s">
        <v>542</v>
      </c>
      <c r="F466">
        <v>2080</v>
      </c>
      <c r="G466">
        <v>1498</v>
      </c>
      <c r="H466" s="4" t="s">
        <v>10</v>
      </c>
      <c r="I466">
        <v>1395</v>
      </c>
      <c r="J466">
        <v>6.1</v>
      </c>
      <c r="K466">
        <v>140</v>
      </c>
      <c r="L466" s="16">
        <f t="shared" si="162"/>
        <v>133.69999999999999</v>
      </c>
      <c r="M466" s="16">
        <f t="shared" si="163"/>
        <v>131.6</v>
      </c>
      <c r="N466" s="16">
        <f t="shared" si="164"/>
        <v>129.5</v>
      </c>
      <c r="O466" s="16">
        <f t="shared" si="165"/>
        <v>127.4</v>
      </c>
      <c r="P466">
        <v>26</v>
      </c>
      <c r="Q466" s="7"/>
      <c r="R466">
        <v>159</v>
      </c>
      <c r="S466" s="14">
        <f t="shared" si="166"/>
        <v>25.300000000000011</v>
      </c>
      <c r="T466" s="12">
        <f t="shared" si="167"/>
        <v>65780.000000000029</v>
      </c>
      <c r="U466" s="12">
        <f t="shared" si="168"/>
        <v>2530.0000000000009</v>
      </c>
      <c r="V466" s="7"/>
      <c r="W466">
        <v>140</v>
      </c>
      <c r="X466" s="14">
        <f t="shared" si="169"/>
        <v>8.4000000000000057</v>
      </c>
      <c r="Y466" s="12">
        <f t="shared" si="170"/>
        <v>21840.000000000015</v>
      </c>
      <c r="Z466" s="12">
        <f t="shared" si="171"/>
        <v>840.00000000000057</v>
      </c>
      <c r="AA466" s="7"/>
      <c r="AB466">
        <v>122</v>
      </c>
      <c r="AC466" s="14">
        <f t="shared" si="172"/>
        <v>-7.5</v>
      </c>
      <c r="AD466" s="12">
        <f t="shared" si="173"/>
        <v>-19500</v>
      </c>
      <c r="AE466" s="12">
        <f t="shared" si="174"/>
        <v>-750</v>
      </c>
      <c r="AF466" s="7"/>
      <c r="AG466">
        <v>103</v>
      </c>
      <c r="AH466" s="14">
        <f t="shared" si="175"/>
        <v>-24.400000000000006</v>
      </c>
      <c r="AI466" s="12">
        <f t="shared" si="176"/>
        <v>-63440.000000000007</v>
      </c>
      <c r="AJ466" s="12">
        <f t="shared" si="177"/>
        <v>-2440.0000000000005</v>
      </c>
      <c r="AK466" s="7"/>
      <c r="AL466" s="12">
        <f t="shared" si="178"/>
        <v>4680.0000000000437</v>
      </c>
      <c r="AM466" s="12">
        <f t="shared" si="179"/>
        <v>180.00000000000168</v>
      </c>
    </row>
    <row r="467" spans="1:39" x14ac:dyDescent="0.25">
      <c r="A467" t="s">
        <v>15</v>
      </c>
      <c r="B467" t="s">
        <v>185</v>
      </c>
      <c r="C467" t="s">
        <v>329</v>
      </c>
      <c r="D467">
        <v>2015</v>
      </c>
      <c r="E467" t="s">
        <v>547</v>
      </c>
      <c r="F467">
        <v>2030</v>
      </c>
      <c r="G467">
        <v>1499</v>
      </c>
      <c r="H467" s="4" t="s">
        <v>10</v>
      </c>
      <c r="I467">
        <v>1991</v>
      </c>
      <c r="J467">
        <v>6.7</v>
      </c>
      <c r="K467">
        <v>156</v>
      </c>
      <c r="L467" s="16">
        <f t="shared" si="162"/>
        <v>148.97999999999999</v>
      </c>
      <c r="M467" s="16">
        <f t="shared" si="163"/>
        <v>146.63999999999999</v>
      </c>
      <c r="N467" s="16">
        <f t="shared" si="164"/>
        <v>144.30000000000001</v>
      </c>
      <c r="O467" s="16">
        <f t="shared" si="165"/>
        <v>141.96</v>
      </c>
      <c r="P467">
        <v>2</v>
      </c>
      <c r="Q467" s="7"/>
      <c r="R467">
        <v>159</v>
      </c>
      <c r="S467" s="14">
        <f t="shared" si="166"/>
        <v>10.02000000000001</v>
      </c>
      <c r="T467" s="12">
        <f t="shared" si="167"/>
        <v>2004.000000000002</v>
      </c>
      <c r="U467" s="12">
        <f t="shared" si="168"/>
        <v>1002.000000000001</v>
      </c>
      <c r="V467" s="7"/>
      <c r="W467">
        <v>140</v>
      </c>
      <c r="X467" s="14">
        <f t="shared" si="169"/>
        <v>-6.6399999999999864</v>
      </c>
      <c r="Y467" s="12">
        <f t="shared" si="170"/>
        <v>-1327.9999999999973</v>
      </c>
      <c r="Z467" s="12">
        <f t="shared" si="171"/>
        <v>-663.99999999999864</v>
      </c>
      <c r="AA467" s="7"/>
      <c r="AB467">
        <v>122</v>
      </c>
      <c r="AC467" s="14">
        <f t="shared" si="172"/>
        <v>-22.300000000000011</v>
      </c>
      <c r="AD467" s="12">
        <f t="shared" si="173"/>
        <v>-4460.0000000000018</v>
      </c>
      <c r="AE467" s="12">
        <f t="shared" si="174"/>
        <v>-2230.0000000000009</v>
      </c>
      <c r="AF467" s="7"/>
      <c r="AG467">
        <v>103</v>
      </c>
      <c r="AH467" s="14">
        <f t="shared" si="175"/>
        <v>-38.960000000000008</v>
      </c>
      <c r="AI467" s="12">
        <f t="shared" si="176"/>
        <v>-7792.0000000000018</v>
      </c>
      <c r="AJ467" s="12">
        <f t="shared" si="177"/>
        <v>-3896.0000000000009</v>
      </c>
      <c r="AK467" s="7"/>
      <c r="AL467" s="12">
        <f t="shared" si="178"/>
        <v>-11575.999999999998</v>
      </c>
      <c r="AM467" s="12">
        <f t="shared" si="179"/>
        <v>-5787.9999999999991</v>
      </c>
    </row>
    <row r="468" spans="1:39" x14ac:dyDescent="0.25">
      <c r="A468" t="s">
        <v>92</v>
      </c>
      <c r="B468" t="s">
        <v>271</v>
      </c>
      <c r="C468" t="s">
        <v>543</v>
      </c>
      <c r="D468">
        <v>2015</v>
      </c>
      <c r="E468" t="s">
        <v>544</v>
      </c>
      <c r="F468">
        <v>2090</v>
      </c>
      <c r="G468">
        <v>1499</v>
      </c>
      <c r="H468" s="4" t="s">
        <v>10</v>
      </c>
      <c r="I468">
        <v>1999</v>
      </c>
      <c r="J468">
        <v>7.9</v>
      </c>
      <c r="K468">
        <v>181</v>
      </c>
      <c r="L468" s="16">
        <f t="shared" si="162"/>
        <v>172.85499999999999</v>
      </c>
      <c r="M468" s="16">
        <f t="shared" si="163"/>
        <v>170.14</v>
      </c>
      <c r="N468" s="16">
        <f t="shared" si="164"/>
        <v>167.42500000000001</v>
      </c>
      <c r="O468" s="16">
        <f t="shared" si="165"/>
        <v>164.71</v>
      </c>
      <c r="P468">
        <v>68</v>
      </c>
      <c r="Q468" s="7"/>
      <c r="R468">
        <v>159</v>
      </c>
      <c r="S468" s="14">
        <f t="shared" si="166"/>
        <v>-13.85499999999999</v>
      </c>
      <c r="T468" s="12">
        <f t="shared" si="167"/>
        <v>-94213.999999999927</v>
      </c>
      <c r="U468" s="12">
        <f t="shared" si="168"/>
        <v>-1385.4999999999989</v>
      </c>
      <c r="V468" s="7"/>
      <c r="W468">
        <v>140</v>
      </c>
      <c r="X468" s="14">
        <f t="shared" si="169"/>
        <v>-30.139999999999986</v>
      </c>
      <c r="Y468" s="12">
        <f t="shared" si="170"/>
        <v>-204951.99999999991</v>
      </c>
      <c r="Z468" s="12">
        <f t="shared" si="171"/>
        <v>-3013.9999999999986</v>
      </c>
      <c r="AA468" s="7"/>
      <c r="AB468">
        <v>122</v>
      </c>
      <c r="AC468" s="14">
        <f t="shared" si="172"/>
        <v>-45.425000000000011</v>
      </c>
      <c r="AD468" s="12">
        <f t="shared" si="173"/>
        <v>-308890.00000000006</v>
      </c>
      <c r="AE468" s="12">
        <f t="shared" si="174"/>
        <v>-4542.5000000000009</v>
      </c>
      <c r="AF468" s="7"/>
      <c r="AG468">
        <v>103</v>
      </c>
      <c r="AH468" s="14">
        <f t="shared" si="175"/>
        <v>-61.710000000000008</v>
      </c>
      <c r="AI468" s="12">
        <f t="shared" si="176"/>
        <v>-419628.00000000006</v>
      </c>
      <c r="AJ468" s="12">
        <f t="shared" si="177"/>
        <v>-6171.0000000000009</v>
      </c>
      <c r="AK468" s="7"/>
      <c r="AL468" s="12">
        <f t="shared" si="178"/>
        <v>-1027683.9999999999</v>
      </c>
      <c r="AM468" s="12">
        <f t="shared" si="179"/>
        <v>-15112.999999999998</v>
      </c>
    </row>
    <row r="469" spans="1:39" x14ac:dyDescent="0.25">
      <c r="A469" t="s">
        <v>92</v>
      </c>
      <c r="B469" t="s">
        <v>271</v>
      </c>
      <c r="C469" t="s">
        <v>543</v>
      </c>
      <c r="D469">
        <v>2016</v>
      </c>
      <c r="E469" t="s">
        <v>545</v>
      </c>
      <c r="F469">
        <v>2090</v>
      </c>
      <c r="G469">
        <v>1499</v>
      </c>
      <c r="H469" s="4" t="s">
        <v>10</v>
      </c>
      <c r="I469">
        <v>1999</v>
      </c>
      <c r="J469">
        <v>7.9</v>
      </c>
      <c r="K469">
        <v>182</v>
      </c>
      <c r="L469" s="16">
        <f t="shared" si="162"/>
        <v>173.81</v>
      </c>
      <c r="M469" s="16">
        <f t="shared" si="163"/>
        <v>171.07999999999998</v>
      </c>
      <c r="N469" s="16">
        <f t="shared" si="164"/>
        <v>168.35</v>
      </c>
      <c r="O469" s="16">
        <f t="shared" si="165"/>
        <v>165.62</v>
      </c>
      <c r="P469">
        <v>524</v>
      </c>
      <c r="Q469" s="7"/>
      <c r="R469">
        <v>159</v>
      </c>
      <c r="S469" s="14">
        <f t="shared" si="166"/>
        <v>-14.810000000000002</v>
      </c>
      <c r="T469" s="12">
        <f t="shared" si="167"/>
        <v>-776044.00000000012</v>
      </c>
      <c r="U469" s="12">
        <f t="shared" si="168"/>
        <v>-1481.0000000000002</v>
      </c>
      <c r="V469" s="7"/>
      <c r="W469">
        <v>140</v>
      </c>
      <c r="X469" s="14">
        <f t="shared" si="169"/>
        <v>-31.079999999999984</v>
      </c>
      <c r="Y469" s="12">
        <f t="shared" si="170"/>
        <v>-1628591.9999999991</v>
      </c>
      <c r="Z469" s="12">
        <f t="shared" si="171"/>
        <v>-3107.9999999999982</v>
      </c>
      <c r="AA469" s="7"/>
      <c r="AB469">
        <v>122</v>
      </c>
      <c r="AC469" s="14">
        <f t="shared" si="172"/>
        <v>-46.349999999999994</v>
      </c>
      <c r="AD469" s="12">
        <f t="shared" si="173"/>
        <v>-2428740</v>
      </c>
      <c r="AE469" s="12">
        <f t="shared" si="174"/>
        <v>-4635</v>
      </c>
      <c r="AF469" s="7"/>
      <c r="AG469">
        <v>103</v>
      </c>
      <c r="AH469" s="14">
        <f t="shared" si="175"/>
        <v>-62.620000000000005</v>
      </c>
      <c r="AI469" s="12">
        <f t="shared" si="176"/>
        <v>-3281288.0000000005</v>
      </c>
      <c r="AJ469" s="12">
        <f t="shared" si="177"/>
        <v>-6262.0000000000009</v>
      </c>
      <c r="AK469" s="7"/>
      <c r="AL469" s="12">
        <f t="shared" si="178"/>
        <v>-8114663.9999999991</v>
      </c>
      <c r="AM469" s="12">
        <f t="shared" si="179"/>
        <v>-15485.999999999998</v>
      </c>
    </row>
    <row r="470" spans="1:39" x14ac:dyDescent="0.25">
      <c r="A470" t="s">
        <v>92</v>
      </c>
      <c r="B470" t="s">
        <v>271</v>
      </c>
      <c r="C470" t="s">
        <v>543</v>
      </c>
      <c r="D470">
        <v>2017</v>
      </c>
      <c r="E470" t="s">
        <v>546</v>
      </c>
      <c r="F470">
        <v>2090</v>
      </c>
      <c r="G470">
        <v>1499</v>
      </c>
      <c r="H470" s="4" t="s">
        <v>10</v>
      </c>
      <c r="I470">
        <v>1999</v>
      </c>
      <c r="J470">
        <v>7.9</v>
      </c>
      <c r="K470">
        <v>182</v>
      </c>
      <c r="L470" s="16">
        <f t="shared" si="162"/>
        <v>173.81</v>
      </c>
      <c r="M470" s="16">
        <f t="shared" si="163"/>
        <v>171.07999999999998</v>
      </c>
      <c r="N470" s="16">
        <f t="shared" si="164"/>
        <v>168.35</v>
      </c>
      <c r="O470" s="16">
        <f t="shared" si="165"/>
        <v>165.62</v>
      </c>
      <c r="P470">
        <v>1216</v>
      </c>
      <c r="Q470" s="7"/>
      <c r="R470">
        <v>159</v>
      </c>
      <c r="S470" s="14">
        <f t="shared" si="166"/>
        <v>-14.810000000000002</v>
      </c>
      <c r="T470" s="12">
        <f t="shared" si="167"/>
        <v>-1800896.0000000002</v>
      </c>
      <c r="U470" s="12">
        <f t="shared" si="168"/>
        <v>-1481.0000000000002</v>
      </c>
      <c r="V470" s="7"/>
      <c r="W470">
        <v>140</v>
      </c>
      <c r="X470" s="14">
        <f t="shared" si="169"/>
        <v>-31.079999999999984</v>
      </c>
      <c r="Y470" s="12">
        <f t="shared" si="170"/>
        <v>-3779327.9999999986</v>
      </c>
      <c r="Z470" s="12">
        <f t="shared" si="171"/>
        <v>-3107.9999999999986</v>
      </c>
      <c r="AA470" s="7"/>
      <c r="AB470">
        <v>122</v>
      </c>
      <c r="AC470" s="14">
        <f t="shared" si="172"/>
        <v>-46.349999999999994</v>
      </c>
      <c r="AD470" s="12">
        <f t="shared" si="173"/>
        <v>-5636159.9999999991</v>
      </c>
      <c r="AE470" s="12">
        <f t="shared" si="174"/>
        <v>-4634.9999999999991</v>
      </c>
      <c r="AF470" s="7"/>
      <c r="AG470">
        <v>103</v>
      </c>
      <c r="AH470" s="14">
        <f t="shared" si="175"/>
        <v>-62.620000000000005</v>
      </c>
      <c r="AI470" s="12">
        <f t="shared" si="176"/>
        <v>-7614592.0000000009</v>
      </c>
      <c r="AJ470" s="12">
        <f t="shared" si="177"/>
        <v>-6262.0000000000009</v>
      </c>
      <c r="AK470" s="7"/>
      <c r="AL470" s="12">
        <f t="shared" si="178"/>
        <v>-18830976</v>
      </c>
      <c r="AM470" s="12">
        <f t="shared" si="179"/>
        <v>-15486</v>
      </c>
    </row>
    <row r="471" spans="1:39" x14ac:dyDescent="0.25">
      <c r="A471" t="s">
        <v>29</v>
      </c>
      <c r="B471" t="s">
        <v>271</v>
      </c>
      <c r="C471" t="s">
        <v>487</v>
      </c>
      <c r="D471">
        <v>2016</v>
      </c>
      <c r="E471" t="s">
        <v>548</v>
      </c>
      <c r="F471">
        <v>2210</v>
      </c>
      <c r="G471">
        <v>1500</v>
      </c>
      <c r="H471" s="4" t="s">
        <v>10</v>
      </c>
      <c r="I471">
        <v>2360</v>
      </c>
      <c r="J471">
        <v>7.2</v>
      </c>
      <c r="K471">
        <v>165</v>
      </c>
      <c r="L471" s="16">
        <f t="shared" si="162"/>
        <v>157.57499999999999</v>
      </c>
      <c r="M471" s="16">
        <f t="shared" si="163"/>
        <v>155.1</v>
      </c>
      <c r="N471" s="16">
        <f t="shared" si="164"/>
        <v>152.625</v>
      </c>
      <c r="O471" s="16">
        <f t="shared" si="165"/>
        <v>150.15</v>
      </c>
      <c r="P471">
        <v>4</v>
      </c>
      <c r="Q471" s="7"/>
      <c r="R471">
        <v>159</v>
      </c>
      <c r="S471" s="14">
        <f t="shared" si="166"/>
        <v>1.4250000000000114</v>
      </c>
      <c r="T471" s="12">
        <f t="shared" si="167"/>
        <v>570.00000000000455</v>
      </c>
      <c r="U471" s="12">
        <f t="shared" si="168"/>
        <v>142.50000000000114</v>
      </c>
      <c r="V471" s="7"/>
      <c r="W471">
        <v>140</v>
      </c>
      <c r="X471" s="14">
        <f t="shared" si="169"/>
        <v>-15.099999999999994</v>
      </c>
      <c r="Y471" s="12">
        <f t="shared" si="170"/>
        <v>-6039.9999999999982</v>
      </c>
      <c r="Z471" s="12">
        <f t="shared" si="171"/>
        <v>-1509.9999999999995</v>
      </c>
      <c r="AA471" s="7"/>
      <c r="AB471">
        <v>122</v>
      </c>
      <c r="AC471" s="14">
        <f t="shared" si="172"/>
        <v>-30.625</v>
      </c>
      <c r="AD471" s="12">
        <f t="shared" si="173"/>
        <v>-12250</v>
      </c>
      <c r="AE471" s="12">
        <f t="shared" si="174"/>
        <v>-3062.5</v>
      </c>
      <c r="AF471" s="7"/>
      <c r="AG471">
        <v>103</v>
      </c>
      <c r="AH471" s="14">
        <f t="shared" si="175"/>
        <v>-47.150000000000006</v>
      </c>
      <c r="AI471" s="12">
        <f t="shared" si="176"/>
        <v>-18860.000000000004</v>
      </c>
      <c r="AJ471" s="12">
        <f t="shared" si="177"/>
        <v>-4715.0000000000009</v>
      </c>
      <c r="AK471" s="7"/>
      <c r="AL471" s="12">
        <f t="shared" si="178"/>
        <v>-36579.999999999993</v>
      </c>
      <c r="AM471" s="12">
        <f t="shared" si="179"/>
        <v>-9144.9999999999982</v>
      </c>
    </row>
    <row r="472" spans="1:39" x14ac:dyDescent="0.25">
      <c r="A472" t="s">
        <v>345</v>
      </c>
      <c r="B472" t="s">
        <v>514</v>
      </c>
      <c r="C472" t="s">
        <v>526</v>
      </c>
      <c r="D472">
        <v>2018</v>
      </c>
      <c r="E472" t="s">
        <v>549</v>
      </c>
      <c r="F472">
        <v>2050</v>
      </c>
      <c r="G472">
        <v>1502</v>
      </c>
      <c r="H472" s="4" t="s">
        <v>10</v>
      </c>
      <c r="I472">
        <v>2498</v>
      </c>
      <c r="J472">
        <v>7.3</v>
      </c>
      <c r="K472">
        <v>167</v>
      </c>
      <c r="L472" s="16">
        <f t="shared" si="162"/>
        <v>159.48499999999999</v>
      </c>
      <c r="M472" s="16">
        <f t="shared" si="163"/>
        <v>156.97999999999999</v>
      </c>
      <c r="N472" s="16">
        <f t="shared" si="164"/>
        <v>154.47499999999999</v>
      </c>
      <c r="O472" s="16">
        <f t="shared" si="165"/>
        <v>151.97</v>
      </c>
      <c r="P472">
        <v>2</v>
      </c>
      <c r="Q472" s="7"/>
      <c r="R472">
        <v>159</v>
      </c>
      <c r="S472" s="14">
        <f t="shared" si="166"/>
        <v>-0.48499999999998522</v>
      </c>
      <c r="T472" s="12">
        <f t="shared" si="167"/>
        <v>-96.999999999997044</v>
      </c>
      <c r="U472" s="12">
        <f t="shared" si="168"/>
        <v>-48.499999999998522</v>
      </c>
      <c r="V472" s="7"/>
      <c r="W472">
        <v>140</v>
      </c>
      <c r="X472" s="14">
        <f t="shared" si="169"/>
        <v>-16.97999999999999</v>
      </c>
      <c r="Y472" s="12">
        <f t="shared" si="170"/>
        <v>-3395.9999999999982</v>
      </c>
      <c r="Z472" s="12">
        <f t="shared" si="171"/>
        <v>-1697.9999999999991</v>
      </c>
      <c r="AA472" s="7"/>
      <c r="AB472">
        <v>122</v>
      </c>
      <c r="AC472" s="14">
        <f t="shared" si="172"/>
        <v>-32.474999999999994</v>
      </c>
      <c r="AD472" s="12">
        <f t="shared" si="173"/>
        <v>-6494.9999999999991</v>
      </c>
      <c r="AE472" s="12">
        <f t="shared" si="174"/>
        <v>-3247.4999999999995</v>
      </c>
      <c r="AF472" s="7"/>
      <c r="AG472">
        <v>103</v>
      </c>
      <c r="AH472" s="14">
        <f t="shared" si="175"/>
        <v>-48.97</v>
      </c>
      <c r="AI472" s="12">
        <f t="shared" si="176"/>
        <v>-9794</v>
      </c>
      <c r="AJ472" s="12">
        <f t="shared" si="177"/>
        <v>-4897</v>
      </c>
      <c r="AK472" s="7"/>
      <c r="AL472" s="12">
        <f t="shared" si="178"/>
        <v>-19781.999999999996</v>
      </c>
      <c r="AM472" s="12">
        <f t="shared" si="179"/>
        <v>-9890.9999999999982</v>
      </c>
    </row>
    <row r="473" spans="1:39" x14ac:dyDescent="0.25">
      <c r="A473" t="s">
        <v>257</v>
      </c>
      <c r="B473" t="s">
        <v>19</v>
      </c>
      <c r="C473" t="s">
        <v>453</v>
      </c>
      <c r="D473">
        <v>2018</v>
      </c>
      <c r="E473" t="s">
        <v>550</v>
      </c>
      <c r="F473">
        <v>2087</v>
      </c>
      <c r="G473">
        <v>1503</v>
      </c>
      <c r="H473" s="4" t="s">
        <v>10</v>
      </c>
      <c r="I473">
        <v>2359</v>
      </c>
      <c r="J473">
        <v>9.8000000000000007</v>
      </c>
      <c r="K473">
        <v>225</v>
      </c>
      <c r="L473" s="16">
        <f t="shared" si="162"/>
        <v>214.875</v>
      </c>
      <c r="M473" s="16">
        <f t="shared" si="163"/>
        <v>211.5</v>
      </c>
      <c r="N473" s="16">
        <f t="shared" si="164"/>
        <v>208.125</v>
      </c>
      <c r="O473" s="16">
        <f t="shared" si="165"/>
        <v>204.75</v>
      </c>
      <c r="P473">
        <v>26</v>
      </c>
      <c r="Q473" s="7"/>
      <c r="R473">
        <v>159</v>
      </c>
      <c r="S473" s="14">
        <f t="shared" si="166"/>
        <v>-55.875</v>
      </c>
      <c r="T473" s="12">
        <f t="shared" si="167"/>
        <v>-145275</v>
      </c>
      <c r="U473" s="12">
        <f t="shared" si="168"/>
        <v>-5587.5</v>
      </c>
      <c r="V473" s="7"/>
      <c r="W473">
        <v>140</v>
      </c>
      <c r="X473" s="14">
        <f t="shared" si="169"/>
        <v>-71.5</v>
      </c>
      <c r="Y473" s="12">
        <f t="shared" si="170"/>
        <v>-185900</v>
      </c>
      <c r="Z473" s="12">
        <f t="shared" si="171"/>
        <v>-7150</v>
      </c>
      <c r="AA473" s="7"/>
      <c r="AB473">
        <v>122</v>
      </c>
      <c r="AC473" s="14">
        <f t="shared" si="172"/>
        <v>-86.125</v>
      </c>
      <c r="AD473" s="12">
        <f t="shared" si="173"/>
        <v>-223925</v>
      </c>
      <c r="AE473" s="12">
        <f t="shared" si="174"/>
        <v>-8612.5</v>
      </c>
      <c r="AF473" s="7"/>
      <c r="AG473">
        <v>103</v>
      </c>
      <c r="AH473" s="14">
        <f t="shared" si="175"/>
        <v>-101.75</v>
      </c>
      <c r="AI473" s="12">
        <f t="shared" si="176"/>
        <v>-264550</v>
      </c>
      <c r="AJ473" s="12">
        <f t="shared" si="177"/>
        <v>-10175</v>
      </c>
      <c r="AK473" s="7"/>
      <c r="AL473" s="12">
        <f t="shared" si="178"/>
        <v>-819650</v>
      </c>
      <c r="AM473" s="12">
        <f t="shared" si="179"/>
        <v>-31525</v>
      </c>
    </row>
    <row r="474" spans="1:39" x14ac:dyDescent="0.25">
      <c r="A474" t="s">
        <v>257</v>
      </c>
      <c r="B474" t="s">
        <v>19</v>
      </c>
      <c r="C474" t="s">
        <v>453</v>
      </c>
      <c r="D474">
        <v>2018</v>
      </c>
      <c r="E474" t="s">
        <v>551</v>
      </c>
      <c r="F474">
        <v>2087</v>
      </c>
      <c r="G474">
        <v>1503</v>
      </c>
      <c r="H474" s="4" t="s">
        <v>10</v>
      </c>
      <c r="I474">
        <v>2359</v>
      </c>
      <c r="J474">
        <v>9.6999999999999993</v>
      </c>
      <c r="K474">
        <v>223</v>
      </c>
      <c r="L474" s="16">
        <f t="shared" si="162"/>
        <v>212.965</v>
      </c>
      <c r="M474" s="16">
        <f t="shared" si="163"/>
        <v>209.61999999999998</v>
      </c>
      <c r="N474" s="16">
        <f t="shared" si="164"/>
        <v>206.27500000000001</v>
      </c>
      <c r="O474" s="16">
        <f t="shared" si="165"/>
        <v>202.93</v>
      </c>
      <c r="P474">
        <v>116</v>
      </c>
      <c r="Q474" s="7"/>
      <c r="R474">
        <v>159</v>
      </c>
      <c r="S474" s="14">
        <f t="shared" si="166"/>
        <v>-53.965000000000003</v>
      </c>
      <c r="T474" s="12">
        <f t="shared" si="167"/>
        <v>-625994</v>
      </c>
      <c r="U474" s="12">
        <f t="shared" si="168"/>
        <v>-5396.5</v>
      </c>
      <c r="V474" s="7"/>
      <c r="W474">
        <v>140</v>
      </c>
      <c r="X474" s="14">
        <f t="shared" si="169"/>
        <v>-69.619999999999976</v>
      </c>
      <c r="Y474" s="12">
        <f t="shared" si="170"/>
        <v>-807591.99999999977</v>
      </c>
      <c r="Z474" s="12">
        <f t="shared" si="171"/>
        <v>-6961.9999999999982</v>
      </c>
      <c r="AA474" s="7"/>
      <c r="AB474">
        <v>122</v>
      </c>
      <c r="AC474" s="14">
        <f t="shared" si="172"/>
        <v>-84.275000000000006</v>
      </c>
      <c r="AD474" s="12">
        <f t="shared" si="173"/>
        <v>-977590.00000000012</v>
      </c>
      <c r="AE474" s="12">
        <f t="shared" si="174"/>
        <v>-8427.5000000000018</v>
      </c>
      <c r="AF474" s="7"/>
      <c r="AG474">
        <v>103</v>
      </c>
      <c r="AH474" s="14">
        <f t="shared" si="175"/>
        <v>-99.93</v>
      </c>
      <c r="AI474" s="12">
        <f t="shared" si="176"/>
        <v>-1159188</v>
      </c>
      <c r="AJ474" s="12">
        <f t="shared" si="177"/>
        <v>-9993</v>
      </c>
      <c r="AK474" s="7"/>
      <c r="AL474" s="12">
        <f t="shared" si="178"/>
        <v>-3570364</v>
      </c>
      <c r="AM474" s="12">
        <f t="shared" si="179"/>
        <v>-30779</v>
      </c>
    </row>
    <row r="475" spans="1:39" x14ac:dyDescent="0.25">
      <c r="A475" t="s">
        <v>257</v>
      </c>
      <c r="B475" t="s">
        <v>19</v>
      </c>
      <c r="C475" t="s">
        <v>453</v>
      </c>
      <c r="D475">
        <v>2019</v>
      </c>
      <c r="E475" t="s">
        <v>1852</v>
      </c>
      <c r="F475">
        <v>2087</v>
      </c>
      <c r="G475">
        <v>1503</v>
      </c>
      <c r="H475" s="4" t="s">
        <v>10</v>
      </c>
      <c r="I475">
        <v>2359</v>
      </c>
      <c r="J475">
        <v>9.6999999999999993</v>
      </c>
      <c r="K475">
        <v>230</v>
      </c>
      <c r="L475" s="16">
        <f t="shared" si="162"/>
        <v>219.64999999999998</v>
      </c>
      <c r="M475" s="16">
        <f t="shared" si="163"/>
        <v>216.2</v>
      </c>
      <c r="N475" s="16">
        <f t="shared" si="164"/>
        <v>212.75</v>
      </c>
      <c r="O475" s="16">
        <f t="shared" si="165"/>
        <v>209.3</v>
      </c>
      <c r="P475">
        <v>2</v>
      </c>
      <c r="Q475" s="7"/>
      <c r="R475">
        <v>159</v>
      </c>
      <c r="S475" s="14">
        <f t="shared" si="166"/>
        <v>-60.649999999999977</v>
      </c>
      <c r="T475" s="12">
        <f t="shared" si="167"/>
        <v>-12129.999999999996</v>
      </c>
      <c r="U475" s="12">
        <f t="shared" si="168"/>
        <v>-6064.9999999999982</v>
      </c>
      <c r="V475" s="7"/>
      <c r="W475">
        <v>140</v>
      </c>
      <c r="X475" s="14">
        <f t="shared" si="169"/>
        <v>-76.199999999999989</v>
      </c>
      <c r="Y475" s="12">
        <f t="shared" si="170"/>
        <v>-15239.999999999998</v>
      </c>
      <c r="Z475" s="12">
        <f t="shared" si="171"/>
        <v>-7619.9999999999991</v>
      </c>
      <c r="AA475" s="7"/>
      <c r="AB475">
        <v>122</v>
      </c>
      <c r="AC475" s="14">
        <f t="shared" si="172"/>
        <v>-90.75</v>
      </c>
      <c r="AD475" s="12">
        <f t="shared" si="173"/>
        <v>-18150</v>
      </c>
      <c r="AE475" s="12">
        <f t="shared" si="174"/>
        <v>-9075</v>
      </c>
      <c r="AF475" s="7"/>
      <c r="AG475">
        <v>103</v>
      </c>
      <c r="AH475" s="14">
        <f t="shared" si="175"/>
        <v>-106.30000000000001</v>
      </c>
      <c r="AI475" s="12">
        <f t="shared" si="176"/>
        <v>-21260.000000000004</v>
      </c>
      <c r="AJ475" s="12">
        <f t="shared" si="177"/>
        <v>-10630.000000000002</v>
      </c>
      <c r="AK475" s="7"/>
      <c r="AL475" s="12">
        <f t="shared" si="178"/>
        <v>-66780</v>
      </c>
      <c r="AM475" s="12">
        <f t="shared" si="179"/>
        <v>-33390</v>
      </c>
    </row>
    <row r="476" spans="1:39" x14ac:dyDescent="0.25">
      <c r="A476" t="s">
        <v>15</v>
      </c>
      <c r="B476" t="s">
        <v>239</v>
      </c>
      <c r="C476" t="s">
        <v>554</v>
      </c>
      <c r="D476">
        <v>2018</v>
      </c>
      <c r="E476" t="s">
        <v>555</v>
      </c>
      <c r="F476">
        <v>2035</v>
      </c>
      <c r="G476">
        <v>1504</v>
      </c>
      <c r="H476" s="4" t="s">
        <v>14</v>
      </c>
      <c r="I476">
        <v>2143</v>
      </c>
      <c r="J476">
        <v>4.5</v>
      </c>
      <c r="K476">
        <v>118</v>
      </c>
      <c r="L476" s="16">
        <f t="shared" si="162"/>
        <v>112.69</v>
      </c>
      <c r="M476" s="16">
        <f t="shared" si="163"/>
        <v>110.91999999999999</v>
      </c>
      <c r="N476" s="16">
        <f t="shared" si="164"/>
        <v>109.15</v>
      </c>
      <c r="O476" s="16">
        <f t="shared" si="165"/>
        <v>107.38000000000001</v>
      </c>
      <c r="P476">
        <v>4</v>
      </c>
      <c r="Q476" s="7"/>
      <c r="R476">
        <v>159</v>
      </c>
      <c r="S476" s="14">
        <f t="shared" si="166"/>
        <v>46.31</v>
      </c>
      <c r="T476" s="12">
        <f t="shared" si="167"/>
        <v>18524</v>
      </c>
      <c r="U476" s="12">
        <f t="shared" si="168"/>
        <v>4631</v>
      </c>
      <c r="V476" s="7"/>
      <c r="W476">
        <v>140</v>
      </c>
      <c r="X476" s="14">
        <f t="shared" si="169"/>
        <v>29.080000000000013</v>
      </c>
      <c r="Y476" s="12">
        <f t="shared" si="170"/>
        <v>11632.000000000005</v>
      </c>
      <c r="Z476" s="12">
        <f t="shared" si="171"/>
        <v>2908.0000000000014</v>
      </c>
      <c r="AA476" s="7"/>
      <c r="AB476">
        <v>122</v>
      </c>
      <c r="AC476" s="14">
        <f t="shared" si="172"/>
        <v>12.849999999999994</v>
      </c>
      <c r="AD476" s="12">
        <f t="shared" si="173"/>
        <v>5139.9999999999982</v>
      </c>
      <c r="AE476" s="12">
        <f t="shared" si="174"/>
        <v>1284.9999999999995</v>
      </c>
      <c r="AF476" s="7"/>
      <c r="AG476">
        <v>103</v>
      </c>
      <c r="AH476" s="14">
        <f t="shared" si="175"/>
        <v>-4.3800000000000097</v>
      </c>
      <c r="AI476" s="12">
        <f t="shared" si="176"/>
        <v>-1752.0000000000039</v>
      </c>
      <c r="AJ476" s="12">
        <f t="shared" si="177"/>
        <v>-438.00000000000097</v>
      </c>
      <c r="AK476" s="7"/>
      <c r="AL476" s="12">
        <f t="shared" si="178"/>
        <v>33544</v>
      </c>
      <c r="AM476" s="12">
        <f t="shared" si="179"/>
        <v>8386</v>
      </c>
    </row>
    <row r="477" spans="1:39" x14ac:dyDescent="0.25">
      <c r="A477" t="s">
        <v>7</v>
      </c>
      <c r="B477" t="s">
        <v>271</v>
      </c>
      <c r="C477" t="s">
        <v>552</v>
      </c>
      <c r="D477">
        <v>2018</v>
      </c>
      <c r="E477" t="s">
        <v>553</v>
      </c>
      <c r="F477">
        <v>2100</v>
      </c>
      <c r="G477">
        <v>1504</v>
      </c>
      <c r="H477" s="4" t="s">
        <v>10</v>
      </c>
      <c r="I477">
        <v>1997</v>
      </c>
      <c r="J477">
        <v>7.6</v>
      </c>
      <c r="K477">
        <v>175</v>
      </c>
      <c r="L477" s="16">
        <f t="shared" si="162"/>
        <v>167.125</v>
      </c>
      <c r="M477" s="16">
        <f t="shared" si="163"/>
        <v>164.5</v>
      </c>
      <c r="N477" s="16">
        <f t="shared" si="164"/>
        <v>161.875</v>
      </c>
      <c r="O477" s="16">
        <f t="shared" si="165"/>
        <v>159.25</v>
      </c>
      <c r="P477">
        <v>54</v>
      </c>
      <c r="Q477" s="7"/>
      <c r="R477">
        <v>159</v>
      </c>
      <c r="S477" s="14">
        <f t="shared" si="166"/>
        <v>-8.125</v>
      </c>
      <c r="T477" s="12">
        <f t="shared" si="167"/>
        <v>-43875</v>
      </c>
      <c r="U477" s="12">
        <f t="shared" si="168"/>
        <v>-812.5</v>
      </c>
      <c r="V477" s="7"/>
      <c r="W477">
        <v>140</v>
      </c>
      <c r="X477" s="14">
        <f t="shared" si="169"/>
        <v>-24.5</v>
      </c>
      <c r="Y477" s="12">
        <f t="shared" si="170"/>
        <v>-132300</v>
      </c>
      <c r="Z477" s="12">
        <f t="shared" si="171"/>
        <v>-2450</v>
      </c>
      <c r="AA477" s="7"/>
      <c r="AB477">
        <v>122</v>
      </c>
      <c r="AC477" s="14">
        <f t="shared" si="172"/>
        <v>-39.875</v>
      </c>
      <c r="AD477" s="12">
        <f t="shared" si="173"/>
        <v>-215325</v>
      </c>
      <c r="AE477" s="12">
        <f t="shared" si="174"/>
        <v>-3987.5</v>
      </c>
      <c r="AF477" s="7"/>
      <c r="AG477">
        <v>103</v>
      </c>
      <c r="AH477" s="14">
        <f t="shared" si="175"/>
        <v>-56.25</v>
      </c>
      <c r="AI477" s="12">
        <f t="shared" si="176"/>
        <v>-303750</v>
      </c>
      <c r="AJ477" s="12">
        <f t="shared" si="177"/>
        <v>-5625</v>
      </c>
      <c r="AK477" s="7"/>
      <c r="AL477" s="12">
        <f t="shared" si="178"/>
        <v>-695250</v>
      </c>
      <c r="AM477" s="12">
        <f t="shared" si="179"/>
        <v>-12875</v>
      </c>
    </row>
    <row r="478" spans="1:39" x14ac:dyDescent="0.25">
      <c r="A478" t="s">
        <v>7</v>
      </c>
      <c r="B478" t="s">
        <v>271</v>
      </c>
      <c r="C478" t="s">
        <v>552</v>
      </c>
      <c r="D478">
        <v>2019</v>
      </c>
      <c r="E478" t="s">
        <v>1853</v>
      </c>
      <c r="F478">
        <v>2100</v>
      </c>
      <c r="G478">
        <v>1504</v>
      </c>
      <c r="H478" s="4" t="s">
        <v>10</v>
      </c>
      <c r="I478">
        <v>1997</v>
      </c>
      <c r="J478">
        <v>7.6</v>
      </c>
      <c r="K478">
        <v>175</v>
      </c>
      <c r="L478" s="16">
        <f t="shared" si="162"/>
        <v>167.125</v>
      </c>
      <c r="M478" s="16">
        <f t="shared" si="163"/>
        <v>164.5</v>
      </c>
      <c r="N478" s="16">
        <f t="shared" si="164"/>
        <v>161.875</v>
      </c>
      <c r="O478" s="16">
        <f t="shared" si="165"/>
        <v>159.25</v>
      </c>
      <c r="P478">
        <v>64</v>
      </c>
      <c r="Q478" s="7"/>
      <c r="R478">
        <v>159</v>
      </c>
      <c r="S478" s="14">
        <f t="shared" si="166"/>
        <v>-8.125</v>
      </c>
      <c r="T478" s="12">
        <f t="shared" si="167"/>
        <v>-52000</v>
      </c>
      <c r="U478" s="12">
        <f t="shared" si="168"/>
        <v>-812.5</v>
      </c>
      <c r="V478" s="7"/>
      <c r="W478">
        <v>140</v>
      </c>
      <c r="X478" s="14">
        <f t="shared" si="169"/>
        <v>-24.5</v>
      </c>
      <c r="Y478" s="12">
        <f t="shared" si="170"/>
        <v>-156800</v>
      </c>
      <c r="Z478" s="12">
        <f t="shared" si="171"/>
        <v>-2450</v>
      </c>
      <c r="AA478" s="7"/>
      <c r="AB478">
        <v>122</v>
      </c>
      <c r="AC478" s="14">
        <f t="shared" si="172"/>
        <v>-39.875</v>
      </c>
      <c r="AD478" s="12">
        <f t="shared" si="173"/>
        <v>-255200</v>
      </c>
      <c r="AE478" s="12">
        <f t="shared" si="174"/>
        <v>-3987.5</v>
      </c>
      <c r="AF478" s="7"/>
      <c r="AG478">
        <v>103</v>
      </c>
      <c r="AH478" s="14">
        <f t="shared" si="175"/>
        <v>-56.25</v>
      </c>
      <c r="AI478" s="12">
        <f t="shared" si="176"/>
        <v>-360000</v>
      </c>
      <c r="AJ478" s="12">
        <f t="shared" si="177"/>
        <v>-5625</v>
      </c>
      <c r="AK478" s="7"/>
      <c r="AL478" s="12">
        <f t="shared" si="178"/>
        <v>-824000</v>
      </c>
      <c r="AM478" s="12">
        <f t="shared" si="179"/>
        <v>-12875</v>
      </c>
    </row>
    <row r="479" spans="1:39" x14ac:dyDescent="0.25">
      <c r="A479" t="s">
        <v>113</v>
      </c>
      <c r="B479" t="s">
        <v>220</v>
      </c>
      <c r="C479" t="s">
        <v>558</v>
      </c>
      <c r="D479">
        <v>2015</v>
      </c>
      <c r="E479" t="s">
        <v>559</v>
      </c>
      <c r="F479">
        <v>2090</v>
      </c>
      <c r="G479">
        <v>1505</v>
      </c>
      <c r="H479" s="4" t="s">
        <v>10</v>
      </c>
      <c r="I479">
        <v>1798</v>
      </c>
      <c r="J479">
        <v>5.8</v>
      </c>
      <c r="K479">
        <v>131</v>
      </c>
      <c r="L479" s="16">
        <f t="shared" si="162"/>
        <v>125.10499999999999</v>
      </c>
      <c r="M479" s="16">
        <f t="shared" si="163"/>
        <v>123.13999999999999</v>
      </c>
      <c r="N479" s="16">
        <f t="shared" si="164"/>
        <v>121.17500000000001</v>
      </c>
      <c r="O479" s="16">
        <f t="shared" si="165"/>
        <v>119.21000000000001</v>
      </c>
      <c r="P479">
        <v>4</v>
      </c>
      <c r="Q479" s="7"/>
      <c r="R479">
        <v>159</v>
      </c>
      <c r="S479" s="14">
        <f t="shared" si="166"/>
        <v>33.89500000000001</v>
      </c>
      <c r="T479" s="12">
        <f t="shared" si="167"/>
        <v>13558.000000000004</v>
      </c>
      <c r="U479" s="12">
        <f t="shared" si="168"/>
        <v>3389.5000000000009</v>
      </c>
      <c r="V479" s="7"/>
      <c r="W479">
        <v>140</v>
      </c>
      <c r="X479" s="14">
        <f t="shared" si="169"/>
        <v>16.860000000000014</v>
      </c>
      <c r="Y479" s="12">
        <f t="shared" si="170"/>
        <v>6744.0000000000055</v>
      </c>
      <c r="Z479" s="12">
        <f t="shared" si="171"/>
        <v>1686.0000000000014</v>
      </c>
      <c r="AA479" s="7"/>
      <c r="AB479">
        <v>122</v>
      </c>
      <c r="AC479" s="14">
        <f t="shared" si="172"/>
        <v>0.82499999999998863</v>
      </c>
      <c r="AD479" s="12">
        <f t="shared" si="173"/>
        <v>329.99999999999545</v>
      </c>
      <c r="AE479" s="12">
        <f t="shared" si="174"/>
        <v>82.499999999998863</v>
      </c>
      <c r="AF479" s="7"/>
      <c r="AG479">
        <v>103</v>
      </c>
      <c r="AH479" s="14">
        <f t="shared" si="175"/>
        <v>-16.210000000000008</v>
      </c>
      <c r="AI479" s="12">
        <f t="shared" si="176"/>
        <v>-6484.0000000000036</v>
      </c>
      <c r="AJ479" s="12">
        <f t="shared" si="177"/>
        <v>-1621.0000000000009</v>
      </c>
      <c r="AK479" s="7"/>
      <c r="AL479" s="12">
        <f t="shared" si="178"/>
        <v>14148</v>
      </c>
      <c r="AM479" s="12">
        <f t="shared" si="179"/>
        <v>3537</v>
      </c>
    </row>
    <row r="480" spans="1:39" x14ac:dyDescent="0.25">
      <c r="A480" t="s">
        <v>113</v>
      </c>
      <c r="B480" t="s">
        <v>220</v>
      </c>
      <c r="C480" t="s">
        <v>558</v>
      </c>
      <c r="D480">
        <v>2015</v>
      </c>
      <c r="E480" t="s">
        <v>560</v>
      </c>
      <c r="F480">
        <v>2090</v>
      </c>
      <c r="G480">
        <v>1505</v>
      </c>
      <c r="H480" s="4" t="s">
        <v>10</v>
      </c>
      <c r="I480">
        <v>1798</v>
      </c>
      <c r="J480">
        <v>5.8</v>
      </c>
      <c r="K480">
        <v>131</v>
      </c>
      <c r="L480" s="16">
        <f t="shared" si="162"/>
        <v>125.10499999999999</v>
      </c>
      <c r="M480" s="16">
        <f t="shared" si="163"/>
        <v>123.13999999999999</v>
      </c>
      <c r="N480" s="16">
        <f t="shared" si="164"/>
        <v>121.17500000000001</v>
      </c>
      <c r="O480" s="16">
        <f t="shared" si="165"/>
        <v>119.21000000000001</v>
      </c>
      <c r="P480">
        <v>10</v>
      </c>
      <c r="Q480" s="7"/>
      <c r="R480">
        <v>159</v>
      </c>
      <c r="S480" s="14">
        <f t="shared" si="166"/>
        <v>33.89500000000001</v>
      </c>
      <c r="T480" s="12">
        <f t="shared" si="167"/>
        <v>33895.000000000007</v>
      </c>
      <c r="U480" s="12">
        <f t="shared" si="168"/>
        <v>3389.5000000000009</v>
      </c>
      <c r="V480" s="7"/>
      <c r="W480">
        <v>140</v>
      </c>
      <c r="X480" s="14">
        <f t="shared" si="169"/>
        <v>16.860000000000014</v>
      </c>
      <c r="Y480" s="12">
        <f t="shared" si="170"/>
        <v>16860.000000000015</v>
      </c>
      <c r="Z480" s="12">
        <f t="shared" si="171"/>
        <v>1686.0000000000014</v>
      </c>
      <c r="AA480" s="7"/>
      <c r="AB480">
        <v>122</v>
      </c>
      <c r="AC480" s="14">
        <f t="shared" si="172"/>
        <v>0.82499999999998863</v>
      </c>
      <c r="AD480" s="12">
        <f t="shared" si="173"/>
        <v>824.99999999998863</v>
      </c>
      <c r="AE480" s="12">
        <f t="shared" si="174"/>
        <v>82.499999999998863</v>
      </c>
      <c r="AF480" s="7"/>
      <c r="AG480">
        <v>103</v>
      </c>
      <c r="AH480" s="14">
        <f t="shared" si="175"/>
        <v>-16.210000000000008</v>
      </c>
      <c r="AI480" s="12">
        <f t="shared" si="176"/>
        <v>-16210.000000000007</v>
      </c>
      <c r="AJ480" s="12">
        <f t="shared" si="177"/>
        <v>-1621.0000000000007</v>
      </c>
      <c r="AK480" s="7"/>
      <c r="AL480" s="12">
        <f t="shared" si="178"/>
        <v>35370</v>
      </c>
      <c r="AM480" s="12">
        <f t="shared" si="179"/>
        <v>3537</v>
      </c>
    </row>
    <row r="481" spans="1:39" x14ac:dyDescent="0.25">
      <c r="A481" t="s">
        <v>113</v>
      </c>
      <c r="B481" t="s">
        <v>400</v>
      </c>
      <c r="C481" t="s">
        <v>558</v>
      </c>
      <c r="D481">
        <v>2015</v>
      </c>
      <c r="E481" t="s">
        <v>561</v>
      </c>
      <c r="F481">
        <v>2090</v>
      </c>
      <c r="G481">
        <v>1505</v>
      </c>
      <c r="H481" s="4" t="s">
        <v>10</v>
      </c>
      <c r="I481">
        <v>1984</v>
      </c>
      <c r="J481">
        <v>7.2</v>
      </c>
      <c r="K481">
        <v>164</v>
      </c>
      <c r="L481" s="16">
        <f t="shared" si="162"/>
        <v>156.62</v>
      </c>
      <c r="M481" s="16">
        <f t="shared" si="163"/>
        <v>154.16</v>
      </c>
      <c r="N481" s="16">
        <f t="shared" si="164"/>
        <v>151.70000000000002</v>
      </c>
      <c r="O481" s="16">
        <f t="shared" si="165"/>
        <v>149.24</v>
      </c>
      <c r="P481">
        <v>14</v>
      </c>
      <c r="Q481" s="7"/>
      <c r="R481">
        <v>159</v>
      </c>
      <c r="S481" s="14">
        <f t="shared" si="166"/>
        <v>2.3799999999999955</v>
      </c>
      <c r="T481" s="12">
        <f t="shared" si="167"/>
        <v>3331.9999999999936</v>
      </c>
      <c r="U481" s="12">
        <f t="shared" si="168"/>
        <v>237.99999999999955</v>
      </c>
      <c r="V481" s="7"/>
      <c r="W481">
        <v>140</v>
      </c>
      <c r="X481" s="14">
        <f t="shared" si="169"/>
        <v>-14.159999999999997</v>
      </c>
      <c r="Y481" s="12">
        <f t="shared" si="170"/>
        <v>-19823.999999999996</v>
      </c>
      <c r="Z481" s="12">
        <f t="shared" si="171"/>
        <v>-1415.9999999999998</v>
      </c>
      <c r="AA481" s="7"/>
      <c r="AB481">
        <v>122</v>
      </c>
      <c r="AC481" s="14">
        <f t="shared" si="172"/>
        <v>-29.700000000000017</v>
      </c>
      <c r="AD481" s="12">
        <f t="shared" si="173"/>
        <v>-41580.000000000022</v>
      </c>
      <c r="AE481" s="12">
        <f t="shared" si="174"/>
        <v>-2970.0000000000014</v>
      </c>
      <c r="AF481" s="7"/>
      <c r="AG481">
        <v>103</v>
      </c>
      <c r="AH481" s="14">
        <f t="shared" si="175"/>
        <v>-46.240000000000009</v>
      </c>
      <c r="AI481" s="12">
        <f t="shared" si="176"/>
        <v>-64736.000000000015</v>
      </c>
      <c r="AJ481" s="12">
        <f t="shared" si="177"/>
        <v>-4624.0000000000009</v>
      </c>
      <c r="AK481" s="7"/>
      <c r="AL481" s="12">
        <f t="shared" si="178"/>
        <v>-122808.00000000003</v>
      </c>
      <c r="AM481" s="12">
        <f t="shared" si="179"/>
        <v>-8772.0000000000018</v>
      </c>
    </row>
    <row r="482" spans="1:39" x14ac:dyDescent="0.25">
      <c r="A482" t="s">
        <v>410</v>
      </c>
      <c r="B482" t="s">
        <v>249</v>
      </c>
      <c r="C482">
        <v>911</v>
      </c>
      <c r="D482">
        <v>2019</v>
      </c>
      <c r="E482" t="s">
        <v>1854</v>
      </c>
      <c r="F482">
        <v>1793</v>
      </c>
      <c r="G482">
        <v>1505</v>
      </c>
      <c r="H482" s="4" t="s">
        <v>10</v>
      </c>
      <c r="I482">
        <v>3996</v>
      </c>
      <c r="J482">
        <v>12.7</v>
      </c>
      <c r="K482">
        <v>296</v>
      </c>
      <c r="L482" s="16">
        <f t="shared" si="162"/>
        <v>282.68</v>
      </c>
      <c r="M482" s="16">
        <f t="shared" si="163"/>
        <v>278.24</v>
      </c>
      <c r="N482" s="16">
        <f t="shared" si="164"/>
        <v>273.8</v>
      </c>
      <c r="O482" s="16">
        <f t="shared" si="165"/>
        <v>269.36</v>
      </c>
      <c r="P482">
        <v>34</v>
      </c>
      <c r="Q482" s="7"/>
      <c r="R482">
        <v>159</v>
      </c>
      <c r="S482" s="14">
        <f t="shared" si="166"/>
        <v>-123.68</v>
      </c>
      <c r="T482" s="12">
        <f t="shared" si="167"/>
        <v>-420512</v>
      </c>
      <c r="U482" s="12">
        <f t="shared" si="168"/>
        <v>-12368</v>
      </c>
      <c r="V482" s="7"/>
      <c r="W482">
        <v>140</v>
      </c>
      <c r="X482" s="14">
        <f t="shared" si="169"/>
        <v>-138.24</v>
      </c>
      <c r="Y482" s="12">
        <f t="shared" si="170"/>
        <v>-470016</v>
      </c>
      <c r="Z482" s="12">
        <f t="shared" si="171"/>
        <v>-13824</v>
      </c>
      <c r="AA482" s="7"/>
      <c r="AB482">
        <v>122</v>
      </c>
      <c r="AC482" s="14">
        <f t="shared" si="172"/>
        <v>-151.80000000000001</v>
      </c>
      <c r="AD482" s="12">
        <f t="shared" si="173"/>
        <v>-516120.00000000006</v>
      </c>
      <c r="AE482" s="12">
        <f t="shared" si="174"/>
        <v>-15180.000000000002</v>
      </c>
      <c r="AF482" s="7"/>
      <c r="AG482">
        <v>103</v>
      </c>
      <c r="AH482" s="14">
        <f t="shared" si="175"/>
        <v>-166.36</v>
      </c>
      <c r="AI482" s="12">
        <f t="shared" si="176"/>
        <v>-565624.00000000012</v>
      </c>
      <c r="AJ482" s="12">
        <f t="shared" si="177"/>
        <v>-16636.000000000004</v>
      </c>
      <c r="AK482" s="7"/>
      <c r="AL482" s="12">
        <f t="shared" si="178"/>
        <v>-1972272.0000000002</v>
      </c>
      <c r="AM482" s="12">
        <f t="shared" si="179"/>
        <v>-58008.000000000007</v>
      </c>
    </row>
    <row r="483" spans="1:39" x14ac:dyDescent="0.25">
      <c r="A483" t="s">
        <v>192</v>
      </c>
      <c r="B483" t="s">
        <v>239</v>
      </c>
      <c r="C483" t="s">
        <v>501</v>
      </c>
      <c r="D483">
        <v>2017</v>
      </c>
      <c r="E483" t="s">
        <v>556</v>
      </c>
      <c r="F483">
        <v>2025</v>
      </c>
      <c r="G483">
        <v>1505</v>
      </c>
      <c r="H483" s="4" t="s">
        <v>10</v>
      </c>
      <c r="I483">
        <v>1499</v>
      </c>
      <c r="J483">
        <v>6.4</v>
      </c>
      <c r="K483">
        <v>133</v>
      </c>
      <c r="L483" s="16">
        <f t="shared" si="162"/>
        <v>127.015</v>
      </c>
      <c r="M483" s="16">
        <f t="shared" si="163"/>
        <v>125.02</v>
      </c>
      <c r="N483" s="16">
        <f t="shared" si="164"/>
        <v>123.02500000000001</v>
      </c>
      <c r="O483" s="16">
        <f t="shared" si="165"/>
        <v>121.03</v>
      </c>
      <c r="P483">
        <v>106</v>
      </c>
      <c r="Q483" s="7"/>
      <c r="R483">
        <v>159</v>
      </c>
      <c r="S483" s="14">
        <f t="shared" si="166"/>
        <v>31.984999999999999</v>
      </c>
      <c r="T483" s="12">
        <f t="shared" si="167"/>
        <v>339041</v>
      </c>
      <c r="U483" s="12">
        <f t="shared" si="168"/>
        <v>3198.5</v>
      </c>
      <c r="V483" s="7"/>
      <c r="W483">
        <v>140</v>
      </c>
      <c r="X483" s="14">
        <f t="shared" si="169"/>
        <v>14.980000000000004</v>
      </c>
      <c r="Y483" s="12">
        <f t="shared" si="170"/>
        <v>158788.00000000003</v>
      </c>
      <c r="Z483" s="12">
        <f t="shared" si="171"/>
        <v>1498.0000000000002</v>
      </c>
      <c r="AA483" s="7"/>
      <c r="AB483">
        <v>122</v>
      </c>
      <c r="AC483" s="14">
        <f t="shared" si="172"/>
        <v>-1.0250000000000057</v>
      </c>
      <c r="AD483" s="12">
        <f t="shared" si="173"/>
        <v>-10865.00000000006</v>
      </c>
      <c r="AE483" s="12">
        <f t="shared" si="174"/>
        <v>-102.50000000000057</v>
      </c>
      <c r="AF483" s="7"/>
      <c r="AG483">
        <v>103</v>
      </c>
      <c r="AH483" s="14">
        <f t="shared" si="175"/>
        <v>-18.03</v>
      </c>
      <c r="AI483" s="12">
        <f t="shared" si="176"/>
        <v>-191118</v>
      </c>
      <c r="AJ483" s="12">
        <f t="shared" si="177"/>
        <v>-1803</v>
      </c>
      <c r="AK483" s="7"/>
      <c r="AL483" s="12">
        <f t="shared" si="178"/>
        <v>295846</v>
      </c>
      <c r="AM483" s="12">
        <f t="shared" si="179"/>
        <v>2791</v>
      </c>
    </row>
    <row r="484" spans="1:39" x14ac:dyDescent="0.25">
      <c r="A484" t="s">
        <v>101</v>
      </c>
      <c r="B484" t="s">
        <v>239</v>
      </c>
      <c r="C484" t="s">
        <v>445</v>
      </c>
      <c r="D484">
        <v>2018</v>
      </c>
      <c r="E484" t="s">
        <v>557</v>
      </c>
      <c r="F484">
        <v>2020</v>
      </c>
      <c r="G484">
        <v>1505</v>
      </c>
      <c r="H484" s="4" t="s">
        <v>10</v>
      </c>
      <c r="I484">
        <v>1988</v>
      </c>
      <c r="J484">
        <v>6.3</v>
      </c>
      <c r="K484">
        <v>140</v>
      </c>
      <c r="L484" s="16">
        <f t="shared" si="162"/>
        <v>133.69999999999999</v>
      </c>
      <c r="M484" s="16">
        <f t="shared" si="163"/>
        <v>131.6</v>
      </c>
      <c r="N484" s="16">
        <f t="shared" si="164"/>
        <v>129.5</v>
      </c>
      <c r="O484" s="16">
        <f t="shared" si="165"/>
        <v>127.4</v>
      </c>
      <c r="P484">
        <v>2</v>
      </c>
      <c r="Q484" s="7"/>
      <c r="R484">
        <v>159</v>
      </c>
      <c r="S484" s="14">
        <f t="shared" si="166"/>
        <v>25.300000000000011</v>
      </c>
      <c r="T484" s="12">
        <f t="shared" si="167"/>
        <v>5060.0000000000018</v>
      </c>
      <c r="U484" s="12">
        <f t="shared" si="168"/>
        <v>2530.0000000000009</v>
      </c>
      <c r="V484" s="7"/>
      <c r="W484">
        <v>140</v>
      </c>
      <c r="X484" s="14">
        <f t="shared" si="169"/>
        <v>8.4000000000000057</v>
      </c>
      <c r="Y484" s="12">
        <f t="shared" si="170"/>
        <v>1680.0000000000011</v>
      </c>
      <c r="Z484" s="12">
        <f t="shared" si="171"/>
        <v>840.00000000000057</v>
      </c>
      <c r="AA484" s="7"/>
      <c r="AB484">
        <v>122</v>
      </c>
      <c r="AC484" s="14">
        <f t="shared" si="172"/>
        <v>-7.5</v>
      </c>
      <c r="AD484" s="12">
        <f t="shared" si="173"/>
        <v>-1500</v>
      </c>
      <c r="AE484" s="12">
        <f t="shared" si="174"/>
        <v>-750</v>
      </c>
      <c r="AF484" s="7"/>
      <c r="AG484">
        <v>103</v>
      </c>
      <c r="AH484" s="14">
        <f t="shared" si="175"/>
        <v>-24.400000000000006</v>
      </c>
      <c r="AI484" s="12">
        <f t="shared" si="176"/>
        <v>-4880.0000000000009</v>
      </c>
      <c r="AJ484" s="12">
        <f t="shared" si="177"/>
        <v>-2440.0000000000005</v>
      </c>
      <c r="AK484" s="7"/>
      <c r="AL484" s="12">
        <f t="shared" si="178"/>
        <v>360.00000000000182</v>
      </c>
      <c r="AM484" s="12">
        <f t="shared" si="179"/>
        <v>180.00000000000091</v>
      </c>
    </row>
    <row r="485" spans="1:39" x14ac:dyDescent="0.25">
      <c r="A485" t="s">
        <v>61</v>
      </c>
      <c r="B485" t="s">
        <v>220</v>
      </c>
      <c r="C485" t="s">
        <v>469</v>
      </c>
      <c r="D485">
        <v>2016</v>
      </c>
      <c r="E485" t="s">
        <v>562</v>
      </c>
      <c r="F485">
        <v>1965</v>
      </c>
      <c r="G485">
        <v>1507</v>
      </c>
      <c r="H485" s="4" t="s">
        <v>10</v>
      </c>
      <c r="I485">
        <v>2488</v>
      </c>
      <c r="J485">
        <v>6.6</v>
      </c>
      <c r="K485">
        <v>155</v>
      </c>
      <c r="L485" s="16">
        <f t="shared" si="162"/>
        <v>148.02500000000001</v>
      </c>
      <c r="M485" s="16">
        <f t="shared" si="163"/>
        <v>145.69999999999999</v>
      </c>
      <c r="N485" s="16">
        <f t="shared" si="164"/>
        <v>143.375</v>
      </c>
      <c r="O485" s="16">
        <f t="shared" si="165"/>
        <v>141.05000000000001</v>
      </c>
      <c r="P485">
        <v>2</v>
      </c>
      <c r="Q485" s="7"/>
      <c r="R485">
        <v>159</v>
      </c>
      <c r="S485" s="14">
        <f t="shared" si="166"/>
        <v>10.974999999999994</v>
      </c>
      <c r="T485" s="12">
        <f t="shared" si="167"/>
        <v>2194.9999999999991</v>
      </c>
      <c r="U485" s="12">
        <f t="shared" si="168"/>
        <v>1097.4999999999995</v>
      </c>
      <c r="V485" s="7"/>
      <c r="W485">
        <v>140</v>
      </c>
      <c r="X485" s="14">
        <f t="shared" si="169"/>
        <v>-5.6999999999999886</v>
      </c>
      <c r="Y485" s="12">
        <f t="shared" si="170"/>
        <v>-1139.9999999999977</v>
      </c>
      <c r="Z485" s="12">
        <f t="shared" si="171"/>
        <v>-569.99999999999886</v>
      </c>
      <c r="AA485" s="7"/>
      <c r="AB485">
        <v>122</v>
      </c>
      <c r="AC485" s="14">
        <f t="shared" si="172"/>
        <v>-21.375</v>
      </c>
      <c r="AD485" s="12">
        <f t="shared" si="173"/>
        <v>-4275</v>
      </c>
      <c r="AE485" s="12">
        <f t="shared" si="174"/>
        <v>-2137.5</v>
      </c>
      <c r="AF485" s="7"/>
      <c r="AG485">
        <v>103</v>
      </c>
      <c r="AH485" s="14">
        <f t="shared" si="175"/>
        <v>-38.050000000000011</v>
      </c>
      <c r="AI485" s="12">
        <f t="shared" si="176"/>
        <v>-7610.0000000000018</v>
      </c>
      <c r="AJ485" s="12">
        <f t="shared" si="177"/>
        <v>-3805.0000000000009</v>
      </c>
      <c r="AK485" s="7"/>
      <c r="AL485" s="12">
        <f t="shared" si="178"/>
        <v>-10830</v>
      </c>
      <c r="AM485" s="12">
        <f t="shared" si="179"/>
        <v>-5415</v>
      </c>
    </row>
    <row r="486" spans="1:39" x14ac:dyDescent="0.25">
      <c r="A486" t="s">
        <v>113</v>
      </c>
      <c r="B486" t="s">
        <v>185</v>
      </c>
      <c r="C486" t="s">
        <v>156</v>
      </c>
      <c r="D486">
        <v>2017</v>
      </c>
      <c r="E486" t="s">
        <v>567</v>
      </c>
      <c r="F486">
        <v>1960</v>
      </c>
      <c r="G486">
        <v>1510</v>
      </c>
      <c r="H486" s="4" t="s">
        <v>194</v>
      </c>
      <c r="I486">
        <v>0</v>
      </c>
      <c r="J486">
        <v>0</v>
      </c>
      <c r="K486">
        <v>0</v>
      </c>
      <c r="L486" s="16">
        <f t="shared" si="162"/>
        <v>0</v>
      </c>
      <c r="M486" s="16">
        <f t="shared" si="163"/>
        <v>0</v>
      </c>
      <c r="N486" s="16">
        <f t="shared" si="164"/>
        <v>0</v>
      </c>
      <c r="O486" s="16">
        <f t="shared" si="165"/>
        <v>0</v>
      </c>
      <c r="P486">
        <v>170</v>
      </c>
      <c r="Q486" s="7"/>
      <c r="R486">
        <v>159</v>
      </c>
      <c r="S486" s="14">
        <f t="shared" si="166"/>
        <v>159</v>
      </c>
      <c r="T486" s="12">
        <f t="shared" si="167"/>
        <v>2703000</v>
      </c>
      <c r="U486" s="12">
        <f t="shared" si="168"/>
        <v>15900</v>
      </c>
      <c r="V486" s="7"/>
      <c r="W486">
        <v>140</v>
      </c>
      <c r="X486" s="14">
        <f t="shared" si="169"/>
        <v>140</v>
      </c>
      <c r="Y486" s="12">
        <f t="shared" si="170"/>
        <v>2380000</v>
      </c>
      <c r="Z486" s="12">
        <f t="shared" si="171"/>
        <v>14000</v>
      </c>
      <c r="AA486" s="7"/>
      <c r="AB486">
        <v>122</v>
      </c>
      <c r="AC486" s="14">
        <f t="shared" si="172"/>
        <v>122</v>
      </c>
      <c r="AD486" s="12">
        <f t="shared" si="173"/>
        <v>2074000</v>
      </c>
      <c r="AE486" s="12">
        <f t="shared" si="174"/>
        <v>12200</v>
      </c>
      <c r="AF486" s="7"/>
      <c r="AG486">
        <v>103</v>
      </c>
      <c r="AH486" s="14">
        <f t="shared" si="175"/>
        <v>103</v>
      </c>
      <c r="AI486" s="12">
        <f t="shared" si="176"/>
        <v>1751000</v>
      </c>
      <c r="AJ486" s="12">
        <f t="shared" si="177"/>
        <v>10300</v>
      </c>
      <c r="AK486" s="7"/>
      <c r="AL486" s="12">
        <f t="shared" si="178"/>
        <v>8908000</v>
      </c>
      <c r="AM486" s="12">
        <f t="shared" si="179"/>
        <v>52400</v>
      </c>
    </row>
    <row r="487" spans="1:39" x14ac:dyDescent="0.25">
      <c r="A487" t="s">
        <v>76</v>
      </c>
      <c r="B487" t="s">
        <v>63</v>
      </c>
      <c r="C487" t="s">
        <v>504</v>
      </c>
      <c r="D487">
        <v>2009</v>
      </c>
      <c r="E487" t="s">
        <v>563</v>
      </c>
      <c r="F487">
        <v>1780</v>
      </c>
      <c r="G487">
        <v>1510</v>
      </c>
      <c r="H487" s="4" t="s">
        <v>10</v>
      </c>
      <c r="I487">
        <v>3696</v>
      </c>
      <c r="J487">
        <v>10.4</v>
      </c>
      <c r="K487">
        <v>239</v>
      </c>
      <c r="L487" s="16">
        <f t="shared" si="162"/>
        <v>228.245</v>
      </c>
      <c r="M487" s="16">
        <f t="shared" si="163"/>
        <v>224.66</v>
      </c>
      <c r="N487" s="16">
        <f t="shared" si="164"/>
        <v>221.07500000000002</v>
      </c>
      <c r="O487" s="16">
        <f t="shared" si="165"/>
        <v>217.49</v>
      </c>
      <c r="P487">
        <v>4</v>
      </c>
      <c r="Q487" s="7"/>
      <c r="R487">
        <v>159</v>
      </c>
      <c r="S487" s="14">
        <f t="shared" si="166"/>
        <v>-69.245000000000005</v>
      </c>
      <c r="T487" s="12">
        <f t="shared" si="167"/>
        <v>-27698</v>
      </c>
      <c r="U487" s="12">
        <f t="shared" si="168"/>
        <v>-6924.5</v>
      </c>
      <c r="V487" s="7"/>
      <c r="W487">
        <v>140</v>
      </c>
      <c r="X487" s="14">
        <f t="shared" si="169"/>
        <v>-84.66</v>
      </c>
      <c r="Y487" s="12">
        <f t="shared" si="170"/>
        <v>-33864</v>
      </c>
      <c r="Z487" s="12">
        <f t="shared" si="171"/>
        <v>-8466</v>
      </c>
      <c r="AA487" s="7"/>
      <c r="AB487">
        <v>122</v>
      </c>
      <c r="AC487" s="14">
        <f t="shared" si="172"/>
        <v>-99.075000000000017</v>
      </c>
      <c r="AD487" s="12">
        <f t="shared" si="173"/>
        <v>-39630.000000000007</v>
      </c>
      <c r="AE487" s="12">
        <f t="shared" si="174"/>
        <v>-9907.5000000000018</v>
      </c>
      <c r="AF487" s="7"/>
      <c r="AG487">
        <v>103</v>
      </c>
      <c r="AH487" s="14">
        <f t="shared" si="175"/>
        <v>-114.49000000000001</v>
      </c>
      <c r="AI487" s="12">
        <f t="shared" si="176"/>
        <v>-45796</v>
      </c>
      <c r="AJ487" s="12">
        <f t="shared" si="177"/>
        <v>-11449</v>
      </c>
      <c r="AK487" s="7"/>
      <c r="AL487" s="12">
        <f t="shared" si="178"/>
        <v>-146988</v>
      </c>
      <c r="AM487" s="12">
        <f t="shared" si="179"/>
        <v>-36747</v>
      </c>
    </row>
    <row r="488" spans="1:39" x14ac:dyDescent="0.25">
      <c r="A488" t="s">
        <v>76</v>
      </c>
      <c r="B488" t="s">
        <v>63</v>
      </c>
      <c r="C488" t="s">
        <v>504</v>
      </c>
      <c r="D488">
        <v>2018</v>
      </c>
      <c r="E488" t="s">
        <v>564</v>
      </c>
      <c r="F488">
        <v>1780</v>
      </c>
      <c r="G488">
        <v>1510</v>
      </c>
      <c r="H488" s="4" t="s">
        <v>10</v>
      </c>
      <c r="I488">
        <v>3696</v>
      </c>
      <c r="J488">
        <v>10.4</v>
      </c>
      <c r="K488">
        <v>239</v>
      </c>
      <c r="L488" s="16">
        <f t="shared" si="162"/>
        <v>228.245</v>
      </c>
      <c r="M488" s="16">
        <f t="shared" si="163"/>
        <v>224.66</v>
      </c>
      <c r="N488" s="16">
        <f t="shared" si="164"/>
        <v>221.07500000000002</v>
      </c>
      <c r="O488" s="16">
        <f t="shared" si="165"/>
        <v>217.49</v>
      </c>
      <c r="P488">
        <v>2</v>
      </c>
      <c r="Q488" s="7"/>
      <c r="R488">
        <v>159</v>
      </c>
      <c r="S488" s="14">
        <f t="shared" si="166"/>
        <v>-69.245000000000005</v>
      </c>
      <c r="T488" s="12">
        <f t="shared" si="167"/>
        <v>-13849</v>
      </c>
      <c r="U488" s="12">
        <f t="shared" si="168"/>
        <v>-6924.5</v>
      </c>
      <c r="V488" s="7"/>
      <c r="W488">
        <v>140</v>
      </c>
      <c r="X488" s="14">
        <f t="shared" si="169"/>
        <v>-84.66</v>
      </c>
      <c r="Y488" s="12">
        <f t="shared" si="170"/>
        <v>-16932</v>
      </c>
      <c r="Z488" s="12">
        <f t="shared" si="171"/>
        <v>-8466</v>
      </c>
      <c r="AA488" s="7"/>
      <c r="AB488">
        <v>122</v>
      </c>
      <c r="AC488" s="14">
        <f t="shared" si="172"/>
        <v>-99.075000000000017</v>
      </c>
      <c r="AD488" s="12">
        <f t="shared" si="173"/>
        <v>-19815.000000000004</v>
      </c>
      <c r="AE488" s="12">
        <f t="shared" si="174"/>
        <v>-9907.5000000000018</v>
      </c>
      <c r="AF488" s="7"/>
      <c r="AG488">
        <v>103</v>
      </c>
      <c r="AH488" s="14">
        <f t="shared" si="175"/>
        <v>-114.49000000000001</v>
      </c>
      <c r="AI488" s="12">
        <f t="shared" si="176"/>
        <v>-22898</v>
      </c>
      <c r="AJ488" s="12">
        <f t="shared" si="177"/>
        <v>-11449</v>
      </c>
      <c r="AK488" s="7"/>
      <c r="AL488" s="12">
        <f t="shared" si="178"/>
        <v>-73494</v>
      </c>
      <c r="AM488" s="12">
        <f t="shared" si="179"/>
        <v>-36747</v>
      </c>
    </row>
    <row r="489" spans="1:39" x14ac:dyDescent="0.25">
      <c r="A489" t="s">
        <v>58</v>
      </c>
      <c r="B489" t="s">
        <v>19</v>
      </c>
      <c r="C489" t="s">
        <v>449</v>
      </c>
      <c r="D489">
        <v>2017</v>
      </c>
      <c r="E489" t="s">
        <v>565</v>
      </c>
      <c r="F489">
        <v>1930</v>
      </c>
      <c r="G489">
        <v>1510</v>
      </c>
      <c r="H489" s="4" t="s">
        <v>10</v>
      </c>
      <c r="I489">
        <v>1197</v>
      </c>
      <c r="J489">
        <v>6.5</v>
      </c>
      <c r="K489">
        <v>151</v>
      </c>
      <c r="L489" s="16">
        <f t="shared" si="162"/>
        <v>144.20499999999998</v>
      </c>
      <c r="M489" s="16">
        <f t="shared" si="163"/>
        <v>141.94</v>
      </c>
      <c r="N489" s="16">
        <f t="shared" si="164"/>
        <v>139.67500000000001</v>
      </c>
      <c r="O489" s="16">
        <f t="shared" si="165"/>
        <v>137.41</v>
      </c>
      <c r="P489">
        <v>62</v>
      </c>
      <c r="Q489" s="7"/>
      <c r="R489">
        <v>159</v>
      </c>
      <c r="S489" s="14">
        <f t="shared" si="166"/>
        <v>14.795000000000016</v>
      </c>
      <c r="T489" s="12">
        <f t="shared" si="167"/>
        <v>91729.000000000102</v>
      </c>
      <c r="U489" s="12">
        <f t="shared" si="168"/>
        <v>1479.5000000000016</v>
      </c>
      <c r="V489" s="7"/>
      <c r="W489">
        <v>140</v>
      </c>
      <c r="X489" s="14">
        <f t="shared" si="169"/>
        <v>-1.9399999999999977</v>
      </c>
      <c r="Y489" s="12">
        <f t="shared" si="170"/>
        <v>-12027.999999999985</v>
      </c>
      <c r="Z489" s="12">
        <f t="shared" si="171"/>
        <v>-193.99999999999977</v>
      </c>
      <c r="AA489" s="7"/>
      <c r="AB489">
        <v>122</v>
      </c>
      <c r="AC489" s="14">
        <f t="shared" si="172"/>
        <v>-17.675000000000011</v>
      </c>
      <c r="AD489" s="12">
        <f t="shared" si="173"/>
        <v>-109585.00000000009</v>
      </c>
      <c r="AE489" s="12">
        <f t="shared" si="174"/>
        <v>-1767.5000000000014</v>
      </c>
      <c r="AF489" s="7"/>
      <c r="AG489">
        <v>103</v>
      </c>
      <c r="AH489" s="14">
        <f t="shared" si="175"/>
        <v>-34.409999999999997</v>
      </c>
      <c r="AI489" s="12">
        <f t="shared" si="176"/>
        <v>-213341.99999999997</v>
      </c>
      <c r="AJ489" s="12">
        <f t="shared" si="177"/>
        <v>-3440.9999999999995</v>
      </c>
      <c r="AK489" s="7"/>
      <c r="AL489" s="12">
        <f t="shared" si="178"/>
        <v>-243225.99999999994</v>
      </c>
      <c r="AM489" s="12">
        <f t="shared" si="179"/>
        <v>-3922.9999999999991</v>
      </c>
    </row>
    <row r="490" spans="1:39" x14ac:dyDescent="0.25">
      <c r="A490" t="s">
        <v>58</v>
      </c>
      <c r="B490" t="s">
        <v>19</v>
      </c>
      <c r="C490" t="s">
        <v>449</v>
      </c>
      <c r="D490">
        <v>2018</v>
      </c>
      <c r="E490" t="s">
        <v>566</v>
      </c>
      <c r="F490">
        <v>1930</v>
      </c>
      <c r="G490">
        <v>1510</v>
      </c>
      <c r="H490" s="4" t="s">
        <v>10</v>
      </c>
      <c r="I490">
        <v>1197</v>
      </c>
      <c r="J490">
        <v>6.5</v>
      </c>
      <c r="K490">
        <v>151</v>
      </c>
      <c r="L490" s="16">
        <f t="shared" si="162"/>
        <v>144.20499999999998</v>
      </c>
      <c r="M490" s="16">
        <f t="shared" si="163"/>
        <v>141.94</v>
      </c>
      <c r="N490" s="16">
        <f t="shared" si="164"/>
        <v>139.67500000000001</v>
      </c>
      <c r="O490" s="16">
        <f t="shared" si="165"/>
        <v>137.41</v>
      </c>
      <c r="P490">
        <v>222</v>
      </c>
      <c r="Q490" s="7"/>
      <c r="R490">
        <v>159</v>
      </c>
      <c r="S490" s="14">
        <f t="shared" si="166"/>
        <v>14.795000000000016</v>
      </c>
      <c r="T490" s="12">
        <f t="shared" si="167"/>
        <v>328449.00000000035</v>
      </c>
      <c r="U490" s="12">
        <f t="shared" si="168"/>
        <v>1479.5000000000016</v>
      </c>
      <c r="V490" s="7"/>
      <c r="W490">
        <v>140</v>
      </c>
      <c r="X490" s="14">
        <f t="shared" si="169"/>
        <v>-1.9399999999999977</v>
      </c>
      <c r="Y490" s="12">
        <f t="shared" si="170"/>
        <v>-43067.999999999949</v>
      </c>
      <c r="Z490" s="12">
        <f t="shared" si="171"/>
        <v>-193.99999999999977</v>
      </c>
      <c r="AA490" s="7"/>
      <c r="AB490">
        <v>122</v>
      </c>
      <c r="AC490" s="14">
        <f t="shared" si="172"/>
        <v>-17.675000000000011</v>
      </c>
      <c r="AD490" s="12">
        <f t="shared" si="173"/>
        <v>-392385.00000000029</v>
      </c>
      <c r="AE490" s="12">
        <f t="shared" si="174"/>
        <v>-1767.5000000000014</v>
      </c>
      <c r="AF490" s="7"/>
      <c r="AG490">
        <v>103</v>
      </c>
      <c r="AH490" s="14">
        <f t="shared" si="175"/>
        <v>-34.409999999999997</v>
      </c>
      <c r="AI490" s="12">
        <f t="shared" si="176"/>
        <v>-763902</v>
      </c>
      <c r="AJ490" s="12">
        <f t="shared" si="177"/>
        <v>-3441</v>
      </c>
      <c r="AK490" s="7"/>
      <c r="AL490" s="12">
        <f t="shared" si="178"/>
        <v>-870905.99999999988</v>
      </c>
      <c r="AM490" s="12">
        <f t="shared" si="179"/>
        <v>-3922.9999999999995</v>
      </c>
    </row>
    <row r="491" spans="1:39" x14ac:dyDescent="0.25">
      <c r="A491" t="s">
        <v>15</v>
      </c>
      <c r="B491" t="s">
        <v>38</v>
      </c>
      <c r="C491" t="s">
        <v>512</v>
      </c>
      <c r="D491">
        <v>2016</v>
      </c>
      <c r="E491" t="s">
        <v>571</v>
      </c>
      <c r="F491">
        <v>1820</v>
      </c>
      <c r="G491">
        <v>1512</v>
      </c>
      <c r="H491" s="4" t="s">
        <v>10</v>
      </c>
      <c r="I491">
        <v>1991</v>
      </c>
      <c r="J491">
        <v>6.3</v>
      </c>
      <c r="K491">
        <v>146</v>
      </c>
      <c r="L491" s="16">
        <f t="shared" si="162"/>
        <v>139.43</v>
      </c>
      <c r="M491" s="16">
        <f t="shared" si="163"/>
        <v>137.23999999999998</v>
      </c>
      <c r="N491" s="16">
        <f t="shared" si="164"/>
        <v>135.05000000000001</v>
      </c>
      <c r="O491" s="16">
        <f t="shared" si="165"/>
        <v>132.86000000000001</v>
      </c>
      <c r="P491">
        <v>2</v>
      </c>
      <c r="Q491" s="7"/>
      <c r="R491">
        <v>159</v>
      </c>
      <c r="S491" s="14">
        <f t="shared" si="166"/>
        <v>19.569999999999993</v>
      </c>
      <c r="T491" s="12">
        <f t="shared" si="167"/>
        <v>3913.9999999999986</v>
      </c>
      <c r="U491" s="12">
        <f t="shared" si="168"/>
        <v>1956.9999999999993</v>
      </c>
      <c r="V491" s="7"/>
      <c r="W491">
        <v>140</v>
      </c>
      <c r="X491" s="14">
        <f t="shared" si="169"/>
        <v>2.7600000000000193</v>
      </c>
      <c r="Y491" s="12">
        <f t="shared" si="170"/>
        <v>552.00000000000387</v>
      </c>
      <c r="Z491" s="12">
        <f t="shared" si="171"/>
        <v>276.00000000000193</v>
      </c>
      <c r="AA491" s="7"/>
      <c r="AB491">
        <v>122</v>
      </c>
      <c r="AC491" s="14">
        <f t="shared" si="172"/>
        <v>-13.050000000000011</v>
      </c>
      <c r="AD491" s="12">
        <f t="shared" si="173"/>
        <v>-2610.0000000000023</v>
      </c>
      <c r="AE491" s="12">
        <f t="shared" si="174"/>
        <v>-1305.0000000000011</v>
      </c>
      <c r="AF491" s="7"/>
      <c r="AG491">
        <v>103</v>
      </c>
      <c r="AH491" s="14">
        <f t="shared" si="175"/>
        <v>-29.860000000000014</v>
      </c>
      <c r="AI491" s="12">
        <f t="shared" si="176"/>
        <v>-5972.0000000000027</v>
      </c>
      <c r="AJ491" s="12">
        <f t="shared" si="177"/>
        <v>-2986.0000000000014</v>
      </c>
      <c r="AK491" s="7"/>
      <c r="AL491" s="12">
        <f t="shared" si="178"/>
        <v>-4116.0000000000036</v>
      </c>
      <c r="AM491" s="12">
        <f t="shared" si="179"/>
        <v>-2058.0000000000018</v>
      </c>
    </row>
    <row r="492" spans="1:39" x14ac:dyDescent="0.25">
      <c r="A492" t="s">
        <v>55</v>
      </c>
      <c r="B492" t="s">
        <v>19</v>
      </c>
      <c r="C492" t="s">
        <v>568</v>
      </c>
      <c r="D492">
        <v>2018</v>
      </c>
      <c r="E492" t="s">
        <v>569</v>
      </c>
      <c r="F492">
        <v>1930</v>
      </c>
      <c r="G492">
        <v>1512</v>
      </c>
      <c r="H492" s="4" t="s">
        <v>138</v>
      </c>
      <c r="I492">
        <v>1580</v>
      </c>
      <c r="J492">
        <v>3.8</v>
      </c>
      <c r="K492">
        <v>88</v>
      </c>
      <c r="L492" s="16">
        <f t="shared" si="162"/>
        <v>84.039999999999992</v>
      </c>
      <c r="M492" s="16">
        <f t="shared" si="163"/>
        <v>82.72</v>
      </c>
      <c r="N492" s="16">
        <f t="shared" si="164"/>
        <v>81.400000000000006</v>
      </c>
      <c r="O492" s="16">
        <f t="shared" si="165"/>
        <v>80.08</v>
      </c>
      <c r="P492">
        <v>174</v>
      </c>
      <c r="Q492" s="7"/>
      <c r="R492">
        <v>159</v>
      </c>
      <c r="S492" s="14">
        <f t="shared" si="166"/>
        <v>74.960000000000008</v>
      </c>
      <c r="T492" s="12">
        <f t="shared" si="167"/>
        <v>1304304</v>
      </c>
      <c r="U492" s="12">
        <f t="shared" si="168"/>
        <v>7496</v>
      </c>
      <c r="V492" s="7"/>
      <c r="W492">
        <v>140</v>
      </c>
      <c r="X492" s="14">
        <f t="shared" si="169"/>
        <v>57.28</v>
      </c>
      <c r="Y492" s="12">
        <f t="shared" si="170"/>
        <v>996671.99999999988</v>
      </c>
      <c r="Z492" s="12">
        <f t="shared" si="171"/>
        <v>5727.9999999999991</v>
      </c>
      <c r="AA492" s="7"/>
      <c r="AB492">
        <v>122</v>
      </c>
      <c r="AC492" s="14">
        <f t="shared" si="172"/>
        <v>40.599999999999994</v>
      </c>
      <c r="AD492" s="12">
        <f t="shared" si="173"/>
        <v>706439.99999999988</v>
      </c>
      <c r="AE492" s="12">
        <f t="shared" si="174"/>
        <v>4059.9999999999995</v>
      </c>
      <c r="AF492" s="7"/>
      <c r="AG492">
        <v>103</v>
      </c>
      <c r="AH492" s="14">
        <f t="shared" si="175"/>
        <v>22.92</v>
      </c>
      <c r="AI492" s="12">
        <f t="shared" si="176"/>
        <v>398808.00000000006</v>
      </c>
      <c r="AJ492" s="12">
        <f t="shared" si="177"/>
        <v>2292.0000000000005</v>
      </c>
      <c r="AK492" s="7"/>
      <c r="AL492" s="12">
        <f t="shared" si="178"/>
        <v>3406224</v>
      </c>
      <c r="AM492" s="12">
        <f t="shared" si="179"/>
        <v>19576</v>
      </c>
    </row>
    <row r="493" spans="1:39" x14ac:dyDescent="0.25">
      <c r="A493" t="s">
        <v>55</v>
      </c>
      <c r="B493" t="s">
        <v>239</v>
      </c>
      <c r="C493" t="s">
        <v>568</v>
      </c>
      <c r="D493">
        <v>2018</v>
      </c>
      <c r="E493" t="s">
        <v>570</v>
      </c>
      <c r="F493">
        <v>1930</v>
      </c>
      <c r="G493">
        <v>1512</v>
      </c>
      <c r="H493" s="4" t="s">
        <v>138</v>
      </c>
      <c r="I493">
        <v>1580</v>
      </c>
      <c r="J493">
        <v>4.4000000000000004</v>
      </c>
      <c r="K493">
        <v>101</v>
      </c>
      <c r="L493" s="16">
        <f t="shared" si="162"/>
        <v>96.454999999999998</v>
      </c>
      <c r="M493" s="16">
        <f t="shared" si="163"/>
        <v>94.94</v>
      </c>
      <c r="N493" s="16">
        <f t="shared" si="164"/>
        <v>93.425000000000011</v>
      </c>
      <c r="O493" s="16">
        <f t="shared" si="165"/>
        <v>91.91</v>
      </c>
      <c r="P493">
        <v>162</v>
      </c>
      <c r="Q493" s="7"/>
      <c r="R493">
        <v>159</v>
      </c>
      <c r="S493" s="14">
        <f t="shared" si="166"/>
        <v>62.545000000000002</v>
      </c>
      <c r="T493" s="12">
        <f t="shared" si="167"/>
        <v>1013229.0000000001</v>
      </c>
      <c r="U493" s="12">
        <f t="shared" si="168"/>
        <v>6254.5000000000009</v>
      </c>
      <c r="V493" s="7"/>
      <c r="W493">
        <v>140</v>
      </c>
      <c r="X493" s="14">
        <f t="shared" si="169"/>
        <v>45.06</v>
      </c>
      <c r="Y493" s="12">
        <f t="shared" si="170"/>
        <v>729972</v>
      </c>
      <c r="Z493" s="12">
        <f t="shared" si="171"/>
        <v>4506</v>
      </c>
      <c r="AA493" s="7"/>
      <c r="AB493">
        <v>122</v>
      </c>
      <c r="AC493" s="14">
        <f t="shared" si="172"/>
        <v>28.574999999999989</v>
      </c>
      <c r="AD493" s="12">
        <f t="shared" si="173"/>
        <v>462914.99999999977</v>
      </c>
      <c r="AE493" s="12">
        <f t="shared" si="174"/>
        <v>2857.4999999999986</v>
      </c>
      <c r="AF493" s="7"/>
      <c r="AG493">
        <v>103</v>
      </c>
      <c r="AH493" s="14">
        <f t="shared" si="175"/>
        <v>11.090000000000003</v>
      </c>
      <c r="AI493" s="12">
        <f t="shared" si="176"/>
        <v>179658.00000000006</v>
      </c>
      <c r="AJ493" s="12">
        <f t="shared" si="177"/>
        <v>1109.0000000000005</v>
      </c>
      <c r="AK493" s="7"/>
      <c r="AL493" s="12">
        <f t="shared" si="178"/>
        <v>2385774</v>
      </c>
      <c r="AM493" s="12">
        <f t="shared" si="179"/>
        <v>14727</v>
      </c>
    </row>
    <row r="494" spans="1:39" x14ac:dyDescent="0.25">
      <c r="A494" t="s">
        <v>15</v>
      </c>
      <c r="B494" t="s">
        <v>239</v>
      </c>
      <c r="C494" t="s">
        <v>554</v>
      </c>
      <c r="D494">
        <v>2017</v>
      </c>
      <c r="E494" t="s">
        <v>572</v>
      </c>
      <c r="F494">
        <v>1920</v>
      </c>
      <c r="G494">
        <v>1512</v>
      </c>
      <c r="H494" s="4" t="s">
        <v>10</v>
      </c>
      <c r="I494">
        <v>1595</v>
      </c>
      <c r="J494">
        <v>5.7</v>
      </c>
      <c r="K494">
        <v>133</v>
      </c>
      <c r="L494" s="16">
        <f t="shared" si="162"/>
        <v>127.015</v>
      </c>
      <c r="M494" s="16">
        <f t="shared" si="163"/>
        <v>125.02</v>
      </c>
      <c r="N494" s="16">
        <f t="shared" si="164"/>
        <v>123.02500000000001</v>
      </c>
      <c r="O494" s="16">
        <f t="shared" si="165"/>
        <v>121.03</v>
      </c>
      <c r="P494">
        <v>90</v>
      </c>
      <c r="Q494" s="7"/>
      <c r="R494">
        <v>159</v>
      </c>
      <c r="S494" s="14">
        <f t="shared" si="166"/>
        <v>31.984999999999999</v>
      </c>
      <c r="T494" s="12">
        <f t="shared" si="167"/>
        <v>287865</v>
      </c>
      <c r="U494" s="12">
        <f t="shared" si="168"/>
        <v>3198.5</v>
      </c>
      <c r="V494" s="7"/>
      <c r="W494">
        <v>140</v>
      </c>
      <c r="X494" s="14">
        <f t="shared" si="169"/>
        <v>14.980000000000004</v>
      </c>
      <c r="Y494" s="12">
        <f t="shared" si="170"/>
        <v>134820.00000000003</v>
      </c>
      <c r="Z494" s="12">
        <f t="shared" si="171"/>
        <v>1498.0000000000002</v>
      </c>
      <c r="AA494" s="7"/>
      <c r="AB494">
        <v>122</v>
      </c>
      <c r="AC494" s="14">
        <f t="shared" si="172"/>
        <v>-1.0250000000000057</v>
      </c>
      <c r="AD494" s="12">
        <f t="shared" si="173"/>
        <v>-9225.0000000000509</v>
      </c>
      <c r="AE494" s="12">
        <f t="shared" si="174"/>
        <v>-102.50000000000057</v>
      </c>
      <c r="AF494" s="7"/>
      <c r="AG494">
        <v>103</v>
      </c>
      <c r="AH494" s="14">
        <f t="shared" si="175"/>
        <v>-18.03</v>
      </c>
      <c r="AI494" s="12">
        <f t="shared" si="176"/>
        <v>-162270</v>
      </c>
      <c r="AJ494" s="12">
        <f t="shared" si="177"/>
        <v>-1803</v>
      </c>
      <c r="AK494" s="7"/>
      <c r="AL494" s="12">
        <f t="shared" si="178"/>
        <v>251189.99999999997</v>
      </c>
      <c r="AM494" s="12">
        <f t="shared" si="179"/>
        <v>2790.9999999999995</v>
      </c>
    </row>
    <row r="495" spans="1:39" x14ac:dyDescent="0.25">
      <c r="A495" t="s">
        <v>15</v>
      </c>
      <c r="B495" t="s">
        <v>239</v>
      </c>
      <c r="C495" t="s">
        <v>554</v>
      </c>
      <c r="D495">
        <v>2017</v>
      </c>
      <c r="E495" t="s">
        <v>573</v>
      </c>
      <c r="F495">
        <v>2020</v>
      </c>
      <c r="G495">
        <v>1512</v>
      </c>
      <c r="H495" s="4" t="s">
        <v>10</v>
      </c>
      <c r="I495">
        <v>1991</v>
      </c>
      <c r="J495">
        <v>7</v>
      </c>
      <c r="K495">
        <v>162</v>
      </c>
      <c r="L495" s="16">
        <f t="shared" si="162"/>
        <v>154.70999999999998</v>
      </c>
      <c r="M495" s="16">
        <f t="shared" si="163"/>
        <v>152.28</v>
      </c>
      <c r="N495" s="16">
        <f t="shared" si="164"/>
        <v>149.85</v>
      </c>
      <c r="O495" s="16">
        <f t="shared" si="165"/>
        <v>147.42000000000002</v>
      </c>
      <c r="P495">
        <v>44</v>
      </c>
      <c r="Q495" s="7"/>
      <c r="R495">
        <v>159</v>
      </c>
      <c r="S495" s="14">
        <f t="shared" si="166"/>
        <v>4.2900000000000205</v>
      </c>
      <c r="T495" s="12">
        <f t="shared" si="167"/>
        <v>18876.000000000091</v>
      </c>
      <c r="U495" s="12">
        <f t="shared" si="168"/>
        <v>429.00000000000205</v>
      </c>
      <c r="V495" s="7"/>
      <c r="W495">
        <v>140</v>
      </c>
      <c r="X495" s="14">
        <f t="shared" si="169"/>
        <v>-12.280000000000001</v>
      </c>
      <c r="Y495" s="12">
        <f t="shared" si="170"/>
        <v>-54032.000000000007</v>
      </c>
      <c r="Z495" s="12">
        <f t="shared" si="171"/>
        <v>-1228.0000000000002</v>
      </c>
      <c r="AA495" s="7"/>
      <c r="AB495">
        <v>122</v>
      </c>
      <c r="AC495" s="14">
        <f t="shared" si="172"/>
        <v>-27.849999999999994</v>
      </c>
      <c r="AD495" s="12">
        <f t="shared" si="173"/>
        <v>-122539.99999999997</v>
      </c>
      <c r="AE495" s="12">
        <f t="shared" si="174"/>
        <v>-2784.9999999999995</v>
      </c>
      <c r="AF495" s="7"/>
      <c r="AG495">
        <v>103</v>
      </c>
      <c r="AH495" s="14">
        <f t="shared" si="175"/>
        <v>-44.420000000000016</v>
      </c>
      <c r="AI495" s="12">
        <f t="shared" si="176"/>
        <v>-195448.00000000006</v>
      </c>
      <c r="AJ495" s="12">
        <f t="shared" si="177"/>
        <v>-4442.0000000000009</v>
      </c>
      <c r="AK495" s="7"/>
      <c r="AL495" s="12">
        <f t="shared" si="178"/>
        <v>-353143.99999999988</v>
      </c>
      <c r="AM495" s="12">
        <f t="shared" si="179"/>
        <v>-8025.9999999999973</v>
      </c>
    </row>
    <row r="496" spans="1:39" x14ac:dyDescent="0.25">
      <c r="A496" t="s">
        <v>92</v>
      </c>
      <c r="B496" t="s">
        <v>220</v>
      </c>
      <c r="C496" t="s">
        <v>574</v>
      </c>
      <c r="D496">
        <v>2015</v>
      </c>
      <c r="E496" t="s">
        <v>575</v>
      </c>
      <c r="F496">
        <v>2150</v>
      </c>
      <c r="G496">
        <v>1514</v>
      </c>
      <c r="H496" s="4" t="s">
        <v>14</v>
      </c>
      <c r="I496">
        <v>1685</v>
      </c>
      <c r="J496">
        <v>5.0999999999999996</v>
      </c>
      <c r="K496">
        <v>134</v>
      </c>
      <c r="L496" s="16">
        <f t="shared" si="162"/>
        <v>127.97</v>
      </c>
      <c r="M496" s="16">
        <f t="shared" si="163"/>
        <v>125.96</v>
      </c>
      <c r="N496" s="16">
        <f t="shared" si="164"/>
        <v>123.95</v>
      </c>
      <c r="O496" s="16">
        <f t="shared" si="165"/>
        <v>121.94</v>
      </c>
      <c r="P496">
        <v>16</v>
      </c>
      <c r="Q496" s="7"/>
      <c r="R496">
        <v>159</v>
      </c>
      <c r="S496" s="14">
        <f t="shared" si="166"/>
        <v>31.03</v>
      </c>
      <c r="T496" s="12">
        <f t="shared" si="167"/>
        <v>49648</v>
      </c>
      <c r="U496" s="12">
        <f t="shared" si="168"/>
        <v>3103</v>
      </c>
      <c r="V496" s="7"/>
      <c r="W496">
        <v>140</v>
      </c>
      <c r="X496" s="14">
        <f t="shared" si="169"/>
        <v>14.040000000000006</v>
      </c>
      <c r="Y496" s="12">
        <f t="shared" si="170"/>
        <v>22464.000000000011</v>
      </c>
      <c r="Z496" s="12">
        <f t="shared" si="171"/>
        <v>1404.0000000000007</v>
      </c>
      <c r="AA496" s="7"/>
      <c r="AB496">
        <v>122</v>
      </c>
      <c r="AC496" s="14">
        <f t="shared" si="172"/>
        <v>-1.9500000000000028</v>
      </c>
      <c r="AD496" s="12">
        <f t="shared" si="173"/>
        <v>-3120.0000000000045</v>
      </c>
      <c r="AE496" s="12">
        <f t="shared" si="174"/>
        <v>-195.00000000000028</v>
      </c>
      <c r="AF496" s="7"/>
      <c r="AG496">
        <v>103</v>
      </c>
      <c r="AH496" s="14">
        <f t="shared" si="175"/>
        <v>-18.939999999999998</v>
      </c>
      <c r="AI496" s="12">
        <f t="shared" si="176"/>
        <v>-30303.999999999996</v>
      </c>
      <c r="AJ496" s="12">
        <f t="shared" si="177"/>
        <v>-1893.9999999999998</v>
      </c>
      <c r="AK496" s="7"/>
      <c r="AL496" s="12">
        <f t="shared" si="178"/>
        <v>38688.000000000015</v>
      </c>
      <c r="AM496" s="12">
        <f t="shared" si="179"/>
        <v>2418.0000000000009</v>
      </c>
    </row>
    <row r="497" spans="1:39" x14ac:dyDescent="0.25">
      <c r="A497" t="s">
        <v>49</v>
      </c>
      <c r="B497" t="s">
        <v>514</v>
      </c>
      <c r="C497" t="s">
        <v>576</v>
      </c>
      <c r="D497">
        <v>2017</v>
      </c>
      <c r="E497" t="s">
        <v>577</v>
      </c>
      <c r="F497">
        <v>2055</v>
      </c>
      <c r="G497">
        <v>1515</v>
      </c>
      <c r="H497" s="4" t="s">
        <v>10</v>
      </c>
      <c r="I497">
        <v>1998</v>
      </c>
      <c r="J497">
        <v>7.4</v>
      </c>
      <c r="K497">
        <v>169</v>
      </c>
      <c r="L497" s="16">
        <f t="shared" si="162"/>
        <v>161.39499999999998</v>
      </c>
      <c r="M497" s="16">
        <f t="shared" si="163"/>
        <v>158.85999999999999</v>
      </c>
      <c r="N497" s="16">
        <f t="shared" si="164"/>
        <v>156.32500000000002</v>
      </c>
      <c r="O497" s="16">
        <f t="shared" si="165"/>
        <v>153.79</v>
      </c>
      <c r="P497">
        <v>104</v>
      </c>
      <c r="Q497" s="7"/>
      <c r="R497">
        <v>159</v>
      </c>
      <c r="S497" s="14">
        <f t="shared" si="166"/>
        <v>-2.3949999999999818</v>
      </c>
      <c r="T497" s="12">
        <f t="shared" si="167"/>
        <v>-24907.999999999811</v>
      </c>
      <c r="U497" s="12">
        <f t="shared" si="168"/>
        <v>-239.49999999999818</v>
      </c>
      <c r="V497" s="7"/>
      <c r="W497">
        <v>140</v>
      </c>
      <c r="X497" s="14">
        <f t="shared" si="169"/>
        <v>-18.859999999999985</v>
      </c>
      <c r="Y497" s="12">
        <f t="shared" si="170"/>
        <v>-196143.99999999985</v>
      </c>
      <c r="Z497" s="12">
        <f t="shared" si="171"/>
        <v>-1885.9999999999986</v>
      </c>
      <c r="AA497" s="7"/>
      <c r="AB497">
        <v>122</v>
      </c>
      <c r="AC497" s="14">
        <f t="shared" si="172"/>
        <v>-34.325000000000017</v>
      </c>
      <c r="AD497" s="12">
        <f t="shared" si="173"/>
        <v>-356980.00000000017</v>
      </c>
      <c r="AE497" s="12">
        <f t="shared" si="174"/>
        <v>-3432.5000000000018</v>
      </c>
      <c r="AF497" s="7"/>
      <c r="AG497">
        <v>103</v>
      </c>
      <c r="AH497" s="14">
        <f t="shared" si="175"/>
        <v>-50.789999999999992</v>
      </c>
      <c r="AI497" s="12">
        <f t="shared" si="176"/>
        <v>-528215.99999999988</v>
      </c>
      <c r="AJ497" s="12">
        <f t="shared" si="177"/>
        <v>-5078.9999999999991</v>
      </c>
      <c r="AK497" s="7"/>
      <c r="AL497" s="12">
        <f t="shared" si="178"/>
        <v>-1106247.9999999995</v>
      </c>
      <c r="AM497" s="12">
        <f t="shared" si="179"/>
        <v>-10636.999999999996</v>
      </c>
    </row>
    <row r="498" spans="1:39" x14ac:dyDescent="0.25">
      <c r="A498" t="s">
        <v>49</v>
      </c>
      <c r="B498" t="s">
        <v>514</v>
      </c>
      <c r="C498" t="s">
        <v>576</v>
      </c>
      <c r="D498">
        <v>2018</v>
      </c>
      <c r="E498" t="s">
        <v>578</v>
      </c>
      <c r="F498">
        <v>2055</v>
      </c>
      <c r="G498">
        <v>1515</v>
      </c>
      <c r="H498" s="4" t="s">
        <v>10</v>
      </c>
      <c r="I498">
        <v>1998</v>
      </c>
      <c r="J498">
        <v>7.4</v>
      </c>
      <c r="K498">
        <v>169</v>
      </c>
      <c r="L498" s="16">
        <f t="shared" si="162"/>
        <v>161.39499999999998</v>
      </c>
      <c r="M498" s="16">
        <f t="shared" si="163"/>
        <v>158.85999999999999</v>
      </c>
      <c r="N498" s="16">
        <f t="shared" si="164"/>
        <v>156.32500000000002</v>
      </c>
      <c r="O498" s="16">
        <f t="shared" si="165"/>
        <v>153.79</v>
      </c>
      <c r="P498">
        <v>38</v>
      </c>
      <c r="Q498" s="7"/>
      <c r="R498">
        <v>159</v>
      </c>
      <c r="S498" s="14">
        <f t="shared" si="166"/>
        <v>-2.3949999999999818</v>
      </c>
      <c r="T498" s="12">
        <f t="shared" si="167"/>
        <v>-9100.9999999999309</v>
      </c>
      <c r="U498" s="12">
        <f t="shared" si="168"/>
        <v>-239.49999999999818</v>
      </c>
      <c r="V498" s="7"/>
      <c r="W498">
        <v>140</v>
      </c>
      <c r="X498" s="14">
        <f t="shared" si="169"/>
        <v>-18.859999999999985</v>
      </c>
      <c r="Y498" s="12">
        <f t="shared" si="170"/>
        <v>-71667.999999999942</v>
      </c>
      <c r="Z498" s="12">
        <f t="shared" si="171"/>
        <v>-1885.9999999999984</v>
      </c>
      <c r="AA498" s="7"/>
      <c r="AB498">
        <v>122</v>
      </c>
      <c r="AC498" s="14">
        <f t="shared" si="172"/>
        <v>-34.325000000000017</v>
      </c>
      <c r="AD498" s="12">
        <f t="shared" si="173"/>
        <v>-130435.00000000006</v>
      </c>
      <c r="AE498" s="12">
        <f t="shared" si="174"/>
        <v>-3432.5000000000014</v>
      </c>
      <c r="AF498" s="7"/>
      <c r="AG498">
        <v>103</v>
      </c>
      <c r="AH498" s="14">
        <f t="shared" si="175"/>
        <v>-50.789999999999992</v>
      </c>
      <c r="AI498" s="12">
        <f t="shared" si="176"/>
        <v>-193001.99999999997</v>
      </c>
      <c r="AJ498" s="12">
        <f t="shared" si="177"/>
        <v>-5078.9999999999991</v>
      </c>
      <c r="AK498" s="7"/>
      <c r="AL498" s="12">
        <f t="shared" si="178"/>
        <v>-404205.99999999988</v>
      </c>
      <c r="AM498" s="12">
        <f t="shared" si="179"/>
        <v>-10636.999999999996</v>
      </c>
    </row>
    <row r="499" spans="1:39" x14ac:dyDescent="0.25">
      <c r="A499" t="s">
        <v>49</v>
      </c>
      <c r="B499" t="s">
        <v>514</v>
      </c>
      <c r="C499" t="s">
        <v>576</v>
      </c>
      <c r="D499">
        <v>2018</v>
      </c>
      <c r="E499" t="s">
        <v>579</v>
      </c>
      <c r="F499">
        <v>2055</v>
      </c>
      <c r="G499">
        <v>1515</v>
      </c>
      <c r="H499" s="4" t="s">
        <v>10</v>
      </c>
      <c r="I499">
        <v>1998</v>
      </c>
      <c r="J499">
        <v>7.4</v>
      </c>
      <c r="K499">
        <v>169</v>
      </c>
      <c r="L499" s="16">
        <f t="shared" si="162"/>
        <v>161.39499999999998</v>
      </c>
      <c r="M499" s="16">
        <f t="shared" si="163"/>
        <v>158.85999999999999</v>
      </c>
      <c r="N499" s="16">
        <f t="shared" si="164"/>
        <v>156.32500000000002</v>
      </c>
      <c r="O499" s="16">
        <f t="shared" si="165"/>
        <v>153.79</v>
      </c>
      <c r="P499">
        <v>256</v>
      </c>
      <c r="Q499" s="7"/>
      <c r="R499">
        <v>159</v>
      </c>
      <c r="S499" s="14">
        <f t="shared" si="166"/>
        <v>-2.3949999999999818</v>
      </c>
      <c r="T499" s="12">
        <f t="shared" si="167"/>
        <v>-61311.999999999534</v>
      </c>
      <c r="U499" s="12">
        <f t="shared" si="168"/>
        <v>-239.49999999999818</v>
      </c>
      <c r="V499" s="7"/>
      <c r="W499">
        <v>140</v>
      </c>
      <c r="X499" s="14">
        <f t="shared" si="169"/>
        <v>-18.859999999999985</v>
      </c>
      <c r="Y499" s="12">
        <f t="shared" si="170"/>
        <v>-482815.99999999965</v>
      </c>
      <c r="Z499" s="12">
        <f t="shared" si="171"/>
        <v>-1885.9999999999986</v>
      </c>
      <c r="AA499" s="7"/>
      <c r="AB499">
        <v>122</v>
      </c>
      <c r="AC499" s="14">
        <f t="shared" si="172"/>
        <v>-34.325000000000017</v>
      </c>
      <c r="AD499" s="12">
        <f t="shared" si="173"/>
        <v>-878720.00000000047</v>
      </c>
      <c r="AE499" s="12">
        <f t="shared" si="174"/>
        <v>-3432.5000000000018</v>
      </c>
      <c r="AF499" s="7"/>
      <c r="AG499">
        <v>103</v>
      </c>
      <c r="AH499" s="14">
        <f t="shared" si="175"/>
        <v>-50.789999999999992</v>
      </c>
      <c r="AI499" s="12">
        <f t="shared" si="176"/>
        <v>-1300223.9999999998</v>
      </c>
      <c r="AJ499" s="12">
        <f t="shared" si="177"/>
        <v>-5078.9999999999991</v>
      </c>
      <c r="AK499" s="7"/>
      <c r="AL499" s="12">
        <f t="shared" si="178"/>
        <v>-2723071.9999999991</v>
      </c>
      <c r="AM499" s="12">
        <f t="shared" si="179"/>
        <v>-10636.999999999996</v>
      </c>
    </row>
    <row r="500" spans="1:39" x14ac:dyDescent="0.25">
      <c r="A500" t="s">
        <v>49</v>
      </c>
      <c r="B500" t="s">
        <v>514</v>
      </c>
      <c r="C500" t="s">
        <v>576</v>
      </c>
      <c r="D500">
        <v>2019</v>
      </c>
      <c r="E500" t="s">
        <v>1855</v>
      </c>
      <c r="F500">
        <v>2055</v>
      </c>
      <c r="G500">
        <v>1515</v>
      </c>
      <c r="H500" s="4" t="s">
        <v>10</v>
      </c>
      <c r="I500">
        <v>1998</v>
      </c>
      <c r="J500">
        <v>7.4</v>
      </c>
      <c r="K500">
        <v>169</v>
      </c>
      <c r="L500" s="16">
        <f t="shared" si="162"/>
        <v>161.39499999999998</v>
      </c>
      <c r="M500" s="16">
        <f t="shared" si="163"/>
        <v>158.85999999999999</v>
      </c>
      <c r="N500" s="16">
        <f t="shared" si="164"/>
        <v>156.32500000000002</v>
      </c>
      <c r="O500" s="16">
        <f t="shared" si="165"/>
        <v>153.79</v>
      </c>
      <c r="P500">
        <v>2</v>
      </c>
      <c r="Q500" s="7"/>
      <c r="R500">
        <v>159</v>
      </c>
      <c r="S500" s="14">
        <f t="shared" si="166"/>
        <v>-2.3949999999999818</v>
      </c>
      <c r="T500" s="12">
        <f t="shared" si="167"/>
        <v>-478.99999999999636</v>
      </c>
      <c r="U500" s="12">
        <f t="shared" si="168"/>
        <v>-239.49999999999818</v>
      </c>
      <c r="V500" s="7"/>
      <c r="W500">
        <v>140</v>
      </c>
      <c r="X500" s="14">
        <f t="shared" si="169"/>
        <v>-18.859999999999985</v>
      </c>
      <c r="Y500" s="12">
        <f t="shared" si="170"/>
        <v>-3771.9999999999973</v>
      </c>
      <c r="Z500" s="12">
        <f t="shared" si="171"/>
        <v>-1885.9999999999986</v>
      </c>
      <c r="AA500" s="7"/>
      <c r="AB500">
        <v>122</v>
      </c>
      <c r="AC500" s="14">
        <f t="shared" si="172"/>
        <v>-34.325000000000017</v>
      </c>
      <c r="AD500" s="12">
        <f t="shared" si="173"/>
        <v>-6865.0000000000036</v>
      </c>
      <c r="AE500" s="12">
        <f t="shared" si="174"/>
        <v>-3432.5000000000018</v>
      </c>
      <c r="AF500" s="7"/>
      <c r="AG500">
        <v>103</v>
      </c>
      <c r="AH500" s="14">
        <f t="shared" si="175"/>
        <v>-50.789999999999992</v>
      </c>
      <c r="AI500" s="12">
        <f t="shared" si="176"/>
        <v>-10157.999999999998</v>
      </c>
      <c r="AJ500" s="12">
        <f t="shared" si="177"/>
        <v>-5078.9999999999991</v>
      </c>
      <c r="AK500" s="7"/>
      <c r="AL500" s="12">
        <f t="shared" si="178"/>
        <v>-21273.999999999993</v>
      </c>
      <c r="AM500" s="12">
        <f t="shared" si="179"/>
        <v>-10636.999999999996</v>
      </c>
    </row>
    <row r="501" spans="1:39" x14ac:dyDescent="0.25">
      <c r="A501" t="s">
        <v>410</v>
      </c>
      <c r="B501" t="s">
        <v>249</v>
      </c>
      <c r="C501">
        <v>911</v>
      </c>
      <c r="D501">
        <v>2019</v>
      </c>
      <c r="E501" t="s">
        <v>1856</v>
      </c>
      <c r="F501">
        <v>1985</v>
      </c>
      <c r="G501">
        <v>1515</v>
      </c>
      <c r="H501" s="4" t="s">
        <v>10</v>
      </c>
      <c r="I501">
        <v>2981</v>
      </c>
      <c r="J501">
        <v>8.9</v>
      </c>
      <c r="K501">
        <v>205</v>
      </c>
      <c r="L501" s="16">
        <f t="shared" si="162"/>
        <v>195.77500000000001</v>
      </c>
      <c r="M501" s="16">
        <f t="shared" si="163"/>
        <v>192.7</v>
      </c>
      <c r="N501" s="16">
        <f t="shared" si="164"/>
        <v>189.625</v>
      </c>
      <c r="O501" s="16">
        <f t="shared" si="165"/>
        <v>186.55</v>
      </c>
      <c r="P501">
        <v>16</v>
      </c>
      <c r="Q501" s="7"/>
      <c r="R501">
        <v>159</v>
      </c>
      <c r="S501" s="14">
        <f t="shared" si="166"/>
        <v>-36.775000000000006</v>
      </c>
      <c r="T501" s="12">
        <f t="shared" si="167"/>
        <v>-58840.000000000007</v>
      </c>
      <c r="U501" s="12">
        <f t="shared" si="168"/>
        <v>-3677.5000000000005</v>
      </c>
      <c r="V501" s="7"/>
      <c r="W501">
        <v>140</v>
      </c>
      <c r="X501" s="14">
        <f t="shared" si="169"/>
        <v>-52.699999999999989</v>
      </c>
      <c r="Y501" s="12">
        <f t="shared" si="170"/>
        <v>-84319.999999999985</v>
      </c>
      <c r="Z501" s="12">
        <f t="shared" si="171"/>
        <v>-5269.9999999999991</v>
      </c>
      <c r="AA501" s="7"/>
      <c r="AB501">
        <v>122</v>
      </c>
      <c r="AC501" s="14">
        <f t="shared" si="172"/>
        <v>-67.625</v>
      </c>
      <c r="AD501" s="12">
        <f t="shared" si="173"/>
        <v>-108200</v>
      </c>
      <c r="AE501" s="12">
        <f t="shared" si="174"/>
        <v>-6762.5</v>
      </c>
      <c r="AF501" s="7"/>
      <c r="AG501">
        <v>103</v>
      </c>
      <c r="AH501" s="14">
        <f t="shared" si="175"/>
        <v>-83.550000000000011</v>
      </c>
      <c r="AI501" s="12">
        <f t="shared" si="176"/>
        <v>-133680.00000000003</v>
      </c>
      <c r="AJ501" s="12">
        <f t="shared" si="177"/>
        <v>-8355.0000000000018</v>
      </c>
      <c r="AK501" s="7"/>
      <c r="AL501" s="12">
        <f t="shared" si="178"/>
        <v>-385040</v>
      </c>
      <c r="AM501" s="12">
        <f t="shared" si="179"/>
        <v>-24065</v>
      </c>
    </row>
    <row r="502" spans="1:39" x14ac:dyDescent="0.25">
      <c r="A502" t="s">
        <v>531</v>
      </c>
      <c r="B502" t="s">
        <v>239</v>
      </c>
      <c r="C502" t="s">
        <v>532</v>
      </c>
      <c r="D502">
        <v>2017</v>
      </c>
      <c r="E502" t="s">
        <v>580</v>
      </c>
      <c r="F502">
        <v>1940</v>
      </c>
      <c r="G502">
        <v>1515</v>
      </c>
      <c r="H502" s="4" t="s">
        <v>10</v>
      </c>
      <c r="I502">
        <v>1991</v>
      </c>
      <c r="J502">
        <v>6.3</v>
      </c>
      <c r="K502">
        <v>147</v>
      </c>
      <c r="L502" s="16">
        <f t="shared" si="162"/>
        <v>140.38499999999999</v>
      </c>
      <c r="M502" s="16">
        <f t="shared" si="163"/>
        <v>138.17999999999998</v>
      </c>
      <c r="N502" s="16">
        <f t="shared" si="164"/>
        <v>135.97499999999999</v>
      </c>
      <c r="O502" s="16">
        <f t="shared" si="165"/>
        <v>133.77000000000001</v>
      </c>
      <c r="P502">
        <v>6</v>
      </c>
      <c r="Q502" s="7"/>
      <c r="R502">
        <v>159</v>
      </c>
      <c r="S502" s="14">
        <f t="shared" si="166"/>
        <v>18.615000000000009</v>
      </c>
      <c r="T502" s="12">
        <f t="shared" si="167"/>
        <v>11169.000000000005</v>
      </c>
      <c r="U502" s="12">
        <f t="shared" si="168"/>
        <v>1861.5000000000009</v>
      </c>
      <c r="V502" s="7"/>
      <c r="W502">
        <v>140</v>
      </c>
      <c r="X502" s="14">
        <f t="shared" si="169"/>
        <v>1.8200000000000216</v>
      </c>
      <c r="Y502" s="12">
        <f t="shared" si="170"/>
        <v>1092.000000000013</v>
      </c>
      <c r="Z502" s="12">
        <f t="shared" si="171"/>
        <v>182.00000000000216</v>
      </c>
      <c r="AA502" s="7"/>
      <c r="AB502">
        <v>122</v>
      </c>
      <c r="AC502" s="14">
        <f t="shared" si="172"/>
        <v>-13.974999999999994</v>
      </c>
      <c r="AD502" s="12">
        <f t="shared" si="173"/>
        <v>-8384.9999999999964</v>
      </c>
      <c r="AE502" s="12">
        <f t="shared" si="174"/>
        <v>-1397.4999999999993</v>
      </c>
      <c r="AF502" s="7"/>
      <c r="AG502">
        <v>103</v>
      </c>
      <c r="AH502" s="14">
        <f t="shared" si="175"/>
        <v>-30.77000000000001</v>
      </c>
      <c r="AI502" s="12">
        <f t="shared" si="176"/>
        <v>-18462.000000000007</v>
      </c>
      <c r="AJ502" s="12">
        <f t="shared" si="177"/>
        <v>-3077.0000000000014</v>
      </c>
      <c r="AK502" s="7"/>
      <c r="AL502" s="12">
        <f t="shared" si="178"/>
        <v>-14585.999999999984</v>
      </c>
      <c r="AM502" s="12">
        <f t="shared" si="179"/>
        <v>-2430.9999999999973</v>
      </c>
    </row>
    <row r="503" spans="1:39" x14ac:dyDescent="0.25">
      <c r="A503" t="s">
        <v>531</v>
      </c>
      <c r="B503" t="s">
        <v>239</v>
      </c>
      <c r="C503" t="s">
        <v>532</v>
      </c>
      <c r="D503">
        <v>2018</v>
      </c>
      <c r="E503" t="s">
        <v>581</v>
      </c>
      <c r="F503">
        <v>1940</v>
      </c>
      <c r="G503">
        <v>1515</v>
      </c>
      <c r="H503" s="4" t="s">
        <v>10</v>
      </c>
      <c r="I503">
        <v>1991</v>
      </c>
      <c r="J503">
        <v>6.3</v>
      </c>
      <c r="K503">
        <v>147</v>
      </c>
      <c r="L503" s="16">
        <f t="shared" si="162"/>
        <v>140.38499999999999</v>
      </c>
      <c r="M503" s="16">
        <f t="shared" si="163"/>
        <v>138.17999999999998</v>
      </c>
      <c r="N503" s="16">
        <f t="shared" si="164"/>
        <v>135.97499999999999</v>
      </c>
      <c r="O503" s="16">
        <f t="shared" si="165"/>
        <v>133.77000000000001</v>
      </c>
      <c r="P503">
        <v>8</v>
      </c>
      <c r="Q503" s="7"/>
      <c r="R503">
        <v>159</v>
      </c>
      <c r="S503" s="14">
        <f t="shared" si="166"/>
        <v>18.615000000000009</v>
      </c>
      <c r="T503" s="12">
        <f t="shared" si="167"/>
        <v>14892.000000000007</v>
      </c>
      <c r="U503" s="12">
        <f t="shared" si="168"/>
        <v>1861.5000000000009</v>
      </c>
      <c r="V503" s="7"/>
      <c r="W503">
        <v>140</v>
      </c>
      <c r="X503" s="14">
        <f t="shared" si="169"/>
        <v>1.8200000000000216</v>
      </c>
      <c r="Y503" s="12">
        <f t="shared" si="170"/>
        <v>1456.0000000000173</v>
      </c>
      <c r="Z503" s="12">
        <f t="shared" si="171"/>
        <v>182.00000000000216</v>
      </c>
      <c r="AA503" s="7"/>
      <c r="AB503">
        <v>122</v>
      </c>
      <c r="AC503" s="14">
        <f t="shared" si="172"/>
        <v>-13.974999999999994</v>
      </c>
      <c r="AD503" s="12">
        <f t="shared" si="173"/>
        <v>-11179.999999999996</v>
      </c>
      <c r="AE503" s="12">
        <f t="shared" si="174"/>
        <v>-1397.4999999999995</v>
      </c>
      <c r="AF503" s="7"/>
      <c r="AG503">
        <v>103</v>
      </c>
      <c r="AH503" s="14">
        <f t="shared" si="175"/>
        <v>-30.77000000000001</v>
      </c>
      <c r="AI503" s="12">
        <f t="shared" si="176"/>
        <v>-24616.000000000007</v>
      </c>
      <c r="AJ503" s="12">
        <f t="shared" si="177"/>
        <v>-3077.0000000000009</v>
      </c>
      <c r="AK503" s="7"/>
      <c r="AL503" s="12">
        <f t="shared" si="178"/>
        <v>-19447.999999999978</v>
      </c>
      <c r="AM503" s="12">
        <f t="shared" si="179"/>
        <v>-2430.9999999999973</v>
      </c>
    </row>
    <row r="504" spans="1:39" x14ac:dyDescent="0.25">
      <c r="A504" t="s">
        <v>76</v>
      </c>
      <c r="B504" t="s">
        <v>271</v>
      </c>
      <c r="C504" t="s">
        <v>582</v>
      </c>
      <c r="D504">
        <v>2014</v>
      </c>
      <c r="E504" t="s">
        <v>583</v>
      </c>
      <c r="F504">
        <v>2205</v>
      </c>
      <c r="G504">
        <v>1516</v>
      </c>
      <c r="H504" s="4" t="s">
        <v>10</v>
      </c>
      <c r="I504">
        <v>2488</v>
      </c>
      <c r="J504">
        <v>7.9</v>
      </c>
      <c r="K504">
        <v>183</v>
      </c>
      <c r="L504" s="16">
        <f t="shared" si="162"/>
        <v>174.76499999999999</v>
      </c>
      <c r="M504" s="16">
        <f t="shared" si="163"/>
        <v>172.01999999999998</v>
      </c>
      <c r="N504" s="16">
        <f t="shared" si="164"/>
        <v>169.27500000000001</v>
      </c>
      <c r="O504" s="16">
        <f t="shared" si="165"/>
        <v>166.53</v>
      </c>
      <c r="P504">
        <v>340</v>
      </c>
      <c r="Q504" s="7"/>
      <c r="R504">
        <v>159</v>
      </c>
      <c r="S504" s="14">
        <f t="shared" si="166"/>
        <v>-15.764999999999986</v>
      </c>
      <c r="T504" s="12">
        <f t="shared" si="167"/>
        <v>-536009.99999999953</v>
      </c>
      <c r="U504" s="12">
        <f t="shared" si="168"/>
        <v>-1576.4999999999986</v>
      </c>
      <c r="V504" s="7"/>
      <c r="W504">
        <v>140</v>
      </c>
      <c r="X504" s="14">
        <f t="shared" si="169"/>
        <v>-32.019999999999982</v>
      </c>
      <c r="Y504" s="12">
        <f t="shared" si="170"/>
        <v>-1088679.9999999993</v>
      </c>
      <c r="Z504" s="12">
        <f t="shared" si="171"/>
        <v>-3201.9999999999977</v>
      </c>
      <c r="AA504" s="7"/>
      <c r="AB504">
        <v>122</v>
      </c>
      <c r="AC504" s="14">
        <f t="shared" si="172"/>
        <v>-47.275000000000006</v>
      </c>
      <c r="AD504" s="12">
        <f t="shared" si="173"/>
        <v>-1607350.0000000002</v>
      </c>
      <c r="AE504" s="12">
        <f t="shared" si="174"/>
        <v>-4727.5000000000009</v>
      </c>
      <c r="AF504" s="7"/>
      <c r="AG504">
        <v>103</v>
      </c>
      <c r="AH504" s="14">
        <f t="shared" si="175"/>
        <v>-63.53</v>
      </c>
      <c r="AI504" s="12">
        <f t="shared" si="176"/>
        <v>-2160020</v>
      </c>
      <c r="AJ504" s="12">
        <f t="shared" si="177"/>
        <v>-6353</v>
      </c>
      <c r="AK504" s="7"/>
      <c r="AL504" s="12">
        <f t="shared" si="178"/>
        <v>-5392059.9999999981</v>
      </c>
      <c r="AM504" s="12">
        <f t="shared" si="179"/>
        <v>-15858.999999999995</v>
      </c>
    </row>
    <row r="505" spans="1:39" x14ac:dyDescent="0.25">
      <c r="A505" t="s">
        <v>49</v>
      </c>
      <c r="B505" t="s">
        <v>514</v>
      </c>
      <c r="C505" t="s">
        <v>576</v>
      </c>
      <c r="D505">
        <v>2017</v>
      </c>
      <c r="E505" t="s">
        <v>584</v>
      </c>
      <c r="F505">
        <v>2055</v>
      </c>
      <c r="G505">
        <v>1517</v>
      </c>
      <c r="H505" s="4" t="s">
        <v>10</v>
      </c>
      <c r="I505">
        <v>1998</v>
      </c>
      <c r="J505">
        <v>7.6</v>
      </c>
      <c r="K505">
        <v>173</v>
      </c>
      <c r="L505" s="16">
        <f t="shared" si="162"/>
        <v>165.215</v>
      </c>
      <c r="M505" s="16">
        <f t="shared" si="163"/>
        <v>162.62</v>
      </c>
      <c r="N505" s="16">
        <f t="shared" si="164"/>
        <v>160.02500000000001</v>
      </c>
      <c r="O505" s="16">
        <f t="shared" si="165"/>
        <v>157.43</v>
      </c>
      <c r="P505">
        <v>14</v>
      </c>
      <c r="Q505" s="7"/>
      <c r="R505">
        <v>159</v>
      </c>
      <c r="S505" s="14">
        <f t="shared" si="166"/>
        <v>-6.2150000000000034</v>
      </c>
      <c r="T505" s="12">
        <f t="shared" si="167"/>
        <v>-8701.0000000000055</v>
      </c>
      <c r="U505" s="12">
        <f t="shared" si="168"/>
        <v>-621.50000000000034</v>
      </c>
      <c r="V505" s="7"/>
      <c r="W505">
        <v>140</v>
      </c>
      <c r="X505" s="14">
        <f t="shared" si="169"/>
        <v>-22.620000000000005</v>
      </c>
      <c r="Y505" s="12">
        <f t="shared" si="170"/>
        <v>-31668.000000000007</v>
      </c>
      <c r="Z505" s="12">
        <f t="shared" si="171"/>
        <v>-2262.0000000000005</v>
      </c>
      <c r="AA505" s="7"/>
      <c r="AB505">
        <v>122</v>
      </c>
      <c r="AC505" s="14">
        <f t="shared" si="172"/>
        <v>-38.025000000000006</v>
      </c>
      <c r="AD505" s="12">
        <f t="shared" si="173"/>
        <v>-53235.000000000015</v>
      </c>
      <c r="AE505" s="12">
        <f t="shared" si="174"/>
        <v>-3802.5000000000009</v>
      </c>
      <c r="AF505" s="7"/>
      <c r="AG505">
        <v>103</v>
      </c>
      <c r="AH505" s="14">
        <f t="shared" si="175"/>
        <v>-54.430000000000007</v>
      </c>
      <c r="AI505" s="12">
        <f t="shared" si="176"/>
        <v>-76202.000000000015</v>
      </c>
      <c r="AJ505" s="12">
        <f t="shared" si="177"/>
        <v>-5443.0000000000009</v>
      </c>
      <c r="AK505" s="7"/>
      <c r="AL505" s="12">
        <f t="shared" si="178"/>
        <v>-169806.00000000003</v>
      </c>
      <c r="AM505" s="12">
        <f t="shared" si="179"/>
        <v>-12129.000000000002</v>
      </c>
    </row>
    <row r="506" spans="1:39" x14ac:dyDescent="0.25">
      <c r="A506" t="s">
        <v>49</v>
      </c>
      <c r="B506" t="s">
        <v>514</v>
      </c>
      <c r="C506" t="s">
        <v>576</v>
      </c>
      <c r="D506">
        <v>2018</v>
      </c>
      <c r="E506" t="s">
        <v>585</v>
      </c>
      <c r="F506">
        <v>2055</v>
      </c>
      <c r="G506">
        <v>1517</v>
      </c>
      <c r="H506" s="4" t="s">
        <v>10</v>
      </c>
      <c r="I506">
        <v>1998</v>
      </c>
      <c r="J506">
        <v>7.6</v>
      </c>
      <c r="K506">
        <v>173</v>
      </c>
      <c r="L506" s="16">
        <f t="shared" si="162"/>
        <v>165.215</v>
      </c>
      <c r="M506" s="16">
        <f t="shared" si="163"/>
        <v>162.62</v>
      </c>
      <c r="N506" s="16">
        <f t="shared" si="164"/>
        <v>160.02500000000001</v>
      </c>
      <c r="O506" s="16">
        <f t="shared" si="165"/>
        <v>157.43</v>
      </c>
      <c r="P506">
        <v>6</v>
      </c>
      <c r="Q506" s="7"/>
      <c r="R506">
        <v>159</v>
      </c>
      <c r="S506" s="14">
        <f t="shared" si="166"/>
        <v>-6.2150000000000034</v>
      </c>
      <c r="T506" s="12">
        <f t="shared" si="167"/>
        <v>-3729.0000000000018</v>
      </c>
      <c r="U506" s="12">
        <f t="shared" si="168"/>
        <v>-621.50000000000034</v>
      </c>
      <c r="V506" s="7"/>
      <c r="W506">
        <v>140</v>
      </c>
      <c r="X506" s="14">
        <f t="shared" si="169"/>
        <v>-22.620000000000005</v>
      </c>
      <c r="Y506" s="12">
        <f t="shared" si="170"/>
        <v>-13572.000000000004</v>
      </c>
      <c r="Z506" s="12">
        <f t="shared" si="171"/>
        <v>-2262.0000000000005</v>
      </c>
      <c r="AA506" s="7"/>
      <c r="AB506">
        <v>122</v>
      </c>
      <c r="AC506" s="14">
        <f t="shared" si="172"/>
        <v>-38.025000000000006</v>
      </c>
      <c r="AD506" s="12">
        <f t="shared" si="173"/>
        <v>-22815.000000000004</v>
      </c>
      <c r="AE506" s="12">
        <f t="shared" si="174"/>
        <v>-3802.5000000000005</v>
      </c>
      <c r="AF506" s="7"/>
      <c r="AG506">
        <v>103</v>
      </c>
      <c r="AH506" s="14">
        <f t="shared" si="175"/>
        <v>-54.430000000000007</v>
      </c>
      <c r="AI506" s="12">
        <f t="shared" si="176"/>
        <v>-32658.000000000004</v>
      </c>
      <c r="AJ506" s="12">
        <f t="shared" si="177"/>
        <v>-5443.0000000000009</v>
      </c>
      <c r="AK506" s="7"/>
      <c r="AL506" s="12">
        <f t="shared" si="178"/>
        <v>-72774.000000000015</v>
      </c>
      <c r="AM506" s="12">
        <f t="shared" si="179"/>
        <v>-12129.000000000002</v>
      </c>
    </row>
    <row r="507" spans="1:39" x14ac:dyDescent="0.25">
      <c r="A507" t="s">
        <v>192</v>
      </c>
      <c r="B507" t="s">
        <v>185</v>
      </c>
      <c r="C507" t="s">
        <v>342</v>
      </c>
      <c r="D507">
        <v>2017</v>
      </c>
      <c r="E507" t="s">
        <v>586</v>
      </c>
      <c r="F507">
        <v>2010</v>
      </c>
      <c r="G507">
        <v>1520</v>
      </c>
      <c r="H507" s="4" t="s">
        <v>10</v>
      </c>
      <c r="I507">
        <v>2979</v>
      </c>
      <c r="J507">
        <v>7.9</v>
      </c>
      <c r="K507">
        <v>185</v>
      </c>
      <c r="L507" s="16">
        <f t="shared" si="162"/>
        <v>176.67499999999998</v>
      </c>
      <c r="M507" s="16">
        <f t="shared" si="163"/>
        <v>173.89999999999998</v>
      </c>
      <c r="N507" s="16">
        <f t="shared" si="164"/>
        <v>171.125</v>
      </c>
      <c r="O507" s="16">
        <f t="shared" si="165"/>
        <v>168.35</v>
      </c>
      <c r="P507">
        <v>4</v>
      </c>
      <c r="Q507" s="7"/>
      <c r="R507">
        <v>159</v>
      </c>
      <c r="S507" s="14">
        <f t="shared" si="166"/>
        <v>-17.674999999999983</v>
      </c>
      <c r="T507" s="12">
        <f t="shared" si="167"/>
        <v>-7069.9999999999927</v>
      </c>
      <c r="U507" s="12">
        <f t="shared" si="168"/>
        <v>-1767.4999999999982</v>
      </c>
      <c r="V507" s="7"/>
      <c r="W507">
        <v>140</v>
      </c>
      <c r="X507" s="14">
        <f t="shared" si="169"/>
        <v>-33.899999999999977</v>
      </c>
      <c r="Y507" s="12">
        <f t="shared" si="170"/>
        <v>-13559.999999999991</v>
      </c>
      <c r="Z507" s="12">
        <f t="shared" si="171"/>
        <v>-3389.9999999999977</v>
      </c>
      <c r="AA507" s="7"/>
      <c r="AB507">
        <v>122</v>
      </c>
      <c r="AC507" s="14">
        <f t="shared" si="172"/>
        <v>-49.125</v>
      </c>
      <c r="AD507" s="12">
        <f t="shared" si="173"/>
        <v>-19650</v>
      </c>
      <c r="AE507" s="12">
        <f t="shared" si="174"/>
        <v>-4912.5</v>
      </c>
      <c r="AF507" s="7"/>
      <c r="AG507">
        <v>103</v>
      </c>
      <c r="AH507" s="14">
        <f t="shared" si="175"/>
        <v>-65.349999999999994</v>
      </c>
      <c r="AI507" s="12">
        <f t="shared" si="176"/>
        <v>-26139.999999999996</v>
      </c>
      <c r="AJ507" s="12">
        <f t="shared" si="177"/>
        <v>-6534.9999999999991</v>
      </c>
      <c r="AK507" s="7"/>
      <c r="AL507" s="12">
        <f t="shared" si="178"/>
        <v>-66419.999999999985</v>
      </c>
      <c r="AM507" s="12">
        <f t="shared" si="179"/>
        <v>-16604.999999999996</v>
      </c>
    </row>
    <row r="508" spans="1:39" x14ac:dyDescent="0.25">
      <c r="A508" t="s">
        <v>192</v>
      </c>
      <c r="B508" t="s">
        <v>400</v>
      </c>
      <c r="C508" t="s">
        <v>455</v>
      </c>
      <c r="D508">
        <v>2015</v>
      </c>
      <c r="E508" t="s">
        <v>1857</v>
      </c>
      <c r="F508">
        <v>2115</v>
      </c>
      <c r="G508">
        <v>1520</v>
      </c>
      <c r="H508" s="4" t="s">
        <v>10</v>
      </c>
      <c r="I508">
        <v>1998</v>
      </c>
      <c r="J508">
        <v>5.8</v>
      </c>
      <c r="K508">
        <v>134</v>
      </c>
      <c r="L508" s="16">
        <f t="shared" si="162"/>
        <v>127.97</v>
      </c>
      <c r="M508" s="16">
        <f t="shared" si="163"/>
        <v>125.96</v>
      </c>
      <c r="N508" s="16">
        <f t="shared" si="164"/>
        <v>123.95</v>
      </c>
      <c r="O508" s="16">
        <f t="shared" si="165"/>
        <v>121.94</v>
      </c>
      <c r="P508">
        <v>8</v>
      </c>
      <c r="Q508" s="7"/>
      <c r="R508">
        <v>159</v>
      </c>
      <c r="S508" s="14">
        <f t="shared" si="166"/>
        <v>31.03</v>
      </c>
      <c r="T508" s="12">
        <f t="shared" si="167"/>
        <v>24824</v>
      </c>
      <c r="U508" s="12">
        <f t="shared" si="168"/>
        <v>3103</v>
      </c>
      <c r="V508" s="7"/>
      <c r="W508">
        <v>140</v>
      </c>
      <c r="X508" s="14">
        <f t="shared" si="169"/>
        <v>14.040000000000006</v>
      </c>
      <c r="Y508" s="12">
        <f t="shared" si="170"/>
        <v>11232.000000000005</v>
      </c>
      <c r="Z508" s="12">
        <f t="shared" si="171"/>
        <v>1404.0000000000007</v>
      </c>
      <c r="AA508" s="7"/>
      <c r="AB508">
        <v>122</v>
      </c>
      <c r="AC508" s="14">
        <f t="shared" si="172"/>
        <v>-1.9500000000000028</v>
      </c>
      <c r="AD508" s="12">
        <f t="shared" si="173"/>
        <v>-1560.0000000000023</v>
      </c>
      <c r="AE508" s="12">
        <f t="shared" si="174"/>
        <v>-195.00000000000028</v>
      </c>
      <c r="AF508" s="7"/>
      <c r="AG508">
        <v>103</v>
      </c>
      <c r="AH508" s="14">
        <f t="shared" si="175"/>
        <v>-18.939999999999998</v>
      </c>
      <c r="AI508" s="12">
        <f t="shared" si="176"/>
        <v>-15151.999999999998</v>
      </c>
      <c r="AJ508" s="12">
        <f t="shared" si="177"/>
        <v>-1893.9999999999998</v>
      </c>
      <c r="AK508" s="7"/>
      <c r="AL508" s="12">
        <f t="shared" si="178"/>
        <v>19344.000000000007</v>
      </c>
      <c r="AM508" s="12">
        <f t="shared" si="179"/>
        <v>2418.0000000000009</v>
      </c>
    </row>
    <row r="509" spans="1:39" x14ac:dyDescent="0.25">
      <c r="A509" t="s">
        <v>192</v>
      </c>
      <c r="B509" t="s">
        <v>63</v>
      </c>
      <c r="C509" t="s">
        <v>342</v>
      </c>
      <c r="D509">
        <v>2019</v>
      </c>
      <c r="E509" t="s">
        <v>1858</v>
      </c>
      <c r="F509">
        <v>1985</v>
      </c>
      <c r="G509">
        <v>1520</v>
      </c>
      <c r="H509" s="4" t="s">
        <v>10</v>
      </c>
      <c r="I509">
        <v>1499</v>
      </c>
      <c r="J509">
        <v>5.6</v>
      </c>
      <c r="K509">
        <v>131</v>
      </c>
      <c r="L509" s="16">
        <f t="shared" si="162"/>
        <v>125.10499999999999</v>
      </c>
      <c r="M509" s="16">
        <f t="shared" si="163"/>
        <v>123.13999999999999</v>
      </c>
      <c r="N509" s="16">
        <f t="shared" si="164"/>
        <v>121.17500000000001</v>
      </c>
      <c r="O509" s="16">
        <f t="shared" si="165"/>
        <v>119.21000000000001</v>
      </c>
      <c r="P509">
        <v>8</v>
      </c>
      <c r="Q509" s="7"/>
      <c r="R509">
        <v>159</v>
      </c>
      <c r="S509" s="14">
        <f t="shared" si="166"/>
        <v>33.89500000000001</v>
      </c>
      <c r="T509" s="12">
        <f t="shared" si="167"/>
        <v>27116.000000000007</v>
      </c>
      <c r="U509" s="12">
        <f t="shared" si="168"/>
        <v>3389.5000000000009</v>
      </c>
      <c r="V509" s="7"/>
      <c r="W509">
        <v>140</v>
      </c>
      <c r="X509" s="14">
        <f t="shared" si="169"/>
        <v>16.860000000000014</v>
      </c>
      <c r="Y509" s="12">
        <f t="shared" si="170"/>
        <v>13488.000000000011</v>
      </c>
      <c r="Z509" s="12">
        <f t="shared" si="171"/>
        <v>1686.0000000000014</v>
      </c>
      <c r="AA509" s="7"/>
      <c r="AB509">
        <v>122</v>
      </c>
      <c r="AC509" s="14">
        <f t="shared" si="172"/>
        <v>0.82499999999998863</v>
      </c>
      <c r="AD509" s="12">
        <f t="shared" si="173"/>
        <v>659.99999999999091</v>
      </c>
      <c r="AE509" s="12">
        <f t="shared" si="174"/>
        <v>82.499999999998863</v>
      </c>
      <c r="AF509" s="7"/>
      <c r="AG509">
        <v>103</v>
      </c>
      <c r="AH509" s="14">
        <f t="shared" si="175"/>
        <v>-16.210000000000008</v>
      </c>
      <c r="AI509" s="12">
        <f t="shared" si="176"/>
        <v>-12968.000000000007</v>
      </c>
      <c r="AJ509" s="12">
        <f t="shared" si="177"/>
        <v>-1621.0000000000009</v>
      </c>
      <c r="AK509" s="7"/>
      <c r="AL509" s="12">
        <f t="shared" si="178"/>
        <v>28296</v>
      </c>
      <c r="AM509" s="12">
        <f t="shared" si="179"/>
        <v>3537</v>
      </c>
    </row>
    <row r="510" spans="1:39" x14ac:dyDescent="0.25">
      <c r="A510" t="s">
        <v>61</v>
      </c>
      <c r="B510" t="s">
        <v>271</v>
      </c>
      <c r="C510" t="s">
        <v>587</v>
      </c>
      <c r="D510">
        <v>2018</v>
      </c>
      <c r="E510" t="s">
        <v>588</v>
      </c>
      <c r="F510">
        <v>2020</v>
      </c>
      <c r="G510">
        <v>1520</v>
      </c>
      <c r="H510" s="4" t="s">
        <v>10</v>
      </c>
      <c r="I510">
        <v>1998</v>
      </c>
      <c r="J510">
        <v>6.9</v>
      </c>
      <c r="K510">
        <v>161</v>
      </c>
      <c r="L510" s="16">
        <f t="shared" si="162"/>
        <v>153.755</v>
      </c>
      <c r="M510" s="16">
        <f t="shared" si="163"/>
        <v>151.34</v>
      </c>
      <c r="N510" s="16">
        <f t="shared" si="164"/>
        <v>148.92500000000001</v>
      </c>
      <c r="O510" s="16">
        <f t="shared" si="165"/>
        <v>146.51</v>
      </c>
      <c r="P510">
        <v>26</v>
      </c>
      <c r="Q510" s="7"/>
      <c r="R510">
        <v>159</v>
      </c>
      <c r="S510" s="14">
        <f t="shared" si="166"/>
        <v>5.2450000000000045</v>
      </c>
      <c r="T510" s="12">
        <f t="shared" si="167"/>
        <v>13637.000000000011</v>
      </c>
      <c r="U510" s="12">
        <f t="shared" si="168"/>
        <v>524.50000000000045</v>
      </c>
      <c r="V510" s="7"/>
      <c r="W510">
        <v>140</v>
      </c>
      <c r="X510" s="14">
        <f t="shared" si="169"/>
        <v>-11.340000000000003</v>
      </c>
      <c r="Y510" s="12">
        <f t="shared" si="170"/>
        <v>-29484.000000000007</v>
      </c>
      <c r="Z510" s="12">
        <f t="shared" si="171"/>
        <v>-1134.0000000000002</v>
      </c>
      <c r="AA510" s="7"/>
      <c r="AB510">
        <v>122</v>
      </c>
      <c r="AC510" s="14">
        <f t="shared" si="172"/>
        <v>-26.925000000000011</v>
      </c>
      <c r="AD510" s="12">
        <f t="shared" si="173"/>
        <v>-70005.000000000029</v>
      </c>
      <c r="AE510" s="12">
        <f t="shared" si="174"/>
        <v>-2692.5000000000009</v>
      </c>
      <c r="AF510" s="7"/>
      <c r="AG510">
        <v>103</v>
      </c>
      <c r="AH510" s="14">
        <f t="shared" si="175"/>
        <v>-43.509999999999991</v>
      </c>
      <c r="AI510" s="12">
        <f t="shared" si="176"/>
        <v>-113125.99999999997</v>
      </c>
      <c r="AJ510" s="12">
        <f t="shared" si="177"/>
        <v>-4350.9999999999991</v>
      </c>
      <c r="AK510" s="7"/>
      <c r="AL510" s="12">
        <f t="shared" si="178"/>
        <v>-198978</v>
      </c>
      <c r="AM510" s="12">
        <f t="shared" si="179"/>
        <v>-7653</v>
      </c>
    </row>
    <row r="511" spans="1:39" x14ac:dyDescent="0.25">
      <c r="A511" t="s">
        <v>61</v>
      </c>
      <c r="B511" t="s">
        <v>271</v>
      </c>
      <c r="C511" t="s">
        <v>587</v>
      </c>
      <c r="D511">
        <v>2018</v>
      </c>
      <c r="E511" t="s">
        <v>589</v>
      </c>
      <c r="F511">
        <v>2020</v>
      </c>
      <c r="G511">
        <v>1520</v>
      </c>
      <c r="H511" s="4" t="s">
        <v>10</v>
      </c>
      <c r="I511">
        <v>1998</v>
      </c>
      <c r="J511">
        <v>6.9</v>
      </c>
      <c r="K511">
        <v>161</v>
      </c>
      <c r="L511" s="16">
        <f t="shared" si="162"/>
        <v>153.755</v>
      </c>
      <c r="M511" s="16">
        <f t="shared" si="163"/>
        <v>151.34</v>
      </c>
      <c r="N511" s="16">
        <f t="shared" si="164"/>
        <v>148.92500000000001</v>
      </c>
      <c r="O511" s="16">
        <f t="shared" si="165"/>
        <v>146.51</v>
      </c>
      <c r="P511">
        <v>16</v>
      </c>
      <c r="Q511" s="7"/>
      <c r="R511">
        <v>159</v>
      </c>
      <c r="S511" s="14">
        <f t="shared" si="166"/>
        <v>5.2450000000000045</v>
      </c>
      <c r="T511" s="12">
        <f t="shared" si="167"/>
        <v>8392.0000000000073</v>
      </c>
      <c r="U511" s="12">
        <f t="shared" si="168"/>
        <v>524.50000000000045</v>
      </c>
      <c r="V511" s="7"/>
      <c r="W511">
        <v>140</v>
      </c>
      <c r="X511" s="14">
        <f t="shared" si="169"/>
        <v>-11.340000000000003</v>
      </c>
      <c r="Y511" s="12">
        <f t="shared" si="170"/>
        <v>-18144.000000000007</v>
      </c>
      <c r="Z511" s="12">
        <f t="shared" si="171"/>
        <v>-1134.0000000000005</v>
      </c>
      <c r="AA511" s="7"/>
      <c r="AB511">
        <v>122</v>
      </c>
      <c r="AC511" s="14">
        <f t="shared" si="172"/>
        <v>-26.925000000000011</v>
      </c>
      <c r="AD511" s="12">
        <f t="shared" si="173"/>
        <v>-43080.000000000015</v>
      </c>
      <c r="AE511" s="12">
        <f t="shared" si="174"/>
        <v>-2692.5000000000009</v>
      </c>
      <c r="AF511" s="7"/>
      <c r="AG511">
        <v>103</v>
      </c>
      <c r="AH511" s="14">
        <f t="shared" si="175"/>
        <v>-43.509999999999991</v>
      </c>
      <c r="AI511" s="12">
        <f t="shared" si="176"/>
        <v>-69615.999999999985</v>
      </c>
      <c r="AJ511" s="12">
        <f t="shared" si="177"/>
        <v>-4350.9999999999991</v>
      </c>
      <c r="AK511" s="7"/>
      <c r="AL511" s="12">
        <f t="shared" si="178"/>
        <v>-122448</v>
      </c>
      <c r="AM511" s="12">
        <f t="shared" si="179"/>
        <v>-7653</v>
      </c>
    </row>
    <row r="512" spans="1:39" x14ac:dyDescent="0.25">
      <c r="A512" t="s">
        <v>58</v>
      </c>
      <c r="B512" t="s">
        <v>271</v>
      </c>
      <c r="C512" t="s">
        <v>590</v>
      </c>
      <c r="D512">
        <v>2015</v>
      </c>
      <c r="E512" t="s">
        <v>591</v>
      </c>
      <c r="F512">
        <v>2050</v>
      </c>
      <c r="G512">
        <v>1520</v>
      </c>
      <c r="H512" s="4" t="s">
        <v>10</v>
      </c>
      <c r="I512">
        <v>1986</v>
      </c>
      <c r="J512">
        <v>7</v>
      </c>
      <c r="K512">
        <v>162</v>
      </c>
      <c r="L512" s="16">
        <f t="shared" si="162"/>
        <v>154.70999999999998</v>
      </c>
      <c r="M512" s="16">
        <f t="shared" si="163"/>
        <v>152.28</v>
      </c>
      <c r="N512" s="16">
        <f t="shared" si="164"/>
        <v>149.85</v>
      </c>
      <c r="O512" s="16">
        <f t="shared" si="165"/>
        <v>147.42000000000002</v>
      </c>
      <c r="P512">
        <v>346</v>
      </c>
      <c r="Q512" s="7"/>
      <c r="R512">
        <v>159</v>
      </c>
      <c r="S512" s="14">
        <f t="shared" si="166"/>
        <v>4.2900000000000205</v>
      </c>
      <c r="T512" s="12">
        <f t="shared" si="167"/>
        <v>148434.0000000007</v>
      </c>
      <c r="U512" s="12">
        <f t="shared" si="168"/>
        <v>429.00000000000205</v>
      </c>
      <c r="V512" s="7"/>
      <c r="W512">
        <v>140</v>
      </c>
      <c r="X512" s="14">
        <f t="shared" si="169"/>
        <v>-12.280000000000001</v>
      </c>
      <c r="Y512" s="12">
        <f t="shared" si="170"/>
        <v>-424888</v>
      </c>
      <c r="Z512" s="12">
        <f t="shared" si="171"/>
        <v>-1228</v>
      </c>
      <c r="AA512" s="7"/>
      <c r="AB512">
        <v>122</v>
      </c>
      <c r="AC512" s="14">
        <f t="shared" si="172"/>
        <v>-27.849999999999994</v>
      </c>
      <c r="AD512" s="12">
        <f t="shared" si="173"/>
        <v>-963609.99999999988</v>
      </c>
      <c r="AE512" s="12">
        <f t="shared" si="174"/>
        <v>-2784.9999999999995</v>
      </c>
      <c r="AF512" s="7"/>
      <c r="AG512">
        <v>103</v>
      </c>
      <c r="AH512" s="14">
        <f t="shared" si="175"/>
        <v>-44.420000000000016</v>
      </c>
      <c r="AI512" s="12">
        <f t="shared" si="176"/>
        <v>-1536932.0000000005</v>
      </c>
      <c r="AJ512" s="12">
        <f t="shared" si="177"/>
        <v>-4442.0000000000009</v>
      </c>
      <c r="AK512" s="7"/>
      <c r="AL512" s="12">
        <f t="shared" si="178"/>
        <v>-2776996</v>
      </c>
      <c r="AM512" s="12">
        <f t="shared" si="179"/>
        <v>-8026</v>
      </c>
    </row>
    <row r="513" spans="1:39" x14ac:dyDescent="0.25">
      <c r="A513" t="s">
        <v>61</v>
      </c>
      <c r="B513" t="s">
        <v>271</v>
      </c>
      <c r="C513" t="s">
        <v>587</v>
      </c>
      <c r="D513">
        <v>2017</v>
      </c>
      <c r="E513" t="s">
        <v>592</v>
      </c>
      <c r="F513">
        <v>2020</v>
      </c>
      <c r="G513">
        <v>1521</v>
      </c>
      <c r="H513" s="4" t="s">
        <v>10</v>
      </c>
      <c r="I513">
        <v>1998</v>
      </c>
      <c r="J513">
        <v>6.9</v>
      </c>
      <c r="K513">
        <v>161</v>
      </c>
      <c r="L513" s="16">
        <f t="shared" si="162"/>
        <v>153.755</v>
      </c>
      <c r="M513" s="16">
        <f t="shared" si="163"/>
        <v>151.34</v>
      </c>
      <c r="N513" s="16">
        <f t="shared" si="164"/>
        <v>148.92500000000001</v>
      </c>
      <c r="O513" s="16">
        <f t="shared" si="165"/>
        <v>146.51</v>
      </c>
      <c r="P513">
        <v>2</v>
      </c>
      <c r="Q513" s="7"/>
      <c r="R513">
        <v>159</v>
      </c>
      <c r="S513" s="14">
        <f t="shared" si="166"/>
        <v>5.2450000000000045</v>
      </c>
      <c r="T513" s="12">
        <f t="shared" si="167"/>
        <v>1049.0000000000009</v>
      </c>
      <c r="U513" s="12">
        <f t="shared" si="168"/>
        <v>524.50000000000045</v>
      </c>
      <c r="V513" s="7"/>
      <c r="W513">
        <v>140</v>
      </c>
      <c r="X513" s="14">
        <f t="shared" si="169"/>
        <v>-11.340000000000003</v>
      </c>
      <c r="Y513" s="12">
        <f t="shared" si="170"/>
        <v>-2268.0000000000009</v>
      </c>
      <c r="Z513" s="12">
        <f t="shared" si="171"/>
        <v>-1134.0000000000005</v>
      </c>
      <c r="AA513" s="7"/>
      <c r="AB513">
        <v>122</v>
      </c>
      <c r="AC513" s="14">
        <f t="shared" si="172"/>
        <v>-26.925000000000011</v>
      </c>
      <c r="AD513" s="12">
        <f t="shared" si="173"/>
        <v>-5385.0000000000018</v>
      </c>
      <c r="AE513" s="12">
        <f t="shared" si="174"/>
        <v>-2692.5000000000009</v>
      </c>
      <c r="AF513" s="7"/>
      <c r="AG513">
        <v>103</v>
      </c>
      <c r="AH513" s="14">
        <f t="shared" si="175"/>
        <v>-43.509999999999991</v>
      </c>
      <c r="AI513" s="12">
        <f t="shared" si="176"/>
        <v>-8701.9999999999982</v>
      </c>
      <c r="AJ513" s="12">
        <f t="shared" si="177"/>
        <v>-4350.9999999999991</v>
      </c>
      <c r="AK513" s="7"/>
      <c r="AL513" s="12">
        <f t="shared" si="178"/>
        <v>-15306</v>
      </c>
      <c r="AM513" s="12">
        <f t="shared" si="179"/>
        <v>-7653</v>
      </c>
    </row>
    <row r="514" spans="1:39" x14ac:dyDescent="0.25">
      <c r="A514" t="s">
        <v>72</v>
      </c>
      <c r="B514" t="s">
        <v>220</v>
      </c>
      <c r="C514" t="s">
        <v>221</v>
      </c>
      <c r="D514">
        <v>2019</v>
      </c>
      <c r="E514" t="s">
        <v>1859</v>
      </c>
      <c r="F514">
        <v>2092</v>
      </c>
      <c r="G514">
        <v>1522</v>
      </c>
      <c r="H514" s="4" t="s">
        <v>10</v>
      </c>
      <c r="I514">
        <v>1968</v>
      </c>
      <c r="J514">
        <v>7</v>
      </c>
      <c r="K514">
        <v>158</v>
      </c>
      <c r="L514" s="16">
        <f t="shared" si="162"/>
        <v>150.88999999999999</v>
      </c>
      <c r="M514" s="16">
        <f t="shared" si="163"/>
        <v>148.51999999999998</v>
      </c>
      <c r="N514" s="16">
        <f t="shared" si="164"/>
        <v>146.15</v>
      </c>
      <c r="O514" s="16">
        <f t="shared" si="165"/>
        <v>143.78</v>
      </c>
      <c r="P514">
        <v>32</v>
      </c>
      <c r="Q514" s="7"/>
      <c r="R514">
        <v>159</v>
      </c>
      <c r="S514" s="14">
        <f t="shared" si="166"/>
        <v>8.1100000000000136</v>
      </c>
      <c r="T514" s="12">
        <f t="shared" si="167"/>
        <v>25952.000000000044</v>
      </c>
      <c r="U514" s="12">
        <f t="shared" si="168"/>
        <v>811.00000000000136</v>
      </c>
      <c r="V514" s="7"/>
      <c r="W514">
        <v>140</v>
      </c>
      <c r="X514" s="14">
        <f t="shared" si="169"/>
        <v>-8.5199999999999818</v>
      </c>
      <c r="Y514" s="12">
        <f t="shared" si="170"/>
        <v>-27263.999999999942</v>
      </c>
      <c r="Z514" s="12">
        <f t="shared" si="171"/>
        <v>-851.99999999999818</v>
      </c>
      <c r="AA514" s="7"/>
      <c r="AB514">
        <v>122</v>
      </c>
      <c r="AC514" s="14">
        <f t="shared" si="172"/>
        <v>-24.150000000000006</v>
      </c>
      <c r="AD514" s="12">
        <f t="shared" si="173"/>
        <v>-77280.000000000015</v>
      </c>
      <c r="AE514" s="12">
        <f t="shared" si="174"/>
        <v>-2415.0000000000005</v>
      </c>
      <c r="AF514" s="7"/>
      <c r="AG514">
        <v>103</v>
      </c>
      <c r="AH514" s="14">
        <f t="shared" si="175"/>
        <v>-40.78</v>
      </c>
      <c r="AI514" s="12">
        <f t="shared" si="176"/>
        <v>-130496</v>
      </c>
      <c r="AJ514" s="12">
        <f t="shared" si="177"/>
        <v>-4078</v>
      </c>
      <c r="AK514" s="7"/>
      <c r="AL514" s="12">
        <f t="shared" si="178"/>
        <v>-209087.99999999988</v>
      </c>
      <c r="AM514" s="12">
        <f t="shared" si="179"/>
        <v>-6533.9999999999964</v>
      </c>
    </row>
    <row r="515" spans="1:39" x14ac:dyDescent="0.25">
      <c r="A515" t="s">
        <v>18</v>
      </c>
      <c r="B515" t="s">
        <v>271</v>
      </c>
      <c r="C515" t="s">
        <v>593</v>
      </c>
      <c r="D515">
        <v>2017</v>
      </c>
      <c r="E515" t="s">
        <v>594</v>
      </c>
      <c r="F515">
        <v>1870</v>
      </c>
      <c r="G515">
        <v>1524</v>
      </c>
      <c r="H515" s="4" t="s">
        <v>10</v>
      </c>
      <c r="I515">
        <v>2393</v>
      </c>
      <c r="J515">
        <v>8.8000000000000007</v>
      </c>
      <c r="K515">
        <v>209</v>
      </c>
      <c r="L515" s="16">
        <f t="shared" si="162"/>
        <v>199.595</v>
      </c>
      <c r="M515" s="16">
        <f t="shared" si="163"/>
        <v>196.45999999999998</v>
      </c>
      <c r="N515" s="16">
        <f t="shared" si="164"/>
        <v>193.32500000000002</v>
      </c>
      <c r="O515" s="16">
        <f t="shared" si="165"/>
        <v>190.19</v>
      </c>
      <c r="P515">
        <v>12</v>
      </c>
      <c r="Q515" s="7"/>
      <c r="R515">
        <v>159</v>
      </c>
      <c r="S515" s="14">
        <f t="shared" si="166"/>
        <v>-40.594999999999999</v>
      </c>
      <c r="T515" s="12">
        <f t="shared" si="167"/>
        <v>-48714</v>
      </c>
      <c r="U515" s="12">
        <f t="shared" si="168"/>
        <v>-4059.5</v>
      </c>
      <c r="V515" s="7"/>
      <c r="W515">
        <v>140</v>
      </c>
      <c r="X515" s="14">
        <f t="shared" si="169"/>
        <v>-56.45999999999998</v>
      </c>
      <c r="Y515" s="12">
        <f t="shared" si="170"/>
        <v>-67751.999999999971</v>
      </c>
      <c r="Z515" s="12">
        <f t="shared" si="171"/>
        <v>-5645.9999999999973</v>
      </c>
      <c r="AA515" s="7"/>
      <c r="AB515">
        <v>122</v>
      </c>
      <c r="AC515" s="14">
        <f t="shared" si="172"/>
        <v>-71.325000000000017</v>
      </c>
      <c r="AD515" s="12">
        <f t="shared" si="173"/>
        <v>-85590.000000000015</v>
      </c>
      <c r="AE515" s="12">
        <f t="shared" si="174"/>
        <v>-7132.5000000000009</v>
      </c>
      <c r="AF515" s="7"/>
      <c r="AG515">
        <v>103</v>
      </c>
      <c r="AH515" s="14">
        <f t="shared" si="175"/>
        <v>-87.19</v>
      </c>
      <c r="AI515" s="12">
        <f t="shared" si="176"/>
        <v>-104628</v>
      </c>
      <c r="AJ515" s="12">
        <f t="shared" si="177"/>
        <v>-8719</v>
      </c>
      <c r="AK515" s="7"/>
      <c r="AL515" s="12">
        <f t="shared" si="178"/>
        <v>-306684</v>
      </c>
      <c r="AM515" s="12">
        <f t="shared" si="179"/>
        <v>-25557</v>
      </c>
    </row>
    <row r="516" spans="1:39" x14ac:dyDescent="0.25">
      <c r="A516" t="s">
        <v>15</v>
      </c>
      <c r="B516" t="s">
        <v>400</v>
      </c>
      <c r="C516" t="s">
        <v>480</v>
      </c>
      <c r="D516">
        <v>2017</v>
      </c>
      <c r="E516" t="s">
        <v>598</v>
      </c>
      <c r="F516">
        <v>2100</v>
      </c>
      <c r="G516">
        <v>1525</v>
      </c>
      <c r="H516" s="4" t="s">
        <v>10</v>
      </c>
      <c r="I516">
        <v>1991</v>
      </c>
      <c r="J516">
        <v>6.6</v>
      </c>
      <c r="K516">
        <v>143</v>
      </c>
      <c r="L516" s="16">
        <f t="shared" si="162"/>
        <v>136.565</v>
      </c>
      <c r="M516" s="16">
        <f t="shared" si="163"/>
        <v>134.41999999999999</v>
      </c>
      <c r="N516" s="16">
        <f t="shared" si="164"/>
        <v>132.27500000000001</v>
      </c>
      <c r="O516" s="16">
        <f t="shared" si="165"/>
        <v>130.13</v>
      </c>
      <c r="P516">
        <v>4</v>
      </c>
      <c r="Q516" s="7"/>
      <c r="R516">
        <v>159</v>
      </c>
      <c r="S516" s="14">
        <f t="shared" si="166"/>
        <v>22.435000000000002</v>
      </c>
      <c r="T516" s="12">
        <f t="shared" si="167"/>
        <v>8974</v>
      </c>
      <c r="U516" s="12">
        <f t="shared" si="168"/>
        <v>2243.5</v>
      </c>
      <c r="V516" s="7"/>
      <c r="W516">
        <v>140</v>
      </c>
      <c r="X516" s="14">
        <f t="shared" si="169"/>
        <v>5.5800000000000125</v>
      </c>
      <c r="Y516" s="12">
        <f t="shared" si="170"/>
        <v>2232.000000000005</v>
      </c>
      <c r="Z516" s="12">
        <f t="shared" si="171"/>
        <v>558.00000000000125</v>
      </c>
      <c r="AA516" s="7"/>
      <c r="AB516">
        <v>122</v>
      </c>
      <c r="AC516" s="14">
        <f t="shared" si="172"/>
        <v>-10.275000000000006</v>
      </c>
      <c r="AD516" s="12">
        <f t="shared" si="173"/>
        <v>-4110.0000000000018</v>
      </c>
      <c r="AE516" s="12">
        <f t="shared" si="174"/>
        <v>-1027.5000000000005</v>
      </c>
      <c r="AF516" s="7"/>
      <c r="AG516">
        <v>103</v>
      </c>
      <c r="AH516" s="14">
        <f t="shared" si="175"/>
        <v>-27.129999999999995</v>
      </c>
      <c r="AI516" s="12">
        <f t="shared" si="176"/>
        <v>-10851.999999999998</v>
      </c>
      <c r="AJ516" s="12">
        <f t="shared" si="177"/>
        <v>-2712.9999999999995</v>
      </c>
      <c r="AK516" s="7"/>
      <c r="AL516" s="12">
        <f t="shared" si="178"/>
        <v>-3755.9999999999945</v>
      </c>
      <c r="AM516" s="12">
        <f t="shared" si="179"/>
        <v>-938.99999999999864</v>
      </c>
    </row>
    <row r="517" spans="1:39" x14ac:dyDescent="0.25">
      <c r="A517" t="s">
        <v>15</v>
      </c>
      <c r="B517" t="s">
        <v>400</v>
      </c>
      <c r="C517" t="s">
        <v>480</v>
      </c>
      <c r="D517">
        <v>2018</v>
      </c>
      <c r="E517" t="s">
        <v>599</v>
      </c>
      <c r="F517">
        <v>2100</v>
      </c>
      <c r="G517">
        <v>1525</v>
      </c>
      <c r="H517" s="4" t="s">
        <v>10</v>
      </c>
      <c r="I517">
        <v>1497</v>
      </c>
      <c r="J517">
        <v>6.5</v>
      </c>
      <c r="K517">
        <v>148</v>
      </c>
      <c r="L517" s="16">
        <f t="shared" si="162"/>
        <v>141.34</v>
      </c>
      <c r="M517" s="16">
        <f t="shared" si="163"/>
        <v>139.12</v>
      </c>
      <c r="N517" s="16">
        <f t="shared" si="164"/>
        <v>136.9</v>
      </c>
      <c r="O517" s="16">
        <f t="shared" si="165"/>
        <v>134.68</v>
      </c>
      <c r="P517">
        <v>6</v>
      </c>
      <c r="Q517" s="7"/>
      <c r="R517">
        <v>159</v>
      </c>
      <c r="S517" s="14">
        <f t="shared" si="166"/>
        <v>17.659999999999997</v>
      </c>
      <c r="T517" s="12">
        <f t="shared" si="167"/>
        <v>10595.999999999998</v>
      </c>
      <c r="U517" s="12">
        <f t="shared" si="168"/>
        <v>1765.9999999999998</v>
      </c>
      <c r="V517" s="7"/>
      <c r="W517">
        <v>140</v>
      </c>
      <c r="X517" s="14">
        <f t="shared" si="169"/>
        <v>0.87999999999999545</v>
      </c>
      <c r="Y517" s="12">
        <f t="shared" si="170"/>
        <v>527.99999999999727</v>
      </c>
      <c r="Z517" s="12">
        <f t="shared" si="171"/>
        <v>87.999999999999545</v>
      </c>
      <c r="AA517" s="7"/>
      <c r="AB517">
        <v>122</v>
      </c>
      <c r="AC517" s="14">
        <f t="shared" si="172"/>
        <v>-14.900000000000006</v>
      </c>
      <c r="AD517" s="12">
        <f t="shared" si="173"/>
        <v>-8940.0000000000036</v>
      </c>
      <c r="AE517" s="12">
        <f t="shared" si="174"/>
        <v>-1490.0000000000007</v>
      </c>
      <c r="AF517" s="7"/>
      <c r="AG517">
        <v>103</v>
      </c>
      <c r="AH517" s="14">
        <f t="shared" si="175"/>
        <v>-31.680000000000007</v>
      </c>
      <c r="AI517" s="12">
        <f t="shared" si="176"/>
        <v>-19008.000000000004</v>
      </c>
      <c r="AJ517" s="12">
        <f t="shared" si="177"/>
        <v>-3168.0000000000005</v>
      </c>
      <c r="AK517" s="7"/>
      <c r="AL517" s="12">
        <f t="shared" si="178"/>
        <v>-16824.000000000015</v>
      </c>
      <c r="AM517" s="12">
        <f t="shared" si="179"/>
        <v>-2804.0000000000023</v>
      </c>
    </row>
    <row r="518" spans="1:39" x14ac:dyDescent="0.25">
      <c r="A518" t="s">
        <v>72</v>
      </c>
      <c r="B518" t="s">
        <v>514</v>
      </c>
      <c r="C518" t="s">
        <v>515</v>
      </c>
      <c r="D518">
        <v>2019</v>
      </c>
      <c r="E518" t="s">
        <v>1860</v>
      </c>
      <c r="F518">
        <v>2190</v>
      </c>
      <c r="G518">
        <v>1525</v>
      </c>
      <c r="H518" s="4" t="s">
        <v>14</v>
      </c>
      <c r="I518">
        <v>1968</v>
      </c>
      <c r="J518">
        <v>5.2</v>
      </c>
      <c r="K518">
        <v>136</v>
      </c>
      <c r="L518" s="16">
        <f t="shared" si="162"/>
        <v>129.88</v>
      </c>
      <c r="M518" s="16">
        <f t="shared" si="163"/>
        <v>127.83999999999999</v>
      </c>
      <c r="N518" s="16">
        <f t="shared" si="164"/>
        <v>125.80000000000001</v>
      </c>
      <c r="O518" s="16">
        <f t="shared" si="165"/>
        <v>123.76</v>
      </c>
      <c r="P518">
        <v>2</v>
      </c>
      <c r="Q518" s="7"/>
      <c r="R518">
        <v>159</v>
      </c>
      <c r="S518" s="14">
        <f t="shared" si="166"/>
        <v>29.120000000000005</v>
      </c>
      <c r="T518" s="12">
        <f t="shared" si="167"/>
        <v>5824.0000000000009</v>
      </c>
      <c r="U518" s="12">
        <f t="shared" si="168"/>
        <v>2912.0000000000005</v>
      </c>
      <c r="V518" s="7"/>
      <c r="W518">
        <v>140</v>
      </c>
      <c r="X518" s="14">
        <f t="shared" si="169"/>
        <v>12.160000000000011</v>
      </c>
      <c r="Y518" s="12">
        <f t="shared" si="170"/>
        <v>2432.0000000000023</v>
      </c>
      <c r="Z518" s="12">
        <f t="shared" si="171"/>
        <v>1216.0000000000011</v>
      </c>
      <c r="AA518" s="7"/>
      <c r="AB518">
        <v>122</v>
      </c>
      <c r="AC518" s="14">
        <f t="shared" si="172"/>
        <v>-3.8000000000000114</v>
      </c>
      <c r="AD518" s="12">
        <f t="shared" si="173"/>
        <v>-760.00000000000227</v>
      </c>
      <c r="AE518" s="12">
        <f t="shared" si="174"/>
        <v>-380.00000000000114</v>
      </c>
      <c r="AF518" s="7"/>
      <c r="AG518">
        <v>103</v>
      </c>
      <c r="AH518" s="14">
        <f t="shared" si="175"/>
        <v>-20.760000000000005</v>
      </c>
      <c r="AI518" s="12">
        <f t="shared" si="176"/>
        <v>-4152.0000000000009</v>
      </c>
      <c r="AJ518" s="12">
        <f t="shared" si="177"/>
        <v>-2076.0000000000005</v>
      </c>
      <c r="AK518" s="7"/>
      <c r="AL518" s="12">
        <f t="shared" si="178"/>
        <v>3343.9999999999995</v>
      </c>
      <c r="AM518" s="12">
        <f t="shared" si="179"/>
        <v>1671.9999999999998</v>
      </c>
    </row>
    <row r="519" spans="1:39" x14ac:dyDescent="0.25">
      <c r="A519" t="s">
        <v>248</v>
      </c>
      <c r="B519" t="s">
        <v>249</v>
      </c>
      <c r="C519">
        <v>812</v>
      </c>
      <c r="D519">
        <v>2018</v>
      </c>
      <c r="E519" t="s">
        <v>595</v>
      </c>
      <c r="F519">
        <v>1630</v>
      </c>
      <c r="G519">
        <v>1525</v>
      </c>
      <c r="H519" s="4" t="s">
        <v>10</v>
      </c>
      <c r="I519">
        <v>6496</v>
      </c>
      <c r="J519">
        <v>14.9</v>
      </c>
      <c r="K519">
        <v>340</v>
      </c>
      <c r="L519" s="16">
        <f t="shared" si="162"/>
        <v>324.7</v>
      </c>
      <c r="M519" s="16">
        <f t="shared" si="163"/>
        <v>319.59999999999997</v>
      </c>
      <c r="N519" s="16">
        <f t="shared" si="164"/>
        <v>314.5</v>
      </c>
      <c r="O519" s="16">
        <f t="shared" si="165"/>
        <v>309.40000000000003</v>
      </c>
      <c r="P519">
        <v>14</v>
      </c>
      <c r="Q519" s="7"/>
      <c r="R519">
        <v>159</v>
      </c>
      <c r="S519" s="14">
        <f t="shared" si="166"/>
        <v>-165.7</v>
      </c>
      <c r="T519" s="12">
        <f t="shared" si="167"/>
        <v>-231979.99999999997</v>
      </c>
      <c r="U519" s="12">
        <f t="shared" si="168"/>
        <v>-16569.999999999996</v>
      </c>
      <c r="V519" s="7"/>
      <c r="W519">
        <v>140</v>
      </c>
      <c r="X519" s="14">
        <f t="shared" si="169"/>
        <v>-179.59999999999997</v>
      </c>
      <c r="Y519" s="12">
        <f t="shared" si="170"/>
        <v>-251439.99999999997</v>
      </c>
      <c r="Z519" s="12">
        <f t="shared" si="171"/>
        <v>-17959.999999999996</v>
      </c>
      <c r="AA519" s="7"/>
      <c r="AB519">
        <v>122</v>
      </c>
      <c r="AC519" s="14">
        <f t="shared" si="172"/>
        <v>-192.5</v>
      </c>
      <c r="AD519" s="12">
        <f t="shared" si="173"/>
        <v>-269500</v>
      </c>
      <c r="AE519" s="12">
        <f t="shared" si="174"/>
        <v>-19250</v>
      </c>
      <c r="AF519" s="7"/>
      <c r="AG519">
        <v>103</v>
      </c>
      <c r="AH519" s="14">
        <f t="shared" si="175"/>
        <v>-206.40000000000003</v>
      </c>
      <c r="AI519" s="12">
        <f t="shared" si="176"/>
        <v>-288960.00000000006</v>
      </c>
      <c r="AJ519" s="12">
        <f t="shared" si="177"/>
        <v>-20640.000000000004</v>
      </c>
      <c r="AK519" s="7"/>
      <c r="AL519" s="12">
        <f t="shared" si="178"/>
        <v>-1041880</v>
      </c>
      <c r="AM519" s="12">
        <f t="shared" si="179"/>
        <v>-74420</v>
      </c>
    </row>
    <row r="520" spans="1:39" x14ac:dyDescent="0.25">
      <c r="A520" t="s">
        <v>425</v>
      </c>
      <c r="B520" t="s">
        <v>249</v>
      </c>
      <c r="C520" t="s">
        <v>795</v>
      </c>
      <c r="D520">
        <v>2019</v>
      </c>
      <c r="E520" t="s">
        <v>1861</v>
      </c>
      <c r="F520">
        <v>2100</v>
      </c>
      <c r="G520">
        <v>1525</v>
      </c>
      <c r="H520" s="4" t="s">
        <v>10</v>
      </c>
      <c r="I520">
        <v>6498</v>
      </c>
      <c r="J520">
        <v>19.600000000000001</v>
      </c>
      <c r="K520">
        <v>452</v>
      </c>
      <c r="L520" s="16">
        <f t="shared" si="162"/>
        <v>431.65999999999997</v>
      </c>
      <c r="M520" s="16">
        <f t="shared" si="163"/>
        <v>424.88</v>
      </c>
      <c r="N520" s="16">
        <f t="shared" si="164"/>
        <v>418.1</v>
      </c>
      <c r="O520" s="16">
        <f t="shared" si="165"/>
        <v>411.32</v>
      </c>
      <c r="P520">
        <v>6</v>
      </c>
      <c r="Q520" s="7"/>
      <c r="R520">
        <v>159</v>
      </c>
      <c r="S520" s="14">
        <f t="shared" si="166"/>
        <v>-272.65999999999997</v>
      </c>
      <c r="T520" s="12">
        <f t="shared" si="167"/>
        <v>-163595.99999999997</v>
      </c>
      <c r="U520" s="12">
        <f t="shared" si="168"/>
        <v>-27265.999999999996</v>
      </c>
      <c r="V520" s="7"/>
      <c r="W520">
        <v>140</v>
      </c>
      <c r="X520" s="14">
        <f t="shared" si="169"/>
        <v>-284.88</v>
      </c>
      <c r="Y520" s="12">
        <f t="shared" si="170"/>
        <v>-170928</v>
      </c>
      <c r="Z520" s="12">
        <f t="shared" si="171"/>
        <v>-28488</v>
      </c>
      <c r="AA520" s="7"/>
      <c r="AB520">
        <v>122</v>
      </c>
      <c r="AC520" s="14">
        <f t="shared" si="172"/>
        <v>-296.10000000000002</v>
      </c>
      <c r="AD520" s="12">
        <f t="shared" si="173"/>
        <v>-177660</v>
      </c>
      <c r="AE520" s="12">
        <f t="shared" si="174"/>
        <v>-29610</v>
      </c>
      <c r="AF520" s="7"/>
      <c r="AG520">
        <v>103</v>
      </c>
      <c r="AH520" s="14">
        <f t="shared" si="175"/>
        <v>-308.32</v>
      </c>
      <c r="AI520" s="12">
        <f t="shared" si="176"/>
        <v>-184992</v>
      </c>
      <c r="AJ520" s="12">
        <f t="shared" si="177"/>
        <v>-30832</v>
      </c>
      <c r="AK520" s="7"/>
      <c r="AL520" s="12">
        <f t="shared" si="178"/>
        <v>-697176</v>
      </c>
      <c r="AM520" s="12">
        <f t="shared" si="179"/>
        <v>-116196</v>
      </c>
    </row>
    <row r="521" spans="1:39" x14ac:dyDescent="0.25">
      <c r="A521" t="s">
        <v>15</v>
      </c>
      <c r="B521" t="s">
        <v>400</v>
      </c>
      <c r="C521" t="s">
        <v>401</v>
      </c>
      <c r="D521">
        <v>2016</v>
      </c>
      <c r="E521" t="s">
        <v>600</v>
      </c>
      <c r="F521">
        <v>2050</v>
      </c>
      <c r="G521">
        <v>1526</v>
      </c>
      <c r="H521" s="4" t="s">
        <v>10</v>
      </c>
      <c r="I521">
        <v>1991</v>
      </c>
      <c r="J521">
        <v>7</v>
      </c>
      <c r="K521">
        <v>162</v>
      </c>
      <c r="L521" s="16">
        <f t="shared" si="162"/>
        <v>154.70999999999998</v>
      </c>
      <c r="M521" s="16">
        <f t="shared" si="163"/>
        <v>152.28</v>
      </c>
      <c r="N521" s="16">
        <f t="shared" si="164"/>
        <v>149.85</v>
      </c>
      <c r="O521" s="16">
        <f t="shared" si="165"/>
        <v>147.42000000000002</v>
      </c>
      <c r="P521">
        <v>16</v>
      </c>
      <c r="Q521" s="7"/>
      <c r="R521">
        <v>159</v>
      </c>
      <c r="S521" s="14">
        <f t="shared" si="166"/>
        <v>4.2900000000000205</v>
      </c>
      <c r="T521" s="12">
        <f t="shared" si="167"/>
        <v>6864.0000000000327</v>
      </c>
      <c r="U521" s="12">
        <f t="shared" si="168"/>
        <v>429.00000000000205</v>
      </c>
      <c r="V521" s="7"/>
      <c r="W521">
        <v>140</v>
      </c>
      <c r="X521" s="14">
        <f t="shared" si="169"/>
        <v>-12.280000000000001</v>
      </c>
      <c r="Y521" s="12">
        <f t="shared" si="170"/>
        <v>-19648</v>
      </c>
      <c r="Z521" s="12">
        <f t="shared" si="171"/>
        <v>-1228</v>
      </c>
      <c r="AA521" s="7"/>
      <c r="AB521">
        <v>122</v>
      </c>
      <c r="AC521" s="14">
        <f t="shared" si="172"/>
        <v>-27.849999999999994</v>
      </c>
      <c r="AD521" s="12">
        <f t="shared" si="173"/>
        <v>-44559.999999999993</v>
      </c>
      <c r="AE521" s="12">
        <f t="shared" si="174"/>
        <v>-2784.9999999999995</v>
      </c>
      <c r="AF521" s="7"/>
      <c r="AG521">
        <v>103</v>
      </c>
      <c r="AH521" s="14">
        <f t="shared" si="175"/>
        <v>-44.420000000000016</v>
      </c>
      <c r="AI521" s="12">
        <f t="shared" si="176"/>
        <v>-71072.000000000029</v>
      </c>
      <c r="AJ521" s="12">
        <f t="shared" si="177"/>
        <v>-4442.0000000000018</v>
      </c>
      <c r="AK521" s="7"/>
      <c r="AL521" s="12">
        <f t="shared" si="178"/>
        <v>-128416</v>
      </c>
      <c r="AM521" s="12">
        <f t="shared" si="179"/>
        <v>-8026</v>
      </c>
    </row>
    <row r="522" spans="1:39" x14ac:dyDescent="0.25">
      <c r="A522" t="s">
        <v>76</v>
      </c>
      <c r="B522" t="s">
        <v>271</v>
      </c>
      <c r="C522" t="s">
        <v>582</v>
      </c>
      <c r="D522">
        <v>2014</v>
      </c>
      <c r="E522" t="s">
        <v>601</v>
      </c>
      <c r="F522">
        <v>2205</v>
      </c>
      <c r="G522">
        <v>1526</v>
      </c>
      <c r="H522" s="4" t="s">
        <v>10</v>
      </c>
      <c r="I522">
        <v>2488</v>
      </c>
      <c r="J522">
        <v>8.3000000000000007</v>
      </c>
      <c r="K522">
        <v>183</v>
      </c>
      <c r="L522" s="16">
        <f t="shared" si="162"/>
        <v>174.76499999999999</v>
      </c>
      <c r="M522" s="16">
        <f t="shared" si="163"/>
        <v>172.01999999999998</v>
      </c>
      <c r="N522" s="16">
        <f t="shared" si="164"/>
        <v>169.27500000000001</v>
      </c>
      <c r="O522" s="16">
        <f t="shared" si="165"/>
        <v>166.53</v>
      </c>
      <c r="P522">
        <v>160</v>
      </c>
      <c r="Q522" s="7"/>
      <c r="R522">
        <v>159</v>
      </c>
      <c r="S522" s="14">
        <f t="shared" si="166"/>
        <v>-15.764999999999986</v>
      </c>
      <c r="T522" s="12">
        <f t="shared" si="167"/>
        <v>-252239.99999999977</v>
      </c>
      <c r="U522" s="12">
        <f t="shared" si="168"/>
        <v>-1576.4999999999986</v>
      </c>
      <c r="V522" s="7"/>
      <c r="W522">
        <v>140</v>
      </c>
      <c r="X522" s="14">
        <f t="shared" si="169"/>
        <v>-32.019999999999982</v>
      </c>
      <c r="Y522" s="12">
        <f t="shared" si="170"/>
        <v>-512319.99999999971</v>
      </c>
      <c r="Z522" s="12">
        <f t="shared" si="171"/>
        <v>-3201.9999999999982</v>
      </c>
      <c r="AA522" s="7"/>
      <c r="AB522">
        <v>122</v>
      </c>
      <c r="AC522" s="14">
        <f t="shared" si="172"/>
        <v>-47.275000000000006</v>
      </c>
      <c r="AD522" s="12">
        <f t="shared" si="173"/>
        <v>-756400.00000000012</v>
      </c>
      <c r="AE522" s="12">
        <f t="shared" si="174"/>
        <v>-4727.5000000000009</v>
      </c>
      <c r="AF522" s="7"/>
      <c r="AG522">
        <v>103</v>
      </c>
      <c r="AH522" s="14">
        <f t="shared" si="175"/>
        <v>-63.53</v>
      </c>
      <c r="AI522" s="12">
        <f t="shared" si="176"/>
        <v>-1016479.9999999999</v>
      </c>
      <c r="AJ522" s="12">
        <f t="shared" si="177"/>
        <v>-6352.9999999999991</v>
      </c>
      <c r="AK522" s="7"/>
      <c r="AL522" s="12">
        <f t="shared" si="178"/>
        <v>-2537439.9999999991</v>
      </c>
      <c r="AM522" s="12">
        <f t="shared" si="179"/>
        <v>-15858.999999999995</v>
      </c>
    </row>
    <row r="523" spans="1:39" x14ac:dyDescent="0.25">
      <c r="A523" t="s">
        <v>114</v>
      </c>
      <c r="B523" t="s">
        <v>108</v>
      </c>
      <c r="C523" t="s">
        <v>328</v>
      </c>
      <c r="D523">
        <v>2019</v>
      </c>
      <c r="E523" t="s">
        <v>1862</v>
      </c>
      <c r="F523">
        <v>1905</v>
      </c>
      <c r="G523">
        <v>1530</v>
      </c>
      <c r="H523" s="4" t="s">
        <v>10</v>
      </c>
      <c r="I523">
        <v>1496</v>
      </c>
      <c r="J523">
        <v>6.4</v>
      </c>
      <c r="K523">
        <v>148</v>
      </c>
      <c r="L523" s="16">
        <f t="shared" si="162"/>
        <v>141.34</v>
      </c>
      <c r="M523" s="16">
        <f t="shared" si="163"/>
        <v>139.12</v>
      </c>
      <c r="N523" s="16">
        <f t="shared" si="164"/>
        <v>136.9</v>
      </c>
      <c r="O523" s="16">
        <f t="shared" si="165"/>
        <v>134.68</v>
      </c>
      <c r="P523">
        <v>144</v>
      </c>
      <c r="Q523" s="7"/>
      <c r="R523">
        <v>159</v>
      </c>
      <c r="S523" s="14">
        <f t="shared" si="166"/>
        <v>17.659999999999997</v>
      </c>
      <c r="T523" s="12">
        <f t="shared" si="167"/>
        <v>254303.99999999994</v>
      </c>
      <c r="U523" s="12">
        <f t="shared" si="168"/>
        <v>1765.9999999999995</v>
      </c>
      <c r="V523" s="7"/>
      <c r="W523">
        <v>140</v>
      </c>
      <c r="X523" s="14">
        <f t="shared" si="169"/>
        <v>0.87999999999999545</v>
      </c>
      <c r="Y523" s="12">
        <f t="shared" si="170"/>
        <v>12671.999999999935</v>
      </c>
      <c r="Z523" s="12">
        <f t="shared" si="171"/>
        <v>87.999999999999545</v>
      </c>
      <c r="AA523" s="7"/>
      <c r="AB523">
        <v>122</v>
      </c>
      <c r="AC523" s="14">
        <f t="shared" si="172"/>
        <v>-14.900000000000006</v>
      </c>
      <c r="AD523" s="12">
        <f t="shared" si="173"/>
        <v>-214560.00000000009</v>
      </c>
      <c r="AE523" s="12">
        <f t="shared" si="174"/>
        <v>-1490.0000000000007</v>
      </c>
      <c r="AF523" s="7"/>
      <c r="AG523">
        <v>103</v>
      </c>
      <c r="AH523" s="14">
        <f t="shared" si="175"/>
        <v>-31.680000000000007</v>
      </c>
      <c r="AI523" s="12">
        <f t="shared" si="176"/>
        <v>-456192.00000000012</v>
      </c>
      <c r="AJ523" s="12">
        <f t="shared" si="177"/>
        <v>-3168.0000000000009</v>
      </c>
      <c r="AK523" s="7"/>
      <c r="AL523" s="12">
        <f t="shared" si="178"/>
        <v>-403776.00000000041</v>
      </c>
      <c r="AM523" s="12">
        <f t="shared" si="179"/>
        <v>-2804.0000000000027</v>
      </c>
    </row>
    <row r="524" spans="1:39" x14ac:dyDescent="0.25">
      <c r="A524" t="s">
        <v>114</v>
      </c>
      <c r="B524" t="s">
        <v>108</v>
      </c>
      <c r="C524" t="s">
        <v>328</v>
      </c>
      <c r="D524">
        <v>2019</v>
      </c>
      <c r="E524" t="s">
        <v>1863</v>
      </c>
      <c r="F524">
        <v>1905</v>
      </c>
      <c r="G524">
        <v>1530</v>
      </c>
      <c r="H524" s="4" t="s">
        <v>10</v>
      </c>
      <c r="I524">
        <v>1496</v>
      </c>
      <c r="J524">
        <v>6.4</v>
      </c>
      <c r="K524">
        <v>148</v>
      </c>
      <c r="L524" s="16">
        <f t="shared" si="162"/>
        <v>141.34</v>
      </c>
      <c r="M524" s="16">
        <f t="shared" si="163"/>
        <v>139.12</v>
      </c>
      <c r="N524" s="16">
        <f t="shared" si="164"/>
        <v>136.9</v>
      </c>
      <c r="O524" s="16">
        <f t="shared" si="165"/>
        <v>134.68</v>
      </c>
      <c r="P524">
        <v>288</v>
      </c>
      <c r="Q524" s="7"/>
      <c r="R524">
        <v>159</v>
      </c>
      <c r="S524" s="14">
        <f t="shared" si="166"/>
        <v>17.659999999999997</v>
      </c>
      <c r="T524" s="12">
        <f t="shared" si="167"/>
        <v>508607.99999999988</v>
      </c>
      <c r="U524" s="12">
        <f t="shared" si="168"/>
        <v>1765.9999999999995</v>
      </c>
      <c r="V524" s="7"/>
      <c r="W524">
        <v>140</v>
      </c>
      <c r="X524" s="14">
        <f t="shared" si="169"/>
        <v>0.87999999999999545</v>
      </c>
      <c r="Y524" s="12">
        <f t="shared" si="170"/>
        <v>25343.999999999869</v>
      </c>
      <c r="Z524" s="12">
        <f t="shared" si="171"/>
        <v>87.999999999999545</v>
      </c>
      <c r="AA524" s="7"/>
      <c r="AB524">
        <v>122</v>
      </c>
      <c r="AC524" s="14">
        <f t="shared" si="172"/>
        <v>-14.900000000000006</v>
      </c>
      <c r="AD524" s="12">
        <f t="shared" si="173"/>
        <v>-429120.00000000017</v>
      </c>
      <c r="AE524" s="12">
        <f t="shared" si="174"/>
        <v>-1490.0000000000007</v>
      </c>
      <c r="AF524" s="7"/>
      <c r="AG524">
        <v>103</v>
      </c>
      <c r="AH524" s="14">
        <f t="shared" si="175"/>
        <v>-31.680000000000007</v>
      </c>
      <c r="AI524" s="12">
        <f t="shared" si="176"/>
        <v>-912384.00000000023</v>
      </c>
      <c r="AJ524" s="12">
        <f t="shared" si="177"/>
        <v>-3168.0000000000009</v>
      </c>
      <c r="AK524" s="7"/>
      <c r="AL524" s="12">
        <f t="shared" si="178"/>
        <v>-807552.00000000081</v>
      </c>
      <c r="AM524" s="12">
        <f t="shared" si="179"/>
        <v>-2804.0000000000027</v>
      </c>
    </row>
    <row r="525" spans="1:39" x14ac:dyDescent="0.25">
      <c r="A525" t="s">
        <v>114</v>
      </c>
      <c r="B525" t="s">
        <v>108</v>
      </c>
      <c r="C525" t="s">
        <v>328</v>
      </c>
      <c r="D525">
        <v>2019</v>
      </c>
      <c r="E525" t="s">
        <v>1864</v>
      </c>
      <c r="F525">
        <v>1905</v>
      </c>
      <c r="G525">
        <v>1530</v>
      </c>
      <c r="H525" s="4" t="s">
        <v>10</v>
      </c>
      <c r="I525">
        <v>1496</v>
      </c>
      <c r="J525">
        <v>6.4</v>
      </c>
      <c r="K525">
        <v>148</v>
      </c>
      <c r="L525" s="16">
        <f t="shared" si="162"/>
        <v>141.34</v>
      </c>
      <c r="M525" s="16">
        <f t="shared" si="163"/>
        <v>139.12</v>
      </c>
      <c r="N525" s="16">
        <f t="shared" si="164"/>
        <v>136.9</v>
      </c>
      <c r="O525" s="16">
        <f t="shared" si="165"/>
        <v>134.68</v>
      </c>
      <c r="P525">
        <v>4</v>
      </c>
      <c r="Q525" s="7"/>
      <c r="R525">
        <v>159</v>
      </c>
      <c r="S525" s="14">
        <f t="shared" si="166"/>
        <v>17.659999999999997</v>
      </c>
      <c r="T525" s="12">
        <f t="shared" si="167"/>
        <v>7063.9999999999982</v>
      </c>
      <c r="U525" s="12">
        <f t="shared" si="168"/>
        <v>1765.9999999999995</v>
      </c>
      <c r="V525" s="7"/>
      <c r="W525">
        <v>140</v>
      </c>
      <c r="X525" s="14">
        <f t="shared" si="169"/>
        <v>0.87999999999999545</v>
      </c>
      <c r="Y525" s="12">
        <f t="shared" si="170"/>
        <v>351.99999999999818</v>
      </c>
      <c r="Z525" s="12">
        <f t="shared" si="171"/>
        <v>87.999999999999545</v>
      </c>
      <c r="AA525" s="7"/>
      <c r="AB525">
        <v>122</v>
      </c>
      <c r="AC525" s="14">
        <f t="shared" si="172"/>
        <v>-14.900000000000006</v>
      </c>
      <c r="AD525" s="12">
        <f t="shared" si="173"/>
        <v>-5960.0000000000018</v>
      </c>
      <c r="AE525" s="12">
        <f t="shared" si="174"/>
        <v>-1490.0000000000005</v>
      </c>
      <c r="AF525" s="7"/>
      <c r="AG525">
        <v>103</v>
      </c>
      <c r="AH525" s="14">
        <f t="shared" si="175"/>
        <v>-31.680000000000007</v>
      </c>
      <c r="AI525" s="12">
        <f t="shared" si="176"/>
        <v>-12672.000000000004</v>
      </c>
      <c r="AJ525" s="12">
        <f t="shared" si="177"/>
        <v>-3168.0000000000009</v>
      </c>
      <c r="AK525" s="7"/>
      <c r="AL525" s="12">
        <f t="shared" si="178"/>
        <v>-11216.000000000009</v>
      </c>
      <c r="AM525" s="12">
        <f t="shared" si="179"/>
        <v>-2804.0000000000023</v>
      </c>
    </row>
    <row r="526" spans="1:39" x14ac:dyDescent="0.25">
      <c r="A526" t="s">
        <v>114</v>
      </c>
      <c r="B526" t="s">
        <v>185</v>
      </c>
      <c r="C526" t="s">
        <v>328</v>
      </c>
      <c r="D526">
        <v>2019</v>
      </c>
      <c r="E526" t="s">
        <v>1865</v>
      </c>
      <c r="F526">
        <v>1905</v>
      </c>
      <c r="G526">
        <v>1530</v>
      </c>
      <c r="H526" s="4" t="s">
        <v>10</v>
      </c>
      <c r="I526">
        <v>1496</v>
      </c>
      <c r="J526">
        <v>6.4</v>
      </c>
      <c r="K526">
        <v>148</v>
      </c>
      <c r="L526" s="16">
        <f t="shared" ref="L526:L589" si="180">K526*(1-L$5)</f>
        <v>141.34</v>
      </c>
      <c r="M526" s="16">
        <f t="shared" ref="M526:M589" si="181">K526*(1-M$5)</f>
        <v>139.12</v>
      </c>
      <c r="N526" s="16">
        <f t="shared" ref="N526:N589" si="182">K526*(1-N$5)</f>
        <v>136.9</v>
      </c>
      <c r="O526" s="16">
        <f t="shared" ref="O526:O589" si="183">K526*(1-O$5)</f>
        <v>134.68</v>
      </c>
      <c r="P526">
        <v>148</v>
      </c>
      <c r="Q526" s="7"/>
      <c r="R526">
        <v>159</v>
      </c>
      <c r="S526" s="14">
        <f t="shared" ref="S526:S589" si="184">R526-L526</f>
        <v>17.659999999999997</v>
      </c>
      <c r="T526" s="12">
        <f t="shared" ref="T526:T589" si="185">(S526*P526)*100</f>
        <v>261367.99999999994</v>
      </c>
      <c r="U526" s="12">
        <f t="shared" ref="U526:U589" si="186">T526/P526</f>
        <v>1765.9999999999995</v>
      </c>
      <c r="V526" s="7"/>
      <c r="W526">
        <v>140</v>
      </c>
      <c r="X526" s="14">
        <f t="shared" ref="X526:X589" si="187">W526-M526</f>
        <v>0.87999999999999545</v>
      </c>
      <c r="Y526" s="12">
        <f t="shared" ref="Y526:Y589" si="188">(X526*P526)*100</f>
        <v>13023.999999999933</v>
      </c>
      <c r="Z526" s="12">
        <f t="shared" ref="Z526:Z589" si="189">Y526/P526</f>
        <v>87.999999999999545</v>
      </c>
      <c r="AA526" s="7"/>
      <c r="AB526">
        <v>122</v>
      </c>
      <c r="AC526" s="14">
        <f t="shared" ref="AC526:AC589" si="190">AB526-N526</f>
        <v>-14.900000000000006</v>
      </c>
      <c r="AD526" s="12">
        <f t="shared" ref="AD526:AD589" si="191">(AC526*P526)*100</f>
        <v>-220520.00000000006</v>
      </c>
      <c r="AE526" s="12">
        <f t="shared" ref="AE526:AE589" si="192">AD526/P526</f>
        <v>-1490.0000000000005</v>
      </c>
      <c r="AF526" s="7"/>
      <c r="AG526">
        <v>103</v>
      </c>
      <c r="AH526" s="14">
        <f t="shared" ref="AH526:AH589" si="193">AG526-O526</f>
        <v>-31.680000000000007</v>
      </c>
      <c r="AI526" s="12">
        <f t="shared" ref="AI526:AI589" si="194">(AH526*P526)*100</f>
        <v>-468864.00000000012</v>
      </c>
      <c r="AJ526" s="12">
        <f t="shared" ref="AJ526:AJ589" si="195">AI526/P526</f>
        <v>-3168.0000000000009</v>
      </c>
      <c r="AK526" s="7"/>
      <c r="AL526" s="12">
        <f t="shared" ref="AL526:AL589" si="196">AI526+AD526+Y526+T526</f>
        <v>-414992.00000000041</v>
      </c>
      <c r="AM526" s="12">
        <f t="shared" ref="AM526:AM589" si="197">AL526/P526</f>
        <v>-2804.0000000000027</v>
      </c>
    </row>
    <row r="527" spans="1:39" x14ac:dyDescent="0.25">
      <c r="A527" t="s">
        <v>99</v>
      </c>
      <c r="B527" t="s">
        <v>271</v>
      </c>
      <c r="C527">
        <v>5008</v>
      </c>
      <c r="D527">
        <v>2017</v>
      </c>
      <c r="E527" t="s">
        <v>603</v>
      </c>
      <c r="F527">
        <v>2280</v>
      </c>
      <c r="G527">
        <v>1530</v>
      </c>
      <c r="H527" s="4" t="s">
        <v>14</v>
      </c>
      <c r="I527">
        <v>1997</v>
      </c>
      <c r="J527">
        <v>4.8</v>
      </c>
      <c r="K527">
        <v>124</v>
      </c>
      <c r="L527" s="16">
        <f t="shared" si="180"/>
        <v>118.42</v>
      </c>
      <c r="M527" s="16">
        <f t="shared" si="181"/>
        <v>116.55999999999999</v>
      </c>
      <c r="N527" s="16">
        <f t="shared" si="182"/>
        <v>114.7</v>
      </c>
      <c r="O527" s="16">
        <f t="shared" si="183"/>
        <v>112.84</v>
      </c>
      <c r="P527">
        <v>6</v>
      </c>
      <c r="Q527" s="7"/>
      <c r="R527">
        <v>159</v>
      </c>
      <c r="S527" s="14">
        <f t="shared" si="184"/>
        <v>40.58</v>
      </c>
      <c r="T527" s="12">
        <f t="shared" si="185"/>
        <v>24348</v>
      </c>
      <c r="U527" s="12">
        <f t="shared" si="186"/>
        <v>4058</v>
      </c>
      <c r="V527" s="7"/>
      <c r="W527">
        <v>140</v>
      </c>
      <c r="X527" s="14">
        <f t="shared" si="187"/>
        <v>23.440000000000012</v>
      </c>
      <c r="Y527" s="12">
        <f t="shared" si="188"/>
        <v>14064.000000000007</v>
      </c>
      <c r="Z527" s="12">
        <f t="shared" si="189"/>
        <v>2344.0000000000014</v>
      </c>
      <c r="AA527" s="7"/>
      <c r="AB527">
        <v>122</v>
      </c>
      <c r="AC527" s="14">
        <f t="shared" si="190"/>
        <v>7.2999999999999972</v>
      </c>
      <c r="AD527" s="12">
        <f t="shared" si="191"/>
        <v>4379.9999999999982</v>
      </c>
      <c r="AE527" s="12">
        <f t="shared" si="192"/>
        <v>729.99999999999966</v>
      </c>
      <c r="AF527" s="7"/>
      <c r="AG527">
        <v>103</v>
      </c>
      <c r="AH527" s="14">
        <f t="shared" si="193"/>
        <v>-9.8400000000000034</v>
      </c>
      <c r="AI527" s="12">
        <f t="shared" si="194"/>
        <v>-5904.0000000000018</v>
      </c>
      <c r="AJ527" s="12">
        <f t="shared" si="195"/>
        <v>-984.00000000000034</v>
      </c>
      <c r="AK527" s="7"/>
      <c r="AL527" s="12">
        <f t="shared" si="196"/>
        <v>36888</v>
      </c>
      <c r="AM527" s="12">
        <f t="shared" si="197"/>
        <v>6148</v>
      </c>
    </row>
    <row r="528" spans="1:39" x14ac:dyDescent="0.25">
      <c r="A528" t="s">
        <v>99</v>
      </c>
      <c r="B528" t="s">
        <v>271</v>
      </c>
      <c r="C528">
        <v>5008</v>
      </c>
      <c r="D528">
        <v>2019</v>
      </c>
      <c r="E528" t="s">
        <v>1866</v>
      </c>
      <c r="F528">
        <v>2280</v>
      </c>
      <c r="G528">
        <v>1530</v>
      </c>
      <c r="H528" s="4" t="s">
        <v>14</v>
      </c>
      <c r="I528">
        <v>1997</v>
      </c>
      <c r="J528">
        <v>4.9000000000000004</v>
      </c>
      <c r="K528">
        <v>125</v>
      </c>
      <c r="L528" s="16">
        <f t="shared" si="180"/>
        <v>119.375</v>
      </c>
      <c r="M528" s="16">
        <f t="shared" si="181"/>
        <v>117.5</v>
      </c>
      <c r="N528" s="16">
        <f t="shared" si="182"/>
        <v>115.625</v>
      </c>
      <c r="O528" s="16">
        <f t="shared" si="183"/>
        <v>113.75</v>
      </c>
      <c r="P528">
        <v>54</v>
      </c>
      <c r="Q528" s="7"/>
      <c r="R528">
        <v>159</v>
      </c>
      <c r="S528" s="14">
        <f t="shared" si="184"/>
        <v>39.625</v>
      </c>
      <c r="T528" s="12">
        <f t="shared" si="185"/>
        <v>213975</v>
      </c>
      <c r="U528" s="12">
        <f t="shared" si="186"/>
        <v>3962.5</v>
      </c>
      <c r="V528" s="7"/>
      <c r="W528">
        <v>140</v>
      </c>
      <c r="X528" s="14">
        <f t="shared" si="187"/>
        <v>22.5</v>
      </c>
      <c r="Y528" s="12">
        <f t="shared" si="188"/>
        <v>121500</v>
      </c>
      <c r="Z528" s="12">
        <f t="shared" si="189"/>
        <v>2250</v>
      </c>
      <c r="AA528" s="7"/>
      <c r="AB528">
        <v>122</v>
      </c>
      <c r="AC528" s="14">
        <f t="shared" si="190"/>
        <v>6.375</v>
      </c>
      <c r="AD528" s="12">
        <f t="shared" si="191"/>
        <v>34425</v>
      </c>
      <c r="AE528" s="12">
        <f t="shared" si="192"/>
        <v>637.5</v>
      </c>
      <c r="AF528" s="7"/>
      <c r="AG528">
        <v>103</v>
      </c>
      <c r="AH528" s="14">
        <f t="shared" si="193"/>
        <v>-10.75</v>
      </c>
      <c r="AI528" s="12">
        <f t="shared" si="194"/>
        <v>-58050</v>
      </c>
      <c r="AJ528" s="12">
        <f t="shared" si="195"/>
        <v>-1075</v>
      </c>
      <c r="AK528" s="7"/>
      <c r="AL528" s="12">
        <f t="shared" si="196"/>
        <v>311850</v>
      </c>
      <c r="AM528" s="12">
        <f t="shared" si="197"/>
        <v>5775</v>
      </c>
    </row>
    <row r="529" spans="1:39" x14ac:dyDescent="0.25">
      <c r="A529" t="s">
        <v>425</v>
      </c>
      <c r="B529" t="s">
        <v>249</v>
      </c>
      <c r="C529" t="s">
        <v>426</v>
      </c>
      <c r="D529">
        <v>2014</v>
      </c>
      <c r="E529" t="s">
        <v>604</v>
      </c>
      <c r="F529">
        <v>2000</v>
      </c>
      <c r="G529">
        <v>1532</v>
      </c>
      <c r="H529" s="4" t="s">
        <v>10</v>
      </c>
      <c r="I529">
        <v>5204</v>
      </c>
      <c r="J529">
        <v>12.5</v>
      </c>
      <c r="K529">
        <v>290</v>
      </c>
      <c r="L529" s="16">
        <f t="shared" si="180"/>
        <v>276.95</v>
      </c>
      <c r="M529" s="16">
        <f t="shared" si="181"/>
        <v>272.59999999999997</v>
      </c>
      <c r="N529" s="16">
        <f t="shared" si="182"/>
        <v>268.25</v>
      </c>
      <c r="O529" s="16">
        <f t="shared" si="183"/>
        <v>263.90000000000003</v>
      </c>
      <c r="P529">
        <v>2</v>
      </c>
      <c r="Q529" s="7"/>
      <c r="R529">
        <v>159</v>
      </c>
      <c r="S529" s="14">
        <f t="shared" si="184"/>
        <v>-117.94999999999999</v>
      </c>
      <c r="T529" s="12">
        <f t="shared" si="185"/>
        <v>-23589.999999999996</v>
      </c>
      <c r="U529" s="12">
        <f t="shared" si="186"/>
        <v>-11794.999999999998</v>
      </c>
      <c r="V529" s="7"/>
      <c r="W529">
        <v>140</v>
      </c>
      <c r="X529" s="14">
        <f t="shared" si="187"/>
        <v>-132.59999999999997</v>
      </c>
      <c r="Y529" s="12">
        <f t="shared" si="188"/>
        <v>-26519.999999999993</v>
      </c>
      <c r="Z529" s="12">
        <f t="shared" si="189"/>
        <v>-13259.999999999996</v>
      </c>
      <c r="AA529" s="7"/>
      <c r="AB529">
        <v>122</v>
      </c>
      <c r="AC529" s="14">
        <f t="shared" si="190"/>
        <v>-146.25</v>
      </c>
      <c r="AD529" s="12">
        <f t="shared" si="191"/>
        <v>-29250</v>
      </c>
      <c r="AE529" s="12">
        <f t="shared" si="192"/>
        <v>-14625</v>
      </c>
      <c r="AF529" s="7"/>
      <c r="AG529">
        <v>103</v>
      </c>
      <c r="AH529" s="14">
        <f t="shared" si="193"/>
        <v>-160.90000000000003</v>
      </c>
      <c r="AI529" s="12">
        <f t="shared" si="194"/>
        <v>-32180.000000000007</v>
      </c>
      <c r="AJ529" s="12">
        <f t="shared" si="195"/>
        <v>-16090.000000000004</v>
      </c>
      <c r="AK529" s="7"/>
      <c r="AL529" s="12">
        <f t="shared" si="196"/>
        <v>-111540</v>
      </c>
      <c r="AM529" s="12">
        <f t="shared" si="197"/>
        <v>-55770</v>
      </c>
    </row>
    <row r="530" spans="1:39" x14ac:dyDescent="0.25">
      <c r="A530" t="s">
        <v>192</v>
      </c>
      <c r="B530" t="s">
        <v>38</v>
      </c>
      <c r="C530" t="s">
        <v>1867</v>
      </c>
      <c r="D530">
        <v>2019</v>
      </c>
      <c r="E530" t="s">
        <v>1868</v>
      </c>
      <c r="F530">
        <v>1860</v>
      </c>
      <c r="G530">
        <v>1535</v>
      </c>
      <c r="H530" s="4" t="s">
        <v>10</v>
      </c>
      <c r="I530">
        <v>2998</v>
      </c>
      <c r="J530">
        <v>7.4</v>
      </c>
      <c r="K530">
        <v>169</v>
      </c>
      <c r="L530" s="16">
        <f t="shared" si="180"/>
        <v>161.39499999999998</v>
      </c>
      <c r="M530" s="16">
        <f t="shared" si="181"/>
        <v>158.85999999999999</v>
      </c>
      <c r="N530" s="16">
        <f t="shared" si="182"/>
        <v>156.32500000000002</v>
      </c>
      <c r="O530" s="16">
        <f t="shared" si="183"/>
        <v>153.79</v>
      </c>
      <c r="P530">
        <v>18</v>
      </c>
      <c r="Q530" s="7"/>
      <c r="R530">
        <v>159</v>
      </c>
      <c r="S530" s="14">
        <f t="shared" si="184"/>
        <v>-2.3949999999999818</v>
      </c>
      <c r="T530" s="12">
        <f t="shared" si="185"/>
        <v>-4310.9999999999673</v>
      </c>
      <c r="U530" s="12">
        <f t="shared" si="186"/>
        <v>-239.49999999999818</v>
      </c>
      <c r="V530" s="7"/>
      <c r="W530">
        <v>140</v>
      </c>
      <c r="X530" s="14">
        <f t="shared" si="187"/>
        <v>-18.859999999999985</v>
      </c>
      <c r="Y530" s="12">
        <f t="shared" si="188"/>
        <v>-33947.999999999971</v>
      </c>
      <c r="Z530" s="12">
        <f t="shared" si="189"/>
        <v>-1885.9999999999984</v>
      </c>
      <c r="AA530" s="7"/>
      <c r="AB530">
        <v>122</v>
      </c>
      <c r="AC530" s="14">
        <f t="shared" si="190"/>
        <v>-34.325000000000017</v>
      </c>
      <c r="AD530" s="12">
        <f t="shared" si="191"/>
        <v>-61785.000000000036</v>
      </c>
      <c r="AE530" s="12">
        <f t="shared" si="192"/>
        <v>-3432.5000000000018</v>
      </c>
      <c r="AF530" s="7"/>
      <c r="AG530">
        <v>103</v>
      </c>
      <c r="AH530" s="14">
        <f t="shared" si="193"/>
        <v>-50.789999999999992</v>
      </c>
      <c r="AI530" s="12">
        <f t="shared" si="194"/>
        <v>-91421.999999999985</v>
      </c>
      <c r="AJ530" s="12">
        <f t="shared" si="195"/>
        <v>-5078.9999999999991</v>
      </c>
      <c r="AK530" s="7"/>
      <c r="AL530" s="12">
        <f t="shared" si="196"/>
        <v>-191465.99999999997</v>
      </c>
      <c r="AM530" s="12">
        <f t="shared" si="197"/>
        <v>-10636.999999999998</v>
      </c>
    </row>
    <row r="531" spans="1:39" x14ac:dyDescent="0.25">
      <c r="A531" t="s">
        <v>92</v>
      </c>
      <c r="B531" t="s">
        <v>19</v>
      </c>
      <c r="C531" t="s">
        <v>250</v>
      </c>
      <c r="D531">
        <v>2019</v>
      </c>
      <c r="E531" t="s">
        <v>1869</v>
      </c>
      <c r="F531">
        <v>2030</v>
      </c>
      <c r="G531">
        <v>1535</v>
      </c>
      <c r="H531" s="4" t="s">
        <v>194</v>
      </c>
      <c r="I531">
        <v>0</v>
      </c>
      <c r="J531">
        <v>0</v>
      </c>
      <c r="K531">
        <v>0</v>
      </c>
      <c r="L531" s="16">
        <f t="shared" si="180"/>
        <v>0</v>
      </c>
      <c r="M531" s="16">
        <f t="shared" si="181"/>
        <v>0</v>
      </c>
      <c r="N531" s="16">
        <f t="shared" si="182"/>
        <v>0</v>
      </c>
      <c r="O531" s="16">
        <f t="shared" si="183"/>
        <v>0</v>
      </c>
      <c r="P531">
        <v>60</v>
      </c>
      <c r="Q531" s="7"/>
      <c r="R531">
        <v>159</v>
      </c>
      <c r="S531" s="14">
        <f t="shared" si="184"/>
        <v>159</v>
      </c>
      <c r="T531" s="12">
        <f t="shared" si="185"/>
        <v>954000</v>
      </c>
      <c r="U531" s="12">
        <f t="shared" si="186"/>
        <v>15900</v>
      </c>
      <c r="V531" s="7"/>
      <c r="W531">
        <v>140</v>
      </c>
      <c r="X531" s="14">
        <f t="shared" si="187"/>
        <v>140</v>
      </c>
      <c r="Y531" s="12">
        <f t="shared" si="188"/>
        <v>840000</v>
      </c>
      <c r="Z531" s="12">
        <f t="shared" si="189"/>
        <v>14000</v>
      </c>
      <c r="AA531" s="7"/>
      <c r="AB531">
        <v>122</v>
      </c>
      <c r="AC531" s="14">
        <f t="shared" si="190"/>
        <v>122</v>
      </c>
      <c r="AD531" s="12">
        <f t="shared" si="191"/>
        <v>732000</v>
      </c>
      <c r="AE531" s="12">
        <f t="shared" si="192"/>
        <v>12200</v>
      </c>
      <c r="AF531" s="7"/>
      <c r="AG531">
        <v>103</v>
      </c>
      <c r="AH531" s="14">
        <f t="shared" si="193"/>
        <v>103</v>
      </c>
      <c r="AI531" s="12">
        <f t="shared" si="194"/>
        <v>618000</v>
      </c>
      <c r="AJ531" s="12">
        <f t="shared" si="195"/>
        <v>10300</v>
      </c>
      <c r="AK531" s="7"/>
      <c r="AL531" s="12">
        <f t="shared" si="196"/>
        <v>3144000</v>
      </c>
      <c r="AM531" s="12">
        <f t="shared" si="197"/>
        <v>52400</v>
      </c>
    </row>
    <row r="532" spans="1:39" x14ac:dyDescent="0.25">
      <c r="A532" t="s">
        <v>101</v>
      </c>
      <c r="B532" t="s">
        <v>239</v>
      </c>
      <c r="C532" t="s">
        <v>445</v>
      </c>
      <c r="D532">
        <v>2017</v>
      </c>
      <c r="E532" t="s">
        <v>606</v>
      </c>
      <c r="F532">
        <v>2050</v>
      </c>
      <c r="G532">
        <v>1535</v>
      </c>
      <c r="H532" s="4" t="s">
        <v>10</v>
      </c>
      <c r="I532">
        <v>1998</v>
      </c>
      <c r="J532">
        <v>6.5</v>
      </c>
      <c r="K532">
        <v>149</v>
      </c>
      <c r="L532" s="16">
        <f t="shared" si="180"/>
        <v>142.29499999999999</v>
      </c>
      <c r="M532" s="16">
        <f t="shared" si="181"/>
        <v>140.06</v>
      </c>
      <c r="N532" s="16">
        <f t="shared" si="182"/>
        <v>137.82500000000002</v>
      </c>
      <c r="O532" s="16">
        <f t="shared" si="183"/>
        <v>135.59</v>
      </c>
      <c r="P532">
        <v>132</v>
      </c>
      <c r="Q532" s="7"/>
      <c r="R532">
        <v>159</v>
      </c>
      <c r="S532" s="14">
        <f t="shared" si="184"/>
        <v>16.705000000000013</v>
      </c>
      <c r="T532" s="12">
        <f t="shared" si="185"/>
        <v>220506.00000000017</v>
      </c>
      <c r="U532" s="12">
        <f t="shared" si="186"/>
        <v>1670.5000000000014</v>
      </c>
      <c r="V532" s="7"/>
      <c r="W532">
        <v>140</v>
      </c>
      <c r="X532" s="14">
        <f t="shared" si="187"/>
        <v>-6.0000000000002274E-2</v>
      </c>
      <c r="Y532" s="12">
        <f t="shared" si="188"/>
        <v>-792.00000000003001</v>
      </c>
      <c r="Z532" s="12">
        <f t="shared" si="189"/>
        <v>-6.0000000000002274</v>
      </c>
      <c r="AA532" s="7"/>
      <c r="AB532">
        <v>122</v>
      </c>
      <c r="AC532" s="14">
        <f t="shared" si="190"/>
        <v>-15.825000000000017</v>
      </c>
      <c r="AD532" s="12">
        <f t="shared" si="191"/>
        <v>-208890.00000000023</v>
      </c>
      <c r="AE532" s="12">
        <f t="shared" si="192"/>
        <v>-1582.5000000000018</v>
      </c>
      <c r="AF532" s="7"/>
      <c r="AG532">
        <v>103</v>
      </c>
      <c r="AH532" s="14">
        <f t="shared" si="193"/>
        <v>-32.590000000000003</v>
      </c>
      <c r="AI532" s="12">
        <f t="shared" si="194"/>
        <v>-430188</v>
      </c>
      <c r="AJ532" s="12">
        <f t="shared" si="195"/>
        <v>-3259</v>
      </c>
      <c r="AK532" s="7"/>
      <c r="AL532" s="12">
        <f t="shared" si="196"/>
        <v>-419364.00000000006</v>
      </c>
      <c r="AM532" s="12">
        <f t="shared" si="197"/>
        <v>-3177.0000000000005</v>
      </c>
    </row>
    <row r="533" spans="1:39" x14ac:dyDescent="0.25">
      <c r="A533" t="s">
        <v>29</v>
      </c>
      <c r="B533" t="s">
        <v>271</v>
      </c>
      <c r="C533" t="s">
        <v>487</v>
      </c>
      <c r="D533">
        <v>2016</v>
      </c>
      <c r="E533" t="s">
        <v>607</v>
      </c>
      <c r="F533">
        <v>2210</v>
      </c>
      <c r="G533">
        <v>1535</v>
      </c>
      <c r="H533" s="4" t="s">
        <v>10</v>
      </c>
      <c r="I533">
        <v>2360</v>
      </c>
      <c r="J533">
        <v>7.2</v>
      </c>
      <c r="K533">
        <v>165</v>
      </c>
      <c r="L533" s="16">
        <f t="shared" si="180"/>
        <v>157.57499999999999</v>
      </c>
      <c r="M533" s="16">
        <f t="shared" si="181"/>
        <v>155.1</v>
      </c>
      <c r="N533" s="16">
        <f t="shared" si="182"/>
        <v>152.625</v>
      </c>
      <c r="O533" s="16">
        <f t="shared" si="183"/>
        <v>150.15</v>
      </c>
      <c r="P533">
        <v>6</v>
      </c>
      <c r="Q533" s="7"/>
      <c r="R533">
        <v>159</v>
      </c>
      <c r="S533" s="14">
        <f t="shared" si="184"/>
        <v>1.4250000000000114</v>
      </c>
      <c r="T533" s="12">
        <f t="shared" si="185"/>
        <v>855.00000000000682</v>
      </c>
      <c r="U533" s="12">
        <f t="shared" si="186"/>
        <v>142.50000000000114</v>
      </c>
      <c r="V533" s="7"/>
      <c r="W533">
        <v>140</v>
      </c>
      <c r="X533" s="14">
        <f t="shared" si="187"/>
        <v>-15.099999999999994</v>
      </c>
      <c r="Y533" s="12">
        <f t="shared" si="188"/>
        <v>-9059.9999999999964</v>
      </c>
      <c r="Z533" s="12">
        <f t="shared" si="189"/>
        <v>-1509.9999999999993</v>
      </c>
      <c r="AA533" s="7"/>
      <c r="AB533">
        <v>122</v>
      </c>
      <c r="AC533" s="14">
        <f t="shared" si="190"/>
        <v>-30.625</v>
      </c>
      <c r="AD533" s="12">
        <f t="shared" si="191"/>
        <v>-18375</v>
      </c>
      <c r="AE533" s="12">
        <f t="shared" si="192"/>
        <v>-3062.5</v>
      </c>
      <c r="AF533" s="7"/>
      <c r="AG533">
        <v>103</v>
      </c>
      <c r="AH533" s="14">
        <f t="shared" si="193"/>
        <v>-47.150000000000006</v>
      </c>
      <c r="AI533" s="12">
        <f t="shared" si="194"/>
        <v>-28290.000000000004</v>
      </c>
      <c r="AJ533" s="12">
        <f t="shared" si="195"/>
        <v>-4715.0000000000009</v>
      </c>
      <c r="AK533" s="7"/>
      <c r="AL533" s="12">
        <f t="shared" si="196"/>
        <v>-54869.999999999993</v>
      </c>
      <c r="AM533" s="12">
        <f t="shared" si="197"/>
        <v>-9144.9999999999982</v>
      </c>
    </row>
    <row r="534" spans="1:39" x14ac:dyDescent="0.25">
      <c r="A534" t="s">
        <v>29</v>
      </c>
      <c r="B534" t="s">
        <v>271</v>
      </c>
      <c r="C534" t="s">
        <v>487</v>
      </c>
      <c r="D534">
        <v>2016</v>
      </c>
      <c r="E534" t="s">
        <v>608</v>
      </c>
      <c r="F534">
        <v>2210</v>
      </c>
      <c r="G534">
        <v>1535</v>
      </c>
      <c r="H534" s="4" t="s">
        <v>10</v>
      </c>
      <c r="I534">
        <v>2360</v>
      </c>
      <c r="J534">
        <v>7.2</v>
      </c>
      <c r="K534">
        <v>165</v>
      </c>
      <c r="L534" s="16">
        <f t="shared" si="180"/>
        <v>157.57499999999999</v>
      </c>
      <c r="M534" s="16">
        <f t="shared" si="181"/>
        <v>155.1</v>
      </c>
      <c r="N534" s="16">
        <f t="shared" si="182"/>
        <v>152.625</v>
      </c>
      <c r="O534" s="16">
        <f t="shared" si="183"/>
        <v>150.15</v>
      </c>
      <c r="P534">
        <v>4</v>
      </c>
      <c r="Q534" s="7"/>
      <c r="R534">
        <v>159</v>
      </c>
      <c r="S534" s="14">
        <f t="shared" si="184"/>
        <v>1.4250000000000114</v>
      </c>
      <c r="T534" s="12">
        <f t="shared" si="185"/>
        <v>570.00000000000455</v>
      </c>
      <c r="U534" s="12">
        <f t="shared" si="186"/>
        <v>142.50000000000114</v>
      </c>
      <c r="V534" s="7"/>
      <c r="W534">
        <v>140</v>
      </c>
      <c r="X534" s="14">
        <f t="shared" si="187"/>
        <v>-15.099999999999994</v>
      </c>
      <c r="Y534" s="12">
        <f t="shared" si="188"/>
        <v>-6039.9999999999982</v>
      </c>
      <c r="Z534" s="12">
        <f t="shared" si="189"/>
        <v>-1509.9999999999995</v>
      </c>
      <c r="AA534" s="7"/>
      <c r="AB534">
        <v>122</v>
      </c>
      <c r="AC534" s="14">
        <f t="shared" si="190"/>
        <v>-30.625</v>
      </c>
      <c r="AD534" s="12">
        <f t="shared" si="191"/>
        <v>-12250</v>
      </c>
      <c r="AE534" s="12">
        <f t="shared" si="192"/>
        <v>-3062.5</v>
      </c>
      <c r="AF534" s="7"/>
      <c r="AG534">
        <v>103</v>
      </c>
      <c r="AH534" s="14">
        <f t="shared" si="193"/>
        <v>-47.150000000000006</v>
      </c>
      <c r="AI534" s="12">
        <f t="shared" si="194"/>
        <v>-18860.000000000004</v>
      </c>
      <c r="AJ534" s="12">
        <f t="shared" si="195"/>
        <v>-4715.0000000000009</v>
      </c>
      <c r="AK534" s="7"/>
      <c r="AL534" s="12">
        <f t="shared" si="196"/>
        <v>-36579.999999999993</v>
      </c>
      <c r="AM534" s="12">
        <f t="shared" si="197"/>
        <v>-9144.9999999999982</v>
      </c>
    </row>
    <row r="535" spans="1:39" x14ac:dyDescent="0.25">
      <c r="A535" t="s">
        <v>29</v>
      </c>
      <c r="B535" t="s">
        <v>271</v>
      </c>
      <c r="C535" t="s">
        <v>487</v>
      </c>
      <c r="D535">
        <v>2018</v>
      </c>
      <c r="E535" t="s">
        <v>609</v>
      </c>
      <c r="F535">
        <v>2205</v>
      </c>
      <c r="G535">
        <v>1535</v>
      </c>
      <c r="H535" s="4" t="s">
        <v>10</v>
      </c>
      <c r="I535">
        <v>2360</v>
      </c>
      <c r="J535">
        <v>7.2</v>
      </c>
      <c r="K535">
        <v>167</v>
      </c>
      <c r="L535" s="16">
        <f t="shared" si="180"/>
        <v>159.48499999999999</v>
      </c>
      <c r="M535" s="16">
        <f t="shared" si="181"/>
        <v>156.97999999999999</v>
      </c>
      <c r="N535" s="16">
        <f t="shared" si="182"/>
        <v>154.47499999999999</v>
      </c>
      <c r="O535" s="16">
        <f t="shared" si="183"/>
        <v>151.97</v>
      </c>
      <c r="P535">
        <v>542</v>
      </c>
      <c r="Q535" s="7"/>
      <c r="R535">
        <v>159</v>
      </c>
      <c r="S535" s="14">
        <f t="shared" si="184"/>
        <v>-0.48499999999998522</v>
      </c>
      <c r="T535" s="12">
        <f t="shared" si="185"/>
        <v>-26286.9999999992</v>
      </c>
      <c r="U535" s="12">
        <f t="shared" si="186"/>
        <v>-48.499999999998522</v>
      </c>
      <c r="V535" s="7"/>
      <c r="W535">
        <v>140</v>
      </c>
      <c r="X535" s="14">
        <f t="shared" si="187"/>
        <v>-16.97999999999999</v>
      </c>
      <c r="Y535" s="12">
        <f t="shared" si="188"/>
        <v>-920315.99999999942</v>
      </c>
      <c r="Z535" s="12">
        <f t="shared" si="189"/>
        <v>-1697.9999999999989</v>
      </c>
      <c r="AA535" s="7"/>
      <c r="AB535">
        <v>122</v>
      </c>
      <c r="AC535" s="14">
        <f t="shared" si="190"/>
        <v>-32.474999999999994</v>
      </c>
      <c r="AD535" s="12">
        <f t="shared" si="191"/>
        <v>-1760144.9999999998</v>
      </c>
      <c r="AE535" s="12">
        <f t="shared" si="192"/>
        <v>-3247.4999999999995</v>
      </c>
      <c r="AF535" s="7"/>
      <c r="AG535">
        <v>103</v>
      </c>
      <c r="AH535" s="14">
        <f t="shared" si="193"/>
        <v>-48.97</v>
      </c>
      <c r="AI535" s="12">
        <f t="shared" si="194"/>
        <v>-2654174</v>
      </c>
      <c r="AJ535" s="12">
        <f t="shared" si="195"/>
        <v>-4897</v>
      </c>
      <c r="AK535" s="7"/>
      <c r="AL535" s="12">
        <f t="shared" si="196"/>
        <v>-5360921.9999999981</v>
      </c>
      <c r="AM535" s="12">
        <f t="shared" si="197"/>
        <v>-9890.9999999999964</v>
      </c>
    </row>
    <row r="536" spans="1:39" x14ac:dyDescent="0.25">
      <c r="A536" t="s">
        <v>29</v>
      </c>
      <c r="B536" t="s">
        <v>271</v>
      </c>
      <c r="C536" t="s">
        <v>487</v>
      </c>
      <c r="D536">
        <v>2018</v>
      </c>
      <c r="E536" t="s">
        <v>610</v>
      </c>
      <c r="F536">
        <v>2205</v>
      </c>
      <c r="G536">
        <v>1535</v>
      </c>
      <c r="H536" s="4" t="s">
        <v>10</v>
      </c>
      <c r="I536">
        <v>2360</v>
      </c>
      <c r="J536">
        <v>7.2</v>
      </c>
      <c r="K536">
        <v>167</v>
      </c>
      <c r="L536" s="16">
        <f t="shared" si="180"/>
        <v>159.48499999999999</v>
      </c>
      <c r="M536" s="16">
        <f t="shared" si="181"/>
        <v>156.97999999999999</v>
      </c>
      <c r="N536" s="16">
        <f t="shared" si="182"/>
        <v>154.47499999999999</v>
      </c>
      <c r="O536" s="16">
        <f t="shared" si="183"/>
        <v>151.97</v>
      </c>
      <c r="P536">
        <v>178</v>
      </c>
      <c r="Q536" s="7"/>
      <c r="R536">
        <v>159</v>
      </c>
      <c r="S536" s="14">
        <f t="shared" si="184"/>
        <v>-0.48499999999998522</v>
      </c>
      <c r="T536" s="12">
        <f t="shared" si="185"/>
        <v>-8632.9999999997362</v>
      </c>
      <c r="U536" s="12">
        <f t="shared" si="186"/>
        <v>-48.499999999998515</v>
      </c>
      <c r="V536" s="7"/>
      <c r="W536">
        <v>140</v>
      </c>
      <c r="X536" s="14">
        <f t="shared" si="187"/>
        <v>-16.97999999999999</v>
      </c>
      <c r="Y536" s="12">
        <f t="shared" si="188"/>
        <v>-302243.99999999983</v>
      </c>
      <c r="Z536" s="12">
        <f t="shared" si="189"/>
        <v>-1697.9999999999991</v>
      </c>
      <c r="AA536" s="7"/>
      <c r="AB536">
        <v>122</v>
      </c>
      <c r="AC536" s="14">
        <f t="shared" si="190"/>
        <v>-32.474999999999994</v>
      </c>
      <c r="AD536" s="12">
        <f t="shared" si="191"/>
        <v>-578054.99999999988</v>
      </c>
      <c r="AE536" s="12">
        <f t="shared" si="192"/>
        <v>-3247.4999999999995</v>
      </c>
      <c r="AF536" s="7"/>
      <c r="AG536">
        <v>103</v>
      </c>
      <c r="AH536" s="14">
        <f t="shared" si="193"/>
        <v>-48.97</v>
      </c>
      <c r="AI536" s="12">
        <f t="shared" si="194"/>
        <v>-871666</v>
      </c>
      <c r="AJ536" s="12">
        <f t="shared" si="195"/>
        <v>-4897</v>
      </c>
      <c r="AK536" s="7"/>
      <c r="AL536" s="12">
        <f t="shared" si="196"/>
        <v>-1760597.9999999995</v>
      </c>
      <c r="AM536" s="12">
        <f t="shared" si="197"/>
        <v>-9890.9999999999982</v>
      </c>
    </row>
    <row r="537" spans="1:39" x14ac:dyDescent="0.25">
      <c r="A537" t="s">
        <v>152</v>
      </c>
      <c r="B537" t="s">
        <v>239</v>
      </c>
      <c r="C537" t="s">
        <v>369</v>
      </c>
      <c r="D537">
        <v>2017</v>
      </c>
      <c r="E537" t="s">
        <v>611</v>
      </c>
      <c r="F537">
        <v>2080</v>
      </c>
      <c r="G537">
        <v>1536</v>
      </c>
      <c r="H537" s="4" t="s">
        <v>10</v>
      </c>
      <c r="I537">
        <v>1984</v>
      </c>
      <c r="J537">
        <v>7</v>
      </c>
      <c r="K537">
        <v>159</v>
      </c>
      <c r="L537" s="16">
        <f t="shared" si="180"/>
        <v>151.845</v>
      </c>
      <c r="M537" s="16">
        <f t="shared" si="181"/>
        <v>149.45999999999998</v>
      </c>
      <c r="N537" s="16">
        <f t="shared" si="182"/>
        <v>147.07500000000002</v>
      </c>
      <c r="O537" s="16">
        <f t="shared" si="183"/>
        <v>144.69</v>
      </c>
      <c r="P537">
        <v>26</v>
      </c>
      <c r="Q537" s="7"/>
      <c r="R537">
        <v>159</v>
      </c>
      <c r="S537" s="14">
        <f t="shared" si="184"/>
        <v>7.1550000000000011</v>
      </c>
      <c r="T537" s="12">
        <f t="shared" si="185"/>
        <v>18603.000000000004</v>
      </c>
      <c r="U537" s="12">
        <f t="shared" si="186"/>
        <v>715.50000000000011</v>
      </c>
      <c r="V537" s="7"/>
      <c r="W537">
        <v>140</v>
      </c>
      <c r="X537" s="14">
        <f t="shared" si="187"/>
        <v>-9.4599999999999795</v>
      </c>
      <c r="Y537" s="12">
        <f t="shared" si="188"/>
        <v>-24595.999999999945</v>
      </c>
      <c r="Z537" s="12">
        <f t="shared" si="189"/>
        <v>-945.99999999999795</v>
      </c>
      <c r="AA537" s="7"/>
      <c r="AB537">
        <v>122</v>
      </c>
      <c r="AC537" s="14">
        <f t="shared" si="190"/>
        <v>-25.075000000000017</v>
      </c>
      <c r="AD537" s="12">
        <f t="shared" si="191"/>
        <v>-65195.000000000051</v>
      </c>
      <c r="AE537" s="12">
        <f t="shared" si="192"/>
        <v>-2507.5000000000018</v>
      </c>
      <c r="AF537" s="7"/>
      <c r="AG537">
        <v>103</v>
      </c>
      <c r="AH537" s="14">
        <f t="shared" si="193"/>
        <v>-41.69</v>
      </c>
      <c r="AI537" s="12">
        <f t="shared" si="194"/>
        <v>-108394</v>
      </c>
      <c r="AJ537" s="12">
        <f t="shared" si="195"/>
        <v>-4169</v>
      </c>
      <c r="AK537" s="7"/>
      <c r="AL537" s="12">
        <f t="shared" si="196"/>
        <v>-179582</v>
      </c>
      <c r="AM537" s="12">
        <f t="shared" si="197"/>
        <v>-6907</v>
      </c>
    </row>
    <row r="538" spans="1:39" x14ac:dyDescent="0.25">
      <c r="A538" t="s">
        <v>7</v>
      </c>
      <c r="B538" t="s">
        <v>271</v>
      </c>
      <c r="C538" t="s">
        <v>552</v>
      </c>
      <c r="D538">
        <v>2019</v>
      </c>
      <c r="E538" t="s">
        <v>1870</v>
      </c>
      <c r="F538">
        <v>2100</v>
      </c>
      <c r="G538">
        <v>1536</v>
      </c>
      <c r="H538" s="4" t="s">
        <v>10</v>
      </c>
      <c r="I538">
        <v>1498</v>
      </c>
      <c r="J538">
        <v>7.3</v>
      </c>
      <c r="K538">
        <v>166</v>
      </c>
      <c r="L538" s="16">
        <f t="shared" si="180"/>
        <v>158.53</v>
      </c>
      <c r="M538" s="16">
        <f t="shared" si="181"/>
        <v>156.04</v>
      </c>
      <c r="N538" s="16">
        <f t="shared" si="182"/>
        <v>153.55000000000001</v>
      </c>
      <c r="O538" s="16">
        <f t="shared" si="183"/>
        <v>151.06</v>
      </c>
      <c r="P538">
        <v>52</v>
      </c>
      <c r="Q538" s="7"/>
      <c r="R538">
        <v>159</v>
      </c>
      <c r="S538" s="14">
        <f t="shared" si="184"/>
        <v>0.46999999999999886</v>
      </c>
      <c r="T538" s="12">
        <f t="shared" si="185"/>
        <v>2443.9999999999941</v>
      </c>
      <c r="U538" s="12">
        <f t="shared" si="186"/>
        <v>46.999999999999886</v>
      </c>
      <c r="V538" s="7"/>
      <c r="W538">
        <v>140</v>
      </c>
      <c r="X538" s="14">
        <f t="shared" si="187"/>
        <v>-16.039999999999992</v>
      </c>
      <c r="Y538" s="12">
        <f t="shared" si="188"/>
        <v>-83407.999999999956</v>
      </c>
      <c r="Z538" s="12">
        <f t="shared" si="189"/>
        <v>-1603.9999999999991</v>
      </c>
      <c r="AA538" s="7"/>
      <c r="AB538">
        <v>122</v>
      </c>
      <c r="AC538" s="14">
        <f t="shared" si="190"/>
        <v>-31.550000000000011</v>
      </c>
      <c r="AD538" s="12">
        <f t="shared" si="191"/>
        <v>-164060.00000000006</v>
      </c>
      <c r="AE538" s="12">
        <f t="shared" si="192"/>
        <v>-3155.0000000000009</v>
      </c>
      <c r="AF538" s="7"/>
      <c r="AG538">
        <v>103</v>
      </c>
      <c r="AH538" s="14">
        <f t="shared" si="193"/>
        <v>-48.06</v>
      </c>
      <c r="AI538" s="12">
        <f t="shared" si="194"/>
        <v>-249912</v>
      </c>
      <c r="AJ538" s="12">
        <f t="shared" si="195"/>
        <v>-4806</v>
      </c>
      <c r="AK538" s="7"/>
      <c r="AL538" s="12">
        <f t="shared" si="196"/>
        <v>-494936</v>
      </c>
      <c r="AM538" s="12">
        <f t="shared" si="197"/>
        <v>-9518</v>
      </c>
    </row>
    <row r="539" spans="1:39" x14ac:dyDescent="0.25">
      <c r="A539" t="s">
        <v>18</v>
      </c>
      <c r="B539" t="s">
        <v>271</v>
      </c>
      <c r="C539" t="s">
        <v>593</v>
      </c>
      <c r="D539">
        <v>2017</v>
      </c>
      <c r="E539" t="s">
        <v>612</v>
      </c>
      <c r="F539">
        <v>1890</v>
      </c>
      <c r="G539">
        <v>1539</v>
      </c>
      <c r="H539" s="4" t="s">
        <v>10</v>
      </c>
      <c r="I539">
        <v>2393</v>
      </c>
      <c r="J539">
        <v>9.6</v>
      </c>
      <c r="K539">
        <v>228</v>
      </c>
      <c r="L539" s="16">
        <f t="shared" si="180"/>
        <v>217.73999999999998</v>
      </c>
      <c r="M539" s="16">
        <f t="shared" si="181"/>
        <v>214.32</v>
      </c>
      <c r="N539" s="16">
        <f t="shared" si="182"/>
        <v>210.9</v>
      </c>
      <c r="O539" s="16">
        <f t="shared" si="183"/>
        <v>207.48000000000002</v>
      </c>
      <c r="P539">
        <v>46</v>
      </c>
      <c r="Q539" s="7"/>
      <c r="R539">
        <v>159</v>
      </c>
      <c r="S539" s="14">
        <f t="shared" si="184"/>
        <v>-58.739999999999981</v>
      </c>
      <c r="T539" s="12">
        <f t="shared" si="185"/>
        <v>-270203.99999999988</v>
      </c>
      <c r="U539" s="12">
        <f t="shared" si="186"/>
        <v>-5873.9999999999973</v>
      </c>
      <c r="V539" s="7"/>
      <c r="W539">
        <v>140</v>
      </c>
      <c r="X539" s="14">
        <f t="shared" si="187"/>
        <v>-74.319999999999993</v>
      </c>
      <c r="Y539" s="12">
        <f t="shared" si="188"/>
        <v>-341872</v>
      </c>
      <c r="Z539" s="12">
        <f t="shared" si="189"/>
        <v>-7432</v>
      </c>
      <c r="AA539" s="7"/>
      <c r="AB539">
        <v>122</v>
      </c>
      <c r="AC539" s="14">
        <f t="shared" si="190"/>
        <v>-88.9</v>
      </c>
      <c r="AD539" s="12">
        <f t="shared" si="191"/>
        <v>-408940</v>
      </c>
      <c r="AE539" s="12">
        <f t="shared" si="192"/>
        <v>-8890</v>
      </c>
      <c r="AF539" s="7"/>
      <c r="AG539">
        <v>103</v>
      </c>
      <c r="AH539" s="14">
        <f t="shared" si="193"/>
        <v>-104.48000000000002</v>
      </c>
      <c r="AI539" s="12">
        <f t="shared" si="194"/>
        <v>-480608.00000000006</v>
      </c>
      <c r="AJ539" s="12">
        <f t="shared" si="195"/>
        <v>-10448.000000000002</v>
      </c>
      <c r="AK539" s="7"/>
      <c r="AL539" s="12">
        <f t="shared" si="196"/>
        <v>-1501624</v>
      </c>
      <c r="AM539" s="12">
        <f t="shared" si="197"/>
        <v>-32644</v>
      </c>
    </row>
    <row r="540" spans="1:39" x14ac:dyDescent="0.25">
      <c r="A540" t="s">
        <v>141</v>
      </c>
      <c r="B540" t="s">
        <v>185</v>
      </c>
      <c r="C540" t="s">
        <v>613</v>
      </c>
      <c r="D540">
        <v>2016</v>
      </c>
      <c r="E540" t="s">
        <v>614</v>
      </c>
      <c r="F540">
        <v>2025</v>
      </c>
      <c r="G540">
        <v>1540</v>
      </c>
      <c r="H540" s="4" t="s">
        <v>10</v>
      </c>
      <c r="I540">
        <v>1984</v>
      </c>
      <c r="J540">
        <v>6.5</v>
      </c>
      <c r="K540">
        <v>152</v>
      </c>
      <c r="L540" s="16">
        <f t="shared" si="180"/>
        <v>145.16</v>
      </c>
      <c r="M540" s="16">
        <f t="shared" si="181"/>
        <v>142.88</v>
      </c>
      <c r="N540" s="16">
        <f t="shared" si="182"/>
        <v>140.6</v>
      </c>
      <c r="O540" s="16">
        <f t="shared" si="183"/>
        <v>138.32</v>
      </c>
      <c r="P540">
        <v>50</v>
      </c>
      <c r="Q540" s="7"/>
      <c r="R540">
        <v>159</v>
      </c>
      <c r="S540" s="14">
        <f t="shared" si="184"/>
        <v>13.840000000000003</v>
      </c>
      <c r="T540" s="12">
        <f t="shared" si="185"/>
        <v>69200.000000000029</v>
      </c>
      <c r="U540" s="12">
        <f t="shared" si="186"/>
        <v>1384.0000000000007</v>
      </c>
      <c r="V540" s="7"/>
      <c r="W540">
        <v>140</v>
      </c>
      <c r="X540" s="14">
        <f t="shared" si="187"/>
        <v>-2.8799999999999955</v>
      </c>
      <c r="Y540" s="12">
        <f t="shared" si="188"/>
        <v>-14399.999999999978</v>
      </c>
      <c r="Z540" s="12">
        <f t="shared" si="189"/>
        <v>-287.99999999999955</v>
      </c>
      <c r="AA540" s="7"/>
      <c r="AB540">
        <v>122</v>
      </c>
      <c r="AC540" s="14">
        <f t="shared" si="190"/>
        <v>-18.599999999999994</v>
      </c>
      <c r="AD540" s="12">
        <f t="shared" si="191"/>
        <v>-92999.999999999971</v>
      </c>
      <c r="AE540" s="12">
        <f t="shared" si="192"/>
        <v>-1859.9999999999993</v>
      </c>
      <c r="AF540" s="7"/>
      <c r="AG540">
        <v>103</v>
      </c>
      <c r="AH540" s="14">
        <f t="shared" si="193"/>
        <v>-35.319999999999993</v>
      </c>
      <c r="AI540" s="12">
        <f t="shared" si="194"/>
        <v>-176599.99999999994</v>
      </c>
      <c r="AJ540" s="12">
        <f t="shared" si="195"/>
        <v>-3531.9999999999986</v>
      </c>
      <c r="AK540" s="7"/>
      <c r="AL540" s="12">
        <f t="shared" si="196"/>
        <v>-214799.99999999985</v>
      </c>
      <c r="AM540" s="12">
        <f t="shared" si="197"/>
        <v>-4295.9999999999973</v>
      </c>
    </row>
    <row r="541" spans="1:39" x14ac:dyDescent="0.25">
      <c r="A541" t="s">
        <v>192</v>
      </c>
      <c r="B541" t="s">
        <v>400</v>
      </c>
      <c r="C541" t="s">
        <v>455</v>
      </c>
      <c r="D541">
        <v>2016</v>
      </c>
      <c r="E541" t="s">
        <v>615</v>
      </c>
      <c r="F541">
        <v>2100</v>
      </c>
      <c r="G541">
        <v>1540</v>
      </c>
      <c r="H541" s="4" t="s">
        <v>10</v>
      </c>
      <c r="I541">
        <v>2998</v>
      </c>
      <c r="J541">
        <v>6.8</v>
      </c>
      <c r="K541">
        <v>159</v>
      </c>
      <c r="L541" s="16">
        <f t="shared" si="180"/>
        <v>151.845</v>
      </c>
      <c r="M541" s="16">
        <f t="shared" si="181"/>
        <v>149.45999999999998</v>
      </c>
      <c r="N541" s="16">
        <f t="shared" si="182"/>
        <v>147.07500000000002</v>
      </c>
      <c r="O541" s="16">
        <f t="shared" si="183"/>
        <v>144.69</v>
      </c>
      <c r="P541">
        <v>4</v>
      </c>
      <c r="Q541" s="7"/>
      <c r="R541">
        <v>159</v>
      </c>
      <c r="S541" s="14">
        <f t="shared" si="184"/>
        <v>7.1550000000000011</v>
      </c>
      <c r="T541" s="12">
        <f t="shared" si="185"/>
        <v>2862.0000000000005</v>
      </c>
      <c r="U541" s="12">
        <f t="shared" si="186"/>
        <v>715.50000000000011</v>
      </c>
      <c r="V541" s="7"/>
      <c r="W541">
        <v>140</v>
      </c>
      <c r="X541" s="14">
        <f t="shared" si="187"/>
        <v>-9.4599999999999795</v>
      </c>
      <c r="Y541" s="12">
        <f t="shared" si="188"/>
        <v>-3783.9999999999918</v>
      </c>
      <c r="Z541" s="12">
        <f t="shared" si="189"/>
        <v>-945.99999999999795</v>
      </c>
      <c r="AA541" s="7"/>
      <c r="AB541">
        <v>122</v>
      </c>
      <c r="AC541" s="14">
        <f t="shared" si="190"/>
        <v>-25.075000000000017</v>
      </c>
      <c r="AD541" s="12">
        <f t="shared" si="191"/>
        <v>-10030.000000000007</v>
      </c>
      <c r="AE541" s="12">
        <f t="shared" si="192"/>
        <v>-2507.5000000000018</v>
      </c>
      <c r="AF541" s="7"/>
      <c r="AG541">
        <v>103</v>
      </c>
      <c r="AH541" s="14">
        <f t="shared" si="193"/>
        <v>-41.69</v>
      </c>
      <c r="AI541" s="12">
        <f t="shared" si="194"/>
        <v>-16676</v>
      </c>
      <c r="AJ541" s="12">
        <f t="shared" si="195"/>
        <v>-4169</v>
      </c>
      <c r="AK541" s="7"/>
      <c r="AL541" s="12">
        <f t="shared" si="196"/>
        <v>-27628</v>
      </c>
      <c r="AM541" s="12">
        <f t="shared" si="197"/>
        <v>-6907</v>
      </c>
    </row>
    <row r="542" spans="1:39" x14ac:dyDescent="0.25">
      <c r="A542" t="s">
        <v>596</v>
      </c>
      <c r="B542" t="s">
        <v>400</v>
      </c>
      <c r="C542" t="s">
        <v>619</v>
      </c>
      <c r="D542">
        <v>2017</v>
      </c>
      <c r="E542" t="s">
        <v>620</v>
      </c>
      <c r="F542">
        <v>2150</v>
      </c>
      <c r="G542">
        <v>1540</v>
      </c>
      <c r="H542" s="4" t="s">
        <v>10</v>
      </c>
      <c r="I542">
        <v>1998</v>
      </c>
      <c r="J542">
        <v>6.3</v>
      </c>
      <c r="K542">
        <v>144</v>
      </c>
      <c r="L542" s="16">
        <f t="shared" si="180"/>
        <v>137.51999999999998</v>
      </c>
      <c r="M542" s="16">
        <f t="shared" si="181"/>
        <v>135.35999999999999</v>
      </c>
      <c r="N542" s="16">
        <f t="shared" si="182"/>
        <v>133.20000000000002</v>
      </c>
      <c r="O542" s="16">
        <f t="shared" si="183"/>
        <v>131.04</v>
      </c>
      <c r="P542">
        <v>2</v>
      </c>
      <c r="Q542" s="7"/>
      <c r="R542">
        <v>159</v>
      </c>
      <c r="S542" s="14">
        <f t="shared" si="184"/>
        <v>21.480000000000018</v>
      </c>
      <c r="T542" s="12">
        <f t="shared" si="185"/>
        <v>4296.0000000000036</v>
      </c>
      <c r="U542" s="12">
        <f t="shared" si="186"/>
        <v>2148.0000000000018</v>
      </c>
      <c r="V542" s="7"/>
      <c r="W542">
        <v>140</v>
      </c>
      <c r="X542" s="14">
        <f t="shared" si="187"/>
        <v>4.6400000000000148</v>
      </c>
      <c r="Y542" s="12">
        <f t="shared" si="188"/>
        <v>928.00000000000296</v>
      </c>
      <c r="Z542" s="12">
        <f t="shared" si="189"/>
        <v>464.00000000000148</v>
      </c>
      <c r="AA542" s="7"/>
      <c r="AB542">
        <v>122</v>
      </c>
      <c r="AC542" s="14">
        <f t="shared" si="190"/>
        <v>-11.200000000000017</v>
      </c>
      <c r="AD542" s="12">
        <f t="shared" si="191"/>
        <v>-2240.0000000000036</v>
      </c>
      <c r="AE542" s="12">
        <f t="shared" si="192"/>
        <v>-1120.0000000000018</v>
      </c>
      <c r="AF542" s="7"/>
      <c r="AG542">
        <v>103</v>
      </c>
      <c r="AH542" s="14">
        <f t="shared" si="193"/>
        <v>-28.039999999999992</v>
      </c>
      <c r="AI542" s="12">
        <f t="shared" si="194"/>
        <v>-5607.9999999999982</v>
      </c>
      <c r="AJ542" s="12">
        <f t="shared" si="195"/>
        <v>-2803.9999999999991</v>
      </c>
      <c r="AK542" s="7"/>
      <c r="AL542" s="12">
        <f t="shared" si="196"/>
        <v>-2623.9999999999955</v>
      </c>
      <c r="AM542" s="12">
        <f t="shared" si="197"/>
        <v>-1311.9999999999977</v>
      </c>
    </row>
    <row r="543" spans="1:39" x14ac:dyDescent="0.25">
      <c r="A543" t="s">
        <v>596</v>
      </c>
      <c r="B543" t="s">
        <v>400</v>
      </c>
      <c r="C543" t="s">
        <v>619</v>
      </c>
      <c r="D543">
        <v>2018</v>
      </c>
      <c r="E543" t="s">
        <v>621</v>
      </c>
      <c r="F543">
        <v>2150</v>
      </c>
      <c r="G543">
        <v>1540</v>
      </c>
      <c r="H543" s="4" t="s">
        <v>10</v>
      </c>
      <c r="I543">
        <v>1998</v>
      </c>
      <c r="J543">
        <v>6.3</v>
      </c>
      <c r="K543">
        <v>144</v>
      </c>
      <c r="L543" s="16">
        <f t="shared" si="180"/>
        <v>137.51999999999998</v>
      </c>
      <c r="M543" s="16">
        <f t="shared" si="181"/>
        <v>135.35999999999999</v>
      </c>
      <c r="N543" s="16">
        <f t="shared" si="182"/>
        <v>133.20000000000002</v>
      </c>
      <c r="O543" s="16">
        <f t="shared" si="183"/>
        <v>131.04</v>
      </c>
      <c r="P543">
        <v>4</v>
      </c>
      <c r="Q543" s="7"/>
      <c r="R543">
        <v>159</v>
      </c>
      <c r="S543" s="14">
        <f t="shared" si="184"/>
        <v>21.480000000000018</v>
      </c>
      <c r="T543" s="12">
        <f t="shared" si="185"/>
        <v>8592.0000000000073</v>
      </c>
      <c r="U543" s="12">
        <f t="shared" si="186"/>
        <v>2148.0000000000018</v>
      </c>
      <c r="V543" s="7"/>
      <c r="W543">
        <v>140</v>
      </c>
      <c r="X543" s="14">
        <f t="shared" si="187"/>
        <v>4.6400000000000148</v>
      </c>
      <c r="Y543" s="12">
        <f t="shared" si="188"/>
        <v>1856.0000000000059</v>
      </c>
      <c r="Z543" s="12">
        <f t="shared" si="189"/>
        <v>464.00000000000148</v>
      </c>
      <c r="AA543" s="7"/>
      <c r="AB543">
        <v>122</v>
      </c>
      <c r="AC543" s="14">
        <f t="shared" si="190"/>
        <v>-11.200000000000017</v>
      </c>
      <c r="AD543" s="12">
        <f t="shared" si="191"/>
        <v>-4480.0000000000073</v>
      </c>
      <c r="AE543" s="12">
        <f t="shared" si="192"/>
        <v>-1120.0000000000018</v>
      </c>
      <c r="AF543" s="7"/>
      <c r="AG543">
        <v>103</v>
      </c>
      <c r="AH543" s="14">
        <f t="shared" si="193"/>
        <v>-28.039999999999992</v>
      </c>
      <c r="AI543" s="12">
        <f t="shared" si="194"/>
        <v>-11215.999999999996</v>
      </c>
      <c r="AJ543" s="12">
        <f t="shared" si="195"/>
        <v>-2803.9999999999991</v>
      </c>
      <c r="AK543" s="7"/>
      <c r="AL543" s="12">
        <f t="shared" si="196"/>
        <v>-5247.9999999999909</v>
      </c>
      <c r="AM543" s="12">
        <f t="shared" si="197"/>
        <v>-1311.9999999999977</v>
      </c>
    </row>
    <row r="544" spans="1:39" x14ac:dyDescent="0.25">
      <c r="A544" t="s">
        <v>596</v>
      </c>
      <c r="B544" t="s">
        <v>400</v>
      </c>
      <c r="C544" t="s">
        <v>619</v>
      </c>
      <c r="D544">
        <v>2018</v>
      </c>
      <c r="E544" t="s">
        <v>622</v>
      </c>
      <c r="F544">
        <v>2150</v>
      </c>
      <c r="G544">
        <v>1540</v>
      </c>
      <c r="H544" s="4" t="s">
        <v>10</v>
      </c>
      <c r="I544">
        <v>1998</v>
      </c>
      <c r="J544">
        <v>6.3</v>
      </c>
      <c r="K544">
        <v>144</v>
      </c>
      <c r="L544" s="16">
        <f t="shared" si="180"/>
        <v>137.51999999999998</v>
      </c>
      <c r="M544" s="16">
        <f t="shared" si="181"/>
        <v>135.35999999999999</v>
      </c>
      <c r="N544" s="16">
        <f t="shared" si="182"/>
        <v>133.20000000000002</v>
      </c>
      <c r="O544" s="16">
        <f t="shared" si="183"/>
        <v>131.04</v>
      </c>
      <c r="P544">
        <v>4</v>
      </c>
      <c r="Q544" s="7"/>
      <c r="R544">
        <v>159</v>
      </c>
      <c r="S544" s="14">
        <f t="shared" si="184"/>
        <v>21.480000000000018</v>
      </c>
      <c r="T544" s="12">
        <f t="shared" si="185"/>
        <v>8592.0000000000073</v>
      </c>
      <c r="U544" s="12">
        <f t="shared" si="186"/>
        <v>2148.0000000000018</v>
      </c>
      <c r="V544" s="7"/>
      <c r="W544">
        <v>140</v>
      </c>
      <c r="X544" s="14">
        <f t="shared" si="187"/>
        <v>4.6400000000000148</v>
      </c>
      <c r="Y544" s="12">
        <f t="shared" si="188"/>
        <v>1856.0000000000059</v>
      </c>
      <c r="Z544" s="12">
        <f t="shared" si="189"/>
        <v>464.00000000000148</v>
      </c>
      <c r="AA544" s="7"/>
      <c r="AB544">
        <v>122</v>
      </c>
      <c r="AC544" s="14">
        <f t="shared" si="190"/>
        <v>-11.200000000000017</v>
      </c>
      <c r="AD544" s="12">
        <f t="shared" si="191"/>
        <v>-4480.0000000000073</v>
      </c>
      <c r="AE544" s="12">
        <f t="shared" si="192"/>
        <v>-1120.0000000000018</v>
      </c>
      <c r="AF544" s="7"/>
      <c r="AG544">
        <v>103</v>
      </c>
      <c r="AH544" s="14">
        <f t="shared" si="193"/>
        <v>-28.039999999999992</v>
      </c>
      <c r="AI544" s="12">
        <f t="shared" si="194"/>
        <v>-11215.999999999996</v>
      </c>
      <c r="AJ544" s="12">
        <f t="shared" si="195"/>
        <v>-2803.9999999999991</v>
      </c>
      <c r="AK544" s="7"/>
      <c r="AL544" s="12">
        <f t="shared" si="196"/>
        <v>-5247.9999999999909</v>
      </c>
      <c r="AM544" s="12">
        <f t="shared" si="197"/>
        <v>-1311.9999999999977</v>
      </c>
    </row>
    <row r="545" spans="1:39" x14ac:dyDescent="0.25">
      <c r="A545" t="s">
        <v>192</v>
      </c>
      <c r="B545" t="s">
        <v>16</v>
      </c>
      <c r="C545" t="s">
        <v>747</v>
      </c>
      <c r="D545">
        <v>2019</v>
      </c>
      <c r="E545" t="s">
        <v>1871</v>
      </c>
      <c r="F545">
        <v>2220</v>
      </c>
      <c r="G545">
        <v>1540</v>
      </c>
      <c r="H545" s="4" t="s">
        <v>10</v>
      </c>
      <c r="I545">
        <v>1998</v>
      </c>
      <c r="J545">
        <v>6.5</v>
      </c>
      <c r="K545">
        <v>149</v>
      </c>
      <c r="L545" s="16">
        <f t="shared" si="180"/>
        <v>142.29499999999999</v>
      </c>
      <c r="M545" s="16">
        <f t="shared" si="181"/>
        <v>140.06</v>
      </c>
      <c r="N545" s="16">
        <f t="shared" si="182"/>
        <v>137.82500000000002</v>
      </c>
      <c r="O545" s="16">
        <f t="shared" si="183"/>
        <v>135.59</v>
      </c>
      <c r="P545">
        <v>2</v>
      </c>
      <c r="Q545" s="7"/>
      <c r="R545">
        <v>159</v>
      </c>
      <c r="S545" s="14">
        <f t="shared" si="184"/>
        <v>16.705000000000013</v>
      </c>
      <c r="T545" s="12">
        <f t="shared" si="185"/>
        <v>3341.0000000000027</v>
      </c>
      <c r="U545" s="12">
        <f t="shared" si="186"/>
        <v>1670.5000000000014</v>
      </c>
      <c r="V545" s="7"/>
      <c r="W545">
        <v>140</v>
      </c>
      <c r="X545" s="14">
        <f t="shared" si="187"/>
        <v>-6.0000000000002274E-2</v>
      </c>
      <c r="Y545" s="12">
        <f t="shared" si="188"/>
        <v>-12.000000000000455</v>
      </c>
      <c r="Z545" s="12">
        <f t="shared" si="189"/>
        <v>-6.0000000000002274</v>
      </c>
      <c r="AA545" s="7"/>
      <c r="AB545">
        <v>122</v>
      </c>
      <c r="AC545" s="14">
        <f t="shared" si="190"/>
        <v>-15.825000000000017</v>
      </c>
      <c r="AD545" s="12">
        <f t="shared" si="191"/>
        <v>-3165.0000000000036</v>
      </c>
      <c r="AE545" s="12">
        <f t="shared" si="192"/>
        <v>-1582.5000000000018</v>
      </c>
      <c r="AF545" s="7"/>
      <c r="AG545">
        <v>103</v>
      </c>
      <c r="AH545" s="14">
        <f t="shared" si="193"/>
        <v>-32.590000000000003</v>
      </c>
      <c r="AI545" s="12">
        <f t="shared" si="194"/>
        <v>-6518.0000000000009</v>
      </c>
      <c r="AJ545" s="12">
        <f t="shared" si="195"/>
        <v>-3259.0000000000005</v>
      </c>
      <c r="AK545" s="7"/>
      <c r="AL545" s="12">
        <f t="shared" si="196"/>
        <v>-6354.0000000000009</v>
      </c>
      <c r="AM545" s="12">
        <f t="shared" si="197"/>
        <v>-3177.0000000000005</v>
      </c>
    </row>
    <row r="546" spans="1:39" x14ac:dyDescent="0.25">
      <c r="A546" t="s">
        <v>29</v>
      </c>
      <c r="B546" t="s">
        <v>19</v>
      </c>
      <c r="C546" t="s">
        <v>351</v>
      </c>
      <c r="D546">
        <v>2017</v>
      </c>
      <c r="E546" t="s">
        <v>626</v>
      </c>
      <c r="F546">
        <v>2010</v>
      </c>
      <c r="G546">
        <v>1540</v>
      </c>
      <c r="H546" s="4" t="s">
        <v>14</v>
      </c>
      <c r="I546">
        <v>2268</v>
      </c>
      <c r="J546">
        <v>6</v>
      </c>
      <c r="K546">
        <v>156</v>
      </c>
      <c r="L546" s="16">
        <f t="shared" si="180"/>
        <v>148.97999999999999</v>
      </c>
      <c r="M546" s="16">
        <f t="shared" si="181"/>
        <v>146.63999999999999</v>
      </c>
      <c r="N546" s="16">
        <f t="shared" si="182"/>
        <v>144.30000000000001</v>
      </c>
      <c r="O546" s="16">
        <f t="shared" si="183"/>
        <v>141.96</v>
      </c>
      <c r="P546">
        <v>18</v>
      </c>
      <c r="Q546" s="7"/>
      <c r="R546">
        <v>159</v>
      </c>
      <c r="S546" s="14">
        <f t="shared" si="184"/>
        <v>10.02000000000001</v>
      </c>
      <c r="T546" s="12">
        <f t="shared" si="185"/>
        <v>18036.000000000018</v>
      </c>
      <c r="U546" s="12">
        <f t="shared" si="186"/>
        <v>1002.000000000001</v>
      </c>
      <c r="V546" s="7"/>
      <c r="W546">
        <v>140</v>
      </c>
      <c r="X546" s="14">
        <f t="shared" si="187"/>
        <v>-6.6399999999999864</v>
      </c>
      <c r="Y546" s="12">
        <f t="shared" si="188"/>
        <v>-11951.999999999975</v>
      </c>
      <c r="Z546" s="12">
        <f t="shared" si="189"/>
        <v>-663.99999999999864</v>
      </c>
      <c r="AA546" s="7"/>
      <c r="AB546">
        <v>122</v>
      </c>
      <c r="AC546" s="14">
        <f t="shared" si="190"/>
        <v>-22.300000000000011</v>
      </c>
      <c r="AD546" s="12">
        <f t="shared" si="191"/>
        <v>-40140.000000000022</v>
      </c>
      <c r="AE546" s="12">
        <f t="shared" si="192"/>
        <v>-2230.0000000000014</v>
      </c>
      <c r="AF546" s="7"/>
      <c r="AG546">
        <v>103</v>
      </c>
      <c r="AH546" s="14">
        <f t="shared" si="193"/>
        <v>-38.960000000000008</v>
      </c>
      <c r="AI546" s="12">
        <f t="shared" si="194"/>
        <v>-70128.000000000015</v>
      </c>
      <c r="AJ546" s="12">
        <f t="shared" si="195"/>
        <v>-3896.0000000000009</v>
      </c>
      <c r="AK546" s="7"/>
      <c r="AL546" s="12">
        <f t="shared" si="196"/>
        <v>-104183.99999999999</v>
      </c>
      <c r="AM546" s="12">
        <f t="shared" si="197"/>
        <v>-5787.9999999999991</v>
      </c>
    </row>
    <row r="547" spans="1:39" x14ac:dyDescent="0.25">
      <c r="A547" t="s">
        <v>29</v>
      </c>
      <c r="B547" t="s">
        <v>19</v>
      </c>
      <c r="C547" t="s">
        <v>351</v>
      </c>
      <c r="D547">
        <v>2018</v>
      </c>
      <c r="E547" t="s">
        <v>627</v>
      </c>
      <c r="F547">
        <v>2010</v>
      </c>
      <c r="G547">
        <v>1540</v>
      </c>
      <c r="H547" s="4" t="s">
        <v>14</v>
      </c>
      <c r="I547">
        <v>2268</v>
      </c>
      <c r="J547">
        <v>6</v>
      </c>
      <c r="K547">
        <v>156</v>
      </c>
      <c r="L547" s="16">
        <f t="shared" si="180"/>
        <v>148.97999999999999</v>
      </c>
      <c r="M547" s="16">
        <f t="shared" si="181"/>
        <v>146.63999999999999</v>
      </c>
      <c r="N547" s="16">
        <f t="shared" si="182"/>
        <v>144.30000000000001</v>
      </c>
      <c r="O547" s="16">
        <f t="shared" si="183"/>
        <v>141.96</v>
      </c>
      <c r="P547">
        <v>202</v>
      </c>
      <c r="Q547" s="7"/>
      <c r="R547">
        <v>159</v>
      </c>
      <c r="S547" s="14">
        <f t="shared" si="184"/>
        <v>10.02000000000001</v>
      </c>
      <c r="T547" s="12">
        <f t="shared" si="185"/>
        <v>202404.0000000002</v>
      </c>
      <c r="U547" s="12">
        <f t="shared" si="186"/>
        <v>1002.000000000001</v>
      </c>
      <c r="V547" s="7"/>
      <c r="W547">
        <v>140</v>
      </c>
      <c r="X547" s="14">
        <f t="shared" si="187"/>
        <v>-6.6399999999999864</v>
      </c>
      <c r="Y547" s="12">
        <f t="shared" si="188"/>
        <v>-134127.99999999974</v>
      </c>
      <c r="Z547" s="12">
        <f t="shared" si="189"/>
        <v>-663.99999999999875</v>
      </c>
      <c r="AA547" s="7"/>
      <c r="AB547">
        <v>122</v>
      </c>
      <c r="AC547" s="14">
        <f t="shared" si="190"/>
        <v>-22.300000000000011</v>
      </c>
      <c r="AD547" s="12">
        <f t="shared" si="191"/>
        <v>-450460.00000000023</v>
      </c>
      <c r="AE547" s="12">
        <f t="shared" si="192"/>
        <v>-2230.0000000000014</v>
      </c>
      <c r="AF547" s="7"/>
      <c r="AG547">
        <v>103</v>
      </c>
      <c r="AH547" s="14">
        <f t="shared" si="193"/>
        <v>-38.960000000000008</v>
      </c>
      <c r="AI547" s="12">
        <f t="shared" si="194"/>
        <v>-786992.00000000023</v>
      </c>
      <c r="AJ547" s="12">
        <f t="shared" si="195"/>
        <v>-3896.0000000000014</v>
      </c>
      <c r="AK547" s="7"/>
      <c r="AL547" s="12">
        <f t="shared" si="196"/>
        <v>-1169176</v>
      </c>
      <c r="AM547" s="12">
        <f t="shared" si="197"/>
        <v>-5788</v>
      </c>
    </row>
    <row r="548" spans="1:39" x14ac:dyDescent="0.25">
      <c r="A548" t="s">
        <v>192</v>
      </c>
      <c r="B548" t="s">
        <v>239</v>
      </c>
      <c r="C548" t="s">
        <v>501</v>
      </c>
      <c r="D548">
        <v>2018</v>
      </c>
      <c r="E548" t="s">
        <v>616</v>
      </c>
      <c r="F548">
        <v>2140</v>
      </c>
      <c r="G548">
        <v>1540</v>
      </c>
      <c r="H548" s="4" t="s">
        <v>10</v>
      </c>
      <c r="I548">
        <v>1998</v>
      </c>
      <c r="J548">
        <v>6.6</v>
      </c>
      <c r="K548">
        <v>151</v>
      </c>
      <c r="L548" s="16">
        <f t="shared" si="180"/>
        <v>144.20499999999998</v>
      </c>
      <c r="M548" s="16">
        <f t="shared" si="181"/>
        <v>141.94</v>
      </c>
      <c r="N548" s="16">
        <f t="shared" si="182"/>
        <v>139.67500000000001</v>
      </c>
      <c r="O548" s="16">
        <f t="shared" si="183"/>
        <v>137.41</v>
      </c>
      <c r="P548">
        <v>4</v>
      </c>
      <c r="Q548" s="7"/>
      <c r="R548">
        <v>159</v>
      </c>
      <c r="S548" s="14">
        <f t="shared" si="184"/>
        <v>14.795000000000016</v>
      </c>
      <c r="T548" s="12">
        <f t="shared" si="185"/>
        <v>5918.0000000000064</v>
      </c>
      <c r="U548" s="12">
        <f t="shared" si="186"/>
        <v>1479.5000000000016</v>
      </c>
      <c r="V548" s="7"/>
      <c r="W548">
        <v>140</v>
      </c>
      <c r="X548" s="14">
        <f t="shared" si="187"/>
        <v>-1.9399999999999977</v>
      </c>
      <c r="Y548" s="12">
        <f t="shared" si="188"/>
        <v>-775.99999999999909</v>
      </c>
      <c r="Z548" s="12">
        <f t="shared" si="189"/>
        <v>-193.99999999999977</v>
      </c>
      <c r="AA548" s="7"/>
      <c r="AB548">
        <v>122</v>
      </c>
      <c r="AC548" s="14">
        <f t="shared" si="190"/>
        <v>-17.675000000000011</v>
      </c>
      <c r="AD548" s="12">
        <f t="shared" si="191"/>
        <v>-7070.0000000000045</v>
      </c>
      <c r="AE548" s="12">
        <f t="shared" si="192"/>
        <v>-1767.5000000000011</v>
      </c>
      <c r="AF548" s="7"/>
      <c r="AG548">
        <v>103</v>
      </c>
      <c r="AH548" s="14">
        <f t="shared" si="193"/>
        <v>-34.409999999999997</v>
      </c>
      <c r="AI548" s="12">
        <f t="shared" si="194"/>
        <v>-13763.999999999998</v>
      </c>
      <c r="AJ548" s="12">
        <f t="shared" si="195"/>
        <v>-3440.9999999999995</v>
      </c>
      <c r="AK548" s="7"/>
      <c r="AL548" s="12">
        <f t="shared" si="196"/>
        <v>-15691.999999999996</v>
      </c>
      <c r="AM548" s="12">
        <f t="shared" si="197"/>
        <v>-3922.9999999999991</v>
      </c>
    </row>
    <row r="549" spans="1:39" x14ac:dyDescent="0.25">
      <c r="A549" t="s">
        <v>192</v>
      </c>
      <c r="B549" t="s">
        <v>239</v>
      </c>
      <c r="C549" t="s">
        <v>414</v>
      </c>
      <c r="D549">
        <v>2018</v>
      </c>
      <c r="E549" t="s">
        <v>617</v>
      </c>
      <c r="F549">
        <v>2145</v>
      </c>
      <c r="G549">
        <v>1540</v>
      </c>
      <c r="H549" s="4" t="s">
        <v>10</v>
      </c>
      <c r="I549">
        <v>1998</v>
      </c>
      <c r="J549">
        <v>6.5</v>
      </c>
      <c r="K549">
        <v>148</v>
      </c>
      <c r="L549" s="16">
        <f t="shared" si="180"/>
        <v>141.34</v>
      </c>
      <c r="M549" s="16">
        <f t="shared" si="181"/>
        <v>139.12</v>
      </c>
      <c r="N549" s="16">
        <f t="shared" si="182"/>
        <v>136.9</v>
      </c>
      <c r="O549" s="16">
        <f t="shared" si="183"/>
        <v>134.68</v>
      </c>
      <c r="P549">
        <v>24</v>
      </c>
      <c r="Q549" s="7"/>
      <c r="R549">
        <v>159</v>
      </c>
      <c r="S549" s="14">
        <f t="shared" si="184"/>
        <v>17.659999999999997</v>
      </c>
      <c r="T549" s="12">
        <f t="shared" si="185"/>
        <v>42383.999999999993</v>
      </c>
      <c r="U549" s="12">
        <f t="shared" si="186"/>
        <v>1765.9999999999998</v>
      </c>
      <c r="V549" s="7"/>
      <c r="W549">
        <v>140</v>
      </c>
      <c r="X549" s="14">
        <f t="shared" si="187"/>
        <v>0.87999999999999545</v>
      </c>
      <c r="Y549" s="12">
        <f t="shared" si="188"/>
        <v>2111.9999999999891</v>
      </c>
      <c r="Z549" s="12">
        <f t="shared" si="189"/>
        <v>87.999999999999545</v>
      </c>
      <c r="AA549" s="7"/>
      <c r="AB549">
        <v>122</v>
      </c>
      <c r="AC549" s="14">
        <f t="shared" si="190"/>
        <v>-14.900000000000006</v>
      </c>
      <c r="AD549" s="12">
        <f t="shared" si="191"/>
        <v>-35760.000000000015</v>
      </c>
      <c r="AE549" s="12">
        <f t="shared" si="192"/>
        <v>-1490.0000000000007</v>
      </c>
      <c r="AF549" s="7"/>
      <c r="AG549">
        <v>103</v>
      </c>
      <c r="AH549" s="14">
        <f t="shared" si="193"/>
        <v>-31.680000000000007</v>
      </c>
      <c r="AI549" s="12">
        <f t="shared" si="194"/>
        <v>-76032.000000000015</v>
      </c>
      <c r="AJ549" s="12">
        <f t="shared" si="195"/>
        <v>-3168.0000000000005</v>
      </c>
      <c r="AK549" s="7"/>
      <c r="AL549" s="12">
        <f t="shared" si="196"/>
        <v>-67296.000000000058</v>
      </c>
      <c r="AM549" s="12">
        <f t="shared" si="197"/>
        <v>-2804.0000000000023</v>
      </c>
    </row>
    <row r="550" spans="1:39" x14ac:dyDescent="0.25">
      <c r="A550" t="s">
        <v>476</v>
      </c>
      <c r="B550" t="s">
        <v>239</v>
      </c>
      <c r="C550" t="s">
        <v>623</v>
      </c>
      <c r="D550">
        <v>2018</v>
      </c>
      <c r="E550" t="s">
        <v>624</v>
      </c>
      <c r="F550">
        <v>1980</v>
      </c>
      <c r="G550">
        <v>1540</v>
      </c>
      <c r="H550" s="4" t="s">
        <v>10</v>
      </c>
      <c r="I550">
        <v>1987</v>
      </c>
      <c r="J550">
        <v>5.8</v>
      </c>
      <c r="K550">
        <v>132</v>
      </c>
      <c r="L550" s="16">
        <f t="shared" si="180"/>
        <v>126.05999999999999</v>
      </c>
      <c r="M550" s="16">
        <f t="shared" si="181"/>
        <v>124.08</v>
      </c>
      <c r="N550" s="16">
        <f t="shared" si="182"/>
        <v>122.10000000000001</v>
      </c>
      <c r="O550" s="16">
        <f t="shared" si="183"/>
        <v>120.12</v>
      </c>
      <c r="P550">
        <v>30</v>
      </c>
      <c r="Q550" s="7"/>
      <c r="R550">
        <v>159</v>
      </c>
      <c r="S550" s="14">
        <f t="shared" si="184"/>
        <v>32.940000000000012</v>
      </c>
      <c r="T550" s="12">
        <f t="shared" si="185"/>
        <v>98820.000000000044</v>
      </c>
      <c r="U550" s="12">
        <f t="shared" si="186"/>
        <v>3294.0000000000014</v>
      </c>
      <c r="V550" s="7"/>
      <c r="W550">
        <v>140</v>
      </c>
      <c r="X550" s="14">
        <f t="shared" si="187"/>
        <v>15.920000000000002</v>
      </c>
      <c r="Y550" s="12">
        <f t="shared" si="188"/>
        <v>47760</v>
      </c>
      <c r="Z550" s="12">
        <f t="shared" si="189"/>
        <v>1592</v>
      </c>
      <c r="AA550" s="7"/>
      <c r="AB550">
        <v>122</v>
      </c>
      <c r="AC550" s="14">
        <f t="shared" si="190"/>
        <v>-0.10000000000000853</v>
      </c>
      <c r="AD550" s="12">
        <f t="shared" si="191"/>
        <v>-300.00000000002558</v>
      </c>
      <c r="AE550" s="12">
        <f t="shared" si="192"/>
        <v>-10.000000000000853</v>
      </c>
      <c r="AF550" s="7"/>
      <c r="AG550">
        <v>103</v>
      </c>
      <c r="AH550" s="14">
        <f t="shared" si="193"/>
        <v>-17.120000000000005</v>
      </c>
      <c r="AI550" s="12">
        <f t="shared" si="194"/>
        <v>-51360.000000000015</v>
      </c>
      <c r="AJ550" s="12">
        <f t="shared" si="195"/>
        <v>-1712.0000000000005</v>
      </c>
      <c r="AK550" s="7"/>
      <c r="AL550" s="12">
        <f t="shared" si="196"/>
        <v>94920</v>
      </c>
      <c r="AM550" s="12">
        <f t="shared" si="197"/>
        <v>3164</v>
      </c>
    </row>
    <row r="551" spans="1:39" x14ac:dyDescent="0.25">
      <c r="A551" t="s">
        <v>476</v>
      </c>
      <c r="B551" t="s">
        <v>239</v>
      </c>
      <c r="C551" t="s">
        <v>623</v>
      </c>
      <c r="D551">
        <v>2018</v>
      </c>
      <c r="E551" t="s">
        <v>625</v>
      </c>
      <c r="F551">
        <v>1980</v>
      </c>
      <c r="G551">
        <v>1540</v>
      </c>
      <c r="H551" s="4" t="s">
        <v>10</v>
      </c>
      <c r="I551">
        <v>1987</v>
      </c>
      <c r="J551">
        <v>5.8</v>
      </c>
      <c r="K551">
        <v>132</v>
      </c>
      <c r="L551" s="16">
        <f t="shared" si="180"/>
        <v>126.05999999999999</v>
      </c>
      <c r="M551" s="16">
        <f t="shared" si="181"/>
        <v>124.08</v>
      </c>
      <c r="N551" s="16">
        <f t="shared" si="182"/>
        <v>122.10000000000001</v>
      </c>
      <c r="O551" s="16">
        <f t="shared" si="183"/>
        <v>120.12</v>
      </c>
      <c r="P551">
        <v>28</v>
      </c>
      <c r="Q551" s="7"/>
      <c r="R551">
        <v>159</v>
      </c>
      <c r="S551" s="14">
        <f t="shared" si="184"/>
        <v>32.940000000000012</v>
      </c>
      <c r="T551" s="12">
        <f t="shared" si="185"/>
        <v>92232.000000000044</v>
      </c>
      <c r="U551" s="12">
        <f t="shared" si="186"/>
        <v>3294.0000000000014</v>
      </c>
      <c r="V551" s="7"/>
      <c r="W551">
        <v>140</v>
      </c>
      <c r="X551" s="14">
        <f t="shared" si="187"/>
        <v>15.920000000000002</v>
      </c>
      <c r="Y551" s="12">
        <f t="shared" si="188"/>
        <v>44576.000000000007</v>
      </c>
      <c r="Z551" s="12">
        <f t="shared" si="189"/>
        <v>1592.0000000000002</v>
      </c>
      <c r="AA551" s="7"/>
      <c r="AB551">
        <v>122</v>
      </c>
      <c r="AC551" s="14">
        <f t="shared" si="190"/>
        <v>-0.10000000000000853</v>
      </c>
      <c r="AD551" s="12">
        <f t="shared" si="191"/>
        <v>-280.00000000002387</v>
      </c>
      <c r="AE551" s="12">
        <f t="shared" si="192"/>
        <v>-10.000000000000853</v>
      </c>
      <c r="AF551" s="7"/>
      <c r="AG551">
        <v>103</v>
      </c>
      <c r="AH551" s="14">
        <f t="shared" si="193"/>
        <v>-17.120000000000005</v>
      </c>
      <c r="AI551" s="12">
        <f t="shared" si="194"/>
        <v>-47936.000000000015</v>
      </c>
      <c r="AJ551" s="12">
        <f t="shared" si="195"/>
        <v>-1712.0000000000005</v>
      </c>
      <c r="AK551" s="7"/>
      <c r="AL551" s="12">
        <f t="shared" si="196"/>
        <v>88592.000000000015</v>
      </c>
      <c r="AM551" s="12">
        <f t="shared" si="197"/>
        <v>3164.0000000000005</v>
      </c>
    </row>
    <row r="552" spans="1:39" x14ac:dyDescent="0.25">
      <c r="A552" t="s">
        <v>7</v>
      </c>
      <c r="B552" t="s">
        <v>271</v>
      </c>
      <c r="C552" t="s">
        <v>552</v>
      </c>
      <c r="D552">
        <v>2017</v>
      </c>
      <c r="E552" t="s">
        <v>618</v>
      </c>
      <c r="F552">
        <v>2100</v>
      </c>
      <c r="G552">
        <v>1540</v>
      </c>
      <c r="H552" s="4" t="s">
        <v>10</v>
      </c>
      <c r="I552">
        <v>1498</v>
      </c>
      <c r="J552">
        <v>7.3</v>
      </c>
      <c r="K552">
        <v>166</v>
      </c>
      <c r="L552" s="16">
        <f t="shared" si="180"/>
        <v>158.53</v>
      </c>
      <c r="M552" s="16">
        <f t="shared" si="181"/>
        <v>156.04</v>
      </c>
      <c r="N552" s="16">
        <f t="shared" si="182"/>
        <v>153.55000000000001</v>
      </c>
      <c r="O552" s="16">
        <f t="shared" si="183"/>
        <v>151.06</v>
      </c>
      <c r="P552">
        <v>70</v>
      </c>
      <c r="Q552" s="7"/>
      <c r="R552">
        <v>159</v>
      </c>
      <c r="S552" s="14">
        <f t="shared" si="184"/>
        <v>0.46999999999999886</v>
      </c>
      <c r="T552" s="12">
        <f t="shared" si="185"/>
        <v>3289.9999999999918</v>
      </c>
      <c r="U552" s="12">
        <f t="shared" si="186"/>
        <v>46.999999999999886</v>
      </c>
      <c r="V552" s="7"/>
      <c r="W552">
        <v>140</v>
      </c>
      <c r="X552" s="14">
        <f t="shared" si="187"/>
        <v>-16.039999999999992</v>
      </c>
      <c r="Y552" s="12">
        <f t="shared" si="188"/>
        <v>-112279.99999999996</v>
      </c>
      <c r="Z552" s="12">
        <f t="shared" si="189"/>
        <v>-1603.9999999999993</v>
      </c>
      <c r="AA552" s="7"/>
      <c r="AB552">
        <v>122</v>
      </c>
      <c r="AC552" s="14">
        <f t="shared" si="190"/>
        <v>-31.550000000000011</v>
      </c>
      <c r="AD552" s="12">
        <f t="shared" si="191"/>
        <v>-220850.00000000009</v>
      </c>
      <c r="AE552" s="12">
        <f t="shared" si="192"/>
        <v>-3155.0000000000014</v>
      </c>
      <c r="AF552" s="7"/>
      <c r="AG552">
        <v>103</v>
      </c>
      <c r="AH552" s="14">
        <f t="shared" si="193"/>
        <v>-48.06</v>
      </c>
      <c r="AI552" s="12">
        <f t="shared" si="194"/>
        <v>-336420</v>
      </c>
      <c r="AJ552" s="12">
        <f t="shared" si="195"/>
        <v>-4806</v>
      </c>
      <c r="AK552" s="7"/>
      <c r="AL552" s="12">
        <f t="shared" si="196"/>
        <v>-666260.00000000012</v>
      </c>
      <c r="AM552" s="12">
        <f t="shared" si="197"/>
        <v>-9518.0000000000018</v>
      </c>
    </row>
    <row r="553" spans="1:39" x14ac:dyDescent="0.25">
      <c r="A553" t="s">
        <v>7</v>
      </c>
      <c r="B553" t="s">
        <v>271</v>
      </c>
      <c r="C553" t="s">
        <v>552</v>
      </c>
      <c r="D553">
        <v>2019</v>
      </c>
      <c r="E553" t="s">
        <v>1872</v>
      </c>
      <c r="F553">
        <v>2100</v>
      </c>
      <c r="G553">
        <v>1540</v>
      </c>
      <c r="H553" s="4" t="s">
        <v>10</v>
      </c>
      <c r="I553">
        <v>1498</v>
      </c>
      <c r="J553">
        <v>7.3</v>
      </c>
      <c r="K553">
        <v>166</v>
      </c>
      <c r="L553" s="16">
        <f t="shared" si="180"/>
        <v>158.53</v>
      </c>
      <c r="M553" s="16">
        <f t="shared" si="181"/>
        <v>156.04</v>
      </c>
      <c r="N553" s="16">
        <f t="shared" si="182"/>
        <v>153.55000000000001</v>
      </c>
      <c r="O553" s="16">
        <f t="shared" si="183"/>
        <v>151.06</v>
      </c>
      <c r="P553">
        <v>252</v>
      </c>
      <c r="Q553" s="7"/>
      <c r="R553">
        <v>159</v>
      </c>
      <c r="S553" s="14">
        <f t="shared" si="184"/>
        <v>0.46999999999999886</v>
      </c>
      <c r="T553" s="12">
        <f t="shared" si="185"/>
        <v>11843.999999999971</v>
      </c>
      <c r="U553" s="12">
        <f t="shared" si="186"/>
        <v>46.999999999999886</v>
      </c>
      <c r="V553" s="7"/>
      <c r="W553">
        <v>140</v>
      </c>
      <c r="X553" s="14">
        <f t="shared" si="187"/>
        <v>-16.039999999999992</v>
      </c>
      <c r="Y553" s="12">
        <f t="shared" si="188"/>
        <v>-404207.99999999983</v>
      </c>
      <c r="Z553" s="12">
        <f t="shared" si="189"/>
        <v>-1603.9999999999993</v>
      </c>
      <c r="AA553" s="7"/>
      <c r="AB553">
        <v>122</v>
      </c>
      <c r="AC553" s="14">
        <f t="shared" si="190"/>
        <v>-31.550000000000011</v>
      </c>
      <c r="AD553" s="12">
        <f t="shared" si="191"/>
        <v>-795060.00000000035</v>
      </c>
      <c r="AE553" s="12">
        <f t="shared" si="192"/>
        <v>-3155.0000000000014</v>
      </c>
      <c r="AF553" s="7"/>
      <c r="AG553">
        <v>103</v>
      </c>
      <c r="AH553" s="14">
        <f t="shared" si="193"/>
        <v>-48.06</v>
      </c>
      <c r="AI553" s="12">
        <f t="shared" si="194"/>
        <v>-1211112</v>
      </c>
      <c r="AJ553" s="12">
        <f t="shared" si="195"/>
        <v>-4806</v>
      </c>
      <c r="AK553" s="7"/>
      <c r="AL553" s="12">
        <f t="shared" si="196"/>
        <v>-2398536.0000000005</v>
      </c>
      <c r="AM553" s="12">
        <f t="shared" si="197"/>
        <v>-9518.0000000000018</v>
      </c>
    </row>
    <row r="554" spans="1:39" x14ac:dyDescent="0.25">
      <c r="A554" t="s">
        <v>117</v>
      </c>
      <c r="B554" t="s">
        <v>271</v>
      </c>
      <c r="C554" t="s">
        <v>628</v>
      </c>
      <c r="D554">
        <v>2016</v>
      </c>
      <c r="E554" t="s">
        <v>629</v>
      </c>
      <c r="F554">
        <v>2101</v>
      </c>
      <c r="G554">
        <v>1540</v>
      </c>
      <c r="H554" s="4" t="s">
        <v>10</v>
      </c>
      <c r="I554">
        <v>2488</v>
      </c>
      <c r="J554">
        <v>8.3000000000000007</v>
      </c>
      <c r="K554">
        <v>192</v>
      </c>
      <c r="L554" s="16">
        <f t="shared" si="180"/>
        <v>183.35999999999999</v>
      </c>
      <c r="M554" s="16">
        <f t="shared" si="181"/>
        <v>180.48</v>
      </c>
      <c r="N554" s="16">
        <f t="shared" si="182"/>
        <v>177.60000000000002</v>
      </c>
      <c r="O554" s="16">
        <f t="shared" si="183"/>
        <v>174.72</v>
      </c>
      <c r="P554">
        <v>92</v>
      </c>
      <c r="Q554" s="7"/>
      <c r="R554">
        <v>159</v>
      </c>
      <c r="S554" s="14">
        <f t="shared" si="184"/>
        <v>-24.359999999999985</v>
      </c>
      <c r="T554" s="12">
        <f t="shared" si="185"/>
        <v>-224111.99999999985</v>
      </c>
      <c r="U554" s="12">
        <f t="shared" si="186"/>
        <v>-2435.9999999999986</v>
      </c>
      <c r="V554" s="7"/>
      <c r="W554">
        <v>140</v>
      </c>
      <c r="X554" s="14">
        <f t="shared" si="187"/>
        <v>-40.47999999999999</v>
      </c>
      <c r="Y554" s="12">
        <f t="shared" si="188"/>
        <v>-372415.99999999988</v>
      </c>
      <c r="Z554" s="12">
        <f t="shared" si="189"/>
        <v>-4047.9999999999986</v>
      </c>
      <c r="AA554" s="7"/>
      <c r="AB554">
        <v>122</v>
      </c>
      <c r="AC554" s="14">
        <f t="shared" si="190"/>
        <v>-55.600000000000023</v>
      </c>
      <c r="AD554" s="12">
        <f t="shared" si="191"/>
        <v>-511520.00000000023</v>
      </c>
      <c r="AE554" s="12">
        <f t="shared" si="192"/>
        <v>-5560.0000000000027</v>
      </c>
      <c r="AF554" s="7"/>
      <c r="AG554">
        <v>103</v>
      </c>
      <c r="AH554" s="14">
        <f t="shared" si="193"/>
        <v>-71.72</v>
      </c>
      <c r="AI554" s="12">
        <f t="shared" si="194"/>
        <v>-659824</v>
      </c>
      <c r="AJ554" s="12">
        <f t="shared" si="195"/>
        <v>-7172</v>
      </c>
      <c r="AK554" s="7"/>
      <c r="AL554" s="12">
        <f t="shared" si="196"/>
        <v>-1767871.9999999998</v>
      </c>
      <c r="AM554" s="12">
        <f t="shared" si="197"/>
        <v>-19215.999999999996</v>
      </c>
    </row>
    <row r="555" spans="1:39" x14ac:dyDescent="0.25">
      <c r="A555" t="s">
        <v>117</v>
      </c>
      <c r="B555" t="s">
        <v>271</v>
      </c>
      <c r="C555" t="s">
        <v>628</v>
      </c>
      <c r="D555">
        <v>2016</v>
      </c>
      <c r="E555" t="s">
        <v>630</v>
      </c>
      <c r="F555">
        <v>2101</v>
      </c>
      <c r="G555">
        <v>1540</v>
      </c>
      <c r="H555" s="4" t="s">
        <v>10</v>
      </c>
      <c r="I555">
        <v>2488</v>
      </c>
      <c r="J555">
        <v>8.1</v>
      </c>
      <c r="K555">
        <v>188</v>
      </c>
      <c r="L555" s="16">
        <f t="shared" si="180"/>
        <v>179.54</v>
      </c>
      <c r="M555" s="16">
        <f t="shared" si="181"/>
        <v>176.72</v>
      </c>
      <c r="N555" s="16">
        <f t="shared" si="182"/>
        <v>173.9</v>
      </c>
      <c r="O555" s="16">
        <f t="shared" si="183"/>
        <v>171.08</v>
      </c>
      <c r="P555">
        <v>62</v>
      </c>
      <c r="Q555" s="7"/>
      <c r="R555">
        <v>159</v>
      </c>
      <c r="S555" s="14">
        <f t="shared" si="184"/>
        <v>-20.539999999999992</v>
      </c>
      <c r="T555" s="12">
        <f t="shared" si="185"/>
        <v>-127347.99999999996</v>
      </c>
      <c r="U555" s="12">
        <f t="shared" si="186"/>
        <v>-2053.9999999999991</v>
      </c>
      <c r="V555" s="7"/>
      <c r="W555">
        <v>140</v>
      </c>
      <c r="X555" s="14">
        <f t="shared" si="187"/>
        <v>-36.72</v>
      </c>
      <c r="Y555" s="12">
        <f t="shared" si="188"/>
        <v>-227664</v>
      </c>
      <c r="Z555" s="12">
        <f t="shared" si="189"/>
        <v>-3672</v>
      </c>
      <c r="AA555" s="7"/>
      <c r="AB555">
        <v>122</v>
      </c>
      <c r="AC555" s="14">
        <f t="shared" si="190"/>
        <v>-51.900000000000006</v>
      </c>
      <c r="AD555" s="12">
        <f t="shared" si="191"/>
        <v>-321780</v>
      </c>
      <c r="AE555" s="12">
        <f t="shared" si="192"/>
        <v>-5190</v>
      </c>
      <c r="AF555" s="7"/>
      <c r="AG555">
        <v>103</v>
      </c>
      <c r="AH555" s="14">
        <f t="shared" si="193"/>
        <v>-68.080000000000013</v>
      </c>
      <c r="AI555" s="12">
        <f t="shared" si="194"/>
        <v>-422096.00000000012</v>
      </c>
      <c r="AJ555" s="12">
        <f t="shared" si="195"/>
        <v>-6808.0000000000018</v>
      </c>
      <c r="AK555" s="7"/>
      <c r="AL555" s="12">
        <f t="shared" si="196"/>
        <v>-1098888</v>
      </c>
      <c r="AM555" s="12">
        <f t="shared" si="197"/>
        <v>-17724</v>
      </c>
    </row>
    <row r="556" spans="1:39" x14ac:dyDescent="0.25">
      <c r="A556" t="s">
        <v>58</v>
      </c>
      <c r="B556" t="s">
        <v>271</v>
      </c>
      <c r="C556" t="s">
        <v>590</v>
      </c>
      <c r="D556">
        <v>2015</v>
      </c>
      <c r="E556" t="s">
        <v>631</v>
      </c>
      <c r="F556">
        <v>2050</v>
      </c>
      <c r="G556">
        <v>1540</v>
      </c>
      <c r="H556" s="4" t="s">
        <v>10</v>
      </c>
      <c r="I556">
        <v>1986</v>
      </c>
      <c r="J556">
        <v>7</v>
      </c>
      <c r="K556">
        <v>162</v>
      </c>
      <c r="L556" s="16">
        <f t="shared" si="180"/>
        <v>154.70999999999998</v>
      </c>
      <c r="M556" s="16">
        <f t="shared" si="181"/>
        <v>152.28</v>
      </c>
      <c r="N556" s="16">
        <f t="shared" si="182"/>
        <v>149.85</v>
      </c>
      <c r="O556" s="16">
        <f t="shared" si="183"/>
        <v>147.42000000000002</v>
      </c>
      <c r="P556">
        <v>38</v>
      </c>
      <c r="Q556" s="7"/>
      <c r="R556">
        <v>159</v>
      </c>
      <c r="S556" s="14">
        <f t="shared" si="184"/>
        <v>4.2900000000000205</v>
      </c>
      <c r="T556" s="12">
        <f t="shared" si="185"/>
        <v>16302.000000000078</v>
      </c>
      <c r="U556" s="12">
        <f t="shared" si="186"/>
        <v>429.00000000000205</v>
      </c>
      <c r="V556" s="7"/>
      <c r="W556">
        <v>140</v>
      </c>
      <c r="X556" s="14">
        <f t="shared" si="187"/>
        <v>-12.280000000000001</v>
      </c>
      <c r="Y556" s="12">
        <f t="shared" si="188"/>
        <v>-46664.000000000007</v>
      </c>
      <c r="Z556" s="12">
        <f t="shared" si="189"/>
        <v>-1228.0000000000002</v>
      </c>
      <c r="AA556" s="7"/>
      <c r="AB556">
        <v>122</v>
      </c>
      <c r="AC556" s="14">
        <f t="shared" si="190"/>
        <v>-27.849999999999994</v>
      </c>
      <c r="AD556" s="12">
        <f t="shared" si="191"/>
        <v>-105829.99999999997</v>
      </c>
      <c r="AE556" s="12">
        <f t="shared" si="192"/>
        <v>-2784.9999999999991</v>
      </c>
      <c r="AF556" s="7"/>
      <c r="AG556">
        <v>103</v>
      </c>
      <c r="AH556" s="14">
        <f t="shared" si="193"/>
        <v>-44.420000000000016</v>
      </c>
      <c r="AI556" s="12">
        <f t="shared" si="194"/>
        <v>-168796.00000000006</v>
      </c>
      <c r="AJ556" s="12">
        <f t="shared" si="195"/>
        <v>-4442.0000000000018</v>
      </c>
      <c r="AK556" s="7"/>
      <c r="AL556" s="12">
        <f t="shared" si="196"/>
        <v>-304987.99999999994</v>
      </c>
      <c r="AM556" s="12">
        <f t="shared" si="197"/>
        <v>-8025.9999999999982</v>
      </c>
    </row>
    <row r="557" spans="1:39" x14ac:dyDescent="0.25">
      <c r="A557" t="s">
        <v>58</v>
      </c>
      <c r="B557" t="s">
        <v>271</v>
      </c>
      <c r="C557" t="s">
        <v>590</v>
      </c>
      <c r="D557">
        <v>2015</v>
      </c>
      <c r="E557" t="s">
        <v>632</v>
      </c>
      <c r="F557">
        <v>2050</v>
      </c>
      <c r="G557">
        <v>1540</v>
      </c>
      <c r="H557" s="4" t="s">
        <v>10</v>
      </c>
      <c r="I557">
        <v>1986</v>
      </c>
      <c r="J557">
        <v>7</v>
      </c>
      <c r="K557">
        <v>162</v>
      </c>
      <c r="L557" s="16">
        <f t="shared" si="180"/>
        <v>154.70999999999998</v>
      </c>
      <c r="M557" s="16">
        <f t="shared" si="181"/>
        <v>152.28</v>
      </c>
      <c r="N557" s="16">
        <f t="shared" si="182"/>
        <v>149.85</v>
      </c>
      <c r="O557" s="16">
        <f t="shared" si="183"/>
        <v>147.42000000000002</v>
      </c>
      <c r="P557">
        <v>56</v>
      </c>
      <c r="Q557" s="7"/>
      <c r="R557">
        <v>159</v>
      </c>
      <c r="S557" s="14">
        <f t="shared" si="184"/>
        <v>4.2900000000000205</v>
      </c>
      <c r="T557" s="12">
        <f t="shared" si="185"/>
        <v>24024.000000000116</v>
      </c>
      <c r="U557" s="12">
        <f t="shared" si="186"/>
        <v>429.0000000000021</v>
      </c>
      <c r="V557" s="7"/>
      <c r="W557">
        <v>140</v>
      </c>
      <c r="X557" s="14">
        <f t="shared" si="187"/>
        <v>-12.280000000000001</v>
      </c>
      <c r="Y557" s="12">
        <f t="shared" si="188"/>
        <v>-68768</v>
      </c>
      <c r="Z557" s="12">
        <f t="shared" si="189"/>
        <v>-1228</v>
      </c>
      <c r="AA557" s="7"/>
      <c r="AB557">
        <v>122</v>
      </c>
      <c r="AC557" s="14">
        <f t="shared" si="190"/>
        <v>-27.849999999999994</v>
      </c>
      <c r="AD557" s="12">
        <f t="shared" si="191"/>
        <v>-155959.99999999997</v>
      </c>
      <c r="AE557" s="12">
        <f t="shared" si="192"/>
        <v>-2784.9999999999995</v>
      </c>
      <c r="AF557" s="7"/>
      <c r="AG557">
        <v>103</v>
      </c>
      <c r="AH557" s="14">
        <f t="shared" si="193"/>
        <v>-44.420000000000016</v>
      </c>
      <c r="AI557" s="12">
        <f t="shared" si="194"/>
        <v>-248752.00000000009</v>
      </c>
      <c r="AJ557" s="12">
        <f t="shared" si="195"/>
        <v>-4442.0000000000018</v>
      </c>
      <c r="AK557" s="7"/>
      <c r="AL557" s="12">
        <f t="shared" si="196"/>
        <v>-449455.99999999994</v>
      </c>
      <c r="AM557" s="12">
        <f t="shared" si="197"/>
        <v>-8025.9999999999991</v>
      </c>
    </row>
    <row r="558" spans="1:39" x14ac:dyDescent="0.25">
      <c r="A558" t="s">
        <v>49</v>
      </c>
      <c r="B558" t="s">
        <v>514</v>
      </c>
      <c r="C558" t="s">
        <v>576</v>
      </c>
      <c r="D558">
        <v>2017</v>
      </c>
      <c r="E558" t="s">
        <v>633</v>
      </c>
      <c r="F558">
        <v>2175</v>
      </c>
      <c r="G558">
        <v>1543</v>
      </c>
      <c r="H558" s="4" t="s">
        <v>10</v>
      </c>
      <c r="I558">
        <v>1998</v>
      </c>
      <c r="J558">
        <v>7.7</v>
      </c>
      <c r="K558">
        <v>175</v>
      </c>
      <c r="L558" s="16">
        <f t="shared" si="180"/>
        <v>167.125</v>
      </c>
      <c r="M558" s="16">
        <f t="shared" si="181"/>
        <v>164.5</v>
      </c>
      <c r="N558" s="16">
        <f t="shared" si="182"/>
        <v>161.875</v>
      </c>
      <c r="O558" s="16">
        <f t="shared" si="183"/>
        <v>159.25</v>
      </c>
      <c r="P558">
        <v>102</v>
      </c>
      <c r="Q558" s="7"/>
      <c r="R558">
        <v>159</v>
      </c>
      <c r="S558" s="14">
        <f t="shared" si="184"/>
        <v>-8.125</v>
      </c>
      <c r="T558" s="12">
        <f t="shared" si="185"/>
        <v>-82875</v>
      </c>
      <c r="U558" s="12">
        <f t="shared" si="186"/>
        <v>-812.5</v>
      </c>
      <c r="V558" s="7"/>
      <c r="W558">
        <v>140</v>
      </c>
      <c r="X558" s="14">
        <f t="shared" si="187"/>
        <v>-24.5</v>
      </c>
      <c r="Y558" s="12">
        <f t="shared" si="188"/>
        <v>-249900</v>
      </c>
      <c r="Z558" s="12">
        <f t="shared" si="189"/>
        <v>-2450</v>
      </c>
      <c r="AA558" s="7"/>
      <c r="AB558">
        <v>122</v>
      </c>
      <c r="AC558" s="14">
        <f t="shared" si="190"/>
        <v>-39.875</v>
      </c>
      <c r="AD558" s="12">
        <f t="shared" si="191"/>
        <v>-406725</v>
      </c>
      <c r="AE558" s="12">
        <f t="shared" si="192"/>
        <v>-3987.5</v>
      </c>
      <c r="AF558" s="7"/>
      <c r="AG558">
        <v>103</v>
      </c>
      <c r="AH558" s="14">
        <f t="shared" si="193"/>
        <v>-56.25</v>
      </c>
      <c r="AI558" s="12">
        <f t="shared" si="194"/>
        <v>-573750</v>
      </c>
      <c r="AJ558" s="12">
        <f t="shared" si="195"/>
        <v>-5625</v>
      </c>
      <c r="AK558" s="7"/>
      <c r="AL558" s="12">
        <f t="shared" si="196"/>
        <v>-1313250</v>
      </c>
      <c r="AM558" s="12">
        <f t="shared" si="197"/>
        <v>-12875</v>
      </c>
    </row>
    <row r="559" spans="1:39" x14ac:dyDescent="0.25">
      <c r="A559" t="s">
        <v>49</v>
      </c>
      <c r="B559" t="s">
        <v>514</v>
      </c>
      <c r="C559" t="s">
        <v>576</v>
      </c>
      <c r="D559">
        <v>2017</v>
      </c>
      <c r="E559" t="s">
        <v>634</v>
      </c>
      <c r="F559">
        <v>2055</v>
      </c>
      <c r="G559">
        <v>1543</v>
      </c>
      <c r="H559" s="4" t="s">
        <v>10</v>
      </c>
      <c r="I559">
        <v>1998</v>
      </c>
      <c r="J559">
        <v>7.6</v>
      </c>
      <c r="K559">
        <v>173</v>
      </c>
      <c r="L559" s="16">
        <f t="shared" si="180"/>
        <v>165.215</v>
      </c>
      <c r="M559" s="16">
        <f t="shared" si="181"/>
        <v>162.62</v>
      </c>
      <c r="N559" s="16">
        <f t="shared" si="182"/>
        <v>160.02500000000001</v>
      </c>
      <c r="O559" s="16">
        <f t="shared" si="183"/>
        <v>157.43</v>
      </c>
      <c r="P559">
        <v>214</v>
      </c>
      <c r="Q559" s="7"/>
      <c r="R559">
        <v>159</v>
      </c>
      <c r="S559" s="14">
        <f t="shared" si="184"/>
        <v>-6.2150000000000034</v>
      </c>
      <c r="T559" s="12">
        <f t="shared" si="185"/>
        <v>-133001.00000000006</v>
      </c>
      <c r="U559" s="12">
        <f t="shared" si="186"/>
        <v>-621.50000000000023</v>
      </c>
      <c r="V559" s="7"/>
      <c r="W559">
        <v>140</v>
      </c>
      <c r="X559" s="14">
        <f t="shared" si="187"/>
        <v>-22.620000000000005</v>
      </c>
      <c r="Y559" s="12">
        <f t="shared" si="188"/>
        <v>-484068.00000000012</v>
      </c>
      <c r="Z559" s="12">
        <f t="shared" si="189"/>
        <v>-2262.0000000000005</v>
      </c>
      <c r="AA559" s="7"/>
      <c r="AB559">
        <v>122</v>
      </c>
      <c r="AC559" s="14">
        <f t="shared" si="190"/>
        <v>-38.025000000000006</v>
      </c>
      <c r="AD559" s="12">
        <f t="shared" si="191"/>
        <v>-813735.00000000012</v>
      </c>
      <c r="AE559" s="12">
        <f t="shared" si="192"/>
        <v>-3802.5000000000005</v>
      </c>
      <c r="AF559" s="7"/>
      <c r="AG559">
        <v>103</v>
      </c>
      <c r="AH559" s="14">
        <f t="shared" si="193"/>
        <v>-54.430000000000007</v>
      </c>
      <c r="AI559" s="12">
        <f t="shared" si="194"/>
        <v>-1164802.0000000002</v>
      </c>
      <c r="AJ559" s="12">
        <f t="shared" si="195"/>
        <v>-5443.0000000000009</v>
      </c>
      <c r="AK559" s="7"/>
      <c r="AL559" s="12">
        <f t="shared" si="196"/>
        <v>-2595606.0000000005</v>
      </c>
      <c r="AM559" s="12">
        <f t="shared" si="197"/>
        <v>-12129.000000000002</v>
      </c>
    </row>
    <row r="560" spans="1:39" x14ac:dyDescent="0.25">
      <c r="A560" t="s">
        <v>49</v>
      </c>
      <c r="B560" t="s">
        <v>514</v>
      </c>
      <c r="C560" t="s">
        <v>576</v>
      </c>
      <c r="D560">
        <v>2018</v>
      </c>
      <c r="E560" t="s">
        <v>635</v>
      </c>
      <c r="F560">
        <v>2175</v>
      </c>
      <c r="G560">
        <v>1543</v>
      </c>
      <c r="H560" s="4" t="s">
        <v>10</v>
      </c>
      <c r="I560">
        <v>1998</v>
      </c>
      <c r="J560">
        <v>7.7</v>
      </c>
      <c r="K560">
        <v>175</v>
      </c>
      <c r="L560" s="16">
        <f t="shared" si="180"/>
        <v>167.125</v>
      </c>
      <c r="M560" s="16">
        <f t="shared" si="181"/>
        <v>164.5</v>
      </c>
      <c r="N560" s="16">
        <f t="shared" si="182"/>
        <v>161.875</v>
      </c>
      <c r="O560" s="16">
        <f t="shared" si="183"/>
        <v>159.25</v>
      </c>
      <c r="P560">
        <v>28</v>
      </c>
      <c r="Q560" s="7"/>
      <c r="R560">
        <v>159</v>
      </c>
      <c r="S560" s="14">
        <f t="shared" si="184"/>
        <v>-8.125</v>
      </c>
      <c r="T560" s="12">
        <f t="shared" si="185"/>
        <v>-22750</v>
      </c>
      <c r="U560" s="12">
        <f t="shared" si="186"/>
        <v>-812.5</v>
      </c>
      <c r="V560" s="7"/>
      <c r="W560">
        <v>140</v>
      </c>
      <c r="X560" s="14">
        <f t="shared" si="187"/>
        <v>-24.5</v>
      </c>
      <c r="Y560" s="12">
        <f t="shared" si="188"/>
        <v>-68600</v>
      </c>
      <c r="Z560" s="12">
        <f t="shared" si="189"/>
        <v>-2450</v>
      </c>
      <c r="AA560" s="7"/>
      <c r="AB560">
        <v>122</v>
      </c>
      <c r="AC560" s="14">
        <f t="shared" si="190"/>
        <v>-39.875</v>
      </c>
      <c r="AD560" s="12">
        <f t="shared" si="191"/>
        <v>-111650</v>
      </c>
      <c r="AE560" s="12">
        <f t="shared" si="192"/>
        <v>-3987.5</v>
      </c>
      <c r="AF560" s="7"/>
      <c r="AG560">
        <v>103</v>
      </c>
      <c r="AH560" s="14">
        <f t="shared" si="193"/>
        <v>-56.25</v>
      </c>
      <c r="AI560" s="12">
        <f t="shared" si="194"/>
        <v>-157500</v>
      </c>
      <c r="AJ560" s="12">
        <f t="shared" si="195"/>
        <v>-5625</v>
      </c>
      <c r="AK560" s="7"/>
      <c r="AL560" s="12">
        <f t="shared" si="196"/>
        <v>-360500</v>
      </c>
      <c r="AM560" s="12">
        <f t="shared" si="197"/>
        <v>-12875</v>
      </c>
    </row>
    <row r="561" spans="1:39" x14ac:dyDescent="0.25">
      <c r="A561" t="s">
        <v>49</v>
      </c>
      <c r="B561" t="s">
        <v>514</v>
      </c>
      <c r="C561" t="s">
        <v>576</v>
      </c>
      <c r="D561">
        <v>2018</v>
      </c>
      <c r="E561" t="s">
        <v>636</v>
      </c>
      <c r="F561">
        <v>2175</v>
      </c>
      <c r="G561">
        <v>1543</v>
      </c>
      <c r="H561" s="4" t="s">
        <v>10</v>
      </c>
      <c r="I561">
        <v>1998</v>
      </c>
      <c r="J561">
        <v>7.7</v>
      </c>
      <c r="K561">
        <v>175</v>
      </c>
      <c r="L561" s="16">
        <f t="shared" si="180"/>
        <v>167.125</v>
      </c>
      <c r="M561" s="16">
        <f t="shared" si="181"/>
        <v>164.5</v>
      </c>
      <c r="N561" s="16">
        <f t="shared" si="182"/>
        <v>161.875</v>
      </c>
      <c r="O561" s="16">
        <f t="shared" si="183"/>
        <v>159.25</v>
      </c>
      <c r="P561">
        <v>148</v>
      </c>
      <c r="Q561" s="7"/>
      <c r="R561">
        <v>159</v>
      </c>
      <c r="S561" s="14">
        <f t="shared" si="184"/>
        <v>-8.125</v>
      </c>
      <c r="T561" s="12">
        <f t="shared" si="185"/>
        <v>-120250</v>
      </c>
      <c r="U561" s="12">
        <f t="shared" si="186"/>
        <v>-812.5</v>
      </c>
      <c r="V561" s="7"/>
      <c r="W561">
        <v>140</v>
      </c>
      <c r="X561" s="14">
        <f t="shared" si="187"/>
        <v>-24.5</v>
      </c>
      <c r="Y561" s="12">
        <f t="shared" si="188"/>
        <v>-362600</v>
      </c>
      <c r="Z561" s="12">
        <f t="shared" si="189"/>
        <v>-2450</v>
      </c>
      <c r="AA561" s="7"/>
      <c r="AB561">
        <v>122</v>
      </c>
      <c r="AC561" s="14">
        <f t="shared" si="190"/>
        <v>-39.875</v>
      </c>
      <c r="AD561" s="12">
        <f t="shared" si="191"/>
        <v>-590150</v>
      </c>
      <c r="AE561" s="12">
        <f t="shared" si="192"/>
        <v>-3987.5</v>
      </c>
      <c r="AF561" s="7"/>
      <c r="AG561">
        <v>103</v>
      </c>
      <c r="AH561" s="14">
        <f t="shared" si="193"/>
        <v>-56.25</v>
      </c>
      <c r="AI561" s="12">
        <f t="shared" si="194"/>
        <v>-832500</v>
      </c>
      <c r="AJ561" s="12">
        <f t="shared" si="195"/>
        <v>-5625</v>
      </c>
      <c r="AK561" s="7"/>
      <c r="AL561" s="12">
        <f t="shared" si="196"/>
        <v>-1905500</v>
      </c>
      <c r="AM561" s="12">
        <f t="shared" si="197"/>
        <v>-12875</v>
      </c>
    </row>
    <row r="562" spans="1:39" x14ac:dyDescent="0.25">
      <c r="A562" t="s">
        <v>49</v>
      </c>
      <c r="B562" t="s">
        <v>514</v>
      </c>
      <c r="C562" t="s">
        <v>576</v>
      </c>
      <c r="D562">
        <v>2018</v>
      </c>
      <c r="E562" t="s">
        <v>637</v>
      </c>
      <c r="F562">
        <v>2055</v>
      </c>
      <c r="G562">
        <v>1543</v>
      </c>
      <c r="H562" s="4" t="s">
        <v>10</v>
      </c>
      <c r="I562">
        <v>1998</v>
      </c>
      <c r="J562">
        <v>7.6</v>
      </c>
      <c r="K562">
        <v>173</v>
      </c>
      <c r="L562" s="16">
        <f t="shared" si="180"/>
        <v>165.215</v>
      </c>
      <c r="M562" s="16">
        <f t="shared" si="181"/>
        <v>162.62</v>
      </c>
      <c r="N562" s="16">
        <f t="shared" si="182"/>
        <v>160.02500000000001</v>
      </c>
      <c r="O562" s="16">
        <f t="shared" si="183"/>
        <v>157.43</v>
      </c>
      <c r="P562">
        <v>44</v>
      </c>
      <c r="Q562" s="7"/>
      <c r="R562">
        <v>159</v>
      </c>
      <c r="S562" s="14">
        <f t="shared" si="184"/>
        <v>-6.2150000000000034</v>
      </c>
      <c r="T562" s="12">
        <f t="shared" si="185"/>
        <v>-27346.000000000015</v>
      </c>
      <c r="U562" s="12">
        <f t="shared" si="186"/>
        <v>-621.50000000000034</v>
      </c>
      <c r="V562" s="7"/>
      <c r="W562">
        <v>140</v>
      </c>
      <c r="X562" s="14">
        <f t="shared" si="187"/>
        <v>-22.620000000000005</v>
      </c>
      <c r="Y562" s="12">
        <f t="shared" si="188"/>
        <v>-99528.000000000015</v>
      </c>
      <c r="Z562" s="12">
        <f t="shared" si="189"/>
        <v>-2262.0000000000005</v>
      </c>
      <c r="AA562" s="7"/>
      <c r="AB562">
        <v>122</v>
      </c>
      <c r="AC562" s="14">
        <f t="shared" si="190"/>
        <v>-38.025000000000006</v>
      </c>
      <c r="AD562" s="12">
        <f t="shared" si="191"/>
        <v>-167310.00000000003</v>
      </c>
      <c r="AE562" s="12">
        <f t="shared" si="192"/>
        <v>-3802.5000000000005</v>
      </c>
      <c r="AF562" s="7"/>
      <c r="AG562">
        <v>103</v>
      </c>
      <c r="AH562" s="14">
        <f t="shared" si="193"/>
        <v>-54.430000000000007</v>
      </c>
      <c r="AI562" s="12">
        <f t="shared" si="194"/>
        <v>-239492</v>
      </c>
      <c r="AJ562" s="12">
        <f t="shared" si="195"/>
        <v>-5443</v>
      </c>
      <c r="AK562" s="7"/>
      <c r="AL562" s="12">
        <f t="shared" si="196"/>
        <v>-533676</v>
      </c>
      <c r="AM562" s="12">
        <f t="shared" si="197"/>
        <v>-12129</v>
      </c>
    </row>
    <row r="563" spans="1:39" x14ac:dyDescent="0.25">
      <c r="A563" t="s">
        <v>76</v>
      </c>
      <c r="B563" t="s">
        <v>271</v>
      </c>
      <c r="C563" t="s">
        <v>582</v>
      </c>
      <c r="D563">
        <v>2014</v>
      </c>
      <c r="E563" t="s">
        <v>638</v>
      </c>
      <c r="F563">
        <v>2080</v>
      </c>
      <c r="G563">
        <v>1543</v>
      </c>
      <c r="H563" s="4" t="s">
        <v>10</v>
      </c>
      <c r="I563">
        <v>2488</v>
      </c>
      <c r="J563">
        <v>8.3000000000000007</v>
      </c>
      <c r="K563">
        <v>183</v>
      </c>
      <c r="L563" s="16">
        <f t="shared" si="180"/>
        <v>174.76499999999999</v>
      </c>
      <c r="M563" s="16">
        <f t="shared" si="181"/>
        <v>172.01999999999998</v>
      </c>
      <c r="N563" s="16">
        <f t="shared" si="182"/>
        <v>169.27500000000001</v>
      </c>
      <c r="O563" s="16">
        <f t="shared" si="183"/>
        <v>166.53</v>
      </c>
      <c r="P563">
        <v>212</v>
      </c>
      <c r="Q563" s="7"/>
      <c r="R563">
        <v>159</v>
      </c>
      <c r="S563" s="14">
        <f t="shared" si="184"/>
        <v>-15.764999999999986</v>
      </c>
      <c r="T563" s="12">
        <f t="shared" si="185"/>
        <v>-334217.99999999971</v>
      </c>
      <c r="U563" s="12">
        <f t="shared" si="186"/>
        <v>-1576.4999999999986</v>
      </c>
      <c r="V563" s="7"/>
      <c r="W563">
        <v>140</v>
      </c>
      <c r="X563" s="14">
        <f t="shared" si="187"/>
        <v>-32.019999999999982</v>
      </c>
      <c r="Y563" s="12">
        <f t="shared" si="188"/>
        <v>-678823.99999999965</v>
      </c>
      <c r="Z563" s="12">
        <f t="shared" si="189"/>
        <v>-3201.9999999999982</v>
      </c>
      <c r="AA563" s="7"/>
      <c r="AB563">
        <v>122</v>
      </c>
      <c r="AC563" s="14">
        <f t="shared" si="190"/>
        <v>-47.275000000000006</v>
      </c>
      <c r="AD563" s="12">
        <f t="shared" si="191"/>
        <v>-1002230.0000000001</v>
      </c>
      <c r="AE563" s="12">
        <f t="shared" si="192"/>
        <v>-4727.5000000000009</v>
      </c>
      <c r="AF563" s="7"/>
      <c r="AG563">
        <v>103</v>
      </c>
      <c r="AH563" s="14">
        <f t="shared" si="193"/>
        <v>-63.53</v>
      </c>
      <c r="AI563" s="12">
        <f t="shared" si="194"/>
        <v>-1346836</v>
      </c>
      <c r="AJ563" s="12">
        <f t="shared" si="195"/>
        <v>-6353</v>
      </c>
      <c r="AK563" s="7"/>
      <c r="AL563" s="12">
        <f t="shared" si="196"/>
        <v>-3362107.9999999991</v>
      </c>
      <c r="AM563" s="12">
        <f t="shared" si="197"/>
        <v>-15858.999999999996</v>
      </c>
    </row>
    <row r="564" spans="1:39" x14ac:dyDescent="0.25">
      <c r="A564" t="s">
        <v>76</v>
      </c>
      <c r="B564" t="s">
        <v>271</v>
      </c>
      <c r="C564" t="s">
        <v>582</v>
      </c>
      <c r="D564">
        <v>2014</v>
      </c>
      <c r="E564" t="s">
        <v>639</v>
      </c>
      <c r="F564">
        <v>2080</v>
      </c>
      <c r="G564">
        <v>1543</v>
      </c>
      <c r="H564" s="4" t="s">
        <v>10</v>
      </c>
      <c r="I564">
        <v>2488</v>
      </c>
      <c r="J564">
        <v>8.3000000000000007</v>
      </c>
      <c r="K564">
        <v>183</v>
      </c>
      <c r="L564" s="16">
        <f t="shared" si="180"/>
        <v>174.76499999999999</v>
      </c>
      <c r="M564" s="16">
        <f t="shared" si="181"/>
        <v>172.01999999999998</v>
      </c>
      <c r="N564" s="16">
        <f t="shared" si="182"/>
        <v>169.27500000000001</v>
      </c>
      <c r="O564" s="16">
        <f t="shared" si="183"/>
        <v>166.53</v>
      </c>
      <c r="P564">
        <v>266</v>
      </c>
      <c r="Q564" s="7"/>
      <c r="R564">
        <v>159</v>
      </c>
      <c r="S564" s="14">
        <f t="shared" si="184"/>
        <v>-15.764999999999986</v>
      </c>
      <c r="T564" s="12">
        <f t="shared" si="185"/>
        <v>-419348.99999999959</v>
      </c>
      <c r="U564" s="12">
        <f t="shared" si="186"/>
        <v>-1576.4999999999984</v>
      </c>
      <c r="V564" s="7"/>
      <c r="W564">
        <v>140</v>
      </c>
      <c r="X564" s="14">
        <f t="shared" si="187"/>
        <v>-32.019999999999982</v>
      </c>
      <c r="Y564" s="12">
        <f t="shared" si="188"/>
        <v>-851731.99999999965</v>
      </c>
      <c r="Z564" s="12">
        <f t="shared" si="189"/>
        <v>-3201.9999999999986</v>
      </c>
      <c r="AA564" s="7"/>
      <c r="AB564">
        <v>122</v>
      </c>
      <c r="AC564" s="14">
        <f t="shared" si="190"/>
        <v>-47.275000000000006</v>
      </c>
      <c r="AD564" s="12">
        <f t="shared" si="191"/>
        <v>-1257515.0000000002</v>
      </c>
      <c r="AE564" s="12">
        <f t="shared" si="192"/>
        <v>-4727.5000000000009</v>
      </c>
      <c r="AF564" s="7"/>
      <c r="AG564">
        <v>103</v>
      </c>
      <c r="AH564" s="14">
        <f t="shared" si="193"/>
        <v>-63.53</v>
      </c>
      <c r="AI564" s="12">
        <f t="shared" si="194"/>
        <v>-1689898</v>
      </c>
      <c r="AJ564" s="12">
        <f t="shared" si="195"/>
        <v>-6353</v>
      </c>
      <c r="AK564" s="7"/>
      <c r="AL564" s="12">
        <f t="shared" si="196"/>
        <v>-4218493.9999999991</v>
      </c>
      <c r="AM564" s="12">
        <f t="shared" si="197"/>
        <v>-15858.999999999996</v>
      </c>
    </row>
    <row r="565" spans="1:39" x14ac:dyDescent="0.25">
      <c r="A565" t="s">
        <v>76</v>
      </c>
      <c r="B565" t="s">
        <v>271</v>
      </c>
      <c r="C565" t="s">
        <v>582</v>
      </c>
      <c r="D565">
        <v>2017</v>
      </c>
      <c r="E565" t="s">
        <v>640</v>
      </c>
      <c r="F565">
        <v>2080</v>
      </c>
      <c r="G565">
        <v>1543</v>
      </c>
      <c r="H565" s="4" t="s">
        <v>10</v>
      </c>
      <c r="I565">
        <v>2488</v>
      </c>
      <c r="J565">
        <v>8.1</v>
      </c>
      <c r="K565">
        <v>188</v>
      </c>
      <c r="L565" s="16">
        <f t="shared" si="180"/>
        <v>179.54</v>
      </c>
      <c r="M565" s="16">
        <f t="shared" si="181"/>
        <v>176.72</v>
      </c>
      <c r="N565" s="16">
        <f t="shared" si="182"/>
        <v>173.9</v>
      </c>
      <c r="O565" s="16">
        <f t="shared" si="183"/>
        <v>171.08</v>
      </c>
      <c r="P565">
        <v>708</v>
      </c>
      <c r="Q565" s="7"/>
      <c r="R565">
        <v>159</v>
      </c>
      <c r="S565" s="14">
        <f t="shared" si="184"/>
        <v>-20.539999999999992</v>
      </c>
      <c r="T565" s="12">
        <f t="shared" si="185"/>
        <v>-1454231.9999999995</v>
      </c>
      <c r="U565" s="12">
        <f t="shared" si="186"/>
        <v>-2053.9999999999995</v>
      </c>
      <c r="V565" s="7"/>
      <c r="W565">
        <v>140</v>
      </c>
      <c r="X565" s="14">
        <f t="shared" si="187"/>
        <v>-36.72</v>
      </c>
      <c r="Y565" s="12">
        <f t="shared" si="188"/>
        <v>-2599776</v>
      </c>
      <c r="Z565" s="12">
        <f t="shared" si="189"/>
        <v>-3672</v>
      </c>
      <c r="AA565" s="7"/>
      <c r="AB565">
        <v>122</v>
      </c>
      <c r="AC565" s="14">
        <f t="shared" si="190"/>
        <v>-51.900000000000006</v>
      </c>
      <c r="AD565" s="12">
        <f t="shared" si="191"/>
        <v>-3674520.0000000005</v>
      </c>
      <c r="AE565" s="12">
        <f t="shared" si="192"/>
        <v>-5190.0000000000009</v>
      </c>
      <c r="AF565" s="7"/>
      <c r="AG565">
        <v>103</v>
      </c>
      <c r="AH565" s="14">
        <f t="shared" si="193"/>
        <v>-68.080000000000013</v>
      </c>
      <c r="AI565" s="12">
        <f t="shared" si="194"/>
        <v>-4820064.0000000009</v>
      </c>
      <c r="AJ565" s="12">
        <f t="shared" si="195"/>
        <v>-6808.0000000000009</v>
      </c>
      <c r="AK565" s="7"/>
      <c r="AL565" s="12">
        <f t="shared" si="196"/>
        <v>-12548592.000000002</v>
      </c>
      <c r="AM565" s="12">
        <f t="shared" si="197"/>
        <v>-17724.000000000004</v>
      </c>
    </row>
    <row r="566" spans="1:39" x14ac:dyDescent="0.25">
      <c r="A566" t="s">
        <v>596</v>
      </c>
      <c r="B566" t="s">
        <v>38</v>
      </c>
      <c r="C566" t="s">
        <v>597</v>
      </c>
      <c r="D566">
        <v>2019</v>
      </c>
      <c r="E566" t="s">
        <v>1873</v>
      </c>
      <c r="F566">
        <v>1925</v>
      </c>
      <c r="G566">
        <v>1545</v>
      </c>
      <c r="H566" s="4" t="s">
        <v>10</v>
      </c>
      <c r="I566">
        <v>1997</v>
      </c>
      <c r="J566">
        <v>7.2</v>
      </c>
      <c r="K566">
        <v>163</v>
      </c>
      <c r="L566" s="16">
        <f t="shared" si="180"/>
        <v>155.66499999999999</v>
      </c>
      <c r="M566" s="16">
        <f t="shared" si="181"/>
        <v>153.22</v>
      </c>
      <c r="N566" s="16">
        <f t="shared" si="182"/>
        <v>150.77500000000001</v>
      </c>
      <c r="O566" s="16">
        <f t="shared" si="183"/>
        <v>148.33000000000001</v>
      </c>
      <c r="P566">
        <v>4</v>
      </c>
      <c r="Q566" s="7"/>
      <c r="R566">
        <v>159</v>
      </c>
      <c r="S566" s="14">
        <f t="shared" si="184"/>
        <v>3.335000000000008</v>
      </c>
      <c r="T566" s="12">
        <f t="shared" si="185"/>
        <v>1334.0000000000032</v>
      </c>
      <c r="U566" s="12">
        <f t="shared" si="186"/>
        <v>333.5000000000008</v>
      </c>
      <c r="V566" s="7"/>
      <c r="W566">
        <v>140</v>
      </c>
      <c r="X566" s="14">
        <f t="shared" si="187"/>
        <v>-13.219999999999999</v>
      </c>
      <c r="Y566" s="12">
        <f t="shared" si="188"/>
        <v>-5288</v>
      </c>
      <c r="Z566" s="12">
        <f t="shared" si="189"/>
        <v>-1322</v>
      </c>
      <c r="AA566" s="7"/>
      <c r="AB566">
        <v>122</v>
      </c>
      <c r="AC566" s="14">
        <f t="shared" si="190"/>
        <v>-28.775000000000006</v>
      </c>
      <c r="AD566" s="12">
        <f t="shared" si="191"/>
        <v>-11510.000000000002</v>
      </c>
      <c r="AE566" s="12">
        <f t="shared" si="192"/>
        <v>-2877.5000000000005</v>
      </c>
      <c r="AF566" s="7"/>
      <c r="AG566">
        <v>103</v>
      </c>
      <c r="AH566" s="14">
        <f t="shared" si="193"/>
        <v>-45.330000000000013</v>
      </c>
      <c r="AI566" s="12">
        <f t="shared" si="194"/>
        <v>-18132.000000000004</v>
      </c>
      <c r="AJ566" s="12">
        <f t="shared" si="195"/>
        <v>-4533.0000000000009</v>
      </c>
      <c r="AK566" s="7"/>
      <c r="AL566" s="12">
        <f t="shared" si="196"/>
        <v>-33596.000000000007</v>
      </c>
      <c r="AM566" s="12">
        <f t="shared" si="197"/>
        <v>-8399.0000000000018</v>
      </c>
    </row>
    <row r="567" spans="1:39" x14ac:dyDescent="0.25">
      <c r="A567" t="s">
        <v>248</v>
      </c>
      <c r="B567" t="s">
        <v>249</v>
      </c>
      <c r="C567" t="s">
        <v>641</v>
      </c>
      <c r="D567">
        <v>2018</v>
      </c>
      <c r="E567" t="s">
        <v>642</v>
      </c>
      <c r="F567">
        <v>1664</v>
      </c>
      <c r="G567">
        <v>1545</v>
      </c>
      <c r="H567" s="4" t="s">
        <v>10</v>
      </c>
      <c r="I567">
        <v>3855</v>
      </c>
      <c r="J567">
        <v>10.7</v>
      </c>
      <c r="K567">
        <v>245</v>
      </c>
      <c r="L567" s="16">
        <f t="shared" si="180"/>
        <v>233.97499999999999</v>
      </c>
      <c r="M567" s="16">
        <f t="shared" si="181"/>
        <v>230.29999999999998</v>
      </c>
      <c r="N567" s="16">
        <f t="shared" si="182"/>
        <v>226.625</v>
      </c>
      <c r="O567" s="16">
        <f t="shared" si="183"/>
        <v>222.95000000000002</v>
      </c>
      <c r="P567">
        <v>2</v>
      </c>
      <c r="Q567" s="7"/>
      <c r="R567">
        <v>159</v>
      </c>
      <c r="S567" s="14">
        <f t="shared" si="184"/>
        <v>-74.974999999999994</v>
      </c>
      <c r="T567" s="12">
        <f t="shared" si="185"/>
        <v>-14994.999999999998</v>
      </c>
      <c r="U567" s="12">
        <f t="shared" si="186"/>
        <v>-7497.4999999999991</v>
      </c>
      <c r="V567" s="7"/>
      <c r="W567">
        <v>140</v>
      </c>
      <c r="X567" s="14">
        <f t="shared" si="187"/>
        <v>-90.299999999999983</v>
      </c>
      <c r="Y567" s="12">
        <f t="shared" si="188"/>
        <v>-18059.999999999996</v>
      </c>
      <c r="Z567" s="12">
        <f t="shared" si="189"/>
        <v>-9029.9999999999982</v>
      </c>
      <c r="AA567" s="7"/>
      <c r="AB567">
        <v>122</v>
      </c>
      <c r="AC567" s="14">
        <f t="shared" si="190"/>
        <v>-104.625</v>
      </c>
      <c r="AD567" s="12">
        <f t="shared" si="191"/>
        <v>-20925</v>
      </c>
      <c r="AE567" s="12">
        <f t="shared" si="192"/>
        <v>-10462.5</v>
      </c>
      <c r="AF567" s="7"/>
      <c r="AG567">
        <v>103</v>
      </c>
      <c r="AH567" s="14">
        <f t="shared" si="193"/>
        <v>-119.95000000000002</v>
      </c>
      <c r="AI567" s="12">
        <f t="shared" si="194"/>
        <v>-23990.000000000004</v>
      </c>
      <c r="AJ567" s="12">
        <f t="shared" si="195"/>
        <v>-11995.000000000002</v>
      </c>
      <c r="AK567" s="7"/>
      <c r="AL567" s="12">
        <f t="shared" si="196"/>
        <v>-77970</v>
      </c>
      <c r="AM567" s="12">
        <f t="shared" si="197"/>
        <v>-38985</v>
      </c>
    </row>
    <row r="568" spans="1:39" x14ac:dyDescent="0.25">
      <c r="A568" t="s">
        <v>410</v>
      </c>
      <c r="B568" t="s">
        <v>249</v>
      </c>
      <c r="C568">
        <v>911</v>
      </c>
      <c r="D568">
        <v>2018</v>
      </c>
      <c r="E568" t="s">
        <v>644</v>
      </c>
      <c r="F568">
        <v>1830</v>
      </c>
      <c r="G568">
        <v>1545</v>
      </c>
      <c r="H568" s="4" t="s">
        <v>10</v>
      </c>
      <c r="I568">
        <v>3800</v>
      </c>
      <c r="J568">
        <v>11.8</v>
      </c>
      <c r="K568">
        <v>269</v>
      </c>
      <c r="L568" s="16">
        <f t="shared" si="180"/>
        <v>256.89499999999998</v>
      </c>
      <c r="M568" s="16">
        <f t="shared" si="181"/>
        <v>252.85999999999999</v>
      </c>
      <c r="N568" s="16">
        <f t="shared" si="182"/>
        <v>248.82500000000002</v>
      </c>
      <c r="O568" s="16">
        <f t="shared" si="183"/>
        <v>244.79000000000002</v>
      </c>
      <c r="P568">
        <v>34</v>
      </c>
      <c r="Q568" s="7"/>
      <c r="R568">
        <v>159</v>
      </c>
      <c r="S568" s="14">
        <f t="shared" si="184"/>
        <v>-97.894999999999982</v>
      </c>
      <c r="T568" s="12">
        <f t="shared" si="185"/>
        <v>-332842.99999999994</v>
      </c>
      <c r="U568" s="12">
        <f t="shared" si="186"/>
        <v>-9789.4999999999982</v>
      </c>
      <c r="V568" s="7"/>
      <c r="W568">
        <v>140</v>
      </c>
      <c r="X568" s="14">
        <f t="shared" si="187"/>
        <v>-112.85999999999999</v>
      </c>
      <c r="Y568" s="12">
        <f t="shared" si="188"/>
        <v>-383723.99999999994</v>
      </c>
      <c r="Z568" s="12">
        <f t="shared" si="189"/>
        <v>-11285.999999999998</v>
      </c>
      <c r="AA568" s="7"/>
      <c r="AB568">
        <v>122</v>
      </c>
      <c r="AC568" s="14">
        <f t="shared" si="190"/>
        <v>-126.82500000000002</v>
      </c>
      <c r="AD568" s="12">
        <f t="shared" si="191"/>
        <v>-431205</v>
      </c>
      <c r="AE568" s="12">
        <f t="shared" si="192"/>
        <v>-12682.5</v>
      </c>
      <c r="AF568" s="7"/>
      <c r="AG568">
        <v>103</v>
      </c>
      <c r="AH568" s="14">
        <f t="shared" si="193"/>
        <v>-141.79000000000002</v>
      </c>
      <c r="AI568" s="12">
        <f t="shared" si="194"/>
        <v>-482086.00000000006</v>
      </c>
      <c r="AJ568" s="12">
        <f t="shared" si="195"/>
        <v>-14179.000000000002</v>
      </c>
      <c r="AK568" s="7"/>
      <c r="AL568" s="12">
        <f t="shared" si="196"/>
        <v>-1629858</v>
      </c>
      <c r="AM568" s="12">
        <f t="shared" si="197"/>
        <v>-47937</v>
      </c>
    </row>
    <row r="569" spans="1:39" x14ac:dyDescent="0.25">
      <c r="A569" t="s">
        <v>29</v>
      </c>
      <c r="B569" t="s">
        <v>271</v>
      </c>
      <c r="C569" t="s">
        <v>487</v>
      </c>
      <c r="D569">
        <v>2018</v>
      </c>
      <c r="E569" t="s">
        <v>643</v>
      </c>
      <c r="F569">
        <v>2205</v>
      </c>
      <c r="G569">
        <v>1545</v>
      </c>
      <c r="H569" s="4" t="s">
        <v>10</v>
      </c>
      <c r="I569">
        <v>2360</v>
      </c>
      <c r="J569">
        <v>7.2</v>
      </c>
      <c r="K569">
        <v>167</v>
      </c>
      <c r="L569" s="16">
        <f t="shared" si="180"/>
        <v>159.48499999999999</v>
      </c>
      <c r="M569" s="16">
        <f t="shared" si="181"/>
        <v>156.97999999999999</v>
      </c>
      <c r="N569" s="16">
        <f t="shared" si="182"/>
        <v>154.47499999999999</v>
      </c>
      <c r="O569" s="16">
        <f t="shared" si="183"/>
        <v>151.97</v>
      </c>
      <c r="P569">
        <v>170</v>
      </c>
      <c r="Q569" s="7"/>
      <c r="R569">
        <v>159</v>
      </c>
      <c r="S569" s="14">
        <f t="shared" si="184"/>
        <v>-0.48499999999998522</v>
      </c>
      <c r="T569" s="12">
        <f t="shared" si="185"/>
        <v>-8244.999999999749</v>
      </c>
      <c r="U569" s="12">
        <f t="shared" si="186"/>
        <v>-48.499999999998522</v>
      </c>
      <c r="V569" s="7"/>
      <c r="W569">
        <v>140</v>
      </c>
      <c r="X569" s="14">
        <f t="shared" si="187"/>
        <v>-16.97999999999999</v>
      </c>
      <c r="Y569" s="12">
        <f t="shared" si="188"/>
        <v>-288659.99999999983</v>
      </c>
      <c r="Z569" s="12">
        <f t="shared" si="189"/>
        <v>-1697.9999999999989</v>
      </c>
      <c r="AA569" s="7"/>
      <c r="AB569">
        <v>122</v>
      </c>
      <c r="AC569" s="14">
        <f t="shared" si="190"/>
        <v>-32.474999999999994</v>
      </c>
      <c r="AD569" s="12">
        <f t="shared" si="191"/>
        <v>-552074.99999999988</v>
      </c>
      <c r="AE569" s="12">
        <f t="shared" si="192"/>
        <v>-3247.4999999999991</v>
      </c>
      <c r="AF569" s="7"/>
      <c r="AG569">
        <v>103</v>
      </c>
      <c r="AH569" s="14">
        <f t="shared" si="193"/>
        <v>-48.97</v>
      </c>
      <c r="AI569" s="12">
        <f t="shared" si="194"/>
        <v>-832490</v>
      </c>
      <c r="AJ569" s="12">
        <f t="shared" si="195"/>
        <v>-4897</v>
      </c>
      <c r="AK569" s="7"/>
      <c r="AL569" s="12">
        <f t="shared" si="196"/>
        <v>-1681469.9999999995</v>
      </c>
      <c r="AM569" s="12">
        <f t="shared" si="197"/>
        <v>-9890.9999999999964</v>
      </c>
    </row>
    <row r="570" spans="1:39" x14ac:dyDescent="0.25">
      <c r="A570" t="s">
        <v>76</v>
      </c>
      <c r="B570" t="s">
        <v>209</v>
      </c>
      <c r="C570" t="s">
        <v>645</v>
      </c>
      <c r="D570">
        <v>2015</v>
      </c>
      <c r="E570" t="s">
        <v>646</v>
      </c>
      <c r="F570">
        <v>2910</v>
      </c>
      <c r="G570">
        <v>1548</v>
      </c>
      <c r="H570" s="4" t="s">
        <v>14</v>
      </c>
      <c r="I570">
        <v>2298</v>
      </c>
      <c r="J570">
        <v>6.4</v>
      </c>
      <c r="K570">
        <v>169</v>
      </c>
      <c r="L570" s="16">
        <f t="shared" si="180"/>
        <v>161.39499999999998</v>
      </c>
      <c r="M570" s="16">
        <f t="shared" si="181"/>
        <v>158.85999999999999</v>
      </c>
      <c r="N570" s="16">
        <f t="shared" si="182"/>
        <v>156.32500000000002</v>
      </c>
      <c r="O570" s="16">
        <f t="shared" si="183"/>
        <v>153.79</v>
      </c>
      <c r="P570">
        <v>56</v>
      </c>
      <c r="Q570" s="7"/>
      <c r="R570">
        <v>159</v>
      </c>
      <c r="S570" s="14">
        <f t="shared" si="184"/>
        <v>-2.3949999999999818</v>
      </c>
      <c r="T570" s="12">
        <f t="shared" si="185"/>
        <v>-13411.999999999898</v>
      </c>
      <c r="U570" s="12">
        <f t="shared" si="186"/>
        <v>-239.49999999999818</v>
      </c>
      <c r="V570" s="7"/>
      <c r="W570">
        <v>140</v>
      </c>
      <c r="X570" s="14">
        <f t="shared" si="187"/>
        <v>-18.859999999999985</v>
      </c>
      <c r="Y570" s="12">
        <f t="shared" si="188"/>
        <v>-105615.99999999991</v>
      </c>
      <c r="Z570" s="12">
        <f t="shared" si="189"/>
        <v>-1885.9999999999984</v>
      </c>
      <c r="AA570" s="7"/>
      <c r="AB570">
        <v>122</v>
      </c>
      <c r="AC570" s="14">
        <f t="shared" si="190"/>
        <v>-34.325000000000017</v>
      </c>
      <c r="AD570" s="12">
        <f t="shared" si="191"/>
        <v>-192220.00000000009</v>
      </c>
      <c r="AE570" s="12">
        <f t="shared" si="192"/>
        <v>-3432.5000000000014</v>
      </c>
      <c r="AF570" s="7"/>
      <c r="AG570">
        <v>103</v>
      </c>
      <c r="AH570" s="14">
        <f t="shared" si="193"/>
        <v>-50.789999999999992</v>
      </c>
      <c r="AI570" s="12">
        <f t="shared" si="194"/>
        <v>-284424</v>
      </c>
      <c r="AJ570" s="12">
        <f t="shared" si="195"/>
        <v>-5079</v>
      </c>
      <c r="AK570" s="7"/>
      <c r="AL570" s="12">
        <f t="shared" si="196"/>
        <v>-595671.99999999988</v>
      </c>
      <c r="AM570" s="12">
        <f t="shared" si="197"/>
        <v>-10636.999999999998</v>
      </c>
    </row>
    <row r="571" spans="1:39" x14ac:dyDescent="0.25">
      <c r="A571" t="s">
        <v>58</v>
      </c>
      <c r="B571" t="s">
        <v>185</v>
      </c>
      <c r="C571" t="s">
        <v>398</v>
      </c>
      <c r="D571">
        <v>2018</v>
      </c>
      <c r="E571" t="s">
        <v>652</v>
      </c>
      <c r="F571">
        <v>1855</v>
      </c>
      <c r="G571">
        <v>1550</v>
      </c>
      <c r="H571" s="4" t="s">
        <v>365</v>
      </c>
      <c r="I571">
        <v>1798</v>
      </c>
      <c r="J571">
        <v>1</v>
      </c>
      <c r="K571">
        <v>22</v>
      </c>
      <c r="L571" s="16">
        <f t="shared" si="180"/>
        <v>21.009999999999998</v>
      </c>
      <c r="M571" s="16">
        <f t="shared" si="181"/>
        <v>20.68</v>
      </c>
      <c r="N571" s="16">
        <f t="shared" si="182"/>
        <v>20.350000000000001</v>
      </c>
      <c r="O571" s="16">
        <f t="shared" si="183"/>
        <v>20.02</v>
      </c>
      <c r="P571">
        <v>100</v>
      </c>
      <c r="Q571" s="7"/>
      <c r="R571">
        <v>159</v>
      </c>
      <c r="S571" s="14">
        <f t="shared" si="184"/>
        <v>137.99</v>
      </c>
      <c r="T571" s="12">
        <f t="shared" si="185"/>
        <v>1379900</v>
      </c>
      <c r="U571" s="12">
        <f t="shared" si="186"/>
        <v>13799</v>
      </c>
      <c r="V571" s="7"/>
      <c r="W571">
        <v>140</v>
      </c>
      <c r="X571" s="14">
        <f t="shared" si="187"/>
        <v>119.32</v>
      </c>
      <c r="Y571" s="12">
        <f t="shared" si="188"/>
        <v>1193200</v>
      </c>
      <c r="Z571" s="12">
        <f t="shared" si="189"/>
        <v>11932</v>
      </c>
      <c r="AA571" s="7"/>
      <c r="AB571">
        <v>122</v>
      </c>
      <c r="AC571" s="14">
        <f t="shared" si="190"/>
        <v>101.65</v>
      </c>
      <c r="AD571" s="12">
        <f t="shared" si="191"/>
        <v>1016500</v>
      </c>
      <c r="AE571" s="12">
        <f t="shared" si="192"/>
        <v>10165</v>
      </c>
      <c r="AF571" s="7"/>
      <c r="AG571">
        <v>103</v>
      </c>
      <c r="AH571" s="14">
        <f t="shared" si="193"/>
        <v>82.98</v>
      </c>
      <c r="AI571" s="12">
        <f t="shared" si="194"/>
        <v>829800</v>
      </c>
      <c r="AJ571" s="12">
        <f t="shared" si="195"/>
        <v>8298</v>
      </c>
      <c r="AK571" s="7"/>
      <c r="AL571" s="12">
        <f t="shared" si="196"/>
        <v>4419400</v>
      </c>
      <c r="AM571" s="12">
        <f t="shared" si="197"/>
        <v>44194</v>
      </c>
    </row>
    <row r="572" spans="1:39" x14ac:dyDescent="0.25">
      <c r="A572" t="s">
        <v>192</v>
      </c>
      <c r="B572" t="s">
        <v>38</v>
      </c>
      <c r="C572" t="s">
        <v>342</v>
      </c>
      <c r="D572">
        <v>2019</v>
      </c>
      <c r="E572" t="s">
        <v>1874</v>
      </c>
      <c r="F572">
        <v>2010</v>
      </c>
      <c r="G572">
        <v>1550</v>
      </c>
      <c r="H572" s="4" t="s">
        <v>10</v>
      </c>
      <c r="I572">
        <v>2979</v>
      </c>
      <c r="J572">
        <v>9.8000000000000007</v>
      </c>
      <c r="K572">
        <v>223</v>
      </c>
      <c r="L572" s="16">
        <f t="shared" si="180"/>
        <v>212.965</v>
      </c>
      <c r="M572" s="16">
        <f t="shared" si="181"/>
        <v>209.61999999999998</v>
      </c>
      <c r="N572" s="16">
        <f t="shared" si="182"/>
        <v>206.27500000000001</v>
      </c>
      <c r="O572" s="16">
        <f t="shared" si="183"/>
        <v>202.93</v>
      </c>
      <c r="P572">
        <v>6</v>
      </c>
      <c r="Q572" s="7"/>
      <c r="R572">
        <v>159</v>
      </c>
      <c r="S572" s="14">
        <f t="shared" si="184"/>
        <v>-53.965000000000003</v>
      </c>
      <c r="T572" s="12">
        <f t="shared" si="185"/>
        <v>-32379.000000000004</v>
      </c>
      <c r="U572" s="12">
        <f t="shared" si="186"/>
        <v>-5396.5000000000009</v>
      </c>
      <c r="V572" s="7"/>
      <c r="W572">
        <v>140</v>
      </c>
      <c r="X572" s="14">
        <f t="shared" si="187"/>
        <v>-69.619999999999976</v>
      </c>
      <c r="Y572" s="12">
        <f t="shared" si="188"/>
        <v>-41771.999999999985</v>
      </c>
      <c r="Z572" s="12">
        <f t="shared" si="189"/>
        <v>-6961.9999999999973</v>
      </c>
      <c r="AA572" s="7"/>
      <c r="AB572">
        <v>122</v>
      </c>
      <c r="AC572" s="14">
        <f t="shared" si="190"/>
        <v>-84.275000000000006</v>
      </c>
      <c r="AD572" s="12">
        <f t="shared" si="191"/>
        <v>-50565</v>
      </c>
      <c r="AE572" s="12">
        <f t="shared" si="192"/>
        <v>-8427.5</v>
      </c>
      <c r="AF572" s="7"/>
      <c r="AG572">
        <v>103</v>
      </c>
      <c r="AH572" s="14">
        <f t="shared" si="193"/>
        <v>-99.93</v>
      </c>
      <c r="AI572" s="12">
        <f t="shared" si="194"/>
        <v>-59958.000000000007</v>
      </c>
      <c r="AJ572" s="12">
        <f t="shared" si="195"/>
        <v>-9993.0000000000018</v>
      </c>
      <c r="AK572" s="7"/>
      <c r="AL572" s="12">
        <f t="shared" si="196"/>
        <v>-184674</v>
      </c>
      <c r="AM572" s="12">
        <f t="shared" si="197"/>
        <v>-30779</v>
      </c>
    </row>
    <row r="573" spans="1:39" x14ac:dyDescent="0.25">
      <c r="A573" t="s">
        <v>15</v>
      </c>
      <c r="B573" t="s">
        <v>38</v>
      </c>
      <c r="C573" t="s">
        <v>480</v>
      </c>
      <c r="D573">
        <v>2011</v>
      </c>
      <c r="E573" t="s">
        <v>1875</v>
      </c>
      <c r="F573">
        <v>2020</v>
      </c>
      <c r="G573">
        <v>1550</v>
      </c>
      <c r="H573" s="4" t="s">
        <v>10</v>
      </c>
      <c r="I573">
        <v>1796</v>
      </c>
      <c r="J573">
        <v>7</v>
      </c>
      <c r="K573">
        <v>161</v>
      </c>
      <c r="L573" s="16">
        <f t="shared" si="180"/>
        <v>153.755</v>
      </c>
      <c r="M573" s="16">
        <f t="shared" si="181"/>
        <v>151.34</v>
      </c>
      <c r="N573" s="16">
        <f t="shared" si="182"/>
        <v>148.92500000000001</v>
      </c>
      <c r="O573" s="16">
        <f t="shared" si="183"/>
        <v>146.51</v>
      </c>
      <c r="P573">
        <v>2</v>
      </c>
      <c r="Q573" s="7"/>
      <c r="R573">
        <v>159</v>
      </c>
      <c r="S573" s="14">
        <f t="shared" si="184"/>
        <v>5.2450000000000045</v>
      </c>
      <c r="T573" s="12">
        <f t="shared" si="185"/>
        <v>1049.0000000000009</v>
      </c>
      <c r="U573" s="12">
        <f t="shared" si="186"/>
        <v>524.50000000000045</v>
      </c>
      <c r="V573" s="7"/>
      <c r="W573">
        <v>140</v>
      </c>
      <c r="X573" s="14">
        <f t="shared" si="187"/>
        <v>-11.340000000000003</v>
      </c>
      <c r="Y573" s="12">
        <f t="shared" si="188"/>
        <v>-2268.0000000000009</v>
      </c>
      <c r="Z573" s="12">
        <f t="shared" si="189"/>
        <v>-1134.0000000000005</v>
      </c>
      <c r="AA573" s="7"/>
      <c r="AB573">
        <v>122</v>
      </c>
      <c r="AC573" s="14">
        <f t="shared" si="190"/>
        <v>-26.925000000000011</v>
      </c>
      <c r="AD573" s="12">
        <f t="shared" si="191"/>
        <v>-5385.0000000000018</v>
      </c>
      <c r="AE573" s="12">
        <f t="shared" si="192"/>
        <v>-2692.5000000000009</v>
      </c>
      <c r="AF573" s="7"/>
      <c r="AG573">
        <v>103</v>
      </c>
      <c r="AH573" s="14">
        <f t="shared" si="193"/>
        <v>-43.509999999999991</v>
      </c>
      <c r="AI573" s="12">
        <f t="shared" si="194"/>
        <v>-8701.9999999999982</v>
      </c>
      <c r="AJ573" s="12">
        <f t="shared" si="195"/>
        <v>-4350.9999999999991</v>
      </c>
      <c r="AK573" s="7"/>
      <c r="AL573" s="12">
        <f t="shared" si="196"/>
        <v>-15306</v>
      </c>
      <c r="AM573" s="12">
        <f t="shared" si="197"/>
        <v>-7653</v>
      </c>
    </row>
    <row r="574" spans="1:39" x14ac:dyDescent="0.25">
      <c r="A574" t="s">
        <v>29</v>
      </c>
      <c r="B574" t="s">
        <v>19</v>
      </c>
      <c r="C574" t="s">
        <v>351</v>
      </c>
      <c r="D574">
        <v>2017</v>
      </c>
      <c r="E574" t="s">
        <v>650</v>
      </c>
      <c r="F574">
        <v>2010</v>
      </c>
      <c r="G574">
        <v>1550</v>
      </c>
      <c r="H574" s="4" t="s">
        <v>14</v>
      </c>
      <c r="I574">
        <v>2268</v>
      </c>
      <c r="J574">
        <v>6</v>
      </c>
      <c r="K574">
        <v>156</v>
      </c>
      <c r="L574" s="16">
        <f t="shared" si="180"/>
        <v>148.97999999999999</v>
      </c>
      <c r="M574" s="16">
        <f t="shared" si="181"/>
        <v>146.63999999999999</v>
      </c>
      <c r="N574" s="16">
        <f t="shared" si="182"/>
        <v>144.30000000000001</v>
      </c>
      <c r="O574" s="16">
        <f t="shared" si="183"/>
        <v>141.96</v>
      </c>
      <c r="P574">
        <v>2</v>
      </c>
      <c r="Q574" s="7"/>
      <c r="R574">
        <v>159</v>
      </c>
      <c r="S574" s="14">
        <f t="shared" si="184"/>
        <v>10.02000000000001</v>
      </c>
      <c r="T574" s="12">
        <f t="shared" si="185"/>
        <v>2004.000000000002</v>
      </c>
      <c r="U574" s="12">
        <f t="shared" si="186"/>
        <v>1002.000000000001</v>
      </c>
      <c r="V574" s="7"/>
      <c r="W574">
        <v>140</v>
      </c>
      <c r="X574" s="14">
        <f t="shared" si="187"/>
        <v>-6.6399999999999864</v>
      </c>
      <c r="Y574" s="12">
        <f t="shared" si="188"/>
        <v>-1327.9999999999973</v>
      </c>
      <c r="Z574" s="12">
        <f t="shared" si="189"/>
        <v>-663.99999999999864</v>
      </c>
      <c r="AA574" s="7"/>
      <c r="AB574">
        <v>122</v>
      </c>
      <c r="AC574" s="14">
        <f t="shared" si="190"/>
        <v>-22.300000000000011</v>
      </c>
      <c r="AD574" s="12">
        <f t="shared" si="191"/>
        <v>-4460.0000000000018</v>
      </c>
      <c r="AE574" s="12">
        <f t="shared" si="192"/>
        <v>-2230.0000000000009</v>
      </c>
      <c r="AF574" s="7"/>
      <c r="AG574">
        <v>103</v>
      </c>
      <c r="AH574" s="14">
        <f t="shared" si="193"/>
        <v>-38.960000000000008</v>
      </c>
      <c r="AI574" s="12">
        <f t="shared" si="194"/>
        <v>-7792.0000000000018</v>
      </c>
      <c r="AJ574" s="12">
        <f t="shared" si="195"/>
        <v>-3896.0000000000009</v>
      </c>
      <c r="AK574" s="7"/>
      <c r="AL574" s="12">
        <f t="shared" si="196"/>
        <v>-11575.999999999998</v>
      </c>
      <c r="AM574" s="12">
        <f t="shared" si="197"/>
        <v>-5787.9999999999991</v>
      </c>
    </row>
    <row r="575" spans="1:39" x14ac:dyDescent="0.25">
      <c r="A575" t="s">
        <v>29</v>
      </c>
      <c r="B575" t="s">
        <v>19</v>
      </c>
      <c r="C575" t="s">
        <v>351</v>
      </c>
      <c r="D575">
        <v>2018</v>
      </c>
      <c r="E575" t="s">
        <v>651</v>
      </c>
      <c r="F575">
        <v>2010</v>
      </c>
      <c r="G575">
        <v>1550</v>
      </c>
      <c r="H575" s="4" t="s">
        <v>14</v>
      </c>
      <c r="I575">
        <v>2268</v>
      </c>
      <c r="J575">
        <v>6</v>
      </c>
      <c r="K575">
        <v>156</v>
      </c>
      <c r="L575" s="16">
        <f t="shared" si="180"/>
        <v>148.97999999999999</v>
      </c>
      <c r="M575" s="16">
        <f t="shared" si="181"/>
        <v>146.63999999999999</v>
      </c>
      <c r="N575" s="16">
        <f t="shared" si="182"/>
        <v>144.30000000000001</v>
      </c>
      <c r="O575" s="16">
        <f t="shared" si="183"/>
        <v>141.96</v>
      </c>
      <c r="P575">
        <v>12</v>
      </c>
      <c r="Q575" s="7"/>
      <c r="R575">
        <v>159</v>
      </c>
      <c r="S575" s="14">
        <f t="shared" si="184"/>
        <v>10.02000000000001</v>
      </c>
      <c r="T575" s="12">
        <f t="shared" si="185"/>
        <v>12024.000000000013</v>
      </c>
      <c r="U575" s="12">
        <f t="shared" si="186"/>
        <v>1002.000000000001</v>
      </c>
      <c r="V575" s="7"/>
      <c r="W575">
        <v>140</v>
      </c>
      <c r="X575" s="14">
        <f t="shared" si="187"/>
        <v>-6.6399999999999864</v>
      </c>
      <c r="Y575" s="12">
        <f t="shared" si="188"/>
        <v>-7967.9999999999836</v>
      </c>
      <c r="Z575" s="12">
        <f t="shared" si="189"/>
        <v>-663.99999999999864</v>
      </c>
      <c r="AA575" s="7"/>
      <c r="AB575">
        <v>122</v>
      </c>
      <c r="AC575" s="14">
        <f t="shared" si="190"/>
        <v>-22.300000000000011</v>
      </c>
      <c r="AD575" s="12">
        <f t="shared" si="191"/>
        <v>-26760.000000000015</v>
      </c>
      <c r="AE575" s="12">
        <f t="shared" si="192"/>
        <v>-2230.0000000000014</v>
      </c>
      <c r="AF575" s="7"/>
      <c r="AG575">
        <v>103</v>
      </c>
      <c r="AH575" s="14">
        <f t="shared" si="193"/>
        <v>-38.960000000000008</v>
      </c>
      <c r="AI575" s="12">
        <f t="shared" si="194"/>
        <v>-46752.000000000007</v>
      </c>
      <c r="AJ575" s="12">
        <f t="shared" si="195"/>
        <v>-3896.0000000000005</v>
      </c>
      <c r="AK575" s="7"/>
      <c r="AL575" s="12">
        <f t="shared" si="196"/>
        <v>-69456</v>
      </c>
      <c r="AM575" s="12">
        <f t="shared" si="197"/>
        <v>-5788</v>
      </c>
    </row>
    <row r="576" spans="1:39" x14ac:dyDescent="0.25">
      <c r="A576" t="s">
        <v>192</v>
      </c>
      <c r="B576" t="s">
        <v>239</v>
      </c>
      <c r="C576" t="s">
        <v>501</v>
      </c>
      <c r="D576">
        <v>2015</v>
      </c>
      <c r="E576" t="s">
        <v>647</v>
      </c>
      <c r="F576">
        <v>2145</v>
      </c>
      <c r="G576">
        <v>1550</v>
      </c>
      <c r="H576" s="4" t="s">
        <v>14</v>
      </c>
      <c r="I576">
        <v>1995</v>
      </c>
      <c r="J576">
        <v>5.0999999999999996</v>
      </c>
      <c r="K576">
        <v>133</v>
      </c>
      <c r="L576" s="16">
        <f t="shared" si="180"/>
        <v>127.015</v>
      </c>
      <c r="M576" s="16">
        <f t="shared" si="181"/>
        <v>125.02</v>
      </c>
      <c r="N576" s="16">
        <f t="shared" si="182"/>
        <v>123.02500000000001</v>
      </c>
      <c r="O576" s="16">
        <f t="shared" si="183"/>
        <v>121.03</v>
      </c>
      <c r="P576">
        <v>4</v>
      </c>
      <c r="Q576" s="7"/>
      <c r="R576">
        <v>159</v>
      </c>
      <c r="S576" s="14">
        <f t="shared" si="184"/>
        <v>31.984999999999999</v>
      </c>
      <c r="T576" s="12">
        <f t="shared" si="185"/>
        <v>12794</v>
      </c>
      <c r="U576" s="12">
        <f t="shared" si="186"/>
        <v>3198.5</v>
      </c>
      <c r="V576" s="7"/>
      <c r="W576">
        <v>140</v>
      </c>
      <c r="X576" s="14">
        <f t="shared" si="187"/>
        <v>14.980000000000004</v>
      </c>
      <c r="Y576" s="12">
        <f t="shared" si="188"/>
        <v>5992.0000000000018</v>
      </c>
      <c r="Z576" s="12">
        <f t="shared" si="189"/>
        <v>1498.0000000000005</v>
      </c>
      <c r="AA576" s="7"/>
      <c r="AB576">
        <v>122</v>
      </c>
      <c r="AC576" s="14">
        <f t="shared" si="190"/>
        <v>-1.0250000000000057</v>
      </c>
      <c r="AD576" s="12">
        <f t="shared" si="191"/>
        <v>-410.00000000000227</v>
      </c>
      <c r="AE576" s="12">
        <f t="shared" si="192"/>
        <v>-102.50000000000057</v>
      </c>
      <c r="AF576" s="7"/>
      <c r="AG576">
        <v>103</v>
      </c>
      <c r="AH576" s="14">
        <f t="shared" si="193"/>
        <v>-18.03</v>
      </c>
      <c r="AI576" s="12">
        <f t="shared" si="194"/>
        <v>-7212</v>
      </c>
      <c r="AJ576" s="12">
        <f t="shared" si="195"/>
        <v>-1803</v>
      </c>
      <c r="AK576" s="7"/>
      <c r="AL576" s="12">
        <f t="shared" si="196"/>
        <v>11164</v>
      </c>
      <c r="AM576" s="12">
        <f t="shared" si="197"/>
        <v>2791</v>
      </c>
    </row>
    <row r="577" spans="1:39" x14ac:dyDescent="0.25">
      <c r="A577" t="s">
        <v>257</v>
      </c>
      <c r="B577" t="s">
        <v>239</v>
      </c>
      <c r="C577" t="s">
        <v>258</v>
      </c>
      <c r="D577">
        <v>2016</v>
      </c>
      <c r="E577" t="s">
        <v>648</v>
      </c>
      <c r="F577">
        <v>2045</v>
      </c>
      <c r="G577">
        <v>1550</v>
      </c>
      <c r="H577" s="4" t="s">
        <v>10</v>
      </c>
      <c r="I577">
        <v>2360</v>
      </c>
      <c r="J577">
        <v>7.5</v>
      </c>
      <c r="K577">
        <v>175</v>
      </c>
      <c r="L577" s="16">
        <f t="shared" si="180"/>
        <v>167.125</v>
      </c>
      <c r="M577" s="16">
        <f t="shared" si="181"/>
        <v>164.5</v>
      </c>
      <c r="N577" s="16">
        <f t="shared" si="182"/>
        <v>161.875</v>
      </c>
      <c r="O577" s="16">
        <f t="shared" si="183"/>
        <v>159.25</v>
      </c>
      <c r="P577">
        <v>2</v>
      </c>
      <c r="Q577" s="7"/>
      <c r="R577">
        <v>159</v>
      </c>
      <c r="S577" s="14">
        <f t="shared" si="184"/>
        <v>-8.125</v>
      </c>
      <c r="T577" s="12">
        <f t="shared" si="185"/>
        <v>-1625</v>
      </c>
      <c r="U577" s="12">
        <f t="shared" si="186"/>
        <v>-812.5</v>
      </c>
      <c r="V577" s="7"/>
      <c r="W577">
        <v>140</v>
      </c>
      <c r="X577" s="14">
        <f t="shared" si="187"/>
        <v>-24.5</v>
      </c>
      <c r="Y577" s="12">
        <f t="shared" si="188"/>
        <v>-4900</v>
      </c>
      <c r="Z577" s="12">
        <f t="shared" si="189"/>
        <v>-2450</v>
      </c>
      <c r="AA577" s="7"/>
      <c r="AB577">
        <v>122</v>
      </c>
      <c r="AC577" s="14">
        <f t="shared" si="190"/>
        <v>-39.875</v>
      </c>
      <c r="AD577" s="12">
        <f t="shared" si="191"/>
        <v>-7975</v>
      </c>
      <c r="AE577" s="12">
        <f t="shared" si="192"/>
        <v>-3987.5</v>
      </c>
      <c r="AF577" s="7"/>
      <c r="AG577">
        <v>103</v>
      </c>
      <c r="AH577" s="14">
        <f t="shared" si="193"/>
        <v>-56.25</v>
      </c>
      <c r="AI577" s="12">
        <f t="shared" si="194"/>
        <v>-11250</v>
      </c>
      <c r="AJ577" s="12">
        <f t="shared" si="195"/>
        <v>-5625</v>
      </c>
      <c r="AK577" s="7"/>
      <c r="AL577" s="12">
        <f t="shared" si="196"/>
        <v>-25750</v>
      </c>
      <c r="AM577" s="12">
        <f t="shared" si="197"/>
        <v>-12875</v>
      </c>
    </row>
    <row r="578" spans="1:39" x14ac:dyDescent="0.25">
      <c r="A578" t="s">
        <v>257</v>
      </c>
      <c r="B578" t="s">
        <v>239</v>
      </c>
      <c r="C578" t="s">
        <v>258</v>
      </c>
      <c r="D578">
        <v>2018</v>
      </c>
      <c r="E578" t="s">
        <v>649</v>
      </c>
      <c r="F578">
        <v>2045</v>
      </c>
      <c r="G578">
        <v>1550</v>
      </c>
      <c r="H578" s="4" t="s">
        <v>10</v>
      </c>
      <c r="I578">
        <v>2360</v>
      </c>
      <c r="J578">
        <v>7.5</v>
      </c>
      <c r="K578">
        <v>175</v>
      </c>
      <c r="L578" s="16">
        <f t="shared" si="180"/>
        <v>167.125</v>
      </c>
      <c r="M578" s="16">
        <f t="shared" si="181"/>
        <v>164.5</v>
      </c>
      <c r="N578" s="16">
        <f t="shared" si="182"/>
        <v>161.875</v>
      </c>
      <c r="O578" s="16">
        <f t="shared" si="183"/>
        <v>159.25</v>
      </c>
      <c r="P578">
        <v>24</v>
      </c>
      <c r="Q578" s="7"/>
      <c r="R578">
        <v>159</v>
      </c>
      <c r="S578" s="14">
        <f t="shared" si="184"/>
        <v>-8.125</v>
      </c>
      <c r="T578" s="12">
        <f t="shared" si="185"/>
        <v>-19500</v>
      </c>
      <c r="U578" s="12">
        <f t="shared" si="186"/>
        <v>-812.5</v>
      </c>
      <c r="V578" s="7"/>
      <c r="W578">
        <v>140</v>
      </c>
      <c r="X578" s="14">
        <f t="shared" si="187"/>
        <v>-24.5</v>
      </c>
      <c r="Y578" s="12">
        <f t="shared" si="188"/>
        <v>-58800</v>
      </c>
      <c r="Z578" s="12">
        <f t="shared" si="189"/>
        <v>-2450</v>
      </c>
      <c r="AA578" s="7"/>
      <c r="AB578">
        <v>122</v>
      </c>
      <c r="AC578" s="14">
        <f t="shared" si="190"/>
        <v>-39.875</v>
      </c>
      <c r="AD578" s="12">
        <f t="shared" si="191"/>
        <v>-95700</v>
      </c>
      <c r="AE578" s="12">
        <f t="shared" si="192"/>
        <v>-3987.5</v>
      </c>
      <c r="AF578" s="7"/>
      <c r="AG578">
        <v>103</v>
      </c>
      <c r="AH578" s="14">
        <f t="shared" si="193"/>
        <v>-56.25</v>
      </c>
      <c r="AI578" s="12">
        <f t="shared" si="194"/>
        <v>-135000</v>
      </c>
      <c r="AJ578" s="12">
        <f t="shared" si="195"/>
        <v>-5625</v>
      </c>
      <c r="AK578" s="7"/>
      <c r="AL578" s="12">
        <f t="shared" si="196"/>
        <v>-309000</v>
      </c>
      <c r="AM578" s="12">
        <f t="shared" si="197"/>
        <v>-12875</v>
      </c>
    </row>
    <row r="579" spans="1:39" x14ac:dyDescent="0.25">
      <c r="A579" t="s">
        <v>58</v>
      </c>
      <c r="B579" t="s">
        <v>271</v>
      </c>
      <c r="C579" t="s">
        <v>590</v>
      </c>
      <c r="D579">
        <v>2019</v>
      </c>
      <c r="E579" t="s">
        <v>1876</v>
      </c>
      <c r="F579">
        <v>2125</v>
      </c>
      <c r="G579">
        <v>1550</v>
      </c>
      <c r="H579" s="4" t="s">
        <v>10</v>
      </c>
      <c r="I579">
        <v>1986</v>
      </c>
      <c r="J579">
        <v>6</v>
      </c>
      <c r="K579">
        <v>140</v>
      </c>
      <c r="L579" s="16">
        <f t="shared" si="180"/>
        <v>133.69999999999999</v>
      </c>
      <c r="M579" s="16">
        <f t="shared" si="181"/>
        <v>131.6</v>
      </c>
      <c r="N579" s="16">
        <f t="shared" si="182"/>
        <v>129.5</v>
      </c>
      <c r="O579" s="16">
        <f t="shared" si="183"/>
        <v>127.4</v>
      </c>
      <c r="P579">
        <v>476</v>
      </c>
      <c r="Q579" s="7"/>
      <c r="R579">
        <v>159</v>
      </c>
      <c r="S579" s="14">
        <f t="shared" si="184"/>
        <v>25.300000000000011</v>
      </c>
      <c r="T579" s="12">
        <f t="shared" si="185"/>
        <v>1204280.0000000005</v>
      </c>
      <c r="U579" s="12">
        <f t="shared" si="186"/>
        <v>2530.0000000000009</v>
      </c>
      <c r="V579" s="7"/>
      <c r="W579">
        <v>140</v>
      </c>
      <c r="X579" s="14">
        <f t="shared" si="187"/>
        <v>8.4000000000000057</v>
      </c>
      <c r="Y579" s="12">
        <f t="shared" si="188"/>
        <v>399840.00000000029</v>
      </c>
      <c r="Z579" s="12">
        <f t="shared" si="189"/>
        <v>840.00000000000057</v>
      </c>
      <c r="AA579" s="7"/>
      <c r="AB579">
        <v>122</v>
      </c>
      <c r="AC579" s="14">
        <f t="shared" si="190"/>
        <v>-7.5</v>
      </c>
      <c r="AD579" s="12">
        <f t="shared" si="191"/>
        <v>-357000</v>
      </c>
      <c r="AE579" s="12">
        <f t="shared" si="192"/>
        <v>-750</v>
      </c>
      <c r="AF579" s="7"/>
      <c r="AG579">
        <v>103</v>
      </c>
      <c r="AH579" s="14">
        <f t="shared" si="193"/>
        <v>-24.400000000000006</v>
      </c>
      <c r="AI579" s="12">
        <f t="shared" si="194"/>
        <v>-1161440.0000000002</v>
      </c>
      <c r="AJ579" s="12">
        <f t="shared" si="195"/>
        <v>-2440.0000000000005</v>
      </c>
      <c r="AK579" s="7"/>
      <c r="AL579" s="12">
        <f t="shared" si="196"/>
        <v>85680.000000000466</v>
      </c>
      <c r="AM579" s="12">
        <f t="shared" si="197"/>
        <v>180.00000000000097</v>
      </c>
    </row>
    <row r="580" spans="1:39" x14ac:dyDescent="0.25">
      <c r="A580" t="s">
        <v>61</v>
      </c>
      <c r="B580" t="s">
        <v>220</v>
      </c>
      <c r="C580" t="s">
        <v>469</v>
      </c>
      <c r="D580">
        <v>2018</v>
      </c>
      <c r="E580" t="s">
        <v>653</v>
      </c>
      <c r="F580">
        <v>2041</v>
      </c>
      <c r="G580">
        <v>1551</v>
      </c>
      <c r="H580" s="4" t="s">
        <v>10</v>
      </c>
      <c r="I580">
        <v>2488</v>
      </c>
      <c r="J580">
        <v>7</v>
      </c>
      <c r="K580">
        <v>172</v>
      </c>
      <c r="L580" s="16">
        <f t="shared" si="180"/>
        <v>164.26</v>
      </c>
      <c r="M580" s="16">
        <f t="shared" si="181"/>
        <v>161.67999999999998</v>
      </c>
      <c r="N580" s="16">
        <f t="shared" si="182"/>
        <v>159.1</v>
      </c>
      <c r="O580" s="16">
        <f t="shared" si="183"/>
        <v>156.52000000000001</v>
      </c>
      <c r="P580">
        <v>42</v>
      </c>
      <c r="Q580" s="7"/>
      <c r="R580">
        <v>159</v>
      </c>
      <c r="S580" s="14">
        <f t="shared" si="184"/>
        <v>-5.2599999999999909</v>
      </c>
      <c r="T580" s="12">
        <f t="shared" si="185"/>
        <v>-22091.999999999964</v>
      </c>
      <c r="U580" s="12">
        <f t="shared" si="186"/>
        <v>-525.99999999999909</v>
      </c>
      <c r="V580" s="7"/>
      <c r="W580">
        <v>140</v>
      </c>
      <c r="X580" s="14">
        <f t="shared" si="187"/>
        <v>-21.679999999999978</v>
      </c>
      <c r="Y580" s="12">
        <f t="shared" si="188"/>
        <v>-91055.999999999898</v>
      </c>
      <c r="Z580" s="12">
        <f t="shared" si="189"/>
        <v>-2167.9999999999977</v>
      </c>
      <c r="AA580" s="7"/>
      <c r="AB580">
        <v>122</v>
      </c>
      <c r="AC580" s="14">
        <f t="shared" si="190"/>
        <v>-37.099999999999994</v>
      </c>
      <c r="AD580" s="12">
        <f t="shared" si="191"/>
        <v>-155819.99999999997</v>
      </c>
      <c r="AE580" s="12">
        <f t="shared" si="192"/>
        <v>-3709.9999999999991</v>
      </c>
      <c r="AF580" s="7"/>
      <c r="AG580">
        <v>103</v>
      </c>
      <c r="AH580" s="14">
        <f t="shared" si="193"/>
        <v>-53.52000000000001</v>
      </c>
      <c r="AI580" s="12">
        <f t="shared" si="194"/>
        <v>-224784.00000000006</v>
      </c>
      <c r="AJ580" s="12">
        <f t="shared" si="195"/>
        <v>-5352.0000000000018</v>
      </c>
      <c r="AK580" s="7"/>
      <c r="AL580" s="12">
        <f t="shared" si="196"/>
        <v>-493751.99999999983</v>
      </c>
      <c r="AM580" s="12">
        <f t="shared" si="197"/>
        <v>-11755.999999999996</v>
      </c>
    </row>
    <row r="581" spans="1:39" x14ac:dyDescent="0.25">
      <c r="A581" t="s">
        <v>61</v>
      </c>
      <c r="B581" t="s">
        <v>220</v>
      </c>
      <c r="C581" t="s">
        <v>469</v>
      </c>
      <c r="D581">
        <v>2018</v>
      </c>
      <c r="E581" t="s">
        <v>654</v>
      </c>
      <c r="F581">
        <v>2041</v>
      </c>
      <c r="G581">
        <v>1551</v>
      </c>
      <c r="H581" s="4" t="s">
        <v>10</v>
      </c>
      <c r="I581">
        <v>2488</v>
      </c>
      <c r="J581">
        <v>7</v>
      </c>
      <c r="K581">
        <v>172</v>
      </c>
      <c r="L581" s="16">
        <f t="shared" si="180"/>
        <v>164.26</v>
      </c>
      <c r="M581" s="16">
        <f t="shared" si="181"/>
        <v>161.67999999999998</v>
      </c>
      <c r="N581" s="16">
        <f t="shared" si="182"/>
        <v>159.1</v>
      </c>
      <c r="O581" s="16">
        <f t="shared" si="183"/>
        <v>156.52000000000001</v>
      </c>
      <c r="P581">
        <v>84</v>
      </c>
      <c r="Q581" s="7"/>
      <c r="R581">
        <v>159</v>
      </c>
      <c r="S581" s="14">
        <f t="shared" si="184"/>
        <v>-5.2599999999999909</v>
      </c>
      <c r="T581" s="12">
        <f t="shared" si="185"/>
        <v>-44183.999999999927</v>
      </c>
      <c r="U581" s="12">
        <f t="shared" si="186"/>
        <v>-525.99999999999909</v>
      </c>
      <c r="V581" s="7"/>
      <c r="W581">
        <v>140</v>
      </c>
      <c r="X581" s="14">
        <f t="shared" si="187"/>
        <v>-21.679999999999978</v>
      </c>
      <c r="Y581" s="12">
        <f t="shared" si="188"/>
        <v>-182111.9999999998</v>
      </c>
      <c r="Z581" s="12">
        <f t="shared" si="189"/>
        <v>-2167.9999999999977</v>
      </c>
      <c r="AA581" s="7"/>
      <c r="AB581">
        <v>122</v>
      </c>
      <c r="AC581" s="14">
        <f t="shared" si="190"/>
        <v>-37.099999999999994</v>
      </c>
      <c r="AD581" s="12">
        <f t="shared" si="191"/>
        <v>-311639.99999999994</v>
      </c>
      <c r="AE581" s="12">
        <f t="shared" si="192"/>
        <v>-3709.9999999999991</v>
      </c>
      <c r="AF581" s="7"/>
      <c r="AG581">
        <v>103</v>
      </c>
      <c r="AH581" s="14">
        <f t="shared" si="193"/>
        <v>-53.52000000000001</v>
      </c>
      <c r="AI581" s="12">
        <f t="shared" si="194"/>
        <v>-449568.00000000012</v>
      </c>
      <c r="AJ581" s="12">
        <f t="shared" si="195"/>
        <v>-5352.0000000000018</v>
      </c>
      <c r="AK581" s="7"/>
      <c r="AL581" s="12">
        <f t="shared" si="196"/>
        <v>-987503.99999999965</v>
      </c>
      <c r="AM581" s="12">
        <f t="shared" si="197"/>
        <v>-11755.999999999996</v>
      </c>
    </row>
    <row r="582" spans="1:39" x14ac:dyDescent="0.25">
      <c r="A582" t="s">
        <v>61</v>
      </c>
      <c r="B582" t="s">
        <v>220</v>
      </c>
      <c r="C582" t="s">
        <v>469</v>
      </c>
      <c r="D582">
        <v>2018</v>
      </c>
      <c r="E582" t="s">
        <v>655</v>
      </c>
      <c r="F582">
        <v>2041</v>
      </c>
      <c r="G582">
        <v>1551</v>
      </c>
      <c r="H582" s="4" t="s">
        <v>10</v>
      </c>
      <c r="I582">
        <v>2488</v>
      </c>
      <c r="J582">
        <v>7</v>
      </c>
      <c r="K582">
        <v>172</v>
      </c>
      <c r="L582" s="16">
        <f t="shared" si="180"/>
        <v>164.26</v>
      </c>
      <c r="M582" s="16">
        <f t="shared" si="181"/>
        <v>161.67999999999998</v>
      </c>
      <c r="N582" s="16">
        <f t="shared" si="182"/>
        <v>159.1</v>
      </c>
      <c r="O582" s="16">
        <f t="shared" si="183"/>
        <v>156.52000000000001</v>
      </c>
      <c r="P582">
        <v>18</v>
      </c>
      <c r="Q582" s="7"/>
      <c r="R582">
        <v>159</v>
      </c>
      <c r="S582" s="14">
        <f t="shared" si="184"/>
        <v>-5.2599999999999909</v>
      </c>
      <c r="T582" s="12">
        <f t="shared" si="185"/>
        <v>-9467.9999999999836</v>
      </c>
      <c r="U582" s="12">
        <f t="shared" si="186"/>
        <v>-525.99999999999909</v>
      </c>
      <c r="V582" s="7"/>
      <c r="W582">
        <v>140</v>
      </c>
      <c r="X582" s="14">
        <f t="shared" si="187"/>
        <v>-21.679999999999978</v>
      </c>
      <c r="Y582" s="12">
        <f t="shared" si="188"/>
        <v>-39023.999999999964</v>
      </c>
      <c r="Z582" s="12">
        <f t="shared" si="189"/>
        <v>-2167.9999999999982</v>
      </c>
      <c r="AA582" s="7"/>
      <c r="AB582">
        <v>122</v>
      </c>
      <c r="AC582" s="14">
        <f t="shared" si="190"/>
        <v>-37.099999999999994</v>
      </c>
      <c r="AD582" s="12">
        <f t="shared" si="191"/>
        <v>-66780</v>
      </c>
      <c r="AE582" s="12">
        <f t="shared" si="192"/>
        <v>-3710</v>
      </c>
      <c r="AF582" s="7"/>
      <c r="AG582">
        <v>103</v>
      </c>
      <c r="AH582" s="14">
        <f t="shared" si="193"/>
        <v>-53.52000000000001</v>
      </c>
      <c r="AI582" s="12">
        <f t="shared" si="194"/>
        <v>-96336.000000000015</v>
      </c>
      <c r="AJ582" s="12">
        <f t="shared" si="195"/>
        <v>-5352.0000000000009</v>
      </c>
      <c r="AK582" s="7"/>
      <c r="AL582" s="12">
        <f t="shared" si="196"/>
        <v>-211607.99999999994</v>
      </c>
      <c r="AM582" s="12">
        <f t="shared" si="197"/>
        <v>-11755.999999999996</v>
      </c>
    </row>
    <row r="583" spans="1:39" x14ac:dyDescent="0.25">
      <c r="A583" t="s">
        <v>72</v>
      </c>
      <c r="B583" t="s">
        <v>271</v>
      </c>
      <c r="C583" t="s">
        <v>656</v>
      </c>
      <c r="D583">
        <v>2018</v>
      </c>
      <c r="E583" t="s">
        <v>657</v>
      </c>
      <c r="F583">
        <v>2243</v>
      </c>
      <c r="G583">
        <v>1551</v>
      </c>
      <c r="H583" s="4" t="s">
        <v>10</v>
      </c>
      <c r="I583">
        <v>1395</v>
      </c>
      <c r="J583">
        <v>6.3</v>
      </c>
      <c r="K583">
        <v>143</v>
      </c>
      <c r="L583" s="16">
        <f t="shared" si="180"/>
        <v>136.565</v>
      </c>
      <c r="M583" s="16">
        <f t="shared" si="181"/>
        <v>134.41999999999999</v>
      </c>
      <c r="N583" s="16">
        <f t="shared" si="182"/>
        <v>132.27500000000001</v>
      </c>
      <c r="O583" s="16">
        <f t="shared" si="183"/>
        <v>130.13</v>
      </c>
      <c r="P583">
        <v>16</v>
      </c>
      <c r="Q583" s="7"/>
      <c r="R583">
        <v>159</v>
      </c>
      <c r="S583" s="14">
        <f t="shared" si="184"/>
        <v>22.435000000000002</v>
      </c>
      <c r="T583" s="12">
        <f t="shared" si="185"/>
        <v>35896</v>
      </c>
      <c r="U583" s="12">
        <f t="shared" si="186"/>
        <v>2243.5</v>
      </c>
      <c r="V583" s="7"/>
      <c r="W583">
        <v>140</v>
      </c>
      <c r="X583" s="14">
        <f t="shared" si="187"/>
        <v>5.5800000000000125</v>
      </c>
      <c r="Y583" s="12">
        <f t="shared" si="188"/>
        <v>8928.00000000002</v>
      </c>
      <c r="Z583" s="12">
        <f t="shared" si="189"/>
        <v>558.00000000000125</v>
      </c>
      <c r="AA583" s="7"/>
      <c r="AB583">
        <v>122</v>
      </c>
      <c r="AC583" s="14">
        <f t="shared" si="190"/>
        <v>-10.275000000000006</v>
      </c>
      <c r="AD583" s="12">
        <f t="shared" si="191"/>
        <v>-16440.000000000007</v>
      </c>
      <c r="AE583" s="12">
        <f t="shared" si="192"/>
        <v>-1027.5000000000005</v>
      </c>
      <c r="AF583" s="7"/>
      <c r="AG583">
        <v>103</v>
      </c>
      <c r="AH583" s="14">
        <f t="shared" si="193"/>
        <v>-27.129999999999995</v>
      </c>
      <c r="AI583" s="12">
        <f t="shared" si="194"/>
        <v>-43407.999999999993</v>
      </c>
      <c r="AJ583" s="12">
        <f t="shared" si="195"/>
        <v>-2712.9999999999995</v>
      </c>
      <c r="AK583" s="7"/>
      <c r="AL583" s="12">
        <f t="shared" si="196"/>
        <v>-15023.999999999978</v>
      </c>
      <c r="AM583" s="12">
        <f t="shared" si="197"/>
        <v>-938.99999999999864</v>
      </c>
    </row>
    <row r="584" spans="1:39" x14ac:dyDescent="0.25">
      <c r="A584" t="s">
        <v>114</v>
      </c>
      <c r="B584" t="s">
        <v>220</v>
      </c>
      <c r="C584" t="s">
        <v>658</v>
      </c>
      <c r="D584">
        <v>2016</v>
      </c>
      <c r="E584" t="s">
        <v>659</v>
      </c>
      <c r="F584">
        <v>2220</v>
      </c>
      <c r="G584">
        <v>1552</v>
      </c>
      <c r="H584" s="4" t="s">
        <v>10</v>
      </c>
      <c r="I584">
        <v>1999</v>
      </c>
      <c r="J584">
        <v>8.1</v>
      </c>
      <c r="K584">
        <v>192</v>
      </c>
      <c r="L584" s="16">
        <f t="shared" si="180"/>
        <v>183.35999999999999</v>
      </c>
      <c r="M584" s="16">
        <f t="shared" si="181"/>
        <v>180.48</v>
      </c>
      <c r="N584" s="16">
        <f t="shared" si="182"/>
        <v>177.60000000000002</v>
      </c>
      <c r="O584" s="16">
        <f t="shared" si="183"/>
        <v>174.72</v>
      </c>
      <c r="P584">
        <v>60</v>
      </c>
      <c r="Q584" s="7"/>
      <c r="R584">
        <v>159</v>
      </c>
      <c r="S584" s="14">
        <f t="shared" si="184"/>
        <v>-24.359999999999985</v>
      </c>
      <c r="T584" s="12">
        <f t="shared" si="185"/>
        <v>-146159.99999999991</v>
      </c>
      <c r="U584" s="12">
        <f t="shared" si="186"/>
        <v>-2435.9999999999986</v>
      </c>
      <c r="V584" s="7"/>
      <c r="W584">
        <v>140</v>
      </c>
      <c r="X584" s="14">
        <f t="shared" si="187"/>
        <v>-40.47999999999999</v>
      </c>
      <c r="Y584" s="12">
        <f t="shared" si="188"/>
        <v>-242879.99999999994</v>
      </c>
      <c r="Z584" s="12">
        <f t="shared" si="189"/>
        <v>-4047.9999999999991</v>
      </c>
      <c r="AA584" s="7"/>
      <c r="AB584">
        <v>122</v>
      </c>
      <c r="AC584" s="14">
        <f t="shared" si="190"/>
        <v>-55.600000000000023</v>
      </c>
      <c r="AD584" s="12">
        <f t="shared" si="191"/>
        <v>-333600.00000000012</v>
      </c>
      <c r="AE584" s="12">
        <f t="shared" si="192"/>
        <v>-5560.0000000000018</v>
      </c>
      <c r="AF584" s="7"/>
      <c r="AG584">
        <v>103</v>
      </c>
      <c r="AH584" s="14">
        <f t="shared" si="193"/>
        <v>-71.72</v>
      </c>
      <c r="AI584" s="12">
        <f t="shared" si="194"/>
        <v>-430320</v>
      </c>
      <c r="AJ584" s="12">
        <f t="shared" si="195"/>
        <v>-7172</v>
      </c>
      <c r="AK584" s="7"/>
      <c r="AL584" s="12">
        <f t="shared" si="196"/>
        <v>-1152960</v>
      </c>
      <c r="AM584" s="12">
        <f t="shared" si="197"/>
        <v>-19216</v>
      </c>
    </row>
    <row r="585" spans="1:39" x14ac:dyDescent="0.25">
      <c r="A585" t="s">
        <v>114</v>
      </c>
      <c r="B585" t="s">
        <v>220</v>
      </c>
      <c r="C585" t="s">
        <v>658</v>
      </c>
      <c r="D585">
        <v>2017</v>
      </c>
      <c r="E585" t="s">
        <v>660</v>
      </c>
      <c r="F585">
        <v>2220</v>
      </c>
      <c r="G585">
        <v>1552</v>
      </c>
      <c r="H585" s="4" t="s">
        <v>10</v>
      </c>
      <c r="I585">
        <v>1999</v>
      </c>
      <c r="J585">
        <v>8.1999999999999993</v>
      </c>
      <c r="K585">
        <v>192</v>
      </c>
      <c r="L585" s="16">
        <f t="shared" si="180"/>
        <v>183.35999999999999</v>
      </c>
      <c r="M585" s="16">
        <f t="shared" si="181"/>
        <v>180.48</v>
      </c>
      <c r="N585" s="16">
        <f t="shared" si="182"/>
        <v>177.60000000000002</v>
      </c>
      <c r="O585" s="16">
        <f t="shared" si="183"/>
        <v>174.72</v>
      </c>
      <c r="P585">
        <v>52</v>
      </c>
      <c r="Q585" s="7"/>
      <c r="R585">
        <v>159</v>
      </c>
      <c r="S585" s="14">
        <f t="shared" si="184"/>
        <v>-24.359999999999985</v>
      </c>
      <c r="T585" s="12">
        <f t="shared" si="185"/>
        <v>-126671.99999999994</v>
      </c>
      <c r="U585" s="12">
        <f t="shared" si="186"/>
        <v>-2435.9999999999991</v>
      </c>
      <c r="V585" s="7"/>
      <c r="W585">
        <v>140</v>
      </c>
      <c r="X585" s="14">
        <f t="shared" si="187"/>
        <v>-40.47999999999999</v>
      </c>
      <c r="Y585" s="12">
        <f t="shared" si="188"/>
        <v>-210495.99999999997</v>
      </c>
      <c r="Z585" s="12">
        <f t="shared" si="189"/>
        <v>-4047.9999999999995</v>
      </c>
      <c r="AA585" s="7"/>
      <c r="AB585">
        <v>122</v>
      </c>
      <c r="AC585" s="14">
        <f t="shared" si="190"/>
        <v>-55.600000000000023</v>
      </c>
      <c r="AD585" s="12">
        <f t="shared" si="191"/>
        <v>-289120.00000000012</v>
      </c>
      <c r="AE585" s="12">
        <f t="shared" si="192"/>
        <v>-5560.0000000000018</v>
      </c>
      <c r="AF585" s="7"/>
      <c r="AG585">
        <v>103</v>
      </c>
      <c r="AH585" s="14">
        <f t="shared" si="193"/>
        <v>-71.72</v>
      </c>
      <c r="AI585" s="12">
        <f t="shared" si="194"/>
        <v>-372944</v>
      </c>
      <c r="AJ585" s="12">
        <f t="shared" si="195"/>
        <v>-7172</v>
      </c>
      <c r="AK585" s="7"/>
      <c r="AL585" s="12">
        <f t="shared" si="196"/>
        <v>-999232</v>
      </c>
      <c r="AM585" s="12">
        <f t="shared" si="197"/>
        <v>-19216</v>
      </c>
    </row>
    <row r="586" spans="1:39" x14ac:dyDescent="0.25">
      <c r="A586" t="s">
        <v>114</v>
      </c>
      <c r="B586" t="s">
        <v>220</v>
      </c>
      <c r="C586" t="s">
        <v>658</v>
      </c>
      <c r="D586">
        <v>2017</v>
      </c>
      <c r="E586" t="s">
        <v>661</v>
      </c>
      <c r="F586">
        <v>2220</v>
      </c>
      <c r="G586">
        <v>1552</v>
      </c>
      <c r="H586" s="4" t="s">
        <v>10</v>
      </c>
      <c r="I586">
        <v>1999</v>
      </c>
      <c r="J586">
        <v>8.5</v>
      </c>
      <c r="K586">
        <v>197</v>
      </c>
      <c r="L586" s="16">
        <f t="shared" si="180"/>
        <v>188.13499999999999</v>
      </c>
      <c r="M586" s="16">
        <f t="shared" si="181"/>
        <v>185.17999999999998</v>
      </c>
      <c r="N586" s="16">
        <f t="shared" si="182"/>
        <v>182.22500000000002</v>
      </c>
      <c r="O586" s="16">
        <f t="shared" si="183"/>
        <v>179.27</v>
      </c>
      <c r="P586">
        <v>54</v>
      </c>
      <c r="Q586" s="7"/>
      <c r="R586">
        <v>159</v>
      </c>
      <c r="S586" s="14">
        <f t="shared" si="184"/>
        <v>-29.134999999999991</v>
      </c>
      <c r="T586" s="12">
        <f t="shared" si="185"/>
        <v>-157328.99999999994</v>
      </c>
      <c r="U586" s="12">
        <f t="shared" si="186"/>
        <v>-2913.4999999999991</v>
      </c>
      <c r="V586" s="7"/>
      <c r="W586">
        <v>140</v>
      </c>
      <c r="X586" s="14">
        <f t="shared" si="187"/>
        <v>-45.179999999999978</v>
      </c>
      <c r="Y586" s="12">
        <f t="shared" si="188"/>
        <v>-243971.99999999988</v>
      </c>
      <c r="Z586" s="12">
        <f t="shared" si="189"/>
        <v>-4517.9999999999982</v>
      </c>
      <c r="AA586" s="7"/>
      <c r="AB586">
        <v>122</v>
      </c>
      <c r="AC586" s="14">
        <f t="shared" si="190"/>
        <v>-60.225000000000023</v>
      </c>
      <c r="AD586" s="12">
        <f t="shared" si="191"/>
        <v>-325215.00000000012</v>
      </c>
      <c r="AE586" s="12">
        <f t="shared" si="192"/>
        <v>-6022.5000000000018</v>
      </c>
      <c r="AF586" s="7"/>
      <c r="AG586">
        <v>103</v>
      </c>
      <c r="AH586" s="14">
        <f t="shared" si="193"/>
        <v>-76.27000000000001</v>
      </c>
      <c r="AI586" s="12">
        <f t="shared" si="194"/>
        <v>-411858.00000000006</v>
      </c>
      <c r="AJ586" s="12">
        <f t="shared" si="195"/>
        <v>-7627.0000000000009</v>
      </c>
      <c r="AK586" s="7"/>
      <c r="AL586" s="12">
        <f t="shared" si="196"/>
        <v>-1138374</v>
      </c>
      <c r="AM586" s="12">
        <f t="shared" si="197"/>
        <v>-21081</v>
      </c>
    </row>
    <row r="587" spans="1:39" x14ac:dyDescent="0.25">
      <c r="A587" t="s">
        <v>29</v>
      </c>
      <c r="B587" t="s">
        <v>209</v>
      </c>
      <c r="C587" t="s">
        <v>662</v>
      </c>
      <c r="D587">
        <v>2017</v>
      </c>
      <c r="E587" t="s">
        <v>663</v>
      </c>
      <c r="F587">
        <v>2720</v>
      </c>
      <c r="G587">
        <v>1555</v>
      </c>
      <c r="H587" s="4" t="s">
        <v>14</v>
      </c>
      <c r="I587">
        <v>2442</v>
      </c>
      <c r="J587">
        <v>7.3</v>
      </c>
      <c r="K587">
        <v>190</v>
      </c>
      <c r="L587" s="16">
        <f t="shared" si="180"/>
        <v>181.45</v>
      </c>
      <c r="M587" s="16">
        <f t="shared" si="181"/>
        <v>178.6</v>
      </c>
      <c r="N587" s="16">
        <f t="shared" si="182"/>
        <v>175.75</v>
      </c>
      <c r="O587" s="16">
        <f t="shared" si="183"/>
        <v>172.9</v>
      </c>
      <c r="P587">
        <v>8</v>
      </c>
      <c r="Q587" s="7"/>
      <c r="R587">
        <v>159</v>
      </c>
      <c r="S587" s="14">
        <f t="shared" si="184"/>
        <v>-22.449999999999989</v>
      </c>
      <c r="T587" s="12">
        <f t="shared" si="185"/>
        <v>-17959.999999999993</v>
      </c>
      <c r="U587" s="12">
        <f t="shared" si="186"/>
        <v>-2244.9999999999991</v>
      </c>
      <c r="V587" s="7"/>
      <c r="W587">
        <v>140</v>
      </c>
      <c r="X587" s="14">
        <f t="shared" si="187"/>
        <v>-38.599999999999994</v>
      </c>
      <c r="Y587" s="12">
        <f t="shared" si="188"/>
        <v>-30879.999999999996</v>
      </c>
      <c r="Z587" s="12">
        <f t="shared" si="189"/>
        <v>-3859.9999999999995</v>
      </c>
      <c r="AA587" s="7"/>
      <c r="AB587">
        <v>122</v>
      </c>
      <c r="AC587" s="14">
        <f t="shared" si="190"/>
        <v>-53.75</v>
      </c>
      <c r="AD587" s="12">
        <f t="shared" si="191"/>
        <v>-43000</v>
      </c>
      <c r="AE587" s="12">
        <f t="shared" si="192"/>
        <v>-5375</v>
      </c>
      <c r="AF587" s="7"/>
      <c r="AG587">
        <v>103</v>
      </c>
      <c r="AH587" s="14">
        <f t="shared" si="193"/>
        <v>-69.900000000000006</v>
      </c>
      <c r="AI587" s="12">
        <f t="shared" si="194"/>
        <v>-55920.000000000007</v>
      </c>
      <c r="AJ587" s="12">
        <f t="shared" si="195"/>
        <v>-6990.0000000000009</v>
      </c>
      <c r="AK587" s="7"/>
      <c r="AL587" s="12">
        <f t="shared" si="196"/>
        <v>-147760</v>
      </c>
      <c r="AM587" s="12">
        <f t="shared" si="197"/>
        <v>-18470</v>
      </c>
    </row>
    <row r="588" spans="1:39" x14ac:dyDescent="0.25">
      <c r="A588" t="s">
        <v>29</v>
      </c>
      <c r="B588" t="s">
        <v>239</v>
      </c>
      <c r="C588" t="s">
        <v>522</v>
      </c>
      <c r="D588">
        <v>2018</v>
      </c>
      <c r="E588" t="s">
        <v>664</v>
      </c>
      <c r="F588">
        <v>2100</v>
      </c>
      <c r="G588">
        <v>1555</v>
      </c>
      <c r="H588" s="4" t="s">
        <v>10</v>
      </c>
      <c r="I588">
        <v>1499</v>
      </c>
      <c r="J588">
        <v>7.7</v>
      </c>
      <c r="K588">
        <v>179</v>
      </c>
      <c r="L588" s="16">
        <f t="shared" si="180"/>
        <v>170.94499999999999</v>
      </c>
      <c r="M588" s="16">
        <f t="shared" si="181"/>
        <v>168.26</v>
      </c>
      <c r="N588" s="16">
        <f t="shared" si="182"/>
        <v>165.57500000000002</v>
      </c>
      <c r="O588" s="16">
        <f t="shared" si="183"/>
        <v>162.89000000000001</v>
      </c>
      <c r="P588">
        <v>180</v>
      </c>
      <c r="Q588" s="7"/>
      <c r="R588">
        <v>159</v>
      </c>
      <c r="S588" s="14">
        <f t="shared" si="184"/>
        <v>-11.944999999999993</v>
      </c>
      <c r="T588" s="12">
        <f t="shared" si="185"/>
        <v>-215009.99999999985</v>
      </c>
      <c r="U588" s="12">
        <f t="shared" si="186"/>
        <v>-1194.4999999999991</v>
      </c>
      <c r="V588" s="7"/>
      <c r="W588">
        <v>140</v>
      </c>
      <c r="X588" s="14">
        <f t="shared" si="187"/>
        <v>-28.259999999999991</v>
      </c>
      <c r="Y588" s="12">
        <f t="shared" si="188"/>
        <v>-508679.99999999983</v>
      </c>
      <c r="Z588" s="12">
        <f t="shared" si="189"/>
        <v>-2825.9999999999991</v>
      </c>
      <c r="AA588" s="7"/>
      <c r="AB588">
        <v>122</v>
      </c>
      <c r="AC588" s="14">
        <f t="shared" si="190"/>
        <v>-43.575000000000017</v>
      </c>
      <c r="AD588" s="12">
        <f t="shared" si="191"/>
        <v>-784350.00000000023</v>
      </c>
      <c r="AE588" s="12">
        <f t="shared" si="192"/>
        <v>-4357.5000000000009</v>
      </c>
      <c r="AF588" s="7"/>
      <c r="AG588">
        <v>103</v>
      </c>
      <c r="AH588" s="14">
        <f t="shared" si="193"/>
        <v>-59.890000000000015</v>
      </c>
      <c r="AI588" s="12">
        <f t="shared" si="194"/>
        <v>-1078020.0000000002</v>
      </c>
      <c r="AJ588" s="12">
        <f t="shared" si="195"/>
        <v>-5989.0000000000009</v>
      </c>
      <c r="AK588" s="7"/>
      <c r="AL588" s="12">
        <f t="shared" si="196"/>
        <v>-2586060.0000000005</v>
      </c>
      <c r="AM588" s="12">
        <f t="shared" si="197"/>
        <v>-14367.000000000002</v>
      </c>
    </row>
    <row r="589" spans="1:39" x14ac:dyDescent="0.25">
      <c r="A589" t="s">
        <v>29</v>
      </c>
      <c r="B589" t="s">
        <v>239</v>
      </c>
      <c r="C589" t="s">
        <v>522</v>
      </c>
      <c r="D589">
        <v>2018</v>
      </c>
      <c r="E589" t="s">
        <v>665</v>
      </c>
      <c r="F589">
        <v>2100</v>
      </c>
      <c r="G589">
        <v>1555</v>
      </c>
      <c r="H589" s="4" t="s">
        <v>10</v>
      </c>
      <c r="I589">
        <v>1499</v>
      </c>
      <c r="J589">
        <v>7.7</v>
      </c>
      <c r="K589">
        <v>177</v>
      </c>
      <c r="L589" s="16">
        <f t="shared" si="180"/>
        <v>169.035</v>
      </c>
      <c r="M589" s="16">
        <f t="shared" si="181"/>
        <v>166.38</v>
      </c>
      <c r="N589" s="16">
        <f t="shared" si="182"/>
        <v>163.72499999999999</v>
      </c>
      <c r="O589" s="16">
        <f t="shared" si="183"/>
        <v>161.07</v>
      </c>
      <c r="P589">
        <v>118</v>
      </c>
      <c r="Q589" s="7"/>
      <c r="R589">
        <v>159</v>
      </c>
      <c r="S589" s="14">
        <f t="shared" si="184"/>
        <v>-10.034999999999997</v>
      </c>
      <c r="T589" s="12">
        <f t="shared" si="185"/>
        <v>-118412.99999999997</v>
      </c>
      <c r="U589" s="12">
        <f t="shared" si="186"/>
        <v>-1003.4999999999998</v>
      </c>
      <c r="V589" s="7"/>
      <c r="W589">
        <v>140</v>
      </c>
      <c r="X589" s="14">
        <f t="shared" si="187"/>
        <v>-26.379999999999995</v>
      </c>
      <c r="Y589" s="12">
        <f t="shared" si="188"/>
        <v>-311283.99999999994</v>
      </c>
      <c r="Z589" s="12">
        <f t="shared" si="189"/>
        <v>-2637.9999999999995</v>
      </c>
      <c r="AA589" s="7"/>
      <c r="AB589">
        <v>122</v>
      </c>
      <c r="AC589" s="14">
        <f t="shared" si="190"/>
        <v>-41.724999999999994</v>
      </c>
      <c r="AD589" s="12">
        <f t="shared" si="191"/>
        <v>-492354.99999999994</v>
      </c>
      <c r="AE589" s="12">
        <f t="shared" si="192"/>
        <v>-4172.4999999999991</v>
      </c>
      <c r="AF589" s="7"/>
      <c r="AG589">
        <v>103</v>
      </c>
      <c r="AH589" s="14">
        <f t="shared" si="193"/>
        <v>-58.069999999999993</v>
      </c>
      <c r="AI589" s="12">
        <f t="shared" si="194"/>
        <v>-685225.99999999988</v>
      </c>
      <c r="AJ589" s="12">
        <f t="shared" si="195"/>
        <v>-5806.9999999999991</v>
      </c>
      <c r="AK589" s="7"/>
      <c r="AL589" s="12">
        <f t="shared" si="196"/>
        <v>-1607277.9999999998</v>
      </c>
      <c r="AM589" s="12">
        <f t="shared" si="197"/>
        <v>-13620.999999999998</v>
      </c>
    </row>
    <row r="590" spans="1:39" x14ac:dyDescent="0.25">
      <c r="A590" t="s">
        <v>29</v>
      </c>
      <c r="B590" t="s">
        <v>239</v>
      </c>
      <c r="C590" t="s">
        <v>522</v>
      </c>
      <c r="D590">
        <v>2019</v>
      </c>
      <c r="E590" t="s">
        <v>1877</v>
      </c>
      <c r="F590">
        <v>2100</v>
      </c>
      <c r="G590">
        <v>1555</v>
      </c>
      <c r="H590" s="4" t="s">
        <v>10</v>
      </c>
      <c r="I590">
        <v>1499</v>
      </c>
      <c r="J590">
        <v>7.7</v>
      </c>
      <c r="K590">
        <v>179</v>
      </c>
      <c r="L590" s="16">
        <f t="shared" ref="L590:L653" si="198">K590*(1-L$5)</f>
        <v>170.94499999999999</v>
      </c>
      <c r="M590" s="16">
        <f t="shared" ref="M590:M653" si="199">K590*(1-M$5)</f>
        <v>168.26</v>
      </c>
      <c r="N590" s="16">
        <f t="shared" ref="N590:N653" si="200">K590*(1-N$5)</f>
        <v>165.57500000000002</v>
      </c>
      <c r="O590" s="16">
        <f t="shared" ref="O590:O653" si="201">K590*(1-O$5)</f>
        <v>162.89000000000001</v>
      </c>
      <c r="P590">
        <v>8</v>
      </c>
      <c r="Q590" s="7"/>
      <c r="R590">
        <v>159</v>
      </c>
      <c r="S590" s="14">
        <f t="shared" ref="S590:S653" si="202">R590-L590</f>
        <v>-11.944999999999993</v>
      </c>
      <c r="T590" s="12">
        <f t="shared" ref="T590:T653" si="203">(S590*P590)*100</f>
        <v>-9555.9999999999945</v>
      </c>
      <c r="U590" s="12">
        <f t="shared" ref="U590:U653" si="204">T590/P590</f>
        <v>-1194.4999999999993</v>
      </c>
      <c r="V590" s="7"/>
      <c r="W590">
        <v>140</v>
      </c>
      <c r="X590" s="14">
        <f t="shared" ref="X590:X653" si="205">W590-M590</f>
        <v>-28.259999999999991</v>
      </c>
      <c r="Y590" s="12">
        <f t="shared" ref="Y590:Y653" si="206">(X590*P590)*100</f>
        <v>-22607.999999999993</v>
      </c>
      <c r="Z590" s="12">
        <f t="shared" ref="Z590:Z653" si="207">Y590/P590</f>
        <v>-2825.9999999999991</v>
      </c>
      <c r="AA590" s="7"/>
      <c r="AB590">
        <v>122</v>
      </c>
      <c r="AC590" s="14">
        <f t="shared" ref="AC590:AC653" si="208">AB590-N590</f>
        <v>-43.575000000000017</v>
      </c>
      <c r="AD590" s="12">
        <f t="shared" ref="AD590:AD653" si="209">(AC590*P590)*100</f>
        <v>-34860.000000000015</v>
      </c>
      <c r="AE590" s="12">
        <f t="shared" ref="AE590:AE653" si="210">AD590/P590</f>
        <v>-4357.5000000000018</v>
      </c>
      <c r="AF590" s="7"/>
      <c r="AG590">
        <v>103</v>
      </c>
      <c r="AH590" s="14">
        <f t="shared" ref="AH590:AH653" si="211">AG590-O590</f>
        <v>-59.890000000000015</v>
      </c>
      <c r="AI590" s="12">
        <f t="shared" ref="AI590:AI653" si="212">(AH590*P590)*100</f>
        <v>-47912.000000000015</v>
      </c>
      <c r="AJ590" s="12">
        <f t="shared" ref="AJ590:AJ653" si="213">AI590/P590</f>
        <v>-5989.0000000000018</v>
      </c>
      <c r="AK590" s="7"/>
      <c r="AL590" s="12">
        <f t="shared" ref="AL590:AL653" si="214">AI590+AD590+Y590+T590</f>
        <v>-114936.00000000003</v>
      </c>
      <c r="AM590" s="12">
        <f t="shared" ref="AM590:AM653" si="215">AL590/P590</f>
        <v>-14367.000000000004</v>
      </c>
    </row>
    <row r="591" spans="1:39" x14ac:dyDescent="0.25">
      <c r="A591" t="s">
        <v>29</v>
      </c>
      <c r="B591" t="s">
        <v>239</v>
      </c>
      <c r="C591" t="s">
        <v>522</v>
      </c>
      <c r="D591">
        <v>2019</v>
      </c>
      <c r="E591" t="s">
        <v>1878</v>
      </c>
      <c r="F591">
        <v>2100</v>
      </c>
      <c r="G591">
        <v>1555</v>
      </c>
      <c r="H591" s="4" t="s">
        <v>10</v>
      </c>
      <c r="I591">
        <v>1499</v>
      </c>
      <c r="J591">
        <v>7.7</v>
      </c>
      <c r="K591">
        <v>179</v>
      </c>
      <c r="L591" s="16">
        <f t="shared" si="198"/>
        <v>170.94499999999999</v>
      </c>
      <c r="M591" s="16">
        <f t="shared" si="199"/>
        <v>168.26</v>
      </c>
      <c r="N591" s="16">
        <f t="shared" si="200"/>
        <v>165.57500000000002</v>
      </c>
      <c r="O591" s="16">
        <f t="shared" si="201"/>
        <v>162.89000000000001</v>
      </c>
      <c r="P591">
        <v>6</v>
      </c>
      <c r="Q591" s="7"/>
      <c r="R591">
        <v>159</v>
      </c>
      <c r="S591" s="14">
        <f t="shared" si="202"/>
        <v>-11.944999999999993</v>
      </c>
      <c r="T591" s="12">
        <f t="shared" si="203"/>
        <v>-7166.9999999999964</v>
      </c>
      <c r="U591" s="12">
        <f t="shared" si="204"/>
        <v>-1194.4999999999993</v>
      </c>
      <c r="V591" s="7"/>
      <c r="W591">
        <v>140</v>
      </c>
      <c r="X591" s="14">
        <f t="shared" si="205"/>
        <v>-28.259999999999991</v>
      </c>
      <c r="Y591" s="12">
        <f t="shared" si="206"/>
        <v>-16955.999999999993</v>
      </c>
      <c r="Z591" s="12">
        <f t="shared" si="207"/>
        <v>-2825.9999999999986</v>
      </c>
      <c r="AA591" s="7"/>
      <c r="AB591">
        <v>122</v>
      </c>
      <c r="AC591" s="14">
        <f t="shared" si="208"/>
        <v>-43.575000000000017</v>
      </c>
      <c r="AD591" s="12">
        <f t="shared" si="209"/>
        <v>-26145.000000000011</v>
      </c>
      <c r="AE591" s="12">
        <f t="shared" si="210"/>
        <v>-4357.5000000000018</v>
      </c>
      <c r="AF591" s="7"/>
      <c r="AG591">
        <v>103</v>
      </c>
      <c r="AH591" s="14">
        <f t="shared" si="211"/>
        <v>-59.890000000000015</v>
      </c>
      <c r="AI591" s="12">
        <f t="shared" si="212"/>
        <v>-35934.000000000007</v>
      </c>
      <c r="AJ591" s="12">
        <f t="shared" si="213"/>
        <v>-5989.0000000000009</v>
      </c>
      <c r="AK591" s="7"/>
      <c r="AL591" s="12">
        <f t="shared" si="214"/>
        <v>-86202</v>
      </c>
      <c r="AM591" s="12">
        <f t="shared" si="215"/>
        <v>-14367</v>
      </c>
    </row>
    <row r="592" spans="1:39" x14ac:dyDescent="0.25">
      <c r="A592" t="s">
        <v>113</v>
      </c>
      <c r="B592" t="s">
        <v>666</v>
      </c>
      <c r="C592" t="s">
        <v>540</v>
      </c>
      <c r="D592">
        <v>2018</v>
      </c>
      <c r="E592" t="s">
        <v>667</v>
      </c>
      <c r="F592">
        <v>2220</v>
      </c>
      <c r="G592">
        <v>1555</v>
      </c>
      <c r="H592" s="4" t="s">
        <v>10</v>
      </c>
      <c r="I592">
        <v>1395</v>
      </c>
      <c r="J592">
        <v>6.4</v>
      </c>
      <c r="K592">
        <v>147</v>
      </c>
      <c r="L592" s="16">
        <f t="shared" si="198"/>
        <v>140.38499999999999</v>
      </c>
      <c r="M592" s="16">
        <f t="shared" si="199"/>
        <v>138.17999999999998</v>
      </c>
      <c r="N592" s="16">
        <f t="shared" si="200"/>
        <v>135.97499999999999</v>
      </c>
      <c r="O592" s="16">
        <f t="shared" si="201"/>
        <v>133.77000000000001</v>
      </c>
      <c r="P592">
        <v>26</v>
      </c>
      <c r="Q592" s="7"/>
      <c r="R592">
        <v>159</v>
      </c>
      <c r="S592" s="14">
        <f t="shared" si="202"/>
        <v>18.615000000000009</v>
      </c>
      <c r="T592" s="12">
        <f t="shared" si="203"/>
        <v>48399.000000000022</v>
      </c>
      <c r="U592" s="12">
        <f t="shared" si="204"/>
        <v>1861.5000000000009</v>
      </c>
      <c r="V592" s="7"/>
      <c r="W592">
        <v>140</v>
      </c>
      <c r="X592" s="14">
        <f t="shared" si="205"/>
        <v>1.8200000000000216</v>
      </c>
      <c r="Y592" s="12">
        <f t="shared" si="206"/>
        <v>4732.0000000000564</v>
      </c>
      <c r="Z592" s="12">
        <f t="shared" si="207"/>
        <v>182.00000000000216</v>
      </c>
      <c r="AA592" s="7"/>
      <c r="AB592">
        <v>122</v>
      </c>
      <c r="AC592" s="14">
        <f t="shared" si="208"/>
        <v>-13.974999999999994</v>
      </c>
      <c r="AD592" s="12">
        <f t="shared" si="209"/>
        <v>-36334.999999999985</v>
      </c>
      <c r="AE592" s="12">
        <f t="shared" si="210"/>
        <v>-1397.4999999999995</v>
      </c>
      <c r="AF592" s="7"/>
      <c r="AG592">
        <v>103</v>
      </c>
      <c r="AH592" s="14">
        <f t="shared" si="211"/>
        <v>-30.77000000000001</v>
      </c>
      <c r="AI592" s="12">
        <f t="shared" si="212"/>
        <v>-80002.000000000015</v>
      </c>
      <c r="AJ592" s="12">
        <f t="shared" si="213"/>
        <v>-3077.0000000000005</v>
      </c>
      <c r="AK592" s="7"/>
      <c r="AL592" s="12">
        <f t="shared" si="214"/>
        <v>-63205.99999999992</v>
      </c>
      <c r="AM592" s="12">
        <f t="shared" si="215"/>
        <v>-2430.9999999999968</v>
      </c>
    </row>
    <row r="593" spans="1:39" x14ac:dyDescent="0.25">
      <c r="A593" t="s">
        <v>345</v>
      </c>
      <c r="B593" t="s">
        <v>666</v>
      </c>
      <c r="C593" t="s">
        <v>668</v>
      </c>
      <c r="D593">
        <v>2018</v>
      </c>
      <c r="E593" t="s">
        <v>669</v>
      </c>
      <c r="F593">
        <v>2130</v>
      </c>
      <c r="G593">
        <v>1557</v>
      </c>
      <c r="H593" s="4" t="s">
        <v>10</v>
      </c>
      <c r="I593">
        <v>2498</v>
      </c>
      <c r="J593">
        <v>7.3</v>
      </c>
      <c r="K593">
        <v>167</v>
      </c>
      <c r="L593" s="16">
        <f t="shared" si="198"/>
        <v>159.48499999999999</v>
      </c>
      <c r="M593" s="16">
        <f t="shared" si="199"/>
        <v>156.97999999999999</v>
      </c>
      <c r="N593" s="16">
        <f t="shared" si="200"/>
        <v>154.47499999999999</v>
      </c>
      <c r="O593" s="16">
        <f t="shared" si="201"/>
        <v>151.97</v>
      </c>
      <c r="P593">
        <v>134</v>
      </c>
      <c r="Q593" s="7"/>
      <c r="R593">
        <v>159</v>
      </c>
      <c r="S593" s="14">
        <f t="shared" si="202"/>
        <v>-0.48499999999998522</v>
      </c>
      <c r="T593" s="12">
        <f t="shared" si="203"/>
        <v>-6498.9999999998017</v>
      </c>
      <c r="U593" s="12">
        <f t="shared" si="204"/>
        <v>-48.499999999998522</v>
      </c>
      <c r="V593" s="7"/>
      <c r="W593">
        <v>140</v>
      </c>
      <c r="X593" s="14">
        <f t="shared" si="205"/>
        <v>-16.97999999999999</v>
      </c>
      <c r="Y593" s="12">
        <f t="shared" si="206"/>
        <v>-227531.99999999988</v>
      </c>
      <c r="Z593" s="12">
        <f t="shared" si="207"/>
        <v>-1697.9999999999991</v>
      </c>
      <c r="AA593" s="7"/>
      <c r="AB593">
        <v>122</v>
      </c>
      <c r="AC593" s="14">
        <f t="shared" si="208"/>
        <v>-32.474999999999994</v>
      </c>
      <c r="AD593" s="12">
        <f t="shared" si="209"/>
        <v>-435164.99999999994</v>
      </c>
      <c r="AE593" s="12">
        <f t="shared" si="210"/>
        <v>-3247.4999999999995</v>
      </c>
      <c r="AF593" s="7"/>
      <c r="AG593">
        <v>103</v>
      </c>
      <c r="AH593" s="14">
        <f t="shared" si="211"/>
        <v>-48.97</v>
      </c>
      <c r="AI593" s="12">
        <f t="shared" si="212"/>
        <v>-656198</v>
      </c>
      <c r="AJ593" s="12">
        <f t="shared" si="213"/>
        <v>-4897</v>
      </c>
      <c r="AK593" s="7"/>
      <c r="AL593" s="12">
        <f t="shared" si="214"/>
        <v>-1325393.9999999998</v>
      </c>
      <c r="AM593" s="12">
        <f t="shared" si="215"/>
        <v>-9890.9999999999982</v>
      </c>
    </row>
    <row r="594" spans="1:39" x14ac:dyDescent="0.25">
      <c r="A594" t="s">
        <v>345</v>
      </c>
      <c r="B594" t="s">
        <v>666</v>
      </c>
      <c r="C594" t="s">
        <v>668</v>
      </c>
      <c r="D594">
        <v>2018</v>
      </c>
      <c r="E594" t="s">
        <v>670</v>
      </c>
      <c r="F594">
        <v>2100</v>
      </c>
      <c r="G594">
        <v>1557</v>
      </c>
      <c r="H594" s="4" t="s">
        <v>10</v>
      </c>
      <c r="I594">
        <v>2498</v>
      </c>
      <c r="J594">
        <v>7.3</v>
      </c>
      <c r="K594">
        <v>167</v>
      </c>
      <c r="L594" s="16">
        <f t="shared" si="198"/>
        <v>159.48499999999999</v>
      </c>
      <c r="M594" s="16">
        <f t="shared" si="199"/>
        <v>156.97999999999999</v>
      </c>
      <c r="N594" s="16">
        <f t="shared" si="200"/>
        <v>154.47499999999999</v>
      </c>
      <c r="O594" s="16">
        <f t="shared" si="201"/>
        <v>151.97</v>
      </c>
      <c r="P594">
        <v>378</v>
      </c>
      <c r="Q594" s="7"/>
      <c r="R594">
        <v>159</v>
      </c>
      <c r="S594" s="14">
        <f t="shared" si="202"/>
        <v>-0.48499999999998522</v>
      </c>
      <c r="T594" s="12">
        <f t="shared" si="203"/>
        <v>-18332.99999999944</v>
      </c>
      <c r="U594" s="12">
        <f t="shared" si="204"/>
        <v>-48.499999999998515</v>
      </c>
      <c r="V594" s="7"/>
      <c r="W594">
        <v>140</v>
      </c>
      <c r="X594" s="14">
        <f t="shared" si="205"/>
        <v>-16.97999999999999</v>
      </c>
      <c r="Y594" s="12">
        <f t="shared" si="206"/>
        <v>-641843.99999999965</v>
      </c>
      <c r="Z594" s="12">
        <f t="shared" si="207"/>
        <v>-1697.9999999999991</v>
      </c>
      <c r="AA594" s="7"/>
      <c r="AB594">
        <v>122</v>
      </c>
      <c r="AC594" s="14">
        <f t="shared" si="208"/>
        <v>-32.474999999999994</v>
      </c>
      <c r="AD594" s="12">
        <f t="shared" si="209"/>
        <v>-1227554.9999999998</v>
      </c>
      <c r="AE594" s="12">
        <f t="shared" si="210"/>
        <v>-3247.4999999999995</v>
      </c>
      <c r="AF594" s="7"/>
      <c r="AG594">
        <v>103</v>
      </c>
      <c r="AH594" s="14">
        <f t="shared" si="211"/>
        <v>-48.97</v>
      </c>
      <c r="AI594" s="12">
        <f t="shared" si="212"/>
        <v>-1851066</v>
      </c>
      <c r="AJ594" s="12">
        <f t="shared" si="213"/>
        <v>-4897</v>
      </c>
      <c r="AK594" s="7"/>
      <c r="AL594" s="12">
        <f t="shared" si="214"/>
        <v>-3738797.9999999991</v>
      </c>
      <c r="AM594" s="12">
        <f t="shared" si="215"/>
        <v>-9890.9999999999982</v>
      </c>
    </row>
    <row r="595" spans="1:39" x14ac:dyDescent="0.25">
      <c r="A595" t="s">
        <v>345</v>
      </c>
      <c r="B595" t="s">
        <v>666</v>
      </c>
      <c r="C595" t="s">
        <v>668</v>
      </c>
      <c r="D595">
        <v>2019</v>
      </c>
      <c r="E595" t="s">
        <v>1879</v>
      </c>
      <c r="F595">
        <v>2130</v>
      </c>
      <c r="G595">
        <v>1557</v>
      </c>
      <c r="H595" s="4" t="s">
        <v>10</v>
      </c>
      <c r="I595">
        <v>2498</v>
      </c>
      <c r="J595">
        <v>7.3</v>
      </c>
      <c r="K595">
        <v>167</v>
      </c>
      <c r="L595" s="16">
        <f t="shared" si="198"/>
        <v>159.48499999999999</v>
      </c>
      <c r="M595" s="16">
        <f t="shared" si="199"/>
        <v>156.97999999999999</v>
      </c>
      <c r="N595" s="16">
        <f t="shared" si="200"/>
        <v>154.47499999999999</v>
      </c>
      <c r="O595" s="16">
        <f t="shared" si="201"/>
        <v>151.97</v>
      </c>
      <c r="P595">
        <v>154</v>
      </c>
      <c r="Q595" s="7"/>
      <c r="R595">
        <v>159</v>
      </c>
      <c r="S595" s="14">
        <f t="shared" si="202"/>
        <v>-0.48499999999998522</v>
      </c>
      <c r="T595" s="12">
        <f t="shared" si="203"/>
        <v>-7468.9999999997726</v>
      </c>
      <c r="U595" s="12">
        <f t="shared" si="204"/>
        <v>-48.499999999998522</v>
      </c>
      <c r="V595" s="7"/>
      <c r="W595">
        <v>140</v>
      </c>
      <c r="X595" s="14">
        <f t="shared" si="205"/>
        <v>-16.97999999999999</v>
      </c>
      <c r="Y595" s="12">
        <f t="shared" si="206"/>
        <v>-261491.99999999983</v>
      </c>
      <c r="Z595" s="12">
        <f t="shared" si="207"/>
        <v>-1697.9999999999989</v>
      </c>
      <c r="AA595" s="7"/>
      <c r="AB595">
        <v>122</v>
      </c>
      <c r="AC595" s="14">
        <f t="shared" si="208"/>
        <v>-32.474999999999994</v>
      </c>
      <c r="AD595" s="12">
        <f t="shared" si="209"/>
        <v>-500114.99999999988</v>
      </c>
      <c r="AE595" s="12">
        <f t="shared" si="210"/>
        <v>-3247.4999999999991</v>
      </c>
      <c r="AF595" s="7"/>
      <c r="AG595">
        <v>103</v>
      </c>
      <c r="AH595" s="14">
        <f t="shared" si="211"/>
        <v>-48.97</v>
      </c>
      <c r="AI595" s="12">
        <f t="shared" si="212"/>
        <v>-754138</v>
      </c>
      <c r="AJ595" s="12">
        <f t="shared" si="213"/>
        <v>-4897</v>
      </c>
      <c r="AK595" s="7"/>
      <c r="AL595" s="12">
        <f t="shared" si="214"/>
        <v>-1523213.9999999995</v>
      </c>
      <c r="AM595" s="12">
        <f t="shared" si="215"/>
        <v>-9890.9999999999964</v>
      </c>
    </row>
    <row r="596" spans="1:39" x14ac:dyDescent="0.25">
      <c r="A596" t="s">
        <v>345</v>
      </c>
      <c r="B596" t="s">
        <v>666</v>
      </c>
      <c r="C596" t="s">
        <v>668</v>
      </c>
      <c r="D596">
        <v>2019</v>
      </c>
      <c r="E596" t="s">
        <v>1880</v>
      </c>
      <c r="F596">
        <v>2100</v>
      </c>
      <c r="G596">
        <v>1557</v>
      </c>
      <c r="H596" s="4" t="s">
        <v>10</v>
      </c>
      <c r="I596">
        <v>2498</v>
      </c>
      <c r="J596">
        <v>7.3</v>
      </c>
      <c r="K596">
        <v>167</v>
      </c>
      <c r="L596" s="16">
        <f t="shared" si="198"/>
        <v>159.48499999999999</v>
      </c>
      <c r="M596" s="16">
        <f t="shared" si="199"/>
        <v>156.97999999999999</v>
      </c>
      <c r="N596" s="16">
        <f t="shared" si="200"/>
        <v>154.47499999999999</v>
      </c>
      <c r="O596" s="16">
        <f t="shared" si="201"/>
        <v>151.97</v>
      </c>
      <c r="P596">
        <v>208</v>
      </c>
      <c r="Q596" s="7"/>
      <c r="R596">
        <v>159</v>
      </c>
      <c r="S596" s="14">
        <f t="shared" si="202"/>
        <v>-0.48499999999998522</v>
      </c>
      <c r="T596" s="12">
        <f t="shared" si="203"/>
        <v>-10087.999999999693</v>
      </c>
      <c r="U596" s="12">
        <f t="shared" si="204"/>
        <v>-48.499999999998522</v>
      </c>
      <c r="V596" s="7"/>
      <c r="W596">
        <v>140</v>
      </c>
      <c r="X596" s="14">
        <f t="shared" si="205"/>
        <v>-16.97999999999999</v>
      </c>
      <c r="Y596" s="12">
        <f t="shared" si="206"/>
        <v>-353183.99999999977</v>
      </c>
      <c r="Z596" s="12">
        <f t="shared" si="207"/>
        <v>-1697.9999999999989</v>
      </c>
      <c r="AA596" s="7"/>
      <c r="AB596">
        <v>122</v>
      </c>
      <c r="AC596" s="14">
        <f t="shared" si="208"/>
        <v>-32.474999999999994</v>
      </c>
      <c r="AD596" s="12">
        <f t="shared" si="209"/>
        <v>-675479.99999999988</v>
      </c>
      <c r="AE596" s="12">
        <f t="shared" si="210"/>
        <v>-3247.4999999999995</v>
      </c>
      <c r="AF596" s="7"/>
      <c r="AG596">
        <v>103</v>
      </c>
      <c r="AH596" s="14">
        <f t="shared" si="211"/>
        <v>-48.97</v>
      </c>
      <c r="AI596" s="12">
        <f t="shared" si="212"/>
        <v>-1018576</v>
      </c>
      <c r="AJ596" s="12">
        <f t="shared" si="213"/>
        <v>-4897</v>
      </c>
      <c r="AK596" s="7"/>
      <c r="AL596" s="12">
        <f t="shared" si="214"/>
        <v>-2057327.9999999995</v>
      </c>
      <c r="AM596" s="12">
        <f t="shared" si="215"/>
        <v>-9890.9999999999982</v>
      </c>
    </row>
    <row r="597" spans="1:39" x14ac:dyDescent="0.25">
      <c r="A597" t="s">
        <v>76</v>
      </c>
      <c r="B597" t="s">
        <v>185</v>
      </c>
      <c r="C597" t="s">
        <v>671</v>
      </c>
      <c r="D597">
        <v>2018</v>
      </c>
      <c r="E597" t="s">
        <v>672</v>
      </c>
      <c r="F597">
        <v>1995</v>
      </c>
      <c r="G597">
        <v>1558</v>
      </c>
      <c r="H597" s="4" t="s">
        <v>194</v>
      </c>
      <c r="I597">
        <v>0</v>
      </c>
      <c r="J597">
        <v>0</v>
      </c>
      <c r="K597">
        <v>0</v>
      </c>
      <c r="L597" s="16">
        <f t="shared" si="198"/>
        <v>0</v>
      </c>
      <c r="M597" s="16">
        <f t="shared" si="199"/>
        <v>0</v>
      </c>
      <c r="N597" s="16">
        <f t="shared" si="200"/>
        <v>0</v>
      </c>
      <c r="O597" s="16">
        <f t="shared" si="201"/>
        <v>0</v>
      </c>
      <c r="P597">
        <v>4</v>
      </c>
      <c r="Q597" s="7"/>
      <c r="R597">
        <v>159</v>
      </c>
      <c r="S597" s="14">
        <f t="shared" si="202"/>
        <v>159</v>
      </c>
      <c r="T597" s="12">
        <f t="shared" si="203"/>
        <v>63600</v>
      </c>
      <c r="U597" s="12">
        <f t="shared" si="204"/>
        <v>15900</v>
      </c>
      <c r="V597" s="7"/>
      <c r="W597">
        <v>140</v>
      </c>
      <c r="X597" s="14">
        <f t="shared" si="205"/>
        <v>140</v>
      </c>
      <c r="Y597" s="12">
        <f t="shared" si="206"/>
        <v>56000</v>
      </c>
      <c r="Z597" s="12">
        <f t="shared" si="207"/>
        <v>14000</v>
      </c>
      <c r="AA597" s="7"/>
      <c r="AB597">
        <v>122</v>
      </c>
      <c r="AC597" s="14">
        <f t="shared" si="208"/>
        <v>122</v>
      </c>
      <c r="AD597" s="12">
        <f t="shared" si="209"/>
        <v>48800</v>
      </c>
      <c r="AE597" s="12">
        <f t="shared" si="210"/>
        <v>12200</v>
      </c>
      <c r="AF597" s="7"/>
      <c r="AG597">
        <v>103</v>
      </c>
      <c r="AH597" s="14">
        <f t="shared" si="211"/>
        <v>103</v>
      </c>
      <c r="AI597" s="12">
        <f t="shared" si="212"/>
        <v>41200</v>
      </c>
      <c r="AJ597" s="12">
        <f t="shared" si="213"/>
        <v>10300</v>
      </c>
      <c r="AK597" s="7"/>
      <c r="AL597" s="12">
        <f t="shared" si="214"/>
        <v>209600</v>
      </c>
      <c r="AM597" s="12">
        <f t="shared" si="215"/>
        <v>52400</v>
      </c>
    </row>
    <row r="598" spans="1:39" x14ac:dyDescent="0.25">
      <c r="A598" t="s">
        <v>61</v>
      </c>
      <c r="B598" t="s">
        <v>271</v>
      </c>
      <c r="C598" t="s">
        <v>587</v>
      </c>
      <c r="D598">
        <v>2018</v>
      </c>
      <c r="E598" t="s">
        <v>673</v>
      </c>
      <c r="F598">
        <v>2025</v>
      </c>
      <c r="G598">
        <v>1559</v>
      </c>
      <c r="H598" s="4" t="s">
        <v>10</v>
      </c>
      <c r="I598">
        <v>1998</v>
      </c>
      <c r="J598">
        <v>6.9</v>
      </c>
      <c r="K598">
        <v>161</v>
      </c>
      <c r="L598" s="16">
        <f t="shared" si="198"/>
        <v>153.755</v>
      </c>
      <c r="M598" s="16">
        <f t="shared" si="199"/>
        <v>151.34</v>
      </c>
      <c r="N598" s="16">
        <f t="shared" si="200"/>
        <v>148.92500000000001</v>
      </c>
      <c r="O598" s="16">
        <f t="shared" si="201"/>
        <v>146.51</v>
      </c>
      <c r="P598">
        <v>232</v>
      </c>
      <c r="Q598" s="7"/>
      <c r="R598">
        <v>159</v>
      </c>
      <c r="S598" s="14">
        <f t="shared" si="202"/>
        <v>5.2450000000000045</v>
      </c>
      <c r="T598" s="12">
        <f t="shared" si="203"/>
        <v>121684.0000000001</v>
      </c>
      <c r="U598" s="12">
        <f t="shared" si="204"/>
        <v>524.50000000000045</v>
      </c>
      <c r="V598" s="7"/>
      <c r="W598">
        <v>140</v>
      </c>
      <c r="X598" s="14">
        <f t="shared" si="205"/>
        <v>-11.340000000000003</v>
      </c>
      <c r="Y598" s="12">
        <f t="shared" si="206"/>
        <v>-263088.00000000012</v>
      </c>
      <c r="Z598" s="12">
        <f t="shared" si="207"/>
        <v>-1134.0000000000005</v>
      </c>
      <c r="AA598" s="7"/>
      <c r="AB598">
        <v>122</v>
      </c>
      <c r="AC598" s="14">
        <f t="shared" si="208"/>
        <v>-26.925000000000011</v>
      </c>
      <c r="AD598" s="12">
        <f t="shared" si="209"/>
        <v>-624660.00000000023</v>
      </c>
      <c r="AE598" s="12">
        <f t="shared" si="210"/>
        <v>-2692.5000000000009</v>
      </c>
      <c r="AF598" s="7"/>
      <c r="AG598">
        <v>103</v>
      </c>
      <c r="AH598" s="14">
        <f t="shared" si="211"/>
        <v>-43.509999999999991</v>
      </c>
      <c r="AI598" s="12">
        <f t="shared" si="212"/>
        <v>-1009431.9999999998</v>
      </c>
      <c r="AJ598" s="12">
        <f t="shared" si="213"/>
        <v>-4350.9999999999991</v>
      </c>
      <c r="AK598" s="7"/>
      <c r="AL598" s="12">
        <f t="shared" si="214"/>
        <v>-1775496</v>
      </c>
      <c r="AM598" s="12">
        <f t="shared" si="215"/>
        <v>-7653</v>
      </c>
    </row>
    <row r="599" spans="1:39" x14ac:dyDescent="0.25">
      <c r="A599" t="s">
        <v>61</v>
      </c>
      <c r="B599" t="s">
        <v>271</v>
      </c>
      <c r="C599" t="s">
        <v>587</v>
      </c>
      <c r="D599">
        <v>2018</v>
      </c>
      <c r="E599" t="s">
        <v>674</v>
      </c>
      <c r="F599">
        <v>2025</v>
      </c>
      <c r="G599">
        <v>1559</v>
      </c>
      <c r="H599" s="4" t="s">
        <v>10</v>
      </c>
      <c r="I599">
        <v>1998</v>
      </c>
      <c r="J599">
        <v>6.9</v>
      </c>
      <c r="K599">
        <v>161</v>
      </c>
      <c r="L599" s="16">
        <f t="shared" si="198"/>
        <v>153.755</v>
      </c>
      <c r="M599" s="16">
        <f t="shared" si="199"/>
        <v>151.34</v>
      </c>
      <c r="N599" s="16">
        <f t="shared" si="200"/>
        <v>148.92500000000001</v>
      </c>
      <c r="O599" s="16">
        <f t="shared" si="201"/>
        <v>146.51</v>
      </c>
      <c r="P599">
        <v>696</v>
      </c>
      <c r="Q599" s="7"/>
      <c r="R599">
        <v>159</v>
      </c>
      <c r="S599" s="14">
        <f t="shared" si="202"/>
        <v>5.2450000000000045</v>
      </c>
      <c r="T599" s="12">
        <f t="shared" si="203"/>
        <v>365052.00000000029</v>
      </c>
      <c r="U599" s="12">
        <f t="shared" si="204"/>
        <v>524.50000000000045</v>
      </c>
      <c r="V599" s="7"/>
      <c r="W599">
        <v>140</v>
      </c>
      <c r="X599" s="14">
        <f t="shared" si="205"/>
        <v>-11.340000000000003</v>
      </c>
      <c r="Y599" s="12">
        <f t="shared" si="206"/>
        <v>-789264.00000000023</v>
      </c>
      <c r="Z599" s="12">
        <f t="shared" si="207"/>
        <v>-1134.0000000000002</v>
      </c>
      <c r="AA599" s="7"/>
      <c r="AB599">
        <v>122</v>
      </c>
      <c r="AC599" s="14">
        <f t="shared" si="208"/>
        <v>-26.925000000000011</v>
      </c>
      <c r="AD599" s="12">
        <f t="shared" si="209"/>
        <v>-1873980.0000000007</v>
      </c>
      <c r="AE599" s="12">
        <f t="shared" si="210"/>
        <v>-2692.5000000000009</v>
      </c>
      <c r="AF599" s="7"/>
      <c r="AG599">
        <v>103</v>
      </c>
      <c r="AH599" s="14">
        <f t="shared" si="211"/>
        <v>-43.509999999999991</v>
      </c>
      <c r="AI599" s="12">
        <f t="shared" si="212"/>
        <v>-3028295.9999999991</v>
      </c>
      <c r="AJ599" s="12">
        <f t="shared" si="213"/>
        <v>-4350.9999999999991</v>
      </c>
      <c r="AK599" s="7"/>
      <c r="AL599" s="12">
        <f t="shared" si="214"/>
        <v>-5326488</v>
      </c>
      <c r="AM599" s="12">
        <f t="shared" si="215"/>
        <v>-7653</v>
      </c>
    </row>
    <row r="600" spans="1:39" x14ac:dyDescent="0.25">
      <c r="A600" t="s">
        <v>61</v>
      </c>
      <c r="B600" t="s">
        <v>271</v>
      </c>
      <c r="C600" t="s">
        <v>587</v>
      </c>
      <c r="D600">
        <v>2019</v>
      </c>
      <c r="E600" t="s">
        <v>1881</v>
      </c>
      <c r="F600">
        <v>2025</v>
      </c>
      <c r="G600">
        <v>1559</v>
      </c>
      <c r="H600" s="4" t="s">
        <v>10</v>
      </c>
      <c r="I600">
        <v>1998</v>
      </c>
      <c r="J600">
        <v>6.9</v>
      </c>
      <c r="K600">
        <v>161</v>
      </c>
      <c r="L600" s="16">
        <f t="shared" si="198"/>
        <v>153.755</v>
      </c>
      <c r="M600" s="16">
        <f t="shared" si="199"/>
        <v>151.34</v>
      </c>
      <c r="N600" s="16">
        <f t="shared" si="200"/>
        <v>148.92500000000001</v>
      </c>
      <c r="O600" s="16">
        <f t="shared" si="201"/>
        <v>146.51</v>
      </c>
      <c r="P600">
        <v>16</v>
      </c>
      <c r="Q600" s="7"/>
      <c r="R600">
        <v>159</v>
      </c>
      <c r="S600" s="14">
        <f t="shared" si="202"/>
        <v>5.2450000000000045</v>
      </c>
      <c r="T600" s="12">
        <f t="shared" si="203"/>
        <v>8392.0000000000073</v>
      </c>
      <c r="U600" s="12">
        <f t="shared" si="204"/>
        <v>524.50000000000045</v>
      </c>
      <c r="V600" s="7"/>
      <c r="W600">
        <v>140</v>
      </c>
      <c r="X600" s="14">
        <f t="shared" si="205"/>
        <v>-11.340000000000003</v>
      </c>
      <c r="Y600" s="12">
        <f t="shared" si="206"/>
        <v>-18144.000000000007</v>
      </c>
      <c r="Z600" s="12">
        <f t="shared" si="207"/>
        <v>-1134.0000000000005</v>
      </c>
      <c r="AA600" s="7"/>
      <c r="AB600">
        <v>122</v>
      </c>
      <c r="AC600" s="14">
        <f t="shared" si="208"/>
        <v>-26.925000000000011</v>
      </c>
      <c r="AD600" s="12">
        <f t="shared" si="209"/>
        <v>-43080.000000000015</v>
      </c>
      <c r="AE600" s="12">
        <f t="shared" si="210"/>
        <v>-2692.5000000000009</v>
      </c>
      <c r="AF600" s="7"/>
      <c r="AG600">
        <v>103</v>
      </c>
      <c r="AH600" s="14">
        <f t="shared" si="211"/>
        <v>-43.509999999999991</v>
      </c>
      <c r="AI600" s="12">
        <f t="shared" si="212"/>
        <v>-69615.999999999985</v>
      </c>
      <c r="AJ600" s="12">
        <f t="shared" si="213"/>
        <v>-4350.9999999999991</v>
      </c>
      <c r="AK600" s="7"/>
      <c r="AL600" s="12">
        <f t="shared" si="214"/>
        <v>-122448</v>
      </c>
      <c r="AM600" s="12">
        <f t="shared" si="215"/>
        <v>-7653</v>
      </c>
    </row>
    <row r="601" spans="1:39" x14ac:dyDescent="0.25">
      <c r="A601" t="s">
        <v>114</v>
      </c>
      <c r="B601" t="s">
        <v>108</v>
      </c>
      <c r="C601" t="s">
        <v>328</v>
      </c>
      <c r="D601">
        <v>2016</v>
      </c>
      <c r="E601" t="s">
        <v>676</v>
      </c>
      <c r="F601">
        <v>2025</v>
      </c>
      <c r="G601">
        <v>1560</v>
      </c>
      <c r="H601" s="4" t="s">
        <v>10</v>
      </c>
      <c r="I601">
        <v>2261</v>
      </c>
      <c r="J601">
        <v>7.7</v>
      </c>
      <c r="K601">
        <v>175</v>
      </c>
      <c r="L601" s="16">
        <f t="shared" si="198"/>
        <v>167.125</v>
      </c>
      <c r="M601" s="16">
        <f t="shared" si="199"/>
        <v>164.5</v>
      </c>
      <c r="N601" s="16">
        <f t="shared" si="200"/>
        <v>161.875</v>
      </c>
      <c r="O601" s="16">
        <f t="shared" si="201"/>
        <v>159.25</v>
      </c>
      <c r="P601">
        <v>2</v>
      </c>
      <c r="Q601" s="7"/>
      <c r="R601">
        <v>159</v>
      </c>
      <c r="S601" s="14">
        <f t="shared" si="202"/>
        <v>-8.125</v>
      </c>
      <c r="T601" s="12">
        <f t="shared" si="203"/>
        <v>-1625</v>
      </c>
      <c r="U601" s="12">
        <f t="shared" si="204"/>
        <v>-812.5</v>
      </c>
      <c r="V601" s="7"/>
      <c r="W601">
        <v>140</v>
      </c>
      <c r="X601" s="14">
        <f t="shared" si="205"/>
        <v>-24.5</v>
      </c>
      <c r="Y601" s="12">
        <f t="shared" si="206"/>
        <v>-4900</v>
      </c>
      <c r="Z601" s="12">
        <f t="shared" si="207"/>
        <v>-2450</v>
      </c>
      <c r="AA601" s="7"/>
      <c r="AB601">
        <v>122</v>
      </c>
      <c r="AC601" s="14">
        <f t="shared" si="208"/>
        <v>-39.875</v>
      </c>
      <c r="AD601" s="12">
        <f t="shared" si="209"/>
        <v>-7975</v>
      </c>
      <c r="AE601" s="12">
        <f t="shared" si="210"/>
        <v>-3987.5</v>
      </c>
      <c r="AF601" s="7"/>
      <c r="AG601">
        <v>103</v>
      </c>
      <c r="AH601" s="14">
        <f t="shared" si="211"/>
        <v>-56.25</v>
      </c>
      <c r="AI601" s="12">
        <f t="shared" si="212"/>
        <v>-11250</v>
      </c>
      <c r="AJ601" s="12">
        <f t="shared" si="213"/>
        <v>-5625</v>
      </c>
      <c r="AK601" s="7"/>
      <c r="AL601" s="12">
        <f t="shared" si="214"/>
        <v>-25750</v>
      </c>
      <c r="AM601" s="12">
        <f t="shared" si="215"/>
        <v>-12875</v>
      </c>
    </row>
    <row r="602" spans="1:39" x14ac:dyDescent="0.25">
      <c r="A602" t="s">
        <v>114</v>
      </c>
      <c r="B602" t="s">
        <v>108</v>
      </c>
      <c r="C602" t="s">
        <v>328</v>
      </c>
      <c r="D602">
        <v>2018</v>
      </c>
      <c r="E602" t="s">
        <v>677</v>
      </c>
      <c r="F602">
        <v>2025</v>
      </c>
      <c r="G602">
        <v>1560</v>
      </c>
      <c r="H602" s="4" t="s">
        <v>10</v>
      </c>
      <c r="I602">
        <v>2261</v>
      </c>
      <c r="J602">
        <v>8.1</v>
      </c>
      <c r="K602">
        <v>190</v>
      </c>
      <c r="L602" s="16">
        <f t="shared" si="198"/>
        <v>181.45</v>
      </c>
      <c r="M602" s="16">
        <f t="shared" si="199"/>
        <v>178.6</v>
      </c>
      <c r="N602" s="16">
        <f t="shared" si="200"/>
        <v>175.75</v>
      </c>
      <c r="O602" s="16">
        <f t="shared" si="201"/>
        <v>172.9</v>
      </c>
      <c r="P602">
        <v>24</v>
      </c>
      <c r="Q602" s="7"/>
      <c r="R602">
        <v>159</v>
      </c>
      <c r="S602" s="14">
        <f t="shared" si="202"/>
        <v>-22.449999999999989</v>
      </c>
      <c r="T602" s="12">
        <f t="shared" si="203"/>
        <v>-53879.999999999971</v>
      </c>
      <c r="U602" s="12">
        <f t="shared" si="204"/>
        <v>-2244.9999999999986</v>
      </c>
      <c r="V602" s="7"/>
      <c r="W602">
        <v>140</v>
      </c>
      <c r="X602" s="14">
        <f t="shared" si="205"/>
        <v>-38.599999999999994</v>
      </c>
      <c r="Y602" s="12">
        <f t="shared" si="206"/>
        <v>-92639.999999999985</v>
      </c>
      <c r="Z602" s="12">
        <f t="shared" si="207"/>
        <v>-3859.9999999999995</v>
      </c>
      <c r="AA602" s="7"/>
      <c r="AB602">
        <v>122</v>
      </c>
      <c r="AC602" s="14">
        <f t="shared" si="208"/>
        <v>-53.75</v>
      </c>
      <c r="AD602" s="12">
        <f t="shared" si="209"/>
        <v>-129000</v>
      </c>
      <c r="AE602" s="12">
        <f t="shared" si="210"/>
        <v>-5375</v>
      </c>
      <c r="AF602" s="7"/>
      <c r="AG602">
        <v>103</v>
      </c>
      <c r="AH602" s="14">
        <f t="shared" si="211"/>
        <v>-69.900000000000006</v>
      </c>
      <c r="AI602" s="12">
        <f t="shared" si="212"/>
        <v>-167760</v>
      </c>
      <c r="AJ602" s="12">
        <f t="shared" si="213"/>
        <v>-6990</v>
      </c>
      <c r="AK602" s="7"/>
      <c r="AL602" s="12">
        <f t="shared" si="214"/>
        <v>-443280</v>
      </c>
      <c r="AM602" s="12">
        <f t="shared" si="215"/>
        <v>-18470</v>
      </c>
    </row>
    <row r="603" spans="1:39" x14ac:dyDescent="0.25">
      <c r="A603" t="s">
        <v>345</v>
      </c>
      <c r="B603" t="s">
        <v>220</v>
      </c>
      <c r="C603" t="s">
        <v>678</v>
      </c>
      <c r="D603">
        <v>2017</v>
      </c>
      <c r="E603" t="s">
        <v>679</v>
      </c>
      <c r="F603">
        <v>1835</v>
      </c>
      <c r="G603">
        <v>1560</v>
      </c>
      <c r="H603" s="4" t="s">
        <v>10</v>
      </c>
      <c r="I603">
        <v>1998</v>
      </c>
      <c r="J603">
        <v>8.6999999999999993</v>
      </c>
      <c r="K603">
        <v>200</v>
      </c>
      <c r="L603" s="16">
        <f t="shared" si="198"/>
        <v>191</v>
      </c>
      <c r="M603" s="16">
        <f t="shared" si="199"/>
        <v>188</v>
      </c>
      <c r="N603" s="16">
        <f t="shared" si="200"/>
        <v>185</v>
      </c>
      <c r="O603" s="16">
        <f t="shared" si="201"/>
        <v>182</v>
      </c>
      <c r="P603">
        <v>4</v>
      </c>
      <c r="Q603" s="7"/>
      <c r="R603">
        <v>159</v>
      </c>
      <c r="S603" s="14">
        <f t="shared" si="202"/>
        <v>-32</v>
      </c>
      <c r="T603" s="12">
        <f t="shared" si="203"/>
        <v>-12800</v>
      </c>
      <c r="U603" s="12">
        <f t="shared" si="204"/>
        <v>-3200</v>
      </c>
      <c r="V603" s="7"/>
      <c r="W603">
        <v>140</v>
      </c>
      <c r="X603" s="14">
        <f t="shared" si="205"/>
        <v>-48</v>
      </c>
      <c r="Y603" s="12">
        <f t="shared" si="206"/>
        <v>-19200</v>
      </c>
      <c r="Z603" s="12">
        <f t="shared" si="207"/>
        <v>-4800</v>
      </c>
      <c r="AA603" s="7"/>
      <c r="AB603">
        <v>122</v>
      </c>
      <c r="AC603" s="14">
        <f t="shared" si="208"/>
        <v>-63</v>
      </c>
      <c r="AD603" s="12">
        <f t="shared" si="209"/>
        <v>-25200</v>
      </c>
      <c r="AE603" s="12">
        <f t="shared" si="210"/>
        <v>-6300</v>
      </c>
      <c r="AF603" s="7"/>
      <c r="AG603">
        <v>103</v>
      </c>
      <c r="AH603" s="14">
        <f t="shared" si="211"/>
        <v>-79</v>
      </c>
      <c r="AI603" s="12">
        <f t="shared" si="212"/>
        <v>-31600</v>
      </c>
      <c r="AJ603" s="12">
        <f t="shared" si="213"/>
        <v>-7900</v>
      </c>
      <c r="AK603" s="7"/>
      <c r="AL603" s="12">
        <f t="shared" si="214"/>
        <v>-88800</v>
      </c>
      <c r="AM603" s="12">
        <f t="shared" si="215"/>
        <v>-22200</v>
      </c>
    </row>
    <row r="604" spans="1:39" x14ac:dyDescent="0.25">
      <c r="A604" t="s">
        <v>345</v>
      </c>
      <c r="B604" t="s">
        <v>220</v>
      </c>
      <c r="C604" t="s">
        <v>678</v>
      </c>
      <c r="D604">
        <v>2018</v>
      </c>
      <c r="E604" t="s">
        <v>680</v>
      </c>
      <c r="F604">
        <v>1835</v>
      </c>
      <c r="G604">
        <v>1560</v>
      </c>
      <c r="H604" s="4" t="s">
        <v>10</v>
      </c>
      <c r="I604">
        <v>1998</v>
      </c>
      <c r="J604">
        <v>8.6999999999999993</v>
      </c>
      <c r="K604">
        <v>201</v>
      </c>
      <c r="L604" s="16">
        <f t="shared" si="198"/>
        <v>191.95499999999998</v>
      </c>
      <c r="M604" s="16">
        <f t="shared" si="199"/>
        <v>188.94</v>
      </c>
      <c r="N604" s="16">
        <f t="shared" si="200"/>
        <v>185.92500000000001</v>
      </c>
      <c r="O604" s="16">
        <f t="shared" si="201"/>
        <v>182.91</v>
      </c>
      <c r="P604">
        <v>18</v>
      </c>
      <c r="Q604" s="7"/>
      <c r="R604">
        <v>159</v>
      </c>
      <c r="S604" s="14">
        <f t="shared" si="202"/>
        <v>-32.954999999999984</v>
      </c>
      <c r="T604" s="12">
        <f t="shared" si="203"/>
        <v>-59318.999999999971</v>
      </c>
      <c r="U604" s="12">
        <f t="shared" si="204"/>
        <v>-3295.4999999999982</v>
      </c>
      <c r="V604" s="7"/>
      <c r="W604">
        <v>140</v>
      </c>
      <c r="X604" s="14">
        <f t="shared" si="205"/>
        <v>-48.94</v>
      </c>
      <c r="Y604" s="12">
        <f t="shared" si="206"/>
        <v>-88092</v>
      </c>
      <c r="Z604" s="12">
        <f t="shared" si="207"/>
        <v>-4894</v>
      </c>
      <c r="AA604" s="7"/>
      <c r="AB604">
        <v>122</v>
      </c>
      <c r="AC604" s="14">
        <f t="shared" si="208"/>
        <v>-63.925000000000011</v>
      </c>
      <c r="AD604" s="12">
        <f t="shared" si="209"/>
        <v>-115065.00000000001</v>
      </c>
      <c r="AE604" s="12">
        <f t="shared" si="210"/>
        <v>-6392.5000000000009</v>
      </c>
      <c r="AF604" s="7"/>
      <c r="AG604">
        <v>103</v>
      </c>
      <c r="AH604" s="14">
        <f t="shared" si="211"/>
        <v>-79.91</v>
      </c>
      <c r="AI604" s="12">
        <f t="shared" si="212"/>
        <v>-143838</v>
      </c>
      <c r="AJ604" s="12">
        <f t="shared" si="213"/>
        <v>-7991</v>
      </c>
      <c r="AK604" s="7"/>
      <c r="AL604" s="12">
        <f t="shared" si="214"/>
        <v>-406314</v>
      </c>
      <c r="AM604" s="12">
        <f t="shared" si="215"/>
        <v>-22573</v>
      </c>
    </row>
    <row r="605" spans="1:39" x14ac:dyDescent="0.25">
      <c r="A605" t="s">
        <v>192</v>
      </c>
      <c r="B605" t="s">
        <v>400</v>
      </c>
      <c r="C605" t="s">
        <v>455</v>
      </c>
      <c r="D605">
        <v>2015</v>
      </c>
      <c r="E605" t="s">
        <v>675</v>
      </c>
      <c r="F605">
        <v>2100</v>
      </c>
      <c r="G605">
        <v>1560</v>
      </c>
      <c r="H605" s="4" t="s">
        <v>10</v>
      </c>
      <c r="I605">
        <v>2979</v>
      </c>
      <c r="J605">
        <v>8.3000000000000007</v>
      </c>
      <c r="K605">
        <v>194</v>
      </c>
      <c r="L605" s="16">
        <f t="shared" si="198"/>
        <v>185.26999999999998</v>
      </c>
      <c r="M605" s="16">
        <f t="shared" si="199"/>
        <v>182.35999999999999</v>
      </c>
      <c r="N605" s="16">
        <f t="shared" si="200"/>
        <v>179.45000000000002</v>
      </c>
      <c r="O605" s="16">
        <f t="shared" si="201"/>
        <v>176.54</v>
      </c>
      <c r="P605">
        <v>2</v>
      </c>
      <c r="Q605" s="7"/>
      <c r="R605">
        <v>159</v>
      </c>
      <c r="S605" s="14">
        <f t="shared" si="202"/>
        <v>-26.269999999999982</v>
      </c>
      <c r="T605" s="12">
        <f t="shared" si="203"/>
        <v>-5253.9999999999964</v>
      </c>
      <c r="U605" s="12">
        <f t="shared" si="204"/>
        <v>-2626.9999999999982</v>
      </c>
      <c r="V605" s="7"/>
      <c r="W605">
        <v>140</v>
      </c>
      <c r="X605" s="14">
        <f t="shared" si="205"/>
        <v>-42.359999999999985</v>
      </c>
      <c r="Y605" s="12">
        <f t="shared" si="206"/>
        <v>-8471.9999999999964</v>
      </c>
      <c r="Z605" s="12">
        <f t="shared" si="207"/>
        <v>-4235.9999999999982</v>
      </c>
      <c r="AA605" s="7"/>
      <c r="AB605">
        <v>122</v>
      </c>
      <c r="AC605" s="14">
        <f t="shared" si="208"/>
        <v>-57.450000000000017</v>
      </c>
      <c r="AD605" s="12">
        <f t="shared" si="209"/>
        <v>-11490.000000000004</v>
      </c>
      <c r="AE605" s="12">
        <f t="shared" si="210"/>
        <v>-5745.0000000000018</v>
      </c>
      <c r="AF605" s="7"/>
      <c r="AG605">
        <v>103</v>
      </c>
      <c r="AH605" s="14">
        <f t="shared" si="211"/>
        <v>-73.539999999999992</v>
      </c>
      <c r="AI605" s="12">
        <f t="shared" si="212"/>
        <v>-14707.999999999998</v>
      </c>
      <c r="AJ605" s="12">
        <f t="shared" si="213"/>
        <v>-7353.9999999999991</v>
      </c>
      <c r="AK605" s="7"/>
      <c r="AL605" s="12">
        <f t="shared" si="214"/>
        <v>-39924</v>
      </c>
      <c r="AM605" s="12">
        <f t="shared" si="215"/>
        <v>-19962</v>
      </c>
    </row>
    <row r="606" spans="1:39" x14ac:dyDescent="0.25">
      <c r="A606" t="s">
        <v>72</v>
      </c>
      <c r="B606" t="s">
        <v>220</v>
      </c>
      <c r="C606" t="s">
        <v>221</v>
      </c>
      <c r="D606">
        <v>2019</v>
      </c>
      <c r="E606" t="s">
        <v>1882</v>
      </c>
      <c r="F606">
        <v>2131</v>
      </c>
      <c r="G606">
        <v>1561</v>
      </c>
      <c r="H606" s="4" t="s">
        <v>14</v>
      </c>
      <c r="I606">
        <v>1968</v>
      </c>
      <c r="J606">
        <v>5.0999999999999996</v>
      </c>
      <c r="K606">
        <v>134</v>
      </c>
      <c r="L606" s="16">
        <f t="shared" si="198"/>
        <v>127.97</v>
      </c>
      <c r="M606" s="16">
        <f t="shared" si="199"/>
        <v>125.96</v>
      </c>
      <c r="N606" s="16">
        <f t="shared" si="200"/>
        <v>123.95</v>
      </c>
      <c r="O606" s="16">
        <f t="shared" si="201"/>
        <v>121.94</v>
      </c>
      <c r="P606">
        <v>36</v>
      </c>
      <c r="Q606" s="7"/>
      <c r="R606">
        <v>159</v>
      </c>
      <c r="S606" s="14">
        <f t="shared" si="202"/>
        <v>31.03</v>
      </c>
      <c r="T606" s="12">
        <f t="shared" si="203"/>
        <v>111708</v>
      </c>
      <c r="U606" s="12">
        <f t="shared" si="204"/>
        <v>3103</v>
      </c>
      <c r="V606" s="7"/>
      <c r="W606">
        <v>140</v>
      </c>
      <c r="X606" s="14">
        <f t="shared" si="205"/>
        <v>14.040000000000006</v>
      </c>
      <c r="Y606" s="12">
        <f t="shared" si="206"/>
        <v>50544.000000000022</v>
      </c>
      <c r="Z606" s="12">
        <f t="shared" si="207"/>
        <v>1404.0000000000007</v>
      </c>
      <c r="AA606" s="7"/>
      <c r="AB606">
        <v>122</v>
      </c>
      <c r="AC606" s="14">
        <f t="shared" si="208"/>
        <v>-1.9500000000000028</v>
      </c>
      <c r="AD606" s="12">
        <f t="shared" si="209"/>
        <v>-7020.00000000001</v>
      </c>
      <c r="AE606" s="12">
        <f t="shared" si="210"/>
        <v>-195.00000000000028</v>
      </c>
      <c r="AF606" s="7"/>
      <c r="AG606">
        <v>103</v>
      </c>
      <c r="AH606" s="14">
        <f t="shared" si="211"/>
        <v>-18.939999999999998</v>
      </c>
      <c r="AI606" s="12">
        <f t="shared" si="212"/>
        <v>-68183.999999999985</v>
      </c>
      <c r="AJ606" s="12">
        <f t="shared" si="213"/>
        <v>-1893.9999999999995</v>
      </c>
      <c r="AK606" s="7"/>
      <c r="AL606" s="12">
        <f t="shared" si="214"/>
        <v>87048.000000000029</v>
      </c>
      <c r="AM606" s="12">
        <f t="shared" si="215"/>
        <v>2418.0000000000009</v>
      </c>
    </row>
    <row r="607" spans="1:39" x14ac:dyDescent="0.25">
      <c r="A607" t="s">
        <v>287</v>
      </c>
      <c r="B607" t="s">
        <v>249</v>
      </c>
      <c r="C607" t="s">
        <v>288</v>
      </c>
      <c r="D607">
        <v>2017</v>
      </c>
      <c r="E607" t="s">
        <v>684</v>
      </c>
      <c r="F607">
        <v>1610</v>
      </c>
      <c r="G607">
        <v>1561</v>
      </c>
      <c r="H607" s="4" t="s">
        <v>10</v>
      </c>
      <c r="I607">
        <v>3799</v>
      </c>
      <c r="J607">
        <v>10.7</v>
      </c>
      <c r="K607">
        <v>249</v>
      </c>
      <c r="L607" s="16">
        <f t="shared" si="198"/>
        <v>237.79499999999999</v>
      </c>
      <c r="M607" s="16">
        <f t="shared" si="199"/>
        <v>234.05999999999997</v>
      </c>
      <c r="N607" s="16">
        <f t="shared" si="200"/>
        <v>230.32500000000002</v>
      </c>
      <c r="O607" s="16">
        <f t="shared" si="201"/>
        <v>226.59</v>
      </c>
      <c r="P607">
        <v>2</v>
      </c>
      <c r="Q607" s="7"/>
      <c r="R607">
        <v>159</v>
      </c>
      <c r="S607" s="14">
        <f t="shared" si="202"/>
        <v>-78.794999999999987</v>
      </c>
      <c r="T607" s="12">
        <f t="shared" si="203"/>
        <v>-15758.999999999998</v>
      </c>
      <c r="U607" s="12">
        <f t="shared" si="204"/>
        <v>-7879.4999999999991</v>
      </c>
      <c r="V607" s="7"/>
      <c r="W607">
        <v>140</v>
      </c>
      <c r="X607" s="14">
        <f t="shared" si="205"/>
        <v>-94.059999999999974</v>
      </c>
      <c r="Y607" s="12">
        <f t="shared" si="206"/>
        <v>-18811.999999999996</v>
      </c>
      <c r="Z607" s="12">
        <f t="shared" si="207"/>
        <v>-9405.9999999999982</v>
      </c>
      <c r="AA607" s="7"/>
      <c r="AB607">
        <v>122</v>
      </c>
      <c r="AC607" s="14">
        <f t="shared" si="208"/>
        <v>-108.32500000000002</v>
      </c>
      <c r="AD607" s="12">
        <f t="shared" si="209"/>
        <v>-21665.000000000004</v>
      </c>
      <c r="AE607" s="12">
        <f t="shared" si="210"/>
        <v>-10832.500000000002</v>
      </c>
      <c r="AF607" s="7"/>
      <c r="AG607">
        <v>103</v>
      </c>
      <c r="AH607" s="14">
        <f t="shared" si="211"/>
        <v>-123.59</v>
      </c>
      <c r="AI607" s="12">
        <f t="shared" si="212"/>
        <v>-24718</v>
      </c>
      <c r="AJ607" s="12">
        <f t="shared" si="213"/>
        <v>-12359</v>
      </c>
      <c r="AK607" s="7"/>
      <c r="AL607" s="12">
        <f t="shared" si="214"/>
        <v>-80954</v>
      </c>
      <c r="AM607" s="12">
        <f t="shared" si="215"/>
        <v>-40477</v>
      </c>
    </row>
    <row r="608" spans="1:39" x14ac:dyDescent="0.25">
      <c r="A608" t="s">
        <v>531</v>
      </c>
      <c r="B608" t="s">
        <v>239</v>
      </c>
      <c r="C608" t="s">
        <v>681</v>
      </c>
      <c r="D608">
        <v>2017</v>
      </c>
      <c r="E608" t="s">
        <v>682</v>
      </c>
      <c r="F608">
        <v>1990</v>
      </c>
      <c r="G608">
        <v>1561</v>
      </c>
      <c r="H608" s="4" t="s">
        <v>10</v>
      </c>
      <c r="I608">
        <v>1991</v>
      </c>
      <c r="J608">
        <v>6.9</v>
      </c>
      <c r="K608">
        <v>159</v>
      </c>
      <c r="L608" s="16">
        <f t="shared" si="198"/>
        <v>151.845</v>
      </c>
      <c r="M608" s="16">
        <f t="shared" si="199"/>
        <v>149.45999999999998</v>
      </c>
      <c r="N608" s="16">
        <f t="shared" si="200"/>
        <v>147.07500000000002</v>
      </c>
      <c r="O608" s="16">
        <f t="shared" si="201"/>
        <v>144.69</v>
      </c>
      <c r="P608">
        <v>12</v>
      </c>
      <c r="Q608" s="7"/>
      <c r="R608">
        <v>159</v>
      </c>
      <c r="S608" s="14">
        <f t="shared" si="202"/>
        <v>7.1550000000000011</v>
      </c>
      <c r="T608" s="12">
        <f t="shared" si="203"/>
        <v>8586.0000000000018</v>
      </c>
      <c r="U608" s="12">
        <f t="shared" si="204"/>
        <v>715.50000000000011</v>
      </c>
      <c r="V608" s="7"/>
      <c r="W608">
        <v>140</v>
      </c>
      <c r="X608" s="14">
        <f t="shared" si="205"/>
        <v>-9.4599999999999795</v>
      </c>
      <c r="Y608" s="12">
        <f t="shared" si="206"/>
        <v>-11351.999999999975</v>
      </c>
      <c r="Z608" s="12">
        <f t="shared" si="207"/>
        <v>-945.99999999999784</v>
      </c>
      <c r="AA608" s="7"/>
      <c r="AB608">
        <v>122</v>
      </c>
      <c r="AC608" s="14">
        <f t="shared" si="208"/>
        <v>-25.075000000000017</v>
      </c>
      <c r="AD608" s="12">
        <f t="shared" si="209"/>
        <v>-30090.000000000022</v>
      </c>
      <c r="AE608" s="12">
        <f t="shared" si="210"/>
        <v>-2507.5000000000018</v>
      </c>
      <c r="AF608" s="7"/>
      <c r="AG608">
        <v>103</v>
      </c>
      <c r="AH608" s="14">
        <f t="shared" si="211"/>
        <v>-41.69</v>
      </c>
      <c r="AI608" s="12">
        <f t="shared" si="212"/>
        <v>-50028</v>
      </c>
      <c r="AJ608" s="12">
        <f t="shared" si="213"/>
        <v>-4169</v>
      </c>
      <c r="AK608" s="7"/>
      <c r="AL608" s="12">
        <f t="shared" si="214"/>
        <v>-82884</v>
      </c>
      <c r="AM608" s="12">
        <f t="shared" si="215"/>
        <v>-6907</v>
      </c>
    </row>
    <row r="609" spans="1:39" x14ac:dyDescent="0.25">
      <c r="A609" t="s">
        <v>531</v>
      </c>
      <c r="B609" t="s">
        <v>239</v>
      </c>
      <c r="C609" t="s">
        <v>681</v>
      </c>
      <c r="D609">
        <v>2017</v>
      </c>
      <c r="E609" t="s">
        <v>683</v>
      </c>
      <c r="F609">
        <v>1990</v>
      </c>
      <c r="G609">
        <v>1561</v>
      </c>
      <c r="H609" s="4" t="s">
        <v>10</v>
      </c>
      <c r="I609">
        <v>1991</v>
      </c>
      <c r="J609">
        <v>6.9</v>
      </c>
      <c r="K609">
        <v>159</v>
      </c>
      <c r="L609" s="16">
        <f t="shared" si="198"/>
        <v>151.845</v>
      </c>
      <c r="M609" s="16">
        <f t="shared" si="199"/>
        <v>149.45999999999998</v>
      </c>
      <c r="N609" s="16">
        <f t="shared" si="200"/>
        <v>147.07500000000002</v>
      </c>
      <c r="O609" s="16">
        <f t="shared" si="201"/>
        <v>144.69</v>
      </c>
      <c r="P609">
        <v>8</v>
      </c>
      <c r="Q609" s="7"/>
      <c r="R609">
        <v>159</v>
      </c>
      <c r="S609" s="14">
        <f t="shared" si="202"/>
        <v>7.1550000000000011</v>
      </c>
      <c r="T609" s="12">
        <f t="shared" si="203"/>
        <v>5724.0000000000009</v>
      </c>
      <c r="U609" s="12">
        <f t="shared" si="204"/>
        <v>715.50000000000011</v>
      </c>
      <c r="V609" s="7"/>
      <c r="W609">
        <v>140</v>
      </c>
      <c r="X609" s="14">
        <f t="shared" si="205"/>
        <v>-9.4599999999999795</v>
      </c>
      <c r="Y609" s="12">
        <f t="shared" si="206"/>
        <v>-7567.9999999999836</v>
      </c>
      <c r="Z609" s="12">
        <f t="shared" si="207"/>
        <v>-945.99999999999795</v>
      </c>
      <c r="AA609" s="7"/>
      <c r="AB609">
        <v>122</v>
      </c>
      <c r="AC609" s="14">
        <f t="shared" si="208"/>
        <v>-25.075000000000017</v>
      </c>
      <c r="AD609" s="12">
        <f t="shared" si="209"/>
        <v>-20060.000000000015</v>
      </c>
      <c r="AE609" s="12">
        <f t="shared" si="210"/>
        <v>-2507.5000000000018</v>
      </c>
      <c r="AF609" s="7"/>
      <c r="AG609">
        <v>103</v>
      </c>
      <c r="AH609" s="14">
        <f t="shared" si="211"/>
        <v>-41.69</v>
      </c>
      <c r="AI609" s="12">
        <f t="shared" si="212"/>
        <v>-33352</v>
      </c>
      <c r="AJ609" s="12">
        <f t="shared" si="213"/>
        <v>-4169</v>
      </c>
      <c r="AK609" s="7"/>
      <c r="AL609" s="12">
        <f t="shared" si="214"/>
        <v>-55256</v>
      </c>
      <c r="AM609" s="12">
        <f t="shared" si="215"/>
        <v>-6907</v>
      </c>
    </row>
    <row r="610" spans="1:39" x14ac:dyDescent="0.25">
      <c r="A610" t="s">
        <v>49</v>
      </c>
      <c r="B610" t="s">
        <v>271</v>
      </c>
      <c r="C610" t="s">
        <v>508</v>
      </c>
      <c r="D610">
        <v>2018</v>
      </c>
      <c r="E610" t="s">
        <v>685</v>
      </c>
      <c r="F610">
        <v>2100</v>
      </c>
      <c r="G610">
        <v>1563</v>
      </c>
      <c r="H610" s="4" t="s">
        <v>14</v>
      </c>
      <c r="I610">
        <v>1598</v>
      </c>
      <c r="J610">
        <v>5.6</v>
      </c>
      <c r="K610">
        <v>149</v>
      </c>
      <c r="L610" s="16">
        <f t="shared" si="198"/>
        <v>142.29499999999999</v>
      </c>
      <c r="M610" s="16">
        <f t="shared" si="199"/>
        <v>140.06</v>
      </c>
      <c r="N610" s="16">
        <f t="shared" si="200"/>
        <v>137.82500000000002</v>
      </c>
      <c r="O610" s="16">
        <f t="shared" si="201"/>
        <v>135.59</v>
      </c>
      <c r="P610">
        <v>48</v>
      </c>
      <c r="Q610" s="7"/>
      <c r="R610">
        <v>159</v>
      </c>
      <c r="S610" s="14">
        <f t="shared" si="202"/>
        <v>16.705000000000013</v>
      </c>
      <c r="T610" s="12">
        <f t="shared" si="203"/>
        <v>80184.000000000058</v>
      </c>
      <c r="U610" s="12">
        <f t="shared" si="204"/>
        <v>1670.5000000000011</v>
      </c>
      <c r="V610" s="7"/>
      <c r="W610">
        <v>140</v>
      </c>
      <c r="X610" s="14">
        <f t="shared" si="205"/>
        <v>-6.0000000000002274E-2</v>
      </c>
      <c r="Y610" s="12">
        <f t="shared" si="206"/>
        <v>-288.00000000001091</v>
      </c>
      <c r="Z610" s="12">
        <f t="shared" si="207"/>
        <v>-6.0000000000002274</v>
      </c>
      <c r="AA610" s="7"/>
      <c r="AB610">
        <v>122</v>
      </c>
      <c r="AC610" s="14">
        <f t="shared" si="208"/>
        <v>-15.825000000000017</v>
      </c>
      <c r="AD610" s="12">
        <f t="shared" si="209"/>
        <v>-75960.000000000087</v>
      </c>
      <c r="AE610" s="12">
        <f t="shared" si="210"/>
        <v>-1582.5000000000018</v>
      </c>
      <c r="AF610" s="7"/>
      <c r="AG610">
        <v>103</v>
      </c>
      <c r="AH610" s="14">
        <f t="shared" si="211"/>
        <v>-32.590000000000003</v>
      </c>
      <c r="AI610" s="12">
        <f t="shared" si="212"/>
        <v>-156432.00000000003</v>
      </c>
      <c r="AJ610" s="12">
        <f t="shared" si="213"/>
        <v>-3259.0000000000005</v>
      </c>
      <c r="AK610" s="7"/>
      <c r="AL610" s="12">
        <f t="shared" si="214"/>
        <v>-152496.00000000006</v>
      </c>
      <c r="AM610" s="12">
        <f t="shared" si="215"/>
        <v>-3177.0000000000014</v>
      </c>
    </row>
    <row r="611" spans="1:39" x14ac:dyDescent="0.25">
      <c r="A611" t="s">
        <v>61</v>
      </c>
      <c r="B611" t="s">
        <v>220</v>
      </c>
      <c r="C611" t="s">
        <v>469</v>
      </c>
      <c r="D611">
        <v>2016</v>
      </c>
      <c r="E611" t="s">
        <v>686</v>
      </c>
      <c r="F611">
        <v>2045</v>
      </c>
      <c r="G611">
        <v>1564</v>
      </c>
      <c r="H611" s="4" t="s">
        <v>14</v>
      </c>
      <c r="I611">
        <v>2191</v>
      </c>
      <c r="J611">
        <v>5.4</v>
      </c>
      <c r="K611">
        <v>141</v>
      </c>
      <c r="L611" s="16">
        <f t="shared" si="198"/>
        <v>134.655</v>
      </c>
      <c r="M611" s="16">
        <f t="shared" si="199"/>
        <v>132.54</v>
      </c>
      <c r="N611" s="16">
        <f t="shared" si="200"/>
        <v>130.42500000000001</v>
      </c>
      <c r="O611" s="16">
        <f t="shared" si="201"/>
        <v>128.31</v>
      </c>
      <c r="P611">
        <v>2</v>
      </c>
      <c r="Q611" s="7"/>
      <c r="R611">
        <v>159</v>
      </c>
      <c r="S611" s="14">
        <f t="shared" si="202"/>
        <v>24.344999999999999</v>
      </c>
      <c r="T611" s="12">
        <f t="shared" si="203"/>
        <v>4869</v>
      </c>
      <c r="U611" s="12">
        <f t="shared" si="204"/>
        <v>2434.5</v>
      </c>
      <c r="V611" s="7"/>
      <c r="W611">
        <v>140</v>
      </c>
      <c r="X611" s="14">
        <f t="shared" si="205"/>
        <v>7.460000000000008</v>
      </c>
      <c r="Y611" s="12">
        <f t="shared" si="206"/>
        <v>1492.0000000000016</v>
      </c>
      <c r="Z611" s="12">
        <f t="shared" si="207"/>
        <v>746.0000000000008</v>
      </c>
      <c r="AA611" s="7"/>
      <c r="AB611">
        <v>122</v>
      </c>
      <c r="AC611" s="14">
        <f t="shared" si="208"/>
        <v>-8.4250000000000114</v>
      </c>
      <c r="AD611" s="12">
        <f t="shared" si="209"/>
        <v>-1685.0000000000023</v>
      </c>
      <c r="AE611" s="12">
        <f t="shared" si="210"/>
        <v>-842.50000000000114</v>
      </c>
      <c r="AF611" s="7"/>
      <c r="AG611">
        <v>103</v>
      </c>
      <c r="AH611" s="14">
        <f t="shared" si="211"/>
        <v>-25.310000000000002</v>
      </c>
      <c r="AI611" s="12">
        <f t="shared" si="212"/>
        <v>-5062</v>
      </c>
      <c r="AJ611" s="12">
        <f t="shared" si="213"/>
        <v>-2531</v>
      </c>
      <c r="AK611" s="7"/>
      <c r="AL611" s="12">
        <f t="shared" si="214"/>
        <v>-386</v>
      </c>
      <c r="AM611" s="12">
        <f t="shared" si="215"/>
        <v>-193</v>
      </c>
    </row>
    <row r="612" spans="1:39" x14ac:dyDescent="0.25">
      <c r="A612" t="s">
        <v>15</v>
      </c>
      <c r="B612" t="s">
        <v>38</v>
      </c>
      <c r="C612" t="s">
        <v>480</v>
      </c>
      <c r="D612">
        <v>2017</v>
      </c>
      <c r="E612" t="s">
        <v>687</v>
      </c>
      <c r="F612">
        <v>2045</v>
      </c>
      <c r="G612">
        <v>1565</v>
      </c>
      <c r="H612" s="4" t="s">
        <v>10</v>
      </c>
      <c r="I612">
        <v>1991</v>
      </c>
      <c r="J612">
        <v>6.6</v>
      </c>
      <c r="K612">
        <v>152</v>
      </c>
      <c r="L612" s="16">
        <f t="shared" si="198"/>
        <v>145.16</v>
      </c>
      <c r="M612" s="16">
        <f t="shared" si="199"/>
        <v>142.88</v>
      </c>
      <c r="N612" s="16">
        <f t="shared" si="200"/>
        <v>140.6</v>
      </c>
      <c r="O612" s="16">
        <f t="shared" si="201"/>
        <v>138.32</v>
      </c>
      <c r="P612">
        <v>14</v>
      </c>
      <c r="Q612" s="7"/>
      <c r="R612">
        <v>159</v>
      </c>
      <c r="S612" s="14">
        <f t="shared" si="202"/>
        <v>13.840000000000003</v>
      </c>
      <c r="T612" s="12">
        <f t="shared" si="203"/>
        <v>19376.000000000004</v>
      </c>
      <c r="U612" s="12">
        <f t="shared" si="204"/>
        <v>1384.0000000000002</v>
      </c>
      <c r="V612" s="7"/>
      <c r="W612">
        <v>140</v>
      </c>
      <c r="X612" s="14">
        <f t="shared" si="205"/>
        <v>-2.8799999999999955</v>
      </c>
      <c r="Y612" s="12">
        <f t="shared" si="206"/>
        <v>-4031.9999999999936</v>
      </c>
      <c r="Z612" s="12">
        <f t="shared" si="207"/>
        <v>-287.99999999999955</v>
      </c>
      <c r="AA612" s="7"/>
      <c r="AB612">
        <v>122</v>
      </c>
      <c r="AC612" s="14">
        <f t="shared" si="208"/>
        <v>-18.599999999999994</v>
      </c>
      <c r="AD612" s="12">
        <f t="shared" si="209"/>
        <v>-26039.999999999993</v>
      </c>
      <c r="AE612" s="12">
        <f t="shared" si="210"/>
        <v>-1859.9999999999995</v>
      </c>
      <c r="AF612" s="7"/>
      <c r="AG612">
        <v>103</v>
      </c>
      <c r="AH612" s="14">
        <f t="shared" si="211"/>
        <v>-35.319999999999993</v>
      </c>
      <c r="AI612" s="12">
        <f t="shared" si="212"/>
        <v>-49447.999999999993</v>
      </c>
      <c r="AJ612" s="12">
        <f t="shared" si="213"/>
        <v>-3531.9999999999995</v>
      </c>
      <c r="AK612" s="7"/>
      <c r="AL612" s="12">
        <f t="shared" si="214"/>
        <v>-60143.999999999985</v>
      </c>
      <c r="AM612" s="12">
        <f t="shared" si="215"/>
        <v>-4295.9999999999991</v>
      </c>
    </row>
    <row r="613" spans="1:39" x14ac:dyDescent="0.25">
      <c r="A613" t="s">
        <v>15</v>
      </c>
      <c r="B613" t="s">
        <v>38</v>
      </c>
      <c r="C613" t="s">
        <v>480</v>
      </c>
      <c r="D613">
        <v>2019</v>
      </c>
      <c r="E613" t="s">
        <v>1883</v>
      </c>
      <c r="F613">
        <v>2045</v>
      </c>
      <c r="G613">
        <v>1565</v>
      </c>
      <c r="H613" s="4" t="s">
        <v>10</v>
      </c>
      <c r="I613">
        <v>1991</v>
      </c>
      <c r="J613">
        <v>7</v>
      </c>
      <c r="K613">
        <v>161</v>
      </c>
      <c r="L613" s="16">
        <f t="shared" si="198"/>
        <v>153.755</v>
      </c>
      <c r="M613" s="16">
        <f t="shared" si="199"/>
        <v>151.34</v>
      </c>
      <c r="N613" s="16">
        <f t="shared" si="200"/>
        <v>148.92500000000001</v>
      </c>
      <c r="O613" s="16">
        <f t="shared" si="201"/>
        <v>146.51</v>
      </c>
      <c r="P613">
        <v>6</v>
      </c>
      <c r="Q613" s="7"/>
      <c r="R613">
        <v>159</v>
      </c>
      <c r="S613" s="14">
        <f t="shared" si="202"/>
        <v>5.2450000000000045</v>
      </c>
      <c r="T613" s="12">
        <f t="shared" si="203"/>
        <v>3147.0000000000027</v>
      </c>
      <c r="U613" s="12">
        <f t="shared" si="204"/>
        <v>524.50000000000045</v>
      </c>
      <c r="V613" s="7"/>
      <c r="W613">
        <v>140</v>
      </c>
      <c r="X613" s="14">
        <f t="shared" si="205"/>
        <v>-11.340000000000003</v>
      </c>
      <c r="Y613" s="12">
        <f t="shared" si="206"/>
        <v>-6804.0000000000018</v>
      </c>
      <c r="Z613" s="12">
        <f t="shared" si="207"/>
        <v>-1134.0000000000002</v>
      </c>
      <c r="AA613" s="7"/>
      <c r="AB613">
        <v>122</v>
      </c>
      <c r="AC613" s="14">
        <f t="shared" si="208"/>
        <v>-26.925000000000011</v>
      </c>
      <c r="AD613" s="12">
        <f t="shared" si="209"/>
        <v>-16155.000000000007</v>
      </c>
      <c r="AE613" s="12">
        <f t="shared" si="210"/>
        <v>-2692.5000000000014</v>
      </c>
      <c r="AF613" s="7"/>
      <c r="AG613">
        <v>103</v>
      </c>
      <c r="AH613" s="14">
        <f t="shared" si="211"/>
        <v>-43.509999999999991</v>
      </c>
      <c r="AI613" s="12">
        <f t="shared" si="212"/>
        <v>-26105.999999999993</v>
      </c>
      <c r="AJ613" s="12">
        <f t="shared" si="213"/>
        <v>-4350.9999999999991</v>
      </c>
      <c r="AK613" s="7"/>
      <c r="AL613" s="12">
        <f t="shared" si="214"/>
        <v>-45918</v>
      </c>
      <c r="AM613" s="12">
        <f t="shared" si="215"/>
        <v>-7653</v>
      </c>
    </row>
    <row r="614" spans="1:39" x14ac:dyDescent="0.25">
      <c r="A614" t="s">
        <v>410</v>
      </c>
      <c r="B614" t="s">
        <v>249</v>
      </c>
      <c r="C614">
        <v>911</v>
      </c>
      <c r="D614">
        <v>2019</v>
      </c>
      <c r="E614" t="s">
        <v>1884</v>
      </c>
      <c r="F614">
        <v>2010</v>
      </c>
      <c r="G614">
        <v>1565</v>
      </c>
      <c r="H614" s="4" t="s">
        <v>10</v>
      </c>
      <c r="I614">
        <v>2981</v>
      </c>
      <c r="J614">
        <v>9</v>
      </c>
      <c r="K614">
        <v>206</v>
      </c>
      <c r="L614" s="16">
        <f t="shared" si="198"/>
        <v>196.73</v>
      </c>
      <c r="M614" s="16">
        <f t="shared" si="199"/>
        <v>193.64</v>
      </c>
      <c r="N614" s="16">
        <f t="shared" si="200"/>
        <v>190.55</v>
      </c>
      <c r="O614" s="16">
        <f t="shared" si="201"/>
        <v>187.46</v>
      </c>
      <c r="P614">
        <v>12</v>
      </c>
      <c r="Q614" s="7"/>
      <c r="R614">
        <v>159</v>
      </c>
      <c r="S614" s="14">
        <f t="shared" si="202"/>
        <v>-37.72999999999999</v>
      </c>
      <c r="T614" s="12">
        <f t="shared" si="203"/>
        <v>-45275.999999999985</v>
      </c>
      <c r="U614" s="12">
        <f t="shared" si="204"/>
        <v>-3772.9999999999986</v>
      </c>
      <c r="V614" s="7"/>
      <c r="W614">
        <v>140</v>
      </c>
      <c r="X614" s="14">
        <f t="shared" si="205"/>
        <v>-53.639999999999986</v>
      </c>
      <c r="Y614" s="12">
        <f t="shared" si="206"/>
        <v>-64367.999999999985</v>
      </c>
      <c r="Z614" s="12">
        <f t="shared" si="207"/>
        <v>-5363.9999999999991</v>
      </c>
      <c r="AA614" s="7"/>
      <c r="AB614">
        <v>122</v>
      </c>
      <c r="AC614" s="14">
        <f t="shared" si="208"/>
        <v>-68.550000000000011</v>
      </c>
      <c r="AD614" s="12">
        <f t="shared" si="209"/>
        <v>-82260.000000000015</v>
      </c>
      <c r="AE614" s="12">
        <f t="shared" si="210"/>
        <v>-6855.0000000000009</v>
      </c>
      <c r="AF614" s="7"/>
      <c r="AG614">
        <v>103</v>
      </c>
      <c r="AH614" s="14">
        <f t="shared" si="211"/>
        <v>-84.460000000000008</v>
      </c>
      <c r="AI614" s="12">
        <f t="shared" si="212"/>
        <v>-101352.00000000001</v>
      </c>
      <c r="AJ614" s="12">
        <f t="shared" si="213"/>
        <v>-8446.0000000000018</v>
      </c>
      <c r="AK614" s="7"/>
      <c r="AL614" s="12">
        <f t="shared" si="214"/>
        <v>-293256</v>
      </c>
      <c r="AM614" s="12">
        <f t="shared" si="215"/>
        <v>-24438</v>
      </c>
    </row>
    <row r="615" spans="1:39" x14ac:dyDescent="0.25">
      <c r="A615" t="s">
        <v>49</v>
      </c>
      <c r="B615" t="s">
        <v>271</v>
      </c>
      <c r="C615" t="s">
        <v>508</v>
      </c>
      <c r="D615">
        <v>2017</v>
      </c>
      <c r="E615" t="s">
        <v>688</v>
      </c>
      <c r="F615">
        <v>2100</v>
      </c>
      <c r="G615">
        <v>1567</v>
      </c>
      <c r="H615" s="4" t="s">
        <v>10</v>
      </c>
      <c r="I615">
        <v>1998</v>
      </c>
      <c r="J615">
        <v>8.1999999999999993</v>
      </c>
      <c r="K615">
        <v>191</v>
      </c>
      <c r="L615" s="16">
        <f t="shared" si="198"/>
        <v>182.405</v>
      </c>
      <c r="M615" s="16">
        <f t="shared" si="199"/>
        <v>179.54</v>
      </c>
      <c r="N615" s="16">
        <f t="shared" si="200"/>
        <v>176.67500000000001</v>
      </c>
      <c r="O615" s="16">
        <f t="shared" si="201"/>
        <v>173.81</v>
      </c>
      <c r="P615">
        <v>156</v>
      </c>
      <c r="Q615" s="7"/>
      <c r="R615">
        <v>159</v>
      </c>
      <c r="S615" s="14">
        <f t="shared" si="202"/>
        <v>-23.405000000000001</v>
      </c>
      <c r="T615" s="12">
        <f t="shared" si="203"/>
        <v>-365118</v>
      </c>
      <c r="U615" s="12">
        <f t="shared" si="204"/>
        <v>-2340.5</v>
      </c>
      <c r="V615" s="7"/>
      <c r="W615">
        <v>140</v>
      </c>
      <c r="X615" s="14">
        <f t="shared" si="205"/>
        <v>-39.539999999999992</v>
      </c>
      <c r="Y615" s="12">
        <f t="shared" si="206"/>
        <v>-616823.99999999988</v>
      </c>
      <c r="Z615" s="12">
        <f t="shared" si="207"/>
        <v>-3953.9999999999991</v>
      </c>
      <c r="AA615" s="7"/>
      <c r="AB615">
        <v>122</v>
      </c>
      <c r="AC615" s="14">
        <f t="shared" si="208"/>
        <v>-54.675000000000011</v>
      </c>
      <c r="AD615" s="12">
        <f t="shared" si="209"/>
        <v>-852930.00000000012</v>
      </c>
      <c r="AE615" s="12">
        <f t="shared" si="210"/>
        <v>-5467.5000000000009</v>
      </c>
      <c r="AF615" s="7"/>
      <c r="AG615">
        <v>103</v>
      </c>
      <c r="AH615" s="14">
        <f t="shared" si="211"/>
        <v>-70.81</v>
      </c>
      <c r="AI615" s="12">
        <f t="shared" si="212"/>
        <v>-1104636</v>
      </c>
      <c r="AJ615" s="12">
        <f t="shared" si="213"/>
        <v>-7081</v>
      </c>
      <c r="AK615" s="7"/>
      <c r="AL615" s="12">
        <f t="shared" si="214"/>
        <v>-2939508</v>
      </c>
      <c r="AM615" s="12">
        <f t="shared" si="215"/>
        <v>-18843</v>
      </c>
    </row>
    <row r="616" spans="1:39" x14ac:dyDescent="0.25">
      <c r="A616" t="s">
        <v>49</v>
      </c>
      <c r="B616" t="s">
        <v>271</v>
      </c>
      <c r="C616" t="s">
        <v>508</v>
      </c>
      <c r="D616">
        <v>2018</v>
      </c>
      <c r="E616" t="s">
        <v>689</v>
      </c>
      <c r="F616">
        <v>2100</v>
      </c>
      <c r="G616">
        <v>1567</v>
      </c>
      <c r="H616" s="4" t="s">
        <v>10</v>
      </c>
      <c r="I616">
        <v>1998</v>
      </c>
      <c r="J616">
        <v>8.1999999999999993</v>
      </c>
      <c r="K616">
        <v>191</v>
      </c>
      <c r="L616" s="16">
        <f t="shared" si="198"/>
        <v>182.405</v>
      </c>
      <c r="M616" s="16">
        <f t="shared" si="199"/>
        <v>179.54</v>
      </c>
      <c r="N616" s="16">
        <f t="shared" si="200"/>
        <v>176.67500000000001</v>
      </c>
      <c r="O616" s="16">
        <f t="shared" si="201"/>
        <v>173.81</v>
      </c>
      <c r="P616">
        <v>40</v>
      </c>
      <c r="Q616" s="7"/>
      <c r="R616">
        <v>159</v>
      </c>
      <c r="S616" s="14">
        <f t="shared" si="202"/>
        <v>-23.405000000000001</v>
      </c>
      <c r="T616" s="12">
        <f t="shared" si="203"/>
        <v>-93620</v>
      </c>
      <c r="U616" s="12">
        <f t="shared" si="204"/>
        <v>-2340.5</v>
      </c>
      <c r="V616" s="7"/>
      <c r="W616">
        <v>140</v>
      </c>
      <c r="X616" s="14">
        <f t="shared" si="205"/>
        <v>-39.539999999999992</v>
      </c>
      <c r="Y616" s="12">
        <f t="shared" si="206"/>
        <v>-158159.99999999997</v>
      </c>
      <c r="Z616" s="12">
        <f t="shared" si="207"/>
        <v>-3953.9999999999991</v>
      </c>
      <c r="AA616" s="7"/>
      <c r="AB616">
        <v>122</v>
      </c>
      <c r="AC616" s="14">
        <f t="shared" si="208"/>
        <v>-54.675000000000011</v>
      </c>
      <c r="AD616" s="12">
        <f t="shared" si="209"/>
        <v>-218700.00000000006</v>
      </c>
      <c r="AE616" s="12">
        <f t="shared" si="210"/>
        <v>-5467.5000000000018</v>
      </c>
      <c r="AF616" s="7"/>
      <c r="AG616">
        <v>103</v>
      </c>
      <c r="AH616" s="14">
        <f t="shared" si="211"/>
        <v>-70.81</v>
      </c>
      <c r="AI616" s="12">
        <f t="shared" si="212"/>
        <v>-283240</v>
      </c>
      <c r="AJ616" s="12">
        <f t="shared" si="213"/>
        <v>-7081</v>
      </c>
      <c r="AK616" s="7"/>
      <c r="AL616" s="12">
        <f t="shared" si="214"/>
        <v>-753720</v>
      </c>
      <c r="AM616" s="12">
        <f t="shared" si="215"/>
        <v>-18843</v>
      </c>
    </row>
    <row r="617" spans="1:39" x14ac:dyDescent="0.25">
      <c r="A617" t="s">
        <v>61</v>
      </c>
      <c r="B617" t="s">
        <v>220</v>
      </c>
      <c r="C617" t="s">
        <v>469</v>
      </c>
      <c r="D617">
        <v>2018</v>
      </c>
      <c r="E617" t="s">
        <v>692</v>
      </c>
      <c r="F617">
        <v>2064</v>
      </c>
      <c r="G617">
        <v>1569</v>
      </c>
      <c r="H617" s="4" t="s">
        <v>10</v>
      </c>
      <c r="I617">
        <v>2488</v>
      </c>
      <c r="J617">
        <v>7</v>
      </c>
      <c r="K617">
        <v>172</v>
      </c>
      <c r="L617" s="16">
        <f t="shared" si="198"/>
        <v>164.26</v>
      </c>
      <c r="M617" s="16">
        <f t="shared" si="199"/>
        <v>161.67999999999998</v>
      </c>
      <c r="N617" s="16">
        <f t="shared" si="200"/>
        <v>159.1</v>
      </c>
      <c r="O617" s="16">
        <f t="shared" si="201"/>
        <v>156.52000000000001</v>
      </c>
      <c r="P617">
        <v>160</v>
      </c>
      <c r="Q617" s="7"/>
      <c r="R617">
        <v>159</v>
      </c>
      <c r="S617" s="14">
        <f t="shared" si="202"/>
        <v>-5.2599999999999909</v>
      </c>
      <c r="T617" s="12">
        <f t="shared" si="203"/>
        <v>-84159.999999999854</v>
      </c>
      <c r="U617" s="12">
        <f t="shared" si="204"/>
        <v>-525.99999999999909</v>
      </c>
      <c r="V617" s="7"/>
      <c r="W617">
        <v>140</v>
      </c>
      <c r="X617" s="14">
        <f t="shared" si="205"/>
        <v>-21.679999999999978</v>
      </c>
      <c r="Y617" s="12">
        <f t="shared" si="206"/>
        <v>-346879.99999999965</v>
      </c>
      <c r="Z617" s="12">
        <f t="shared" si="207"/>
        <v>-2167.9999999999977</v>
      </c>
      <c r="AA617" s="7"/>
      <c r="AB617">
        <v>122</v>
      </c>
      <c r="AC617" s="14">
        <f t="shared" si="208"/>
        <v>-37.099999999999994</v>
      </c>
      <c r="AD617" s="12">
        <f t="shared" si="209"/>
        <v>-593599.99999999988</v>
      </c>
      <c r="AE617" s="12">
        <f t="shared" si="210"/>
        <v>-3709.9999999999991</v>
      </c>
      <c r="AF617" s="7"/>
      <c r="AG617">
        <v>103</v>
      </c>
      <c r="AH617" s="14">
        <f t="shared" si="211"/>
        <v>-53.52000000000001</v>
      </c>
      <c r="AI617" s="12">
        <f t="shared" si="212"/>
        <v>-856320.00000000012</v>
      </c>
      <c r="AJ617" s="12">
        <f t="shared" si="213"/>
        <v>-5352.0000000000009</v>
      </c>
      <c r="AK617" s="7"/>
      <c r="AL617" s="12">
        <f t="shared" si="214"/>
        <v>-1880959.9999999993</v>
      </c>
      <c r="AM617" s="12">
        <f t="shared" si="215"/>
        <v>-11755.999999999996</v>
      </c>
    </row>
    <row r="618" spans="1:39" x14ac:dyDescent="0.25">
      <c r="A618" t="s">
        <v>15</v>
      </c>
      <c r="B618" t="s">
        <v>400</v>
      </c>
      <c r="C618" t="s">
        <v>401</v>
      </c>
      <c r="D618">
        <v>2016</v>
      </c>
      <c r="E618" t="s">
        <v>693</v>
      </c>
      <c r="F618">
        <v>2075</v>
      </c>
      <c r="G618">
        <v>1569</v>
      </c>
      <c r="H618" s="4" t="s">
        <v>10</v>
      </c>
      <c r="I618">
        <v>1991</v>
      </c>
      <c r="J618">
        <v>7.4</v>
      </c>
      <c r="K618">
        <v>173</v>
      </c>
      <c r="L618" s="16">
        <f t="shared" si="198"/>
        <v>165.215</v>
      </c>
      <c r="M618" s="16">
        <f t="shared" si="199"/>
        <v>162.62</v>
      </c>
      <c r="N618" s="16">
        <f t="shared" si="200"/>
        <v>160.02500000000001</v>
      </c>
      <c r="O618" s="16">
        <f t="shared" si="201"/>
        <v>157.43</v>
      </c>
      <c r="P618">
        <v>18</v>
      </c>
      <c r="Q618" s="7"/>
      <c r="R618">
        <v>159</v>
      </c>
      <c r="S618" s="14">
        <f t="shared" si="202"/>
        <v>-6.2150000000000034</v>
      </c>
      <c r="T618" s="12">
        <f t="shared" si="203"/>
        <v>-11187.000000000005</v>
      </c>
      <c r="U618" s="12">
        <f t="shared" si="204"/>
        <v>-621.50000000000034</v>
      </c>
      <c r="V618" s="7"/>
      <c r="W618">
        <v>140</v>
      </c>
      <c r="X618" s="14">
        <f t="shared" si="205"/>
        <v>-22.620000000000005</v>
      </c>
      <c r="Y618" s="12">
        <f t="shared" si="206"/>
        <v>-40716.000000000007</v>
      </c>
      <c r="Z618" s="12">
        <f t="shared" si="207"/>
        <v>-2262.0000000000005</v>
      </c>
      <c r="AA618" s="7"/>
      <c r="AB618">
        <v>122</v>
      </c>
      <c r="AC618" s="14">
        <f t="shared" si="208"/>
        <v>-38.025000000000006</v>
      </c>
      <c r="AD618" s="12">
        <f t="shared" si="209"/>
        <v>-68445</v>
      </c>
      <c r="AE618" s="12">
        <f t="shared" si="210"/>
        <v>-3802.5</v>
      </c>
      <c r="AF618" s="7"/>
      <c r="AG618">
        <v>103</v>
      </c>
      <c r="AH618" s="14">
        <f t="shared" si="211"/>
        <v>-54.430000000000007</v>
      </c>
      <c r="AI618" s="12">
        <f t="shared" si="212"/>
        <v>-97974.000000000015</v>
      </c>
      <c r="AJ618" s="12">
        <f t="shared" si="213"/>
        <v>-5443.0000000000009</v>
      </c>
      <c r="AK618" s="7"/>
      <c r="AL618" s="12">
        <f t="shared" si="214"/>
        <v>-218322</v>
      </c>
      <c r="AM618" s="12">
        <f t="shared" si="215"/>
        <v>-12129</v>
      </c>
    </row>
    <row r="619" spans="1:39" x14ac:dyDescent="0.25">
      <c r="A619" t="s">
        <v>49</v>
      </c>
      <c r="B619" t="s">
        <v>514</v>
      </c>
      <c r="C619" t="s">
        <v>576</v>
      </c>
      <c r="D619">
        <v>2017</v>
      </c>
      <c r="E619" t="s">
        <v>690</v>
      </c>
      <c r="F619">
        <v>2175</v>
      </c>
      <c r="G619">
        <v>1569</v>
      </c>
      <c r="H619" s="4" t="s">
        <v>10</v>
      </c>
      <c r="I619">
        <v>1998</v>
      </c>
      <c r="J619">
        <v>7.9</v>
      </c>
      <c r="K619">
        <v>181</v>
      </c>
      <c r="L619" s="16">
        <f t="shared" si="198"/>
        <v>172.85499999999999</v>
      </c>
      <c r="M619" s="16">
        <f t="shared" si="199"/>
        <v>170.14</v>
      </c>
      <c r="N619" s="16">
        <f t="shared" si="200"/>
        <v>167.42500000000001</v>
      </c>
      <c r="O619" s="16">
        <f t="shared" si="201"/>
        <v>164.71</v>
      </c>
      <c r="P619">
        <v>36</v>
      </c>
      <c r="Q619" s="7"/>
      <c r="R619">
        <v>159</v>
      </c>
      <c r="S619" s="14">
        <f t="shared" si="202"/>
        <v>-13.85499999999999</v>
      </c>
      <c r="T619" s="12">
        <f t="shared" si="203"/>
        <v>-49877.999999999964</v>
      </c>
      <c r="U619" s="12">
        <f t="shared" si="204"/>
        <v>-1385.4999999999991</v>
      </c>
      <c r="V619" s="7"/>
      <c r="W619">
        <v>140</v>
      </c>
      <c r="X619" s="14">
        <f t="shared" si="205"/>
        <v>-30.139999999999986</v>
      </c>
      <c r="Y619" s="12">
        <f t="shared" si="206"/>
        <v>-108503.99999999996</v>
      </c>
      <c r="Z619" s="12">
        <f t="shared" si="207"/>
        <v>-3013.9999999999986</v>
      </c>
      <c r="AA619" s="7"/>
      <c r="AB619">
        <v>122</v>
      </c>
      <c r="AC619" s="14">
        <f t="shared" si="208"/>
        <v>-45.425000000000011</v>
      </c>
      <c r="AD619" s="12">
        <f t="shared" si="209"/>
        <v>-163530.00000000003</v>
      </c>
      <c r="AE619" s="12">
        <f t="shared" si="210"/>
        <v>-4542.5000000000009</v>
      </c>
      <c r="AF619" s="7"/>
      <c r="AG619">
        <v>103</v>
      </c>
      <c r="AH619" s="14">
        <f t="shared" si="211"/>
        <v>-61.710000000000008</v>
      </c>
      <c r="AI619" s="12">
        <f t="shared" si="212"/>
        <v>-222156.00000000003</v>
      </c>
      <c r="AJ619" s="12">
        <f t="shared" si="213"/>
        <v>-6171.0000000000009</v>
      </c>
      <c r="AK619" s="7"/>
      <c r="AL619" s="12">
        <f t="shared" si="214"/>
        <v>-544068</v>
      </c>
      <c r="AM619" s="12">
        <f t="shared" si="215"/>
        <v>-15113</v>
      </c>
    </row>
    <row r="620" spans="1:39" x14ac:dyDescent="0.25">
      <c r="A620" t="s">
        <v>49</v>
      </c>
      <c r="B620" t="s">
        <v>514</v>
      </c>
      <c r="C620" t="s">
        <v>576</v>
      </c>
      <c r="D620">
        <v>2018</v>
      </c>
      <c r="E620" t="s">
        <v>691</v>
      </c>
      <c r="F620">
        <v>2175</v>
      </c>
      <c r="G620">
        <v>1569</v>
      </c>
      <c r="H620" s="4" t="s">
        <v>10</v>
      </c>
      <c r="I620">
        <v>1998</v>
      </c>
      <c r="J620">
        <v>7.9</v>
      </c>
      <c r="K620">
        <v>181</v>
      </c>
      <c r="L620" s="16">
        <f t="shared" si="198"/>
        <v>172.85499999999999</v>
      </c>
      <c r="M620" s="16">
        <f t="shared" si="199"/>
        <v>170.14</v>
      </c>
      <c r="N620" s="16">
        <f t="shared" si="200"/>
        <v>167.42500000000001</v>
      </c>
      <c r="O620" s="16">
        <f t="shared" si="201"/>
        <v>164.71</v>
      </c>
      <c r="P620">
        <v>108</v>
      </c>
      <c r="Q620" s="7"/>
      <c r="R620">
        <v>159</v>
      </c>
      <c r="S620" s="14">
        <f t="shared" si="202"/>
        <v>-13.85499999999999</v>
      </c>
      <c r="T620" s="12">
        <f t="shared" si="203"/>
        <v>-149633.99999999988</v>
      </c>
      <c r="U620" s="12">
        <f t="shared" si="204"/>
        <v>-1385.4999999999989</v>
      </c>
      <c r="V620" s="7"/>
      <c r="W620">
        <v>140</v>
      </c>
      <c r="X620" s="14">
        <f t="shared" si="205"/>
        <v>-30.139999999999986</v>
      </c>
      <c r="Y620" s="12">
        <f t="shared" si="206"/>
        <v>-325511.99999999983</v>
      </c>
      <c r="Z620" s="12">
        <f t="shared" si="207"/>
        <v>-3013.9999999999982</v>
      </c>
      <c r="AA620" s="7"/>
      <c r="AB620">
        <v>122</v>
      </c>
      <c r="AC620" s="14">
        <f t="shared" si="208"/>
        <v>-45.425000000000011</v>
      </c>
      <c r="AD620" s="12">
        <f t="shared" si="209"/>
        <v>-490590.00000000012</v>
      </c>
      <c r="AE620" s="12">
        <f t="shared" si="210"/>
        <v>-4542.5000000000009</v>
      </c>
      <c r="AF620" s="7"/>
      <c r="AG620">
        <v>103</v>
      </c>
      <c r="AH620" s="14">
        <f t="shared" si="211"/>
        <v>-61.710000000000008</v>
      </c>
      <c r="AI620" s="12">
        <f t="shared" si="212"/>
        <v>-666468.00000000012</v>
      </c>
      <c r="AJ620" s="12">
        <f t="shared" si="213"/>
        <v>-6171.0000000000009</v>
      </c>
      <c r="AK620" s="7"/>
      <c r="AL620" s="12">
        <f t="shared" si="214"/>
        <v>-1632204</v>
      </c>
      <c r="AM620" s="12">
        <f t="shared" si="215"/>
        <v>-15113</v>
      </c>
    </row>
    <row r="621" spans="1:39" x14ac:dyDescent="0.25">
      <c r="A621" t="s">
        <v>145</v>
      </c>
      <c r="B621" t="s">
        <v>108</v>
      </c>
      <c r="C621">
        <v>6</v>
      </c>
      <c r="D621">
        <v>2018</v>
      </c>
      <c r="E621" t="s">
        <v>698</v>
      </c>
      <c r="F621">
        <v>2040</v>
      </c>
      <c r="G621">
        <v>1570</v>
      </c>
      <c r="H621" s="4" t="s">
        <v>10</v>
      </c>
      <c r="I621">
        <v>1796</v>
      </c>
      <c r="J621">
        <v>7.8</v>
      </c>
      <c r="K621">
        <v>179</v>
      </c>
      <c r="L621" s="16">
        <f t="shared" si="198"/>
        <v>170.94499999999999</v>
      </c>
      <c r="M621" s="16">
        <f t="shared" si="199"/>
        <v>168.26</v>
      </c>
      <c r="N621" s="16">
        <f t="shared" si="200"/>
        <v>165.57500000000002</v>
      </c>
      <c r="O621" s="16">
        <f t="shared" si="201"/>
        <v>162.89000000000001</v>
      </c>
      <c r="P621">
        <v>2</v>
      </c>
      <c r="Q621" s="7"/>
      <c r="R621">
        <v>159</v>
      </c>
      <c r="S621" s="14">
        <f t="shared" si="202"/>
        <v>-11.944999999999993</v>
      </c>
      <c r="T621" s="12">
        <f t="shared" si="203"/>
        <v>-2388.9999999999986</v>
      </c>
      <c r="U621" s="12">
        <f t="shared" si="204"/>
        <v>-1194.4999999999993</v>
      </c>
      <c r="V621" s="7"/>
      <c r="W621">
        <v>140</v>
      </c>
      <c r="X621" s="14">
        <f t="shared" si="205"/>
        <v>-28.259999999999991</v>
      </c>
      <c r="Y621" s="12">
        <f t="shared" si="206"/>
        <v>-5651.9999999999982</v>
      </c>
      <c r="Z621" s="12">
        <f t="shared" si="207"/>
        <v>-2825.9999999999991</v>
      </c>
      <c r="AA621" s="7"/>
      <c r="AB621">
        <v>122</v>
      </c>
      <c r="AC621" s="14">
        <f t="shared" si="208"/>
        <v>-43.575000000000017</v>
      </c>
      <c r="AD621" s="12">
        <f t="shared" si="209"/>
        <v>-8715.0000000000036</v>
      </c>
      <c r="AE621" s="12">
        <f t="shared" si="210"/>
        <v>-4357.5000000000018</v>
      </c>
      <c r="AF621" s="7"/>
      <c r="AG621">
        <v>103</v>
      </c>
      <c r="AH621" s="14">
        <f t="shared" si="211"/>
        <v>-59.890000000000015</v>
      </c>
      <c r="AI621" s="12">
        <f t="shared" si="212"/>
        <v>-11978.000000000004</v>
      </c>
      <c r="AJ621" s="12">
        <f t="shared" si="213"/>
        <v>-5989.0000000000018</v>
      </c>
      <c r="AK621" s="7"/>
      <c r="AL621" s="12">
        <f t="shared" si="214"/>
        <v>-28734.000000000007</v>
      </c>
      <c r="AM621" s="12">
        <f t="shared" si="215"/>
        <v>-14367.000000000004</v>
      </c>
    </row>
    <row r="622" spans="1:39" x14ac:dyDescent="0.25">
      <c r="A622" t="s">
        <v>58</v>
      </c>
      <c r="B622" t="s">
        <v>185</v>
      </c>
      <c r="C622" t="s">
        <v>699</v>
      </c>
      <c r="D622">
        <v>2018</v>
      </c>
      <c r="E622" t="s">
        <v>700</v>
      </c>
      <c r="F622">
        <v>2115</v>
      </c>
      <c r="G622">
        <v>1570</v>
      </c>
      <c r="H622" s="4" t="s">
        <v>138</v>
      </c>
      <c r="I622">
        <v>1798</v>
      </c>
      <c r="J622">
        <v>4.4000000000000004</v>
      </c>
      <c r="K622">
        <v>101</v>
      </c>
      <c r="L622" s="16">
        <f t="shared" si="198"/>
        <v>96.454999999999998</v>
      </c>
      <c r="M622" s="16">
        <f t="shared" si="199"/>
        <v>94.94</v>
      </c>
      <c r="N622" s="16">
        <f t="shared" si="200"/>
        <v>93.425000000000011</v>
      </c>
      <c r="O622" s="16">
        <f t="shared" si="201"/>
        <v>91.91</v>
      </c>
      <c r="P622">
        <v>8</v>
      </c>
      <c r="Q622" s="7"/>
      <c r="R622">
        <v>159</v>
      </c>
      <c r="S622" s="14">
        <f t="shared" si="202"/>
        <v>62.545000000000002</v>
      </c>
      <c r="T622" s="12">
        <f t="shared" si="203"/>
        <v>50036</v>
      </c>
      <c r="U622" s="12">
        <f t="shared" si="204"/>
        <v>6254.5</v>
      </c>
      <c r="V622" s="7"/>
      <c r="W622">
        <v>140</v>
      </c>
      <c r="X622" s="14">
        <f t="shared" si="205"/>
        <v>45.06</v>
      </c>
      <c r="Y622" s="12">
        <f t="shared" si="206"/>
        <v>36048</v>
      </c>
      <c r="Z622" s="12">
        <f t="shared" si="207"/>
        <v>4506</v>
      </c>
      <c r="AA622" s="7"/>
      <c r="AB622">
        <v>122</v>
      </c>
      <c r="AC622" s="14">
        <f t="shared" si="208"/>
        <v>28.574999999999989</v>
      </c>
      <c r="AD622" s="12">
        <f t="shared" si="209"/>
        <v>22859.999999999993</v>
      </c>
      <c r="AE622" s="12">
        <f t="shared" si="210"/>
        <v>2857.4999999999991</v>
      </c>
      <c r="AF622" s="7"/>
      <c r="AG622">
        <v>103</v>
      </c>
      <c r="AH622" s="14">
        <f t="shared" si="211"/>
        <v>11.090000000000003</v>
      </c>
      <c r="AI622" s="12">
        <f t="shared" si="212"/>
        <v>8872.0000000000036</v>
      </c>
      <c r="AJ622" s="12">
        <f t="shared" si="213"/>
        <v>1109.0000000000005</v>
      </c>
      <c r="AK622" s="7"/>
      <c r="AL622" s="12">
        <f t="shared" si="214"/>
        <v>117816</v>
      </c>
      <c r="AM622" s="12">
        <f t="shared" si="215"/>
        <v>14727</v>
      </c>
    </row>
    <row r="623" spans="1:39" x14ac:dyDescent="0.25">
      <c r="A623" t="s">
        <v>92</v>
      </c>
      <c r="B623" t="s">
        <v>220</v>
      </c>
      <c r="C623" t="s">
        <v>695</v>
      </c>
      <c r="D623">
        <v>2014</v>
      </c>
      <c r="E623" t="s">
        <v>696</v>
      </c>
      <c r="F623">
        <v>2060</v>
      </c>
      <c r="G623">
        <v>1570</v>
      </c>
      <c r="H623" s="4" t="s">
        <v>10</v>
      </c>
      <c r="I623">
        <v>2359</v>
      </c>
      <c r="J623">
        <v>8.3000000000000007</v>
      </c>
      <c r="K623">
        <v>194</v>
      </c>
      <c r="L623" s="16">
        <f t="shared" si="198"/>
        <v>185.26999999999998</v>
      </c>
      <c r="M623" s="16">
        <f t="shared" si="199"/>
        <v>182.35999999999999</v>
      </c>
      <c r="N623" s="16">
        <f t="shared" si="200"/>
        <v>179.45000000000002</v>
      </c>
      <c r="O623" s="16">
        <f t="shared" si="201"/>
        <v>176.54</v>
      </c>
      <c r="P623">
        <v>16</v>
      </c>
      <c r="Q623" s="7"/>
      <c r="R623">
        <v>159</v>
      </c>
      <c r="S623" s="14">
        <f t="shared" si="202"/>
        <v>-26.269999999999982</v>
      </c>
      <c r="T623" s="12">
        <f t="shared" si="203"/>
        <v>-42031.999999999971</v>
      </c>
      <c r="U623" s="12">
        <f t="shared" si="204"/>
        <v>-2626.9999999999982</v>
      </c>
      <c r="V623" s="7"/>
      <c r="W623">
        <v>140</v>
      </c>
      <c r="X623" s="14">
        <f t="shared" si="205"/>
        <v>-42.359999999999985</v>
      </c>
      <c r="Y623" s="12">
        <f t="shared" si="206"/>
        <v>-67775.999999999971</v>
      </c>
      <c r="Z623" s="12">
        <f t="shared" si="207"/>
        <v>-4235.9999999999982</v>
      </c>
      <c r="AA623" s="7"/>
      <c r="AB623">
        <v>122</v>
      </c>
      <c r="AC623" s="14">
        <f t="shared" si="208"/>
        <v>-57.450000000000017</v>
      </c>
      <c r="AD623" s="12">
        <f t="shared" si="209"/>
        <v>-91920.000000000029</v>
      </c>
      <c r="AE623" s="12">
        <f t="shared" si="210"/>
        <v>-5745.0000000000018</v>
      </c>
      <c r="AF623" s="7"/>
      <c r="AG623">
        <v>103</v>
      </c>
      <c r="AH623" s="14">
        <f t="shared" si="211"/>
        <v>-73.539999999999992</v>
      </c>
      <c r="AI623" s="12">
        <f t="shared" si="212"/>
        <v>-117663.99999999999</v>
      </c>
      <c r="AJ623" s="12">
        <f t="shared" si="213"/>
        <v>-7353.9999999999991</v>
      </c>
      <c r="AK623" s="7"/>
      <c r="AL623" s="12">
        <f t="shared" si="214"/>
        <v>-319392</v>
      </c>
      <c r="AM623" s="12">
        <f t="shared" si="215"/>
        <v>-19962</v>
      </c>
    </row>
    <row r="624" spans="1:39" x14ac:dyDescent="0.25">
      <c r="A624" t="s">
        <v>92</v>
      </c>
      <c r="B624" t="s">
        <v>220</v>
      </c>
      <c r="C624" t="s">
        <v>695</v>
      </c>
      <c r="D624">
        <v>2014</v>
      </c>
      <c r="E624" t="s">
        <v>697</v>
      </c>
      <c r="F624">
        <v>2060</v>
      </c>
      <c r="G624">
        <v>1570</v>
      </c>
      <c r="H624" s="4" t="s">
        <v>10</v>
      </c>
      <c r="I624">
        <v>2359</v>
      </c>
      <c r="J624">
        <v>8.3000000000000007</v>
      </c>
      <c r="K624">
        <v>194</v>
      </c>
      <c r="L624" s="16">
        <f t="shared" si="198"/>
        <v>185.26999999999998</v>
      </c>
      <c r="M624" s="16">
        <f t="shared" si="199"/>
        <v>182.35999999999999</v>
      </c>
      <c r="N624" s="16">
        <f t="shared" si="200"/>
        <v>179.45000000000002</v>
      </c>
      <c r="O624" s="16">
        <f t="shared" si="201"/>
        <v>176.54</v>
      </c>
      <c r="P624">
        <v>30</v>
      </c>
      <c r="Q624" s="7"/>
      <c r="R624">
        <v>159</v>
      </c>
      <c r="S624" s="14">
        <f t="shared" si="202"/>
        <v>-26.269999999999982</v>
      </c>
      <c r="T624" s="12">
        <f t="shared" si="203"/>
        <v>-78809.999999999942</v>
      </c>
      <c r="U624" s="12">
        <f t="shared" si="204"/>
        <v>-2626.9999999999982</v>
      </c>
      <c r="V624" s="7"/>
      <c r="W624">
        <v>140</v>
      </c>
      <c r="X624" s="14">
        <f t="shared" si="205"/>
        <v>-42.359999999999985</v>
      </c>
      <c r="Y624" s="12">
        <f t="shared" si="206"/>
        <v>-127079.99999999996</v>
      </c>
      <c r="Z624" s="12">
        <f t="shared" si="207"/>
        <v>-4235.9999999999982</v>
      </c>
      <c r="AA624" s="7"/>
      <c r="AB624">
        <v>122</v>
      </c>
      <c r="AC624" s="14">
        <f t="shared" si="208"/>
        <v>-57.450000000000017</v>
      </c>
      <c r="AD624" s="12">
        <f t="shared" si="209"/>
        <v>-172350.00000000006</v>
      </c>
      <c r="AE624" s="12">
        <f t="shared" si="210"/>
        <v>-5745.0000000000018</v>
      </c>
      <c r="AF624" s="7"/>
      <c r="AG624">
        <v>103</v>
      </c>
      <c r="AH624" s="14">
        <f t="shared" si="211"/>
        <v>-73.539999999999992</v>
      </c>
      <c r="AI624" s="12">
        <f t="shared" si="212"/>
        <v>-220619.99999999997</v>
      </c>
      <c r="AJ624" s="12">
        <f t="shared" si="213"/>
        <v>-7353.9999999999991</v>
      </c>
      <c r="AK624" s="7"/>
      <c r="AL624" s="12">
        <f t="shared" si="214"/>
        <v>-598859.99999999988</v>
      </c>
      <c r="AM624" s="12">
        <f t="shared" si="215"/>
        <v>-19961.999999999996</v>
      </c>
    </row>
    <row r="625" spans="1:39" x14ac:dyDescent="0.25">
      <c r="A625" t="s">
        <v>141</v>
      </c>
      <c r="B625" t="s">
        <v>239</v>
      </c>
      <c r="C625" t="s">
        <v>240</v>
      </c>
      <c r="D625">
        <v>2017</v>
      </c>
      <c r="E625" t="s">
        <v>694</v>
      </c>
      <c r="F625">
        <v>1430</v>
      </c>
      <c r="G625">
        <v>1570</v>
      </c>
      <c r="H625" s="4" t="s">
        <v>10</v>
      </c>
      <c r="I625">
        <v>1984</v>
      </c>
      <c r="J625">
        <v>6.1</v>
      </c>
      <c r="K625">
        <v>123</v>
      </c>
      <c r="L625" s="16">
        <f t="shared" si="198"/>
        <v>117.46499999999999</v>
      </c>
      <c r="M625" s="16">
        <f t="shared" si="199"/>
        <v>115.61999999999999</v>
      </c>
      <c r="N625" s="16">
        <f t="shared" si="200"/>
        <v>113.77500000000001</v>
      </c>
      <c r="O625" s="16">
        <f t="shared" si="201"/>
        <v>111.93</v>
      </c>
      <c r="P625">
        <v>106</v>
      </c>
      <c r="Q625" s="7"/>
      <c r="R625">
        <v>159</v>
      </c>
      <c r="S625" s="14">
        <f t="shared" si="202"/>
        <v>41.535000000000011</v>
      </c>
      <c r="T625" s="12">
        <f t="shared" si="203"/>
        <v>440271.00000000012</v>
      </c>
      <c r="U625" s="12">
        <f t="shared" si="204"/>
        <v>4153.5000000000009</v>
      </c>
      <c r="V625" s="7"/>
      <c r="W625">
        <v>140</v>
      </c>
      <c r="X625" s="14">
        <f t="shared" si="205"/>
        <v>24.38000000000001</v>
      </c>
      <c r="Y625" s="12">
        <f t="shared" si="206"/>
        <v>258428.00000000012</v>
      </c>
      <c r="Z625" s="12">
        <f t="shared" si="207"/>
        <v>2438.0000000000009</v>
      </c>
      <c r="AA625" s="7"/>
      <c r="AB625">
        <v>122</v>
      </c>
      <c r="AC625" s="14">
        <f t="shared" si="208"/>
        <v>8.2249999999999943</v>
      </c>
      <c r="AD625" s="12">
        <f t="shared" si="209"/>
        <v>87184.999999999942</v>
      </c>
      <c r="AE625" s="12">
        <f t="shared" si="210"/>
        <v>822.49999999999943</v>
      </c>
      <c r="AF625" s="7"/>
      <c r="AG625">
        <v>103</v>
      </c>
      <c r="AH625" s="14">
        <f t="shared" si="211"/>
        <v>-8.9300000000000068</v>
      </c>
      <c r="AI625" s="12">
        <f t="shared" si="212"/>
        <v>-94658.000000000073</v>
      </c>
      <c r="AJ625" s="12">
        <f t="shared" si="213"/>
        <v>-893.00000000000068</v>
      </c>
      <c r="AK625" s="7"/>
      <c r="AL625" s="12">
        <f t="shared" si="214"/>
        <v>691226.00000000012</v>
      </c>
      <c r="AM625" s="12">
        <f t="shared" si="215"/>
        <v>6521.0000000000009</v>
      </c>
    </row>
    <row r="626" spans="1:39" x14ac:dyDescent="0.25">
      <c r="A626" t="s">
        <v>15</v>
      </c>
      <c r="B626" t="s">
        <v>400</v>
      </c>
      <c r="C626" t="s">
        <v>480</v>
      </c>
      <c r="D626">
        <v>2017</v>
      </c>
      <c r="E626" t="s">
        <v>701</v>
      </c>
      <c r="F626">
        <v>2095</v>
      </c>
      <c r="G626">
        <v>1571</v>
      </c>
      <c r="H626" s="4" t="s">
        <v>10</v>
      </c>
      <c r="I626">
        <v>1991</v>
      </c>
      <c r="J626">
        <v>6.5</v>
      </c>
      <c r="K626">
        <v>149</v>
      </c>
      <c r="L626" s="16">
        <f t="shared" si="198"/>
        <v>142.29499999999999</v>
      </c>
      <c r="M626" s="16">
        <f t="shared" si="199"/>
        <v>140.06</v>
      </c>
      <c r="N626" s="16">
        <f t="shared" si="200"/>
        <v>137.82500000000002</v>
      </c>
      <c r="O626" s="16">
        <f t="shared" si="201"/>
        <v>135.59</v>
      </c>
      <c r="P626">
        <v>6</v>
      </c>
      <c r="Q626" s="7"/>
      <c r="R626">
        <v>159</v>
      </c>
      <c r="S626" s="14">
        <f t="shared" si="202"/>
        <v>16.705000000000013</v>
      </c>
      <c r="T626" s="12">
        <f t="shared" si="203"/>
        <v>10023.000000000007</v>
      </c>
      <c r="U626" s="12">
        <f t="shared" si="204"/>
        <v>1670.5000000000011</v>
      </c>
      <c r="V626" s="7"/>
      <c r="W626">
        <v>140</v>
      </c>
      <c r="X626" s="14">
        <f t="shared" si="205"/>
        <v>-6.0000000000002274E-2</v>
      </c>
      <c r="Y626" s="12">
        <f t="shared" si="206"/>
        <v>-36.000000000001364</v>
      </c>
      <c r="Z626" s="12">
        <f t="shared" si="207"/>
        <v>-6.0000000000002274</v>
      </c>
      <c r="AA626" s="7"/>
      <c r="AB626">
        <v>122</v>
      </c>
      <c r="AC626" s="14">
        <f t="shared" si="208"/>
        <v>-15.825000000000017</v>
      </c>
      <c r="AD626" s="12">
        <f t="shared" si="209"/>
        <v>-9495.0000000000109</v>
      </c>
      <c r="AE626" s="12">
        <f t="shared" si="210"/>
        <v>-1582.5000000000018</v>
      </c>
      <c r="AF626" s="7"/>
      <c r="AG626">
        <v>103</v>
      </c>
      <c r="AH626" s="14">
        <f t="shared" si="211"/>
        <v>-32.590000000000003</v>
      </c>
      <c r="AI626" s="12">
        <f t="shared" si="212"/>
        <v>-19554.000000000004</v>
      </c>
      <c r="AJ626" s="12">
        <f t="shared" si="213"/>
        <v>-3259.0000000000005</v>
      </c>
      <c r="AK626" s="7"/>
      <c r="AL626" s="12">
        <f t="shared" si="214"/>
        <v>-19062.000000000007</v>
      </c>
      <c r="AM626" s="12">
        <f t="shared" si="215"/>
        <v>-3177.0000000000014</v>
      </c>
    </row>
    <row r="627" spans="1:39" x14ac:dyDescent="0.25">
      <c r="A627" t="s">
        <v>15</v>
      </c>
      <c r="B627" t="s">
        <v>400</v>
      </c>
      <c r="C627" t="s">
        <v>480</v>
      </c>
      <c r="D627">
        <v>2018</v>
      </c>
      <c r="E627" t="s">
        <v>702</v>
      </c>
      <c r="F627">
        <v>2095</v>
      </c>
      <c r="G627">
        <v>1571</v>
      </c>
      <c r="H627" s="4" t="s">
        <v>10</v>
      </c>
      <c r="I627">
        <v>1991</v>
      </c>
      <c r="J627">
        <v>7</v>
      </c>
      <c r="K627">
        <v>161</v>
      </c>
      <c r="L627" s="16">
        <f t="shared" si="198"/>
        <v>153.755</v>
      </c>
      <c r="M627" s="16">
        <f t="shared" si="199"/>
        <v>151.34</v>
      </c>
      <c r="N627" s="16">
        <f t="shared" si="200"/>
        <v>148.92500000000001</v>
      </c>
      <c r="O627" s="16">
        <f t="shared" si="201"/>
        <v>146.51</v>
      </c>
      <c r="P627">
        <v>38</v>
      </c>
      <c r="Q627" s="7"/>
      <c r="R627">
        <v>159</v>
      </c>
      <c r="S627" s="14">
        <f t="shared" si="202"/>
        <v>5.2450000000000045</v>
      </c>
      <c r="T627" s="12">
        <f t="shared" si="203"/>
        <v>19931.000000000018</v>
      </c>
      <c r="U627" s="12">
        <f t="shared" si="204"/>
        <v>524.50000000000045</v>
      </c>
      <c r="V627" s="7"/>
      <c r="W627">
        <v>140</v>
      </c>
      <c r="X627" s="14">
        <f t="shared" si="205"/>
        <v>-11.340000000000003</v>
      </c>
      <c r="Y627" s="12">
        <f t="shared" si="206"/>
        <v>-43092.000000000015</v>
      </c>
      <c r="Z627" s="12">
        <f t="shared" si="207"/>
        <v>-1134.0000000000005</v>
      </c>
      <c r="AA627" s="7"/>
      <c r="AB627">
        <v>122</v>
      </c>
      <c r="AC627" s="14">
        <f t="shared" si="208"/>
        <v>-26.925000000000011</v>
      </c>
      <c r="AD627" s="12">
        <f t="shared" si="209"/>
        <v>-102315.00000000004</v>
      </c>
      <c r="AE627" s="12">
        <f t="shared" si="210"/>
        <v>-2692.5000000000014</v>
      </c>
      <c r="AF627" s="7"/>
      <c r="AG627">
        <v>103</v>
      </c>
      <c r="AH627" s="14">
        <f t="shared" si="211"/>
        <v>-43.509999999999991</v>
      </c>
      <c r="AI627" s="12">
        <f t="shared" si="212"/>
        <v>-165337.99999999997</v>
      </c>
      <c r="AJ627" s="12">
        <f t="shared" si="213"/>
        <v>-4350.9999999999991</v>
      </c>
      <c r="AK627" s="7"/>
      <c r="AL627" s="12">
        <f t="shared" si="214"/>
        <v>-290814</v>
      </c>
      <c r="AM627" s="12">
        <f t="shared" si="215"/>
        <v>-7653</v>
      </c>
    </row>
    <row r="628" spans="1:39" x14ac:dyDescent="0.25">
      <c r="A628" t="s">
        <v>114</v>
      </c>
      <c r="B628" t="s">
        <v>220</v>
      </c>
      <c r="C628" t="s">
        <v>658</v>
      </c>
      <c r="D628">
        <v>2016</v>
      </c>
      <c r="E628" s="6" t="s">
        <v>703</v>
      </c>
      <c r="F628">
        <v>2320</v>
      </c>
      <c r="G628">
        <v>1573</v>
      </c>
      <c r="H628" s="4" t="s">
        <v>10</v>
      </c>
      <c r="I628">
        <v>1999</v>
      </c>
      <c r="J628">
        <v>8.5</v>
      </c>
      <c r="K628">
        <v>199</v>
      </c>
      <c r="L628" s="16">
        <f t="shared" si="198"/>
        <v>190.04499999999999</v>
      </c>
      <c r="M628" s="16">
        <f t="shared" si="199"/>
        <v>187.06</v>
      </c>
      <c r="N628" s="16">
        <f t="shared" si="200"/>
        <v>184.07500000000002</v>
      </c>
      <c r="O628" s="16">
        <f t="shared" si="201"/>
        <v>181.09</v>
      </c>
      <c r="P628">
        <v>46</v>
      </c>
      <c r="Q628" s="7"/>
      <c r="R628">
        <v>159</v>
      </c>
      <c r="S628" s="14">
        <f t="shared" si="202"/>
        <v>-31.044999999999987</v>
      </c>
      <c r="T628" s="12">
        <f t="shared" si="203"/>
        <v>-142806.99999999994</v>
      </c>
      <c r="U628" s="12">
        <f t="shared" si="204"/>
        <v>-3104.4999999999986</v>
      </c>
      <c r="V628" s="7"/>
      <c r="W628">
        <v>140</v>
      </c>
      <c r="X628" s="14">
        <f t="shared" si="205"/>
        <v>-47.06</v>
      </c>
      <c r="Y628" s="12">
        <f t="shared" si="206"/>
        <v>-216476.00000000003</v>
      </c>
      <c r="Z628" s="12">
        <f t="shared" si="207"/>
        <v>-4706.0000000000009</v>
      </c>
      <c r="AA628" s="7"/>
      <c r="AB628">
        <v>122</v>
      </c>
      <c r="AC628" s="14">
        <f t="shared" si="208"/>
        <v>-62.075000000000017</v>
      </c>
      <c r="AD628" s="12">
        <f t="shared" si="209"/>
        <v>-285545.00000000006</v>
      </c>
      <c r="AE628" s="12">
        <f t="shared" si="210"/>
        <v>-6207.5000000000009</v>
      </c>
      <c r="AF628" s="7"/>
      <c r="AG628">
        <v>103</v>
      </c>
      <c r="AH628" s="14">
        <f t="shared" si="211"/>
        <v>-78.09</v>
      </c>
      <c r="AI628" s="12">
        <f t="shared" si="212"/>
        <v>-359214.00000000006</v>
      </c>
      <c r="AJ628" s="12">
        <f t="shared" si="213"/>
        <v>-7809.0000000000009</v>
      </c>
      <c r="AK628" s="7"/>
      <c r="AL628" s="12">
        <f t="shared" si="214"/>
        <v>-1004042</v>
      </c>
      <c r="AM628" s="12">
        <f t="shared" si="215"/>
        <v>-21827</v>
      </c>
    </row>
    <row r="629" spans="1:39" x14ac:dyDescent="0.25">
      <c r="A629" t="s">
        <v>72</v>
      </c>
      <c r="B629" t="s">
        <v>220</v>
      </c>
      <c r="C629" t="s">
        <v>221</v>
      </c>
      <c r="D629">
        <v>2019</v>
      </c>
      <c r="E629" s="6" t="s">
        <v>1887</v>
      </c>
      <c r="F629">
        <v>2087</v>
      </c>
      <c r="G629">
        <v>1573</v>
      </c>
      <c r="H629" s="4" t="s">
        <v>14</v>
      </c>
      <c r="I629">
        <v>1968</v>
      </c>
      <c r="J629">
        <v>5.3</v>
      </c>
      <c r="K629">
        <v>139</v>
      </c>
      <c r="L629" s="16">
        <f t="shared" si="198"/>
        <v>132.745</v>
      </c>
      <c r="M629" s="16">
        <f t="shared" si="199"/>
        <v>130.66</v>
      </c>
      <c r="N629" s="16">
        <f t="shared" si="200"/>
        <v>128.57500000000002</v>
      </c>
      <c r="O629" s="16">
        <f t="shared" si="201"/>
        <v>126.49000000000001</v>
      </c>
      <c r="P629">
        <v>10</v>
      </c>
      <c r="Q629" s="7"/>
      <c r="R629">
        <v>159</v>
      </c>
      <c r="S629" s="14">
        <f t="shared" si="202"/>
        <v>26.254999999999995</v>
      </c>
      <c r="T629" s="12">
        <f t="shared" si="203"/>
        <v>26254.999999999996</v>
      </c>
      <c r="U629" s="12">
        <f t="shared" si="204"/>
        <v>2625.4999999999995</v>
      </c>
      <c r="V629" s="7"/>
      <c r="W629">
        <v>140</v>
      </c>
      <c r="X629" s="14">
        <f t="shared" si="205"/>
        <v>9.3400000000000034</v>
      </c>
      <c r="Y629" s="12">
        <f t="shared" si="206"/>
        <v>9340.0000000000036</v>
      </c>
      <c r="Z629" s="12">
        <f t="shared" si="207"/>
        <v>934.00000000000034</v>
      </c>
      <c r="AA629" s="7"/>
      <c r="AB629">
        <v>122</v>
      </c>
      <c r="AC629" s="14">
        <f t="shared" si="208"/>
        <v>-6.5750000000000171</v>
      </c>
      <c r="AD629" s="12">
        <f t="shared" si="209"/>
        <v>-6575.0000000000173</v>
      </c>
      <c r="AE629" s="12">
        <f t="shared" si="210"/>
        <v>-657.50000000000171</v>
      </c>
      <c r="AF629" s="7"/>
      <c r="AG629">
        <v>103</v>
      </c>
      <c r="AH629" s="14">
        <f t="shared" si="211"/>
        <v>-23.490000000000009</v>
      </c>
      <c r="AI629" s="12">
        <f t="shared" si="212"/>
        <v>-23490.000000000007</v>
      </c>
      <c r="AJ629" s="12">
        <f t="shared" si="213"/>
        <v>-2349.0000000000009</v>
      </c>
      <c r="AK629" s="7"/>
      <c r="AL629" s="12">
        <f t="shared" si="214"/>
        <v>5529.9999999999745</v>
      </c>
      <c r="AM629" s="12">
        <f t="shared" si="215"/>
        <v>552.9999999999975</v>
      </c>
    </row>
    <row r="630" spans="1:39" x14ac:dyDescent="0.25">
      <c r="A630" t="s">
        <v>192</v>
      </c>
      <c r="B630" t="s">
        <v>38</v>
      </c>
      <c r="C630" t="s">
        <v>342</v>
      </c>
      <c r="D630">
        <v>2018</v>
      </c>
      <c r="E630" t="s">
        <v>704</v>
      </c>
      <c r="F630">
        <v>2010</v>
      </c>
      <c r="G630">
        <v>1575</v>
      </c>
      <c r="H630" s="4" t="s">
        <v>10</v>
      </c>
      <c r="I630">
        <v>2979</v>
      </c>
      <c r="J630">
        <v>9.1999999999999993</v>
      </c>
      <c r="K630">
        <v>209</v>
      </c>
      <c r="L630" s="16">
        <f t="shared" si="198"/>
        <v>199.595</v>
      </c>
      <c r="M630" s="16">
        <f t="shared" si="199"/>
        <v>196.45999999999998</v>
      </c>
      <c r="N630" s="16">
        <f t="shared" si="200"/>
        <v>193.32500000000002</v>
      </c>
      <c r="O630" s="16">
        <f t="shared" si="201"/>
        <v>190.19</v>
      </c>
      <c r="P630">
        <v>24</v>
      </c>
      <c r="Q630" s="7"/>
      <c r="R630">
        <v>159</v>
      </c>
      <c r="S630" s="14">
        <f t="shared" si="202"/>
        <v>-40.594999999999999</v>
      </c>
      <c r="T630" s="12">
        <f t="shared" si="203"/>
        <v>-97428</v>
      </c>
      <c r="U630" s="12">
        <f t="shared" si="204"/>
        <v>-4059.5</v>
      </c>
      <c r="V630" s="7"/>
      <c r="W630">
        <v>140</v>
      </c>
      <c r="X630" s="14">
        <f t="shared" si="205"/>
        <v>-56.45999999999998</v>
      </c>
      <c r="Y630" s="12">
        <f t="shared" si="206"/>
        <v>-135503.99999999994</v>
      </c>
      <c r="Z630" s="12">
        <f t="shared" si="207"/>
        <v>-5645.9999999999973</v>
      </c>
      <c r="AA630" s="7"/>
      <c r="AB630">
        <v>122</v>
      </c>
      <c r="AC630" s="14">
        <f t="shared" si="208"/>
        <v>-71.325000000000017</v>
      </c>
      <c r="AD630" s="12">
        <f t="shared" si="209"/>
        <v>-171180.00000000003</v>
      </c>
      <c r="AE630" s="12">
        <f t="shared" si="210"/>
        <v>-7132.5000000000009</v>
      </c>
      <c r="AF630" s="7"/>
      <c r="AG630">
        <v>103</v>
      </c>
      <c r="AH630" s="14">
        <f t="shared" si="211"/>
        <v>-87.19</v>
      </c>
      <c r="AI630" s="12">
        <f t="shared" si="212"/>
        <v>-209256</v>
      </c>
      <c r="AJ630" s="12">
        <f t="shared" si="213"/>
        <v>-8719</v>
      </c>
      <c r="AK630" s="7"/>
      <c r="AL630" s="12">
        <f t="shared" si="214"/>
        <v>-613368</v>
      </c>
      <c r="AM630" s="12">
        <f t="shared" si="215"/>
        <v>-25557</v>
      </c>
    </row>
    <row r="631" spans="1:39" x14ac:dyDescent="0.25">
      <c r="A631" t="s">
        <v>92</v>
      </c>
      <c r="B631" t="s">
        <v>271</v>
      </c>
      <c r="C631" t="s">
        <v>543</v>
      </c>
      <c r="D631">
        <v>2015</v>
      </c>
      <c r="E631" t="s">
        <v>705</v>
      </c>
      <c r="F631">
        <v>2190</v>
      </c>
      <c r="G631">
        <v>1575</v>
      </c>
      <c r="H631" s="4" t="s">
        <v>10</v>
      </c>
      <c r="I631">
        <v>1591</v>
      </c>
      <c r="J631">
        <v>7.7</v>
      </c>
      <c r="K631">
        <v>178</v>
      </c>
      <c r="L631" s="16">
        <f t="shared" si="198"/>
        <v>169.98999999999998</v>
      </c>
      <c r="M631" s="16">
        <f t="shared" si="199"/>
        <v>167.32</v>
      </c>
      <c r="N631" s="16">
        <f t="shared" si="200"/>
        <v>164.65</v>
      </c>
      <c r="O631" s="16">
        <f t="shared" si="201"/>
        <v>161.98000000000002</v>
      </c>
      <c r="P631">
        <v>38</v>
      </c>
      <c r="Q631" s="7"/>
      <c r="R631">
        <v>159</v>
      </c>
      <c r="S631" s="14">
        <f t="shared" si="202"/>
        <v>-10.989999999999981</v>
      </c>
      <c r="T631" s="12">
        <f t="shared" si="203"/>
        <v>-41761.999999999927</v>
      </c>
      <c r="U631" s="12">
        <f t="shared" si="204"/>
        <v>-1098.9999999999982</v>
      </c>
      <c r="V631" s="7"/>
      <c r="W631">
        <v>140</v>
      </c>
      <c r="X631" s="14">
        <f t="shared" si="205"/>
        <v>-27.319999999999993</v>
      </c>
      <c r="Y631" s="12">
        <f t="shared" si="206"/>
        <v>-103815.99999999999</v>
      </c>
      <c r="Z631" s="12">
        <f t="shared" si="207"/>
        <v>-2731.9999999999995</v>
      </c>
      <c r="AA631" s="7"/>
      <c r="AB631">
        <v>122</v>
      </c>
      <c r="AC631" s="14">
        <f t="shared" si="208"/>
        <v>-42.650000000000006</v>
      </c>
      <c r="AD631" s="12">
        <f t="shared" si="209"/>
        <v>-162070.00000000003</v>
      </c>
      <c r="AE631" s="12">
        <f t="shared" si="210"/>
        <v>-4265.0000000000009</v>
      </c>
      <c r="AF631" s="7"/>
      <c r="AG631">
        <v>103</v>
      </c>
      <c r="AH631" s="14">
        <f t="shared" si="211"/>
        <v>-58.980000000000018</v>
      </c>
      <c r="AI631" s="12">
        <f t="shared" si="212"/>
        <v>-224124.00000000006</v>
      </c>
      <c r="AJ631" s="12">
        <f t="shared" si="213"/>
        <v>-5898.0000000000018</v>
      </c>
      <c r="AK631" s="7"/>
      <c r="AL631" s="12">
        <f t="shared" si="214"/>
        <v>-531772</v>
      </c>
      <c r="AM631" s="12">
        <f t="shared" si="215"/>
        <v>-13994</v>
      </c>
    </row>
    <row r="632" spans="1:39" x14ac:dyDescent="0.25">
      <c r="A632" t="s">
        <v>92</v>
      </c>
      <c r="B632" t="s">
        <v>271</v>
      </c>
      <c r="C632" t="s">
        <v>543</v>
      </c>
      <c r="D632">
        <v>2015</v>
      </c>
      <c r="E632" t="s">
        <v>706</v>
      </c>
      <c r="F632">
        <v>2190</v>
      </c>
      <c r="G632">
        <v>1575</v>
      </c>
      <c r="H632" s="4" t="s">
        <v>10</v>
      </c>
      <c r="I632">
        <v>1591</v>
      </c>
      <c r="J632">
        <v>7.7</v>
      </c>
      <c r="K632">
        <v>178</v>
      </c>
      <c r="L632" s="16">
        <f t="shared" si="198"/>
        <v>169.98999999999998</v>
      </c>
      <c r="M632" s="16">
        <f t="shared" si="199"/>
        <v>167.32</v>
      </c>
      <c r="N632" s="16">
        <f t="shared" si="200"/>
        <v>164.65</v>
      </c>
      <c r="O632" s="16">
        <f t="shared" si="201"/>
        <v>161.98000000000002</v>
      </c>
      <c r="P632">
        <v>112</v>
      </c>
      <c r="Q632" s="7"/>
      <c r="R632">
        <v>159</v>
      </c>
      <c r="S632" s="14">
        <f t="shared" si="202"/>
        <v>-10.989999999999981</v>
      </c>
      <c r="T632" s="12">
        <f t="shared" si="203"/>
        <v>-123087.99999999978</v>
      </c>
      <c r="U632" s="12">
        <f t="shared" si="204"/>
        <v>-1098.999999999998</v>
      </c>
      <c r="V632" s="7"/>
      <c r="W632">
        <v>140</v>
      </c>
      <c r="X632" s="14">
        <f t="shared" si="205"/>
        <v>-27.319999999999993</v>
      </c>
      <c r="Y632" s="12">
        <f t="shared" si="206"/>
        <v>-305983.99999999994</v>
      </c>
      <c r="Z632" s="12">
        <f t="shared" si="207"/>
        <v>-2731.9999999999995</v>
      </c>
      <c r="AA632" s="7"/>
      <c r="AB632">
        <v>122</v>
      </c>
      <c r="AC632" s="14">
        <f t="shared" si="208"/>
        <v>-42.650000000000006</v>
      </c>
      <c r="AD632" s="12">
        <f t="shared" si="209"/>
        <v>-477680.00000000012</v>
      </c>
      <c r="AE632" s="12">
        <f t="shared" si="210"/>
        <v>-4265.0000000000009</v>
      </c>
      <c r="AF632" s="7"/>
      <c r="AG632">
        <v>103</v>
      </c>
      <c r="AH632" s="14">
        <f t="shared" si="211"/>
        <v>-58.980000000000018</v>
      </c>
      <c r="AI632" s="12">
        <f t="shared" si="212"/>
        <v>-660576.00000000023</v>
      </c>
      <c r="AJ632" s="12">
        <f t="shared" si="213"/>
        <v>-5898.0000000000018</v>
      </c>
      <c r="AK632" s="7"/>
      <c r="AL632" s="12">
        <f t="shared" si="214"/>
        <v>-1567328.0000000002</v>
      </c>
      <c r="AM632" s="12">
        <f t="shared" si="215"/>
        <v>-13994.000000000002</v>
      </c>
    </row>
    <row r="633" spans="1:39" x14ac:dyDescent="0.25">
      <c r="A633" t="s">
        <v>92</v>
      </c>
      <c r="B633" t="s">
        <v>271</v>
      </c>
      <c r="C633" t="s">
        <v>543</v>
      </c>
      <c r="D633">
        <v>2016</v>
      </c>
      <c r="E633" s="6" t="s">
        <v>707</v>
      </c>
      <c r="F633">
        <v>2190</v>
      </c>
      <c r="G633">
        <v>1575</v>
      </c>
      <c r="H633" s="4" t="s">
        <v>10</v>
      </c>
      <c r="I633">
        <v>1591</v>
      </c>
      <c r="J633">
        <v>7.7</v>
      </c>
      <c r="K633">
        <v>178</v>
      </c>
      <c r="L633" s="16">
        <f t="shared" si="198"/>
        <v>169.98999999999998</v>
      </c>
      <c r="M633" s="16">
        <f t="shared" si="199"/>
        <v>167.32</v>
      </c>
      <c r="N633" s="16">
        <f t="shared" si="200"/>
        <v>164.65</v>
      </c>
      <c r="O633" s="16">
        <f t="shared" si="201"/>
        <v>161.98000000000002</v>
      </c>
      <c r="P633">
        <v>136</v>
      </c>
      <c r="Q633" s="7"/>
      <c r="R633">
        <v>159</v>
      </c>
      <c r="S633" s="14">
        <f t="shared" si="202"/>
        <v>-10.989999999999981</v>
      </c>
      <c r="T633" s="12">
        <f t="shared" si="203"/>
        <v>-149463.99999999974</v>
      </c>
      <c r="U633" s="12">
        <f t="shared" si="204"/>
        <v>-1098.9999999999982</v>
      </c>
      <c r="V633" s="7"/>
      <c r="W633">
        <v>140</v>
      </c>
      <c r="X633" s="14">
        <f t="shared" si="205"/>
        <v>-27.319999999999993</v>
      </c>
      <c r="Y633" s="12">
        <f t="shared" si="206"/>
        <v>-371551.99999999988</v>
      </c>
      <c r="Z633" s="12">
        <f t="shared" si="207"/>
        <v>-2731.9999999999991</v>
      </c>
      <c r="AA633" s="7"/>
      <c r="AB633">
        <v>122</v>
      </c>
      <c r="AC633" s="14">
        <f t="shared" si="208"/>
        <v>-42.650000000000006</v>
      </c>
      <c r="AD633" s="12">
        <f t="shared" si="209"/>
        <v>-580040</v>
      </c>
      <c r="AE633" s="12">
        <f t="shared" si="210"/>
        <v>-4265</v>
      </c>
      <c r="AF633" s="7"/>
      <c r="AG633">
        <v>103</v>
      </c>
      <c r="AH633" s="14">
        <f t="shared" si="211"/>
        <v>-58.980000000000018</v>
      </c>
      <c r="AI633" s="12">
        <f t="shared" si="212"/>
        <v>-802128.00000000023</v>
      </c>
      <c r="AJ633" s="12">
        <f t="shared" si="213"/>
        <v>-5898.0000000000018</v>
      </c>
      <c r="AK633" s="7"/>
      <c r="AL633" s="12">
        <f t="shared" si="214"/>
        <v>-1903183.9999999998</v>
      </c>
      <c r="AM633" s="12">
        <f t="shared" si="215"/>
        <v>-13993.999999999998</v>
      </c>
    </row>
    <row r="634" spans="1:39" x14ac:dyDescent="0.25">
      <c r="A634" t="s">
        <v>55</v>
      </c>
      <c r="B634" t="s">
        <v>239</v>
      </c>
      <c r="C634" t="s">
        <v>568</v>
      </c>
      <c r="D634">
        <v>2018</v>
      </c>
      <c r="E634" t="s">
        <v>708</v>
      </c>
      <c r="F634">
        <v>2000</v>
      </c>
      <c r="G634">
        <v>1576</v>
      </c>
      <c r="H634" s="4" t="s">
        <v>365</v>
      </c>
      <c r="I634">
        <v>1580</v>
      </c>
      <c r="J634">
        <v>1.3</v>
      </c>
      <c r="K634">
        <v>29</v>
      </c>
      <c r="L634" s="16">
        <f t="shared" si="198"/>
        <v>27.695</v>
      </c>
      <c r="M634" s="16">
        <f t="shared" si="199"/>
        <v>27.259999999999998</v>
      </c>
      <c r="N634" s="16">
        <f t="shared" si="200"/>
        <v>26.825000000000003</v>
      </c>
      <c r="O634" s="16">
        <f t="shared" si="201"/>
        <v>26.39</v>
      </c>
      <c r="P634">
        <v>14</v>
      </c>
      <c r="Q634" s="7"/>
      <c r="R634">
        <v>159</v>
      </c>
      <c r="S634" s="14">
        <f t="shared" si="202"/>
        <v>131.30500000000001</v>
      </c>
      <c r="T634" s="12">
        <f t="shared" si="203"/>
        <v>183827</v>
      </c>
      <c r="U634" s="12">
        <f t="shared" si="204"/>
        <v>13130.5</v>
      </c>
      <c r="V634" s="7"/>
      <c r="W634">
        <v>140</v>
      </c>
      <c r="X634" s="14">
        <f t="shared" si="205"/>
        <v>112.74000000000001</v>
      </c>
      <c r="Y634" s="12">
        <f t="shared" si="206"/>
        <v>157836</v>
      </c>
      <c r="Z634" s="12">
        <f t="shared" si="207"/>
        <v>11274</v>
      </c>
      <c r="AA634" s="7"/>
      <c r="AB634">
        <v>122</v>
      </c>
      <c r="AC634" s="14">
        <f t="shared" si="208"/>
        <v>95.174999999999997</v>
      </c>
      <c r="AD634" s="12">
        <f t="shared" si="209"/>
        <v>133245</v>
      </c>
      <c r="AE634" s="12">
        <f t="shared" si="210"/>
        <v>9517.5</v>
      </c>
      <c r="AF634" s="7"/>
      <c r="AG634">
        <v>103</v>
      </c>
      <c r="AH634" s="14">
        <f t="shared" si="211"/>
        <v>76.61</v>
      </c>
      <c r="AI634" s="12">
        <f t="shared" si="212"/>
        <v>107254</v>
      </c>
      <c r="AJ634" s="12">
        <f t="shared" si="213"/>
        <v>7661</v>
      </c>
      <c r="AK634" s="7"/>
      <c r="AL634" s="12">
        <f t="shared" si="214"/>
        <v>582162</v>
      </c>
      <c r="AM634" s="12">
        <f t="shared" si="215"/>
        <v>41583</v>
      </c>
    </row>
    <row r="635" spans="1:39" x14ac:dyDescent="0.25">
      <c r="A635" t="s">
        <v>114</v>
      </c>
      <c r="B635" t="s">
        <v>220</v>
      </c>
      <c r="C635" t="s">
        <v>658</v>
      </c>
      <c r="D635">
        <v>2017</v>
      </c>
      <c r="E635" t="s">
        <v>709</v>
      </c>
      <c r="F635">
        <v>2250</v>
      </c>
      <c r="G635">
        <v>1579</v>
      </c>
      <c r="H635" s="4" t="s">
        <v>138</v>
      </c>
      <c r="I635">
        <v>1999</v>
      </c>
      <c r="J635">
        <v>3.9</v>
      </c>
      <c r="K635">
        <v>89</v>
      </c>
      <c r="L635" s="16">
        <f t="shared" si="198"/>
        <v>84.99499999999999</v>
      </c>
      <c r="M635" s="16">
        <f t="shared" si="199"/>
        <v>83.66</v>
      </c>
      <c r="N635" s="16">
        <f t="shared" si="200"/>
        <v>82.325000000000003</v>
      </c>
      <c r="O635" s="16">
        <f t="shared" si="201"/>
        <v>80.990000000000009</v>
      </c>
      <c r="P635">
        <v>10</v>
      </c>
      <c r="Q635" s="7"/>
      <c r="R635">
        <v>159</v>
      </c>
      <c r="S635" s="14">
        <f t="shared" si="202"/>
        <v>74.00500000000001</v>
      </c>
      <c r="T635" s="12">
        <f t="shared" si="203"/>
        <v>74005</v>
      </c>
      <c r="U635" s="12">
        <f t="shared" si="204"/>
        <v>7400.5</v>
      </c>
      <c r="V635" s="7"/>
      <c r="W635">
        <v>140</v>
      </c>
      <c r="X635" s="14">
        <f t="shared" si="205"/>
        <v>56.34</v>
      </c>
      <c r="Y635" s="12">
        <f t="shared" si="206"/>
        <v>56340.000000000007</v>
      </c>
      <c r="Z635" s="12">
        <f t="shared" si="207"/>
        <v>5634.0000000000009</v>
      </c>
      <c r="AA635" s="7"/>
      <c r="AB635">
        <v>122</v>
      </c>
      <c r="AC635" s="14">
        <f t="shared" si="208"/>
        <v>39.674999999999997</v>
      </c>
      <c r="AD635" s="12">
        <f t="shared" si="209"/>
        <v>39675</v>
      </c>
      <c r="AE635" s="12">
        <f t="shared" si="210"/>
        <v>3967.5</v>
      </c>
      <c r="AF635" s="7"/>
      <c r="AG635">
        <v>103</v>
      </c>
      <c r="AH635" s="14">
        <f t="shared" si="211"/>
        <v>22.009999999999991</v>
      </c>
      <c r="AI635" s="12">
        <f t="shared" si="212"/>
        <v>22009.999999999993</v>
      </c>
      <c r="AJ635" s="12">
        <f t="shared" si="213"/>
        <v>2200.9999999999991</v>
      </c>
      <c r="AK635" s="7"/>
      <c r="AL635" s="12">
        <f t="shared" si="214"/>
        <v>192030</v>
      </c>
      <c r="AM635" s="12">
        <f t="shared" si="215"/>
        <v>19203</v>
      </c>
    </row>
    <row r="636" spans="1:39" x14ac:dyDescent="0.25">
      <c r="A636" t="s">
        <v>29</v>
      </c>
      <c r="B636" t="s">
        <v>209</v>
      </c>
      <c r="C636" t="s">
        <v>662</v>
      </c>
      <c r="D636">
        <v>2019</v>
      </c>
      <c r="E636" t="s">
        <v>1888</v>
      </c>
      <c r="F636">
        <v>2720</v>
      </c>
      <c r="G636">
        <v>1580</v>
      </c>
      <c r="H636" s="4" t="s">
        <v>14</v>
      </c>
      <c r="I636">
        <v>2442</v>
      </c>
      <c r="J636">
        <v>8.3000000000000007</v>
      </c>
      <c r="K636">
        <v>216</v>
      </c>
      <c r="L636" s="16">
        <f t="shared" si="198"/>
        <v>206.28</v>
      </c>
      <c r="M636" s="16">
        <f t="shared" si="199"/>
        <v>203.04</v>
      </c>
      <c r="N636" s="16">
        <f t="shared" si="200"/>
        <v>199.8</v>
      </c>
      <c r="O636" s="16">
        <f t="shared" si="201"/>
        <v>196.56</v>
      </c>
      <c r="P636">
        <v>74</v>
      </c>
      <c r="Q636" s="7"/>
      <c r="R636">
        <v>159</v>
      </c>
      <c r="S636" s="14">
        <f t="shared" si="202"/>
        <v>-47.28</v>
      </c>
      <c r="T636" s="12">
        <f t="shared" si="203"/>
        <v>-349872</v>
      </c>
      <c r="U636" s="12">
        <f t="shared" si="204"/>
        <v>-4728</v>
      </c>
      <c r="V636" s="7"/>
      <c r="W636">
        <v>140</v>
      </c>
      <c r="X636" s="14">
        <f t="shared" si="205"/>
        <v>-63.039999999999992</v>
      </c>
      <c r="Y636" s="12">
        <f t="shared" si="206"/>
        <v>-466495.99999999988</v>
      </c>
      <c r="Z636" s="12">
        <f t="shared" si="207"/>
        <v>-6303.9999999999982</v>
      </c>
      <c r="AA636" s="7"/>
      <c r="AB636">
        <v>122</v>
      </c>
      <c r="AC636" s="14">
        <f t="shared" si="208"/>
        <v>-77.800000000000011</v>
      </c>
      <c r="AD636" s="12">
        <f t="shared" si="209"/>
        <v>-575720.00000000012</v>
      </c>
      <c r="AE636" s="12">
        <f t="shared" si="210"/>
        <v>-7780.0000000000018</v>
      </c>
      <c r="AF636" s="7"/>
      <c r="AG636">
        <v>103</v>
      </c>
      <c r="AH636" s="14">
        <f t="shared" si="211"/>
        <v>-93.56</v>
      </c>
      <c r="AI636" s="12">
        <f t="shared" si="212"/>
        <v>-692344</v>
      </c>
      <c r="AJ636" s="12">
        <f t="shared" si="213"/>
        <v>-9356</v>
      </c>
      <c r="AK636" s="7"/>
      <c r="AL636" s="12">
        <f t="shared" si="214"/>
        <v>-2084432</v>
      </c>
      <c r="AM636" s="12">
        <f t="shared" si="215"/>
        <v>-28168</v>
      </c>
    </row>
    <row r="637" spans="1:39" x14ac:dyDescent="0.25">
      <c r="A637" t="s">
        <v>141</v>
      </c>
      <c r="B637" t="s">
        <v>185</v>
      </c>
      <c r="C637" t="s">
        <v>237</v>
      </c>
      <c r="D637">
        <v>2017</v>
      </c>
      <c r="E637" t="s">
        <v>710</v>
      </c>
      <c r="F637">
        <v>2010</v>
      </c>
      <c r="G637">
        <v>1585</v>
      </c>
      <c r="H637" s="4" t="s">
        <v>10</v>
      </c>
      <c r="I637">
        <v>2480</v>
      </c>
      <c r="J637">
        <v>8.3000000000000007</v>
      </c>
      <c r="K637">
        <v>191</v>
      </c>
      <c r="L637" s="16">
        <f t="shared" si="198"/>
        <v>182.405</v>
      </c>
      <c r="M637" s="16">
        <f t="shared" si="199"/>
        <v>179.54</v>
      </c>
      <c r="N637" s="16">
        <f t="shared" si="200"/>
        <v>176.67500000000001</v>
      </c>
      <c r="O637" s="16">
        <f t="shared" si="201"/>
        <v>173.81</v>
      </c>
      <c r="P637">
        <v>2</v>
      </c>
      <c r="Q637" s="7"/>
      <c r="R637">
        <v>159</v>
      </c>
      <c r="S637" s="14">
        <f t="shared" si="202"/>
        <v>-23.405000000000001</v>
      </c>
      <c r="T637" s="12">
        <f t="shared" si="203"/>
        <v>-4681</v>
      </c>
      <c r="U637" s="12">
        <f t="shared" si="204"/>
        <v>-2340.5</v>
      </c>
      <c r="V637" s="7"/>
      <c r="W637">
        <v>140</v>
      </c>
      <c r="X637" s="14">
        <f t="shared" si="205"/>
        <v>-39.539999999999992</v>
      </c>
      <c r="Y637" s="12">
        <f t="shared" si="206"/>
        <v>-7907.9999999999982</v>
      </c>
      <c r="Z637" s="12">
        <f t="shared" si="207"/>
        <v>-3953.9999999999991</v>
      </c>
      <c r="AA637" s="7"/>
      <c r="AB637">
        <v>122</v>
      </c>
      <c r="AC637" s="14">
        <f t="shared" si="208"/>
        <v>-54.675000000000011</v>
      </c>
      <c r="AD637" s="12">
        <f t="shared" si="209"/>
        <v>-10935.000000000002</v>
      </c>
      <c r="AE637" s="12">
        <f t="shared" si="210"/>
        <v>-5467.5000000000009</v>
      </c>
      <c r="AF637" s="7"/>
      <c r="AG637">
        <v>103</v>
      </c>
      <c r="AH637" s="14">
        <f t="shared" si="211"/>
        <v>-70.81</v>
      </c>
      <c r="AI637" s="12">
        <f t="shared" si="212"/>
        <v>-14162</v>
      </c>
      <c r="AJ637" s="12">
        <f t="shared" si="213"/>
        <v>-7081</v>
      </c>
      <c r="AK637" s="7"/>
      <c r="AL637" s="12">
        <f t="shared" si="214"/>
        <v>-37686</v>
      </c>
      <c r="AM637" s="12">
        <f t="shared" si="215"/>
        <v>-18843</v>
      </c>
    </row>
    <row r="638" spans="1:39" x14ac:dyDescent="0.25">
      <c r="A638" t="s">
        <v>55</v>
      </c>
      <c r="B638" t="s">
        <v>220</v>
      </c>
      <c r="C638" t="s">
        <v>712</v>
      </c>
      <c r="D638">
        <v>2018</v>
      </c>
      <c r="E638" s="6" t="s">
        <v>713</v>
      </c>
      <c r="F638">
        <v>2060</v>
      </c>
      <c r="G638">
        <v>1585</v>
      </c>
      <c r="H638" s="4" t="s">
        <v>10</v>
      </c>
      <c r="I638">
        <v>2358</v>
      </c>
      <c r="J638">
        <v>8.3000000000000007</v>
      </c>
      <c r="K638">
        <v>194</v>
      </c>
      <c r="L638" s="16">
        <f t="shared" si="198"/>
        <v>185.26999999999998</v>
      </c>
      <c r="M638" s="16">
        <f t="shared" si="199"/>
        <v>182.35999999999999</v>
      </c>
      <c r="N638" s="16">
        <f t="shared" si="200"/>
        <v>179.45000000000002</v>
      </c>
      <c r="O638" s="16">
        <f t="shared" si="201"/>
        <v>176.54</v>
      </c>
      <c r="P638">
        <v>22</v>
      </c>
      <c r="Q638" s="7"/>
      <c r="R638">
        <v>159</v>
      </c>
      <c r="S638" s="14">
        <f t="shared" si="202"/>
        <v>-26.269999999999982</v>
      </c>
      <c r="T638" s="12">
        <f t="shared" si="203"/>
        <v>-57793.999999999956</v>
      </c>
      <c r="U638" s="12">
        <f t="shared" si="204"/>
        <v>-2626.9999999999982</v>
      </c>
      <c r="V638" s="7"/>
      <c r="W638">
        <v>140</v>
      </c>
      <c r="X638" s="14">
        <f t="shared" si="205"/>
        <v>-42.359999999999985</v>
      </c>
      <c r="Y638" s="12">
        <f t="shared" si="206"/>
        <v>-93191.999999999956</v>
      </c>
      <c r="Z638" s="12">
        <f t="shared" si="207"/>
        <v>-4235.9999999999982</v>
      </c>
      <c r="AA638" s="7"/>
      <c r="AB638">
        <v>122</v>
      </c>
      <c r="AC638" s="14">
        <f t="shared" si="208"/>
        <v>-57.450000000000017</v>
      </c>
      <c r="AD638" s="12">
        <f t="shared" si="209"/>
        <v>-126390.00000000003</v>
      </c>
      <c r="AE638" s="12">
        <f t="shared" si="210"/>
        <v>-5745.0000000000009</v>
      </c>
      <c r="AF638" s="7"/>
      <c r="AG638">
        <v>103</v>
      </c>
      <c r="AH638" s="14">
        <f t="shared" si="211"/>
        <v>-73.539999999999992</v>
      </c>
      <c r="AI638" s="12">
        <f t="shared" si="212"/>
        <v>-161788</v>
      </c>
      <c r="AJ638" s="12">
        <f t="shared" si="213"/>
        <v>-7354</v>
      </c>
      <c r="AK638" s="7"/>
      <c r="AL638" s="12">
        <f t="shared" si="214"/>
        <v>-439163.99999999988</v>
      </c>
      <c r="AM638" s="12">
        <f t="shared" si="215"/>
        <v>-19961.999999999996</v>
      </c>
    </row>
    <row r="639" spans="1:39" x14ac:dyDescent="0.25">
      <c r="A639" t="s">
        <v>61</v>
      </c>
      <c r="B639" t="s">
        <v>220</v>
      </c>
      <c r="C639" t="s">
        <v>469</v>
      </c>
      <c r="D639">
        <v>2016</v>
      </c>
      <c r="E639" t="s">
        <v>714</v>
      </c>
      <c r="F639">
        <v>2005</v>
      </c>
      <c r="G639">
        <v>1585</v>
      </c>
      <c r="H639" s="4" t="s">
        <v>14</v>
      </c>
      <c r="I639">
        <v>2191</v>
      </c>
      <c r="J639">
        <v>5.4</v>
      </c>
      <c r="K639">
        <v>141</v>
      </c>
      <c r="L639" s="16">
        <f t="shared" si="198"/>
        <v>134.655</v>
      </c>
      <c r="M639" s="16">
        <f t="shared" si="199"/>
        <v>132.54</v>
      </c>
      <c r="N639" s="16">
        <f t="shared" si="200"/>
        <v>130.42500000000001</v>
      </c>
      <c r="O639" s="16">
        <f t="shared" si="201"/>
        <v>128.31</v>
      </c>
      <c r="P639">
        <v>6</v>
      </c>
      <c r="Q639" s="7"/>
      <c r="R639">
        <v>159</v>
      </c>
      <c r="S639" s="14">
        <f t="shared" si="202"/>
        <v>24.344999999999999</v>
      </c>
      <c r="T639" s="12">
        <f t="shared" si="203"/>
        <v>14607</v>
      </c>
      <c r="U639" s="12">
        <f t="shared" si="204"/>
        <v>2434.5</v>
      </c>
      <c r="V639" s="7"/>
      <c r="W639">
        <v>140</v>
      </c>
      <c r="X639" s="14">
        <f t="shared" si="205"/>
        <v>7.460000000000008</v>
      </c>
      <c r="Y639" s="12">
        <f t="shared" si="206"/>
        <v>4476.0000000000045</v>
      </c>
      <c r="Z639" s="12">
        <f t="shared" si="207"/>
        <v>746.0000000000008</v>
      </c>
      <c r="AA639" s="7"/>
      <c r="AB639">
        <v>122</v>
      </c>
      <c r="AC639" s="14">
        <f t="shared" si="208"/>
        <v>-8.4250000000000114</v>
      </c>
      <c r="AD639" s="12">
        <f t="shared" si="209"/>
        <v>-5055.0000000000073</v>
      </c>
      <c r="AE639" s="12">
        <f t="shared" si="210"/>
        <v>-842.50000000000125</v>
      </c>
      <c r="AF639" s="7"/>
      <c r="AG639">
        <v>103</v>
      </c>
      <c r="AH639" s="14">
        <f t="shared" si="211"/>
        <v>-25.310000000000002</v>
      </c>
      <c r="AI639" s="12">
        <f t="shared" si="212"/>
        <v>-15186.000000000002</v>
      </c>
      <c r="AJ639" s="12">
        <f t="shared" si="213"/>
        <v>-2531.0000000000005</v>
      </c>
      <c r="AK639" s="7"/>
      <c r="AL639" s="12">
        <f t="shared" si="214"/>
        <v>-1158.0000000000036</v>
      </c>
      <c r="AM639" s="12">
        <f t="shared" si="215"/>
        <v>-193.0000000000006</v>
      </c>
    </row>
    <row r="640" spans="1:39" x14ac:dyDescent="0.25">
      <c r="A640" t="s">
        <v>192</v>
      </c>
      <c r="B640" t="s">
        <v>400</v>
      </c>
      <c r="C640" t="s">
        <v>455</v>
      </c>
      <c r="D640">
        <v>2018</v>
      </c>
      <c r="E640" t="s">
        <v>711</v>
      </c>
      <c r="F640">
        <v>2100</v>
      </c>
      <c r="G640">
        <v>1585</v>
      </c>
      <c r="H640" s="4" t="s">
        <v>10</v>
      </c>
      <c r="I640">
        <v>2979</v>
      </c>
      <c r="J640">
        <v>8.3000000000000007</v>
      </c>
      <c r="K640">
        <v>194</v>
      </c>
      <c r="L640" s="16">
        <f t="shared" si="198"/>
        <v>185.26999999999998</v>
      </c>
      <c r="M640" s="16">
        <f t="shared" si="199"/>
        <v>182.35999999999999</v>
      </c>
      <c r="N640" s="16">
        <f t="shared" si="200"/>
        <v>179.45000000000002</v>
      </c>
      <c r="O640" s="16">
        <f t="shared" si="201"/>
        <v>176.54</v>
      </c>
      <c r="P640">
        <v>16</v>
      </c>
      <c r="Q640" s="7"/>
      <c r="R640">
        <v>159</v>
      </c>
      <c r="S640" s="14">
        <f t="shared" si="202"/>
        <v>-26.269999999999982</v>
      </c>
      <c r="T640" s="12">
        <f t="shared" si="203"/>
        <v>-42031.999999999971</v>
      </c>
      <c r="U640" s="12">
        <f t="shared" si="204"/>
        <v>-2626.9999999999982</v>
      </c>
      <c r="V640" s="7"/>
      <c r="W640">
        <v>140</v>
      </c>
      <c r="X640" s="14">
        <f t="shared" si="205"/>
        <v>-42.359999999999985</v>
      </c>
      <c r="Y640" s="12">
        <f t="shared" si="206"/>
        <v>-67775.999999999971</v>
      </c>
      <c r="Z640" s="12">
        <f t="shared" si="207"/>
        <v>-4235.9999999999982</v>
      </c>
      <c r="AA640" s="7"/>
      <c r="AB640">
        <v>122</v>
      </c>
      <c r="AC640" s="14">
        <f t="shared" si="208"/>
        <v>-57.450000000000017</v>
      </c>
      <c r="AD640" s="12">
        <f t="shared" si="209"/>
        <v>-91920.000000000029</v>
      </c>
      <c r="AE640" s="12">
        <f t="shared" si="210"/>
        <v>-5745.0000000000018</v>
      </c>
      <c r="AF640" s="7"/>
      <c r="AG640">
        <v>103</v>
      </c>
      <c r="AH640" s="14">
        <f t="shared" si="211"/>
        <v>-73.539999999999992</v>
      </c>
      <c r="AI640" s="12">
        <f t="shared" si="212"/>
        <v>-117663.99999999999</v>
      </c>
      <c r="AJ640" s="12">
        <f t="shared" si="213"/>
        <v>-7353.9999999999991</v>
      </c>
      <c r="AK640" s="7"/>
      <c r="AL640" s="12">
        <f t="shared" si="214"/>
        <v>-319392</v>
      </c>
      <c r="AM640" s="12">
        <f t="shared" si="215"/>
        <v>-19962</v>
      </c>
    </row>
    <row r="641" spans="1:39" x14ac:dyDescent="0.25">
      <c r="A641" t="s">
        <v>141</v>
      </c>
      <c r="B641" t="s">
        <v>239</v>
      </c>
      <c r="C641" t="s">
        <v>240</v>
      </c>
      <c r="D641">
        <v>2019</v>
      </c>
      <c r="E641" t="s">
        <v>1889</v>
      </c>
      <c r="F641">
        <v>2065</v>
      </c>
      <c r="G641">
        <v>1585</v>
      </c>
      <c r="H641" s="4" t="s">
        <v>10</v>
      </c>
      <c r="I641">
        <v>1984</v>
      </c>
      <c r="J641">
        <v>7.2</v>
      </c>
      <c r="K641">
        <v>165</v>
      </c>
      <c r="L641" s="16">
        <f t="shared" si="198"/>
        <v>157.57499999999999</v>
      </c>
      <c r="M641" s="16">
        <f t="shared" si="199"/>
        <v>155.1</v>
      </c>
      <c r="N641" s="16">
        <f t="shared" si="200"/>
        <v>152.625</v>
      </c>
      <c r="O641" s="16">
        <f t="shared" si="201"/>
        <v>150.15</v>
      </c>
      <c r="P641">
        <v>78</v>
      </c>
      <c r="Q641" s="7"/>
      <c r="R641">
        <v>159</v>
      </c>
      <c r="S641" s="14">
        <f t="shared" si="202"/>
        <v>1.4250000000000114</v>
      </c>
      <c r="T641" s="12">
        <f t="shared" si="203"/>
        <v>11115.000000000089</v>
      </c>
      <c r="U641" s="12">
        <f t="shared" si="204"/>
        <v>142.50000000000114</v>
      </c>
      <c r="V641" s="7"/>
      <c r="W641">
        <v>140</v>
      </c>
      <c r="X641" s="14">
        <f t="shared" si="205"/>
        <v>-15.099999999999994</v>
      </c>
      <c r="Y641" s="12">
        <f t="shared" si="206"/>
        <v>-117779.99999999996</v>
      </c>
      <c r="Z641" s="12">
        <f t="shared" si="207"/>
        <v>-1509.9999999999995</v>
      </c>
      <c r="AA641" s="7"/>
      <c r="AB641">
        <v>122</v>
      </c>
      <c r="AC641" s="14">
        <f t="shared" si="208"/>
        <v>-30.625</v>
      </c>
      <c r="AD641" s="12">
        <f t="shared" si="209"/>
        <v>-238875</v>
      </c>
      <c r="AE641" s="12">
        <f t="shared" si="210"/>
        <v>-3062.5</v>
      </c>
      <c r="AF641" s="7"/>
      <c r="AG641">
        <v>103</v>
      </c>
      <c r="AH641" s="14">
        <f t="shared" si="211"/>
        <v>-47.150000000000006</v>
      </c>
      <c r="AI641" s="12">
        <f t="shared" si="212"/>
        <v>-367770</v>
      </c>
      <c r="AJ641" s="12">
        <f t="shared" si="213"/>
        <v>-4715</v>
      </c>
      <c r="AK641" s="7"/>
      <c r="AL641" s="12">
        <f t="shared" si="214"/>
        <v>-713309.99999999988</v>
      </c>
      <c r="AM641" s="12">
        <f t="shared" si="215"/>
        <v>-9144.9999999999982</v>
      </c>
    </row>
    <row r="642" spans="1:39" x14ac:dyDescent="0.25">
      <c r="A642" t="s">
        <v>58</v>
      </c>
      <c r="B642" t="s">
        <v>271</v>
      </c>
      <c r="C642" t="s">
        <v>590</v>
      </c>
      <c r="D642">
        <v>2019</v>
      </c>
      <c r="E642" t="s">
        <v>1890</v>
      </c>
      <c r="F642">
        <v>2125</v>
      </c>
      <c r="G642">
        <v>1585</v>
      </c>
      <c r="H642" s="4" t="s">
        <v>10</v>
      </c>
      <c r="I642">
        <v>1986</v>
      </c>
      <c r="J642">
        <v>6</v>
      </c>
      <c r="K642">
        <v>140</v>
      </c>
      <c r="L642" s="16">
        <f t="shared" si="198"/>
        <v>133.69999999999999</v>
      </c>
      <c r="M642" s="16">
        <f t="shared" si="199"/>
        <v>131.6</v>
      </c>
      <c r="N642" s="16">
        <f t="shared" si="200"/>
        <v>129.5</v>
      </c>
      <c r="O642" s="16">
        <f t="shared" si="201"/>
        <v>127.4</v>
      </c>
      <c r="P642">
        <v>268</v>
      </c>
      <c r="Q642" s="7"/>
      <c r="R642">
        <v>159</v>
      </c>
      <c r="S642" s="14">
        <f t="shared" si="202"/>
        <v>25.300000000000011</v>
      </c>
      <c r="T642" s="12">
        <f t="shared" si="203"/>
        <v>678040.00000000035</v>
      </c>
      <c r="U642" s="12">
        <f t="shared" si="204"/>
        <v>2530.0000000000014</v>
      </c>
      <c r="V642" s="7"/>
      <c r="W642">
        <v>140</v>
      </c>
      <c r="X642" s="14">
        <f t="shared" si="205"/>
        <v>8.4000000000000057</v>
      </c>
      <c r="Y642" s="12">
        <f t="shared" si="206"/>
        <v>225120.00000000017</v>
      </c>
      <c r="Z642" s="12">
        <f t="shared" si="207"/>
        <v>840.00000000000068</v>
      </c>
      <c r="AA642" s="7"/>
      <c r="AB642">
        <v>122</v>
      </c>
      <c r="AC642" s="14">
        <f t="shared" si="208"/>
        <v>-7.5</v>
      </c>
      <c r="AD642" s="12">
        <f t="shared" si="209"/>
        <v>-201000</v>
      </c>
      <c r="AE642" s="12">
        <f t="shared" si="210"/>
        <v>-750</v>
      </c>
      <c r="AF642" s="7"/>
      <c r="AG642">
        <v>103</v>
      </c>
      <c r="AH642" s="14">
        <f t="shared" si="211"/>
        <v>-24.400000000000006</v>
      </c>
      <c r="AI642" s="12">
        <f t="shared" si="212"/>
        <v>-653920.00000000012</v>
      </c>
      <c r="AJ642" s="12">
        <f t="shared" si="213"/>
        <v>-2440.0000000000005</v>
      </c>
      <c r="AK642" s="7"/>
      <c r="AL642" s="12">
        <f t="shared" si="214"/>
        <v>48240.000000000349</v>
      </c>
      <c r="AM642" s="12">
        <f t="shared" si="215"/>
        <v>180.00000000000131</v>
      </c>
    </row>
    <row r="643" spans="1:39" x14ac:dyDescent="0.25">
      <c r="A643" t="s">
        <v>117</v>
      </c>
      <c r="B643" t="s">
        <v>233</v>
      </c>
      <c r="C643" t="s">
        <v>234</v>
      </c>
      <c r="D643">
        <v>2018</v>
      </c>
      <c r="E643" t="s">
        <v>715</v>
      </c>
      <c r="F643">
        <v>2190</v>
      </c>
      <c r="G643">
        <v>1585</v>
      </c>
      <c r="H643" s="4" t="s">
        <v>194</v>
      </c>
      <c r="I643">
        <v>0</v>
      </c>
      <c r="J643">
        <v>0</v>
      </c>
      <c r="K643">
        <v>0</v>
      </c>
      <c r="L643" s="16">
        <f t="shared" si="198"/>
        <v>0</v>
      </c>
      <c r="M643" s="16">
        <f t="shared" si="199"/>
        <v>0</v>
      </c>
      <c r="N643" s="16">
        <f t="shared" si="200"/>
        <v>0</v>
      </c>
      <c r="O643" s="16">
        <f t="shared" si="201"/>
        <v>0</v>
      </c>
      <c r="P643">
        <v>2</v>
      </c>
      <c r="Q643" s="7"/>
      <c r="R643">
        <v>159</v>
      </c>
      <c r="S643" s="14">
        <f t="shared" si="202"/>
        <v>159</v>
      </c>
      <c r="T643" s="12">
        <f t="shared" si="203"/>
        <v>31800</v>
      </c>
      <c r="U643" s="12">
        <f t="shared" si="204"/>
        <v>15900</v>
      </c>
      <c r="V643" s="7"/>
      <c r="W643">
        <v>140</v>
      </c>
      <c r="X643" s="14">
        <f t="shared" si="205"/>
        <v>140</v>
      </c>
      <c r="Y643" s="12">
        <f t="shared" si="206"/>
        <v>28000</v>
      </c>
      <c r="Z643" s="12">
        <f t="shared" si="207"/>
        <v>14000</v>
      </c>
      <c r="AA643" s="7"/>
      <c r="AB643">
        <v>122</v>
      </c>
      <c r="AC643" s="14">
        <f t="shared" si="208"/>
        <v>122</v>
      </c>
      <c r="AD643" s="12">
        <f t="shared" si="209"/>
        <v>24400</v>
      </c>
      <c r="AE643" s="12">
        <f t="shared" si="210"/>
        <v>12200</v>
      </c>
      <c r="AF643" s="7"/>
      <c r="AG643">
        <v>103</v>
      </c>
      <c r="AH643" s="14">
        <f t="shared" si="211"/>
        <v>103</v>
      </c>
      <c r="AI643" s="12">
        <f t="shared" si="212"/>
        <v>20600</v>
      </c>
      <c r="AJ643" s="12">
        <f t="shared" si="213"/>
        <v>10300</v>
      </c>
      <c r="AK643" s="7"/>
      <c r="AL643" s="12">
        <f t="shared" si="214"/>
        <v>104800</v>
      </c>
      <c r="AM643" s="12">
        <f t="shared" si="215"/>
        <v>52400</v>
      </c>
    </row>
    <row r="644" spans="1:39" x14ac:dyDescent="0.25">
      <c r="A644" t="s">
        <v>345</v>
      </c>
      <c r="B644" t="s">
        <v>271</v>
      </c>
      <c r="C644" t="s">
        <v>602</v>
      </c>
      <c r="D644">
        <v>2018</v>
      </c>
      <c r="E644" t="s">
        <v>716</v>
      </c>
      <c r="F644">
        <v>2223</v>
      </c>
      <c r="G644">
        <v>1586</v>
      </c>
      <c r="H644" s="4" t="s">
        <v>10</v>
      </c>
      <c r="I644">
        <v>2498</v>
      </c>
      <c r="J644">
        <v>7.4</v>
      </c>
      <c r="K644">
        <v>168</v>
      </c>
      <c r="L644" s="16">
        <f t="shared" si="198"/>
        <v>160.44</v>
      </c>
      <c r="M644" s="16">
        <f t="shared" si="199"/>
        <v>157.91999999999999</v>
      </c>
      <c r="N644" s="16">
        <f t="shared" si="200"/>
        <v>155.4</v>
      </c>
      <c r="O644" s="16">
        <f t="shared" si="201"/>
        <v>152.88</v>
      </c>
      <c r="P644">
        <v>294</v>
      </c>
      <c r="Q644" s="7"/>
      <c r="R644">
        <v>159</v>
      </c>
      <c r="S644" s="14">
        <f t="shared" si="202"/>
        <v>-1.4399999999999977</v>
      </c>
      <c r="T644" s="12">
        <f t="shared" si="203"/>
        <v>-42335.999999999935</v>
      </c>
      <c r="U644" s="12">
        <f t="shared" si="204"/>
        <v>-143.99999999999977</v>
      </c>
      <c r="V644" s="7"/>
      <c r="W644">
        <v>140</v>
      </c>
      <c r="X644" s="14">
        <f t="shared" si="205"/>
        <v>-17.919999999999987</v>
      </c>
      <c r="Y644" s="12">
        <f t="shared" si="206"/>
        <v>-526847.99999999953</v>
      </c>
      <c r="Z644" s="12">
        <f t="shared" si="207"/>
        <v>-1791.9999999999984</v>
      </c>
      <c r="AA644" s="7"/>
      <c r="AB644">
        <v>122</v>
      </c>
      <c r="AC644" s="14">
        <f t="shared" si="208"/>
        <v>-33.400000000000006</v>
      </c>
      <c r="AD644" s="12">
        <f t="shared" si="209"/>
        <v>-981960.00000000023</v>
      </c>
      <c r="AE644" s="12">
        <f t="shared" si="210"/>
        <v>-3340.0000000000009</v>
      </c>
      <c r="AF644" s="7"/>
      <c r="AG644">
        <v>103</v>
      </c>
      <c r="AH644" s="14">
        <f t="shared" si="211"/>
        <v>-49.879999999999995</v>
      </c>
      <c r="AI644" s="12">
        <f t="shared" si="212"/>
        <v>-1466472</v>
      </c>
      <c r="AJ644" s="12">
        <f t="shared" si="213"/>
        <v>-4988</v>
      </c>
      <c r="AK644" s="7"/>
      <c r="AL644" s="12">
        <f t="shared" si="214"/>
        <v>-3017615.9999999995</v>
      </c>
      <c r="AM644" s="12">
        <f t="shared" si="215"/>
        <v>-10263.999999999998</v>
      </c>
    </row>
    <row r="645" spans="1:39" x14ac:dyDescent="0.25">
      <c r="A645" t="s">
        <v>345</v>
      </c>
      <c r="B645" t="s">
        <v>271</v>
      </c>
      <c r="C645" t="s">
        <v>602</v>
      </c>
      <c r="D645">
        <v>2018</v>
      </c>
      <c r="E645" t="s">
        <v>717</v>
      </c>
      <c r="F645">
        <v>2223</v>
      </c>
      <c r="G645">
        <v>1586</v>
      </c>
      <c r="H645" s="4" t="s">
        <v>10</v>
      </c>
      <c r="I645">
        <v>2498</v>
      </c>
      <c r="J645">
        <v>7.4</v>
      </c>
      <c r="K645">
        <v>168</v>
      </c>
      <c r="L645" s="16">
        <f t="shared" si="198"/>
        <v>160.44</v>
      </c>
      <c r="M645" s="16">
        <f t="shared" si="199"/>
        <v>157.91999999999999</v>
      </c>
      <c r="N645" s="16">
        <f t="shared" si="200"/>
        <v>155.4</v>
      </c>
      <c r="O645" s="16">
        <f t="shared" si="201"/>
        <v>152.88</v>
      </c>
      <c r="P645">
        <v>168</v>
      </c>
      <c r="Q645" s="7"/>
      <c r="R645">
        <v>159</v>
      </c>
      <c r="S645" s="14">
        <f t="shared" si="202"/>
        <v>-1.4399999999999977</v>
      </c>
      <c r="T645" s="12">
        <f t="shared" si="203"/>
        <v>-24191.999999999964</v>
      </c>
      <c r="U645" s="12">
        <f t="shared" si="204"/>
        <v>-143.99999999999977</v>
      </c>
      <c r="V645" s="7"/>
      <c r="W645">
        <v>140</v>
      </c>
      <c r="X645" s="14">
        <f t="shared" si="205"/>
        <v>-17.919999999999987</v>
      </c>
      <c r="Y645" s="12">
        <f t="shared" si="206"/>
        <v>-301055.99999999977</v>
      </c>
      <c r="Z645" s="12">
        <f t="shared" si="207"/>
        <v>-1791.9999999999986</v>
      </c>
      <c r="AA645" s="7"/>
      <c r="AB645">
        <v>122</v>
      </c>
      <c r="AC645" s="14">
        <f t="shared" si="208"/>
        <v>-33.400000000000006</v>
      </c>
      <c r="AD645" s="12">
        <f t="shared" si="209"/>
        <v>-561120.00000000012</v>
      </c>
      <c r="AE645" s="12">
        <f t="shared" si="210"/>
        <v>-3340.0000000000009</v>
      </c>
      <c r="AF645" s="7"/>
      <c r="AG645">
        <v>103</v>
      </c>
      <c r="AH645" s="14">
        <f t="shared" si="211"/>
        <v>-49.879999999999995</v>
      </c>
      <c r="AI645" s="12">
        <f t="shared" si="212"/>
        <v>-837984</v>
      </c>
      <c r="AJ645" s="12">
        <f t="shared" si="213"/>
        <v>-4988</v>
      </c>
      <c r="AK645" s="7"/>
      <c r="AL645" s="12">
        <f t="shared" si="214"/>
        <v>-1724351.9999999998</v>
      </c>
      <c r="AM645" s="12">
        <f t="shared" si="215"/>
        <v>-10263.999999999998</v>
      </c>
    </row>
    <row r="646" spans="1:39" x14ac:dyDescent="0.25">
      <c r="A646" t="s">
        <v>345</v>
      </c>
      <c r="B646" t="s">
        <v>271</v>
      </c>
      <c r="C646" t="s">
        <v>602</v>
      </c>
      <c r="D646">
        <v>2018</v>
      </c>
      <c r="E646" t="s">
        <v>718</v>
      </c>
      <c r="F646">
        <v>2223</v>
      </c>
      <c r="G646">
        <v>1586</v>
      </c>
      <c r="H646" s="4" t="s">
        <v>10</v>
      </c>
      <c r="I646">
        <v>2498</v>
      </c>
      <c r="J646">
        <v>7.4</v>
      </c>
      <c r="K646">
        <v>168</v>
      </c>
      <c r="L646" s="16">
        <f t="shared" si="198"/>
        <v>160.44</v>
      </c>
      <c r="M646" s="16">
        <f t="shared" si="199"/>
        <v>157.91999999999999</v>
      </c>
      <c r="N646" s="16">
        <f t="shared" si="200"/>
        <v>155.4</v>
      </c>
      <c r="O646" s="16">
        <f t="shared" si="201"/>
        <v>152.88</v>
      </c>
      <c r="P646">
        <v>550</v>
      </c>
      <c r="Q646" s="7"/>
      <c r="R646">
        <v>159</v>
      </c>
      <c r="S646" s="14">
        <f t="shared" si="202"/>
        <v>-1.4399999999999977</v>
      </c>
      <c r="T646" s="12">
        <f t="shared" si="203"/>
        <v>-79199.999999999869</v>
      </c>
      <c r="U646" s="12">
        <f t="shared" si="204"/>
        <v>-143.99999999999977</v>
      </c>
      <c r="V646" s="7"/>
      <c r="W646">
        <v>140</v>
      </c>
      <c r="X646" s="14">
        <f t="shared" si="205"/>
        <v>-17.919999999999987</v>
      </c>
      <c r="Y646" s="12">
        <f t="shared" si="206"/>
        <v>-985599.9999999993</v>
      </c>
      <c r="Z646" s="12">
        <f t="shared" si="207"/>
        <v>-1791.9999999999986</v>
      </c>
      <c r="AA646" s="7"/>
      <c r="AB646">
        <v>122</v>
      </c>
      <c r="AC646" s="14">
        <f t="shared" si="208"/>
        <v>-33.400000000000006</v>
      </c>
      <c r="AD646" s="12">
        <f t="shared" si="209"/>
        <v>-1837000.0000000005</v>
      </c>
      <c r="AE646" s="12">
        <f t="shared" si="210"/>
        <v>-3340.0000000000009</v>
      </c>
      <c r="AF646" s="7"/>
      <c r="AG646">
        <v>103</v>
      </c>
      <c r="AH646" s="14">
        <f t="shared" si="211"/>
        <v>-49.879999999999995</v>
      </c>
      <c r="AI646" s="12">
        <f t="shared" si="212"/>
        <v>-2743399.9999999995</v>
      </c>
      <c r="AJ646" s="12">
        <f t="shared" si="213"/>
        <v>-4987.9999999999991</v>
      </c>
      <c r="AK646" s="7"/>
      <c r="AL646" s="12">
        <f t="shared" si="214"/>
        <v>-5645199.9999999991</v>
      </c>
      <c r="AM646" s="12">
        <f t="shared" si="215"/>
        <v>-10263.999999999998</v>
      </c>
    </row>
    <row r="647" spans="1:39" x14ac:dyDescent="0.25">
      <c r="A647" t="s">
        <v>15</v>
      </c>
      <c r="B647" t="s">
        <v>400</v>
      </c>
      <c r="C647" t="s">
        <v>401</v>
      </c>
      <c r="D647">
        <v>2017</v>
      </c>
      <c r="E647" t="s">
        <v>721</v>
      </c>
      <c r="F647">
        <v>2120</v>
      </c>
      <c r="G647">
        <v>1590</v>
      </c>
      <c r="H647" s="4" t="s">
        <v>10</v>
      </c>
      <c r="I647">
        <v>1991</v>
      </c>
      <c r="J647">
        <v>7.4</v>
      </c>
      <c r="K647">
        <v>173</v>
      </c>
      <c r="L647" s="16">
        <f t="shared" si="198"/>
        <v>165.215</v>
      </c>
      <c r="M647" s="16">
        <f t="shared" si="199"/>
        <v>162.62</v>
      </c>
      <c r="N647" s="16">
        <f t="shared" si="200"/>
        <v>160.02500000000001</v>
      </c>
      <c r="O647" s="16">
        <f t="shared" si="201"/>
        <v>157.43</v>
      </c>
      <c r="P647">
        <v>4</v>
      </c>
      <c r="Q647" s="7"/>
      <c r="R647">
        <v>159</v>
      </c>
      <c r="S647" s="14">
        <f t="shared" si="202"/>
        <v>-6.2150000000000034</v>
      </c>
      <c r="T647" s="12">
        <f t="shared" si="203"/>
        <v>-2486.0000000000014</v>
      </c>
      <c r="U647" s="12">
        <f t="shared" si="204"/>
        <v>-621.50000000000034</v>
      </c>
      <c r="V647" s="7"/>
      <c r="W647">
        <v>140</v>
      </c>
      <c r="X647" s="14">
        <f t="shared" si="205"/>
        <v>-22.620000000000005</v>
      </c>
      <c r="Y647" s="12">
        <f t="shared" si="206"/>
        <v>-9048.0000000000018</v>
      </c>
      <c r="Z647" s="12">
        <f t="shared" si="207"/>
        <v>-2262.0000000000005</v>
      </c>
      <c r="AA647" s="7"/>
      <c r="AB647">
        <v>122</v>
      </c>
      <c r="AC647" s="14">
        <f t="shared" si="208"/>
        <v>-38.025000000000006</v>
      </c>
      <c r="AD647" s="12">
        <f t="shared" si="209"/>
        <v>-15210.000000000002</v>
      </c>
      <c r="AE647" s="12">
        <f t="shared" si="210"/>
        <v>-3802.5000000000005</v>
      </c>
      <c r="AF647" s="7"/>
      <c r="AG647">
        <v>103</v>
      </c>
      <c r="AH647" s="14">
        <f t="shared" si="211"/>
        <v>-54.430000000000007</v>
      </c>
      <c r="AI647" s="12">
        <f t="shared" si="212"/>
        <v>-21772.000000000004</v>
      </c>
      <c r="AJ647" s="12">
        <f t="shared" si="213"/>
        <v>-5443.0000000000009</v>
      </c>
      <c r="AK647" s="7"/>
      <c r="AL647" s="12">
        <f t="shared" si="214"/>
        <v>-48516.000000000007</v>
      </c>
      <c r="AM647" s="12">
        <f t="shared" si="215"/>
        <v>-12129.000000000002</v>
      </c>
    </row>
    <row r="648" spans="1:39" x14ac:dyDescent="0.25">
      <c r="A648" t="s">
        <v>141</v>
      </c>
      <c r="B648" t="s">
        <v>249</v>
      </c>
      <c r="C648" t="s">
        <v>719</v>
      </c>
      <c r="D648">
        <v>2018</v>
      </c>
      <c r="E648" t="s">
        <v>720</v>
      </c>
      <c r="F648">
        <v>1665</v>
      </c>
      <c r="G648">
        <v>1590</v>
      </c>
      <c r="H648" s="4" t="s">
        <v>10</v>
      </c>
      <c r="I648">
        <v>5204</v>
      </c>
      <c r="J648">
        <v>12.4</v>
      </c>
      <c r="K648">
        <v>285</v>
      </c>
      <c r="L648" s="16">
        <f t="shared" si="198"/>
        <v>272.17500000000001</v>
      </c>
      <c r="M648" s="16">
        <f t="shared" si="199"/>
        <v>267.89999999999998</v>
      </c>
      <c r="N648" s="16">
        <f t="shared" si="200"/>
        <v>263.625</v>
      </c>
      <c r="O648" s="16">
        <f t="shared" si="201"/>
        <v>259.35000000000002</v>
      </c>
      <c r="P648">
        <v>4</v>
      </c>
      <c r="Q648" s="7"/>
      <c r="R648">
        <v>159</v>
      </c>
      <c r="S648" s="14">
        <f t="shared" si="202"/>
        <v>-113.17500000000001</v>
      </c>
      <c r="T648" s="12">
        <f t="shared" si="203"/>
        <v>-45270.000000000007</v>
      </c>
      <c r="U648" s="12">
        <f t="shared" si="204"/>
        <v>-11317.500000000002</v>
      </c>
      <c r="V648" s="7"/>
      <c r="W648">
        <v>140</v>
      </c>
      <c r="X648" s="14">
        <f t="shared" si="205"/>
        <v>-127.89999999999998</v>
      </c>
      <c r="Y648" s="12">
        <f t="shared" si="206"/>
        <v>-51159.999999999993</v>
      </c>
      <c r="Z648" s="12">
        <f t="shared" si="207"/>
        <v>-12789.999999999998</v>
      </c>
      <c r="AA648" s="7"/>
      <c r="AB648">
        <v>122</v>
      </c>
      <c r="AC648" s="14">
        <f t="shared" si="208"/>
        <v>-141.625</v>
      </c>
      <c r="AD648" s="12">
        <f t="shared" si="209"/>
        <v>-56650</v>
      </c>
      <c r="AE648" s="12">
        <f t="shared" si="210"/>
        <v>-14162.5</v>
      </c>
      <c r="AF648" s="7"/>
      <c r="AG648">
        <v>103</v>
      </c>
      <c r="AH648" s="14">
        <f t="shared" si="211"/>
        <v>-156.35000000000002</v>
      </c>
      <c r="AI648" s="12">
        <f t="shared" si="212"/>
        <v>-62540.000000000007</v>
      </c>
      <c r="AJ648" s="12">
        <f t="shared" si="213"/>
        <v>-15635.000000000002</v>
      </c>
      <c r="AK648" s="7"/>
      <c r="AL648" s="12">
        <f t="shared" si="214"/>
        <v>-215620</v>
      </c>
      <c r="AM648" s="12">
        <f t="shared" si="215"/>
        <v>-53905</v>
      </c>
    </row>
    <row r="649" spans="1:39" x14ac:dyDescent="0.25">
      <c r="A649" t="s">
        <v>72</v>
      </c>
      <c r="B649" t="s">
        <v>239</v>
      </c>
      <c r="C649" t="s">
        <v>387</v>
      </c>
      <c r="D649">
        <v>2018</v>
      </c>
      <c r="E649" t="s">
        <v>722</v>
      </c>
      <c r="F649">
        <v>2128</v>
      </c>
      <c r="G649">
        <v>1591</v>
      </c>
      <c r="H649" s="4" t="s">
        <v>14</v>
      </c>
      <c r="I649">
        <v>1968</v>
      </c>
      <c r="J649">
        <v>5.2</v>
      </c>
      <c r="K649">
        <v>138</v>
      </c>
      <c r="L649" s="16">
        <f t="shared" si="198"/>
        <v>131.79</v>
      </c>
      <c r="M649" s="16">
        <f t="shared" si="199"/>
        <v>129.72</v>
      </c>
      <c r="N649" s="16">
        <f t="shared" si="200"/>
        <v>127.65</v>
      </c>
      <c r="O649" s="16">
        <f t="shared" si="201"/>
        <v>125.58</v>
      </c>
      <c r="P649">
        <v>28</v>
      </c>
      <c r="Q649" s="7"/>
      <c r="R649">
        <v>159</v>
      </c>
      <c r="S649" s="14">
        <f t="shared" si="202"/>
        <v>27.210000000000008</v>
      </c>
      <c r="T649" s="12">
        <f t="shared" si="203"/>
        <v>76188.000000000029</v>
      </c>
      <c r="U649" s="12">
        <f t="shared" si="204"/>
        <v>2721.0000000000009</v>
      </c>
      <c r="V649" s="7"/>
      <c r="W649">
        <v>140</v>
      </c>
      <c r="X649" s="14">
        <f t="shared" si="205"/>
        <v>10.280000000000001</v>
      </c>
      <c r="Y649" s="12">
        <f t="shared" si="206"/>
        <v>28784.000000000004</v>
      </c>
      <c r="Z649" s="12">
        <f t="shared" si="207"/>
        <v>1028.0000000000002</v>
      </c>
      <c r="AA649" s="7"/>
      <c r="AB649">
        <v>122</v>
      </c>
      <c r="AC649" s="14">
        <f t="shared" si="208"/>
        <v>-5.6500000000000057</v>
      </c>
      <c r="AD649" s="12">
        <f t="shared" si="209"/>
        <v>-15820.000000000016</v>
      </c>
      <c r="AE649" s="12">
        <f t="shared" si="210"/>
        <v>-565.00000000000057</v>
      </c>
      <c r="AF649" s="7"/>
      <c r="AG649">
        <v>103</v>
      </c>
      <c r="AH649" s="14">
        <f t="shared" si="211"/>
        <v>-22.58</v>
      </c>
      <c r="AI649" s="12">
        <f t="shared" si="212"/>
        <v>-63224</v>
      </c>
      <c r="AJ649" s="12">
        <f t="shared" si="213"/>
        <v>-2258</v>
      </c>
      <c r="AK649" s="7"/>
      <c r="AL649" s="12">
        <f t="shared" si="214"/>
        <v>25928.000000000015</v>
      </c>
      <c r="AM649" s="12">
        <f t="shared" si="215"/>
        <v>926.00000000000057</v>
      </c>
    </row>
    <row r="650" spans="1:39" x14ac:dyDescent="0.25">
      <c r="A650" t="s">
        <v>72</v>
      </c>
      <c r="B650" t="s">
        <v>239</v>
      </c>
      <c r="C650" t="s">
        <v>387</v>
      </c>
      <c r="D650">
        <v>2019</v>
      </c>
      <c r="E650" t="s">
        <v>1891</v>
      </c>
      <c r="F650">
        <v>2128</v>
      </c>
      <c r="G650">
        <v>1591</v>
      </c>
      <c r="H650" s="4" t="s">
        <v>10</v>
      </c>
      <c r="I650">
        <v>1968</v>
      </c>
      <c r="J650">
        <v>7</v>
      </c>
      <c r="K650">
        <v>158</v>
      </c>
      <c r="L650" s="16">
        <f t="shared" si="198"/>
        <v>150.88999999999999</v>
      </c>
      <c r="M650" s="16">
        <f t="shared" si="199"/>
        <v>148.51999999999998</v>
      </c>
      <c r="N650" s="16">
        <f t="shared" si="200"/>
        <v>146.15</v>
      </c>
      <c r="O650" s="16">
        <f t="shared" si="201"/>
        <v>143.78</v>
      </c>
      <c r="P650">
        <v>10</v>
      </c>
      <c r="Q650" s="7"/>
      <c r="R650">
        <v>159</v>
      </c>
      <c r="S650" s="14">
        <f t="shared" si="202"/>
        <v>8.1100000000000136</v>
      </c>
      <c r="T650" s="12">
        <f t="shared" si="203"/>
        <v>8110.0000000000136</v>
      </c>
      <c r="U650" s="12">
        <f t="shared" si="204"/>
        <v>811.00000000000136</v>
      </c>
      <c r="V650" s="7"/>
      <c r="W650">
        <v>140</v>
      </c>
      <c r="X650" s="14">
        <f t="shared" si="205"/>
        <v>-8.5199999999999818</v>
      </c>
      <c r="Y650" s="12">
        <f t="shared" si="206"/>
        <v>-8519.9999999999818</v>
      </c>
      <c r="Z650" s="12">
        <f t="shared" si="207"/>
        <v>-851.99999999999818</v>
      </c>
      <c r="AA650" s="7"/>
      <c r="AB650">
        <v>122</v>
      </c>
      <c r="AC650" s="14">
        <f t="shared" si="208"/>
        <v>-24.150000000000006</v>
      </c>
      <c r="AD650" s="12">
        <f t="shared" si="209"/>
        <v>-24150.000000000007</v>
      </c>
      <c r="AE650" s="12">
        <f t="shared" si="210"/>
        <v>-2415.0000000000009</v>
      </c>
      <c r="AF650" s="7"/>
      <c r="AG650">
        <v>103</v>
      </c>
      <c r="AH650" s="14">
        <f t="shared" si="211"/>
        <v>-40.78</v>
      </c>
      <c r="AI650" s="12">
        <f t="shared" si="212"/>
        <v>-40780</v>
      </c>
      <c r="AJ650" s="12">
        <f t="shared" si="213"/>
        <v>-4078</v>
      </c>
      <c r="AK650" s="7"/>
      <c r="AL650" s="12">
        <f t="shared" si="214"/>
        <v>-65339.999999999971</v>
      </c>
      <c r="AM650" s="12">
        <f t="shared" si="215"/>
        <v>-6533.9999999999973</v>
      </c>
    </row>
    <row r="651" spans="1:39" x14ac:dyDescent="0.25">
      <c r="A651" t="s">
        <v>72</v>
      </c>
      <c r="B651" t="s">
        <v>239</v>
      </c>
      <c r="C651" t="s">
        <v>387</v>
      </c>
      <c r="D651">
        <v>2019</v>
      </c>
      <c r="E651" t="s">
        <v>1892</v>
      </c>
      <c r="F651">
        <v>2128</v>
      </c>
      <c r="G651">
        <v>1591</v>
      </c>
      <c r="H651" s="4" t="s">
        <v>14</v>
      </c>
      <c r="I651">
        <v>1968</v>
      </c>
      <c r="J651">
        <v>6.5</v>
      </c>
      <c r="K651">
        <v>149</v>
      </c>
      <c r="L651" s="16">
        <f t="shared" si="198"/>
        <v>142.29499999999999</v>
      </c>
      <c r="M651" s="16">
        <f t="shared" si="199"/>
        <v>140.06</v>
      </c>
      <c r="N651" s="16">
        <f t="shared" si="200"/>
        <v>137.82500000000002</v>
      </c>
      <c r="O651" s="16">
        <f t="shared" si="201"/>
        <v>135.59</v>
      </c>
      <c r="P651">
        <v>6</v>
      </c>
      <c r="Q651" s="7"/>
      <c r="R651">
        <v>159</v>
      </c>
      <c r="S651" s="14">
        <f t="shared" si="202"/>
        <v>16.705000000000013</v>
      </c>
      <c r="T651" s="12">
        <f t="shared" si="203"/>
        <v>10023.000000000007</v>
      </c>
      <c r="U651" s="12">
        <f t="shared" si="204"/>
        <v>1670.5000000000011</v>
      </c>
      <c r="V651" s="7"/>
      <c r="W651">
        <v>140</v>
      </c>
      <c r="X651" s="14">
        <f t="shared" si="205"/>
        <v>-6.0000000000002274E-2</v>
      </c>
      <c r="Y651" s="12">
        <f t="shared" si="206"/>
        <v>-36.000000000001364</v>
      </c>
      <c r="Z651" s="12">
        <f t="shared" si="207"/>
        <v>-6.0000000000002274</v>
      </c>
      <c r="AA651" s="7"/>
      <c r="AB651">
        <v>122</v>
      </c>
      <c r="AC651" s="14">
        <f t="shared" si="208"/>
        <v>-15.825000000000017</v>
      </c>
      <c r="AD651" s="12">
        <f t="shared" si="209"/>
        <v>-9495.0000000000109</v>
      </c>
      <c r="AE651" s="12">
        <f t="shared" si="210"/>
        <v>-1582.5000000000018</v>
      </c>
      <c r="AF651" s="7"/>
      <c r="AG651">
        <v>103</v>
      </c>
      <c r="AH651" s="14">
        <f t="shared" si="211"/>
        <v>-32.590000000000003</v>
      </c>
      <c r="AI651" s="12">
        <f t="shared" si="212"/>
        <v>-19554.000000000004</v>
      </c>
      <c r="AJ651" s="12">
        <f t="shared" si="213"/>
        <v>-3259.0000000000005</v>
      </c>
      <c r="AK651" s="7"/>
      <c r="AL651" s="12">
        <f t="shared" si="214"/>
        <v>-19062.000000000007</v>
      </c>
      <c r="AM651" s="12">
        <f t="shared" si="215"/>
        <v>-3177.0000000000014</v>
      </c>
    </row>
    <row r="652" spans="1:39" x14ac:dyDescent="0.25">
      <c r="A652" t="s">
        <v>223</v>
      </c>
      <c r="B652" t="s">
        <v>19</v>
      </c>
      <c r="C652" t="s">
        <v>724</v>
      </c>
      <c r="D652">
        <v>2015</v>
      </c>
      <c r="E652" t="s">
        <v>1893</v>
      </c>
      <c r="F652">
        <v>2100</v>
      </c>
      <c r="G652">
        <v>1592</v>
      </c>
      <c r="H652" s="4" t="s">
        <v>10</v>
      </c>
      <c r="I652">
        <v>1998</v>
      </c>
      <c r="J652">
        <v>7.9</v>
      </c>
      <c r="K652">
        <v>185</v>
      </c>
      <c r="L652" s="16">
        <f t="shared" si="198"/>
        <v>176.67499999999998</v>
      </c>
      <c r="M652" s="16">
        <f t="shared" si="199"/>
        <v>173.89999999999998</v>
      </c>
      <c r="N652" s="16">
        <f t="shared" si="200"/>
        <v>171.125</v>
      </c>
      <c r="O652" s="16">
        <f t="shared" si="201"/>
        <v>168.35</v>
      </c>
      <c r="P652">
        <v>2</v>
      </c>
      <c r="Q652" s="7"/>
      <c r="R652">
        <v>159</v>
      </c>
      <c r="S652" s="14">
        <f t="shared" si="202"/>
        <v>-17.674999999999983</v>
      </c>
      <c r="T652" s="12">
        <f t="shared" si="203"/>
        <v>-3534.9999999999964</v>
      </c>
      <c r="U652" s="12">
        <f t="shared" si="204"/>
        <v>-1767.4999999999982</v>
      </c>
      <c r="V652" s="7"/>
      <c r="W652">
        <v>140</v>
      </c>
      <c r="X652" s="14">
        <f t="shared" si="205"/>
        <v>-33.899999999999977</v>
      </c>
      <c r="Y652" s="12">
        <f t="shared" si="206"/>
        <v>-6779.9999999999955</v>
      </c>
      <c r="Z652" s="12">
        <f t="shared" si="207"/>
        <v>-3389.9999999999977</v>
      </c>
      <c r="AA652" s="7"/>
      <c r="AB652">
        <v>122</v>
      </c>
      <c r="AC652" s="14">
        <f t="shared" si="208"/>
        <v>-49.125</v>
      </c>
      <c r="AD652" s="12">
        <f t="shared" si="209"/>
        <v>-9825</v>
      </c>
      <c r="AE652" s="12">
        <f t="shared" si="210"/>
        <v>-4912.5</v>
      </c>
      <c r="AF652" s="7"/>
      <c r="AG652">
        <v>103</v>
      </c>
      <c r="AH652" s="14">
        <f t="shared" si="211"/>
        <v>-65.349999999999994</v>
      </c>
      <c r="AI652" s="12">
        <f t="shared" si="212"/>
        <v>-13069.999999999998</v>
      </c>
      <c r="AJ652" s="12">
        <f t="shared" si="213"/>
        <v>-6534.9999999999991</v>
      </c>
      <c r="AK652" s="7"/>
      <c r="AL652" s="12">
        <f t="shared" si="214"/>
        <v>-33209.999999999993</v>
      </c>
      <c r="AM652" s="12">
        <f t="shared" si="215"/>
        <v>-16604.999999999996</v>
      </c>
    </row>
    <row r="653" spans="1:39" x14ac:dyDescent="0.25">
      <c r="A653" t="s">
        <v>223</v>
      </c>
      <c r="B653" t="s">
        <v>19</v>
      </c>
      <c r="C653" t="s">
        <v>724</v>
      </c>
      <c r="D653">
        <v>2017</v>
      </c>
      <c r="E653" t="s">
        <v>725</v>
      </c>
      <c r="F653">
        <v>2100</v>
      </c>
      <c r="G653">
        <v>1592</v>
      </c>
      <c r="H653" s="4" t="s">
        <v>10</v>
      </c>
      <c r="I653">
        <v>1998</v>
      </c>
      <c r="J653">
        <v>7.9</v>
      </c>
      <c r="K653">
        <v>185</v>
      </c>
      <c r="L653" s="16">
        <f t="shared" si="198"/>
        <v>176.67499999999998</v>
      </c>
      <c r="M653" s="16">
        <f t="shared" si="199"/>
        <v>173.89999999999998</v>
      </c>
      <c r="N653" s="16">
        <f t="shared" si="200"/>
        <v>171.125</v>
      </c>
      <c r="O653" s="16">
        <f t="shared" si="201"/>
        <v>168.35</v>
      </c>
      <c r="P653">
        <v>228</v>
      </c>
      <c r="Q653" s="7"/>
      <c r="R653">
        <v>159</v>
      </c>
      <c r="S653" s="14">
        <f t="shared" si="202"/>
        <v>-17.674999999999983</v>
      </c>
      <c r="T653" s="12">
        <f t="shared" si="203"/>
        <v>-402989.99999999959</v>
      </c>
      <c r="U653" s="12">
        <f t="shared" si="204"/>
        <v>-1767.4999999999982</v>
      </c>
      <c r="V653" s="7"/>
      <c r="W653">
        <v>140</v>
      </c>
      <c r="X653" s="14">
        <f t="shared" si="205"/>
        <v>-33.899999999999977</v>
      </c>
      <c r="Y653" s="12">
        <f t="shared" si="206"/>
        <v>-772919.99999999953</v>
      </c>
      <c r="Z653" s="12">
        <f t="shared" si="207"/>
        <v>-3389.9999999999982</v>
      </c>
      <c r="AA653" s="7"/>
      <c r="AB653">
        <v>122</v>
      </c>
      <c r="AC653" s="14">
        <f t="shared" si="208"/>
        <v>-49.125</v>
      </c>
      <c r="AD653" s="12">
        <f t="shared" si="209"/>
        <v>-1120050</v>
      </c>
      <c r="AE653" s="12">
        <f t="shared" si="210"/>
        <v>-4912.5</v>
      </c>
      <c r="AF653" s="7"/>
      <c r="AG653">
        <v>103</v>
      </c>
      <c r="AH653" s="14">
        <f t="shared" si="211"/>
        <v>-65.349999999999994</v>
      </c>
      <c r="AI653" s="12">
        <f t="shared" si="212"/>
        <v>-1489980</v>
      </c>
      <c r="AJ653" s="12">
        <f t="shared" si="213"/>
        <v>-6535</v>
      </c>
      <c r="AK653" s="7"/>
      <c r="AL653" s="12">
        <f t="shared" si="214"/>
        <v>-3785939.9999999991</v>
      </c>
      <c r="AM653" s="12">
        <f t="shared" si="215"/>
        <v>-16604.999999999996</v>
      </c>
    </row>
    <row r="654" spans="1:39" x14ac:dyDescent="0.25">
      <c r="A654" t="s">
        <v>223</v>
      </c>
      <c r="B654" t="s">
        <v>19</v>
      </c>
      <c r="C654" t="s">
        <v>724</v>
      </c>
      <c r="D654">
        <v>2017</v>
      </c>
      <c r="E654" t="s">
        <v>726</v>
      </c>
      <c r="F654">
        <v>2100</v>
      </c>
      <c r="G654">
        <v>1592</v>
      </c>
      <c r="H654" s="4" t="s">
        <v>10</v>
      </c>
      <c r="I654">
        <v>1998</v>
      </c>
      <c r="J654">
        <v>7.9</v>
      </c>
      <c r="K654">
        <v>185</v>
      </c>
      <c r="L654" s="16">
        <f t="shared" ref="L654:L663" si="216">K654*(1-L$5)</f>
        <v>176.67499999999998</v>
      </c>
      <c r="M654" s="16">
        <f t="shared" ref="M654:M663" si="217">K654*(1-M$5)</f>
        <v>173.89999999999998</v>
      </c>
      <c r="N654" s="16">
        <f t="shared" ref="N654:N663" si="218">K654*(1-N$5)</f>
        <v>171.125</v>
      </c>
      <c r="O654" s="16">
        <f t="shared" ref="O654:O663" si="219">K654*(1-O$5)</f>
        <v>168.35</v>
      </c>
      <c r="P654">
        <v>202</v>
      </c>
      <c r="Q654" s="7"/>
      <c r="R654">
        <v>159</v>
      </c>
      <c r="S654" s="14">
        <f t="shared" ref="S654:S664" si="220">R654-L654</f>
        <v>-17.674999999999983</v>
      </c>
      <c r="T654" s="12">
        <f t="shared" ref="T654:T664" si="221">(S654*P654)*100</f>
        <v>-357034.99999999965</v>
      </c>
      <c r="U654" s="12">
        <f t="shared" ref="U654:U664" si="222">T654/P654</f>
        <v>-1767.4999999999982</v>
      </c>
      <c r="V654" s="7"/>
      <c r="W654">
        <v>140</v>
      </c>
      <c r="X654" s="14">
        <f t="shared" ref="X654:X664" si="223">W654-M654</f>
        <v>-33.899999999999977</v>
      </c>
      <c r="Y654" s="12">
        <f t="shared" ref="Y654:Y664" si="224">(X654*P654)*100</f>
        <v>-684779.99999999953</v>
      </c>
      <c r="Z654" s="12">
        <f t="shared" ref="Z654:Z664" si="225">Y654/P654</f>
        <v>-3389.9999999999977</v>
      </c>
      <c r="AA654" s="7"/>
      <c r="AB654">
        <v>122</v>
      </c>
      <c r="AC654" s="14">
        <f t="shared" ref="AC654:AC664" si="226">AB654-N654</f>
        <v>-49.125</v>
      </c>
      <c r="AD654" s="12">
        <f t="shared" ref="AD654:AD664" si="227">(AC654*P654)*100</f>
        <v>-992325</v>
      </c>
      <c r="AE654" s="12">
        <f t="shared" ref="AE654:AE664" si="228">AD654/P654</f>
        <v>-4912.5</v>
      </c>
      <c r="AF654" s="7"/>
      <c r="AG654">
        <v>103</v>
      </c>
      <c r="AH654" s="14">
        <f t="shared" ref="AH654:AH664" si="229">AG654-O654</f>
        <v>-65.349999999999994</v>
      </c>
      <c r="AI654" s="12">
        <f t="shared" ref="AI654:AI664" si="230">(AH654*P654)*100</f>
        <v>-1320070</v>
      </c>
      <c r="AJ654" s="12">
        <f t="shared" ref="AJ654:AJ664" si="231">AI654/P654</f>
        <v>-6535</v>
      </c>
      <c r="AK654" s="7"/>
      <c r="AL654" s="12">
        <f t="shared" ref="AL654:AL664" si="232">AI654+AD654+Y654+T654</f>
        <v>-3354209.9999999991</v>
      </c>
      <c r="AM654" s="12">
        <f t="shared" ref="AM654:AM664" si="233">AL654/P654</f>
        <v>-16604.999999999996</v>
      </c>
    </row>
    <row r="655" spans="1:39" x14ac:dyDescent="0.25">
      <c r="A655" t="s">
        <v>49</v>
      </c>
      <c r="B655" t="s">
        <v>514</v>
      </c>
      <c r="C655" t="s">
        <v>576</v>
      </c>
      <c r="D655">
        <v>2017</v>
      </c>
      <c r="E655" t="s">
        <v>727</v>
      </c>
      <c r="F655">
        <v>2135</v>
      </c>
      <c r="G655">
        <v>1593</v>
      </c>
      <c r="H655" s="4" t="s">
        <v>14</v>
      </c>
      <c r="I655">
        <v>1956</v>
      </c>
      <c r="J655">
        <v>5.6</v>
      </c>
      <c r="K655">
        <v>148</v>
      </c>
      <c r="L655" s="16">
        <f t="shared" si="216"/>
        <v>141.34</v>
      </c>
      <c r="M655" s="16">
        <f t="shared" si="217"/>
        <v>139.12</v>
      </c>
      <c r="N655" s="16">
        <f t="shared" si="218"/>
        <v>136.9</v>
      </c>
      <c r="O655" s="16">
        <f t="shared" si="219"/>
        <v>134.68</v>
      </c>
      <c r="P655">
        <v>36</v>
      </c>
      <c r="Q655" s="7"/>
      <c r="R655">
        <v>159</v>
      </c>
      <c r="S655" s="14">
        <f t="shared" si="220"/>
        <v>17.659999999999997</v>
      </c>
      <c r="T655" s="12">
        <f t="shared" si="221"/>
        <v>63575.999999999985</v>
      </c>
      <c r="U655" s="12">
        <f t="shared" si="222"/>
        <v>1765.9999999999995</v>
      </c>
      <c r="V655" s="7"/>
      <c r="W655">
        <v>140</v>
      </c>
      <c r="X655" s="14">
        <f t="shared" si="223"/>
        <v>0.87999999999999545</v>
      </c>
      <c r="Y655" s="12">
        <f t="shared" si="224"/>
        <v>3167.9999999999836</v>
      </c>
      <c r="Z655" s="12">
        <f t="shared" si="225"/>
        <v>87.999999999999545</v>
      </c>
      <c r="AA655" s="7"/>
      <c r="AB655">
        <v>122</v>
      </c>
      <c r="AC655" s="14">
        <f t="shared" si="226"/>
        <v>-14.900000000000006</v>
      </c>
      <c r="AD655" s="12">
        <f t="shared" si="227"/>
        <v>-53640.000000000022</v>
      </c>
      <c r="AE655" s="12">
        <f t="shared" si="228"/>
        <v>-1490.0000000000007</v>
      </c>
      <c r="AF655" s="7"/>
      <c r="AG655">
        <v>103</v>
      </c>
      <c r="AH655" s="14">
        <f t="shared" si="229"/>
        <v>-31.680000000000007</v>
      </c>
      <c r="AI655" s="12">
        <f t="shared" si="230"/>
        <v>-114048.00000000003</v>
      </c>
      <c r="AJ655" s="12">
        <f t="shared" si="231"/>
        <v>-3168.0000000000009</v>
      </c>
      <c r="AK655" s="7"/>
      <c r="AL655" s="12">
        <f t="shared" si="232"/>
        <v>-100944.0000000001</v>
      </c>
      <c r="AM655" s="12">
        <f t="shared" si="233"/>
        <v>-2804.0000000000027</v>
      </c>
    </row>
    <row r="656" spans="1:39" x14ac:dyDescent="0.25">
      <c r="A656" t="s">
        <v>596</v>
      </c>
      <c r="B656" t="s">
        <v>38</v>
      </c>
      <c r="C656" t="s">
        <v>597</v>
      </c>
      <c r="D656">
        <v>2018</v>
      </c>
      <c r="E656" t="s">
        <v>728</v>
      </c>
      <c r="F656">
        <v>2050</v>
      </c>
      <c r="G656">
        <v>1594</v>
      </c>
      <c r="H656" s="4" t="s">
        <v>10</v>
      </c>
      <c r="I656">
        <v>2995</v>
      </c>
      <c r="J656">
        <v>8.6</v>
      </c>
      <c r="K656">
        <v>203</v>
      </c>
      <c r="L656" s="16">
        <f t="shared" si="216"/>
        <v>193.86499999999998</v>
      </c>
      <c r="M656" s="16">
        <f t="shared" si="217"/>
        <v>190.82</v>
      </c>
      <c r="N656" s="16">
        <f t="shared" si="218"/>
        <v>187.77500000000001</v>
      </c>
      <c r="O656" s="16">
        <f t="shared" si="219"/>
        <v>184.73000000000002</v>
      </c>
      <c r="P656">
        <v>4</v>
      </c>
      <c r="Q656" s="7"/>
      <c r="R656">
        <v>159</v>
      </c>
      <c r="S656" s="14">
        <f t="shared" si="220"/>
        <v>-34.864999999999981</v>
      </c>
      <c r="T656" s="12">
        <f t="shared" si="221"/>
        <v>-13945.999999999993</v>
      </c>
      <c r="U656" s="12">
        <f t="shared" si="222"/>
        <v>-3486.4999999999982</v>
      </c>
      <c r="V656" s="7"/>
      <c r="W656">
        <v>140</v>
      </c>
      <c r="X656" s="14">
        <f t="shared" si="223"/>
        <v>-50.819999999999993</v>
      </c>
      <c r="Y656" s="12">
        <f t="shared" si="224"/>
        <v>-20327.999999999996</v>
      </c>
      <c r="Z656" s="12">
        <f t="shared" si="225"/>
        <v>-5081.9999999999991</v>
      </c>
      <c r="AA656" s="7"/>
      <c r="AB656">
        <v>122</v>
      </c>
      <c r="AC656" s="14">
        <f t="shared" si="226"/>
        <v>-65.775000000000006</v>
      </c>
      <c r="AD656" s="12">
        <f t="shared" si="227"/>
        <v>-26310.000000000004</v>
      </c>
      <c r="AE656" s="12">
        <f t="shared" si="228"/>
        <v>-6577.5000000000009</v>
      </c>
      <c r="AF656" s="7"/>
      <c r="AG656">
        <v>103</v>
      </c>
      <c r="AH656" s="14">
        <f t="shared" si="229"/>
        <v>-81.730000000000018</v>
      </c>
      <c r="AI656" s="12">
        <f t="shared" si="230"/>
        <v>-32692.000000000007</v>
      </c>
      <c r="AJ656" s="12">
        <f t="shared" si="231"/>
        <v>-8173.0000000000018</v>
      </c>
      <c r="AK656" s="7"/>
      <c r="AL656" s="12">
        <f t="shared" si="232"/>
        <v>-93276</v>
      </c>
      <c r="AM656" s="12">
        <f t="shared" si="233"/>
        <v>-23319</v>
      </c>
    </row>
    <row r="657" spans="1:39" x14ac:dyDescent="0.25">
      <c r="A657" t="s">
        <v>92</v>
      </c>
      <c r="B657" t="s">
        <v>220</v>
      </c>
      <c r="C657" t="s">
        <v>574</v>
      </c>
      <c r="D657">
        <v>2011</v>
      </c>
      <c r="E657" t="s">
        <v>734</v>
      </c>
      <c r="F657">
        <v>2080</v>
      </c>
      <c r="G657">
        <v>1595</v>
      </c>
      <c r="H657" s="4" t="s">
        <v>10</v>
      </c>
      <c r="I657">
        <v>1999</v>
      </c>
      <c r="J657">
        <v>7.7</v>
      </c>
      <c r="K657">
        <v>177</v>
      </c>
      <c r="L657" s="16">
        <f t="shared" si="216"/>
        <v>169.035</v>
      </c>
      <c r="M657" s="16">
        <f t="shared" si="217"/>
        <v>166.38</v>
      </c>
      <c r="N657" s="16">
        <f t="shared" si="218"/>
        <v>163.72499999999999</v>
      </c>
      <c r="O657" s="16">
        <f t="shared" si="219"/>
        <v>161.07</v>
      </c>
      <c r="P657">
        <v>12</v>
      </c>
      <c r="Q657" s="7"/>
      <c r="R657">
        <v>159</v>
      </c>
      <c r="S657" s="14">
        <f t="shared" si="220"/>
        <v>-10.034999999999997</v>
      </c>
      <c r="T657" s="12">
        <f t="shared" si="221"/>
        <v>-12041.999999999996</v>
      </c>
      <c r="U657" s="12">
        <f t="shared" si="222"/>
        <v>-1003.4999999999997</v>
      </c>
      <c r="V657" s="7"/>
      <c r="W657">
        <v>140</v>
      </c>
      <c r="X657" s="14">
        <f t="shared" si="223"/>
        <v>-26.379999999999995</v>
      </c>
      <c r="Y657" s="12">
        <f t="shared" si="224"/>
        <v>-31655.999999999993</v>
      </c>
      <c r="Z657" s="12">
        <f t="shared" si="225"/>
        <v>-2637.9999999999995</v>
      </c>
      <c r="AA657" s="7"/>
      <c r="AB657">
        <v>122</v>
      </c>
      <c r="AC657" s="14">
        <f t="shared" si="226"/>
        <v>-41.724999999999994</v>
      </c>
      <c r="AD657" s="12">
        <f t="shared" si="227"/>
        <v>-50069.999999999993</v>
      </c>
      <c r="AE657" s="12">
        <f t="shared" si="228"/>
        <v>-4172.4999999999991</v>
      </c>
      <c r="AF657" s="7"/>
      <c r="AG657">
        <v>103</v>
      </c>
      <c r="AH657" s="14">
        <f t="shared" si="229"/>
        <v>-58.069999999999993</v>
      </c>
      <c r="AI657" s="12">
        <f t="shared" si="230"/>
        <v>-69683.999999999985</v>
      </c>
      <c r="AJ657" s="12">
        <f t="shared" si="231"/>
        <v>-5806.9999999999991</v>
      </c>
      <c r="AK657" s="7"/>
      <c r="AL657" s="12">
        <f t="shared" si="232"/>
        <v>-163451.99999999997</v>
      </c>
      <c r="AM657" s="12">
        <f t="shared" si="233"/>
        <v>-13620.999999999998</v>
      </c>
    </row>
    <row r="658" spans="1:39" x14ac:dyDescent="0.25">
      <c r="A658" t="s">
        <v>192</v>
      </c>
      <c r="B658" t="s">
        <v>249</v>
      </c>
      <c r="C658" t="s">
        <v>193</v>
      </c>
      <c r="D658">
        <v>2018</v>
      </c>
      <c r="E658" t="s">
        <v>729</v>
      </c>
      <c r="F658">
        <v>1900</v>
      </c>
      <c r="G658">
        <v>1595</v>
      </c>
      <c r="H658" s="4" t="s">
        <v>365</v>
      </c>
      <c r="I658">
        <v>1499</v>
      </c>
      <c r="J658">
        <v>2.4</v>
      </c>
      <c r="K658">
        <v>54</v>
      </c>
      <c r="L658" s="16">
        <f t="shared" si="216"/>
        <v>51.57</v>
      </c>
      <c r="M658" s="16">
        <f t="shared" si="217"/>
        <v>50.76</v>
      </c>
      <c r="N658" s="16">
        <f t="shared" si="218"/>
        <v>49.95</v>
      </c>
      <c r="O658" s="16">
        <f t="shared" si="219"/>
        <v>49.14</v>
      </c>
      <c r="P658">
        <v>2</v>
      </c>
      <c r="Q658" s="7"/>
      <c r="R658">
        <v>159</v>
      </c>
      <c r="S658" s="14">
        <f t="shared" si="220"/>
        <v>107.43</v>
      </c>
      <c r="T658" s="12">
        <f t="shared" si="221"/>
        <v>21486</v>
      </c>
      <c r="U658" s="12">
        <f t="shared" si="222"/>
        <v>10743</v>
      </c>
      <c r="V658" s="7"/>
      <c r="W658">
        <v>140</v>
      </c>
      <c r="X658" s="14">
        <f t="shared" si="223"/>
        <v>89.240000000000009</v>
      </c>
      <c r="Y658" s="12">
        <f t="shared" si="224"/>
        <v>17848</v>
      </c>
      <c r="Z658" s="12">
        <f t="shared" si="225"/>
        <v>8924</v>
      </c>
      <c r="AA658" s="7"/>
      <c r="AB658">
        <v>122</v>
      </c>
      <c r="AC658" s="14">
        <f t="shared" si="226"/>
        <v>72.05</v>
      </c>
      <c r="AD658" s="12">
        <f t="shared" si="227"/>
        <v>14410</v>
      </c>
      <c r="AE658" s="12">
        <f t="shared" si="228"/>
        <v>7205</v>
      </c>
      <c r="AF658" s="7"/>
      <c r="AG658">
        <v>103</v>
      </c>
      <c r="AH658" s="14">
        <f t="shared" si="229"/>
        <v>53.86</v>
      </c>
      <c r="AI658" s="12">
        <f t="shared" si="230"/>
        <v>10772</v>
      </c>
      <c r="AJ658" s="12">
        <f t="shared" si="231"/>
        <v>5386</v>
      </c>
      <c r="AK658" s="7"/>
      <c r="AL658" s="12">
        <f t="shared" si="232"/>
        <v>64516</v>
      </c>
      <c r="AM658" s="12">
        <f t="shared" si="233"/>
        <v>32258</v>
      </c>
    </row>
    <row r="659" spans="1:39" x14ac:dyDescent="0.25">
      <c r="A659" t="s">
        <v>410</v>
      </c>
      <c r="B659" t="s">
        <v>249</v>
      </c>
      <c r="C659">
        <v>911</v>
      </c>
      <c r="D659">
        <v>2018</v>
      </c>
      <c r="E659" t="s">
        <v>735</v>
      </c>
      <c r="F659">
        <v>2010</v>
      </c>
      <c r="G659">
        <v>1595</v>
      </c>
      <c r="H659" s="4" t="s">
        <v>10</v>
      </c>
      <c r="I659">
        <v>3800</v>
      </c>
      <c r="J659">
        <v>9.1</v>
      </c>
      <c r="K659">
        <v>212</v>
      </c>
      <c r="L659" s="16">
        <f t="shared" si="216"/>
        <v>202.45999999999998</v>
      </c>
      <c r="M659" s="16">
        <f t="shared" si="217"/>
        <v>199.28</v>
      </c>
      <c r="N659" s="16">
        <f t="shared" si="218"/>
        <v>196.10000000000002</v>
      </c>
      <c r="O659" s="16">
        <f t="shared" si="219"/>
        <v>192.92000000000002</v>
      </c>
      <c r="P659">
        <v>2</v>
      </c>
      <c r="Q659" s="7"/>
      <c r="R659">
        <v>159</v>
      </c>
      <c r="S659" s="14">
        <f t="shared" si="220"/>
        <v>-43.45999999999998</v>
      </c>
      <c r="T659" s="12">
        <f t="shared" si="221"/>
        <v>-8691.9999999999964</v>
      </c>
      <c r="U659" s="12">
        <f t="shared" si="222"/>
        <v>-4345.9999999999982</v>
      </c>
      <c r="V659" s="7"/>
      <c r="W659">
        <v>140</v>
      </c>
      <c r="X659" s="14">
        <f t="shared" si="223"/>
        <v>-59.28</v>
      </c>
      <c r="Y659" s="12">
        <f t="shared" si="224"/>
        <v>-11856</v>
      </c>
      <c r="Z659" s="12">
        <f t="shared" si="225"/>
        <v>-5928</v>
      </c>
      <c r="AA659" s="7"/>
      <c r="AB659">
        <v>122</v>
      </c>
      <c r="AC659" s="14">
        <f t="shared" si="226"/>
        <v>-74.100000000000023</v>
      </c>
      <c r="AD659" s="12">
        <f t="shared" si="227"/>
        <v>-14820.000000000004</v>
      </c>
      <c r="AE659" s="12">
        <f t="shared" si="228"/>
        <v>-7410.0000000000018</v>
      </c>
      <c r="AF659" s="7"/>
      <c r="AG659">
        <v>103</v>
      </c>
      <c r="AH659" s="14">
        <f t="shared" si="229"/>
        <v>-89.920000000000016</v>
      </c>
      <c r="AI659" s="12">
        <f t="shared" si="230"/>
        <v>-17984.000000000004</v>
      </c>
      <c r="AJ659" s="12">
        <f t="shared" si="231"/>
        <v>-8992.0000000000018</v>
      </c>
      <c r="AK659" s="7"/>
      <c r="AL659" s="12">
        <f t="shared" si="232"/>
        <v>-53352</v>
      </c>
      <c r="AM659" s="12">
        <f t="shared" si="233"/>
        <v>-26676</v>
      </c>
    </row>
    <row r="660" spans="1:39" x14ac:dyDescent="0.25">
      <c r="A660" t="s">
        <v>730</v>
      </c>
      <c r="B660" t="s">
        <v>19</v>
      </c>
      <c r="C660" t="s">
        <v>731</v>
      </c>
      <c r="D660">
        <v>2017</v>
      </c>
      <c r="E660" t="s">
        <v>732</v>
      </c>
      <c r="F660">
        <v>1985</v>
      </c>
      <c r="G660">
        <v>1595</v>
      </c>
      <c r="H660" s="4" t="s">
        <v>10</v>
      </c>
      <c r="I660">
        <v>1497</v>
      </c>
      <c r="J660">
        <v>9.02</v>
      </c>
      <c r="K660">
        <v>207</v>
      </c>
      <c r="L660" s="16">
        <f t="shared" si="216"/>
        <v>197.685</v>
      </c>
      <c r="M660" s="16">
        <f t="shared" si="217"/>
        <v>194.57999999999998</v>
      </c>
      <c r="N660" s="16">
        <f t="shared" si="218"/>
        <v>191.47500000000002</v>
      </c>
      <c r="O660" s="16">
        <f t="shared" si="219"/>
        <v>188.37</v>
      </c>
      <c r="P660">
        <v>370</v>
      </c>
      <c r="Q660" s="7"/>
      <c r="R660">
        <v>159</v>
      </c>
      <c r="S660" s="14">
        <f t="shared" si="220"/>
        <v>-38.685000000000002</v>
      </c>
      <c r="T660" s="12">
        <f t="shared" si="221"/>
        <v>-1431345</v>
      </c>
      <c r="U660" s="12">
        <f t="shared" si="222"/>
        <v>-3868.5</v>
      </c>
      <c r="V660" s="7"/>
      <c r="W660">
        <v>140</v>
      </c>
      <c r="X660" s="14">
        <f t="shared" si="223"/>
        <v>-54.579999999999984</v>
      </c>
      <c r="Y660" s="12">
        <f t="shared" si="224"/>
        <v>-2019459.9999999995</v>
      </c>
      <c r="Z660" s="12">
        <f t="shared" si="225"/>
        <v>-5457.9999999999991</v>
      </c>
      <c r="AA660" s="7"/>
      <c r="AB660">
        <v>122</v>
      </c>
      <c r="AC660" s="14">
        <f t="shared" si="226"/>
        <v>-69.475000000000023</v>
      </c>
      <c r="AD660" s="12">
        <f t="shared" si="227"/>
        <v>-2570575.0000000009</v>
      </c>
      <c r="AE660" s="12">
        <f t="shared" si="228"/>
        <v>-6947.5000000000027</v>
      </c>
      <c r="AF660" s="7"/>
      <c r="AG660">
        <v>103</v>
      </c>
      <c r="AH660" s="14">
        <f t="shared" si="229"/>
        <v>-85.37</v>
      </c>
      <c r="AI660" s="12">
        <f t="shared" si="230"/>
        <v>-3158690</v>
      </c>
      <c r="AJ660" s="12">
        <f t="shared" si="231"/>
        <v>-8537</v>
      </c>
      <c r="AK660" s="7"/>
      <c r="AL660" s="12">
        <f t="shared" si="232"/>
        <v>-9180070</v>
      </c>
      <c r="AM660" s="12">
        <f t="shared" si="233"/>
        <v>-24811</v>
      </c>
    </row>
    <row r="661" spans="1:39" x14ac:dyDescent="0.25">
      <c r="A661" t="s">
        <v>730</v>
      </c>
      <c r="B661" t="s">
        <v>19</v>
      </c>
      <c r="C661" t="s">
        <v>731</v>
      </c>
      <c r="D661">
        <v>2017</v>
      </c>
      <c r="E661" t="s">
        <v>733</v>
      </c>
      <c r="F661">
        <v>1985</v>
      </c>
      <c r="G661">
        <v>1595</v>
      </c>
      <c r="H661" s="4" t="s">
        <v>10</v>
      </c>
      <c r="I661">
        <v>1497</v>
      </c>
      <c r="J661">
        <v>9.02</v>
      </c>
      <c r="K661">
        <v>207</v>
      </c>
      <c r="L661" s="16">
        <f t="shared" si="216"/>
        <v>197.685</v>
      </c>
      <c r="M661" s="16">
        <f t="shared" si="217"/>
        <v>194.57999999999998</v>
      </c>
      <c r="N661" s="16">
        <f t="shared" si="218"/>
        <v>191.47500000000002</v>
      </c>
      <c r="O661" s="16">
        <f t="shared" si="219"/>
        <v>188.37</v>
      </c>
      <c r="P661">
        <v>18</v>
      </c>
      <c r="Q661" s="7"/>
      <c r="R661">
        <v>159</v>
      </c>
      <c r="S661" s="14">
        <f t="shared" si="220"/>
        <v>-38.685000000000002</v>
      </c>
      <c r="T661" s="12">
        <f t="shared" si="221"/>
        <v>-69633</v>
      </c>
      <c r="U661" s="12">
        <f t="shared" si="222"/>
        <v>-3868.5</v>
      </c>
      <c r="V661" s="7"/>
      <c r="W661">
        <v>140</v>
      </c>
      <c r="X661" s="14">
        <f t="shared" si="223"/>
        <v>-54.579999999999984</v>
      </c>
      <c r="Y661" s="12">
        <f t="shared" si="224"/>
        <v>-98243.999999999971</v>
      </c>
      <c r="Z661" s="12">
        <f t="shared" si="225"/>
        <v>-5457.9999999999982</v>
      </c>
      <c r="AA661" s="7"/>
      <c r="AB661">
        <v>122</v>
      </c>
      <c r="AC661" s="14">
        <f t="shared" si="226"/>
        <v>-69.475000000000023</v>
      </c>
      <c r="AD661" s="12">
        <f t="shared" si="227"/>
        <v>-125055.00000000004</v>
      </c>
      <c r="AE661" s="12">
        <f t="shared" si="228"/>
        <v>-6947.5000000000027</v>
      </c>
      <c r="AF661" s="7"/>
      <c r="AG661">
        <v>103</v>
      </c>
      <c r="AH661" s="14">
        <f t="shared" si="229"/>
        <v>-85.37</v>
      </c>
      <c r="AI661" s="12">
        <f t="shared" si="230"/>
        <v>-153666</v>
      </c>
      <c r="AJ661" s="12">
        <f t="shared" si="231"/>
        <v>-8537</v>
      </c>
      <c r="AK661" s="7"/>
      <c r="AL661" s="12">
        <f t="shared" si="232"/>
        <v>-446598</v>
      </c>
      <c r="AM661" s="12">
        <f t="shared" si="233"/>
        <v>-24811</v>
      </c>
    </row>
    <row r="662" spans="1:39" x14ac:dyDescent="0.25">
      <c r="A662" t="s">
        <v>7</v>
      </c>
      <c r="B662" t="s">
        <v>271</v>
      </c>
      <c r="C662" t="s">
        <v>552</v>
      </c>
      <c r="D662">
        <v>2017</v>
      </c>
      <c r="E662" t="s">
        <v>736</v>
      </c>
      <c r="F662">
        <v>2200</v>
      </c>
      <c r="G662">
        <v>1597</v>
      </c>
      <c r="H662" s="4" t="s">
        <v>10</v>
      </c>
      <c r="I662">
        <v>1498</v>
      </c>
      <c r="J662">
        <v>7.4</v>
      </c>
      <c r="K662">
        <v>168</v>
      </c>
      <c r="L662" s="16">
        <f t="shared" si="216"/>
        <v>160.44</v>
      </c>
      <c r="M662" s="16">
        <f t="shared" si="217"/>
        <v>157.91999999999999</v>
      </c>
      <c r="N662" s="16">
        <f t="shared" si="218"/>
        <v>155.4</v>
      </c>
      <c r="O662" s="16">
        <f t="shared" si="219"/>
        <v>152.88</v>
      </c>
      <c r="P662">
        <v>70</v>
      </c>
      <c r="Q662" s="7"/>
      <c r="R662">
        <v>159</v>
      </c>
      <c r="S662" s="14">
        <f t="shared" si="220"/>
        <v>-1.4399999999999977</v>
      </c>
      <c r="T662" s="12">
        <f t="shared" si="221"/>
        <v>-10079.999999999984</v>
      </c>
      <c r="U662" s="12">
        <f t="shared" si="222"/>
        <v>-143.99999999999977</v>
      </c>
      <c r="V662" s="7"/>
      <c r="W662">
        <v>140</v>
      </c>
      <c r="X662" s="14">
        <f t="shared" si="223"/>
        <v>-17.919999999999987</v>
      </c>
      <c r="Y662" s="12">
        <f t="shared" si="224"/>
        <v>-125439.99999999991</v>
      </c>
      <c r="Z662" s="12">
        <f t="shared" si="225"/>
        <v>-1791.9999999999989</v>
      </c>
      <c r="AA662" s="7"/>
      <c r="AB662">
        <v>122</v>
      </c>
      <c r="AC662" s="14">
        <f t="shared" si="226"/>
        <v>-33.400000000000006</v>
      </c>
      <c r="AD662" s="12">
        <f t="shared" si="227"/>
        <v>-233800.00000000006</v>
      </c>
      <c r="AE662" s="12">
        <f t="shared" si="228"/>
        <v>-3340.0000000000009</v>
      </c>
      <c r="AF662" s="7"/>
      <c r="AG662">
        <v>103</v>
      </c>
      <c r="AH662" s="14">
        <f t="shared" si="229"/>
        <v>-49.879999999999995</v>
      </c>
      <c r="AI662" s="12">
        <f t="shared" si="230"/>
        <v>-349159.99999999994</v>
      </c>
      <c r="AJ662" s="12">
        <f t="shared" si="231"/>
        <v>-4987.9999999999991</v>
      </c>
      <c r="AK662" s="7"/>
      <c r="AL662" s="12">
        <f t="shared" si="232"/>
        <v>-718479.99999999988</v>
      </c>
      <c r="AM662" s="12">
        <f t="shared" si="233"/>
        <v>-10263.999999999998</v>
      </c>
    </row>
    <row r="663" spans="1:39" x14ac:dyDescent="0.25">
      <c r="A663" t="s">
        <v>7</v>
      </c>
      <c r="B663" t="s">
        <v>271</v>
      </c>
      <c r="C663" t="s">
        <v>552</v>
      </c>
      <c r="D663">
        <v>2019</v>
      </c>
      <c r="E663" t="s">
        <v>1894</v>
      </c>
      <c r="F663">
        <v>2200</v>
      </c>
      <c r="G663">
        <v>1597</v>
      </c>
      <c r="H663" s="4" t="s">
        <v>10</v>
      </c>
      <c r="I663">
        <v>1498</v>
      </c>
      <c r="J663">
        <v>7.4</v>
      </c>
      <c r="K663">
        <v>170</v>
      </c>
      <c r="L663" s="30">
        <f t="shared" si="216"/>
        <v>162.35</v>
      </c>
      <c r="M663" s="30">
        <f t="shared" si="217"/>
        <v>159.79999999999998</v>
      </c>
      <c r="N663" s="30">
        <f t="shared" si="218"/>
        <v>157.25</v>
      </c>
      <c r="O663" s="30">
        <f t="shared" si="219"/>
        <v>154.70000000000002</v>
      </c>
      <c r="P663">
        <v>174</v>
      </c>
      <c r="Q663" s="7"/>
      <c r="R663">
        <v>159</v>
      </c>
      <c r="S663" s="14">
        <f t="shared" si="220"/>
        <v>-3.3499999999999943</v>
      </c>
      <c r="T663" s="12">
        <f t="shared" si="221"/>
        <v>-58289.999999999898</v>
      </c>
      <c r="U663" s="12">
        <f t="shared" si="222"/>
        <v>-334.99999999999943</v>
      </c>
      <c r="V663" s="7"/>
      <c r="W663">
        <v>140</v>
      </c>
      <c r="X663" s="14">
        <f t="shared" si="223"/>
        <v>-19.799999999999983</v>
      </c>
      <c r="Y663" s="12">
        <f t="shared" si="224"/>
        <v>-344519.99999999971</v>
      </c>
      <c r="Z663" s="12">
        <f t="shared" si="225"/>
        <v>-1979.9999999999984</v>
      </c>
      <c r="AA663" s="7"/>
      <c r="AB663">
        <v>122</v>
      </c>
      <c r="AC663" s="14">
        <f t="shared" si="226"/>
        <v>-35.25</v>
      </c>
      <c r="AD663" s="12">
        <f t="shared" si="227"/>
        <v>-613350</v>
      </c>
      <c r="AE663" s="12">
        <f t="shared" si="228"/>
        <v>-3525</v>
      </c>
      <c r="AF663" s="7"/>
      <c r="AG663">
        <v>103</v>
      </c>
      <c r="AH663" s="14">
        <f t="shared" si="229"/>
        <v>-51.700000000000017</v>
      </c>
      <c r="AI663" s="12">
        <f t="shared" si="230"/>
        <v>-899580.00000000023</v>
      </c>
      <c r="AJ663" s="12">
        <f t="shared" si="231"/>
        <v>-5170.0000000000009</v>
      </c>
      <c r="AK663" s="7"/>
      <c r="AL663" s="12">
        <f t="shared" si="232"/>
        <v>-1915740</v>
      </c>
      <c r="AM663" s="12">
        <f t="shared" si="233"/>
        <v>-11010</v>
      </c>
    </row>
    <row r="664" spans="1:39" ht="15.75" thickBot="1" x14ac:dyDescent="0.3">
      <c r="L664" s="16">
        <f t="shared" ref="L664" si="234">K664*0.95</f>
        <v>0</v>
      </c>
      <c r="M664" s="16">
        <f t="shared" ref="M664" si="235">K664*0.935</f>
        <v>0</v>
      </c>
      <c r="N664" s="16">
        <f t="shared" ref="N664" si="236">K664*0.92</f>
        <v>0</v>
      </c>
      <c r="O664" s="16">
        <f t="shared" ref="O664" si="237">K664*0.9</f>
        <v>0</v>
      </c>
      <c r="Q664" s="7"/>
      <c r="R664">
        <v>159</v>
      </c>
      <c r="S664" s="14">
        <f t="shared" si="220"/>
        <v>159</v>
      </c>
      <c r="T664" s="12">
        <f t="shared" si="221"/>
        <v>0</v>
      </c>
      <c r="U664" s="12" t="e">
        <f t="shared" si="222"/>
        <v>#DIV/0!</v>
      </c>
      <c r="V664" s="7"/>
      <c r="W664">
        <v>140</v>
      </c>
      <c r="X664" s="14">
        <f t="shared" si="223"/>
        <v>140</v>
      </c>
      <c r="Y664" s="12">
        <f t="shared" si="224"/>
        <v>0</v>
      </c>
      <c r="Z664" s="12" t="e">
        <f t="shared" si="225"/>
        <v>#DIV/0!</v>
      </c>
      <c r="AA664" s="7"/>
      <c r="AB664">
        <v>122</v>
      </c>
      <c r="AC664" s="14">
        <f t="shared" si="226"/>
        <v>122</v>
      </c>
      <c r="AD664" s="12">
        <f t="shared" si="227"/>
        <v>0</v>
      </c>
      <c r="AE664" s="12" t="e">
        <f t="shared" si="228"/>
        <v>#DIV/0!</v>
      </c>
      <c r="AF664" s="7"/>
      <c r="AG664">
        <v>103</v>
      </c>
      <c r="AH664" s="14">
        <f t="shared" si="229"/>
        <v>103</v>
      </c>
      <c r="AI664" s="12">
        <f t="shared" si="230"/>
        <v>0</v>
      </c>
      <c r="AJ664" s="12" t="e">
        <f t="shared" si="231"/>
        <v>#DIV/0!</v>
      </c>
      <c r="AK664" s="7"/>
      <c r="AL664" s="12">
        <f t="shared" si="232"/>
        <v>0</v>
      </c>
      <c r="AM664" s="12" t="e">
        <f t="shared" si="233"/>
        <v>#DIV/0!</v>
      </c>
    </row>
    <row r="665" spans="1:39" ht="15.75" thickBot="1" x14ac:dyDescent="0.3">
      <c r="A665" s="41" t="s">
        <v>2210</v>
      </c>
      <c r="B665" s="41"/>
      <c r="C665" s="41"/>
      <c r="D665" s="41"/>
      <c r="E665" s="41"/>
      <c r="F665" s="41"/>
      <c r="G665" s="41"/>
      <c r="H665" s="41"/>
      <c r="I665" s="41"/>
      <c r="J665" s="41"/>
      <c r="K665" s="41"/>
      <c r="L665" s="41"/>
      <c r="M665" s="41"/>
      <c r="N665" s="41"/>
      <c r="O665" s="41"/>
      <c r="P665" s="42"/>
      <c r="Q665" s="7"/>
      <c r="T665" s="13">
        <f>SUM(T334:T664)</f>
        <v>25870993</v>
      </c>
      <c r="V665" s="7"/>
      <c r="Y665" s="13">
        <f>SUM(Y334:Y664)</f>
        <v>-23822075.999999985</v>
      </c>
      <c r="AA665" s="7"/>
      <c r="AD665" s="13">
        <f>SUM(AD334:AD664)</f>
        <v>-70528545.000000015</v>
      </c>
      <c r="AF665" s="7"/>
      <c r="AI665" s="13">
        <f>SUM(AI334:AI664)</f>
        <v>-120221614</v>
      </c>
      <c r="AK665" s="7"/>
      <c r="AL665" s="13">
        <f>SUM(AL334:AL664)</f>
        <v>-188701242</v>
      </c>
    </row>
    <row r="666" spans="1:39" x14ac:dyDescent="0.25">
      <c r="A666" s="3"/>
      <c r="D666" s="4"/>
      <c r="G666" s="4"/>
      <c r="H666" s="4"/>
      <c r="I666" s="4"/>
      <c r="P666" s="5"/>
      <c r="Q666" s="7"/>
      <c r="V666" s="7"/>
      <c r="AA666" s="7"/>
      <c r="AF666" s="7"/>
      <c r="AK666" s="7"/>
    </row>
    <row r="667" spans="1:39" x14ac:dyDescent="0.25">
      <c r="A667" s="37" t="s">
        <v>1895</v>
      </c>
      <c r="B667" s="37"/>
      <c r="C667" s="37"/>
      <c r="D667" s="37"/>
      <c r="E667" s="37"/>
      <c r="F667" s="37"/>
      <c r="G667" s="37"/>
      <c r="H667" s="37"/>
      <c r="I667" s="37"/>
      <c r="J667" s="37"/>
      <c r="K667" s="37"/>
      <c r="L667" s="37"/>
      <c r="M667" s="37"/>
      <c r="N667" s="37"/>
      <c r="O667" s="37"/>
      <c r="P667" s="37"/>
      <c r="Q667" s="7"/>
      <c r="V667" s="7"/>
      <c r="AA667" s="7"/>
      <c r="AF667" s="7"/>
      <c r="AK667" s="7"/>
    </row>
    <row r="668" spans="1:39" x14ac:dyDescent="0.25">
      <c r="A668" t="s">
        <v>92</v>
      </c>
      <c r="B668" t="s">
        <v>220</v>
      </c>
      <c r="C668" t="s">
        <v>695</v>
      </c>
      <c r="D668">
        <v>2018</v>
      </c>
      <c r="E668" t="s">
        <v>738</v>
      </c>
      <c r="F668">
        <v>2120</v>
      </c>
      <c r="G668">
        <v>1600</v>
      </c>
      <c r="H668" s="4" t="s">
        <v>10</v>
      </c>
      <c r="I668">
        <v>1998</v>
      </c>
      <c r="J668">
        <v>8.5</v>
      </c>
      <c r="K668">
        <v>198</v>
      </c>
      <c r="L668" s="30">
        <f t="shared" ref="L668:L731" si="238">K668*(1-L$5)</f>
        <v>189.09</v>
      </c>
      <c r="M668" s="30">
        <f t="shared" ref="M668:M731" si="239">K668*(1-M$5)</f>
        <v>186.11999999999998</v>
      </c>
      <c r="N668" s="30">
        <f t="shared" ref="N668:N731" si="240">K668*(1-N$5)</f>
        <v>183.15</v>
      </c>
      <c r="O668" s="30">
        <f t="shared" ref="O668:O731" si="241">K668*(1-O$5)</f>
        <v>180.18</v>
      </c>
      <c r="P668">
        <v>2</v>
      </c>
      <c r="Q668" s="7"/>
      <c r="R668">
        <v>171</v>
      </c>
      <c r="S668" s="14">
        <f t="shared" ref="S668:S731" si="242">R668-L668</f>
        <v>-18.090000000000003</v>
      </c>
      <c r="T668" s="12">
        <f t="shared" ref="T668:T731" si="243">(S668*P668)*100</f>
        <v>-3618.0000000000009</v>
      </c>
      <c r="U668" s="12">
        <f t="shared" ref="U668:U731" si="244">T668/P668</f>
        <v>-1809.0000000000005</v>
      </c>
      <c r="V668" s="7"/>
      <c r="W668">
        <v>151</v>
      </c>
      <c r="X668" s="14">
        <f t="shared" ref="X668:X731" si="245">W668-M668</f>
        <v>-35.119999999999976</v>
      </c>
      <c r="Y668" s="12">
        <f t="shared" ref="Y668:Y731" si="246">(X668*P668)*100</f>
        <v>-7023.9999999999955</v>
      </c>
      <c r="Z668" s="12">
        <f t="shared" ref="Z668:Z731" si="247">Y668/P668</f>
        <v>-3511.9999999999977</v>
      </c>
      <c r="AA668" s="7"/>
      <c r="AB668">
        <v>132</v>
      </c>
      <c r="AC668" s="14">
        <f t="shared" ref="AC668:AC731" si="248">AB668-N668</f>
        <v>-51.150000000000006</v>
      </c>
      <c r="AD668" s="12">
        <f t="shared" ref="AD668:AD731" si="249">(AC668*P668)*100</f>
        <v>-10230.000000000002</v>
      </c>
      <c r="AE668" s="12">
        <f t="shared" ref="AE668:AE731" si="250">AD668/P668</f>
        <v>-5115.0000000000009</v>
      </c>
      <c r="AF668" s="7"/>
      <c r="AG668">
        <v>112</v>
      </c>
      <c r="AH668" s="14">
        <f t="shared" ref="AH668:AH731" si="251">AG668-O668</f>
        <v>-68.180000000000007</v>
      </c>
      <c r="AI668" s="12">
        <f t="shared" ref="AI668:AI731" si="252">(AH668*P668)*100</f>
        <v>-13636.000000000002</v>
      </c>
      <c r="AJ668" s="12">
        <f t="shared" ref="AJ668:AJ731" si="253">AI668/P668</f>
        <v>-6818.0000000000009</v>
      </c>
      <c r="AK668" s="7"/>
      <c r="AL668" s="12">
        <f t="shared" ref="AL668:AL731" si="254">AI668+AD668+Y668+T668</f>
        <v>-34508</v>
      </c>
      <c r="AM668" s="12">
        <f t="shared" ref="AM668:AM731" si="255">AL668/P668</f>
        <v>-17254</v>
      </c>
    </row>
    <row r="669" spans="1:39" x14ac:dyDescent="0.25">
      <c r="A669" t="s">
        <v>92</v>
      </c>
      <c r="B669" t="s">
        <v>220</v>
      </c>
      <c r="C669" t="s">
        <v>695</v>
      </c>
      <c r="D669">
        <v>2019</v>
      </c>
      <c r="E669" t="s">
        <v>1896</v>
      </c>
      <c r="F669">
        <v>2120</v>
      </c>
      <c r="G669">
        <v>1600</v>
      </c>
      <c r="H669" s="4" t="s">
        <v>10</v>
      </c>
      <c r="I669">
        <v>1998</v>
      </c>
      <c r="J669">
        <v>8.5</v>
      </c>
      <c r="K669">
        <v>198</v>
      </c>
      <c r="L669" s="30">
        <f t="shared" si="238"/>
        <v>189.09</v>
      </c>
      <c r="M669" s="30">
        <f t="shared" si="239"/>
        <v>186.11999999999998</v>
      </c>
      <c r="N669" s="30">
        <f t="shared" si="240"/>
        <v>183.15</v>
      </c>
      <c r="O669" s="30">
        <f t="shared" si="241"/>
        <v>180.18</v>
      </c>
      <c r="P669">
        <v>2</v>
      </c>
      <c r="Q669" s="7"/>
      <c r="R669">
        <v>171</v>
      </c>
      <c r="S669" s="14">
        <f t="shared" si="242"/>
        <v>-18.090000000000003</v>
      </c>
      <c r="T669" s="12">
        <f t="shared" si="243"/>
        <v>-3618.0000000000009</v>
      </c>
      <c r="U669" s="12">
        <f t="shared" si="244"/>
        <v>-1809.0000000000005</v>
      </c>
      <c r="V669" s="7"/>
      <c r="W669">
        <v>151</v>
      </c>
      <c r="X669" s="14">
        <f t="shared" si="245"/>
        <v>-35.119999999999976</v>
      </c>
      <c r="Y669" s="12">
        <f t="shared" si="246"/>
        <v>-7023.9999999999955</v>
      </c>
      <c r="Z669" s="12">
        <f t="shared" si="247"/>
        <v>-3511.9999999999977</v>
      </c>
      <c r="AA669" s="7"/>
      <c r="AB669">
        <v>132</v>
      </c>
      <c r="AC669" s="14">
        <f t="shared" si="248"/>
        <v>-51.150000000000006</v>
      </c>
      <c r="AD669" s="12">
        <f t="shared" si="249"/>
        <v>-10230.000000000002</v>
      </c>
      <c r="AE669" s="12">
        <f t="shared" si="250"/>
        <v>-5115.0000000000009</v>
      </c>
      <c r="AF669" s="7"/>
      <c r="AG669">
        <v>112</v>
      </c>
      <c r="AH669" s="14">
        <f t="shared" si="251"/>
        <v>-68.180000000000007</v>
      </c>
      <c r="AI669" s="12">
        <f t="shared" si="252"/>
        <v>-13636.000000000002</v>
      </c>
      <c r="AJ669" s="12">
        <f t="shared" si="253"/>
        <v>-6818.0000000000009</v>
      </c>
      <c r="AK669" s="7"/>
      <c r="AL669" s="12">
        <f t="shared" si="254"/>
        <v>-34508</v>
      </c>
      <c r="AM669" s="12">
        <f t="shared" si="255"/>
        <v>-17254</v>
      </c>
    </row>
    <row r="670" spans="1:39" x14ac:dyDescent="0.25">
      <c r="A670" t="s">
        <v>410</v>
      </c>
      <c r="B670" t="s">
        <v>249</v>
      </c>
      <c r="C670">
        <v>911</v>
      </c>
      <c r="D670">
        <v>2016</v>
      </c>
      <c r="E670" t="s">
        <v>743</v>
      </c>
      <c r="F670">
        <v>2040</v>
      </c>
      <c r="G670">
        <v>1600</v>
      </c>
      <c r="H670" s="4" t="s">
        <v>10</v>
      </c>
      <c r="I670">
        <v>2981</v>
      </c>
      <c r="J670">
        <v>7.9</v>
      </c>
      <c r="K670">
        <v>218.2</v>
      </c>
      <c r="L670" s="30">
        <f t="shared" si="238"/>
        <v>208.38099999999997</v>
      </c>
      <c r="M670" s="30">
        <f t="shared" si="239"/>
        <v>205.10799999999998</v>
      </c>
      <c r="N670" s="30">
        <f t="shared" si="240"/>
        <v>201.83500000000001</v>
      </c>
      <c r="O670" s="30">
        <f t="shared" si="241"/>
        <v>198.56199999999998</v>
      </c>
      <c r="P670">
        <v>4</v>
      </c>
      <c r="Q670" s="7"/>
      <c r="R670">
        <v>171</v>
      </c>
      <c r="S670" s="14">
        <f t="shared" si="242"/>
        <v>-37.380999999999972</v>
      </c>
      <c r="T670" s="12">
        <f t="shared" si="243"/>
        <v>-14952.399999999989</v>
      </c>
      <c r="U670" s="12">
        <f t="shared" si="244"/>
        <v>-3738.0999999999972</v>
      </c>
      <c r="V670" s="7"/>
      <c r="W670">
        <v>151</v>
      </c>
      <c r="X670" s="14">
        <f t="shared" si="245"/>
        <v>-54.107999999999976</v>
      </c>
      <c r="Y670" s="12">
        <f t="shared" si="246"/>
        <v>-21643.19999999999</v>
      </c>
      <c r="Z670" s="12">
        <f t="shared" si="247"/>
        <v>-5410.7999999999975</v>
      </c>
      <c r="AA670" s="7"/>
      <c r="AB670">
        <v>132</v>
      </c>
      <c r="AC670" s="14">
        <f t="shared" si="248"/>
        <v>-69.835000000000008</v>
      </c>
      <c r="AD670" s="12">
        <f t="shared" si="249"/>
        <v>-27934.000000000004</v>
      </c>
      <c r="AE670" s="12">
        <f t="shared" si="250"/>
        <v>-6983.5000000000009</v>
      </c>
      <c r="AF670" s="7"/>
      <c r="AG670">
        <v>112</v>
      </c>
      <c r="AH670" s="14">
        <f t="shared" si="251"/>
        <v>-86.561999999999983</v>
      </c>
      <c r="AI670" s="12">
        <f t="shared" si="252"/>
        <v>-34624.799999999996</v>
      </c>
      <c r="AJ670" s="12">
        <f t="shared" si="253"/>
        <v>-8656.1999999999989</v>
      </c>
      <c r="AK670" s="7"/>
      <c r="AL670" s="12">
        <f t="shared" si="254"/>
        <v>-99154.4</v>
      </c>
      <c r="AM670" s="12">
        <f t="shared" si="255"/>
        <v>-24788.6</v>
      </c>
    </row>
    <row r="671" spans="1:39" x14ac:dyDescent="0.25">
      <c r="A671" t="s">
        <v>739</v>
      </c>
      <c r="B671" t="s">
        <v>209</v>
      </c>
      <c r="C671" t="s">
        <v>740</v>
      </c>
      <c r="D671">
        <v>2017</v>
      </c>
      <c r="E671" t="s">
        <v>741</v>
      </c>
      <c r="F671">
        <v>2850</v>
      </c>
      <c r="G671">
        <v>1600</v>
      </c>
      <c r="H671" s="4" t="s">
        <v>14</v>
      </c>
      <c r="I671">
        <v>2999</v>
      </c>
      <c r="J671">
        <v>7.5</v>
      </c>
      <c r="K671">
        <v>198</v>
      </c>
      <c r="L671" s="30">
        <f t="shared" si="238"/>
        <v>189.09</v>
      </c>
      <c r="M671" s="30">
        <f t="shared" si="239"/>
        <v>186.11999999999998</v>
      </c>
      <c r="N671" s="30">
        <f t="shared" si="240"/>
        <v>183.15</v>
      </c>
      <c r="O671" s="30">
        <f t="shared" si="241"/>
        <v>180.18</v>
      </c>
      <c r="P671">
        <v>14</v>
      </c>
      <c r="Q671" s="7"/>
      <c r="R671">
        <v>171</v>
      </c>
      <c r="S671" s="14">
        <f t="shared" si="242"/>
        <v>-18.090000000000003</v>
      </c>
      <c r="T671" s="12">
        <f t="shared" si="243"/>
        <v>-25326.000000000004</v>
      </c>
      <c r="U671" s="12">
        <f t="shared" si="244"/>
        <v>-1809.0000000000002</v>
      </c>
      <c r="V671" s="7"/>
      <c r="W671">
        <v>151</v>
      </c>
      <c r="X671" s="14">
        <f t="shared" si="245"/>
        <v>-35.119999999999976</v>
      </c>
      <c r="Y671" s="12">
        <f t="shared" si="246"/>
        <v>-49167.999999999964</v>
      </c>
      <c r="Z671" s="12">
        <f t="shared" si="247"/>
        <v>-3511.9999999999973</v>
      </c>
      <c r="AA671" s="7"/>
      <c r="AB671">
        <v>132</v>
      </c>
      <c r="AC671" s="14">
        <f t="shared" si="248"/>
        <v>-51.150000000000006</v>
      </c>
      <c r="AD671" s="12">
        <f t="shared" si="249"/>
        <v>-71610.000000000015</v>
      </c>
      <c r="AE671" s="12">
        <f t="shared" si="250"/>
        <v>-5115.0000000000009</v>
      </c>
      <c r="AF671" s="7"/>
      <c r="AG671">
        <v>112</v>
      </c>
      <c r="AH671" s="14">
        <f t="shared" si="251"/>
        <v>-68.180000000000007</v>
      </c>
      <c r="AI671" s="12">
        <f t="shared" si="252"/>
        <v>-95452.000000000015</v>
      </c>
      <c r="AJ671" s="12">
        <f t="shared" si="253"/>
        <v>-6818.0000000000009</v>
      </c>
      <c r="AK671" s="7"/>
      <c r="AL671" s="12">
        <f t="shared" si="254"/>
        <v>-241556</v>
      </c>
      <c r="AM671" s="12">
        <f t="shared" si="255"/>
        <v>-17254</v>
      </c>
    </row>
    <row r="672" spans="1:39" x14ac:dyDescent="0.25">
      <c r="A672" t="s">
        <v>739</v>
      </c>
      <c r="B672" t="s">
        <v>209</v>
      </c>
      <c r="C672" t="s">
        <v>740</v>
      </c>
      <c r="D672">
        <v>2018</v>
      </c>
      <c r="E672" t="s">
        <v>742</v>
      </c>
      <c r="F672">
        <v>2950</v>
      </c>
      <c r="G672">
        <v>1600</v>
      </c>
      <c r="H672" s="4" t="s">
        <v>14</v>
      </c>
      <c r="I672">
        <v>2999</v>
      </c>
      <c r="J672">
        <v>7.5</v>
      </c>
      <c r="K672">
        <v>198</v>
      </c>
      <c r="L672" s="30">
        <f t="shared" si="238"/>
        <v>189.09</v>
      </c>
      <c r="M672" s="30">
        <f t="shared" si="239"/>
        <v>186.11999999999998</v>
      </c>
      <c r="N672" s="30">
        <f t="shared" si="240"/>
        <v>183.15</v>
      </c>
      <c r="O672" s="30">
        <f t="shared" si="241"/>
        <v>180.18</v>
      </c>
      <c r="P672">
        <v>38</v>
      </c>
      <c r="Q672" s="7"/>
      <c r="R672">
        <v>171</v>
      </c>
      <c r="S672" s="14">
        <f t="shared" si="242"/>
        <v>-18.090000000000003</v>
      </c>
      <c r="T672" s="12">
        <f t="shared" si="243"/>
        <v>-68742</v>
      </c>
      <c r="U672" s="12">
        <f t="shared" si="244"/>
        <v>-1809</v>
      </c>
      <c r="V672" s="7"/>
      <c r="W672">
        <v>151</v>
      </c>
      <c r="X672" s="14">
        <f t="shared" si="245"/>
        <v>-35.119999999999976</v>
      </c>
      <c r="Y672" s="12">
        <f t="shared" si="246"/>
        <v>-133455.99999999991</v>
      </c>
      <c r="Z672" s="12">
        <f t="shared" si="247"/>
        <v>-3511.9999999999977</v>
      </c>
      <c r="AA672" s="7"/>
      <c r="AB672">
        <v>132</v>
      </c>
      <c r="AC672" s="14">
        <f t="shared" si="248"/>
        <v>-51.150000000000006</v>
      </c>
      <c r="AD672" s="12">
        <f t="shared" si="249"/>
        <v>-194370.00000000003</v>
      </c>
      <c r="AE672" s="12">
        <f t="shared" si="250"/>
        <v>-5115.0000000000009</v>
      </c>
      <c r="AF672" s="7"/>
      <c r="AG672">
        <v>112</v>
      </c>
      <c r="AH672" s="14">
        <f t="shared" si="251"/>
        <v>-68.180000000000007</v>
      </c>
      <c r="AI672" s="12">
        <f t="shared" si="252"/>
        <v>-259084</v>
      </c>
      <c r="AJ672" s="12">
        <f t="shared" si="253"/>
        <v>-6818</v>
      </c>
      <c r="AK672" s="7"/>
      <c r="AL672" s="12">
        <f t="shared" si="254"/>
        <v>-655651.99999999988</v>
      </c>
      <c r="AM672" s="12">
        <f t="shared" si="255"/>
        <v>-17253.999999999996</v>
      </c>
    </row>
    <row r="673" spans="1:39" x14ac:dyDescent="0.25">
      <c r="A673" t="s">
        <v>49</v>
      </c>
      <c r="B673" t="s">
        <v>271</v>
      </c>
      <c r="C673" t="s">
        <v>508</v>
      </c>
      <c r="D673">
        <v>2017</v>
      </c>
      <c r="E673" t="s">
        <v>737</v>
      </c>
      <c r="F673">
        <v>2100</v>
      </c>
      <c r="G673">
        <v>1600</v>
      </c>
      <c r="H673" s="4" t="s">
        <v>10</v>
      </c>
      <c r="I673">
        <v>1998</v>
      </c>
      <c r="J673">
        <v>8.1999999999999993</v>
      </c>
      <c r="K673">
        <v>191</v>
      </c>
      <c r="L673" s="30">
        <f t="shared" si="238"/>
        <v>182.405</v>
      </c>
      <c r="M673" s="30">
        <f t="shared" si="239"/>
        <v>179.54</v>
      </c>
      <c r="N673" s="30">
        <f t="shared" si="240"/>
        <v>176.67500000000001</v>
      </c>
      <c r="O673" s="30">
        <f t="shared" si="241"/>
        <v>173.81</v>
      </c>
      <c r="P673">
        <v>66</v>
      </c>
      <c r="Q673" s="7"/>
      <c r="R673">
        <v>171</v>
      </c>
      <c r="S673" s="14">
        <f t="shared" si="242"/>
        <v>-11.405000000000001</v>
      </c>
      <c r="T673" s="12">
        <f t="shared" si="243"/>
        <v>-75273</v>
      </c>
      <c r="U673" s="12">
        <f t="shared" si="244"/>
        <v>-1140.5</v>
      </c>
      <c r="V673" s="7"/>
      <c r="W673">
        <v>151</v>
      </c>
      <c r="X673" s="14">
        <f t="shared" si="245"/>
        <v>-28.539999999999992</v>
      </c>
      <c r="Y673" s="12">
        <f t="shared" si="246"/>
        <v>-188363.99999999994</v>
      </c>
      <c r="Z673" s="12">
        <f t="shared" si="247"/>
        <v>-2853.9999999999991</v>
      </c>
      <c r="AA673" s="7"/>
      <c r="AB673">
        <v>132</v>
      </c>
      <c r="AC673" s="14">
        <f t="shared" si="248"/>
        <v>-44.675000000000011</v>
      </c>
      <c r="AD673" s="12">
        <f t="shared" si="249"/>
        <v>-294855.00000000006</v>
      </c>
      <c r="AE673" s="12">
        <f t="shared" si="250"/>
        <v>-4467.5000000000009</v>
      </c>
      <c r="AF673" s="7"/>
      <c r="AG673">
        <v>112</v>
      </c>
      <c r="AH673" s="14">
        <f t="shared" si="251"/>
        <v>-61.81</v>
      </c>
      <c r="AI673" s="12">
        <f t="shared" si="252"/>
        <v>-407946</v>
      </c>
      <c r="AJ673" s="12">
        <f t="shared" si="253"/>
        <v>-6181</v>
      </c>
      <c r="AK673" s="7"/>
      <c r="AL673" s="12">
        <f t="shared" si="254"/>
        <v>-966438</v>
      </c>
      <c r="AM673" s="12">
        <f t="shared" si="255"/>
        <v>-14643</v>
      </c>
    </row>
    <row r="674" spans="1:39" x14ac:dyDescent="0.25">
      <c r="A674" t="s">
        <v>61</v>
      </c>
      <c r="B674" t="s">
        <v>271</v>
      </c>
      <c r="C674" t="s">
        <v>587</v>
      </c>
      <c r="D674">
        <v>2018</v>
      </c>
      <c r="E674" t="s">
        <v>744</v>
      </c>
      <c r="F674">
        <v>2140</v>
      </c>
      <c r="G674">
        <v>1603</v>
      </c>
      <c r="H674" s="4" t="s">
        <v>10</v>
      </c>
      <c r="I674">
        <v>2488</v>
      </c>
      <c r="J674">
        <v>7.4</v>
      </c>
      <c r="K674">
        <v>172</v>
      </c>
      <c r="L674" s="30">
        <f t="shared" si="238"/>
        <v>164.26</v>
      </c>
      <c r="M674" s="30">
        <f t="shared" si="239"/>
        <v>161.67999999999998</v>
      </c>
      <c r="N674" s="30">
        <f t="shared" si="240"/>
        <v>159.1</v>
      </c>
      <c r="O674" s="30">
        <f t="shared" si="241"/>
        <v>156.52000000000001</v>
      </c>
      <c r="P674">
        <v>142</v>
      </c>
      <c r="Q674" s="7"/>
      <c r="R674">
        <v>171</v>
      </c>
      <c r="S674" s="14">
        <f t="shared" si="242"/>
        <v>6.7400000000000091</v>
      </c>
      <c r="T674" s="12">
        <f t="shared" si="243"/>
        <v>95708.000000000131</v>
      </c>
      <c r="U674" s="12">
        <f t="shared" si="244"/>
        <v>674.00000000000091</v>
      </c>
      <c r="V674" s="7"/>
      <c r="W674">
        <v>151</v>
      </c>
      <c r="X674" s="14">
        <f t="shared" si="245"/>
        <v>-10.679999999999978</v>
      </c>
      <c r="Y674" s="12">
        <f t="shared" si="246"/>
        <v>-151655.99999999971</v>
      </c>
      <c r="Z674" s="12">
        <f t="shared" si="247"/>
        <v>-1067.999999999998</v>
      </c>
      <c r="AA674" s="7"/>
      <c r="AB674">
        <v>132</v>
      </c>
      <c r="AC674" s="14">
        <f t="shared" si="248"/>
        <v>-27.099999999999994</v>
      </c>
      <c r="AD674" s="12">
        <f t="shared" si="249"/>
        <v>-384819.99999999994</v>
      </c>
      <c r="AE674" s="12">
        <f t="shared" si="250"/>
        <v>-2709.9999999999995</v>
      </c>
      <c r="AF674" s="7"/>
      <c r="AG674">
        <v>112</v>
      </c>
      <c r="AH674" s="14">
        <f t="shared" si="251"/>
        <v>-44.52000000000001</v>
      </c>
      <c r="AI674" s="12">
        <f t="shared" si="252"/>
        <v>-632184.00000000012</v>
      </c>
      <c r="AJ674" s="12">
        <f t="shared" si="253"/>
        <v>-4452.0000000000009</v>
      </c>
      <c r="AK674" s="7"/>
      <c r="AL674" s="12">
        <f t="shared" si="254"/>
        <v>-1072951.9999999995</v>
      </c>
      <c r="AM674" s="12">
        <f t="shared" si="255"/>
        <v>-7555.9999999999964</v>
      </c>
    </row>
    <row r="675" spans="1:39" x14ac:dyDescent="0.25">
      <c r="A675" t="s">
        <v>61</v>
      </c>
      <c r="B675" t="s">
        <v>271</v>
      </c>
      <c r="C675" t="s">
        <v>587</v>
      </c>
      <c r="D675">
        <v>2018</v>
      </c>
      <c r="E675" t="s">
        <v>745</v>
      </c>
      <c r="F675">
        <v>2140</v>
      </c>
      <c r="G675">
        <v>1603</v>
      </c>
      <c r="H675" s="4" t="s">
        <v>10</v>
      </c>
      <c r="I675">
        <v>2488</v>
      </c>
      <c r="J675">
        <v>7.4</v>
      </c>
      <c r="K675">
        <v>172</v>
      </c>
      <c r="L675" s="30">
        <f t="shared" si="238"/>
        <v>164.26</v>
      </c>
      <c r="M675" s="30">
        <f t="shared" si="239"/>
        <v>161.67999999999998</v>
      </c>
      <c r="N675" s="30">
        <f t="shared" si="240"/>
        <v>159.1</v>
      </c>
      <c r="O675" s="30">
        <f t="shared" si="241"/>
        <v>156.52000000000001</v>
      </c>
      <c r="P675">
        <v>20</v>
      </c>
      <c r="Q675" s="7"/>
      <c r="R675">
        <v>171</v>
      </c>
      <c r="S675" s="14">
        <f t="shared" si="242"/>
        <v>6.7400000000000091</v>
      </c>
      <c r="T675" s="12">
        <f t="shared" si="243"/>
        <v>13480.000000000018</v>
      </c>
      <c r="U675" s="12">
        <f t="shared" si="244"/>
        <v>674.00000000000091</v>
      </c>
      <c r="V675" s="7"/>
      <c r="W675">
        <v>151</v>
      </c>
      <c r="X675" s="14">
        <f t="shared" si="245"/>
        <v>-10.679999999999978</v>
      </c>
      <c r="Y675" s="12">
        <f t="shared" si="246"/>
        <v>-21359.999999999956</v>
      </c>
      <c r="Z675" s="12">
        <f t="shared" si="247"/>
        <v>-1067.9999999999977</v>
      </c>
      <c r="AA675" s="7"/>
      <c r="AB675">
        <v>132</v>
      </c>
      <c r="AC675" s="14">
        <f t="shared" si="248"/>
        <v>-27.099999999999994</v>
      </c>
      <c r="AD675" s="12">
        <f t="shared" si="249"/>
        <v>-54199.999999999985</v>
      </c>
      <c r="AE675" s="12">
        <f t="shared" si="250"/>
        <v>-2709.9999999999991</v>
      </c>
      <c r="AF675" s="7"/>
      <c r="AG675">
        <v>112</v>
      </c>
      <c r="AH675" s="14">
        <f t="shared" si="251"/>
        <v>-44.52000000000001</v>
      </c>
      <c r="AI675" s="12">
        <f t="shared" si="252"/>
        <v>-89040.000000000015</v>
      </c>
      <c r="AJ675" s="12">
        <f t="shared" si="253"/>
        <v>-4452.0000000000009</v>
      </c>
      <c r="AK675" s="7"/>
      <c r="AL675" s="12">
        <f t="shared" si="254"/>
        <v>-151119.99999999991</v>
      </c>
      <c r="AM675" s="12">
        <f t="shared" si="255"/>
        <v>-7555.9999999999955</v>
      </c>
    </row>
    <row r="676" spans="1:39" x14ac:dyDescent="0.25">
      <c r="A676" t="s">
        <v>61</v>
      </c>
      <c r="B676" t="s">
        <v>271</v>
      </c>
      <c r="C676" t="s">
        <v>587</v>
      </c>
      <c r="D676">
        <v>2018</v>
      </c>
      <c r="E676" t="s">
        <v>746</v>
      </c>
      <c r="F676">
        <v>2140</v>
      </c>
      <c r="G676">
        <v>1603</v>
      </c>
      <c r="H676" s="4" t="s">
        <v>10</v>
      </c>
      <c r="I676">
        <v>2488</v>
      </c>
      <c r="J676">
        <v>7.4</v>
      </c>
      <c r="K676">
        <v>172</v>
      </c>
      <c r="L676" s="30">
        <f t="shared" si="238"/>
        <v>164.26</v>
      </c>
      <c r="M676" s="30">
        <f t="shared" si="239"/>
        <v>161.67999999999998</v>
      </c>
      <c r="N676" s="30">
        <f t="shared" si="240"/>
        <v>159.1</v>
      </c>
      <c r="O676" s="30">
        <f t="shared" si="241"/>
        <v>156.52000000000001</v>
      </c>
      <c r="P676">
        <v>78</v>
      </c>
      <c r="Q676" s="7"/>
      <c r="R676">
        <v>171</v>
      </c>
      <c r="S676" s="14">
        <f t="shared" si="242"/>
        <v>6.7400000000000091</v>
      </c>
      <c r="T676" s="12">
        <f t="shared" si="243"/>
        <v>52572.000000000073</v>
      </c>
      <c r="U676" s="12">
        <f t="shared" si="244"/>
        <v>674.00000000000091</v>
      </c>
      <c r="V676" s="7"/>
      <c r="W676">
        <v>151</v>
      </c>
      <c r="X676" s="14">
        <f t="shared" si="245"/>
        <v>-10.679999999999978</v>
      </c>
      <c r="Y676" s="12">
        <f t="shared" si="246"/>
        <v>-83303.99999999984</v>
      </c>
      <c r="Z676" s="12">
        <f t="shared" si="247"/>
        <v>-1067.999999999998</v>
      </c>
      <c r="AA676" s="7"/>
      <c r="AB676">
        <v>132</v>
      </c>
      <c r="AC676" s="14">
        <f t="shared" si="248"/>
        <v>-27.099999999999994</v>
      </c>
      <c r="AD676" s="12">
        <f t="shared" si="249"/>
        <v>-211379.99999999997</v>
      </c>
      <c r="AE676" s="12">
        <f t="shared" si="250"/>
        <v>-2709.9999999999995</v>
      </c>
      <c r="AF676" s="7"/>
      <c r="AG676">
        <v>112</v>
      </c>
      <c r="AH676" s="14">
        <f t="shared" si="251"/>
        <v>-44.52000000000001</v>
      </c>
      <c r="AI676" s="12">
        <f t="shared" si="252"/>
        <v>-347256.00000000006</v>
      </c>
      <c r="AJ676" s="12">
        <f t="shared" si="253"/>
        <v>-4452.0000000000009</v>
      </c>
      <c r="AK676" s="7"/>
      <c r="AL676" s="12">
        <f t="shared" si="254"/>
        <v>-589367.99999999977</v>
      </c>
      <c r="AM676" s="12">
        <f t="shared" si="255"/>
        <v>-7555.9999999999973</v>
      </c>
    </row>
    <row r="677" spans="1:39" x14ac:dyDescent="0.25">
      <c r="A677" t="s">
        <v>345</v>
      </c>
      <c r="B677" t="s">
        <v>514</v>
      </c>
      <c r="C677" t="s">
        <v>526</v>
      </c>
      <c r="D677">
        <v>2018</v>
      </c>
      <c r="E677" t="s">
        <v>748</v>
      </c>
      <c r="F677">
        <v>2100</v>
      </c>
      <c r="G677">
        <v>1605</v>
      </c>
      <c r="H677" s="4" t="s">
        <v>10</v>
      </c>
      <c r="I677">
        <v>3630</v>
      </c>
      <c r="J677">
        <v>9.9</v>
      </c>
      <c r="K677">
        <v>230</v>
      </c>
      <c r="L677" s="30">
        <f t="shared" si="238"/>
        <v>219.64999999999998</v>
      </c>
      <c r="M677" s="30">
        <f t="shared" si="239"/>
        <v>216.2</v>
      </c>
      <c r="N677" s="30">
        <f t="shared" si="240"/>
        <v>212.75</v>
      </c>
      <c r="O677" s="30">
        <f t="shared" si="241"/>
        <v>209.3</v>
      </c>
      <c r="P677">
        <v>36</v>
      </c>
      <c r="Q677" s="7"/>
      <c r="R677">
        <v>171</v>
      </c>
      <c r="S677" s="14">
        <f t="shared" si="242"/>
        <v>-48.649999999999977</v>
      </c>
      <c r="T677" s="12">
        <f t="shared" si="243"/>
        <v>-175139.99999999991</v>
      </c>
      <c r="U677" s="12">
        <f t="shared" si="244"/>
        <v>-4864.9999999999973</v>
      </c>
      <c r="V677" s="7"/>
      <c r="W677">
        <v>151</v>
      </c>
      <c r="X677" s="14">
        <f t="shared" si="245"/>
        <v>-65.199999999999989</v>
      </c>
      <c r="Y677" s="12">
        <f t="shared" si="246"/>
        <v>-234719.99999999997</v>
      </c>
      <c r="Z677" s="12">
        <f t="shared" si="247"/>
        <v>-6519.9999999999991</v>
      </c>
      <c r="AA677" s="7"/>
      <c r="AB677">
        <v>132</v>
      </c>
      <c r="AC677" s="14">
        <f t="shared" si="248"/>
        <v>-80.75</v>
      </c>
      <c r="AD677" s="12">
        <f t="shared" si="249"/>
        <v>-290700</v>
      </c>
      <c r="AE677" s="12">
        <f t="shared" si="250"/>
        <v>-8075</v>
      </c>
      <c r="AF677" s="7"/>
      <c r="AG677">
        <v>112</v>
      </c>
      <c r="AH677" s="14">
        <f t="shared" si="251"/>
        <v>-97.300000000000011</v>
      </c>
      <c r="AI677" s="12">
        <f t="shared" si="252"/>
        <v>-350280</v>
      </c>
      <c r="AJ677" s="12">
        <f t="shared" si="253"/>
        <v>-9730</v>
      </c>
      <c r="AK677" s="7"/>
      <c r="AL677" s="12">
        <f t="shared" si="254"/>
        <v>-1050840</v>
      </c>
      <c r="AM677" s="12">
        <f t="shared" si="255"/>
        <v>-29190</v>
      </c>
    </row>
    <row r="678" spans="1:39" x14ac:dyDescent="0.25">
      <c r="A678" t="s">
        <v>18</v>
      </c>
      <c r="B678" t="s">
        <v>271</v>
      </c>
      <c r="C678" t="s">
        <v>593</v>
      </c>
      <c r="D678">
        <v>2017</v>
      </c>
      <c r="E678" t="s">
        <v>749</v>
      </c>
      <c r="F678">
        <v>2100</v>
      </c>
      <c r="G678">
        <v>1605</v>
      </c>
      <c r="H678" s="4" t="s">
        <v>10</v>
      </c>
      <c r="I678">
        <v>2393</v>
      </c>
      <c r="J678">
        <v>8.9</v>
      </c>
      <c r="K678">
        <v>212</v>
      </c>
      <c r="L678" s="30">
        <f t="shared" si="238"/>
        <v>202.45999999999998</v>
      </c>
      <c r="M678" s="30">
        <f t="shared" si="239"/>
        <v>199.28</v>
      </c>
      <c r="N678" s="30">
        <f t="shared" si="240"/>
        <v>196.10000000000002</v>
      </c>
      <c r="O678" s="30">
        <f t="shared" si="241"/>
        <v>192.92000000000002</v>
      </c>
      <c r="P678">
        <v>4</v>
      </c>
      <c r="Q678" s="7"/>
      <c r="R678">
        <v>171</v>
      </c>
      <c r="S678" s="14">
        <f t="shared" si="242"/>
        <v>-31.45999999999998</v>
      </c>
      <c r="T678" s="12">
        <f t="shared" si="243"/>
        <v>-12583.999999999993</v>
      </c>
      <c r="U678" s="12">
        <f t="shared" si="244"/>
        <v>-3145.9999999999982</v>
      </c>
      <c r="V678" s="7"/>
      <c r="W678">
        <v>151</v>
      </c>
      <c r="X678" s="14">
        <f t="shared" si="245"/>
        <v>-48.28</v>
      </c>
      <c r="Y678" s="12">
        <f t="shared" si="246"/>
        <v>-19312</v>
      </c>
      <c r="Z678" s="12">
        <f t="shared" si="247"/>
        <v>-4828</v>
      </c>
      <c r="AA678" s="7"/>
      <c r="AB678">
        <v>132</v>
      </c>
      <c r="AC678" s="14">
        <f t="shared" si="248"/>
        <v>-64.100000000000023</v>
      </c>
      <c r="AD678" s="12">
        <f t="shared" si="249"/>
        <v>-25640.000000000007</v>
      </c>
      <c r="AE678" s="12">
        <f t="shared" si="250"/>
        <v>-6410.0000000000018</v>
      </c>
      <c r="AF678" s="7"/>
      <c r="AG678">
        <v>112</v>
      </c>
      <c r="AH678" s="14">
        <f t="shared" si="251"/>
        <v>-80.920000000000016</v>
      </c>
      <c r="AI678" s="12">
        <f t="shared" si="252"/>
        <v>-32368.000000000007</v>
      </c>
      <c r="AJ678" s="12">
        <f t="shared" si="253"/>
        <v>-8092.0000000000018</v>
      </c>
      <c r="AK678" s="7"/>
      <c r="AL678" s="12">
        <f t="shared" si="254"/>
        <v>-89904</v>
      </c>
      <c r="AM678" s="12">
        <f t="shared" si="255"/>
        <v>-22476</v>
      </c>
    </row>
    <row r="679" spans="1:39" x14ac:dyDescent="0.25">
      <c r="A679" t="s">
        <v>58</v>
      </c>
      <c r="B679" t="s">
        <v>271</v>
      </c>
      <c r="C679" t="s">
        <v>590</v>
      </c>
      <c r="D679">
        <v>2015</v>
      </c>
      <c r="E679" t="s">
        <v>750</v>
      </c>
      <c r="F679">
        <v>2150</v>
      </c>
      <c r="G679">
        <v>1605</v>
      </c>
      <c r="H679" s="4" t="s">
        <v>10</v>
      </c>
      <c r="I679">
        <v>2494</v>
      </c>
      <c r="J679">
        <v>8.5</v>
      </c>
      <c r="K679">
        <v>198</v>
      </c>
      <c r="L679" s="30">
        <f t="shared" si="238"/>
        <v>189.09</v>
      </c>
      <c r="M679" s="30">
        <f t="shared" si="239"/>
        <v>186.11999999999998</v>
      </c>
      <c r="N679" s="30">
        <f t="shared" si="240"/>
        <v>183.15</v>
      </c>
      <c r="O679" s="30">
        <f t="shared" si="241"/>
        <v>180.18</v>
      </c>
      <c r="P679">
        <v>20</v>
      </c>
      <c r="Q679" s="7"/>
      <c r="R679">
        <v>171</v>
      </c>
      <c r="S679" s="14">
        <f t="shared" si="242"/>
        <v>-18.090000000000003</v>
      </c>
      <c r="T679" s="12">
        <f t="shared" si="243"/>
        <v>-36180.000000000007</v>
      </c>
      <c r="U679" s="12">
        <f t="shared" si="244"/>
        <v>-1809.0000000000005</v>
      </c>
      <c r="V679" s="7"/>
      <c r="W679">
        <v>151</v>
      </c>
      <c r="X679" s="14">
        <f t="shared" si="245"/>
        <v>-35.119999999999976</v>
      </c>
      <c r="Y679" s="12">
        <f t="shared" si="246"/>
        <v>-70239.999999999956</v>
      </c>
      <c r="Z679" s="12">
        <f t="shared" si="247"/>
        <v>-3511.9999999999977</v>
      </c>
      <c r="AA679" s="7"/>
      <c r="AB679">
        <v>132</v>
      </c>
      <c r="AC679" s="14">
        <f t="shared" si="248"/>
        <v>-51.150000000000006</v>
      </c>
      <c r="AD679" s="12">
        <f t="shared" si="249"/>
        <v>-102300.00000000001</v>
      </c>
      <c r="AE679" s="12">
        <f t="shared" si="250"/>
        <v>-5115.0000000000009</v>
      </c>
      <c r="AF679" s="7"/>
      <c r="AG679">
        <v>112</v>
      </c>
      <c r="AH679" s="14">
        <f t="shared" si="251"/>
        <v>-68.180000000000007</v>
      </c>
      <c r="AI679" s="12">
        <f t="shared" si="252"/>
        <v>-136360</v>
      </c>
      <c r="AJ679" s="12">
        <f t="shared" si="253"/>
        <v>-6818</v>
      </c>
      <c r="AK679" s="7"/>
      <c r="AL679" s="12">
        <f t="shared" si="254"/>
        <v>-345079.99999999994</v>
      </c>
      <c r="AM679" s="12">
        <f t="shared" si="255"/>
        <v>-17253.999999999996</v>
      </c>
    </row>
    <row r="680" spans="1:39" x14ac:dyDescent="0.25">
      <c r="A680" t="s">
        <v>55</v>
      </c>
      <c r="B680" t="s">
        <v>271</v>
      </c>
      <c r="C680" t="s">
        <v>751</v>
      </c>
      <c r="D680">
        <v>2016</v>
      </c>
      <c r="E680" t="s">
        <v>752</v>
      </c>
      <c r="F680">
        <v>2100</v>
      </c>
      <c r="G680">
        <v>1606</v>
      </c>
      <c r="H680" s="4" t="s">
        <v>10</v>
      </c>
      <c r="I680">
        <v>1999</v>
      </c>
      <c r="J680">
        <v>7.9</v>
      </c>
      <c r="K680">
        <v>182</v>
      </c>
      <c r="L680" s="30">
        <f t="shared" si="238"/>
        <v>173.81</v>
      </c>
      <c r="M680" s="30">
        <f t="shared" si="239"/>
        <v>171.07999999999998</v>
      </c>
      <c r="N680" s="30">
        <f t="shared" si="240"/>
        <v>168.35</v>
      </c>
      <c r="O680" s="30">
        <f t="shared" si="241"/>
        <v>165.62</v>
      </c>
      <c r="P680">
        <v>2</v>
      </c>
      <c r="Q680" s="7"/>
      <c r="R680">
        <v>171</v>
      </c>
      <c r="S680" s="14">
        <f t="shared" si="242"/>
        <v>-2.8100000000000023</v>
      </c>
      <c r="T680" s="12">
        <f t="shared" si="243"/>
        <v>-562.00000000000045</v>
      </c>
      <c r="U680" s="12">
        <f t="shared" si="244"/>
        <v>-281.00000000000023</v>
      </c>
      <c r="V680" s="7"/>
      <c r="W680">
        <v>151</v>
      </c>
      <c r="X680" s="14">
        <f t="shared" si="245"/>
        <v>-20.079999999999984</v>
      </c>
      <c r="Y680" s="12">
        <f t="shared" si="246"/>
        <v>-4015.9999999999968</v>
      </c>
      <c r="Z680" s="12">
        <f t="shared" si="247"/>
        <v>-2007.9999999999984</v>
      </c>
      <c r="AA680" s="7"/>
      <c r="AB680">
        <v>132</v>
      </c>
      <c r="AC680" s="14">
        <f t="shared" si="248"/>
        <v>-36.349999999999994</v>
      </c>
      <c r="AD680" s="12">
        <f t="shared" si="249"/>
        <v>-7269.9999999999991</v>
      </c>
      <c r="AE680" s="12">
        <f t="shared" si="250"/>
        <v>-3634.9999999999995</v>
      </c>
      <c r="AF680" s="7"/>
      <c r="AG680">
        <v>112</v>
      </c>
      <c r="AH680" s="14">
        <f t="shared" si="251"/>
        <v>-53.620000000000005</v>
      </c>
      <c r="AI680" s="12">
        <f t="shared" si="252"/>
        <v>-10724</v>
      </c>
      <c r="AJ680" s="12">
        <f t="shared" si="253"/>
        <v>-5362</v>
      </c>
      <c r="AK680" s="7"/>
      <c r="AL680" s="12">
        <f t="shared" si="254"/>
        <v>-22571.999999999996</v>
      </c>
      <c r="AM680" s="12">
        <f t="shared" si="255"/>
        <v>-11285.999999999998</v>
      </c>
    </row>
    <row r="681" spans="1:39" x14ac:dyDescent="0.25">
      <c r="A681" t="s">
        <v>55</v>
      </c>
      <c r="B681" t="s">
        <v>271</v>
      </c>
      <c r="C681" t="s">
        <v>751</v>
      </c>
      <c r="D681">
        <v>2018</v>
      </c>
      <c r="E681" t="s">
        <v>753</v>
      </c>
      <c r="F681">
        <v>2040</v>
      </c>
      <c r="G681">
        <v>1606</v>
      </c>
      <c r="H681" s="4" t="s">
        <v>10</v>
      </c>
      <c r="I681">
        <v>1999</v>
      </c>
      <c r="J681">
        <v>7.9</v>
      </c>
      <c r="K681">
        <v>182</v>
      </c>
      <c r="L681" s="30">
        <f t="shared" si="238"/>
        <v>173.81</v>
      </c>
      <c r="M681" s="30">
        <f t="shared" si="239"/>
        <v>171.07999999999998</v>
      </c>
      <c r="N681" s="30">
        <f t="shared" si="240"/>
        <v>168.35</v>
      </c>
      <c r="O681" s="30">
        <f t="shared" si="241"/>
        <v>165.62</v>
      </c>
      <c r="P681">
        <v>828</v>
      </c>
      <c r="Q681" s="7"/>
      <c r="R681">
        <v>171</v>
      </c>
      <c r="S681" s="14">
        <f t="shared" si="242"/>
        <v>-2.8100000000000023</v>
      </c>
      <c r="T681" s="12">
        <f t="shared" si="243"/>
        <v>-232668.0000000002</v>
      </c>
      <c r="U681" s="12">
        <f t="shared" si="244"/>
        <v>-281.00000000000023</v>
      </c>
      <c r="V681" s="7"/>
      <c r="W681">
        <v>151</v>
      </c>
      <c r="X681" s="14">
        <f t="shared" si="245"/>
        <v>-20.079999999999984</v>
      </c>
      <c r="Y681" s="12">
        <f t="shared" si="246"/>
        <v>-1662623.9999999986</v>
      </c>
      <c r="Z681" s="12">
        <f t="shared" si="247"/>
        <v>-2007.9999999999984</v>
      </c>
      <c r="AA681" s="7"/>
      <c r="AB681">
        <v>132</v>
      </c>
      <c r="AC681" s="14">
        <f t="shared" si="248"/>
        <v>-36.349999999999994</v>
      </c>
      <c r="AD681" s="12">
        <f t="shared" si="249"/>
        <v>-3009779.9999999995</v>
      </c>
      <c r="AE681" s="12">
        <f t="shared" si="250"/>
        <v>-3634.9999999999995</v>
      </c>
      <c r="AF681" s="7"/>
      <c r="AG681">
        <v>112</v>
      </c>
      <c r="AH681" s="14">
        <f t="shared" si="251"/>
        <v>-53.620000000000005</v>
      </c>
      <c r="AI681" s="12">
        <f t="shared" si="252"/>
        <v>-4439736</v>
      </c>
      <c r="AJ681" s="12">
        <f t="shared" si="253"/>
        <v>-5362</v>
      </c>
      <c r="AK681" s="7"/>
      <c r="AL681" s="12">
        <f t="shared" si="254"/>
        <v>-9344807.9999999981</v>
      </c>
      <c r="AM681" s="12">
        <f t="shared" si="255"/>
        <v>-11285.999999999998</v>
      </c>
    </row>
    <row r="682" spans="1:39" x14ac:dyDescent="0.25">
      <c r="A682" t="s">
        <v>55</v>
      </c>
      <c r="B682" t="s">
        <v>271</v>
      </c>
      <c r="C682" t="s">
        <v>751</v>
      </c>
      <c r="D682">
        <v>2018</v>
      </c>
      <c r="E682" t="s">
        <v>754</v>
      </c>
      <c r="F682">
        <v>2040</v>
      </c>
      <c r="G682">
        <v>1606</v>
      </c>
      <c r="H682" s="4" t="s">
        <v>10</v>
      </c>
      <c r="I682">
        <v>1999</v>
      </c>
      <c r="J682">
        <v>7.9</v>
      </c>
      <c r="K682">
        <v>182</v>
      </c>
      <c r="L682" s="30">
        <f t="shared" si="238"/>
        <v>173.81</v>
      </c>
      <c r="M682" s="30">
        <f t="shared" si="239"/>
        <v>171.07999999999998</v>
      </c>
      <c r="N682" s="30">
        <f t="shared" si="240"/>
        <v>168.35</v>
      </c>
      <c r="O682" s="30">
        <f t="shared" si="241"/>
        <v>165.62</v>
      </c>
      <c r="P682">
        <v>1230</v>
      </c>
      <c r="Q682" s="7"/>
      <c r="R682">
        <v>171</v>
      </c>
      <c r="S682" s="14">
        <f t="shared" si="242"/>
        <v>-2.8100000000000023</v>
      </c>
      <c r="T682" s="12">
        <f t="shared" si="243"/>
        <v>-345630.00000000029</v>
      </c>
      <c r="U682" s="12">
        <f t="shared" si="244"/>
        <v>-281.00000000000023</v>
      </c>
      <c r="V682" s="7"/>
      <c r="W682">
        <v>151</v>
      </c>
      <c r="X682" s="14">
        <f t="shared" si="245"/>
        <v>-20.079999999999984</v>
      </c>
      <c r="Y682" s="12">
        <f t="shared" si="246"/>
        <v>-2469839.9999999981</v>
      </c>
      <c r="Z682" s="12">
        <f t="shared" si="247"/>
        <v>-2007.9999999999984</v>
      </c>
      <c r="AA682" s="7"/>
      <c r="AB682">
        <v>132</v>
      </c>
      <c r="AC682" s="14">
        <f t="shared" si="248"/>
        <v>-36.349999999999994</v>
      </c>
      <c r="AD682" s="12">
        <f t="shared" si="249"/>
        <v>-4471049.9999999991</v>
      </c>
      <c r="AE682" s="12">
        <f t="shared" si="250"/>
        <v>-3634.9999999999991</v>
      </c>
      <c r="AF682" s="7"/>
      <c r="AG682">
        <v>112</v>
      </c>
      <c r="AH682" s="14">
        <f t="shared" si="251"/>
        <v>-53.620000000000005</v>
      </c>
      <c r="AI682" s="12">
        <f t="shared" si="252"/>
        <v>-6595260.0000000009</v>
      </c>
      <c r="AJ682" s="12">
        <f t="shared" si="253"/>
        <v>-5362.0000000000009</v>
      </c>
      <c r="AK682" s="7"/>
      <c r="AL682" s="12">
        <f t="shared" si="254"/>
        <v>-13881779.999999998</v>
      </c>
      <c r="AM682" s="12">
        <f t="shared" si="255"/>
        <v>-11285.999999999998</v>
      </c>
    </row>
    <row r="683" spans="1:39" x14ac:dyDescent="0.25">
      <c r="A683" t="s">
        <v>55</v>
      </c>
      <c r="B683" t="s">
        <v>271</v>
      </c>
      <c r="C683" t="s">
        <v>751</v>
      </c>
      <c r="D683">
        <v>2018</v>
      </c>
      <c r="E683" t="s">
        <v>755</v>
      </c>
      <c r="F683">
        <v>2040</v>
      </c>
      <c r="G683">
        <v>1606</v>
      </c>
      <c r="H683" s="4" t="s">
        <v>10</v>
      </c>
      <c r="I683">
        <v>1999</v>
      </c>
      <c r="J683">
        <v>8.1999999999999993</v>
      </c>
      <c r="K683">
        <v>190</v>
      </c>
      <c r="L683" s="30">
        <f t="shared" si="238"/>
        <v>181.45</v>
      </c>
      <c r="M683" s="30">
        <f t="shared" si="239"/>
        <v>178.6</v>
      </c>
      <c r="N683" s="30">
        <f t="shared" si="240"/>
        <v>175.75</v>
      </c>
      <c r="O683" s="30">
        <f t="shared" si="241"/>
        <v>172.9</v>
      </c>
      <c r="P683">
        <v>336</v>
      </c>
      <c r="Q683" s="7"/>
      <c r="R683">
        <v>171</v>
      </c>
      <c r="S683" s="14">
        <f t="shared" si="242"/>
        <v>-10.449999999999989</v>
      </c>
      <c r="T683" s="12">
        <f t="shared" si="243"/>
        <v>-351119.99999999959</v>
      </c>
      <c r="U683" s="12">
        <f t="shared" si="244"/>
        <v>-1044.9999999999989</v>
      </c>
      <c r="V683" s="7"/>
      <c r="W683">
        <v>151</v>
      </c>
      <c r="X683" s="14">
        <f t="shared" si="245"/>
        <v>-27.599999999999994</v>
      </c>
      <c r="Y683" s="12">
        <f t="shared" si="246"/>
        <v>-927359.99999999988</v>
      </c>
      <c r="Z683" s="12">
        <f t="shared" si="247"/>
        <v>-2759.9999999999995</v>
      </c>
      <c r="AA683" s="7"/>
      <c r="AB683">
        <v>132</v>
      </c>
      <c r="AC683" s="14">
        <f t="shared" si="248"/>
        <v>-43.75</v>
      </c>
      <c r="AD683" s="12">
        <f t="shared" si="249"/>
        <v>-1470000</v>
      </c>
      <c r="AE683" s="12">
        <f t="shared" si="250"/>
        <v>-4375</v>
      </c>
      <c r="AF683" s="7"/>
      <c r="AG683">
        <v>112</v>
      </c>
      <c r="AH683" s="14">
        <f t="shared" si="251"/>
        <v>-60.900000000000006</v>
      </c>
      <c r="AI683" s="12">
        <f t="shared" si="252"/>
        <v>-2046240.0000000002</v>
      </c>
      <c r="AJ683" s="12">
        <f t="shared" si="253"/>
        <v>-6090.0000000000009</v>
      </c>
      <c r="AK683" s="7"/>
      <c r="AL683" s="12">
        <f t="shared" si="254"/>
        <v>-4794720</v>
      </c>
      <c r="AM683" s="12">
        <f t="shared" si="255"/>
        <v>-14270</v>
      </c>
    </row>
    <row r="684" spans="1:39" x14ac:dyDescent="0.25">
      <c r="A684" t="s">
        <v>55</v>
      </c>
      <c r="B684" t="s">
        <v>271</v>
      </c>
      <c r="C684" t="s">
        <v>751</v>
      </c>
      <c r="D684">
        <v>2018</v>
      </c>
      <c r="E684" t="s">
        <v>756</v>
      </c>
      <c r="F684">
        <v>2040</v>
      </c>
      <c r="G684">
        <v>1606</v>
      </c>
      <c r="H684" s="4" t="s">
        <v>10</v>
      </c>
      <c r="I684">
        <v>1999</v>
      </c>
      <c r="J684">
        <v>8.1999999999999993</v>
      </c>
      <c r="K684">
        <v>190</v>
      </c>
      <c r="L684" s="30">
        <f t="shared" si="238"/>
        <v>181.45</v>
      </c>
      <c r="M684" s="30">
        <f t="shared" si="239"/>
        <v>178.6</v>
      </c>
      <c r="N684" s="30">
        <f t="shared" si="240"/>
        <v>175.75</v>
      </c>
      <c r="O684" s="30">
        <f t="shared" si="241"/>
        <v>172.9</v>
      </c>
      <c r="P684">
        <v>282</v>
      </c>
      <c r="Q684" s="7"/>
      <c r="R684">
        <v>171</v>
      </c>
      <c r="S684" s="14">
        <f t="shared" si="242"/>
        <v>-10.449999999999989</v>
      </c>
      <c r="T684" s="12">
        <f t="shared" si="243"/>
        <v>-294689.99999999971</v>
      </c>
      <c r="U684" s="12">
        <f t="shared" si="244"/>
        <v>-1044.9999999999989</v>
      </c>
      <c r="V684" s="7"/>
      <c r="W684">
        <v>151</v>
      </c>
      <c r="X684" s="14">
        <f t="shared" si="245"/>
        <v>-27.599999999999994</v>
      </c>
      <c r="Y684" s="12">
        <f t="shared" si="246"/>
        <v>-778319.99999999977</v>
      </c>
      <c r="Z684" s="12">
        <f t="shared" si="247"/>
        <v>-2759.9999999999991</v>
      </c>
      <c r="AA684" s="7"/>
      <c r="AB684">
        <v>132</v>
      </c>
      <c r="AC684" s="14">
        <f t="shared" si="248"/>
        <v>-43.75</v>
      </c>
      <c r="AD684" s="12">
        <f t="shared" si="249"/>
        <v>-1233750</v>
      </c>
      <c r="AE684" s="12">
        <f t="shared" si="250"/>
        <v>-4375</v>
      </c>
      <c r="AF684" s="7"/>
      <c r="AG684">
        <v>112</v>
      </c>
      <c r="AH684" s="14">
        <f t="shared" si="251"/>
        <v>-60.900000000000006</v>
      </c>
      <c r="AI684" s="12">
        <f t="shared" si="252"/>
        <v>-1717380.0000000002</v>
      </c>
      <c r="AJ684" s="12">
        <f t="shared" si="253"/>
        <v>-6090.0000000000009</v>
      </c>
      <c r="AK684" s="7"/>
      <c r="AL684" s="12">
        <f t="shared" si="254"/>
        <v>-4024139.9999999995</v>
      </c>
      <c r="AM684" s="12">
        <f t="shared" si="255"/>
        <v>-14269.999999999998</v>
      </c>
    </row>
    <row r="685" spans="1:39" x14ac:dyDescent="0.25">
      <c r="A685" t="s">
        <v>72</v>
      </c>
      <c r="B685" t="s">
        <v>220</v>
      </c>
      <c r="C685" t="s">
        <v>221</v>
      </c>
      <c r="D685">
        <v>2019</v>
      </c>
      <c r="E685" t="s">
        <v>1897</v>
      </c>
      <c r="F685">
        <v>2178</v>
      </c>
      <c r="G685">
        <v>1608</v>
      </c>
      <c r="H685" s="4" t="s">
        <v>14</v>
      </c>
      <c r="I685">
        <v>1968</v>
      </c>
      <c r="J685">
        <v>5.4</v>
      </c>
      <c r="K685">
        <v>141</v>
      </c>
      <c r="L685" s="30">
        <f t="shared" si="238"/>
        <v>134.655</v>
      </c>
      <c r="M685" s="30">
        <f t="shared" si="239"/>
        <v>132.54</v>
      </c>
      <c r="N685" s="30">
        <f t="shared" si="240"/>
        <v>130.42500000000001</v>
      </c>
      <c r="O685" s="30">
        <f t="shared" si="241"/>
        <v>128.31</v>
      </c>
      <c r="P685">
        <v>14</v>
      </c>
      <c r="Q685" s="7"/>
      <c r="R685">
        <v>171</v>
      </c>
      <c r="S685" s="14">
        <f t="shared" si="242"/>
        <v>36.344999999999999</v>
      </c>
      <c r="T685" s="12">
        <f t="shared" si="243"/>
        <v>50883</v>
      </c>
      <c r="U685" s="12">
        <f t="shared" si="244"/>
        <v>3634.5</v>
      </c>
      <c r="V685" s="7"/>
      <c r="W685">
        <v>151</v>
      </c>
      <c r="X685" s="14">
        <f t="shared" si="245"/>
        <v>18.460000000000008</v>
      </c>
      <c r="Y685" s="12">
        <f t="shared" si="246"/>
        <v>25844.000000000011</v>
      </c>
      <c r="Z685" s="12">
        <f t="shared" si="247"/>
        <v>1846.0000000000007</v>
      </c>
      <c r="AA685" s="7"/>
      <c r="AB685">
        <v>132</v>
      </c>
      <c r="AC685" s="14">
        <f t="shared" si="248"/>
        <v>1.5749999999999886</v>
      </c>
      <c r="AD685" s="12">
        <f t="shared" si="249"/>
        <v>2204.9999999999841</v>
      </c>
      <c r="AE685" s="12">
        <f t="shared" si="250"/>
        <v>157.49999999999886</v>
      </c>
      <c r="AF685" s="7"/>
      <c r="AG685">
        <v>112</v>
      </c>
      <c r="AH685" s="14">
        <f t="shared" si="251"/>
        <v>-16.310000000000002</v>
      </c>
      <c r="AI685" s="12">
        <f t="shared" si="252"/>
        <v>-22834.000000000004</v>
      </c>
      <c r="AJ685" s="12">
        <f t="shared" si="253"/>
        <v>-1631.0000000000002</v>
      </c>
      <c r="AK685" s="7"/>
      <c r="AL685" s="12">
        <f t="shared" si="254"/>
        <v>56097.999999999993</v>
      </c>
      <c r="AM685" s="12">
        <f t="shared" si="255"/>
        <v>4006.9999999999995</v>
      </c>
    </row>
    <row r="686" spans="1:39" x14ac:dyDescent="0.25">
      <c r="A686" t="s">
        <v>192</v>
      </c>
      <c r="B686" t="s">
        <v>400</v>
      </c>
      <c r="C686" t="s">
        <v>455</v>
      </c>
      <c r="D686">
        <v>2015</v>
      </c>
      <c r="E686" t="s">
        <v>757</v>
      </c>
      <c r="F686">
        <v>2180</v>
      </c>
      <c r="G686">
        <v>1608</v>
      </c>
      <c r="H686" s="4" t="s">
        <v>14</v>
      </c>
      <c r="I686">
        <v>1995</v>
      </c>
      <c r="J686">
        <v>4.7</v>
      </c>
      <c r="K686">
        <v>124</v>
      </c>
      <c r="L686" s="30">
        <f t="shared" si="238"/>
        <v>118.42</v>
      </c>
      <c r="M686" s="30">
        <f t="shared" si="239"/>
        <v>116.55999999999999</v>
      </c>
      <c r="N686" s="30">
        <f t="shared" si="240"/>
        <v>114.7</v>
      </c>
      <c r="O686" s="30">
        <f t="shared" si="241"/>
        <v>112.84</v>
      </c>
      <c r="P686">
        <v>2</v>
      </c>
      <c r="Q686" s="7"/>
      <c r="R686">
        <v>171</v>
      </c>
      <c r="S686" s="14">
        <f t="shared" si="242"/>
        <v>52.58</v>
      </c>
      <c r="T686" s="12">
        <f t="shared" si="243"/>
        <v>10516</v>
      </c>
      <c r="U686" s="12">
        <f t="shared" si="244"/>
        <v>5258</v>
      </c>
      <c r="V686" s="7"/>
      <c r="W686">
        <v>151</v>
      </c>
      <c r="X686" s="14">
        <f t="shared" si="245"/>
        <v>34.440000000000012</v>
      </c>
      <c r="Y686" s="12">
        <f t="shared" si="246"/>
        <v>6888.0000000000027</v>
      </c>
      <c r="Z686" s="12">
        <f t="shared" si="247"/>
        <v>3444.0000000000014</v>
      </c>
      <c r="AA686" s="7"/>
      <c r="AB686">
        <v>132</v>
      </c>
      <c r="AC686" s="14">
        <f t="shared" si="248"/>
        <v>17.299999999999997</v>
      </c>
      <c r="AD686" s="12">
        <f t="shared" si="249"/>
        <v>3459.9999999999995</v>
      </c>
      <c r="AE686" s="12">
        <f t="shared" si="250"/>
        <v>1729.9999999999998</v>
      </c>
      <c r="AF686" s="7"/>
      <c r="AG686">
        <v>112</v>
      </c>
      <c r="AH686" s="14">
        <f t="shared" si="251"/>
        <v>-0.84000000000000341</v>
      </c>
      <c r="AI686" s="12">
        <f t="shared" si="252"/>
        <v>-168.00000000000068</v>
      </c>
      <c r="AJ686" s="12">
        <f t="shared" si="253"/>
        <v>-84.000000000000341</v>
      </c>
      <c r="AK686" s="7"/>
      <c r="AL686" s="12">
        <f t="shared" si="254"/>
        <v>20696</v>
      </c>
      <c r="AM686" s="12">
        <f t="shared" si="255"/>
        <v>10348</v>
      </c>
    </row>
    <row r="687" spans="1:39" x14ac:dyDescent="0.25">
      <c r="A687" t="s">
        <v>49</v>
      </c>
      <c r="B687" t="s">
        <v>209</v>
      </c>
      <c r="C687" t="s">
        <v>758</v>
      </c>
      <c r="D687">
        <v>2018</v>
      </c>
      <c r="E687" t="s">
        <v>759</v>
      </c>
      <c r="F687">
        <v>3150</v>
      </c>
      <c r="G687">
        <v>1608</v>
      </c>
      <c r="H687" s="4" t="s">
        <v>14</v>
      </c>
      <c r="I687">
        <v>2776</v>
      </c>
      <c r="J687">
        <v>8.6</v>
      </c>
      <c r="K687">
        <v>224</v>
      </c>
      <c r="L687" s="30">
        <f t="shared" si="238"/>
        <v>213.92</v>
      </c>
      <c r="M687" s="30">
        <f t="shared" si="239"/>
        <v>210.56</v>
      </c>
      <c r="N687" s="30">
        <f t="shared" si="240"/>
        <v>207.20000000000002</v>
      </c>
      <c r="O687" s="30">
        <f t="shared" si="241"/>
        <v>203.84</v>
      </c>
      <c r="P687">
        <v>22</v>
      </c>
      <c r="Q687" s="7"/>
      <c r="R687">
        <v>171</v>
      </c>
      <c r="S687" s="14">
        <f t="shared" si="242"/>
        <v>-42.919999999999987</v>
      </c>
      <c r="T687" s="12">
        <f t="shared" si="243"/>
        <v>-94423.999999999971</v>
      </c>
      <c r="U687" s="12">
        <f t="shared" si="244"/>
        <v>-4291.9999999999991</v>
      </c>
      <c r="V687" s="7"/>
      <c r="W687">
        <v>151</v>
      </c>
      <c r="X687" s="14">
        <f t="shared" si="245"/>
        <v>-59.56</v>
      </c>
      <c r="Y687" s="12">
        <f t="shared" si="246"/>
        <v>-131032.00000000001</v>
      </c>
      <c r="Z687" s="12">
        <f t="shared" si="247"/>
        <v>-5956.0000000000009</v>
      </c>
      <c r="AA687" s="7"/>
      <c r="AB687">
        <v>132</v>
      </c>
      <c r="AC687" s="14">
        <f t="shared" si="248"/>
        <v>-75.200000000000017</v>
      </c>
      <c r="AD687" s="12">
        <f t="shared" si="249"/>
        <v>-165440.00000000003</v>
      </c>
      <c r="AE687" s="12">
        <f t="shared" si="250"/>
        <v>-7520.0000000000009</v>
      </c>
      <c r="AF687" s="7"/>
      <c r="AG687">
        <v>112</v>
      </c>
      <c r="AH687" s="14">
        <f t="shared" si="251"/>
        <v>-91.84</v>
      </c>
      <c r="AI687" s="12">
        <f t="shared" si="252"/>
        <v>-202048</v>
      </c>
      <c r="AJ687" s="12">
        <f t="shared" si="253"/>
        <v>-9184</v>
      </c>
      <c r="AK687" s="7"/>
      <c r="AL687" s="12">
        <f t="shared" si="254"/>
        <v>-592944</v>
      </c>
      <c r="AM687" s="12">
        <f t="shared" si="255"/>
        <v>-26952</v>
      </c>
    </row>
    <row r="688" spans="1:39" x14ac:dyDescent="0.25">
      <c r="A688" t="s">
        <v>49</v>
      </c>
      <c r="B688" t="s">
        <v>209</v>
      </c>
      <c r="C688" t="s">
        <v>758</v>
      </c>
      <c r="D688">
        <v>2019</v>
      </c>
      <c r="E688" t="s">
        <v>1898</v>
      </c>
      <c r="F688">
        <v>3150</v>
      </c>
      <c r="G688">
        <v>1608</v>
      </c>
      <c r="H688" s="4" t="s">
        <v>14</v>
      </c>
      <c r="I688">
        <v>2776</v>
      </c>
      <c r="J688">
        <v>8.6</v>
      </c>
      <c r="K688">
        <v>224</v>
      </c>
      <c r="L688" s="30">
        <f t="shared" si="238"/>
        <v>213.92</v>
      </c>
      <c r="M688" s="30">
        <f t="shared" si="239"/>
        <v>210.56</v>
      </c>
      <c r="N688" s="30">
        <f t="shared" si="240"/>
        <v>207.20000000000002</v>
      </c>
      <c r="O688" s="30">
        <f t="shared" si="241"/>
        <v>203.84</v>
      </c>
      <c r="P688">
        <v>10</v>
      </c>
      <c r="Q688" s="7"/>
      <c r="R688">
        <v>171</v>
      </c>
      <c r="S688" s="14">
        <f t="shared" si="242"/>
        <v>-42.919999999999987</v>
      </c>
      <c r="T688" s="12">
        <f t="shared" si="243"/>
        <v>-42919.999999999985</v>
      </c>
      <c r="U688" s="12">
        <f t="shared" si="244"/>
        <v>-4291.9999999999982</v>
      </c>
      <c r="V688" s="7"/>
      <c r="W688">
        <v>151</v>
      </c>
      <c r="X688" s="14">
        <f t="shared" si="245"/>
        <v>-59.56</v>
      </c>
      <c r="Y688" s="12">
        <f t="shared" si="246"/>
        <v>-59560</v>
      </c>
      <c r="Z688" s="12">
        <f t="shared" si="247"/>
        <v>-5956</v>
      </c>
      <c r="AA688" s="7"/>
      <c r="AB688">
        <v>132</v>
      </c>
      <c r="AC688" s="14">
        <f t="shared" si="248"/>
        <v>-75.200000000000017</v>
      </c>
      <c r="AD688" s="12">
        <f t="shared" si="249"/>
        <v>-75200.000000000029</v>
      </c>
      <c r="AE688" s="12">
        <f t="shared" si="250"/>
        <v>-7520.0000000000027</v>
      </c>
      <c r="AF688" s="7"/>
      <c r="AG688">
        <v>112</v>
      </c>
      <c r="AH688" s="14">
        <f t="shared" si="251"/>
        <v>-91.84</v>
      </c>
      <c r="AI688" s="12">
        <f t="shared" si="252"/>
        <v>-91840.000000000015</v>
      </c>
      <c r="AJ688" s="12">
        <f t="shared" si="253"/>
        <v>-9184.0000000000018</v>
      </c>
      <c r="AK688" s="7"/>
      <c r="AL688" s="12">
        <f t="shared" si="254"/>
        <v>-269520.00000000006</v>
      </c>
      <c r="AM688" s="12">
        <f t="shared" si="255"/>
        <v>-26952.000000000007</v>
      </c>
    </row>
    <row r="689" spans="1:39" x14ac:dyDescent="0.25">
      <c r="A689" t="s">
        <v>58</v>
      </c>
      <c r="B689" t="s">
        <v>209</v>
      </c>
      <c r="C689" t="s">
        <v>461</v>
      </c>
      <c r="D689">
        <v>2015</v>
      </c>
      <c r="E689" t="s">
        <v>762</v>
      </c>
      <c r="F689">
        <v>2810</v>
      </c>
      <c r="G689">
        <v>1610</v>
      </c>
      <c r="H689" s="4" t="s">
        <v>14</v>
      </c>
      <c r="I689">
        <v>2755</v>
      </c>
      <c r="J689">
        <v>8</v>
      </c>
      <c r="K689">
        <v>210</v>
      </c>
      <c r="L689" s="30">
        <f t="shared" si="238"/>
        <v>200.54999999999998</v>
      </c>
      <c r="M689" s="30">
        <f t="shared" si="239"/>
        <v>197.39999999999998</v>
      </c>
      <c r="N689" s="30">
        <f t="shared" si="240"/>
        <v>194.25</v>
      </c>
      <c r="O689" s="30">
        <f t="shared" si="241"/>
        <v>191.1</v>
      </c>
      <c r="P689">
        <v>94</v>
      </c>
      <c r="Q689" s="7"/>
      <c r="R689">
        <v>171</v>
      </c>
      <c r="S689" s="14">
        <f t="shared" si="242"/>
        <v>-29.549999999999983</v>
      </c>
      <c r="T689" s="12">
        <f t="shared" si="243"/>
        <v>-277769.99999999983</v>
      </c>
      <c r="U689" s="12">
        <f t="shared" si="244"/>
        <v>-2954.9999999999982</v>
      </c>
      <c r="V689" s="7"/>
      <c r="W689">
        <v>151</v>
      </c>
      <c r="X689" s="14">
        <f t="shared" si="245"/>
        <v>-46.399999999999977</v>
      </c>
      <c r="Y689" s="12">
        <f t="shared" si="246"/>
        <v>-436159.99999999977</v>
      </c>
      <c r="Z689" s="12">
        <f t="shared" si="247"/>
        <v>-4639.9999999999973</v>
      </c>
      <c r="AA689" s="7"/>
      <c r="AB689">
        <v>132</v>
      </c>
      <c r="AC689" s="14">
        <f t="shared" si="248"/>
        <v>-62.25</v>
      </c>
      <c r="AD689" s="12">
        <f t="shared" si="249"/>
        <v>-585150</v>
      </c>
      <c r="AE689" s="12">
        <f t="shared" si="250"/>
        <v>-6225</v>
      </c>
      <c r="AF689" s="7"/>
      <c r="AG689">
        <v>112</v>
      </c>
      <c r="AH689" s="14">
        <f t="shared" si="251"/>
        <v>-79.099999999999994</v>
      </c>
      <c r="AI689" s="12">
        <f t="shared" si="252"/>
        <v>-743540</v>
      </c>
      <c r="AJ689" s="12">
        <f t="shared" si="253"/>
        <v>-7910</v>
      </c>
      <c r="AK689" s="7"/>
      <c r="AL689" s="12">
        <f t="shared" si="254"/>
        <v>-2042619.9999999995</v>
      </c>
      <c r="AM689" s="12">
        <f t="shared" si="255"/>
        <v>-21729.999999999996</v>
      </c>
    </row>
    <row r="690" spans="1:39" x14ac:dyDescent="0.25">
      <c r="A690" t="s">
        <v>192</v>
      </c>
      <c r="B690" t="s">
        <v>239</v>
      </c>
      <c r="C690" t="s">
        <v>414</v>
      </c>
      <c r="D690">
        <v>2019</v>
      </c>
      <c r="E690" t="s">
        <v>1899</v>
      </c>
      <c r="F690">
        <v>2190</v>
      </c>
      <c r="G690">
        <v>1610</v>
      </c>
      <c r="H690" s="4" t="s">
        <v>10</v>
      </c>
      <c r="I690">
        <v>1998</v>
      </c>
      <c r="J690">
        <v>7.4</v>
      </c>
      <c r="K690">
        <v>168</v>
      </c>
      <c r="L690" s="30">
        <f t="shared" si="238"/>
        <v>160.44</v>
      </c>
      <c r="M690" s="30">
        <f t="shared" si="239"/>
        <v>157.91999999999999</v>
      </c>
      <c r="N690" s="30">
        <f t="shared" si="240"/>
        <v>155.4</v>
      </c>
      <c r="O690" s="30">
        <f t="shared" si="241"/>
        <v>152.88</v>
      </c>
      <c r="P690">
        <v>30</v>
      </c>
      <c r="Q690" s="7"/>
      <c r="R690">
        <v>171</v>
      </c>
      <c r="S690" s="14">
        <f t="shared" si="242"/>
        <v>10.560000000000002</v>
      </c>
      <c r="T690" s="12">
        <f t="shared" si="243"/>
        <v>31680.000000000007</v>
      </c>
      <c r="U690" s="12">
        <f t="shared" si="244"/>
        <v>1056.0000000000002</v>
      </c>
      <c r="V690" s="7"/>
      <c r="W690">
        <v>151</v>
      </c>
      <c r="X690" s="14">
        <f t="shared" si="245"/>
        <v>-6.9199999999999875</v>
      </c>
      <c r="Y690" s="12">
        <f t="shared" si="246"/>
        <v>-20759.999999999964</v>
      </c>
      <c r="Z690" s="12">
        <f t="shared" si="247"/>
        <v>-691.99999999999875</v>
      </c>
      <c r="AA690" s="7"/>
      <c r="AB690">
        <v>132</v>
      </c>
      <c r="AC690" s="14">
        <f t="shared" si="248"/>
        <v>-23.400000000000006</v>
      </c>
      <c r="AD690" s="12">
        <f t="shared" si="249"/>
        <v>-70200.000000000029</v>
      </c>
      <c r="AE690" s="12">
        <f t="shared" si="250"/>
        <v>-2340.0000000000009</v>
      </c>
      <c r="AF690" s="7"/>
      <c r="AG690">
        <v>112</v>
      </c>
      <c r="AH690" s="14">
        <f t="shared" si="251"/>
        <v>-40.879999999999995</v>
      </c>
      <c r="AI690" s="12">
        <f t="shared" si="252"/>
        <v>-122639.99999999999</v>
      </c>
      <c r="AJ690" s="12">
        <f t="shared" si="253"/>
        <v>-4087.9999999999995</v>
      </c>
      <c r="AK690" s="7"/>
      <c r="AL690" s="12">
        <f t="shared" si="254"/>
        <v>-181919.99999999997</v>
      </c>
      <c r="AM690" s="12">
        <f t="shared" si="255"/>
        <v>-6063.9999999999991</v>
      </c>
    </row>
    <row r="691" spans="1:39" x14ac:dyDescent="0.25">
      <c r="A691" t="s">
        <v>596</v>
      </c>
      <c r="B691" t="s">
        <v>38</v>
      </c>
      <c r="C691" t="s">
        <v>597</v>
      </c>
      <c r="D691">
        <v>2017</v>
      </c>
      <c r="E691" t="s">
        <v>1901</v>
      </c>
      <c r="F691">
        <v>2050</v>
      </c>
      <c r="G691">
        <v>1614</v>
      </c>
      <c r="H691" s="4" t="s">
        <v>10</v>
      </c>
      <c r="I691">
        <v>2995</v>
      </c>
      <c r="J691">
        <v>8.6</v>
      </c>
      <c r="K691">
        <v>203</v>
      </c>
      <c r="L691" s="30">
        <f t="shared" si="238"/>
        <v>193.86499999999998</v>
      </c>
      <c r="M691" s="30">
        <f t="shared" si="239"/>
        <v>190.82</v>
      </c>
      <c r="N691" s="30">
        <f t="shared" si="240"/>
        <v>187.77500000000001</v>
      </c>
      <c r="O691" s="30">
        <f t="shared" si="241"/>
        <v>184.73000000000002</v>
      </c>
      <c r="P691">
        <v>2</v>
      </c>
      <c r="Q691" s="7"/>
      <c r="R691">
        <v>171</v>
      </c>
      <c r="S691" s="14">
        <f t="shared" si="242"/>
        <v>-22.864999999999981</v>
      </c>
      <c r="T691" s="12">
        <f t="shared" si="243"/>
        <v>-4572.9999999999964</v>
      </c>
      <c r="U691" s="12">
        <f t="shared" si="244"/>
        <v>-2286.4999999999982</v>
      </c>
      <c r="V691" s="7"/>
      <c r="W691">
        <v>151</v>
      </c>
      <c r="X691" s="14">
        <f t="shared" si="245"/>
        <v>-39.819999999999993</v>
      </c>
      <c r="Y691" s="12">
        <f t="shared" si="246"/>
        <v>-7963.9999999999982</v>
      </c>
      <c r="Z691" s="12">
        <f t="shared" si="247"/>
        <v>-3981.9999999999991</v>
      </c>
      <c r="AA691" s="7"/>
      <c r="AB691">
        <v>132</v>
      </c>
      <c r="AC691" s="14">
        <f t="shared" si="248"/>
        <v>-55.775000000000006</v>
      </c>
      <c r="AD691" s="12">
        <f t="shared" si="249"/>
        <v>-11155.000000000002</v>
      </c>
      <c r="AE691" s="12">
        <f t="shared" si="250"/>
        <v>-5577.5000000000009</v>
      </c>
      <c r="AF691" s="7"/>
      <c r="AG691">
        <v>112</v>
      </c>
      <c r="AH691" s="14">
        <f t="shared" si="251"/>
        <v>-72.730000000000018</v>
      </c>
      <c r="AI691" s="12">
        <f t="shared" si="252"/>
        <v>-14546.000000000004</v>
      </c>
      <c r="AJ691" s="12">
        <f t="shared" si="253"/>
        <v>-7273.0000000000018</v>
      </c>
      <c r="AK691" s="7"/>
      <c r="AL691" s="12">
        <f t="shared" si="254"/>
        <v>-38238</v>
      </c>
      <c r="AM691" s="12">
        <f t="shared" si="255"/>
        <v>-19119</v>
      </c>
    </row>
    <row r="692" spans="1:39" x14ac:dyDescent="0.25">
      <c r="A692" t="s">
        <v>15</v>
      </c>
      <c r="B692" t="s">
        <v>239</v>
      </c>
      <c r="C692" t="s">
        <v>554</v>
      </c>
      <c r="D692">
        <v>2017</v>
      </c>
      <c r="E692" t="s">
        <v>763</v>
      </c>
      <c r="F692">
        <v>2105</v>
      </c>
      <c r="G692">
        <v>1614</v>
      </c>
      <c r="H692" s="4" t="s">
        <v>10</v>
      </c>
      <c r="I692">
        <v>1991</v>
      </c>
      <c r="J692">
        <v>7.5</v>
      </c>
      <c r="K692">
        <v>174</v>
      </c>
      <c r="L692" s="30">
        <f t="shared" si="238"/>
        <v>166.17</v>
      </c>
      <c r="M692" s="30">
        <f t="shared" si="239"/>
        <v>163.56</v>
      </c>
      <c r="N692" s="30">
        <f t="shared" si="240"/>
        <v>160.95000000000002</v>
      </c>
      <c r="O692" s="30">
        <f t="shared" si="241"/>
        <v>158.34</v>
      </c>
      <c r="P692">
        <v>18</v>
      </c>
      <c r="Q692" s="7"/>
      <c r="R692">
        <v>171</v>
      </c>
      <c r="S692" s="14">
        <f t="shared" si="242"/>
        <v>4.8300000000000125</v>
      </c>
      <c r="T692" s="12">
        <f t="shared" si="243"/>
        <v>8694.0000000000218</v>
      </c>
      <c r="U692" s="12">
        <f t="shared" si="244"/>
        <v>483.00000000000119</v>
      </c>
      <c r="V692" s="7"/>
      <c r="W692">
        <v>151</v>
      </c>
      <c r="X692" s="14">
        <f t="shared" si="245"/>
        <v>-12.560000000000002</v>
      </c>
      <c r="Y692" s="12">
        <f t="shared" si="246"/>
        <v>-22608.000000000004</v>
      </c>
      <c r="Z692" s="12">
        <f t="shared" si="247"/>
        <v>-1256.0000000000002</v>
      </c>
      <c r="AA692" s="7"/>
      <c r="AB692">
        <v>132</v>
      </c>
      <c r="AC692" s="14">
        <f t="shared" si="248"/>
        <v>-28.950000000000017</v>
      </c>
      <c r="AD692" s="12">
        <f t="shared" si="249"/>
        <v>-52110.000000000036</v>
      </c>
      <c r="AE692" s="12">
        <f t="shared" si="250"/>
        <v>-2895.0000000000018</v>
      </c>
      <c r="AF692" s="7"/>
      <c r="AG692">
        <v>112</v>
      </c>
      <c r="AH692" s="14">
        <f t="shared" si="251"/>
        <v>-46.34</v>
      </c>
      <c r="AI692" s="12">
        <f t="shared" si="252"/>
        <v>-83412.000000000015</v>
      </c>
      <c r="AJ692" s="12">
        <f t="shared" si="253"/>
        <v>-4634.0000000000009</v>
      </c>
      <c r="AK692" s="7"/>
      <c r="AL692" s="12">
        <f t="shared" si="254"/>
        <v>-149436.00000000003</v>
      </c>
      <c r="AM692" s="12">
        <f t="shared" si="255"/>
        <v>-8302.0000000000018</v>
      </c>
    </row>
    <row r="693" spans="1:39" x14ac:dyDescent="0.25">
      <c r="A693" t="s">
        <v>7</v>
      </c>
      <c r="B693" t="s">
        <v>271</v>
      </c>
      <c r="C693" t="s">
        <v>552</v>
      </c>
      <c r="D693">
        <v>2019</v>
      </c>
      <c r="E693" t="s">
        <v>1902</v>
      </c>
      <c r="F693">
        <v>2300</v>
      </c>
      <c r="G693">
        <v>1614</v>
      </c>
      <c r="H693" s="4" t="s">
        <v>10</v>
      </c>
      <c r="I693">
        <v>1498</v>
      </c>
      <c r="J693">
        <v>7.3</v>
      </c>
      <c r="K693">
        <v>168</v>
      </c>
      <c r="L693" s="30">
        <f t="shared" si="238"/>
        <v>160.44</v>
      </c>
      <c r="M693" s="30">
        <f t="shared" si="239"/>
        <v>157.91999999999999</v>
      </c>
      <c r="N693" s="30">
        <f t="shared" si="240"/>
        <v>155.4</v>
      </c>
      <c r="O693" s="30">
        <f t="shared" si="241"/>
        <v>152.88</v>
      </c>
      <c r="P693">
        <v>2</v>
      </c>
      <c r="Q693" s="7"/>
      <c r="R693">
        <v>171</v>
      </c>
      <c r="S693" s="14">
        <f t="shared" si="242"/>
        <v>10.560000000000002</v>
      </c>
      <c r="T693" s="12">
        <f t="shared" si="243"/>
        <v>2112.0000000000005</v>
      </c>
      <c r="U693" s="12">
        <f t="shared" si="244"/>
        <v>1056.0000000000002</v>
      </c>
      <c r="V693" s="7"/>
      <c r="W693">
        <v>151</v>
      </c>
      <c r="X693" s="14">
        <f t="shared" si="245"/>
        <v>-6.9199999999999875</v>
      </c>
      <c r="Y693" s="12">
        <f t="shared" si="246"/>
        <v>-1383.9999999999975</v>
      </c>
      <c r="Z693" s="12">
        <f t="shared" si="247"/>
        <v>-691.99999999999875</v>
      </c>
      <c r="AA693" s="7"/>
      <c r="AB693">
        <v>132</v>
      </c>
      <c r="AC693" s="14">
        <f t="shared" si="248"/>
        <v>-23.400000000000006</v>
      </c>
      <c r="AD693" s="12">
        <f t="shared" si="249"/>
        <v>-4680.0000000000009</v>
      </c>
      <c r="AE693" s="12">
        <f t="shared" si="250"/>
        <v>-2340.0000000000005</v>
      </c>
      <c r="AF693" s="7"/>
      <c r="AG693">
        <v>112</v>
      </c>
      <c r="AH693" s="14">
        <f t="shared" si="251"/>
        <v>-40.879999999999995</v>
      </c>
      <c r="AI693" s="12">
        <f t="shared" si="252"/>
        <v>-8175.9999999999991</v>
      </c>
      <c r="AJ693" s="12">
        <f t="shared" si="253"/>
        <v>-4087.9999999999995</v>
      </c>
      <c r="AK693" s="7"/>
      <c r="AL693" s="12">
        <f t="shared" si="254"/>
        <v>-12127.999999999998</v>
      </c>
      <c r="AM693" s="12">
        <f t="shared" si="255"/>
        <v>-6063.9999999999991</v>
      </c>
    </row>
    <row r="694" spans="1:39" x14ac:dyDescent="0.25">
      <c r="A694" t="s">
        <v>141</v>
      </c>
      <c r="B694" t="s">
        <v>185</v>
      </c>
      <c r="C694" t="s">
        <v>237</v>
      </c>
      <c r="D694">
        <v>2017</v>
      </c>
      <c r="E694" t="s">
        <v>764</v>
      </c>
      <c r="F694">
        <v>2050</v>
      </c>
      <c r="G694">
        <v>1615</v>
      </c>
      <c r="H694" s="4" t="s">
        <v>365</v>
      </c>
      <c r="I694">
        <v>1395</v>
      </c>
      <c r="J694">
        <v>1.7</v>
      </c>
      <c r="K694">
        <v>36</v>
      </c>
      <c r="L694" s="30">
        <f t="shared" si="238"/>
        <v>34.379999999999995</v>
      </c>
      <c r="M694" s="30">
        <f t="shared" si="239"/>
        <v>33.839999999999996</v>
      </c>
      <c r="N694" s="30">
        <f t="shared" si="240"/>
        <v>33.300000000000004</v>
      </c>
      <c r="O694" s="30">
        <f t="shared" si="241"/>
        <v>32.76</v>
      </c>
      <c r="P694">
        <v>32</v>
      </c>
      <c r="Q694" s="7"/>
      <c r="R694">
        <v>171</v>
      </c>
      <c r="S694" s="14">
        <f t="shared" si="242"/>
        <v>136.62</v>
      </c>
      <c r="T694" s="12">
        <f t="shared" si="243"/>
        <v>437184</v>
      </c>
      <c r="U694" s="12">
        <f t="shared" si="244"/>
        <v>13662</v>
      </c>
      <c r="V694" s="7"/>
      <c r="W694">
        <v>151</v>
      </c>
      <c r="X694" s="14">
        <f t="shared" si="245"/>
        <v>117.16</v>
      </c>
      <c r="Y694" s="12">
        <f t="shared" si="246"/>
        <v>374912</v>
      </c>
      <c r="Z694" s="12">
        <f t="shared" si="247"/>
        <v>11716</v>
      </c>
      <c r="AA694" s="7"/>
      <c r="AB694">
        <v>132</v>
      </c>
      <c r="AC694" s="14">
        <f t="shared" si="248"/>
        <v>98.699999999999989</v>
      </c>
      <c r="AD694" s="12">
        <f t="shared" si="249"/>
        <v>315839.99999999994</v>
      </c>
      <c r="AE694" s="12">
        <f t="shared" si="250"/>
        <v>9869.9999999999982</v>
      </c>
      <c r="AF694" s="7"/>
      <c r="AG694">
        <v>112</v>
      </c>
      <c r="AH694" s="14">
        <f t="shared" si="251"/>
        <v>79.240000000000009</v>
      </c>
      <c r="AI694" s="12">
        <f t="shared" si="252"/>
        <v>253568.00000000003</v>
      </c>
      <c r="AJ694" s="12">
        <f t="shared" si="253"/>
        <v>7924.0000000000009</v>
      </c>
      <c r="AK694" s="7"/>
      <c r="AL694" s="12">
        <f t="shared" si="254"/>
        <v>1381504</v>
      </c>
      <c r="AM694" s="12">
        <f t="shared" si="255"/>
        <v>43172</v>
      </c>
    </row>
    <row r="695" spans="1:39" x14ac:dyDescent="0.25">
      <c r="A695" t="s">
        <v>141</v>
      </c>
      <c r="B695" t="s">
        <v>400</v>
      </c>
      <c r="C695" t="s">
        <v>498</v>
      </c>
      <c r="D695">
        <v>2016</v>
      </c>
      <c r="E695" t="s">
        <v>765</v>
      </c>
      <c r="F695">
        <v>2130</v>
      </c>
      <c r="G695">
        <v>1615</v>
      </c>
      <c r="H695" s="4" t="s">
        <v>10</v>
      </c>
      <c r="I695">
        <v>1984</v>
      </c>
      <c r="J695">
        <v>6.3</v>
      </c>
      <c r="K695">
        <v>145</v>
      </c>
      <c r="L695" s="30">
        <f t="shared" si="238"/>
        <v>138.47499999999999</v>
      </c>
      <c r="M695" s="30">
        <f t="shared" si="239"/>
        <v>136.29999999999998</v>
      </c>
      <c r="N695" s="30">
        <f t="shared" si="240"/>
        <v>134.125</v>
      </c>
      <c r="O695" s="30">
        <f t="shared" si="241"/>
        <v>131.95000000000002</v>
      </c>
      <c r="P695">
        <v>38</v>
      </c>
      <c r="Q695" s="7"/>
      <c r="R695">
        <v>171</v>
      </c>
      <c r="S695" s="14">
        <f t="shared" si="242"/>
        <v>32.525000000000006</v>
      </c>
      <c r="T695" s="12">
        <f t="shared" si="243"/>
        <v>123595.00000000003</v>
      </c>
      <c r="U695" s="12">
        <f t="shared" si="244"/>
        <v>3252.5000000000009</v>
      </c>
      <c r="V695" s="7"/>
      <c r="W695">
        <v>151</v>
      </c>
      <c r="X695" s="14">
        <f t="shared" si="245"/>
        <v>14.700000000000017</v>
      </c>
      <c r="Y695" s="12">
        <f t="shared" si="246"/>
        <v>55860.000000000058</v>
      </c>
      <c r="Z695" s="12">
        <f t="shared" si="247"/>
        <v>1470.0000000000016</v>
      </c>
      <c r="AA695" s="7"/>
      <c r="AB695">
        <v>132</v>
      </c>
      <c r="AC695" s="14">
        <f t="shared" si="248"/>
        <v>-2.125</v>
      </c>
      <c r="AD695" s="12">
        <f t="shared" si="249"/>
        <v>-8075</v>
      </c>
      <c r="AE695" s="12">
        <f t="shared" si="250"/>
        <v>-212.5</v>
      </c>
      <c r="AF695" s="7"/>
      <c r="AG695">
        <v>112</v>
      </c>
      <c r="AH695" s="14">
        <f t="shared" si="251"/>
        <v>-19.950000000000017</v>
      </c>
      <c r="AI695" s="12">
        <f t="shared" si="252"/>
        <v>-75810.000000000058</v>
      </c>
      <c r="AJ695" s="12">
        <f t="shared" si="253"/>
        <v>-1995.0000000000016</v>
      </c>
      <c r="AK695" s="7"/>
      <c r="AL695" s="12">
        <f t="shared" si="254"/>
        <v>95570.000000000029</v>
      </c>
      <c r="AM695" s="12">
        <f t="shared" si="255"/>
        <v>2515.0000000000009</v>
      </c>
    </row>
    <row r="696" spans="1:39" x14ac:dyDescent="0.25">
      <c r="A696" t="s">
        <v>192</v>
      </c>
      <c r="B696" t="s">
        <v>400</v>
      </c>
      <c r="C696" t="s">
        <v>455</v>
      </c>
      <c r="D696">
        <v>2017</v>
      </c>
      <c r="E696" t="s">
        <v>770</v>
      </c>
      <c r="F696">
        <v>2175</v>
      </c>
      <c r="G696">
        <v>1615</v>
      </c>
      <c r="H696" s="4" t="s">
        <v>10</v>
      </c>
      <c r="I696">
        <v>2998</v>
      </c>
      <c r="J696">
        <v>7</v>
      </c>
      <c r="K696">
        <v>164</v>
      </c>
      <c r="L696" s="30">
        <f t="shared" si="238"/>
        <v>156.62</v>
      </c>
      <c r="M696" s="30">
        <f t="shared" si="239"/>
        <v>154.16</v>
      </c>
      <c r="N696" s="30">
        <f t="shared" si="240"/>
        <v>151.70000000000002</v>
      </c>
      <c r="O696" s="30">
        <f t="shared" si="241"/>
        <v>149.24</v>
      </c>
      <c r="P696">
        <v>6</v>
      </c>
      <c r="Q696" s="7"/>
      <c r="R696">
        <v>171</v>
      </c>
      <c r="S696" s="14">
        <f t="shared" si="242"/>
        <v>14.379999999999995</v>
      </c>
      <c r="T696" s="12">
        <f t="shared" si="243"/>
        <v>8627.9999999999964</v>
      </c>
      <c r="U696" s="12">
        <f t="shared" si="244"/>
        <v>1437.9999999999993</v>
      </c>
      <c r="V696" s="7"/>
      <c r="W696">
        <v>151</v>
      </c>
      <c r="X696" s="14">
        <f t="shared" si="245"/>
        <v>-3.1599999999999966</v>
      </c>
      <c r="Y696" s="12">
        <f t="shared" si="246"/>
        <v>-1895.999999999998</v>
      </c>
      <c r="Z696" s="12">
        <f t="shared" si="247"/>
        <v>-315.99999999999966</v>
      </c>
      <c r="AA696" s="7"/>
      <c r="AB696">
        <v>132</v>
      </c>
      <c r="AC696" s="14">
        <f t="shared" si="248"/>
        <v>-19.700000000000017</v>
      </c>
      <c r="AD696" s="12">
        <f t="shared" si="249"/>
        <v>-11820.000000000011</v>
      </c>
      <c r="AE696" s="12">
        <f t="shared" si="250"/>
        <v>-1970.0000000000018</v>
      </c>
      <c r="AF696" s="7"/>
      <c r="AG696">
        <v>112</v>
      </c>
      <c r="AH696" s="14">
        <f t="shared" si="251"/>
        <v>-37.240000000000009</v>
      </c>
      <c r="AI696" s="12">
        <f t="shared" si="252"/>
        <v>-22344.000000000007</v>
      </c>
      <c r="AJ696" s="12">
        <f t="shared" si="253"/>
        <v>-3724.0000000000014</v>
      </c>
      <c r="AK696" s="7"/>
      <c r="AL696" s="12">
        <f t="shared" si="254"/>
        <v>-27432.000000000018</v>
      </c>
      <c r="AM696" s="12">
        <f t="shared" si="255"/>
        <v>-4572.0000000000027</v>
      </c>
    </row>
    <row r="697" spans="1:39" x14ac:dyDescent="0.25">
      <c r="A697" t="s">
        <v>192</v>
      </c>
      <c r="B697" t="s">
        <v>400</v>
      </c>
      <c r="C697" t="s">
        <v>530</v>
      </c>
      <c r="D697">
        <v>2017</v>
      </c>
      <c r="E697" t="s">
        <v>771</v>
      </c>
      <c r="F697">
        <v>2100</v>
      </c>
      <c r="G697">
        <v>1615</v>
      </c>
      <c r="H697" s="4" t="s">
        <v>10</v>
      </c>
      <c r="I697">
        <v>1998</v>
      </c>
      <c r="J697">
        <v>5.8</v>
      </c>
      <c r="K697">
        <v>134</v>
      </c>
      <c r="L697" s="30">
        <f t="shared" si="238"/>
        <v>127.97</v>
      </c>
      <c r="M697" s="30">
        <f t="shared" si="239"/>
        <v>125.96</v>
      </c>
      <c r="N697" s="30">
        <f t="shared" si="240"/>
        <v>123.95</v>
      </c>
      <c r="O697" s="30">
        <f t="shared" si="241"/>
        <v>121.94</v>
      </c>
      <c r="P697">
        <v>2</v>
      </c>
      <c r="Q697" s="7"/>
      <c r="R697">
        <v>171</v>
      </c>
      <c r="S697" s="14">
        <f t="shared" si="242"/>
        <v>43.03</v>
      </c>
      <c r="T697" s="12">
        <f t="shared" si="243"/>
        <v>8606</v>
      </c>
      <c r="U697" s="12">
        <f t="shared" si="244"/>
        <v>4303</v>
      </c>
      <c r="V697" s="7"/>
      <c r="W697">
        <v>151</v>
      </c>
      <c r="X697" s="14">
        <f t="shared" si="245"/>
        <v>25.040000000000006</v>
      </c>
      <c r="Y697" s="12">
        <f t="shared" si="246"/>
        <v>5008.0000000000009</v>
      </c>
      <c r="Z697" s="12">
        <f t="shared" si="247"/>
        <v>2504.0000000000005</v>
      </c>
      <c r="AA697" s="7"/>
      <c r="AB697">
        <v>132</v>
      </c>
      <c r="AC697" s="14">
        <f t="shared" si="248"/>
        <v>8.0499999999999972</v>
      </c>
      <c r="AD697" s="12">
        <f t="shared" si="249"/>
        <v>1609.9999999999995</v>
      </c>
      <c r="AE697" s="12">
        <f t="shared" si="250"/>
        <v>804.99999999999977</v>
      </c>
      <c r="AF697" s="7"/>
      <c r="AG697">
        <v>112</v>
      </c>
      <c r="AH697" s="14">
        <f t="shared" si="251"/>
        <v>-9.9399999999999977</v>
      </c>
      <c r="AI697" s="12">
        <f t="shared" si="252"/>
        <v>-1987.9999999999995</v>
      </c>
      <c r="AJ697" s="12">
        <f t="shared" si="253"/>
        <v>-993.99999999999977</v>
      </c>
      <c r="AK697" s="7"/>
      <c r="AL697" s="12">
        <f t="shared" si="254"/>
        <v>13236</v>
      </c>
      <c r="AM697" s="12">
        <f t="shared" si="255"/>
        <v>6618</v>
      </c>
    </row>
    <row r="698" spans="1:39" x14ac:dyDescent="0.25">
      <c r="A698" t="s">
        <v>192</v>
      </c>
      <c r="B698" t="s">
        <v>400</v>
      </c>
      <c r="C698" t="s">
        <v>530</v>
      </c>
      <c r="D698">
        <v>2017</v>
      </c>
      <c r="E698" t="s">
        <v>772</v>
      </c>
      <c r="F698">
        <v>2175</v>
      </c>
      <c r="G698">
        <v>1615</v>
      </c>
      <c r="H698" s="4" t="s">
        <v>10</v>
      </c>
      <c r="I698">
        <v>2998</v>
      </c>
      <c r="J698">
        <v>6.8</v>
      </c>
      <c r="K698">
        <v>159</v>
      </c>
      <c r="L698" s="30">
        <f t="shared" si="238"/>
        <v>151.845</v>
      </c>
      <c r="M698" s="30">
        <f t="shared" si="239"/>
        <v>149.45999999999998</v>
      </c>
      <c r="N698" s="30">
        <f t="shared" si="240"/>
        <v>147.07500000000002</v>
      </c>
      <c r="O698" s="30">
        <f t="shared" si="241"/>
        <v>144.69</v>
      </c>
      <c r="P698">
        <v>4</v>
      </c>
      <c r="Q698" s="7"/>
      <c r="R698">
        <v>171</v>
      </c>
      <c r="S698" s="14">
        <f t="shared" si="242"/>
        <v>19.155000000000001</v>
      </c>
      <c r="T698" s="12">
        <f t="shared" si="243"/>
        <v>7662</v>
      </c>
      <c r="U698" s="12">
        <f t="shared" si="244"/>
        <v>1915.5</v>
      </c>
      <c r="V698" s="7"/>
      <c r="W698">
        <v>151</v>
      </c>
      <c r="X698" s="14">
        <f t="shared" si="245"/>
        <v>1.5400000000000205</v>
      </c>
      <c r="Y698" s="12">
        <f t="shared" si="246"/>
        <v>616.00000000000819</v>
      </c>
      <c r="Z698" s="12">
        <f t="shared" si="247"/>
        <v>154.00000000000205</v>
      </c>
      <c r="AA698" s="7"/>
      <c r="AB698">
        <v>132</v>
      </c>
      <c r="AC698" s="14">
        <f t="shared" si="248"/>
        <v>-15.075000000000017</v>
      </c>
      <c r="AD698" s="12">
        <f t="shared" si="249"/>
        <v>-6030.0000000000073</v>
      </c>
      <c r="AE698" s="12">
        <f t="shared" si="250"/>
        <v>-1507.5000000000018</v>
      </c>
      <c r="AF698" s="7"/>
      <c r="AG698">
        <v>112</v>
      </c>
      <c r="AH698" s="14">
        <f t="shared" si="251"/>
        <v>-32.69</v>
      </c>
      <c r="AI698" s="12">
        <f t="shared" si="252"/>
        <v>-13076</v>
      </c>
      <c r="AJ698" s="12">
        <f t="shared" si="253"/>
        <v>-3269</v>
      </c>
      <c r="AK698" s="7"/>
      <c r="AL698" s="12">
        <f t="shared" si="254"/>
        <v>-10828</v>
      </c>
      <c r="AM698" s="12">
        <f t="shared" si="255"/>
        <v>-2707</v>
      </c>
    </row>
    <row r="699" spans="1:39" x14ac:dyDescent="0.25">
      <c r="A699" t="s">
        <v>192</v>
      </c>
      <c r="B699" t="s">
        <v>400</v>
      </c>
      <c r="C699" t="s">
        <v>530</v>
      </c>
      <c r="D699">
        <v>2018</v>
      </c>
      <c r="E699" t="s">
        <v>773</v>
      </c>
      <c r="F699">
        <v>2115</v>
      </c>
      <c r="G699">
        <v>1615</v>
      </c>
      <c r="H699" s="4" t="s">
        <v>10</v>
      </c>
      <c r="I699">
        <v>1998</v>
      </c>
      <c r="J699">
        <v>5.8</v>
      </c>
      <c r="K699">
        <v>136</v>
      </c>
      <c r="L699" s="30">
        <f t="shared" si="238"/>
        <v>129.88</v>
      </c>
      <c r="M699" s="30">
        <f t="shared" si="239"/>
        <v>127.83999999999999</v>
      </c>
      <c r="N699" s="30">
        <f t="shared" si="240"/>
        <v>125.80000000000001</v>
      </c>
      <c r="O699" s="30">
        <f t="shared" si="241"/>
        <v>123.76</v>
      </c>
      <c r="P699">
        <v>8</v>
      </c>
      <c r="Q699" s="7"/>
      <c r="R699">
        <v>171</v>
      </c>
      <c r="S699" s="14">
        <f t="shared" si="242"/>
        <v>41.120000000000005</v>
      </c>
      <c r="T699" s="12">
        <f t="shared" si="243"/>
        <v>32896</v>
      </c>
      <c r="U699" s="12">
        <f t="shared" si="244"/>
        <v>4112</v>
      </c>
      <c r="V699" s="7"/>
      <c r="W699">
        <v>151</v>
      </c>
      <c r="X699" s="14">
        <f t="shared" si="245"/>
        <v>23.160000000000011</v>
      </c>
      <c r="Y699" s="12">
        <f t="shared" si="246"/>
        <v>18528.000000000007</v>
      </c>
      <c r="Z699" s="12">
        <f t="shared" si="247"/>
        <v>2316.0000000000009</v>
      </c>
      <c r="AA699" s="7"/>
      <c r="AB699">
        <v>132</v>
      </c>
      <c r="AC699" s="14">
        <f t="shared" si="248"/>
        <v>6.1999999999999886</v>
      </c>
      <c r="AD699" s="12">
        <f t="shared" si="249"/>
        <v>4959.9999999999909</v>
      </c>
      <c r="AE699" s="12">
        <f t="shared" si="250"/>
        <v>619.99999999999886</v>
      </c>
      <c r="AF699" s="7"/>
      <c r="AG699">
        <v>112</v>
      </c>
      <c r="AH699" s="14">
        <f t="shared" si="251"/>
        <v>-11.760000000000005</v>
      </c>
      <c r="AI699" s="12">
        <f t="shared" si="252"/>
        <v>-9408.0000000000036</v>
      </c>
      <c r="AJ699" s="12">
        <f t="shared" si="253"/>
        <v>-1176.0000000000005</v>
      </c>
      <c r="AK699" s="7"/>
      <c r="AL699" s="12">
        <f t="shared" si="254"/>
        <v>46975.999999999993</v>
      </c>
      <c r="AM699" s="12">
        <f t="shared" si="255"/>
        <v>5871.9999999999991</v>
      </c>
    </row>
    <row r="700" spans="1:39" x14ac:dyDescent="0.25">
      <c r="A700" t="s">
        <v>72</v>
      </c>
      <c r="B700" t="s">
        <v>514</v>
      </c>
      <c r="C700" t="s">
        <v>515</v>
      </c>
      <c r="D700">
        <v>2015</v>
      </c>
      <c r="E700" t="s">
        <v>778</v>
      </c>
      <c r="F700">
        <v>2215</v>
      </c>
      <c r="G700">
        <v>1615</v>
      </c>
      <c r="H700" s="4" t="s">
        <v>10</v>
      </c>
      <c r="I700">
        <v>1984</v>
      </c>
      <c r="J700">
        <v>7.1</v>
      </c>
      <c r="K700">
        <v>159</v>
      </c>
      <c r="L700" s="30">
        <f t="shared" si="238"/>
        <v>151.845</v>
      </c>
      <c r="M700" s="30">
        <f t="shared" si="239"/>
        <v>149.45999999999998</v>
      </c>
      <c r="N700" s="30">
        <f t="shared" si="240"/>
        <v>147.07500000000002</v>
      </c>
      <c r="O700" s="30">
        <f t="shared" si="241"/>
        <v>144.69</v>
      </c>
      <c r="P700">
        <v>4</v>
      </c>
      <c r="Q700" s="7"/>
      <c r="R700">
        <v>171</v>
      </c>
      <c r="S700" s="14">
        <f t="shared" si="242"/>
        <v>19.155000000000001</v>
      </c>
      <c r="T700" s="12">
        <f t="shared" si="243"/>
        <v>7662</v>
      </c>
      <c r="U700" s="12">
        <f t="shared" si="244"/>
        <v>1915.5</v>
      </c>
      <c r="V700" s="7"/>
      <c r="W700">
        <v>151</v>
      </c>
      <c r="X700" s="14">
        <f t="shared" si="245"/>
        <v>1.5400000000000205</v>
      </c>
      <c r="Y700" s="12">
        <f t="shared" si="246"/>
        <v>616.00000000000819</v>
      </c>
      <c r="Z700" s="12">
        <f t="shared" si="247"/>
        <v>154.00000000000205</v>
      </c>
      <c r="AA700" s="7"/>
      <c r="AB700">
        <v>132</v>
      </c>
      <c r="AC700" s="14">
        <f t="shared" si="248"/>
        <v>-15.075000000000017</v>
      </c>
      <c r="AD700" s="12">
        <f t="shared" si="249"/>
        <v>-6030.0000000000073</v>
      </c>
      <c r="AE700" s="12">
        <f t="shared" si="250"/>
        <v>-1507.5000000000018</v>
      </c>
      <c r="AF700" s="7"/>
      <c r="AG700">
        <v>112</v>
      </c>
      <c r="AH700" s="14">
        <f t="shared" si="251"/>
        <v>-32.69</v>
      </c>
      <c r="AI700" s="12">
        <f t="shared" si="252"/>
        <v>-13076</v>
      </c>
      <c r="AJ700" s="12">
        <f t="shared" si="253"/>
        <v>-3269</v>
      </c>
      <c r="AK700" s="7"/>
      <c r="AL700" s="12">
        <f t="shared" si="254"/>
        <v>-10828</v>
      </c>
      <c r="AM700" s="12">
        <f t="shared" si="255"/>
        <v>-2707</v>
      </c>
    </row>
    <row r="701" spans="1:39" x14ac:dyDescent="0.25">
      <c r="A701" t="s">
        <v>72</v>
      </c>
      <c r="B701" t="s">
        <v>514</v>
      </c>
      <c r="C701" t="s">
        <v>515</v>
      </c>
      <c r="D701">
        <v>2017</v>
      </c>
      <c r="E701" t="s">
        <v>779</v>
      </c>
      <c r="F701">
        <v>2215</v>
      </c>
      <c r="G701">
        <v>1615</v>
      </c>
      <c r="H701" s="4" t="s">
        <v>10</v>
      </c>
      <c r="I701">
        <v>1984</v>
      </c>
      <c r="J701">
        <v>7.1</v>
      </c>
      <c r="K701">
        <v>159</v>
      </c>
      <c r="L701" s="30">
        <f t="shared" si="238"/>
        <v>151.845</v>
      </c>
      <c r="M701" s="30">
        <f t="shared" si="239"/>
        <v>149.45999999999998</v>
      </c>
      <c r="N701" s="30">
        <f t="shared" si="240"/>
        <v>147.07500000000002</v>
      </c>
      <c r="O701" s="30">
        <f t="shared" si="241"/>
        <v>144.69</v>
      </c>
      <c r="P701">
        <v>4</v>
      </c>
      <c r="Q701" s="7"/>
      <c r="R701">
        <v>171</v>
      </c>
      <c r="S701" s="14">
        <f t="shared" si="242"/>
        <v>19.155000000000001</v>
      </c>
      <c r="T701" s="12">
        <f t="shared" si="243"/>
        <v>7662</v>
      </c>
      <c r="U701" s="12">
        <f t="shared" si="244"/>
        <v>1915.5</v>
      </c>
      <c r="V701" s="7"/>
      <c r="W701">
        <v>151</v>
      </c>
      <c r="X701" s="14">
        <f t="shared" si="245"/>
        <v>1.5400000000000205</v>
      </c>
      <c r="Y701" s="12">
        <f t="shared" si="246"/>
        <v>616.00000000000819</v>
      </c>
      <c r="Z701" s="12">
        <f t="shared" si="247"/>
        <v>154.00000000000205</v>
      </c>
      <c r="AA701" s="7"/>
      <c r="AB701">
        <v>132</v>
      </c>
      <c r="AC701" s="14">
        <f t="shared" si="248"/>
        <v>-15.075000000000017</v>
      </c>
      <c r="AD701" s="12">
        <f t="shared" si="249"/>
        <v>-6030.0000000000073</v>
      </c>
      <c r="AE701" s="12">
        <f t="shared" si="250"/>
        <v>-1507.5000000000018</v>
      </c>
      <c r="AF701" s="7"/>
      <c r="AG701">
        <v>112</v>
      </c>
      <c r="AH701" s="14">
        <f t="shared" si="251"/>
        <v>-32.69</v>
      </c>
      <c r="AI701" s="12">
        <f t="shared" si="252"/>
        <v>-13076</v>
      </c>
      <c r="AJ701" s="12">
        <f t="shared" si="253"/>
        <v>-3269</v>
      </c>
      <c r="AK701" s="7"/>
      <c r="AL701" s="12">
        <f t="shared" si="254"/>
        <v>-10828</v>
      </c>
      <c r="AM701" s="12">
        <f t="shared" si="255"/>
        <v>-2707</v>
      </c>
    </row>
    <row r="702" spans="1:39" x14ac:dyDescent="0.25">
      <c r="A702" t="s">
        <v>141</v>
      </c>
      <c r="B702" t="s">
        <v>38</v>
      </c>
      <c r="C702" t="s">
        <v>766</v>
      </c>
      <c r="D702">
        <v>2017</v>
      </c>
      <c r="E702" t="s">
        <v>767</v>
      </c>
      <c r="F702">
        <v>1690</v>
      </c>
      <c r="G702">
        <v>1615</v>
      </c>
      <c r="H702" s="4" t="s">
        <v>10</v>
      </c>
      <c r="I702">
        <v>2995</v>
      </c>
      <c r="J702">
        <v>7.3</v>
      </c>
      <c r="K702">
        <v>168</v>
      </c>
      <c r="L702" s="30">
        <f t="shared" si="238"/>
        <v>160.44</v>
      </c>
      <c r="M702" s="30">
        <f t="shared" si="239"/>
        <v>157.91999999999999</v>
      </c>
      <c r="N702" s="30">
        <f t="shared" si="240"/>
        <v>155.4</v>
      </c>
      <c r="O702" s="30">
        <f t="shared" si="241"/>
        <v>152.88</v>
      </c>
      <c r="P702">
        <v>2</v>
      </c>
      <c r="Q702" s="7"/>
      <c r="R702">
        <v>171</v>
      </c>
      <c r="S702" s="14">
        <f t="shared" si="242"/>
        <v>10.560000000000002</v>
      </c>
      <c r="T702" s="12">
        <f t="shared" si="243"/>
        <v>2112.0000000000005</v>
      </c>
      <c r="U702" s="12">
        <f t="shared" si="244"/>
        <v>1056.0000000000002</v>
      </c>
      <c r="V702" s="7"/>
      <c r="W702">
        <v>151</v>
      </c>
      <c r="X702" s="14">
        <f t="shared" si="245"/>
        <v>-6.9199999999999875</v>
      </c>
      <c r="Y702" s="12">
        <f t="shared" si="246"/>
        <v>-1383.9999999999975</v>
      </c>
      <c r="Z702" s="12">
        <f t="shared" si="247"/>
        <v>-691.99999999999875</v>
      </c>
      <c r="AA702" s="7"/>
      <c r="AB702">
        <v>132</v>
      </c>
      <c r="AC702" s="14">
        <f t="shared" si="248"/>
        <v>-23.400000000000006</v>
      </c>
      <c r="AD702" s="12">
        <f t="shared" si="249"/>
        <v>-4680.0000000000009</v>
      </c>
      <c r="AE702" s="12">
        <f t="shared" si="250"/>
        <v>-2340.0000000000005</v>
      </c>
      <c r="AF702" s="7"/>
      <c r="AG702">
        <v>112</v>
      </c>
      <c r="AH702" s="14">
        <f t="shared" si="251"/>
        <v>-40.879999999999995</v>
      </c>
      <c r="AI702" s="12">
        <f t="shared" si="252"/>
        <v>-8175.9999999999991</v>
      </c>
      <c r="AJ702" s="12">
        <f t="shared" si="253"/>
        <v>-4087.9999999999995</v>
      </c>
      <c r="AK702" s="7"/>
      <c r="AL702" s="12">
        <f t="shared" si="254"/>
        <v>-12127.999999999998</v>
      </c>
      <c r="AM702" s="12">
        <f t="shared" si="255"/>
        <v>-6063.9999999999991</v>
      </c>
    </row>
    <row r="703" spans="1:39" x14ac:dyDescent="0.25">
      <c r="A703" t="s">
        <v>141</v>
      </c>
      <c r="B703" t="s">
        <v>239</v>
      </c>
      <c r="C703" t="s">
        <v>768</v>
      </c>
      <c r="D703">
        <v>2016</v>
      </c>
      <c r="E703" t="s">
        <v>769</v>
      </c>
      <c r="F703">
        <v>2140</v>
      </c>
      <c r="G703">
        <v>1615</v>
      </c>
      <c r="H703" s="4" t="s">
        <v>10</v>
      </c>
      <c r="I703">
        <v>1984</v>
      </c>
      <c r="J703">
        <v>6.7</v>
      </c>
      <c r="K703">
        <v>154</v>
      </c>
      <c r="L703" s="30">
        <f t="shared" si="238"/>
        <v>147.07</v>
      </c>
      <c r="M703" s="30">
        <f t="shared" si="239"/>
        <v>144.76</v>
      </c>
      <c r="N703" s="30">
        <f t="shared" si="240"/>
        <v>142.45000000000002</v>
      </c>
      <c r="O703" s="30">
        <f t="shared" si="241"/>
        <v>140.14000000000001</v>
      </c>
      <c r="P703">
        <v>24</v>
      </c>
      <c r="Q703" s="7"/>
      <c r="R703">
        <v>171</v>
      </c>
      <c r="S703" s="14">
        <f t="shared" si="242"/>
        <v>23.930000000000007</v>
      </c>
      <c r="T703" s="12">
        <f t="shared" si="243"/>
        <v>57432.000000000015</v>
      </c>
      <c r="U703" s="12">
        <f t="shared" si="244"/>
        <v>2393.0000000000005</v>
      </c>
      <c r="V703" s="7"/>
      <c r="W703">
        <v>151</v>
      </c>
      <c r="X703" s="14">
        <f t="shared" si="245"/>
        <v>6.2400000000000091</v>
      </c>
      <c r="Y703" s="12">
        <f t="shared" si="246"/>
        <v>14976.000000000022</v>
      </c>
      <c r="Z703" s="12">
        <f t="shared" si="247"/>
        <v>624.00000000000091</v>
      </c>
      <c r="AA703" s="7"/>
      <c r="AB703">
        <v>132</v>
      </c>
      <c r="AC703" s="14">
        <f t="shared" si="248"/>
        <v>-10.450000000000017</v>
      </c>
      <c r="AD703" s="12">
        <f t="shared" si="249"/>
        <v>-25080.00000000004</v>
      </c>
      <c r="AE703" s="12">
        <f t="shared" si="250"/>
        <v>-1045.0000000000016</v>
      </c>
      <c r="AF703" s="7"/>
      <c r="AG703">
        <v>112</v>
      </c>
      <c r="AH703" s="14">
        <f t="shared" si="251"/>
        <v>-28.140000000000015</v>
      </c>
      <c r="AI703" s="12">
        <f t="shared" si="252"/>
        <v>-67536.000000000029</v>
      </c>
      <c r="AJ703" s="12">
        <f t="shared" si="253"/>
        <v>-2814.0000000000014</v>
      </c>
      <c r="AK703" s="7"/>
      <c r="AL703" s="12">
        <f t="shared" si="254"/>
        <v>-20208.000000000044</v>
      </c>
      <c r="AM703" s="12">
        <f t="shared" si="255"/>
        <v>-842.00000000000182</v>
      </c>
    </row>
    <row r="704" spans="1:39" x14ac:dyDescent="0.25">
      <c r="A704" t="s">
        <v>101</v>
      </c>
      <c r="B704" t="s">
        <v>239</v>
      </c>
      <c r="C704" t="s">
        <v>445</v>
      </c>
      <c r="D704">
        <v>2017</v>
      </c>
      <c r="E704" t="s">
        <v>1903</v>
      </c>
      <c r="F704">
        <v>2130</v>
      </c>
      <c r="G704">
        <v>1615</v>
      </c>
      <c r="H704" s="4" t="s">
        <v>10</v>
      </c>
      <c r="I704">
        <v>1988</v>
      </c>
      <c r="J704">
        <v>7.4</v>
      </c>
      <c r="K704">
        <v>169</v>
      </c>
      <c r="L704" s="30">
        <f t="shared" si="238"/>
        <v>161.39499999999998</v>
      </c>
      <c r="M704" s="30">
        <f t="shared" si="239"/>
        <v>158.85999999999999</v>
      </c>
      <c r="N704" s="30">
        <f t="shared" si="240"/>
        <v>156.32500000000002</v>
      </c>
      <c r="O704" s="30">
        <f t="shared" si="241"/>
        <v>153.79</v>
      </c>
      <c r="P704">
        <v>2</v>
      </c>
      <c r="Q704" s="7"/>
      <c r="R704">
        <v>171</v>
      </c>
      <c r="S704" s="14">
        <f t="shared" si="242"/>
        <v>9.6050000000000182</v>
      </c>
      <c r="T704" s="12">
        <f t="shared" si="243"/>
        <v>1921.0000000000036</v>
      </c>
      <c r="U704" s="12">
        <f t="shared" si="244"/>
        <v>960.50000000000182</v>
      </c>
      <c r="V704" s="7"/>
      <c r="W704">
        <v>151</v>
      </c>
      <c r="X704" s="14">
        <f t="shared" si="245"/>
        <v>-7.8599999999999852</v>
      </c>
      <c r="Y704" s="12">
        <f t="shared" si="246"/>
        <v>-1571.999999999997</v>
      </c>
      <c r="Z704" s="12">
        <f t="shared" si="247"/>
        <v>-785.99999999999852</v>
      </c>
      <c r="AA704" s="7"/>
      <c r="AB704">
        <v>132</v>
      </c>
      <c r="AC704" s="14">
        <f t="shared" si="248"/>
        <v>-24.325000000000017</v>
      </c>
      <c r="AD704" s="12">
        <f t="shared" si="249"/>
        <v>-4865.0000000000036</v>
      </c>
      <c r="AE704" s="12">
        <f t="shared" si="250"/>
        <v>-2432.5000000000018</v>
      </c>
      <c r="AF704" s="7"/>
      <c r="AG704">
        <v>112</v>
      </c>
      <c r="AH704" s="14">
        <f t="shared" si="251"/>
        <v>-41.789999999999992</v>
      </c>
      <c r="AI704" s="12">
        <f t="shared" si="252"/>
        <v>-8357.9999999999982</v>
      </c>
      <c r="AJ704" s="12">
        <f t="shared" si="253"/>
        <v>-4178.9999999999991</v>
      </c>
      <c r="AK704" s="7"/>
      <c r="AL704" s="12">
        <f t="shared" si="254"/>
        <v>-12873.999999999995</v>
      </c>
      <c r="AM704" s="12">
        <f t="shared" si="255"/>
        <v>-6436.9999999999973</v>
      </c>
    </row>
    <row r="705" spans="1:39" x14ac:dyDescent="0.25">
      <c r="A705" t="s">
        <v>152</v>
      </c>
      <c r="B705" t="s">
        <v>239</v>
      </c>
      <c r="C705" t="s">
        <v>1904</v>
      </c>
      <c r="D705">
        <v>2019</v>
      </c>
      <c r="E705" t="s">
        <v>1905</v>
      </c>
      <c r="F705">
        <v>2150</v>
      </c>
      <c r="G705">
        <v>1615</v>
      </c>
      <c r="H705" s="4" t="s">
        <v>10</v>
      </c>
      <c r="I705">
        <v>1984</v>
      </c>
      <c r="J705">
        <v>7.4</v>
      </c>
      <c r="K705">
        <v>168</v>
      </c>
      <c r="L705" s="30">
        <f t="shared" si="238"/>
        <v>160.44</v>
      </c>
      <c r="M705" s="30">
        <f t="shared" si="239"/>
        <v>157.91999999999999</v>
      </c>
      <c r="N705" s="30">
        <f t="shared" si="240"/>
        <v>155.4</v>
      </c>
      <c r="O705" s="30">
        <f t="shared" si="241"/>
        <v>152.88</v>
      </c>
      <c r="P705">
        <v>18</v>
      </c>
      <c r="Q705" s="7"/>
      <c r="R705">
        <v>171</v>
      </c>
      <c r="S705" s="14">
        <f t="shared" si="242"/>
        <v>10.560000000000002</v>
      </c>
      <c r="T705" s="12">
        <f t="shared" si="243"/>
        <v>19008.000000000004</v>
      </c>
      <c r="U705" s="12">
        <f t="shared" si="244"/>
        <v>1056.0000000000002</v>
      </c>
      <c r="V705" s="7"/>
      <c r="W705">
        <v>151</v>
      </c>
      <c r="X705" s="14">
        <f t="shared" si="245"/>
        <v>-6.9199999999999875</v>
      </c>
      <c r="Y705" s="12">
        <f t="shared" si="246"/>
        <v>-12455.999999999978</v>
      </c>
      <c r="Z705" s="12">
        <f t="shared" si="247"/>
        <v>-691.99999999999875</v>
      </c>
      <c r="AA705" s="7"/>
      <c r="AB705">
        <v>132</v>
      </c>
      <c r="AC705" s="14">
        <f t="shared" si="248"/>
        <v>-23.400000000000006</v>
      </c>
      <c r="AD705" s="12">
        <f t="shared" si="249"/>
        <v>-42120.000000000007</v>
      </c>
      <c r="AE705" s="12">
        <f t="shared" si="250"/>
        <v>-2340.0000000000005</v>
      </c>
      <c r="AF705" s="7"/>
      <c r="AG705">
        <v>112</v>
      </c>
      <c r="AH705" s="14">
        <f t="shared" si="251"/>
        <v>-40.879999999999995</v>
      </c>
      <c r="AI705" s="12">
        <f t="shared" si="252"/>
        <v>-73583.999999999985</v>
      </c>
      <c r="AJ705" s="12">
        <f t="shared" si="253"/>
        <v>-4087.9999999999991</v>
      </c>
      <c r="AK705" s="7"/>
      <c r="AL705" s="12">
        <f t="shared" si="254"/>
        <v>-109151.99999999997</v>
      </c>
      <c r="AM705" s="12">
        <f t="shared" si="255"/>
        <v>-6063.9999999999982</v>
      </c>
    </row>
    <row r="706" spans="1:39" x14ac:dyDescent="0.25">
      <c r="A706" t="s">
        <v>114</v>
      </c>
      <c r="B706" t="s">
        <v>271</v>
      </c>
      <c r="C706" t="s">
        <v>774</v>
      </c>
      <c r="D706">
        <v>2016</v>
      </c>
      <c r="E706" t="s">
        <v>775</v>
      </c>
      <c r="F706">
        <v>2100</v>
      </c>
      <c r="G706">
        <v>1615</v>
      </c>
      <c r="H706" s="4" t="s">
        <v>10</v>
      </c>
      <c r="I706">
        <v>1498</v>
      </c>
      <c r="J706">
        <v>7</v>
      </c>
      <c r="K706">
        <v>162</v>
      </c>
      <c r="L706" s="30">
        <f t="shared" si="238"/>
        <v>154.70999999999998</v>
      </c>
      <c r="M706" s="30">
        <f t="shared" si="239"/>
        <v>152.28</v>
      </c>
      <c r="N706" s="30">
        <f t="shared" si="240"/>
        <v>149.85</v>
      </c>
      <c r="O706" s="30">
        <f t="shared" si="241"/>
        <v>147.42000000000002</v>
      </c>
      <c r="P706">
        <v>6</v>
      </c>
      <c r="Q706" s="7"/>
      <c r="R706">
        <v>171</v>
      </c>
      <c r="S706" s="14">
        <f t="shared" si="242"/>
        <v>16.29000000000002</v>
      </c>
      <c r="T706" s="12">
        <f t="shared" si="243"/>
        <v>9774.0000000000127</v>
      </c>
      <c r="U706" s="12">
        <f t="shared" si="244"/>
        <v>1629.000000000002</v>
      </c>
      <c r="V706" s="7"/>
      <c r="W706">
        <v>151</v>
      </c>
      <c r="X706" s="14">
        <f t="shared" si="245"/>
        <v>-1.2800000000000011</v>
      </c>
      <c r="Y706" s="12">
        <f t="shared" si="246"/>
        <v>-768.00000000000068</v>
      </c>
      <c r="Z706" s="12">
        <f t="shared" si="247"/>
        <v>-128.00000000000011</v>
      </c>
      <c r="AA706" s="7"/>
      <c r="AB706">
        <v>132</v>
      </c>
      <c r="AC706" s="14">
        <f t="shared" si="248"/>
        <v>-17.849999999999994</v>
      </c>
      <c r="AD706" s="12">
        <f t="shared" si="249"/>
        <v>-10709.999999999996</v>
      </c>
      <c r="AE706" s="12">
        <f t="shared" si="250"/>
        <v>-1784.9999999999993</v>
      </c>
      <c r="AF706" s="7"/>
      <c r="AG706">
        <v>112</v>
      </c>
      <c r="AH706" s="14">
        <f t="shared" si="251"/>
        <v>-35.420000000000016</v>
      </c>
      <c r="AI706" s="12">
        <f t="shared" si="252"/>
        <v>-21252.000000000011</v>
      </c>
      <c r="AJ706" s="12">
        <f t="shared" si="253"/>
        <v>-3542.0000000000018</v>
      </c>
      <c r="AK706" s="7"/>
      <c r="AL706" s="12">
        <f t="shared" si="254"/>
        <v>-22955.999999999993</v>
      </c>
      <c r="AM706" s="12">
        <f t="shared" si="255"/>
        <v>-3825.9999999999986</v>
      </c>
    </row>
    <row r="707" spans="1:39" x14ac:dyDescent="0.25">
      <c r="A707" t="s">
        <v>114</v>
      </c>
      <c r="B707" t="s">
        <v>271</v>
      </c>
      <c r="C707" t="s">
        <v>774</v>
      </c>
      <c r="D707">
        <v>2016</v>
      </c>
      <c r="E707" t="s">
        <v>776</v>
      </c>
      <c r="F707">
        <v>2100</v>
      </c>
      <c r="G707">
        <v>1615</v>
      </c>
      <c r="H707" s="4" t="s">
        <v>10</v>
      </c>
      <c r="I707">
        <v>1498</v>
      </c>
      <c r="J707">
        <v>7</v>
      </c>
      <c r="K707">
        <v>162</v>
      </c>
      <c r="L707" s="30">
        <f t="shared" si="238"/>
        <v>154.70999999999998</v>
      </c>
      <c r="M707" s="30">
        <f t="shared" si="239"/>
        <v>152.28</v>
      </c>
      <c r="N707" s="30">
        <f t="shared" si="240"/>
        <v>149.85</v>
      </c>
      <c r="O707" s="30">
        <f t="shared" si="241"/>
        <v>147.42000000000002</v>
      </c>
      <c r="P707">
        <v>138</v>
      </c>
      <c r="Q707" s="7"/>
      <c r="R707">
        <v>171</v>
      </c>
      <c r="S707" s="14">
        <f t="shared" si="242"/>
        <v>16.29000000000002</v>
      </c>
      <c r="T707" s="12">
        <f t="shared" si="243"/>
        <v>224802.00000000026</v>
      </c>
      <c r="U707" s="12">
        <f t="shared" si="244"/>
        <v>1629.0000000000018</v>
      </c>
      <c r="V707" s="7"/>
      <c r="W707">
        <v>151</v>
      </c>
      <c r="X707" s="14">
        <f t="shared" si="245"/>
        <v>-1.2800000000000011</v>
      </c>
      <c r="Y707" s="12">
        <f t="shared" si="246"/>
        <v>-17664.000000000015</v>
      </c>
      <c r="Z707" s="12">
        <f t="shared" si="247"/>
        <v>-128.00000000000011</v>
      </c>
      <c r="AA707" s="7"/>
      <c r="AB707">
        <v>132</v>
      </c>
      <c r="AC707" s="14">
        <f t="shared" si="248"/>
        <v>-17.849999999999994</v>
      </c>
      <c r="AD707" s="12">
        <f t="shared" si="249"/>
        <v>-246329.99999999994</v>
      </c>
      <c r="AE707" s="12">
        <f t="shared" si="250"/>
        <v>-1784.9999999999995</v>
      </c>
      <c r="AF707" s="7"/>
      <c r="AG707">
        <v>112</v>
      </c>
      <c r="AH707" s="14">
        <f t="shared" si="251"/>
        <v>-35.420000000000016</v>
      </c>
      <c r="AI707" s="12">
        <f t="shared" si="252"/>
        <v>-488796.00000000017</v>
      </c>
      <c r="AJ707" s="12">
        <f t="shared" si="253"/>
        <v>-3542.0000000000014</v>
      </c>
      <c r="AK707" s="7"/>
      <c r="AL707" s="12">
        <f t="shared" si="254"/>
        <v>-527987.99999999988</v>
      </c>
      <c r="AM707" s="12">
        <f t="shared" si="255"/>
        <v>-3825.9999999999991</v>
      </c>
    </row>
    <row r="708" spans="1:39" x14ac:dyDescent="0.25">
      <c r="A708" t="s">
        <v>114</v>
      </c>
      <c r="B708" t="s">
        <v>271</v>
      </c>
      <c r="C708" t="s">
        <v>774</v>
      </c>
      <c r="D708">
        <v>2018</v>
      </c>
      <c r="E708" t="s">
        <v>777</v>
      </c>
      <c r="F708">
        <v>2100</v>
      </c>
      <c r="G708">
        <v>1615</v>
      </c>
      <c r="H708" s="4" t="s">
        <v>10</v>
      </c>
      <c r="I708">
        <v>1498</v>
      </c>
      <c r="J708">
        <v>7.4</v>
      </c>
      <c r="K708">
        <v>171</v>
      </c>
      <c r="L708" s="30">
        <f t="shared" si="238"/>
        <v>163.30500000000001</v>
      </c>
      <c r="M708" s="30">
        <f t="shared" si="239"/>
        <v>160.73999999999998</v>
      </c>
      <c r="N708" s="30">
        <f t="shared" si="240"/>
        <v>158.17500000000001</v>
      </c>
      <c r="O708" s="30">
        <f t="shared" si="241"/>
        <v>155.61000000000001</v>
      </c>
      <c r="P708">
        <v>86</v>
      </c>
      <c r="Q708" s="7"/>
      <c r="R708">
        <v>171</v>
      </c>
      <c r="S708" s="14">
        <f t="shared" si="242"/>
        <v>7.6949999999999932</v>
      </c>
      <c r="T708" s="12">
        <f t="shared" si="243"/>
        <v>66176.999999999942</v>
      </c>
      <c r="U708" s="12">
        <f t="shared" si="244"/>
        <v>769.49999999999932</v>
      </c>
      <c r="V708" s="7"/>
      <c r="W708">
        <v>151</v>
      </c>
      <c r="X708" s="14">
        <f t="shared" si="245"/>
        <v>-9.7399999999999807</v>
      </c>
      <c r="Y708" s="12">
        <f t="shared" si="246"/>
        <v>-83763.999999999825</v>
      </c>
      <c r="Z708" s="12">
        <f t="shared" si="247"/>
        <v>-973.99999999999795</v>
      </c>
      <c r="AA708" s="7"/>
      <c r="AB708">
        <v>132</v>
      </c>
      <c r="AC708" s="14">
        <f t="shared" si="248"/>
        <v>-26.175000000000011</v>
      </c>
      <c r="AD708" s="12">
        <f t="shared" si="249"/>
        <v>-225105.00000000012</v>
      </c>
      <c r="AE708" s="12">
        <f t="shared" si="250"/>
        <v>-2617.5000000000014</v>
      </c>
      <c r="AF708" s="7"/>
      <c r="AG708">
        <v>112</v>
      </c>
      <c r="AH708" s="14">
        <f t="shared" si="251"/>
        <v>-43.610000000000014</v>
      </c>
      <c r="AI708" s="12">
        <f t="shared" si="252"/>
        <v>-375046.00000000012</v>
      </c>
      <c r="AJ708" s="12">
        <f t="shared" si="253"/>
        <v>-4361.0000000000009</v>
      </c>
      <c r="AK708" s="7"/>
      <c r="AL708" s="12">
        <f t="shared" si="254"/>
        <v>-617738</v>
      </c>
      <c r="AM708" s="12">
        <f t="shared" si="255"/>
        <v>-7183</v>
      </c>
    </row>
    <row r="709" spans="1:39" x14ac:dyDescent="0.25">
      <c r="A709" t="s">
        <v>49</v>
      </c>
      <c r="B709" t="s">
        <v>514</v>
      </c>
      <c r="C709" t="s">
        <v>576</v>
      </c>
      <c r="D709">
        <v>2018</v>
      </c>
      <c r="E709" t="s">
        <v>780</v>
      </c>
      <c r="F709">
        <v>2185</v>
      </c>
      <c r="G709">
        <v>1617</v>
      </c>
      <c r="H709" s="4" t="s">
        <v>14</v>
      </c>
      <c r="I709">
        <v>1956</v>
      </c>
      <c r="J709">
        <v>5.7</v>
      </c>
      <c r="K709">
        <v>151</v>
      </c>
      <c r="L709" s="30">
        <f t="shared" si="238"/>
        <v>144.20499999999998</v>
      </c>
      <c r="M709" s="30">
        <f t="shared" si="239"/>
        <v>141.94</v>
      </c>
      <c r="N709" s="30">
        <f t="shared" si="240"/>
        <v>139.67500000000001</v>
      </c>
      <c r="O709" s="30">
        <f t="shared" si="241"/>
        <v>137.41</v>
      </c>
      <c r="P709">
        <v>32</v>
      </c>
      <c r="Q709" s="7"/>
      <c r="R709">
        <v>171</v>
      </c>
      <c r="S709" s="14">
        <f t="shared" si="242"/>
        <v>26.795000000000016</v>
      </c>
      <c r="T709" s="12">
        <f t="shared" si="243"/>
        <v>85744.000000000058</v>
      </c>
      <c r="U709" s="12">
        <f t="shared" si="244"/>
        <v>2679.5000000000018</v>
      </c>
      <c r="V709" s="7"/>
      <c r="W709">
        <v>151</v>
      </c>
      <c r="X709" s="14">
        <f t="shared" si="245"/>
        <v>9.0600000000000023</v>
      </c>
      <c r="Y709" s="12">
        <f t="shared" si="246"/>
        <v>28992.000000000007</v>
      </c>
      <c r="Z709" s="12">
        <f t="shared" si="247"/>
        <v>906.00000000000023</v>
      </c>
      <c r="AA709" s="7"/>
      <c r="AB709">
        <v>132</v>
      </c>
      <c r="AC709" s="14">
        <f t="shared" si="248"/>
        <v>-7.6750000000000114</v>
      </c>
      <c r="AD709" s="12">
        <f t="shared" si="249"/>
        <v>-24560.000000000036</v>
      </c>
      <c r="AE709" s="12">
        <f t="shared" si="250"/>
        <v>-767.50000000000114</v>
      </c>
      <c r="AF709" s="7"/>
      <c r="AG709">
        <v>112</v>
      </c>
      <c r="AH709" s="14">
        <f t="shared" si="251"/>
        <v>-25.409999999999997</v>
      </c>
      <c r="AI709" s="12">
        <f t="shared" si="252"/>
        <v>-81311.999999999985</v>
      </c>
      <c r="AJ709" s="12">
        <f t="shared" si="253"/>
        <v>-2540.9999999999995</v>
      </c>
      <c r="AK709" s="7"/>
      <c r="AL709" s="12">
        <f t="shared" si="254"/>
        <v>8864.0000000000291</v>
      </c>
      <c r="AM709" s="12">
        <f t="shared" si="255"/>
        <v>277.00000000000091</v>
      </c>
    </row>
    <row r="710" spans="1:39" x14ac:dyDescent="0.25">
      <c r="A710" t="s">
        <v>49</v>
      </c>
      <c r="B710" t="s">
        <v>209</v>
      </c>
      <c r="C710" t="s">
        <v>758</v>
      </c>
      <c r="D710">
        <v>2018</v>
      </c>
      <c r="E710" t="s">
        <v>781</v>
      </c>
      <c r="F710">
        <v>3150</v>
      </c>
      <c r="G710">
        <v>1618</v>
      </c>
      <c r="H710" s="4" t="s">
        <v>14</v>
      </c>
      <c r="I710">
        <v>2776</v>
      </c>
      <c r="J710">
        <v>7.9</v>
      </c>
      <c r="K710">
        <v>206</v>
      </c>
      <c r="L710" s="30">
        <f t="shared" si="238"/>
        <v>196.73</v>
      </c>
      <c r="M710" s="30">
        <f t="shared" si="239"/>
        <v>193.64</v>
      </c>
      <c r="N710" s="30">
        <f t="shared" si="240"/>
        <v>190.55</v>
      </c>
      <c r="O710" s="30">
        <f t="shared" si="241"/>
        <v>187.46</v>
      </c>
      <c r="P710">
        <v>12</v>
      </c>
      <c r="Q710" s="7"/>
      <c r="R710">
        <v>171</v>
      </c>
      <c r="S710" s="14">
        <f t="shared" si="242"/>
        <v>-25.72999999999999</v>
      </c>
      <c r="T710" s="12">
        <f t="shared" si="243"/>
        <v>-30875.999999999989</v>
      </c>
      <c r="U710" s="12">
        <f t="shared" si="244"/>
        <v>-2572.9999999999991</v>
      </c>
      <c r="V710" s="7"/>
      <c r="W710">
        <v>151</v>
      </c>
      <c r="X710" s="14">
        <f t="shared" si="245"/>
        <v>-42.639999999999986</v>
      </c>
      <c r="Y710" s="12">
        <f t="shared" si="246"/>
        <v>-51167.999999999985</v>
      </c>
      <c r="Z710" s="12">
        <f t="shared" si="247"/>
        <v>-4263.9999999999991</v>
      </c>
      <c r="AA710" s="7"/>
      <c r="AB710">
        <v>132</v>
      </c>
      <c r="AC710" s="14">
        <f t="shared" si="248"/>
        <v>-58.550000000000011</v>
      </c>
      <c r="AD710" s="12">
        <f t="shared" si="249"/>
        <v>-70260.000000000015</v>
      </c>
      <c r="AE710" s="12">
        <f t="shared" si="250"/>
        <v>-5855.0000000000009</v>
      </c>
      <c r="AF710" s="7"/>
      <c r="AG710">
        <v>112</v>
      </c>
      <c r="AH710" s="14">
        <f t="shared" si="251"/>
        <v>-75.460000000000008</v>
      </c>
      <c r="AI710" s="12">
        <f t="shared" si="252"/>
        <v>-90552.000000000015</v>
      </c>
      <c r="AJ710" s="12">
        <f t="shared" si="253"/>
        <v>-7546.0000000000009</v>
      </c>
      <c r="AK710" s="7"/>
      <c r="AL710" s="12">
        <f t="shared" si="254"/>
        <v>-242856</v>
      </c>
      <c r="AM710" s="12">
        <f t="shared" si="255"/>
        <v>-20238</v>
      </c>
    </row>
    <row r="711" spans="1:39" x14ac:dyDescent="0.25">
      <c r="A711" t="s">
        <v>49</v>
      </c>
      <c r="B711" t="s">
        <v>209</v>
      </c>
      <c r="C711" t="s">
        <v>758</v>
      </c>
      <c r="D711">
        <v>2019</v>
      </c>
      <c r="E711" t="s">
        <v>1907</v>
      </c>
      <c r="F711">
        <v>3150</v>
      </c>
      <c r="G711">
        <v>1618</v>
      </c>
      <c r="H711" s="4" t="s">
        <v>14</v>
      </c>
      <c r="I711">
        <v>2776</v>
      </c>
      <c r="J711">
        <v>7.9</v>
      </c>
      <c r="K711">
        <v>206</v>
      </c>
      <c r="L711" s="30">
        <f t="shared" si="238"/>
        <v>196.73</v>
      </c>
      <c r="M711" s="30">
        <f t="shared" si="239"/>
        <v>193.64</v>
      </c>
      <c r="N711" s="30">
        <f t="shared" si="240"/>
        <v>190.55</v>
      </c>
      <c r="O711" s="30">
        <f t="shared" si="241"/>
        <v>187.46</v>
      </c>
      <c r="P711">
        <v>2</v>
      </c>
      <c r="Q711" s="7"/>
      <c r="R711">
        <v>171</v>
      </c>
      <c r="S711" s="14">
        <f t="shared" si="242"/>
        <v>-25.72999999999999</v>
      </c>
      <c r="T711" s="12">
        <f t="shared" si="243"/>
        <v>-5145.9999999999982</v>
      </c>
      <c r="U711" s="12">
        <f t="shared" si="244"/>
        <v>-2572.9999999999991</v>
      </c>
      <c r="V711" s="7"/>
      <c r="W711">
        <v>151</v>
      </c>
      <c r="X711" s="14">
        <f t="shared" si="245"/>
        <v>-42.639999999999986</v>
      </c>
      <c r="Y711" s="12">
        <f t="shared" si="246"/>
        <v>-8527.9999999999964</v>
      </c>
      <c r="Z711" s="12">
        <f t="shared" si="247"/>
        <v>-4263.9999999999982</v>
      </c>
      <c r="AA711" s="7"/>
      <c r="AB711">
        <v>132</v>
      </c>
      <c r="AC711" s="14">
        <f t="shared" si="248"/>
        <v>-58.550000000000011</v>
      </c>
      <c r="AD711" s="12">
        <f t="shared" si="249"/>
        <v>-11710.000000000002</v>
      </c>
      <c r="AE711" s="12">
        <f t="shared" si="250"/>
        <v>-5855.0000000000009</v>
      </c>
      <c r="AF711" s="7"/>
      <c r="AG711">
        <v>112</v>
      </c>
      <c r="AH711" s="14">
        <f t="shared" si="251"/>
        <v>-75.460000000000008</v>
      </c>
      <c r="AI711" s="12">
        <f t="shared" si="252"/>
        <v>-15092.000000000002</v>
      </c>
      <c r="AJ711" s="12">
        <f t="shared" si="253"/>
        <v>-7546.0000000000009</v>
      </c>
      <c r="AK711" s="7"/>
      <c r="AL711" s="12">
        <f t="shared" si="254"/>
        <v>-40476</v>
      </c>
      <c r="AM711" s="12">
        <f t="shared" si="255"/>
        <v>-20238</v>
      </c>
    </row>
    <row r="712" spans="1:39" x14ac:dyDescent="0.25">
      <c r="A712" t="s">
        <v>37</v>
      </c>
      <c r="B712" t="s">
        <v>782</v>
      </c>
      <c r="C712" t="s">
        <v>783</v>
      </c>
      <c r="D712">
        <v>2018</v>
      </c>
      <c r="E712" t="s">
        <v>784</v>
      </c>
      <c r="F712">
        <v>2390</v>
      </c>
      <c r="G712">
        <v>1619</v>
      </c>
      <c r="H712" s="4" t="s">
        <v>10</v>
      </c>
      <c r="I712">
        <v>1995</v>
      </c>
      <c r="J712">
        <v>7</v>
      </c>
      <c r="K712">
        <v>161</v>
      </c>
      <c r="L712" s="30">
        <f t="shared" si="238"/>
        <v>153.755</v>
      </c>
      <c r="M712" s="30">
        <f t="shared" si="239"/>
        <v>151.34</v>
      </c>
      <c r="N712" s="30">
        <f t="shared" si="240"/>
        <v>148.92500000000001</v>
      </c>
      <c r="O712" s="30">
        <f t="shared" si="241"/>
        <v>146.51</v>
      </c>
      <c r="P712">
        <v>22</v>
      </c>
      <c r="Q712" s="7"/>
      <c r="R712">
        <v>171</v>
      </c>
      <c r="S712" s="14">
        <f t="shared" si="242"/>
        <v>17.245000000000005</v>
      </c>
      <c r="T712" s="12">
        <f t="shared" si="243"/>
        <v>37939.000000000007</v>
      </c>
      <c r="U712" s="12">
        <f t="shared" si="244"/>
        <v>1724.5000000000002</v>
      </c>
      <c r="V712" s="7"/>
      <c r="W712">
        <v>151</v>
      </c>
      <c r="X712" s="14">
        <f t="shared" si="245"/>
        <v>-0.34000000000000341</v>
      </c>
      <c r="Y712" s="12">
        <f t="shared" si="246"/>
        <v>-748.0000000000075</v>
      </c>
      <c r="Z712" s="12">
        <f t="shared" si="247"/>
        <v>-34.000000000000341</v>
      </c>
      <c r="AA712" s="7"/>
      <c r="AB712">
        <v>132</v>
      </c>
      <c r="AC712" s="14">
        <f t="shared" si="248"/>
        <v>-16.925000000000011</v>
      </c>
      <c r="AD712" s="12">
        <f t="shared" si="249"/>
        <v>-37235.000000000022</v>
      </c>
      <c r="AE712" s="12">
        <f t="shared" si="250"/>
        <v>-1692.5000000000009</v>
      </c>
      <c r="AF712" s="7"/>
      <c r="AG712">
        <v>112</v>
      </c>
      <c r="AH712" s="14">
        <f t="shared" si="251"/>
        <v>-34.509999999999991</v>
      </c>
      <c r="AI712" s="12">
        <f t="shared" si="252"/>
        <v>-75921.999999999985</v>
      </c>
      <c r="AJ712" s="12">
        <f t="shared" si="253"/>
        <v>-3450.9999999999995</v>
      </c>
      <c r="AK712" s="7"/>
      <c r="AL712" s="12">
        <f t="shared" si="254"/>
        <v>-75966</v>
      </c>
      <c r="AM712" s="12">
        <f t="shared" si="255"/>
        <v>-3453</v>
      </c>
    </row>
    <row r="713" spans="1:39" x14ac:dyDescent="0.25">
      <c r="A713" t="s">
        <v>37</v>
      </c>
      <c r="B713" t="s">
        <v>782</v>
      </c>
      <c r="C713" t="s">
        <v>783</v>
      </c>
      <c r="D713">
        <v>2018</v>
      </c>
      <c r="E713" t="s">
        <v>785</v>
      </c>
      <c r="F713">
        <v>2300</v>
      </c>
      <c r="G713">
        <v>1619</v>
      </c>
      <c r="H713" s="4" t="s">
        <v>10</v>
      </c>
      <c r="I713">
        <v>1995</v>
      </c>
      <c r="J713">
        <v>7</v>
      </c>
      <c r="K713">
        <v>161</v>
      </c>
      <c r="L713" s="30">
        <f t="shared" si="238"/>
        <v>153.755</v>
      </c>
      <c r="M713" s="30">
        <f t="shared" si="239"/>
        <v>151.34</v>
      </c>
      <c r="N713" s="30">
        <f t="shared" si="240"/>
        <v>148.92500000000001</v>
      </c>
      <c r="O713" s="30">
        <f t="shared" si="241"/>
        <v>146.51</v>
      </c>
      <c r="P713">
        <v>4</v>
      </c>
      <c r="Q713" s="7"/>
      <c r="R713">
        <v>171</v>
      </c>
      <c r="S713" s="14">
        <f t="shared" si="242"/>
        <v>17.245000000000005</v>
      </c>
      <c r="T713" s="12">
        <f t="shared" si="243"/>
        <v>6898.0000000000018</v>
      </c>
      <c r="U713" s="12">
        <f t="shared" si="244"/>
        <v>1724.5000000000005</v>
      </c>
      <c r="V713" s="7"/>
      <c r="W713">
        <v>151</v>
      </c>
      <c r="X713" s="14">
        <f t="shared" si="245"/>
        <v>-0.34000000000000341</v>
      </c>
      <c r="Y713" s="12">
        <f t="shared" si="246"/>
        <v>-136.00000000000136</v>
      </c>
      <c r="Z713" s="12">
        <f t="shared" si="247"/>
        <v>-34.000000000000341</v>
      </c>
      <c r="AA713" s="7"/>
      <c r="AB713">
        <v>132</v>
      </c>
      <c r="AC713" s="14">
        <f t="shared" si="248"/>
        <v>-16.925000000000011</v>
      </c>
      <c r="AD713" s="12">
        <f t="shared" si="249"/>
        <v>-6770.0000000000045</v>
      </c>
      <c r="AE713" s="12">
        <f t="shared" si="250"/>
        <v>-1692.5000000000011</v>
      </c>
      <c r="AF713" s="7"/>
      <c r="AG713">
        <v>112</v>
      </c>
      <c r="AH713" s="14">
        <f t="shared" si="251"/>
        <v>-34.509999999999991</v>
      </c>
      <c r="AI713" s="12">
        <f t="shared" si="252"/>
        <v>-13803.999999999996</v>
      </c>
      <c r="AJ713" s="12">
        <f t="shared" si="253"/>
        <v>-3450.9999999999991</v>
      </c>
      <c r="AK713" s="7"/>
      <c r="AL713" s="12">
        <f t="shared" si="254"/>
        <v>-13811.999999999998</v>
      </c>
      <c r="AM713" s="12">
        <f t="shared" si="255"/>
        <v>-3452.9999999999995</v>
      </c>
    </row>
    <row r="714" spans="1:39" x14ac:dyDescent="0.25">
      <c r="A714" t="s">
        <v>113</v>
      </c>
      <c r="B714" t="s">
        <v>395</v>
      </c>
      <c r="C714" t="s">
        <v>871</v>
      </c>
      <c r="D714">
        <v>2019</v>
      </c>
      <c r="E714" t="s">
        <v>1908</v>
      </c>
      <c r="F714">
        <v>3200</v>
      </c>
      <c r="G714">
        <v>1619</v>
      </c>
      <c r="H714" s="4" t="s">
        <v>14</v>
      </c>
      <c r="I714">
        <v>1968</v>
      </c>
      <c r="J714">
        <v>8.5</v>
      </c>
      <c r="K714">
        <v>224</v>
      </c>
      <c r="L714" s="30">
        <f t="shared" si="238"/>
        <v>213.92</v>
      </c>
      <c r="M714" s="30">
        <f t="shared" si="239"/>
        <v>210.56</v>
      </c>
      <c r="N714" s="30">
        <f t="shared" si="240"/>
        <v>207.20000000000002</v>
      </c>
      <c r="O714" s="30">
        <f t="shared" si="241"/>
        <v>203.84</v>
      </c>
      <c r="P714">
        <v>2</v>
      </c>
      <c r="Q714" s="7"/>
      <c r="R714">
        <v>171</v>
      </c>
      <c r="S714" s="14">
        <f t="shared" si="242"/>
        <v>-42.919999999999987</v>
      </c>
      <c r="T714" s="12">
        <f t="shared" si="243"/>
        <v>-8583.9999999999982</v>
      </c>
      <c r="U714" s="12">
        <f t="shared" si="244"/>
        <v>-4291.9999999999991</v>
      </c>
      <c r="V714" s="7"/>
      <c r="W714">
        <v>151</v>
      </c>
      <c r="X714" s="14">
        <f t="shared" si="245"/>
        <v>-59.56</v>
      </c>
      <c r="Y714" s="12">
        <f t="shared" si="246"/>
        <v>-11912</v>
      </c>
      <c r="Z714" s="12">
        <f t="shared" si="247"/>
        <v>-5956</v>
      </c>
      <c r="AA714" s="7"/>
      <c r="AB714">
        <v>132</v>
      </c>
      <c r="AC714" s="14">
        <f t="shared" si="248"/>
        <v>-75.200000000000017</v>
      </c>
      <c r="AD714" s="12">
        <f t="shared" si="249"/>
        <v>-15040.000000000004</v>
      </c>
      <c r="AE714" s="12">
        <f t="shared" si="250"/>
        <v>-7520.0000000000018</v>
      </c>
      <c r="AF714" s="7"/>
      <c r="AG714">
        <v>112</v>
      </c>
      <c r="AH714" s="14">
        <f t="shared" si="251"/>
        <v>-91.84</v>
      </c>
      <c r="AI714" s="12">
        <f t="shared" si="252"/>
        <v>-18368</v>
      </c>
      <c r="AJ714" s="12">
        <f t="shared" si="253"/>
        <v>-9184</v>
      </c>
      <c r="AK714" s="7"/>
      <c r="AL714" s="12">
        <f t="shared" si="254"/>
        <v>-53904</v>
      </c>
      <c r="AM714" s="12">
        <f t="shared" si="255"/>
        <v>-26952</v>
      </c>
    </row>
    <row r="715" spans="1:39" x14ac:dyDescent="0.25">
      <c r="A715" t="s">
        <v>61</v>
      </c>
      <c r="B715" t="s">
        <v>220</v>
      </c>
      <c r="C715" t="s">
        <v>469</v>
      </c>
      <c r="D715">
        <v>2018</v>
      </c>
      <c r="E715" t="s">
        <v>787</v>
      </c>
      <c r="F715">
        <v>2079</v>
      </c>
      <c r="G715">
        <v>1620</v>
      </c>
      <c r="H715" s="4" t="s">
        <v>10</v>
      </c>
      <c r="I715">
        <v>2488</v>
      </c>
      <c r="J715">
        <v>7.6</v>
      </c>
      <c r="K715">
        <v>184</v>
      </c>
      <c r="L715" s="30">
        <f t="shared" si="238"/>
        <v>175.72</v>
      </c>
      <c r="M715" s="30">
        <f t="shared" si="239"/>
        <v>172.95999999999998</v>
      </c>
      <c r="N715" s="30">
        <f t="shared" si="240"/>
        <v>170.20000000000002</v>
      </c>
      <c r="O715" s="30">
        <f t="shared" si="241"/>
        <v>167.44</v>
      </c>
      <c r="P715">
        <v>76</v>
      </c>
      <c r="Q715" s="7"/>
      <c r="R715">
        <v>171</v>
      </c>
      <c r="S715" s="14">
        <f t="shared" si="242"/>
        <v>-4.7199999999999989</v>
      </c>
      <c r="T715" s="12">
        <f t="shared" si="243"/>
        <v>-35871.999999999993</v>
      </c>
      <c r="U715" s="12">
        <f t="shared" si="244"/>
        <v>-471.99999999999989</v>
      </c>
      <c r="V715" s="7"/>
      <c r="W715">
        <v>151</v>
      </c>
      <c r="X715" s="14">
        <f t="shared" si="245"/>
        <v>-21.95999999999998</v>
      </c>
      <c r="Y715" s="12">
        <f t="shared" si="246"/>
        <v>-166895.99999999985</v>
      </c>
      <c r="Z715" s="12">
        <f t="shared" si="247"/>
        <v>-2195.9999999999982</v>
      </c>
      <c r="AA715" s="7"/>
      <c r="AB715">
        <v>132</v>
      </c>
      <c r="AC715" s="14">
        <f t="shared" si="248"/>
        <v>-38.200000000000017</v>
      </c>
      <c r="AD715" s="12">
        <f t="shared" si="249"/>
        <v>-290320.00000000012</v>
      </c>
      <c r="AE715" s="12">
        <f t="shared" si="250"/>
        <v>-3820.0000000000014</v>
      </c>
      <c r="AF715" s="7"/>
      <c r="AG715">
        <v>112</v>
      </c>
      <c r="AH715" s="14">
        <f t="shared" si="251"/>
        <v>-55.44</v>
      </c>
      <c r="AI715" s="12">
        <f t="shared" si="252"/>
        <v>-421343.99999999994</v>
      </c>
      <c r="AJ715" s="12">
        <f t="shared" si="253"/>
        <v>-5543.9999999999991</v>
      </c>
      <c r="AK715" s="7"/>
      <c r="AL715" s="12">
        <f t="shared" si="254"/>
        <v>-914431.99999999988</v>
      </c>
      <c r="AM715" s="12">
        <f t="shared" si="255"/>
        <v>-12031.999999999998</v>
      </c>
    </row>
    <row r="716" spans="1:39" x14ac:dyDescent="0.25">
      <c r="A716" t="s">
        <v>58</v>
      </c>
      <c r="B716" t="s">
        <v>220</v>
      </c>
      <c r="C716" t="s">
        <v>466</v>
      </c>
      <c r="D716">
        <v>2018</v>
      </c>
      <c r="E716" t="s">
        <v>789</v>
      </c>
      <c r="F716">
        <v>2100</v>
      </c>
      <c r="G716">
        <v>1620</v>
      </c>
      <c r="H716" s="4" t="s">
        <v>10</v>
      </c>
      <c r="I716">
        <v>3456</v>
      </c>
      <c r="J716">
        <v>8.9</v>
      </c>
      <c r="K716">
        <v>202</v>
      </c>
      <c r="L716" s="30">
        <f t="shared" si="238"/>
        <v>192.91</v>
      </c>
      <c r="M716" s="30">
        <f t="shared" si="239"/>
        <v>189.88</v>
      </c>
      <c r="N716" s="30">
        <f t="shared" si="240"/>
        <v>186.85000000000002</v>
      </c>
      <c r="O716" s="30">
        <f t="shared" si="241"/>
        <v>183.82</v>
      </c>
      <c r="P716">
        <v>34</v>
      </c>
      <c r="Q716" s="7"/>
      <c r="R716">
        <v>171</v>
      </c>
      <c r="S716" s="14">
        <f t="shared" si="242"/>
        <v>-21.909999999999997</v>
      </c>
      <c r="T716" s="12">
        <f t="shared" si="243"/>
        <v>-74493.999999999985</v>
      </c>
      <c r="U716" s="12">
        <f t="shared" si="244"/>
        <v>-2190.9999999999995</v>
      </c>
      <c r="V716" s="7"/>
      <c r="W716">
        <v>151</v>
      </c>
      <c r="X716" s="14">
        <f t="shared" si="245"/>
        <v>-38.879999999999995</v>
      </c>
      <c r="Y716" s="12">
        <f t="shared" si="246"/>
        <v>-132191.99999999997</v>
      </c>
      <c r="Z716" s="12">
        <f t="shared" si="247"/>
        <v>-3887.9999999999991</v>
      </c>
      <c r="AA716" s="7"/>
      <c r="AB716">
        <v>132</v>
      </c>
      <c r="AC716" s="14">
        <f t="shared" si="248"/>
        <v>-54.850000000000023</v>
      </c>
      <c r="AD716" s="12">
        <f t="shared" si="249"/>
        <v>-186490.00000000009</v>
      </c>
      <c r="AE716" s="12">
        <f t="shared" si="250"/>
        <v>-5485.0000000000027</v>
      </c>
      <c r="AF716" s="7"/>
      <c r="AG716">
        <v>112</v>
      </c>
      <c r="AH716" s="14">
        <f t="shared" si="251"/>
        <v>-71.819999999999993</v>
      </c>
      <c r="AI716" s="12">
        <f t="shared" si="252"/>
        <v>-244187.99999999997</v>
      </c>
      <c r="AJ716" s="12">
        <f t="shared" si="253"/>
        <v>-7181.9999999999991</v>
      </c>
      <c r="AK716" s="7"/>
      <c r="AL716" s="12">
        <f t="shared" si="254"/>
        <v>-637364</v>
      </c>
      <c r="AM716" s="12">
        <f t="shared" si="255"/>
        <v>-18746</v>
      </c>
    </row>
    <row r="717" spans="1:39" x14ac:dyDescent="0.25">
      <c r="A717" t="s">
        <v>18</v>
      </c>
      <c r="B717" t="s">
        <v>271</v>
      </c>
      <c r="C717" t="s">
        <v>593</v>
      </c>
      <c r="D717">
        <v>2017</v>
      </c>
      <c r="E717" t="s">
        <v>788</v>
      </c>
      <c r="F717">
        <v>2100</v>
      </c>
      <c r="G717">
        <v>1620</v>
      </c>
      <c r="H717" s="4" t="s">
        <v>10</v>
      </c>
      <c r="I717">
        <v>2393</v>
      </c>
      <c r="J717">
        <v>9.9</v>
      </c>
      <c r="K717">
        <v>234</v>
      </c>
      <c r="L717" s="30">
        <f t="shared" si="238"/>
        <v>223.47</v>
      </c>
      <c r="M717" s="30">
        <f t="shared" si="239"/>
        <v>219.95999999999998</v>
      </c>
      <c r="N717" s="30">
        <f t="shared" si="240"/>
        <v>216.45000000000002</v>
      </c>
      <c r="O717" s="30">
        <f t="shared" si="241"/>
        <v>212.94</v>
      </c>
      <c r="P717">
        <v>46</v>
      </c>
      <c r="Q717" s="7"/>
      <c r="R717">
        <v>171</v>
      </c>
      <c r="S717" s="14">
        <f t="shared" si="242"/>
        <v>-52.47</v>
      </c>
      <c r="T717" s="12">
        <f t="shared" si="243"/>
        <v>-241362</v>
      </c>
      <c r="U717" s="12">
        <f t="shared" si="244"/>
        <v>-5247</v>
      </c>
      <c r="V717" s="7"/>
      <c r="W717">
        <v>151</v>
      </c>
      <c r="X717" s="14">
        <f t="shared" si="245"/>
        <v>-68.95999999999998</v>
      </c>
      <c r="Y717" s="12">
        <f t="shared" si="246"/>
        <v>-317215.99999999988</v>
      </c>
      <c r="Z717" s="12">
        <f t="shared" si="247"/>
        <v>-6895.9999999999973</v>
      </c>
      <c r="AA717" s="7"/>
      <c r="AB717">
        <v>132</v>
      </c>
      <c r="AC717" s="14">
        <f t="shared" si="248"/>
        <v>-84.450000000000017</v>
      </c>
      <c r="AD717" s="12">
        <f t="shared" si="249"/>
        <v>-388470.00000000006</v>
      </c>
      <c r="AE717" s="12">
        <f t="shared" si="250"/>
        <v>-8445.0000000000018</v>
      </c>
      <c r="AF717" s="7"/>
      <c r="AG717">
        <v>112</v>
      </c>
      <c r="AH717" s="14">
        <f t="shared" si="251"/>
        <v>-100.94</v>
      </c>
      <c r="AI717" s="12">
        <f t="shared" si="252"/>
        <v>-464324</v>
      </c>
      <c r="AJ717" s="12">
        <f t="shared" si="253"/>
        <v>-10094</v>
      </c>
      <c r="AK717" s="7"/>
      <c r="AL717" s="12">
        <f t="shared" si="254"/>
        <v>-1411372</v>
      </c>
      <c r="AM717" s="12">
        <f t="shared" si="255"/>
        <v>-30682</v>
      </c>
    </row>
    <row r="718" spans="1:39" x14ac:dyDescent="0.25">
      <c r="A718" t="s">
        <v>58</v>
      </c>
      <c r="B718" t="s">
        <v>271</v>
      </c>
      <c r="C718" t="s">
        <v>590</v>
      </c>
      <c r="D718">
        <v>2019</v>
      </c>
      <c r="E718" t="s">
        <v>1909</v>
      </c>
      <c r="F718">
        <v>2125</v>
      </c>
      <c r="G718">
        <v>1620</v>
      </c>
      <c r="H718" s="4" t="s">
        <v>10</v>
      </c>
      <c r="I718">
        <v>1986</v>
      </c>
      <c r="J718">
        <v>6</v>
      </c>
      <c r="K718">
        <v>140</v>
      </c>
      <c r="L718" s="30">
        <f t="shared" si="238"/>
        <v>133.69999999999999</v>
      </c>
      <c r="M718" s="30">
        <f t="shared" si="239"/>
        <v>131.6</v>
      </c>
      <c r="N718" s="30">
        <f t="shared" si="240"/>
        <v>129.5</v>
      </c>
      <c r="O718" s="30">
        <f t="shared" si="241"/>
        <v>127.4</v>
      </c>
      <c r="P718">
        <v>94</v>
      </c>
      <c r="Q718" s="7"/>
      <c r="R718">
        <v>171</v>
      </c>
      <c r="S718" s="14">
        <f t="shared" si="242"/>
        <v>37.300000000000011</v>
      </c>
      <c r="T718" s="12">
        <f t="shared" si="243"/>
        <v>350620.00000000012</v>
      </c>
      <c r="U718" s="12">
        <f t="shared" si="244"/>
        <v>3730.0000000000014</v>
      </c>
      <c r="V718" s="7"/>
      <c r="W718">
        <v>151</v>
      </c>
      <c r="X718" s="14">
        <f t="shared" si="245"/>
        <v>19.400000000000006</v>
      </c>
      <c r="Y718" s="12">
        <f t="shared" si="246"/>
        <v>182360.00000000006</v>
      </c>
      <c r="Z718" s="12">
        <f t="shared" si="247"/>
        <v>1940.0000000000007</v>
      </c>
      <c r="AA718" s="7"/>
      <c r="AB718">
        <v>132</v>
      </c>
      <c r="AC718" s="14">
        <f t="shared" si="248"/>
        <v>2.5</v>
      </c>
      <c r="AD718" s="12">
        <f t="shared" si="249"/>
        <v>23500</v>
      </c>
      <c r="AE718" s="12">
        <f t="shared" si="250"/>
        <v>250</v>
      </c>
      <c r="AF718" s="7"/>
      <c r="AG718">
        <v>112</v>
      </c>
      <c r="AH718" s="14">
        <f t="shared" si="251"/>
        <v>-15.400000000000006</v>
      </c>
      <c r="AI718" s="12">
        <f t="shared" si="252"/>
        <v>-144760.00000000006</v>
      </c>
      <c r="AJ718" s="12">
        <f t="shared" si="253"/>
        <v>-1540.0000000000007</v>
      </c>
      <c r="AK718" s="7"/>
      <c r="AL718" s="12">
        <f t="shared" si="254"/>
        <v>411720.00000000012</v>
      </c>
      <c r="AM718" s="12">
        <f t="shared" si="255"/>
        <v>4380.0000000000009</v>
      </c>
    </row>
    <row r="719" spans="1:39" x14ac:dyDescent="0.25">
      <c r="A719" t="s">
        <v>37</v>
      </c>
      <c r="B719" t="s">
        <v>782</v>
      </c>
      <c r="C719" t="s">
        <v>783</v>
      </c>
      <c r="D719">
        <v>2018</v>
      </c>
      <c r="E719" t="s">
        <v>786</v>
      </c>
      <c r="F719">
        <v>2330</v>
      </c>
      <c r="G719">
        <v>1620</v>
      </c>
      <c r="H719" s="4" t="s">
        <v>14</v>
      </c>
      <c r="I719">
        <v>2143</v>
      </c>
      <c r="J719">
        <v>4.8</v>
      </c>
      <c r="K719">
        <v>127</v>
      </c>
      <c r="L719" s="30">
        <f t="shared" si="238"/>
        <v>121.285</v>
      </c>
      <c r="M719" s="30">
        <f t="shared" si="239"/>
        <v>119.38</v>
      </c>
      <c r="N719" s="30">
        <f t="shared" si="240"/>
        <v>117.47500000000001</v>
      </c>
      <c r="O719" s="30">
        <f t="shared" si="241"/>
        <v>115.57000000000001</v>
      </c>
      <c r="P719">
        <v>4</v>
      </c>
      <c r="Q719" s="7"/>
      <c r="R719">
        <v>171</v>
      </c>
      <c r="S719" s="14">
        <f t="shared" si="242"/>
        <v>49.715000000000003</v>
      </c>
      <c r="T719" s="12">
        <f t="shared" si="243"/>
        <v>19886</v>
      </c>
      <c r="U719" s="12">
        <f t="shared" si="244"/>
        <v>4971.5</v>
      </c>
      <c r="V719" s="7"/>
      <c r="W719">
        <v>151</v>
      </c>
      <c r="X719" s="14">
        <f t="shared" si="245"/>
        <v>31.620000000000005</v>
      </c>
      <c r="Y719" s="12">
        <f t="shared" si="246"/>
        <v>12648.000000000002</v>
      </c>
      <c r="Z719" s="12">
        <f t="shared" si="247"/>
        <v>3162.0000000000005</v>
      </c>
      <c r="AA719" s="7"/>
      <c r="AB719">
        <v>132</v>
      </c>
      <c r="AC719" s="14">
        <f t="shared" si="248"/>
        <v>14.524999999999991</v>
      </c>
      <c r="AD719" s="12">
        <f t="shared" si="249"/>
        <v>5809.9999999999964</v>
      </c>
      <c r="AE719" s="12">
        <f t="shared" si="250"/>
        <v>1452.4999999999991</v>
      </c>
      <c r="AF719" s="7"/>
      <c r="AG719">
        <v>112</v>
      </c>
      <c r="AH719" s="14">
        <f t="shared" si="251"/>
        <v>-3.5700000000000074</v>
      </c>
      <c r="AI719" s="12">
        <f t="shared" si="252"/>
        <v>-1428.000000000003</v>
      </c>
      <c r="AJ719" s="12">
        <f t="shared" si="253"/>
        <v>-357.00000000000074</v>
      </c>
      <c r="AK719" s="7"/>
      <c r="AL719" s="12">
        <f t="shared" si="254"/>
        <v>36916</v>
      </c>
      <c r="AM719" s="12">
        <f t="shared" si="255"/>
        <v>9229</v>
      </c>
    </row>
    <row r="720" spans="1:39" x14ac:dyDescent="0.25">
      <c r="A720" t="s">
        <v>92</v>
      </c>
      <c r="B720" t="s">
        <v>271</v>
      </c>
      <c r="C720" t="s">
        <v>543</v>
      </c>
      <c r="D720">
        <v>2015</v>
      </c>
      <c r="E720" t="s">
        <v>790</v>
      </c>
      <c r="F720">
        <v>2250</v>
      </c>
      <c r="G720">
        <v>1622</v>
      </c>
      <c r="H720" s="4" t="s">
        <v>14</v>
      </c>
      <c r="I720">
        <v>1995</v>
      </c>
      <c r="J720">
        <v>6.8</v>
      </c>
      <c r="K720">
        <v>178</v>
      </c>
      <c r="L720" s="30">
        <f t="shared" si="238"/>
        <v>169.98999999999998</v>
      </c>
      <c r="M720" s="30">
        <f t="shared" si="239"/>
        <v>167.32</v>
      </c>
      <c r="N720" s="30">
        <f t="shared" si="240"/>
        <v>164.65</v>
      </c>
      <c r="O720" s="30">
        <f t="shared" si="241"/>
        <v>161.98000000000002</v>
      </c>
      <c r="P720">
        <v>14</v>
      </c>
      <c r="Q720" s="7"/>
      <c r="R720">
        <v>171</v>
      </c>
      <c r="S720" s="14">
        <f t="shared" si="242"/>
        <v>1.0100000000000193</v>
      </c>
      <c r="T720" s="12">
        <f t="shared" si="243"/>
        <v>1414.0000000000271</v>
      </c>
      <c r="U720" s="12">
        <f t="shared" si="244"/>
        <v>101.00000000000193</v>
      </c>
      <c r="V720" s="7"/>
      <c r="W720">
        <v>151</v>
      </c>
      <c r="X720" s="14">
        <f t="shared" si="245"/>
        <v>-16.319999999999993</v>
      </c>
      <c r="Y720" s="12">
        <f t="shared" si="246"/>
        <v>-22847.999999999989</v>
      </c>
      <c r="Z720" s="12">
        <f t="shared" si="247"/>
        <v>-1631.9999999999993</v>
      </c>
      <c r="AA720" s="7"/>
      <c r="AB720">
        <v>132</v>
      </c>
      <c r="AC720" s="14">
        <f t="shared" si="248"/>
        <v>-32.650000000000006</v>
      </c>
      <c r="AD720" s="12">
        <f t="shared" si="249"/>
        <v>-45710.000000000007</v>
      </c>
      <c r="AE720" s="12">
        <f t="shared" si="250"/>
        <v>-3265.0000000000005</v>
      </c>
      <c r="AF720" s="7"/>
      <c r="AG720">
        <v>112</v>
      </c>
      <c r="AH720" s="14">
        <f t="shared" si="251"/>
        <v>-49.980000000000018</v>
      </c>
      <c r="AI720" s="12">
        <f t="shared" si="252"/>
        <v>-69972.000000000029</v>
      </c>
      <c r="AJ720" s="12">
        <f t="shared" si="253"/>
        <v>-4998.0000000000018</v>
      </c>
      <c r="AK720" s="7"/>
      <c r="AL720" s="12">
        <f t="shared" si="254"/>
        <v>-137116</v>
      </c>
      <c r="AM720" s="12">
        <f t="shared" si="255"/>
        <v>-9794</v>
      </c>
    </row>
    <row r="721" spans="1:39" x14ac:dyDescent="0.25">
      <c r="A721" t="s">
        <v>92</v>
      </c>
      <c r="B721" t="s">
        <v>271</v>
      </c>
      <c r="C721" t="s">
        <v>543</v>
      </c>
      <c r="D721">
        <v>2018</v>
      </c>
      <c r="E721" t="s">
        <v>791</v>
      </c>
      <c r="F721">
        <v>2250</v>
      </c>
      <c r="G721">
        <v>1622</v>
      </c>
      <c r="H721" s="4" t="s">
        <v>14</v>
      </c>
      <c r="I721">
        <v>1995</v>
      </c>
      <c r="J721">
        <v>6.4</v>
      </c>
      <c r="K721">
        <v>168</v>
      </c>
      <c r="L721" s="30">
        <f t="shared" si="238"/>
        <v>160.44</v>
      </c>
      <c r="M721" s="30">
        <f t="shared" si="239"/>
        <v>157.91999999999999</v>
      </c>
      <c r="N721" s="30">
        <f t="shared" si="240"/>
        <v>155.4</v>
      </c>
      <c r="O721" s="30">
        <f t="shared" si="241"/>
        <v>152.88</v>
      </c>
      <c r="P721">
        <v>82</v>
      </c>
      <c r="Q721" s="7"/>
      <c r="R721">
        <v>171</v>
      </c>
      <c r="S721" s="14">
        <f t="shared" si="242"/>
        <v>10.560000000000002</v>
      </c>
      <c r="T721" s="12">
        <f t="shared" si="243"/>
        <v>86592.000000000015</v>
      </c>
      <c r="U721" s="12">
        <f t="shared" si="244"/>
        <v>1056.0000000000002</v>
      </c>
      <c r="V721" s="7"/>
      <c r="W721">
        <v>151</v>
      </c>
      <c r="X721" s="14">
        <f t="shared" si="245"/>
        <v>-6.9199999999999875</v>
      </c>
      <c r="Y721" s="12">
        <f t="shared" si="246"/>
        <v>-56743.999999999891</v>
      </c>
      <c r="Z721" s="12">
        <f t="shared" si="247"/>
        <v>-691.99999999999864</v>
      </c>
      <c r="AA721" s="7"/>
      <c r="AB721">
        <v>132</v>
      </c>
      <c r="AC721" s="14">
        <f t="shared" si="248"/>
        <v>-23.400000000000006</v>
      </c>
      <c r="AD721" s="12">
        <f t="shared" si="249"/>
        <v>-191880.00000000003</v>
      </c>
      <c r="AE721" s="12">
        <f t="shared" si="250"/>
        <v>-2340.0000000000005</v>
      </c>
      <c r="AF721" s="7"/>
      <c r="AG721">
        <v>112</v>
      </c>
      <c r="AH721" s="14">
        <f t="shared" si="251"/>
        <v>-40.879999999999995</v>
      </c>
      <c r="AI721" s="12">
        <f t="shared" si="252"/>
        <v>-335216</v>
      </c>
      <c r="AJ721" s="12">
        <f t="shared" si="253"/>
        <v>-4088</v>
      </c>
      <c r="AK721" s="7"/>
      <c r="AL721" s="12">
        <f t="shared" si="254"/>
        <v>-497247.99999999988</v>
      </c>
      <c r="AM721" s="12">
        <f t="shared" si="255"/>
        <v>-6063.9999999999982</v>
      </c>
    </row>
    <row r="722" spans="1:39" x14ac:dyDescent="0.25">
      <c r="A722" t="s">
        <v>92</v>
      </c>
      <c r="B722" t="s">
        <v>271</v>
      </c>
      <c r="C722" t="s">
        <v>543</v>
      </c>
      <c r="D722">
        <v>2018</v>
      </c>
      <c r="E722" t="s">
        <v>792</v>
      </c>
      <c r="F722">
        <v>2250</v>
      </c>
      <c r="G722">
        <v>1622</v>
      </c>
      <c r="H722" s="4" t="s">
        <v>14</v>
      </c>
      <c r="I722">
        <v>1995</v>
      </c>
      <c r="J722">
        <v>6.4</v>
      </c>
      <c r="K722">
        <v>168</v>
      </c>
      <c r="L722" s="30">
        <f t="shared" si="238"/>
        <v>160.44</v>
      </c>
      <c r="M722" s="30">
        <f t="shared" si="239"/>
        <v>157.91999999999999</v>
      </c>
      <c r="N722" s="30">
        <f t="shared" si="240"/>
        <v>155.4</v>
      </c>
      <c r="O722" s="30">
        <f t="shared" si="241"/>
        <v>152.88</v>
      </c>
      <c r="P722">
        <v>282</v>
      </c>
      <c r="Q722" s="7"/>
      <c r="R722">
        <v>171</v>
      </c>
      <c r="S722" s="14">
        <f t="shared" si="242"/>
        <v>10.560000000000002</v>
      </c>
      <c r="T722" s="12">
        <f t="shared" si="243"/>
        <v>297792.00000000006</v>
      </c>
      <c r="U722" s="12">
        <f t="shared" si="244"/>
        <v>1056.0000000000002</v>
      </c>
      <c r="V722" s="7"/>
      <c r="W722">
        <v>151</v>
      </c>
      <c r="X722" s="14">
        <f t="shared" si="245"/>
        <v>-6.9199999999999875</v>
      </c>
      <c r="Y722" s="12">
        <f t="shared" si="246"/>
        <v>-195143.99999999965</v>
      </c>
      <c r="Z722" s="12">
        <f t="shared" si="247"/>
        <v>-691.99999999999875</v>
      </c>
      <c r="AA722" s="7"/>
      <c r="AB722">
        <v>132</v>
      </c>
      <c r="AC722" s="14">
        <f t="shared" si="248"/>
        <v>-23.400000000000006</v>
      </c>
      <c r="AD722" s="12">
        <f t="shared" si="249"/>
        <v>-659880.00000000023</v>
      </c>
      <c r="AE722" s="12">
        <f t="shared" si="250"/>
        <v>-2340.0000000000009</v>
      </c>
      <c r="AF722" s="7"/>
      <c r="AG722">
        <v>112</v>
      </c>
      <c r="AH722" s="14">
        <f t="shared" si="251"/>
        <v>-40.879999999999995</v>
      </c>
      <c r="AI722" s="12">
        <f t="shared" si="252"/>
        <v>-1152815.9999999998</v>
      </c>
      <c r="AJ722" s="12">
        <f t="shared" si="253"/>
        <v>-4087.9999999999991</v>
      </c>
      <c r="AK722" s="7"/>
      <c r="AL722" s="12">
        <f t="shared" si="254"/>
        <v>-1710047.9999999995</v>
      </c>
      <c r="AM722" s="12">
        <f t="shared" si="255"/>
        <v>-6063.9999999999982</v>
      </c>
    </row>
    <row r="723" spans="1:39" x14ac:dyDescent="0.25">
      <c r="A723" t="s">
        <v>92</v>
      </c>
      <c r="B723" t="s">
        <v>271</v>
      </c>
      <c r="C723" t="s">
        <v>543</v>
      </c>
      <c r="D723">
        <v>2018</v>
      </c>
      <c r="E723" t="s">
        <v>793</v>
      </c>
      <c r="F723">
        <v>2250</v>
      </c>
      <c r="G723">
        <v>1622</v>
      </c>
      <c r="H723" s="4" t="s">
        <v>14</v>
      </c>
      <c r="I723">
        <v>1995</v>
      </c>
      <c r="J723">
        <v>6.4</v>
      </c>
      <c r="K723">
        <v>168</v>
      </c>
      <c r="L723" s="30">
        <f t="shared" si="238"/>
        <v>160.44</v>
      </c>
      <c r="M723" s="30">
        <f t="shared" si="239"/>
        <v>157.91999999999999</v>
      </c>
      <c r="N723" s="30">
        <f t="shared" si="240"/>
        <v>155.4</v>
      </c>
      <c r="O723" s="30">
        <f t="shared" si="241"/>
        <v>152.88</v>
      </c>
      <c r="P723">
        <v>180</v>
      </c>
      <c r="Q723" s="7"/>
      <c r="R723">
        <v>171</v>
      </c>
      <c r="S723" s="14">
        <f t="shared" si="242"/>
        <v>10.560000000000002</v>
      </c>
      <c r="T723" s="12">
        <f t="shared" si="243"/>
        <v>190080.00000000003</v>
      </c>
      <c r="U723" s="12">
        <f t="shared" si="244"/>
        <v>1056.0000000000002</v>
      </c>
      <c r="V723" s="7"/>
      <c r="W723">
        <v>151</v>
      </c>
      <c r="X723" s="14">
        <f t="shared" si="245"/>
        <v>-6.9199999999999875</v>
      </c>
      <c r="Y723" s="12">
        <f t="shared" si="246"/>
        <v>-124559.99999999977</v>
      </c>
      <c r="Z723" s="12">
        <f t="shared" si="247"/>
        <v>-691.99999999999875</v>
      </c>
      <c r="AA723" s="7"/>
      <c r="AB723">
        <v>132</v>
      </c>
      <c r="AC723" s="14">
        <f t="shared" si="248"/>
        <v>-23.400000000000006</v>
      </c>
      <c r="AD723" s="12">
        <f t="shared" si="249"/>
        <v>-421200.00000000012</v>
      </c>
      <c r="AE723" s="12">
        <f t="shared" si="250"/>
        <v>-2340.0000000000005</v>
      </c>
      <c r="AF723" s="7"/>
      <c r="AG723">
        <v>112</v>
      </c>
      <c r="AH723" s="14">
        <f t="shared" si="251"/>
        <v>-40.879999999999995</v>
      </c>
      <c r="AI723" s="12">
        <f t="shared" si="252"/>
        <v>-735840</v>
      </c>
      <c r="AJ723" s="12">
        <f t="shared" si="253"/>
        <v>-4088</v>
      </c>
      <c r="AK723" s="7"/>
      <c r="AL723" s="12">
        <f t="shared" si="254"/>
        <v>-1091519.9999999998</v>
      </c>
      <c r="AM723" s="12">
        <f t="shared" si="255"/>
        <v>-6063.9999999999991</v>
      </c>
    </row>
    <row r="724" spans="1:39" x14ac:dyDescent="0.25">
      <c r="A724" t="s">
        <v>92</v>
      </c>
      <c r="B724" t="s">
        <v>271</v>
      </c>
      <c r="C724" t="s">
        <v>543</v>
      </c>
      <c r="D724">
        <v>2019</v>
      </c>
      <c r="E724" t="s">
        <v>1910</v>
      </c>
      <c r="F724">
        <v>2250</v>
      </c>
      <c r="G724">
        <v>1622</v>
      </c>
      <c r="H724" s="4" t="s">
        <v>14</v>
      </c>
      <c r="I724">
        <v>1995</v>
      </c>
      <c r="J724">
        <v>6.4</v>
      </c>
      <c r="K724">
        <v>168</v>
      </c>
      <c r="L724" s="30">
        <f t="shared" si="238"/>
        <v>160.44</v>
      </c>
      <c r="M724" s="30">
        <f t="shared" si="239"/>
        <v>157.91999999999999</v>
      </c>
      <c r="N724" s="30">
        <f t="shared" si="240"/>
        <v>155.4</v>
      </c>
      <c r="O724" s="30">
        <f t="shared" si="241"/>
        <v>152.88</v>
      </c>
      <c r="P724">
        <v>22</v>
      </c>
      <c r="Q724" s="7"/>
      <c r="R724">
        <v>171</v>
      </c>
      <c r="S724" s="14">
        <f t="shared" si="242"/>
        <v>10.560000000000002</v>
      </c>
      <c r="T724" s="12">
        <f t="shared" si="243"/>
        <v>23232.000000000004</v>
      </c>
      <c r="U724" s="12">
        <f t="shared" si="244"/>
        <v>1056.0000000000002</v>
      </c>
      <c r="V724" s="7"/>
      <c r="W724">
        <v>151</v>
      </c>
      <c r="X724" s="14">
        <f t="shared" si="245"/>
        <v>-6.9199999999999875</v>
      </c>
      <c r="Y724" s="12">
        <f t="shared" si="246"/>
        <v>-15223.999999999973</v>
      </c>
      <c r="Z724" s="12">
        <f t="shared" si="247"/>
        <v>-691.99999999999875</v>
      </c>
      <c r="AA724" s="7"/>
      <c r="AB724">
        <v>132</v>
      </c>
      <c r="AC724" s="14">
        <f t="shared" si="248"/>
        <v>-23.400000000000006</v>
      </c>
      <c r="AD724" s="12">
        <f t="shared" si="249"/>
        <v>-51480.000000000015</v>
      </c>
      <c r="AE724" s="12">
        <f t="shared" si="250"/>
        <v>-2340.0000000000005</v>
      </c>
      <c r="AF724" s="7"/>
      <c r="AG724">
        <v>112</v>
      </c>
      <c r="AH724" s="14">
        <f t="shared" si="251"/>
        <v>-40.879999999999995</v>
      </c>
      <c r="AI724" s="12">
        <f t="shared" si="252"/>
        <v>-89935.999999999985</v>
      </c>
      <c r="AJ724" s="12">
        <f t="shared" si="253"/>
        <v>-4087.9999999999995</v>
      </c>
      <c r="AK724" s="7"/>
      <c r="AL724" s="12">
        <f t="shared" si="254"/>
        <v>-133407.99999999997</v>
      </c>
      <c r="AM724" s="12">
        <f t="shared" si="255"/>
        <v>-6063.9999999999991</v>
      </c>
    </row>
    <row r="725" spans="1:39" x14ac:dyDescent="0.25">
      <c r="A725" t="s">
        <v>15</v>
      </c>
      <c r="B725" t="s">
        <v>400</v>
      </c>
      <c r="C725" t="s">
        <v>480</v>
      </c>
      <c r="D725">
        <v>2018</v>
      </c>
      <c r="E725" t="s">
        <v>796</v>
      </c>
      <c r="F725">
        <v>2170</v>
      </c>
      <c r="G725">
        <v>1625</v>
      </c>
      <c r="H725" s="4" t="s">
        <v>10</v>
      </c>
      <c r="I725">
        <v>1991</v>
      </c>
      <c r="J725">
        <v>6.8</v>
      </c>
      <c r="K725">
        <v>142</v>
      </c>
      <c r="L725" s="30">
        <f t="shared" si="238"/>
        <v>135.60999999999999</v>
      </c>
      <c r="M725" s="30">
        <f t="shared" si="239"/>
        <v>133.47999999999999</v>
      </c>
      <c r="N725" s="30">
        <f t="shared" si="240"/>
        <v>131.35</v>
      </c>
      <c r="O725" s="30">
        <f t="shared" si="241"/>
        <v>129.22</v>
      </c>
      <c r="P725">
        <v>4</v>
      </c>
      <c r="Q725" s="7"/>
      <c r="R725">
        <v>171</v>
      </c>
      <c r="S725" s="14">
        <f t="shared" si="242"/>
        <v>35.390000000000015</v>
      </c>
      <c r="T725" s="12">
        <f t="shared" si="243"/>
        <v>14156.000000000005</v>
      </c>
      <c r="U725" s="12">
        <f t="shared" si="244"/>
        <v>3539.0000000000014</v>
      </c>
      <c r="V725" s="7"/>
      <c r="W725">
        <v>151</v>
      </c>
      <c r="X725" s="14">
        <f t="shared" si="245"/>
        <v>17.52000000000001</v>
      </c>
      <c r="Y725" s="12">
        <f t="shared" si="246"/>
        <v>7008.0000000000036</v>
      </c>
      <c r="Z725" s="12">
        <f t="shared" si="247"/>
        <v>1752.0000000000009</v>
      </c>
      <c r="AA725" s="7"/>
      <c r="AB725">
        <v>132</v>
      </c>
      <c r="AC725" s="14">
        <f t="shared" si="248"/>
        <v>0.65000000000000568</v>
      </c>
      <c r="AD725" s="12">
        <f t="shared" si="249"/>
        <v>260.00000000000227</v>
      </c>
      <c r="AE725" s="12">
        <f t="shared" si="250"/>
        <v>65.000000000000568</v>
      </c>
      <c r="AF725" s="7"/>
      <c r="AG725">
        <v>112</v>
      </c>
      <c r="AH725" s="14">
        <f t="shared" si="251"/>
        <v>-17.22</v>
      </c>
      <c r="AI725" s="12">
        <f t="shared" si="252"/>
        <v>-6888</v>
      </c>
      <c r="AJ725" s="12">
        <f t="shared" si="253"/>
        <v>-1722</v>
      </c>
      <c r="AK725" s="7"/>
      <c r="AL725" s="12">
        <f t="shared" si="254"/>
        <v>14536.000000000011</v>
      </c>
      <c r="AM725" s="12">
        <f t="shared" si="255"/>
        <v>3634.0000000000027</v>
      </c>
    </row>
    <row r="726" spans="1:39" x14ac:dyDescent="0.25">
      <c r="A726" t="s">
        <v>15</v>
      </c>
      <c r="B726" t="s">
        <v>400</v>
      </c>
      <c r="C726" t="s">
        <v>480</v>
      </c>
      <c r="D726">
        <v>2019</v>
      </c>
      <c r="E726" t="s">
        <v>1911</v>
      </c>
      <c r="F726">
        <v>2170</v>
      </c>
      <c r="G726">
        <v>1625</v>
      </c>
      <c r="H726" s="4" t="s">
        <v>10</v>
      </c>
      <c r="I726">
        <v>1991</v>
      </c>
      <c r="J726">
        <v>7.2</v>
      </c>
      <c r="K726">
        <v>163</v>
      </c>
      <c r="L726" s="30">
        <f t="shared" si="238"/>
        <v>155.66499999999999</v>
      </c>
      <c r="M726" s="30">
        <f t="shared" si="239"/>
        <v>153.22</v>
      </c>
      <c r="N726" s="30">
        <f t="shared" si="240"/>
        <v>150.77500000000001</v>
      </c>
      <c r="O726" s="30">
        <f t="shared" si="241"/>
        <v>148.33000000000001</v>
      </c>
      <c r="P726">
        <v>8</v>
      </c>
      <c r="Q726" s="7"/>
      <c r="R726">
        <v>171</v>
      </c>
      <c r="S726" s="14">
        <f t="shared" si="242"/>
        <v>15.335000000000008</v>
      </c>
      <c r="T726" s="12">
        <f t="shared" si="243"/>
        <v>12268.000000000007</v>
      </c>
      <c r="U726" s="12">
        <f t="shared" si="244"/>
        <v>1533.5000000000009</v>
      </c>
      <c r="V726" s="7"/>
      <c r="W726">
        <v>151</v>
      </c>
      <c r="X726" s="14">
        <f t="shared" si="245"/>
        <v>-2.2199999999999989</v>
      </c>
      <c r="Y726" s="12">
        <f t="shared" si="246"/>
        <v>-1775.9999999999991</v>
      </c>
      <c r="Z726" s="12">
        <f t="shared" si="247"/>
        <v>-221.99999999999989</v>
      </c>
      <c r="AA726" s="7"/>
      <c r="AB726">
        <v>132</v>
      </c>
      <c r="AC726" s="14">
        <f t="shared" si="248"/>
        <v>-18.775000000000006</v>
      </c>
      <c r="AD726" s="12">
        <f t="shared" si="249"/>
        <v>-15020.000000000004</v>
      </c>
      <c r="AE726" s="12">
        <f t="shared" si="250"/>
        <v>-1877.5000000000005</v>
      </c>
      <c r="AF726" s="7"/>
      <c r="AG726">
        <v>112</v>
      </c>
      <c r="AH726" s="14">
        <f t="shared" si="251"/>
        <v>-36.330000000000013</v>
      </c>
      <c r="AI726" s="12">
        <f t="shared" si="252"/>
        <v>-29064.000000000011</v>
      </c>
      <c r="AJ726" s="12">
        <f t="shared" si="253"/>
        <v>-3633.0000000000014</v>
      </c>
      <c r="AK726" s="7"/>
      <c r="AL726" s="12">
        <f t="shared" si="254"/>
        <v>-33592.000000000007</v>
      </c>
      <c r="AM726" s="12">
        <f t="shared" si="255"/>
        <v>-4199.0000000000009</v>
      </c>
    </row>
    <row r="727" spans="1:39" x14ac:dyDescent="0.25">
      <c r="A727" t="s">
        <v>141</v>
      </c>
      <c r="B727" t="s">
        <v>249</v>
      </c>
      <c r="C727" t="s">
        <v>719</v>
      </c>
      <c r="D727">
        <v>2016</v>
      </c>
      <c r="E727" t="s">
        <v>794</v>
      </c>
      <c r="F727">
        <v>1905</v>
      </c>
      <c r="G727">
        <v>1625</v>
      </c>
      <c r="H727" s="4" t="s">
        <v>10</v>
      </c>
      <c r="I727">
        <v>5204</v>
      </c>
      <c r="J727">
        <v>12.3</v>
      </c>
      <c r="K727">
        <v>282</v>
      </c>
      <c r="L727" s="30">
        <f t="shared" si="238"/>
        <v>269.31</v>
      </c>
      <c r="M727" s="30">
        <f t="shared" si="239"/>
        <v>265.08</v>
      </c>
      <c r="N727" s="30">
        <f t="shared" si="240"/>
        <v>260.85000000000002</v>
      </c>
      <c r="O727" s="30">
        <f t="shared" si="241"/>
        <v>256.62</v>
      </c>
      <c r="P727">
        <v>4</v>
      </c>
      <c r="Q727" s="7"/>
      <c r="R727">
        <v>171</v>
      </c>
      <c r="S727" s="14">
        <f t="shared" si="242"/>
        <v>-98.31</v>
      </c>
      <c r="T727" s="12">
        <f t="shared" si="243"/>
        <v>-39324</v>
      </c>
      <c r="U727" s="12">
        <f t="shared" si="244"/>
        <v>-9831</v>
      </c>
      <c r="V727" s="7"/>
      <c r="W727">
        <v>151</v>
      </c>
      <c r="X727" s="14">
        <f t="shared" si="245"/>
        <v>-114.07999999999998</v>
      </c>
      <c r="Y727" s="12">
        <f t="shared" si="246"/>
        <v>-45631.999999999993</v>
      </c>
      <c r="Z727" s="12">
        <f t="shared" si="247"/>
        <v>-11407.999999999998</v>
      </c>
      <c r="AA727" s="7"/>
      <c r="AB727">
        <v>132</v>
      </c>
      <c r="AC727" s="14">
        <f t="shared" si="248"/>
        <v>-128.85000000000002</v>
      </c>
      <c r="AD727" s="12">
        <f t="shared" si="249"/>
        <v>-51540.000000000007</v>
      </c>
      <c r="AE727" s="12">
        <f t="shared" si="250"/>
        <v>-12885.000000000002</v>
      </c>
      <c r="AF727" s="7"/>
      <c r="AG727">
        <v>112</v>
      </c>
      <c r="AH727" s="14">
        <f t="shared" si="251"/>
        <v>-144.62</v>
      </c>
      <c r="AI727" s="12">
        <f t="shared" si="252"/>
        <v>-57848</v>
      </c>
      <c r="AJ727" s="12">
        <f t="shared" si="253"/>
        <v>-14462</v>
      </c>
      <c r="AK727" s="7"/>
      <c r="AL727" s="12">
        <f t="shared" si="254"/>
        <v>-194344</v>
      </c>
      <c r="AM727" s="12">
        <f t="shared" si="255"/>
        <v>-48586</v>
      </c>
    </row>
    <row r="728" spans="1:39" x14ac:dyDescent="0.25">
      <c r="A728" t="s">
        <v>476</v>
      </c>
      <c r="B728" t="s">
        <v>239</v>
      </c>
      <c r="C728" t="s">
        <v>1912</v>
      </c>
      <c r="D728">
        <v>2019</v>
      </c>
      <c r="E728" t="s">
        <v>1913</v>
      </c>
      <c r="F728">
        <v>2110</v>
      </c>
      <c r="G728">
        <v>1625</v>
      </c>
      <c r="H728" s="4" t="s">
        <v>138</v>
      </c>
      <c r="I728">
        <v>1987</v>
      </c>
      <c r="J728">
        <v>4.5</v>
      </c>
      <c r="K728">
        <v>103</v>
      </c>
      <c r="L728" s="30">
        <f t="shared" si="238"/>
        <v>98.364999999999995</v>
      </c>
      <c r="M728" s="30">
        <f t="shared" si="239"/>
        <v>96.82</v>
      </c>
      <c r="N728" s="30">
        <f t="shared" si="240"/>
        <v>95.275000000000006</v>
      </c>
      <c r="O728" s="30">
        <f t="shared" si="241"/>
        <v>93.73</v>
      </c>
      <c r="P728">
        <v>30</v>
      </c>
      <c r="Q728" s="7"/>
      <c r="R728">
        <v>171</v>
      </c>
      <c r="S728" s="14">
        <f t="shared" si="242"/>
        <v>72.635000000000005</v>
      </c>
      <c r="T728" s="12">
        <f t="shared" si="243"/>
        <v>217905.00000000003</v>
      </c>
      <c r="U728" s="12">
        <f t="shared" si="244"/>
        <v>7263.5000000000009</v>
      </c>
      <c r="V728" s="7"/>
      <c r="W728">
        <v>151</v>
      </c>
      <c r="X728" s="14">
        <f t="shared" si="245"/>
        <v>54.180000000000007</v>
      </c>
      <c r="Y728" s="12">
        <f t="shared" si="246"/>
        <v>162540</v>
      </c>
      <c r="Z728" s="12">
        <f t="shared" si="247"/>
        <v>5418</v>
      </c>
      <c r="AA728" s="7"/>
      <c r="AB728">
        <v>132</v>
      </c>
      <c r="AC728" s="14">
        <f t="shared" si="248"/>
        <v>36.724999999999994</v>
      </c>
      <c r="AD728" s="12">
        <f t="shared" si="249"/>
        <v>110174.99999999997</v>
      </c>
      <c r="AE728" s="12">
        <f t="shared" si="250"/>
        <v>3672.4999999999991</v>
      </c>
      <c r="AF728" s="7"/>
      <c r="AG728">
        <v>112</v>
      </c>
      <c r="AH728" s="14">
        <f t="shared" si="251"/>
        <v>18.269999999999996</v>
      </c>
      <c r="AI728" s="12">
        <f t="shared" si="252"/>
        <v>54809.999999999993</v>
      </c>
      <c r="AJ728" s="12">
        <f t="shared" si="253"/>
        <v>1826.9999999999998</v>
      </c>
      <c r="AK728" s="7"/>
      <c r="AL728" s="12">
        <f t="shared" si="254"/>
        <v>545430</v>
      </c>
      <c r="AM728" s="12">
        <f t="shared" si="255"/>
        <v>18181</v>
      </c>
    </row>
    <row r="729" spans="1:39" x14ac:dyDescent="0.25">
      <c r="A729" t="s">
        <v>476</v>
      </c>
      <c r="B729" t="s">
        <v>239</v>
      </c>
      <c r="C729" t="s">
        <v>1912</v>
      </c>
      <c r="D729">
        <v>2019</v>
      </c>
      <c r="E729" t="s">
        <v>1914</v>
      </c>
      <c r="F729">
        <v>2110</v>
      </c>
      <c r="G729">
        <v>1625</v>
      </c>
      <c r="H729" s="4" t="s">
        <v>138</v>
      </c>
      <c r="I729">
        <v>1987</v>
      </c>
      <c r="J729">
        <v>4.5</v>
      </c>
      <c r="K729">
        <v>103</v>
      </c>
      <c r="L729" s="30">
        <f t="shared" si="238"/>
        <v>98.364999999999995</v>
      </c>
      <c r="M729" s="30">
        <f t="shared" si="239"/>
        <v>96.82</v>
      </c>
      <c r="N729" s="30">
        <f t="shared" si="240"/>
        <v>95.275000000000006</v>
      </c>
      <c r="O729" s="30">
        <f t="shared" si="241"/>
        <v>93.73</v>
      </c>
      <c r="P729">
        <v>32</v>
      </c>
      <c r="Q729" s="7"/>
      <c r="R729">
        <v>171</v>
      </c>
      <c r="S729" s="14">
        <f t="shared" si="242"/>
        <v>72.635000000000005</v>
      </c>
      <c r="T729" s="12">
        <f t="shared" si="243"/>
        <v>232432.00000000003</v>
      </c>
      <c r="U729" s="12">
        <f t="shared" si="244"/>
        <v>7263.5000000000009</v>
      </c>
      <c r="V729" s="7"/>
      <c r="W729">
        <v>151</v>
      </c>
      <c r="X729" s="14">
        <f t="shared" si="245"/>
        <v>54.180000000000007</v>
      </c>
      <c r="Y729" s="12">
        <f t="shared" si="246"/>
        <v>173376.00000000003</v>
      </c>
      <c r="Z729" s="12">
        <f t="shared" si="247"/>
        <v>5418.0000000000009</v>
      </c>
      <c r="AA729" s="7"/>
      <c r="AB729">
        <v>132</v>
      </c>
      <c r="AC729" s="14">
        <f t="shared" si="248"/>
        <v>36.724999999999994</v>
      </c>
      <c r="AD729" s="12">
        <f t="shared" si="249"/>
        <v>117519.99999999999</v>
      </c>
      <c r="AE729" s="12">
        <f t="shared" si="250"/>
        <v>3672.4999999999995</v>
      </c>
      <c r="AF729" s="7"/>
      <c r="AG729">
        <v>112</v>
      </c>
      <c r="AH729" s="14">
        <f t="shared" si="251"/>
        <v>18.269999999999996</v>
      </c>
      <c r="AI729" s="12">
        <f t="shared" si="252"/>
        <v>58463.999999999985</v>
      </c>
      <c r="AJ729" s="12">
        <f t="shared" si="253"/>
        <v>1826.9999999999995</v>
      </c>
      <c r="AK729" s="7"/>
      <c r="AL729" s="12">
        <f t="shared" si="254"/>
        <v>581792</v>
      </c>
      <c r="AM729" s="12">
        <f t="shared" si="255"/>
        <v>18181</v>
      </c>
    </row>
    <row r="730" spans="1:39" x14ac:dyDescent="0.25">
      <c r="A730" t="s">
        <v>476</v>
      </c>
      <c r="B730" t="s">
        <v>239</v>
      </c>
      <c r="C730" t="s">
        <v>1912</v>
      </c>
      <c r="D730">
        <v>2019</v>
      </c>
      <c r="E730" t="s">
        <v>1915</v>
      </c>
      <c r="F730">
        <v>2110</v>
      </c>
      <c r="G730">
        <v>1625</v>
      </c>
      <c r="H730" s="4" t="s">
        <v>138</v>
      </c>
      <c r="I730">
        <v>1987</v>
      </c>
      <c r="J730">
        <v>4.5</v>
      </c>
      <c r="K730">
        <v>103</v>
      </c>
      <c r="L730" s="30">
        <f t="shared" si="238"/>
        <v>98.364999999999995</v>
      </c>
      <c r="M730" s="30">
        <f t="shared" si="239"/>
        <v>96.82</v>
      </c>
      <c r="N730" s="30">
        <f t="shared" si="240"/>
        <v>95.275000000000006</v>
      </c>
      <c r="O730" s="30">
        <f t="shared" si="241"/>
        <v>93.73</v>
      </c>
      <c r="P730">
        <v>54</v>
      </c>
      <c r="Q730" s="7"/>
      <c r="R730">
        <v>171</v>
      </c>
      <c r="S730" s="14">
        <f t="shared" si="242"/>
        <v>72.635000000000005</v>
      </c>
      <c r="T730" s="12">
        <f t="shared" si="243"/>
        <v>392229.00000000006</v>
      </c>
      <c r="U730" s="12">
        <f t="shared" si="244"/>
        <v>7263.5000000000009</v>
      </c>
      <c r="V730" s="7"/>
      <c r="W730">
        <v>151</v>
      </c>
      <c r="X730" s="14">
        <f t="shared" si="245"/>
        <v>54.180000000000007</v>
      </c>
      <c r="Y730" s="12">
        <f t="shared" si="246"/>
        <v>292572</v>
      </c>
      <c r="Z730" s="12">
        <f t="shared" si="247"/>
        <v>5418</v>
      </c>
      <c r="AA730" s="7"/>
      <c r="AB730">
        <v>132</v>
      </c>
      <c r="AC730" s="14">
        <f t="shared" si="248"/>
        <v>36.724999999999994</v>
      </c>
      <c r="AD730" s="12">
        <f t="shared" si="249"/>
        <v>198314.99999999997</v>
      </c>
      <c r="AE730" s="12">
        <f t="shared" si="250"/>
        <v>3672.4999999999995</v>
      </c>
      <c r="AF730" s="7"/>
      <c r="AG730">
        <v>112</v>
      </c>
      <c r="AH730" s="14">
        <f t="shared" si="251"/>
        <v>18.269999999999996</v>
      </c>
      <c r="AI730" s="12">
        <f t="shared" si="252"/>
        <v>98657.999999999985</v>
      </c>
      <c r="AJ730" s="12">
        <f t="shared" si="253"/>
        <v>1826.9999999999998</v>
      </c>
      <c r="AK730" s="7"/>
      <c r="AL730" s="12">
        <f t="shared" si="254"/>
        <v>981774</v>
      </c>
      <c r="AM730" s="12">
        <f t="shared" si="255"/>
        <v>18181</v>
      </c>
    </row>
    <row r="731" spans="1:39" x14ac:dyDescent="0.25">
      <c r="A731" t="s">
        <v>76</v>
      </c>
      <c r="B731" t="s">
        <v>48</v>
      </c>
      <c r="C731" t="s">
        <v>645</v>
      </c>
      <c r="D731">
        <v>2015</v>
      </c>
      <c r="E731" t="s">
        <v>797</v>
      </c>
      <c r="F731">
        <v>2910</v>
      </c>
      <c r="G731">
        <v>1626</v>
      </c>
      <c r="H731" s="4" t="s">
        <v>14</v>
      </c>
      <c r="I731">
        <v>2298</v>
      </c>
      <c r="J731">
        <v>6.6</v>
      </c>
      <c r="K731">
        <v>174</v>
      </c>
      <c r="L731" s="30">
        <f t="shared" si="238"/>
        <v>166.17</v>
      </c>
      <c r="M731" s="30">
        <f t="shared" si="239"/>
        <v>163.56</v>
      </c>
      <c r="N731" s="30">
        <f t="shared" si="240"/>
        <v>160.95000000000002</v>
      </c>
      <c r="O731" s="30">
        <f t="shared" si="241"/>
        <v>158.34</v>
      </c>
      <c r="P731">
        <v>34</v>
      </c>
      <c r="Q731" s="7"/>
      <c r="R731">
        <v>171</v>
      </c>
      <c r="S731" s="14">
        <f t="shared" si="242"/>
        <v>4.8300000000000125</v>
      </c>
      <c r="T731" s="12">
        <f t="shared" si="243"/>
        <v>16422.000000000044</v>
      </c>
      <c r="U731" s="12">
        <f t="shared" si="244"/>
        <v>483.00000000000131</v>
      </c>
      <c r="V731" s="7"/>
      <c r="W731">
        <v>151</v>
      </c>
      <c r="X731" s="14">
        <f t="shared" si="245"/>
        <v>-12.560000000000002</v>
      </c>
      <c r="Y731" s="12">
        <f t="shared" si="246"/>
        <v>-42704.000000000007</v>
      </c>
      <c r="Z731" s="12">
        <f t="shared" si="247"/>
        <v>-1256.0000000000002</v>
      </c>
      <c r="AA731" s="7"/>
      <c r="AB731">
        <v>132</v>
      </c>
      <c r="AC731" s="14">
        <f t="shared" si="248"/>
        <v>-28.950000000000017</v>
      </c>
      <c r="AD731" s="12">
        <f t="shared" si="249"/>
        <v>-98430.000000000058</v>
      </c>
      <c r="AE731" s="12">
        <f t="shared" si="250"/>
        <v>-2895.0000000000018</v>
      </c>
      <c r="AF731" s="7"/>
      <c r="AG731">
        <v>112</v>
      </c>
      <c r="AH731" s="14">
        <f t="shared" si="251"/>
        <v>-46.34</v>
      </c>
      <c r="AI731" s="12">
        <f t="shared" si="252"/>
        <v>-157556.00000000003</v>
      </c>
      <c r="AJ731" s="12">
        <f t="shared" si="253"/>
        <v>-4634.0000000000009</v>
      </c>
      <c r="AK731" s="7"/>
      <c r="AL731" s="12">
        <f t="shared" si="254"/>
        <v>-282268.00000000006</v>
      </c>
      <c r="AM731" s="12">
        <f t="shared" si="255"/>
        <v>-8302.0000000000018</v>
      </c>
    </row>
    <row r="732" spans="1:39" x14ac:dyDescent="0.25">
      <c r="A732" t="s">
        <v>799</v>
      </c>
      <c r="B732" t="s">
        <v>209</v>
      </c>
      <c r="C732" t="s">
        <v>800</v>
      </c>
      <c r="D732">
        <v>2018</v>
      </c>
      <c r="E732" t="s">
        <v>801</v>
      </c>
      <c r="F732">
        <v>2780</v>
      </c>
      <c r="G732">
        <v>1630</v>
      </c>
      <c r="H732" s="4" t="s">
        <v>14</v>
      </c>
      <c r="I732">
        <v>1996</v>
      </c>
      <c r="J732">
        <v>8.1999999999999993</v>
      </c>
      <c r="K732">
        <v>214</v>
      </c>
      <c r="L732" s="30">
        <f t="shared" ref="L732:L795" si="256">K732*(1-L$5)</f>
        <v>204.37</v>
      </c>
      <c r="M732" s="30">
        <f t="shared" ref="M732:M795" si="257">K732*(1-M$5)</f>
        <v>201.16</v>
      </c>
      <c r="N732" s="30">
        <f t="shared" ref="N732:N795" si="258">K732*(1-N$5)</f>
        <v>197.95000000000002</v>
      </c>
      <c r="O732" s="30">
        <f t="shared" ref="O732:O795" si="259">K732*(1-O$5)</f>
        <v>194.74</v>
      </c>
      <c r="P732">
        <v>54</v>
      </c>
      <c r="Q732" s="7"/>
      <c r="R732">
        <v>171</v>
      </c>
      <c r="S732" s="14">
        <f t="shared" ref="S732:S795" si="260">R732-L732</f>
        <v>-33.370000000000005</v>
      </c>
      <c r="T732" s="12">
        <f t="shared" ref="T732:T795" si="261">(S732*P732)*100</f>
        <v>-180198.00000000003</v>
      </c>
      <c r="U732" s="12">
        <f t="shared" ref="U732:U795" si="262">T732/P732</f>
        <v>-3337.0000000000005</v>
      </c>
      <c r="V732" s="7"/>
      <c r="W732">
        <v>151</v>
      </c>
      <c r="X732" s="14">
        <f t="shared" ref="X732:X795" si="263">W732-M732</f>
        <v>-50.16</v>
      </c>
      <c r="Y732" s="12">
        <f t="shared" ref="Y732:Y795" si="264">(X732*P732)*100</f>
        <v>-270864</v>
      </c>
      <c r="Z732" s="12">
        <f t="shared" ref="Z732:Z795" si="265">Y732/P732</f>
        <v>-5016</v>
      </c>
      <c r="AA732" s="7"/>
      <c r="AB732">
        <v>132</v>
      </c>
      <c r="AC732" s="14">
        <f t="shared" ref="AC732:AC795" si="266">AB732-N732</f>
        <v>-65.950000000000017</v>
      </c>
      <c r="AD732" s="12">
        <f t="shared" ref="AD732:AD795" si="267">(AC732*P732)*100</f>
        <v>-356130.00000000012</v>
      </c>
      <c r="AE732" s="12">
        <f t="shared" ref="AE732:AE795" si="268">AD732/P732</f>
        <v>-6595.0000000000018</v>
      </c>
      <c r="AF732" s="7"/>
      <c r="AG732">
        <v>112</v>
      </c>
      <c r="AH732" s="14">
        <f t="shared" ref="AH732:AH795" si="269">AG732-O732</f>
        <v>-82.740000000000009</v>
      </c>
      <c r="AI732" s="12">
        <f t="shared" ref="AI732:AI795" si="270">(AH732*P732)*100</f>
        <v>-446796.00000000012</v>
      </c>
      <c r="AJ732" s="12">
        <f t="shared" ref="AJ732:AJ795" si="271">AI732/P732</f>
        <v>-8274.0000000000018</v>
      </c>
      <c r="AK732" s="7"/>
      <c r="AL732" s="12">
        <f t="shared" ref="AL732:AL795" si="272">AI732+AD732+Y732+T732</f>
        <v>-1253988.0000000002</v>
      </c>
      <c r="AM732" s="12">
        <f t="shared" ref="AM732:AM795" si="273">AL732/P732</f>
        <v>-23222.000000000004</v>
      </c>
    </row>
    <row r="733" spans="1:39" x14ac:dyDescent="0.25">
      <c r="A733" t="s">
        <v>799</v>
      </c>
      <c r="B733" t="s">
        <v>209</v>
      </c>
      <c r="C733" t="s">
        <v>800</v>
      </c>
      <c r="D733">
        <v>2018</v>
      </c>
      <c r="E733" t="s">
        <v>802</v>
      </c>
      <c r="F733">
        <v>2780</v>
      </c>
      <c r="G733">
        <v>1630</v>
      </c>
      <c r="H733" s="4" t="s">
        <v>14</v>
      </c>
      <c r="I733">
        <v>1996</v>
      </c>
      <c r="J733">
        <v>8.1999999999999993</v>
      </c>
      <c r="K733">
        <v>214</v>
      </c>
      <c r="L733" s="30">
        <f t="shared" si="256"/>
        <v>204.37</v>
      </c>
      <c r="M733" s="30">
        <f t="shared" si="257"/>
        <v>201.16</v>
      </c>
      <c r="N733" s="30">
        <f t="shared" si="258"/>
        <v>197.95000000000002</v>
      </c>
      <c r="O733" s="30">
        <f t="shared" si="259"/>
        <v>194.74</v>
      </c>
      <c r="P733">
        <v>18</v>
      </c>
      <c r="Q733" s="7"/>
      <c r="R733">
        <v>171</v>
      </c>
      <c r="S733" s="14">
        <f t="shared" si="260"/>
        <v>-33.370000000000005</v>
      </c>
      <c r="T733" s="12">
        <f t="shared" si="261"/>
        <v>-60066.000000000007</v>
      </c>
      <c r="U733" s="12">
        <f t="shared" si="262"/>
        <v>-3337.0000000000005</v>
      </c>
      <c r="V733" s="7"/>
      <c r="W733">
        <v>151</v>
      </c>
      <c r="X733" s="14">
        <f t="shared" si="263"/>
        <v>-50.16</v>
      </c>
      <c r="Y733" s="12">
        <f t="shared" si="264"/>
        <v>-90287.999999999985</v>
      </c>
      <c r="Z733" s="12">
        <f t="shared" si="265"/>
        <v>-5015.9999999999991</v>
      </c>
      <c r="AA733" s="7"/>
      <c r="AB733">
        <v>132</v>
      </c>
      <c r="AC733" s="14">
        <f t="shared" si="266"/>
        <v>-65.950000000000017</v>
      </c>
      <c r="AD733" s="12">
        <f t="shared" si="267"/>
        <v>-118710.00000000003</v>
      </c>
      <c r="AE733" s="12">
        <f t="shared" si="268"/>
        <v>-6595.0000000000018</v>
      </c>
      <c r="AF733" s="7"/>
      <c r="AG733">
        <v>112</v>
      </c>
      <c r="AH733" s="14">
        <f t="shared" si="269"/>
        <v>-82.740000000000009</v>
      </c>
      <c r="AI733" s="12">
        <f t="shared" si="270"/>
        <v>-148932.00000000003</v>
      </c>
      <c r="AJ733" s="12">
        <f t="shared" si="271"/>
        <v>-8274.0000000000018</v>
      </c>
      <c r="AK733" s="7"/>
      <c r="AL733" s="12">
        <f t="shared" si="272"/>
        <v>-417996.00000000006</v>
      </c>
      <c r="AM733" s="12">
        <f t="shared" si="273"/>
        <v>-23222.000000000004</v>
      </c>
    </row>
    <row r="734" spans="1:39" x14ac:dyDescent="0.25">
      <c r="A734" t="s">
        <v>101</v>
      </c>
      <c r="B734" t="s">
        <v>239</v>
      </c>
      <c r="C734" t="s">
        <v>445</v>
      </c>
      <c r="D734">
        <v>2017</v>
      </c>
      <c r="E734" t="s">
        <v>804</v>
      </c>
      <c r="F734">
        <v>2150</v>
      </c>
      <c r="G734">
        <v>1630</v>
      </c>
      <c r="H734" s="4" t="s">
        <v>10</v>
      </c>
      <c r="I734">
        <v>1988</v>
      </c>
      <c r="J734">
        <v>6.9</v>
      </c>
      <c r="K734">
        <v>158</v>
      </c>
      <c r="L734" s="30">
        <f t="shared" si="256"/>
        <v>150.88999999999999</v>
      </c>
      <c r="M734" s="30">
        <f t="shared" si="257"/>
        <v>148.51999999999998</v>
      </c>
      <c r="N734" s="30">
        <f t="shared" si="258"/>
        <v>146.15</v>
      </c>
      <c r="O734" s="30">
        <f t="shared" si="259"/>
        <v>143.78</v>
      </c>
      <c r="P734">
        <v>26</v>
      </c>
      <c r="Q734" s="7"/>
      <c r="R734">
        <v>171</v>
      </c>
      <c r="S734" s="14">
        <f t="shared" si="260"/>
        <v>20.110000000000014</v>
      </c>
      <c r="T734" s="12">
        <f t="shared" si="261"/>
        <v>52286.000000000036</v>
      </c>
      <c r="U734" s="12">
        <f t="shared" si="262"/>
        <v>2011.0000000000014</v>
      </c>
      <c r="V734" s="7"/>
      <c r="W734">
        <v>151</v>
      </c>
      <c r="X734" s="14">
        <f t="shared" si="263"/>
        <v>2.4800000000000182</v>
      </c>
      <c r="Y734" s="12">
        <f t="shared" si="264"/>
        <v>6448.0000000000473</v>
      </c>
      <c r="Z734" s="12">
        <f t="shared" si="265"/>
        <v>248.00000000000182</v>
      </c>
      <c r="AA734" s="7"/>
      <c r="AB734">
        <v>132</v>
      </c>
      <c r="AC734" s="14">
        <f t="shared" si="266"/>
        <v>-14.150000000000006</v>
      </c>
      <c r="AD734" s="12">
        <f t="shared" si="267"/>
        <v>-36790.000000000015</v>
      </c>
      <c r="AE734" s="12">
        <f t="shared" si="268"/>
        <v>-1415.0000000000005</v>
      </c>
      <c r="AF734" s="7"/>
      <c r="AG734">
        <v>112</v>
      </c>
      <c r="AH734" s="14">
        <f t="shared" si="269"/>
        <v>-31.78</v>
      </c>
      <c r="AI734" s="12">
        <f t="shared" si="270"/>
        <v>-82628</v>
      </c>
      <c r="AJ734" s="12">
        <f t="shared" si="271"/>
        <v>-3178</v>
      </c>
      <c r="AK734" s="7"/>
      <c r="AL734" s="12">
        <f t="shared" si="272"/>
        <v>-60683.999999999935</v>
      </c>
      <c r="AM734" s="12">
        <f t="shared" si="273"/>
        <v>-2333.9999999999973</v>
      </c>
    </row>
    <row r="735" spans="1:39" x14ac:dyDescent="0.25">
      <c r="A735" t="s">
        <v>7</v>
      </c>
      <c r="B735" t="s">
        <v>271</v>
      </c>
      <c r="C735" t="s">
        <v>552</v>
      </c>
      <c r="D735">
        <v>2017</v>
      </c>
      <c r="E735" t="s">
        <v>803</v>
      </c>
      <c r="F735">
        <v>2200</v>
      </c>
      <c r="G735">
        <v>1630</v>
      </c>
      <c r="H735" s="4" t="s">
        <v>10</v>
      </c>
      <c r="I735">
        <v>1498</v>
      </c>
      <c r="J735">
        <v>7.4</v>
      </c>
      <c r="K735">
        <v>168</v>
      </c>
      <c r="L735" s="30">
        <f t="shared" si="256"/>
        <v>160.44</v>
      </c>
      <c r="M735" s="30">
        <f t="shared" si="257"/>
        <v>157.91999999999999</v>
      </c>
      <c r="N735" s="30">
        <f t="shared" si="258"/>
        <v>155.4</v>
      </c>
      <c r="O735" s="30">
        <f t="shared" si="259"/>
        <v>152.88</v>
      </c>
      <c r="P735">
        <v>226</v>
      </c>
      <c r="Q735" s="7"/>
      <c r="R735">
        <v>171</v>
      </c>
      <c r="S735" s="14">
        <f t="shared" si="260"/>
        <v>10.560000000000002</v>
      </c>
      <c r="T735" s="12">
        <f t="shared" si="261"/>
        <v>238656.00000000003</v>
      </c>
      <c r="U735" s="12">
        <f t="shared" si="262"/>
        <v>1056.0000000000002</v>
      </c>
      <c r="V735" s="7"/>
      <c r="W735">
        <v>151</v>
      </c>
      <c r="X735" s="14">
        <f t="shared" si="263"/>
        <v>-6.9199999999999875</v>
      </c>
      <c r="Y735" s="12">
        <f t="shared" si="264"/>
        <v>-156391.99999999971</v>
      </c>
      <c r="Z735" s="12">
        <f t="shared" si="265"/>
        <v>-691.99999999999875</v>
      </c>
      <c r="AA735" s="7"/>
      <c r="AB735">
        <v>132</v>
      </c>
      <c r="AC735" s="14">
        <f t="shared" si="266"/>
        <v>-23.400000000000006</v>
      </c>
      <c r="AD735" s="12">
        <f t="shared" si="267"/>
        <v>-528840.00000000012</v>
      </c>
      <c r="AE735" s="12">
        <f t="shared" si="268"/>
        <v>-2340.0000000000005</v>
      </c>
      <c r="AF735" s="7"/>
      <c r="AG735">
        <v>112</v>
      </c>
      <c r="AH735" s="14">
        <f t="shared" si="269"/>
        <v>-40.879999999999995</v>
      </c>
      <c r="AI735" s="12">
        <f t="shared" si="270"/>
        <v>-923887.99999999988</v>
      </c>
      <c r="AJ735" s="12">
        <f t="shared" si="271"/>
        <v>-4087.9999999999995</v>
      </c>
      <c r="AK735" s="7"/>
      <c r="AL735" s="12">
        <f t="shared" si="272"/>
        <v>-1370463.9999999998</v>
      </c>
      <c r="AM735" s="12">
        <f t="shared" si="273"/>
        <v>-6063.9999999999991</v>
      </c>
    </row>
    <row r="736" spans="1:39" x14ac:dyDescent="0.25">
      <c r="A736" t="s">
        <v>7</v>
      </c>
      <c r="B736" t="s">
        <v>271</v>
      </c>
      <c r="C736" t="s">
        <v>552</v>
      </c>
      <c r="D736">
        <v>2019</v>
      </c>
      <c r="E736" t="s">
        <v>1916</v>
      </c>
      <c r="F736">
        <v>2200</v>
      </c>
      <c r="G736">
        <v>1630</v>
      </c>
      <c r="H736" s="4" t="s">
        <v>10</v>
      </c>
      <c r="I736">
        <v>1498</v>
      </c>
      <c r="J736">
        <v>7.4</v>
      </c>
      <c r="K736">
        <v>168</v>
      </c>
      <c r="L736" s="30">
        <f t="shared" si="256"/>
        <v>160.44</v>
      </c>
      <c r="M736" s="30">
        <f t="shared" si="257"/>
        <v>157.91999999999999</v>
      </c>
      <c r="N736" s="30">
        <f t="shared" si="258"/>
        <v>155.4</v>
      </c>
      <c r="O736" s="30">
        <f t="shared" si="259"/>
        <v>152.88</v>
      </c>
      <c r="P736">
        <v>332</v>
      </c>
      <c r="Q736" s="7"/>
      <c r="R736">
        <v>171</v>
      </c>
      <c r="S736" s="14">
        <f t="shared" si="260"/>
        <v>10.560000000000002</v>
      </c>
      <c r="T736" s="12">
        <f t="shared" si="261"/>
        <v>350592.00000000012</v>
      </c>
      <c r="U736" s="12">
        <f t="shared" si="262"/>
        <v>1056.0000000000005</v>
      </c>
      <c r="V736" s="7"/>
      <c r="W736">
        <v>151</v>
      </c>
      <c r="X736" s="14">
        <f t="shared" si="263"/>
        <v>-6.9199999999999875</v>
      </c>
      <c r="Y736" s="12">
        <f t="shared" si="264"/>
        <v>-229743.99999999959</v>
      </c>
      <c r="Z736" s="12">
        <f t="shared" si="265"/>
        <v>-691.99999999999875</v>
      </c>
      <c r="AA736" s="7"/>
      <c r="AB736">
        <v>132</v>
      </c>
      <c r="AC736" s="14">
        <f t="shared" si="266"/>
        <v>-23.400000000000006</v>
      </c>
      <c r="AD736" s="12">
        <f t="shared" si="267"/>
        <v>-776880.00000000023</v>
      </c>
      <c r="AE736" s="12">
        <f t="shared" si="268"/>
        <v>-2340.0000000000009</v>
      </c>
      <c r="AF736" s="7"/>
      <c r="AG736">
        <v>112</v>
      </c>
      <c r="AH736" s="14">
        <f t="shared" si="269"/>
        <v>-40.879999999999995</v>
      </c>
      <c r="AI736" s="12">
        <f t="shared" si="270"/>
        <v>-1357215.9999999998</v>
      </c>
      <c r="AJ736" s="12">
        <f t="shared" si="271"/>
        <v>-4087.9999999999991</v>
      </c>
      <c r="AK736" s="7"/>
      <c r="AL736" s="12">
        <f t="shared" si="272"/>
        <v>-2013247.9999999995</v>
      </c>
      <c r="AM736" s="12">
        <f t="shared" si="273"/>
        <v>-6063.9999999999982</v>
      </c>
    </row>
    <row r="737" spans="1:39" x14ac:dyDescent="0.25">
      <c r="A737" t="s">
        <v>29</v>
      </c>
      <c r="B737" t="s">
        <v>271</v>
      </c>
      <c r="C737" t="s">
        <v>487</v>
      </c>
      <c r="D737">
        <v>2016</v>
      </c>
      <c r="E737" t="s">
        <v>805</v>
      </c>
      <c r="F737">
        <v>2280</v>
      </c>
      <c r="G737">
        <v>1630</v>
      </c>
      <c r="H737" s="4" t="s">
        <v>14</v>
      </c>
      <c r="I737">
        <v>2268</v>
      </c>
      <c r="J737">
        <v>6.2</v>
      </c>
      <c r="K737">
        <v>162</v>
      </c>
      <c r="L737" s="30">
        <f t="shared" si="256"/>
        <v>154.70999999999998</v>
      </c>
      <c r="M737" s="30">
        <f t="shared" si="257"/>
        <v>152.28</v>
      </c>
      <c r="N737" s="30">
        <f t="shared" si="258"/>
        <v>149.85</v>
      </c>
      <c r="O737" s="30">
        <f t="shared" si="259"/>
        <v>147.42000000000002</v>
      </c>
      <c r="P737">
        <v>2</v>
      </c>
      <c r="Q737" s="7"/>
      <c r="R737">
        <v>171</v>
      </c>
      <c r="S737" s="14">
        <f t="shared" si="260"/>
        <v>16.29000000000002</v>
      </c>
      <c r="T737" s="12">
        <f t="shared" si="261"/>
        <v>3258.0000000000041</v>
      </c>
      <c r="U737" s="12">
        <f t="shared" si="262"/>
        <v>1629.000000000002</v>
      </c>
      <c r="V737" s="7"/>
      <c r="W737">
        <v>151</v>
      </c>
      <c r="X737" s="14">
        <f t="shared" si="263"/>
        <v>-1.2800000000000011</v>
      </c>
      <c r="Y737" s="12">
        <f t="shared" si="264"/>
        <v>-256.00000000000023</v>
      </c>
      <c r="Z737" s="12">
        <f t="shared" si="265"/>
        <v>-128.00000000000011</v>
      </c>
      <c r="AA737" s="7"/>
      <c r="AB737">
        <v>132</v>
      </c>
      <c r="AC737" s="14">
        <f t="shared" si="266"/>
        <v>-17.849999999999994</v>
      </c>
      <c r="AD737" s="12">
        <f t="shared" si="267"/>
        <v>-3569.9999999999991</v>
      </c>
      <c r="AE737" s="12">
        <f t="shared" si="268"/>
        <v>-1784.9999999999995</v>
      </c>
      <c r="AF737" s="7"/>
      <c r="AG737">
        <v>112</v>
      </c>
      <c r="AH737" s="14">
        <f t="shared" si="269"/>
        <v>-35.420000000000016</v>
      </c>
      <c r="AI737" s="12">
        <f t="shared" si="270"/>
        <v>-7084.0000000000036</v>
      </c>
      <c r="AJ737" s="12">
        <f t="shared" si="271"/>
        <v>-3542.0000000000018</v>
      </c>
      <c r="AK737" s="7"/>
      <c r="AL737" s="12">
        <f t="shared" si="272"/>
        <v>-7652</v>
      </c>
      <c r="AM737" s="12">
        <f t="shared" si="273"/>
        <v>-3826</v>
      </c>
    </row>
    <row r="738" spans="1:39" x14ac:dyDescent="0.25">
      <c r="A738" t="s">
        <v>29</v>
      </c>
      <c r="B738" t="s">
        <v>271</v>
      </c>
      <c r="C738" t="s">
        <v>487</v>
      </c>
      <c r="D738">
        <v>2018</v>
      </c>
      <c r="E738" t="s">
        <v>806</v>
      </c>
      <c r="F738">
        <v>2290</v>
      </c>
      <c r="G738">
        <v>1630</v>
      </c>
      <c r="H738" s="4" t="s">
        <v>14</v>
      </c>
      <c r="I738">
        <v>2268</v>
      </c>
      <c r="J738">
        <v>6.2</v>
      </c>
      <c r="K738">
        <v>162</v>
      </c>
      <c r="L738" s="30">
        <f t="shared" si="256"/>
        <v>154.70999999999998</v>
      </c>
      <c r="M738" s="30">
        <f t="shared" si="257"/>
        <v>152.28</v>
      </c>
      <c r="N738" s="30">
        <f t="shared" si="258"/>
        <v>149.85</v>
      </c>
      <c r="O738" s="30">
        <f t="shared" si="259"/>
        <v>147.42000000000002</v>
      </c>
      <c r="P738">
        <v>244</v>
      </c>
      <c r="Q738" s="7"/>
      <c r="R738">
        <v>171</v>
      </c>
      <c r="S738" s="14">
        <f t="shared" si="260"/>
        <v>16.29000000000002</v>
      </c>
      <c r="T738" s="12">
        <f t="shared" si="261"/>
        <v>397476.00000000047</v>
      </c>
      <c r="U738" s="12">
        <f t="shared" si="262"/>
        <v>1629.0000000000018</v>
      </c>
      <c r="V738" s="7"/>
      <c r="W738">
        <v>151</v>
      </c>
      <c r="X738" s="14">
        <f t="shared" si="263"/>
        <v>-1.2800000000000011</v>
      </c>
      <c r="Y738" s="12">
        <f t="shared" si="264"/>
        <v>-31232.000000000029</v>
      </c>
      <c r="Z738" s="12">
        <f t="shared" si="265"/>
        <v>-128.00000000000011</v>
      </c>
      <c r="AA738" s="7"/>
      <c r="AB738">
        <v>132</v>
      </c>
      <c r="AC738" s="14">
        <f t="shared" si="266"/>
        <v>-17.849999999999994</v>
      </c>
      <c r="AD738" s="12">
        <f t="shared" si="267"/>
        <v>-435539.99999999988</v>
      </c>
      <c r="AE738" s="12">
        <f t="shared" si="268"/>
        <v>-1784.9999999999995</v>
      </c>
      <c r="AF738" s="7"/>
      <c r="AG738">
        <v>112</v>
      </c>
      <c r="AH738" s="14">
        <f t="shared" si="269"/>
        <v>-35.420000000000016</v>
      </c>
      <c r="AI738" s="12">
        <f t="shared" si="270"/>
        <v>-864248.00000000035</v>
      </c>
      <c r="AJ738" s="12">
        <f t="shared" si="271"/>
        <v>-3542.0000000000014</v>
      </c>
      <c r="AK738" s="7"/>
      <c r="AL738" s="12">
        <f t="shared" si="272"/>
        <v>-933543.99999999977</v>
      </c>
      <c r="AM738" s="12">
        <f t="shared" si="273"/>
        <v>-3825.9999999999991</v>
      </c>
    </row>
    <row r="739" spans="1:39" x14ac:dyDescent="0.25">
      <c r="A739" t="s">
        <v>58</v>
      </c>
      <c r="B739" t="s">
        <v>271</v>
      </c>
      <c r="C739" t="s">
        <v>590</v>
      </c>
      <c r="D739">
        <v>2015</v>
      </c>
      <c r="E739" t="s">
        <v>807</v>
      </c>
      <c r="F739">
        <v>2150</v>
      </c>
      <c r="G739">
        <v>1630</v>
      </c>
      <c r="H739" s="4" t="s">
        <v>10</v>
      </c>
      <c r="I739">
        <v>2494</v>
      </c>
      <c r="J739">
        <v>8.5</v>
      </c>
      <c r="K739">
        <v>198</v>
      </c>
      <c r="L739" s="30">
        <f t="shared" si="256"/>
        <v>189.09</v>
      </c>
      <c r="M739" s="30">
        <f t="shared" si="257"/>
        <v>186.11999999999998</v>
      </c>
      <c r="N739" s="30">
        <f t="shared" si="258"/>
        <v>183.15</v>
      </c>
      <c r="O739" s="30">
        <f t="shared" si="259"/>
        <v>180.18</v>
      </c>
      <c r="P739">
        <v>124</v>
      </c>
      <c r="Q739" s="7"/>
      <c r="R739">
        <v>171</v>
      </c>
      <c r="S739" s="14">
        <f t="shared" si="260"/>
        <v>-18.090000000000003</v>
      </c>
      <c r="T739" s="12">
        <f t="shared" si="261"/>
        <v>-224316.00000000003</v>
      </c>
      <c r="U739" s="12">
        <f t="shared" si="262"/>
        <v>-1809.0000000000002</v>
      </c>
      <c r="V739" s="7"/>
      <c r="W739">
        <v>151</v>
      </c>
      <c r="X739" s="14">
        <f t="shared" si="263"/>
        <v>-35.119999999999976</v>
      </c>
      <c r="Y739" s="12">
        <f t="shared" si="264"/>
        <v>-435487.99999999977</v>
      </c>
      <c r="Z739" s="12">
        <f t="shared" si="265"/>
        <v>-3511.9999999999982</v>
      </c>
      <c r="AA739" s="7"/>
      <c r="AB739">
        <v>132</v>
      </c>
      <c r="AC739" s="14">
        <f t="shared" si="266"/>
        <v>-51.150000000000006</v>
      </c>
      <c r="AD739" s="12">
        <f t="shared" si="267"/>
        <v>-634260</v>
      </c>
      <c r="AE739" s="12">
        <f t="shared" si="268"/>
        <v>-5115</v>
      </c>
      <c r="AF739" s="7"/>
      <c r="AG739">
        <v>112</v>
      </c>
      <c r="AH739" s="14">
        <f t="shared" si="269"/>
        <v>-68.180000000000007</v>
      </c>
      <c r="AI739" s="12">
        <f t="shared" si="270"/>
        <v>-845432.00000000012</v>
      </c>
      <c r="AJ739" s="12">
        <f t="shared" si="271"/>
        <v>-6818.0000000000009</v>
      </c>
      <c r="AK739" s="7"/>
      <c r="AL739" s="12">
        <f t="shared" si="272"/>
        <v>-2139496</v>
      </c>
      <c r="AM739" s="12">
        <f t="shared" si="273"/>
        <v>-17254</v>
      </c>
    </row>
    <row r="740" spans="1:39" x14ac:dyDescent="0.25">
      <c r="A740" t="s">
        <v>58</v>
      </c>
      <c r="B740" t="s">
        <v>271</v>
      </c>
      <c r="C740" t="s">
        <v>590</v>
      </c>
      <c r="D740">
        <v>2015</v>
      </c>
      <c r="E740" t="s">
        <v>808</v>
      </c>
      <c r="F740">
        <v>2150</v>
      </c>
      <c r="G740">
        <v>1630</v>
      </c>
      <c r="H740" s="4" t="s">
        <v>10</v>
      </c>
      <c r="I740">
        <v>2494</v>
      </c>
      <c r="J740">
        <v>8.5</v>
      </c>
      <c r="K740">
        <v>198</v>
      </c>
      <c r="L740" s="30">
        <f t="shared" si="256"/>
        <v>189.09</v>
      </c>
      <c r="M740" s="30">
        <f t="shared" si="257"/>
        <v>186.11999999999998</v>
      </c>
      <c r="N740" s="30">
        <f t="shared" si="258"/>
        <v>183.15</v>
      </c>
      <c r="O740" s="30">
        <f t="shared" si="259"/>
        <v>180.18</v>
      </c>
      <c r="P740">
        <v>104</v>
      </c>
      <c r="Q740" s="7"/>
      <c r="R740">
        <v>171</v>
      </c>
      <c r="S740" s="14">
        <f t="shared" si="260"/>
        <v>-18.090000000000003</v>
      </c>
      <c r="T740" s="12">
        <f t="shared" si="261"/>
        <v>-188136.00000000003</v>
      </c>
      <c r="U740" s="12">
        <f t="shared" si="262"/>
        <v>-1809.0000000000002</v>
      </c>
      <c r="V740" s="7"/>
      <c r="W740">
        <v>151</v>
      </c>
      <c r="X740" s="14">
        <f t="shared" si="263"/>
        <v>-35.119999999999976</v>
      </c>
      <c r="Y740" s="12">
        <f t="shared" si="264"/>
        <v>-365247.99999999977</v>
      </c>
      <c r="Z740" s="12">
        <f t="shared" si="265"/>
        <v>-3511.9999999999977</v>
      </c>
      <c r="AA740" s="7"/>
      <c r="AB740">
        <v>132</v>
      </c>
      <c r="AC740" s="14">
        <f t="shared" si="266"/>
        <v>-51.150000000000006</v>
      </c>
      <c r="AD740" s="12">
        <f t="shared" si="267"/>
        <v>-531960</v>
      </c>
      <c r="AE740" s="12">
        <f t="shared" si="268"/>
        <v>-5115</v>
      </c>
      <c r="AF740" s="7"/>
      <c r="AG740">
        <v>112</v>
      </c>
      <c r="AH740" s="14">
        <f t="shared" si="269"/>
        <v>-68.180000000000007</v>
      </c>
      <c r="AI740" s="12">
        <f t="shared" si="270"/>
        <v>-709072.00000000012</v>
      </c>
      <c r="AJ740" s="12">
        <f t="shared" si="271"/>
        <v>-6818.0000000000009</v>
      </c>
      <c r="AK740" s="7"/>
      <c r="AL740" s="12">
        <f t="shared" si="272"/>
        <v>-1794415.9999999998</v>
      </c>
      <c r="AM740" s="12">
        <f t="shared" si="273"/>
        <v>-17253.999999999996</v>
      </c>
    </row>
    <row r="741" spans="1:39" x14ac:dyDescent="0.25">
      <c r="A741" t="s">
        <v>15</v>
      </c>
      <c r="B741" t="s">
        <v>249</v>
      </c>
      <c r="C741" t="s">
        <v>809</v>
      </c>
      <c r="D741">
        <v>2017</v>
      </c>
      <c r="E741" t="s">
        <v>810</v>
      </c>
      <c r="F741">
        <v>1890</v>
      </c>
      <c r="G741">
        <v>1632</v>
      </c>
      <c r="H741" s="4" t="s">
        <v>10</v>
      </c>
      <c r="I741">
        <v>3982</v>
      </c>
      <c r="J741">
        <v>11.4</v>
      </c>
      <c r="K741">
        <v>259</v>
      </c>
      <c r="L741" s="30">
        <f t="shared" si="256"/>
        <v>247.345</v>
      </c>
      <c r="M741" s="30">
        <f t="shared" si="257"/>
        <v>243.45999999999998</v>
      </c>
      <c r="N741" s="30">
        <f t="shared" si="258"/>
        <v>239.57500000000002</v>
      </c>
      <c r="O741" s="30">
        <f t="shared" si="259"/>
        <v>235.69</v>
      </c>
      <c r="P741">
        <v>2</v>
      </c>
      <c r="Q741" s="7"/>
      <c r="R741">
        <v>171</v>
      </c>
      <c r="S741" s="14">
        <f t="shared" si="260"/>
        <v>-76.344999999999999</v>
      </c>
      <c r="T741" s="12">
        <f t="shared" si="261"/>
        <v>-15269</v>
      </c>
      <c r="U741" s="12">
        <f t="shared" si="262"/>
        <v>-7634.5</v>
      </c>
      <c r="V741" s="7"/>
      <c r="W741">
        <v>151</v>
      </c>
      <c r="X741" s="14">
        <f t="shared" si="263"/>
        <v>-92.45999999999998</v>
      </c>
      <c r="Y741" s="12">
        <f t="shared" si="264"/>
        <v>-18491.999999999996</v>
      </c>
      <c r="Z741" s="12">
        <f t="shared" si="265"/>
        <v>-9245.9999999999982</v>
      </c>
      <c r="AA741" s="7"/>
      <c r="AB741">
        <v>132</v>
      </c>
      <c r="AC741" s="14">
        <f t="shared" si="266"/>
        <v>-107.57500000000002</v>
      </c>
      <c r="AD741" s="12">
        <f t="shared" si="267"/>
        <v>-21515.000000000004</v>
      </c>
      <c r="AE741" s="12">
        <f t="shared" si="268"/>
        <v>-10757.500000000002</v>
      </c>
      <c r="AF741" s="7"/>
      <c r="AG741">
        <v>112</v>
      </c>
      <c r="AH741" s="14">
        <f t="shared" si="269"/>
        <v>-123.69</v>
      </c>
      <c r="AI741" s="12">
        <f t="shared" si="270"/>
        <v>-24738</v>
      </c>
      <c r="AJ741" s="12">
        <f t="shared" si="271"/>
        <v>-12369</v>
      </c>
      <c r="AK741" s="7"/>
      <c r="AL741" s="12">
        <f t="shared" si="272"/>
        <v>-80014</v>
      </c>
      <c r="AM741" s="12">
        <f t="shared" si="273"/>
        <v>-40007</v>
      </c>
    </row>
    <row r="742" spans="1:39" x14ac:dyDescent="0.25">
      <c r="A742" t="s">
        <v>596</v>
      </c>
      <c r="B742" t="s">
        <v>400</v>
      </c>
      <c r="C742" t="s">
        <v>619</v>
      </c>
      <c r="D742">
        <v>2018</v>
      </c>
      <c r="E742" t="s">
        <v>811</v>
      </c>
      <c r="F742">
        <v>2160</v>
      </c>
      <c r="G742">
        <v>1633</v>
      </c>
      <c r="H742" s="4" t="s">
        <v>10</v>
      </c>
      <c r="I742">
        <v>1997</v>
      </c>
      <c r="J742">
        <v>6.7</v>
      </c>
      <c r="K742">
        <v>153</v>
      </c>
      <c r="L742" s="30">
        <f t="shared" si="256"/>
        <v>146.11499999999998</v>
      </c>
      <c r="M742" s="30">
        <f t="shared" si="257"/>
        <v>143.82</v>
      </c>
      <c r="N742" s="30">
        <f t="shared" si="258"/>
        <v>141.52500000000001</v>
      </c>
      <c r="O742" s="30">
        <f t="shared" si="259"/>
        <v>139.23000000000002</v>
      </c>
      <c r="P742">
        <v>12</v>
      </c>
      <c r="Q742" s="7"/>
      <c r="R742">
        <v>171</v>
      </c>
      <c r="S742" s="14">
        <f t="shared" si="260"/>
        <v>24.885000000000019</v>
      </c>
      <c r="T742" s="12">
        <f t="shared" si="261"/>
        <v>29862.000000000022</v>
      </c>
      <c r="U742" s="12">
        <f t="shared" si="262"/>
        <v>2488.5000000000018</v>
      </c>
      <c r="V742" s="7"/>
      <c r="W742">
        <v>151</v>
      </c>
      <c r="X742" s="14">
        <f t="shared" si="263"/>
        <v>7.1800000000000068</v>
      </c>
      <c r="Y742" s="12">
        <f t="shared" si="264"/>
        <v>8616.0000000000073</v>
      </c>
      <c r="Z742" s="12">
        <f t="shared" si="265"/>
        <v>718.00000000000057</v>
      </c>
      <c r="AA742" s="7"/>
      <c r="AB742">
        <v>132</v>
      </c>
      <c r="AC742" s="14">
        <f t="shared" si="266"/>
        <v>-9.5250000000000057</v>
      </c>
      <c r="AD742" s="12">
        <f t="shared" si="267"/>
        <v>-11430.000000000007</v>
      </c>
      <c r="AE742" s="12">
        <f t="shared" si="268"/>
        <v>-952.50000000000057</v>
      </c>
      <c r="AF742" s="7"/>
      <c r="AG742">
        <v>112</v>
      </c>
      <c r="AH742" s="14">
        <f t="shared" si="269"/>
        <v>-27.230000000000018</v>
      </c>
      <c r="AI742" s="12">
        <f t="shared" si="270"/>
        <v>-32676.000000000022</v>
      </c>
      <c r="AJ742" s="12">
        <f t="shared" si="271"/>
        <v>-2723.0000000000018</v>
      </c>
      <c r="AK742" s="7"/>
      <c r="AL742" s="12">
        <f t="shared" si="272"/>
        <v>-5628</v>
      </c>
      <c r="AM742" s="12">
        <f t="shared" si="273"/>
        <v>-469</v>
      </c>
    </row>
    <row r="743" spans="1:39" x14ac:dyDescent="0.25">
      <c r="A743" t="s">
        <v>58</v>
      </c>
      <c r="B743" t="s">
        <v>220</v>
      </c>
      <c r="C743" t="s">
        <v>466</v>
      </c>
      <c r="D743">
        <v>2018</v>
      </c>
      <c r="E743" t="s">
        <v>814</v>
      </c>
      <c r="F743">
        <v>2100</v>
      </c>
      <c r="G743">
        <v>1635</v>
      </c>
      <c r="H743" s="4" t="s">
        <v>138</v>
      </c>
      <c r="I743">
        <v>2487</v>
      </c>
      <c r="J743">
        <v>4.2</v>
      </c>
      <c r="K743">
        <v>96</v>
      </c>
      <c r="L743" s="30">
        <f t="shared" si="256"/>
        <v>91.679999999999993</v>
      </c>
      <c r="M743" s="30">
        <f t="shared" si="257"/>
        <v>90.24</v>
      </c>
      <c r="N743" s="30">
        <f t="shared" si="258"/>
        <v>88.800000000000011</v>
      </c>
      <c r="O743" s="30">
        <f t="shared" si="259"/>
        <v>87.36</v>
      </c>
      <c r="P743">
        <v>152</v>
      </c>
      <c r="Q743" s="7"/>
      <c r="R743">
        <v>171</v>
      </c>
      <c r="S743" s="14">
        <f t="shared" si="260"/>
        <v>79.320000000000007</v>
      </c>
      <c r="T743" s="12">
        <f t="shared" si="261"/>
        <v>1205664.0000000002</v>
      </c>
      <c r="U743" s="12">
        <f t="shared" si="262"/>
        <v>7932.0000000000018</v>
      </c>
      <c r="V743" s="7"/>
      <c r="W743">
        <v>151</v>
      </c>
      <c r="X743" s="14">
        <f t="shared" si="263"/>
        <v>60.760000000000005</v>
      </c>
      <c r="Y743" s="12">
        <f t="shared" si="264"/>
        <v>923552</v>
      </c>
      <c r="Z743" s="12">
        <f t="shared" si="265"/>
        <v>6076</v>
      </c>
      <c r="AA743" s="7"/>
      <c r="AB743">
        <v>132</v>
      </c>
      <c r="AC743" s="14">
        <f t="shared" si="266"/>
        <v>43.199999999999989</v>
      </c>
      <c r="AD743" s="12">
        <f t="shared" si="267"/>
        <v>656639.99999999977</v>
      </c>
      <c r="AE743" s="12">
        <f t="shared" si="268"/>
        <v>4319.9999999999982</v>
      </c>
      <c r="AF743" s="7"/>
      <c r="AG743">
        <v>112</v>
      </c>
      <c r="AH743" s="14">
        <f t="shared" si="269"/>
        <v>24.64</v>
      </c>
      <c r="AI743" s="12">
        <f t="shared" si="270"/>
        <v>374528</v>
      </c>
      <c r="AJ743" s="12">
        <f t="shared" si="271"/>
        <v>2464</v>
      </c>
      <c r="AK743" s="7"/>
      <c r="AL743" s="12">
        <f t="shared" si="272"/>
        <v>3160384</v>
      </c>
      <c r="AM743" s="12">
        <f t="shared" si="273"/>
        <v>20792</v>
      </c>
    </row>
    <row r="744" spans="1:39" x14ac:dyDescent="0.25">
      <c r="A744" t="s">
        <v>58</v>
      </c>
      <c r="B744" t="s">
        <v>220</v>
      </c>
      <c r="C744" t="s">
        <v>466</v>
      </c>
      <c r="D744">
        <v>2018</v>
      </c>
      <c r="E744" t="s">
        <v>815</v>
      </c>
      <c r="F744">
        <v>2100</v>
      </c>
      <c r="G744">
        <v>1635</v>
      </c>
      <c r="H744" s="4" t="s">
        <v>138</v>
      </c>
      <c r="I744">
        <v>2487</v>
      </c>
      <c r="J744">
        <v>4.2</v>
      </c>
      <c r="K744">
        <v>96</v>
      </c>
      <c r="L744" s="30">
        <f t="shared" si="256"/>
        <v>91.679999999999993</v>
      </c>
      <c r="M744" s="30">
        <f t="shared" si="257"/>
        <v>90.24</v>
      </c>
      <c r="N744" s="30">
        <f t="shared" si="258"/>
        <v>88.800000000000011</v>
      </c>
      <c r="O744" s="30">
        <f t="shared" si="259"/>
        <v>87.36</v>
      </c>
      <c r="P744">
        <v>210</v>
      </c>
      <c r="Q744" s="7"/>
      <c r="R744">
        <v>171</v>
      </c>
      <c r="S744" s="14">
        <f t="shared" si="260"/>
        <v>79.320000000000007</v>
      </c>
      <c r="T744" s="12">
        <f t="shared" si="261"/>
        <v>1665720</v>
      </c>
      <c r="U744" s="12">
        <f t="shared" si="262"/>
        <v>7932</v>
      </c>
      <c r="V744" s="7"/>
      <c r="W744">
        <v>151</v>
      </c>
      <c r="X744" s="14">
        <f t="shared" si="263"/>
        <v>60.760000000000005</v>
      </c>
      <c r="Y744" s="12">
        <f t="shared" si="264"/>
        <v>1275960</v>
      </c>
      <c r="Z744" s="12">
        <f t="shared" si="265"/>
        <v>6076</v>
      </c>
      <c r="AA744" s="7"/>
      <c r="AB744">
        <v>132</v>
      </c>
      <c r="AC744" s="14">
        <f t="shared" si="266"/>
        <v>43.199999999999989</v>
      </c>
      <c r="AD744" s="12">
        <f t="shared" si="267"/>
        <v>907199.99999999977</v>
      </c>
      <c r="AE744" s="12">
        <f t="shared" si="268"/>
        <v>4319.9999999999991</v>
      </c>
      <c r="AF744" s="7"/>
      <c r="AG744">
        <v>112</v>
      </c>
      <c r="AH744" s="14">
        <f t="shared" si="269"/>
        <v>24.64</v>
      </c>
      <c r="AI744" s="12">
        <f t="shared" si="270"/>
        <v>517440.00000000006</v>
      </c>
      <c r="AJ744" s="12">
        <f t="shared" si="271"/>
        <v>2464.0000000000005</v>
      </c>
      <c r="AK744" s="7"/>
      <c r="AL744" s="12">
        <f t="shared" si="272"/>
        <v>4366320</v>
      </c>
      <c r="AM744" s="12">
        <f t="shared" si="273"/>
        <v>20792</v>
      </c>
    </row>
    <row r="745" spans="1:39" x14ac:dyDescent="0.25">
      <c r="A745" t="s">
        <v>58</v>
      </c>
      <c r="B745" t="s">
        <v>220</v>
      </c>
      <c r="C745" t="s">
        <v>466</v>
      </c>
      <c r="D745">
        <v>2018</v>
      </c>
      <c r="E745" t="s">
        <v>816</v>
      </c>
      <c r="F745">
        <v>2100</v>
      </c>
      <c r="G745">
        <v>1635</v>
      </c>
      <c r="H745" s="4" t="s">
        <v>138</v>
      </c>
      <c r="I745">
        <v>2487</v>
      </c>
      <c r="J745">
        <v>4.5</v>
      </c>
      <c r="K745">
        <v>103</v>
      </c>
      <c r="L745" s="30">
        <f t="shared" si="256"/>
        <v>98.364999999999995</v>
      </c>
      <c r="M745" s="30">
        <f t="shared" si="257"/>
        <v>96.82</v>
      </c>
      <c r="N745" s="30">
        <f t="shared" si="258"/>
        <v>95.275000000000006</v>
      </c>
      <c r="O745" s="30">
        <f t="shared" si="259"/>
        <v>93.73</v>
      </c>
      <c r="P745">
        <v>112</v>
      </c>
      <c r="Q745" s="7"/>
      <c r="R745">
        <v>171</v>
      </c>
      <c r="S745" s="14">
        <f t="shared" si="260"/>
        <v>72.635000000000005</v>
      </c>
      <c r="T745" s="12">
        <f t="shared" si="261"/>
        <v>813512.00000000012</v>
      </c>
      <c r="U745" s="12">
        <f t="shared" si="262"/>
        <v>7263.5000000000009</v>
      </c>
      <c r="V745" s="7"/>
      <c r="W745">
        <v>151</v>
      </c>
      <c r="X745" s="14">
        <f t="shared" si="263"/>
        <v>54.180000000000007</v>
      </c>
      <c r="Y745" s="12">
        <f t="shared" si="264"/>
        <v>606816.00000000012</v>
      </c>
      <c r="Z745" s="12">
        <f t="shared" si="265"/>
        <v>5418.0000000000009</v>
      </c>
      <c r="AA745" s="7"/>
      <c r="AB745">
        <v>132</v>
      </c>
      <c r="AC745" s="14">
        <f t="shared" si="266"/>
        <v>36.724999999999994</v>
      </c>
      <c r="AD745" s="12">
        <f t="shared" si="267"/>
        <v>411319.99999999988</v>
      </c>
      <c r="AE745" s="12">
        <f t="shared" si="268"/>
        <v>3672.4999999999991</v>
      </c>
      <c r="AF745" s="7"/>
      <c r="AG745">
        <v>112</v>
      </c>
      <c r="AH745" s="14">
        <f t="shared" si="269"/>
        <v>18.269999999999996</v>
      </c>
      <c r="AI745" s="12">
        <f t="shared" si="270"/>
        <v>204623.99999999994</v>
      </c>
      <c r="AJ745" s="12">
        <f t="shared" si="271"/>
        <v>1826.9999999999995</v>
      </c>
      <c r="AK745" s="7"/>
      <c r="AL745" s="12">
        <f t="shared" si="272"/>
        <v>2036272</v>
      </c>
      <c r="AM745" s="12">
        <f t="shared" si="273"/>
        <v>18181</v>
      </c>
    </row>
    <row r="746" spans="1:39" x14ac:dyDescent="0.25">
      <c r="A746" t="s">
        <v>49</v>
      </c>
      <c r="B746" t="s">
        <v>514</v>
      </c>
      <c r="C746" t="s">
        <v>576</v>
      </c>
      <c r="D746">
        <v>2018</v>
      </c>
      <c r="E746" t="s">
        <v>812</v>
      </c>
      <c r="F746">
        <v>2235</v>
      </c>
      <c r="G746">
        <v>1635</v>
      </c>
      <c r="H746" s="4" t="s">
        <v>10</v>
      </c>
      <c r="I746">
        <v>3564</v>
      </c>
      <c r="J746">
        <v>8.9</v>
      </c>
      <c r="K746">
        <v>206</v>
      </c>
      <c r="L746" s="30">
        <f t="shared" si="256"/>
        <v>196.73</v>
      </c>
      <c r="M746" s="30">
        <f t="shared" si="257"/>
        <v>193.64</v>
      </c>
      <c r="N746" s="30">
        <f t="shared" si="258"/>
        <v>190.55</v>
      </c>
      <c r="O746" s="30">
        <f t="shared" si="259"/>
        <v>187.46</v>
      </c>
      <c r="P746">
        <v>90</v>
      </c>
      <c r="Q746" s="7"/>
      <c r="R746">
        <v>171</v>
      </c>
      <c r="S746" s="14">
        <f t="shared" si="260"/>
        <v>-25.72999999999999</v>
      </c>
      <c r="T746" s="12">
        <f t="shared" si="261"/>
        <v>-231569.99999999988</v>
      </c>
      <c r="U746" s="12">
        <f t="shared" si="262"/>
        <v>-2572.9999999999986</v>
      </c>
      <c r="V746" s="7"/>
      <c r="W746">
        <v>151</v>
      </c>
      <c r="X746" s="14">
        <f t="shared" si="263"/>
        <v>-42.639999999999986</v>
      </c>
      <c r="Y746" s="12">
        <f t="shared" si="264"/>
        <v>-383759.99999999988</v>
      </c>
      <c r="Z746" s="12">
        <f t="shared" si="265"/>
        <v>-4263.9999999999991</v>
      </c>
      <c r="AA746" s="7"/>
      <c r="AB746">
        <v>132</v>
      </c>
      <c r="AC746" s="14">
        <f t="shared" si="266"/>
        <v>-58.550000000000011</v>
      </c>
      <c r="AD746" s="12">
        <f t="shared" si="267"/>
        <v>-526950.00000000012</v>
      </c>
      <c r="AE746" s="12">
        <f t="shared" si="268"/>
        <v>-5855.0000000000009</v>
      </c>
      <c r="AF746" s="7"/>
      <c r="AG746">
        <v>112</v>
      </c>
      <c r="AH746" s="14">
        <f t="shared" si="269"/>
        <v>-75.460000000000008</v>
      </c>
      <c r="AI746" s="12">
        <f t="shared" si="270"/>
        <v>-679140</v>
      </c>
      <c r="AJ746" s="12">
        <f t="shared" si="271"/>
        <v>-7546</v>
      </c>
      <c r="AK746" s="7"/>
      <c r="AL746" s="12">
        <f t="shared" si="272"/>
        <v>-1821420</v>
      </c>
      <c r="AM746" s="12">
        <f t="shared" si="273"/>
        <v>-20238</v>
      </c>
    </row>
    <row r="747" spans="1:39" x14ac:dyDescent="0.25">
      <c r="A747" t="s">
        <v>49</v>
      </c>
      <c r="B747" t="s">
        <v>514</v>
      </c>
      <c r="C747" t="s">
        <v>576</v>
      </c>
      <c r="D747">
        <v>2019</v>
      </c>
      <c r="E747" t="s">
        <v>1917</v>
      </c>
      <c r="F747">
        <v>2235</v>
      </c>
      <c r="G747">
        <v>1635</v>
      </c>
      <c r="H747" s="4" t="s">
        <v>10</v>
      </c>
      <c r="I747">
        <v>3564</v>
      </c>
      <c r="J747">
        <v>8.9</v>
      </c>
      <c r="K747">
        <v>206</v>
      </c>
      <c r="L747" s="30">
        <f t="shared" si="256"/>
        <v>196.73</v>
      </c>
      <c r="M747" s="30">
        <f t="shared" si="257"/>
        <v>193.64</v>
      </c>
      <c r="N747" s="30">
        <f t="shared" si="258"/>
        <v>190.55</v>
      </c>
      <c r="O747" s="30">
        <f t="shared" si="259"/>
        <v>187.46</v>
      </c>
      <c r="P747">
        <v>4</v>
      </c>
      <c r="Q747" s="7"/>
      <c r="R747">
        <v>171</v>
      </c>
      <c r="S747" s="14">
        <f t="shared" si="260"/>
        <v>-25.72999999999999</v>
      </c>
      <c r="T747" s="12">
        <f t="shared" si="261"/>
        <v>-10291.999999999996</v>
      </c>
      <c r="U747" s="12">
        <f t="shared" si="262"/>
        <v>-2572.9999999999991</v>
      </c>
      <c r="V747" s="7"/>
      <c r="W747">
        <v>151</v>
      </c>
      <c r="X747" s="14">
        <f t="shared" si="263"/>
        <v>-42.639999999999986</v>
      </c>
      <c r="Y747" s="12">
        <f t="shared" si="264"/>
        <v>-17055.999999999993</v>
      </c>
      <c r="Z747" s="12">
        <f t="shared" si="265"/>
        <v>-4263.9999999999982</v>
      </c>
      <c r="AA747" s="7"/>
      <c r="AB747">
        <v>132</v>
      </c>
      <c r="AC747" s="14">
        <f t="shared" si="266"/>
        <v>-58.550000000000011</v>
      </c>
      <c r="AD747" s="12">
        <f t="shared" si="267"/>
        <v>-23420.000000000004</v>
      </c>
      <c r="AE747" s="12">
        <f t="shared" si="268"/>
        <v>-5855.0000000000009</v>
      </c>
      <c r="AF747" s="7"/>
      <c r="AG747">
        <v>112</v>
      </c>
      <c r="AH747" s="14">
        <f t="shared" si="269"/>
        <v>-75.460000000000008</v>
      </c>
      <c r="AI747" s="12">
        <f t="shared" si="270"/>
        <v>-30184.000000000004</v>
      </c>
      <c r="AJ747" s="12">
        <f t="shared" si="271"/>
        <v>-7546.0000000000009</v>
      </c>
      <c r="AK747" s="7"/>
      <c r="AL747" s="12">
        <f t="shared" si="272"/>
        <v>-80952</v>
      </c>
      <c r="AM747" s="12">
        <f t="shared" si="273"/>
        <v>-20238</v>
      </c>
    </row>
    <row r="748" spans="1:39" x14ac:dyDescent="0.25">
      <c r="A748" t="s">
        <v>72</v>
      </c>
      <c r="B748" t="s">
        <v>514</v>
      </c>
      <c r="C748" t="s">
        <v>515</v>
      </c>
      <c r="D748">
        <v>2017</v>
      </c>
      <c r="E748" t="s">
        <v>813</v>
      </c>
      <c r="F748">
        <v>2275</v>
      </c>
      <c r="G748">
        <v>1635</v>
      </c>
      <c r="H748" s="4" t="s">
        <v>10</v>
      </c>
      <c r="I748">
        <v>1984</v>
      </c>
      <c r="J748">
        <v>7.2</v>
      </c>
      <c r="K748">
        <v>163</v>
      </c>
      <c r="L748" s="30">
        <f t="shared" si="256"/>
        <v>155.66499999999999</v>
      </c>
      <c r="M748" s="30">
        <f t="shared" si="257"/>
        <v>153.22</v>
      </c>
      <c r="N748" s="30">
        <f t="shared" si="258"/>
        <v>150.77500000000001</v>
      </c>
      <c r="O748" s="30">
        <f t="shared" si="259"/>
        <v>148.33000000000001</v>
      </c>
      <c r="P748">
        <v>18</v>
      </c>
      <c r="Q748" s="7"/>
      <c r="R748">
        <v>171</v>
      </c>
      <c r="S748" s="14">
        <f t="shared" si="260"/>
        <v>15.335000000000008</v>
      </c>
      <c r="T748" s="12">
        <f t="shared" si="261"/>
        <v>27603.000000000015</v>
      </c>
      <c r="U748" s="12">
        <f t="shared" si="262"/>
        <v>1533.5000000000009</v>
      </c>
      <c r="V748" s="7"/>
      <c r="W748">
        <v>151</v>
      </c>
      <c r="X748" s="14">
        <f t="shared" si="263"/>
        <v>-2.2199999999999989</v>
      </c>
      <c r="Y748" s="12">
        <f t="shared" si="264"/>
        <v>-3995.9999999999982</v>
      </c>
      <c r="Z748" s="12">
        <f t="shared" si="265"/>
        <v>-221.99999999999989</v>
      </c>
      <c r="AA748" s="7"/>
      <c r="AB748">
        <v>132</v>
      </c>
      <c r="AC748" s="14">
        <f t="shared" si="266"/>
        <v>-18.775000000000006</v>
      </c>
      <c r="AD748" s="12">
        <f t="shared" si="267"/>
        <v>-33795.000000000007</v>
      </c>
      <c r="AE748" s="12">
        <f t="shared" si="268"/>
        <v>-1877.5000000000005</v>
      </c>
      <c r="AF748" s="7"/>
      <c r="AG748">
        <v>112</v>
      </c>
      <c r="AH748" s="14">
        <f t="shared" si="269"/>
        <v>-36.330000000000013</v>
      </c>
      <c r="AI748" s="12">
        <f t="shared" si="270"/>
        <v>-65394.000000000029</v>
      </c>
      <c r="AJ748" s="12">
        <f t="shared" si="271"/>
        <v>-3633.0000000000018</v>
      </c>
      <c r="AK748" s="7"/>
      <c r="AL748" s="12">
        <f t="shared" si="272"/>
        <v>-75582.000000000015</v>
      </c>
      <c r="AM748" s="12">
        <f t="shared" si="273"/>
        <v>-4199.0000000000009</v>
      </c>
    </row>
    <row r="749" spans="1:39" x14ac:dyDescent="0.25">
      <c r="A749" t="s">
        <v>113</v>
      </c>
      <c r="B749" t="s">
        <v>233</v>
      </c>
      <c r="C749" t="s">
        <v>279</v>
      </c>
      <c r="D749">
        <v>2011</v>
      </c>
      <c r="E749" t="s">
        <v>1918</v>
      </c>
      <c r="F749">
        <v>2130</v>
      </c>
      <c r="G749">
        <v>1638</v>
      </c>
      <c r="H749" s="4" t="s">
        <v>14</v>
      </c>
      <c r="I749">
        <v>1598</v>
      </c>
      <c r="J749">
        <v>5.7</v>
      </c>
      <c r="K749">
        <v>149</v>
      </c>
      <c r="L749" s="30">
        <f t="shared" si="256"/>
        <v>142.29499999999999</v>
      </c>
      <c r="M749" s="30">
        <f t="shared" si="257"/>
        <v>140.06</v>
      </c>
      <c r="N749" s="30">
        <f t="shared" si="258"/>
        <v>137.82500000000002</v>
      </c>
      <c r="O749" s="30">
        <f t="shared" si="259"/>
        <v>135.59</v>
      </c>
      <c r="P749">
        <v>2</v>
      </c>
      <c r="Q749" s="7"/>
      <c r="R749">
        <v>171</v>
      </c>
      <c r="S749" s="14">
        <f t="shared" si="260"/>
        <v>28.705000000000013</v>
      </c>
      <c r="T749" s="12">
        <f t="shared" si="261"/>
        <v>5741.0000000000027</v>
      </c>
      <c r="U749" s="12">
        <f t="shared" si="262"/>
        <v>2870.5000000000014</v>
      </c>
      <c r="V749" s="7"/>
      <c r="W749">
        <v>151</v>
      </c>
      <c r="X749" s="14">
        <f t="shared" si="263"/>
        <v>10.939999999999998</v>
      </c>
      <c r="Y749" s="12">
        <f t="shared" si="264"/>
        <v>2187.9999999999995</v>
      </c>
      <c r="Z749" s="12">
        <f t="shared" si="265"/>
        <v>1093.9999999999998</v>
      </c>
      <c r="AA749" s="7"/>
      <c r="AB749">
        <v>132</v>
      </c>
      <c r="AC749" s="14">
        <f t="shared" si="266"/>
        <v>-5.8250000000000171</v>
      </c>
      <c r="AD749" s="12">
        <f t="shared" si="267"/>
        <v>-1165.0000000000034</v>
      </c>
      <c r="AE749" s="12">
        <f t="shared" si="268"/>
        <v>-582.50000000000171</v>
      </c>
      <c r="AF749" s="7"/>
      <c r="AG749">
        <v>112</v>
      </c>
      <c r="AH749" s="14">
        <f t="shared" si="269"/>
        <v>-23.590000000000003</v>
      </c>
      <c r="AI749" s="12">
        <f t="shared" si="270"/>
        <v>-4718.0000000000009</v>
      </c>
      <c r="AJ749" s="12">
        <f t="shared" si="271"/>
        <v>-2359.0000000000005</v>
      </c>
      <c r="AK749" s="7"/>
      <c r="AL749" s="12">
        <f t="shared" si="272"/>
        <v>2045.9999999999977</v>
      </c>
      <c r="AM749" s="12">
        <f t="shared" si="273"/>
        <v>1022.9999999999989</v>
      </c>
    </row>
    <row r="750" spans="1:39" x14ac:dyDescent="0.25">
      <c r="A750" t="s">
        <v>425</v>
      </c>
      <c r="B750" t="s">
        <v>249</v>
      </c>
      <c r="C750" t="s">
        <v>795</v>
      </c>
      <c r="D750">
        <v>2017</v>
      </c>
      <c r="E750" t="s">
        <v>817</v>
      </c>
      <c r="F750">
        <v>2050</v>
      </c>
      <c r="G750">
        <v>1640</v>
      </c>
      <c r="H750" s="4" t="s">
        <v>10</v>
      </c>
      <c r="I750">
        <v>6498</v>
      </c>
      <c r="J750">
        <v>16.100000000000001</v>
      </c>
      <c r="K750">
        <v>370</v>
      </c>
      <c r="L750" s="30">
        <f t="shared" si="256"/>
        <v>353.34999999999997</v>
      </c>
      <c r="M750" s="30">
        <f t="shared" si="257"/>
        <v>347.79999999999995</v>
      </c>
      <c r="N750" s="30">
        <f t="shared" si="258"/>
        <v>342.25</v>
      </c>
      <c r="O750" s="30">
        <f t="shared" si="259"/>
        <v>336.7</v>
      </c>
      <c r="P750">
        <v>2</v>
      </c>
      <c r="Q750" s="7"/>
      <c r="R750">
        <v>171</v>
      </c>
      <c r="S750" s="14">
        <f t="shared" si="260"/>
        <v>-182.34999999999997</v>
      </c>
      <c r="T750" s="12">
        <f t="shared" si="261"/>
        <v>-36469.999999999993</v>
      </c>
      <c r="U750" s="12">
        <f t="shared" si="262"/>
        <v>-18234.999999999996</v>
      </c>
      <c r="V750" s="7"/>
      <c r="W750">
        <v>151</v>
      </c>
      <c r="X750" s="14">
        <f t="shared" si="263"/>
        <v>-196.79999999999995</v>
      </c>
      <c r="Y750" s="12">
        <f t="shared" si="264"/>
        <v>-39359.999999999993</v>
      </c>
      <c r="Z750" s="12">
        <f t="shared" si="265"/>
        <v>-19679.999999999996</v>
      </c>
      <c r="AA750" s="7"/>
      <c r="AB750">
        <v>132</v>
      </c>
      <c r="AC750" s="14">
        <f t="shared" si="266"/>
        <v>-210.25</v>
      </c>
      <c r="AD750" s="12">
        <f t="shared" si="267"/>
        <v>-42050</v>
      </c>
      <c r="AE750" s="12">
        <f t="shared" si="268"/>
        <v>-21025</v>
      </c>
      <c r="AF750" s="7"/>
      <c r="AG750">
        <v>112</v>
      </c>
      <c r="AH750" s="14">
        <f t="shared" si="269"/>
        <v>-224.7</v>
      </c>
      <c r="AI750" s="12">
        <f t="shared" si="270"/>
        <v>-44940</v>
      </c>
      <c r="AJ750" s="12">
        <f t="shared" si="271"/>
        <v>-22470</v>
      </c>
      <c r="AK750" s="7"/>
      <c r="AL750" s="12">
        <f t="shared" si="272"/>
        <v>-162820</v>
      </c>
      <c r="AM750" s="12">
        <f t="shared" si="273"/>
        <v>-81410</v>
      </c>
    </row>
    <row r="751" spans="1:39" x14ac:dyDescent="0.25">
      <c r="A751" t="s">
        <v>29</v>
      </c>
      <c r="B751" t="s">
        <v>271</v>
      </c>
      <c r="C751" t="s">
        <v>487</v>
      </c>
      <c r="D751">
        <v>2018</v>
      </c>
      <c r="E751" t="s">
        <v>818</v>
      </c>
      <c r="F751">
        <v>2290</v>
      </c>
      <c r="G751">
        <v>1640</v>
      </c>
      <c r="H751" s="4" t="s">
        <v>14</v>
      </c>
      <c r="I751">
        <v>2268</v>
      </c>
      <c r="J751">
        <v>6.2</v>
      </c>
      <c r="K751">
        <v>162</v>
      </c>
      <c r="L751" s="30">
        <f t="shared" si="256"/>
        <v>154.70999999999998</v>
      </c>
      <c r="M751" s="30">
        <f t="shared" si="257"/>
        <v>152.28</v>
      </c>
      <c r="N751" s="30">
        <f t="shared" si="258"/>
        <v>149.85</v>
      </c>
      <c r="O751" s="30">
        <f t="shared" si="259"/>
        <v>147.42000000000002</v>
      </c>
      <c r="P751">
        <v>104</v>
      </c>
      <c r="Q751" s="7"/>
      <c r="R751">
        <v>171</v>
      </c>
      <c r="S751" s="14">
        <f t="shared" si="260"/>
        <v>16.29000000000002</v>
      </c>
      <c r="T751" s="12">
        <f t="shared" si="261"/>
        <v>169416.0000000002</v>
      </c>
      <c r="U751" s="12">
        <f t="shared" si="262"/>
        <v>1629.000000000002</v>
      </c>
      <c r="V751" s="7"/>
      <c r="W751">
        <v>151</v>
      </c>
      <c r="X751" s="14">
        <f t="shared" si="263"/>
        <v>-1.2800000000000011</v>
      </c>
      <c r="Y751" s="12">
        <f t="shared" si="264"/>
        <v>-13312.000000000011</v>
      </c>
      <c r="Z751" s="12">
        <f t="shared" si="265"/>
        <v>-128.00000000000011</v>
      </c>
      <c r="AA751" s="7"/>
      <c r="AB751">
        <v>132</v>
      </c>
      <c r="AC751" s="14">
        <f t="shared" si="266"/>
        <v>-17.849999999999994</v>
      </c>
      <c r="AD751" s="12">
        <f t="shared" si="267"/>
        <v>-185639.99999999994</v>
      </c>
      <c r="AE751" s="12">
        <f t="shared" si="268"/>
        <v>-1784.9999999999995</v>
      </c>
      <c r="AF751" s="7"/>
      <c r="AG751">
        <v>112</v>
      </c>
      <c r="AH751" s="14">
        <f t="shared" si="269"/>
        <v>-35.420000000000016</v>
      </c>
      <c r="AI751" s="12">
        <f t="shared" si="270"/>
        <v>-368368.00000000017</v>
      </c>
      <c r="AJ751" s="12">
        <f t="shared" si="271"/>
        <v>-3542.0000000000018</v>
      </c>
      <c r="AK751" s="7"/>
      <c r="AL751" s="12">
        <f t="shared" si="272"/>
        <v>-397903.99999999988</v>
      </c>
      <c r="AM751" s="12">
        <f t="shared" si="273"/>
        <v>-3825.9999999999991</v>
      </c>
    </row>
    <row r="752" spans="1:39" x14ac:dyDescent="0.25">
      <c r="A752" t="s">
        <v>58</v>
      </c>
      <c r="B752" t="s">
        <v>271</v>
      </c>
      <c r="C752" t="s">
        <v>590</v>
      </c>
      <c r="D752">
        <v>2019</v>
      </c>
      <c r="E752" t="s">
        <v>1919</v>
      </c>
      <c r="F752">
        <v>2215</v>
      </c>
      <c r="G752">
        <v>1640</v>
      </c>
      <c r="H752" s="4" t="s">
        <v>10</v>
      </c>
      <c r="I752">
        <v>2487</v>
      </c>
      <c r="J752">
        <v>6.7</v>
      </c>
      <c r="K752">
        <v>156</v>
      </c>
      <c r="L752" s="30">
        <f t="shared" si="256"/>
        <v>148.97999999999999</v>
      </c>
      <c r="M752" s="30">
        <f t="shared" si="257"/>
        <v>146.63999999999999</v>
      </c>
      <c r="N752" s="30">
        <f t="shared" si="258"/>
        <v>144.30000000000001</v>
      </c>
      <c r="O752" s="30">
        <f t="shared" si="259"/>
        <v>141.96</v>
      </c>
      <c r="P752">
        <v>356</v>
      </c>
      <c r="Q752" s="7"/>
      <c r="R752">
        <v>171</v>
      </c>
      <c r="S752" s="14">
        <f t="shared" si="260"/>
        <v>22.02000000000001</v>
      </c>
      <c r="T752" s="12">
        <f t="shared" si="261"/>
        <v>783912.00000000035</v>
      </c>
      <c r="U752" s="12">
        <f t="shared" si="262"/>
        <v>2202.0000000000009</v>
      </c>
      <c r="V752" s="7"/>
      <c r="W752">
        <v>151</v>
      </c>
      <c r="X752" s="14">
        <f t="shared" si="263"/>
        <v>4.3600000000000136</v>
      </c>
      <c r="Y752" s="12">
        <f t="shared" si="264"/>
        <v>155216.00000000049</v>
      </c>
      <c r="Z752" s="12">
        <f t="shared" si="265"/>
        <v>436.00000000000136</v>
      </c>
      <c r="AA752" s="7"/>
      <c r="AB752">
        <v>132</v>
      </c>
      <c r="AC752" s="14">
        <f t="shared" si="266"/>
        <v>-12.300000000000011</v>
      </c>
      <c r="AD752" s="12">
        <f t="shared" si="267"/>
        <v>-437880.00000000041</v>
      </c>
      <c r="AE752" s="12">
        <f t="shared" si="268"/>
        <v>-1230.0000000000011</v>
      </c>
      <c r="AF752" s="7"/>
      <c r="AG752">
        <v>112</v>
      </c>
      <c r="AH752" s="14">
        <f t="shared" si="269"/>
        <v>-29.960000000000008</v>
      </c>
      <c r="AI752" s="12">
        <f t="shared" si="270"/>
        <v>-1066576.0000000002</v>
      </c>
      <c r="AJ752" s="12">
        <f t="shared" si="271"/>
        <v>-2996.0000000000005</v>
      </c>
      <c r="AK752" s="7"/>
      <c r="AL752" s="12">
        <f t="shared" si="272"/>
        <v>-565327.99999999988</v>
      </c>
      <c r="AM752" s="12">
        <f t="shared" si="273"/>
        <v>-1587.9999999999998</v>
      </c>
    </row>
    <row r="753" spans="1:39" x14ac:dyDescent="0.25">
      <c r="A753" t="s">
        <v>113</v>
      </c>
      <c r="B753" t="s">
        <v>16</v>
      </c>
      <c r="C753" t="s">
        <v>820</v>
      </c>
      <c r="D753">
        <v>2017</v>
      </c>
      <c r="E753" t="s">
        <v>821</v>
      </c>
      <c r="F753">
        <v>2240</v>
      </c>
      <c r="G753">
        <v>1641</v>
      </c>
      <c r="H753" s="4" t="s">
        <v>10</v>
      </c>
      <c r="I753">
        <v>1984</v>
      </c>
      <c r="J753">
        <v>7.3</v>
      </c>
      <c r="K753">
        <v>168</v>
      </c>
      <c r="L753" s="30">
        <f t="shared" si="256"/>
        <v>160.44</v>
      </c>
      <c r="M753" s="30">
        <f t="shared" si="257"/>
        <v>157.91999999999999</v>
      </c>
      <c r="N753" s="30">
        <f t="shared" si="258"/>
        <v>155.4</v>
      </c>
      <c r="O753" s="30">
        <f t="shared" si="259"/>
        <v>152.88</v>
      </c>
      <c r="P753">
        <v>34</v>
      </c>
      <c r="Q753" s="7"/>
      <c r="R753">
        <v>171</v>
      </c>
      <c r="S753" s="14">
        <f t="shared" si="260"/>
        <v>10.560000000000002</v>
      </c>
      <c r="T753" s="12">
        <f t="shared" si="261"/>
        <v>35904.000000000007</v>
      </c>
      <c r="U753" s="12">
        <f t="shared" si="262"/>
        <v>1056.0000000000002</v>
      </c>
      <c r="V753" s="7"/>
      <c r="W753">
        <v>151</v>
      </c>
      <c r="X753" s="14">
        <f t="shared" si="263"/>
        <v>-6.9199999999999875</v>
      </c>
      <c r="Y753" s="12">
        <f t="shared" si="264"/>
        <v>-23527.999999999956</v>
      </c>
      <c r="Z753" s="12">
        <f t="shared" si="265"/>
        <v>-691.99999999999875</v>
      </c>
      <c r="AA753" s="7"/>
      <c r="AB753">
        <v>132</v>
      </c>
      <c r="AC753" s="14">
        <f t="shared" si="266"/>
        <v>-23.400000000000006</v>
      </c>
      <c r="AD753" s="12">
        <f t="shared" si="267"/>
        <v>-79560.000000000015</v>
      </c>
      <c r="AE753" s="12">
        <f t="shared" si="268"/>
        <v>-2340.0000000000005</v>
      </c>
      <c r="AF753" s="7"/>
      <c r="AG753">
        <v>112</v>
      </c>
      <c r="AH753" s="14">
        <f t="shared" si="269"/>
        <v>-40.879999999999995</v>
      </c>
      <c r="AI753" s="12">
        <f t="shared" si="270"/>
        <v>-138991.99999999997</v>
      </c>
      <c r="AJ753" s="12">
        <f t="shared" si="271"/>
        <v>-4087.9999999999991</v>
      </c>
      <c r="AK753" s="7"/>
      <c r="AL753" s="12">
        <f t="shared" si="272"/>
        <v>-206175.99999999994</v>
      </c>
      <c r="AM753" s="12">
        <f t="shared" si="273"/>
        <v>-6063.9999999999982</v>
      </c>
    </row>
    <row r="754" spans="1:39" x14ac:dyDescent="0.25">
      <c r="A754" t="s">
        <v>61</v>
      </c>
      <c r="B754" t="s">
        <v>271</v>
      </c>
      <c r="C754" t="s">
        <v>587</v>
      </c>
      <c r="D754">
        <v>2018</v>
      </c>
      <c r="E754" t="s">
        <v>819</v>
      </c>
      <c r="F754">
        <v>2140</v>
      </c>
      <c r="G754">
        <v>1641</v>
      </c>
      <c r="H754" s="4" t="s">
        <v>10</v>
      </c>
      <c r="I754">
        <v>2488</v>
      </c>
      <c r="J754">
        <v>7.4</v>
      </c>
      <c r="K754">
        <v>172</v>
      </c>
      <c r="L754" s="30">
        <f t="shared" si="256"/>
        <v>164.26</v>
      </c>
      <c r="M754" s="30">
        <f t="shared" si="257"/>
        <v>161.67999999999998</v>
      </c>
      <c r="N754" s="30">
        <f t="shared" si="258"/>
        <v>159.1</v>
      </c>
      <c r="O754" s="30">
        <f t="shared" si="259"/>
        <v>156.52000000000001</v>
      </c>
      <c r="P754">
        <v>1088</v>
      </c>
      <c r="Q754" s="7"/>
      <c r="R754">
        <v>171</v>
      </c>
      <c r="S754" s="14">
        <f t="shared" si="260"/>
        <v>6.7400000000000091</v>
      </c>
      <c r="T754" s="12">
        <f t="shared" si="261"/>
        <v>733312.00000000093</v>
      </c>
      <c r="U754" s="12">
        <f t="shared" si="262"/>
        <v>674.00000000000091</v>
      </c>
      <c r="V754" s="7"/>
      <c r="W754">
        <v>151</v>
      </c>
      <c r="X754" s="14">
        <f t="shared" si="263"/>
        <v>-10.679999999999978</v>
      </c>
      <c r="Y754" s="12">
        <f t="shared" si="264"/>
        <v>-1161983.9999999977</v>
      </c>
      <c r="Z754" s="12">
        <f t="shared" si="265"/>
        <v>-1067.999999999998</v>
      </c>
      <c r="AA754" s="7"/>
      <c r="AB754">
        <v>132</v>
      </c>
      <c r="AC754" s="14">
        <f t="shared" si="266"/>
        <v>-27.099999999999994</v>
      </c>
      <c r="AD754" s="12">
        <f t="shared" si="267"/>
        <v>-2948479.9999999995</v>
      </c>
      <c r="AE754" s="12">
        <f t="shared" si="268"/>
        <v>-2709.9999999999995</v>
      </c>
      <c r="AF754" s="7"/>
      <c r="AG754">
        <v>112</v>
      </c>
      <c r="AH754" s="14">
        <f t="shared" si="269"/>
        <v>-44.52000000000001</v>
      </c>
      <c r="AI754" s="12">
        <f t="shared" si="270"/>
        <v>-4843776.0000000009</v>
      </c>
      <c r="AJ754" s="12">
        <f t="shared" si="271"/>
        <v>-4452.0000000000009</v>
      </c>
      <c r="AK754" s="7"/>
      <c r="AL754" s="12">
        <f t="shared" si="272"/>
        <v>-8220927.9999999972</v>
      </c>
      <c r="AM754" s="12">
        <f t="shared" si="273"/>
        <v>-7555.9999999999973</v>
      </c>
    </row>
    <row r="755" spans="1:39" x14ac:dyDescent="0.25">
      <c r="A755" t="s">
        <v>61</v>
      </c>
      <c r="B755" t="s">
        <v>271</v>
      </c>
      <c r="C755" t="s">
        <v>587</v>
      </c>
      <c r="D755">
        <v>2019</v>
      </c>
      <c r="E755" t="s">
        <v>1920</v>
      </c>
      <c r="F755">
        <v>2140</v>
      </c>
      <c r="G755">
        <v>1641</v>
      </c>
      <c r="H755" s="4" t="s">
        <v>10</v>
      </c>
      <c r="I755">
        <v>2488</v>
      </c>
      <c r="J755">
        <v>7.4</v>
      </c>
      <c r="K755">
        <v>172</v>
      </c>
      <c r="L755" s="30">
        <f t="shared" si="256"/>
        <v>164.26</v>
      </c>
      <c r="M755" s="30">
        <f t="shared" si="257"/>
        <v>161.67999999999998</v>
      </c>
      <c r="N755" s="30">
        <f t="shared" si="258"/>
        <v>159.1</v>
      </c>
      <c r="O755" s="30">
        <f t="shared" si="259"/>
        <v>156.52000000000001</v>
      </c>
      <c r="P755">
        <v>26</v>
      </c>
      <c r="Q755" s="7"/>
      <c r="R755">
        <v>171</v>
      </c>
      <c r="S755" s="14">
        <f t="shared" si="260"/>
        <v>6.7400000000000091</v>
      </c>
      <c r="T755" s="12">
        <f t="shared" si="261"/>
        <v>17524.000000000022</v>
      </c>
      <c r="U755" s="12">
        <f t="shared" si="262"/>
        <v>674.0000000000008</v>
      </c>
      <c r="V755" s="7"/>
      <c r="W755">
        <v>151</v>
      </c>
      <c r="X755" s="14">
        <f t="shared" si="263"/>
        <v>-10.679999999999978</v>
      </c>
      <c r="Y755" s="12">
        <f t="shared" si="264"/>
        <v>-27767.999999999945</v>
      </c>
      <c r="Z755" s="12">
        <f t="shared" si="265"/>
        <v>-1067.999999999998</v>
      </c>
      <c r="AA755" s="7"/>
      <c r="AB755">
        <v>132</v>
      </c>
      <c r="AC755" s="14">
        <f t="shared" si="266"/>
        <v>-27.099999999999994</v>
      </c>
      <c r="AD755" s="12">
        <f t="shared" si="267"/>
        <v>-70459.999999999985</v>
      </c>
      <c r="AE755" s="12">
        <f t="shared" si="268"/>
        <v>-2709.9999999999995</v>
      </c>
      <c r="AF755" s="7"/>
      <c r="AG755">
        <v>112</v>
      </c>
      <c r="AH755" s="14">
        <f t="shared" si="269"/>
        <v>-44.52000000000001</v>
      </c>
      <c r="AI755" s="12">
        <f t="shared" si="270"/>
        <v>-115752.00000000001</v>
      </c>
      <c r="AJ755" s="12">
        <f t="shared" si="271"/>
        <v>-4452.0000000000009</v>
      </c>
      <c r="AK755" s="7"/>
      <c r="AL755" s="12">
        <f t="shared" si="272"/>
        <v>-196455.99999999991</v>
      </c>
      <c r="AM755" s="12">
        <f t="shared" si="273"/>
        <v>-7555.9999999999964</v>
      </c>
    </row>
    <row r="756" spans="1:39" x14ac:dyDescent="0.25">
      <c r="A756" t="s">
        <v>7</v>
      </c>
      <c r="B756" t="s">
        <v>271</v>
      </c>
      <c r="C756" t="s">
        <v>552</v>
      </c>
      <c r="D756">
        <v>2017</v>
      </c>
      <c r="E756" t="s">
        <v>822</v>
      </c>
      <c r="F756">
        <v>2300</v>
      </c>
      <c r="G756">
        <v>1642</v>
      </c>
      <c r="H756" s="4" t="s">
        <v>10</v>
      </c>
      <c r="I756">
        <v>1498</v>
      </c>
      <c r="J756">
        <v>7.3</v>
      </c>
      <c r="K756">
        <v>166</v>
      </c>
      <c r="L756" s="30">
        <f t="shared" si="256"/>
        <v>158.53</v>
      </c>
      <c r="M756" s="30">
        <f t="shared" si="257"/>
        <v>156.04</v>
      </c>
      <c r="N756" s="30">
        <f t="shared" si="258"/>
        <v>153.55000000000001</v>
      </c>
      <c r="O756" s="30">
        <f t="shared" si="259"/>
        <v>151.06</v>
      </c>
      <c r="P756">
        <v>2</v>
      </c>
      <c r="Q756" s="7"/>
      <c r="R756">
        <v>171</v>
      </c>
      <c r="S756" s="14">
        <f t="shared" si="260"/>
        <v>12.469999999999999</v>
      </c>
      <c r="T756" s="12">
        <f t="shared" si="261"/>
        <v>2494</v>
      </c>
      <c r="U756" s="12">
        <f t="shared" si="262"/>
        <v>1247</v>
      </c>
      <c r="V756" s="7"/>
      <c r="W756">
        <v>151</v>
      </c>
      <c r="X756" s="14">
        <f t="shared" si="263"/>
        <v>-5.039999999999992</v>
      </c>
      <c r="Y756" s="12">
        <f t="shared" si="264"/>
        <v>-1007.9999999999984</v>
      </c>
      <c r="Z756" s="12">
        <f t="shared" si="265"/>
        <v>-503.9999999999992</v>
      </c>
      <c r="AA756" s="7"/>
      <c r="AB756">
        <v>132</v>
      </c>
      <c r="AC756" s="14">
        <f t="shared" si="266"/>
        <v>-21.550000000000011</v>
      </c>
      <c r="AD756" s="12">
        <f t="shared" si="267"/>
        <v>-4310.0000000000018</v>
      </c>
      <c r="AE756" s="12">
        <f t="shared" si="268"/>
        <v>-2155.0000000000009</v>
      </c>
      <c r="AF756" s="7"/>
      <c r="AG756">
        <v>112</v>
      </c>
      <c r="AH756" s="14">
        <f t="shared" si="269"/>
        <v>-39.06</v>
      </c>
      <c r="AI756" s="12">
        <f t="shared" si="270"/>
        <v>-7812</v>
      </c>
      <c r="AJ756" s="12">
        <f t="shared" si="271"/>
        <v>-3906</v>
      </c>
      <c r="AK756" s="7"/>
      <c r="AL756" s="12">
        <f t="shared" si="272"/>
        <v>-10636</v>
      </c>
      <c r="AM756" s="12">
        <f t="shared" si="273"/>
        <v>-5318</v>
      </c>
    </row>
    <row r="757" spans="1:39" x14ac:dyDescent="0.25">
      <c r="A757" t="s">
        <v>7</v>
      </c>
      <c r="B757" t="s">
        <v>271</v>
      </c>
      <c r="C757" t="s">
        <v>552</v>
      </c>
      <c r="D757">
        <v>2019</v>
      </c>
      <c r="E757" t="s">
        <v>1921</v>
      </c>
      <c r="F757">
        <v>2300</v>
      </c>
      <c r="G757">
        <v>1642</v>
      </c>
      <c r="H757" s="4" t="s">
        <v>10</v>
      </c>
      <c r="I757">
        <v>1498</v>
      </c>
      <c r="J757">
        <v>7.3</v>
      </c>
      <c r="K757">
        <v>166</v>
      </c>
      <c r="L757" s="30">
        <f t="shared" si="256"/>
        <v>158.53</v>
      </c>
      <c r="M757" s="30">
        <f t="shared" si="257"/>
        <v>156.04</v>
      </c>
      <c r="N757" s="30">
        <f t="shared" si="258"/>
        <v>153.55000000000001</v>
      </c>
      <c r="O757" s="30">
        <f t="shared" si="259"/>
        <v>151.06</v>
      </c>
      <c r="P757">
        <v>158</v>
      </c>
      <c r="Q757" s="7"/>
      <c r="R757">
        <v>171</v>
      </c>
      <c r="S757" s="14">
        <f t="shared" si="260"/>
        <v>12.469999999999999</v>
      </c>
      <c r="T757" s="12">
        <f t="shared" si="261"/>
        <v>197025.99999999997</v>
      </c>
      <c r="U757" s="12">
        <f t="shared" si="262"/>
        <v>1246.9999999999998</v>
      </c>
      <c r="V757" s="7"/>
      <c r="W757">
        <v>151</v>
      </c>
      <c r="X757" s="14">
        <f t="shared" si="263"/>
        <v>-5.039999999999992</v>
      </c>
      <c r="Y757" s="12">
        <f t="shared" si="264"/>
        <v>-79631.999999999884</v>
      </c>
      <c r="Z757" s="12">
        <f t="shared" si="265"/>
        <v>-503.99999999999926</v>
      </c>
      <c r="AA757" s="7"/>
      <c r="AB757">
        <v>132</v>
      </c>
      <c r="AC757" s="14">
        <f t="shared" si="266"/>
        <v>-21.550000000000011</v>
      </c>
      <c r="AD757" s="12">
        <f t="shared" si="267"/>
        <v>-340490.00000000017</v>
      </c>
      <c r="AE757" s="12">
        <f t="shared" si="268"/>
        <v>-2155.0000000000009</v>
      </c>
      <c r="AF757" s="7"/>
      <c r="AG757">
        <v>112</v>
      </c>
      <c r="AH757" s="14">
        <f t="shared" si="269"/>
        <v>-39.06</v>
      </c>
      <c r="AI757" s="12">
        <f t="shared" si="270"/>
        <v>-617148</v>
      </c>
      <c r="AJ757" s="12">
        <f t="shared" si="271"/>
        <v>-3906</v>
      </c>
      <c r="AK757" s="7"/>
      <c r="AL757" s="12">
        <f t="shared" si="272"/>
        <v>-840244.00000000012</v>
      </c>
      <c r="AM757" s="12">
        <f t="shared" si="273"/>
        <v>-5318.0000000000009</v>
      </c>
    </row>
    <row r="758" spans="1:39" x14ac:dyDescent="0.25">
      <c r="A758" t="s">
        <v>113</v>
      </c>
      <c r="B758" t="s">
        <v>271</v>
      </c>
      <c r="C758" t="s">
        <v>540</v>
      </c>
      <c r="D758">
        <v>2016</v>
      </c>
      <c r="E758" t="s">
        <v>823</v>
      </c>
      <c r="F758">
        <v>2250</v>
      </c>
      <c r="G758">
        <v>1645</v>
      </c>
      <c r="H758" s="4" t="s">
        <v>10</v>
      </c>
      <c r="I758">
        <v>1984</v>
      </c>
      <c r="J758">
        <v>7.4</v>
      </c>
      <c r="K758">
        <v>170</v>
      </c>
      <c r="L758" s="30">
        <f t="shared" si="256"/>
        <v>162.35</v>
      </c>
      <c r="M758" s="30">
        <f t="shared" si="257"/>
        <v>159.79999999999998</v>
      </c>
      <c r="N758" s="30">
        <f t="shared" si="258"/>
        <v>157.25</v>
      </c>
      <c r="O758" s="30">
        <f t="shared" si="259"/>
        <v>154.70000000000002</v>
      </c>
      <c r="P758">
        <v>240</v>
      </c>
      <c r="Q758" s="7"/>
      <c r="R758">
        <v>171</v>
      </c>
      <c r="S758" s="14">
        <f t="shared" si="260"/>
        <v>8.6500000000000057</v>
      </c>
      <c r="T758" s="12">
        <f t="shared" si="261"/>
        <v>207600.00000000015</v>
      </c>
      <c r="U758" s="12">
        <f t="shared" si="262"/>
        <v>865.00000000000057</v>
      </c>
      <c r="V758" s="7"/>
      <c r="W758">
        <v>151</v>
      </c>
      <c r="X758" s="14">
        <f t="shared" si="263"/>
        <v>-8.7999999999999829</v>
      </c>
      <c r="Y758" s="12">
        <f t="shared" si="264"/>
        <v>-211199.99999999959</v>
      </c>
      <c r="Z758" s="12">
        <f t="shared" si="265"/>
        <v>-879.99999999999829</v>
      </c>
      <c r="AA758" s="7"/>
      <c r="AB758">
        <v>132</v>
      </c>
      <c r="AC758" s="14">
        <f t="shared" si="266"/>
        <v>-25.25</v>
      </c>
      <c r="AD758" s="12">
        <f t="shared" si="267"/>
        <v>-606000</v>
      </c>
      <c r="AE758" s="12">
        <f t="shared" si="268"/>
        <v>-2525</v>
      </c>
      <c r="AF758" s="7"/>
      <c r="AG758">
        <v>112</v>
      </c>
      <c r="AH758" s="14">
        <f t="shared" si="269"/>
        <v>-42.700000000000017</v>
      </c>
      <c r="AI758" s="12">
        <f t="shared" si="270"/>
        <v>-1024800.0000000003</v>
      </c>
      <c r="AJ758" s="12">
        <f t="shared" si="271"/>
        <v>-4270.0000000000018</v>
      </c>
      <c r="AK758" s="7"/>
      <c r="AL758" s="12">
        <f t="shared" si="272"/>
        <v>-1634399.9999999998</v>
      </c>
      <c r="AM758" s="12">
        <f t="shared" si="273"/>
        <v>-6809.9999999999991</v>
      </c>
    </row>
    <row r="759" spans="1:39" x14ac:dyDescent="0.25">
      <c r="A759" t="s">
        <v>55</v>
      </c>
      <c r="B759" t="s">
        <v>239</v>
      </c>
      <c r="C759" t="s">
        <v>568</v>
      </c>
      <c r="D759">
        <v>2019</v>
      </c>
      <c r="E759" t="s">
        <v>1922</v>
      </c>
      <c r="F759">
        <v>2080</v>
      </c>
      <c r="G759">
        <v>1646</v>
      </c>
      <c r="H759" s="4" t="s">
        <v>194</v>
      </c>
      <c r="I759">
        <v>0</v>
      </c>
      <c r="J759">
        <v>0</v>
      </c>
      <c r="K759">
        <v>0</v>
      </c>
      <c r="L759" s="30">
        <f t="shared" si="256"/>
        <v>0</v>
      </c>
      <c r="M759" s="30">
        <f t="shared" si="257"/>
        <v>0</v>
      </c>
      <c r="N759" s="30">
        <f t="shared" si="258"/>
        <v>0</v>
      </c>
      <c r="O759" s="30">
        <f t="shared" si="259"/>
        <v>0</v>
      </c>
      <c r="P759">
        <v>10</v>
      </c>
      <c r="Q759" s="7"/>
      <c r="R759">
        <v>171</v>
      </c>
      <c r="S759" s="14">
        <f t="shared" si="260"/>
        <v>171</v>
      </c>
      <c r="T759" s="12">
        <f t="shared" si="261"/>
        <v>171000</v>
      </c>
      <c r="U759" s="12">
        <f t="shared" si="262"/>
        <v>17100</v>
      </c>
      <c r="V759" s="7"/>
      <c r="W759">
        <v>151</v>
      </c>
      <c r="X759" s="14">
        <f t="shared" si="263"/>
        <v>151</v>
      </c>
      <c r="Y759" s="12">
        <f t="shared" si="264"/>
        <v>151000</v>
      </c>
      <c r="Z759" s="12">
        <f t="shared" si="265"/>
        <v>15100</v>
      </c>
      <c r="AA759" s="7"/>
      <c r="AB759">
        <v>132</v>
      </c>
      <c r="AC759" s="14">
        <f t="shared" si="266"/>
        <v>132</v>
      </c>
      <c r="AD759" s="12">
        <f t="shared" si="267"/>
        <v>132000</v>
      </c>
      <c r="AE759" s="12">
        <f t="shared" si="268"/>
        <v>13200</v>
      </c>
      <c r="AF759" s="7"/>
      <c r="AG759">
        <v>112</v>
      </c>
      <c r="AH759" s="14">
        <f t="shared" si="269"/>
        <v>112</v>
      </c>
      <c r="AI759" s="12">
        <f t="shared" si="270"/>
        <v>112000</v>
      </c>
      <c r="AJ759" s="12">
        <f t="shared" si="271"/>
        <v>11200</v>
      </c>
      <c r="AK759" s="7"/>
      <c r="AL759" s="12">
        <f t="shared" si="272"/>
        <v>566000</v>
      </c>
      <c r="AM759" s="12">
        <f t="shared" si="273"/>
        <v>56600</v>
      </c>
    </row>
    <row r="760" spans="1:39" x14ac:dyDescent="0.25">
      <c r="A760" t="s">
        <v>55</v>
      </c>
      <c r="B760" t="s">
        <v>220</v>
      </c>
      <c r="C760" t="s">
        <v>712</v>
      </c>
      <c r="D760">
        <v>2018</v>
      </c>
      <c r="E760" t="s">
        <v>824</v>
      </c>
      <c r="F760">
        <v>2120</v>
      </c>
      <c r="G760">
        <v>1650</v>
      </c>
      <c r="H760" s="4" t="s">
        <v>10</v>
      </c>
      <c r="I760">
        <v>1998</v>
      </c>
      <c r="J760">
        <v>8.5</v>
      </c>
      <c r="K760">
        <v>199</v>
      </c>
      <c r="L760" s="30">
        <f t="shared" si="256"/>
        <v>190.04499999999999</v>
      </c>
      <c r="M760" s="30">
        <f t="shared" si="257"/>
        <v>187.06</v>
      </c>
      <c r="N760" s="30">
        <f t="shared" si="258"/>
        <v>184.07500000000002</v>
      </c>
      <c r="O760" s="30">
        <f t="shared" si="259"/>
        <v>181.09</v>
      </c>
      <c r="P760">
        <v>10</v>
      </c>
      <c r="Q760" s="7"/>
      <c r="R760">
        <v>171</v>
      </c>
      <c r="S760" s="14">
        <f t="shared" si="260"/>
        <v>-19.044999999999987</v>
      </c>
      <c r="T760" s="12">
        <f t="shared" si="261"/>
        <v>-19044.999999999989</v>
      </c>
      <c r="U760" s="12">
        <f t="shared" si="262"/>
        <v>-1904.4999999999989</v>
      </c>
      <c r="V760" s="7"/>
      <c r="W760">
        <v>151</v>
      </c>
      <c r="X760" s="14">
        <f t="shared" si="263"/>
        <v>-36.06</v>
      </c>
      <c r="Y760" s="12">
        <f t="shared" si="264"/>
        <v>-36060</v>
      </c>
      <c r="Z760" s="12">
        <f t="shared" si="265"/>
        <v>-3606</v>
      </c>
      <c r="AA760" s="7"/>
      <c r="AB760">
        <v>132</v>
      </c>
      <c r="AC760" s="14">
        <f t="shared" si="266"/>
        <v>-52.075000000000017</v>
      </c>
      <c r="AD760" s="12">
        <f t="shared" si="267"/>
        <v>-52075.000000000022</v>
      </c>
      <c r="AE760" s="12">
        <f t="shared" si="268"/>
        <v>-5207.5000000000018</v>
      </c>
      <c r="AF760" s="7"/>
      <c r="AG760">
        <v>112</v>
      </c>
      <c r="AH760" s="14">
        <f t="shared" si="269"/>
        <v>-69.09</v>
      </c>
      <c r="AI760" s="12">
        <f t="shared" si="270"/>
        <v>-69090.000000000015</v>
      </c>
      <c r="AJ760" s="12">
        <f t="shared" si="271"/>
        <v>-6909.0000000000018</v>
      </c>
      <c r="AK760" s="7"/>
      <c r="AL760" s="12">
        <f t="shared" si="272"/>
        <v>-176270.00000000003</v>
      </c>
      <c r="AM760" s="12">
        <f t="shared" si="273"/>
        <v>-17627.000000000004</v>
      </c>
    </row>
    <row r="761" spans="1:39" x14ac:dyDescent="0.25">
      <c r="A761" t="s">
        <v>152</v>
      </c>
      <c r="B761" t="s">
        <v>271</v>
      </c>
      <c r="C761" t="s">
        <v>1923</v>
      </c>
      <c r="D761">
        <v>2019</v>
      </c>
      <c r="E761" t="s">
        <v>1924</v>
      </c>
      <c r="F761">
        <v>2350</v>
      </c>
      <c r="G761">
        <v>1652</v>
      </c>
      <c r="H761" s="4" t="s">
        <v>10</v>
      </c>
      <c r="I761">
        <v>1395</v>
      </c>
      <c r="J761">
        <v>7.3</v>
      </c>
      <c r="K761">
        <v>165</v>
      </c>
      <c r="L761" s="30">
        <f t="shared" si="256"/>
        <v>157.57499999999999</v>
      </c>
      <c r="M761" s="30">
        <f t="shared" si="257"/>
        <v>155.1</v>
      </c>
      <c r="N761" s="30">
        <f t="shared" si="258"/>
        <v>152.625</v>
      </c>
      <c r="O761" s="30">
        <f t="shared" si="259"/>
        <v>150.15</v>
      </c>
      <c r="P761">
        <v>8</v>
      </c>
      <c r="Q761" s="7"/>
      <c r="R761">
        <v>171</v>
      </c>
      <c r="S761" s="14">
        <f t="shared" si="260"/>
        <v>13.425000000000011</v>
      </c>
      <c r="T761" s="12">
        <f t="shared" si="261"/>
        <v>10740.000000000009</v>
      </c>
      <c r="U761" s="12">
        <f t="shared" si="262"/>
        <v>1342.5000000000011</v>
      </c>
      <c r="V761" s="7"/>
      <c r="W761">
        <v>151</v>
      </c>
      <c r="X761" s="14">
        <f t="shared" si="263"/>
        <v>-4.0999999999999943</v>
      </c>
      <c r="Y761" s="12">
        <f t="shared" si="264"/>
        <v>-3279.9999999999955</v>
      </c>
      <c r="Z761" s="12">
        <f t="shared" si="265"/>
        <v>-409.99999999999943</v>
      </c>
      <c r="AA761" s="7"/>
      <c r="AB761">
        <v>132</v>
      </c>
      <c r="AC761" s="14">
        <f t="shared" si="266"/>
        <v>-20.625</v>
      </c>
      <c r="AD761" s="12">
        <f t="shared" si="267"/>
        <v>-16500</v>
      </c>
      <c r="AE761" s="12">
        <f t="shared" si="268"/>
        <v>-2062.5</v>
      </c>
      <c r="AF761" s="7"/>
      <c r="AG761">
        <v>112</v>
      </c>
      <c r="AH761" s="14">
        <f t="shared" si="269"/>
        <v>-38.150000000000006</v>
      </c>
      <c r="AI761" s="12">
        <f t="shared" si="270"/>
        <v>-30520.000000000004</v>
      </c>
      <c r="AJ761" s="12">
        <f t="shared" si="271"/>
        <v>-3815.0000000000005</v>
      </c>
      <c r="AK761" s="7"/>
      <c r="AL761" s="12">
        <f t="shared" si="272"/>
        <v>-39559.999999999985</v>
      </c>
      <c r="AM761" s="12">
        <f t="shared" si="273"/>
        <v>-4944.9999999999982</v>
      </c>
    </row>
    <row r="762" spans="1:39" x14ac:dyDescent="0.25">
      <c r="A762" t="s">
        <v>596</v>
      </c>
      <c r="B762" t="s">
        <v>400</v>
      </c>
      <c r="C762" t="s">
        <v>619</v>
      </c>
      <c r="D762">
        <v>2017</v>
      </c>
      <c r="E762" t="s">
        <v>827</v>
      </c>
      <c r="F762">
        <v>2230</v>
      </c>
      <c r="G762">
        <v>1655</v>
      </c>
      <c r="H762" s="4" t="s">
        <v>10</v>
      </c>
      <c r="I762">
        <v>2995</v>
      </c>
      <c r="J762">
        <v>8.1</v>
      </c>
      <c r="K762">
        <v>194</v>
      </c>
      <c r="L762" s="30">
        <f t="shared" si="256"/>
        <v>185.26999999999998</v>
      </c>
      <c r="M762" s="30">
        <f t="shared" si="257"/>
        <v>182.35999999999999</v>
      </c>
      <c r="N762" s="30">
        <f t="shared" si="258"/>
        <v>179.45000000000002</v>
      </c>
      <c r="O762" s="30">
        <f t="shared" si="259"/>
        <v>176.54</v>
      </c>
      <c r="P762">
        <v>4</v>
      </c>
      <c r="Q762" s="7"/>
      <c r="R762">
        <v>171</v>
      </c>
      <c r="S762" s="14">
        <f t="shared" si="260"/>
        <v>-14.269999999999982</v>
      </c>
      <c r="T762" s="12">
        <f t="shared" si="261"/>
        <v>-5707.9999999999927</v>
      </c>
      <c r="U762" s="12">
        <f t="shared" si="262"/>
        <v>-1426.9999999999982</v>
      </c>
      <c r="V762" s="7"/>
      <c r="W762">
        <v>151</v>
      </c>
      <c r="X762" s="14">
        <f t="shared" si="263"/>
        <v>-31.359999999999985</v>
      </c>
      <c r="Y762" s="12">
        <f t="shared" si="264"/>
        <v>-12543.999999999995</v>
      </c>
      <c r="Z762" s="12">
        <f t="shared" si="265"/>
        <v>-3135.9999999999986</v>
      </c>
      <c r="AA762" s="7"/>
      <c r="AB762">
        <v>132</v>
      </c>
      <c r="AC762" s="14">
        <f t="shared" si="266"/>
        <v>-47.450000000000017</v>
      </c>
      <c r="AD762" s="12">
        <f t="shared" si="267"/>
        <v>-18980.000000000007</v>
      </c>
      <c r="AE762" s="12">
        <f t="shared" si="268"/>
        <v>-4745.0000000000018</v>
      </c>
      <c r="AF762" s="7"/>
      <c r="AG762">
        <v>112</v>
      </c>
      <c r="AH762" s="14">
        <f t="shared" si="269"/>
        <v>-64.539999999999992</v>
      </c>
      <c r="AI762" s="12">
        <f t="shared" si="270"/>
        <v>-25815.999999999996</v>
      </c>
      <c r="AJ762" s="12">
        <f t="shared" si="271"/>
        <v>-6453.9999999999991</v>
      </c>
      <c r="AK762" s="7"/>
      <c r="AL762" s="12">
        <f t="shared" si="272"/>
        <v>-63047.999999999985</v>
      </c>
      <c r="AM762" s="12">
        <f t="shared" si="273"/>
        <v>-15761.999999999996</v>
      </c>
    </row>
    <row r="763" spans="1:39" x14ac:dyDescent="0.25">
      <c r="A763" t="s">
        <v>596</v>
      </c>
      <c r="B763" t="s">
        <v>400</v>
      </c>
      <c r="C763" t="s">
        <v>619</v>
      </c>
      <c r="D763">
        <v>2018</v>
      </c>
      <c r="E763" t="s">
        <v>828</v>
      </c>
      <c r="F763">
        <v>2230</v>
      </c>
      <c r="G763">
        <v>1655</v>
      </c>
      <c r="H763" s="4" t="s">
        <v>10</v>
      </c>
      <c r="I763">
        <v>2995</v>
      </c>
      <c r="J763">
        <v>8.1</v>
      </c>
      <c r="K763">
        <v>194</v>
      </c>
      <c r="L763" s="30">
        <f t="shared" si="256"/>
        <v>185.26999999999998</v>
      </c>
      <c r="M763" s="30">
        <f t="shared" si="257"/>
        <v>182.35999999999999</v>
      </c>
      <c r="N763" s="30">
        <f t="shared" si="258"/>
        <v>179.45000000000002</v>
      </c>
      <c r="O763" s="30">
        <f t="shared" si="259"/>
        <v>176.54</v>
      </c>
      <c r="P763">
        <v>8</v>
      </c>
      <c r="Q763" s="7"/>
      <c r="R763">
        <v>171</v>
      </c>
      <c r="S763" s="14">
        <f t="shared" si="260"/>
        <v>-14.269999999999982</v>
      </c>
      <c r="T763" s="12">
        <f t="shared" si="261"/>
        <v>-11415.999999999985</v>
      </c>
      <c r="U763" s="12">
        <f t="shared" si="262"/>
        <v>-1426.9999999999982</v>
      </c>
      <c r="V763" s="7"/>
      <c r="W763">
        <v>151</v>
      </c>
      <c r="X763" s="14">
        <f t="shared" si="263"/>
        <v>-31.359999999999985</v>
      </c>
      <c r="Y763" s="12">
        <f t="shared" si="264"/>
        <v>-25087.999999999989</v>
      </c>
      <c r="Z763" s="12">
        <f t="shared" si="265"/>
        <v>-3135.9999999999986</v>
      </c>
      <c r="AA763" s="7"/>
      <c r="AB763">
        <v>132</v>
      </c>
      <c r="AC763" s="14">
        <f t="shared" si="266"/>
        <v>-47.450000000000017</v>
      </c>
      <c r="AD763" s="12">
        <f t="shared" si="267"/>
        <v>-37960.000000000015</v>
      </c>
      <c r="AE763" s="12">
        <f t="shared" si="268"/>
        <v>-4745.0000000000018</v>
      </c>
      <c r="AF763" s="7"/>
      <c r="AG763">
        <v>112</v>
      </c>
      <c r="AH763" s="14">
        <f t="shared" si="269"/>
        <v>-64.539999999999992</v>
      </c>
      <c r="AI763" s="12">
        <f t="shared" si="270"/>
        <v>-51631.999999999993</v>
      </c>
      <c r="AJ763" s="12">
        <f t="shared" si="271"/>
        <v>-6453.9999999999991</v>
      </c>
      <c r="AK763" s="7"/>
      <c r="AL763" s="12">
        <f t="shared" si="272"/>
        <v>-126095.99999999997</v>
      </c>
      <c r="AM763" s="12">
        <f t="shared" si="273"/>
        <v>-15761.999999999996</v>
      </c>
    </row>
    <row r="764" spans="1:39" x14ac:dyDescent="0.25">
      <c r="A764" t="s">
        <v>141</v>
      </c>
      <c r="B764" t="s">
        <v>38</v>
      </c>
      <c r="C764" t="s">
        <v>825</v>
      </c>
      <c r="D764">
        <v>2017</v>
      </c>
      <c r="E764" t="s">
        <v>826</v>
      </c>
      <c r="F764">
        <v>2195</v>
      </c>
      <c r="G764">
        <v>1655</v>
      </c>
      <c r="H764" s="4" t="s">
        <v>10</v>
      </c>
      <c r="I764">
        <v>2894</v>
      </c>
      <c r="J764">
        <v>8.6999999999999993</v>
      </c>
      <c r="K764">
        <v>200</v>
      </c>
      <c r="L764" s="30">
        <f t="shared" si="256"/>
        <v>191</v>
      </c>
      <c r="M764" s="30">
        <f t="shared" si="257"/>
        <v>188</v>
      </c>
      <c r="N764" s="30">
        <f t="shared" si="258"/>
        <v>185</v>
      </c>
      <c r="O764" s="30">
        <f t="shared" si="259"/>
        <v>182</v>
      </c>
      <c r="P764">
        <v>2</v>
      </c>
      <c r="Q764" s="7"/>
      <c r="R764">
        <v>171</v>
      </c>
      <c r="S764" s="14">
        <f t="shared" si="260"/>
        <v>-20</v>
      </c>
      <c r="T764" s="12">
        <f t="shared" si="261"/>
        <v>-4000</v>
      </c>
      <c r="U764" s="12">
        <f t="shared" si="262"/>
        <v>-2000</v>
      </c>
      <c r="V764" s="7"/>
      <c r="W764">
        <v>151</v>
      </c>
      <c r="X764" s="14">
        <f t="shared" si="263"/>
        <v>-37</v>
      </c>
      <c r="Y764" s="12">
        <f t="shared" si="264"/>
        <v>-7400</v>
      </c>
      <c r="Z764" s="12">
        <f t="shared" si="265"/>
        <v>-3700</v>
      </c>
      <c r="AA764" s="7"/>
      <c r="AB764">
        <v>132</v>
      </c>
      <c r="AC764" s="14">
        <f t="shared" si="266"/>
        <v>-53</v>
      </c>
      <c r="AD764" s="12">
        <f t="shared" si="267"/>
        <v>-10600</v>
      </c>
      <c r="AE764" s="12">
        <f t="shared" si="268"/>
        <v>-5300</v>
      </c>
      <c r="AF764" s="7"/>
      <c r="AG764">
        <v>112</v>
      </c>
      <c r="AH764" s="14">
        <f t="shared" si="269"/>
        <v>-70</v>
      </c>
      <c r="AI764" s="12">
        <f t="shared" si="270"/>
        <v>-14000</v>
      </c>
      <c r="AJ764" s="12">
        <f t="shared" si="271"/>
        <v>-7000</v>
      </c>
      <c r="AK764" s="7"/>
      <c r="AL764" s="12">
        <f t="shared" si="272"/>
        <v>-36000</v>
      </c>
      <c r="AM764" s="12">
        <f t="shared" si="273"/>
        <v>-18000</v>
      </c>
    </row>
    <row r="765" spans="1:39" x14ac:dyDescent="0.25">
      <c r="A765" t="s">
        <v>99</v>
      </c>
      <c r="B765" t="s">
        <v>233</v>
      </c>
      <c r="C765" t="s">
        <v>1925</v>
      </c>
      <c r="D765">
        <v>2019</v>
      </c>
      <c r="E765" t="s">
        <v>1926</v>
      </c>
      <c r="F765">
        <v>3000</v>
      </c>
      <c r="G765">
        <v>1657</v>
      </c>
      <c r="H765" s="4" t="s">
        <v>14</v>
      </c>
      <c r="I765">
        <v>1997</v>
      </c>
      <c r="J765">
        <v>6</v>
      </c>
      <c r="K765">
        <v>144</v>
      </c>
      <c r="L765" s="30">
        <f t="shared" si="256"/>
        <v>137.51999999999998</v>
      </c>
      <c r="M765" s="30">
        <f t="shared" si="257"/>
        <v>135.35999999999999</v>
      </c>
      <c r="N765" s="30">
        <f t="shared" si="258"/>
        <v>133.20000000000002</v>
      </c>
      <c r="O765" s="30">
        <f t="shared" si="259"/>
        <v>131.04</v>
      </c>
      <c r="P765">
        <v>4</v>
      </c>
      <c r="Q765" s="7"/>
      <c r="R765">
        <v>171</v>
      </c>
      <c r="S765" s="14">
        <f t="shared" si="260"/>
        <v>33.480000000000018</v>
      </c>
      <c r="T765" s="12">
        <f t="shared" si="261"/>
        <v>13392.000000000007</v>
      </c>
      <c r="U765" s="12">
        <f t="shared" si="262"/>
        <v>3348.0000000000018</v>
      </c>
      <c r="V765" s="7"/>
      <c r="W765">
        <v>151</v>
      </c>
      <c r="X765" s="14">
        <f t="shared" si="263"/>
        <v>15.640000000000015</v>
      </c>
      <c r="Y765" s="12">
        <f t="shared" si="264"/>
        <v>6256.0000000000055</v>
      </c>
      <c r="Z765" s="12">
        <f t="shared" si="265"/>
        <v>1564.0000000000014</v>
      </c>
      <c r="AA765" s="7"/>
      <c r="AB765">
        <v>132</v>
      </c>
      <c r="AC765" s="14">
        <f t="shared" si="266"/>
        <v>-1.2000000000000171</v>
      </c>
      <c r="AD765" s="12">
        <f t="shared" si="267"/>
        <v>-480.00000000000682</v>
      </c>
      <c r="AE765" s="12">
        <f t="shared" si="268"/>
        <v>-120.00000000000171</v>
      </c>
      <c r="AF765" s="7"/>
      <c r="AG765">
        <v>112</v>
      </c>
      <c r="AH765" s="14">
        <f t="shared" si="269"/>
        <v>-19.039999999999992</v>
      </c>
      <c r="AI765" s="12">
        <f t="shared" si="270"/>
        <v>-7615.9999999999964</v>
      </c>
      <c r="AJ765" s="12">
        <f t="shared" si="271"/>
        <v>-1903.9999999999991</v>
      </c>
      <c r="AK765" s="7"/>
      <c r="AL765" s="12">
        <f t="shared" si="272"/>
        <v>11552.000000000009</v>
      </c>
      <c r="AM765" s="12">
        <f t="shared" si="273"/>
        <v>2888.0000000000023</v>
      </c>
    </row>
    <row r="766" spans="1:39" x14ac:dyDescent="0.25">
      <c r="A766" t="s">
        <v>192</v>
      </c>
      <c r="B766" t="s">
        <v>185</v>
      </c>
      <c r="C766" t="s">
        <v>342</v>
      </c>
      <c r="D766">
        <v>2016</v>
      </c>
      <c r="E766" t="s">
        <v>831</v>
      </c>
      <c r="F766">
        <v>2180</v>
      </c>
      <c r="G766">
        <v>1660</v>
      </c>
      <c r="H766" s="4" t="s">
        <v>365</v>
      </c>
      <c r="I766">
        <v>1499</v>
      </c>
      <c r="J766">
        <v>2.1</v>
      </c>
      <c r="K766">
        <v>49</v>
      </c>
      <c r="L766" s="30">
        <f t="shared" si="256"/>
        <v>46.794999999999995</v>
      </c>
      <c r="M766" s="30">
        <f t="shared" si="257"/>
        <v>46.059999999999995</v>
      </c>
      <c r="N766" s="30">
        <f t="shared" si="258"/>
        <v>45.325000000000003</v>
      </c>
      <c r="O766" s="30">
        <f t="shared" si="259"/>
        <v>44.59</v>
      </c>
      <c r="P766">
        <v>4</v>
      </c>
      <c r="Q766" s="7"/>
      <c r="R766">
        <v>171</v>
      </c>
      <c r="S766" s="14">
        <f t="shared" si="260"/>
        <v>124.20500000000001</v>
      </c>
      <c r="T766" s="12">
        <f t="shared" si="261"/>
        <v>49682.000000000007</v>
      </c>
      <c r="U766" s="12">
        <f t="shared" si="262"/>
        <v>12420.500000000002</v>
      </c>
      <c r="V766" s="7"/>
      <c r="W766">
        <v>151</v>
      </c>
      <c r="X766" s="14">
        <f t="shared" si="263"/>
        <v>104.94</v>
      </c>
      <c r="Y766" s="12">
        <f t="shared" si="264"/>
        <v>41976</v>
      </c>
      <c r="Z766" s="12">
        <f t="shared" si="265"/>
        <v>10494</v>
      </c>
      <c r="AA766" s="7"/>
      <c r="AB766">
        <v>132</v>
      </c>
      <c r="AC766" s="14">
        <f t="shared" si="266"/>
        <v>86.674999999999997</v>
      </c>
      <c r="AD766" s="12">
        <f t="shared" si="267"/>
        <v>34670</v>
      </c>
      <c r="AE766" s="12">
        <f t="shared" si="268"/>
        <v>8667.5</v>
      </c>
      <c r="AF766" s="7"/>
      <c r="AG766">
        <v>112</v>
      </c>
      <c r="AH766" s="14">
        <f t="shared" si="269"/>
        <v>67.41</v>
      </c>
      <c r="AI766" s="12">
        <f t="shared" si="270"/>
        <v>26964</v>
      </c>
      <c r="AJ766" s="12">
        <f t="shared" si="271"/>
        <v>6741</v>
      </c>
      <c r="AK766" s="7"/>
      <c r="AL766" s="12">
        <f t="shared" si="272"/>
        <v>153292</v>
      </c>
      <c r="AM766" s="12">
        <f t="shared" si="273"/>
        <v>38323</v>
      </c>
    </row>
    <row r="767" spans="1:39" x14ac:dyDescent="0.25">
      <c r="A767" t="s">
        <v>192</v>
      </c>
      <c r="B767" t="s">
        <v>185</v>
      </c>
      <c r="C767" t="s">
        <v>342</v>
      </c>
      <c r="D767">
        <v>2018</v>
      </c>
      <c r="E767" t="s">
        <v>832</v>
      </c>
      <c r="F767">
        <v>2180</v>
      </c>
      <c r="G767">
        <v>1660</v>
      </c>
      <c r="H767" s="4" t="s">
        <v>365</v>
      </c>
      <c r="I767">
        <v>1499</v>
      </c>
      <c r="J767">
        <v>2.2999999999999998</v>
      </c>
      <c r="K767">
        <v>54</v>
      </c>
      <c r="L767" s="30">
        <f t="shared" si="256"/>
        <v>51.57</v>
      </c>
      <c r="M767" s="30">
        <f t="shared" si="257"/>
        <v>50.76</v>
      </c>
      <c r="N767" s="30">
        <f t="shared" si="258"/>
        <v>49.95</v>
      </c>
      <c r="O767" s="30">
        <f t="shared" si="259"/>
        <v>49.14</v>
      </c>
      <c r="P767">
        <v>4</v>
      </c>
      <c r="Q767" s="7"/>
      <c r="R767">
        <v>171</v>
      </c>
      <c r="S767" s="14">
        <f t="shared" si="260"/>
        <v>119.43</v>
      </c>
      <c r="T767" s="12">
        <f t="shared" si="261"/>
        <v>47772</v>
      </c>
      <c r="U767" s="12">
        <f t="shared" si="262"/>
        <v>11943</v>
      </c>
      <c r="V767" s="7"/>
      <c r="W767">
        <v>151</v>
      </c>
      <c r="X767" s="14">
        <f t="shared" si="263"/>
        <v>100.24000000000001</v>
      </c>
      <c r="Y767" s="12">
        <f t="shared" si="264"/>
        <v>40096</v>
      </c>
      <c r="Z767" s="12">
        <f t="shared" si="265"/>
        <v>10024</v>
      </c>
      <c r="AA767" s="7"/>
      <c r="AB767">
        <v>132</v>
      </c>
      <c r="AC767" s="14">
        <f t="shared" si="266"/>
        <v>82.05</v>
      </c>
      <c r="AD767" s="12">
        <f t="shared" si="267"/>
        <v>32820</v>
      </c>
      <c r="AE767" s="12">
        <f t="shared" si="268"/>
        <v>8205</v>
      </c>
      <c r="AF767" s="7"/>
      <c r="AG767">
        <v>112</v>
      </c>
      <c r="AH767" s="14">
        <f t="shared" si="269"/>
        <v>62.86</v>
      </c>
      <c r="AI767" s="12">
        <f t="shared" si="270"/>
        <v>25144</v>
      </c>
      <c r="AJ767" s="12">
        <f t="shared" si="271"/>
        <v>6286</v>
      </c>
      <c r="AK767" s="7"/>
      <c r="AL767" s="12">
        <f t="shared" si="272"/>
        <v>145832</v>
      </c>
      <c r="AM767" s="12">
        <f t="shared" si="273"/>
        <v>36458</v>
      </c>
    </row>
    <row r="768" spans="1:39" x14ac:dyDescent="0.25">
      <c r="A768" t="s">
        <v>192</v>
      </c>
      <c r="B768" t="s">
        <v>400</v>
      </c>
      <c r="C768" t="s">
        <v>455</v>
      </c>
      <c r="D768">
        <v>2016</v>
      </c>
      <c r="E768" t="s">
        <v>833</v>
      </c>
      <c r="F768">
        <v>2195</v>
      </c>
      <c r="G768">
        <v>1660</v>
      </c>
      <c r="H768" s="4" t="s">
        <v>365</v>
      </c>
      <c r="I768">
        <v>1998</v>
      </c>
      <c r="J768">
        <v>2.1</v>
      </c>
      <c r="K768">
        <v>49</v>
      </c>
      <c r="L768" s="30">
        <f t="shared" si="256"/>
        <v>46.794999999999995</v>
      </c>
      <c r="M768" s="30">
        <f t="shared" si="257"/>
        <v>46.059999999999995</v>
      </c>
      <c r="N768" s="30">
        <f t="shared" si="258"/>
        <v>45.325000000000003</v>
      </c>
      <c r="O768" s="30">
        <f t="shared" si="259"/>
        <v>44.59</v>
      </c>
      <c r="P768">
        <v>2</v>
      </c>
      <c r="Q768" s="7"/>
      <c r="R768">
        <v>171</v>
      </c>
      <c r="S768" s="14">
        <f t="shared" si="260"/>
        <v>124.20500000000001</v>
      </c>
      <c r="T768" s="12">
        <f t="shared" si="261"/>
        <v>24841.000000000004</v>
      </c>
      <c r="U768" s="12">
        <f t="shared" si="262"/>
        <v>12420.500000000002</v>
      </c>
      <c r="V768" s="7"/>
      <c r="W768">
        <v>151</v>
      </c>
      <c r="X768" s="14">
        <f t="shared" si="263"/>
        <v>104.94</v>
      </c>
      <c r="Y768" s="12">
        <f t="shared" si="264"/>
        <v>20988</v>
      </c>
      <c r="Z768" s="12">
        <f t="shared" si="265"/>
        <v>10494</v>
      </c>
      <c r="AA768" s="7"/>
      <c r="AB768">
        <v>132</v>
      </c>
      <c r="AC768" s="14">
        <f t="shared" si="266"/>
        <v>86.674999999999997</v>
      </c>
      <c r="AD768" s="12">
        <f t="shared" si="267"/>
        <v>17335</v>
      </c>
      <c r="AE768" s="12">
        <f t="shared" si="268"/>
        <v>8667.5</v>
      </c>
      <c r="AF768" s="7"/>
      <c r="AG768">
        <v>112</v>
      </c>
      <c r="AH768" s="14">
        <f t="shared" si="269"/>
        <v>67.41</v>
      </c>
      <c r="AI768" s="12">
        <f t="shared" si="270"/>
        <v>13482</v>
      </c>
      <c r="AJ768" s="12">
        <f t="shared" si="271"/>
        <v>6741</v>
      </c>
      <c r="AK768" s="7"/>
      <c r="AL768" s="12">
        <f t="shared" si="272"/>
        <v>76646</v>
      </c>
      <c r="AM768" s="12">
        <f t="shared" si="273"/>
        <v>38323</v>
      </c>
    </row>
    <row r="769" spans="1:39" x14ac:dyDescent="0.25">
      <c r="A769" t="s">
        <v>15</v>
      </c>
      <c r="B769" t="s">
        <v>400</v>
      </c>
      <c r="C769" t="s">
        <v>480</v>
      </c>
      <c r="D769">
        <v>2017</v>
      </c>
      <c r="E769" t="s">
        <v>837</v>
      </c>
      <c r="F769">
        <v>2235</v>
      </c>
      <c r="G769">
        <v>1660</v>
      </c>
      <c r="H769" s="4" t="s">
        <v>14</v>
      </c>
      <c r="I769">
        <v>2143</v>
      </c>
      <c r="J769">
        <v>4.8</v>
      </c>
      <c r="K769">
        <v>124</v>
      </c>
      <c r="L769" s="30">
        <f t="shared" si="256"/>
        <v>118.42</v>
      </c>
      <c r="M769" s="30">
        <f t="shared" si="257"/>
        <v>116.55999999999999</v>
      </c>
      <c r="N769" s="30">
        <f t="shared" si="258"/>
        <v>114.7</v>
      </c>
      <c r="O769" s="30">
        <f t="shared" si="259"/>
        <v>112.84</v>
      </c>
      <c r="P769">
        <v>2</v>
      </c>
      <c r="Q769" s="7"/>
      <c r="R769">
        <v>171</v>
      </c>
      <c r="S769" s="14">
        <f t="shared" si="260"/>
        <v>52.58</v>
      </c>
      <c r="T769" s="12">
        <f t="shared" si="261"/>
        <v>10516</v>
      </c>
      <c r="U769" s="12">
        <f t="shared" si="262"/>
        <v>5258</v>
      </c>
      <c r="V769" s="7"/>
      <c r="W769">
        <v>151</v>
      </c>
      <c r="X769" s="14">
        <f t="shared" si="263"/>
        <v>34.440000000000012</v>
      </c>
      <c r="Y769" s="12">
        <f t="shared" si="264"/>
        <v>6888.0000000000027</v>
      </c>
      <c r="Z769" s="12">
        <f t="shared" si="265"/>
        <v>3444.0000000000014</v>
      </c>
      <c r="AA769" s="7"/>
      <c r="AB769">
        <v>132</v>
      </c>
      <c r="AC769" s="14">
        <f t="shared" si="266"/>
        <v>17.299999999999997</v>
      </c>
      <c r="AD769" s="12">
        <f t="shared" si="267"/>
        <v>3459.9999999999995</v>
      </c>
      <c r="AE769" s="12">
        <f t="shared" si="268"/>
        <v>1729.9999999999998</v>
      </c>
      <c r="AF769" s="7"/>
      <c r="AG769">
        <v>112</v>
      </c>
      <c r="AH769" s="14">
        <f t="shared" si="269"/>
        <v>-0.84000000000000341</v>
      </c>
      <c r="AI769" s="12">
        <f t="shared" si="270"/>
        <v>-168.00000000000068</v>
      </c>
      <c r="AJ769" s="12">
        <f t="shared" si="271"/>
        <v>-84.000000000000341</v>
      </c>
      <c r="AK769" s="7"/>
      <c r="AL769" s="12">
        <f t="shared" si="272"/>
        <v>20696</v>
      </c>
      <c r="AM769" s="12">
        <f t="shared" si="273"/>
        <v>10348</v>
      </c>
    </row>
    <row r="770" spans="1:39" x14ac:dyDescent="0.25">
      <c r="A770" t="s">
        <v>596</v>
      </c>
      <c r="B770" t="s">
        <v>16</v>
      </c>
      <c r="C770" t="s">
        <v>835</v>
      </c>
      <c r="D770">
        <v>2018</v>
      </c>
      <c r="E770" t="s">
        <v>836</v>
      </c>
      <c r="F770">
        <v>2260</v>
      </c>
      <c r="G770">
        <v>1660</v>
      </c>
      <c r="H770" s="4" t="s">
        <v>10</v>
      </c>
      <c r="I770">
        <v>1997</v>
      </c>
      <c r="J770">
        <v>6.8</v>
      </c>
      <c r="K770">
        <v>153</v>
      </c>
      <c r="L770" s="30">
        <f t="shared" si="256"/>
        <v>146.11499999999998</v>
      </c>
      <c r="M770" s="30">
        <f t="shared" si="257"/>
        <v>143.82</v>
      </c>
      <c r="N770" s="30">
        <f t="shared" si="258"/>
        <v>141.52500000000001</v>
      </c>
      <c r="O770" s="30">
        <f t="shared" si="259"/>
        <v>139.23000000000002</v>
      </c>
      <c r="P770">
        <v>18</v>
      </c>
      <c r="Q770" s="7"/>
      <c r="R770">
        <v>171</v>
      </c>
      <c r="S770" s="14">
        <f t="shared" si="260"/>
        <v>24.885000000000019</v>
      </c>
      <c r="T770" s="12">
        <f t="shared" si="261"/>
        <v>44793.000000000036</v>
      </c>
      <c r="U770" s="12">
        <f t="shared" si="262"/>
        <v>2488.5000000000018</v>
      </c>
      <c r="V770" s="7"/>
      <c r="W770">
        <v>151</v>
      </c>
      <c r="X770" s="14">
        <f t="shared" si="263"/>
        <v>7.1800000000000068</v>
      </c>
      <c r="Y770" s="12">
        <f t="shared" si="264"/>
        <v>12924.000000000013</v>
      </c>
      <c r="Z770" s="12">
        <f t="shared" si="265"/>
        <v>718.00000000000068</v>
      </c>
      <c r="AA770" s="7"/>
      <c r="AB770">
        <v>132</v>
      </c>
      <c r="AC770" s="14">
        <f t="shared" si="266"/>
        <v>-9.5250000000000057</v>
      </c>
      <c r="AD770" s="12">
        <f t="shared" si="267"/>
        <v>-17145.000000000011</v>
      </c>
      <c r="AE770" s="12">
        <f t="shared" si="268"/>
        <v>-952.50000000000057</v>
      </c>
      <c r="AF770" s="7"/>
      <c r="AG770">
        <v>112</v>
      </c>
      <c r="AH770" s="14">
        <f t="shared" si="269"/>
        <v>-27.230000000000018</v>
      </c>
      <c r="AI770" s="12">
        <f t="shared" si="270"/>
        <v>-49014.000000000029</v>
      </c>
      <c r="AJ770" s="12">
        <f t="shared" si="271"/>
        <v>-2723.0000000000018</v>
      </c>
      <c r="AK770" s="7"/>
      <c r="AL770" s="12">
        <f t="shared" si="272"/>
        <v>-8441.9999999999927</v>
      </c>
      <c r="AM770" s="12">
        <f t="shared" si="273"/>
        <v>-468.9999999999996</v>
      </c>
    </row>
    <row r="771" spans="1:39" x14ac:dyDescent="0.25">
      <c r="A771" t="s">
        <v>141</v>
      </c>
      <c r="B771" t="s">
        <v>38</v>
      </c>
      <c r="C771" t="s">
        <v>766</v>
      </c>
      <c r="D771">
        <v>2017</v>
      </c>
      <c r="E771" t="s">
        <v>830</v>
      </c>
      <c r="F771">
        <v>1735</v>
      </c>
      <c r="G771">
        <v>1660</v>
      </c>
      <c r="H771" s="4" t="s">
        <v>10</v>
      </c>
      <c r="I771">
        <v>2995</v>
      </c>
      <c r="J771">
        <v>7.3</v>
      </c>
      <c r="K771">
        <v>168</v>
      </c>
      <c r="L771" s="30">
        <f t="shared" si="256"/>
        <v>160.44</v>
      </c>
      <c r="M771" s="30">
        <f t="shared" si="257"/>
        <v>157.91999999999999</v>
      </c>
      <c r="N771" s="30">
        <f t="shared" si="258"/>
        <v>155.4</v>
      </c>
      <c r="O771" s="30">
        <f t="shared" si="259"/>
        <v>152.88</v>
      </c>
      <c r="P771">
        <v>34</v>
      </c>
      <c r="Q771" s="7"/>
      <c r="R771">
        <v>171</v>
      </c>
      <c r="S771" s="14">
        <f t="shared" si="260"/>
        <v>10.560000000000002</v>
      </c>
      <c r="T771" s="12">
        <f t="shared" si="261"/>
        <v>35904.000000000007</v>
      </c>
      <c r="U771" s="12">
        <f t="shared" si="262"/>
        <v>1056.0000000000002</v>
      </c>
      <c r="V771" s="7"/>
      <c r="W771">
        <v>151</v>
      </c>
      <c r="X771" s="14">
        <f t="shared" si="263"/>
        <v>-6.9199999999999875</v>
      </c>
      <c r="Y771" s="12">
        <f t="shared" si="264"/>
        <v>-23527.999999999956</v>
      </c>
      <c r="Z771" s="12">
        <f t="shared" si="265"/>
        <v>-691.99999999999875</v>
      </c>
      <c r="AA771" s="7"/>
      <c r="AB771">
        <v>132</v>
      </c>
      <c r="AC771" s="14">
        <f t="shared" si="266"/>
        <v>-23.400000000000006</v>
      </c>
      <c r="AD771" s="12">
        <f t="shared" si="267"/>
        <v>-79560.000000000015</v>
      </c>
      <c r="AE771" s="12">
        <f t="shared" si="268"/>
        <v>-2340.0000000000005</v>
      </c>
      <c r="AF771" s="7"/>
      <c r="AG771">
        <v>112</v>
      </c>
      <c r="AH771" s="14">
        <f t="shared" si="269"/>
        <v>-40.879999999999995</v>
      </c>
      <c r="AI771" s="12">
        <f t="shared" si="270"/>
        <v>-138991.99999999997</v>
      </c>
      <c r="AJ771" s="12">
        <f t="shared" si="271"/>
        <v>-4087.9999999999991</v>
      </c>
      <c r="AK771" s="7"/>
      <c r="AL771" s="12">
        <f t="shared" si="272"/>
        <v>-206175.99999999994</v>
      </c>
      <c r="AM771" s="12">
        <f t="shared" si="273"/>
        <v>-6063.9999999999982</v>
      </c>
    </row>
    <row r="772" spans="1:39" x14ac:dyDescent="0.25">
      <c r="A772" t="s">
        <v>739</v>
      </c>
      <c r="B772" t="s">
        <v>48</v>
      </c>
      <c r="C772" t="s">
        <v>740</v>
      </c>
      <c r="D772">
        <v>2017</v>
      </c>
      <c r="E772" t="s">
        <v>834</v>
      </c>
      <c r="F772">
        <v>2950</v>
      </c>
      <c r="G772">
        <v>1660</v>
      </c>
      <c r="H772" s="4" t="s">
        <v>14</v>
      </c>
      <c r="I772">
        <v>2999</v>
      </c>
      <c r="J772">
        <v>7.8</v>
      </c>
      <c r="K772">
        <v>207</v>
      </c>
      <c r="L772" s="30">
        <f t="shared" si="256"/>
        <v>197.685</v>
      </c>
      <c r="M772" s="30">
        <f t="shared" si="257"/>
        <v>194.57999999999998</v>
      </c>
      <c r="N772" s="30">
        <f t="shared" si="258"/>
        <v>191.47500000000002</v>
      </c>
      <c r="O772" s="30">
        <f t="shared" si="259"/>
        <v>188.37</v>
      </c>
      <c r="P772">
        <v>4</v>
      </c>
      <c r="Q772" s="7"/>
      <c r="R772">
        <v>171</v>
      </c>
      <c r="S772" s="14">
        <f t="shared" si="260"/>
        <v>-26.685000000000002</v>
      </c>
      <c r="T772" s="12">
        <f t="shared" si="261"/>
        <v>-10674</v>
      </c>
      <c r="U772" s="12">
        <f t="shared" si="262"/>
        <v>-2668.5</v>
      </c>
      <c r="V772" s="7"/>
      <c r="W772">
        <v>151</v>
      </c>
      <c r="X772" s="14">
        <f t="shared" si="263"/>
        <v>-43.579999999999984</v>
      </c>
      <c r="Y772" s="12">
        <f t="shared" si="264"/>
        <v>-17431.999999999993</v>
      </c>
      <c r="Z772" s="12">
        <f t="shared" si="265"/>
        <v>-4357.9999999999982</v>
      </c>
      <c r="AA772" s="7"/>
      <c r="AB772">
        <v>132</v>
      </c>
      <c r="AC772" s="14">
        <f t="shared" si="266"/>
        <v>-59.475000000000023</v>
      </c>
      <c r="AD772" s="12">
        <f t="shared" si="267"/>
        <v>-23790.000000000007</v>
      </c>
      <c r="AE772" s="12">
        <f t="shared" si="268"/>
        <v>-5947.5000000000018</v>
      </c>
      <c r="AF772" s="7"/>
      <c r="AG772">
        <v>112</v>
      </c>
      <c r="AH772" s="14">
        <f t="shared" si="269"/>
        <v>-76.37</v>
      </c>
      <c r="AI772" s="12">
        <f t="shared" si="270"/>
        <v>-30548</v>
      </c>
      <c r="AJ772" s="12">
        <f t="shared" si="271"/>
        <v>-7637</v>
      </c>
      <c r="AK772" s="7"/>
      <c r="AL772" s="12">
        <f t="shared" si="272"/>
        <v>-82444</v>
      </c>
      <c r="AM772" s="12">
        <f t="shared" si="273"/>
        <v>-20611</v>
      </c>
    </row>
    <row r="773" spans="1:39" x14ac:dyDescent="0.25">
      <c r="A773" t="s">
        <v>192</v>
      </c>
      <c r="B773" t="s">
        <v>782</v>
      </c>
      <c r="C773" t="s">
        <v>910</v>
      </c>
      <c r="D773">
        <v>2019</v>
      </c>
      <c r="E773" t="s">
        <v>1927</v>
      </c>
      <c r="F773">
        <v>2400</v>
      </c>
      <c r="G773">
        <v>1660</v>
      </c>
      <c r="H773" s="4" t="s">
        <v>10</v>
      </c>
      <c r="I773">
        <v>1998</v>
      </c>
      <c r="J773">
        <v>7.4</v>
      </c>
      <c r="K773">
        <v>169</v>
      </c>
      <c r="L773" s="30">
        <f t="shared" si="256"/>
        <v>161.39499999999998</v>
      </c>
      <c r="M773" s="30">
        <f t="shared" si="257"/>
        <v>158.85999999999999</v>
      </c>
      <c r="N773" s="30">
        <f t="shared" si="258"/>
        <v>156.32500000000002</v>
      </c>
      <c r="O773" s="30">
        <f t="shared" si="259"/>
        <v>153.79</v>
      </c>
      <c r="P773">
        <v>14</v>
      </c>
      <c r="Q773" s="7"/>
      <c r="R773">
        <v>171</v>
      </c>
      <c r="S773" s="14">
        <f t="shared" si="260"/>
        <v>9.6050000000000182</v>
      </c>
      <c r="T773" s="12">
        <f t="shared" si="261"/>
        <v>13447.000000000025</v>
      </c>
      <c r="U773" s="12">
        <f t="shared" si="262"/>
        <v>960.50000000000182</v>
      </c>
      <c r="V773" s="7"/>
      <c r="W773">
        <v>151</v>
      </c>
      <c r="X773" s="14">
        <f t="shared" si="263"/>
        <v>-7.8599999999999852</v>
      </c>
      <c r="Y773" s="12">
        <f t="shared" si="264"/>
        <v>-11003.99999999998</v>
      </c>
      <c r="Z773" s="12">
        <f t="shared" si="265"/>
        <v>-785.99999999999852</v>
      </c>
      <c r="AA773" s="7"/>
      <c r="AB773">
        <v>132</v>
      </c>
      <c r="AC773" s="14">
        <f t="shared" si="266"/>
        <v>-24.325000000000017</v>
      </c>
      <c r="AD773" s="12">
        <f t="shared" si="267"/>
        <v>-34055.000000000022</v>
      </c>
      <c r="AE773" s="12">
        <f t="shared" si="268"/>
        <v>-2432.5000000000014</v>
      </c>
      <c r="AF773" s="7"/>
      <c r="AG773">
        <v>112</v>
      </c>
      <c r="AH773" s="14">
        <f t="shared" si="269"/>
        <v>-41.789999999999992</v>
      </c>
      <c r="AI773" s="12">
        <f t="shared" si="270"/>
        <v>-58505.999999999993</v>
      </c>
      <c r="AJ773" s="12">
        <f t="shared" si="271"/>
        <v>-4178.9999999999991</v>
      </c>
      <c r="AK773" s="7"/>
      <c r="AL773" s="12">
        <f t="shared" si="272"/>
        <v>-90117.999999999971</v>
      </c>
      <c r="AM773" s="12">
        <f t="shared" si="273"/>
        <v>-6436.9999999999982</v>
      </c>
    </row>
    <row r="774" spans="1:39" x14ac:dyDescent="0.25">
      <c r="A774" t="s">
        <v>61</v>
      </c>
      <c r="B774" t="s">
        <v>220</v>
      </c>
      <c r="C774" t="s">
        <v>469</v>
      </c>
      <c r="D774">
        <v>2018</v>
      </c>
      <c r="E774" t="s">
        <v>838</v>
      </c>
      <c r="F774">
        <v>2137</v>
      </c>
      <c r="G774">
        <v>1662</v>
      </c>
      <c r="H774" s="4" t="s">
        <v>14</v>
      </c>
      <c r="I774">
        <v>2191</v>
      </c>
      <c r="J774">
        <v>5.3</v>
      </c>
      <c r="K774">
        <v>139</v>
      </c>
      <c r="L774" s="30">
        <f t="shared" si="256"/>
        <v>132.745</v>
      </c>
      <c r="M774" s="30">
        <f t="shared" si="257"/>
        <v>130.66</v>
      </c>
      <c r="N774" s="30">
        <f t="shared" si="258"/>
        <v>128.57500000000002</v>
      </c>
      <c r="O774" s="30">
        <f t="shared" si="259"/>
        <v>126.49000000000001</v>
      </c>
      <c r="P774">
        <v>28</v>
      </c>
      <c r="Q774" s="7"/>
      <c r="R774">
        <v>171</v>
      </c>
      <c r="S774" s="14">
        <f t="shared" si="260"/>
        <v>38.254999999999995</v>
      </c>
      <c r="T774" s="12">
        <f t="shared" si="261"/>
        <v>107113.99999999999</v>
      </c>
      <c r="U774" s="12">
        <f t="shared" si="262"/>
        <v>3825.4999999999995</v>
      </c>
      <c r="V774" s="7"/>
      <c r="W774">
        <v>151</v>
      </c>
      <c r="X774" s="14">
        <f t="shared" si="263"/>
        <v>20.340000000000003</v>
      </c>
      <c r="Y774" s="12">
        <f t="shared" si="264"/>
        <v>56952.000000000007</v>
      </c>
      <c r="Z774" s="12">
        <f t="shared" si="265"/>
        <v>2034.0000000000002</v>
      </c>
      <c r="AA774" s="7"/>
      <c r="AB774">
        <v>132</v>
      </c>
      <c r="AC774" s="14">
        <f t="shared" si="266"/>
        <v>3.4249999999999829</v>
      </c>
      <c r="AD774" s="12">
        <f t="shared" si="267"/>
        <v>9589.9999999999527</v>
      </c>
      <c r="AE774" s="12">
        <f t="shared" si="268"/>
        <v>342.49999999999829</v>
      </c>
      <c r="AF774" s="7"/>
      <c r="AG774">
        <v>112</v>
      </c>
      <c r="AH774" s="14">
        <f t="shared" si="269"/>
        <v>-14.490000000000009</v>
      </c>
      <c r="AI774" s="12">
        <f t="shared" si="270"/>
        <v>-40572.000000000029</v>
      </c>
      <c r="AJ774" s="12">
        <f t="shared" si="271"/>
        <v>-1449.0000000000011</v>
      </c>
      <c r="AK774" s="7"/>
      <c r="AL774" s="12">
        <f t="shared" si="272"/>
        <v>133083.99999999991</v>
      </c>
      <c r="AM774" s="12">
        <f t="shared" si="273"/>
        <v>4752.9999999999973</v>
      </c>
    </row>
    <row r="775" spans="1:39" x14ac:dyDescent="0.25">
      <c r="A775" t="s">
        <v>61</v>
      </c>
      <c r="B775" t="s">
        <v>220</v>
      </c>
      <c r="C775" t="s">
        <v>469</v>
      </c>
      <c r="D775">
        <v>2018</v>
      </c>
      <c r="E775" t="s">
        <v>839</v>
      </c>
      <c r="F775">
        <v>2137</v>
      </c>
      <c r="G775">
        <v>1662</v>
      </c>
      <c r="H775" s="4" t="s">
        <v>14</v>
      </c>
      <c r="I775">
        <v>2191</v>
      </c>
      <c r="J775">
        <v>5.3</v>
      </c>
      <c r="K775">
        <v>139</v>
      </c>
      <c r="L775" s="30">
        <f t="shared" si="256"/>
        <v>132.745</v>
      </c>
      <c r="M775" s="30">
        <f t="shared" si="257"/>
        <v>130.66</v>
      </c>
      <c r="N775" s="30">
        <f t="shared" si="258"/>
        <v>128.57500000000002</v>
      </c>
      <c r="O775" s="30">
        <f t="shared" si="259"/>
        <v>126.49000000000001</v>
      </c>
      <c r="P775">
        <v>28</v>
      </c>
      <c r="Q775" s="7"/>
      <c r="R775">
        <v>171</v>
      </c>
      <c r="S775" s="14">
        <f t="shared" si="260"/>
        <v>38.254999999999995</v>
      </c>
      <c r="T775" s="12">
        <f t="shared" si="261"/>
        <v>107113.99999999999</v>
      </c>
      <c r="U775" s="12">
        <f t="shared" si="262"/>
        <v>3825.4999999999995</v>
      </c>
      <c r="V775" s="7"/>
      <c r="W775">
        <v>151</v>
      </c>
      <c r="X775" s="14">
        <f t="shared" si="263"/>
        <v>20.340000000000003</v>
      </c>
      <c r="Y775" s="12">
        <f t="shared" si="264"/>
        <v>56952.000000000007</v>
      </c>
      <c r="Z775" s="12">
        <f t="shared" si="265"/>
        <v>2034.0000000000002</v>
      </c>
      <c r="AA775" s="7"/>
      <c r="AB775">
        <v>132</v>
      </c>
      <c r="AC775" s="14">
        <f t="shared" si="266"/>
        <v>3.4249999999999829</v>
      </c>
      <c r="AD775" s="12">
        <f t="shared" si="267"/>
        <v>9589.9999999999527</v>
      </c>
      <c r="AE775" s="12">
        <f t="shared" si="268"/>
        <v>342.49999999999829</v>
      </c>
      <c r="AF775" s="7"/>
      <c r="AG775">
        <v>112</v>
      </c>
      <c r="AH775" s="14">
        <f t="shared" si="269"/>
        <v>-14.490000000000009</v>
      </c>
      <c r="AI775" s="12">
        <f t="shared" si="270"/>
        <v>-40572.000000000029</v>
      </c>
      <c r="AJ775" s="12">
        <f t="shared" si="271"/>
        <v>-1449.0000000000011</v>
      </c>
      <c r="AK775" s="7"/>
      <c r="AL775" s="12">
        <f t="shared" si="272"/>
        <v>133083.99999999991</v>
      </c>
      <c r="AM775" s="12">
        <f t="shared" si="273"/>
        <v>4752.9999999999973</v>
      </c>
    </row>
    <row r="776" spans="1:39" x14ac:dyDescent="0.25">
      <c r="A776" t="s">
        <v>61</v>
      </c>
      <c r="B776" t="s">
        <v>271</v>
      </c>
      <c r="C776" t="s">
        <v>587</v>
      </c>
      <c r="D776">
        <v>2018</v>
      </c>
      <c r="E776" t="s">
        <v>840</v>
      </c>
      <c r="F776">
        <v>2140</v>
      </c>
      <c r="G776">
        <v>1662</v>
      </c>
      <c r="H776" s="4" t="s">
        <v>10</v>
      </c>
      <c r="I776">
        <v>2488</v>
      </c>
      <c r="J776">
        <v>7.4</v>
      </c>
      <c r="K776">
        <v>172</v>
      </c>
      <c r="L776" s="30">
        <f t="shared" si="256"/>
        <v>164.26</v>
      </c>
      <c r="M776" s="30">
        <f t="shared" si="257"/>
        <v>161.67999999999998</v>
      </c>
      <c r="N776" s="30">
        <f t="shared" si="258"/>
        <v>159.1</v>
      </c>
      <c r="O776" s="30">
        <f t="shared" si="259"/>
        <v>156.52000000000001</v>
      </c>
      <c r="P776">
        <v>80</v>
      </c>
      <c r="Q776" s="7"/>
      <c r="R776">
        <v>171</v>
      </c>
      <c r="S776" s="14">
        <f t="shared" si="260"/>
        <v>6.7400000000000091</v>
      </c>
      <c r="T776" s="12">
        <f t="shared" si="261"/>
        <v>53920.000000000073</v>
      </c>
      <c r="U776" s="12">
        <f t="shared" si="262"/>
        <v>674.00000000000091</v>
      </c>
      <c r="V776" s="7"/>
      <c r="W776">
        <v>151</v>
      </c>
      <c r="X776" s="14">
        <f t="shared" si="263"/>
        <v>-10.679999999999978</v>
      </c>
      <c r="Y776" s="12">
        <f t="shared" si="264"/>
        <v>-85439.999999999825</v>
      </c>
      <c r="Z776" s="12">
        <f t="shared" si="265"/>
        <v>-1067.9999999999977</v>
      </c>
      <c r="AA776" s="7"/>
      <c r="AB776">
        <v>132</v>
      </c>
      <c r="AC776" s="14">
        <f t="shared" si="266"/>
        <v>-27.099999999999994</v>
      </c>
      <c r="AD776" s="12">
        <f t="shared" si="267"/>
        <v>-216799.99999999994</v>
      </c>
      <c r="AE776" s="12">
        <f t="shared" si="268"/>
        <v>-2709.9999999999991</v>
      </c>
      <c r="AF776" s="7"/>
      <c r="AG776">
        <v>112</v>
      </c>
      <c r="AH776" s="14">
        <f t="shared" si="269"/>
        <v>-44.52000000000001</v>
      </c>
      <c r="AI776" s="12">
        <f t="shared" si="270"/>
        <v>-356160.00000000006</v>
      </c>
      <c r="AJ776" s="12">
        <f t="shared" si="271"/>
        <v>-4452.0000000000009</v>
      </c>
      <c r="AK776" s="7"/>
      <c r="AL776" s="12">
        <f t="shared" si="272"/>
        <v>-604479.99999999965</v>
      </c>
      <c r="AM776" s="12">
        <f t="shared" si="273"/>
        <v>-7555.9999999999955</v>
      </c>
    </row>
    <row r="777" spans="1:39" x14ac:dyDescent="0.25">
      <c r="A777" t="s">
        <v>49</v>
      </c>
      <c r="B777" t="s">
        <v>514</v>
      </c>
      <c r="C777" t="s">
        <v>576</v>
      </c>
      <c r="D777">
        <v>2018</v>
      </c>
      <c r="E777" t="s">
        <v>844</v>
      </c>
      <c r="F777">
        <v>2340</v>
      </c>
      <c r="G777">
        <v>1664</v>
      </c>
      <c r="H777" s="4" t="s">
        <v>10</v>
      </c>
      <c r="I777">
        <v>3564</v>
      </c>
      <c r="J777">
        <v>9.1</v>
      </c>
      <c r="K777">
        <v>212</v>
      </c>
      <c r="L777" s="30">
        <f t="shared" si="256"/>
        <v>202.45999999999998</v>
      </c>
      <c r="M777" s="30">
        <f t="shared" si="257"/>
        <v>199.28</v>
      </c>
      <c r="N777" s="30">
        <f t="shared" si="258"/>
        <v>196.10000000000002</v>
      </c>
      <c r="O777" s="30">
        <f t="shared" si="259"/>
        <v>192.92000000000002</v>
      </c>
      <c r="P777">
        <v>62</v>
      </c>
      <c r="Q777" s="7"/>
      <c r="R777">
        <v>171</v>
      </c>
      <c r="S777" s="14">
        <f t="shared" si="260"/>
        <v>-31.45999999999998</v>
      </c>
      <c r="T777" s="12">
        <f t="shared" si="261"/>
        <v>-195051.99999999985</v>
      </c>
      <c r="U777" s="12">
        <f t="shared" si="262"/>
        <v>-3145.9999999999977</v>
      </c>
      <c r="V777" s="7"/>
      <c r="W777">
        <v>151</v>
      </c>
      <c r="X777" s="14">
        <f t="shared" si="263"/>
        <v>-48.28</v>
      </c>
      <c r="Y777" s="12">
        <f t="shared" si="264"/>
        <v>-299336</v>
      </c>
      <c r="Z777" s="12">
        <f t="shared" si="265"/>
        <v>-4828</v>
      </c>
      <c r="AA777" s="7"/>
      <c r="AB777">
        <v>132</v>
      </c>
      <c r="AC777" s="14">
        <f t="shared" si="266"/>
        <v>-64.100000000000023</v>
      </c>
      <c r="AD777" s="12">
        <f t="shared" si="267"/>
        <v>-397420.00000000017</v>
      </c>
      <c r="AE777" s="12">
        <f t="shared" si="268"/>
        <v>-6410.0000000000027</v>
      </c>
      <c r="AF777" s="7"/>
      <c r="AG777">
        <v>112</v>
      </c>
      <c r="AH777" s="14">
        <f t="shared" si="269"/>
        <v>-80.920000000000016</v>
      </c>
      <c r="AI777" s="12">
        <f t="shared" si="270"/>
        <v>-501704.00000000012</v>
      </c>
      <c r="AJ777" s="12">
        <f t="shared" si="271"/>
        <v>-8092.0000000000018</v>
      </c>
      <c r="AK777" s="7"/>
      <c r="AL777" s="12">
        <f t="shared" si="272"/>
        <v>-1393512</v>
      </c>
      <c r="AM777" s="12">
        <f t="shared" si="273"/>
        <v>-22476</v>
      </c>
    </row>
    <row r="778" spans="1:39" x14ac:dyDescent="0.25">
      <c r="A778" t="s">
        <v>841</v>
      </c>
      <c r="B778" t="s">
        <v>38</v>
      </c>
      <c r="C778" t="s">
        <v>842</v>
      </c>
      <c r="D778">
        <v>2018</v>
      </c>
      <c r="E778" t="s">
        <v>843</v>
      </c>
      <c r="F778">
        <v>2200</v>
      </c>
      <c r="G778">
        <v>1664</v>
      </c>
      <c r="H778" s="4" t="s">
        <v>10</v>
      </c>
      <c r="I778">
        <v>6162</v>
      </c>
      <c r="J778">
        <v>11.5</v>
      </c>
      <c r="K778">
        <v>260</v>
      </c>
      <c r="L778" s="30">
        <f t="shared" si="256"/>
        <v>248.29999999999998</v>
      </c>
      <c r="M778" s="30">
        <f t="shared" si="257"/>
        <v>244.39999999999998</v>
      </c>
      <c r="N778" s="30">
        <f t="shared" si="258"/>
        <v>240.5</v>
      </c>
      <c r="O778" s="30">
        <f t="shared" si="259"/>
        <v>236.6</v>
      </c>
      <c r="P778">
        <v>46</v>
      </c>
      <c r="Q778" s="7"/>
      <c r="R778">
        <v>171</v>
      </c>
      <c r="S778" s="14">
        <f t="shared" si="260"/>
        <v>-77.299999999999983</v>
      </c>
      <c r="T778" s="12">
        <f t="shared" si="261"/>
        <v>-355579.99999999994</v>
      </c>
      <c r="U778" s="12">
        <f t="shared" si="262"/>
        <v>-7729.9999999999991</v>
      </c>
      <c r="V778" s="7"/>
      <c r="W778">
        <v>151</v>
      </c>
      <c r="X778" s="14">
        <f t="shared" si="263"/>
        <v>-93.399999999999977</v>
      </c>
      <c r="Y778" s="12">
        <f t="shared" si="264"/>
        <v>-429639.99999999988</v>
      </c>
      <c r="Z778" s="12">
        <f t="shared" si="265"/>
        <v>-9339.9999999999982</v>
      </c>
      <c r="AA778" s="7"/>
      <c r="AB778">
        <v>132</v>
      </c>
      <c r="AC778" s="14">
        <f t="shared" si="266"/>
        <v>-108.5</v>
      </c>
      <c r="AD778" s="12">
        <f t="shared" si="267"/>
        <v>-499100</v>
      </c>
      <c r="AE778" s="12">
        <f t="shared" si="268"/>
        <v>-10850</v>
      </c>
      <c r="AF778" s="7"/>
      <c r="AG778">
        <v>112</v>
      </c>
      <c r="AH778" s="14">
        <f t="shared" si="269"/>
        <v>-124.6</v>
      </c>
      <c r="AI778" s="12">
        <f t="shared" si="270"/>
        <v>-573160</v>
      </c>
      <c r="AJ778" s="12">
        <f t="shared" si="271"/>
        <v>-12460</v>
      </c>
      <c r="AK778" s="7"/>
      <c r="AL778" s="12">
        <f t="shared" si="272"/>
        <v>-1857480</v>
      </c>
      <c r="AM778" s="12">
        <f t="shared" si="273"/>
        <v>-40380</v>
      </c>
    </row>
    <row r="779" spans="1:39" x14ac:dyDescent="0.25">
      <c r="A779" t="s">
        <v>476</v>
      </c>
      <c r="B779" t="s">
        <v>400</v>
      </c>
      <c r="C779" t="s">
        <v>845</v>
      </c>
      <c r="D779">
        <v>2015</v>
      </c>
      <c r="E779" t="s">
        <v>846</v>
      </c>
      <c r="F779">
        <v>2130</v>
      </c>
      <c r="G779">
        <v>1665</v>
      </c>
      <c r="H779" s="4" t="s">
        <v>10</v>
      </c>
      <c r="I779">
        <v>3456</v>
      </c>
      <c r="J779">
        <v>9.5</v>
      </c>
      <c r="K779">
        <v>224</v>
      </c>
      <c r="L779" s="30">
        <f t="shared" si="256"/>
        <v>213.92</v>
      </c>
      <c r="M779" s="30">
        <f t="shared" si="257"/>
        <v>210.56</v>
      </c>
      <c r="N779" s="30">
        <f t="shared" si="258"/>
        <v>207.20000000000002</v>
      </c>
      <c r="O779" s="30">
        <f t="shared" si="259"/>
        <v>203.84</v>
      </c>
      <c r="P779">
        <v>2</v>
      </c>
      <c r="Q779" s="7"/>
      <c r="R779">
        <v>171</v>
      </c>
      <c r="S779" s="14">
        <f t="shared" si="260"/>
        <v>-42.919999999999987</v>
      </c>
      <c r="T779" s="12">
        <f t="shared" si="261"/>
        <v>-8583.9999999999982</v>
      </c>
      <c r="U779" s="12">
        <f t="shared" si="262"/>
        <v>-4291.9999999999991</v>
      </c>
      <c r="V779" s="7"/>
      <c r="W779">
        <v>151</v>
      </c>
      <c r="X779" s="14">
        <f t="shared" si="263"/>
        <v>-59.56</v>
      </c>
      <c r="Y779" s="12">
        <f t="shared" si="264"/>
        <v>-11912</v>
      </c>
      <c r="Z779" s="12">
        <f t="shared" si="265"/>
        <v>-5956</v>
      </c>
      <c r="AA779" s="7"/>
      <c r="AB779">
        <v>132</v>
      </c>
      <c r="AC779" s="14">
        <f t="shared" si="266"/>
        <v>-75.200000000000017</v>
      </c>
      <c r="AD779" s="12">
        <f t="shared" si="267"/>
        <v>-15040.000000000004</v>
      </c>
      <c r="AE779" s="12">
        <f t="shared" si="268"/>
        <v>-7520.0000000000018</v>
      </c>
      <c r="AF779" s="7"/>
      <c r="AG779">
        <v>112</v>
      </c>
      <c r="AH779" s="14">
        <f t="shared" si="269"/>
        <v>-91.84</v>
      </c>
      <c r="AI779" s="12">
        <f t="shared" si="270"/>
        <v>-18368</v>
      </c>
      <c r="AJ779" s="12">
        <f t="shared" si="271"/>
        <v>-9184</v>
      </c>
      <c r="AK779" s="7"/>
      <c r="AL779" s="12">
        <f t="shared" si="272"/>
        <v>-53904</v>
      </c>
      <c r="AM779" s="12">
        <f t="shared" si="273"/>
        <v>-26952</v>
      </c>
    </row>
    <row r="780" spans="1:39" x14ac:dyDescent="0.25">
      <c r="A780" t="s">
        <v>476</v>
      </c>
      <c r="B780" t="s">
        <v>400</v>
      </c>
      <c r="C780" t="s">
        <v>845</v>
      </c>
      <c r="D780">
        <v>2016</v>
      </c>
      <c r="E780" t="s">
        <v>847</v>
      </c>
      <c r="F780">
        <v>2130</v>
      </c>
      <c r="G780">
        <v>1665</v>
      </c>
      <c r="H780" s="4" t="s">
        <v>10</v>
      </c>
      <c r="I780">
        <v>3456</v>
      </c>
      <c r="J780">
        <v>9.5</v>
      </c>
      <c r="K780">
        <v>224</v>
      </c>
      <c r="L780" s="30">
        <f t="shared" si="256"/>
        <v>213.92</v>
      </c>
      <c r="M780" s="30">
        <f t="shared" si="257"/>
        <v>210.56</v>
      </c>
      <c r="N780" s="30">
        <f t="shared" si="258"/>
        <v>207.20000000000002</v>
      </c>
      <c r="O780" s="30">
        <f t="shared" si="259"/>
        <v>203.84</v>
      </c>
      <c r="P780">
        <v>4</v>
      </c>
      <c r="Q780" s="7"/>
      <c r="R780">
        <v>171</v>
      </c>
      <c r="S780" s="14">
        <f t="shared" si="260"/>
        <v>-42.919999999999987</v>
      </c>
      <c r="T780" s="12">
        <f t="shared" si="261"/>
        <v>-17167.999999999996</v>
      </c>
      <c r="U780" s="12">
        <f t="shared" si="262"/>
        <v>-4291.9999999999991</v>
      </c>
      <c r="V780" s="7"/>
      <c r="W780">
        <v>151</v>
      </c>
      <c r="X780" s="14">
        <f t="shared" si="263"/>
        <v>-59.56</v>
      </c>
      <c r="Y780" s="12">
        <f t="shared" si="264"/>
        <v>-23824</v>
      </c>
      <c r="Z780" s="12">
        <f t="shared" si="265"/>
        <v>-5956</v>
      </c>
      <c r="AA780" s="7"/>
      <c r="AB780">
        <v>132</v>
      </c>
      <c r="AC780" s="14">
        <f t="shared" si="266"/>
        <v>-75.200000000000017</v>
      </c>
      <c r="AD780" s="12">
        <f t="shared" si="267"/>
        <v>-30080.000000000007</v>
      </c>
      <c r="AE780" s="12">
        <f t="shared" si="268"/>
        <v>-7520.0000000000018</v>
      </c>
      <c r="AF780" s="7"/>
      <c r="AG780">
        <v>112</v>
      </c>
      <c r="AH780" s="14">
        <f t="shared" si="269"/>
        <v>-91.84</v>
      </c>
      <c r="AI780" s="12">
        <f t="shared" si="270"/>
        <v>-36736</v>
      </c>
      <c r="AJ780" s="12">
        <f t="shared" si="271"/>
        <v>-9184</v>
      </c>
      <c r="AK780" s="7"/>
      <c r="AL780" s="12">
        <f t="shared" si="272"/>
        <v>-107808</v>
      </c>
      <c r="AM780" s="12">
        <f t="shared" si="273"/>
        <v>-26952</v>
      </c>
    </row>
    <row r="781" spans="1:39" x14ac:dyDescent="0.25">
      <c r="A781" t="s">
        <v>72</v>
      </c>
      <c r="B781" t="s">
        <v>514</v>
      </c>
      <c r="C781" t="s">
        <v>515</v>
      </c>
      <c r="D781">
        <v>2018</v>
      </c>
      <c r="E781" t="s">
        <v>850</v>
      </c>
      <c r="F781">
        <v>2130</v>
      </c>
      <c r="G781">
        <v>1665</v>
      </c>
      <c r="H781" s="4" t="s">
        <v>10</v>
      </c>
      <c r="I781">
        <v>1984</v>
      </c>
      <c r="J781">
        <v>6.5</v>
      </c>
      <c r="K781">
        <v>148</v>
      </c>
      <c r="L781" s="30">
        <f t="shared" si="256"/>
        <v>141.34</v>
      </c>
      <c r="M781" s="30">
        <f t="shared" si="257"/>
        <v>139.12</v>
      </c>
      <c r="N781" s="30">
        <f t="shared" si="258"/>
        <v>136.9</v>
      </c>
      <c r="O781" s="30">
        <f t="shared" si="259"/>
        <v>134.68</v>
      </c>
      <c r="P781">
        <v>78</v>
      </c>
      <c r="Q781" s="7"/>
      <c r="R781">
        <v>171</v>
      </c>
      <c r="S781" s="14">
        <f t="shared" si="260"/>
        <v>29.659999999999997</v>
      </c>
      <c r="T781" s="12">
        <f t="shared" si="261"/>
        <v>231347.99999999994</v>
      </c>
      <c r="U781" s="12">
        <f t="shared" si="262"/>
        <v>2965.9999999999991</v>
      </c>
      <c r="V781" s="7"/>
      <c r="W781">
        <v>151</v>
      </c>
      <c r="X781" s="14">
        <f t="shared" si="263"/>
        <v>11.879999999999995</v>
      </c>
      <c r="Y781" s="12">
        <f t="shared" si="264"/>
        <v>92663.999999999971</v>
      </c>
      <c r="Z781" s="12">
        <f t="shared" si="265"/>
        <v>1187.9999999999995</v>
      </c>
      <c r="AA781" s="7"/>
      <c r="AB781">
        <v>132</v>
      </c>
      <c r="AC781" s="14">
        <f t="shared" si="266"/>
        <v>-4.9000000000000057</v>
      </c>
      <c r="AD781" s="12">
        <f t="shared" si="267"/>
        <v>-38220.000000000044</v>
      </c>
      <c r="AE781" s="12">
        <f t="shared" si="268"/>
        <v>-490.00000000000057</v>
      </c>
      <c r="AF781" s="7"/>
      <c r="AG781">
        <v>112</v>
      </c>
      <c r="AH781" s="14">
        <f t="shared" si="269"/>
        <v>-22.680000000000007</v>
      </c>
      <c r="AI781" s="12">
        <f t="shared" si="270"/>
        <v>-176904.00000000003</v>
      </c>
      <c r="AJ781" s="12">
        <f t="shared" si="271"/>
        <v>-2268.0000000000005</v>
      </c>
      <c r="AK781" s="7"/>
      <c r="AL781" s="12">
        <f t="shared" si="272"/>
        <v>108887.99999999985</v>
      </c>
      <c r="AM781" s="12">
        <f t="shared" si="273"/>
        <v>1395.9999999999982</v>
      </c>
    </row>
    <row r="782" spans="1:39" x14ac:dyDescent="0.25">
      <c r="A782" t="s">
        <v>29</v>
      </c>
      <c r="B782" t="s">
        <v>48</v>
      </c>
      <c r="C782" t="s">
        <v>662</v>
      </c>
      <c r="D782">
        <v>2016</v>
      </c>
      <c r="E782" t="s">
        <v>848</v>
      </c>
      <c r="F782">
        <v>2900</v>
      </c>
      <c r="G782">
        <v>1665</v>
      </c>
      <c r="H782" s="4" t="s">
        <v>14</v>
      </c>
      <c r="I782">
        <v>2442</v>
      </c>
      <c r="J782">
        <v>7.5</v>
      </c>
      <c r="K782">
        <v>195</v>
      </c>
      <c r="L782" s="30">
        <f t="shared" si="256"/>
        <v>186.22499999999999</v>
      </c>
      <c r="M782" s="30">
        <f t="shared" si="257"/>
        <v>183.29999999999998</v>
      </c>
      <c r="N782" s="30">
        <f t="shared" si="258"/>
        <v>180.375</v>
      </c>
      <c r="O782" s="30">
        <f t="shared" si="259"/>
        <v>177.45000000000002</v>
      </c>
      <c r="P782">
        <v>2</v>
      </c>
      <c r="Q782" s="7"/>
      <c r="R782">
        <v>171</v>
      </c>
      <c r="S782" s="14">
        <f t="shared" si="260"/>
        <v>-15.224999999999994</v>
      </c>
      <c r="T782" s="12">
        <f t="shared" si="261"/>
        <v>-3044.9999999999991</v>
      </c>
      <c r="U782" s="12">
        <f t="shared" si="262"/>
        <v>-1522.4999999999995</v>
      </c>
      <c r="V782" s="7"/>
      <c r="W782">
        <v>151</v>
      </c>
      <c r="X782" s="14">
        <f t="shared" si="263"/>
        <v>-32.299999999999983</v>
      </c>
      <c r="Y782" s="12">
        <f t="shared" si="264"/>
        <v>-6459.9999999999964</v>
      </c>
      <c r="Z782" s="12">
        <f t="shared" si="265"/>
        <v>-3229.9999999999982</v>
      </c>
      <c r="AA782" s="7"/>
      <c r="AB782">
        <v>132</v>
      </c>
      <c r="AC782" s="14">
        <f t="shared" si="266"/>
        <v>-48.375</v>
      </c>
      <c r="AD782" s="12">
        <f t="shared" si="267"/>
        <v>-9675</v>
      </c>
      <c r="AE782" s="12">
        <f t="shared" si="268"/>
        <v>-4837.5</v>
      </c>
      <c r="AF782" s="7"/>
      <c r="AG782">
        <v>112</v>
      </c>
      <c r="AH782" s="14">
        <f t="shared" si="269"/>
        <v>-65.450000000000017</v>
      </c>
      <c r="AI782" s="12">
        <f t="shared" si="270"/>
        <v>-13090.000000000004</v>
      </c>
      <c r="AJ782" s="12">
        <f t="shared" si="271"/>
        <v>-6545.0000000000018</v>
      </c>
      <c r="AK782" s="7"/>
      <c r="AL782" s="12">
        <f t="shared" si="272"/>
        <v>-32270</v>
      </c>
      <c r="AM782" s="12">
        <f t="shared" si="273"/>
        <v>-16135</v>
      </c>
    </row>
    <row r="783" spans="1:39" x14ac:dyDescent="0.25">
      <c r="A783" t="s">
        <v>29</v>
      </c>
      <c r="B783" t="s">
        <v>48</v>
      </c>
      <c r="C783" t="s">
        <v>662</v>
      </c>
      <c r="D783">
        <v>2018</v>
      </c>
      <c r="E783" t="s">
        <v>849</v>
      </c>
      <c r="F783">
        <v>2900</v>
      </c>
      <c r="G783">
        <v>1665</v>
      </c>
      <c r="H783" s="4" t="s">
        <v>14</v>
      </c>
      <c r="I783">
        <v>2442</v>
      </c>
      <c r="J783">
        <v>7.5</v>
      </c>
      <c r="K783">
        <v>195</v>
      </c>
      <c r="L783" s="30">
        <f t="shared" si="256"/>
        <v>186.22499999999999</v>
      </c>
      <c r="M783" s="30">
        <f t="shared" si="257"/>
        <v>183.29999999999998</v>
      </c>
      <c r="N783" s="30">
        <f t="shared" si="258"/>
        <v>180.375</v>
      </c>
      <c r="O783" s="30">
        <f t="shared" si="259"/>
        <v>177.45000000000002</v>
      </c>
      <c r="P783">
        <v>6</v>
      </c>
      <c r="Q783" s="7"/>
      <c r="R783">
        <v>171</v>
      </c>
      <c r="S783" s="14">
        <f t="shared" si="260"/>
        <v>-15.224999999999994</v>
      </c>
      <c r="T783" s="12">
        <f t="shared" si="261"/>
        <v>-9134.9999999999964</v>
      </c>
      <c r="U783" s="12">
        <f t="shared" si="262"/>
        <v>-1522.4999999999993</v>
      </c>
      <c r="V783" s="7"/>
      <c r="W783">
        <v>151</v>
      </c>
      <c r="X783" s="14">
        <f t="shared" si="263"/>
        <v>-32.299999999999983</v>
      </c>
      <c r="Y783" s="12">
        <f t="shared" si="264"/>
        <v>-19379.999999999989</v>
      </c>
      <c r="Z783" s="12">
        <f t="shared" si="265"/>
        <v>-3229.9999999999982</v>
      </c>
      <c r="AA783" s="7"/>
      <c r="AB783">
        <v>132</v>
      </c>
      <c r="AC783" s="14">
        <f t="shared" si="266"/>
        <v>-48.375</v>
      </c>
      <c r="AD783" s="12">
        <f t="shared" si="267"/>
        <v>-29025</v>
      </c>
      <c r="AE783" s="12">
        <f t="shared" si="268"/>
        <v>-4837.5</v>
      </c>
      <c r="AF783" s="7"/>
      <c r="AG783">
        <v>112</v>
      </c>
      <c r="AH783" s="14">
        <f t="shared" si="269"/>
        <v>-65.450000000000017</v>
      </c>
      <c r="AI783" s="12">
        <f t="shared" si="270"/>
        <v>-39270.000000000007</v>
      </c>
      <c r="AJ783" s="12">
        <f t="shared" si="271"/>
        <v>-6545.0000000000009</v>
      </c>
      <c r="AK783" s="7"/>
      <c r="AL783" s="12">
        <f t="shared" si="272"/>
        <v>-96809.999999999985</v>
      </c>
      <c r="AM783" s="12">
        <f t="shared" si="273"/>
        <v>-16134.999999999998</v>
      </c>
    </row>
    <row r="784" spans="1:39" x14ac:dyDescent="0.25">
      <c r="A784" t="s">
        <v>72</v>
      </c>
      <c r="B784" t="s">
        <v>666</v>
      </c>
      <c r="C784" t="s">
        <v>656</v>
      </c>
      <c r="D784">
        <v>2017</v>
      </c>
      <c r="E784" t="s">
        <v>851</v>
      </c>
      <c r="F784">
        <v>2340</v>
      </c>
      <c r="G784">
        <v>1665</v>
      </c>
      <c r="H784" s="4" t="s">
        <v>14</v>
      </c>
      <c r="I784">
        <v>1968</v>
      </c>
      <c r="J784">
        <v>5.7</v>
      </c>
      <c r="K784">
        <v>147</v>
      </c>
      <c r="L784" s="30">
        <f t="shared" si="256"/>
        <v>140.38499999999999</v>
      </c>
      <c r="M784" s="30">
        <f t="shared" si="257"/>
        <v>138.17999999999998</v>
      </c>
      <c r="N784" s="30">
        <f t="shared" si="258"/>
        <v>135.97499999999999</v>
      </c>
      <c r="O784" s="30">
        <f t="shared" si="259"/>
        <v>133.77000000000001</v>
      </c>
      <c r="P784">
        <v>2</v>
      </c>
      <c r="Q784" s="7"/>
      <c r="R784">
        <v>171</v>
      </c>
      <c r="S784" s="14">
        <f t="shared" si="260"/>
        <v>30.615000000000009</v>
      </c>
      <c r="T784" s="12">
        <f t="shared" si="261"/>
        <v>6123.0000000000018</v>
      </c>
      <c r="U784" s="12">
        <f t="shared" si="262"/>
        <v>3061.5000000000009</v>
      </c>
      <c r="V784" s="7"/>
      <c r="W784">
        <v>151</v>
      </c>
      <c r="X784" s="14">
        <f t="shared" si="263"/>
        <v>12.820000000000022</v>
      </c>
      <c r="Y784" s="12">
        <f t="shared" si="264"/>
        <v>2564.0000000000045</v>
      </c>
      <c r="Z784" s="12">
        <f t="shared" si="265"/>
        <v>1282.0000000000023</v>
      </c>
      <c r="AA784" s="7"/>
      <c r="AB784">
        <v>132</v>
      </c>
      <c r="AC784" s="14">
        <f t="shared" si="266"/>
        <v>-3.9749999999999943</v>
      </c>
      <c r="AD784" s="12">
        <f t="shared" si="267"/>
        <v>-794.99999999999886</v>
      </c>
      <c r="AE784" s="12">
        <f t="shared" si="268"/>
        <v>-397.49999999999943</v>
      </c>
      <c r="AF784" s="7"/>
      <c r="AG784">
        <v>112</v>
      </c>
      <c r="AH784" s="14">
        <f t="shared" si="269"/>
        <v>-21.77000000000001</v>
      </c>
      <c r="AI784" s="12">
        <f t="shared" si="270"/>
        <v>-4354.0000000000018</v>
      </c>
      <c r="AJ784" s="12">
        <f t="shared" si="271"/>
        <v>-2177.0000000000009</v>
      </c>
      <c r="AK784" s="7"/>
      <c r="AL784" s="12">
        <f t="shared" si="272"/>
        <v>3538.0000000000055</v>
      </c>
      <c r="AM784" s="12">
        <f t="shared" si="273"/>
        <v>1769.0000000000027</v>
      </c>
    </row>
    <row r="785" spans="1:39" x14ac:dyDescent="0.25">
      <c r="A785" t="s">
        <v>117</v>
      </c>
      <c r="B785" t="s">
        <v>395</v>
      </c>
      <c r="C785" t="s">
        <v>964</v>
      </c>
      <c r="D785">
        <v>2019</v>
      </c>
      <c r="E785" t="s">
        <v>1929</v>
      </c>
      <c r="F785">
        <v>2900</v>
      </c>
      <c r="G785">
        <v>1665</v>
      </c>
      <c r="H785" s="4" t="s">
        <v>14</v>
      </c>
      <c r="I785">
        <v>1598</v>
      </c>
      <c r="J785">
        <v>6.5</v>
      </c>
      <c r="K785">
        <v>170</v>
      </c>
      <c r="L785" s="30">
        <f t="shared" si="256"/>
        <v>162.35</v>
      </c>
      <c r="M785" s="30">
        <f t="shared" si="257"/>
        <v>159.79999999999998</v>
      </c>
      <c r="N785" s="30">
        <f t="shared" si="258"/>
        <v>157.25</v>
      </c>
      <c r="O785" s="30">
        <f t="shared" si="259"/>
        <v>154.70000000000002</v>
      </c>
      <c r="P785">
        <v>6</v>
      </c>
      <c r="Q785" s="7"/>
      <c r="R785">
        <v>171</v>
      </c>
      <c r="S785" s="14">
        <f t="shared" si="260"/>
        <v>8.6500000000000057</v>
      </c>
      <c r="T785" s="12">
        <f t="shared" si="261"/>
        <v>5190.0000000000036</v>
      </c>
      <c r="U785" s="12">
        <f t="shared" si="262"/>
        <v>865.00000000000057</v>
      </c>
      <c r="V785" s="7"/>
      <c r="W785">
        <v>151</v>
      </c>
      <c r="X785" s="14">
        <f t="shared" si="263"/>
        <v>-8.7999999999999829</v>
      </c>
      <c r="Y785" s="12">
        <f t="shared" si="264"/>
        <v>-5279.99999999999</v>
      </c>
      <c r="Z785" s="12">
        <f t="shared" si="265"/>
        <v>-879.99999999999829</v>
      </c>
      <c r="AA785" s="7"/>
      <c r="AB785">
        <v>132</v>
      </c>
      <c r="AC785" s="14">
        <f t="shared" si="266"/>
        <v>-25.25</v>
      </c>
      <c r="AD785" s="12">
        <f t="shared" si="267"/>
        <v>-15150</v>
      </c>
      <c r="AE785" s="12">
        <f t="shared" si="268"/>
        <v>-2525</v>
      </c>
      <c r="AF785" s="7"/>
      <c r="AG785">
        <v>112</v>
      </c>
      <c r="AH785" s="14">
        <f t="shared" si="269"/>
        <v>-42.700000000000017</v>
      </c>
      <c r="AI785" s="12">
        <f t="shared" si="270"/>
        <v>-25620.000000000011</v>
      </c>
      <c r="AJ785" s="12">
        <f t="shared" si="271"/>
        <v>-4270.0000000000018</v>
      </c>
      <c r="AK785" s="7"/>
      <c r="AL785" s="12">
        <f t="shared" si="272"/>
        <v>-40860</v>
      </c>
      <c r="AM785" s="12">
        <f t="shared" si="273"/>
        <v>-6810</v>
      </c>
    </row>
    <row r="786" spans="1:39" x14ac:dyDescent="0.25">
      <c r="A786" t="s">
        <v>72</v>
      </c>
      <c r="B786" t="s">
        <v>666</v>
      </c>
      <c r="C786" t="s">
        <v>656</v>
      </c>
      <c r="D786">
        <v>2017</v>
      </c>
      <c r="E786" t="s">
        <v>852</v>
      </c>
      <c r="F786">
        <v>2383</v>
      </c>
      <c r="G786">
        <v>1668</v>
      </c>
      <c r="H786" s="4" t="s">
        <v>10</v>
      </c>
      <c r="I786">
        <v>1395</v>
      </c>
      <c r="J786">
        <v>7.5</v>
      </c>
      <c r="K786">
        <v>163</v>
      </c>
      <c r="L786" s="30">
        <f t="shared" si="256"/>
        <v>155.66499999999999</v>
      </c>
      <c r="M786" s="30">
        <f t="shared" si="257"/>
        <v>153.22</v>
      </c>
      <c r="N786" s="30">
        <f t="shared" si="258"/>
        <v>150.77500000000001</v>
      </c>
      <c r="O786" s="30">
        <f t="shared" si="259"/>
        <v>148.33000000000001</v>
      </c>
      <c r="P786">
        <v>20</v>
      </c>
      <c r="Q786" s="7"/>
      <c r="R786">
        <v>171</v>
      </c>
      <c r="S786" s="14">
        <f t="shared" si="260"/>
        <v>15.335000000000008</v>
      </c>
      <c r="T786" s="12">
        <f t="shared" si="261"/>
        <v>30670.000000000015</v>
      </c>
      <c r="U786" s="12">
        <f t="shared" si="262"/>
        <v>1533.5000000000007</v>
      </c>
      <c r="V786" s="7"/>
      <c r="W786">
        <v>151</v>
      </c>
      <c r="X786" s="14">
        <f t="shared" si="263"/>
        <v>-2.2199999999999989</v>
      </c>
      <c r="Y786" s="12">
        <f t="shared" si="264"/>
        <v>-4439.9999999999982</v>
      </c>
      <c r="Z786" s="12">
        <f t="shared" si="265"/>
        <v>-221.99999999999991</v>
      </c>
      <c r="AA786" s="7"/>
      <c r="AB786">
        <v>132</v>
      </c>
      <c r="AC786" s="14">
        <f t="shared" si="266"/>
        <v>-18.775000000000006</v>
      </c>
      <c r="AD786" s="12">
        <f t="shared" si="267"/>
        <v>-37550.000000000015</v>
      </c>
      <c r="AE786" s="12">
        <f t="shared" si="268"/>
        <v>-1877.5000000000007</v>
      </c>
      <c r="AF786" s="7"/>
      <c r="AG786">
        <v>112</v>
      </c>
      <c r="AH786" s="14">
        <f t="shared" si="269"/>
        <v>-36.330000000000013</v>
      </c>
      <c r="AI786" s="12">
        <f t="shared" si="270"/>
        <v>-72660.000000000029</v>
      </c>
      <c r="AJ786" s="12">
        <f t="shared" si="271"/>
        <v>-3633.0000000000014</v>
      </c>
      <c r="AK786" s="7"/>
      <c r="AL786" s="12">
        <f t="shared" si="272"/>
        <v>-83980.000000000029</v>
      </c>
      <c r="AM786" s="12">
        <f t="shared" si="273"/>
        <v>-4199.0000000000018</v>
      </c>
    </row>
    <row r="787" spans="1:39" x14ac:dyDescent="0.25">
      <c r="A787" t="s">
        <v>113</v>
      </c>
      <c r="B787" t="s">
        <v>271</v>
      </c>
      <c r="C787" t="s">
        <v>540</v>
      </c>
      <c r="D787">
        <v>2016</v>
      </c>
      <c r="E787" t="s">
        <v>853</v>
      </c>
      <c r="F787">
        <v>2260</v>
      </c>
      <c r="G787">
        <v>1669</v>
      </c>
      <c r="H787" s="4" t="s">
        <v>10</v>
      </c>
      <c r="I787">
        <v>1984</v>
      </c>
      <c r="J787">
        <v>7.8</v>
      </c>
      <c r="K787">
        <v>179</v>
      </c>
      <c r="L787" s="30">
        <f t="shared" si="256"/>
        <v>170.94499999999999</v>
      </c>
      <c r="M787" s="30">
        <f t="shared" si="257"/>
        <v>168.26</v>
      </c>
      <c r="N787" s="30">
        <f t="shared" si="258"/>
        <v>165.57500000000002</v>
      </c>
      <c r="O787" s="30">
        <f t="shared" si="259"/>
        <v>162.89000000000001</v>
      </c>
      <c r="P787">
        <v>254</v>
      </c>
      <c r="Q787" s="7"/>
      <c r="R787">
        <v>171</v>
      </c>
      <c r="S787" s="14">
        <f t="shared" si="260"/>
        <v>5.5000000000006821E-2</v>
      </c>
      <c r="T787" s="12">
        <f t="shared" si="261"/>
        <v>1397.0000000001733</v>
      </c>
      <c r="U787" s="12">
        <f t="shared" si="262"/>
        <v>5.5000000000006821</v>
      </c>
      <c r="V787" s="7"/>
      <c r="W787">
        <v>151</v>
      </c>
      <c r="X787" s="14">
        <f t="shared" si="263"/>
        <v>-17.259999999999991</v>
      </c>
      <c r="Y787" s="12">
        <f t="shared" si="264"/>
        <v>-438403.99999999971</v>
      </c>
      <c r="Z787" s="12">
        <f t="shared" si="265"/>
        <v>-1725.9999999999989</v>
      </c>
      <c r="AA787" s="7"/>
      <c r="AB787">
        <v>132</v>
      </c>
      <c r="AC787" s="14">
        <f t="shared" si="266"/>
        <v>-33.575000000000017</v>
      </c>
      <c r="AD787" s="12">
        <f t="shared" si="267"/>
        <v>-852805.00000000047</v>
      </c>
      <c r="AE787" s="12">
        <f t="shared" si="268"/>
        <v>-3357.5000000000018</v>
      </c>
      <c r="AF787" s="7"/>
      <c r="AG787">
        <v>112</v>
      </c>
      <c r="AH787" s="14">
        <f t="shared" si="269"/>
        <v>-50.890000000000015</v>
      </c>
      <c r="AI787" s="12">
        <f t="shared" si="270"/>
        <v>-1292606.0000000002</v>
      </c>
      <c r="AJ787" s="12">
        <f t="shared" si="271"/>
        <v>-5089.0000000000009</v>
      </c>
      <c r="AK787" s="7"/>
      <c r="AL787" s="12">
        <f t="shared" si="272"/>
        <v>-2582418.0000000005</v>
      </c>
      <c r="AM787" s="12">
        <f t="shared" si="273"/>
        <v>-10167.000000000002</v>
      </c>
    </row>
    <row r="788" spans="1:39" x14ac:dyDescent="0.25">
      <c r="A788" t="s">
        <v>7</v>
      </c>
      <c r="B788" t="s">
        <v>400</v>
      </c>
      <c r="C788" t="s">
        <v>855</v>
      </c>
      <c r="D788">
        <v>2017</v>
      </c>
      <c r="E788" t="s">
        <v>856</v>
      </c>
      <c r="F788">
        <v>2130</v>
      </c>
      <c r="G788">
        <v>1670</v>
      </c>
      <c r="H788" s="4" t="s">
        <v>10</v>
      </c>
      <c r="I788">
        <v>3471</v>
      </c>
      <c r="J788">
        <v>9.3000000000000007</v>
      </c>
      <c r="K788">
        <v>214</v>
      </c>
      <c r="L788" s="30">
        <f t="shared" si="256"/>
        <v>204.37</v>
      </c>
      <c r="M788" s="30">
        <f t="shared" si="257"/>
        <v>201.16</v>
      </c>
      <c r="N788" s="30">
        <f t="shared" si="258"/>
        <v>197.95000000000002</v>
      </c>
      <c r="O788" s="30">
        <f t="shared" si="259"/>
        <v>194.74</v>
      </c>
      <c r="P788">
        <v>4</v>
      </c>
      <c r="Q788" s="7"/>
      <c r="R788">
        <v>171</v>
      </c>
      <c r="S788" s="14">
        <f t="shared" si="260"/>
        <v>-33.370000000000005</v>
      </c>
      <c r="T788" s="12">
        <f t="shared" si="261"/>
        <v>-13348.000000000002</v>
      </c>
      <c r="U788" s="12">
        <f t="shared" si="262"/>
        <v>-3337.0000000000005</v>
      </c>
      <c r="V788" s="7"/>
      <c r="W788">
        <v>151</v>
      </c>
      <c r="X788" s="14">
        <f t="shared" si="263"/>
        <v>-50.16</v>
      </c>
      <c r="Y788" s="12">
        <f t="shared" si="264"/>
        <v>-20064</v>
      </c>
      <c r="Z788" s="12">
        <f t="shared" si="265"/>
        <v>-5016</v>
      </c>
      <c r="AA788" s="7"/>
      <c r="AB788">
        <v>132</v>
      </c>
      <c r="AC788" s="14">
        <f t="shared" si="266"/>
        <v>-65.950000000000017</v>
      </c>
      <c r="AD788" s="12">
        <f t="shared" si="267"/>
        <v>-26380.000000000007</v>
      </c>
      <c r="AE788" s="12">
        <f t="shared" si="268"/>
        <v>-6595.0000000000018</v>
      </c>
      <c r="AF788" s="7"/>
      <c r="AG788">
        <v>112</v>
      </c>
      <c r="AH788" s="14">
        <f t="shared" si="269"/>
        <v>-82.740000000000009</v>
      </c>
      <c r="AI788" s="12">
        <f t="shared" si="270"/>
        <v>-33096</v>
      </c>
      <c r="AJ788" s="12">
        <f t="shared" si="271"/>
        <v>-8274</v>
      </c>
      <c r="AK788" s="7"/>
      <c r="AL788" s="12">
        <f t="shared" si="272"/>
        <v>-92888</v>
      </c>
      <c r="AM788" s="12">
        <f t="shared" si="273"/>
        <v>-23222</v>
      </c>
    </row>
    <row r="789" spans="1:39" x14ac:dyDescent="0.25">
      <c r="A789" t="s">
        <v>192</v>
      </c>
      <c r="B789" t="s">
        <v>16</v>
      </c>
      <c r="C789" t="s">
        <v>747</v>
      </c>
      <c r="D789">
        <v>2017</v>
      </c>
      <c r="E789" t="s">
        <v>854</v>
      </c>
      <c r="F789">
        <v>2270</v>
      </c>
      <c r="G789">
        <v>1670</v>
      </c>
      <c r="H789" s="4" t="s">
        <v>10</v>
      </c>
      <c r="I789">
        <v>2998</v>
      </c>
      <c r="J789">
        <v>6.7</v>
      </c>
      <c r="K789">
        <v>154</v>
      </c>
      <c r="L789" s="30">
        <f t="shared" si="256"/>
        <v>147.07</v>
      </c>
      <c r="M789" s="30">
        <f t="shared" si="257"/>
        <v>144.76</v>
      </c>
      <c r="N789" s="30">
        <f t="shared" si="258"/>
        <v>142.45000000000002</v>
      </c>
      <c r="O789" s="30">
        <f t="shared" si="259"/>
        <v>140.14000000000001</v>
      </c>
      <c r="P789">
        <v>8</v>
      </c>
      <c r="Q789" s="7"/>
      <c r="R789">
        <v>171</v>
      </c>
      <c r="S789" s="14">
        <f t="shared" si="260"/>
        <v>23.930000000000007</v>
      </c>
      <c r="T789" s="12">
        <f t="shared" si="261"/>
        <v>19144.000000000007</v>
      </c>
      <c r="U789" s="12">
        <f t="shared" si="262"/>
        <v>2393.0000000000009</v>
      </c>
      <c r="V789" s="7"/>
      <c r="W789">
        <v>151</v>
      </c>
      <c r="X789" s="14">
        <f t="shared" si="263"/>
        <v>6.2400000000000091</v>
      </c>
      <c r="Y789" s="12">
        <f t="shared" si="264"/>
        <v>4992.0000000000073</v>
      </c>
      <c r="Z789" s="12">
        <f t="shared" si="265"/>
        <v>624.00000000000091</v>
      </c>
      <c r="AA789" s="7"/>
      <c r="AB789">
        <v>132</v>
      </c>
      <c r="AC789" s="14">
        <f t="shared" si="266"/>
        <v>-10.450000000000017</v>
      </c>
      <c r="AD789" s="12">
        <f t="shared" si="267"/>
        <v>-8360.0000000000146</v>
      </c>
      <c r="AE789" s="12">
        <f t="shared" si="268"/>
        <v>-1045.0000000000018</v>
      </c>
      <c r="AF789" s="7"/>
      <c r="AG789">
        <v>112</v>
      </c>
      <c r="AH789" s="14">
        <f t="shared" si="269"/>
        <v>-28.140000000000015</v>
      </c>
      <c r="AI789" s="12">
        <f t="shared" si="270"/>
        <v>-22512.000000000011</v>
      </c>
      <c r="AJ789" s="12">
        <f t="shared" si="271"/>
        <v>-2814.0000000000014</v>
      </c>
      <c r="AK789" s="7"/>
      <c r="AL789" s="12">
        <f t="shared" si="272"/>
        <v>-6736.0000000000109</v>
      </c>
      <c r="AM789" s="12">
        <f t="shared" si="273"/>
        <v>-842.00000000000136</v>
      </c>
    </row>
    <row r="790" spans="1:39" x14ac:dyDescent="0.25">
      <c r="A790" t="s">
        <v>29</v>
      </c>
      <c r="B790" t="s">
        <v>271</v>
      </c>
      <c r="C790" t="s">
        <v>487</v>
      </c>
      <c r="D790">
        <v>2016</v>
      </c>
      <c r="E790" t="s">
        <v>857</v>
      </c>
      <c r="F790">
        <v>2170</v>
      </c>
      <c r="G790">
        <v>1670</v>
      </c>
      <c r="H790" s="4" t="s">
        <v>10</v>
      </c>
      <c r="I790">
        <v>1998</v>
      </c>
      <c r="J790">
        <v>6.8</v>
      </c>
      <c r="K790">
        <v>156</v>
      </c>
      <c r="L790" s="30">
        <f t="shared" si="256"/>
        <v>148.97999999999999</v>
      </c>
      <c r="M790" s="30">
        <f t="shared" si="257"/>
        <v>146.63999999999999</v>
      </c>
      <c r="N790" s="30">
        <f t="shared" si="258"/>
        <v>144.30000000000001</v>
      </c>
      <c r="O790" s="30">
        <f t="shared" si="259"/>
        <v>141.96</v>
      </c>
      <c r="P790">
        <v>2</v>
      </c>
      <c r="Q790" s="7"/>
      <c r="R790">
        <v>171</v>
      </c>
      <c r="S790" s="14">
        <f t="shared" si="260"/>
        <v>22.02000000000001</v>
      </c>
      <c r="T790" s="12">
        <f t="shared" si="261"/>
        <v>4404.0000000000018</v>
      </c>
      <c r="U790" s="12">
        <f t="shared" si="262"/>
        <v>2202.0000000000009</v>
      </c>
      <c r="V790" s="7"/>
      <c r="W790">
        <v>151</v>
      </c>
      <c r="X790" s="14">
        <f t="shared" si="263"/>
        <v>4.3600000000000136</v>
      </c>
      <c r="Y790" s="12">
        <f t="shared" si="264"/>
        <v>872.00000000000273</v>
      </c>
      <c r="Z790" s="12">
        <f t="shared" si="265"/>
        <v>436.00000000000136</v>
      </c>
      <c r="AA790" s="7"/>
      <c r="AB790">
        <v>132</v>
      </c>
      <c r="AC790" s="14">
        <f t="shared" si="266"/>
        <v>-12.300000000000011</v>
      </c>
      <c r="AD790" s="12">
        <f t="shared" si="267"/>
        <v>-2460.0000000000023</v>
      </c>
      <c r="AE790" s="12">
        <f t="shared" si="268"/>
        <v>-1230.0000000000011</v>
      </c>
      <c r="AF790" s="7"/>
      <c r="AG790">
        <v>112</v>
      </c>
      <c r="AH790" s="14">
        <f t="shared" si="269"/>
        <v>-29.960000000000008</v>
      </c>
      <c r="AI790" s="12">
        <f t="shared" si="270"/>
        <v>-5992.0000000000018</v>
      </c>
      <c r="AJ790" s="12">
        <f t="shared" si="271"/>
        <v>-2996.0000000000009</v>
      </c>
      <c r="AK790" s="7"/>
      <c r="AL790" s="12">
        <f t="shared" si="272"/>
        <v>-3175.9999999999991</v>
      </c>
      <c r="AM790" s="12">
        <f t="shared" si="273"/>
        <v>-1587.9999999999995</v>
      </c>
    </row>
    <row r="791" spans="1:39" x14ac:dyDescent="0.25">
      <c r="A791" t="s">
        <v>476</v>
      </c>
      <c r="B791" t="s">
        <v>400</v>
      </c>
      <c r="C791" t="s">
        <v>864</v>
      </c>
      <c r="D791">
        <v>2018</v>
      </c>
      <c r="E791" t="s">
        <v>865</v>
      </c>
      <c r="F791">
        <v>2125</v>
      </c>
      <c r="G791">
        <v>1680</v>
      </c>
      <c r="H791" s="4" t="s">
        <v>10</v>
      </c>
      <c r="I791">
        <v>1998</v>
      </c>
      <c r="J791">
        <v>7.5</v>
      </c>
      <c r="K791">
        <v>175</v>
      </c>
      <c r="L791" s="30">
        <f t="shared" si="256"/>
        <v>167.125</v>
      </c>
      <c r="M791" s="30">
        <f t="shared" si="257"/>
        <v>164.5</v>
      </c>
      <c r="N791" s="30">
        <f t="shared" si="258"/>
        <v>161.875</v>
      </c>
      <c r="O791" s="30">
        <f t="shared" si="259"/>
        <v>159.25</v>
      </c>
      <c r="P791">
        <v>4</v>
      </c>
      <c r="Q791" s="7"/>
      <c r="R791">
        <v>171</v>
      </c>
      <c r="S791" s="14">
        <f t="shared" si="260"/>
        <v>3.875</v>
      </c>
      <c r="T791" s="12">
        <f t="shared" si="261"/>
        <v>1550</v>
      </c>
      <c r="U791" s="12">
        <f t="shared" si="262"/>
        <v>387.5</v>
      </c>
      <c r="V791" s="7"/>
      <c r="W791">
        <v>151</v>
      </c>
      <c r="X791" s="14">
        <f t="shared" si="263"/>
        <v>-13.5</v>
      </c>
      <c r="Y791" s="12">
        <f t="shared" si="264"/>
        <v>-5400</v>
      </c>
      <c r="Z791" s="12">
        <f t="shared" si="265"/>
        <v>-1350</v>
      </c>
      <c r="AA791" s="7"/>
      <c r="AB791">
        <v>132</v>
      </c>
      <c r="AC791" s="14">
        <f t="shared" si="266"/>
        <v>-29.875</v>
      </c>
      <c r="AD791" s="12">
        <f t="shared" si="267"/>
        <v>-11950</v>
      </c>
      <c r="AE791" s="12">
        <f t="shared" si="268"/>
        <v>-2987.5</v>
      </c>
      <c r="AF791" s="7"/>
      <c r="AG791">
        <v>112</v>
      </c>
      <c r="AH791" s="14">
        <f t="shared" si="269"/>
        <v>-47.25</v>
      </c>
      <c r="AI791" s="12">
        <f t="shared" si="270"/>
        <v>-18900</v>
      </c>
      <c r="AJ791" s="12">
        <f t="shared" si="271"/>
        <v>-4725</v>
      </c>
      <c r="AK791" s="7"/>
      <c r="AL791" s="12">
        <f t="shared" si="272"/>
        <v>-34700</v>
      </c>
      <c r="AM791" s="12">
        <f t="shared" si="273"/>
        <v>-8675</v>
      </c>
    </row>
    <row r="792" spans="1:39" x14ac:dyDescent="0.25">
      <c r="A792" t="s">
        <v>476</v>
      </c>
      <c r="B792" t="s">
        <v>400</v>
      </c>
      <c r="C792" t="s">
        <v>864</v>
      </c>
      <c r="D792">
        <v>2018</v>
      </c>
      <c r="E792" t="s">
        <v>866</v>
      </c>
      <c r="F792">
        <v>2125</v>
      </c>
      <c r="G792">
        <v>1680</v>
      </c>
      <c r="H792" s="4" t="s">
        <v>10</v>
      </c>
      <c r="I792">
        <v>1998</v>
      </c>
      <c r="J792">
        <v>7.5</v>
      </c>
      <c r="K792">
        <v>175</v>
      </c>
      <c r="L792" s="30">
        <f t="shared" si="256"/>
        <v>167.125</v>
      </c>
      <c r="M792" s="30">
        <f t="shared" si="257"/>
        <v>164.5</v>
      </c>
      <c r="N792" s="30">
        <f t="shared" si="258"/>
        <v>161.875</v>
      </c>
      <c r="O792" s="30">
        <f t="shared" si="259"/>
        <v>159.25</v>
      </c>
      <c r="P792">
        <v>26</v>
      </c>
      <c r="Q792" s="7"/>
      <c r="R792">
        <v>171</v>
      </c>
      <c r="S792" s="14">
        <f t="shared" si="260"/>
        <v>3.875</v>
      </c>
      <c r="T792" s="12">
        <f t="shared" si="261"/>
        <v>10075</v>
      </c>
      <c r="U792" s="12">
        <f t="shared" si="262"/>
        <v>387.5</v>
      </c>
      <c r="V792" s="7"/>
      <c r="W792">
        <v>151</v>
      </c>
      <c r="X792" s="14">
        <f t="shared" si="263"/>
        <v>-13.5</v>
      </c>
      <c r="Y792" s="12">
        <f t="shared" si="264"/>
        <v>-35100</v>
      </c>
      <c r="Z792" s="12">
        <f t="shared" si="265"/>
        <v>-1350</v>
      </c>
      <c r="AA792" s="7"/>
      <c r="AB792">
        <v>132</v>
      </c>
      <c r="AC792" s="14">
        <f t="shared" si="266"/>
        <v>-29.875</v>
      </c>
      <c r="AD792" s="12">
        <f t="shared" si="267"/>
        <v>-77675</v>
      </c>
      <c r="AE792" s="12">
        <f t="shared" si="268"/>
        <v>-2987.5</v>
      </c>
      <c r="AF792" s="7"/>
      <c r="AG792">
        <v>112</v>
      </c>
      <c r="AH792" s="14">
        <f t="shared" si="269"/>
        <v>-47.25</v>
      </c>
      <c r="AI792" s="12">
        <f t="shared" si="270"/>
        <v>-122850</v>
      </c>
      <c r="AJ792" s="12">
        <f t="shared" si="271"/>
        <v>-4725</v>
      </c>
      <c r="AK792" s="7"/>
      <c r="AL792" s="12">
        <f t="shared" si="272"/>
        <v>-225550</v>
      </c>
      <c r="AM792" s="12">
        <f t="shared" si="273"/>
        <v>-8675</v>
      </c>
    </row>
    <row r="793" spans="1:39" x14ac:dyDescent="0.25">
      <c r="A793" t="s">
        <v>476</v>
      </c>
      <c r="B793" t="s">
        <v>400</v>
      </c>
      <c r="C793" t="s">
        <v>864</v>
      </c>
      <c r="D793">
        <v>2018</v>
      </c>
      <c r="E793" t="s">
        <v>867</v>
      </c>
      <c r="F793">
        <v>2125</v>
      </c>
      <c r="G793">
        <v>1680</v>
      </c>
      <c r="H793" s="4" t="s">
        <v>10</v>
      </c>
      <c r="I793">
        <v>1998</v>
      </c>
      <c r="J793">
        <v>7.5</v>
      </c>
      <c r="K793">
        <v>175</v>
      </c>
      <c r="L793" s="30">
        <f t="shared" si="256"/>
        <v>167.125</v>
      </c>
      <c r="M793" s="30">
        <f t="shared" si="257"/>
        <v>164.5</v>
      </c>
      <c r="N793" s="30">
        <f t="shared" si="258"/>
        <v>161.875</v>
      </c>
      <c r="O793" s="30">
        <f t="shared" si="259"/>
        <v>159.25</v>
      </c>
      <c r="P793">
        <v>20</v>
      </c>
      <c r="Q793" s="7"/>
      <c r="R793">
        <v>171</v>
      </c>
      <c r="S793" s="14">
        <f t="shared" si="260"/>
        <v>3.875</v>
      </c>
      <c r="T793" s="12">
        <f t="shared" si="261"/>
        <v>7750</v>
      </c>
      <c r="U793" s="12">
        <f t="shared" si="262"/>
        <v>387.5</v>
      </c>
      <c r="V793" s="7"/>
      <c r="W793">
        <v>151</v>
      </c>
      <c r="X793" s="14">
        <f t="shared" si="263"/>
        <v>-13.5</v>
      </c>
      <c r="Y793" s="12">
        <f t="shared" si="264"/>
        <v>-27000</v>
      </c>
      <c r="Z793" s="12">
        <f t="shared" si="265"/>
        <v>-1350</v>
      </c>
      <c r="AA793" s="7"/>
      <c r="AB793">
        <v>132</v>
      </c>
      <c r="AC793" s="14">
        <f t="shared" si="266"/>
        <v>-29.875</v>
      </c>
      <c r="AD793" s="12">
        <f t="shared" si="267"/>
        <v>-59750</v>
      </c>
      <c r="AE793" s="12">
        <f t="shared" si="268"/>
        <v>-2987.5</v>
      </c>
      <c r="AF793" s="7"/>
      <c r="AG793">
        <v>112</v>
      </c>
      <c r="AH793" s="14">
        <f t="shared" si="269"/>
        <v>-47.25</v>
      </c>
      <c r="AI793" s="12">
        <f t="shared" si="270"/>
        <v>-94500</v>
      </c>
      <c r="AJ793" s="12">
        <f t="shared" si="271"/>
        <v>-4725</v>
      </c>
      <c r="AK793" s="7"/>
      <c r="AL793" s="12">
        <f t="shared" si="272"/>
        <v>-173500</v>
      </c>
      <c r="AM793" s="12">
        <f t="shared" si="273"/>
        <v>-8675</v>
      </c>
    </row>
    <row r="794" spans="1:39" x14ac:dyDescent="0.25">
      <c r="A794" t="s">
        <v>15</v>
      </c>
      <c r="B794" t="s">
        <v>16</v>
      </c>
      <c r="C794" t="s">
        <v>17</v>
      </c>
      <c r="D794">
        <v>2016</v>
      </c>
      <c r="E794" t="s">
        <v>868</v>
      </c>
      <c r="F794">
        <v>2320</v>
      </c>
      <c r="G794">
        <v>1680</v>
      </c>
      <c r="H794" s="4" t="s">
        <v>14</v>
      </c>
      <c r="I794">
        <v>1950</v>
      </c>
      <c r="J794">
        <v>4.0999999999999996</v>
      </c>
      <c r="K794">
        <v>108</v>
      </c>
      <c r="L794" s="30">
        <f t="shared" si="256"/>
        <v>103.14</v>
      </c>
      <c r="M794" s="30">
        <f t="shared" si="257"/>
        <v>101.52</v>
      </c>
      <c r="N794" s="30">
        <f t="shared" si="258"/>
        <v>99.9</v>
      </c>
      <c r="O794" s="30">
        <f t="shared" si="259"/>
        <v>98.28</v>
      </c>
      <c r="P794">
        <v>18</v>
      </c>
      <c r="Q794" s="7"/>
      <c r="R794">
        <v>171</v>
      </c>
      <c r="S794" s="14">
        <f t="shared" si="260"/>
        <v>67.86</v>
      </c>
      <c r="T794" s="12">
        <f t="shared" si="261"/>
        <v>122148</v>
      </c>
      <c r="U794" s="12">
        <f t="shared" si="262"/>
        <v>6786</v>
      </c>
      <c r="V794" s="7"/>
      <c r="W794">
        <v>151</v>
      </c>
      <c r="X794" s="14">
        <f t="shared" si="263"/>
        <v>49.480000000000004</v>
      </c>
      <c r="Y794" s="12">
        <f t="shared" si="264"/>
        <v>89064.000000000015</v>
      </c>
      <c r="Z794" s="12">
        <f t="shared" si="265"/>
        <v>4948.0000000000009</v>
      </c>
      <c r="AA794" s="7"/>
      <c r="AB794">
        <v>132</v>
      </c>
      <c r="AC794" s="14">
        <f t="shared" si="266"/>
        <v>32.099999999999994</v>
      </c>
      <c r="AD794" s="12">
        <f t="shared" si="267"/>
        <v>57779.999999999993</v>
      </c>
      <c r="AE794" s="12">
        <f t="shared" si="268"/>
        <v>3209.9999999999995</v>
      </c>
      <c r="AF794" s="7"/>
      <c r="AG794">
        <v>112</v>
      </c>
      <c r="AH794" s="14">
        <f t="shared" si="269"/>
        <v>13.719999999999999</v>
      </c>
      <c r="AI794" s="12">
        <f t="shared" si="270"/>
        <v>24695.999999999996</v>
      </c>
      <c r="AJ794" s="12">
        <f t="shared" si="271"/>
        <v>1371.9999999999998</v>
      </c>
      <c r="AK794" s="7"/>
      <c r="AL794" s="12">
        <f t="shared" si="272"/>
        <v>293688</v>
      </c>
      <c r="AM794" s="12">
        <f t="shared" si="273"/>
        <v>16316</v>
      </c>
    </row>
    <row r="795" spans="1:39" x14ac:dyDescent="0.25">
      <c r="A795" t="s">
        <v>739</v>
      </c>
      <c r="B795" t="s">
        <v>48</v>
      </c>
      <c r="C795" t="s">
        <v>740</v>
      </c>
      <c r="D795">
        <v>2017</v>
      </c>
      <c r="E795" t="s">
        <v>861</v>
      </c>
      <c r="F795">
        <v>2950</v>
      </c>
      <c r="G795">
        <v>1680</v>
      </c>
      <c r="H795" s="4" t="s">
        <v>14</v>
      </c>
      <c r="I795">
        <v>2999</v>
      </c>
      <c r="J795">
        <v>7.7</v>
      </c>
      <c r="K795">
        <v>203</v>
      </c>
      <c r="L795" s="30">
        <f t="shared" si="256"/>
        <v>193.86499999999998</v>
      </c>
      <c r="M795" s="30">
        <f t="shared" si="257"/>
        <v>190.82</v>
      </c>
      <c r="N795" s="30">
        <f t="shared" si="258"/>
        <v>187.77500000000001</v>
      </c>
      <c r="O795" s="30">
        <f t="shared" si="259"/>
        <v>184.73000000000002</v>
      </c>
      <c r="P795">
        <v>16</v>
      </c>
      <c r="Q795" s="7"/>
      <c r="R795">
        <v>171</v>
      </c>
      <c r="S795" s="14">
        <f t="shared" si="260"/>
        <v>-22.864999999999981</v>
      </c>
      <c r="T795" s="12">
        <f t="shared" si="261"/>
        <v>-36583.999999999971</v>
      </c>
      <c r="U795" s="12">
        <f t="shared" si="262"/>
        <v>-2286.4999999999982</v>
      </c>
      <c r="V795" s="7"/>
      <c r="W795">
        <v>151</v>
      </c>
      <c r="X795" s="14">
        <f t="shared" si="263"/>
        <v>-39.819999999999993</v>
      </c>
      <c r="Y795" s="12">
        <f t="shared" si="264"/>
        <v>-63711.999999999985</v>
      </c>
      <c r="Z795" s="12">
        <f t="shared" si="265"/>
        <v>-3981.9999999999991</v>
      </c>
      <c r="AA795" s="7"/>
      <c r="AB795">
        <v>132</v>
      </c>
      <c r="AC795" s="14">
        <f t="shared" si="266"/>
        <v>-55.775000000000006</v>
      </c>
      <c r="AD795" s="12">
        <f t="shared" si="267"/>
        <v>-89240.000000000015</v>
      </c>
      <c r="AE795" s="12">
        <f t="shared" si="268"/>
        <v>-5577.5000000000009</v>
      </c>
      <c r="AF795" s="7"/>
      <c r="AG795">
        <v>112</v>
      </c>
      <c r="AH795" s="14">
        <f t="shared" si="269"/>
        <v>-72.730000000000018</v>
      </c>
      <c r="AI795" s="12">
        <f t="shared" si="270"/>
        <v>-116368.00000000003</v>
      </c>
      <c r="AJ795" s="12">
        <f t="shared" si="271"/>
        <v>-7273.0000000000018</v>
      </c>
      <c r="AK795" s="7"/>
      <c r="AL795" s="12">
        <f t="shared" si="272"/>
        <v>-305904</v>
      </c>
      <c r="AM795" s="12">
        <f t="shared" si="273"/>
        <v>-19119</v>
      </c>
    </row>
    <row r="796" spans="1:39" x14ac:dyDescent="0.25">
      <c r="A796" t="s">
        <v>739</v>
      </c>
      <c r="B796" t="s">
        <v>48</v>
      </c>
      <c r="C796" t="s">
        <v>740</v>
      </c>
      <c r="D796">
        <v>2018</v>
      </c>
      <c r="E796" t="s">
        <v>862</v>
      </c>
      <c r="F796">
        <v>3050</v>
      </c>
      <c r="G796">
        <v>1680</v>
      </c>
      <c r="H796" s="4" t="s">
        <v>14</v>
      </c>
      <c r="I796">
        <v>2999</v>
      </c>
      <c r="J796">
        <v>7.8</v>
      </c>
      <c r="K796">
        <v>207</v>
      </c>
      <c r="L796" s="30">
        <f t="shared" ref="L796:L859" si="274">K796*(1-L$5)</f>
        <v>197.685</v>
      </c>
      <c r="M796" s="30">
        <f t="shared" ref="M796:M859" si="275">K796*(1-M$5)</f>
        <v>194.57999999999998</v>
      </c>
      <c r="N796" s="30">
        <f t="shared" ref="N796:N859" si="276">K796*(1-N$5)</f>
        <v>191.47500000000002</v>
      </c>
      <c r="O796" s="30">
        <f t="shared" ref="O796:O859" si="277">K796*(1-O$5)</f>
        <v>188.37</v>
      </c>
      <c r="P796">
        <v>28</v>
      </c>
      <c r="Q796" s="7"/>
      <c r="R796">
        <v>171</v>
      </c>
      <c r="S796" s="14">
        <f t="shared" ref="S796:S859" si="278">R796-L796</f>
        <v>-26.685000000000002</v>
      </c>
      <c r="T796" s="12">
        <f t="shared" ref="T796:T859" si="279">(S796*P796)*100</f>
        <v>-74718</v>
      </c>
      <c r="U796" s="12">
        <f t="shared" ref="U796:U859" si="280">T796/P796</f>
        <v>-2668.5</v>
      </c>
      <c r="V796" s="7"/>
      <c r="W796">
        <v>151</v>
      </c>
      <c r="X796" s="14">
        <f t="shared" ref="X796:X859" si="281">W796-M796</f>
        <v>-43.579999999999984</v>
      </c>
      <c r="Y796" s="12">
        <f t="shared" ref="Y796:Y859" si="282">(X796*P796)*100</f>
        <v>-122023.99999999996</v>
      </c>
      <c r="Z796" s="12">
        <f t="shared" ref="Z796:Z859" si="283">Y796/P796</f>
        <v>-4357.9999999999982</v>
      </c>
      <c r="AA796" s="7"/>
      <c r="AB796">
        <v>132</v>
      </c>
      <c r="AC796" s="14">
        <f t="shared" ref="AC796:AC859" si="284">AB796-N796</f>
        <v>-59.475000000000023</v>
      </c>
      <c r="AD796" s="12">
        <f t="shared" ref="AD796:AD859" si="285">(AC796*P796)*100</f>
        <v>-166530.00000000006</v>
      </c>
      <c r="AE796" s="12">
        <f t="shared" ref="AE796:AE859" si="286">AD796/P796</f>
        <v>-5947.5000000000018</v>
      </c>
      <c r="AF796" s="7"/>
      <c r="AG796">
        <v>112</v>
      </c>
      <c r="AH796" s="14">
        <f t="shared" ref="AH796:AH859" si="287">AG796-O796</f>
        <v>-76.37</v>
      </c>
      <c r="AI796" s="12">
        <f t="shared" ref="AI796:AI859" si="288">(AH796*P796)*100</f>
        <v>-213836</v>
      </c>
      <c r="AJ796" s="12">
        <f t="shared" ref="AJ796:AJ859" si="289">AI796/P796</f>
        <v>-7637</v>
      </c>
      <c r="AK796" s="7"/>
      <c r="AL796" s="12">
        <f t="shared" ref="AL796:AL859" si="290">AI796+AD796+Y796+T796</f>
        <v>-577108</v>
      </c>
      <c r="AM796" s="12">
        <f t="shared" ref="AM796:AM859" si="291">AL796/P796</f>
        <v>-20611</v>
      </c>
    </row>
    <row r="797" spans="1:39" x14ac:dyDescent="0.25">
      <c r="A797" t="s">
        <v>739</v>
      </c>
      <c r="B797" t="s">
        <v>48</v>
      </c>
      <c r="C797" t="s">
        <v>740</v>
      </c>
      <c r="D797">
        <v>2018</v>
      </c>
      <c r="E797" t="s">
        <v>863</v>
      </c>
      <c r="F797">
        <v>3050</v>
      </c>
      <c r="G797">
        <v>1680</v>
      </c>
      <c r="H797" s="4" t="s">
        <v>14</v>
      </c>
      <c r="I797">
        <v>2999</v>
      </c>
      <c r="J797">
        <v>7.7</v>
      </c>
      <c r="K797">
        <v>203</v>
      </c>
      <c r="L797" s="30">
        <f t="shared" si="274"/>
        <v>193.86499999999998</v>
      </c>
      <c r="M797" s="30">
        <f t="shared" si="275"/>
        <v>190.82</v>
      </c>
      <c r="N797" s="30">
        <f t="shared" si="276"/>
        <v>187.77500000000001</v>
      </c>
      <c r="O797" s="30">
        <f t="shared" si="277"/>
        <v>184.73000000000002</v>
      </c>
      <c r="P797">
        <v>22</v>
      </c>
      <c r="Q797" s="7"/>
      <c r="R797">
        <v>171</v>
      </c>
      <c r="S797" s="14">
        <f t="shared" si="278"/>
        <v>-22.864999999999981</v>
      </c>
      <c r="T797" s="12">
        <f t="shared" si="279"/>
        <v>-50302.999999999956</v>
      </c>
      <c r="U797" s="12">
        <f t="shared" si="280"/>
        <v>-2286.4999999999982</v>
      </c>
      <c r="V797" s="7"/>
      <c r="W797">
        <v>151</v>
      </c>
      <c r="X797" s="14">
        <f t="shared" si="281"/>
        <v>-39.819999999999993</v>
      </c>
      <c r="Y797" s="12">
        <f t="shared" si="282"/>
        <v>-87603.999999999985</v>
      </c>
      <c r="Z797" s="12">
        <f t="shared" si="283"/>
        <v>-3981.9999999999995</v>
      </c>
      <c r="AA797" s="7"/>
      <c r="AB797">
        <v>132</v>
      </c>
      <c r="AC797" s="14">
        <f t="shared" si="284"/>
        <v>-55.775000000000006</v>
      </c>
      <c r="AD797" s="12">
        <f t="shared" si="285"/>
        <v>-122705.00000000001</v>
      </c>
      <c r="AE797" s="12">
        <f t="shared" si="286"/>
        <v>-5577.5000000000009</v>
      </c>
      <c r="AF797" s="7"/>
      <c r="AG797">
        <v>112</v>
      </c>
      <c r="AH797" s="14">
        <f t="shared" si="287"/>
        <v>-72.730000000000018</v>
      </c>
      <c r="AI797" s="12">
        <f t="shared" si="288"/>
        <v>-160006.00000000003</v>
      </c>
      <c r="AJ797" s="12">
        <f t="shared" si="289"/>
        <v>-7273.0000000000009</v>
      </c>
      <c r="AK797" s="7"/>
      <c r="AL797" s="12">
        <f t="shared" si="290"/>
        <v>-420618</v>
      </c>
      <c r="AM797" s="12">
        <f t="shared" si="291"/>
        <v>-19119</v>
      </c>
    </row>
    <row r="798" spans="1:39" x14ac:dyDescent="0.25">
      <c r="A798" t="s">
        <v>739</v>
      </c>
      <c r="B798" t="s">
        <v>48</v>
      </c>
      <c r="C798" t="s">
        <v>740</v>
      </c>
      <c r="D798">
        <v>2019</v>
      </c>
      <c r="E798" t="s">
        <v>1930</v>
      </c>
      <c r="F798">
        <v>3050</v>
      </c>
      <c r="G798">
        <v>1680</v>
      </c>
      <c r="H798" s="4" t="s">
        <v>14</v>
      </c>
      <c r="I798">
        <v>2999</v>
      </c>
      <c r="J798">
        <v>7.8</v>
      </c>
      <c r="K798">
        <v>207</v>
      </c>
      <c r="L798" s="30">
        <f t="shared" si="274"/>
        <v>197.685</v>
      </c>
      <c r="M798" s="30">
        <f t="shared" si="275"/>
        <v>194.57999999999998</v>
      </c>
      <c r="N798" s="30">
        <f t="shared" si="276"/>
        <v>191.47500000000002</v>
      </c>
      <c r="O798" s="30">
        <f t="shared" si="277"/>
        <v>188.37</v>
      </c>
      <c r="P798">
        <v>6</v>
      </c>
      <c r="Q798" s="7"/>
      <c r="R798">
        <v>171</v>
      </c>
      <c r="S798" s="14">
        <f t="shared" si="278"/>
        <v>-26.685000000000002</v>
      </c>
      <c r="T798" s="12">
        <f t="shared" si="279"/>
        <v>-16011.000000000002</v>
      </c>
      <c r="U798" s="12">
        <f t="shared" si="280"/>
        <v>-2668.5000000000005</v>
      </c>
      <c r="V798" s="7"/>
      <c r="W798">
        <v>151</v>
      </c>
      <c r="X798" s="14">
        <f t="shared" si="281"/>
        <v>-43.579999999999984</v>
      </c>
      <c r="Y798" s="12">
        <f t="shared" si="282"/>
        <v>-26147.999999999989</v>
      </c>
      <c r="Z798" s="12">
        <f t="shared" si="283"/>
        <v>-4357.9999999999982</v>
      </c>
      <c r="AA798" s="7"/>
      <c r="AB798">
        <v>132</v>
      </c>
      <c r="AC798" s="14">
        <f t="shared" si="284"/>
        <v>-59.475000000000023</v>
      </c>
      <c r="AD798" s="12">
        <f t="shared" si="285"/>
        <v>-35685.000000000015</v>
      </c>
      <c r="AE798" s="12">
        <f t="shared" si="286"/>
        <v>-5947.5000000000027</v>
      </c>
      <c r="AF798" s="7"/>
      <c r="AG798">
        <v>112</v>
      </c>
      <c r="AH798" s="14">
        <f t="shared" si="287"/>
        <v>-76.37</v>
      </c>
      <c r="AI798" s="12">
        <f t="shared" si="288"/>
        <v>-45822</v>
      </c>
      <c r="AJ798" s="12">
        <f t="shared" si="289"/>
        <v>-7637</v>
      </c>
      <c r="AK798" s="7"/>
      <c r="AL798" s="12">
        <f t="shared" si="290"/>
        <v>-123666</v>
      </c>
      <c r="AM798" s="12">
        <f t="shared" si="291"/>
        <v>-20611</v>
      </c>
    </row>
    <row r="799" spans="1:39" x14ac:dyDescent="0.25">
      <c r="A799" t="s">
        <v>476</v>
      </c>
      <c r="B799" t="s">
        <v>239</v>
      </c>
      <c r="C799" t="s">
        <v>1912</v>
      </c>
      <c r="D799">
        <v>2019</v>
      </c>
      <c r="E799" t="s">
        <v>1931</v>
      </c>
      <c r="F799">
        <v>2110</v>
      </c>
      <c r="G799">
        <v>1680</v>
      </c>
      <c r="H799" s="4" t="s">
        <v>138</v>
      </c>
      <c r="I799">
        <v>1987</v>
      </c>
      <c r="J799">
        <v>4.7</v>
      </c>
      <c r="K799">
        <v>107</v>
      </c>
      <c r="L799" s="30">
        <f t="shared" si="274"/>
        <v>102.185</v>
      </c>
      <c r="M799" s="30">
        <f t="shared" si="275"/>
        <v>100.58</v>
      </c>
      <c r="N799" s="30">
        <f t="shared" si="276"/>
        <v>98.975000000000009</v>
      </c>
      <c r="O799" s="30">
        <f t="shared" si="277"/>
        <v>97.37</v>
      </c>
      <c r="P799">
        <v>14</v>
      </c>
      <c r="Q799" s="7"/>
      <c r="R799">
        <v>171</v>
      </c>
      <c r="S799" s="14">
        <f t="shared" si="278"/>
        <v>68.814999999999998</v>
      </c>
      <c r="T799" s="12">
        <f t="shared" si="279"/>
        <v>96341</v>
      </c>
      <c r="U799" s="12">
        <f t="shared" si="280"/>
        <v>6881.5</v>
      </c>
      <c r="V799" s="7"/>
      <c r="W799">
        <v>151</v>
      </c>
      <c r="X799" s="14">
        <f t="shared" si="281"/>
        <v>50.42</v>
      </c>
      <c r="Y799" s="12">
        <f t="shared" si="282"/>
        <v>70588</v>
      </c>
      <c r="Z799" s="12">
        <f t="shared" si="283"/>
        <v>5042</v>
      </c>
      <c r="AA799" s="7"/>
      <c r="AB799">
        <v>132</v>
      </c>
      <c r="AC799" s="14">
        <f t="shared" si="284"/>
        <v>33.024999999999991</v>
      </c>
      <c r="AD799" s="12">
        <f t="shared" si="285"/>
        <v>46234.999999999993</v>
      </c>
      <c r="AE799" s="12">
        <f t="shared" si="286"/>
        <v>3302.4999999999995</v>
      </c>
      <c r="AF799" s="7"/>
      <c r="AG799">
        <v>112</v>
      </c>
      <c r="AH799" s="14">
        <f t="shared" si="287"/>
        <v>14.629999999999995</v>
      </c>
      <c r="AI799" s="12">
        <f t="shared" si="288"/>
        <v>20481.999999999993</v>
      </c>
      <c r="AJ799" s="12">
        <f t="shared" si="289"/>
        <v>1462.9999999999995</v>
      </c>
      <c r="AK799" s="7"/>
      <c r="AL799" s="12">
        <f t="shared" si="290"/>
        <v>233646</v>
      </c>
      <c r="AM799" s="12">
        <f t="shared" si="291"/>
        <v>16689</v>
      </c>
    </row>
    <row r="800" spans="1:39" x14ac:dyDescent="0.25">
      <c r="A800" t="s">
        <v>476</v>
      </c>
      <c r="B800" t="s">
        <v>239</v>
      </c>
      <c r="C800" t="s">
        <v>1912</v>
      </c>
      <c r="D800">
        <v>2019</v>
      </c>
      <c r="E800" t="s">
        <v>1932</v>
      </c>
      <c r="F800">
        <v>2110</v>
      </c>
      <c r="G800">
        <v>1680</v>
      </c>
      <c r="H800" s="4" t="s">
        <v>138</v>
      </c>
      <c r="I800">
        <v>1987</v>
      </c>
      <c r="J800">
        <v>4.7</v>
      </c>
      <c r="K800">
        <v>107</v>
      </c>
      <c r="L800" s="30">
        <f t="shared" si="274"/>
        <v>102.185</v>
      </c>
      <c r="M800" s="30">
        <f t="shared" si="275"/>
        <v>100.58</v>
      </c>
      <c r="N800" s="30">
        <f t="shared" si="276"/>
        <v>98.975000000000009</v>
      </c>
      <c r="O800" s="30">
        <f t="shared" si="277"/>
        <v>97.37</v>
      </c>
      <c r="P800">
        <v>38</v>
      </c>
      <c r="Q800" s="7"/>
      <c r="R800">
        <v>171</v>
      </c>
      <c r="S800" s="14">
        <f t="shared" si="278"/>
        <v>68.814999999999998</v>
      </c>
      <c r="T800" s="12">
        <f t="shared" si="279"/>
        <v>261496.99999999997</v>
      </c>
      <c r="U800" s="12">
        <f t="shared" si="280"/>
        <v>6881.4999999999991</v>
      </c>
      <c r="V800" s="7"/>
      <c r="W800">
        <v>151</v>
      </c>
      <c r="X800" s="14">
        <f t="shared" si="281"/>
        <v>50.42</v>
      </c>
      <c r="Y800" s="12">
        <f t="shared" si="282"/>
        <v>191596</v>
      </c>
      <c r="Z800" s="12">
        <f t="shared" si="283"/>
        <v>5042</v>
      </c>
      <c r="AA800" s="7"/>
      <c r="AB800">
        <v>132</v>
      </c>
      <c r="AC800" s="14">
        <f t="shared" si="284"/>
        <v>33.024999999999991</v>
      </c>
      <c r="AD800" s="12">
        <f t="shared" si="285"/>
        <v>125494.99999999996</v>
      </c>
      <c r="AE800" s="12">
        <f t="shared" si="286"/>
        <v>3302.4999999999986</v>
      </c>
      <c r="AF800" s="7"/>
      <c r="AG800">
        <v>112</v>
      </c>
      <c r="AH800" s="14">
        <f t="shared" si="287"/>
        <v>14.629999999999995</v>
      </c>
      <c r="AI800" s="12">
        <f t="shared" si="288"/>
        <v>55593.999999999985</v>
      </c>
      <c r="AJ800" s="12">
        <f t="shared" si="289"/>
        <v>1462.9999999999995</v>
      </c>
      <c r="AK800" s="7"/>
      <c r="AL800" s="12">
        <f t="shared" si="290"/>
        <v>634181.99999999988</v>
      </c>
      <c r="AM800" s="12">
        <f t="shared" si="291"/>
        <v>16688.999999999996</v>
      </c>
    </row>
    <row r="801" spans="1:39" x14ac:dyDescent="0.25">
      <c r="A801" t="s">
        <v>15</v>
      </c>
      <c r="B801" t="s">
        <v>249</v>
      </c>
      <c r="C801" t="s">
        <v>809</v>
      </c>
      <c r="D801">
        <v>2017</v>
      </c>
      <c r="E801" t="s">
        <v>870</v>
      </c>
      <c r="F801">
        <v>1940</v>
      </c>
      <c r="G801">
        <v>1682</v>
      </c>
      <c r="H801" s="4" t="s">
        <v>10</v>
      </c>
      <c r="I801">
        <v>3982</v>
      </c>
      <c r="J801">
        <v>9.5</v>
      </c>
      <c r="K801">
        <v>221</v>
      </c>
      <c r="L801" s="30">
        <f t="shared" si="274"/>
        <v>211.05499999999998</v>
      </c>
      <c r="M801" s="30">
        <f t="shared" si="275"/>
        <v>207.73999999999998</v>
      </c>
      <c r="N801" s="30">
        <f t="shared" si="276"/>
        <v>204.42500000000001</v>
      </c>
      <c r="O801" s="30">
        <f t="shared" si="277"/>
        <v>201.11</v>
      </c>
      <c r="P801">
        <v>4</v>
      </c>
      <c r="Q801" s="7"/>
      <c r="R801">
        <v>171</v>
      </c>
      <c r="S801" s="14">
        <f t="shared" si="278"/>
        <v>-40.054999999999978</v>
      </c>
      <c r="T801" s="12">
        <f t="shared" si="279"/>
        <v>-16021.999999999991</v>
      </c>
      <c r="U801" s="12">
        <f t="shared" si="280"/>
        <v>-4005.4999999999977</v>
      </c>
      <c r="V801" s="7"/>
      <c r="W801">
        <v>151</v>
      </c>
      <c r="X801" s="14">
        <f t="shared" si="281"/>
        <v>-56.739999999999981</v>
      </c>
      <c r="Y801" s="12">
        <f t="shared" si="282"/>
        <v>-22695.999999999993</v>
      </c>
      <c r="Z801" s="12">
        <f t="shared" si="283"/>
        <v>-5673.9999999999982</v>
      </c>
      <c r="AA801" s="7"/>
      <c r="AB801">
        <v>132</v>
      </c>
      <c r="AC801" s="14">
        <f t="shared" si="284"/>
        <v>-72.425000000000011</v>
      </c>
      <c r="AD801" s="12">
        <f t="shared" si="285"/>
        <v>-28970.000000000004</v>
      </c>
      <c r="AE801" s="12">
        <f t="shared" si="286"/>
        <v>-7242.5000000000009</v>
      </c>
      <c r="AF801" s="7"/>
      <c r="AG801">
        <v>112</v>
      </c>
      <c r="AH801" s="14">
        <f t="shared" si="287"/>
        <v>-89.110000000000014</v>
      </c>
      <c r="AI801" s="12">
        <f t="shared" si="288"/>
        <v>-35644.000000000007</v>
      </c>
      <c r="AJ801" s="12">
        <f t="shared" si="289"/>
        <v>-8911.0000000000018</v>
      </c>
      <c r="AK801" s="7"/>
      <c r="AL801" s="12">
        <f t="shared" si="290"/>
        <v>-103331.99999999999</v>
      </c>
      <c r="AM801" s="12">
        <f t="shared" si="291"/>
        <v>-25832.999999999996</v>
      </c>
    </row>
    <row r="802" spans="1:39" x14ac:dyDescent="0.25">
      <c r="A802" t="s">
        <v>61</v>
      </c>
      <c r="B802" t="s">
        <v>271</v>
      </c>
      <c r="C802" t="s">
        <v>587</v>
      </c>
      <c r="D802">
        <v>2018</v>
      </c>
      <c r="E802" t="s">
        <v>869</v>
      </c>
      <c r="F802">
        <v>2140</v>
      </c>
      <c r="G802">
        <v>1682</v>
      </c>
      <c r="H802" s="4" t="s">
        <v>10</v>
      </c>
      <c r="I802">
        <v>2488</v>
      </c>
      <c r="J802">
        <v>7.4</v>
      </c>
      <c r="K802">
        <v>172</v>
      </c>
      <c r="L802" s="30">
        <f t="shared" si="274"/>
        <v>164.26</v>
      </c>
      <c r="M802" s="30">
        <f t="shared" si="275"/>
        <v>161.67999999999998</v>
      </c>
      <c r="N802" s="30">
        <f t="shared" si="276"/>
        <v>159.1</v>
      </c>
      <c r="O802" s="30">
        <f t="shared" si="277"/>
        <v>156.52000000000001</v>
      </c>
      <c r="P802">
        <v>238</v>
      </c>
      <c r="Q802" s="7"/>
      <c r="R802">
        <v>171</v>
      </c>
      <c r="S802" s="14">
        <f t="shared" si="278"/>
        <v>6.7400000000000091</v>
      </c>
      <c r="T802" s="12">
        <f t="shared" si="279"/>
        <v>160412.0000000002</v>
      </c>
      <c r="U802" s="12">
        <f t="shared" si="280"/>
        <v>674.00000000000091</v>
      </c>
      <c r="V802" s="7"/>
      <c r="W802">
        <v>151</v>
      </c>
      <c r="X802" s="14">
        <f t="shared" si="281"/>
        <v>-10.679999999999978</v>
      </c>
      <c r="Y802" s="12">
        <f t="shared" si="282"/>
        <v>-254183.99999999948</v>
      </c>
      <c r="Z802" s="12">
        <f t="shared" si="283"/>
        <v>-1067.9999999999977</v>
      </c>
      <c r="AA802" s="7"/>
      <c r="AB802">
        <v>132</v>
      </c>
      <c r="AC802" s="14">
        <f t="shared" si="284"/>
        <v>-27.099999999999994</v>
      </c>
      <c r="AD802" s="12">
        <f t="shared" si="285"/>
        <v>-644979.99999999988</v>
      </c>
      <c r="AE802" s="12">
        <f t="shared" si="286"/>
        <v>-2709.9999999999995</v>
      </c>
      <c r="AF802" s="7"/>
      <c r="AG802">
        <v>112</v>
      </c>
      <c r="AH802" s="14">
        <f t="shared" si="287"/>
        <v>-44.52000000000001</v>
      </c>
      <c r="AI802" s="12">
        <f t="shared" si="288"/>
        <v>-1059576.0000000002</v>
      </c>
      <c r="AJ802" s="12">
        <f t="shared" si="289"/>
        <v>-4452.0000000000009</v>
      </c>
      <c r="AK802" s="7"/>
      <c r="AL802" s="12">
        <f t="shared" si="290"/>
        <v>-1798327.9999999993</v>
      </c>
      <c r="AM802" s="12">
        <f t="shared" si="291"/>
        <v>-7555.9999999999973</v>
      </c>
    </row>
    <row r="803" spans="1:39" x14ac:dyDescent="0.25">
      <c r="A803" t="s">
        <v>476</v>
      </c>
      <c r="B803" t="s">
        <v>400</v>
      </c>
      <c r="C803" t="s">
        <v>875</v>
      </c>
      <c r="D803">
        <v>2017</v>
      </c>
      <c r="E803" t="s">
        <v>876</v>
      </c>
      <c r="F803">
        <v>2130</v>
      </c>
      <c r="G803">
        <v>1685</v>
      </c>
      <c r="H803" s="4" t="s">
        <v>10</v>
      </c>
      <c r="I803">
        <v>3456</v>
      </c>
      <c r="J803">
        <v>9.5</v>
      </c>
      <c r="K803">
        <v>221</v>
      </c>
      <c r="L803" s="30">
        <f t="shared" si="274"/>
        <v>211.05499999999998</v>
      </c>
      <c r="M803" s="30">
        <f t="shared" si="275"/>
        <v>207.73999999999998</v>
      </c>
      <c r="N803" s="30">
        <f t="shared" si="276"/>
        <v>204.42500000000001</v>
      </c>
      <c r="O803" s="30">
        <f t="shared" si="277"/>
        <v>201.11</v>
      </c>
      <c r="P803">
        <v>4</v>
      </c>
      <c r="Q803" s="7"/>
      <c r="R803">
        <v>171</v>
      </c>
      <c r="S803" s="14">
        <f t="shared" si="278"/>
        <v>-40.054999999999978</v>
      </c>
      <c r="T803" s="12">
        <f t="shared" si="279"/>
        <v>-16021.999999999991</v>
      </c>
      <c r="U803" s="12">
        <f t="shared" si="280"/>
        <v>-4005.4999999999977</v>
      </c>
      <c r="V803" s="7"/>
      <c r="W803">
        <v>151</v>
      </c>
      <c r="X803" s="14">
        <f t="shared" si="281"/>
        <v>-56.739999999999981</v>
      </c>
      <c r="Y803" s="12">
        <f t="shared" si="282"/>
        <v>-22695.999999999993</v>
      </c>
      <c r="Z803" s="12">
        <f t="shared" si="283"/>
        <v>-5673.9999999999982</v>
      </c>
      <c r="AA803" s="7"/>
      <c r="AB803">
        <v>132</v>
      </c>
      <c r="AC803" s="14">
        <f t="shared" si="284"/>
        <v>-72.425000000000011</v>
      </c>
      <c r="AD803" s="12">
        <f t="shared" si="285"/>
        <v>-28970.000000000004</v>
      </c>
      <c r="AE803" s="12">
        <f t="shared" si="286"/>
        <v>-7242.5000000000009</v>
      </c>
      <c r="AF803" s="7"/>
      <c r="AG803">
        <v>112</v>
      </c>
      <c r="AH803" s="14">
        <f t="shared" si="287"/>
        <v>-89.110000000000014</v>
      </c>
      <c r="AI803" s="12">
        <f t="shared" si="288"/>
        <v>-35644.000000000007</v>
      </c>
      <c r="AJ803" s="12">
        <f t="shared" si="289"/>
        <v>-8911.0000000000018</v>
      </c>
      <c r="AK803" s="7"/>
      <c r="AL803" s="12">
        <f t="shared" si="290"/>
        <v>-103331.99999999999</v>
      </c>
      <c r="AM803" s="12">
        <f t="shared" si="291"/>
        <v>-25832.999999999996</v>
      </c>
    </row>
    <row r="804" spans="1:39" x14ac:dyDescent="0.25">
      <c r="A804" t="s">
        <v>15</v>
      </c>
      <c r="B804" t="s">
        <v>400</v>
      </c>
      <c r="C804" t="s">
        <v>480</v>
      </c>
      <c r="D804">
        <v>2019</v>
      </c>
      <c r="E804" t="s">
        <v>1933</v>
      </c>
      <c r="F804">
        <v>2135</v>
      </c>
      <c r="G804">
        <v>1685</v>
      </c>
      <c r="H804" s="4" t="s">
        <v>14</v>
      </c>
      <c r="I804">
        <v>1950</v>
      </c>
      <c r="J804">
        <v>4.7</v>
      </c>
      <c r="K804">
        <v>122</v>
      </c>
      <c r="L804" s="30">
        <f t="shared" si="274"/>
        <v>116.50999999999999</v>
      </c>
      <c r="M804" s="30">
        <f t="shared" si="275"/>
        <v>114.67999999999999</v>
      </c>
      <c r="N804" s="30">
        <f t="shared" si="276"/>
        <v>112.85000000000001</v>
      </c>
      <c r="O804" s="30">
        <f t="shared" si="277"/>
        <v>111.02000000000001</v>
      </c>
      <c r="P804">
        <v>18</v>
      </c>
      <c r="Q804" s="7"/>
      <c r="R804">
        <v>171</v>
      </c>
      <c r="S804" s="14">
        <f t="shared" si="278"/>
        <v>54.490000000000009</v>
      </c>
      <c r="T804" s="12">
        <f t="shared" si="279"/>
        <v>98082.000000000015</v>
      </c>
      <c r="U804" s="12">
        <f t="shared" si="280"/>
        <v>5449.0000000000009</v>
      </c>
      <c r="V804" s="7"/>
      <c r="W804">
        <v>151</v>
      </c>
      <c r="X804" s="14">
        <f t="shared" si="281"/>
        <v>36.320000000000007</v>
      </c>
      <c r="Y804" s="12">
        <f t="shared" si="282"/>
        <v>65376.000000000007</v>
      </c>
      <c r="Z804" s="12">
        <f t="shared" si="283"/>
        <v>3632.0000000000005</v>
      </c>
      <c r="AA804" s="7"/>
      <c r="AB804">
        <v>132</v>
      </c>
      <c r="AC804" s="14">
        <f t="shared" si="284"/>
        <v>19.149999999999991</v>
      </c>
      <c r="AD804" s="12">
        <f t="shared" si="285"/>
        <v>34469.999999999985</v>
      </c>
      <c r="AE804" s="12">
        <f t="shared" si="286"/>
        <v>1914.9999999999991</v>
      </c>
      <c r="AF804" s="7"/>
      <c r="AG804">
        <v>112</v>
      </c>
      <c r="AH804" s="14">
        <f t="shared" si="287"/>
        <v>0.97999999999998977</v>
      </c>
      <c r="AI804" s="12">
        <f t="shared" si="288"/>
        <v>1763.9999999999816</v>
      </c>
      <c r="AJ804" s="12">
        <f t="shared" si="289"/>
        <v>97.999999999998977</v>
      </c>
      <c r="AK804" s="7"/>
      <c r="AL804" s="12">
        <f t="shared" si="290"/>
        <v>199692</v>
      </c>
      <c r="AM804" s="12">
        <f t="shared" si="291"/>
        <v>11094</v>
      </c>
    </row>
    <row r="805" spans="1:39" x14ac:dyDescent="0.25">
      <c r="A805" t="s">
        <v>49</v>
      </c>
      <c r="B805" t="s">
        <v>514</v>
      </c>
      <c r="C805" t="s">
        <v>576</v>
      </c>
      <c r="D805">
        <v>2017</v>
      </c>
      <c r="E805" t="s">
        <v>872</v>
      </c>
      <c r="F805">
        <v>2235</v>
      </c>
      <c r="G805">
        <v>1685</v>
      </c>
      <c r="H805" s="4" t="s">
        <v>10</v>
      </c>
      <c r="I805">
        <v>3564</v>
      </c>
      <c r="J805">
        <v>9.1</v>
      </c>
      <c r="K805">
        <v>212</v>
      </c>
      <c r="L805" s="30">
        <f t="shared" si="274"/>
        <v>202.45999999999998</v>
      </c>
      <c r="M805" s="30">
        <f t="shared" si="275"/>
        <v>199.28</v>
      </c>
      <c r="N805" s="30">
        <f t="shared" si="276"/>
        <v>196.10000000000002</v>
      </c>
      <c r="O805" s="30">
        <f t="shared" si="277"/>
        <v>192.92000000000002</v>
      </c>
      <c r="P805">
        <v>30</v>
      </c>
      <c r="Q805" s="7"/>
      <c r="R805">
        <v>171</v>
      </c>
      <c r="S805" s="14">
        <f t="shared" si="278"/>
        <v>-31.45999999999998</v>
      </c>
      <c r="T805" s="12">
        <f t="shared" si="279"/>
        <v>-94379.999999999942</v>
      </c>
      <c r="U805" s="12">
        <f t="shared" si="280"/>
        <v>-3145.9999999999982</v>
      </c>
      <c r="V805" s="7"/>
      <c r="W805">
        <v>151</v>
      </c>
      <c r="X805" s="14">
        <f t="shared" si="281"/>
        <v>-48.28</v>
      </c>
      <c r="Y805" s="12">
        <f t="shared" si="282"/>
        <v>-144840</v>
      </c>
      <c r="Z805" s="12">
        <f t="shared" si="283"/>
        <v>-4828</v>
      </c>
      <c r="AA805" s="7"/>
      <c r="AB805">
        <v>132</v>
      </c>
      <c r="AC805" s="14">
        <f t="shared" si="284"/>
        <v>-64.100000000000023</v>
      </c>
      <c r="AD805" s="12">
        <f t="shared" si="285"/>
        <v>-192300.00000000006</v>
      </c>
      <c r="AE805" s="12">
        <f t="shared" si="286"/>
        <v>-6410.0000000000018</v>
      </c>
      <c r="AF805" s="7"/>
      <c r="AG805">
        <v>112</v>
      </c>
      <c r="AH805" s="14">
        <f t="shared" si="287"/>
        <v>-80.920000000000016</v>
      </c>
      <c r="AI805" s="12">
        <f t="shared" si="288"/>
        <v>-242760.00000000003</v>
      </c>
      <c r="AJ805" s="12">
        <f t="shared" si="289"/>
        <v>-8092.0000000000009</v>
      </c>
      <c r="AK805" s="7"/>
      <c r="AL805" s="12">
        <f t="shared" si="290"/>
        <v>-674280</v>
      </c>
      <c r="AM805" s="12">
        <f t="shared" si="291"/>
        <v>-22476</v>
      </c>
    </row>
    <row r="806" spans="1:39" x14ac:dyDescent="0.25">
      <c r="A806" t="s">
        <v>49</v>
      </c>
      <c r="B806" t="s">
        <v>514</v>
      </c>
      <c r="C806" t="s">
        <v>576</v>
      </c>
      <c r="D806">
        <v>2018</v>
      </c>
      <c r="E806" t="s">
        <v>873</v>
      </c>
      <c r="F806">
        <v>2235</v>
      </c>
      <c r="G806">
        <v>1685</v>
      </c>
      <c r="H806" s="4" t="s">
        <v>10</v>
      </c>
      <c r="I806">
        <v>3564</v>
      </c>
      <c r="J806">
        <v>9.1</v>
      </c>
      <c r="K806">
        <v>212</v>
      </c>
      <c r="L806" s="30">
        <f t="shared" si="274"/>
        <v>202.45999999999998</v>
      </c>
      <c r="M806" s="30">
        <f t="shared" si="275"/>
        <v>199.28</v>
      </c>
      <c r="N806" s="30">
        <f t="shared" si="276"/>
        <v>196.10000000000002</v>
      </c>
      <c r="O806" s="30">
        <f t="shared" si="277"/>
        <v>192.92000000000002</v>
      </c>
      <c r="P806">
        <v>56</v>
      </c>
      <c r="Q806" s="7"/>
      <c r="R806">
        <v>171</v>
      </c>
      <c r="S806" s="14">
        <f t="shared" si="278"/>
        <v>-31.45999999999998</v>
      </c>
      <c r="T806" s="12">
        <f t="shared" si="279"/>
        <v>-176175.99999999988</v>
      </c>
      <c r="U806" s="12">
        <f t="shared" si="280"/>
        <v>-3145.9999999999977</v>
      </c>
      <c r="V806" s="7"/>
      <c r="W806">
        <v>151</v>
      </c>
      <c r="X806" s="14">
        <f t="shared" si="281"/>
        <v>-48.28</v>
      </c>
      <c r="Y806" s="12">
        <f t="shared" si="282"/>
        <v>-270368</v>
      </c>
      <c r="Z806" s="12">
        <f t="shared" si="283"/>
        <v>-4828</v>
      </c>
      <c r="AA806" s="7"/>
      <c r="AB806">
        <v>132</v>
      </c>
      <c r="AC806" s="14">
        <f t="shared" si="284"/>
        <v>-64.100000000000023</v>
      </c>
      <c r="AD806" s="12">
        <f t="shared" si="285"/>
        <v>-358960.00000000012</v>
      </c>
      <c r="AE806" s="12">
        <f t="shared" si="286"/>
        <v>-6410.0000000000018</v>
      </c>
      <c r="AF806" s="7"/>
      <c r="AG806">
        <v>112</v>
      </c>
      <c r="AH806" s="14">
        <f t="shared" si="287"/>
        <v>-80.920000000000016</v>
      </c>
      <c r="AI806" s="12">
        <f t="shared" si="288"/>
        <v>-453152.00000000006</v>
      </c>
      <c r="AJ806" s="12">
        <f t="shared" si="289"/>
        <v>-8092.0000000000009</v>
      </c>
      <c r="AK806" s="7"/>
      <c r="AL806" s="12">
        <f t="shared" si="290"/>
        <v>-1258656</v>
      </c>
      <c r="AM806" s="12">
        <f t="shared" si="291"/>
        <v>-22476</v>
      </c>
    </row>
    <row r="807" spans="1:39" x14ac:dyDescent="0.25">
      <c r="A807" t="s">
        <v>92</v>
      </c>
      <c r="B807" t="s">
        <v>19</v>
      </c>
      <c r="C807" t="s">
        <v>250</v>
      </c>
      <c r="D807">
        <v>2018</v>
      </c>
      <c r="E807" t="s">
        <v>874</v>
      </c>
      <c r="F807">
        <v>2170</v>
      </c>
      <c r="G807">
        <v>1685</v>
      </c>
      <c r="H807" s="4" t="s">
        <v>194</v>
      </c>
      <c r="I807">
        <v>0</v>
      </c>
      <c r="J807">
        <v>0</v>
      </c>
      <c r="K807">
        <v>0</v>
      </c>
      <c r="L807" s="30">
        <f t="shared" si="274"/>
        <v>0</v>
      </c>
      <c r="M807" s="30">
        <f t="shared" si="275"/>
        <v>0</v>
      </c>
      <c r="N807" s="30">
        <f t="shared" si="276"/>
        <v>0</v>
      </c>
      <c r="O807" s="30">
        <f t="shared" si="277"/>
        <v>0</v>
      </c>
      <c r="P807">
        <v>372</v>
      </c>
      <c r="Q807" s="7"/>
      <c r="R807">
        <v>171</v>
      </c>
      <c r="S807" s="14">
        <f t="shared" si="278"/>
        <v>171</v>
      </c>
      <c r="T807" s="12">
        <f t="shared" si="279"/>
        <v>6361200</v>
      </c>
      <c r="U807" s="12">
        <f t="shared" si="280"/>
        <v>17100</v>
      </c>
      <c r="V807" s="7"/>
      <c r="W807">
        <v>151</v>
      </c>
      <c r="X807" s="14">
        <f t="shared" si="281"/>
        <v>151</v>
      </c>
      <c r="Y807" s="12">
        <f t="shared" si="282"/>
        <v>5617200</v>
      </c>
      <c r="Z807" s="12">
        <f t="shared" si="283"/>
        <v>15100</v>
      </c>
      <c r="AA807" s="7"/>
      <c r="AB807">
        <v>132</v>
      </c>
      <c r="AC807" s="14">
        <f t="shared" si="284"/>
        <v>132</v>
      </c>
      <c r="AD807" s="12">
        <f t="shared" si="285"/>
        <v>4910400</v>
      </c>
      <c r="AE807" s="12">
        <f t="shared" si="286"/>
        <v>13200</v>
      </c>
      <c r="AF807" s="7"/>
      <c r="AG807">
        <v>112</v>
      </c>
      <c r="AH807" s="14">
        <f t="shared" si="287"/>
        <v>112</v>
      </c>
      <c r="AI807" s="12">
        <f t="shared" si="288"/>
        <v>4166400</v>
      </c>
      <c r="AJ807" s="12">
        <f t="shared" si="289"/>
        <v>11200</v>
      </c>
      <c r="AK807" s="7"/>
      <c r="AL807" s="12">
        <f t="shared" si="290"/>
        <v>21055200</v>
      </c>
      <c r="AM807" s="12">
        <f t="shared" si="291"/>
        <v>56600</v>
      </c>
    </row>
    <row r="808" spans="1:39" x14ac:dyDescent="0.25">
      <c r="A808" t="s">
        <v>61</v>
      </c>
      <c r="B808" t="s">
        <v>271</v>
      </c>
      <c r="C808" t="s">
        <v>587</v>
      </c>
      <c r="D808">
        <v>2018</v>
      </c>
      <c r="E808" t="s">
        <v>877</v>
      </c>
      <c r="F808">
        <v>2215</v>
      </c>
      <c r="G808">
        <v>1685</v>
      </c>
      <c r="H808" s="4" t="s">
        <v>14</v>
      </c>
      <c r="I808">
        <v>2191</v>
      </c>
      <c r="J808">
        <v>5.7</v>
      </c>
      <c r="K808">
        <v>148</v>
      </c>
      <c r="L808" s="30">
        <f t="shared" si="274"/>
        <v>141.34</v>
      </c>
      <c r="M808" s="30">
        <f t="shared" si="275"/>
        <v>139.12</v>
      </c>
      <c r="N808" s="30">
        <f t="shared" si="276"/>
        <v>136.9</v>
      </c>
      <c r="O808" s="30">
        <f t="shared" si="277"/>
        <v>134.68</v>
      </c>
      <c r="P808">
        <v>8</v>
      </c>
      <c r="Q808" s="7"/>
      <c r="R808">
        <v>171</v>
      </c>
      <c r="S808" s="14">
        <f t="shared" si="278"/>
        <v>29.659999999999997</v>
      </c>
      <c r="T808" s="12">
        <f t="shared" si="279"/>
        <v>23727.999999999996</v>
      </c>
      <c r="U808" s="12">
        <f t="shared" si="280"/>
        <v>2965.9999999999995</v>
      </c>
      <c r="V808" s="7"/>
      <c r="W808">
        <v>151</v>
      </c>
      <c r="X808" s="14">
        <f t="shared" si="281"/>
        <v>11.879999999999995</v>
      </c>
      <c r="Y808" s="12">
        <f t="shared" si="282"/>
        <v>9503.9999999999964</v>
      </c>
      <c r="Z808" s="12">
        <f t="shared" si="283"/>
        <v>1187.9999999999995</v>
      </c>
      <c r="AA808" s="7"/>
      <c r="AB808">
        <v>132</v>
      </c>
      <c r="AC808" s="14">
        <f t="shared" si="284"/>
        <v>-4.9000000000000057</v>
      </c>
      <c r="AD808" s="12">
        <f t="shared" si="285"/>
        <v>-3920.0000000000045</v>
      </c>
      <c r="AE808" s="12">
        <f t="shared" si="286"/>
        <v>-490.00000000000057</v>
      </c>
      <c r="AF808" s="7"/>
      <c r="AG808">
        <v>112</v>
      </c>
      <c r="AH808" s="14">
        <f t="shared" si="287"/>
        <v>-22.680000000000007</v>
      </c>
      <c r="AI808" s="12">
        <f t="shared" si="288"/>
        <v>-18144.000000000007</v>
      </c>
      <c r="AJ808" s="12">
        <f t="shared" si="289"/>
        <v>-2268.0000000000009</v>
      </c>
      <c r="AK808" s="7"/>
      <c r="AL808" s="12">
        <f t="shared" si="290"/>
        <v>11167.999999999982</v>
      </c>
      <c r="AM808" s="12">
        <f t="shared" si="291"/>
        <v>1395.9999999999977</v>
      </c>
    </row>
    <row r="809" spans="1:39" x14ac:dyDescent="0.25">
      <c r="A809" t="s">
        <v>49</v>
      </c>
      <c r="B809" t="s">
        <v>271</v>
      </c>
      <c r="C809" t="s">
        <v>508</v>
      </c>
      <c r="D809">
        <v>2017</v>
      </c>
      <c r="E809" t="s">
        <v>878</v>
      </c>
      <c r="F809">
        <v>2200</v>
      </c>
      <c r="G809">
        <v>1688</v>
      </c>
      <c r="H809" s="4" t="s">
        <v>10</v>
      </c>
      <c r="I809">
        <v>1998</v>
      </c>
      <c r="J809">
        <v>8.4</v>
      </c>
      <c r="K809">
        <v>196</v>
      </c>
      <c r="L809" s="30">
        <f t="shared" si="274"/>
        <v>187.17999999999998</v>
      </c>
      <c r="M809" s="30">
        <f t="shared" si="275"/>
        <v>184.23999999999998</v>
      </c>
      <c r="N809" s="30">
        <f t="shared" si="276"/>
        <v>181.3</v>
      </c>
      <c r="O809" s="30">
        <f t="shared" si="277"/>
        <v>178.36</v>
      </c>
      <c r="P809">
        <v>86</v>
      </c>
      <c r="Q809" s="7"/>
      <c r="R809">
        <v>171</v>
      </c>
      <c r="S809" s="14">
        <f t="shared" si="278"/>
        <v>-16.179999999999978</v>
      </c>
      <c r="T809" s="12">
        <f t="shared" si="279"/>
        <v>-139147.99999999983</v>
      </c>
      <c r="U809" s="12">
        <f t="shared" si="280"/>
        <v>-1617.999999999998</v>
      </c>
      <c r="V809" s="7"/>
      <c r="W809">
        <v>151</v>
      </c>
      <c r="X809" s="14">
        <f t="shared" si="281"/>
        <v>-33.239999999999981</v>
      </c>
      <c r="Y809" s="12">
        <f t="shared" si="282"/>
        <v>-285863.99999999983</v>
      </c>
      <c r="Z809" s="12">
        <f t="shared" si="283"/>
        <v>-3323.9999999999982</v>
      </c>
      <c r="AA809" s="7"/>
      <c r="AB809">
        <v>132</v>
      </c>
      <c r="AC809" s="14">
        <f t="shared" si="284"/>
        <v>-49.300000000000011</v>
      </c>
      <c r="AD809" s="12">
        <f t="shared" si="285"/>
        <v>-423980.00000000012</v>
      </c>
      <c r="AE809" s="12">
        <f t="shared" si="286"/>
        <v>-4930.0000000000009</v>
      </c>
      <c r="AF809" s="7"/>
      <c r="AG809">
        <v>112</v>
      </c>
      <c r="AH809" s="14">
        <f t="shared" si="287"/>
        <v>-66.360000000000014</v>
      </c>
      <c r="AI809" s="12">
        <f t="shared" si="288"/>
        <v>-570696.00000000012</v>
      </c>
      <c r="AJ809" s="12">
        <f t="shared" si="289"/>
        <v>-6636.0000000000009</v>
      </c>
      <c r="AK809" s="7"/>
      <c r="AL809" s="12">
        <f t="shared" si="290"/>
        <v>-1419687.9999999998</v>
      </c>
      <c r="AM809" s="12">
        <f t="shared" si="291"/>
        <v>-16507.999999999996</v>
      </c>
    </row>
    <row r="810" spans="1:39" x14ac:dyDescent="0.25">
      <c r="A810" t="s">
        <v>49</v>
      </c>
      <c r="B810" t="s">
        <v>271</v>
      </c>
      <c r="C810" t="s">
        <v>508</v>
      </c>
      <c r="D810">
        <v>2018</v>
      </c>
      <c r="E810" t="s">
        <v>879</v>
      </c>
      <c r="F810">
        <v>2200</v>
      </c>
      <c r="G810">
        <v>1688</v>
      </c>
      <c r="H810" s="4" t="s">
        <v>10</v>
      </c>
      <c r="I810">
        <v>1998</v>
      </c>
      <c r="J810">
        <v>8.4</v>
      </c>
      <c r="K810">
        <v>196</v>
      </c>
      <c r="L810" s="30">
        <f t="shared" si="274"/>
        <v>187.17999999999998</v>
      </c>
      <c r="M810" s="30">
        <f t="shared" si="275"/>
        <v>184.23999999999998</v>
      </c>
      <c r="N810" s="30">
        <f t="shared" si="276"/>
        <v>181.3</v>
      </c>
      <c r="O810" s="30">
        <f t="shared" si="277"/>
        <v>178.36</v>
      </c>
      <c r="P810">
        <v>12</v>
      </c>
      <c r="Q810" s="7"/>
      <c r="R810">
        <v>171</v>
      </c>
      <c r="S810" s="14">
        <f t="shared" si="278"/>
        <v>-16.179999999999978</v>
      </c>
      <c r="T810" s="12">
        <f t="shared" si="279"/>
        <v>-19415.999999999975</v>
      </c>
      <c r="U810" s="12">
        <f t="shared" si="280"/>
        <v>-1617.999999999998</v>
      </c>
      <c r="V810" s="7"/>
      <c r="W810">
        <v>151</v>
      </c>
      <c r="X810" s="14">
        <f t="shared" si="281"/>
        <v>-33.239999999999981</v>
      </c>
      <c r="Y810" s="12">
        <f t="shared" si="282"/>
        <v>-39887.999999999978</v>
      </c>
      <c r="Z810" s="12">
        <f t="shared" si="283"/>
        <v>-3323.9999999999982</v>
      </c>
      <c r="AA810" s="7"/>
      <c r="AB810">
        <v>132</v>
      </c>
      <c r="AC810" s="14">
        <f t="shared" si="284"/>
        <v>-49.300000000000011</v>
      </c>
      <c r="AD810" s="12">
        <f t="shared" si="285"/>
        <v>-59160.000000000015</v>
      </c>
      <c r="AE810" s="12">
        <f t="shared" si="286"/>
        <v>-4930.0000000000009</v>
      </c>
      <c r="AF810" s="7"/>
      <c r="AG810">
        <v>112</v>
      </c>
      <c r="AH810" s="14">
        <f t="shared" si="287"/>
        <v>-66.360000000000014</v>
      </c>
      <c r="AI810" s="12">
        <f t="shared" si="288"/>
        <v>-79632.000000000015</v>
      </c>
      <c r="AJ810" s="12">
        <f t="shared" si="289"/>
        <v>-6636.0000000000009</v>
      </c>
      <c r="AK810" s="7"/>
      <c r="AL810" s="12">
        <f t="shared" si="290"/>
        <v>-198095.99999999997</v>
      </c>
      <c r="AM810" s="12">
        <f t="shared" si="291"/>
        <v>-16507.999999999996</v>
      </c>
    </row>
    <row r="811" spans="1:39" x14ac:dyDescent="0.25">
      <c r="A811" t="s">
        <v>114</v>
      </c>
      <c r="B811" t="s">
        <v>220</v>
      </c>
      <c r="C811" t="s">
        <v>658</v>
      </c>
      <c r="D811">
        <v>2016</v>
      </c>
      <c r="E811" t="s">
        <v>880</v>
      </c>
      <c r="F811">
        <v>2250</v>
      </c>
      <c r="G811">
        <v>1689</v>
      </c>
      <c r="H811" s="4" t="s">
        <v>14</v>
      </c>
      <c r="I811">
        <v>1997</v>
      </c>
      <c r="J811">
        <v>5.0999999999999996</v>
      </c>
      <c r="K811">
        <v>135</v>
      </c>
      <c r="L811" s="30">
        <f t="shared" si="274"/>
        <v>128.92499999999998</v>
      </c>
      <c r="M811" s="30">
        <f t="shared" si="275"/>
        <v>126.89999999999999</v>
      </c>
      <c r="N811" s="30">
        <f t="shared" si="276"/>
        <v>124.875</v>
      </c>
      <c r="O811" s="30">
        <f t="shared" si="277"/>
        <v>122.85000000000001</v>
      </c>
      <c r="P811">
        <v>58</v>
      </c>
      <c r="Q811" s="7"/>
      <c r="R811">
        <v>171</v>
      </c>
      <c r="S811" s="14">
        <f t="shared" si="278"/>
        <v>42.075000000000017</v>
      </c>
      <c r="T811" s="12">
        <f t="shared" si="279"/>
        <v>244035.00000000009</v>
      </c>
      <c r="U811" s="12">
        <f t="shared" si="280"/>
        <v>4207.5000000000018</v>
      </c>
      <c r="V811" s="7"/>
      <c r="W811">
        <v>151</v>
      </c>
      <c r="X811" s="14">
        <f t="shared" si="281"/>
        <v>24.100000000000009</v>
      </c>
      <c r="Y811" s="12">
        <f t="shared" si="282"/>
        <v>139780.00000000003</v>
      </c>
      <c r="Z811" s="12">
        <f t="shared" si="283"/>
        <v>2410.0000000000005</v>
      </c>
      <c r="AA811" s="7"/>
      <c r="AB811">
        <v>132</v>
      </c>
      <c r="AC811" s="14">
        <f t="shared" si="284"/>
        <v>7.125</v>
      </c>
      <c r="AD811" s="12">
        <f t="shared" si="285"/>
        <v>41325</v>
      </c>
      <c r="AE811" s="12">
        <f t="shared" si="286"/>
        <v>712.5</v>
      </c>
      <c r="AF811" s="7"/>
      <c r="AG811">
        <v>112</v>
      </c>
      <c r="AH811" s="14">
        <f t="shared" si="287"/>
        <v>-10.850000000000009</v>
      </c>
      <c r="AI811" s="12">
        <f t="shared" si="288"/>
        <v>-62930.000000000051</v>
      </c>
      <c r="AJ811" s="12">
        <f t="shared" si="289"/>
        <v>-1085.0000000000009</v>
      </c>
      <c r="AK811" s="7"/>
      <c r="AL811" s="12">
        <f t="shared" si="290"/>
        <v>362210.00000000006</v>
      </c>
      <c r="AM811" s="12">
        <f t="shared" si="291"/>
        <v>6245.0000000000009</v>
      </c>
    </row>
    <row r="812" spans="1:39" x14ac:dyDescent="0.25">
      <c r="A812" t="s">
        <v>114</v>
      </c>
      <c r="B812" t="s">
        <v>220</v>
      </c>
      <c r="C812" t="s">
        <v>658</v>
      </c>
      <c r="D812">
        <v>2017</v>
      </c>
      <c r="E812" t="s">
        <v>881</v>
      </c>
      <c r="F812">
        <v>2250</v>
      </c>
      <c r="G812">
        <v>1689</v>
      </c>
      <c r="H812" s="4" t="s">
        <v>14</v>
      </c>
      <c r="I812">
        <v>1997</v>
      </c>
      <c r="J812">
        <v>5.0999999999999996</v>
      </c>
      <c r="K812">
        <v>135</v>
      </c>
      <c r="L812" s="30">
        <f t="shared" si="274"/>
        <v>128.92499999999998</v>
      </c>
      <c r="M812" s="30">
        <f t="shared" si="275"/>
        <v>126.89999999999999</v>
      </c>
      <c r="N812" s="30">
        <f t="shared" si="276"/>
        <v>124.875</v>
      </c>
      <c r="O812" s="30">
        <f t="shared" si="277"/>
        <v>122.85000000000001</v>
      </c>
      <c r="P812">
        <v>12</v>
      </c>
      <c r="Q812" s="7"/>
      <c r="R812">
        <v>171</v>
      </c>
      <c r="S812" s="14">
        <f t="shared" si="278"/>
        <v>42.075000000000017</v>
      </c>
      <c r="T812" s="12">
        <f t="shared" si="279"/>
        <v>50490.000000000022</v>
      </c>
      <c r="U812" s="12">
        <f t="shared" si="280"/>
        <v>4207.5000000000018</v>
      </c>
      <c r="V812" s="7"/>
      <c r="W812">
        <v>151</v>
      </c>
      <c r="X812" s="14">
        <f t="shared" si="281"/>
        <v>24.100000000000009</v>
      </c>
      <c r="Y812" s="12">
        <f t="shared" si="282"/>
        <v>28920.000000000011</v>
      </c>
      <c r="Z812" s="12">
        <f t="shared" si="283"/>
        <v>2410.0000000000009</v>
      </c>
      <c r="AA812" s="7"/>
      <c r="AB812">
        <v>132</v>
      </c>
      <c r="AC812" s="14">
        <f t="shared" si="284"/>
        <v>7.125</v>
      </c>
      <c r="AD812" s="12">
        <f t="shared" si="285"/>
        <v>8550</v>
      </c>
      <c r="AE812" s="12">
        <f t="shared" si="286"/>
        <v>712.5</v>
      </c>
      <c r="AF812" s="7"/>
      <c r="AG812">
        <v>112</v>
      </c>
      <c r="AH812" s="14">
        <f t="shared" si="287"/>
        <v>-10.850000000000009</v>
      </c>
      <c r="AI812" s="12">
        <f t="shared" si="288"/>
        <v>-13020.000000000011</v>
      </c>
      <c r="AJ812" s="12">
        <f t="shared" si="289"/>
        <v>-1085.0000000000009</v>
      </c>
      <c r="AK812" s="7"/>
      <c r="AL812" s="12">
        <f t="shared" si="290"/>
        <v>74940.000000000029</v>
      </c>
      <c r="AM812" s="12">
        <f t="shared" si="291"/>
        <v>6245.0000000000027</v>
      </c>
    </row>
    <row r="813" spans="1:39" x14ac:dyDescent="0.25">
      <c r="A813" t="s">
        <v>114</v>
      </c>
      <c r="B813" t="s">
        <v>220</v>
      </c>
      <c r="C813" t="s">
        <v>658</v>
      </c>
      <c r="D813">
        <v>2017</v>
      </c>
      <c r="E813" t="s">
        <v>882</v>
      </c>
      <c r="F813">
        <v>2250</v>
      </c>
      <c r="G813">
        <v>1689</v>
      </c>
      <c r="H813" s="4" t="s">
        <v>14</v>
      </c>
      <c r="I813">
        <v>1997</v>
      </c>
      <c r="J813">
        <v>5.0999999999999996</v>
      </c>
      <c r="K813">
        <v>135</v>
      </c>
      <c r="L813" s="30">
        <f t="shared" si="274"/>
        <v>128.92499999999998</v>
      </c>
      <c r="M813" s="30">
        <f t="shared" si="275"/>
        <v>126.89999999999999</v>
      </c>
      <c r="N813" s="30">
        <f t="shared" si="276"/>
        <v>124.875</v>
      </c>
      <c r="O813" s="30">
        <f t="shared" si="277"/>
        <v>122.85000000000001</v>
      </c>
      <c r="P813">
        <v>66</v>
      </c>
      <c r="Q813" s="7"/>
      <c r="R813">
        <v>171</v>
      </c>
      <c r="S813" s="14">
        <f t="shared" si="278"/>
        <v>42.075000000000017</v>
      </c>
      <c r="T813" s="12">
        <f t="shared" si="279"/>
        <v>277695.00000000012</v>
      </c>
      <c r="U813" s="12">
        <f t="shared" si="280"/>
        <v>4207.5000000000018</v>
      </c>
      <c r="V813" s="7"/>
      <c r="W813">
        <v>151</v>
      </c>
      <c r="X813" s="14">
        <f t="shared" si="281"/>
        <v>24.100000000000009</v>
      </c>
      <c r="Y813" s="12">
        <f t="shared" si="282"/>
        <v>159060.00000000006</v>
      </c>
      <c r="Z813" s="12">
        <f t="shared" si="283"/>
        <v>2410.0000000000009</v>
      </c>
      <c r="AA813" s="7"/>
      <c r="AB813">
        <v>132</v>
      </c>
      <c r="AC813" s="14">
        <f t="shared" si="284"/>
        <v>7.125</v>
      </c>
      <c r="AD813" s="12">
        <f t="shared" si="285"/>
        <v>47025</v>
      </c>
      <c r="AE813" s="12">
        <f t="shared" si="286"/>
        <v>712.5</v>
      </c>
      <c r="AF813" s="7"/>
      <c r="AG813">
        <v>112</v>
      </c>
      <c r="AH813" s="14">
        <f t="shared" si="287"/>
        <v>-10.850000000000009</v>
      </c>
      <c r="AI813" s="12">
        <f t="shared" si="288"/>
        <v>-71610.000000000058</v>
      </c>
      <c r="AJ813" s="12">
        <f t="shared" si="289"/>
        <v>-1085.0000000000009</v>
      </c>
      <c r="AK813" s="7"/>
      <c r="AL813" s="12">
        <f t="shared" si="290"/>
        <v>412170.00000000012</v>
      </c>
      <c r="AM813" s="12">
        <f t="shared" si="291"/>
        <v>6245.0000000000018</v>
      </c>
    </row>
    <row r="814" spans="1:39" x14ac:dyDescent="0.25">
      <c r="A814" t="s">
        <v>841</v>
      </c>
      <c r="B814" t="s">
        <v>38</v>
      </c>
      <c r="C814" t="s">
        <v>842</v>
      </c>
      <c r="D814">
        <v>2019</v>
      </c>
      <c r="E814" t="s">
        <v>1934</v>
      </c>
      <c r="F814">
        <v>2200</v>
      </c>
      <c r="G814">
        <v>1692</v>
      </c>
      <c r="H814" s="4" t="s">
        <v>10</v>
      </c>
      <c r="I814">
        <v>6162</v>
      </c>
      <c r="J814">
        <v>13</v>
      </c>
      <c r="K814">
        <v>306</v>
      </c>
      <c r="L814" s="30">
        <f t="shared" si="274"/>
        <v>292.22999999999996</v>
      </c>
      <c r="M814" s="30">
        <f t="shared" si="275"/>
        <v>287.64</v>
      </c>
      <c r="N814" s="30">
        <f t="shared" si="276"/>
        <v>283.05</v>
      </c>
      <c r="O814" s="30">
        <f t="shared" si="277"/>
        <v>278.46000000000004</v>
      </c>
      <c r="P814">
        <v>12</v>
      </c>
      <c r="Q814" s="7"/>
      <c r="R814">
        <v>171</v>
      </c>
      <c r="S814" s="14">
        <f t="shared" si="278"/>
        <v>-121.22999999999996</v>
      </c>
      <c r="T814" s="12">
        <f t="shared" si="279"/>
        <v>-145475.99999999994</v>
      </c>
      <c r="U814" s="12">
        <f t="shared" si="280"/>
        <v>-12122.999999999995</v>
      </c>
      <c r="V814" s="7"/>
      <c r="W814">
        <v>151</v>
      </c>
      <c r="X814" s="14">
        <f t="shared" si="281"/>
        <v>-136.63999999999999</v>
      </c>
      <c r="Y814" s="12">
        <f t="shared" si="282"/>
        <v>-163967.99999999997</v>
      </c>
      <c r="Z814" s="12">
        <f t="shared" si="283"/>
        <v>-13663.999999999998</v>
      </c>
      <c r="AA814" s="7"/>
      <c r="AB814">
        <v>132</v>
      </c>
      <c r="AC814" s="14">
        <f t="shared" si="284"/>
        <v>-151.05000000000001</v>
      </c>
      <c r="AD814" s="12">
        <f t="shared" si="285"/>
        <v>-181260</v>
      </c>
      <c r="AE814" s="12">
        <f t="shared" si="286"/>
        <v>-15105</v>
      </c>
      <c r="AF814" s="7"/>
      <c r="AG814">
        <v>112</v>
      </c>
      <c r="AH814" s="14">
        <f t="shared" si="287"/>
        <v>-166.46000000000004</v>
      </c>
      <c r="AI814" s="12">
        <f t="shared" si="288"/>
        <v>-199752.00000000006</v>
      </c>
      <c r="AJ814" s="12">
        <f t="shared" si="289"/>
        <v>-16646.000000000004</v>
      </c>
      <c r="AK814" s="7"/>
      <c r="AL814" s="12">
        <f t="shared" si="290"/>
        <v>-690456</v>
      </c>
      <c r="AM814" s="12">
        <f t="shared" si="291"/>
        <v>-57538</v>
      </c>
    </row>
    <row r="815" spans="1:39" x14ac:dyDescent="0.25">
      <c r="A815" t="s">
        <v>760</v>
      </c>
      <c r="B815" t="s">
        <v>249</v>
      </c>
      <c r="C815" t="s">
        <v>1935</v>
      </c>
      <c r="D815">
        <v>2019</v>
      </c>
      <c r="E815" t="s">
        <v>1936</v>
      </c>
      <c r="F815">
        <v>2265</v>
      </c>
      <c r="G815">
        <v>1693</v>
      </c>
      <c r="H815" s="4" t="s">
        <v>10</v>
      </c>
      <c r="I815">
        <v>5204</v>
      </c>
      <c r="J815">
        <v>12.4</v>
      </c>
      <c r="K815">
        <v>285</v>
      </c>
      <c r="L815" s="30">
        <f t="shared" si="274"/>
        <v>272.17500000000001</v>
      </c>
      <c r="M815" s="30">
        <f t="shared" si="275"/>
        <v>267.89999999999998</v>
      </c>
      <c r="N815" s="30">
        <f t="shared" si="276"/>
        <v>263.625</v>
      </c>
      <c r="O815" s="30">
        <f t="shared" si="277"/>
        <v>259.35000000000002</v>
      </c>
      <c r="P815">
        <v>24</v>
      </c>
      <c r="Q815" s="7"/>
      <c r="R815">
        <v>171</v>
      </c>
      <c r="S815" s="14">
        <f t="shared" si="278"/>
        <v>-101.17500000000001</v>
      </c>
      <c r="T815" s="12">
        <f t="shared" si="279"/>
        <v>-242820.00000000003</v>
      </c>
      <c r="U815" s="12">
        <f t="shared" si="280"/>
        <v>-10117.500000000002</v>
      </c>
      <c r="V815" s="7"/>
      <c r="W815">
        <v>151</v>
      </c>
      <c r="X815" s="14">
        <f t="shared" si="281"/>
        <v>-116.89999999999998</v>
      </c>
      <c r="Y815" s="12">
        <f t="shared" si="282"/>
        <v>-280559.99999999994</v>
      </c>
      <c r="Z815" s="12">
        <f t="shared" si="283"/>
        <v>-11689.999999999998</v>
      </c>
      <c r="AA815" s="7"/>
      <c r="AB815">
        <v>132</v>
      </c>
      <c r="AC815" s="14">
        <f t="shared" si="284"/>
        <v>-131.625</v>
      </c>
      <c r="AD815" s="12">
        <f t="shared" si="285"/>
        <v>-315900</v>
      </c>
      <c r="AE815" s="12">
        <f t="shared" si="286"/>
        <v>-13162.5</v>
      </c>
      <c r="AF815" s="7"/>
      <c r="AG815">
        <v>112</v>
      </c>
      <c r="AH815" s="14">
        <f t="shared" si="287"/>
        <v>-147.35000000000002</v>
      </c>
      <c r="AI815" s="12">
        <f t="shared" si="288"/>
        <v>-353640.00000000006</v>
      </c>
      <c r="AJ815" s="12">
        <f t="shared" si="289"/>
        <v>-14735.000000000002</v>
      </c>
      <c r="AK815" s="7"/>
      <c r="AL815" s="12">
        <f t="shared" si="290"/>
        <v>-1192920</v>
      </c>
      <c r="AM815" s="12">
        <f t="shared" si="291"/>
        <v>-49705</v>
      </c>
    </row>
    <row r="816" spans="1:39" x14ac:dyDescent="0.25">
      <c r="A816" t="s">
        <v>61</v>
      </c>
      <c r="B816" t="s">
        <v>209</v>
      </c>
      <c r="C816" t="s">
        <v>883</v>
      </c>
      <c r="D816">
        <v>2016</v>
      </c>
      <c r="E816" t="s">
        <v>884</v>
      </c>
      <c r="F816">
        <v>3200</v>
      </c>
      <c r="G816">
        <v>1694</v>
      </c>
      <c r="H816" s="4" t="s">
        <v>14</v>
      </c>
      <c r="I816">
        <v>3198</v>
      </c>
      <c r="J816">
        <v>8.9</v>
      </c>
      <c r="K816">
        <v>235</v>
      </c>
      <c r="L816" s="30">
        <f t="shared" si="274"/>
        <v>224.42499999999998</v>
      </c>
      <c r="M816" s="30">
        <f t="shared" si="275"/>
        <v>220.89999999999998</v>
      </c>
      <c r="N816" s="30">
        <f t="shared" si="276"/>
        <v>217.375</v>
      </c>
      <c r="O816" s="30">
        <f t="shared" si="277"/>
        <v>213.85</v>
      </c>
      <c r="P816">
        <v>74</v>
      </c>
      <c r="Q816" s="7"/>
      <c r="R816">
        <v>171</v>
      </c>
      <c r="S816" s="14">
        <f t="shared" si="278"/>
        <v>-53.424999999999983</v>
      </c>
      <c r="T816" s="12">
        <f t="shared" si="279"/>
        <v>-395344.99999999988</v>
      </c>
      <c r="U816" s="12">
        <f t="shared" si="280"/>
        <v>-5342.4999999999982</v>
      </c>
      <c r="V816" s="7"/>
      <c r="W816">
        <v>151</v>
      </c>
      <c r="X816" s="14">
        <f t="shared" si="281"/>
        <v>-69.899999999999977</v>
      </c>
      <c r="Y816" s="12">
        <f t="shared" si="282"/>
        <v>-517259.99999999988</v>
      </c>
      <c r="Z816" s="12">
        <f t="shared" si="283"/>
        <v>-6989.9999999999982</v>
      </c>
      <c r="AA816" s="7"/>
      <c r="AB816">
        <v>132</v>
      </c>
      <c r="AC816" s="14">
        <f t="shared" si="284"/>
        <v>-85.375</v>
      </c>
      <c r="AD816" s="12">
        <f t="shared" si="285"/>
        <v>-631775</v>
      </c>
      <c r="AE816" s="12">
        <f t="shared" si="286"/>
        <v>-8537.5</v>
      </c>
      <c r="AF816" s="7"/>
      <c r="AG816">
        <v>112</v>
      </c>
      <c r="AH816" s="14">
        <f t="shared" si="287"/>
        <v>-101.85</v>
      </c>
      <c r="AI816" s="12">
        <f t="shared" si="288"/>
        <v>-753690</v>
      </c>
      <c r="AJ816" s="12">
        <f t="shared" si="289"/>
        <v>-10185</v>
      </c>
      <c r="AK816" s="7"/>
      <c r="AL816" s="12">
        <f t="shared" si="290"/>
        <v>-2298070</v>
      </c>
      <c r="AM816" s="12">
        <f t="shared" si="291"/>
        <v>-31055</v>
      </c>
    </row>
    <row r="817" spans="1:39" x14ac:dyDescent="0.25">
      <c r="A817" t="s">
        <v>37</v>
      </c>
      <c r="B817" t="s">
        <v>38</v>
      </c>
      <c r="C817" t="s">
        <v>518</v>
      </c>
      <c r="D817">
        <v>2017</v>
      </c>
      <c r="E817" t="s">
        <v>885</v>
      </c>
      <c r="F817">
        <v>2150</v>
      </c>
      <c r="G817">
        <v>1695</v>
      </c>
      <c r="H817" s="4" t="s">
        <v>10</v>
      </c>
      <c r="I817">
        <v>2891</v>
      </c>
      <c r="J817">
        <v>8.1999999999999993</v>
      </c>
      <c r="K817">
        <v>189</v>
      </c>
      <c r="L817" s="30">
        <f t="shared" si="274"/>
        <v>180.495</v>
      </c>
      <c r="M817" s="30">
        <f t="shared" si="275"/>
        <v>177.66</v>
      </c>
      <c r="N817" s="30">
        <f t="shared" si="276"/>
        <v>174.82500000000002</v>
      </c>
      <c r="O817" s="30">
        <f t="shared" si="277"/>
        <v>171.99</v>
      </c>
      <c r="P817">
        <v>32</v>
      </c>
      <c r="Q817" s="7"/>
      <c r="R817">
        <v>171</v>
      </c>
      <c r="S817" s="14">
        <f t="shared" si="278"/>
        <v>-9.4950000000000045</v>
      </c>
      <c r="T817" s="12">
        <f t="shared" si="279"/>
        <v>-30384.000000000015</v>
      </c>
      <c r="U817" s="12">
        <f t="shared" si="280"/>
        <v>-949.50000000000045</v>
      </c>
      <c r="V817" s="7"/>
      <c r="W817">
        <v>151</v>
      </c>
      <c r="X817" s="14">
        <f t="shared" si="281"/>
        <v>-26.659999999999997</v>
      </c>
      <c r="Y817" s="12">
        <f t="shared" si="282"/>
        <v>-85311.999999999985</v>
      </c>
      <c r="Z817" s="12">
        <f t="shared" si="283"/>
        <v>-2665.9999999999995</v>
      </c>
      <c r="AA817" s="7"/>
      <c r="AB817">
        <v>132</v>
      </c>
      <c r="AC817" s="14">
        <f t="shared" si="284"/>
        <v>-42.825000000000017</v>
      </c>
      <c r="AD817" s="12">
        <f t="shared" si="285"/>
        <v>-137040.00000000006</v>
      </c>
      <c r="AE817" s="12">
        <f t="shared" si="286"/>
        <v>-4282.5000000000018</v>
      </c>
      <c r="AF817" s="7"/>
      <c r="AG817">
        <v>112</v>
      </c>
      <c r="AH817" s="14">
        <f t="shared" si="287"/>
        <v>-59.990000000000009</v>
      </c>
      <c r="AI817" s="12">
        <f t="shared" si="288"/>
        <v>-191968.00000000003</v>
      </c>
      <c r="AJ817" s="12">
        <f t="shared" si="289"/>
        <v>-5999.0000000000009</v>
      </c>
      <c r="AK817" s="7"/>
      <c r="AL817" s="12">
        <f t="shared" si="290"/>
        <v>-444704.00000000012</v>
      </c>
      <c r="AM817" s="12">
        <f t="shared" si="291"/>
        <v>-13897.000000000004</v>
      </c>
    </row>
    <row r="818" spans="1:39" x14ac:dyDescent="0.25">
      <c r="A818" t="s">
        <v>114</v>
      </c>
      <c r="B818" t="s">
        <v>108</v>
      </c>
      <c r="C818" t="s">
        <v>328</v>
      </c>
      <c r="D818">
        <v>2019</v>
      </c>
      <c r="E818" t="s">
        <v>1937</v>
      </c>
      <c r="F818">
        <v>2105</v>
      </c>
      <c r="G818">
        <v>1696</v>
      </c>
      <c r="H818" s="4" t="s">
        <v>14</v>
      </c>
      <c r="I818">
        <v>1995</v>
      </c>
      <c r="J818">
        <v>4.4000000000000004</v>
      </c>
      <c r="K818">
        <v>116</v>
      </c>
      <c r="L818" s="30">
        <f t="shared" si="274"/>
        <v>110.78</v>
      </c>
      <c r="M818" s="30">
        <f t="shared" si="275"/>
        <v>109.03999999999999</v>
      </c>
      <c r="N818" s="30">
        <f t="shared" si="276"/>
        <v>107.30000000000001</v>
      </c>
      <c r="O818" s="30">
        <f t="shared" si="277"/>
        <v>105.56</v>
      </c>
      <c r="P818">
        <v>86</v>
      </c>
      <c r="Q818" s="7"/>
      <c r="R818">
        <v>171</v>
      </c>
      <c r="S818" s="14">
        <f t="shared" si="278"/>
        <v>60.22</v>
      </c>
      <c r="T818" s="12">
        <f t="shared" si="279"/>
        <v>517892</v>
      </c>
      <c r="U818" s="12">
        <f t="shared" si="280"/>
        <v>6022</v>
      </c>
      <c r="V818" s="7"/>
      <c r="W818">
        <v>151</v>
      </c>
      <c r="X818" s="14">
        <f t="shared" si="281"/>
        <v>41.960000000000008</v>
      </c>
      <c r="Y818" s="12">
        <f t="shared" si="282"/>
        <v>360856.00000000006</v>
      </c>
      <c r="Z818" s="12">
        <f t="shared" si="283"/>
        <v>4196.0000000000009</v>
      </c>
      <c r="AA818" s="7"/>
      <c r="AB818">
        <v>132</v>
      </c>
      <c r="AC818" s="14">
        <f t="shared" si="284"/>
        <v>24.699999999999989</v>
      </c>
      <c r="AD818" s="12">
        <f t="shared" si="285"/>
        <v>212419.99999999988</v>
      </c>
      <c r="AE818" s="12">
        <f t="shared" si="286"/>
        <v>2469.9999999999986</v>
      </c>
      <c r="AF818" s="7"/>
      <c r="AG818">
        <v>112</v>
      </c>
      <c r="AH818" s="14">
        <f t="shared" si="287"/>
        <v>6.4399999999999977</v>
      </c>
      <c r="AI818" s="12">
        <f t="shared" si="288"/>
        <v>55383.999999999978</v>
      </c>
      <c r="AJ818" s="12">
        <f t="shared" si="289"/>
        <v>643.99999999999977</v>
      </c>
      <c r="AK818" s="7"/>
      <c r="AL818" s="12">
        <f t="shared" si="290"/>
        <v>1146552</v>
      </c>
      <c r="AM818" s="12">
        <f t="shared" si="291"/>
        <v>13332</v>
      </c>
    </row>
    <row r="819" spans="1:39" x14ac:dyDescent="0.25">
      <c r="A819" t="s">
        <v>49</v>
      </c>
      <c r="B819" t="s">
        <v>514</v>
      </c>
      <c r="C819" t="s">
        <v>576</v>
      </c>
      <c r="D819">
        <v>2017</v>
      </c>
      <c r="E819" t="s">
        <v>886</v>
      </c>
      <c r="F819">
        <v>2235</v>
      </c>
      <c r="G819">
        <v>1696</v>
      </c>
      <c r="H819" s="4" t="s">
        <v>10</v>
      </c>
      <c r="I819">
        <v>3564</v>
      </c>
      <c r="J819">
        <v>9.3000000000000007</v>
      </c>
      <c r="K819">
        <v>215</v>
      </c>
      <c r="L819" s="30">
        <f t="shared" si="274"/>
        <v>205.32499999999999</v>
      </c>
      <c r="M819" s="30">
        <f t="shared" si="275"/>
        <v>202.1</v>
      </c>
      <c r="N819" s="30">
        <f t="shared" si="276"/>
        <v>198.875</v>
      </c>
      <c r="O819" s="30">
        <f t="shared" si="277"/>
        <v>195.65</v>
      </c>
      <c r="P819">
        <v>164</v>
      </c>
      <c r="Q819" s="7"/>
      <c r="R819">
        <v>171</v>
      </c>
      <c r="S819" s="14">
        <f t="shared" si="278"/>
        <v>-34.324999999999989</v>
      </c>
      <c r="T819" s="12">
        <f t="shared" si="279"/>
        <v>-562929.99999999988</v>
      </c>
      <c r="U819" s="12">
        <f t="shared" si="280"/>
        <v>-3432.4999999999991</v>
      </c>
      <c r="V819" s="7"/>
      <c r="W819">
        <v>151</v>
      </c>
      <c r="X819" s="14">
        <f t="shared" si="281"/>
        <v>-51.099999999999994</v>
      </c>
      <c r="Y819" s="12">
        <f t="shared" si="282"/>
        <v>-838040</v>
      </c>
      <c r="Z819" s="12">
        <f t="shared" si="283"/>
        <v>-5110</v>
      </c>
      <c r="AA819" s="7"/>
      <c r="AB819">
        <v>132</v>
      </c>
      <c r="AC819" s="14">
        <f t="shared" si="284"/>
        <v>-66.875</v>
      </c>
      <c r="AD819" s="12">
        <f t="shared" si="285"/>
        <v>-1096750</v>
      </c>
      <c r="AE819" s="12">
        <f t="shared" si="286"/>
        <v>-6687.5</v>
      </c>
      <c r="AF819" s="7"/>
      <c r="AG819">
        <v>112</v>
      </c>
      <c r="AH819" s="14">
        <f t="shared" si="287"/>
        <v>-83.65</v>
      </c>
      <c r="AI819" s="12">
        <f t="shared" si="288"/>
        <v>-1371860</v>
      </c>
      <c r="AJ819" s="12">
        <f t="shared" si="289"/>
        <v>-8365</v>
      </c>
      <c r="AK819" s="7"/>
      <c r="AL819" s="12">
        <f t="shared" si="290"/>
        <v>-3869580</v>
      </c>
      <c r="AM819" s="12">
        <f t="shared" si="291"/>
        <v>-23595</v>
      </c>
    </row>
    <row r="820" spans="1:39" x14ac:dyDescent="0.25">
      <c r="A820" t="s">
        <v>49</v>
      </c>
      <c r="B820" t="s">
        <v>514</v>
      </c>
      <c r="C820" t="s">
        <v>576</v>
      </c>
      <c r="D820">
        <v>2019</v>
      </c>
      <c r="E820" t="s">
        <v>1938</v>
      </c>
      <c r="F820">
        <v>2235</v>
      </c>
      <c r="G820">
        <v>1696</v>
      </c>
      <c r="H820" s="4" t="s">
        <v>10</v>
      </c>
      <c r="I820">
        <v>3564</v>
      </c>
      <c r="J820">
        <v>9.3000000000000007</v>
      </c>
      <c r="K820">
        <v>215</v>
      </c>
      <c r="L820" s="30">
        <f t="shared" si="274"/>
        <v>205.32499999999999</v>
      </c>
      <c r="M820" s="30">
        <f t="shared" si="275"/>
        <v>202.1</v>
      </c>
      <c r="N820" s="30">
        <f t="shared" si="276"/>
        <v>198.875</v>
      </c>
      <c r="O820" s="30">
        <f t="shared" si="277"/>
        <v>195.65</v>
      </c>
      <c r="P820">
        <v>28</v>
      </c>
      <c r="Q820" s="7"/>
      <c r="R820">
        <v>171</v>
      </c>
      <c r="S820" s="14">
        <f t="shared" si="278"/>
        <v>-34.324999999999989</v>
      </c>
      <c r="T820" s="12">
        <f t="shared" si="279"/>
        <v>-96109.999999999971</v>
      </c>
      <c r="U820" s="12">
        <f t="shared" si="280"/>
        <v>-3432.4999999999991</v>
      </c>
      <c r="V820" s="7"/>
      <c r="W820">
        <v>151</v>
      </c>
      <c r="X820" s="14">
        <f t="shared" si="281"/>
        <v>-51.099999999999994</v>
      </c>
      <c r="Y820" s="12">
        <f t="shared" si="282"/>
        <v>-143079.99999999997</v>
      </c>
      <c r="Z820" s="12">
        <f t="shared" si="283"/>
        <v>-5109.9999999999991</v>
      </c>
      <c r="AA820" s="7"/>
      <c r="AB820">
        <v>132</v>
      </c>
      <c r="AC820" s="14">
        <f t="shared" si="284"/>
        <v>-66.875</v>
      </c>
      <c r="AD820" s="12">
        <f t="shared" si="285"/>
        <v>-187250</v>
      </c>
      <c r="AE820" s="12">
        <f t="shared" si="286"/>
        <v>-6687.5</v>
      </c>
      <c r="AF820" s="7"/>
      <c r="AG820">
        <v>112</v>
      </c>
      <c r="AH820" s="14">
        <f t="shared" si="287"/>
        <v>-83.65</v>
      </c>
      <c r="AI820" s="12">
        <f t="shared" si="288"/>
        <v>-234220.00000000003</v>
      </c>
      <c r="AJ820" s="12">
        <f t="shared" si="289"/>
        <v>-8365.0000000000018</v>
      </c>
      <c r="AK820" s="7"/>
      <c r="AL820" s="12">
        <f t="shared" si="290"/>
        <v>-660660</v>
      </c>
      <c r="AM820" s="12">
        <f t="shared" si="291"/>
        <v>-23595</v>
      </c>
    </row>
    <row r="821" spans="1:39" x14ac:dyDescent="0.25">
      <c r="A821" t="s">
        <v>113</v>
      </c>
      <c r="B821" t="s">
        <v>666</v>
      </c>
      <c r="C821" t="s">
        <v>540</v>
      </c>
      <c r="D821">
        <v>2018</v>
      </c>
      <c r="E821" t="s">
        <v>887</v>
      </c>
      <c r="F821">
        <v>2420</v>
      </c>
      <c r="G821">
        <v>1700</v>
      </c>
      <c r="H821" s="4" t="s">
        <v>10</v>
      </c>
      <c r="I821">
        <v>1984</v>
      </c>
      <c r="J821">
        <v>7.7</v>
      </c>
      <c r="K821">
        <v>177</v>
      </c>
      <c r="L821" s="30">
        <f t="shared" si="274"/>
        <v>169.035</v>
      </c>
      <c r="M821" s="30">
        <f t="shared" si="275"/>
        <v>166.38</v>
      </c>
      <c r="N821" s="30">
        <f t="shared" si="276"/>
        <v>163.72499999999999</v>
      </c>
      <c r="O821" s="30">
        <f t="shared" si="277"/>
        <v>161.07</v>
      </c>
      <c r="P821">
        <v>144</v>
      </c>
      <c r="Q821" s="7"/>
      <c r="R821">
        <v>171</v>
      </c>
      <c r="S821" s="14">
        <f t="shared" si="278"/>
        <v>1.9650000000000034</v>
      </c>
      <c r="T821" s="12">
        <f t="shared" si="279"/>
        <v>28296.000000000051</v>
      </c>
      <c r="U821" s="12">
        <f t="shared" si="280"/>
        <v>196.50000000000034</v>
      </c>
      <c r="V821" s="7"/>
      <c r="W821">
        <v>151</v>
      </c>
      <c r="X821" s="14">
        <f t="shared" si="281"/>
        <v>-15.379999999999995</v>
      </c>
      <c r="Y821" s="12">
        <f t="shared" si="282"/>
        <v>-221471.99999999994</v>
      </c>
      <c r="Z821" s="12">
        <f t="shared" si="283"/>
        <v>-1537.9999999999995</v>
      </c>
      <c r="AA821" s="7"/>
      <c r="AB821">
        <v>132</v>
      </c>
      <c r="AC821" s="14">
        <f t="shared" si="284"/>
        <v>-31.724999999999994</v>
      </c>
      <c r="AD821" s="12">
        <f t="shared" si="285"/>
        <v>-456839.99999999994</v>
      </c>
      <c r="AE821" s="12">
        <f t="shared" si="286"/>
        <v>-3172.4999999999995</v>
      </c>
      <c r="AF821" s="7"/>
      <c r="AG821">
        <v>112</v>
      </c>
      <c r="AH821" s="14">
        <f t="shared" si="287"/>
        <v>-49.069999999999993</v>
      </c>
      <c r="AI821" s="12">
        <f t="shared" si="288"/>
        <v>-706607.99999999988</v>
      </c>
      <c r="AJ821" s="12">
        <f t="shared" si="289"/>
        <v>-4906.9999999999991</v>
      </c>
      <c r="AK821" s="7"/>
      <c r="AL821" s="12">
        <f t="shared" si="290"/>
        <v>-1356623.9999999998</v>
      </c>
      <c r="AM821" s="12">
        <f t="shared" si="291"/>
        <v>-9420.9999999999982</v>
      </c>
    </row>
    <row r="822" spans="1:39" x14ac:dyDescent="0.25">
      <c r="A822" t="s">
        <v>113</v>
      </c>
      <c r="B822" t="s">
        <v>666</v>
      </c>
      <c r="C822" t="s">
        <v>540</v>
      </c>
      <c r="D822">
        <v>2018</v>
      </c>
      <c r="E822" t="s">
        <v>888</v>
      </c>
      <c r="F822">
        <v>2420</v>
      </c>
      <c r="G822">
        <v>1700</v>
      </c>
      <c r="H822" s="4" t="s">
        <v>10</v>
      </c>
      <c r="I822">
        <v>1984</v>
      </c>
      <c r="J822">
        <v>7.7</v>
      </c>
      <c r="K822">
        <v>177</v>
      </c>
      <c r="L822" s="30">
        <f t="shared" si="274"/>
        <v>169.035</v>
      </c>
      <c r="M822" s="30">
        <f t="shared" si="275"/>
        <v>166.38</v>
      </c>
      <c r="N822" s="30">
        <f t="shared" si="276"/>
        <v>163.72499999999999</v>
      </c>
      <c r="O822" s="30">
        <f t="shared" si="277"/>
        <v>161.07</v>
      </c>
      <c r="P822">
        <v>104</v>
      </c>
      <c r="Q822" s="7"/>
      <c r="R822">
        <v>171</v>
      </c>
      <c r="S822" s="14">
        <f t="shared" si="278"/>
        <v>1.9650000000000034</v>
      </c>
      <c r="T822" s="12">
        <f t="shared" si="279"/>
        <v>20436.000000000036</v>
      </c>
      <c r="U822" s="12">
        <f t="shared" si="280"/>
        <v>196.50000000000034</v>
      </c>
      <c r="V822" s="7"/>
      <c r="W822">
        <v>151</v>
      </c>
      <c r="X822" s="14">
        <f t="shared" si="281"/>
        <v>-15.379999999999995</v>
      </c>
      <c r="Y822" s="12">
        <f t="shared" si="282"/>
        <v>-159951.99999999994</v>
      </c>
      <c r="Z822" s="12">
        <f t="shared" si="283"/>
        <v>-1537.9999999999995</v>
      </c>
      <c r="AA822" s="7"/>
      <c r="AB822">
        <v>132</v>
      </c>
      <c r="AC822" s="14">
        <f t="shared" si="284"/>
        <v>-31.724999999999994</v>
      </c>
      <c r="AD822" s="12">
        <f t="shared" si="285"/>
        <v>-329939.99999999994</v>
      </c>
      <c r="AE822" s="12">
        <f t="shared" si="286"/>
        <v>-3172.4999999999995</v>
      </c>
      <c r="AF822" s="7"/>
      <c r="AG822">
        <v>112</v>
      </c>
      <c r="AH822" s="14">
        <f t="shared" si="287"/>
        <v>-49.069999999999993</v>
      </c>
      <c r="AI822" s="12">
        <f t="shared" si="288"/>
        <v>-510327.99999999988</v>
      </c>
      <c r="AJ822" s="12">
        <f t="shared" si="289"/>
        <v>-4906.9999999999991</v>
      </c>
      <c r="AK822" s="7"/>
      <c r="AL822" s="12">
        <f t="shared" si="290"/>
        <v>-979783.99999999977</v>
      </c>
      <c r="AM822" s="12">
        <f t="shared" si="291"/>
        <v>-9420.9999999999982</v>
      </c>
    </row>
    <row r="823" spans="1:39" x14ac:dyDescent="0.25">
      <c r="A823" t="s">
        <v>49</v>
      </c>
      <c r="B823" t="s">
        <v>271</v>
      </c>
      <c r="C823" t="s">
        <v>508</v>
      </c>
      <c r="D823">
        <v>2018</v>
      </c>
      <c r="E823" t="s">
        <v>889</v>
      </c>
      <c r="F823">
        <v>2200</v>
      </c>
      <c r="G823">
        <v>1701</v>
      </c>
      <c r="H823" s="4" t="s">
        <v>14</v>
      </c>
      <c r="I823">
        <v>1598</v>
      </c>
      <c r="J823">
        <v>5.7</v>
      </c>
      <c r="K823">
        <v>151</v>
      </c>
      <c r="L823" s="30">
        <f t="shared" si="274"/>
        <v>144.20499999999998</v>
      </c>
      <c r="M823" s="30">
        <f t="shared" si="275"/>
        <v>141.94</v>
      </c>
      <c r="N823" s="30">
        <f t="shared" si="276"/>
        <v>139.67500000000001</v>
      </c>
      <c r="O823" s="30">
        <f t="shared" si="277"/>
        <v>137.41</v>
      </c>
      <c r="P823">
        <v>46</v>
      </c>
      <c r="Q823" s="7"/>
      <c r="R823">
        <v>171</v>
      </c>
      <c r="S823" s="14">
        <f t="shared" si="278"/>
        <v>26.795000000000016</v>
      </c>
      <c r="T823" s="12">
        <f t="shared" si="279"/>
        <v>123257.00000000006</v>
      </c>
      <c r="U823" s="12">
        <f t="shared" si="280"/>
        <v>2679.5000000000014</v>
      </c>
      <c r="V823" s="7"/>
      <c r="W823">
        <v>151</v>
      </c>
      <c r="X823" s="14">
        <f t="shared" si="281"/>
        <v>9.0600000000000023</v>
      </c>
      <c r="Y823" s="12">
        <f t="shared" si="282"/>
        <v>41676.000000000007</v>
      </c>
      <c r="Z823" s="12">
        <f t="shared" si="283"/>
        <v>906.00000000000011</v>
      </c>
      <c r="AA823" s="7"/>
      <c r="AB823">
        <v>132</v>
      </c>
      <c r="AC823" s="14">
        <f t="shared" si="284"/>
        <v>-7.6750000000000114</v>
      </c>
      <c r="AD823" s="12">
        <f t="shared" si="285"/>
        <v>-35305.000000000051</v>
      </c>
      <c r="AE823" s="12">
        <f t="shared" si="286"/>
        <v>-767.50000000000114</v>
      </c>
      <c r="AF823" s="7"/>
      <c r="AG823">
        <v>112</v>
      </c>
      <c r="AH823" s="14">
        <f t="shared" si="287"/>
        <v>-25.409999999999997</v>
      </c>
      <c r="AI823" s="12">
        <f t="shared" si="288"/>
        <v>-116885.99999999999</v>
      </c>
      <c r="AJ823" s="12">
        <f t="shared" si="289"/>
        <v>-2540.9999999999995</v>
      </c>
      <c r="AK823" s="7"/>
      <c r="AL823" s="12">
        <f t="shared" si="290"/>
        <v>12742.000000000029</v>
      </c>
      <c r="AM823" s="12">
        <f t="shared" si="291"/>
        <v>277.00000000000063</v>
      </c>
    </row>
    <row r="824" spans="1:39" x14ac:dyDescent="0.25">
      <c r="A824" t="s">
        <v>345</v>
      </c>
      <c r="B824" t="s">
        <v>666</v>
      </c>
      <c r="C824" t="s">
        <v>668</v>
      </c>
      <c r="D824">
        <v>2018</v>
      </c>
      <c r="E824" t="s">
        <v>890</v>
      </c>
      <c r="F824">
        <v>2130</v>
      </c>
      <c r="G824">
        <v>1702</v>
      </c>
      <c r="H824" s="4" t="s">
        <v>10</v>
      </c>
      <c r="I824">
        <v>3630</v>
      </c>
      <c r="J824">
        <v>9.9</v>
      </c>
      <c r="K824">
        <v>230</v>
      </c>
      <c r="L824" s="30">
        <f t="shared" si="274"/>
        <v>219.64999999999998</v>
      </c>
      <c r="M824" s="30">
        <f t="shared" si="275"/>
        <v>216.2</v>
      </c>
      <c r="N824" s="30">
        <f t="shared" si="276"/>
        <v>212.75</v>
      </c>
      <c r="O824" s="30">
        <f t="shared" si="277"/>
        <v>209.3</v>
      </c>
      <c r="P824">
        <v>64</v>
      </c>
      <c r="Q824" s="7"/>
      <c r="R824">
        <v>171</v>
      </c>
      <c r="S824" s="14">
        <f t="shared" si="278"/>
        <v>-48.649999999999977</v>
      </c>
      <c r="T824" s="12">
        <f t="shared" si="279"/>
        <v>-311359.99999999988</v>
      </c>
      <c r="U824" s="12">
        <f t="shared" si="280"/>
        <v>-4864.9999999999982</v>
      </c>
      <c r="V824" s="7"/>
      <c r="W824">
        <v>151</v>
      </c>
      <c r="X824" s="14">
        <f t="shared" si="281"/>
        <v>-65.199999999999989</v>
      </c>
      <c r="Y824" s="12">
        <f t="shared" si="282"/>
        <v>-417279.99999999994</v>
      </c>
      <c r="Z824" s="12">
        <f t="shared" si="283"/>
        <v>-6519.9999999999991</v>
      </c>
      <c r="AA824" s="7"/>
      <c r="AB824">
        <v>132</v>
      </c>
      <c r="AC824" s="14">
        <f t="shared" si="284"/>
        <v>-80.75</v>
      </c>
      <c r="AD824" s="12">
        <f t="shared" si="285"/>
        <v>-516800</v>
      </c>
      <c r="AE824" s="12">
        <f t="shared" si="286"/>
        <v>-8075</v>
      </c>
      <c r="AF824" s="7"/>
      <c r="AG824">
        <v>112</v>
      </c>
      <c r="AH824" s="14">
        <f t="shared" si="287"/>
        <v>-97.300000000000011</v>
      </c>
      <c r="AI824" s="12">
        <f t="shared" si="288"/>
        <v>-622720.00000000012</v>
      </c>
      <c r="AJ824" s="12">
        <f t="shared" si="289"/>
        <v>-9730.0000000000018</v>
      </c>
      <c r="AK824" s="7"/>
      <c r="AL824" s="12">
        <f t="shared" si="290"/>
        <v>-1868160</v>
      </c>
      <c r="AM824" s="12">
        <f t="shared" si="291"/>
        <v>-29190</v>
      </c>
    </row>
    <row r="825" spans="1:39" x14ac:dyDescent="0.25">
      <c r="A825" t="s">
        <v>345</v>
      </c>
      <c r="B825" t="s">
        <v>666</v>
      </c>
      <c r="C825" t="s">
        <v>668</v>
      </c>
      <c r="D825">
        <v>2019</v>
      </c>
      <c r="E825" t="s">
        <v>1939</v>
      </c>
      <c r="F825">
        <v>2130</v>
      </c>
      <c r="G825">
        <v>1702</v>
      </c>
      <c r="H825" s="4" t="s">
        <v>10</v>
      </c>
      <c r="I825">
        <v>3630</v>
      </c>
      <c r="J825">
        <v>9.9</v>
      </c>
      <c r="K825">
        <v>230</v>
      </c>
      <c r="L825" s="30">
        <f t="shared" si="274"/>
        <v>219.64999999999998</v>
      </c>
      <c r="M825" s="30">
        <f t="shared" si="275"/>
        <v>216.2</v>
      </c>
      <c r="N825" s="30">
        <f t="shared" si="276"/>
        <v>212.75</v>
      </c>
      <c r="O825" s="30">
        <f t="shared" si="277"/>
        <v>209.3</v>
      </c>
      <c r="P825">
        <v>86</v>
      </c>
      <c r="Q825" s="7"/>
      <c r="R825">
        <v>171</v>
      </c>
      <c r="S825" s="14">
        <f t="shared" si="278"/>
        <v>-48.649999999999977</v>
      </c>
      <c r="T825" s="12">
        <f t="shared" si="279"/>
        <v>-418389.99999999977</v>
      </c>
      <c r="U825" s="12">
        <f t="shared" si="280"/>
        <v>-4864.9999999999973</v>
      </c>
      <c r="V825" s="7"/>
      <c r="W825">
        <v>151</v>
      </c>
      <c r="X825" s="14">
        <f t="shared" si="281"/>
        <v>-65.199999999999989</v>
      </c>
      <c r="Y825" s="12">
        <f t="shared" si="282"/>
        <v>-560719.99999999988</v>
      </c>
      <c r="Z825" s="12">
        <f t="shared" si="283"/>
        <v>-6519.9999999999991</v>
      </c>
      <c r="AA825" s="7"/>
      <c r="AB825">
        <v>132</v>
      </c>
      <c r="AC825" s="14">
        <f t="shared" si="284"/>
        <v>-80.75</v>
      </c>
      <c r="AD825" s="12">
        <f t="shared" si="285"/>
        <v>-694450</v>
      </c>
      <c r="AE825" s="12">
        <f t="shared" si="286"/>
        <v>-8075</v>
      </c>
      <c r="AF825" s="7"/>
      <c r="AG825">
        <v>112</v>
      </c>
      <c r="AH825" s="14">
        <f t="shared" si="287"/>
        <v>-97.300000000000011</v>
      </c>
      <c r="AI825" s="12">
        <f t="shared" si="288"/>
        <v>-836780.00000000012</v>
      </c>
      <c r="AJ825" s="12">
        <f t="shared" si="289"/>
        <v>-9730.0000000000018</v>
      </c>
      <c r="AK825" s="7"/>
      <c r="AL825" s="12">
        <f t="shared" si="290"/>
        <v>-2510340</v>
      </c>
      <c r="AM825" s="12">
        <f t="shared" si="291"/>
        <v>-29190</v>
      </c>
    </row>
    <row r="826" spans="1:39" x14ac:dyDescent="0.25">
      <c r="A826" t="s">
        <v>72</v>
      </c>
      <c r="B826" t="s">
        <v>666</v>
      </c>
      <c r="C826" t="s">
        <v>656</v>
      </c>
      <c r="D826">
        <v>2019</v>
      </c>
      <c r="E826" t="s">
        <v>1940</v>
      </c>
      <c r="F826">
        <v>2385</v>
      </c>
      <c r="G826">
        <v>1704</v>
      </c>
      <c r="H826" s="4" t="s">
        <v>10</v>
      </c>
      <c r="I826">
        <v>1498</v>
      </c>
      <c r="J826">
        <v>6.8</v>
      </c>
      <c r="K826">
        <v>155</v>
      </c>
      <c r="L826" s="30">
        <f t="shared" si="274"/>
        <v>148.02500000000001</v>
      </c>
      <c r="M826" s="30">
        <f t="shared" si="275"/>
        <v>145.69999999999999</v>
      </c>
      <c r="N826" s="30">
        <f t="shared" si="276"/>
        <v>143.375</v>
      </c>
      <c r="O826" s="30">
        <f t="shared" si="277"/>
        <v>141.05000000000001</v>
      </c>
      <c r="P826">
        <v>36</v>
      </c>
      <c r="Q826" s="7"/>
      <c r="R826">
        <v>171</v>
      </c>
      <c r="S826" s="14">
        <f t="shared" si="278"/>
        <v>22.974999999999994</v>
      </c>
      <c r="T826" s="12">
        <f t="shared" si="279"/>
        <v>82709.999999999985</v>
      </c>
      <c r="U826" s="12">
        <f t="shared" si="280"/>
        <v>2297.4999999999995</v>
      </c>
      <c r="V826" s="7"/>
      <c r="W826">
        <v>151</v>
      </c>
      <c r="X826" s="14">
        <f t="shared" si="281"/>
        <v>5.3000000000000114</v>
      </c>
      <c r="Y826" s="12">
        <f t="shared" si="282"/>
        <v>19080.00000000004</v>
      </c>
      <c r="Z826" s="12">
        <f t="shared" si="283"/>
        <v>530.00000000000114</v>
      </c>
      <c r="AA826" s="7"/>
      <c r="AB826">
        <v>132</v>
      </c>
      <c r="AC826" s="14">
        <f t="shared" si="284"/>
        <v>-11.375</v>
      </c>
      <c r="AD826" s="12">
        <f t="shared" si="285"/>
        <v>-40950</v>
      </c>
      <c r="AE826" s="12">
        <f t="shared" si="286"/>
        <v>-1137.5</v>
      </c>
      <c r="AF826" s="7"/>
      <c r="AG826">
        <v>112</v>
      </c>
      <c r="AH826" s="14">
        <f t="shared" si="287"/>
        <v>-29.050000000000011</v>
      </c>
      <c r="AI826" s="12">
        <f t="shared" si="288"/>
        <v>-104580.00000000004</v>
      </c>
      <c r="AJ826" s="12">
        <f t="shared" si="289"/>
        <v>-2905.0000000000014</v>
      </c>
      <c r="AK826" s="7"/>
      <c r="AL826" s="12">
        <f t="shared" si="290"/>
        <v>-43740.000000000029</v>
      </c>
      <c r="AM826" s="12">
        <f t="shared" si="291"/>
        <v>-1215.0000000000009</v>
      </c>
    </row>
    <row r="827" spans="1:39" x14ac:dyDescent="0.25">
      <c r="A827" t="s">
        <v>596</v>
      </c>
      <c r="B827" t="s">
        <v>249</v>
      </c>
      <c r="C827" t="s">
        <v>597</v>
      </c>
      <c r="D827">
        <v>2018</v>
      </c>
      <c r="E827" t="s">
        <v>892</v>
      </c>
      <c r="F827">
        <v>2150</v>
      </c>
      <c r="G827">
        <v>1705</v>
      </c>
      <c r="H827" s="4" t="s">
        <v>10</v>
      </c>
      <c r="I827">
        <v>5000</v>
      </c>
      <c r="J827">
        <v>11.3</v>
      </c>
      <c r="K827">
        <v>269</v>
      </c>
      <c r="L827" s="30">
        <f t="shared" si="274"/>
        <v>256.89499999999998</v>
      </c>
      <c r="M827" s="30">
        <f t="shared" si="275"/>
        <v>252.85999999999999</v>
      </c>
      <c r="N827" s="30">
        <f t="shared" si="276"/>
        <v>248.82500000000002</v>
      </c>
      <c r="O827" s="30">
        <f t="shared" si="277"/>
        <v>244.79000000000002</v>
      </c>
      <c r="P827">
        <v>2</v>
      </c>
      <c r="Q827" s="7"/>
      <c r="R827">
        <v>171</v>
      </c>
      <c r="S827" s="14">
        <f t="shared" si="278"/>
        <v>-85.894999999999982</v>
      </c>
      <c r="T827" s="12">
        <f t="shared" si="279"/>
        <v>-17178.999999999996</v>
      </c>
      <c r="U827" s="12">
        <f t="shared" si="280"/>
        <v>-8589.4999999999982</v>
      </c>
      <c r="V827" s="7"/>
      <c r="W827">
        <v>151</v>
      </c>
      <c r="X827" s="14">
        <f t="shared" si="281"/>
        <v>-101.85999999999999</v>
      </c>
      <c r="Y827" s="12">
        <f t="shared" si="282"/>
        <v>-20371.999999999996</v>
      </c>
      <c r="Z827" s="12">
        <f t="shared" si="283"/>
        <v>-10185.999999999998</v>
      </c>
      <c r="AA827" s="7"/>
      <c r="AB827">
        <v>132</v>
      </c>
      <c r="AC827" s="14">
        <f t="shared" si="284"/>
        <v>-116.82500000000002</v>
      </c>
      <c r="AD827" s="12">
        <f t="shared" si="285"/>
        <v>-23365.000000000004</v>
      </c>
      <c r="AE827" s="12">
        <f t="shared" si="286"/>
        <v>-11682.500000000002</v>
      </c>
      <c r="AF827" s="7"/>
      <c r="AG827">
        <v>112</v>
      </c>
      <c r="AH827" s="14">
        <f t="shared" si="287"/>
        <v>-132.79000000000002</v>
      </c>
      <c r="AI827" s="12">
        <f t="shared" si="288"/>
        <v>-26558.000000000004</v>
      </c>
      <c r="AJ827" s="12">
        <f t="shared" si="289"/>
        <v>-13279.000000000002</v>
      </c>
      <c r="AK827" s="7"/>
      <c r="AL827" s="12">
        <f t="shared" si="290"/>
        <v>-87474</v>
      </c>
      <c r="AM827" s="12">
        <f t="shared" si="291"/>
        <v>-43737</v>
      </c>
    </row>
    <row r="828" spans="1:39" x14ac:dyDescent="0.25">
      <c r="A828" t="s">
        <v>596</v>
      </c>
      <c r="B828" t="s">
        <v>249</v>
      </c>
      <c r="C828" t="s">
        <v>597</v>
      </c>
      <c r="D828">
        <v>2019</v>
      </c>
      <c r="E828" t="s">
        <v>1941</v>
      </c>
      <c r="F828">
        <v>2150</v>
      </c>
      <c r="G828">
        <v>1705</v>
      </c>
      <c r="H828" s="4" t="s">
        <v>10</v>
      </c>
      <c r="I828">
        <v>5000</v>
      </c>
      <c r="J828">
        <v>11.3</v>
      </c>
      <c r="K828">
        <v>269</v>
      </c>
      <c r="L828" s="30">
        <f t="shared" si="274"/>
        <v>256.89499999999998</v>
      </c>
      <c r="M828" s="30">
        <f t="shared" si="275"/>
        <v>252.85999999999999</v>
      </c>
      <c r="N828" s="30">
        <f t="shared" si="276"/>
        <v>248.82500000000002</v>
      </c>
      <c r="O828" s="30">
        <f t="shared" si="277"/>
        <v>244.79000000000002</v>
      </c>
      <c r="P828">
        <v>2</v>
      </c>
      <c r="Q828" s="7"/>
      <c r="R828">
        <v>171</v>
      </c>
      <c r="S828" s="14">
        <f t="shared" si="278"/>
        <v>-85.894999999999982</v>
      </c>
      <c r="T828" s="12">
        <f t="shared" si="279"/>
        <v>-17178.999999999996</v>
      </c>
      <c r="U828" s="12">
        <f t="shared" si="280"/>
        <v>-8589.4999999999982</v>
      </c>
      <c r="V828" s="7"/>
      <c r="W828">
        <v>151</v>
      </c>
      <c r="X828" s="14">
        <f t="shared" si="281"/>
        <v>-101.85999999999999</v>
      </c>
      <c r="Y828" s="12">
        <f t="shared" si="282"/>
        <v>-20371.999999999996</v>
      </c>
      <c r="Z828" s="12">
        <f t="shared" si="283"/>
        <v>-10185.999999999998</v>
      </c>
      <c r="AA828" s="7"/>
      <c r="AB828">
        <v>132</v>
      </c>
      <c r="AC828" s="14">
        <f t="shared" si="284"/>
        <v>-116.82500000000002</v>
      </c>
      <c r="AD828" s="12">
        <f t="shared" si="285"/>
        <v>-23365.000000000004</v>
      </c>
      <c r="AE828" s="12">
        <f t="shared" si="286"/>
        <v>-11682.500000000002</v>
      </c>
      <c r="AF828" s="7"/>
      <c r="AG828">
        <v>112</v>
      </c>
      <c r="AH828" s="14">
        <f t="shared" si="287"/>
        <v>-132.79000000000002</v>
      </c>
      <c r="AI828" s="12">
        <f t="shared" si="288"/>
        <v>-26558.000000000004</v>
      </c>
      <c r="AJ828" s="12">
        <f t="shared" si="289"/>
        <v>-13279.000000000002</v>
      </c>
      <c r="AK828" s="7"/>
      <c r="AL828" s="12">
        <f t="shared" si="290"/>
        <v>-87474</v>
      </c>
      <c r="AM828" s="12">
        <f t="shared" si="291"/>
        <v>-43737</v>
      </c>
    </row>
    <row r="829" spans="1:39" x14ac:dyDescent="0.25">
      <c r="A829" t="s">
        <v>58</v>
      </c>
      <c r="B829" t="s">
        <v>271</v>
      </c>
      <c r="C829" t="s">
        <v>590</v>
      </c>
      <c r="D829">
        <v>2019</v>
      </c>
      <c r="E829" t="s">
        <v>1942</v>
      </c>
      <c r="F829">
        <v>2230</v>
      </c>
      <c r="G829">
        <v>1705</v>
      </c>
      <c r="H829" s="4" t="s">
        <v>138</v>
      </c>
      <c r="I829">
        <v>2487</v>
      </c>
      <c r="J829">
        <v>4.8</v>
      </c>
      <c r="K829">
        <v>112</v>
      </c>
      <c r="L829" s="30">
        <f t="shared" si="274"/>
        <v>106.96</v>
      </c>
      <c r="M829" s="30">
        <f t="shared" si="275"/>
        <v>105.28</v>
      </c>
      <c r="N829" s="30">
        <f t="shared" si="276"/>
        <v>103.60000000000001</v>
      </c>
      <c r="O829" s="30">
        <f t="shared" si="277"/>
        <v>101.92</v>
      </c>
      <c r="P829">
        <v>868</v>
      </c>
      <c r="Q829" s="7"/>
      <c r="R829">
        <v>171</v>
      </c>
      <c r="S829" s="14">
        <f t="shared" si="278"/>
        <v>64.040000000000006</v>
      </c>
      <c r="T829" s="12">
        <f t="shared" si="279"/>
        <v>5558672.0000000009</v>
      </c>
      <c r="U829" s="12">
        <f t="shared" si="280"/>
        <v>6404.0000000000009</v>
      </c>
      <c r="V829" s="7"/>
      <c r="W829">
        <v>151</v>
      </c>
      <c r="X829" s="14">
        <f t="shared" si="281"/>
        <v>45.72</v>
      </c>
      <c r="Y829" s="12">
        <f t="shared" si="282"/>
        <v>3968496</v>
      </c>
      <c r="Z829" s="12">
        <f t="shared" si="283"/>
        <v>4572</v>
      </c>
      <c r="AA829" s="7"/>
      <c r="AB829">
        <v>132</v>
      </c>
      <c r="AC829" s="14">
        <f t="shared" si="284"/>
        <v>28.399999999999991</v>
      </c>
      <c r="AD829" s="12">
        <f t="shared" si="285"/>
        <v>2465119.9999999995</v>
      </c>
      <c r="AE829" s="12">
        <f t="shared" si="286"/>
        <v>2839.9999999999995</v>
      </c>
      <c r="AF829" s="7"/>
      <c r="AG829">
        <v>112</v>
      </c>
      <c r="AH829" s="14">
        <f t="shared" si="287"/>
        <v>10.079999999999998</v>
      </c>
      <c r="AI829" s="12">
        <f t="shared" si="288"/>
        <v>874943.99999999988</v>
      </c>
      <c r="AJ829" s="12">
        <f t="shared" si="289"/>
        <v>1007.9999999999999</v>
      </c>
      <c r="AK829" s="7"/>
      <c r="AL829" s="12">
        <f t="shared" si="290"/>
        <v>12867232</v>
      </c>
      <c r="AM829" s="12">
        <f t="shared" si="291"/>
        <v>14824</v>
      </c>
    </row>
    <row r="830" spans="1:39" x14ac:dyDescent="0.25">
      <c r="A830" t="s">
        <v>58</v>
      </c>
      <c r="B830" t="s">
        <v>271</v>
      </c>
      <c r="C830" t="s">
        <v>590</v>
      </c>
      <c r="D830">
        <v>2019</v>
      </c>
      <c r="E830" t="s">
        <v>1943</v>
      </c>
      <c r="F830">
        <v>2215</v>
      </c>
      <c r="G830">
        <v>1705</v>
      </c>
      <c r="H830" s="4" t="s">
        <v>10</v>
      </c>
      <c r="I830">
        <v>2487</v>
      </c>
      <c r="J830">
        <v>6.8</v>
      </c>
      <c r="K830">
        <v>158</v>
      </c>
      <c r="L830" s="30">
        <f t="shared" si="274"/>
        <v>150.88999999999999</v>
      </c>
      <c r="M830" s="30">
        <f t="shared" si="275"/>
        <v>148.51999999999998</v>
      </c>
      <c r="N830" s="30">
        <f t="shared" si="276"/>
        <v>146.15</v>
      </c>
      <c r="O830" s="30">
        <f t="shared" si="277"/>
        <v>143.78</v>
      </c>
      <c r="P830">
        <v>218</v>
      </c>
      <c r="Q830" s="7"/>
      <c r="R830">
        <v>171</v>
      </c>
      <c r="S830" s="14">
        <f t="shared" si="278"/>
        <v>20.110000000000014</v>
      </c>
      <c r="T830" s="12">
        <f t="shared" si="279"/>
        <v>438398.00000000035</v>
      </c>
      <c r="U830" s="12">
        <f t="shared" si="280"/>
        <v>2011.0000000000016</v>
      </c>
      <c r="V830" s="7"/>
      <c r="W830">
        <v>151</v>
      </c>
      <c r="X830" s="14">
        <f t="shared" si="281"/>
        <v>2.4800000000000182</v>
      </c>
      <c r="Y830" s="12">
        <f t="shared" si="282"/>
        <v>54064.000000000393</v>
      </c>
      <c r="Z830" s="12">
        <f t="shared" si="283"/>
        <v>248.00000000000179</v>
      </c>
      <c r="AA830" s="7"/>
      <c r="AB830">
        <v>132</v>
      </c>
      <c r="AC830" s="14">
        <f t="shared" si="284"/>
        <v>-14.150000000000006</v>
      </c>
      <c r="AD830" s="12">
        <f t="shared" si="285"/>
        <v>-308470.00000000012</v>
      </c>
      <c r="AE830" s="12">
        <f t="shared" si="286"/>
        <v>-1415.0000000000005</v>
      </c>
      <c r="AF830" s="7"/>
      <c r="AG830">
        <v>112</v>
      </c>
      <c r="AH830" s="14">
        <f t="shared" si="287"/>
        <v>-31.78</v>
      </c>
      <c r="AI830" s="12">
        <f t="shared" si="288"/>
        <v>-692804</v>
      </c>
      <c r="AJ830" s="12">
        <f t="shared" si="289"/>
        <v>-3178</v>
      </c>
      <c r="AK830" s="7"/>
      <c r="AL830" s="12">
        <f t="shared" si="290"/>
        <v>-508811.99999999942</v>
      </c>
      <c r="AM830" s="12">
        <f t="shared" si="291"/>
        <v>-2333.9999999999973</v>
      </c>
    </row>
    <row r="831" spans="1:39" x14ac:dyDescent="0.25">
      <c r="A831" t="s">
        <v>114</v>
      </c>
      <c r="B831" t="s">
        <v>220</v>
      </c>
      <c r="C831" t="s">
        <v>658</v>
      </c>
      <c r="D831">
        <v>2016</v>
      </c>
      <c r="E831" t="s">
        <v>894</v>
      </c>
      <c r="F831">
        <v>2300</v>
      </c>
      <c r="G831">
        <v>1708</v>
      </c>
      <c r="H831" s="4" t="s">
        <v>14</v>
      </c>
      <c r="I831">
        <v>1997</v>
      </c>
      <c r="J831">
        <v>5.3</v>
      </c>
      <c r="K831">
        <v>140</v>
      </c>
      <c r="L831" s="30">
        <f t="shared" si="274"/>
        <v>133.69999999999999</v>
      </c>
      <c r="M831" s="30">
        <f t="shared" si="275"/>
        <v>131.6</v>
      </c>
      <c r="N831" s="30">
        <f t="shared" si="276"/>
        <v>129.5</v>
      </c>
      <c r="O831" s="30">
        <f t="shared" si="277"/>
        <v>127.4</v>
      </c>
      <c r="P831">
        <v>80</v>
      </c>
      <c r="Q831" s="7"/>
      <c r="R831">
        <v>171</v>
      </c>
      <c r="S831" s="14">
        <f t="shared" si="278"/>
        <v>37.300000000000011</v>
      </c>
      <c r="T831" s="12">
        <f t="shared" si="279"/>
        <v>298400.00000000012</v>
      </c>
      <c r="U831" s="12">
        <f t="shared" si="280"/>
        <v>3730.0000000000014</v>
      </c>
      <c r="V831" s="7"/>
      <c r="W831">
        <v>151</v>
      </c>
      <c r="X831" s="14">
        <f t="shared" si="281"/>
        <v>19.400000000000006</v>
      </c>
      <c r="Y831" s="12">
        <f t="shared" si="282"/>
        <v>155200.00000000006</v>
      </c>
      <c r="Z831" s="12">
        <f t="shared" si="283"/>
        <v>1940.0000000000007</v>
      </c>
      <c r="AA831" s="7"/>
      <c r="AB831">
        <v>132</v>
      </c>
      <c r="AC831" s="14">
        <f t="shared" si="284"/>
        <v>2.5</v>
      </c>
      <c r="AD831" s="12">
        <f t="shared" si="285"/>
        <v>20000</v>
      </c>
      <c r="AE831" s="12">
        <f t="shared" si="286"/>
        <v>250</v>
      </c>
      <c r="AF831" s="7"/>
      <c r="AG831">
        <v>112</v>
      </c>
      <c r="AH831" s="14">
        <f t="shared" si="287"/>
        <v>-15.400000000000006</v>
      </c>
      <c r="AI831" s="12">
        <f t="shared" si="288"/>
        <v>-123200.00000000004</v>
      </c>
      <c r="AJ831" s="12">
        <f t="shared" si="289"/>
        <v>-1540.0000000000005</v>
      </c>
      <c r="AK831" s="7"/>
      <c r="AL831" s="12">
        <f t="shared" si="290"/>
        <v>350400.00000000012</v>
      </c>
      <c r="AM831" s="12">
        <f t="shared" si="291"/>
        <v>4380.0000000000018</v>
      </c>
    </row>
    <row r="832" spans="1:39" x14ac:dyDescent="0.25">
      <c r="A832" t="s">
        <v>49</v>
      </c>
      <c r="B832" t="s">
        <v>48</v>
      </c>
      <c r="C832" t="s">
        <v>758</v>
      </c>
      <c r="D832">
        <v>2017</v>
      </c>
      <c r="E832" t="s">
        <v>895</v>
      </c>
      <c r="F832">
        <v>3150</v>
      </c>
      <c r="G832">
        <v>1708</v>
      </c>
      <c r="H832" s="4" t="s">
        <v>14</v>
      </c>
      <c r="I832">
        <v>2776</v>
      </c>
      <c r="J832">
        <v>8.6</v>
      </c>
      <c r="K832">
        <v>224</v>
      </c>
      <c r="L832" s="30">
        <f t="shared" si="274"/>
        <v>213.92</v>
      </c>
      <c r="M832" s="30">
        <f t="shared" si="275"/>
        <v>210.56</v>
      </c>
      <c r="N832" s="30">
        <f t="shared" si="276"/>
        <v>207.20000000000002</v>
      </c>
      <c r="O832" s="30">
        <f t="shared" si="277"/>
        <v>203.84</v>
      </c>
      <c r="P832">
        <v>8</v>
      </c>
      <c r="Q832" s="7"/>
      <c r="R832">
        <v>171</v>
      </c>
      <c r="S832" s="14">
        <f t="shared" si="278"/>
        <v>-42.919999999999987</v>
      </c>
      <c r="T832" s="12">
        <f t="shared" si="279"/>
        <v>-34335.999999999993</v>
      </c>
      <c r="U832" s="12">
        <f t="shared" si="280"/>
        <v>-4291.9999999999991</v>
      </c>
      <c r="V832" s="7"/>
      <c r="W832">
        <v>151</v>
      </c>
      <c r="X832" s="14">
        <f t="shared" si="281"/>
        <v>-59.56</v>
      </c>
      <c r="Y832" s="12">
        <f t="shared" si="282"/>
        <v>-47648</v>
      </c>
      <c r="Z832" s="12">
        <f t="shared" si="283"/>
        <v>-5956</v>
      </c>
      <c r="AA832" s="7"/>
      <c r="AB832">
        <v>132</v>
      </c>
      <c r="AC832" s="14">
        <f t="shared" si="284"/>
        <v>-75.200000000000017</v>
      </c>
      <c r="AD832" s="12">
        <f t="shared" si="285"/>
        <v>-60160.000000000015</v>
      </c>
      <c r="AE832" s="12">
        <f t="shared" si="286"/>
        <v>-7520.0000000000018</v>
      </c>
      <c r="AF832" s="7"/>
      <c r="AG832">
        <v>112</v>
      </c>
      <c r="AH832" s="14">
        <f t="shared" si="287"/>
        <v>-91.84</v>
      </c>
      <c r="AI832" s="12">
        <f t="shared" si="288"/>
        <v>-73472</v>
      </c>
      <c r="AJ832" s="12">
        <f t="shared" si="289"/>
        <v>-9184</v>
      </c>
      <c r="AK832" s="7"/>
      <c r="AL832" s="12">
        <f t="shared" si="290"/>
        <v>-215616</v>
      </c>
      <c r="AM832" s="12">
        <f t="shared" si="291"/>
        <v>-26952</v>
      </c>
    </row>
    <row r="833" spans="1:39" x14ac:dyDescent="0.25">
      <c r="A833" t="s">
        <v>49</v>
      </c>
      <c r="B833" t="s">
        <v>48</v>
      </c>
      <c r="C833" t="s">
        <v>758</v>
      </c>
      <c r="D833">
        <v>2018</v>
      </c>
      <c r="E833" t="s">
        <v>896</v>
      </c>
      <c r="F833">
        <v>3150</v>
      </c>
      <c r="G833">
        <v>1708</v>
      </c>
      <c r="H833" s="4" t="s">
        <v>14</v>
      </c>
      <c r="I833">
        <v>2776</v>
      </c>
      <c r="J833">
        <v>8.6</v>
      </c>
      <c r="K833">
        <v>224</v>
      </c>
      <c r="L833" s="30">
        <f t="shared" si="274"/>
        <v>213.92</v>
      </c>
      <c r="M833" s="30">
        <f t="shared" si="275"/>
        <v>210.56</v>
      </c>
      <c r="N833" s="30">
        <f t="shared" si="276"/>
        <v>207.20000000000002</v>
      </c>
      <c r="O833" s="30">
        <f t="shared" si="277"/>
        <v>203.84</v>
      </c>
      <c r="P833">
        <v>10</v>
      </c>
      <c r="Q833" s="7"/>
      <c r="R833">
        <v>171</v>
      </c>
      <c r="S833" s="14">
        <f t="shared" si="278"/>
        <v>-42.919999999999987</v>
      </c>
      <c r="T833" s="12">
        <f t="shared" si="279"/>
        <v>-42919.999999999985</v>
      </c>
      <c r="U833" s="12">
        <f t="shared" si="280"/>
        <v>-4291.9999999999982</v>
      </c>
      <c r="V833" s="7"/>
      <c r="W833">
        <v>151</v>
      </c>
      <c r="X833" s="14">
        <f t="shared" si="281"/>
        <v>-59.56</v>
      </c>
      <c r="Y833" s="12">
        <f t="shared" si="282"/>
        <v>-59560</v>
      </c>
      <c r="Z833" s="12">
        <f t="shared" si="283"/>
        <v>-5956</v>
      </c>
      <c r="AA833" s="7"/>
      <c r="AB833">
        <v>132</v>
      </c>
      <c r="AC833" s="14">
        <f t="shared" si="284"/>
        <v>-75.200000000000017</v>
      </c>
      <c r="AD833" s="12">
        <f t="shared" si="285"/>
        <v>-75200.000000000029</v>
      </c>
      <c r="AE833" s="12">
        <f t="shared" si="286"/>
        <v>-7520.0000000000027</v>
      </c>
      <c r="AF833" s="7"/>
      <c r="AG833">
        <v>112</v>
      </c>
      <c r="AH833" s="14">
        <f t="shared" si="287"/>
        <v>-91.84</v>
      </c>
      <c r="AI833" s="12">
        <f t="shared" si="288"/>
        <v>-91840.000000000015</v>
      </c>
      <c r="AJ833" s="12">
        <f t="shared" si="289"/>
        <v>-9184.0000000000018</v>
      </c>
      <c r="AK833" s="7"/>
      <c r="AL833" s="12">
        <f t="shared" si="290"/>
        <v>-269520.00000000006</v>
      </c>
      <c r="AM833" s="12">
        <f t="shared" si="291"/>
        <v>-26952.000000000007</v>
      </c>
    </row>
    <row r="834" spans="1:39" x14ac:dyDescent="0.25">
      <c r="A834" t="s">
        <v>49</v>
      </c>
      <c r="B834" t="s">
        <v>48</v>
      </c>
      <c r="C834" t="s">
        <v>758</v>
      </c>
      <c r="D834">
        <v>2019</v>
      </c>
      <c r="E834" t="s">
        <v>1944</v>
      </c>
      <c r="F834">
        <v>3150</v>
      </c>
      <c r="G834">
        <v>1708</v>
      </c>
      <c r="H834" s="4" t="s">
        <v>14</v>
      </c>
      <c r="I834">
        <v>2776</v>
      </c>
      <c r="J834">
        <v>8.6</v>
      </c>
      <c r="K834">
        <v>224</v>
      </c>
      <c r="L834" s="30">
        <f t="shared" si="274"/>
        <v>213.92</v>
      </c>
      <c r="M834" s="30">
        <f t="shared" si="275"/>
        <v>210.56</v>
      </c>
      <c r="N834" s="30">
        <f t="shared" si="276"/>
        <v>207.20000000000002</v>
      </c>
      <c r="O834" s="30">
        <f t="shared" si="277"/>
        <v>203.84</v>
      </c>
      <c r="P834">
        <v>10</v>
      </c>
      <c r="Q834" s="7"/>
      <c r="R834">
        <v>171</v>
      </c>
      <c r="S834" s="14">
        <f t="shared" si="278"/>
        <v>-42.919999999999987</v>
      </c>
      <c r="T834" s="12">
        <f t="shared" si="279"/>
        <v>-42919.999999999985</v>
      </c>
      <c r="U834" s="12">
        <f t="shared" si="280"/>
        <v>-4291.9999999999982</v>
      </c>
      <c r="V834" s="7"/>
      <c r="W834">
        <v>151</v>
      </c>
      <c r="X834" s="14">
        <f t="shared" si="281"/>
        <v>-59.56</v>
      </c>
      <c r="Y834" s="12">
        <f t="shared" si="282"/>
        <v>-59560</v>
      </c>
      <c r="Z834" s="12">
        <f t="shared" si="283"/>
        <v>-5956</v>
      </c>
      <c r="AA834" s="7"/>
      <c r="AB834">
        <v>132</v>
      </c>
      <c r="AC834" s="14">
        <f t="shared" si="284"/>
        <v>-75.200000000000017</v>
      </c>
      <c r="AD834" s="12">
        <f t="shared" si="285"/>
        <v>-75200.000000000029</v>
      </c>
      <c r="AE834" s="12">
        <f t="shared" si="286"/>
        <v>-7520.0000000000027</v>
      </c>
      <c r="AF834" s="7"/>
      <c r="AG834">
        <v>112</v>
      </c>
      <c r="AH834" s="14">
        <f t="shared" si="287"/>
        <v>-91.84</v>
      </c>
      <c r="AI834" s="12">
        <f t="shared" si="288"/>
        <v>-91840.000000000015</v>
      </c>
      <c r="AJ834" s="12">
        <f t="shared" si="289"/>
        <v>-9184.0000000000018</v>
      </c>
      <c r="AK834" s="7"/>
      <c r="AL834" s="12">
        <f t="shared" si="290"/>
        <v>-269520.00000000006</v>
      </c>
      <c r="AM834" s="12">
        <f t="shared" si="291"/>
        <v>-26952.000000000007</v>
      </c>
    </row>
    <row r="835" spans="1:39" x14ac:dyDescent="0.25">
      <c r="A835" t="s">
        <v>113</v>
      </c>
      <c r="B835" t="s">
        <v>400</v>
      </c>
      <c r="C835" t="s">
        <v>558</v>
      </c>
      <c r="D835">
        <v>2018</v>
      </c>
      <c r="E835" t="s">
        <v>904</v>
      </c>
      <c r="F835">
        <v>2320</v>
      </c>
      <c r="G835">
        <v>1710</v>
      </c>
      <c r="H835" s="4" t="s">
        <v>14</v>
      </c>
      <c r="I835">
        <v>1968</v>
      </c>
      <c r="J835">
        <v>5.4</v>
      </c>
      <c r="K835">
        <v>140</v>
      </c>
      <c r="L835" s="30">
        <f t="shared" si="274"/>
        <v>133.69999999999999</v>
      </c>
      <c r="M835" s="30">
        <f t="shared" si="275"/>
        <v>131.6</v>
      </c>
      <c r="N835" s="30">
        <f t="shared" si="276"/>
        <v>129.5</v>
      </c>
      <c r="O835" s="30">
        <f t="shared" si="277"/>
        <v>127.4</v>
      </c>
      <c r="P835">
        <v>22</v>
      </c>
      <c r="Q835" s="7"/>
      <c r="R835">
        <v>171</v>
      </c>
      <c r="S835" s="14">
        <f t="shared" si="278"/>
        <v>37.300000000000011</v>
      </c>
      <c r="T835" s="12">
        <f t="shared" si="279"/>
        <v>82060.000000000029</v>
      </c>
      <c r="U835" s="12">
        <f t="shared" si="280"/>
        <v>3730.0000000000014</v>
      </c>
      <c r="V835" s="7"/>
      <c r="W835">
        <v>151</v>
      </c>
      <c r="X835" s="14">
        <f t="shared" si="281"/>
        <v>19.400000000000006</v>
      </c>
      <c r="Y835" s="12">
        <f t="shared" si="282"/>
        <v>42680.000000000015</v>
      </c>
      <c r="Z835" s="12">
        <f t="shared" si="283"/>
        <v>1940.0000000000007</v>
      </c>
      <c r="AA835" s="7"/>
      <c r="AB835">
        <v>132</v>
      </c>
      <c r="AC835" s="14">
        <f t="shared" si="284"/>
        <v>2.5</v>
      </c>
      <c r="AD835" s="12">
        <f t="shared" si="285"/>
        <v>5500</v>
      </c>
      <c r="AE835" s="12">
        <f t="shared" si="286"/>
        <v>250</v>
      </c>
      <c r="AF835" s="7"/>
      <c r="AG835">
        <v>112</v>
      </c>
      <c r="AH835" s="14">
        <f t="shared" si="287"/>
        <v>-15.400000000000006</v>
      </c>
      <c r="AI835" s="12">
        <f t="shared" si="288"/>
        <v>-33880.000000000015</v>
      </c>
      <c r="AJ835" s="12">
        <f t="shared" si="289"/>
        <v>-1540.0000000000007</v>
      </c>
      <c r="AK835" s="7"/>
      <c r="AL835" s="12">
        <f t="shared" si="290"/>
        <v>96360.000000000029</v>
      </c>
      <c r="AM835" s="12">
        <f t="shared" si="291"/>
        <v>4380.0000000000009</v>
      </c>
    </row>
    <row r="836" spans="1:39" x14ac:dyDescent="0.25">
      <c r="A836" t="s">
        <v>596</v>
      </c>
      <c r="B836" t="s">
        <v>16</v>
      </c>
      <c r="C836" t="s">
        <v>835</v>
      </c>
      <c r="D836">
        <v>2019</v>
      </c>
      <c r="E836" t="s">
        <v>1945</v>
      </c>
      <c r="F836">
        <v>2330</v>
      </c>
      <c r="G836">
        <v>1710</v>
      </c>
      <c r="H836" s="4" t="s">
        <v>10</v>
      </c>
      <c r="I836">
        <v>2995</v>
      </c>
      <c r="J836">
        <v>8.3000000000000007</v>
      </c>
      <c r="K836">
        <v>198</v>
      </c>
      <c r="L836" s="30">
        <f t="shared" si="274"/>
        <v>189.09</v>
      </c>
      <c r="M836" s="30">
        <f t="shared" si="275"/>
        <v>186.11999999999998</v>
      </c>
      <c r="N836" s="30">
        <f t="shared" si="276"/>
        <v>183.15</v>
      </c>
      <c r="O836" s="30">
        <f t="shared" si="277"/>
        <v>180.18</v>
      </c>
      <c r="P836">
        <v>4</v>
      </c>
      <c r="Q836" s="7"/>
      <c r="R836">
        <v>171</v>
      </c>
      <c r="S836" s="14">
        <f t="shared" si="278"/>
        <v>-18.090000000000003</v>
      </c>
      <c r="T836" s="12">
        <f t="shared" si="279"/>
        <v>-7236.0000000000018</v>
      </c>
      <c r="U836" s="12">
        <f t="shared" si="280"/>
        <v>-1809.0000000000005</v>
      </c>
      <c r="V836" s="7"/>
      <c r="W836">
        <v>151</v>
      </c>
      <c r="X836" s="14">
        <f t="shared" si="281"/>
        <v>-35.119999999999976</v>
      </c>
      <c r="Y836" s="12">
        <f t="shared" si="282"/>
        <v>-14047.999999999991</v>
      </c>
      <c r="Z836" s="12">
        <f t="shared" si="283"/>
        <v>-3511.9999999999977</v>
      </c>
      <c r="AA836" s="7"/>
      <c r="AB836">
        <v>132</v>
      </c>
      <c r="AC836" s="14">
        <f t="shared" si="284"/>
        <v>-51.150000000000006</v>
      </c>
      <c r="AD836" s="12">
        <f t="shared" si="285"/>
        <v>-20460.000000000004</v>
      </c>
      <c r="AE836" s="12">
        <f t="shared" si="286"/>
        <v>-5115.0000000000009</v>
      </c>
      <c r="AF836" s="7"/>
      <c r="AG836">
        <v>112</v>
      </c>
      <c r="AH836" s="14">
        <f t="shared" si="287"/>
        <v>-68.180000000000007</v>
      </c>
      <c r="AI836" s="12">
        <f t="shared" si="288"/>
        <v>-27272.000000000004</v>
      </c>
      <c r="AJ836" s="12">
        <f t="shared" si="289"/>
        <v>-6818.0000000000009</v>
      </c>
      <c r="AK836" s="7"/>
      <c r="AL836" s="12">
        <f t="shared" si="290"/>
        <v>-69016</v>
      </c>
      <c r="AM836" s="12">
        <f t="shared" si="291"/>
        <v>-17254</v>
      </c>
    </row>
    <row r="837" spans="1:39" x14ac:dyDescent="0.25">
      <c r="A837" t="s">
        <v>898</v>
      </c>
      <c r="B837" t="s">
        <v>16</v>
      </c>
      <c r="C837" t="s">
        <v>899</v>
      </c>
      <c r="D837">
        <v>2017</v>
      </c>
      <c r="E837" t="s">
        <v>1946</v>
      </c>
      <c r="F837">
        <v>1810</v>
      </c>
      <c r="G837">
        <v>1710</v>
      </c>
      <c r="H837" s="4" t="s">
        <v>10</v>
      </c>
      <c r="I837">
        <v>2979</v>
      </c>
      <c r="J837">
        <v>9.6</v>
      </c>
      <c r="K837">
        <v>223</v>
      </c>
      <c r="L837" s="30">
        <f t="shared" si="274"/>
        <v>212.965</v>
      </c>
      <c r="M837" s="30">
        <f t="shared" si="275"/>
        <v>209.61999999999998</v>
      </c>
      <c r="N837" s="30">
        <f t="shared" si="276"/>
        <v>206.27500000000001</v>
      </c>
      <c r="O837" s="30">
        <f t="shared" si="277"/>
        <v>202.93</v>
      </c>
      <c r="P837">
        <v>2</v>
      </c>
      <c r="Q837" s="7"/>
      <c r="R837">
        <v>171</v>
      </c>
      <c r="S837" s="14">
        <f t="shared" si="278"/>
        <v>-41.965000000000003</v>
      </c>
      <c r="T837" s="12">
        <f t="shared" si="279"/>
        <v>-8393</v>
      </c>
      <c r="U837" s="12">
        <f t="shared" si="280"/>
        <v>-4196.5</v>
      </c>
      <c r="V837" s="7"/>
      <c r="W837">
        <v>151</v>
      </c>
      <c r="X837" s="14">
        <f t="shared" si="281"/>
        <v>-58.619999999999976</v>
      </c>
      <c r="Y837" s="12">
        <f t="shared" si="282"/>
        <v>-11723.999999999995</v>
      </c>
      <c r="Z837" s="12">
        <f t="shared" si="283"/>
        <v>-5861.9999999999973</v>
      </c>
      <c r="AA837" s="7"/>
      <c r="AB837">
        <v>132</v>
      </c>
      <c r="AC837" s="14">
        <f t="shared" si="284"/>
        <v>-74.275000000000006</v>
      </c>
      <c r="AD837" s="12">
        <f t="shared" si="285"/>
        <v>-14855.000000000002</v>
      </c>
      <c r="AE837" s="12">
        <f t="shared" si="286"/>
        <v>-7427.5000000000009</v>
      </c>
      <c r="AF837" s="7"/>
      <c r="AG837">
        <v>112</v>
      </c>
      <c r="AH837" s="14">
        <f t="shared" si="287"/>
        <v>-90.93</v>
      </c>
      <c r="AI837" s="12">
        <f t="shared" si="288"/>
        <v>-18186</v>
      </c>
      <c r="AJ837" s="12">
        <f t="shared" si="289"/>
        <v>-9093</v>
      </c>
      <c r="AK837" s="7"/>
      <c r="AL837" s="12">
        <f t="shared" si="290"/>
        <v>-53157.999999999993</v>
      </c>
      <c r="AM837" s="12">
        <f t="shared" si="291"/>
        <v>-26578.999999999996</v>
      </c>
    </row>
    <row r="838" spans="1:39" x14ac:dyDescent="0.25">
      <c r="A838" t="s">
        <v>898</v>
      </c>
      <c r="B838" t="s">
        <v>16</v>
      </c>
      <c r="C838" t="s">
        <v>899</v>
      </c>
      <c r="D838">
        <v>2018</v>
      </c>
      <c r="E838" t="s">
        <v>900</v>
      </c>
      <c r="F838">
        <v>1810</v>
      </c>
      <c r="G838">
        <v>1710</v>
      </c>
      <c r="H838" s="4" t="s">
        <v>10</v>
      </c>
      <c r="I838">
        <v>2979</v>
      </c>
      <c r="J838">
        <v>8.9</v>
      </c>
      <c r="K838">
        <v>207</v>
      </c>
      <c r="L838" s="30">
        <f t="shared" si="274"/>
        <v>197.685</v>
      </c>
      <c r="M838" s="30">
        <f t="shared" si="275"/>
        <v>194.57999999999998</v>
      </c>
      <c r="N838" s="30">
        <f t="shared" si="276"/>
        <v>191.47500000000002</v>
      </c>
      <c r="O838" s="30">
        <f t="shared" si="277"/>
        <v>188.37</v>
      </c>
      <c r="P838">
        <v>6</v>
      </c>
      <c r="Q838" s="7"/>
      <c r="R838">
        <v>171</v>
      </c>
      <c r="S838" s="14">
        <f t="shared" si="278"/>
        <v>-26.685000000000002</v>
      </c>
      <c r="T838" s="12">
        <f t="shared" si="279"/>
        <v>-16011.000000000002</v>
      </c>
      <c r="U838" s="12">
        <f t="shared" si="280"/>
        <v>-2668.5000000000005</v>
      </c>
      <c r="V838" s="7"/>
      <c r="W838">
        <v>151</v>
      </c>
      <c r="X838" s="14">
        <f t="shared" si="281"/>
        <v>-43.579999999999984</v>
      </c>
      <c r="Y838" s="12">
        <f t="shared" si="282"/>
        <v>-26147.999999999989</v>
      </c>
      <c r="Z838" s="12">
        <f t="shared" si="283"/>
        <v>-4357.9999999999982</v>
      </c>
      <c r="AA838" s="7"/>
      <c r="AB838">
        <v>132</v>
      </c>
      <c r="AC838" s="14">
        <f t="shared" si="284"/>
        <v>-59.475000000000023</v>
      </c>
      <c r="AD838" s="12">
        <f t="shared" si="285"/>
        <v>-35685.000000000015</v>
      </c>
      <c r="AE838" s="12">
        <f t="shared" si="286"/>
        <v>-5947.5000000000027</v>
      </c>
      <c r="AF838" s="7"/>
      <c r="AG838">
        <v>112</v>
      </c>
      <c r="AH838" s="14">
        <f t="shared" si="287"/>
        <v>-76.37</v>
      </c>
      <c r="AI838" s="12">
        <f t="shared" si="288"/>
        <v>-45822</v>
      </c>
      <c r="AJ838" s="12">
        <f t="shared" si="289"/>
        <v>-7637</v>
      </c>
      <c r="AK838" s="7"/>
      <c r="AL838" s="12">
        <f t="shared" si="290"/>
        <v>-123666</v>
      </c>
      <c r="AM838" s="12">
        <f t="shared" si="291"/>
        <v>-20611</v>
      </c>
    </row>
    <row r="839" spans="1:39" x14ac:dyDescent="0.25">
      <c r="A839" t="s">
        <v>898</v>
      </c>
      <c r="B839" t="s">
        <v>16</v>
      </c>
      <c r="C839" t="s">
        <v>899</v>
      </c>
      <c r="D839">
        <v>2018</v>
      </c>
      <c r="E839" t="s">
        <v>901</v>
      </c>
      <c r="F839">
        <v>1810</v>
      </c>
      <c r="G839">
        <v>1710</v>
      </c>
      <c r="H839" s="4" t="s">
        <v>10</v>
      </c>
      <c r="I839">
        <v>2979</v>
      </c>
      <c r="J839">
        <v>8.9</v>
      </c>
      <c r="K839">
        <v>207</v>
      </c>
      <c r="L839" s="30">
        <f t="shared" si="274"/>
        <v>197.685</v>
      </c>
      <c r="M839" s="30">
        <f t="shared" si="275"/>
        <v>194.57999999999998</v>
      </c>
      <c r="N839" s="30">
        <f t="shared" si="276"/>
        <v>191.47500000000002</v>
      </c>
      <c r="O839" s="30">
        <f t="shared" si="277"/>
        <v>188.37</v>
      </c>
      <c r="P839">
        <v>4</v>
      </c>
      <c r="Q839" s="7"/>
      <c r="R839">
        <v>171</v>
      </c>
      <c r="S839" s="14">
        <f t="shared" si="278"/>
        <v>-26.685000000000002</v>
      </c>
      <c r="T839" s="12">
        <f t="shared" si="279"/>
        <v>-10674</v>
      </c>
      <c r="U839" s="12">
        <f t="shared" si="280"/>
        <v>-2668.5</v>
      </c>
      <c r="V839" s="7"/>
      <c r="W839">
        <v>151</v>
      </c>
      <c r="X839" s="14">
        <f t="shared" si="281"/>
        <v>-43.579999999999984</v>
      </c>
      <c r="Y839" s="12">
        <f t="shared" si="282"/>
        <v>-17431.999999999993</v>
      </c>
      <c r="Z839" s="12">
        <f t="shared" si="283"/>
        <v>-4357.9999999999982</v>
      </c>
      <c r="AA839" s="7"/>
      <c r="AB839">
        <v>132</v>
      </c>
      <c r="AC839" s="14">
        <f t="shared" si="284"/>
        <v>-59.475000000000023</v>
      </c>
      <c r="AD839" s="12">
        <f t="shared" si="285"/>
        <v>-23790.000000000007</v>
      </c>
      <c r="AE839" s="12">
        <f t="shared" si="286"/>
        <v>-5947.5000000000018</v>
      </c>
      <c r="AF839" s="7"/>
      <c r="AG839">
        <v>112</v>
      </c>
      <c r="AH839" s="14">
        <f t="shared" si="287"/>
        <v>-76.37</v>
      </c>
      <c r="AI839" s="12">
        <f t="shared" si="288"/>
        <v>-30548</v>
      </c>
      <c r="AJ839" s="12">
        <f t="shared" si="289"/>
        <v>-7637</v>
      </c>
      <c r="AK839" s="7"/>
      <c r="AL839" s="12">
        <f t="shared" si="290"/>
        <v>-82444</v>
      </c>
      <c r="AM839" s="12">
        <f t="shared" si="291"/>
        <v>-20611</v>
      </c>
    </row>
    <row r="840" spans="1:39" x14ac:dyDescent="0.25">
      <c r="A840" t="s">
        <v>898</v>
      </c>
      <c r="B840" t="s">
        <v>16</v>
      </c>
      <c r="C840" t="s">
        <v>899</v>
      </c>
      <c r="D840">
        <v>2019</v>
      </c>
      <c r="E840" t="s">
        <v>1947</v>
      </c>
      <c r="F840">
        <v>1810</v>
      </c>
      <c r="G840">
        <v>1710</v>
      </c>
      <c r="H840" s="4" t="s">
        <v>10</v>
      </c>
      <c r="I840">
        <v>2979</v>
      </c>
      <c r="J840">
        <v>8.9</v>
      </c>
      <c r="K840">
        <v>207</v>
      </c>
      <c r="L840" s="30">
        <f t="shared" si="274"/>
        <v>197.685</v>
      </c>
      <c r="M840" s="30">
        <f t="shared" si="275"/>
        <v>194.57999999999998</v>
      </c>
      <c r="N840" s="30">
        <f t="shared" si="276"/>
        <v>191.47500000000002</v>
      </c>
      <c r="O840" s="30">
        <f t="shared" si="277"/>
        <v>188.37</v>
      </c>
      <c r="P840">
        <v>2</v>
      </c>
      <c r="Q840" s="7"/>
      <c r="R840">
        <v>171</v>
      </c>
      <c r="S840" s="14">
        <f t="shared" si="278"/>
        <v>-26.685000000000002</v>
      </c>
      <c r="T840" s="12">
        <f t="shared" si="279"/>
        <v>-5337</v>
      </c>
      <c r="U840" s="12">
        <f t="shared" si="280"/>
        <v>-2668.5</v>
      </c>
      <c r="V840" s="7"/>
      <c r="W840">
        <v>151</v>
      </c>
      <c r="X840" s="14">
        <f t="shared" si="281"/>
        <v>-43.579999999999984</v>
      </c>
      <c r="Y840" s="12">
        <f t="shared" si="282"/>
        <v>-8715.9999999999964</v>
      </c>
      <c r="Z840" s="12">
        <f t="shared" si="283"/>
        <v>-4357.9999999999982</v>
      </c>
      <c r="AA840" s="7"/>
      <c r="AB840">
        <v>132</v>
      </c>
      <c r="AC840" s="14">
        <f t="shared" si="284"/>
        <v>-59.475000000000023</v>
      </c>
      <c r="AD840" s="12">
        <f t="shared" si="285"/>
        <v>-11895.000000000004</v>
      </c>
      <c r="AE840" s="12">
        <f t="shared" si="286"/>
        <v>-5947.5000000000018</v>
      </c>
      <c r="AF840" s="7"/>
      <c r="AG840">
        <v>112</v>
      </c>
      <c r="AH840" s="14">
        <f t="shared" si="287"/>
        <v>-76.37</v>
      </c>
      <c r="AI840" s="12">
        <f t="shared" si="288"/>
        <v>-15274</v>
      </c>
      <c r="AJ840" s="12">
        <f t="shared" si="289"/>
        <v>-7637</v>
      </c>
      <c r="AK840" s="7"/>
      <c r="AL840" s="12">
        <f t="shared" si="290"/>
        <v>-41222</v>
      </c>
      <c r="AM840" s="12">
        <f t="shared" si="291"/>
        <v>-20611</v>
      </c>
    </row>
    <row r="841" spans="1:39" x14ac:dyDescent="0.25">
      <c r="A841" t="s">
        <v>898</v>
      </c>
      <c r="B841" t="s">
        <v>902</v>
      </c>
      <c r="C841" t="s">
        <v>899</v>
      </c>
      <c r="D841">
        <v>2014</v>
      </c>
      <c r="E841" t="s">
        <v>903</v>
      </c>
      <c r="F841">
        <v>1810</v>
      </c>
      <c r="G841">
        <v>1710</v>
      </c>
      <c r="H841" s="4" t="s">
        <v>10</v>
      </c>
      <c r="I841">
        <v>2979</v>
      </c>
      <c r="J841">
        <v>9.6</v>
      </c>
      <c r="K841">
        <v>220</v>
      </c>
      <c r="L841" s="30">
        <f t="shared" si="274"/>
        <v>210.1</v>
      </c>
      <c r="M841" s="30">
        <f t="shared" si="275"/>
        <v>206.79999999999998</v>
      </c>
      <c r="N841" s="30">
        <f t="shared" si="276"/>
        <v>203.5</v>
      </c>
      <c r="O841" s="30">
        <f t="shared" si="277"/>
        <v>200.20000000000002</v>
      </c>
      <c r="P841">
        <v>2</v>
      </c>
      <c r="Q841" s="7"/>
      <c r="R841">
        <v>171</v>
      </c>
      <c r="S841" s="14">
        <f t="shared" si="278"/>
        <v>-39.099999999999994</v>
      </c>
      <c r="T841" s="12">
        <f t="shared" si="279"/>
        <v>-7819.9999999999991</v>
      </c>
      <c r="U841" s="12">
        <f t="shared" si="280"/>
        <v>-3909.9999999999995</v>
      </c>
      <c r="V841" s="7"/>
      <c r="W841">
        <v>151</v>
      </c>
      <c r="X841" s="14">
        <f t="shared" si="281"/>
        <v>-55.799999999999983</v>
      </c>
      <c r="Y841" s="12">
        <f t="shared" si="282"/>
        <v>-11159.999999999996</v>
      </c>
      <c r="Z841" s="12">
        <f t="shared" si="283"/>
        <v>-5579.9999999999982</v>
      </c>
      <c r="AA841" s="7"/>
      <c r="AB841">
        <v>132</v>
      </c>
      <c r="AC841" s="14">
        <f t="shared" si="284"/>
        <v>-71.5</v>
      </c>
      <c r="AD841" s="12">
        <f t="shared" si="285"/>
        <v>-14300</v>
      </c>
      <c r="AE841" s="12">
        <f t="shared" si="286"/>
        <v>-7150</v>
      </c>
      <c r="AF841" s="7"/>
      <c r="AG841">
        <v>112</v>
      </c>
      <c r="AH841" s="14">
        <f t="shared" si="287"/>
        <v>-88.200000000000017</v>
      </c>
      <c r="AI841" s="12">
        <f t="shared" si="288"/>
        <v>-17640.000000000004</v>
      </c>
      <c r="AJ841" s="12">
        <f t="shared" si="289"/>
        <v>-8820.0000000000018</v>
      </c>
      <c r="AK841" s="7"/>
      <c r="AL841" s="12">
        <f t="shared" si="290"/>
        <v>-50920</v>
      </c>
      <c r="AM841" s="12">
        <f t="shared" si="291"/>
        <v>-25460</v>
      </c>
    </row>
    <row r="842" spans="1:39" x14ac:dyDescent="0.25">
      <c r="A842" t="s">
        <v>29</v>
      </c>
      <c r="B842" t="s">
        <v>48</v>
      </c>
      <c r="C842" t="s">
        <v>662</v>
      </c>
      <c r="D842">
        <v>2019</v>
      </c>
      <c r="E842" t="s">
        <v>1948</v>
      </c>
      <c r="F842">
        <v>2900</v>
      </c>
      <c r="G842">
        <v>1710</v>
      </c>
      <c r="H842" s="4" t="s">
        <v>14</v>
      </c>
      <c r="I842">
        <v>2442</v>
      </c>
      <c r="J842">
        <v>8.6</v>
      </c>
      <c r="K842">
        <v>224</v>
      </c>
      <c r="L842" s="30">
        <f t="shared" si="274"/>
        <v>213.92</v>
      </c>
      <c r="M842" s="30">
        <f t="shared" si="275"/>
        <v>210.56</v>
      </c>
      <c r="N842" s="30">
        <f t="shared" si="276"/>
        <v>207.20000000000002</v>
      </c>
      <c r="O842" s="30">
        <f t="shared" si="277"/>
        <v>203.84</v>
      </c>
      <c r="P842">
        <v>56</v>
      </c>
      <c r="Q842" s="7"/>
      <c r="R842">
        <v>171</v>
      </c>
      <c r="S842" s="14">
        <f t="shared" si="278"/>
        <v>-42.919999999999987</v>
      </c>
      <c r="T842" s="12">
        <f t="shared" si="279"/>
        <v>-240351.99999999994</v>
      </c>
      <c r="U842" s="12">
        <f t="shared" si="280"/>
        <v>-4291.9999999999991</v>
      </c>
      <c r="V842" s="7"/>
      <c r="W842">
        <v>151</v>
      </c>
      <c r="X842" s="14">
        <f t="shared" si="281"/>
        <v>-59.56</v>
      </c>
      <c r="Y842" s="12">
        <f t="shared" si="282"/>
        <v>-333536</v>
      </c>
      <c r="Z842" s="12">
        <f t="shared" si="283"/>
        <v>-5956</v>
      </c>
      <c r="AA842" s="7"/>
      <c r="AB842">
        <v>132</v>
      </c>
      <c r="AC842" s="14">
        <f t="shared" si="284"/>
        <v>-75.200000000000017</v>
      </c>
      <c r="AD842" s="12">
        <f t="shared" si="285"/>
        <v>-421120.00000000006</v>
      </c>
      <c r="AE842" s="12">
        <f t="shared" si="286"/>
        <v>-7520.0000000000009</v>
      </c>
      <c r="AF842" s="7"/>
      <c r="AG842">
        <v>112</v>
      </c>
      <c r="AH842" s="14">
        <f t="shared" si="287"/>
        <v>-91.84</v>
      </c>
      <c r="AI842" s="12">
        <f t="shared" si="288"/>
        <v>-514304</v>
      </c>
      <c r="AJ842" s="12">
        <f t="shared" si="289"/>
        <v>-9184</v>
      </c>
      <c r="AK842" s="7"/>
      <c r="AL842" s="12">
        <f t="shared" si="290"/>
        <v>-1509312</v>
      </c>
      <c r="AM842" s="12">
        <f t="shared" si="291"/>
        <v>-26952</v>
      </c>
    </row>
    <row r="843" spans="1:39" x14ac:dyDescent="0.25">
      <c r="A843" t="s">
        <v>114</v>
      </c>
      <c r="B843" t="s">
        <v>63</v>
      </c>
      <c r="C843" t="s">
        <v>798</v>
      </c>
      <c r="D843">
        <v>2018</v>
      </c>
      <c r="E843" t="s">
        <v>905</v>
      </c>
      <c r="F843">
        <v>2023</v>
      </c>
      <c r="G843">
        <v>1711</v>
      </c>
      <c r="H843" s="4" t="s">
        <v>10</v>
      </c>
      <c r="I843">
        <v>2261</v>
      </c>
      <c r="J843">
        <v>9.5</v>
      </c>
      <c r="K843">
        <v>217</v>
      </c>
      <c r="L843" s="30">
        <f t="shared" si="274"/>
        <v>207.23499999999999</v>
      </c>
      <c r="M843" s="30">
        <f t="shared" si="275"/>
        <v>203.98</v>
      </c>
      <c r="N843" s="30">
        <f t="shared" si="276"/>
        <v>200.72500000000002</v>
      </c>
      <c r="O843" s="30">
        <f t="shared" si="277"/>
        <v>197.47</v>
      </c>
      <c r="P843">
        <v>34</v>
      </c>
      <c r="Q843" s="7"/>
      <c r="R843">
        <v>171</v>
      </c>
      <c r="S843" s="14">
        <f t="shared" si="278"/>
        <v>-36.234999999999985</v>
      </c>
      <c r="T843" s="12">
        <f t="shared" si="279"/>
        <v>-123198.99999999996</v>
      </c>
      <c r="U843" s="12">
        <f t="shared" si="280"/>
        <v>-3623.4999999999986</v>
      </c>
      <c r="V843" s="7"/>
      <c r="W843">
        <v>151</v>
      </c>
      <c r="X843" s="14">
        <f t="shared" si="281"/>
        <v>-52.97999999999999</v>
      </c>
      <c r="Y843" s="12">
        <f t="shared" si="282"/>
        <v>-180131.99999999997</v>
      </c>
      <c r="Z843" s="12">
        <f t="shared" si="283"/>
        <v>-5297.9999999999991</v>
      </c>
      <c r="AA843" s="7"/>
      <c r="AB843">
        <v>132</v>
      </c>
      <c r="AC843" s="14">
        <f t="shared" si="284"/>
        <v>-68.725000000000023</v>
      </c>
      <c r="AD843" s="12">
        <f t="shared" si="285"/>
        <v>-233665.00000000006</v>
      </c>
      <c r="AE843" s="12">
        <f t="shared" si="286"/>
        <v>-6872.5000000000018</v>
      </c>
      <c r="AF843" s="7"/>
      <c r="AG843">
        <v>112</v>
      </c>
      <c r="AH843" s="14">
        <f t="shared" si="287"/>
        <v>-85.47</v>
      </c>
      <c r="AI843" s="12">
        <f t="shared" si="288"/>
        <v>-290598</v>
      </c>
      <c r="AJ843" s="12">
        <f t="shared" si="289"/>
        <v>-8547</v>
      </c>
      <c r="AK843" s="7"/>
      <c r="AL843" s="12">
        <f t="shared" si="290"/>
        <v>-827594</v>
      </c>
      <c r="AM843" s="12">
        <f t="shared" si="291"/>
        <v>-24341</v>
      </c>
    </row>
    <row r="844" spans="1:39" x14ac:dyDescent="0.25">
      <c r="A844" t="s">
        <v>141</v>
      </c>
      <c r="B844" t="s">
        <v>400</v>
      </c>
      <c r="C844" t="s">
        <v>498</v>
      </c>
      <c r="D844">
        <v>2016</v>
      </c>
      <c r="E844" t="s">
        <v>906</v>
      </c>
      <c r="F844">
        <v>2245</v>
      </c>
      <c r="G844">
        <v>1715</v>
      </c>
      <c r="H844" s="4" t="s">
        <v>14</v>
      </c>
      <c r="I844">
        <v>1968</v>
      </c>
      <c r="J844">
        <v>4.9000000000000004</v>
      </c>
      <c r="K844">
        <v>128</v>
      </c>
      <c r="L844" s="30">
        <f t="shared" si="274"/>
        <v>122.24</v>
      </c>
      <c r="M844" s="30">
        <f t="shared" si="275"/>
        <v>120.32</v>
      </c>
      <c r="N844" s="30">
        <f t="shared" si="276"/>
        <v>118.4</v>
      </c>
      <c r="O844" s="30">
        <f t="shared" si="277"/>
        <v>116.48</v>
      </c>
      <c r="P844">
        <v>6</v>
      </c>
      <c r="Q844" s="7"/>
      <c r="R844">
        <v>171</v>
      </c>
      <c r="S844" s="14">
        <f t="shared" si="278"/>
        <v>48.760000000000005</v>
      </c>
      <c r="T844" s="12">
        <f t="shared" si="279"/>
        <v>29256.000000000007</v>
      </c>
      <c r="U844" s="12">
        <f t="shared" si="280"/>
        <v>4876.0000000000009</v>
      </c>
      <c r="V844" s="7"/>
      <c r="W844">
        <v>151</v>
      </c>
      <c r="X844" s="14">
        <f t="shared" si="281"/>
        <v>30.680000000000007</v>
      </c>
      <c r="Y844" s="12">
        <f t="shared" si="282"/>
        <v>18408.000000000004</v>
      </c>
      <c r="Z844" s="12">
        <f t="shared" si="283"/>
        <v>3068.0000000000005</v>
      </c>
      <c r="AA844" s="7"/>
      <c r="AB844">
        <v>132</v>
      </c>
      <c r="AC844" s="14">
        <f t="shared" si="284"/>
        <v>13.599999999999994</v>
      </c>
      <c r="AD844" s="12">
        <f t="shared" si="285"/>
        <v>8159.9999999999964</v>
      </c>
      <c r="AE844" s="12">
        <f t="shared" si="286"/>
        <v>1359.9999999999993</v>
      </c>
      <c r="AF844" s="7"/>
      <c r="AG844">
        <v>112</v>
      </c>
      <c r="AH844" s="14">
        <f t="shared" si="287"/>
        <v>-4.480000000000004</v>
      </c>
      <c r="AI844" s="12">
        <f t="shared" si="288"/>
        <v>-2688.0000000000023</v>
      </c>
      <c r="AJ844" s="12">
        <f t="shared" si="289"/>
        <v>-448.0000000000004</v>
      </c>
      <c r="AK844" s="7"/>
      <c r="AL844" s="12">
        <f t="shared" si="290"/>
        <v>53136.000000000007</v>
      </c>
      <c r="AM844" s="12">
        <f t="shared" si="291"/>
        <v>8856.0000000000018</v>
      </c>
    </row>
    <row r="845" spans="1:39" x14ac:dyDescent="0.25">
      <c r="A845" t="s">
        <v>192</v>
      </c>
      <c r="B845" t="s">
        <v>16</v>
      </c>
      <c r="C845" t="s">
        <v>747</v>
      </c>
      <c r="D845">
        <v>2016</v>
      </c>
      <c r="E845" t="s">
        <v>907</v>
      </c>
      <c r="F845">
        <v>2435</v>
      </c>
      <c r="G845">
        <v>1715</v>
      </c>
      <c r="H845" s="4" t="s">
        <v>14</v>
      </c>
      <c r="I845">
        <v>2993</v>
      </c>
      <c r="J845">
        <v>4.7</v>
      </c>
      <c r="K845">
        <v>128</v>
      </c>
      <c r="L845" s="30">
        <f t="shared" si="274"/>
        <v>122.24</v>
      </c>
      <c r="M845" s="30">
        <f t="shared" si="275"/>
        <v>120.32</v>
      </c>
      <c r="N845" s="30">
        <f t="shared" si="276"/>
        <v>118.4</v>
      </c>
      <c r="O845" s="30">
        <f t="shared" si="277"/>
        <v>116.48</v>
      </c>
      <c r="P845">
        <v>6</v>
      </c>
      <c r="Q845" s="7"/>
      <c r="R845">
        <v>171</v>
      </c>
      <c r="S845" s="14">
        <f t="shared" si="278"/>
        <v>48.760000000000005</v>
      </c>
      <c r="T845" s="12">
        <f t="shared" si="279"/>
        <v>29256.000000000007</v>
      </c>
      <c r="U845" s="12">
        <f t="shared" si="280"/>
        <v>4876.0000000000009</v>
      </c>
      <c r="V845" s="7"/>
      <c r="W845">
        <v>151</v>
      </c>
      <c r="X845" s="14">
        <f t="shared" si="281"/>
        <v>30.680000000000007</v>
      </c>
      <c r="Y845" s="12">
        <f t="shared" si="282"/>
        <v>18408.000000000004</v>
      </c>
      <c r="Z845" s="12">
        <f t="shared" si="283"/>
        <v>3068.0000000000005</v>
      </c>
      <c r="AA845" s="7"/>
      <c r="AB845">
        <v>132</v>
      </c>
      <c r="AC845" s="14">
        <f t="shared" si="284"/>
        <v>13.599999999999994</v>
      </c>
      <c r="AD845" s="12">
        <f t="shared" si="285"/>
        <v>8159.9999999999964</v>
      </c>
      <c r="AE845" s="12">
        <f t="shared" si="286"/>
        <v>1359.9999999999993</v>
      </c>
      <c r="AF845" s="7"/>
      <c r="AG845">
        <v>112</v>
      </c>
      <c r="AH845" s="14">
        <f t="shared" si="287"/>
        <v>-4.480000000000004</v>
      </c>
      <c r="AI845" s="12">
        <f t="shared" si="288"/>
        <v>-2688.0000000000023</v>
      </c>
      <c r="AJ845" s="12">
        <f t="shared" si="289"/>
        <v>-448.0000000000004</v>
      </c>
      <c r="AK845" s="7"/>
      <c r="AL845" s="12">
        <f t="shared" si="290"/>
        <v>53136.000000000007</v>
      </c>
      <c r="AM845" s="12">
        <f t="shared" si="291"/>
        <v>8856.0000000000018</v>
      </c>
    </row>
    <row r="846" spans="1:39" x14ac:dyDescent="0.25">
      <c r="A846" t="s">
        <v>192</v>
      </c>
      <c r="B846" t="s">
        <v>16</v>
      </c>
      <c r="C846" t="s">
        <v>747</v>
      </c>
      <c r="D846">
        <v>2017</v>
      </c>
      <c r="E846" t="s">
        <v>908</v>
      </c>
      <c r="F846">
        <v>2435</v>
      </c>
      <c r="G846">
        <v>1715</v>
      </c>
      <c r="H846" s="4" t="s">
        <v>365</v>
      </c>
      <c r="I846">
        <v>1998</v>
      </c>
      <c r="J846">
        <v>1.9</v>
      </c>
      <c r="K846">
        <v>44</v>
      </c>
      <c r="L846" s="30">
        <f t="shared" si="274"/>
        <v>42.019999999999996</v>
      </c>
      <c r="M846" s="30">
        <f t="shared" si="275"/>
        <v>41.36</v>
      </c>
      <c r="N846" s="30">
        <f t="shared" si="276"/>
        <v>40.700000000000003</v>
      </c>
      <c r="O846" s="30">
        <f t="shared" si="277"/>
        <v>40.04</v>
      </c>
      <c r="P846">
        <v>2</v>
      </c>
      <c r="Q846" s="7"/>
      <c r="R846">
        <v>171</v>
      </c>
      <c r="S846" s="14">
        <f t="shared" si="278"/>
        <v>128.98000000000002</v>
      </c>
      <c r="T846" s="12">
        <f t="shared" si="279"/>
        <v>25796.000000000004</v>
      </c>
      <c r="U846" s="12">
        <f t="shared" si="280"/>
        <v>12898.000000000002</v>
      </c>
      <c r="V846" s="7"/>
      <c r="W846">
        <v>151</v>
      </c>
      <c r="X846" s="14">
        <f t="shared" si="281"/>
        <v>109.64</v>
      </c>
      <c r="Y846" s="12">
        <f t="shared" si="282"/>
        <v>21928</v>
      </c>
      <c r="Z846" s="12">
        <f t="shared" si="283"/>
        <v>10964</v>
      </c>
      <c r="AA846" s="7"/>
      <c r="AB846">
        <v>132</v>
      </c>
      <c r="AC846" s="14">
        <f t="shared" si="284"/>
        <v>91.3</v>
      </c>
      <c r="AD846" s="12">
        <f t="shared" si="285"/>
        <v>18260</v>
      </c>
      <c r="AE846" s="12">
        <f t="shared" si="286"/>
        <v>9130</v>
      </c>
      <c r="AF846" s="7"/>
      <c r="AG846">
        <v>112</v>
      </c>
      <c r="AH846" s="14">
        <f t="shared" si="287"/>
        <v>71.960000000000008</v>
      </c>
      <c r="AI846" s="12">
        <f t="shared" si="288"/>
        <v>14392.000000000002</v>
      </c>
      <c r="AJ846" s="12">
        <f t="shared" si="289"/>
        <v>7196.0000000000009</v>
      </c>
      <c r="AK846" s="7"/>
      <c r="AL846" s="12">
        <f t="shared" si="290"/>
        <v>80376</v>
      </c>
      <c r="AM846" s="12">
        <f t="shared" si="291"/>
        <v>40188</v>
      </c>
    </row>
    <row r="847" spans="1:39" x14ac:dyDescent="0.25">
      <c r="A847" t="s">
        <v>192</v>
      </c>
      <c r="B847" t="s">
        <v>38</v>
      </c>
      <c r="C847" t="s">
        <v>530</v>
      </c>
      <c r="D847">
        <v>2017</v>
      </c>
      <c r="E847" t="s">
        <v>909</v>
      </c>
      <c r="F847">
        <v>2185</v>
      </c>
      <c r="G847">
        <v>1715</v>
      </c>
      <c r="H847" s="4" t="s">
        <v>10</v>
      </c>
      <c r="I847">
        <v>1998</v>
      </c>
      <c r="J847">
        <v>6.2</v>
      </c>
      <c r="K847">
        <v>144</v>
      </c>
      <c r="L847" s="30">
        <f t="shared" si="274"/>
        <v>137.51999999999998</v>
      </c>
      <c r="M847" s="30">
        <f t="shared" si="275"/>
        <v>135.35999999999999</v>
      </c>
      <c r="N847" s="30">
        <f t="shared" si="276"/>
        <v>133.20000000000002</v>
      </c>
      <c r="O847" s="30">
        <f t="shared" si="277"/>
        <v>131.04</v>
      </c>
      <c r="P847">
        <v>6</v>
      </c>
      <c r="Q847" s="7"/>
      <c r="R847">
        <v>171</v>
      </c>
      <c r="S847" s="14">
        <f t="shared" si="278"/>
        <v>33.480000000000018</v>
      </c>
      <c r="T847" s="12">
        <f t="shared" si="279"/>
        <v>20088.000000000011</v>
      </c>
      <c r="U847" s="12">
        <f t="shared" si="280"/>
        <v>3348.0000000000018</v>
      </c>
      <c r="V847" s="7"/>
      <c r="W847">
        <v>151</v>
      </c>
      <c r="X847" s="14">
        <f t="shared" si="281"/>
        <v>15.640000000000015</v>
      </c>
      <c r="Y847" s="12">
        <f t="shared" si="282"/>
        <v>9384.0000000000091</v>
      </c>
      <c r="Z847" s="12">
        <f t="shared" si="283"/>
        <v>1564.0000000000016</v>
      </c>
      <c r="AA847" s="7"/>
      <c r="AB847">
        <v>132</v>
      </c>
      <c r="AC847" s="14">
        <f t="shared" si="284"/>
        <v>-1.2000000000000171</v>
      </c>
      <c r="AD847" s="12">
        <f t="shared" si="285"/>
        <v>-720.00000000001023</v>
      </c>
      <c r="AE847" s="12">
        <f t="shared" si="286"/>
        <v>-120.00000000000171</v>
      </c>
      <c r="AF847" s="7"/>
      <c r="AG847">
        <v>112</v>
      </c>
      <c r="AH847" s="14">
        <f t="shared" si="287"/>
        <v>-19.039999999999992</v>
      </c>
      <c r="AI847" s="12">
        <f t="shared" si="288"/>
        <v>-11423.999999999995</v>
      </c>
      <c r="AJ847" s="12">
        <f t="shared" si="289"/>
        <v>-1903.9999999999991</v>
      </c>
      <c r="AK847" s="7"/>
      <c r="AL847" s="12">
        <f t="shared" si="290"/>
        <v>17328.000000000015</v>
      </c>
      <c r="AM847" s="12">
        <f t="shared" si="291"/>
        <v>2888.0000000000023</v>
      </c>
    </row>
    <row r="848" spans="1:39" x14ac:dyDescent="0.25">
      <c r="A848" t="s">
        <v>49</v>
      </c>
      <c r="B848" t="s">
        <v>48</v>
      </c>
      <c r="C848" t="s">
        <v>758</v>
      </c>
      <c r="D848">
        <v>2018</v>
      </c>
      <c r="E848" t="s">
        <v>912</v>
      </c>
      <c r="F848">
        <v>3150</v>
      </c>
      <c r="G848">
        <v>1715</v>
      </c>
      <c r="H848" s="4" t="s">
        <v>14</v>
      </c>
      <c r="I848">
        <v>2776</v>
      </c>
      <c r="J848">
        <v>7.9</v>
      </c>
      <c r="K848">
        <v>206</v>
      </c>
      <c r="L848" s="30">
        <f t="shared" si="274"/>
        <v>196.73</v>
      </c>
      <c r="M848" s="30">
        <f t="shared" si="275"/>
        <v>193.64</v>
      </c>
      <c r="N848" s="30">
        <f t="shared" si="276"/>
        <v>190.55</v>
      </c>
      <c r="O848" s="30">
        <f t="shared" si="277"/>
        <v>187.46</v>
      </c>
      <c r="P848">
        <v>4</v>
      </c>
      <c r="Q848" s="7"/>
      <c r="R848">
        <v>171</v>
      </c>
      <c r="S848" s="14">
        <f t="shared" si="278"/>
        <v>-25.72999999999999</v>
      </c>
      <c r="T848" s="12">
        <f t="shared" si="279"/>
        <v>-10291.999999999996</v>
      </c>
      <c r="U848" s="12">
        <f t="shared" si="280"/>
        <v>-2572.9999999999991</v>
      </c>
      <c r="V848" s="7"/>
      <c r="W848">
        <v>151</v>
      </c>
      <c r="X848" s="14">
        <f t="shared" si="281"/>
        <v>-42.639999999999986</v>
      </c>
      <c r="Y848" s="12">
        <f t="shared" si="282"/>
        <v>-17055.999999999993</v>
      </c>
      <c r="Z848" s="12">
        <f t="shared" si="283"/>
        <v>-4263.9999999999982</v>
      </c>
      <c r="AA848" s="7"/>
      <c r="AB848">
        <v>132</v>
      </c>
      <c r="AC848" s="14">
        <f t="shared" si="284"/>
        <v>-58.550000000000011</v>
      </c>
      <c r="AD848" s="12">
        <f t="shared" si="285"/>
        <v>-23420.000000000004</v>
      </c>
      <c r="AE848" s="12">
        <f t="shared" si="286"/>
        <v>-5855.0000000000009</v>
      </c>
      <c r="AF848" s="7"/>
      <c r="AG848">
        <v>112</v>
      </c>
      <c r="AH848" s="14">
        <f t="shared" si="287"/>
        <v>-75.460000000000008</v>
      </c>
      <c r="AI848" s="12">
        <f t="shared" si="288"/>
        <v>-30184.000000000004</v>
      </c>
      <c r="AJ848" s="12">
        <f t="shared" si="289"/>
        <v>-7546.0000000000009</v>
      </c>
      <c r="AK848" s="7"/>
      <c r="AL848" s="12">
        <f t="shared" si="290"/>
        <v>-80952</v>
      </c>
      <c r="AM848" s="12">
        <f t="shared" si="291"/>
        <v>-20238</v>
      </c>
    </row>
    <row r="849" spans="1:39" x14ac:dyDescent="0.25">
      <c r="A849" t="s">
        <v>61</v>
      </c>
      <c r="B849" t="s">
        <v>271</v>
      </c>
      <c r="C849" t="s">
        <v>587</v>
      </c>
      <c r="D849">
        <v>2018</v>
      </c>
      <c r="E849" t="s">
        <v>915</v>
      </c>
      <c r="F849">
        <v>2215</v>
      </c>
      <c r="G849">
        <v>1715</v>
      </c>
      <c r="H849" s="4" t="s">
        <v>14</v>
      </c>
      <c r="I849">
        <v>2191</v>
      </c>
      <c r="J849">
        <v>5.7</v>
      </c>
      <c r="K849">
        <v>148</v>
      </c>
      <c r="L849" s="30">
        <f t="shared" si="274"/>
        <v>141.34</v>
      </c>
      <c r="M849" s="30">
        <f t="shared" si="275"/>
        <v>139.12</v>
      </c>
      <c r="N849" s="30">
        <f t="shared" si="276"/>
        <v>136.9</v>
      </c>
      <c r="O849" s="30">
        <f t="shared" si="277"/>
        <v>134.68</v>
      </c>
      <c r="P849">
        <v>336</v>
      </c>
      <c r="Q849" s="7"/>
      <c r="R849">
        <v>171</v>
      </c>
      <c r="S849" s="14">
        <f t="shared" si="278"/>
        <v>29.659999999999997</v>
      </c>
      <c r="T849" s="12">
        <f t="shared" si="279"/>
        <v>996575.99999999988</v>
      </c>
      <c r="U849" s="12">
        <f t="shared" si="280"/>
        <v>2965.9999999999995</v>
      </c>
      <c r="V849" s="7"/>
      <c r="W849">
        <v>151</v>
      </c>
      <c r="X849" s="14">
        <f t="shared" si="281"/>
        <v>11.879999999999995</v>
      </c>
      <c r="Y849" s="12">
        <f t="shared" si="282"/>
        <v>399167.99999999983</v>
      </c>
      <c r="Z849" s="12">
        <f t="shared" si="283"/>
        <v>1187.9999999999995</v>
      </c>
      <c r="AA849" s="7"/>
      <c r="AB849">
        <v>132</v>
      </c>
      <c r="AC849" s="14">
        <f t="shared" si="284"/>
        <v>-4.9000000000000057</v>
      </c>
      <c r="AD849" s="12">
        <f t="shared" si="285"/>
        <v>-164640.0000000002</v>
      </c>
      <c r="AE849" s="12">
        <f t="shared" si="286"/>
        <v>-490.00000000000063</v>
      </c>
      <c r="AF849" s="7"/>
      <c r="AG849">
        <v>112</v>
      </c>
      <c r="AH849" s="14">
        <f t="shared" si="287"/>
        <v>-22.680000000000007</v>
      </c>
      <c r="AI849" s="12">
        <f t="shared" si="288"/>
        <v>-762048.00000000023</v>
      </c>
      <c r="AJ849" s="12">
        <f t="shared" si="289"/>
        <v>-2268.0000000000009</v>
      </c>
      <c r="AK849" s="7"/>
      <c r="AL849" s="12">
        <f t="shared" si="290"/>
        <v>469055.99999999919</v>
      </c>
      <c r="AM849" s="12">
        <f t="shared" si="291"/>
        <v>1395.9999999999975</v>
      </c>
    </row>
    <row r="850" spans="1:39" x14ac:dyDescent="0.25">
      <c r="A850" t="s">
        <v>192</v>
      </c>
      <c r="B850" t="s">
        <v>782</v>
      </c>
      <c r="C850" t="s">
        <v>910</v>
      </c>
      <c r="D850">
        <v>2017</v>
      </c>
      <c r="E850" t="s">
        <v>911</v>
      </c>
      <c r="F850">
        <v>2385</v>
      </c>
      <c r="G850">
        <v>1715</v>
      </c>
      <c r="H850" s="4" t="s">
        <v>10</v>
      </c>
      <c r="I850">
        <v>1998</v>
      </c>
      <c r="J850">
        <v>7.6</v>
      </c>
      <c r="K850">
        <v>174</v>
      </c>
      <c r="L850" s="30">
        <f t="shared" si="274"/>
        <v>166.17</v>
      </c>
      <c r="M850" s="30">
        <f t="shared" si="275"/>
        <v>163.56</v>
      </c>
      <c r="N850" s="30">
        <f t="shared" si="276"/>
        <v>160.95000000000002</v>
      </c>
      <c r="O850" s="30">
        <f t="shared" si="277"/>
        <v>158.34</v>
      </c>
      <c r="P850">
        <v>26</v>
      </c>
      <c r="Q850" s="7"/>
      <c r="R850">
        <v>171</v>
      </c>
      <c r="S850" s="14">
        <f t="shared" si="278"/>
        <v>4.8300000000000125</v>
      </c>
      <c r="T850" s="12">
        <f t="shared" si="279"/>
        <v>12558.000000000033</v>
      </c>
      <c r="U850" s="12">
        <f t="shared" si="280"/>
        <v>483.00000000000125</v>
      </c>
      <c r="V850" s="7"/>
      <c r="W850">
        <v>151</v>
      </c>
      <c r="X850" s="14">
        <f t="shared" si="281"/>
        <v>-12.560000000000002</v>
      </c>
      <c r="Y850" s="12">
        <f t="shared" si="282"/>
        <v>-32656.000000000007</v>
      </c>
      <c r="Z850" s="12">
        <f t="shared" si="283"/>
        <v>-1256.0000000000002</v>
      </c>
      <c r="AA850" s="7"/>
      <c r="AB850">
        <v>132</v>
      </c>
      <c r="AC850" s="14">
        <f t="shared" si="284"/>
        <v>-28.950000000000017</v>
      </c>
      <c r="AD850" s="12">
        <f t="shared" si="285"/>
        <v>-75270.000000000044</v>
      </c>
      <c r="AE850" s="12">
        <f t="shared" si="286"/>
        <v>-2895.0000000000018</v>
      </c>
      <c r="AF850" s="7"/>
      <c r="AG850">
        <v>112</v>
      </c>
      <c r="AH850" s="14">
        <f t="shared" si="287"/>
        <v>-46.34</v>
      </c>
      <c r="AI850" s="12">
        <f t="shared" si="288"/>
        <v>-120484.00000000001</v>
      </c>
      <c r="AJ850" s="12">
        <f t="shared" si="289"/>
        <v>-4634.0000000000009</v>
      </c>
      <c r="AK850" s="7"/>
      <c r="AL850" s="12">
        <f t="shared" si="290"/>
        <v>-215852.00000000003</v>
      </c>
      <c r="AM850" s="12">
        <f t="shared" si="291"/>
        <v>-8302.0000000000018</v>
      </c>
    </row>
    <row r="851" spans="1:39" x14ac:dyDescent="0.25">
      <c r="A851" t="s">
        <v>92</v>
      </c>
      <c r="B851" t="s">
        <v>666</v>
      </c>
      <c r="C851" t="s">
        <v>913</v>
      </c>
      <c r="D851">
        <v>2016</v>
      </c>
      <c r="E851" t="s">
        <v>914</v>
      </c>
      <c r="F851">
        <v>2510</v>
      </c>
      <c r="G851">
        <v>1715</v>
      </c>
      <c r="H851" s="4" t="s">
        <v>10</v>
      </c>
      <c r="I851">
        <v>3342</v>
      </c>
      <c r="J851">
        <v>10.5</v>
      </c>
      <c r="K851">
        <v>243</v>
      </c>
      <c r="L851" s="30">
        <f t="shared" si="274"/>
        <v>232.065</v>
      </c>
      <c r="M851" s="30">
        <f t="shared" si="275"/>
        <v>228.42</v>
      </c>
      <c r="N851" s="30">
        <f t="shared" si="276"/>
        <v>224.77500000000001</v>
      </c>
      <c r="O851" s="30">
        <f t="shared" si="277"/>
        <v>221.13</v>
      </c>
      <c r="P851">
        <v>2</v>
      </c>
      <c r="Q851" s="7"/>
      <c r="R851">
        <v>171</v>
      </c>
      <c r="S851" s="14">
        <f t="shared" si="278"/>
        <v>-61.064999999999998</v>
      </c>
      <c r="T851" s="12">
        <f t="shared" si="279"/>
        <v>-12213</v>
      </c>
      <c r="U851" s="12">
        <f t="shared" si="280"/>
        <v>-6106.5</v>
      </c>
      <c r="V851" s="7"/>
      <c r="W851">
        <v>151</v>
      </c>
      <c r="X851" s="14">
        <f t="shared" si="281"/>
        <v>-77.419999999999987</v>
      </c>
      <c r="Y851" s="12">
        <f t="shared" si="282"/>
        <v>-15483.999999999998</v>
      </c>
      <c r="Z851" s="12">
        <f t="shared" si="283"/>
        <v>-7741.9999999999991</v>
      </c>
      <c r="AA851" s="7"/>
      <c r="AB851">
        <v>132</v>
      </c>
      <c r="AC851" s="14">
        <f t="shared" si="284"/>
        <v>-92.775000000000006</v>
      </c>
      <c r="AD851" s="12">
        <f t="shared" si="285"/>
        <v>-18555</v>
      </c>
      <c r="AE851" s="12">
        <f t="shared" si="286"/>
        <v>-9277.5</v>
      </c>
      <c r="AF851" s="7"/>
      <c r="AG851">
        <v>112</v>
      </c>
      <c r="AH851" s="14">
        <f t="shared" si="287"/>
        <v>-109.13</v>
      </c>
      <c r="AI851" s="12">
        <f t="shared" si="288"/>
        <v>-21826</v>
      </c>
      <c r="AJ851" s="12">
        <f t="shared" si="289"/>
        <v>-10913</v>
      </c>
      <c r="AK851" s="7"/>
      <c r="AL851" s="12">
        <f t="shared" si="290"/>
        <v>-68078</v>
      </c>
      <c r="AM851" s="12">
        <f t="shared" si="291"/>
        <v>-34039</v>
      </c>
    </row>
    <row r="852" spans="1:39" x14ac:dyDescent="0.25">
      <c r="A852" t="s">
        <v>114</v>
      </c>
      <c r="B852" t="s">
        <v>271</v>
      </c>
      <c r="C852" t="s">
        <v>774</v>
      </c>
      <c r="D852">
        <v>2016</v>
      </c>
      <c r="E852" t="s">
        <v>916</v>
      </c>
      <c r="F852">
        <v>2230</v>
      </c>
      <c r="G852">
        <v>1716</v>
      </c>
      <c r="H852" s="4" t="s">
        <v>14</v>
      </c>
      <c r="I852">
        <v>1997</v>
      </c>
      <c r="J852">
        <v>5.4</v>
      </c>
      <c r="K852">
        <v>140</v>
      </c>
      <c r="L852" s="30">
        <f t="shared" si="274"/>
        <v>133.69999999999999</v>
      </c>
      <c r="M852" s="30">
        <f t="shared" si="275"/>
        <v>131.6</v>
      </c>
      <c r="N852" s="30">
        <f t="shared" si="276"/>
        <v>129.5</v>
      </c>
      <c r="O852" s="30">
        <f t="shared" si="277"/>
        <v>127.4</v>
      </c>
      <c r="P852">
        <v>86</v>
      </c>
      <c r="Q852" s="7"/>
      <c r="R852">
        <v>171</v>
      </c>
      <c r="S852" s="14">
        <f t="shared" si="278"/>
        <v>37.300000000000011</v>
      </c>
      <c r="T852" s="12">
        <f t="shared" si="279"/>
        <v>320780.00000000012</v>
      </c>
      <c r="U852" s="12">
        <f t="shared" si="280"/>
        <v>3730.0000000000014</v>
      </c>
      <c r="V852" s="7"/>
      <c r="W852">
        <v>151</v>
      </c>
      <c r="X852" s="14">
        <f t="shared" si="281"/>
        <v>19.400000000000006</v>
      </c>
      <c r="Y852" s="12">
        <f t="shared" si="282"/>
        <v>166840.00000000006</v>
      </c>
      <c r="Z852" s="12">
        <f t="shared" si="283"/>
        <v>1940.0000000000007</v>
      </c>
      <c r="AA852" s="7"/>
      <c r="AB852">
        <v>132</v>
      </c>
      <c r="AC852" s="14">
        <f t="shared" si="284"/>
        <v>2.5</v>
      </c>
      <c r="AD852" s="12">
        <f t="shared" si="285"/>
        <v>21500</v>
      </c>
      <c r="AE852" s="12">
        <f t="shared" si="286"/>
        <v>250</v>
      </c>
      <c r="AF852" s="7"/>
      <c r="AG852">
        <v>112</v>
      </c>
      <c r="AH852" s="14">
        <f t="shared" si="287"/>
        <v>-15.400000000000006</v>
      </c>
      <c r="AI852" s="12">
        <f t="shared" si="288"/>
        <v>-132440.00000000006</v>
      </c>
      <c r="AJ852" s="12">
        <f t="shared" si="289"/>
        <v>-1540.0000000000007</v>
      </c>
      <c r="AK852" s="7"/>
      <c r="AL852" s="12">
        <f t="shared" si="290"/>
        <v>376680.00000000012</v>
      </c>
      <c r="AM852" s="12">
        <f t="shared" si="291"/>
        <v>4380.0000000000009</v>
      </c>
    </row>
    <row r="853" spans="1:39" x14ac:dyDescent="0.25">
      <c r="A853" t="s">
        <v>114</v>
      </c>
      <c r="B853" t="s">
        <v>271</v>
      </c>
      <c r="C853" t="s">
        <v>774</v>
      </c>
      <c r="D853">
        <v>2016</v>
      </c>
      <c r="E853" t="s">
        <v>917</v>
      </c>
      <c r="F853">
        <v>2230</v>
      </c>
      <c r="G853">
        <v>1716</v>
      </c>
      <c r="H853" s="4" t="s">
        <v>14</v>
      </c>
      <c r="I853">
        <v>1997</v>
      </c>
      <c r="J853">
        <v>5.4</v>
      </c>
      <c r="K853">
        <v>140</v>
      </c>
      <c r="L853" s="30">
        <f t="shared" si="274"/>
        <v>133.69999999999999</v>
      </c>
      <c r="M853" s="30">
        <f t="shared" si="275"/>
        <v>131.6</v>
      </c>
      <c r="N853" s="30">
        <f t="shared" si="276"/>
        <v>129.5</v>
      </c>
      <c r="O853" s="30">
        <f t="shared" si="277"/>
        <v>127.4</v>
      </c>
      <c r="P853">
        <v>232</v>
      </c>
      <c r="Q853" s="7"/>
      <c r="R853">
        <v>171</v>
      </c>
      <c r="S853" s="14">
        <f t="shared" si="278"/>
        <v>37.300000000000011</v>
      </c>
      <c r="T853" s="12">
        <f t="shared" si="279"/>
        <v>865360.00000000023</v>
      </c>
      <c r="U853" s="12">
        <f t="shared" si="280"/>
        <v>3730.0000000000009</v>
      </c>
      <c r="V853" s="7"/>
      <c r="W853">
        <v>151</v>
      </c>
      <c r="X853" s="14">
        <f t="shared" si="281"/>
        <v>19.400000000000006</v>
      </c>
      <c r="Y853" s="12">
        <f t="shared" si="282"/>
        <v>450080.00000000012</v>
      </c>
      <c r="Z853" s="12">
        <f t="shared" si="283"/>
        <v>1940.0000000000005</v>
      </c>
      <c r="AA853" s="7"/>
      <c r="AB853">
        <v>132</v>
      </c>
      <c r="AC853" s="14">
        <f t="shared" si="284"/>
        <v>2.5</v>
      </c>
      <c r="AD853" s="12">
        <f t="shared" si="285"/>
        <v>58000</v>
      </c>
      <c r="AE853" s="12">
        <f t="shared" si="286"/>
        <v>250</v>
      </c>
      <c r="AF853" s="7"/>
      <c r="AG853">
        <v>112</v>
      </c>
      <c r="AH853" s="14">
        <f t="shared" si="287"/>
        <v>-15.400000000000006</v>
      </c>
      <c r="AI853" s="12">
        <f t="shared" si="288"/>
        <v>-357280.00000000012</v>
      </c>
      <c r="AJ853" s="12">
        <f t="shared" si="289"/>
        <v>-1540.0000000000005</v>
      </c>
      <c r="AK853" s="7"/>
      <c r="AL853" s="12">
        <f t="shared" si="290"/>
        <v>1016160.0000000002</v>
      </c>
      <c r="AM853" s="12">
        <f t="shared" si="291"/>
        <v>4380.0000000000009</v>
      </c>
    </row>
    <row r="854" spans="1:39" x14ac:dyDescent="0.25">
      <c r="A854" t="s">
        <v>55</v>
      </c>
      <c r="B854" t="s">
        <v>271</v>
      </c>
      <c r="C854" t="s">
        <v>751</v>
      </c>
      <c r="D854">
        <v>2016</v>
      </c>
      <c r="E854" t="s">
        <v>918</v>
      </c>
      <c r="F854">
        <v>2200</v>
      </c>
      <c r="G854">
        <v>1716</v>
      </c>
      <c r="H854" s="4" t="s">
        <v>10</v>
      </c>
      <c r="I854">
        <v>2359</v>
      </c>
      <c r="J854">
        <v>8.5</v>
      </c>
      <c r="K854">
        <v>199</v>
      </c>
      <c r="L854" s="30">
        <f t="shared" si="274"/>
        <v>190.04499999999999</v>
      </c>
      <c r="M854" s="30">
        <f t="shared" si="275"/>
        <v>187.06</v>
      </c>
      <c r="N854" s="30">
        <f t="shared" si="276"/>
        <v>184.07500000000002</v>
      </c>
      <c r="O854" s="30">
        <f t="shared" si="277"/>
        <v>181.09</v>
      </c>
      <c r="P854">
        <v>2</v>
      </c>
      <c r="Q854" s="7"/>
      <c r="R854">
        <v>171</v>
      </c>
      <c r="S854" s="14">
        <f t="shared" si="278"/>
        <v>-19.044999999999987</v>
      </c>
      <c r="T854" s="12">
        <f t="shared" si="279"/>
        <v>-3808.9999999999973</v>
      </c>
      <c r="U854" s="12">
        <f t="shared" si="280"/>
        <v>-1904.4999999999986</v>
      </c>
      <c r="V854" s="7"/>
      <c r="W854">
        <v>151</v>
      </c>
      <c r="X854" s="14">
        <f t="shared" si="281"/>
        <v>-36.06</v>
      </c>
      <c r="Y854" s="12">
        <f t="shared" si="282"/>
        <v>-7212</v>
      </c>
      <c r="Z854" s="12">
        <f t="shared" si="283"/>
        <v>-3606</v>
      </c>
      <c r="AA854" s="7"/>
      <c r="AB854">
        <v>132</v>
      </c>
      <c r="AC854" s="14">
        <f t="shared" si="284"/>
        <v>-52.075000000000017</v>
      </c>
      <c r="AD854" s="12">
        <f t="shared" si="285"/>
        <v>-10415.000000000004</v>
      </c>
      <c r="AE854" s="12">
        <f t="shared" si="286"/>
        <v>-5207.5000000000018</v>
      </c>
      <c r="AF854" s="7"/>
      <c r="AG854">
        <v>112</v>
      </c>
      <c r="AH854" s="14">
        <f t="shared" si="287"/>
        <v>-69.09</v>
      </c>
      <c r="AI854" s="12">
        <f t="shared" si="288"/>
        <v>-13818</v>
      </c>
      <c r="AJ854" s="12">
        <f t="shared" si="289"/>
        <v>-6909</v>
      </c>
      <c r="AK854" s="7"/>
      <c r="AL854" s="12">
        <f t="shared" si="290"/>
        <v>-35254</v>
      </c>
      <c r="AM854" s="12">
        <f t="shared" si="291"/>
        <v>-17627</v>
      </c>
    </row>
    <row r="855" spans="1:39" x14ac:dyDescent="0.25">
      <c r="A855" t="s">
        <v>55</v>
      </c>
      <c r="B855" t="s">
        <v>271</v>
      </c>
      <c r="C855" t="s">
        <v>751</v>
      </c>
      <c r="D855">
        <v>2017</v>
      </c>
      <c r="E855" t="s">
        <v>919</v>
      </c>
      <c r="F855">
        <v>2250</v>
      </c>
      <c r="G855">
        <v>1716</v>
      </c>
      <c r="H855" s="4" t="s">
        <v>14</v>
      </c>
      <c r="I855">
        <v>1995</v>
      </c>
      <c r="J855">
        <v>6.4</v>
      </c>
      <c r="K855">
        <v>169</v>
      </c>
      <c r="L855" s="30">
        <f t="shared" si="274"/>
        <v>161.39499999999998</v>
      </c>
      <c r="M855" s="30">
        <f t="shared" si="275"/>
        <v>158.85999999999999</v>
      </c>
      <c r="N855" s="30">
        <f t="shared" si="276"/>
        <v>156.32500000000002</v>
      </c>
      <c r="O855" s="30">
        <f t="shared" si="277"/>
        <v>153.79</v>
      </c>
      <c r="P855">
        <v>2</v>
      </c>
      <c r="Q855" s="7"/>
      <c r="R855">
        <v>171</v>
      </c>
      <c r="S855" s="14">
        <f t="shared" si="278"/>
        <v>9.6050000000000182</v>
      </c>
      <c r="T855" s="12">
        <f t="shared" si="279"/>
        <v>1921.0000000000036</v>
      </c>
      <c r="U855" s="12">
        <f t="shared" si="280"/>
        <v>960.50000000000182</v>
      </c>
      <c r="V855" s="7"/>
      <c r="W855">
        <v>151</v>
      </c>
      <c r="X855" s="14">
        <f t="shared" si="281"/>
        <v>-7.8599999999999852</v>
      </c>
      <c r="Y855" s="12">
        <f t="shared" si="282"/>
        <v>-1571.999999999997</v>
      </c>
      <c r="Z855" s="12">
        <f t="shared" si="283"/>
        <v>-785.99999999999852</v>
      </c>
      <c r="AA855" s="7"/>
      <c r="AB855">
        <v>132</v>
      </c>
      <c r="AC855" s="14">
        <f t="shared" si="284"/>
        <v>-24.325000000000017</v>
      </c>
      <c r="AD855" s="12">
        <f t="shared" si="285"/>
        <v>-4865.0000000000036</v>
      </c>
      <c r="AE855" s="12">
        <f t="shared" si="286"/>
        <v>-2432.5000000000018</v>
      </c>
      <c r="AF855" s="7"/>
      <c r="AG855">
        <v>112</v>
      </c>
      <c r="AH855" s="14">
        <f t="shared" si="287"/>
        <v>-41.789999999999992</v>
      </c>
      <c r="AI855" s="12">
        <f t="shared" si="288"/>
        <v>-8357.9999999999982</v>
      </c>
      <c r="AJ855" s="12">
        <f t="shared" si="289"/>
        <v>-4178.9999999999991</v>
      </c>
      <c r="AK855" s="7"/>
      <c r="AL855" s="12">
        <f t="shared" si="290"/>
        <v>-12873.999999999995</v>
      </c>
      <c r="AM855" s="12">
        <f t="shared" si="291"/>
        <v>-6436.9999999999973</v>
      </c>
    </row>
    <row r="856" spans="1:39" x14ac:dyDescent="0.25">
      <c r="A856" t="s">
        <v>55</v>
      </c>
      <c r="B856" t="s">
        <v>271</v>
      </c>
      <c r="C856" t="s">
        <v>751</v>
      </c>
      <c r="D856">
        <v>2018</v>
      </c>
      <c r="E856" t="s">
        <v>920</v>
      </c>
      <c r="F856">
        <v>2135</v>
      </c>
      <c r="G856">
        <v>1716</v>
      </c>
      <c r="H856" s="4" t="s">
        <v>10</v>
      </c>
      <c r="I856">
        <v>2359</v>
      </c>
      <c r="J856">
        <v>8.5</v>
      </c>
      <c r="K856">
        <v>199</v>
      </c>
      <c r="L856" s="30">
        <f t="shared" si="274"/>
        <v>190.04499999999999</v>
      </c>
      <c r="M856" s="30">
        <f t="shared" si="275"/>
        <v>187.06</v>
      </c>
      <c r="N856" s="30">
        <f t="shared" si="276"/>
        <v>184.07500000000002</v>
      </c>
      <c r="O856" s="30">
        <f t="shared" si="277"/>
        <v>181.09</v>
      </c>
      <c r="P856">
        <v>118</v>
      </c>
      <c r="Q856" s="7"/>
      <c r="R856">
        <v>171</v>
      </c>
      <c r="S856" s="14">
        <f t="shared" si="278"/>
        <v>-19.044999999999987</v>
      </c>
      <c r="T856" s="12">
        <f t="shared" si="279"/>
        <v>-224730.99999999985</v>
      </c>
      <c r="U856" s="12">
        <f t="shared" si="280"/>
        <v>-1904.4999999999989</v>
      </c>
      <c r="V856" s="7"/>
      <c r="W856">
        <v>151</v>
      </c>
      <c r="X856" s="14">
        <f t="shared" si="281"/>
        <v>-36.06</v>
      </c>
      <c r="Y856" s="12">
        <f t="shared" si="282"/>
        <v>-425508</v>
      </c>
      <c r="Z856" s="12">
        <f t="shared" si="283"/>
        <v>-3606</v>
      </c>
      <c r="AA856" s="7"/>
      <c r="AB856">
        <v>132</v>
      </c>
      <c r="AC856" s="14">
        <f t="shared" si="284"/>
        <v>-52.075000000000017</v>
      </c>
      <c r="AD856" s="12">
        <f t="shared" si="285"/>
        <v>-614485.00000000023</v>
      </c>
      <c r="AE856" s="12">
        <f t="shared" si="286"/>
        <v>-5207.5000000000018</v>
      </c>
      <c r="AF856" s="7"/>
      <c r="AG856">
        <v>112</v>
      </c>
      <c r="AH856" s="14">
        <f t="shared" si="287"/>
        <v>-69.09</v>
      </c>
      <c r="AI856" s="12">
        <f t="shared" si="288"/>
        <v>-815262.00000000012</v>
      </c>
      <c r="AJ856" s="12">
        <f t="shared" si="289"/>
        <v>-6909.0000000000009</v>
      </c>
      <c r="AK856" s="7"/>
      <c r="AL856" s="12">
        <f t="shared" si="290"/>
        <v>-2079986.0000000002</v>
      </c>
      <c r="AM856" s="12">
        <f t="shared" si="291"/>
        <v>-17627.000000000004</v>
      </c>
    </row>
    <row r="857" spans="1:39" x14ac:dyDescent="0.25">
      <c r="A857" t="s">
        <v>55</v>
      </c>
      <c r="B857" t="s">
        <v>271</v>
      </c>
      <c r="C857" t="s">
        <v>751</v>
      </c>
      <c r="D857">
        <v>2018</v>
      </c>
      <c r="E857" t="s">
        <v>921</v>
      </c>
      <c r="F857">
        <v>2250</v>
      </c>
      <c r="G857">
        <v>1716</v>
      </c>
      <c r="H857" s="4" t="s">
        <v>14</v>
      </c>
      <c r="I857">
        <v>1995</v>
      </c>
      <c r="J857">
        <v>6.4</v>
      </c>
      <c r="K857">
        <v>168</v>
      </c>
      <c r="L857" s="30">
        <f t="shared" si="274"/>
        <v>160.44</v>
      </c>
      <c r="M857" s="30">
        <f t="shared" si="275"/>
        <v>157.91999999999999</v>
      </c>
      <c r="N857" s="30">
        <f t="shared" si="276"/>
        <v>155.4</v>
      </c>
      <c r="O857" s="30">
        <f t="shared" si="277"/>
        <v>152.88</v>
      </c>
      <c r="P857">
        <v>222</v>
      </c>
      <c r="Q857" s="7"/>
      <c r="R857">
        <v>171</v>
      </c>
      <c r="S857" s="14">
        <f t="shared" si="278"/>
        <v>10.560000000000002</v>
      </c>
      <c r="T857" s="12">
        <f t="shared" si="279"/>
        <v>234432.00000000006</v>
      </c>
      <c r="U857" s="12">
        <f t="shared" si="280"/>
        <v>1056.0000000000002</v>
      </c>
      <c r="V857" s="7"/>
      <c r="W857">
        <v>151</v>
      </c>
      <c r="X857" s="14">
        <f t="shared" si="281"/>
        <v>-6.9199999999999875</v>
      </c>
      <c r="Y857" s="12">
        <f t="shared" si="282"/>
        <v>-153623.99999999974</v>
      </c>
      <c r="Z857" s="12">
        <f t="shared" si="283"/>
        <v>-691.99999999999886</v>
      </c>
      <c r="AA857" s="7"/>
      <c r="AB857">
        <v>132</v>
      </c>
      <c r="AC857" s="14">
        <f t="shared" si="284"/>
        <v>-23.400000000000006</v>
      </c>
      <c r="AD857" s="12">
        <f t="shared" si="285"/>
        <v>-519480.00000000012</v>
      </c>
      <c r="AE857" s="12">
        <f t="shared" si="286"/>
        <v>-2340.0000000000005</v>
      </c>
      <c r="AF857" s="7"/>
      <c r="AG857">
        <v>112</v>
      </c>
      <c r="AH857" s="14">
        <f t="shared" si="287"/>
        <v>-40.879999999999995</v>
      </c>
      <c r="AI857" s="12">
        <f t="shared" si="288"/>
        <v>-907535.99999999988</v>
      </c>
      <c r="AJ857" s="12">
        <f t="shared" si="289"/>
        <v>-4087.9999999999995</v>
      </c>
      <c r="AK857" s="7"/>
      <c r="AL857" s="12">
        <f t="shared" si="290"/>
        <v>-1346207.9999999998</v>
      </c>
      <c r="AM857" s="12">
        <f t="shared" si="291"/>
        <v>-6063.9999999999991</v>
      </c>
    </row>
    <row r="858" spans="1:39" x14ac:dyDescent="0.25">
      <c r="A858" t="s">
        <v>55</v>
      </c>
      <c r="B858" t="s">
        <v>271</v>
      </c>
      <c r="C858" t="s">
        <v>751</v>
      </c>
      <c r="D858">
        <v>2018</v>
      </c>
      <c r="E858" t="s">
        <v>922</v>
      </c>
      <c r="F858">
        <v>2135</v>
      </c>
      <c r="G858">
        <v>1716</v>
      </c>
      <c r="H858" s="4" t="s">
        <v>10</v>
      </c>
      <c r="I858">
        <v>2359</v>
      </c>
      <c r="J858">
        <v>8.5</v>
      </c>
      <c r="K858">
        <v>199</v>
      </c>
      <c r="L858" s="30">
        <f t="shared" si="274"/>
        <v>190.04499999999999</v>
      </c>
      <c r="M858" s="30">
        <f t="shared" si="275"/>
        <v>187.06</v>
      </c>
      <c r="N858" s="30">
        <f t="shared" si="276"/>
        <v>184.07500000000002</v>
      </c>
      <c r="O858" s="30">
        <f t="shared" si="277"/>
        <v>181.09</v>
      </c>
      <c r="P858">
        <v>102</v>
      </c>
      <c r="Q858" s="7"/>
      <c r="R858">
        <v>171</v>
      </c>
      <c r="S858" s="14">
        <f t="shared" si="278"/>
        <v>-19.044999999999987</v>
      </c>
      <c r="T858" s="12">
        <f t="shared" si="279"/>
        <v>-194258.99999999988</v>
      </c>
      <c r="U858" s="12">
        <f t="shared" si="280"/>
        <v>-1904.4999999999989</v>
      </c>
      <c r="V858" s="7"/>
      <c r="W858">
        <v>151</v>
      </c>
      <c r="X858" s="14">
        <f t="shared" si="281"/>
        <v>-36.06</v>
      </c>
      <c r="Y858" s="12">
        <f t="shared" si="282"/>
        <v>-367812.00000000006</v>
      </c>
      <c r="Z858" s="12">
        <f t="shared" si="283"/>
        <v>-3606.0000000000005</v>
      </c>
      <c r="AA858" s="7"/>
      <c r="AB858">
        <v>132</v>
      </c>
      <c r="AC858" s="14">
        <f t="shared" si="284"/>
        <v>-52.075000000000017</v>
      </c>
      <c r="AD858" s="12">
        <f t="shared" si="285"/>
        <v>-531165.00000000012</v>
      </c>
      <c r="AE858" s="12">
        <f t="shared" si="286"/>
        <v>-5207.5000000000009</v>
      </c>
      <c r="AF858" s="7"/>
      <c r="AG858">
        <v>112</v>
      </c>
      <c r="AH858" s="14">
        <f t="shared" si="287"/>
        <v>-69.09</v>
      </c>
      <c r="AI858" s="12">
        <f t="shared" si="288"/>
        <v>-704718</v>
      </c>
      <c r="AJ858" s="12">
        <f t="shared" si="289"/>
        <v>-6909</v>
      </c>
      <c r="AK858" s="7"/>
      <c r="AL858" s="12">
        <f t="shared" si="290"/>
        <v>-1797954</v>
      </c>
      <c r="AM858" s="12">
        <f t="shared" si="291"/>
        <v>-17627</v>
      </c>
    </row>
    <row r="859" spans="1:39" x14ac:dyDescent="0.25">
      <c r="A859" t="s">
        <v>55</v>
      </c>
      <c r="B859" t="s">
        <v>271</v>
      </c>
      <c r="C859" t="s">
        <v>751</v>
      </c>
      <c r="D859">
        <v>2018</v>
      </c>
      <c r="E859" t="s">
        <v>923</v>
      </c>
      <c r="F859">
        <v>2250</v>
      </c>
      <c r="G859">
        <v>1716</v>
      </c>
      <c r="H859" s="4" t="s">
        <v>14</v>
      </c>
      <c r="I859">
        <v>1995</v>
      </c>
      <c r="J859">
        <v>6.4</v>
      </c>
      <c r="K859">
        <v>168</v>
      </c>
      <c r="L859" s="30">
        <f t="shared" si="274"/>
        <v>160.44</v>
      </c>
      <c r="M859" s="30">
        <f t="shared" si="275"/>
        <v>157.91999999999999</v>
      </c>
      <c r="N859" s="30">
        <f t="shared" si="276"/>
        <v>155.4</v>
      </c>
      <c r="O859" s="30">
        <f t="shared" si="277"/>
        <v>152.88</v>
      </c>
      <c r="P859">
        <v>364</v>
      </c>
      <c r="Q859" s="7"/>
      <c r="R859">
        <v>171</v>
      </c>
      <c r="S859" s="14">
        <f t="shared" si="278"/>
        <v>10.560000000000002</v>
      </c>
      <c r="T859" s="12">
        <f t="shared" si="279"/>
        <v>384384.00000000012</v>
      </c>
      <c r="U859" s="12">
        <f t="shared" si="280"/>
        <v>1056.0000000000002</v>
      </c>
      <c r="V859" s="7"/>
      <c r="W859">
        <v>151</v>
      </c>
      <c r="X859" s="14">
        <f t="shared" si="281"/>
        <v>-6.9199999999999875</v>
      </c>
      <c r="Y859" s="12">
        <f t="shared" si="282"/>
        <v>-251887.99999999956</v>
      </c>
      <c r="Z859" s="12">
        <f t="shared" si="283"/>
        <v>-691.99999999999875</v>
      </c>
      <c r="AA859" s="7"/>
      <c r="AB859">
        <v>132</v>
      </c>
      <c r="AC859" s="14">
        <f t="shared" si="284"/>
        <v>-23.400000000000006</v>
      </c>
      <c r="AD859" s="12">
        <f t="shared" si="285"/>
        <v>-851760.00000000023</v>
      </c>
      <c r="AE859" s="12">
        <f t="shared" si="286"/>
        <v>-2340.0000000000005</v>
      </c>
      <c r="AF859" s="7"/>
      <c r="AG859">
        <v>112</v>
      </c>
      <c r="AH859" s="14">
        <f t="shared" si="287"/>
        <v>-40.879999999999995</v>
      </c>
      <c r="AI859" s="12">
        <f t="shared" si="288"/>
        <v>-1488031.9999999998</v>
      </c>
      <c r="AJ859" s="12">
        <f t="shared" si="289"/>
        <v>-4087.9999999999995</v>
      </c>
      <c r="AK859" s="7"/>
      <c r="AL859" s="12">
        <f t="shared" si="290"/>
        <v>-2207295.9999999995</v>
      </c>
      <c r="AM859" s="12">
        <f t="shared" si="291"/>
        <v>-6063.9999999999991</v>
      </c>
    </row>
    <row r="860" spans="1:39" x14ac:dyDescent="0.25">
      <c r="A860" t="s">
        <v>55</v>
      </c>
      <c r="B860" t="s">
        <v>271</v>
      </c>
      <c r="C860" t="s">
        <v>751</v>
      </c>
      <c r="D860">
        <v>2018</v>
      </c>
      <c r="E860" t="s">
        <v>924</v>
      </c>
      <c r="F860">
        <v>2250</v>
      </c>
      <c r="G860">
        <v>1716</v>
      </c>
      <c r="H860" s="4" t="s">
        <v>14</v>
      </c>
      <c r="I860">
        <v>1995</v>
      </c>
      <c r="J860">
        <v>6.4</v>
      </c>
      <c r="K860">
        <v>168</v>
      </c>
      <c r="L860" s="30">
        <f t="shared" ref="L860:L923" si="292">K860*(1-L$5)</f>
        <v>160.44</v>
      </c>
      <c r="M860" s="30">
        <f t="shared" ref="M860:M923" si="293">K860*(1-M$5)</f>
        <v>157.91999999999999</v>
      </c>
      <c r="N860" s="30">
        <f t="shared" ref="N860:N923" si="294">K860*(1-N$5)</f>
        <v>155.4</v>
      </c>
      <c r="O860" s="30">
        <f t="shared" ref="O860:O923" si="295">K860*(1-O$5)</f>
        <v>152.88</v>
      </c>
      <c r="P860">
        <v>80</v>
      </c>
      <c r="Q860" s="7"/>
      <c r="R860">
        <v>171</v>
      </c>
      <c r="S860" s="14">
        <f t="shared" ref="S860:S923" si="296">R860-L860</f>
        <v>10.560000000000002</v>
      </c>
      <c r="T860" s="12">
        <f t="shared" ref="T860:T923" si="297">(S860*P860)*100</f>
        <v>84480.000000000015</v>
      </c>
      <c r="U860" s="12">
        <f t="shared" ref="U860:U923" si="298">T860/P860</f>
        <v>1056.0000000000002</v>
      </c>
      <c r="V860" s="7"/>
      <c r="W860">
        <v>151</v>
      </c>
      <c r="X860" s="14">
        <f t="shared" ref="X860:X923" si="299">W860-M860</f>
        <v>-6.9199999999999875</v>
      </c>
      <c r="Y860" s="12">
        <f t="shared" ref="Y860:Y923" si="300">(X860*P860)*100</f>
        <v>-55359.999999999898</v>
      </c>
      <c r="Z860" s="12">
        <f t="shared" ref="Z860:Z923" si="301">Y860/P860</f>
        <v>-691.99999999999875</v>
      </c>
      <c r="AA860" s="7"/>
      <c r="AB860">
        <v>132</v>
      </c>
      <c r="AC860" s="14">
        <f t="shared" ref="AC860:AC923" si="302">AB860-N860</f>
        <v>-23.400000000000006</v>
      </c>
      <c r="AD860" s="12">
        <f t="shared" ref="AD860:AD923" si="303">(AC860*P860)*100</f>
        <v>-187200.00000000006</v>
      </c>
      <c r="AE860" s="12">
        <f t="shared" ref="AE860:AE923" si="304">AD860/P860</f>
        <v>-2340.0000000000009</v>
      </c>
      <c r="AF860" s="7"/>
      <c r="AG860">
        <v>112</v>
      </c>
      <c r="AH860" s="14">
        <f t="shared" ref="AH860:AH923" si="305">AG860-O860</f>
        <v>-40.879999999999995</v>
      </c>
      <c r="AI860" s="12">
        <f t="shared" ref="AI860:AI923" si="306">(AH860*P860)*100</f>
        <v>-327039.99999999994</v>
      </c>
      <c r="AJ860" s="12">
        <f t="shared" ref="AJ860:AJ923" si="307">AI860/P860</f>
        <v>-4087.9999999999991</v>
      </c>
      <c r="AK860" s="7"/>
      <c r="AL860" s="12">
        <f t="shared" ref="AL860:AL923" si="308">AI860+AD860+Y860+T860</f>
        <v>-485119.99999999988</v>
      </c>
      <c r="AM860" s="12">
        <f t="shared" ref="AM860:AM923" si="309">AL860/P860</f>
        <v>-6063.9999999999982</v>
      </c>
    </row>
    <row r="861" spans="1:39" x14ac:dyDescent="0.25">
      <c r="A861" t="s">
        <v>114</v>
      </c>
      <c r="B861" t="s">
        <v>209</v>
      </c>
      <c r="C861" t="s">
        <v>829</v>
      </c>
      <c r="D861">
        <v>2018</v>
      </c>
      <c r="E861" t="s">
        <v>925</v>
      </c>
      <c r="F861">
        <v>3200</v>
      </c>
      <c r="G861">
        <v>1717</v>
      </c>
      <c r="H861" s="4" t="s">
        <v>14</v>
      </c>
      <c r="I861">
        <v>2198</v>
      </c>
      <c r="J861">
        <v>7.8</v>
      </c>
      <c r="K861">
        <v>203</v>
      </c>
      <c r="L861" s="30">
        <f t="shared" si="292"/>
        <v>193.86499999999998</v>
      </c>
      <c r="M861" s="30">
        <f t="shared" si="293"/>
        <v>190.82</v>
      </c>
      <c r="N861" s="30">
        <f t="shared" si="294"/>
        <v>187.77500000000001</v>
      </c>
      <c r="O861" s="30">
        <f t="shared" si="295"/>
        <v>184.73000000000002</v>
      </c>
      <c r="P861">
        <v>94</v>
      </c>
      <c r="Q861" s="7"/>
      <c r="R861">
        <v>171</v>
      </c>
      <c r="S861" s="14">
        <f t="shared" si="296"/>
        <v>-22.864999999999981</v>
      </c>
      <c r="T861" s="12">
        <f t="shared" si="297"/>
        <v>-214930.99999999983</v>
      </c>
      <c r="U861" s="12">
        <f t="shared" si="298"/>
        <v>-2286.4999999999982</v>
      </c>
      <c r="V861" s="7"/>
      <c r="W861">
        <v>151</v>
      </c>
      <c r="X861" s="14">
        <f t="shared" si="299"/>
        <v>-39.819999999999993</v>
      </c>
      <c r="Y861" s="12">
        <f t="shared" si="300"/>
        <v>-374307.99999999994</v>
      </c>
      <c r="Z861" s="12">
        <f t="shared" si="301"/>
        <v>-3981.9999999999995</v>
      </c>
      <c r="AA861" s="7"/>
      <c r="AB861">
        <v>132</v>
      </c>
      <c r="AC861" s="14">
        <f t="shared" si="302"/>
        <v>-55.775000000000006</v>
      </c>
      <c r="AD861" s="12">
        <f t="shared" si="303"/>
        <v>-524285.00000000006</v>
      </c>
      <c r="AE861" s="12">
        <f t="shared" si="304"/>
        <v>-5577.5000000000009</v>
      </c>
      <c r="AF861" s="7"/>
      <c r="AG861">
        <v>112</v>
      </c>
      <c r="AH861" s="14">
        <f t="shared" si="305"/>
        <v>-72.730000000000018</v>
      </c>
      <c r="AI861" s="12">
        <f t="shared" si="306"/>
        <v>-683662.00000000012</v>
      </c>
      <c r="AJ861" s="12">
        <f t="shared" si="307"/>
        <v>-7273.0000000000009</v>
      </c>
      <c r="AK861" s="7"/>
      <c r="AL861" s="12">
        <f t="shared" si="308"/>
        <v>-1797186</v>
      </c>
      <c r="AM861" s="12">
        <f t="shared" si="309"/>
        <v>-19119</v>
      </c>
    </row>
    <row r="862" spans="1:39" x14ac:dyDescent="0.25">
      <c r="A862" t="s">
        <v>436</v>
      </c>
      <c r="B862" t="s">
        <v>239</v>
      </c>
      <c r="C862" t="s">
        <v>927</v>
      </c>
      <c r="D862">
        <v>2018</v>
      </c>
      <c r="E862" t="s">
        <v>928</v>
      </c>
      <c r="F862">
        <v>2160</v>
      </c>
      <c r="G862">
        <v>1717</v>
      </c>
      <c r="H862" s="4" t="s">
        <v>10</v>
      </c>
      <c r="I862">
        <v>1969</v>
      </c>
      <c r="J862">
        <v>6.8</v>
      </c>
      <c r="K862">
        <v>158</v>
      </c>
      <c r="L862" s="30">
        <f t="shared" si="292"/>
        <v>150.88999999999999</v>
      </c>
      <c r="M862" s="30">
        <f t="shared" si="293"/>
        <v>148.51999999999998</v>
      </c>
      <c r="N862" s="30">
        <f t="shared" si="294"/>
        <v>146.15</v>
      </c>
      <c r="O862" s="30">
        <f t="shared" si="295"/>
        <v>143.78</v>
      </c>
      <c r="P862">
        <v>50</v>
      </c>
      <c r="Q862" s="7"/>
      <c r="R862">
        <v>171</v>
      </c>
      <c r="S862" s="14">
        <f t="shared" si="296"/>
        <v>20.110000000000014</v>
      </c>
      <c r="T862" s="12">
        <f t="shared" si="297"/>
        <v>100550.00000000007</v>
      </c>
      <c r="U862" s="12">
        <f t="shared" si="298"/>
        <v>2011.0000000000014</v>
      </c>
      <c r="V862" s="7"/>
      <c r="W862">
        <v>151</v>
      </c>
      <c r="X862" s="14">
        <f t="shared" si="299"/>
        <v>2.4800000000000182</v>
      </c>
      <c r="Y862" s="12">
        <f t="shared" si="300"/>
        <v>12400.000000000091</v>
      </c>
      <c r="Z862" s="12">
        <f t="shared" si="301"/>
        <v>248.00000000000182</v>
      </c>
      <c r="AA862" s="7"/>
      <c r="AB862">
        <v>132</v>
      </c>
      <c r="AC862" s="14">
        <f t="shared" si="302"/>
        <v>-14.150000000000006</v>
      </c>
      <c r="AD862" s="12">
        <f t="shared" si="303"/>
        <v>-70750.000000000029</v>
      </c>
      <c r="AE862" s="12">
        <f t="shared" si="304"/>
        <v>-1415.0000000000007</v>
      </c>
      <c r="AF862" s="7"/>
      <c r="AG862">
        <v>112</v>
      </c>
      <c r="AH862" s="14">
        <f t="shared" si="305"/>
        <v>-31.78</v>
      </c>
      <c r="AI862" s="12">
        <f t="shared" si="306"/>
        <v>-158900</v>
      </c>
      <c r="AJ862" s="12">
        <f t="shared" si="307"/>
        <v>-3178</v>
      </c>
      <c r="AK862" s="7"/>
      <c r="AL862" s="12">
        <f t="shared" si="308"/>
        <v>-116699.99999999987</v>
      </c>
      <c r="AM862" s="12">
        <f t="shared" si="309"/>
        <v>-2333.9999999999973</v>
      </c>
    </row>
    <row r="863" spans="1:39" x14ac:dyDescent="0.25">
      <c r="A863" t="s">
        <v>436</v>
      </c>
      <c r="B863" t="s">
        <v>239</v>
      </c>
      <c r="C863" t="s">
        <v>927</v>
      </c>
      <c r="D863">
        <v>2018</v>
      </c>
      <c r="E863" t="s">
        <v>929</v>
      </c>
      <c r="F863">
        <v>2160</v>
      </c>
      <c r="G863">
        <v>1717</v>
      </c>
      <c r="H863" s="4" t="s">
        <v>10</v>
      </c>
      <c r="I863">
        <v>1969</v>
      </c>
      <c r="J863">
        <v>7.1</v>
      </c>
      <c r="K863">
        <v>165</v>
      </c>
      <c r="L863" s="30">
        <f t="shared" si="292"/>
        <v>157.57499999999999</v>
      </c>
      <c r="M863" s="30">
        <f t="shared" si="293"/>
        <v>155.1</v>
      </c>
      <c r="N863" s="30">
        <f t="shared" si="294"/>
        <v>152.625</v>
      </c>
      <c r="O863" s="30">
        <f t="shared" si="295"/>
        <v>150.15</v>
      </c>
      <c r="P863">
        <v>72</v>
      </c>
      <c r="Q863" s="7"/>
      <c r="R863">
        <v>171</v>
      </c>
      <c r="S863" s="14">
        <f t="shared" si="296"/>
        <v>13.425000000000011</v>
      </c>
      <c r="T863" s="12">
        <f t="shared" si="297"/>
        <v>96660.000000000087</v>
      </c>
      <c r="U863" s="12">
        <f t="shared" si="298"/>
        <v>1342.5000000000011</v>
      </c>
      <c r="V863" s="7"/>
      <c r="W863">
        <v>151</v>
      </c>
      <c r="X863" s="14">
        <f t="shared" si="299"/>
        <v>-4.0999999999999943</v>
      </c>
      <c r="Y863" s="12">
        <f t="shared" si="300"/>
        <v>-29519.99999999996</v>
      </c>
      <c r="Z863" s="12">
        <f t="shared" si="301"/>
        <v>-409.99999999999943</v>
      </c>
      <c r="AA863" s="7"/>
      <c r="AB863">
        <v>132</v>
      </c>
      <c r="AC863" s="14">
        <f t="shared" si="302"/>
        <v>-20.625</v>
      </c>
      <c r="AD863" s="12">
        <f t="shared" si="303"/>
        <v>-148500</v>
      </c>
      <c r="AE863" s="12">
        <f t="shared" si="304"/>
        <v>-2062.5</v>
      </c>
      <c r="AF863" s="7"/>
      <c r="AG863">
        <v>112</v>
      </c>
      <c r="AH863" s="14">
        <f t="shared" si="305"/>
        <v>-38.150000000000006</v>
      </c>
      <c r="AI863" s="12">
        <f t="shared" si="306"/>
        <v>-274680</v>
      </c>
      <c r="AJ863" s="12">
        <f t="shared" si="307"/>
        <v>-3815</v>
      </c>
      <c r="AK863" s="7"/>
      <c r="AL863" s="12">
        <f t="shared" si="308"/>
        <v>-356039.99999999988</v>
      </c>
      <c r="AM863" s="12">
        <f t="shared" si="309"/>
        <v>-4944.9999999999982</v>
      </c>
    </row>
    <row r="864" spans="1:39" x14ac:dyDescent="0.25">
      <c r="A864" t="s">
        <v>476</v>
      </c>
      <c r="B864" t="s">
        <v>400</v>
      </c>
      <c r="C864" t="s">
        <v>938</v>
      </c>
      <c r="D864">
        <v>2016</v>
      </c>
      <c r="E864" t="s">
        <v>939</v>
      </c>
      <c r="F864">
        <v>2145</v>
      </c>
      <c r="G864">
        <v>1720</v>
      </c>
      <c r="H864" s="4" t="s">
        <v>138</v>
      </c>
      <c r="I864">
        <v>2494</v>
      </c>
      <c r="J864">
        <v>4.9000000000000004</v>
      </c>
      <c r="K864">
        <v>113</v>
      </c>
      <c r="L864" s="30">
        <f t="shared" si="292"/>
        <v>107.91499999999999</v>
      </c>
      <c r="M864" s="30">
        <f t="shared" si="293"/>
        <v>106.22</v>
      </c>
      <c r="N864" s="30">
        <f t="shared" si="294"/>
        <v>104.52500000000001</v>
      </c>
      <c r="O864" s="30">
        <f t="shared" si="295"/>
        <v>102.83</v>
      </c>
      <c r="P864">
        <v>16</v>
      </c>
      <c r="Q864" s="7"/>
      <c r="R864">
        <v>171</v>
      </c>
      <c r="S864" s="14">
        <f t="shared" si="296"/>
        <v>63.085000000000008</v>
      </c>
      <c r="T864" s="12">
        <f t="shared" si="297"/>
        <v>100936.00000000001</v>
      </c>
      <c r="U864" s="12">
        <f t="shared" si="298"/>
        <v>6308.5000000000009</v>
      </c>
      <c r="V864" s="7"/>
      <c r="W864">
        <v>151</v>
      </c>
      <c r="X864" s="14">
        <f t="shared" si="299"/>
        <v>44.78</v>
      </c>
      <c r="Y864" s="12">
        <f t="shared" si="300"/>
        <v>71648</v>
      </c>
      <c r="Z864" s="12">
        <f t="shared" si="301"/>
        <v>4478</v>
      </c>
      <c r="AA864" s="7"/>
      <c r="AB864">
        <v>132</v>
      </c>
      <c r="AC864" s="14">
        <f t="shared" si="302"/>
        <v>27.474999999999994</v>
      </c>
      <c r="AD864" s="12">
        <f t="shared" si="303"/>
        <v>43959.999999999993</v>
      </c>
      <c r="AE864" s="12">
        <f t="shared" si="304"/>
        <v>2747.4999999999995</v>
      </c>
      <c r="AF864" s="7"/>
      <c r="AG864">
        <v>112</v>
      </c>
      <c r="AH864" s="14">
        <f t="shared" si="305"/>
        <v>9.1700000000000017</v>
      </c>
      <c r="AI864" s="12">
        <f t="shared" si="306"/>
        <v>14672.000000000004</v>
      </c>
      <c r="AJ864" s="12">
        <f t="shared" si="307"/>
        <v>917.00000000000023</v>
      </c>
      <c r="AK864" s="7"/>
      <c r="AL864" s="12">
        <f t="shared" si="308"/>
        <v>231216</v>
      </c>
      <c r="AM864" s="12">
        <f t="shared" si="309"/>
        <v>14451</v>
      </c>
    </row>
    <row r="865" spans="1:39" x14ac:dyDescent="0.25">
      <c r="A865" t="s">
        <v>476</v>
      </c>
      <c r="B865" t="s">
        <v>400</v>
      </c>
      <c r="C865" t="s">
        <v>938</v>
      </c>
      <c r="D865">
        <v>2016</v>
      </c>
      <c r="E865" t="s">
        <v>940</v>
      </c>
      <c r="F865">
        <v>2145</v>
      </c>
      <c r="G865">
        <v>1720</v>
      </c>
      <c r="H865" s="4" t="s">
        <v>138</v>
      </c>
      <c r="I865">
        <v>2494</v>
      </c>
      <c r="J865">
        <v>4.9000000000000004</v>
      </c>
      <c r="K865">
        <v>113</v>
      </c>
      <c r="L865" s="30">
        <f t="shared" si="292"/>
        <v>107.91499999999999</v>
      </c>
      <c r="M865" s="30">
        <f t="shared" si="293"/>
        <v>106.22</v>
      </c>
      <c r="N865" s="30">
        <f t="shared" si="294"/>
        <v>104.52500000000001</v>
      </c>
      <c r="O865" s="30">
        <f t="shared" si="295"/>
        <v>102.83</v>
      </c>
      <c r="P865">
        <v>4</v>
      </c>
      <c r="Q865" s="7"/>
      <c r="R865">
        <v>171</v>
      </c>
      <c r="S865" s="14">
        <f t="shared" si="296"/>
        <v>63.085000000000008</v>
      </c>
      <c r="T865" s="12">
        <f t="shared" si="297"/>
        <v>25234.000000000004</v>
      </c>
      <c r="U865" s="12">
        <f t="shared" si="298"/>
        <v>6308.5000000000009</v>
      </c>
      <c r="V865" s="7"/>
      <c r="W865">
        <v>151</v>
      </c>
      <c r="X865" s="14">
        <f t="shared" si="299"/>
        <v>44.78</v>
      </c>
      <c r="Y865" s="12">
        <f t="shared" si="300"/>
        <v>17912</v>
      </c>
      <c r="Z865" s="12">
        <f t="shared" si="301"/>
        <v>4478</v>
      </c>
      <c r="AA865" s="7"/>
      <c r="AB865">
        <v>132</v>
      </c>
      <c r="AC865" s="14">
        <f t="shared" si="302"/>
        <v>27.474999999999994</v>
      </c>
      <c r="AD865" s="12">
        <f t="shared" si="303"/>
        <v>10989.999999999998</v>
      </c>
      <c r="AE865" s="12">
        <f t="shared" si="304"/>
        <v>2747.4999999999995</v>
      </c>
      <c r="AF865" s="7"/>
      <c r="AG865">
        <v>112</v>
      </c>
      <c r="AH865" s="14">
        <f t="shared" si="305"/>
        <v>9.1700000000000017</v>
      </c>
      <c r="AI865" s="12">
        <f t="shared" si="306"/>
        <v>3668.0000000000009</v>
      </c>
      <c r="AJ865" s="12">
        <f t="shared" si="307"/>
        <v>917.00000000000023</v>
      </c>
      <c r="AK865" s="7"/>
      <c r="AL865" s="12">
        <f t="shared" si="308"/>
        <v>57804</v>
      </c>
      <c r="AM865" s="12">
        <f t="shared" si="309"/>
        <v>14451</v>
      </c>
    </row>
    <row r="866" spans="1:39" x14ac:dyDescent="0.25">
      <c r="A866" t="s">
        <v>248</v>
      </c>
      <c r="B866" t="s">
        <v>249</v>
      </c>
      <c r="C866" t="s">
        <v>934</v>
      </c>
      <c r="D866">
        <v>2018</v>
      </c>
      <c r="E866" t="s">
        <v>935</v>
      </c>
      <c r="F866">
        <v>1865</v>
      </c>
      <c r="G866">
        <v>1720</v>
      </c>
      <c r="H866" s="4" t="s">
        <v>10</v>
      </c>
      <c r="I866">
        <v>3855</v>
      </c>
      <c r="J866">
        <v>11.6</v>
      </c>
      <c r="K866">
        <v>265</v>
      </c>
      <c r="L866" s="30">
        <f t="shared" si="292"/>
        <v>253.07499999999999</v>
      </c>
      <c r="M866" s="30">
        <f t="shared" si="293"/>
        <v>249.1</v>
      </c>
      <c r="N866" s="30">
        <f t="shared" si="294"/>
        <v>245.125</v>
      </c>
      <c r="O866" s="30">
        <f t="shared" si="295"/>
        <v>241.15</v>
      </c>
      <c r="P866">
        <v>4</v>
      </c>
      <c r="Q866" s="7"/>
      <c r="R866">
        <v>171</v>
      </c>
      <c r="S866" s="14">
        <f t="shared" si="296"/>
        <v>-82.074999999999989</v>
      </c>
      <c r="T866" s="12">
        <f t="shared" si="297"/>
        <v>-32829.999999999993</v>
      </c>
      <c r="U866" s="12">
        <f t="shared" si="298"/>
        <v>-8207.4999999999982</v>
      </c>
      <c r="V866" s="7"/>
      <c r="W866">
        <v>151</v>
      </c>
      <c r="X866" s="14">
        <f t="shared" si="299"/>
        <v>-98.1</v>
      </c>
      <c r="Y866" s="12">
        <f t="shared" si="300"/>
        <v>-39240</v>
      </c>
      <c r="Z866" s="12">
        <f t="shared" si="301"/>
        <v>-9810</v>
      </c>
      <c r="AA866" s="7"/>
      <c r="AB866">
        <v>132</v>
      </c>
      <c r="AC866" s="14">
        <f t="shared" si="302"/>
        <v>-113.125</v>
      </c>
      <c r="AD866" s="12">
        <f t="shared" si="303"/>
        <v>-45250</v>
      </c>
      <c r="AE866" s="12">
        <f t="shared" si="304"/>
        <v>-11312.5</v>
      </c>
      <c r="AF866" s="7"/>
      <c r="AG866">
        <v>112</v>
      </c>
      <c r="AH866" s="14">
        <f t="shared" si="305"/>
        <v>-129.15</v>
      </c>
      <c r="AI866" s="12">
        <f t="shared" si="306"/>
        <v>-51660</v>
      </c>
      <c r="AJ866" s="12">
        <f t="shared" si="307"/>
        <v>-12915</v>
      </c>
      <c r="AK866" s="7"/>
      <c r="AL866" s="12">
        <f t="shared" si="308"/>
        <v>-168980</v>
      </c>
      <c r="AM866" s="12">
        <f t="shared" si="309"/>
        <v>-42245</v>
      </c>
    </row>
    <row r="867" spans="1:39" x14ac:dyDescent="0.25">
      <c r="A867" t="s">
        <v>596</v>
      </c>
      <c r="B867" t="s">
        <v>249</v>
      </c>
      <c r="C867" t="s">
        <v>597</v>
      </c>
      <c r="D867">
        <v>2019</v>
      </c>
      <c r="E867" t="s">
        <v>1949</v>
      </c>
      <c r="F867">
        <v>2150</v>
      </c>
      <c r="G867">
        <v>1720</v>
      </c>
      <c r="H867" s="4" t="s">
        <v>10</v>
      </c>
      <c r="I867">
        <v>5000</v>
      </c>
      <c r="J867">
        <v>11.3</v>
      </c>
      <c r="K867">
        <v>269</v>
      </c>
      <c r="L867" s="30">
        <f t="shared" si="292"/>
        <v>256.89499999999998</v>
      </c>
      <c r="M867" s="30">
        <f t="shared" si="293"/>
        <v>252.85999999999999</v>
      </c>
      <c r="N867" s="30">
        <f t="shared" si="294"/>
        <v>248.82500000000002</v>
      </c>
      <c r="O867" s="30">
        <f t="shared" si="295"/>
        <v>244.79000000000002</v>
      </c>
      <c r="P867">
        <v>2</v>
      </c>
      <c r="Q867" s="7"/>
      <c r="R867">
        <v>171</v>
      </c>
      <c r="S867" s="14">
        <f t="shared" si="296"/>
        <v>-85.894999999999982</v>
      </c>
      <c r="T867" s="12">
        <f t="shared" si="297"/>
        <v>-17178.999999999996</v>
      </c>
      <c r="U867" s="12">
        <f t="shared" si="298"/>
        <v>-8589.4999999999982</v>
      </c>
      <c r="V867" s="7"/>
      <c r="W867">
        <v>151</v>
      </c>
      <c r="X867" s="14">
        <f t="shared" si="299"/>
        <v>-101.85999999999999</v>
      </c>
      <c r="Y867" s="12">
        <f t="shared" si="300"/>
        <v>-20371.999999999996</v>
      </c>
      <c r="Z867" s="12">
        <f t="shared" si="301"/>
        <v>-10185.999999999998</v>
      </c>
      <c r="AA867" s="7"/>
      <c r="AB867">
        <v>132</v>
      </c>
      <c r="AC867" s="14">
        <f t="shared" si="302"/>
        <v>-116.82500000000002</v>
      </c>
      <c r="AD867" s="12">
        <f t="shared" si="303"/>
        <v>-23365.000000000004</v>
      </c>
      <c r="AE867" s="12">
        <f t="shared" si="304"/>
        <v>-11682.500000000002</v>
      </c>
      <c r="AF867" s="7"/>
      <c r="AG867">
        <v>112</v>
      </c>
      <c r="AH867" s="14">
        <f t="shared" si="305"/>
        <v>-132.79000000000002</v>
      </c>
      <c r="AI867" s="12">
        <f t="shared" si="306"/>
        <v>-26558.000000000004</v>
      </c>
      <c r="AJ867" s="12">
        <f t="shared" si="307"/>
        <v>-13279.000000000002</v>
      </c>
      <c r="AK867" s="7"/>
      <c r="AL867" s="12">
        <f t="shared" si="308"/>
        <v>-87474</v>
      </c>
      <c r="AM867" s="12">
        <f t="shared" si="309"/>
        <v>-43737</v>
      </c>
    </row>
    <row r="868" spans="1:39" x14ac:dyDescent="0.25">
      <c r="A868" t="s">
        <v>11</v>
      </c>
      <c r="B868" t="s">
        <v>48</v>
      </c>
      <c r="C868" t="s">
        <v>936</v>
      </c>
      <c r="D868">
        <v>2018</v>
      </c>
      <c r="E868" t="s">
        <v>937</v>
      </c>
      <c r="F868">
        <v>3050</v>
      </c>
      <c r="G868">
        <v>1720</v>
      </c>
      <c r="H868" s="4" t="s">
        <v>14</v>
      </c>
      <c r="I868">
        <v>2776</v>
      </c>
      <c r="J868">
        <v>8.8000000000000007</v>
      </c>
      <c r="K868">
        <v>233</v>
      </c>
      <c r="L868" s="30">
        <f t="shared" si="292"/>
        <v>222.51499999999999</v>
      </c>
      <c r="M868" s="30">
        <f t="shared" si="293"/>
        <v>219.01999999999998</v>
      </c>
      <c r="N868" s="30">
        <f t="shared" si="294"/>
        <v>215.52500000000001</v>
      </c>
      <c r="O868" s="30">
        <f t="shared" si="295"/>
        <v>212.03</v>
      </c>
      <c r="P868">
        <v>38</v>
      </c>
      <c r="Q868" s="7"/>
      <c r="R868">
        <v>171</v>
      </c>
      <c r="S868" s="14">
        <f t="shared" si="296"/>
        <v>-51.514999999999986</v>
      </c>
      <c r="T868" s="12">
        <f t="shared" si="297"/>
        <v>-195756.99999999994</v>
      </c>
      <c r="U868" s="12">
        <f t="shared" si="298"/>
        <v>-5151.4999999999982</v>
      </c>
      <c r="V868" s="7"/>
      <c r="W868">
        <v>151</v>
      </c>
      <c r="X868" s="14">
        <f t="shared" si="299"/>
        <v>-68.019999999999982</v>
      </c>
      <c r="Y868" s="12">
        <f t="shared" si="300"/>
        <v>-258475.99999999994</v>
      </c>
      <c r="Z868" s="12">
        <f t="shared" si="301"/>
        <v>-6801.9999999999982</v>
      </c>
      <c r="AA868" s="7"/>
      <c r="AB868">
        <v>132</v>
      </c>
      <c r="AC868" s="14">
        <f t="shared" si="302"/>
        <v>-83.525000000000006</v>
      </c>
      <c r="AD868" s="12">
        <f t="shared" si="303"/>
        <v>-317395</v>
      </c>
      <c r="AE868" s="12">
        <f t="shared" si="304"/>
        <v>-8352.5</v>
      </c>
      <c r="AF868" s="7"/>
      <c r="AG868">
        <v>112</v>
      </c>
      <c r="AH868" s="14">
        <f t="shared" si="305"/>
        <v>-100.03</v>
      </c>
      <c r="AI868" s="12">
        <f t="shared" si="306"/>
        <v>-380114</v>
      </c>
      <c r="AJ868" s="12">
        <f t="shared" si="307"/>
        <v>-10003</v>
      </c>
      <c r="AK868" s="7"/>
      <c r="AL868" s="12">
        <f t="shared" si="308"/>
        <v>-1151742</v>
      </c>
      <c r="AM868" s="12">
        <f t="shared" si="309"/>
        <v>-30309</v>
      </c>
    </row>
    <row r="869" spans="1:39" x14ac:dyDescent="0.25">
      <c r="A869" t="s">
        <v>61</v>
      </c>
      <c r="B869" t="s">
        <v>271</v>
      </c>
      <c r="C869" t="s">
        <v>587</v>
      </c>
      <c r="D869">
        <v>2018</v>
      </c>
      <c r="E869" t="s">
        <v>941</v>
      </c>
      <c r="F869">
        <v>2175</v>
      </c>
      <c r="G869">
        <v>1720</v>
      </c>
      <c r="H869" s="4" t="s">
        <v>10</v>
      </c>
      <c r="I869">
        <v>2488</v>
      </c>
      <c r="J869">
        <v>8.1999999999999993</v>
      </c>
      <c r="K869">
        <v>191</v>
      </c>
      <c r="L869" s="30">
        <f t="shared" si="292"/>
        <v>182.405</v>
      </c>
      <c r="M869" s="30">
        <f t="shared" si="293"/>
        <v>179.54</v>
      </c>
      <c r="N869" s="30">
        <f t="shared" si="294"/>
        <v>176.67500000000001</v>
      </c>
      <c r="O869" s="30">
        <f t="shared" si="295"/>
        <v>173.81</v>
      </c>
      <c r="P869">
        <v>252</v>
      </c>
      <c r="Q869" s="7"/>
      <c r="R869">
        <v>171</v>
      </c>
      <c r="S869" s="14">
        <f t="shared" si="296"/>
        <v>-11.405000000000001</v>
      </c>
      <c r="T869" s="12">
        <f t="shared" si="297"/>
        <v>-287406.00000000006</v>
      </c>
      <c r="U869" s="12">
        <f t="shared" si="298"/>
        <v>-1140.5000000000002</v>
      </c>
      <c r="V869" s="7"/>
      <c r="W869">
        <v>151</v>
      </c>
      <c r="X869" s="14">
        <f t="shared" si="299"/>
        <v>-28.539999999999992</v>
      </c>
      <c r="Y869" s="12">
        <f t="shared" si="300"/>
        <v>-719207.99999999977</v>
      </c>
      <c r="Z869" s="12">
        <f t="shared" si="301"/>
        <v>-2853.9999999999991</v>
      </c>
      <c r="AA869" s="7"/>
      <c r="AB869">
        <v>132</v>
      </c>
      <c r="AC869" s="14">
        <f t="shared" si="302"/>
        <v>-44.675000000000011</v>
      </c>
      <c r="AD869" s="12">
        <f t="shared" si="303"/>
        <v>-1125810.0000000002</v>
      </c>
      <c r="AE869" s="12">
        <f t="shared" si="304"/>
        <v>-4467.5000000000009</v>
      </c>
      <c r="AF869" s="7"/>
      <c r="AG869">
        <v>112</v>
      </c>
      <c r="AH869" s="14">
        <f t="shared" si="305"/>
        <v>-61.81</v>
      </c>
      <c r="AI869" s="12">
        <f t="shared" si="306"/>
        <v>-1557612</v>
      </c>
      <c r="AJ869" s="12">
        <f t="shared" si="307"/>
        <v>-6181</v>
      </c>
      <c r="AK869" s="7"/>
      <c r="AL869" s="12">
        <f t="shared" si="308"/>
        <v>-3690036</v>
      </c>
      <c r="AM869" s="12">
        <f t="shared" si="309"/>
        <v>-14643</v>
      </c>
    </row>
    <row r="870" spans="1:39" x14ac:dyDescent="0.25">
      <c r="A870" t="s">
        <v>141</v>
      </c>
      <c r="B870" t="s">
        <v>782</v>
      </c>
      <c r="C870" t="s">
        <v>930</v>
      </c>
      <c r="D870">
        <v>2017</v>
      </c>
      <c r="E870" t="s">
        <v>931</v>
      </c>
      <c r="F870">
        <v>2400</v>
      </c>
      <c r="G870">
        <v>1720</v>
      </c>
      <c r="H870" s="4" t="s">
        <v>10</v>
      </c>
      <c r="I870">
        <v>1984</v>
      </c>
      <c r="J870">
        <v>7</v>
      </c>
      <c r="K870">
        <v>161</v>
      </c>
      <c r="L870" s="30">
        <f t="shared" si="292"/>
        <v>153.755</v>
      </c>
      <c r="M870" s="30">
        <f t="shared" si="293"/>
        <v>151.34</v>
      </c>
      <c r="N870" s="30">
        <f t="shared" si="294"/>
        <v>148.92500000000001</v>
      </c>
      <c r="O870" s="30">
        <f t="shared" si="295"/>
        <v>146.51</v>
      </c>
      <c r="P870">
        <v>78</v>
      </c>
      <c r="Q870" s="7"/>
      <c r="R870">
        <v>171</v>
      </c>
      <c r="S870" s="14">
        <f t="shared" si="296"/>
        <v>17.245000000000005</v>
      </c>
      <c r="T870" s="12">
        <f t="shared" si="297"/>
        <v>134511.00000000003</v>
      </c>
      <c r="U870" s="12">
        <f t="shared" si="298"/>
        <v>1724.5000000000005</v>
      </c>
      <c r="V870" s="7"/>
      <c r="W870">
        <v>151</v>
      </c>
      <c r="X870" s="14">
        <f t="shared" si="299"/>
        <v>-0.34000000000000341</v>
      </c>
      <c r="Y870" s="12">
        <f t="shared" si="300"/>
        <v>-2652.0000000000264</v>
      </c>
      <c r="Z870" s="12">
        <f t="shared" si="301"/>
        <v>-34.000000000000341</v>
      </c>
      <c r="AA870" s="7"/>
      <c r="AB870">
        <v>132</v>
      </c>
      <c r="AC870" s="14">
        <f t="shared" si="302"/>
        <v>-16.925000000000011</v>
      </c>
      <c r="AD870" s="12">
        <f t="shared" si="303"/>
        <v>-132015.00000000009</v>
      </c>
      <c r="AE870" s="12">
        <f t="shared" si="304"/>
        <v>-1692.5000000000011</v>
      </c>
      <c r="AF870" s="7"/>
      <c r="AG870">
        <v>112</v>
      </c>
      <c r="AH870" s="14">
        <f t="shared" si="305"/>
        <v>-34.509999999999991</v>
      </c>
      <c r="AI870" s="12">
        <f t="shared" si="306"/>
        <v>-269177.99999999994</v>
      </c>
      <c r="AJ870" s="12">
        <f t="shared" si="307"/>
        <v>-3450.9999999999991</v>
      </c>
      <c r="AK870" s="7"/>
      <c r="AL870" s="12">
        <f t="shared" si="308"/>
        <v>-269334</v>
      </c>
      <c r="AM870" s="12">
        <f t="shared" si="309"/>
        <v>-3453</v>
      </c>
    </row>
    <row r="871" spans="1:39" x14ac:dyDescent="0.25">
      <c r="A871" t="s">
        <v>192</v>
      </c>
      <c r="B871" t="s">
        <v>782</v>
      </c>
      <c r="C871" t="s">
        <v>932</v>
      </c>
      <c r="D871">
        <v>2018</v>
      </c>
      <c r="E871" t="s">
        <v>933</v>
      </c>
      <c r="F871">
        <v>2400</v>
      </c>
      <c r="G871">
        <v>1720</v>
      </c>
      <c r="H871" s="4" t="s">
        <v>10</v>
      </c>
      <c r="I871">
        <v>1998</v>
      </c>
      <c r="J871">
        <v>7.8</v>
      </c>
      <c r="K871">
        <v>178</v>
      </c>
      <c r="L871" s="30">
        <f t="shared" si="292"/>
        <v>169.98999999999998</v>
      </c>
      <c r="M871" s="30">
        <f t="shared" si="293"/>
        <v>167.32</v>
      </c>
      <c r="N871" s="30">
        <f t="shared" si="294"/>
        <v>164.65</v>
      </c>
      <c r="O871" s="30">
        <f t="shared" si="295"/>
        <v>161.98000000000002</v>
      </c>
      <c r="P871">
        <v>16</v>
      </c>
      <c r="Q871" s="7"/>
      <c r="R871">
        <v>171</v>
      </c>
      <c r="S871" s="14">
        <f t="shared" si="296"/>
        <v>1.0100000000000193</v>
      </c>
      <c r="T871" s="12">
        <f t="shared" si="297"/>
        <v>1616.0000000000309</v>
      </c>
      <c r="U871" s="12">
        <f t="shared" si="298"/>
        <v>101.00000000000193</v>
      </c>
      <c r="V871" s="7"/>
      <c r="W871">
        <v>151</v>
      </c>
      <c r="X871" s="14">
        <f t="shared" si="299"/>
        <v>-16.319999999999993</v>
      </c>
      <c r="Y871" s="12">
        <f t="shared" si="300"/>
        <v>-26111.999999999989</v>
      </c>
      <c r="Z871" s="12">
        <f t="shared" si="301"/>
        <v>-1631.9999999999993</v>
      </c>
      <c r="AA871" s="7"/>
      <c r="AB871">
        <v>132</v>
      </c>
      <c r="AC871" s="14">
        <f t="shared" si="302"/>
        <v>-32.650000000000006</v>
      </c>
      <c r="AD871" s="12">
        <f t="shared" si="303"/>
        <v>-52240.000000000007</v>
      </c>
      <c r="AE871" s="12">
        <f t="shared" si="304"/>
        <v>-3265.0000000000005</v>
      </c>
      <c r="AF871" s="7"/>
      <c r="AG871">
        <v>112</v>
      </c>
      <c r="AH871" s="14">
        <f t="shared" si="305"/>
        <v>-49.980000000000018</v>
      </c>
      <c r="AI871" s="12">
        <f t="shared" si="306"/>
        <v>-79968.000000000029</v>
      </c>
      <c r="AJ871" s="12">
        <f t="shared" si="307"/>
        <v>-4998.0000000000018</v>
      </c>
      <c r="AK871" s="7"/>
      <c r="AL871" s="12">
        <f t="shared" si="308"/>
        <v>-156704</v>
      </c>
      <c r="AM871" s="12">
        <f t="shared" si="309"/>
        <v>-9794</v>
      </c>
    </row>
    <row r="872" spans="1:39" x14ac:dyDescent="0.25">
      <c r="A872" t="s">
        <v>113</v>
      </c>
      <c r="B872" t="s">
        <v>666</v>
      </c>
      <c r="C872" t="s">
        <v>540</v>
      </c>
      <c r="D872">
        <v>2018</v>
      </c>
      <c r="E872" t="s">
        <v>942</v>
      </c>
      <c r="F872">
        <v>2420</v>
      </c>
      <c r="G872">
        <v>1720</v>
      </c>
      <c r="H872" s="4" t="s">
        <v>10</v>
      </c>
      <c r="I872">
        <v>1984</v>
      </c>
      <c r="J872">
        <v>8.1</v>
      </c>
      <c r="K872">
        <v>186</v>
      </c>
      <c r="L872" s="30">
        <f t="shared" si="292"/>
        <v>177.63</v>
      </c>
      <c r="M872" s="30">
        <f t="shared" si="293"/>
        <v>174.84</v>
      </c>
      <c r="N872" s="30">
        <f t="shared" si="294"/>
        <v>172.05</v>
      </c>
      <c r="O872" s="30">
        <f t="shared" si="295"/>
        <v>169.26000000000002</v>
      </c>
      <c r="P872">
        <v>264</v>
      </c>
      <c r="Q872" s="7"/>
      <c r="R872">
        <v>171</v>
      </c>
      <c r="S872" s="14">
        <f t="shared" si="296"/>
        <v>-6.6299999999999955</v>
      </c>
      <c r="T872" s="12">
        <f t="shared" si="297"/>
        <v>-175031.99999999988</v>
      </c>
      <c r="U872" s="12">
        <f t="shared" si="298"/>
        <v>-662.99999999999955</v>
      </c>
      <c r="V872" s="7"/>
      <c r="W872">
        <v>151</v>
      </c>
      <c r="X872" s="14">
        <f t="shared" si="299"/>
        <v>-23.840000000000003</v>
      </c>
      <c r="Y872" s="12">
        <f t="shared" si="300"/>
        <v>-629376.00000000012</v>
      </c>
      <c r="Z872" s="12">
        <f t="shared" si="301"/>
        <v>-2384.0000000000005</v>
      </c>
      <c r="AA872" s="7"/>
      <c r="AB872">
        <v>132</v>
      </c>
      <c r="AC872" s="14">
        <f t="shared" si="302"/>
        <v>-40.050000000000011</v>
      </c>
      <c r="AD872" s="12">
        <f t="shared" si="303"/>
        <v>-1057320.0000000002</v>
      </c>
      <c r="AE872" s="12">
        <f t="shared" si="304"/>
        <v>-4005.0000000000009</v>
      </c>
      <c r="AF872" s="7"/>
      <c r="AG872">
        <v>112</v>
      </c>
      <c r="AH872" s="14">
        <f t="shared" si="305"/>
        <v>-57.260000000000019</v>
      </c>
      <c r="AI872" s="12">
        <f t="shared" si="306"/>
        <v>-1511664.0000000005</v>
      </c>
      <c r="AJ872" s="12">
        <f t="shared" si="307"/>
        <v>-5726.0000000000018</v>
      </c>
      <c r="AK872" s="7"/>
      <c r="AL872" s="12">
        <f t="shared" si="308"/>
        <v>-3373392.0000000009</v>
      </c>
      <c r="AM872" s="12">
        <f t="shared" si="309"/>
        <v>-12778.000000000004</v>
      </c>
    </row>
    <row r="873" spans="1:39" x14ac:dyDescent="0.25">
      <c r="A873" t="s">
        <v>531</v>
      </c>
      <c r="B873" t="s">
        <v>400</v>
      </c>
      <c r="C873" t="s">
        <v>943</v>
      </c>
      <c r="D873">
        <v>2017</v>
      </c>
      <c r="E873" t="s">
        <v>1950</v>
      </c>
      <c r="F873">
        <v>2165</v>
      </c>
      <c r="G873">
        <v>1723</v>
      </c>
      <c r="H873" s="4" t="s">
        <v>10</v>
      </c>
      <c r="I873">
        <v>1991</v>
      </c>
      <c r="J873">
        <v>7.3</v>
      </c>
      <c r="K873">
        <v>168</v>
      </c>
      <c r="L873" s="30">
        <f t="shared" si="292"/>
        <v>160.44</v>
      </c>
      <c r="M873" s="30">
        <f t="shared" si="293"/>
        <v>157.91999999999999</v>
      </c>
      <c r="N873" s="30">
        <f t="shared" si="294"/>
        <v>155.4</v>
      </c>
      <c r="O873" s="30">
        <f t="shared" si="295"/>
        <v>152.88</v>
      </c>
      <c r="P873">
        <v>2</v>
      </c>
      <c r="Q873" s="7"/>
      <c r="R873">
        <v>171</v>
      </c>
      <c r="S873" s="14">
        <f t="shared" si="296"/>
        <v>10.560000000000002</v>
      </c>
      <c r="T873" s="12">
        <f t="shared" si="297"/>
        <v>2112.0000000000005</v>
      </c>
      <c r="U873" s="12">
        <f t="shared" si="298"/>
        <v>1056.0000000000002</v>
      </c>
      <c r="V873" s="7"/>
      <c r="W873">
        <v>151</v>
      </c>
      <c r="X873" s="14">
        <f t="shared" si="299"/>
        <v>-6.9199999999999875</v>
      </c>
      <c r="Y873" s="12">
        <f t="shared" si="300"/>
        <v>-1383.9999999999975</v>
      </c>
      <c r="Z873" s="12">
        <f t="shared" si="301"/>
        <v>-691.99999999999875</v>
      </c>
      <c r="AA873" s="7"/>
      <c r="AB873">
        <v>132</v>
      </c>
      <c r="AC873" s="14">
        <f t="shared" si="302"/>
        <v>-23.400000000000006</v>
      </c>
      <c r="AD873" s="12">
        <f t="shared" si="303"/>
        <v>-4680.0000000000009</v>
      </c>
      <c r="AE873" s="12">
        <f t="shared" si="304"/>
        <v>-2340.0000000000005</v>
      </c>
      <c r="AF873" s="7"/>
      <c r="AG873">
        <v>112</v>
      </c>
      <c r="AH873" s="14">
        <f t="shared" si="305"/>
        <v>-40.879999999999995</v>
      </c>
      <c r="AI873" s="12">
        <f t="shared" si="306"/>
        <v>-8175.9999999999991</v>
      </c>
      <c r="AJ873" s="12">
        <f t="shared" si="307"/>
        <v>-4087.9999999999995</v>
      </c>
      <c r="AK873" s="7"/>
      <c r="AL873" s="12">
        <f t="shared" si="308"/>
        <v>-12127.999999999998</v>
      </c>
      <c r="AM873" s="12">
        <f t="shared" si="309"/>
        <v>-6063.9999999999991</v>
      </c>
    </row>
    <row r="874" spans="1:39" x14ac:dyDescent="0.25">
      <c r="A874" t="s">
        <v>15</v>
      </c>
      <c r="B874" t="s">
        <v>38</v>
      </c>
      <c r="C874" t="s">
        <v>480</v>
      </c>
      <c r="D874">
        <v>2016</v>
      </c>
      <c r="E874" t="s">
        <v>945</v>
      </c>
      <c r="F874">
        <v>2160</v>
      </c>
      <c r="G874">
        <v>1725</v>
      </c>
      <c r="H874" s="4" t="s">
        <v>10</v>
      </c>
      <c r="I874">
        <v>3982</v>
      </c>
      <c r="J874">
        <v>9.4</v>
      </c>
      <c r="K874">
        <v>142</v>
      </c>
      <c r="L874" s="30">
        <f t="shared" si="292"/>
        <v>135.60999999999999</v>
      </c>
      <c r="M874" s="30">
        <f t="shared" si="293"/>
        <v>133.47999999999999</v>
      </c>
      <c r="N874" s="30">
        <f t="shared" si="294"/>
        <v>131.35</v>
      </c>
      <c r="O874" s="30">
        <f t="shared" si="295"/>
        <v>129.22</v>
      </c>
      <c r="P874">
        <v>6</v>
      </c>
      <c r="Q874" s="7"/>
      <c r="R874">
        <v>171</v>
      </c>
      <c r="S874" s="14">
        <f t="shared" si="296"/>
        <v>35.390000000000015</v>
      </c>
      <c r="T874" s="12">
        <f t="shared" si="297"/>
        <v>21234.000000000007</v>
      </c>
      <c r="U874" s="12">
        <f t="shared" si="298"/>
        <v>3539.0000000000014</v>
      </c>
      <c r="V874" s="7"/>
      <c r="W874">
        <v>151</v>
      </c>
      <c r="X874" s="14">
        <f t="shared" si="299"/>
        <v>17.52000000000001</v>
      </c>
      <c r="Y874" s="12">
        <f t="shared" si="300"/>
        <v>10512.000000000005</v>
      </c>
      <c r="Z874" s="12">
        <f t="shared" si="301"/>
        <v>1752.0000000000009</v>
      </c>
      <c r="AA874" s="7"/>
      <c r="AB874">
        <v>132</v>
      </c>
      <c r="AC874" s="14">
        <f t="shared" si="302"/>
        <v>0.65000000000000568</v>
      </c>
      <c r="AD874" s="12">
        <f t="shared" si="303"/>
        <v>390.00000000000341</v>
      </c>
      <c r="AE874" s="12">
        <f t="shared" si="304"/>
        <v>65.000000000000568</v>
      </c>
      <c r="AF874" s="7"/>
      <c r="AG874">
        <v>112</v>
      </c>
      <c r="AH874" s="14">
        <f t="shared" si="305"/>
        <v>-17.22</v>
      </c>
      <c r="AI874" s="12">
        <f t="shared" si="306"/>
        <v>-10332</v>
      </c>
      <c r="AJ874" s="12">
        <f t="shared" si="307"/>
        <v>-1722</v>
      </c>
      <c r="AK874" s="7"/>
      <c r="AL874" s="12">
        <f t="shared" si="308"/>
        <v>21804.000000000015</v>
      </c>
      <c r="AM874" s="12">
        <f t="shared" si="309"/>
        <v>3634.0000000000023</v>
      </c>
    </row>
    <row r="875" spans="1:39" x14ac:dyDescent="0.25">
      <c r="A875" t="s">
        <v>15</v>
      </c>
      <c r="B875" t="s">
        <v>38</v>
      </c>
      <c r="C875" t="s">
        <v>480</v>
      </c>
      <c r="D875">
        <v>2019</v>
      </c>
      <c r="E875" t="s">
        <v>1951</v>
      </c>
      <c r="F875">
        <v>2160</v>
      </c>
      <c r="G875">
        <v>1725</v>
      </c>
      <c r="H875" s="4" t="s">
        <v>10</v>
      </c>
      <c r="I875">
        <v>3982</v>
      </c>
      <c r="J875">
        <v>10.3</v>
      </c>
      <c r="K875">
        <v>234</v>
      </c>
      <c r="L875" s="30">
        <f t="shared" si="292"/>
        <v>223.47</v>
      </c>
      <c r="M875" s="30">
        <f t="shared" si="293"/>
        <v>219.95999999999998</v>
      </c>
      <c r="N875" s="30">
        <f t="shared" si="294"/>
        <v>216.45000000000002</v>
      </c>
      <c r="O875" s="30">
        <f t="shared" si="295"/>
        <v>212.94</v>
      </c>
      <c r="P875">
        <v>14</v>
      </c>
      <c r="Q875" s="7"/>
      <c r="R875">
        <v>171</v>
      </c>
      <c r="S875" s="14">
        <f t="shared" si="296"/>
        <v>-52.47</v>
      </c>
      <c r="T875" s="12">
        <f t="shared" si="297"/>
        <v>-73458</v>
      </c>
      <c r="U875" s="12">
        <f t="shared" si="298"/>
        <v>-5247</v>
      </c>
      <c r="V875" s="7"/>
      <c r="W875">
        <v>151</v>
      </c>
      <c r="X875" s="14">
        <f t="shared" si="299"/>
        <v>-68.95999999999998</v>
      </c>
      <c r="Y875" s="12">
        <f t="shared" si="300"/>
        <v>-96543.999999999971</v>
      </c>
      <c r="Z875" s="12">
        <f t="shared" si="301"/>
        <v>-6895.9999999999982</v>
      </c>
      <c r="AA875" s="7"/>
      <c r="AB875">
        <v>132</v>
      </c>
      <c r="AC875" s="14">
        <f t="shared" si="302"/>
        <v>-84.450000000000017</v>
      </c>
      <c r="AD875" s="12">
        <f t="shared" si="303"/>
        <v>-118230.00000000001</v>
      </c>
      <c r="AE875" s="12">
        <f t="shared" si="304"/>
        <v>-8445.0000000000018</v>
      </c>
      <c r="AF875" s="7"/>
      <c r="AG875">
        <v>112</v>
      </c>
      <c r="AH875" s="14">
        <f t="shared" si="305"/>
        <v>-100.94</v>
      </c>
      <c r="AI875" s="12">
        <f t="shared" si="306"/>
        <v>-141316</v>
      </c>
      <c r="AJ875" s="12">
        <f t="shared" si="307"/>
        <v>-10094</v>
      </c>
      <c r="AK875" s="7"/>
      <c r="AL875" s="12">
        <f t="shared" si="308"/>
        <v>-429548</v>
      </c>
      <c r="AM875" s="12">
        <f t="shared" si="309"/>
        <v>-30682</v>
      </c>
    </row>
    <row r="876" spans="1:39" x14ac:dyDescent="0.25">
      <c r="A876" t="s">
        <v>15</v>
      </c>
      <c r="B876" t="s">
        <v>38</v>
      </c>
      <c r="C876" t="s">
        <v>480</v>
      </c>
      <c r="D876">
        <v>2019</v>
      </c>
      <c r="E876" t="s">
        <v>1952</v>
      </c>
      <c r="F876">
        <v>2160</v>
      </c>
      <c r="G876">
        <v>1725</v>
      </c>
      <c r="H876" s="4" t="s">
        <v>10</v>
      </c>
      <c r="I876">
        <v>3982</v>
      </c>
      <c r="J876">
        <v>10.7</v>
      </c>
      <c r="K876">
        <v>242</v>
      </c>
      <c r="L876" s="30">
        <f t="shared" si="292"/>
        <v>231.10999999999999</v>
      </c>
      <c r="M876" s="30">
        <f t="shared" si="293"/>
        <v>227.48</v>
      </c>
      <c r="N876" s="30">
        <f t="shared" si="294"/>
        <v>223.85000000000002</v>
      </c>
      <c r="O876" s="30">
        <f t="shared" si="295"/>
        <v>220.22</v>
      </c>
      <c r="P876">
        <v>2</v>
      </c>
      <c r="Q876" s="7"/>
      <c r="R876">
        <v>171</v>
      </c>
      <c r="S876" s="14">
        <f t="shared" si="296"/>
        <v>-60.109999999999985</v>
      </c>
      <c r="T876" s="12">
        <f t="shared" si="297"/>
        <v>-12021.999999999996</v>
      </c>
      <c r="U876" s="12">
        <f t="shared" si="298"/>
        <v>-6010.9999999999982</v>
      </c>
      <c r="V876" s="7"/>
      <c r="W876">
        <v>151</v>
      </c>
      <c r="X876" s="14">
        <f t="shared" si="299"/>
        <v>-76.47999999999999</v>
      </c>
      <c r="Y876" s="12">
        <f t="shared" si="300"/>
        <v>-15295.999999999998</v>
      </c>
      <c r="Z876" s="12">
        <f t="shared" si="301"/>
        <v>-7647.9999999999991</v>
      </c>
      <c r="AA876" s="7"/>
      <c r="AB876">
        <v>132</v>
      </c>
      <c r="AC876" s="14">
        <f t="shared" si="302"/>
        <v>-91.850000000000023</v>
      </c>
      <c r="AD876" s="12">
        <f t="shared" si="303"/>
        <v>-18370.000000000004</v>
      </c>
      <c r="AE876" s="12">
        <f t="shared" si="304"/>
        <v>-9185.0000000000018</v>
      </c>
      <c r="AF876" s="7"/>
      <c r="AG876">
        <v>112</v>
      </c>
      <c r="AH876" s="14">
        <f t="shared" si="305"/>
        <v>-108.22</v>
      </c>
      <c r="AI876" s="12">
        <f t="shared" si="306"/>
        <v>-21644</v>
      </c>
      <c r="AJ876" s="12">
        <f t="shared" si="307"/>
        <v>-10822</v>
      </c>
      <c r="AK876" s="7"/>
      <c r="AL876" s="12">
        <f t="shared" si="308"/>
        <v>-67332</v>
      </c>
      <c r="AM876" s="12">
        <f t="shared" si="309"/>
        <v>-33666</v>
      </c>
    </row>
    <row r="877" spans="1:39" x14ac:dyDescent="0.25">
      <c r="A877" t="s">
        <v>76</v>
      </c>
      <c r="B877" t="s">
        <v>48</v>
      </c>
      <c r="C877" t="s">
        <v>645</v>
      </c>
      <c r="D877">
        <v>2015</v>
      </c>
      <c r="E877" t="s">
        <v>946</v>
      </c>
      <c r="F877">
        <v>2910</v>
      </c>
      <c r="G877">
        <v>1727</v>
      </c>
      <c r="H877" s="4" t="s">
        <v>14</v>
      </c>
      <c r="I877">
        <v>2298</v>
      </c>
      <c r="J877">
        <v>6.6</v>
      </c>
      <c r="K877">
        <v>174</v>
      </c>
      <c r="L877" s="30">
        <f t="shared" si="292"/>
        <v>166.17</v>
      </c>
      <c r="M877" s="30">
        <f t="shared" si="293"/>
        <v>163.56</v>
      </c>
      <c r="N877" s="30">
        <f t="shared" si="294"/>
        <v>160.95000000000002</v>
      </c>
      <c r="O877" s="30">
        <f t="shared" si="295"/>
        <v>158.34</v>
      </c>
      <c r="P877">
        <v>56</v>
      </c>
      <c r="Q877" s="7"/>
      <c r="R877">
        <v>171</v>
      </c>
      <c r="S877" s="14">
        <f t="shared" si="296"/>
        <v>4.8300000000000125</v>
      </c>
      <c r="T877" s="12">
        <f t="shared" si="297"/>
        <v>27048.000000000069</v>
      </c>
      <c r="U877" s="12">
        <f t="shared" si="298"/>
        <v>483.00000000000125</v>
      </c>
      <c r="V877" s="7"/>
      <c r="W877">
        <v>151</v>
      </c>
      <c r="X877" s="14">
        <f t="shared" si="299"/>
        <v>-12.560000000000002</v>
      </c>
      <c r="Y877" s="12">
        <f t="shared" si="300"/>
        <v>-70336.000000000015</v>
      </c>
      <c r="Z877" s="12">
        <f t="shared" si="301"/>
        <v>-1256.0000000000002</v>
      </c>
      <c r="AA877" s="7"/>
      <c r="AB877">
        <v>132</v>
      </c>
      <c r="AC877" s="14">
        <f t="shared" si="302"/>
        <v>-28.950000000000017</v>
      </c>
      <c r="AD877" s="12">
        <f t="shared" si="303"/>
        <v>-162120.00000000009</v>
      </c>
      <c r="AE877" s="12">
        <f t="shared" si="304"/>
        <v>-2895.0000000000014</v>
      </c>
      <c r="AF877" s="7"/>
      <c r="AG877">
        <v>112</v>
      </c>
      <c r="AH877" s="14">
        <f t="shared" si="305"/>
        <v>-46.34</v>
      </c>
      <c r="AI877" s="12">
        <f t="shared" si="306"/>
        <v>-259504</v>
      </c>
      <c r="AJ877" s="12">
        <f t="shared" si="307"/>
        <v>-4634</v>
      </c>
      <c r="AK877" s="7"/>
      <c r="AL877" s="12">
        <f t="shared" si="308"/>
        <v>-464912.00000000006</v>
      </c>
      <c r="AM877" s="12">
        <f t="shared" si="309"/>
        <v>-8302.0000000000018</v>
      </c>
    </row>
    <row r="878" spans="1:39" x14ac:dyDescent="0.25">
      <c r="A878" t="s">
        <v>92</v>
      </c>
      <c r="B878" t="s">
        <v>666</v>
      </c>
      <c r="C878" t="s">
        <v>913</v>
      </c>
      <c r="D878">
        <v>2019</v>
      </c>
      <c r="E878" t="s">
        <v>1953</v>
      </c>
      <c r="F878">
        <v>2510</v>
      </c>
      <c r="G878">
        <v>1727</v>
      </c>
      <c r="H878" s="4" t="s">
        <v>10</v>
      </c>
      <c r="I878">
        <v>2359</v>
      </c>
      <c r="J878">
        <v>9.3000000000000007</v>
      </c>
      <c r="K878">
        <v>217</v>
      </c>
      <c r="L878" s="30">
        <f t="shared" si="292"/>
        <v>207.23499999999999</v>
      </c>
      <c r="M878" s="30">
        <f t="shared" si="293"/>
        <v>203.98</v>
      </c>
      <c r="N878" s="30">
        <f t="shared" si="294"/>
        <v>200.72500000000002</v>
      </c>
      <c r="O878" s="30">
        <f t="shared" si="295"/>
        <v>197.47</v>
      </c>
      <c r="P878">
        <v>84</v>
      </c>
      <c r="Q878" s="7"/>
      <c r="R878">
        <v>171</v>
      </c>
      <c r="S878" s="14">
        <f t="shared" si="296"/>
        <v>-36.234999999999985</v>
      </c>
      <c r="T878" s="12">
        <f t="shared" si="297"/>
        <v>-304373.99999999988</v>
      </c>
      <c r="U878" s="12">
        <f t="shared" si="298"/>
        <v>-3623.4999999999986</v>
      </c>
      <c r="V878" s="7"/>
      <c r="W878">
        <v>151</v>
      </c>
      <c r="X878" s="14">
        <f t="shared" si="299"/>
        <v>-52.97999999999999</v>
      </c>
      <c r="Y878" s="12">
        <f t="shared" si="300"/>
        <v>-445031.99999999988</v>
      </c>
      <c r="Z878" s="12">
        <f t="shared" si="301"/>
        <v>-5297.9999999999982</v>
      </c>
      <c r="AA878" s="7"/>
      <c r="AB878">
        <v>132</v>
      </c>
      <c r="AC878" s="14">
        <f t="shared" si="302"/>
        <v>-68.725000000000023</v>
      </c>
      <c r="AD878" s="12">
        <f t="shared" si="303"/>
        <v>-577290.00000000012</v>
      </c>
      <c r="AE878" s="12">
        <f t="shared" si="304"/>
        <v>-6872.5000000000018</v>
      </c>
      <c r="AF878" s="7"/>
      <c r="AG878">
        <v>112</v>
      </c>
      <c r="AH878" s="14">
        <f t="shared" si="305"/>
        <v>-85.47</v>
      </c>
      <c r="AI878" s="12">
        <f t="shared" si="306"/>
        <v>-717948</v>
      </c>
      <c r="AJ878" s="12">
        <f t="shared" si="307"/>
        <v>-8547</v>
      </c>
      <c r="AK878" s="7"/>
      <c r="AL878" s="12">
        <f t="shared" si="308"/>
        <v>-2044644</v>
      </c>
      <c r="AM878" s="12">
        <f t="shared" si="309"/>
        <v>-24341</v>
      </c>
    </row>
    <row r="879" spans="1:39" x14ac:dyDescent="0.25">
      <c r="A879" t="s">
        <v>61</v>
      </c>
      <c r="B879" t="s">
        <v>271</v>
      </c>
      <c r="C879" t="s">
        <v>587</v>
      </c>
      <c r="D879">
        <v>2017</v>
      </c>
      <c r="E879" t="s">
        <v>947</v>
      </c>
      <c r="F879">
        <v>2215</v>
      </c>
      <c r="G879">
        <v>1729</v>
      </c>
      <c r="H879" s="4" t="s">
        <v>14</v>
      </c>
      <c r="I879">
        <v>2191</v>
      </c>
      <c r="J879">
        <v>6</v>
      </c>
      <c r="K879">
        <v>158</v>
      </c>
      <c r="L879" s="30">
        <f t="shared" si="292"/>
        <v>150.88999999999999</v>
      </c>
      <c r="M879" s="30">
        <f t="shared" si="293"/>
        <v>148.51999999999998</v>
      </c>
      <c r="N879" s="30">
        <f t="shared" si="294"/>
        <v>146.15</v>
      </c>
      <c r="O879" s="30">
        <f t="shared" si="295"/>
        <v>143.78</v>
      </c>
      <c r="P879">
        <v>2</v>
      </c>
      <c r="Q879" s="7"/>
      <c r="R879">
        <v>171</v>
      </c>
      <c r="S879" s="14">
        <f t="shared" si="296"/>
        <v>20.110000000000014</v>
      </c>
      <c r="T879" s="12">
        <f t="shared" si="297"/>
        <v>4022.0000000000027</v>
      </c>
      <c r="U879" s="12">
        <f t="shared" si="298"/>
        <v>2011.0000000000014</v>
      </c>
      <c r="V879" s="7"/>
      <c r="W879">
        <v>151</v>
      </c>
      <c r="X879" s="14">
        <f t="shared" si="299"/>
        <v>2.4800000000000182</v>
      </c>
      <c r="Y879" s="12">
        <f t="shared" si="300"/>
        <v>496.00000000000364</v>
      </c>
      <c r="Z879" s="12">
        <f t="shared" si="301"/>
        <v>248.00000000000182</v>
      </c>
      <c r="AA879" s="7"/>
      <c r="AB879">
        <v>132</v>
      </c>
      <c r="AC879" s="14">
        <f t="shared" si="302"/>
        <v>-14.150000000000006</v>
      </c>
      <c r="AD879" s="12">
        <f t="shared" si="303"/>
        <v>-2830.0000000000009</v>
      </c>
      <c r="AE879" s="12">
        <f t="shared" si="304"/>
        <v>-1415.0000000000005</v>
      </c>
      <c r="AF879" s="7"/>
      <c r="AG879">
        <v>112</v>
      </c>
      <c r="AH879" s="14">
        <f t="shared" si="305"/>
        <v>-31.78</v>
      </c>
      <c r="AI879" s="12">
        <f t="shared" si="306"/>
        <v>-6356</v>
      </c>
      <c r="AJ879" s="12">
        <f t="shared" si="307"/>
        <v>-3178</v>
      </c>
      <c r="AK879" s="7"/>
      <c r="AL879" s="12">
        <f t="shared" si="308"/>
        <v>-4667.9999999999936</v>
      </c>
      <c r="AM879" s="12">
        <f t="shared" si="309"/>
        <v>-2333.9999999999968</v>
      </c>
    </row>
    <row r="880" spans="1:39" x14ac:dyDescent="0.25">
      <c r="A880" t="s">
        <v>15</v>
      </c>
      <c r="B880" t="s">
        <v>400</v>
      </c>
      <c r="C880" t="s">
        <v>480</v>
      </c>
      <c r="D880">
        <v>2015</v>
      </c>
      <c r="E880" t="s">
        <v>952</v>
      </c>
      <c r="F880">
        <v>2180</v>
      </c>
      <c r="G880">
        <v>1730</v>
      </c>
      <c r="H880" s="4" t="s">
        <v>10</v>
      </c>
      <c r="I880">
        <v>3982</v>
      </c>
      <c r="J880">
        <v>8.6</v>
      </c>
      <c r="K880">
        <v>198</v>
      </c>
      <c r="L880" s="30">
        <f t="shared" si="292"/>
        <v>189.09</v>
      </c>
      <c r="M880" s="30">
        <f t="shared" si="293"/>
        <v>186.11999999999998</v>
      </c>
      <c r="N880" s="30">
        <f t="shared" si="294"/>
        <v>183.15</v>
      </c>
      <c r="O880" s="30">
        <f t="shared" si="295"/>
        <v>180.18</v>
      </c>
      <c r="P880">
        <v>2</v>
      </c>
      <c r="Q880" s="7"/>
      <c r="R880">
        <v>171</v>
      </c>
      <c r="S880" s="14">
        <f t="shared" si="296"/>
        <v>-18.090000000000003</v>
      </c>
      <c r="T880" s="12">
        <f t="shared" si="297"/>
        <v>-3618.0000000000009</v>
      </c>
      <c r="U880" s="12">
        <f t="shared" si="298"/>
        <v>-1809.0000000000005</v>
      </c>
      <c r="V880" s="7"/>
      <c r="W880">
        <v>151</v>
      </c>
      <c r="X880" s="14">
        <f t="shared" si="299"/>
        <v>-35.119999999999976</v>
      </c>
      <c r="Y880" s="12">
        <f t="shared" si="300"/>
        <v>-7023.9999999999955</v>
      </c>
      <c r="Z880" s="12">
        <f t="shared" si="301"/>
        <v>-3511.9999999999977</v>
      </c>
      <c r="AA880" s="7"/>
      <c r="AB880">
        <v>132</v>
      </c>
      <c r="AC880" s="14">
        <f t="shared" si="302"/>
        <v>-51.150000000000006</v>
      </c>
      <c r="AD880" s="12">
        <f t="shared" si="303"/>
        <v>-10230.000000000002</v>
      </c>
      <c r="AE880" s="12">
        <f t="shared" si="304"/>
        <v>-5115.0000000000009</v>
      </c>
      <c r="AF880" s="7"/>
      <c r="AG880">
        <v>112</v>
      </c>
      <c r="AH880" s="14">
        <f t="shared" si="305"/>
        <v>-68.180000000000007</v>
      </c>
      <c r="AI880" s="12">
        <f t="shared" si="306"/>
        <v>-13636.000000000002</v>
      </c>
      <c r="AJ880" s="12">
        <f t="shared" si="307"/>
        <v>-6818.0000000000009</v>
      </c>
      <c r="AK880" s="7"/>
      <c r="AL880" s="12">
        <f t="shared" si="308"/>
        <v>-34508</v>
      </c>
      <c r="AM880" s="12">
        <f t="shared" si="309"/>
        <v>-17254</v>
      </c>
    </row>
    <row r="881" spans="1:39" x14ac:dyDescent="0.25">
      <c r="A881" t="s">
        <v>15</v>
      </c>
      <c r="B881" t="s">
        <v>400</v>
      </c>
      <c r="C881" t="s">
        <v>480</v>
      </c>
      <c r="D881">
        <v>2019</v>
      </c>
      <c r="E881" t="s">
        <v>1954</v>
      </c>
      <c r="F881">
        <v>2180</v>
      </c>
      <c r="G881">
        <v>1730</v>
      </c>
      <c r="H881" s="4" t="s">
        <v>10</v>
      </c>
      <c r="I881">
        <v>3982</v>
      </c>
      <c r="J881">
        <v>10.4</v>
      </c>
      <c r="K881">
        <v>239</v>
      </c>
      <c r="L881" s="30">
        <f t="shared" si="292"/>
        <v>228.245</v>
      </c>
      <c r="M881" s="30">
        <f t="shared" si="293"/>
        <v>224.66</v>
      </c>
      <c r="N881" s="30">
        <f t="shared" si="294"/>
        <v>221.07500000000002</v>
      </c>
      <c r="O881" s="30">
        <f t="shared" si="295"/>
        <v>217.49</v>
      </c>
      <c r="P881">
        <v>28</v>
      </c>
      <c r="Q881" s="7"/>
      <c r="R881">
        <v>171</v>
      </c>
      <c r="S881" s="14">
        <f t="shared" si="296"/>
        <v>-57.245000000000005</v>
      </c>
      <c r="T881" s="12">
        <f t="shared" si="297"/>
        <v>-160286</v>
      </c>
      <c r="U881" s="12">
        <f t="shared" si="298"/>
        <v>-5724.5</v>
      </c>
      <c r="V881" s="7"/>
      <c r="W881">
        <v>151</v>
      </c>
      <c r="X881" s="14">
        <f t="shared" si="299"/>
        <v>-73.66</v>
      </c>
      <c r="Y881" s="12">
        <f t="shared" si="300"/>
        <v>-206248</v>
      </c>
      <c r="Z881" s="12">
        <f t="shared" si="301"/>
        <v>-7366</v>
      </c>
      <c r="AA881" s="7"/>
      <c r="AB881">
        <v>132</v>
      </c>
      <c r="AC881" s="14">
        <f t="shared" si="302"/>
        <v>-89.075000000000017</v>
      </c>
      <c r="AD881" s="12">
        <f t="shared" si="303"/>
        <v>-249410.00000000003</v>
      </c>
      <c r="AE881" s="12">
        <f t="shared" si="304"/>
        <v>-8907.5000000000018</v>
      </c>
      <c r="AF881" s="7"/>
      <c r="AG881">
        <v>112</v>
      </c>
      <c r="AH881" s="14">
        <f t="shared" si="305"/>
        <v>-105.49000000000001</v>
      </c>
      <c r="AI881" s="12">
        <f t="shared" si="306"/>
        <v>-295372</v>
      </c>
      <c r="AJ881" s="12">
        <f t="shared" si="307"/>
        <v>-10549</v>
      </c>
      <c r="AK881" s="7"/>
      <c r="AL881" s="12">
        <f t="shared" si="308"/>
        <v>-911316</v>
      </c>
      <c r="AM881" s="12">
        <f t="shared" si="309"/>
        <v>-32547</v>
      </c>
    </row>
    <row r="882" spans="1:39" x14ac:dyDescent="0.25">
      <c r="A882" t="s">
        <v>55</v>
      </c>
      <c r="B882" t="s">
        <v>514</v>
      </c>
      <c r="C882" t="s">
        <v>949</v>
      </c>
      <c r="D882">
        <v>2017</v>
      </c>
      <c r="E882" t="s">
        <v>950</v>
      </c>
      <c r="F882">
        <v>2185</v>
      </c>
      <c r="G882">
        <v>1730</v>
      </c>
      <c r="H882" s="4" t="s">
        <v>10</v>
      </c>
      <c r="I882">
        <v>1998</v>
      </c>
      <c r="J882">
        <v>8.8000000000000007</v>
      </c>
      <c r="K882">
        <v>201</v>
      </c>
      <c r="L882" s="30">
        <f t="shared" si="292"/>
        <v>191.95499999999998</v>
      </c>
      <c r="M882" s="30">
        <f t="shared" si="293"/>
        <v>188.94</v>
      </c>
      <c r="N882" s="30">
        <f t="shared" si="294"/>
        <v>185.92500000000001</v>
      </c>
      <c r="O882" s="30">
        <f t="shared" si="295"/>
        <v>182.91</v>
      </c>
      <c r="P882">
        <v>28</v>
      </c>
      <c r="Q882" s="7"/>
      <c r="R882">
        <v>171</v>
      </c>
      <c r="S882" s="14">
        <f t="shared" si="296"/>
        <v>-20.954999999999984</v>
      </c>
      <c r="T882" s="12">
        <f t="shared" si="297"/>
        <v>-58673.999999999956</v>
      </c>
      <c r="U882" s="12">
        <f t="shared" si="298"/>
        <v>-2095.4999999999986</v>
      </c>
      <c r="V882" s="7"/>
      <c r="W882">
        <v>151</v>
      </c>
      <c r="X882" s="14">
        <f t="shared" si="299"/>
        <v>-37.94</v>
      </c>
      <c r="Y882" s="12">
        <f t="shared" si="300"/>
        <v>-106232</v>
      </c>
      <c r="Z882" s="12">
        <f t="shared" si="301"/>
        <v>-3794</v>
      </c>
      <c r="AA882" s="7"/>
      <c r="AB882">
        <v>132</v>
      </c>
      <c r="AC882" s="14">
        <f t="shared" si="302"/>
        <v>-53.925000000000011</v>
      </c>
      <c r="AD882" s="12">
        <f t="shared" si="303"/>
        <v>-150990.00000000003</v>
      </c>
      <c r="AE882" s="12">
        <f t="shared" si="304"/>
        <v>-5392.5000000000009</v>
      </c>
      <c r="AF882" s="7"/>
      <c r="AG882">
        <v>112</v>
      </c>
      <c r="AH882" s="14">
        <f t="shared" si="305"/>
        <v>-70.91</v>
      </c>
      <c r="AI882" s="12">
        <f t="shared" si="306"/>
        <v>-198548</v>
      </c>
      <c r="AJ882" s="12">
        <f t="shared" si="307"/>
        <v>-7091</v>
      </c>
      <c r="AK882" s="7"/>
      <c r="AL882" s="12">
        <f t="shared" si="308"/>
        <v>-514443.99999999994</v>
      </c>
      <c r="AM882" s="12">
        <f t="shared" si="309"/>
        <v>-18372.999999999996</v>
      </c>
    </row>
    <row r="883" spans="1:39" x14ac:dyDescent="0.25">
      <c r="A883" t="s">
        <v>55</v>
      </c>
      <c r="B883" t="s">
        <v>514</v>
      </c>
      <c r="C883" t="s">
        <v>949</v>
      </c>
      <c r="D883">
        <v>2017</v>
      </c>
      <c r="E883" t="s">
        <v>951</v>
      </c>
      <c r="F883">
        <v>2185</v>
      </c>
      <c r="G883">
        <v>1730</v>
      </c>
      <c r="H883" s="4" t="s">
        <v>10</v>
      </c>
      <c r="I883">
        <v>1998</v>
      </c>
      <c r="J883">
        <v>8.8000000000000007</v>
      </c>
      <c r="K883">
        <v>201</v>
      </c>
      <c r="L883" s="30">
        <f t="shared" si="292"/>
        <v>191.95499999999998</v>
      </c>
      <c r="M883" s="30">
        <f t="shared" si="293"/>
        <v>188.94</v>
      </c>
      <c r="N883" s="30">
        <f t="shared" si="294"/>
        <v>185.92500000000001</v>
      </c>
      <c r="O883" s="30">
        <f t="shared" si="295"/>
        <v>182.91</v>
      </c>
      <c r="P883">
        <v>62</v>
      </c>
      <c r="Q883" s="7"/>
      <c r="R883">
        <v>171</v>
      </c>
      <c r="S883" s="14">
        <f t="shared" si="296"/>
        <v>-20.954999999999984</v>
      </c>
      <c r="T883" s="12">
        <f t="shared" si="297"/>
        <v>-129920.99999999991</v>
      </c>
      <c r="U883" s="12">
        <f t="shared" si="298"/>
        <v>-2095.4999999999986</v>
      </c>
      <c r="V883" s="7"/>
      <c r="W883">
        <v>151</v>
      </c>
      <c r="X883" s="14">
        <f t="shared" si="299"/>
        <v>-37.94</v>
      </c>
      <c r="Y883" s="12">
        <f t="shared" si="300"/>
        <v>-235227.99999999997</v>
      </c>
      <c r="Z883" s="12">
        <f t="shared" si="301"/>
        <v>-3793.9999999999995</v>
      </c>
      <c r="AA883" s="7"/>
      <c r="AB883">
        <v>132</v>
      </c>
      <c r="AC883" s="14">
        <f t="shared" si="302"/>
        <v>-53.925000000000011</v>
      </c>
      <c r="AD883" s="12">
        <f t="shared" si="303"/>
        <v>-334335.00000000006</v>
      </c>
      <c r="AE883" s="12">
        <f t="shared" si="304"/>
        <v>-5392.5000000000009</v>
      </c>
      <c r="AF883" s="7"/>
      <c r="AG883">
        <v>112</v>
      </c>
      <c r="AH883" s="14">
        <f t="shared" si="305"/>
        <v>-70.91</v>
      </c>
      <c r="AI883" s="12">
        <f t="shared" si="306"/>
        <v>-439642</v>
      </c>
      <c r="AJ883" s="12">
        <f t="shared" si="307"/>
        <v>-7091</v>
      </c>
      <c r="AK883" s="7"/>
      <c r="AL883" s="12">
        <f t="shared" si="308"/>
        <v>-1139126</v>
      </c>
      <c r="AM883" s="12">
        <f t="shared" si="309"/>
        <v>-18373</v>
      </c>
    </row>
    <row r="884" spans="1:39" x14ac:dyDescent="0.25">
      <c r="A884" t="s">
        <v>141</v>
      </c>
      <c r="B884" t="s">
        <v>38</v>
      </c>
      <c r="C884" t="s">
        <v>825</v>
      </c>
      <c r="D884">
        <v>2019</v>
      </c>
      <c r="E884" t="s">
        <v>1955</v>
      </c>
      <c r="F884">
        <v>2195</v>
      </c>
      <c r="G884">
        <v>1730</v>
      </c>
      <c r="H884" s="4" t="s">
        <v>10</v>
      </c>
      <c r="I884">
        <v>2894</v>
      </c>
      <c r="J884">
        <v>8.6999999999999993</v>
      </c>
      <c r="K884">
        <v>200</v>
      </c>
      <c r="L884" s="30">
        <f t="shared" si="292"/>
        <v>191</v>
      </c>
      <c r="M884" s="30">
        <f t="shared" si="293"/>
        <v>188</v>
      </c>
      <c r="N884" s="30">
        <f t="shared" si="294"/>
        <v>185</v>
      </c>
      <c r="O884" s="30">
        <f t="shared" si="295"/>
        <v>182</v>
      </c>
      <c r="P884">
        <v>68</v>
      </c>
      <c r="Q884" s="7"/>
      <c r="R884">
        <v>171</v>
      </c>
      <c r="S884" s="14">
        <f t="shared" si="296"/>
        <v>-20</v>
      </c>
      <c r="T884" s="12">
        <f t="shared" si="297"/>
        <v>-136000</v>
      </c>
      <c r="U884" s="12">
        <f t="shared" si="298"/>
        <v>-2000</v>
      </c>
      <c r="V884" s="7"/>
      <c r="W884">
        <v>151</v>
      </c>
      <c r="X884" s="14">
        <f t="shared" si="299"/>
        <v>-37</v>
      </c>
      <c r="Y884" s="12">
        <f t="shared" si="300"/>
        <v>-251600</v>
      </c>
      <c r="Z884" s="12">
        <f t="shared" si="301"/>
        <v>-3700</v>
      </c>
      <c r="AA884" s="7"/>
      <c r="AB884">
        <v>132</v>
      </c>
      <c r="AC884" s="14">
        <f t="shared" si="302"/>
        <v>-53</v>
      </c>
      <c r="AD884" s="12">
        <f t="shared" si="303"/>
        <v>-360400</v>
      </c>
      <c r="AE884" s="12">
        <f t="shared" si="304"/>
        <v>-5300</v>
      </c>
      <c r="AF884" s="7"/>
      <c r="AG884">
        <v>112</v>
      </c>
      <c r="AH884" s="14">
        <f t="shared" si="305"/>
        <v>-70</v>
      </c>
      <c r="AI884" s="12">
        <f t="shared" si="306"/>
        <v>-476000</v>
      </c>
      <c r="AJ884" s="12">
        <f t="shared" si="307"/>
        <v>-7000</v>
      </c>
      <c r="AK884" s="7"/>
      <c r="AL884" s="12">
        <f t="shared" si="308"/>
        <v>-1224000</v>
      </c>
      <c r="AM884" s="12">
        <f t="shared" si="309"/>
        <v>-18000</v>
      </c>
    </row>
    <row r="885" spans="1:39" x14ac:dyDescent="0.25">
      <c r="A885" t="s">
        <v>596</v>
      </c>
      <c r="B885" t="s">
        <v>249</v>
      </c>
      <c r="C885" t="s">
        <v>597</v>
      </c>
      <c r="D885">
        <v>2019</v>
      </c>
      <c r="E885" t="s">
        <v>1956</v>
      </c>
      <c r="F885">
        <v>2150</v>
      </c>
      <c r="G885">
        <v>1730</v>
      </c>
      <c r="H885" s="4" t="s">
        <v>10</v>
      </c>
      <c r="I885">
        <v>5000</v>
      </c>
      <c r="J885">
        <v>11.3</v>
      </c>
      <c r="K885">
        <v>269</v>
      </c>
      <c r="L885" s="30">
        <f t="shared" si="292"/>
        <v>256.89499999999998</v>
      </c>
      <c r="M885" s="30">
        <f t="shared" si="293"/>
        <v>252.85999999999999</v>
      </c>
      <c r="N885" s="30">
        <f t="shared" si="294"/>
        <v>248.82500000000002</v>
      </c>
      <c r="O885" s="30">
        <f t="shared" si="295"/>
        <v>244.79000000000002</v>
      </c>
      <c r="P885">
        <v>2</v>
      </c>
      <c r="Q885" s="7"/>
      <c r="R885">
        <v>171</v>
      </c>
      <c r="S885" s="14">
        <f t="shared" si="296"/>
        <v>-85.894999999999982</v>
      </c>
      <c r="T885" s="12">
        <f t="shared" si="297"/>
        <v>-17178.999999999996</v>
      </c>
      <c r="U885" s="12">
        <f t="shared" si="298"/>
        <v>-8589.4999999999982</v>
      </c>
      <c r="V885" s="7"/>
      <c r="W885">
        <v>151</v>
      </c>
      <c r="X885" s="14">
        <f t="shared" si="299"/>
        <v>-101.85999999999999</v>
      </c>
      <c r="Y885" s="12">
        <f t="shared" si="300"/>
        <v>-20371.999999999996</v>
      </c>
      <c r="Z885" s="12">
        <f t="shared" si="301"/>
        <v>-10185.999999999998</v>
      </c>
      <c r="AA885" s="7"/>
      <c r="AB885">
        <v>132</v>
      </c>
      <c r="AC885" s="14">
        <f t="shared" si="302"/>
        <v>-116.82500000000002</v>
      </c>
      <c r="AD885" s="12">
        <f t="shared" si="303"/>
        <v>-23365.000000000004</v>
      </c>
      <c r="AE885" s="12">
        <f t="shared" si="304"/>
        <v>-11682.500000000002</v>
      </c>
      <c r="AF885" s="7"/>
      <c r="AG885">
        <v>112</v>
      </c>
      <c r="AH885" s="14">
        <f t="shared" si="305"/>
        <v>-132.79000000000002</v>
      </c>
      <c r="AI885" s="12">
        <f t="shared" si="306"/>
        <v>-26558.000000000004</v>
      </c>
      <c r="AJ885" s="12">
        <f t="shared" si="307"/>
        <v>-13279.000000000002</v>
      </c>
      <c r="AK885" s="7"/>
      <c r="AL885" s="12">
        <f t="shared" si="308"/>
        <v>-87474</v>
      </c>
      <c r="AM885" s="12">
        <f t="shared" si="309"/>
        <v>-43737</v>
      </c>
    </row>
    <row r="886" spans="1:39" x14ac:dyDescent="0.25">
      <c r="A886" t="s">
        <v>799</v>
      </c>
      <c r="B886" t="s">
        <v>209</v>
      </c>
      <c r="C886" t="s">
        <v>800</v>
      </c>
      <c r="D886">
        <v>2016</v>
      </c>
      <c r="E886" t="s">
        <v>948</v>
      </c>
      <c r="F886">
        <v>2732</v>
      </c>
      <c r="G886">
        <v>1730</v>
      </c>
      <c r="H886" s="4" t="s">
        <v>10</v>
      </c>
      <c r="I886">
        <v>2378</v>
      </c>
      <c r="J886">
        <v>12.7</v>
      </c>
      <c r="K886">
        <v>292</v>
      </c>
      <c r="L886" s="30">
        <f t="shared" si="292"/>
        <v>278.86</v>
      </c>
      <c r="M886" s="30">
        <f t="shared" si="293"/>
        <v>274.47999999999996</v>
      </c>
      <c r="N886" s="30">
        <f t="shared" si="294"/>
        <v>270.10000000000002</v>
      </c>
      <c r="O886" s="30">
        <f t="shared" si="295"/>
        <v>265.72000000000003</v>
      </c>
      <c r="P886">
        <v>162</v>
      </c>
      <c r="Q886" s="7"/>
      <c r="R886">
        <v>171</v>
      </c>
      <c r="S886" s="14">
        <f t="shared" si="296"/>
        <v>-107.86000000000001</v>
      </c>
      <c r="T886" s="12">
        <f t="shared" si="297"/>
        <v>-1747332.0000000002</v>
      </c>
      <c r="U886" s="12">
        <f t="shared" si="298"/>
        <v>-10786.000000000002</v>
      </c>
      <c r="V886" s="7"/>
      <c r="W886">
        <v>151</v>
      </c>
      <c r="X886" s="14">
        <f t="shared" si="299"/>
        <v>-123.47999999999996</v>
      </c>
      <c r="Y886" s="12">
        <f t="shared" si="300"/>
        <v>-2000375.9999999995</v>
      </c>
      <c r="Z886" s="12">
        <f t="shared" si="301"/>
        <v>-12347.999999999996</v>
      </c>
      <c r="AA886" s="7"/>
      <c r="AB886">
        <v>132</v>
      </c>
      <c r="AC886" s="14">
        <f t="shared" si="302"/>
        <v>-138.10000000000002</v>
      </c>
      <c r="AD886" s="12">
        <f t="shared" si="303"/>
        <v>-2237220.0000000005</v>
      </c>
      <c r="AE886" s="12">
        <f t="shared" si="304"/>
        <v>-13810.000000000004</v>
      </c>
      <c r="AF886" s="7"/>
      <c r="AG886">
        <v>112</v>
      </c>
      <c r="AH886" s="14">
        <f t="shared" si="305"/>
        <v>-153.72000000000003</v>
      </c>
      <c r="AI886" s="12">
        <f t="shared" si="306"/>
        <v>-2490264.0000000005</v>
      </c>
      <c r="AJ886" s="12">
        <f t="shared" si="307"/>
        <v>-15372.000000000004</v>
      </c>
      <c r="AK886" s="7"/>
      <c r="AL886" s="12">
        <f t="shared" si="308"/>
        <v>-8475192</v>
      </c>
      <c r="AM886" s="12">
        <f t="shared" si="309"/>
        <v>-52316</v>
      </c>
    </row>
    <row r="887" spans="1:39" x14ac:dyDescent="0.25">
      <c r="A887" t="s">
        <v>58</v>
      </c>
      <c r="B887" t="s">
        <v>271</v>
      </c>
      <c r="C887" t="s">
        <v>590</v>
      </c>
      <c r="D887">
        <v>2019</v>
      </c>
      <c r="E887" t="s">
        <v>1957</v>
      </c>
      <c r="F887">
        <v>2230</v>
      </c>
      <c r="G887">
        <v>1730</v>
      </c>
      <c r="H887" s="4" t="s">
        <v>138</v>
      </c>
      <c r="I887">
        <v>2487</v>
      </c>
      <c r="J887">
        <v>4.8</v>
      </c>
      <c r="K887">
        <v>112</v>
      </c>
      <c r="L887" s="30">
        <f t="shared" si="292"/>
        <v>106.96</v>
      </c>
      <c r="M887" s="30">
        <f t="shared" si="293"/>
        <v>105.28</v>
      </c>
      <c r="N887" s="30">
        <f t="shared" si="294"/>
        <v>103.60000000000001</v>
      </c>
      <c r="O887" s="30">
        <f t="shared" si="295"/>
        <v>101.92</v>
      </c>
      <c r="P887">
        <v>508</v>
      </c>
      <c r="Q887" s="7"/>
      <c r="R887">
        <v>171</v>
      </c>
      <c r="S887" s="14">
        <f t="shared" si="296"/>
        <v>64.040000000000006</v>
      </c>
      <c r="T887" s="12">
        <f t="shared" si="297"/>
        <v>3253232.0000000005</v>
      </c>
      <c r="U887" s="12">
        <f t="shared" si="298"/>
        <v>6404.0000000000009</v>
      </c>
      <c r="V887" s="7"/>
      <c r="W887">
        <v>151</v>
      </c>
      <c r="X887" s="14">
        <f t="shared" si="299"/>
        <v>45.72</v>
      </c>
      <c r="Y887" s="12">
        <f t="shared" si="300"/>
        <v>2322576</v>
      </c>
      <c r="Z887" s="12">
        <f t="shared" si="301"/>
        <v>4572</v>
      </c>
      <c r="AA887" s="7"/>
      <c r="AB887">
        <v>132</v>
      </c>
      <c r="AC887" s="14">
        <f t="shared" si="302"/>
        <v>28.399999999999991</v>
      </c>
      <c r="AD887" s="12">
        <f t="shared" si="303"/>
        <v>1442719.9999999995</v>
      </c>
      <c r="AE887" s="12">
        <f t="shared" si="304"/>
        <v>2839.9999999999991</v>
      </c>
      <c r="AF887" s="7"/>
      <c r="AG887">
        <v>112</v>
      </c>
      <c r="AH887" s="14">
        <f t="shared" si="305"/>
        <v>10.079999999999998</v>
      </c>
      <c r="AI887" s="12">
        <f t="shared" si="306"/>
        <v>512063.99999999994</v>
      </c>
      <c r="AJ887" s="12">
        <f t="shared" si="307"/>
        <v>1007.9999999999999</v>
      </c>
      <c r="AK887" s="7"/>
      <c r="AL887" s="12">
        <f t="shared" si="308"/>
        <v>7530592</v>
      </c>
      <c r="AM887" s="12">
        <f t="shared" si="309"/>
        <v>14824</v>
      </c>
    </row>
    <row r="888" spans="1:39" x14ac:dyDescent="0.25">
      <c r="A888" t="s">
        <v>49</v>
      </c>
      <c r="B888" t="s">
        <v>514</v>
      </c>
      <c r="C888" t="s">
        <v>576</v>
      </c>
      <c r="D888">
        <v>2017</v>
      </c>
      <c r="E888" t="s">
        <v>953</v>
      </c>
      <c r="F888">
        <v>2340</v>
      </c>
      <c r="G888">
        <v>1731</v>
      </c>
      <c r="H888" s="4" t="s">
        <v>10</v>
      </c>
      <c r="I888">
        <v>3564</v>
      </c>
      <c r="J888">
        <v>9.1</v>
      </c>
      <c r="K888">
        <v>212</v>
      </c>
      <c r="L888" s="30">
        <f t="shared" si="292"/>
        <v>202.45999999999998</v>
      </c>
      <c r="M888" s="30">
        <f t="shared" si="293"/>
        <v>199.28</v>
      </c>
      <c r="N888" s="30">
        <f t="shared" si="294"/>
        <v>196.10000000000002</v>
      </c>
      <c r="O888" s="30">
        <f t="shared" si="295"/>
        <v>192.92000000000002</v>
      </c>
      <c r="P888">
        <v>68</v>
      </c>
      <c r="Q888" s="7"/>
      <c r="R888">
        <v>171</v>
      </c>
      <c r="S888" s="14">
        <f t="shared" si="296"/>
        <v>-31.45999999999998</v>
      </c>
      <c r="T888" s="12">
        <f t="shared" si="297"/>
        <v>-213927.99999999988</v>
      </c>
      <c r="U888" s="12">
        <f t="shared" si="298"/>
        <v>-3145.9999999999982</v>
      </c>
      <c r="V888" s="7"/>
      <c r="W888">
        <v>151</v>
      </c>
      <c r="X888" s="14">
        <f t="shared" si="299"/>
        <v>-48.28</v>
      </c>
      <c r="Y888" s="12">
        <f t="shared" si="300"/>
        <v>-328304</v>
      </c>
      <c r="Z888" s="12">
        <f t="shared" si="301"/>
        <v>-4828</v>
      </c>
      <c r="AA888" s="7"/>
      <c r="AB888">
        <v>132</v>
      </c>
      <c r="AC888" s="14">
        <f t="shared" si="302"/>
        <v>-64.100000000000023</v>
      </c>
      <c r="AD888" s="12">
        <f t="shared" si="303"/>
        <v>-435880.00000000012</v>
      </c>
      <c r="AE888" s="12">
        <f t="shared" si="304"/>
        <v>-6410.0000000000018</v>
      </c>
      <c r="AF888" s="7"/>
      <c r="AG888">
        <v>112</v>
      </c>
      <c r="AH888" s="14">
        <f t="shared" si="305"/>
        <v>-80.920000000000016</v>
      </c>
      <c r="AI888" s="12">
        <f t="shared" si="306"/>
        <v>-550256.00000000012</v>
      </c>
      <c r="AJ888" s="12">
        <f t="shared" si="307"/>
        <v>-8092.0000000000018</v>
      </c>
      <c r="AK888" s="7"/>
      <c r="AL888" s="12">
        <f t="shared" si="308"/>
        <v>-1528368</v>
      </c>
      <c r="AM888" s="12">
        <f t="shared" si="309"/>
        <v>-22476</v>
      </c>
    </row>
    <row r="889" spans="1:39" x14ac:dyDescent="0.25">
      <c r="A889" t="s">
        <v>49</v>
      </c>
      <c r="B889" t="s">
        <v>514</v>
      </c>
      <c r="C889" t="s">
        <v>576</v>
      </c>
      <c r="D889">
        <v>2019</v>
      </c>
      <c r="E889" t="s">
        <v>1958</v>
      </c>
      <c r="F889">
        <v>2340</v>
      </c>
      <c r="G889">
        <v>1731</v>
      </c>
      <c r="H889" s="4" t="s">
        <v>10</v>
      </c>
      <c r="I889">
        <v>3564</v>
      </c>
      <c r="J889">
        <v>9.1</v>
      </c>
      <c r="K889">
        <v>212</v>
      </c>
      <c r="L889" s="30">
        <f t="shared" si="292"/>
        <v>202.45999999999998</v>
      </c>
      <c r="M889" s="30">
        <f t="shared" si="293"/>
        <v>199.28</v>
      </c>
      <c r="N889" s="30">
        <f t="shared" si="294"/>
        <v>196.10000000000002</v>
      </c>
      <c r="O889" s="30">
        <f t="shared" si="295"/>
        <v>192.92000000000002</v>
      </c>
      <c r="P889">
        <v>26</v>
      </c>
      <c r="Q889" s="7"/>
      <c r="R889">
        <v>171</v>
      </c>
      <c r="S889" s="14">
        <f t="shared" si="296"/>
        <v>-31.45999999999998</v>
      </c>
      <c r="T889" s="12">
        <f t="shared" si="297"/>
        <v>-81795.999999999942</v>
      </c>
      <c r="U889" s="12">
        <f t="shared" si="298"/>
        <v>-3145.9999999999977</v>
      </c>
      <c r="V889" s="7"/>
      <c r="W889">
        <v>151</v>
      </c>
      <c r="X889" s="14">
        <f t="shared" si="299"/>
        <v>-48.28</v>
      </c>
      <c r="Y889" s="12">
        <f t="shared" si="300"/>
        <v>-125528</v>
      </c>
      <c r="Z889" s="12">
        <f t="shared" si="301"/>
        <v>-4828</v>
      </c>
      <c r="AA889" s="7"/>
      <c r="AB889">
        <v>132</v>
      </c>
      <c r="AC889" s="14">
        <f t="shared" si="302"/>
        <v>-64.100000000000023</v>
      </c>
      <c r="AD889" s="12">
        <f t="shared" si="303"/>
        <v>-166660.00000000006</v>
      </c>
      <c r="AE889" s="12">
        <f t="shared" si="304"/>
        <v>-6410.0000000000018</v>
      </c>
      <c r="AF889" s="7"/>
      <c r="AG889">
        <v>112</v>
      </c>
      <c r="AH889" s="14">
        <f t="shared" si="305"/>
        <v>-80.920000000000016</v>
      </c>
      <c r="AI889" s="12">
        <f t="shared" si="306"/>
        <v>-210392.00000000006</v>
      </c>
      <c r="AJ889" s="12">
        <f t="shared" si="307"/>
        <v>-8092.0000000000018</v>
      </c>
      <c r="AK889" s="7"/>
      <c r="AL889" s="12">
        <f t="shared" si="308"/>
        <v>-584376</v>
      </c>
      <c r="AM889" s="12">
        <f t="shared" si="309"/>
        <v>-22476</v>
      </c>
    </row>
    <row r="890" spans="1:39" x14ac:dyDescent="0.25">
      <c r="A890" t="s">
        <v>15</v>
      </c>
      <c r="B890" t="s">
        <v>400</v>
      </c>
      <c r="C890" t="s">
        <v>480</v>
      </c>
      <c r="D890">
        <v>2016</v>
      </c>
      <c r="E890" t="s">
        <v>958</v>
      </c>
      <c r="F890">
        <v>2320</v>
      </c>
      <c r="G890">
        <v>1735</v>
      </c>
      <c r="H890" s="4" t="s">
        <v>10</v>
      </c>
      <c r="I890">
        <v>2996</v>
      </c>
      <c r="J890">
        <v>8.3000000000000007</v>
      </c>
      <c r="K890">
        <v>190</v>
      </c>
      <c r="L890" s="30">
        <f t="shared" si="292"/>
        <v>181.45</v>
      </c>
      <c r="M890" s="30">
        <f t="shared" si="293"/>
        <v>178.6</v>
      </c>
      <c r="N890" s="30">
        <f t="shared" si="294"/>
        <v>175.75</v>
      </c>
      <c r="O890" s="30">
        <f t="shared" si="295"/>
        <v>172.9</v>
      </c>
      <c r="P890">
        <v>2</v>
      </c>
      <c r="Q890" s="7"/>
      <c r="R890">
        <v>171</v>
      </c>
      <c r="S890" s="14">
        <f t="shared" si="296"/>
        <v>-10.449999999999989</v>
      </c>
      <c r="T890" s="12">
        <f t="shared" si="297"/>
        <v>-2089.9999999999977</v>
      </c>
      <c r="U890" s="12">
        <f t="shared" si="298"/>
        <v>-1044.9999999999989</v>
      </c>
      <c r="V890" s="7"/>
      <c r="W890">
        <v>151</v>
      </c>
      <c r="X890" s="14">
        <f t="shared" si="299"/>
        <v>-27.599999999999994</v>
      </c>
      <c r="Y890" s="12">
        <f t="shared" si="300"/>
        <v>-5519.9999999999991</v>
      </c>
      <c r="Z890" s="12">
        <f t="shared" si="301"/>
        <v>-2759.9999999999995</v>
      </c>
      <c r="AA890" s="7"/>
      <c r="AB890">
        <v>132</v>
      </c>
      <c r="AC890" s="14">
        <f t="shared" si="302"/>
        <v>-43.75</v>
      </c>
      <c r="AD890" s="12">
        <f t="shared" si="303"/>
        <v>-8750</v>
      </c>
      <c r="AE890" s="12">
        <f t="shared" si="304"/>
        <v>-4375</v>
      </c>
      <c r="AF890" s="7"/>
      <c r="AG890">
        <v>112</v>
      </c>
      <c r="AH890" s="14">
        <f t="shared" si="305"/>
        <v>-60.900000000000006</v>
      </c>
      <c r="AI890" s="12">
        <f t="shared" si="306"/>
        <v>-12180.000000000002</v>
      </c>
      <c r="AJ890" s="12">
        <f t="shared" si="307"/>
        <v>-6090.0000000000009</v>
      </c>
      <c r="AK890" s="7"/>
      <c r="AL890" s="12">
        <f t="shared" si="308"/>
        <v>-28539.999999999996</v>
      </c>
      <c r="AM890" s="12">
        <f t="shared" si="309"/>
        <v>-14269.999999999998</v>
      </c>
    </row>
    <row r="891" spans="1:39" x14ac:dyDescent="0.25">
      <c r="A891" t="s">
        <v>15</v>
      </c>
      <c r="B891" t="s">
        <v>400</v>
      </c>
      <c r="C891" t="s">
        <v>480</v>
      </c>
      <c r="D891">
        <v>2019</v>
      </c>
      <c r="E891" t="s">
        <v>1959</v>
      </c>
      <c r="F891">
        <v>2320</v>
      </c>
      <c r="G891">
        <v>1735</v>
      </c>
      <c r="H891" s="4" t="s">
        <v>10</v>
      </c>
      <c r="I891">
        <v>2996</v>
      </c>
      <c r="J891">
        <v>9.6</v>
      </c>
      <c r="K891">
        <v>219</v>
      </c>
      <c r="L891" s="30">
        <f t="shared" si="292"/>
        <v>209.14499999999998</v>
      </c>
      <c r="M891" s="30">
        <f t="shared" si="293"/>
        <v>205.85999999999999</v>
      </c>
      <c r="N891" s="30">
        <f t="shared" si="294"/>
        <v>202.57500000000002</v>
      </c>
      <c r="O891" s="30">
        <f t="shared" si="295"/>
        <v>199.29000000000002</v>
      </c>
      <c r="P891">
        <v>6</v>
      </c>
      <c r="Q891" s="7"/>
      <c r="R891">
        <v>171</v>
      </c>
      <c r="S891" s="14">
        <f t="shared" si="296"/>
        <v>-38.144999999999982</v>
      </c>
      <c r="T891" s="12">
        <f t="shared" si="297"/>
        <v>-22886.999999999989</v>
      </c>
      <c r="U891" s="12">
        <f t="shared" si="298"/>
        <v>-3814.4999999999982</v>
      </c>
      <c r="V891" s="7"/>
      <c r="W891">
        <v>151</v>
      </c>
      <c r="X891" s="14">
        <f t="shared" si="299"/>
        <v>-54.859999999999985</v>
      </c>
      <c r="Y891" s="12">
        <f t="shared" si="300"/>
        <v>-32915.999999999993</v>
      </c>
      <c r="Z891" s="12">
        <f t="shared" si="301"/>
        <v>-5485.9999999999991</v>
      </c>
      <c r="AA891" s="7"/>
      <c r="AB891">
        <v>132</v>
      </c>
      <c r="AC891" s="14">
        <f t="shared" si="302"/>
        <v>-70.575000000000017</v>
      </c>
      <c r="AD891" s="12">
        <f t="shared" si="303"/>
        <v>-42345.000000000007</v>
      </c>
      <c r="AE891" s="12">
        <f t="shared" si="304"/>
        <v>-7057.5000000000009</v>
      </c>
      <c r="AF891" s="7"/>
      <c r="AG891">
        <v>112</v>
      </c>
      <c r="AH891" s="14">
        <f t="shared" si="305"/>
        <v>-87.29000000000002</v>
      </c>
      <c r="AI891" s="12">
        <f t="shared" si="306"/>
        <v>-52374.000000000015</v>
      </c>
      <c r="AJ891" s="12">
        <f t="shared" si="307"/>
        <v>-8729.0000000000018</v>
      </c>
      <c r="AK891" s="7"/>
      <c r="AL891" s="12">
        <f t="shared" si="308"/>
        <v>-150522.00000000003</v>
      </c>
      <c r="AM891" s="12">
        <f t="shared" si="309"/>
        <v>-25087.000000000004</v>
      </c>
    </row>
    <row r="892" spans="1:39" x14ac:dyDescent="0.25">
      <c r="A892" t="s">
        <v>15</v>
      </c>
      <c r="B892" t="s">
        <v>38</v>
      </c>
      <c r="C892" t="s">
        <v>480</v>
      </c>
      <c r="D892">
        <v>2016</v>
      </c>
      <c r="E892" t="s">
        <v>959</v>
      </c>
      <c r="F892">
        <v>2185</v>
      </c>
      <c r="G892">
        <v>1735</v>
      </c>
      <c r="H892" s="4" t="s">
        <v>10</v>
      </c>
      <c r="I892">
        <v>2996</v>
      </c>
      <c r="J892">
        <v>8.1999999999999993</v>
      </c>
      <c r="K892">
        <v>188</v>
      </c>
      <c r="L892" s="30">
        <f t="shared" si="292"/>
        <v>179.54</v>
      </c>
      <c r="M892" s="30">
        <f t="shared" si="293"/>
        <v>176.72</v>
      </c>
      <c r="N892" s="30">
        <f t="shared" si="294"/>
        <v>173.9</v>
      </c>
      <c r="O892" s="30">
        <f t="shared" si="295"/>
        <v>171.08</v>
      </c>
      <c r="P892">
        <v>14</v>
      </c>
      <c r="Q892" s="7"/>
      <c r="R892">
        <v>171</v>
      </c>
      <c r="S892" s="14">
        <f t="shared" si="296"/>
        <v>-8.539999999999992</v>
      </c>
      <c r="T892" s="12">
        <f t="shared" si="297"/>
        <v>-11955.999999999989</v>
      </c>
      <c r="U892" s="12">
        <f t="shared" si="298"/>
        <v>-853.9999999999992</v>
      </c>
      <c r="V892" s="7"/>
      <c r="W892">
        <v>151</v>
      </c>
      <c r="X892" s="14">
        <f t="shared" si="299"/>
        <v>-25.72</v>
      </c>
      <c r="Y892" s="12">
        <f t="shared" si="300"/>
        <v>-36008</v>
      </c>
      <c r="Z892" s="12">
        <f t="shared" si="301"/>
        <v>-2572</v>
      </c>
      <c r="AA892" s="7"/>
      <c r="AB892">
        <v>132</v>
      </c>
      <c r="AC892" s="14">
        <f t="shared" si="302"/>
        <v>-41.900000000000006</v>
      </c>
      <c r="AD892" s="12">
        <f t="shared" si="303"/>
        <v>-58660.000000000015</v>
      </c>
      <c r="AE892" s="12">
        <f t="shared" si="304"/>
        <v>-4190.0000000000009</v>
      </c>
      <c r="AF892" s="7"/>
      <c r="AG892">
        <v>112</v>
      </c>
      <c r="AH892" s="14">
        <f t="shared" si="305"/>
        <v>-59.080000000000013</v>
      </c>
      <c r="AI892" s="12">
        <f t="shared" si="306"/>
        <v>-82712.000000000015</v>
      </c>
      <c r="AJ892" s="12">
        <f t="shared" si="307"/>
        <v>-5908.0000000000009</v>
      </c>
      <c r="AK892" s="7"/>
      <c r="AL892" s="12">
        <f t="shared" si="308"/>
        <v>-189336.00000000003</v>
      </c>
      <c r="AM892" s="12">
        <f t="shared" si="309"/>
        <v>-13524.000000000002</v>
      </c>
    </row>
    <row r="893" spans="1:39" x14ac:dyDescent="0.25">
      <c r="A893" t="s">
        <v>15</v>
      </c>
      <c r="B893" t="s">
        <v>38</v>
      </c>
      <c r="C893" t="s">
        <v>480</v>
      </c>
      <c r="D893">
        <v>2019</v>
      </c>
      <c r="E893" t="s">
        <v>1960</v>
      </c>
      <c r="F893">
        <v>2185</v>
      </c>
      <c r="G893">
        <v>1735</v>
      </c>
      <c r="H893" s="4" t="s">
        <v>10</v>
      </c>
      <c r="I893">
        <v>2996</v>
      </c>
      <c r="J893">
        <v>9.5</v>
      </c>
      <c r="K893">
        <v>217</v>
      </c>
      <c r="L893" s="30">
        <f t="shared" si="292"/>
        <v>207.23499999999999</v>
      </c>
      <c r="M893" s="30">
        <f t="shared" si="293"/>
        <v>203.98</v>
      </c>
      <c r="N893" s="30">
        <f t="shared" si="294"/>
        <v>200.72500000000002</v>
      </c>
      <c r="O893" s="30">
        <f t="shared" si="295"/>
        <v>197.47</v>
      </c>
      <c r="P893">
        <v>4</v>
      </c>
      <c r="Q893" s="7"/>
      <c r="R893">
        <v>171</v>
      </c>
      <c r="S893" s="14">
        <f t="shared" si="296"/>
        <v>-36.234999999999985</v>
      </c>
      <c r="T893" s="12">
        <f t="shared" si="297"/>
        <v>-14493.999999999995</v>
      </c>
      <c r="U893" s="12">
        <f t="shared" si="298"/>
        <v>-3623.4999999999986</v>
      </c>
      <c r="V893" s="7"/>
      <c r="W893">
        <v>151</v>
      </c>
      <c r="X893" s="14">
        <f t="shared" si="299"/>
        <v>-52.97999999999999</v>
      </c>
      <c r="Y893" s="12">
        <f t="shared" si="300"/>
        <v>-21191.999999999996</v>
      </c>
      <c r="Z893" s="12">
        <f t="shared" si="301"/>
        <v>-5297.9999999999991</v>
      </c>
      <c r="AA893" s="7"/>
      <c r="AB893">
        <v>132</v>
      </c>
      <c r="AC893" s="14">
        <f t="shared" si="302"/>
        <v>-68.725000000000023</v>
      </c>
      <c r="AD893" s="12">
        <f t="shared" si="303"/>
        <v>-27490.000000000007</v>
      </c>
      <c r="AE893" s="12">
        <f t="shared" si="304"/>
        <v>-6872.5000000000018</v>
      </c>
      <c r="AF893" s="7"/>
      <c r="AG893">
        <v>112</v>
      </c>
      <c r="AH893" s="14">
        <f t="shared" si="305"/>
        <v>-85.47</v>
      </c>
      <c r="AI893" s="12">
        <f t="shared" si="306"/>
        <v>-34188</v>
      </c>
      <c r="AJ893" s="12">
        <f t="shared" si="307"/>
        <v>-8547</v>
      </c>
      <c r="AK893" s="7"/>
      <c r="AL893" s="12">
        <f t="shared" si="308"/>
        <v>-97364</v>
      </c>
      <c r="AM893" s="12">
        <f t="shared" si="309"/>
        <v>-24341</v>
      </c>
    </row>
    <row r="894" spans="1:39" x14ac:dyDescent="0.25">
      <c r="A894" t="s">
        <v>799</v>
      </c>
      <c r="B894" t="s">
        <v>48</v>
      </c>
      <c r="C894" t="s">
        <v>800</v>
      </c>
      <c r="D894">
        <v>2018</v>
      </c>
      <c r="E894" t="s">
        <v>954</v>
      </c>
      <c r="F894">
        <v>2885</v>
      </c>
      <c r="G894">
        <v>1735</v>
      </c>
      <c r="H894" s="4" t="s">
        <v>14</v>
      </c>
      <c r="I894">
        <v>1996</v>
      </c>
      <c r="J894">
        <v>8.6</v>
      </c>
      <c r="K894">
        <v>224</v>
      </c>
      <c r="L894" s="30">
        <f t="shared" si="292"/>
        <v>213.92</v>
      </c>
      <c r="M894" s="30">
        <f t="shared" si="293"/>
        <v>210.56</v>
      </c>
      <c r="N894" s="30">
        <f t="shared" si="294"/>
        <v>207.20000000000002</v>
      </c>
      <c r="O894" s="30">
        <f t="shared" si="295"/>
        <v>203.84</v>
      </c>
      <c r="P894">
        <v>50</v>
      </c>
      <c r="Q894" s="7"/>
      <c r="R894">
        <v>171</v>
      </c>
      <c r="S894" s="14">
        <f t="shared" si="296"/>
        <v>-42.919999999999987</v>
      </c>
      <c r="T894" s="12">
        <f t="shared" si="297"/>
        <v>-214599.99999999994</v>
      </c>
      <c r="U894" s="12">
        <f t="shared" si="298"/>
        <v>-4291.9999999999991</v>
      </c>
      <c r="V894" s="7"/>
      <c r="W894">
        <v>151</v>
      </c>
      <c r="X894" s="14">
        <f t="shared" si="299"/>
        <v>-59.56</v>
      </c>
      <c r="Y894" s="12">
        <f t="shared" si="300"/>
        <v>-297800</v>
      </c>
      <c r="Z894" s="12">
        <f t="shared" si="301"/>
        <v>-5956</v>
      </c>
      <c r="AA894" s="7"/>
      <c r="AB894">
        <v>132</v>
      </c>
      <c r="AC894" s="14">
        <f t="shared" si="302"/>
        <v>-75.200000000000017</v>
      </c>
      <c r="AD894" s="12">
        <f t="shared" si="303"/>
        <v>-376000.00000000012</v>
      </c>
      <c r="AE894" s="12">
        <f t="shared" si="304"/>
        <v>-7520.0000000000027</v>
      </c>
      <c r="AF894" s="7"/>
      <c r="AG894">
        <v>112</v>
      </c>
      <c r="AH894" s="14">
        <f t="shared" si="305"/>
        <v>-91.84</v>
      </c>
      <c r="AI894" s="12">
        <f t="shared" si="306"/>
        <v>-459200</v>
      </c>
      <c r="AJ894" s="12">
        <f t="shared" si="307"/>
        <v>-9184</v>
      </c>
      <c r="AK894" s="7"/>
      <c r="AL894" s="12">
        <f t="shared" si="308"/>
        <v>-1347600</v>
      </c>
      <c r="AM894" s="12">
        <f t="shared" si="309"/>
        <v>-26952</v>
      </c>
    </row>
    <row r="895" spans="1:39" x14ac:dyDescent="0.25">
      <c r="A895" t="s">
        <v>799</v>
      </c>
      <c r="B895" t="s">
        <v>48</v>
      </c>
      <c r="C895" t="s">
        <v>800</v>
      </c>
      <c r="D895">
        <v>2018</v>
      </c>
      <c r="E895" t="s">
        <v>955</v>
      </c>
      <c r="F895">
        <v>2885</v>
      </c>
      <c r="G895">
        <v>1735</v>
      </c>
      <c r="H895" s="4" t="s">
        <v>14</v>
      </c>
      <c r="I895">
        <v>1996</v>
      </c>
      <c r="J895">
        <v>8.6</v>
      </c>
      <c r="K895">
        <v>224</v>
      </c>
      <c r="L895" s="30">
        <f t="shared" si="292"/>
        <v>213.92</v>
      </c>
      <c r="M895" s="30">
        <f t="shared" si="293"/>
        <v>210.56</v>
      </c>
      <c r="N895" s="30">
        <f t="shared" si="294"/>
        <v>207.20000000000002</v>
      </c>
      <c r="O895" s="30">
        <f t="shared" si="295"/>
        <v>203.84</v>
      </c>
      <c r="P895">
        <v>6</v>
      </c>
      <c r="Q895" s="7"/>
      <c r="R895">
        <v>171</v>
      </c>
      <c r="S895" s="14">
        <f t="shared" si="296"/>
        <v>-42.919999999999987</v>
      </c>
      <c r="T895" s="12">
        <f t="shared" si="297"/>
        <v>-25751.999999999993</v>
      </c>
      <c r="U895" s="12">
        <f t="shared" si="298"/>
        <v>-4291.9999999999991</v>
      </c>
      <c r="V895" s="7"/>
      <c r="W895">
        <v>151</v>
      </c>
      <c r="X895" s="14">
        <f t="shared" si="299"/>
        <v>-59.56</v>
      </c>
      <c r="Y895" s="12">
        <f t="shared" si="300"/>
        <v>-35736</v>
      </c>
      <c r="Z895" s="12">
        <f t="shared" si="301"/>
        <v>-5956</v>
      </c>
      <c r="AA895" s="7"/>
      <c r="AB895">
        <v>132</v>
      </c>
      <c r="AC895" s="14">
        <f t="shared" si="302"/>
        <v>-75.200000000000017</v>
      </c>
      <c r="AD895" s="12">
        <f t="shared" si="303"/>
        <v>-45120.000000000007</v>
      </c>
      <c r="AE895" s="12">
        <f t="shared" si="304"/>
        <v>-7520.0000000000009</v>
      </c>
      <c r="AF895" s="7"/>
      <c r="AG895">
        <v>112</v>
      </c>
      <c r="AH895" s="14">
        <f t="shared" si="305"/>
        <v>-91.84</v>
      </c>
      <c r="AI895" s="12">
        <f t="shared" si="306"/>
        <v>-55104</v>
      </c>
      <c r="AJ895" s="12">
        <f t="shared" si="307"/>
        <v>-9184</v>
      </c>
      <c r="AK895" s="7"/>
      <c r="AL895" s="12">
        <f t="shared" si="308"/>
        <v>-161712</v>
      </c>
      <c r="AM895" s="12">
        <f t="shared" si="309"/>
        <v>-26952</v>
      </c>
    </row>
    <row r="896" spans="1:39" x14ac:dyDescent="0.25">
      <c r="A896" t="s">
        <v>101</v>
      </c>
      <c r="B896" t="s">
        <v>239</v>
      </c>
      <c r="C896" t="s">
        <v>445</v>
      </c>
      <c r="D896">
        <v>2017</v>
      </c>
      <c r="E896" t="s">
        <v>962</v>
      </c>
      <c r="F896">
        <v>2270</v>
      </c>
      <c r="G896">
        <v>1735</v>
      </c>
      <c r="H896" s="4" t="s">
        <v>365</v>
      </c>
      <c r="I896">
        <v>1499</v>
      </c>
      <c r="J896">
        <v>2.2999999999999998</v>
      </c>
      <c r="K896">
        <v>52</v>
      </c>
      <c r="L896" s="30">
        <f t="shared" si="292"/>
        <v>49.66</v>
      </c>
      <c r="M896" s="30">
        <f t="shared" si="293"/>
        <v>48.879999999999995</v>
      </c>
      <c r="N896" s="30">
        <f t="shared" si="294"/>
        <v>48.1</v>
      </c>
      <c r="O896" s="30">
        <f t="shared" si="295"/>
        <v>47.32</v>
      </c>
      <c r="P896">
        <v>114</v>
      </c>
      <c r="Q896" s="7"/>
      <c r="R896">
        <v>171</v>
      </c>
      <c r="S896" s="14">
        <f t="shared" si="296"/>
        <v>121.34</v>
      </c>
      <c r="T896" s="12">
        <f t="shared" si="297"/>
        <v>1383276</v>
      </c>
      <c r="U896" s="12">
        <f t="shared" si="298"/>
        <v>12134</v>
      </c>
      <c r="V896" s="7"/>
      <c r="W896">
        <v>151</v>
      </c>
      <c r="X896" s="14">
        <f t="shared" si="299"/>
        <v>102.12</v>
      </c>
      <c r="Y896" s="12">
        <f t="shared" si="300"/>
        <v>1164168</v>
      </c>
      <c r="Z896" s="12">
        <f t="shared" si="301"/>
        <v>10212</v>
      </c>
      <c r="AA896" s="7"/>
      <c r="AB896">
        <v>132</v>
      </c>
      <c r="AC896" s="14">
        <f t="shared" si="302"/>
        <v>83.9</v>
      </c>
      <c r="AD896" s="12">
        <f t="shared" si="303"/>
        <v>956460</v>
      </c>
      <c r="AE896" s="12">
        <f t="shared" si="304"/>
        <v>8390</v>
      </c>
      <c r="AF896" s="7"/>
      <c r="AG896">
        <v>112</v>
      </c>
      <c r="AH896" s="14">
        <f t="shared" si="305"/>
        <v>64.680000000000007</v>
      </c>
      <c r="AI896" s="12">
        <f t="shared" si="306"/>
        <v>737352</v>
      </c>
      <c r="AJ896" s="12">
        <f t="shared" si="307"/>
        <v>6468</v>
      </c>
      <c r="AK896" s="7"/>
      <c r="AL896" s="12">
        <f t="shared" si="308"/>
        <v>4241256</v>
      </c>
      <c r="AM896" s="12">
        <f t="shared" si="309"/>
        <v>37204</v>
      </c>
    </row>
    <row r="897" spans="1:39" x14ac:dyDescent="0.25">
      <c r="A897" t="s">
        <v>49</v>
      </c>
      <c r="B897" t="s">
        <v>271</v>
      </c>
      <c r="C897" t="s">
        <v>508</v>
      </c>
      <c r="D897">
        <v>2017</v>
      </c>
      <c r="E897" t="s">
        <v>956</v>
      </c>
      <c r="F897">
        <v>2200</v>
      </c>
      <c r="G897">
        <v>1735</v>
      </c>
      <c r="H897" s="4" t="s">
        <v>10</v>
      </c>
      <c r="I897">
        <v>1998</v>
      </c>
      <c r="J897">
        <v>8.4</v>
      </c>
      <c r="K897">
        <v>196</v>
      </c>
      <c r="L897" s="30">
        <f t="shared" si="292"/>
        <v>187.17999999999998</v>
      </c>
      <c r="M897" s="30">
        <f t="shared" si="293"/>
        <v>184.23999999999998</v>
      </c>
      <c r="N897" s="30">
        <f t="shared" si="294"/>
        <v>181.3</v>
      </c>
      <c r="O897" s="30">
        <f t="shared" si="295"/>
        <v>178.36</v>
      </c>
      <c r="P897">
        <v>160</v>
      </c>
      <c r="Q897" s="7"/>
      <c r="R897">
        <v>171</v>
      </c>
      <c r="S897" s="14">
        <f t="shared" si="296"/>
        <v>-16.179999999999978</v>
      </c>
      <c r="T897" s="12">
        <f t="shared" si="297"/>
        <v>-258879.99999999965</v>
      </c>
      <c r="U897" s="12">
        <f t="shared" si="298"/>
        <v>-1617.9999999999977</v>
      </c>
      <c r="V897" s="7"/>
      <c r="W897">
        <v>151</v>
      </c>
      <c r="X897" s="14">
        <f t="shared" si="299"/>
        <v>-33.239999999999981</v>
      </c>
      <c r="Y897" s="12">
        <f t="shared" si="300"/>
        <v>-531839.99999999965</v>
      </c>
      <c r="Z897" s="12">
        <f t="shared" si="301"/>
        <v>-3323.9999999999977</v>
      </c>
      <c r="AA897" s="7"/>
      <c r="AB897">
        <v>132</v>
      </c>
      <c r="AC897" s="14">
        <f t="shared" si="302"/>
        <v>-49.300000000000011</v>
      </c>
      <c r="AD897" s="12">
        <f t="shared" si="303"/>
        <v>-788800.00000000023</v>
      </c>
      <c r="AE897" s="12">
        <f t="shared" si="304"/>
        <v>-4930.0000000000018</v>
      </c>
      <c r="AF897" s="7"/>
      <c r="AG897">
        <v>112</v>
      </c>
      <c r="AH897" s="14">
        <f t="shared" si="305"/>
        <v>-66.360000000000014</v>
      </c>
      <c r="AI897" s="12">
        <f t="shared" si="306"/>
        <v>-1061760.0000000002</v>
      </c>
      <c r="AJ897" s="12">
        <f t="shared" si="307"/>
        <v>-6636.0000000000018</v>
      </c>
      <c r="AK897" s="7"/>
      <c r="AL897" s="12">
        <f t="shared" si="308"/>
        <v>-2641279.9999999995</v>
      </c>
      <c r="AM897" s="12">
        <f t="shared" si="309"/>
        <v>-16507.999999999996</v>
      </c>
    </row>
    <row r="898" spans="1:39" x14ac:dyDescent="0.25">
      <c r="A898" t="s">
        <v>49</v>
      </c>
      <c r="B898" t="s">
        <v>271</v>
      </c>
      <c r="C898" t="s">
        <v>508</v>
      </c>
      <c r="D898">
        <v>2019</v>
      </c>
      <c r="E898" t="s">
        <v>1961</v>
      </c>
      <c r="F898">
        <v>2200</v>
      </c>
      <c r="G898">
        <v>1735</v>
      </c>
      <c r="H898" s="4" t="s">
        <v>10</v>
      </c>
      <c r="I898">
        <v>1998</v>
      </c>
      <c r="J898">
        <v>8.4</v>
      </c>
      <c r="K898">
        <v>196</v>
      </c>
      <c r="L898" s="30">
        <f t="shared" si="292"/>
        <v>187.17999999999998</v>
      </c>
      <c r="M898" s="30">
        <f t="shared" si="293"/>
        <v>184.23999999999998</v>
      </c>
      <c r="N898" s="30">
        <f t="shared" si="294"/>
        <v>181.3</v>
      </c>
      <c r="O898" s="30">
        <f t="shared" si="295"/>
        <v>178.36</v>
      </c>
      <c r="P898">
        <v>10</v>
      </c>
      <c r="Q898" s="7"/>
      <c r="R898">
        <v>171</v>
      </c>
      <c r="S898" s="14">
        <f t="shared" si="296"/>
        <v>-16.179999999999978</v>
      </c>
      <c r="T898" s="12">
        <f t="shared" si="297"/>
        <v>-16179.999999999978</v>
      </c>
      <c r="U898" s="12">
        <f t="shared" si="298"/>
        <v>-1617.9999999999977</v>
      </c>
      <c r="V898" s="7"/>
      <c r="W898">
        <v>151</v>
      </c>
      <c r="X898" s="14">
        <f t="shared" si="299"/>
        <v>-33.239999999999981</v>
      </c>
      <c r="Y898" s="12">
        <f t="shared" si="300"/>
        <v>-33239.999999999978</v>
      </c>
      <c r="Z898" s="12">
        <f t="shared" si="301"/>
        <v>-3323.9999999999977</v>
      </c>
      <c r="AA898" s="7"/>
      <c r="AB898">
        <v>132</v>
      </c>
      <c r="AC898" s="14">
        <f t="shared" si="302"/>
        <v>-49.300000000000011</v>
      </c>
      <c r="AD898" s="12">
        <f t="shared" si="303"/>
        <v>-49300.000000000015</v>
      </c>
      <c r="AE898" s="12">
        <f t="shared" si="304"/>
        <v>-4930.0000000000018</v>
      </c>
      <c r="AF898" s="7"/>
      <c r="AG898">
        <v>112</v>
      </c>
      <c r="AH898" s="14">
        <f t="shared" si="305"/>
        <v>-66.360000000000014</v>
      </c>
      <c r="AI898" s="12">
        <f t="shared" si="306"/>
        <v>-66360.000000000015</v>
      </c>
      <c r="AJ898" s="12">
        <f t="shared" si="307"/>
        <v>-6636.0000000000018</v>
      </c>
      <c r="AK898" s="7"/>
      <c r="AL898" s="12">
        <f t="shared" si="308"/>
        <v>-165079.99999999997</v>
      </c>
      <c r="AM898" s="12">
        <f t="shared" si="309"/>
        <v>-16507.999999999996</v>
      </c>
    </row>
    <row r="899" spans="1:39" x14ac:dyDescent="0.25">
      <c r="A899" t="s">
        <v>61</v>
      </c>
      <c r="B899" t="s">
        <v>271</v>
      </c>
      <c r="C899" t="s">
        <v>587</v>
      </c>
      <c r="D899">
        <v>2018</v>
      </c>
      <c r="E899" t="s">
        <v>957</v>
      </c>
      <c r="F899">
        <v>2215</v>
      </c>
      <c r="G899">
        <v>1735</v>
      </c>
      <c r="H899" s="4" t="s">
        <v>14</v>
      </c>
      <c r="I899">
        <v>2191</v>
      </c>
      <c r="J899">
        <v>5.7</v>
      </c>
      <c r="K899">
        <v>148</v>
      </c>
      <c r="L899" s="30">
        <f t="shared" si="292"/>
        <v>141.34</v>
      </c>
      <c r="M899" s="30">
        <f t="shared" si="293"/>
        <v>139.12</v>
      </c>
      <c r="N899" s="30">
        <f t="shared" si="294"/>
        <v>136.9</v>
      </c>
      <c r="O899" s="30">
        <f t="shared" si="295"/>
        <v>134.68</v>
      </c>
      <c r="P899">
        <v>12</v>
      </c>
      <c r="Q899" s="7"/>
      <c r="R899">
        <v>171</v>
      </c>
      <c r="S899" s="14">
        <f t="shared" si="296"/>
        <v>29.659999999999997</v>
      </c>
      <c r="T899" s="12">
        <f t="shared" si="297"/>
        <v>35591.999999999993</v>
      </c>
      <c r="U899" s="12">
        <f t="shared" si="298"/>
        <v>2965.9999999999995</v>
      </c>
      <c r="V899" s="7"/>
      <c r="W899">
        <v>151</v>
      </c>
      <c r="X899" s="14">
        <f t="shared" si="299"/>
        <v>11.879999999999995</v>
      </c>
      <c r="Y899" s="12">
        <f t="shared" si="300"/>
        <v>14255.999999999995</v>
      </c>
      <c r="Z899" s="12">
        <f t="shared" si="301"/>
        <v>1187.9999999999995</v>
      </c>
      <c r="AA899" s="7"/>
      <c r="AB899">
        <v>132</v>
      </c>
      <c r="AC899" s="14">
        <f t="shared" si="302"/>
        <v>-4.9000000000000057</v>
      </c>
      <c r="AD899" s="12">
        <f t="shared" si="303"/>
        <v>-5880.0000000000073</v>
      </c>
      <c r="AE899" s="12">
        <f t="shared" si="304"/>
        <v>-490.00000000000063</v>
      </c>
      <c r="AF899" s="7"/>
      <c r="AG899">
        <v>112</v>
      </c>
      <c r="AH899" s="14">
        <f t="shared" si="305"/>
        <v>-22.680000000000007</v>
      </c>
      <c r="AI899" s="12">
        <f t="shared" si="306"/>
        <v>-27216.000000000007</v>
      </c>
      <c r="AJ899" s="12">
        <f t="shared" si="307"/>
        <v>-2268.0000000000005</v>
      </c>
      <c r="AK899" s="7"/>
      <c r="AL899" s="12">
        <f t="shared" si="308"/>
        <v>16751.999999999971</v>
      </c>
      <c r="AM899" s="12">
        <f t="shared" si="309"/>
        <v>1395.9999999999975</v>
      </c>
    </row>
    <row r="900" spans="1:39" x14ac:dyDescent="0.25">
      <c r="A900" t="s">
        <v>15</v>
      </c>
      <c r="B900" t="s">
        <v>782</v>
      </c>
      <c r="C900" t="s">
        <v>960</v>
      </c>
      <c r="D900">
        <v>2018</v>
      </c>
      <c r="E900" t="s">
        <v>961</v>
      </c>
      <c r="F900">
        <v>2410</v>
      </c>
      <c r="G900">
        <v>1735</v>
      </c>
      <c r="H900" s="4" t="s">
        <v>10</v>
      </c>
      <c r="I900">
        <v>2143</v>
      </c>
      <c r="J900">
        <v>5.6</v>
      </c>
      <c r="K900">
        <v>146</v>
      </c>
      <c r="L900" s="30">
        <f t="shared" si="292"/>
        <v>139.43</v>
      </c>
      <c r="M900" s="30">
        <f t="shared" si="293"/>
        <v>137.23999999999998</v>
      </c>
      <c r="N900" s="30">
        <f t="shared" si="294"/>
        <v>135.05000000000001</v>
      </c>
      <c r="O900" s="30">
        <f t="shared" si="295"/>
        <v>132.86000000000001</v>
      </c>
      <c r="P900">
        <v>132</v>
      </c>
      <c r="Q900" s="7"/>
      <c r="R900">
        <v>171</v>
      </c>
      <c r="S900" s="14">
        <f t="shared" si="296"/>
        <v>31.569999999999993</v>
      </c>
      <c r="T900" s="12">
        <f t="shared" si="297"/>
        <v>416723.99999999988</v>
      </c>
      <c r="U900" s="12">
        <f t="shared" si="298"/>
        <v>3156.9999999999991</v>
      </c>
      <c r="V900" s="7"/>
      <c r="W900">
        <v>151</v>
      </c>
      <c r="X900" s="14">
        <f t="shared" si="299"/>
        <v>13.760000000000019</v>
      </c>
      <c r="Y900" s="12">
        <f t="shared" si="300"/>
        <v>181632.00000000023</v>
      </c>
      <c r="Z900" s="12">
        <f t="shared" si="301"/>
        <v>1376.0000000000018</v>
      </c>
      <c r="AA900" s="7"/>
      <c r="AB900">
        <v>132</v>
      </c>
      <c r="AC900" s="14">
        <f t="shared" si="302"/>
        <v>-3.0500000000000114</v>
      </c>
      <c r="AD900" s="12">
        <f t="shared" si="303"/>
        <v>-40260.000000000153</v>
      </c>
      <c r="AE900" s="12">
        <f t="shared" si="304"/>
        <v>-305.00000000000114</v>
      </c>
      <c r="AF900" s="7"/>
      <c r="AG900">
        <v>112</v>
      </c>
      <c r="AH900" s="14">
        <f t="shared" si="305"/>
        <v>-20.860000000000014</v>
      </c>
      <c r="AI900" s="12">
        <f t="shared" si="306"/>
        <v>-275352.00000000017</v>
      </c>
      <c r="AJ900" s="12">
        <f t="shared" si="307"/>
        <v>-2086.0000000000014</v>
      </c>
      <c r="AK900" s="7"/>
      <c r="AL900" s="12">
        <f t="shared" si="308"/>
        <v>282743.99999999977</v>
      </c>
      <c r="AM900" s="12">
        <f t="shared" si="309"/>
        <v>2141.9999999999982</v>
      </c>
    </row>
    <row r="901" spans="1:39" x14ac:dyDescent="0.25">
      <c r="A901" t="s">
        <v>117</v>
      </c>
      <c r="B901" t="s">
        <v>395</v>
      </c>
      <c r="C901" t="s">
        <v>964</v>
      </c>
      <c r="D901">
        <v>2016</v>
      </c>
      <c r="E901" t="s">
        <v>965</v>
      </c>
      <c r="F901">
        <v>3010</v>
      </c>
      <c r="G901">
        <v>1736</v>
      </c>
      <c r="H901" s="4" t="s">
        <v>14</v>
      </c>
      <c r="I901">
        <v>1598</v>
      </c>
      <c r="J901">
        <v>6.1</v>
      </c>
      <c r="K901">
        <v>160</v>
      </c>
      <c r="L901" s="30">
        <f t="shared" si="292"/>
        <v>152.79999999999998</v>
      </c>
      <c r="M901" s="30">
        <f t="shared" si="293"/>
        <v>150.39999999999998</v>
      </c>
      <c r="N901" s="30">
        <f t="shared" si="294"/>
        <v>148</v>
      </c>
      <c r="O901" s="30">
        <f t="shared" si="295"/>
        <v>145.6</v>
      </c>
      <c r="P901">
        <v>26</v>
      </c>
      <c r="Q901" s="7"/>
      <c r="R901">
        <v>171</v>
      </c>
      <c r="S901" s="14">
        <f t="shared" si="296"/>
        <v>18.200000000000017</v>
      </c>
      <c r="T901" s="12">
        <f t="shared" si="297"/>
        <v>47320.000000000044</v>
      </c>
      <c r="U901" s="12">
        <f t="shared" si="298"/>
        <v>1820.0000000000016</v>
      </c>
      <c r="V901" s="7"/>
      <c r="W901">
        <v>151</v>
      </c>
      <c r="X901" s="14">
        <f t="shared" si="299"/>
        <v>0.60000000000002274</v>
      </c>
      <c r="Y901" s="12">
        <f t="shared" si="300"/>
        <v>1560.0000000000591</v>
      </c>
      <c r="Z901" s="12">
        <f t="shared" si="301"/>
        <v>60.000000000002274</v>
      </c>
      <c r="AA901" s="7"/>
      <c r="AB901">
        <v>132</v>
      </c>
      <c r="AC901" s="14">
        <f t="shared" si="302"/>
        <v>-16</v>
      </c>
      <c r="AD901" s="12">
        <f t="shared" si="303"/>
        <v>-41600</v>
      </c>
      <c r="AE901" s="12">
        <f t="shared" si="304"/>
        <v>-1600</v>
      </c>
      <c r="AF901" s="7"/>
      <c r="AG901">
        <v>112</v>
      </c>
      <c r="AH901" s="14">
        <f t="shared" si="305"/>
        <v>-33.599999999999994</v>
      </c>
      <c r="AI901" s="12">
        <f t="shared" si="306"/>
        <v>-87359.999999999985</v>
      </c>
      <c r="AJ901" s="12">
        <f t="shared" si="307"/>
        <v>-3359.9999999999995</v>
      </c>
      <c r="AK901" s="7"/>
      <c r="AL901" s="12">
        <f t="shared" si="308"/>
        <v>-80079.999999999884</v>
      </c>
      <c r="AM901" s="12">
        <f t="shared" si="309"/>
        <v>-3079.9999999999955</v>
      </c>
    </row>
    <row r="902" spans="1:39" x14ac:dyDescent="0.25">
      <c r="A902" t="s">
        <v>117</v>
      </c>
      <c r="B902" t="s">
        <v>395</v>
      </c>
      <c r="C902" t="s">
        <v>964</v>
      </c>
      <c r="D902">
        <v>2018</v>
      </c>
      <c r="E902" t="s">
        <v>966</v>
      </c>
      <c r="F902">
        <v>3010</v>
      </c>
      <c r="G902">
        <v>1736</v>
      </c>
      <c r="H902" s="4" t="s">
        <v>14</v>
      </c>
      <c r="I902">
        <v>1598</v>
      </c>
      <c r="J902">
        <v>6.5</v>
      </c>
      <c r="K902">
        <v>170</v>
      </c>
      <c r="L902" s="30">
        <f t="shared" si="292"/>
        <v>162.35</v>
      </c>
      <c r="M902" s="30">
        <f t="shared" si="293"/>
        <v>159.79999999999998</v>
      </c>
      <c r="N902" s="30">
        <f t="shared" si="294"/>
        <v>157.25</v>
      </c>
      <c r="O902" s="30">
        <f t="shared" si="295"/>
        <v>154.70000000000002</v>
      </c>
      <c r="P902">
        <v>4</v>
      </c>
      <c r="Q902" s="7"/>
      <c r="R902">
        <v>171</v>
      </c>
      <c r="S902" s="14">
        <f t="shared" si="296"/>
        <v>8.6500000000000057</v>
      </c>
      <c r="T902" s="12">
        <f t="shared" si="297"/>
        <v>3460.0000000000023</v>
      </c>
      <c r="U902" s="12">
        <f t="shared" si="298"/>
        <v>865.00000000000057</v>
      </c>
      <c r="V902" s="7"/>
      <c r="W902">
        <v>151</v>
      </c>
      <c r="X902" s="14">
        <f t="shared" si="299"/>
        <v>-8.7999999999999829</v>
      </c>
      <c r="Y902" s="12">
        <f t="shared" si="300"/>
        <v>-3519.9999999999932</v>
      </c>
      <c r="Z902" s="12">
        <f t="shared" si="301"/>
        <v>-879.99999999999829</v>
      </c>
      <c r="AA902" s="7"/>
      <c r="AB902">
        <v>132</v>
      </c>
      <c r="AC902" s="14">
        <f t="shared" si="302"/>
        <v>-25.25</v>
      </c>
      <c r="AD902" s="12">
        <f t="shared" si="303"/>
        <v>-10100</v>
      </c>
      <c r="AE902" s="12">
        <f t="shared" si="304"/>
        <v>-2525</v>
      </c>
      <c r="AF902" s="7"/>
      <c r="AG902">
        <v>112</v>
      </c>
      <c r="AH902" s="14">
        <f t="shared" si="305"/>
        <v>-42.700000000000017</v>
      </c>
      <c r="AI902" s="12">
        <f t="shared" si="306"/>
        <v>-17080.000000000007</v>
      </c>
      <c r="AJ902" s="12">
        <f t="shared" si="307"/>
        <v>-4270.0000000000018</v>
      </c>
      <c r="AK902" s="7"/>
      <c r="AL902" s="12">
        <f t="shared" si="308"/>
        <v>-27239.999999999996</v>
      </c>
      <c r="AM902" s="12">
        <f t="shared" si="309"/>
        <v>-6809.9999999999991</v>
      </c>
    </row>
    <row r="903" spans="1:39" x14ac:dyDescent="0.25">
      <c r="A903" t="s">
        <v>117</v>
      </c>
      <c r="B903" t="s">
        <v>395</v>
      </c>
      <c r="C903" t="s">
        <v>964</v>
      </c>
      <c r="D903">
        <v>2019</v>
      </c>
      <c r="E903" t="s">
        <v>1962</v>
      </c>
      <c r="F903">
        <v>3010</v>
      </c>
      <c r="G903">
        <v>1736</v>
      </c>
      <c r="H903" s="4" t="s">
        <v>14</v>
      </c>
      <c r="I903">
        <v>1598</v>
      </c>
      <c r="J903">
        <v>6.5</v>
      </c>
      <c r="K903">
        <v>170</v>
      </c>
      <c r="L903" s="30">
        <f t="shared" si="292"/>
        <v>162.35</v>
      </c>
      <c r="M903" s="30">
        <f t="shared" si="293"/>
        <v>159.79999999999998</v>
      </c>
      <c r="N903" s="30">
        <f t="shared" si="294"/>
        <v>157.25</v>
      </c>
      <c r="O903" s="30">
        <f t="shared" si="295"/>
        <v>154.70000000000002</v>
      </c>
      <c r="P903">
        <v>14</v>
      </c>
      <c r="Q903" s="7"/>
      <c r="R903">
        <v>171</v>
      </c>
      <c r="S903" s="14">
        <f t="shared" si="296"/>
        <v>8.6500000000000057</v>
      </c>
      <c r="T903" s="12">
        <f t="shared" si="297"/>
        <v>12110.000000000007</v>
      </c>
      <c r="U903" s="12">
        <f t="shared" si="298"/>
        <v>865.00000000000057</v>
      </c>
      <c r="V903" s="7"/>
      <c r="W903">
        <v>151</v>
      </c>
      <c r="X903" s="14">
        <f t="shared" si="299"/>
        <v>-8.7999999999999829</v>
      </c>
      <c r="Y903" s="12">
        <f t="shared" si="300"/>
        <v>-12319.999999999976</v>
      </c>
      <c r="Z903" s="12">
        <f t="shared" si="301"/>
        <v>-879.99999999999829</v>
      </c>
      <c r="AA903" s="7"/>
      <c r="AB903">
        <v>132</v>
      </c>
      <c r="AC903" s="14">
        <f t="shared" si="302"/>
        <v>-25.25</v>
      </c>
      <c r="AD903" s="12">
        <f t="shared" si="303"/>
        <v>-35350</v>
      </c>
      <c r="AE903" s="12">
        <f t="shared" si="304"/>
        <v>-2525</v>
      </c>
      <c r="AF903" s="7"/>
      <c r="AG903">
        <v>112</v>
      </c>
      <c r="AH903" s="14">
        <f t="shared" si="305"/>
        <v>-42.700000000000017</v>
      </c>
      <c r="AI903" s="12">
        <f t="shared" si="306"/>
        <v>-59780.000000000015</v>
      </c>
      <c r="AJ903" s="12">
        <f t="shared" si="307"/>
        <v>-4270.0000000000009</v>
      </c>
      <c r="AK903" s="7"/>
      <c r="AL903" s="12">
        <f t="shared" si="308"/>
        <v>-95339.999999999971</v>
      </c>
      <c r="AM903" s="12">
        <f t="shared" si="309"/>
        <v>-6809.9999999999982</v>
      </c>
    </row>
    <row r="904" spans="1:39" x14ac:dyDescent="0.25">
      <c r="A904" t="s">
        <v>15</v>
      </c>
      <c r="B904" t="s">
        <v>38</v>
      </c>
      <c r="C904" t="s">
        <v>480</v>
      </c>
      <c r="D904">
        <v>2016</v>
      </c>
      <c r="E904" t="s">
        <v>968</v>
      </c>
      <c r="F904">
        <v>2145</v>
      </c>
      <c r="G904">
        <v>1737</v>
      </c>
      <c r="H904" s="4" t="s">
        <v>10</v>
      </c>
      <c r="I904">
        <v>1991</v>
      </c>
      <c r="J904">
        <v>6.8</v>
      </c>
      <c r="K904">
        <v>140</v>
      </c>
      <c r="L904" s="30">
        <f t="shared" si="292"/>
        <v>133.69999999999999</v>
      </c>
      <c r="M904" s="30">
        <f t="shared" si="293"/>
        <v>131.6</v>
      </c>
      <c r="N904" s="30">
        <f t="shared" si="294"/>
        <v>129.5</v>
      </c>
      <c r="O904" s="30">
        <f t="shared" si="295"/>
        <v>127.4</v>
      </c>
      <c r="P904">
        <v>20</v>
      </c>
      <c r="Q904" s="7"/>
      <c r="R904">
        <v>171</v>
      </c>
      <c r="S904" s="14">
        <f t="shared" si="296"/>
        <v>37.300000000000011</v>
      </c>
      <c r="T904" s="12">
        <f t="shared" si="297"/>
        <v>74600.000000000029</v>
      </c>
      <c r="U904" s="12">
        <f t="shared" si="298"/>
        <v>3730.0000000000014</v>
      </c>
      <c r="V904" s="7"/>
      <c r="W904">
        <v>151</v>
      </c>
      <c r="X904" s="14">
        <f t="shared" si="299"/>
        <v>19.400000000000006</v>
      </c>
      <c r="Y904" s="12">
        <f t="shared" si="300"/>
        <v>38800.000000000015</v>
      </c>
      <c r="Z904" s="12">
        <f t="shared" si="301"/>
        <v>1940.0000000000007</v>
      </c>
      <c r="AA904" s="7"/>
      <c r="AB904">
        <v>132</v>
      </c>
      <c r="AC904" s="14">
        <f t="shared" si="302"/>
        <v>2.5</v>
      </c>
      <c r="AD904" s="12">
        <f t="shared" si="303"/>
        <v>5000</v>
      </c>
      <c r="AE904" s="12">
        <f t="shared" si="304"/>
        <v>250</v>
      </c>
      <c r="AF904" s="7"/>
      <c r="AG904">
        <v>112</v>
      </c>
      <c r="AH904" s="14">
        <f t="shared" si="305"/>
        <v>-15.400000000000006</v>
      </c>
      <c r="AI904" s="12">
        <f t="shared" si="306"/>
        <v>-30800.000000000011</v>
      </c>
      <c r="AJ904" s="12">
        <f t="shared" si="307"/>
        <v>-1540.0000000000005</v>
      </c>
      <c r="AK904" s="7"/>
      <c r="AL904" s="12">
        <f t="shared" si="308"/>
        <v>87600.000000000029</v>
      </c>
      <c r="AM904" s="12">
        <f t="shared" si="309"/>
        <v>4380.0000000000018</v>
      </c>
    </row>
    <row r="905" spans="1:39" x14ac:dyDescent="0.25">
      <c r="A905" t="s">
        <v>15</v>
      </c>
      <c r="B905" t="s">
        <v>38</v>
      </c>
      <c r="C905" t="s">
        <v>480</v>
      </c>
      <c r="D905">
        <v>2019</v>
      </c>
      <c r="E905" t="s">
        <v>1963</v>
      </c>
      <c r="F905">
        <v>2145</v>
      </c>
      <c r="G905">
        <v>1737</v>
      </c>
      <c r="H905" s="4" t="s">
        <v>10</v>
      </c>
      <c r="I905">
        <v>1997</v>
      </c>
      <c r="J905">
        <v>6.8</v>
      </c>
      <c r="K905">
        <v>155</v>
      </c>
      <c r="L905" s="30">
        <f t="shared" si="292"/>
        <v>148.02500000000001</v>
      </c>
      <c r="M905" s="30">
        <f t="shared" si="293"/>
        <v>145.69999999999999</v>
      </c>
      <c r="N905" s="30">
        <f t="shared" si="294"/>
        <v>143.375</v>
      </c>
      <c r="O905" s="30">
        <f t="shared" si="295"/>
        <v>141.05000000000001</v>
      </c>
      <c r="P905">
        <v>8</v>
      </c>
      <c r="Q905" s="7"/>
      <c r="R905">
        <v>171</v>
      </c>
      <c r="S905" s="14">
        <f t="shared" si="296"/>
        <v>22.974999999999994</v>
      </c>
      <c r="T905" s="12">
        <f t="shared" si="297"/>
        <v>18379.999999999996</v>
      </c>
      <c r="U905" s="12">
        <f t="shared" si="298"/>
        <v>2297.4999999999995</v>
      </c>
      <c r="V905" s="7"/>
      <c r="W905">
        <v>151</v>
      </c>
      <c r="X905" s="14">
        <f t="shared" si="299"/>
        <v>5.3000000000000114</v>
      </c>
      <c r="Y905" s="12">
        <f t="shared" si="300"/>
        <v>4240.0000000000091</v>
      </c>
      <c r="Z905" s="12">
        <f t="shared" si="301"/>
        <v>530.00000000000114</v>
      </c>
      <c r="AA905" s="7"/>
      <c r="AB905">
        <v>132</v>
      </c>
      <c r="AC905" s="14">
        <f t="shared" si="302"/>
        <v>-11.375</v>
      </c>
      <c r="AD905" s="12">
        <f t="shared" si="303"/>
        <v>-9100</v>
      </c>
      <c r="AE905" s="12">
        <f t="shared" si="304"/>
        <v>-1137.5</v>
      </c>
      <c r="AF905" s="7"/>
      <c r="AG905">
        <v>112</v>
      </c>
      <c r="AH905" s="14">
        <f t="shared" si="305"/>
        <v>-29.050000000000011</v>
      </c>
      <c r="AI905" s="12">
        <f t="shared" si="306"/>
        <v>-23240.000000000007</v>
      </c>
      <c r="AJ905" s="12">
        <f t="shared" si="307"/>
        <v>-2905.0000000000009</v>
      </c>
      <c r="AK905" s="7"/>
      <c r="AL905" s="12">
        <f t="shared" si="308"/>
        <v>-9720.0000000000036</v>
      </c>
      <c r="AM905" s="12">
        <f t="shared" si="309"/>
        <v>-1215.0000000000005</v>
      </c>
    </row>
    <row r="906" spans="1:39" x14ac:dyDescent="0.25">
      <c r="A906" t="s">
        <v>49</v>
      </c>
      <c r="B906" t="s">
        <v>271</v>
      </c>
      <c r="C906" t="s">
        <v>508</v>
      </c>
      <c r="D906">
        <v>2018</v>
      </c>
      <c r="E906" t="s">
        <v>967</v>
      </c>
      <c r="F906">
        <v>2200</v>
      </c>
      <c r="G906">
        <v>1737</v>
      </c>
      <c r="H906" s="4" t="s">
        <v>14</v>
      </c>
      <c r="I906">
        <v>1598</v>
      </c>
      <c r="J906">
        <v>5.9</v>
      </c>
      <c r="K906">
        <v>156</v>
      </c>
      <c r="L906" s="30">
        <f t="shared" si="292"/>
        <v>148.97999999999999</v>
      </c>
      <c r="M906" s="30">
        <f t="shared" si="293"/>
        <v>146.63999999999999</v>
      </c>
      <c r="N906" s="30">
        <f t="shared" si="294"/>
        <v>144.30000000000001</v>
      </c>
      <c r="O906" s="30">
        <f t="shared" si="295"/>
        <v>141.96</v>
      </c>
      <c r="P906">
        <v>48</v>
      </c>
      <c r="Q906" s="7"/>
      <c r="R906">
        <v>171</v>
      </c>
      <c r="S906" s="14">
        <f t="shared" si="296"/>
        <v>22.02000000000001</v>
      </c>
      <c r="T906" s="12">
        <f t="shared" si="297"/>
        <v>105696.00000000004</v>
      </c>
      <c r="U906" s="12">
        <f t="shared" si="298"/>
        <v>2202.0000000000009</v>
      </c>
      <c r="V906" s="7"/>
      <c r="W906">
        <v>151</v>
      </c>
      <c r="X906" s="14">
        <f t="shared" si="299"/>
        <v>4.3600000000000136</v>
      </c>
      <c r="Y906" s="12">
        <f t="shared" si="300"/>
        <v>20928.000000000065</v>
      </c>
      <c r="Z906" s="12">
        <f t="shared" si="301"/>
        <v>436.00000000000136</v>
      </c>
      <c r="AA906" s="7"/>
      <c r="AB906">
        <v>132</v>
      </c>
      <c r="AC906" s="14">
        <f t="shared" si="302"/>
        <v>-12.300000000000011</v>
      </c>
      <c r="AD906" s="12">
        <f t="shared" si="303"/>
        <v>-59040.000000000058</v>
      </c>
      <c r="AE906" s="12">
        <f t="shared" si="304"/>
        <v>-1230.0000000000011</v>
      </c>
      <c r="AF906" s="7"/>
      <c r="AG906">
        <v>112</v>
      </c>
      <c r="AH906" s="14">
        <f t="shared" si="305"/>
        <v>-29.960000000000008</v>
      </c>
      <c r="AI906" s="12">
        <f t="shared" si="306"/>
        <v>-143808.00000000003</v>
      </c>
      <c r="AJ906" s="12">
        <f t="shared" si="307"/>
        <v>-2996.0000000000005</v>
      </c>
      <c r="AK906" s="7"/>
      <c r="AL906" s="12">
        <f t="shared" si="308"/>
        <v>-76223.999999999985</v>
      </c>
      <c r="AM906" s="12">
        <f t="shared" si="309"/>
        <v>-1587.9999999999998</v>
      </c>
    </row>
    <row r="907" spans="1:39" x14ac:dyDescent="0.25">
      <c r="A907" t="s">
        <v>49</v>
      </c>
      <c r="B907" t="s">
        <v>271</v>
      </c>
      <c r="C907" t="s">
        <v>508</v>
      </c>
      <c r="D907">
        <v>2019</v>
      </c>
      <c r="E907" t="s">
        <v>1964</v>
      </c>
      <c r="F907">
        <v>2200</v>
      </c>
      <c r="G907">
        <v>1737</v>
      </c>
      <c r="H907" s="4" t="s">
        <v>14</v>
      </c>
      <c r="I907">
        <v>1598</v>
      </c>
      <c r="J907">
        <v>5.9</v>
      </c>
      <c r="K907">
        <v>156</v>
      </c>
      <c r="L907" s="30">
        <f t="shared" si="292"/>
        <v>148.97999999999999</v>
      </c>
      <c r="M907" s="30">
        <f t="shared" si="293"/>
        <v>146.63999999999999</v>
      </c>
      <c r="N907" s="30">
        <f t="shared" si="294"/>
        <v>144.30000000000001</v>
      </c>
      <c r="O907" s="30">
        <f t="shared" si="295"/>
        <v>141.96</v>
      </c>
      <c r="P907">
        <v>2</v>
      </c>
      <c r="Q907" s="7"/>
      <c r="R907">
        <v>171</v>
      </c>
      <c r="S907" s="14">
        <f t="shared" si="296"/>
        <v>22.02000000000001</v>
      </c>
      <c r="T907" s="12">
        <f t="shared" si="297"/>
        <v>4404.0000000000018</v>
      </c>
      <c r="U907" s="12">
        <f t="shared" si="298"/>
        <v>2202.0000000000009</v>
      </c>
      <c r="V907" s="7"/>
      <c r="W907">
        <v>151</v>
      </c>
      <c r="X907" s="14">
        <f t="shared" si="299"/>
        <v>4.3600000000000136</v>
      </c>
      <c r="Y907" s="12">
        <f t="shared" si="300"/>
        <v>872.00000000000273</v>
      </c>
      <c r="Z907" s="12">
        <f t="shared" si="301"/>
        <v>436.00000000000136</v>
      </c>
      <c r="AA907" s="7"/>
      <c r="AB907">
        <v>132</v>
      </c>
      <c r="AC907" s="14">
        <f t="shared" si="302"/>
        <v>-12.300000000000011</v>
      </c>
      <c r="AD907" s="12">
        <f t="shared" si="303"/>
        <v>-2460.0000000000023</v>
      </c>
      <c r="AE907" s="12">
        <f t="shared" si="304"/>
        <v>-1230.0000000000011</v>
      </c>
      <c r="AF907" s="7"/>
      <c r="AG907">
        <v>112</v>
      </c>
      <c r="AH907" s="14">
        <f t="shared" si="305"/>
        <v>-29.960000000000008</v>
      </c>
      <c r="AI907" s="12">
        <f t="shared" si="306"/>
        <v>-5992.0000000000018</v>
      </c>
      <c r="AJ907" s="12">
        <f t="shared" si="307"/>
        <v>-2996.0000000000009</v>
      </c>
      <c r="AK907" s="7"/>
      <c r="AL907" s="12">
        <f t="shared" si="308"/>
        <v>-3175.9999999999991</v>
      </c>
      <c r="AM907" s="12">
        <f t="shared" si="309"/>
        <v>-1587.9999999999995</v>
      </c>
    </row>
    <row r="908" spans="1:39" x14ac:dyDescent="0.25">
      <c r="A908" t="s">
        <v>76</v>
      </c>
      <c r="B908" t="s">
        <v>209</v>
      </c>
      <c r="C908" t="s">
        <v>645</v>
      </c>
      <c r="D908">
        <v>2015</v>
      </c>
      <c r="E908" t="s">
        <v>969</v>
      </c>
      <c r="F908">
        <v>2910</v>
      </c>
      <c r="G908">
        <v>1738</v>
      </c>
      <c r="H908" s="4" t="s">
        <v>14</v>
      </c>
      <c r="I908">
        <v>2298</v>
      </c>
      <c r="J908">
        <v>6.4</v>
      </c>
      <c r="K908">
        <v>169</v>
      </c>
      <c r="L908" s="30">
        <f t="shared" si="292"/>
        <v>161.39499999999998</v>
      </c>
      <c r="M908" s="30">
        <f t="shared" si="293"/>
        <v>158.85999999999999</v>
      </c>
      <c r="N908" s="30">
        <f t="shared" si="294"/>
        <v>156.32500000000002</v>
      </c>
      <c r="O908" s="30">
        <f t="shared" si="295"/>
        <v>153.79</v>
      </c>
      <c r="P908">
        <v>230</v>
      </c>
      <c r="Q908" s="7"/>
      <c r="R908">
        <v>171</v>
      </c>
      <c r="S908" s="14">
        <f t="shared" si="296"/>
        <v>9.6050000000000182</v>
      </c>
      <c r="T908" s="12">
        <f t="shared" si="297"/>
        <v>220915.00000000041</v>
      </c>
      <c r="U908" s="12">
        <f t="shared" si="298"/>
        <v>960.50000000000182</v>
      </c>
      <c r="V908" s="7"/>
      <c r="W908">
        <v>151</v>
      </c>
      <c r="X908" s="14">
        <f t="shared" si="299"/>
        <v>-7.8599999999999852</v>
      </c>
      <c r="Y908" s="12">
        <f t="shared" si="300"/>
        <v>-180779.99999999965</v>
      </c>
      <c r="Z908" s="12">
        <f t="shared" si="301"/>
        <v>-785.99999999999852</v>
      </c>
      <c r="AA908" s="7"/>
      <c r="AB908">
        <v>132</v>
      </c>
      <c r="AC908" s="14">
        <f t="shared" si="302"/>
        <v>-24.325000000000017</v>
      </c>
      <c r="AD908" s="12">
        <f t="shared" si="303"/>
        <v>-559475.00000000035</v>
      </c>
      <c r="AE908" s="12">
        <f t="shared" si="304"/>
        <v>-2432.5000000000014</v>
      </c>
      <c r="AF908" s="7"/>
      <c r="AG908">
        <v>112</v>
      </c>
      <c r="AH908" s="14">
        <f t="shared" si="305"/>
        <v>-41.789999999999992</v>
      </c>
      <c r="AI908" s="12">
        <f t="shared" si="306"/>
        <v>-961169.99999999988</v>
      </c>
      <c r="AJ908" s="12">
        <f t="shared" si="307"/>
        <v>-4178.9999999999991</v>
      </c>
      <c r="AK908" s="7"/>
      <c r="AL908" s="12">
        <f t="shared" si="308"/>
        <v>-1480509.9999999995</v>
      </c>
      <c r="AM908" s="12">
        <f t="shared" si="309"/>
        <v>-6436.9999999999982</v>
      </c>
    </row>
    <row r="909" spans="1:39" x14ac:dyDescent="0.25">
      <c r="A909" t="s">
        <v>72</v>
      </c>
      <c r="B909" t="s">
        <v>271</v>
      </c>
      <c r="C909" t="s">
        <v>656</v>
      </c>
      <c r="D909">
        <v>2017</v>
      </c>
      <c r="E909" t="s">
        <v>970</v>
      </c>
      <c r="F909">
        <v>2453</v>
      </c>
      <c r="G909">
        <v>1738</v>
      </c>
      <c r="H909" s="4" t="s">
        <v>10</v>
      </c>
      <c r="I909">
        <v>1984</v>
      </c>
      <c r="J909">
        <v>7.4</v>
      </c>
      <c r="K909">
        <v>170</v>
      </c>
      <c r="L909" s="30">
        <f t="shared" si="292"/>
        <v>162.35</v>
      </c>
      <c r="M909" s="30">
        <f t="shared" si="293"/>
        <v>159.79999999999998</v>
      </c>
      <c r="N909" s="30">
        <f t="shared" si="294"/>
        <v>157.25</v>
      </c>
      <c r="O909" s="30">
        <f t="shared" si="295"/>
        <v>154.70000000000002</v>
      </c>
      <c r="P909">
        <v>158</v>
      </c>
      <c r="Q909" s="7"/>
      <c r="R909">
        <v>171</v>
      </c>
      <c r="S909" s="14">
        <f t="shared" si="296"/>
        <v>8.6500000000000057</v>
      </c>
      <c r="T909" s="12">
        <f t="shared" si="297"/>
        <v>136670.00000000009</v>
      </c>
      <c r="U909" s="12">
        <f t="shared" si="298"/>
        <v>865.00000000000057</v>
      </c>
      <c r="V909" s="7"/>
      <c r="W909">
        <v>151</v>
      </c>
      <c r="X909" s="14">
        <f t="shared" si="299"/>
        <v>-8.7999999999999829</v>
      </c>
      <c r="Y909" s="12">
        <f t="shared" si="300"/>
        <v>-139039.99999999974</v>
      </c>
      <c r="Z909" s="12">
        <f t="shared" si="301"/>
        <v>-879.99999999999829</v>
      </c>
      <c r="AA909" s="7"/>
      <c r="AB909">
        <v>132</v>
      </c>
      <c r="AC909" s="14">
        <f t="shared" si="302"/>
        <v>-25.25</v>
      </c>
      <c r="AD909" s="12">
        <f t="shared" si="303"/>
        <v>-398950</v>
      </c>
      <c r="AE909" s="12">
        <f t="shared" si="304"/>
        <v>-2525</v>
      </c>
      <c r="AF909" s="7"/>
      <c r="AG909">
        <v>112</v>
      </c>
      <c r="AH909" s="14">
        <f t="shared" si="305"/>
        <v>-42.700000000000017</v>
      </c>
      <c r="AI909" s="12">
        <f t="shared" si="306"/>
        <v>-674660.00000000035</v>
      </c>
      <c r="AJ909" s="12">
        <f t="shared" si="307"/>
        <v>-4270.0000000000018</v>
      </c>
      <c r="AK909" s="7"/>
      <c r="AL909" s="12">
        <f t="shared" si="308"/>
        <v>-1075980.0000000002</v>
      </c>
      <c r="AM909" s="12">
        <f t="shared" si="309"/>
        <v>-6810.0000000000018</v>
      </c>
    </row>
    <row r="910" spans="1:39" x14ac:dyDescent="0.25">
      <c r="A910" t="s">
        <v>72</v>
      </c>
      <c r="B910" t="s">
        <v>666</v>
      </c>
      <c r="C910" t="s">
        <v>656</v>
      </c>
      <c r="D910">
        <v>2018</v>
      </c>
      <c r="E910" t="s">
        <v>971</v>
      </c>
      <c r="F910">
        <v>2453</v>
      </c>
      <c r="G910">
        <v>1738</v>
      </c>
      <c r="H910" s="4" t="s">
        <v>10</v>
      </c>
      <c r="I910">
        <v>1984</v>
      </c>
      <c r="J910">
        <v>7.4</v>
      </c>
      <c r="K910">
        <v>170</v>
      </c>
      <c r="L910" s="30">
        <f t="shared" si="292"/>
        <v>162.35</v>
      </c>
      <c r="M910" s="30">
        <f t="shared" si="293"/>
        <v>159.79999999999998</v>
      </c>
      <c r="N910" s="30">
        <f t="shared" si="294"/>
        <v>157.25</v>
      </c>
      <c r="O910" s="30">
        <f t="shared" si="295"/>
        <v>154.70000000000002</v>
      </c>
      <c r="P910">
        <v>46</v>
      </c>
      <c r="Q910" s="7"/>
      <c r="R910">
        <v>171</v>
      </c>
      <c r="S910" s="14">
        <f t="shared" si="296"/>
        <v>8.6500000000000057</v>
      </c>
      <c r="T910" s="12">
        <f t="shared" si="297"/>
        <v>39790.000000000029</v>
      </c>
      <c r="U910" s="12">
        <f t="shared" si="298"/>
        <v>865.00000000000068</v>
      </c>
      <c r="V910" s="7"/>
      <c r="W910">
        <v>151</v>
      </c>
      <c r="X910" s="14">
        <f t="shared" si="299"/>
        <v>-8.7999999999999829</v>
      </c>
      <c r="Y910" s="12">
        <f t="shared" si="300"/>
        <v>-40479.99999999992</v>
      </c>
      <c r="Z910" s="12">
        <f t="shared" si="301"/>
        <v>-879.99999999999829</v>
      </c>
      <c r="AA910" s="7"/>
      <c r="AB910">
        <v>132</v>
      </c>
      <c r="AC910" s="14">
        <f t="shared" si="302"/>
        <v>-25.25</v>
      </c>
      <c r="AD910" s="12">
        <f t="shared" si="303"/>
        <v>-116150</v>
      </c>
      <c r="AE910" s="12">
        <f t="shared" si="304"/>
        <v>-2525</v>
      </c>
      <c r="AF910" s="7"/>
      <c r="AG910">
        <v>112</v>
      </c>
      <c r="AH910" s="14">
        <f t="shared" si="305"/>
        <v>-42.700000000000017</v>
      </c>
      <c r="AI910" s="12">
        <f t="shared" si="306"/>
        <v>-196420.00000000006</v>
      </c>
      <c r="AJ910" s="12">
        <f t="shared" si="307"/>
        <v>-4270.0000000000009</v>
      </c>
      <c r="AK910" s="7"/>
      <c r="AL910" s="12">
        <f t="shared" si="308"/>
        <v>-313260</v>
      </c>
      <c r="AM910" s="12">
        <f t="shared" si="309"/>
        <v>-6810</v>
      </c>
    </row>
    <row r="911" spans="1:39" x14ac:dyDescent="0.25">
      <c r="A911" t="s">
        <v>15</v>
      </c>
      <c r="B911" t="s">
        <v>400</v>
      </c>
      <c r="C911" t="s">
        <v>480</v>
      </c>
      <c r="D911">
        <v>2018</v>
      </c>
      <c r="E911" t="s">
        <v>972</v>
      </c>
      <c r="F911">
        <v>2225</v>
      </c>
      <c r="G911">
        <v>1739</v>
      </c>
      <c r="H911" s="4" t="s">
        <v>10</v>
      </c>
      <c r="I911">
        <v>2996</v>
      </c>
      <c r="J911">
        <v>9.4</v>
      </c>
      <c r="K911">
        <v>214</v>
      </c>
      <c r="L911" s="30">
        <f t="shared" si="292"/>
        <v>204.37</v>
      </c>
      <c r="M911" s="30">
        <f t="shared" si="293"/>
        <v>201.16</v>
      </c>
      <c r="N911" s="30">
        <f t="shared" si="294"/>
        <v>197.95000000000002</v>
      </c>
      <c r="O911" s="30">
        <f t="shared" si="295"/>
        <v>194.74</v>
      </c>
      <c r="P911">
        <v>28</v>
      </c>
      <c r="Q911" s="7"/>
      <c r="R911">
        <v>171</v>
      </c>
      <c r="S911" s="14">
        <f t="shared" si="296"/>
        <v>-33.370000000000005</v>
      </c>
      <c r="T911" s="12">
        <f t="shared" si="297"/>
        <v>-93436.000000000015</v>
      </c>
      <c r="U911" s="12">
        <f t="shared" si="298"/>
        <v>-3337.0000000000005</v>
      </c>
      <c r="V911" s="7"/>
      <c r="W911">
        <v>151</v>
      </c>
      <c r="X911" s="14">
        <f t="shared" si="299"/>
        <v>-50.16</v>
      </c>
      <c r="Y911" s="12">
        <f t="shared" si="300"/>
        <v>-140448</v>
      </c>
      <c r="Z911" s="12">
        <f t="shared" si="301"/>
        <v>-5016</v>
      </c>
      <c r="AA911" s="7"/>
      <c r="AB911">
        <v>132</v>
      </c>
      <c r="AC911" s="14">
        <f t="shared" si="302"/>
        <v>-65.950000000000017</v>
      </c>
      <c r="AD911" s="12">
        <f t="shared" si="303"/>
        <v>-184660.00000000003</v>
      </c>
      <c r="AE911" s="12">
        <f t="shared" si="304"/>
        <v>-6595.0000000000009</v>
      </c>
      <c r="AF911" s="7"/>
      <c r="AG911">
        <v>112</v>
      </c>
      <c r="AH911" s="14">
        <f t="shared" si="305"/>
        <v>-82.740000000000009</v>
      </c>
      <c r="AI911" s="12">
        <f t="shared" si="306"/>
        <v>-231672.00000000003</v>
      </c>
      <c r="AJ911" s="12">
        <f t="shared" si="307"/>
        <v>-8274.0000000000018</v>
      </c>
      <c r="AK911" s="7"/>
      <c r="AL911" s="12">
        <f t="shared" si="308"/>
        <v>-650216</v>
      </c>
      <c r="AM911" s="12">
        <f t="shared" si="309"/>
        <v>-23222</v>
      </c>
    </row>
    <row r="912" spans="1:39" x14ac:dyDescent="0.25">
      <c r="A912" t="s">
        <v>476</v>
      </c>
      <c r="B912" t="s">
        <v>400</v>
      </c>
      <c r="C912" t="s">
        <v>893</v>
      </c>
      <c r="D912">
        <v>2018</v>
      </c>
      <c r="E912" t="s">
        <v>975</v>
      </c>
      <c r="F912">
        <v>2150</v>
      </c>
      <c r="G912">
        <v>1740</v>
      </c>
      <c r="H912" s="4" t="s">
        <v>138</v>
      </c>
      <c r="I912">
        <v>2487</v>
      </c>
      <c r="J912">
        <v>4.5999999999999996</v>
      </c>
      <c r="K912">
        <v>104</v>
      </c>
      <c r="L912" s="30">
        <f t="shared" si="292"/>
        <v>99.32</v>
      </c>
      <c r="M912" s="30">
        <f t="shared" si="293"/>
        <v>97.759999999999991</v>
      </c>
      <c r="N912" s="30">
        <f t="shared" si="294"/>
        <v>96.2</v>
      </c>
      <c r="O912" s="30">
        <f t="shared" si="295"/>
        <v>94.64</v>
      </c>
      <c r="P912">
        <v>16</v>
      </c>
      <c r="Q912" s="7"/>
      <c r="R912">
        <v>171</v>
      </c>
      <c r="S912" s="14">
        <f t="shared" si="296"/>
        <v>71.680000000000007</v>
      </c>
      <c r="T912" s="12">
        <f t="shared" si="297"/>
        <v>114688.00000000001</v>
      </c>
      <c r="U912" s="12">
        <f t="shared" si="298"/>
        <v>7168.0000000000009</v>
      </c>
      <c r="V912" s="7"/>
      <c r="W912">
        <v>151</v>
      </c>
      <c r="X912" s="14">
        <f t="shared" si="299"/>
        <v>53.240000000000009</v>
      </c>
      <c r="Y912" s="12">
        <f t="shared" si="300"/>
        <v>85184.000000000015</v>
      </c>
      <c r="Z912" s="12">
        <f t="shared" si="301"/>
        <v>5324.0000000000009</v>
      </c>
      <c r="AA912" s="7"/>
      <c r="AB912">
        <v>132</v>
      </c>
      <c r="AC912" s="14">
        <f t="shared" si="302"/>
        <v>35.799999999999997</v>
      </c>
      <c r="AD912" s="12">
        <f t="shared" si="303"/>
        <v>57279.999999999993</v>
      </c>
      <c r="AE912" s="12">
        <f t="shared" si="304"/>
        <v>3579.9999999999995</v>
      </c>
      <c r="AF912" s="7"/>
      <c r="AG912">
        <v>112</v>
      </c>
      <c r="AH912" s="14">
        <f t="shared" si="305"/>
        <v>17.36</v>
      </c>
      <c r="AI912" s="12">
        <f t="shared" si="306"/>
        <v>27776</v>
      </c>
      <c r="AJ912" s="12">
        <f t="shared" si="307"/>
        <v>1736</v>
      </c>
      <c r="AK912" s="7"/>
      <c r="AL912" s="12">
        <f t="shared" si="308"/>
        <v>284928</v>
      </c>
      <c r="AM912" s="12">
        <f t="shared" si="309"/>
        <v>17808</v>
      </c>
    </row>
    <row r="913" spans="1:39" x14ac:dyDescent="0.25">
      <c r="A913" t="s">
        <v>476</v>
      </c>
      <c r="B913" t="s">
        <v>400</v>
      </c>
      <c r="C913" t="s">
        <v>893</v>
      </c>
      <c r="D913">
        <v>2018</v>
      </c>
      <c r="E913" t="s">
        <v>976</v>
      </c>
      <c r="F913">
        <v>2150</v>
      </c>
      <c r="G913">
        <v>1740</v>
      </c>
      <c r="H913" s="4" t="s">
        <v>138</v>
      </c>
      <c r="I913">
        <v>2487</v>
      </c>
      <c r="J913">
        <v>4.5999999999999996</v>
      </c>
      <c r="K913">
        <v>104</v>
      </c>
      <c r="L913" s="30">
        <f t="shared" si="292"/>
        <v>99.32</v>
      </c>
      <c r="M913" s="30">
        <f t="shared" si="293"/>
        <v>97.759999999999991</v>
      </c>
      <c r="N913" s="30">
        <f t="shared" si="294"/>
        <v>96.2</v>
      </c>
      <c r="O913" s="30">
        <f t="shared" si="295"/>
        <v>94.64</v>
      </c>
      <c r="P913">
        <v>36</v>
      </c>
      <c r="Q913" s="7"/>
      <c r="R913">
        <v>171</v>
      </c>
      <c r="S913" s="14">
        <f t="shared" si="296"/>
        <v>71.680000000000007</v>
      </c>
      <c r="T913" s="12">
        <f t="shared" si="297"/>
        <v>258048.00000000006</v>
      </c>
      <c r="U913" s="12">
        <f t="shared" si="298"/>
        <v>7168.0000000000018</v>
      </c>
      <c r="V913" s="7"/>
      <c r="W913">
        <v>151</v>
      </c>
      <c r="X913" s="14">
        <f t="shared" si="299"/>
        <v>53.240000000000009</v>
      </c>
      <c r="Y913" s="12">
        <f t="shared" si="300"/>
        <v>191664.00000000003</v>
      </c>
      <c r="Z913" s="12">
        <f t="shared" si="301"/>
        <v>5324.0000000000009</v>
      </c>
      <c r="AA913" s="7"/>
      <c r="AB913">
        <v>132</v>
      </c>
      <c r="AC913" s="14">
        <f t="shared" si="302"/>
        <v>35.799999999999997</v>
      </c>
      <c r="AD913" s="12">
        <f t="shared" si="303"/>
        <v>128880</v>
      </c>
      <c r="AE913" s="12">
        <f t="shared" si="304"/>
        <v>3580</v>
      </c>
      <c r="AF913" s="7"/>
      <c r="AG913">
        <v>112</v>
      </c>
      <c r="AH913" s="14">
        <f t="shared" si="305"/>
        <v>17.36</v>
      </c>
      <c r="AI913" s="12">
        <f t="shared" si="306"/>
        <v>62496</v>
      </c>
      <c r="AJ913" s="12">
        <f t="shared" si="307"/>
        <v>1736</v>
      </c>
      <c r="AK913" s="7"/>
      <c r="AL913" s="12">
        <f t="shared" si="308"/>
        <v>641088</v>
      </c>
      <c r="AM913" s="12">
        <f t="shared" si="309"/>
        <v>17808</v>
      </c>
    </row>
    <row r="914" spans="1:39" x14ac:dyDescent="0.25">
      <c r="A914" t="s">
        <v>192</v>
      </c>
      <c r="B914" t="s">
        <v>782</v>
      </c>
      <c r="C914" t="s">
        <v>932</v>
      </c>
      <c r="D914">
        <v>2018</v>
      </c>
      <c r="E914" t="s">
        <v>974</v>
      </c>
      <c r="F914">
        <v>2400</v>
      </c>
      <c r="G914">
        <v>1740</v>
      </c>
      <c r="H914" s="4" t="s">
        <v>14</v>
      </c>
      <c r="I914">
        <v>1995</v>
      </c>
      <c r="J914">
        <v>5.4</v>
      </c>
      <c r="K914">
        <v>141</v>
      </c>
      <c r="L914" s="30">
        <f t="shared" si="292"/>
        <v>134.655</v>
      </c>
      <c r="M914" s="30">
        <f t="shared" si="293"/>
        <v>132.54</v>
      </c>
      <c r="N914" s="30">
        <f t="shared" si="294"/>
        <v>130.42500000000001</v>
      </c>
      <c r="O914" s="30">
        <f t="shared" si="295"/>
        <v>128.31</v>
      </c>
      <c r="P914">
        <v>24</v>
      </c>
      <c r="Q914" s="7"/>
      <c r="R914">
        <v>171</v>
      </c>
      <c r="S914" s="14">
        <f t="shared" si="296"/>
        <v>36.344999999999999</v>
      </c>
      <c r="T914" s="12">
        <f t="shared" si="297"/>
        <v>87228</v>
      </c>
      <c r="U914" s="12">
        <f t="shared" si="298"/>
        <v>3634.5</v>
      </c>
      <c r="V914" s="7"/>
      <c r="W914">
        <v>151</v>
      </c>
      <c r="X914" s="14">
        <f t="shared" si="299"/>
        <v>18.460000000000008</v>
      </c>
      <c r="Y914" s="12">
        <f t="shared" si="300"/>
        <v>44304.000000000022</v>
      </c>
      <c r="Z914" s="12">
        <f t="shared" si="301"/>
        <v>1846.0000000000009</v>
      </c>
      <c r="AA914" s="7"/>
      <c r="AB914">
        <v>132</v>
      </c>
      <c r="AC914" s="14">
        <f t="shared" si="302"/>
        <v>1.5749999999999886</v>
      </c>
      <c r="AD914" s="12">
        <f t="shared" si="303"/>
        <v>3779.9999999999727</v>
      </c>
      <c r="AE914" s="12">
        <f t="shared" si="304"/>
        <v>157.49999999999886</v>
      </c>
      <c r="AF914" s="7"/>
      <c r="AG914">
        <v>112</v>
      </c>
      <c r="AH914" s="14">
        <f t="shared" si="305"/>
        <v>-16.310000000000002</v>
      </c>
      <c r="AI914" s="12">
        <f t="shared" si="306"/>
        <v>-39144.000000000007</v>
      </c>
      <c r="AJ914" s="12">
        <f t="shared" si="307"/>
        <v>-1631.0000000000002</v>
      </c>
      <c r="AK914" s="7"/>
      <c r="AL914" s="12">
        <f t="shared" si="308"/>
        <v>96167.999999999985</v>
      </c>
      <c r="AM914" s="12">
        <f t="shared" si="309"/>
        <v>4006.9999999999995</v>
      </c>
    </row>
    <row r="915" spans="1:39" x14ac:dyDescent="0.25">
      <c r="A915" t="s">
        <v>15</v>
      </c>
      <c r="B915" t="s">
        <v>400</v>
      </c>
      <c r="C915" t="s">
        <v>480</v>
      </c>
      <c r="D915">
        <v>2019</v>
      </c>
      <c r="E915" t="s">
        <v>1965</v>
      </c>
      <c r="F915">
        <v>2235</v>
      </c>
      <c r="G915">
        <v>1742</v>
      </c>
      <c r="H915" s="4" t="s">
        <v>14</v>
      </c>
      <c r="I915">
        <v>1950</v>
      </c>
      <c r="J915">
        <v>4.8</v>
      </c>
      <c r="K915">
        <v>125</v>
      </c>
      <c r="L915" s="30">
        <f t="shared" si="292"/>
        <v>119.375</v>
      </c>
      <c r="M915" s="30">
        <f t="shared" si="293"/>
        <v>117.5</v>
      </c>
      <c r="N915" s="30">
        <f t="shared" si="294"/>
        <v>115.625</v>
      </c>
      <c r="O915" s="30">
        <f t="shared" si="295"/>
        <v>113.75</v>
      </c>
      <c r="P915">
        <v>4</v>
      </c>
      <c r="Q915" s="7"/>
      <c r="R915">
        <v>171</v>
      </c>
      <c r="S915" s="14">
        <f t="shared" si="296"/>
        <v>51.625</v>
      </c>
      <c r="T915" s="12">
        <f t="shared" si="297"/>
        <v>20650</v>
      </c>
      <c r="U915" s="12">
        <f t="shared" si="298"/>
        <v>5162.5</v>
      </c>
      <c r="V915" s="7"/>
      <c r="W915">
        <v>151</v>
      </c>
      <c r="X915" s="14">
        <f t="shared" si="299"/>
        <v>33.5</v>
      </c>
      <c r="Y915" s="12">
        <f t="shared" si="300"/>
        <v>13400</v>
      </c>
      <c r="Z915" s="12">
        <f t="shared" si="301"/>
        <v>3350</v>
      </c>
      <c r="AA915" s="7"/>
      <c r="AB915">
        <v>132</v>
      </c>
      <c r="AC915" s="14">
        <f t="shared" si="302"/>
        <v>16.375</v>
      </c>
      <c r="AD915" s="12">
        <f t="shared" si="303"/>
        <v>6550</v>
      </c>
      <c r="AE915" s="12">
        <f t="shared" si="304"/>
        <v>1637.5</v>
      </c>
      <c r="AF915" s="7"/>
      <c r="AG915">
        <v>112</v>
      </c>
      <c r="AH915" s="14">
        <f t="shared" si="305"/>
        <v>-1.75</v>
      </c>
      <c r="AI915" s="12">
        <f t="shared" si="306"/>
        <v>-700</v>
      </c>
      <c r="AJ915" s="12">
        <f t="shared" si="307"/>
        <v>-175</v>
      </c>
      <c r="AK915" s="7"/>
      <c r="AL915" s="12">
        <f t="shared" si="308"/>
        <v>39900</v>
      </c>
      <c r="AM915" s="12">
        <f t="shared" si="309"/>
        <v>9975</v>
      </c>
    </row>
    <row r="916" spans="1:39" x14ac:dyDescent="0.25">
      <c r="A916" t="s">
        <v>117</v>
      </c>
      <c r="B916" t="s">
        <v>271</v>
      </c>
      <c r="C916" t="s">
        <v>628</v>
      </c>
      <c r="D916">
        <v>2017</v>
      </c>
      <c r="E916" t="s">
        <v>977</v>
      </c>
      <c r="F916">
        <v>2500</v>
      </c>
      <c r="G916">
        <v>1743</v>
      </c>
      <c r="H916" s="4" t="s">
        <v>14</v>
      </c>
      <c r="I916">
        <v>1995</v>
      </c>
      <c r="J916">
        <v>6</v>
      </c>
      <c r="K916">
        <v>156</v>
      </c>
      <c r="L916" s="30">
        <f t="shared" si="292"/>
        <v>148.97999999999999</v>
      </c>
      <c r="M916" s="30">
        <f t="shared" si="293"/>
        <v>146.63999999999999</v>
      </c>
      <c r="N916" s="30">
        <f t="shared" si="294"/>
        <v>144.30000000000001</v>
      </c>
      <c r="O916" s="30">
        <f t="shared" si="295"/>
        <v>141.96</v>
      </c>
      <c r="P916">
        <v>10</v>
      </c>
      <c r="Q916" s="7"/>
      <c r="R916">
        <v>171</v>
      </c>
      <c r="S916" s="14">
        <f t="shared" si="296"/>
        <v>22.02000000000001</v>
      </c>
      <c r="T916" s="12">
        <f t="shared" si="297"/>
        <v>22020.000000000011</v>
      </c>
      <c r="U916" s="12">
        <f t="shared" si="298"/>
        <v>2202.0000000000009</v>
      </c>
      <c r="V916" s="7"/>
      <c r="W916">
        <v>151</v>
      </c>
      <c r="X916" s="14">
        <f t="shared" si="299"/>
        <v>4.3600000000000136</v>
      </c>
      <c r="Y916" s="12">
        <f t="shared" si="300"/>
        <v>4360.0000000000136</v>
      </c>
      <c r="Z916" s="12">
        <f t="shared" si="301"/>
        <v>436.00000000000136</v>
      </c>
      <c r="AA916" s="7"/>
      <c r="AB916">
        <v>132</v>
      </c>
      <c r="AC916" s="14">
        <f t="shared" si="302"/>
        <v>-12.300000000000011</v>
      </c>
      <c r="AD916" s="12">
        <f t="shared" si="303"/>
        <v>-12300.000000000011</v>
      </c>
      <c r="AE916" s="12">
        <f t="shared" si="304"/>
        <v>-1230.0000000000011</v>
      </c>
      <c r="AF916" s="7"/>
      <c r="AG916">
        <v>112</v>
      </c>
      <c r="AH916" s="14">
        <f t="shared" si="305"/>
        <v>-29.960000000000008</v>
      </c>
      <c r="AI916" s="12">
        <f t="shared" si="306"/>
        <v>-29960.000000000007</v>
      </c>
      <c r="AJ916" s="12">
        <f t="shared" si="307"/>
        <v>-2996.0000000000009</v>
      </c>
      <c r="AK916" s="7"/>
      <c r="AL916" s="12">
        <f t="shared" si="308"/>
        <v>-15879.999999999989</v>
      </c>
      <c r="AM916" s="12">
        <f t="shared" si="309"/>
        <v>-1587.9999999999989</v>
      </c>
    </row>
    <row r="917" spans="1:39" x14ac:dyDescent="0.25">
      <c r="A917" t="s">
        <v>859</v>
      </c>
      <c r="B917" t="s">
        <v>782</v>
      </c>
      <c r="C917" t="s">
        <v>978</v>
      </c>
      <c r="D917">
        <v>2017</v>
      </c>
      <c r="E917" t="s">
        <v>979</v>
      </c>
      <c r="F917">
        <v>2505</v>
      </c>
      <c r="G917">
        <v>1744</v>
      </c>
      <c r="H917" s="4" t="s">
        <v>10</v>
      </c>
      <c r="I917">
        <v>1999</v>
      </c>
      <c r="J917">
        <v>8</v>
      </c>
      <c r="K917">
        <v>181</v>
      </c>
      <c r="L917" s="30">
        <f t="shared" si="292"/>
        <v>172.85499999999999</v>
      </c>
      <c r="M917" s="30">
        <f t="shared" si="293"/>
        <v>170.14</v>
      </c>
      <c r="N917" s="30">
        <f t="shared" si="294"/>
        <v>167.42500000000001</v>
      </c>
      <c r="O917" s="30">
        <f t="shared" si="295"/>
        <v>164.71</v>
      </c>
      <c r="P917">
        <v>76</v>
      </c>
      <c r="Q917" s="7"/>
      <c r="R917">
        <v>171</v>
      </c>
      <c r="S917" s="14">
        <f t="shared" si="296"/>
        <v>-1.8549999999999898</v>
      </c>
      <c r="T917" s="12">
        <f t="shared" si="297"/>
        <v>-14097.999999999922</v>
      </c>
      <c r="U917" s="12">
        <f t="shared" si="298"/>
        <v>-185.49999999999898</v>
      </c>
      <c r="V917" s="7"/>
      <c r="W917">
        <v>151</v>
      </c>
      <c r="X917" s="14">
        <f t="shared" si="299"/>
        <v>-19.139999999999986</v>
      </c>
      <c r="Y917" s="12">
        <f t="shared" si="300"/>
        <v>-145463.99999999988</v>
      </c>
      <c r="Z917" s="12">
        <f t="shared" si="301"/>
        <v>-1913.9999999999984</v>
      </c>
      <c r="AA917" s="7"/>
      <c r="AB917">
        <v>132</v>
      </c>
      <c r="AC917" s="14">
        <f t="shared" si="302"/>
        <v>-35.425000000000011</v>
      </c>
      <c r="AD917" s="12">
        <f t="shared" si="303"/>
        <v>-269230.00000000012</v>
      </c>
      <c r="AE917" s="12">
        <f t="shared" si="304"/>
        <v>-3542.5000000000014</v>
      </c>
      <c r="AF917" s="7"/>
      <c r="AG917">
        <v>112</v>
      </c>
      <c r="AH917" s="14">
        <f t="shared" si="305"/>
        <v>-52.710000000000008</v>
      </c>
      <c r="AI917" s="12">
        <f t="shared" si="306"/>
        <v>-400596.00000000006</v>
      </c>
      <c r="AJ917" s="12">
        <f t="shared" si="307"/>
        <v>-5271.0000000000009</v>
      </c>
      <c r="AK917" s="7"/>
      <c r="AL917" s="12">
        <f t="shared" si="308"/>
        <v>-829388</v>
      </c>
      <c r="AM917" s="12">
        <f t="shared" si="309"/>
        <v>-10913</v>
      </c>
    </row>
    <row r="918" spans="1:39" x14ac:dyDescent="0.25">
      <c r="A918" t="s">
        <v>859</v>
      </c>
      <c r="B918" t="s">
        <v>782</v>
      </c>
      <c r="C918" t="s">
        <v>978</v>
      </c>
      <c r="D918">
        <v>2017</v>
      </c>
      <c r="E918" t="s">
        <v>980</v>
      </c>
      <c r="F918">
        <v>2505</v>
      </c>
      <c r="G918">
        <v>1744</v>
      </c>
      <c r="H918" s="4" t="s">
        <v>10</v>
      </c>
      <c r="I918">
        <v>1999</v>
      </c>
      <c r="J918">
        <v>8</v>
      </c>
      <c r="K918">
        <v>181</v>
      </c>
      <c r="L918" s="30">
        <f t="shared" si="292"/>
        <v>172.85499999999999</v>
      </c>
      <c r="M918" s="30">
        <f t="shared" si="293"/>
        <v>170.14</v>
      </c>
      <c r="N918" s="30">
        <f t="shared" si="294"/>
        <v>167.42500000000001</v>
      </c>
      <c r="O918" s="30">
        <f t="shared" si="295"/>
        <v>164.71</v>
      </c>
      <c r="P918">
        <v>2</v>
      </c>
      <c r="Q918" s="7"/>
      <c r="R918">
        <v>171</v>
      </c>
      <c r="S918" s="14">
        <f t="shared" si="296"/>
        <v>-1.8549999999999898</v>
      </c>
      <c r="T918" s="12">
        <f t="shared" si="297"/>
        <v>-370.99999999999795</v>
      </c>
      <c r="U918" s="12">
        <f t="shared" si="298"/>
        <v>-185.49999999999898</v>
      </c>
      <c r="V918" s="7"/>
      <c r="W918">
        <v>151</v>
      </c>
      <c r="X918" s="14">
        <f t="shared" si="299"/>
        <v>-19.139999999999986</v>
      </c>
      <c r="Y918" s="12">
        <f t="shared" si="300"/>
        <v>-3827.9999999999973</v>
      </c>
      <c r="Z918" s="12">
        <f t="shared" si="301"/>
        <v>-1913.9999999999986</v>
      </c>
      <c r="AA918" s="7"/>
      <c r="AB918">
        <v>132</v>
      </c>
      <c r="AC918" s="14">
        <f t="shared" si="302"/>
        <v>-35.425000000000011</v>
      </c>
      <c r="AD918" s="12">
        <f t="shared" si="303"/>
        <v>-7085.0000000000018</v>
      </c>
      <c r="AE918" s="12">
        <f t="shared" si="304"/>
        <v>-3542.5000000000009</v>
      </c>
      <c r="AF918" s="7"/>
      <c r="AG918">
        <v>112</v>
      </c>
      <c r="AH918" s="14">
        <f t="shared" si="305"/>
        <v>-52.710000000000008</v>
      </c>
      <c r="AI918" s="12">
        <f t="shared" si="306"/>
        <v>-10542.000000000002</v>
      </c>
      <c r="AJ918" s="12">
        <f t="shared" si="307"/>
        <v>-5271.0000000000009</v>
      </c>
      <c r="AK918" s="7"/>
      <c r="AL918" s="12">
        <f t="shared" si="308"/>
        <v>-21825.999999999996</v>
      </c>
      <c r="AM918" s="12">
        <f t="shared" si="309"/>
        <v>-10912.999999999998</v>
      </c>
    </row>
    <row r="919" spans="1:39" x14ac:dyDescent="0.25">
      <c r="A919" t="s">
        <v>476</v>
      </c>
      <c r="B919" t="s">
        <v>16</v>
      </c>
      <c r="C919" t="s">
        <v>981</v>
      </c>
      <c r="D919">
        <v>2016</v>
      </c>
      <c r="E919" t="s">
        <v>982</v>
      </c>
      <c r="F919">
        <v>2190</v>
      </c>
      <c r="G919">
        <v>1745</v>
      </c>
      <c r="H919" s="4" t="s">
        <v>10</v>
      </c>
      <c r="I919">
        <v>3496</v>
      </c>
      <c r="J919">
        <v>9.3000000000000007</v>
      </c>
      <c r="K919">
        <v>216</v>
      </c>
      <c r="L919" s="30">
        <f t="shared" si="292"/>
        <v>206.28</v>
      </c>
      <c r="M919" s="30">
        <f t="shared" si="293"/>
        <v>203.04</v>
      </c>
      <c r="N919" s="30">
        <f t="shared" si="294"/>
        <v>199.8</v>
      </c>
      <c r="O919" s="30">
        <f t="shared" si="295"/>
        <v>196.56</v>
      </c>
      <c r="P919">
        <v>2</v>
      </c>
      <c r="Q919" s="7"/>
      <c r="R919">
        <v>171</v>
      </c>
      <c r="S919" s="14">
        <f t="shared" si="296"/>
        <v>-35.28</v>
      </c>
      <c r="T919" s="12">
        <f t="shared" si="297"/>
        <v>-7056</v>
      </c>
      <c r="U919" s="12">
        <f t="shared" si="298"/>
        <v>-3528</v>
      </c>
      <c r="V919" s="7"/>
      <c r="W919">
        <v>151</v>
      </c>
      <c r="X919" s="14">
        <f t="shared" si="299"/>
        <v>-52.039999999999992</v>
      </c>
      <c r="Y919" s="12">
        <f t="shared" si="300"/>
        <v>-10407.999999999998</v>
      </c>
      <c r="Z919" s="12">
        <f t="shared" si="301"/>
        <v>-5203.9999999999991</v>
      </c>
      <c r="AA919" s="7"/>
      <c r="AB919">
        <v>132</v>
      </c>
      <c r="AC919" s="14">
        <f t="shared" si="302"/>
        <v>-67.800000000000011</v>
      </c>
      <c r="AD919" s="12">
        <f t="shared" si="303"/>
        <v>-13560.000000000002</v>
      </c>
      <c r="AE919" s="12">
        <f t="shared" si="304"/>
        <v>-6780.0000000000009</v>
      </c>
      <c r="AF919" s="7"/>
      <c r="AG919">
        <v>112</v>
      </c>
      <c r="AH919" s="14">
        <f t="shared" si="305"/>
        <v>-84.56</v>
      </c>
      <c r="AI919" s="12">
        <f t="shared" si="306"/>
        <v>-16912</v>
      </c>
      <c r="AJ919" s="12">
        <f t="shared" si="307"/>
        <v>-8456</v>
      </c>
      <c r="AK919" s="7"/>
      <c r="AL919" s="12">
        <f t="shared" si="308"/>
        <v>-47936</v>
      </c>
      <c r="AM919" s="12">
        <f t="shared" si="309"/>
        <v>-23968</v>
      </c>
    </row>
    <row r="920" spans="1:39" x14ac:dyDescent="0.25">
      <c r="A920" t="s">
        <v>58</v>
      </c>
      <c r="B920" t="s">
        <v>271</v>
      </c>
      <c r="C920" t="s">
        <v>590</v>
      </c>
      <c r="D920">
        <v>2019</v>
      </c>
      <c r="E920" t="s">
        <v>1966</v>
      </c>
      <c r="F920">
        <v>2230</v>
      </c>
      <c r="G920">
        <v>1745</v>
      </c>
      <c r="H920" s="4" t="s">
        <v>138</v>
      </c>
      <c r="I920">
        <v>2487</v>
      </c>
      <c r="J920">
        <v>4.8</v>
      </c>
      <c r="K920">
        <v>112</v>
      </c>
      <c r="L920" s="30">
        <f t="shared" si="292"/>
        <v>106.96</v>
      </c>
      <c r="M920" s="30">
        <f t="shared" si="293"/>
        <v>105.28</v>
      </c>
      <c r="N920" s="30">
        <f t="shared" si="294"/>
        <v>103.60000000000001</v>
      </c>
      <c r="O920" s="30">
        <f t="shared" si="295"/>
        <v>101.92</v>
      </c>
      <c r="P920">
        <v>280</v>
      </c>
      <c r="Q920" s="7"/>
      <c r="R920">
        <v>171</v>
      </c>
      <c r="S920" s="14">
        <f t="shared" si="296"/>
        <v>64.040000000000006</v>
      </c>
      <c r="T920" s="12">
        <f t="shared" si="297"/>
        <v>1793120</v>
      </c>
      <c r="U920" s="12">
        <f t="shared" si="298"/>
        <v>6404</v>
      </c>
      <c r="V920" s="7"/>
      <c r="W920">
        <v>151</v>
      </c>
      <c r="X920" s="14">
        <f t="shared" si="299"/>
        <v>45.72</v>
      </c>
      <c r="Y920" s="12">
        <f t="shared" si="300"/>
        <v>1280160</v>
      </c>
      <c r="Z920" s="12">
        <f t="shared" si="301"/>
        <v>4572</v>
      </c>
      <c r="AA920" s="7"/>
      <c r="AB920">
        <v>132</v>
      </c>
      <c r="AC920" s="14">
        <f t="shared" si="302"/>
        <v>28.399999999999991</v>
      </c>
      <c r="AD920" s="12">
        <f t="shared" si="303"/>
        <v>795199.99999999977</v>
      </c>
      <c r="AE920" s="12">
        <f t="shared" si="304"/>
        <v>2839.9999999999991</v>
      </c>
      <c r="AF920" s="7"/>
      <c r="AG920">
        <v>112</v>
      </c>
      <c r="AH920" s="14">
        <f t="shared" si="305"/>
        <v>10.079999999999998</v>
      </c>
      <c r="AI920" s="12">
        <f t="shared" si="306"/>
        <v>282239.99999999994</v>
      </c>
      <c r="AJ920" s="12">
        <f t="shared" si="307"/>
        <v>1007.9999999999998</v>
      </c>
      <c r="AK920" s="7"/>
      <c r="AL920" s="12">
        <f t="shared" si="308"/>
        <v>4150720</v>
      </c>
      <c r="AM920" s="12">
        <f t="shared" si="309"/>
        <v>14824</v>
      </c>
    </row>
    <row r="921" spans="1:39" x14ac:dyDescent="0.25">
      <c r="A921" t="s">
        <v>1095</v>
      </c>
      <c r="B921" t="s">
        <v>209</v>
      </c>
      <c r="C921" t="s">
        <v>1096</v>
      </c>
      <c r="D921">
        <v>2013</v>
      </c>
      <c r="E921" t="s">
        <v>1967</v>
      </c>
      <c r="F921">
        <v>2410</v>
      </c>
      <c r="G921">
        <v>1746</v>
      </c>
      <c r="H921" s="4" t="s">
        <v>10</v>
      </c>
      <c r="I921">
        <v>6162</v>
      </c>
      <c r="J921">
        <v>12.9</v>
      </c>
      <c r="K921">
        <v>307</v>
      </c>
      <c r="L921" s="30">
        <f t="shared" si="292"/>
        <v>293.185</v>
      </c>
      <c r="M921" s="30">
        <f t="shared" si="293"/>
        <v>288.58</v>
      </c>
      <c r="N921" s="30">
        <f t="shared" si="294"/>
        <v>283.97500000000002</v>
      </c>
      <c r="O921" s="30">
        <f t="shared" si="295"/>
        <v>279.37</v>
      </c>
      <c r="P921">
        <v>2</v>
      </c>
      <c r="Q921" s="7"/>
      <c r="R921">
        <v>171</v>
      </c>
      <c r="S921" s="14">
        <f t="shared" si="296"/>
        <v>-122.185</v>
      </c>
      <c r="T921" s="12">
        <f t="shared" si="297"/>
        <v>-24437</v>
      </c>
      <c r="U921" s="12">
        <f t="shared" si="298"/>
        <v>-12218.5</v>
      </c>
      <c r="V921" s="7"/>
      <c r="W921">
        <v>151</v>
      </c>
      <c r="X921" s="14">
        <f t="shared" si="299"/>
        <v>-137.57999999999998</v>
      </c>
      <c r="Y921" s="12">
        <f t="shared" si="300"/>
        <v>-27515.999999999996</v>
      </c>
      <c r="Z921" s="12">
        <f t="shared" si="301"/>
        <v>-13757.999999999998</v>
      </c>
      <c r="AA921" s="7"/>
      <c r="AB921">
        <v>132</v>
      </c>
      <c r="AC921" s="14">
        <f t="shared" si="302"/>
        <v>-151.97500000000002</v>
      </c>
      <c r="AD921" s="12">
        <f t="shared" si="303"/>
        <v>-30395.000000000004</v>
      </c>
      <c r="AE921" s="12">
        <f t="shared" si="304"/>
        <v>-15197.500000000002</v>
      </c>
      <c r="AF921" s="7"/>
      <c r="AG921">
        <v>112</v>
      </c>
      <c r="AH921" s="14">
        <f t="shared" si="305"/>
        <v>-167.37</v>
      </c>
      <c r="AI921" s="12">
        <f t="shared" si="306"/>
        <v>-33474</v>
      </c>
      <c r="AJ921" s="12">
        <f t="shared" si="307"/>
        <v>-16737</v>
      </c>
      <c r="AK921" s="7"/>
      <c r="AL921" s="12">
        <f t="shared" si="308"/>
        <v>-115822</v>
      </c>
      <c r="AM921" s="12">
        <f t="shared" si="309"/>
        <v>-57911</v>
      </c>
    </row>
    <row r="922" spans="1:39" x14ac:dyDescent="0.25">
      <c r="A922" t="s">
        <v>859</v>
      </c>
      <c r="B922" t="s">
        <v>782</v>
      </c>
      <c r="C922" t="s">
        <v>860</v>
      </c>
      <c r="D922">
        <v>2017</v>
      </c>
      <c r="E922" t="s">
        <v>983</v>
      </c>
      <c r="F922">
        <v>2350</v>
      </c>
      <c r="G922">
        <v>1746</v>
      </c>
      <c r="H922" s="4" t="s">
        <v>14</v>
      </c>
      <c r="I922">
        <v>1999</v>
      </c>
      <c r="J922">
        <v>5.0999999999999996</v>
      </c>
      <c r="K922">
        <v>134</v>
      </c>
      <c r="L922" s="30">
        <f t="shared" si="292"/>
        <v>127.97</v>
      </c>
      <c r="M922" s="30">
        <f t="shared" si="293"/>
        <v>125.96</v>
      </c>
      <c r="N922" s="30">
        <f t="shared" si="294"/>
        <v>123.95</v>
      </c>
      <c r="O922" s="30">
        <f t="shared" si="295"/>
        <v>121.94</v>
      </c>
      <c r="P922">
        <v>4</v>
      </c>
      <c r="Q922" s="7"/>
      <c r="R922">
        <v>171</v>
      </c>
      <c r="S922" s="14">
        <f t="shared" si="296"/>
        <v>43.03</v>
      </c>
      <c r="T922" s="12">
        <f t="shared" si="297"/>
        <v>17212</v>
      </c>
      <c r="U922" s="12">
        <f t="shared" si="298"/>
        <v>4303</v>
      </c>
      <c r="V922" s="7"/>
      <c r="W922">
        <v>151</v>
      </c>
      <c r="X922" s="14">
        <f t="shared" si="299"/>
        <v>25.040000000000006</v>
      </c>
      <c r="Y922" s="12">
        <f t="shared" si="300"/>
        <v>10016.000000000002</v>
      </c>
      <c r="Z922" s="12">
        <f t="shared" si="301"/>
        <v>2504.0000000000005</v>
      </c>
      <c r="AA922" s="7"/>
      <c r="AB922">
        <v>132</v>
      </c>
      <c r="AC922" s="14">
        <f t="shared" si="302"/>
        <v>8.0499999999999972</v>
      </c>
      <c r="AD922" s="12">
        <f t="shared" si="303"/>
        <v>3219.9999999999991</v>
      </c>
      <c r="AE922" s="12">
        <f t="shared" si="304"/>
        <v>804.99999999999977</v>
      </c>
      <c r="AF922" s="7"/>
      <c r="AG922">
        <v>112</v>
      </c>
      <c r="AH922" s="14">
        <f t="shared" si="305"/>
        <v>-9.9399999999999977</v>
      </c>
      <c r="AI922" s="12">
        <f t="shared" si="306"/>
        <v>-3975.9999999999991</v>
      </c>
      <c r="AJ922" s="12">
        <f t="shared" si="307"/>
        <v>-993.99999999999977</v>
      </c>
      <c r="AK922" s="7"/>
      <c r="AL922" s="12">
        <f t="shared" si="308"/>
        <v>26472</v>
      </c>
      <c r="AM922" s="12">
        <f t="shared" si="309"/>
        <v>6618</v>
      </c>
    </row>
    <row r="923" spans="1:39" x14ac:dyDescent="0.25">
      <c r="A923" t="s">
        <v>223</v>
      </c>
      <c r="B923" t="s">
        <v>19</v>
      </c>
      <c r="C923" t="s">
        <v>724</v>
      </c>
      <c r="D923">
        <v>2017</v>
      </c>
      <c r="E923" t="s">
        <v>984</v>
      </c>
      <c r="F923">
        <v>2260</v>
      </c>
      <c r="G923">
        <v>1747</v>
      </c>
      <c r="H923" s="4" t="s">
        <v>14</v>
      </c>
      <c r="I923">
        <v>1998</v>
      </c>
      <c r="J923">
        <v>7.5</v>
      </c>
      <c r="K923">
        <v>194</v>
      </c>
      <c r="L923" s="30">
        <f t="shared" si="292"/>
        <v>185.26999999999998</v>
      </c>
      <c r="M923" s="30">
        <f t="shared" si="293"/>
        <v>182.35999999999999</v>
      </c>
      <c r="N923" s="30">
        <f t="shared" si="294"/>
        <v>179.45000000000002</v>
      </c>
      <c r="O923" s="30">
        <f t="shared" si="295"/>
        <v>176.54</v>
      </c>
      <c r="P923">
        <v>22</v>
      </c>
      <c r="Q923" s="7"/>
      <c r="R923">
        <v>171</v>
      </c>
      <c r="S923" s="14">
        <f t="shared" si="296"/>
        <v>-14.269999999999982</v>
      </c>
      <c r="T923" s="12">
        <f t="shared" si="297"/>
        <v>-31393.99999999996</v>
      </c>
      <c r="U923" s="12">
        <f t="shared" si="298"/>
        <v>-1426.9999999999982</v>
      </c>
      <c r="V923" s="7"/>
      <c r="W923">
        <v>151</v>
      </c>
      <c r="X923" s="14">
        <f t="shared" si="299"/>
        <v>-31.359999999999985</v>
      </c>
      <c r="Y923" s="12">
        <f t="shared" si="300"/>
        <v>-68991.999999999956</v>
      </c>
      <c r="Z923" s="12">
        <f t="shared" si="301"/>
        <v>-3135.9999999999982</v>
      </c>
      <c r="AA923" s="7"/>
      <c r="AB923">
        <v>132</v>
      </c>
      <c r="AC923" s="14">
        <f t="shared" si="302"/>
        <v>-47.450000000000017</v>
      </c>
      <c r="AD923" s="12">
        <f t="shared" si="303"/>
        <v>-104390.00000000003</v>
      </c>
      <c r="AE923" s="12">
        <f t="shared" si="304"/>
        <v>-4745.0000000000009</v>
      </c>
      <c r="AF923" s="7"/>
      <c r="AG923">
        <v>112</v>
      </c>
      <c r="AH923" s="14">
        <f t="shared" si="305"/>
        <v>-64.539999999999992</v>
      </c>
      <c r="AI923" s="12">
        <f t="shared" si="306"/>
        <v>-141988</v>
      </c>
      <c r="AJ923" s="12">
        <f t="shared" si="307"/>
        <v>-6454</v>
      </c>
      <c r="AK923" s="7"/>
      <c r="AL923" s="12">
        <f t="shared" si="308"/>
        <v>-346763.99999999994</v>
      </c>
      <c r="AM923" s="12">
        <f t="shared" si="309"/>
        <v>-15761.999999999998</v>
      </c>
    </row>
    <row r="924" spans="1:39" x14ac:dyDescent="0.25">
      <c r="A924" t="s">
        <v>141</v>
      </c>
      <c r="B924" t="s">
        <v>400</v>
      </c>
      <c r="C924" t="s">
        <v>891</v>
      </c>
      <c r="D924">
        <v>2016</v>
      </c>
      <c r="E924" t="s">
        <v>985</v>
      </c>
      <c r="F924">
        <v>2265</v>
      </c>
      <c r="G924">
        <v>1750</v>
      </c>
      <c r="H924" s="4" t="s">
        <v>10</v>
      </c>
      <c r="I924">
        <v>2995</v>
      </c>
      <c r="J924">
        <v>7.5</v>
      </c>
      <c r="K924">
        <v>172</v>
      </c>
      <c r="L924" s="30">
        <f t="shared" ref="L924:L987" si="310">K924*(1-L$5)</f>
        <v>164.26</v>
      </c>
      <c r="M924" s="30">
        <f t="shared" ref="M924:M987" si="311">K924*(1-M$5)</f>
        <v>161.67999999999998</v>
      </c>
      <c r="N924" s="30">
        <f t="shared" ref="N924:N987" si="312">K924*(1-N$5)</f>
        <v>159.1</v>
      </c>
      <c r="O924" s="30">
        <f t="shared" ref="O924:O987" si="313">K924*(1-O$5)</f>
        <v>156.52000000000001</v>
      </c>
      <c r="P924">
        <v>28</v>
      </c>
      <c r="Q924" s="7"/>
      <c r="R924">
        <v>171</v>
      </c>
      <c r="S924" s="14">
        <f t="shared" ref="S924:S987" si="314">R924-L924</f>
        <v>6.7400000000000091</v>
      </c>
      <c r="T924" s="12">
        <f t="shared" ref="T924:T987" si="315">(S924*P924)*100</f>
        <v>18872.000000000025</v>
      </c>
      <c r="U924" s="12">
        <f t="shared" ref="U924:U987" si="316">T924/P924</f>
        <v>674.00000000000091</v>
      </c>
      <c r="V924" s="7"/>
      <c r="W924">
        <v>151</v>
      </c>
      <c r="X924" s="14">
        <f t="shared" ref="X924:X987" si="317">W924-M924</f>
        <v>-10.679999999999978</v>
      </c>
      <c r="Y924" s="12">
        <f t="shared" ref="Y924:Y987" si="318">(X924*P924)*100</f>
        <v>-29903.999999999938</v>
      </c>
      <c r="Z924" s="12">
        <f t="shared" ref="Z924:Z987" si="319">Y924/P924</f>
        <v>-1067.9999999999977</v>
      </c>
      <c r="AA924" s="7"/>
      <c r="AB924">
        <v>132</v>
      </c>
      <c r="AC924" s="14">
        <f t="shared" ref="AC924:AC987" si="320">AB924-N924</f>
        <v>-27.099999999999994</v>
      </c>
      <c r="AD924" s="12">
        <f t="shared" ref="AD924:AD987" si="321">(AC924*P924)*100</f>
        <v>-75879.999999999985</v>
      </c>
      <c r="AE924" s="12">
        <f t="shared" ref="AE924:AE987" si="322">AD924/P924</f>
        <v>-2709.9999999999995</v>
      </c>
      <c r="AF924" s="7"/>
      <c r="AG924">
        <v>112</v>
      </c>
      <c r="AH924" s="14">
        <f t="shared" ref="AH924:AH987" si="323">AG924-O924</f>
        <v>-44.52000000000001</v>
      </c>
      <c r="AI924" s="12">
        <f t="shared" ref="AI924:AI987" si="324">(AH924*P924)*100</f>
        <v>-124656.00000000004</v>
      </c>
      <c r="AJ924" s="12">
        <f t="shared" ref="AJ924:AJ987" si="325">AI924/P924</f>
        <v>-4452.0000000000018</v>
      </c>
      <c r="AK924" s="7"/>
      <c r="AL924" s="12">
        <f t="shared" ref="AL924:AL987" si="326">AI924+AD924+Y924+T924</f>
        <v>-211567.99999999994</v>
      </c>
      <c r="AM924" s="12">
        <f t="shared" ref="AM924:AM987" si="327">AL924/P924</f>
        <v>-7555.9999999999982</v>
      </c>
    </row>
    <row r="925" spans="1:39" x14ac:dyDescent="0.25">
      <c r="A925" t="s">
        <v>192</v>
      </c>
      <c r="B925" t="s">
        <v>782</v>
      </c>
      <c r="C925" t="s">
        <v>910</v>
      </c>
      <c r="D925">
        <v>2017</v>
      </c>
      <c r="E925" t="s">
        <v>986</v>
      </c>
      <c r="F925">
        <v>2420</v>
      </c>
      <c r="G925">
        <v>1750</v>
      </c>
      <c r="H925" s="4" t="s">
        <v>14</v>
      </c>
      <c r="I925">
        <v>1995</v>
      </c>
      <c r="J925">
        <v>5.7</v>
      </c>
      <c r="K925">
        <v>149</v>
      </c>
      <c r="L925" s="30">
        <f t="shared" si="310"/>
        <v>142.29499999999999</v>
      </c>
      <c r="M925" s="30">
        <f t="shared" si="311"/>
        <v>140.06</v>
      </c>
      <c r="N925" s="30">
        <f t="shared" si="312"/>
        <v>137.82500000000002</v>
      </c>
      <c r="O925" s="30">
        <f t="shared" si="313"/>
        <v>135.59</v>
      </c>
      <c r="P925">
        <v>52</v>
      </c>
      <c r="Q925" s="7"/>
      <c r="R925">
        <v>171</v>
      </c>
      <c r="S925" s="14">
        <f t="shared" si="314"/>
        <v>28.705000000000013</v>
      </c>
      <c r="T925" s="12">
        <f t="shared" si="315"/>
        <v>149266.00000000009</v>
      </c>
      <c r="U925" s="12">
        <f t="shared" si="316"/>
        <v>2870.5000000000018</v>
      </c>
      <c r="V925" s="7"/>
      <c r="W925">
        <v>151</v>
      </c>
      <c r="X925" s="14">
        <f t="shared" si="317"/>
        <v>10.939999999999998</v>
      </c>
      <c r="Y925" s="12">
        <f t="shared" si="318"/>
        <v>56887.999999999985</v>
      </c>
      <c r="Z925" s="12">
        <f t="shared" si="319"/>
        <v>1093.9999999999998</v>
      </c>
      <c r="AA925" s="7"/>
      <c r="AB925">
        <v>132</v>
      </c>
      <c r="AC925" s="14">
        <f t="shared" si="320"/>
        <v>-5.8250000000000171</v>
      </c>
      <c r="AD925" s="12">
        <f t="shared" si="321"/>
        <v>-30290.000000000087</v>
      </c>
      <c r="AE925" s="12">
        <f t="shared" si="322"/>
        <v>-582.50000000000171</v>
      </c>
      <c r="AF925" s="7"/>
      <c r="AG925">
        <v>112</v>
      </c>
      <c r="AH925" s="14">
        <f t="shared" si="323"/>
        <v>-23.590000000000003</v>
      </c>
      <c r="AI925" s="12">
        <f t="shared" si="324"/>
        <v>-122668.00000000003</v>
      </c>
      <c r="AJ925" s="12">
        <f t="shared" si="325"/>
        <v>-2359.0000000000005</v>
      </c>
      <c r="AK925" s="7"/>
      <c r="AL925" s="12">
        <f t="shared" si="326"/>
        <v>53195.999999999956</v>
      </c>
      <c r="AM925" s="12">
        <f t="shared" si="327"/>
        <v>1022.9999999999992</v>
      </c>
    </row>
    <row r="926" spans="1:39" x14ac:dyDescent="0.25">
      <c r="A926" t="s">
        <v>15</v>
      </c>
      <c r="B926" t="s">
        <v>395</v>
      </c>
      <c r="C926" t="s">
        <v>987</v>
      </c>
      <c r="D926">
        <v>2016</v>
      </c>
      <c r="E926" t="s">
        <v>988</v>
      </c>
      <c r="F926">
        <v>3490</v>
      </c>
      <c r="G926">
        <v>1750</v>
      </c>
      <c r="H926" s="4" t="s">
        <v>14</v>
      </c>
      <c r="I926">
        <v>2143</v>
      </c>
      <c r="J926">
        <v>7.7</v>
      </c>
      <c r="K926">
        <v>202</v>
      </c>
      <c r="L926" s="30">
        <f t="shared" si="310"/>
        <v>192.91</v>
      </c>
      <c r="M926" s="30">
        <f t="shared" si="311"/>
        <v>189.88</v>
      </c>
      <c r="N926" s="30">
        <f t="shared" si="312"/>
        <v>186.85000000000002</v>
      </c>
      <c r="O926" s="30">
        <f t="shared" si="313"/>
        <v>183.82</v>
      </c>
      <c r="P926">
        <v>6</v>
      </c>
      <c r="Q926" s="7"/>
      <c r="R926">
        <v>171</v>
      </c>
      <c r="S926" s="14">
        <f t="shared" si="314"/>
        <v>-21.909999999999997</v>
      </c>
      <c r="T926" s="12">
        <f t="shared" si="315"/>
        <v>-13145.999999999998</v>
      </c>
      <c r="U926" s="12">
        <f t="shared" si="316"/>
        <v>-2190.9999999999995</v>
      </c>
      <c r="V926" s="7"/>
      <c r="W926">
        <v>151</v>
      </c>
      <c r="X926" s="14">
        <f t="shared" si="317"/>
        <v>-38.879999999999995</v>
      </c>
      <c r="Y926" s="12">
        <f t="shared" si="318"/>
        <v>-23327.999999999996</v>
      </c>
      <c r="Z926" s="12">
        <f t="shared" si="319"/>
        <v>-3887.9999999999995</v>
      </c>
      <c r="AA926" s="7"/>
      <c r="AB926">
        <v>132</v>
      </c>
      <c r="AC926" s="14">
        <f t="shared" si="320"/>
        <v>-54.850000000000023</v>
      </c>
      <c r="AD926" s="12">
        <f t="shared" si="321"/>
        <v>-32910.000000000015</v>
      </c>
      <c r="AE926" s="12">
        <f t="shared" si="322"/>
        <v>-5485.0000000000027</v>
      </c>
      <c r="AF926" s="7"/>
      <c r="AG926">
        <v>112</v>
      </c>
      <c r="AH926" s="14">
        <f t="shared" si="323"/>
        <v>-71.819999999999993</v>
      </c>
      <c r="AI926" s="12">
        <f t="shared" si="324"/>
        <v>-43091.999999999993</v>
      </c>
      <c r="AJ926" s="12">
        <f t="shared" si="325"/>
        <v>-7181.9999999999991</v>
      </c>
      <c r="AK926" s="7"/>
      <c r="AL926" s="12">
        <f t="shared" si="326"/>
        <v>-112476</v>
      </c>
      <c r="AM926" s="12">
        <f t="shared" si="327"/>
        <v>-18746</v>
      </c>
    </row>
    <row r="927" spans="1:39" x14ac:dyDescent="0.25">
      <c r="A927" t="s">
        <v>859</v>
      </c>
      <c r="B927" t="s">
        <v>782</v>
      </c>
      <c r="C927" t="s">
        <v>860</v>
      </c>
      <c r="D927">
        <v>2017</v>
      </c>
      <c r="E927" t="s">
        <v>989</v>
      </c>
      <c r="F927">
        <v>2350</v>
      </c>
      <c r="G927">
        <v>1752</v>
      </c>
      <c r="H927" s="4" t="s">
        <v>10</v>
      </c>
      <c r="I927">
        <v>1998</v>
      </c>
      <c r="J927">
        <v>7.3</v>
      </c>
      <c r="K927">
        <v>165</v>
      </c>
      <c r="L927" s="30">
        <f t="shared" si="310"/>
        <v>157.57499999999999</v>
      </c>
      <c r="M927" s="30">
        <f t="shared" si="311"/>
        <v>155.1</v>
      </c>
      <c r="N927" s="30">
        <f t="shared" si="312"/>
        <v>152.625</v>
      </c>
      <c r="O927" s="30">
        <f t="shared" si="313"/>
        <v>150.15</v>
      </c>
      <c r="P927">
        <v>40</v>
      </c>
      <c r="Q927" s="7"/>
      <c r="R927">
        <v>171</v>
      </c>
      <c r="S927" s="14">
        <f t="shared" si="314"/>
        <v>13.425000000000011</v>
      </c>
      <c r="T927" s="12">
        <f t="shared" si="315"/>
        <v>53700.000000000044</v>
      </c>
      <c r="U927" s="12">
        <f t="shared" si="316"/>
        <v>1342.5000000000011</v>
      </c>
      <c r="V927" s="7"/>
      <c r="W927">
        <v>151</v>
      </c>
      <c r="X927" s="14">
        <f t="shared" si="317"/>
        <v>-4.0999999999999943</v>
      </c>
      <c r="Y927" s="12">
        <f t="shared" si="318"/>
        <v>-16399.999999999978</v>
      </c>
      <c r="Z927" s="12">
        <f t="shared" si="319"/>
        <v>-409.99999999999943</v>
      </c>
      <c r="AA927" s="7"/>
      <c r="AB927">
        <v>132</v>
      </c>
      <c r="AC927" s="14">
        <f t="shared" si="320"/>
        <v>-20.625</v>
      </c>
      <c r="AD927" s="12">
        <f t="shared" si="321"/>
        <v>-82500</v>
      </c>
      <c r="AE927" s="12">
        <f t="shared" si="322"/>
        <v>-2062.5</v>
      </c>
      <c r="AF927" s="7"/>
      <c r="AG927">
        <v>112</v>
      </c>
      <c r="AH927" s="14">
        <f t="shared" si="323"/>
        <v>-38.150000000000006</v>
      </c>
      <c r="AI927" s="12">
        <f t="shared" si="324"/>
        <v>-152600.00000000003</v>
      </c>
      <c r="AJ927" s="12">
        <f t="shared" si="325"/>
        <v>-3815.0000000000009</v>
      </c>
      <c r="AK927" s="7"/>
      <c r="AL927" s="12">
        <f t="shared" si="326"/>
        <v>-197799.99999999994</v>
      </c>
      <c r="AM927" s="12">
        <f t="shared" si="327"/>
        <v>-4944.9999999999982</v>
      </c>
    </row>
    <row r="928" spans="1:39" x14ac:dyDescent="0.25">
      <c r="A928" t="s">
        <v>15</v>
      </c>
      <c r="B928" t="s">
        <v>38</v>
      </c>
      <c r="C928" t="s">
        <v>480</v>
      </c>
      <c r="D928">
        <v>2016</v>
      </c>
      <c r="E928" t="s">
        <v>1968</v>
      </c>
      <c r="F928">
        <v>2170</v>
      </c>
      <c r="G928">
        <v>1753</v>
      </c>
      <c r="H928" s="4" t="s">
        <v>10</v>
      </c>
      <c r="I928">
        <v>1991</v>
      </c>
      <c r="J928">
        <v>7.2</v>
      </c>
      <c r="K928">
        <v>165</v>
      </c>
      <c r="L928" s="30">
        <f t="shared" si="310"/>
        <v>157.57499999999999</v>
      </c>
      <c r="M928" s="30">
        <f t="shared" si="311"/>
        <v>155.1</v>
      </c>
      <c r="N928" s="30">
        <f t="shared" si="312"/>
        <v>152.625</v>
      </c>
      <c r="O928" s="30">
        <f t="shared" si="313"/>
        <v>150.15</v>
      </c>
      <c r="P928">
        <v>2</v>
      </c>
      <c r="Q928" s="7"/>
      <c r="R928">
        <v>171</v>
      </c>
      <c r="S928" s="14">
        <f t="shared" si="314"/>
        <v>13.425000000000011</v>
      </c>
      <c r="T928" s="12">
        <f t="shared" si="315"/>
        <v>2685.0000000000023</v>
      </c>
      <c r="U928" s="12">
        <f t="shared" si="316"/>
        <v>1342.5000000000011</v>
      </c>
      <c r="V928" s="7"/>
      <c r="W928">
        <v>151</v>
      </c>
      <c r="X928" s="14">
        <f t="shared" si="317"/>
        <v>-4.0999999999999943</v>
      </c>
      <c r="Y928" s="12">
        <f t="shared" si="318"/>
        <v>-819.99999999999886</v>
      </c>
      <c r="Z928" s="12">
        <f t="shared" si="319"/>
        <v>-409.99999999999943</v>
      </c>
      <c r="AA928" s="7"/>
      <c r="AB928">
        <v>132</v>
      </c>
      <c r="AC928" s="14">
        <f t="shared" si="320"/>
        <v>-20.625</v>
      </c>
      <c r="AD928" s="12">
        <f t="shared" si="321"/>
        <v>-4125</v>
      </c>
      <c r="AE928" s="12">
        <f t="shared" si="322"/>
        <v>-2062.5</v>
      </c>
      <c r="AF928" s="7"/>
      <c r="AG928">
        <v>112</v>
      </c>
      <c r="AH928" s="14">
        <f t="shared" si="323"/>
        <v>-38.150000000000006</v>
      </c>
      <c r="AI928" s="12">
        <f t="shared" si="324"/>
        <v>-7630.0000000000009</v>
      </c>
      <c r="AJ928" s="12">
        <f t="shared" si="325"/>
        <v>-3815.0000000000005</v>
      </c>
      <c r="AK928" s="7"/>
      <c r="AL928" s="12">
        <f t="shared" si="326"/>
        <v>-9889.9999999999964</v>
      </c>
      <c r="AM928" s="12">
        <f t="shared" si="327"/>
        <v>-4944.9999999999982</v>
      </c>
    </row>
    <row r="929" spans="1:39" x14ac:dyDescent="0.25">
      <c r="A929" t="s">
        <v>113</v>
      </c>
      <c r="B929" t="s">
        <v>395</v>
      </c>
      <c r="C929" t="s">
        <v>871</v>
      </c>
      <c r="D929">
        <v>2016</v>
      </c>
      <c r="E929" t="s">
        <v>990</v>
      </c>
      <c r="F929">
        <v>2800</v>
      </c>
      <c r="G929">
        <v>1755</v>
      </c>
      <c r="H929" s="4" t="s">
        <v>14</v>
      </c>
      <c r="I929">
        <v>1968</v>
      </c>
      <c r="J929">
        <v>7.4</v>
      </c>
      <c r="K929">
        <v>198</v>
      </c>
      <c r="L929" s="30">
        <f t="shared" si="310"/>
        <v>189.09</v>
      </c>
      <c r="M929" s="30">
        <f t="shared" si="311"/>
        <v>186.11999999999998</v>
      </c>
      <c r="N929" s="30">
        <f t="shared" si="312"/>
        <v>183.15</v>
      </c>
      <c r="O929" s="30">
        <f t="shared" si="313"/>
        <v>180.18</v>
      </c>
      <c r="P929">
        <v>18</v>
      </c>
      <c r="Q929" s="7"/>
      <c r="R929">
        <v>171</v>
      </c>
      <c r="S929" s="14">
        <f t="shared" si="314"/>
        <v>-18.090000000000003</v>
      </c>
      <c r="T929" s="12">
        <f t="shared" si="315"/>
        <v>-32562.000000000007</v>
      </c>
      <c r="U929" s="12">
        <f t="shared" si="316"/>
        <v>-1809.0000000000005</v>
      </c>
      <c r="V929" s="7"/>
      <c r="W929">
        <v>151</v>
      </c>
      <c r="X929" s="14">
        <f t="shared" si="317"/>
        <v>-35.119999999999976</v>
      </c>
      <c r="Y929" s="12">
        <f t="shared" si="318"/>
        <v>-63215.999999999964</v>
      </c>
      <c r="Z929" s="12">
        <f t="shared" si="319"/>
        <v>-3511.9999999999982</v>
      </c>
      <c r="AA929" s="7"/>
      <c r="AB929">
        <v>132</v>
      </c>
      <c r="AC929" s="14">
        <f t="shared" si="320"/>
        <v>-51.150000000000006</v>
      </c>
      <c r="AD929" s="12">
        <f t="shared" si="321"/>
        <v>-92070</v>
      </c>
      <c r="AE929" s="12">
        <f t="shared" si="322"/>
        <v>-5115</v>
      </c>
      <c r="AF929" s="7"/>
      <c r="AG929">
        <v>112</v>
      </c>
      <c r="AH929" s="14">
        <f t="shared" si="323"/>
        <v>-68.180000000000007</v>
      </c>
      <c r="AI929" s="12">
        <f t="shared" si="324"/>
        <v>-122724.00000000003</v>
      </c>
      <c r="AJ929" s="12">
        <f t="shared" si="325"/>
        <v>-6818.0000000000018</v>
      </c>
      <c r="AK929" s="7"/>
      <c r="AL929" s="12">
        <f t="shared" si="326"/>
        <v>-310572</v>
      </c>
      <c r="AM929" s="12">
        <f t="shared" si="327"/>
        <v>-17254</v>
      </c>
    </row>
    <row r="930" spans="1:39" x14ac:dyDescent="0.25">
      <c r="A930" t="s">
        <v>61</v>
      </c>
      <c r="B930" t="s">
        <v>271</v>
      </c>
      <c r="C930" t="s">
        <v>587</v>
      </c>
      <c r="D930">
        <v>2018</v>
      </c>
      <c r="E930" t="s">
        <v>991</v>
      </c>
      <c r="F930">
        <v>2215</v>
      </c>
      <c r="G930">
        <v>1756</v>
      </c>
      <c r="H930" s="4" t="s">
        <v>14</v>
      </c>
      <c r="I930">
        <v>2191</v>
      </c>
      <c r="J930">
        <v>5.7</v>
      </c>
      <c r="K930">
        <v>148</v>
      </c>
      <c r="L930" s="30">
        <f t="shared" si="310"/>
        <v>141.34</v>
      </c>
      <c r="M930" s="30">
        <f t="shared" si="311"/>
        <v>139.12</v>
      </c>
      <c r="N930" s="30">
        <f t="shared" si="312"/>
        <v>136.9</v>
      </c>
      <c r="O930" s="30">
        <f t="shared" si="313"/>
        <v>134.68</v>
      </c>
      <c r="P930">
        <v>182</v>
      </c>
      <c r="Q930" s="7"/>
      <c r="R930">
        <v>171</v>
      </c>
      <c r="S930" s="14">
        <f t="shared" si="314"/>
        <v>29.659999999999997</v>
      </c>
      <c r="T930" s="12">
        <f t="shared" si="315"/>
        <v>539811.99999999988</v>
      </c>
      <c r="U930" s="12">
        <f t="shared" si="316"/>
        <v>2965.9999999999995</v>
      </c>
      <c r="V930" s="7"/>
      <c r="W930">
        <v>151</v>
      </c>
      <c r="X930" s="14">
        <f t="shared" si="317"/>
        <v>11.879999999999995</v>
      </c>
      <c r="Y930" s="12">
        <f t="shared" si="318"/>
        <v>216215.99999999988</v>
      </c>
      <c r="Z930" s="12">
        <f t="shared" si="319"/>
        <v>1187.9999999999993</v>
      </c>
      <c r="AA930" s="7"/>
      <c r="AB930">
        <v>132</v>
      </c>
      <c r="AC930" s="14">
        <f t="shared" si="320"/>
        <v>-4.9000000000000057</v>
      </c>
      <c r="AD930" s="12">
        <f t="shared" si="321"/>
        <v>-89180.000000000116</v>
      </c>
      <c r="AE930" s="12">
        <f t="shared" si="322"/>
        <v>-490.00000000000063</v>
      </c>
      <c r="AF930" s="7"/>
      <c r="AG930">
        <v>112</v>
      </c>
      <c r="AH930" s="14">
        <f t="shared" si="323"/>
        <v>-22.680000000000007</v>
      </c>
      <c r="AI930" s="12">
        <f t="shared" si="324"/>
        <v>-412776.00000000012</v>
      </c>
      <c r="AJ930" s="12">
        <f t="shared" si="325"/>
        <v>-2268.0000000000005</v>
      </c>
      <c r="AK930" s="7"/>
      <c r="AL930" s="12">
        <f t="shared" si="326"/>
        <v>254071.99999999953</v>
      </c>
      <c r="AM930" s="12">
        <f t="shared" si="327"/>
        <v>1395.9999999999975</v>
      </c>
    </row>
    <row r="931" spans="1:39" x14ac:dyDescent="0.25">
      <c r="A931" t="s">
        <v>15</v>
      </c>
      <c r="B931" t="s">
        <v>395</v>
      </c>
      <c r="C931" t="s">
        <v>963</v>
      </c>
      <c r="D931">
        <v>2016</v>
      </c>
      <c r="E931" t="s">
        <v>1969</v>
      </c>
      <c r="F931">
        <v>3050</v>
      </c>
      <c r="G931">
        <v>1756</v>
      </c>
      <c r="H931" s="4" t="s">
        <v>14</v>
      </c>
      <c r="I931">
        <v>2143</v>
      </c>
      <c r="J931">
        <v>6.2</v>
      </c>
      <c r="K931">
        <v>162</v>
      </c>
      <c r="L931" s="30">
        <f t="shared" si="310"/>
        <v>154.70999999999998</v>
      </c>
      <c r="M931" s="30">
        <f t="shared" si="311"/>
        <v>152.28</v>
      </c>
      <c r="N931" s="30">
        <f t="shared" si="312"/>
        <v>149.85</v>
      </c>
      <c r="O931" s="30">
        <f t="shared" si="313"/>
        <v>147.42000000000002</v>
      </c>
      <c r="P931">
        <v>2</v>
      </c>
      <c r="Q931" s="7"/>
      <c r="R931">
        <v>171</v>
      </c>
      <c r="S931" s="14">
        <f t="shared" si="314"/>
        <v>16.29000000000002</v>
      </c>
      <c r="T931" s="12">
        <f t="shared" si="315"/>
        <v>3258.0000000000041</v>
      </c>
      <c r="U931" s="12">
        <f t="shared" si="316"/>
        <v>1629.000000000002</v>
      </c>
      <c r="V931" s="7"/>
      <c r="W931">
        <v>151</v>
      </c>
      <c r="X931" s="14">
        <f t="shared" si="317"/>
        <v>-1.2800000000000011</v>
      </c>
      <c r="Y931" s="12">
        <f t="shared" si="318"/>
        <v>-256.00000000000023</v>
      </c>
      <c r="Z931" s="12">
        <f t="shared" si="319"/>
        <v>-128.00000000000011</v>
      </c>
      <c r="AA931" s="7"/>
      <c r="AB931">
        <v>132</v>
      </c>
      <c r="AC931" s="14">
        <f t="shared" si="320"/>
        <v>-17.849999999999994</v>
      </c>
      <c r="AD931" s="12">
        <f t="shared" si="321"/>
        <v>-3569.9999999999991</v>
      </c>
      <c r="AE931" s="12">
        <f t="shared" si="322"/>
        <v>-1784.9999999999995</v>
      </c>
      <c r="AF931" s="7"/>
      <c r="AG931">
        <v>112</v>
      </c>
      <c r="AH931" s="14">
        <f t="shared" si="323"/>
        <v>-35.420000000000016</v>
      </c>
      <c r="AI931" s="12">
        <f t="shared" si="324"/>
        <v>-7084.0000000000036</v>
      </c>
      <c r="AJ931" s="12">
        <f t="shared" si="325"/>
        <v>-3542.0000000000018</v>
      </c>
      <c r="AK931" s="7"/>
      <c r="AL931" s="12">
        <f t="shared" si="326"/>
        <v>-7652</v>
      </c>
      <c r="AM931" s="12">
        <f t="shared" si="327"/>
        <v>-3826</v>
      </c>
    </row>
    <row r="932" spans="1:39" x14ac:dyDescent="0.25">
      <c r="A932" t="s">
        <v>49</v>
      </c>
      <c r="B932" t="s">
        <v>16</v>
      </c>
      <c r="C932" t="s">
        <v>576</v>
      </c>
      <c r="D932">
        <v>2017</v>
      </c>
      <c r="E932" t="s">
        <v>992</v>
      </c>
      <c r="F932">
        <v>2351</v>
      </c>
      <c r="G932">
        <v>1758</v>
      </c>
      <c r="H932" s="4" t="s">
        <v>10</v>
      </c>
      <c r="I932">
        <v>6162</v>
      </c>
      <c r="J932">
        <v>12.9</v>
      </c>
      <c r="K932">
        <v>300</v>
      </c>
      <c r="L932" s="30">
        <f t="shared" si="310"/>
        <v>286.5</v>
      </c>
      <c r="M932" s="30">
        <f t="shared" si="311"/>
        <v>282</v>
      </c>
      <c r="N932" s="30">
        <f t="shared" si="312"/>
        <v>277.5</v>
      </c>
      <c r="O932" s="30">
        <f t="shared" si="313"/>
        <v>273</v>
      </c>
      <c r="P932">
        <v>8</v>
      </c>
      <c r="Q932" s="7"/>
      <c r="R932">
        <v>171</v>
      </c>
      <c r="S932" s="14">
        <f t="shared" si="314"/>
        <v>-115.5</v>
      </c>
      <c r="T932" s="12">
        <f t="shared" si="315"/>
        <v>-92400</v>
      </c>
      <c r="U932" s="12">
        <f t="shared" si="316"/>
        <v>-11550</v>
      </c>
      <c r="V932" s="7"/>
      <c r="W932">
        <v>151</v>
      </c>
      <c r="X932" s="14">
        <f t="shared" si="317"/>
        <v>-131</v>
      </c>
      <c r="Y932" s="12">
        <f t="shared" si="318"/>
        <v>-104800</v>
      </c>
      <c r="Z932" s="12">
        <f t="shared" si="319"/>
        <v>-13100</v>
      </c>
      <c r="AA932" s="7"/>
      <c r="AB932">
        <v>132</v>
      </c>
      <c r="AC932" s="14">
        <f t="shared" si="320"/>
        <v>-145.5</v>
      </c>
      <c r="AD932" s="12">
        <f t="shared" si="321"/>
        <v>-116400</v>
      </c>
      <c r="AE932" s="12">
        <f t="shared" si="322"/>
        <v>-14550</v>
      </c>
      <c r="AF932" s="7"/>
      <c r="AG932">
        <v>112</v>
      </c>
      <c r="AH932" s="14">
        <f t="shared" si="323"/>
        <v>-161</v>
      </c>
      <c r="AI932" s="12">
        <f t="shared" si="324"/>
        <v>-128800</v>
      </c>
      <c r="AJ932" s="12">
        <f t="shared" si="325"/>
        <v>-16100</v>
      </c>
      <c r="AK932" s="7"/>
      <c r="AL932" s="12">
        <f t="shared" si="326"/>
        <v>-442400</v>
      </c>
      <c r="AM932" s="12">
        <f t="shared" si="327"/>
        <v>-55300</v>
      </c>
    </row>
    <row r="933" spans="1:39" x14ac:dyDescent="0.25">
      <c r="A933" t="s">
        <v>841</v>
      </c>
      <c r="B933" t="s">
        <v>38</v>
      </c>
      <c r="C933" t="s">
        <v>842</v>
      </c>
      <c r="D933">
        <v>2019</v>
      </c>
      <c r="E933" t="s">
        <v>1970</v>
      </c>
      <c r="F933">
        <v>2300</v>
      </c>
      <c r="G933">
        <v>1759</v>
      </c>
      <c r="H933" s="4" t="s">
        <v>10</v>
      </c>
      <c r="I933">
        <v>6162</v>
      </c>
      <c r="J933">
        <v>15.3</v>
      </c>
      <c r="K933">
        <v>359</v>
      </c>
      <c r="L933" s="30">
        <f t="shared" si="310"/>
        <v>342.84499999999997</v>
      </c>
      <c r="M933" s="30">
        <f t="shared" si="311"/>
        <v>337.46</v>
      </c>
      <c r="N933" s="30">
        <f t="shared" si="312"/>
        <v>332.07499999999999</v>
      </c>
      <c r="O933" s="30">
        <f t="shared" si="313"/>
        <v>326.69</v>
      </c>
      <c r="P933">
        <v>2</v>
      </c>
      <c r="Q933" s="7"/>
      <c r="R933">
        <v>171</v>
      </c>
      <c r="S933" s="14">
        <f t="shared" si="314"/>
        <v>-171.84499999999997</v>
      </c>
      <c r="T933" s="12">
        <f t="shared" si="315"/>
        <v>-34368.999999999993</v>
      </c>
      <c r="U933" s="12">
        <f t="shared" si="316"/>
        <v>-17184.499999999996</v>
      </c>
      <c r="V933" s="7"/>
      <c r="W933">
        <v>151</v>
      </c>
      <c r="X933" s="14">
        <f t="shared" si="317"/>
        <v>-186.45999999999998</v>
      </c>
      <c r="Y933" s="12">
        <f t="shared" si="318"/>
        <v>-37291.999999999993</v>
      </c>
      <c r="Z933" s="12">
        <f t="shared" si="319"/>
        <v>-18645.999999999996</v>
      </c>
      <c r="AA933" s="7"/>
      <c r="AB933">
        <v>132</v>
      </c>
      <c r="AC933" s="14">
        <f t="shared" si="320"/>
        <v>-200.07499999999999</v>
      </c>
      <c r="AD933" s="12">
        <f t="shared" si="321"/>
        <v>-40015</v>
      </c>
      <c r="AE933" s="12">
        <f t="shared" si="322"/>
        <v>-20007.5</v>
      </c>
      <c r="AF933" s="7"/>
      <c r="AG933">
        <v>112</v>
      </c>
      <c r="AH933" s="14">
        <f t="shared" si="323"/>
        <v>-214.69</v>
      </c>
      <c r="AI933" s="12">
        <f t="shared" si="324"/>
        <v>-42938</v>
      </c>
      <c r="AJ933" s="12">
        <f t="shared" si="325"/>
        <v>-21469</v>
      </c>
      <c r="AK933" s="7"/>
      <c r="AL933" s="12">
        <f t="shared" si="326"/>
        <v>-154614</v>
      </c>
      <c r="AM933" s="12">
        <f t="shared" si="327"/>
        <v>-77307</v>
      </c>
    </row>
    <row r="934" spans="1:39" x14ac:dyDescent="0.25">
      <c r="A934" t="s">
        <v>49</v>
      </c>
      <c r="B934" t="s">
        <v>16</v>
      </c>
      <c r="C934" t="s">
        <v>576</v>
      </c>
      <c r="D934">
        <v>2017</v>
      </c>
      <c r="E934" t="s">
        <v>994</v>
      </c>
      <c r="F934">
        <v>2343</v>
      </c>
      <c r="G934">
        <v>1760</v>
      </c>
      <c r="H934" s="4" t="s">
        <v>10</v>
      </c>
      <c r="I934">
        <v>6162</v>
      </c>
      <c r="J934">
        <v>12.9</v>
      </c>
      <c r="K934">
        <v>300</v>
      </c>
      <c r="L934" s="30">
        <f t="shared" si="310"/>
        <v>286.5</v>
      </c>
      <c r="M934" s="30">
        <f t="shared" si="311"/>
        <v>282</v>
      </c>
      <c r="N934" s="30">
        <f t="shared" si="312"/>
        <v>277.5</v>
      </c>
      <c r="O934" s="30">
        <f t="shared" si="313"/>
        <v>273</v>
      </c>
      <c r="P934">
        <v>6</v>
      </c>
      <c r="Q934" s="7"/>
      <c r="R934">
        <v>171</v>
      </c>
      <c r="S934" s="14">
        <f t="shared" si="314"/>
        <v>-115.5</v>
      </c>
      <c r="T934" s="12">
        <f t="shared" si="315"/>
        <v>-69300</v>
      </c>
      <c r="U934" s="12">
        <f t="shared" si="316"/>
        <v>-11550</v>
      </c>
      <c r="V934" s="7"/>
      <c r="W934">
        <v>151</v>
      </c>
      <c r="X934" s="14">
        <f t="shared" si="317"/>
        <v>-131</v>
      </c>
      <c r="Y934" s="12">
        <f t="shared" si="318"/>
        <v>-78600</v>
      </c>
      <c r="Z934" s="12">
        <f t="shared" si="319"/>
        <v>-13100</v>
      </c>
      <c r="AA934" s="7"/>
      <c r="AB934">
        <v>132</v>
      </c>
      <c r="AC934" s="14">
        <f t="shared" si="320"/>
        <v>-145.5</v>
      </c>
      <c r="AD934" s="12">
        <f t="shared" si="321"/>
        <v>-87300</v>
      </c>
      <c r="AE934" s="12">
        <f t="shared" si="322"/>
        <v>-14550</v>
      </c>
      <c r="AF934" s="7"/>
      <c r="AG934">
        <v>112</v>
      </c>
      <c r="AH934" s="14">
        <f t="shared" si="323"/>
        <v>-161</v>
      </c>
      <c r="AI934" s="12">
        <f t="shared" si="324"/>
        <v>-96600</v>
      </c>
      <c r="AJ934" s="12">
        <f t="shared" si="325"/>
        <v>-16100</v>
      </c>
      <c r="AK934" s="7"/>
      <c r="AL934" s="12">
        <f t="shared" si="326"/>
        <v>-331800</v>
      </c>
      <c r="AM934" s="12">
        <f t="shared" si="327"/>
        <v>-55300</v>
      </c>
    </row>
    <row r="935" spans="1:39" x14ac:dyDescent="0.25">
      <c r="A935" t="s">
        <v>760</v>
      </c>
      <c r="B935" t="s">
        <v>249</v>
      </c>
      <c r="C935" t="s">
        <v>761</v>
      </c>
      <c r="D935">
        <v>2018</v>
      </c>
      <c r="E935" t="s">
        <v>993</v>
      </c>
      <c r="F935">
        <v>1995</v>
      </c>
      <c r="G935">
        <v>1760</v>
      </c>
      <c r="H935" s="4" t="s">
        <v>10</v>
      </c>
      <c r="I935">
        <v>3982</v>
      </c>
      <c r="J935">
        <v>10.3</v>
      </c>
      <c r="K935">
        <v>236</v>
      </c>
      <c r="L935" s="30">
        <f t="shared" si="310"/>
        <v>225.38</v>
      </c>
      <c r="M935" s="30">
        <f t="shared" si="311"/>
        <v>221.83999999999997</v>
      </c>
      <c r="N935" s="30">
        <f t="shared" si="312"/>
        <v>218.3</v>
      </c>
      <c r="O935" s="30">
        <f t="shared" si="313"/>
        <v>214.76000000000002</v>
      </c>
      <c r="P935">
        <v>16</v>
      </c>
      <c r="Q935" s="7"/>
      <c r="R935">
        <v>171</v>
      </c>
      <c r="S935" s="14">
        <f t="shared" si="314"/>
        <v>-54.379999999999995</v>
      </c>
      <c r="T935" s="12">
        <f t="shared" si="315"/>
        <v>-87008</v>
      </c>
      <c r="U935" s="12">
        <f t="shared" si="316"/>
        <v>-5438</v>
      </c>
      <c r="V935" s="7"/>
      <c r="W935">
        <v>151</v>
      </c>
      <c r="X935" s="14">
        <f t="shared" si="317"/>
        <v>-70.839999999999975</v>
      </c>
      <c r="Y935" s="12">
        <f t="shared" si="318"/>
        <v>-113343.99999999996</v>
      </c>
      <c r="Z935" s="12">
        <f t="shared" si="319"/>
        <v>-7083.9999999999973</v>
      </c>
      <c r="AA935" s="7"/>
      <c r="AB935">
        <v>132</v>
      </c>
      <c r="AC935" s="14">
        <f t="shared" si="320"/>
        <v>-86.300000000000011</v>
      </c>
      <c r="AD935" s="12">
        <f t="shared" si="321"/>
        <v>-138080.00000000003</v>
      </c>
      <c r="AE935" s="12">
        <f t="shared" si="322"/>
        <v>-8630.0000000000018</v>
      </c>
      <c r="AF935" s="7"/>
      <c r="AG935">
        <v>112</v>
      </c>
      <c r="AH935" s="14">
        <f t="shared" si="323"/>
        <v>-102.76000000000002</v>
      </c>
      <c r="AI935" s="12">
        <f t="shared" si="324"/>
        <v>-164416.00000000003</v>
      </c>
      <c r="AJ935" s="12">
        <f t="shared" si="325"/>
        <v>-10276.000000000002</v>
      </c>
      <c r="AK935" s="7"/>
      <c r="AL935" s="12">
        <f t="shared" si="326"/>
        <v>-502848</v>
      </c>
      <c r="AM935" s="12">
        <f t="shared" si="327"/>
        <v>-31428</v>
      </c>
    </row>
    <row r="936" spans="1:39" x14ac:dyDescent="0.25">
      <c r="A936" t="s">
        <v>596</v>
      </c>
      <c r="B936" t="s">
        <v>782</v>
      </c>
      <c r="C936" t="s">
        <v>995</v>
      </c>
      <c r="D936">
        <v>2017</v>
      </c>
      <c r="E936" t="s">
        <v>996</v>
      </c>
      <c r="F936">
        <v>2460</v>
      </c>
      <c r="G936">
        <v>1760</v>
      </c>
      <c r="H936" s="4" t="s">
        <v>10</v>
      </c>
      <c r="I936">
        <v>1997</v>
      </c>
      <c r="J936">
        <v>7.4</v>
      </c>
      <c r="K936">
        <v>170</v>
      </c>
      <c r="L936" s="30">
        <f t="shared" si="310"/>
        <v>162.35</v>
      </c>
      <c r="M936" s="30">
        <f t="shared" si="311"/>
        <v>159.79999999999998</v>
      </c>
      <c r="N936" s="30">
        <f t="shared" si="312"/>
        <v>157.25</v>
      </c>
      <c r="O936" s="30">
        <f t="shared" si="313"/>
        <v>154.70000000000002</v>
      </c>
      <c r="P936">
        <v>4</v>
      </c>
      <c r="Q936" s="7"/>
      <c r="R936">
        <v>171</v>
      </c>
      <c r="S936" s="14">
        <f t="shared" si="314"/>
        <v>8.6500000000000057</v>
      </c>
      <c r="T936" s="12">
        <f t="shared" si="315"/>
        <v>3460.0000000000023</v>
      </c>
      <c r="U936" s="12">
        <f t="shared" si="316"/>
        <v>865.00000000000057</v>
      </c>
      <c r="V936" s="7"/>
      <c r="W936">
        <v>151</v>
      </c>
      <c r="X936" s="14">
        <f t="shared" si="317"/>
        <v>-8.7999999999999829</v>
      </c>
      <c r="Y936" s="12">
        <f t="shared" si="318"/>
        <v>-3519.9999999999932</v>
      </c>
      <c r="Z936" s="12">
        <f t="shared" si="319"/>
        <v>-879.99999999999829</v>
      </c>
      <c r="AA936" s="7"/>
      <c r="AB936">
        <v>132</v>
      </c>
      <c r="AC936" s="14">
        <f t="shared" si="320"/>
        <v>-25.25</v>
      </c>
      <c r="AD936" s="12">
        <f t="shared" si="321"/>
        <v>-10100</v>
      </c>
      <c r="AE936" s="12">
        <f t="shared" si="322"/>
        <v>-2525</v>
      </c>
      <c r="AF936" s="7"/>
      <c r="AG936">
        <v>112</v>
      </c>
      <c r="AH936" s="14">
        <f t="shared" si="323"/>
        <v>-42.700000000000017</v>
      </c>
      <c r="AI936" s="12">
        <f t="shared" si="324"/>
        <v>-17080.000000000007</v>
      </c>
      <c r="AJ936" s="12">
        <f t="shared" si="325"/>
        <v>-4270.0000000000018</v>
      </c>
      <c r="AK936" s="7"/>
      <c r="AL936" s="12">
        <f t="shared" si="326"/>
        <v>-27239.999999999996</v>
      </c>
      <c r="AM936" s="12">
        <f t="shared" si="327"/>
        <v>-6809.9999999999991</v>
      </c>
    </row>
    <row r="937" spans="1:39" x14ac:dyDescent="0.25">
      <c r="A937" t="s">
        <v>114</v>
      </c>
      <c r="B937" t="s">
        <v>63</v>
      </c>
      <c r="C937" t="s">
        <v>798</v>
      </c>
      <c r="D937">
        <v>2018</v>
      </c>
      <c r="E937" t="s">
        <v>997</v>
      </c>
      <c r="F937">
        <v>2073</v>
      </c>
      <c r="G937">
        <v>1761</v>
      </c>
      <c r="H937" s="4" t="s">
        <v>10</v>
      </c>
      <c r="I937">
        <v>2261</v>
      </c>
      <c r="J937">
        <v>9.5</v>
      </c>
      <c r="K937">
        <v>217</v>
      </c>
      <c r="L937" s="30">
        <f t="shared" si="310"/>
        <v>207.23499999999999</v>
      </c>
      <c r="M937" s="30">
        <f t="shared" si="311"/>
        <v>203.98</v>
      </c>
      <c r="N937" s="30">
        <f t="shared" si="312"/>
        <v>200.72500000000002</v>
      </c>
      <c r="O937" s="30">
        <f t="shared" si="313"/>
        <v>197.47</v>
      </c>
      <c r="P937">
        <v>6</v>
      </c>
      <c r="Q937" s="7"/>
      <c r="R937">
        <v>171</v>
      </c>
      <c r="S937" s="14">
        <f t="shared" si="314"/>
        <v>-36.234999999999985</v>
      </c>
      <c r="T937" s="12">
        <f t="shared" si="315"/>
        <v>-21740.999999999993</v>
      </c>
      <c r="U937" s="12">
        <f t="shared" si="316"/>
        <v>-3623.4999999999986</v>
      </c>
      <c r="V937" s="7"/>
      <c r="W937">
        <v>151</v>
      </c>
      <c r="X937" s="14">
        <f t="shared" si="317"/>
        <v>-52.97999999999999</v>
      </c>
      <c r="Y937" s="12">
        <f t="shared" si="318"/>
        <v>-31787.999999999993</v>
      </c>
      <c r="Z937" s="12">
        <f t="shared" si="319"/>
        <v>-5297.9999999999991</v>
      </c>
      <c r="AA937" s="7"/>
      <c r="AB937">
        <v>132</v>
      </c>
      <c r="AC937" s="14">
        <f t="shared" si="320"/>
        <v>-68.725000000000023</v>
      </c>
      <c r="AD937" s="12">
        <f t="shared" si="321"/>
        <v>-41235.000000000015</v>
      </c>
      <c r="AE937" s="12">
        <f t="shared" si="322"/>
        <v>-6872.5000000000027</v>
      </c>
      <c r="AF937" s="7"/>
      <c r="AG937">
        <v>112</v>
      </c>
      <c r="AH937" s="14">
        <f t="shared" si="323"/>
        <v>-85.47</v>
      </c>
      <c r="AI937" s="12">
        <f t="shared" si="324"/>
        <v>-51281.999999999993</v>
      </c>
      <c r="AJ937" s="12">
        <f t="shared" si="325"/>
        <v>-8546.9999999999982</v>
      </c>
      <c r="AK937" s="7"/>
      <c r="AL937" s="12">
        <f t="shared" si="326"/>
        <v>-146046</v>
      </c>
      <c r="AM937" s="12">
        <f t="shared" si="327"/>
        <v>-24341</v>
      </c>
    </row>
    <row r="938" spans="1:39" x14ac:dyDescent="0.25">
      <c r="A938" t="s">
        <v>257</v>
      </c>
      <c r="B938" t="s">
        <v>666</v>
      </c>
      <c r="C938" t="s">
        <v>1098</v>
      </c>
      <c r="D938">
        <v>2019</v>
      </c>
      <c r="E938" t="s">
        <v>1971</v>
      </c>
      <c r="F938">
        <v>2313</v>
      </c>
      <c r="G938">
        <v>1762</v>
      </c>
      <c r="H938" s="4" t="s">
        <v>10</v>
      </c>
      <c r="I938">
        <v>3604</v>
      </c>
      <c r="J938">
        <v>9.6</v>
      </c>
      <c r="K938">
        <v>223</v>
      </c>
      <c r="L938" s="30">
        <f t="shared" si="310"/>
        <v>212.965</v>
      </c>
      <c r="M938" s="30">
        <f t="shared" si="311"/>
        <v>209.61999999999998</v>
      </c>
      <c r="N938" s="30">
        <f t="shared" si="312"/>
        <v>206.27500000000001</v>
      </c>
      <c r="O938" s="30">
        <f t="shared" si="313"/>
        <v>202.93</v>
      </c>
      <c r="P938">
        <v>2</v>
      </c>
      <c r="Q938" s="7"/>
      <c r="R938">
        <v>171</v>
      </c>
      <c r="S938" s="14">
        <f t="shared" si="314"/>
        <v>-41.965000000000003</v>
      </c>
      <c r="T938" s="12">
        <f t="shared" si="315"/>
        <v>-8393</v>
      </c>
      <c r="U938" s="12">
        <f t="shared" si="316"/>
        <v>-4196.5</v>
      </c>
      <c r="V938" s="7"/>
      <c r="W938">
        <v>151</v>
      </c>
      <c r="X938" s="14">
        <f t="shared" si="317"/>
        <v>-58.619999999999976</v>
      </c>
      <c r="Y938" s="12">
        <f t="shared" si="318"/>
        <v>-11723.999999999995</v>
      </c>
      <c r="Z938" s="12">
        <f t="shared" si="319"/>
        <v>-5861.9999999999973</v>
      </c>
      <c r="AA938" s="7"/>
      <c r="AB938">
        <v>132</v>
      </c>
      <c r="AC938" s="14">
        <f t="shared" si="320"/>
        <v>-74.275000000000006</v>
      </c>
      <c r="AD938" s="12">
        <f t="shared" si="321"/>
        <v>-14855.000000000002</v>
      </c>
      <c r="AE938" s="12">
        <f t="shared" si="322"/>
        <v>-7427.5000000000009</v>
      </c>
      <c r="AF938" s="7"/>
      <c r="AG938">
        <v>112</v>
      </c>
      <c r="AH938" s="14">
        <f t="shared" si="323"/>
        <v>-90.93</v>
      </c>
      <c r="AI938" s="12">
        <f t="shared" si="324"/>
        <v>-18186</v>
      </c>
      <c r="AJ938" s="12">
        <f t="shared" si="325"/>
        <v>-9093</v>
      </c>
      <c r="AK938" s="7"/>
      <c r="AL938" s="12">
        <f t="shared" si="326"/>
        <v>-53157.999999999993</v>
      </c>
      <c r="AM938" s="12">
        <f t="shared" si="327"/>
        <v>-26578.999999999996</v>
      </c>
    </row>
    <row r="939" spans="1:39" x14ac:dyDescent="0.25">
      <c r="A939" t="s">
        <v>114</v>
      </c>
      <c r="B939" t="s">
        <v>63</v>
      </c>
      <c r="C939" t="s">
        <v>798</v>
      </c>
      <c r="D939">
        <v>2018</v>
      </c>
      <c r="E939" t="s">
        <v>998</v>
      </c>
      <c r="F939">
        <v>2105</v>
      </c>
      <c r="G939">
        <v>1764</v>
      </c>
      <c r="H939" s="4" t="s">
        <v>10</v>
      </c>
      <c r="I939">
        <v>4951</v>
      </c>
      <c r="J939">
        <v>13</v>
      </c>
      <c r="K939">
        <v>295</v>
      </c>
      <c r="L939" s="30">
        <f t="shared" si="310"/>
        <v>281.72499999999997</v>
      </c>
      <c r="M939" s="30">
        <f t="shared" si="311"/>
        <v>277.3</v>
      </c>
      <c r="N939" s="30">
        <f t="shared" si="312"/>
        <v>272.875</v>
      </c>
      <c r="O939" s="30">
        <f t="shared" si="313"/>
        <v>268.45</v>
      </c>
      <c r="P939">
        <v>14</v>
      </c>
      <c r="Q939" s="7"/>
      <c r="R939">
        <v>171</v>
      </c>
      <c r="S939" s="14">
        <f t="shared" si="314"/>
        <v>-110.72499999999997</v>
      </c>
      <c r="T939" s="12">
        <f t="shared" si="315"/>
        <v>-155014.99999999997</v>
      </c>
      <c r="U939" s="12">
        <f t="shared" si="316"/>
        <v>-11072.499999999998</v>
      </c>
      <c r="V939" s="7"/>
      <c r="W939">
        <v>151</v>
      </c>
      <c r="X939" s="14">
        <f t="shared" si="317"/>
        <v>-126.30000000000001</v>
      </c>
      <c r="Y939" s="12">
        <f t="shared" si="318"/>
        <v>-176820.00000000003</v>
      </c>
      <c r="Z939" s="12">
        <f t="shared" si="319"/>
        <v>-12630.000000000002</v>
      </c>
      <c r="AA939" s="7"/>
      <c r="AB939">
        <v>132</v>
      </c>
      <c r="AC939" s="14">
        <f t="shared" si="320"/>
        <v>-140.875</v>
      </c>
      <c r="AD939" s="12">
        <f t="shared" si="321"/>
        <v>-197225</v>
      </c>
      <c r="AE939" s="12">
        <f t="shared" si="322"/>
        <v>-14087.5</v>
      </c>
      <c r="AF939" s="7"/>
      <c r="AG939">
        <v>112</v>
      </c>
      <c r="AH939" s="14">
        <f t="shared" si="323"/>
        <v>-156.44999999999999</v>
      </c>
      <c r="AI939" s="12">
        <f t="shared" si="324"/>
        <v>-219029.99999999997</v>
      </c>
      <c r="AJ939" s="12">
        <f t="shared" si="325"/>
        <v>-15644.999999999998</v>
      </c>
      <c r="AK939" s="7"/>
      <c r="AL939" s="12">
        <f t="shared" si="326"/>
        <v>-748090</v>
      </c>
      <c r="AM939" s="12">
        <f t="shared" si="327"/>
        <v>-53435</v>
      </c>
    </row>
    <row r="940" spans="1:39" x14ac:dyDescent="0.25">
      <c r="A940" t="s">
        <v>114</v>
      </c>
      <c r="B940" t="s">
        <v>38</v>
      </c>
      <c r="C940" t="s">
        <v>798</v>
      </c>
      <c r="D940">
        <v>2018</v>
      </c>
      <c r="E940" t="s">
        <v>999</v>
      </c>
      <c r="F940">
        <v>2105</v>
      </c>
      <c r="G940">
        <v>1764</v>
      </c>
      <c r="H940" s="4" t="s">
        <v>10</v>
      </c>
      <c r="I940">
        <v>4951</v>
      </c>
      <c r="J940">
        <v>13</v>
      </c>
      <c r="K940">
        <v>295</v>
      </c>
      <c r="L940" s="30">
        <f t="shared" si="310"/>
        <v>281.72499999999997</v>
      </c>
      <c r="M940" s="30">
        <f t="shared" si="311"/>
        <v>277.3</v>
      </c>
      <c r="N940" s="30">
        <f t="shared" si="312"/>
        <v>272.875</v>
      </c>
      <c r="O940" s="30">
        <f t="shared" si="313"/>
        <v>268.45</v>
      </c>
      <c r="P940">
        <v>16</v>
      </c>
      <c r="Q940" s="7"/>
      <c r="R940">
        <v>171</v>
      </c>
      <c r="S940" s="14">
        <f t="shared" si="314"/>
        <v>-110.72499999999997</v>
      </c>
      <c r="T940" s="12">
        <f t="shared" si="315"/>
        <v>-177159.99999999994</v>
      </c>
      <c r="U940" s="12">
        <f t="shared" si="316"/>
        <v>-11072.499999999996</v>
      </c>
      <c r="V940" s="7"/>
      <c r="W940">
        <v>151</v>
      </c>
      <c r="X940" s="14">
        <f t="shared" si="317"/>
        <v>-126.30000000000001</v>
      </c>
      <c r="Y940" s="12">
        <f t="shared" si="318"/>
        <v>-202080.00000000003</v>
      </c>
      <c r="Z940" s="12">
        <f t="shared" si="319"/>
        <v>-12630.000000000002</v>
      </c>
      <c r="AA940" s="7"/>
      <c r="AB940">
        <v>132</v>
      </c>
      <c r="AC940" s="14">
        <f t="shared" si="320"/>
        <v>-140.875</v>
      </c>
      <c r="AD940" s="12">
        <f t="shared" si="321"/>
        <v>-225400</v>
      </c>
      <c r="AE940" s="12">
        <f t="shared" si="322"/>
        <v>-14087.5</v>
      </c>
      <c r="AF940" s="7"/>
      <c r="AG940">
        <v>112</v>
      </c>
      <c r="AH940" s="14">
        <f t="shared" si="323"/>
        <v>-156.44999999999999</v>
      </c>
      <c r="AI940" s="12">
        <f t="shared" si="324"/>
        <v>-250319.99999999997</v>
      </c>
      <c r="AJ940" s="12">
        <f t="shared" si="325"/>
        <v>-15644.999999999998</v>
      </c>
      <c r="AK940" s="7"/>
      <c r="AL940" s="12">
        <f t="shared" si="326"/>
        <v>-854960</v>
      </c>
      <c r="AM940" s="12">
        <f t="shared" si="327"/>
        <v>-53435</v>
      </c>
    </row>
    <row r="941" spans="1:39" x14ac:dyDescent="0.25">
      <c r="A941" t="s">
        <v>76</v>
      </c>
      <c r="B941" t="s">
        <v>209</v>
      </c>
      <c r="C941" t="s">
        <v>645</v>
      </c>
      <c r="D941">
        <v>2015</v>
      </c>
      <c r="E941" t="s">
        <v>1000</v>
      </c>
      <c r="F941">
        <v>2910</v>
      </c>
      <c r="G941">
        <v>1764</v>
      </c>
      <c r="H941" s="4" t="s">
        <v>14</v>
      </c>
      <c r="I941">
        <v>2298</v>
      </c>
      <c r="J941">
        <v>6.3</v>
      </c>
      <c r="K941">
        <v>166</v>
      </c>
      <c r="L941" s="30">
        <f t="shared" si="310"/>
        <v>158.53</v>
      </c>
      <c r="M941" s="30">
        <f t="shared" si="311"/>
        <v>156.04</v>
      </c>
      <c r="N941" s="30">
        <f t="shared" si="312"/>
        <v>153.55000000000001</v>
      </c>
      <c r="O941" s="30">
        <f t="shared" si="313"/>
        <v>151.06</v>
      </c>
      <c r="P941">
        <v>172</v>
      </c>
      <c r="Q941" s="7"/>
      <c r="R941">
        <v>171</v>
      </c>
      <c r="S941" s="14">
        <f t="shared" si="314"/>
        <v>12.469999999999999</v>
      </c>
      <c r="T941" s="12">
        <f t="shared" si="315"/>
        <v>214483.99999999997</v>
      </c>
      <c r="U941" s="12">
        <f t="shared" si="316"/>
        <v>1246.9999999999998</v>
      </c>
      <c r="V941" s="7"/>
      <c r="W941">
        <v>151</v>
      </c>
      <c r="X941" s="14">
        <f t="shared" si="317"/>
        <v>-5.039999999999992</v>
      </c>
      <c r="Y941" s="12">
        <f t="shared" si="318"/>
        <v>-86687.999999999869</v>
      </c>
      <c r="Z941" s="12">
        <f t="shared" si="319"/>
        <v>-503.99999999999926</v>
      </c>
      <c r="AA941" s="7"/>
      <c r="AB941">
        <v>132</v>
      </c>
      <c r="AC941" s="14">
        <f t="shared" si="320"/>
        <v>-21.550000000000011</v>
      </c>
      <c r="AD941" s="12">
        <f t="shared" si="321"/>
        <v>-370660.00000000023</v>
      </c>
      <c r="AE941" s="12">
        <f t="shared" si="322"/>
        <v>-2155.0000000000014</v>
      </c>
      <c r="AF941" s="7"/>
      <c r="AG941">
        <v>112</v>
      </c>
      <c r="AH941" s="14">
        <f t="shared" si="323"/>
        <v>-39.06</v>
      </c>
      <c r="AI941" s="12">
        <f t="shared" si="324"/>
        <v>-671832.00000000012</v>
      </c>
      <c r="AJ941" s="12">
        <f t="shared" si="325"/>
        <v>-3906.0000000000005</v>
      </c>
      <c r="AK941" s="7"/>
      <c r="AL941" s="12">
        <f t="shared" si="326"/>
        <v>-914696.00000000023</v>
      </c>
      <c r="AM941" s="12">
        <f t="shared" si="327"/>
        <v>-5318.0000000000009</v>
      </c>
    </row>
    <row r="942" spans="1:39" x14ac:dyDescent="0.25">
      <c r="A942" t="s">
        <v>192</v>
      </c>
      <c r="B942" t="s">
        <v>16</v>
      </c>
      <c r="C942" t="s">
        <v>747</v>
      </c>
      <c r="D942">
        <v>2017</v>
      </c>
      <c r="E942" t="s">
        <v>1002</v>
      </c>
      <c r="F942">
        <v>2495</v>
      </c>
      <c r="G942">
        <v>1765</v>
      </c>
      <c r="H942" s="4" t="s">
        <v>10</v>
      </c>
      <c r="I942">
        <v>2998</v>
      </c>
      <c r="J942">
        <v>7.5</v>
      </c>
      <c r="K942">
        <v>172</v>
      </c>
      <c r="L942" s="30">
        <f t="shared" si="310"/>
        <v>164.26</v>
      </c>
      <c r="M942" s="30">
        <f t="shared" si="311"/>
        <v>161.67999999999998</v>
      </c>
      <c r="N942" s="30">
        <f t="shared" si="312"/>
        <v>159.1</v>
      </c>
      <c r="O942" s="30">
        <f t="shared" si="313"/>
        <v>156.52000000000001</v>
      </c>
      <c r="P942">
        <v>2</v>
      </c>
      <c r="Q942" s="7"/>
      <c r="R942">
        <v>171</v>
      </c>
      <c r="S942" s="14">
        <f t="shared" si="314"/>
        <v>6.7400000000000091</v>
      </c>
      <c r="T942" s="12">
        <f t="shared" si="315"/>
        <v>1348.0000000000018</v>
      </c>
      <c r="U942" s="12">
        <f t="shared" si="316"/>
        <v>674.00000000000091</v>
      </c>
      <c r="V942" s="7"/>
      <c r="W942">
        <v>151</v>
      </c>
      <c r="X942" s="14">
        <f t="shared" si="317"/>
        <v>-10.679999999999978</v>
      </c>
      <c r="Y942" s="12">
        <f t="shared" si="318"/>
        <v>-2135.9999999999955</v>
      </c>
      <c r="Z942" s="12">
        <f t="shared" si="319"/>
        <v>-1067.9999999999977</v>
      </c>
      <c r="AA942" s="7"/>
      <c r="AB942">
        <v>132</v>
      </c>
      <c r="AC942" s="14">
        <f t="shared" si="320"/>
        <v>-27.099999999999994</v>
      </c>
      <c r="AD942" s="12">
        <f t="shared" si="321"/>
        <v>-5419.9999999999991</v>
      </c>
      <c r="AE942" s="12">
        <f t="shared" si="322"/>
        <v>-2709.9999999999995</v>
      </c>
      <c r="AF942" s="7"/>
      <c r="AG942">
        <v>112</v>
      </c>
      <c r="AH942" s="14">
        <f t="shared" si="323"/>
        <v>-44.52000000000001</v>
      </c>
      <c r="AI942" s="12">
        <f t="shared" si="324"/>
        <v>-8904.0000000000018</v>
      </c>
      <c r="AJ942" s="12">
        <f t="shared" si="325"/>
        <v>-4452.0000000000009</v>
      </c>
      <c r="AK942" s="7"/>
      <c r="AL942" s="12">
        <f t="shared" si="326"/>
        <v>-15111.999999999995</v>
      </c>
      <c r="AM942" s="12">
        <f t="shared" si="327"/>
        <v>-7555.9999999999973</v>
      </c>
    </row>
    <row r="943" spans="1:39" x14ac:dyDescent="0.25">
      <c r="A943" t="s">
        <v>76</v>
      </c>
      <c r="B943" t="s">
        <v>38</v>
      </c>
      <c r="C943" t="s">
        <v>973</v>
      </c>
      <c r="D943">
        <v>2016</v>
      </c>
      <c r="E943" t="s">
        <v>1972</v>
      </c>
      <c r="F943">
        <v>2135</v>
      </c>
      <c r="G943">
        <v>1765</v>
      </c>
      <c r="H943" s="4" t="s">
        <v>10</v>
      </c>
      <c r="I943">
        <v>3799</v>
      </c>
      <c r="J943">
        <v>11.7</v>
      </c>
      <c r="K943">
        <v>278</v>
      </c>
      <c r="L943" s="30">
        <f t="shared" si="310"/>
        <v>265.49</v>
      </c>
      <c r="M943" s="30">
        <f t="shared" si="311"/>
        <v>261.32</v>
      </c>
      <c r="N943" s="30">
        <f t="shared" si="312"/>
        <v>257.15000000000003</v>
      </c>
      <c r="O943" s="30">
        <f t="shared" si="313"/>
        <v>252.98000000000002</v>
      </c>
      <c r="P943">
        <v>2</v>
      </c>
      <c r="Q943" s="7"/>
      <c r="R943">
        <v>171</v>
      </c>
      <c r="S943" s="14">
        <f t="shared" si="314"/>
        <v>-94.490000000000009</v>
      </c>
      <c r="T943" s="12">
        <f t="shared" si="315"/>
        <v>-18898</v>
      </c>
      <c r="U943" s="12">
        <f t="shared" si="316"/>
        <v>-9449</v>
      </c>
      <c r="V943" s="7"/>
      <c r="W943">
        <v>151</v>
      </c>
      <c r="X943" s="14">
        <f t="shared" si="317"/>
        <v>-110.32</v>
      </c>
      <c r="Y943" s="12">
        <f t="shared" si="318"/>
        <v>-22064</v>
      </c>
      <c r="Z943" s="12">
        <f t="shared" si="319"/>
        <v>-11032</v>
      </c>
      <c r="AA943" s="7"/>
      <c r="AB943">
        <v>132</v>
      </c>
      <c r="AC943" s="14">
        <f t="shared" si="320"/>
        <v>-125.15000000000003</v>
      </c>
      <c r="AD943" s="12">
        <f t="shared" si="321"/>
        <v>-25030.000000000007</v>
      </c>
      <c r="AE943" s="12">
        <f t="shared" si="322"/>
        <v>-12515.000000000004</v>
      </c>
      <c r="AF943" s="7"/>
      <c r="AG943">
        <v>112</v>
      </c>
      <c r="AH943" s="14">
        <f t="shared" si="323"/>
        <v>-140.98000000000002</v>
      </c>
      <c r="AI943" s="12">
        <f t="shared" si="324"/>
        <v>-28196.000000000004</v>
      </c>
      <c r="AJ943" s="12">
        <f t="shared" si="325"/>
        <v>-14098.000000000002</v>
      </c>
      <c r="AK943" s="7"/>
      <c r="AL943" s="12">
        <f t="shared" si="326"/>
        <v>-94188.000000000015</v>
      </c>
      <c r="AM943" s="12">
        <f t="shared" si="327"/>
        <v>-47094.000000000007</v>
      </c>
    </row>
    <row r="944" spans="1:39" x14ac:dyDescent="0.25">
      <c r="A944" t="s">
        <v>739</v>
      </c>
      <c r="B944" t="s">
        <v>48</v>
      </c>
      <c r="C944" t="s">
        <v>740</v>
      </c>
      <c r="D944">
        <v>2017</v>
      </c>
      <c r="E944" t="s">
        <v>1003</v>
      </c>
      <c r="F944">
        <v>2950</v>
      </c>
      <c r="G944">
        <v>1765</v>
      </c>
      <c r="H944" s="4" t="s">
        <v>14</v>
      </c>
      <c r="I944">
        <v>2999</v>
      </c>
      <c r="J944">
        <v>7.8</v>
      </c>
      <c r="K944">
        <v>207</v>
      </c>
      <c r="L944" s="30">
        <f t="shared" si="310"/>
        <v>197.685</v>
      </c>
      <c r="M944" s="30">
        <f t="shared" si="311"/>
        <v>194.57999999999998</v>
      </c>
      <c r="N944" s="30">
        <f t="shared" si="312"/>
        <v>191.47500000000002</v>
      </c>
      <c r="O944" s="30">
        <f t="shared" si="313"/>
        <v>188.37</v>
      </c>
      <c r="P944">
        <v>6</v>
      </c>
      <c r="Q944" s="7"/>
      <c r="R944">
        <v>171</v>
      </c>
      <c r="S944" s="14">
        <f t="shared" si="314"/>
        <v>-26.685000000000002</v>
      </c>
      <c r="T944" s="12">
        <f t="shared" si="315"/>
        <v>-16011.000000000002</v>
      </c>
      <c r="U944" s="12">
        <f t="shared" si="316"/>
        <v>-2668.5000000000005</v>
      </c>
      <c r="V944" s="7"/>
      <c r="W944">
        <v>151</v>
      </c>
      <c r="X944" s="14">
        <f t="shared" si="317"/>
        <v>-43.579999999999984</v>
      </c>
      <c r="Y944" s="12">
        <f t="shared" si="318"/>
        <v>-26147.999999999989</v>
      </c>
      <c r="Z944" s="12">
        <f t="shared" si="319"/>
        <v>-4357.9999999999982</v>
      </c>
      <c r="AA944" s="7"/>
      <c r="AB944">
        <v>132</v>
      </c>
      <c r="AC944" s="14">
        <f t="shared" si="320"/>
        <v>-59.475000000000023</v>
      </c>
      <c r="AD944" s="12">
        <f t="shared" si="321"/>
        <v>-35685.000000000015</v>
      </c>
      <c r="AE944" s="12">
        <f t="shared" si="322"/>
        <v>-5947.5000000000027</v>
      </c>
      <c r="AF944" s="7"/>
      <c r="AG944">
        <v>112</v>
      </c>
      <c r="AH944" s="14">
        <f t="shared" si="323"/>
        <v>-76.37</v>
      </c>
      <c r="AI944" s="12">
        <f t="shared" si="324"/>
        <v>-45822</v>
      </c>
      <c r="AJ944" s="12">
        <f t="shared" si="325"/>
        <v>-7637</v>
      </c>
      <c r="AK944" s="7"/>
      <c r="AL944" s="12">
        <f t="shared" si="326"/>
        <v>-123666</v>
      </c>
      <c r="AM944" s="12">
        <f t="shared" si="327"/>
        <v>-20611</v>
      </c>
    </row>
    <row r="945" spans="1:39" x14ac:dyDescent="0.25">
      <c r="A945" t="s">
        <v>29</v>
      </c>
      <c r="B945" t="s">
        <v>48</v>
      </c>
      <c r="C945" t="s">
        <v>662</v>
      </c>
      <c r="D945">
        <v>2019</v>
      </c>
      <c r="E945" t="s">
        <v>1973</v>
      </c>
      <c r="F945">
        <v>2900</v>
      </c>
      <c r="G945">
        <v>1765</v>
      </c>
      <c r="H945" s="4" t="s">
        <v>14</v>
      </c>
      <c r="I945">
        <v>2442</v>
      </c>
      <c r="J945">
        <v>7.9</v>
      </c>
      <c r="K945">
        <v>205</v>
      </c>
      <c r="L945" s="30">
        <f t="shared" si="310"/>
        <v>195.77500000000001</v>
      </c>
      <c r="M945" s="30">
        <f t="shared" si="311"/>
        <v>192.7</v>
      </c>
      <c r="N945" s="30">
        <f t="shared" si="312"/>
        <v>189.625</v>
      </c>
      <c r="O945" s="30">
        <f t="shared" si="313"/>
        <v>186.55</v>
      </c>
      <c r="P945">
        <v>44</v>
      </c>
      <c r="Q945" s="7"/>
      <c r="R945">
        <v>171</v>
      </c>
      <c r="S945" s="14">
        <f t="shared" si="314"/>
        <v>-24.775000000000006</v>
      </c>
      <c r="T945" s="12">
        <f t="shared" si="315"/>
        <v>-109010.00000000003</v>
      </c>
      <c r="U945" s="12">
        <f t="shared" si="316"/>
        <v>-2477.5000000000005</v>
      </c>
      <c r="V945" s="7"/>
      <c r="W945">
        <v>151</v>
      </c>
      <c r="X945" s="14">
        <f t="shared" si="317"/>
        <v>-41.699999999999989</v>
      </c>
      <c r="Y945" s="12">
        <f t="shared" si="318"/>
        <v>-183479.99999999994</v>
      </c>
      <c r="Z945" s="12">
        <f t="shared" si="319"/>
        <v>-4169.9999999999991</v>
      </c>
      <c r="AA945" s="7"/>
      <c r="AB945">
        <v>132</v>
      </c>
      <c r="AC945" s="14">
        <f t="shared" si="320"/>
        <v>-57.625</v>
      </c>
      <c r="AD945" s="12">
        <f t="shared" si="321"/>
        <v>-253550</v>
      </c>
      <c r="AE945" s="12">
        <f t="shared" si="322"/>
        <v>-5762.5</v>
      </c>
      <c r="AF945" s="7"/>
      <c r="AG945">
        <v>112</v>
      </c>
      <c r="AH945" s="14">
        <f t="shared" si="323"/>
        <v>-74.550000000000011</v>
      </c>
      <c r="AI945" s="12">
        <f t="shared" si="324"/>
        <v>-328020.00000000006</v>
      </c>
      <c r="AJ945" s="12">
        <f t="shared" si="325"/>
        <v>-7455.0000000000009</v>
      </c>
      <c r="AK945" s="7"/>
      <c r="AL945" s="12">
        <f t="shared" si="326"/>
        <v>-874060</v>
      </c>
      <c r="AM945" s="12">
        <f t="shared" si="327"/>
        <v>-19865</v>
      </c>
    </row>
    <row r="946" spans="1:39" x14ac:dyDescent="0.25">
      <c r="A946" t="s">
        <v>29</v>
      </c>
      <c r="B946" t="s">
        <v>48</v>
      </c>
      <c r="C946" t="s">
        <v>662</v>
      </c>
      <c r="D946">
        <v>2019</v>
      </c>
      <c r="E946" t="s">
        <v>1974</v>
      </c>
      <c r="F946">
        <v>2900</v>
      </c>
      <c r="G946">
        <v>1765</v>
      </c>
      <c r="H946" s="4" t="s">
        <v>14</v>
      </c>
      <c r="I946">
        <v>2442</v>
      </c>
      <c r="J946">
        <v>8.6</v>
      </c>
      <c r="K946">
        <v>224</v>
      </c>
      <c r="L946" s="30">
        <f t="shared" si="310"/>
        <v>213.92</v>
      </c>
      <c r="M946" s="30">
        <f t="shared" si="311"/>
        <v>210.56</v>
      </c>
      <c r="N946" s="30">
        <f t="shared" si="312"/>
        <v>207.20000000000002</v>
      </c>
      <c r="O946" s="30">
        <f t="shared" si="313"/>
        <v>203.84</v>
      </c>
      <c r="P946">
        <v>112</v>
      </c>
      <c r="Q946" s="7"/>
      <c r="R946">
        <v>171</v>
      </c>
      <c r="S946" s="14">
        <f t="shared" si="314"/>
        <v>-42.919999999999987</v>
      </c>
      <c r="T946" s="12">
        <f t="shared" si="315"/>
        <v>-480703.99999999988</v>
      </c>
      <c r="U946" s="12">
        <f t="shared" si="316"/>
        <v>-4291.9999999999991</v>
      </c>
      <c r="V946" s="7"/>
      <c r="W946">
        <v>151</v>
      </c>
      <c r="X946" s="14">
        <f t="shared" si="317"/>
        <v>-59.56</v>
      </c>
      <c r="Y946" s="12">
        <f t="shared" si="318"/>
        <v>-667072</v>
      </c>
      <c r="Z946" s="12">
        <f t="shared" si="319"/>
        <v>-5956</v>
      </c>
      <c r="AA946" s="7"/>
      <c r="AB946">
        <v>132</v>
      </c>
      <c r="AC946" s="14">
        <f t="shared" si="320"/>
        <v>-75.200000000000017</v>
      </c>
      <c r="AD946" s="12">
        <f t="shared" si="321"/>
        <v>-842240.00000000012</v>
      </c>
      <c r="AE946" s="12">
        <f t="shared" si="322"/>
        <v>-7520.0000000000009</v>
      </c>
      <c r="AF946" s="7"/>
      <c r="AG946">
        <v>112</v>
      </c>
      <c r="AH946" s="14">
        <f t="shared" si="323"/>
        <v>-91.84</v>
      </c>
      <c r="AI946" s="12">
        <f t="shared" si="324"/>
        <v>-1028608</v>
      </c>
      <c r="AJ946" s="12">
        <f t="shared" si="325"/>
        <v>-9184</v>
      </c>
      <c r="AK946" s="7"/>
      <c r="AL946" s="12">
        <f t="shared" si="326"/>
        <v>-3018624</v>
      </c>
      <c r="AM946" s="12">
        <f t="shared" si="327"/>
        <v>-26952</v>
      </c>
    </row>
    <row r="947" spans="1:39" x14ac:dyDescent="0.25">
      <c r="A947" t="s">
        <v>7</v>
      </c>
      <c r="B947" t="s">
        <v>8</v>
      </c>
      <c r="C947" t="s">
        <v>9</v>
      </c>
      <c r="D947">
        <v>2018</v>
      </c>
      <c r="E947" t="s">
        <v>1004</v>
      </c>
      <c r="F947">
        <v>2450</v>
      </c>
      <c r="G947">
        <v>1768</v>
      </c>
      <c r="H947" s="4" t="s">
        <v>10</v>
      </c>
      <c r="I947">
        <v>2356</v>
      </c>
      <c r="J947">
        <v>7.6</v>
      </c>
      <c r="K947">
        <v>178</v>
      </c>
      <c r="L947" s="30">
        <f t="shared" si="310"/>
        <v>169.98999999999998</v>
      </c>
      <c r="M947" s="30">
        <f t="shared" si="311"/>
        <v>167.32</v>
      </c>
      <c r="N947" s="30">
        <f t="shared" si="312"/>
        <v>164.65</v>
      </c>
      <c r="O947" s="30">
        <f t="shared" si="313"/>
        <v>161.98000000000002</v>
      </c>
      <c r="P947">
        <v>14</v>
      </c>
      <c r="Q947" s="7"/>
      <c r="R947">
        <v>171</v>
      </c>
      <c r="S947" s="14">
        <f t="shared" si="314"/>
        <v>1.0100000000000193</v>
      </c>
      <c r="T947" s="12">
        <f t="shared" si="315"/>
        <v>1414.0000000000271</v>
      </c>
      <c r="U947" s="12">
        <f t="shared" si="316"/>
        <v>101.00000000000193</v>
      </c>
      <c r="V947" s="7"/>
      <c r="W947">
        <v>151</v>
      </c>
      <c r="X947" s="14">
        <f t="shared" si="317"/>
        <v>-16.319999999999993</v>
      </c>
      <c r="Y947" s="12">
        <f t="shared" si="318"/>
        <v>-22847.999999999989</v>
      </c>
      <c r="Z947" s="12">
        <f t="shared" si="319"/>
        <v>-1631.9999999999993</v>
      </c>
      <c r="AA947" s="7"/>
      <c r="AB947">
        <v>132</v>
      </c>
      <c r="AC947" s="14">
        <f t="shared" si="320"/>
        <v>-32.650000000000006</v>
      </c>
      <c r="AD947" s="12">
        <f t="shared" si="321"/>
        <v>-45710.000000000007</v>
      </c>
      <c r="AE947" s="12">
        <f t="shared" si="322"/>
        <v>-3265.0000000000005</v>
      </c>
      <c r="AF947" s="7"/>
      <c r="AG947">
        <v>112</v>
      </c>
      <c r="AH947" s="14">
        <f t="shared" si="323"/>
        <v>-49.980000000000018</v>
      </c>
      <c r="AI947" s="12">
        <f t="shared" si="324"/>
        <v>-69972.000000000029</v>
      </c>
      <c r="AJ947" s="12">
        <f t="shared" si="325"/>
        <v>-4998.0000000000018</v>
      </c>
      <c r="AK947" s="7"/>
      <c r="AL947" s="12">
        <f t="shared" si="326"/>
        <v>-137116</v>
      </c>
      <c r="AM947" s="12">
        <f t="shared" si="327"/>
        <v>-9794</v>
      </c>
    </row>
    <row r="948" spans="1:39" x14ac:dyDescent="0.25">
      <c r="A948" t="s">
        <v>7</v>
      </c>
      <c r="B948" t="s">
        <v>8</v>
      </c>
      <c r="C948" t="s">
        <v>9</v>
      </c>
      <c r="D948">
        <v>2018</v>
      </c>
      <c r="E948" t="s">
        <v>1005</v>
      </c>
      <c r="F948">
        <v>2450</v>
      </c>
      <c r="G948">
        <v>1768</v>
      </c>
      <c r="H948" s="4" t="s">
        <v>10</v>
      </c>
      <c r="I948">
        <v>2356</v>
      </c>
      <c r="J948">
        <v>7.6</v>
      </c>
      <c r="K948">
        <v>178</v>
      </c>
      <c r="L948" s="30">
        <f t="shared" si="310"/>
        <v>169.98999999999998</v>
      </c>
      <c r="M948" s="30">
        <f t="shared" si="311"/>
        <v>167.32</v>
      </c>
      <c r="N948" s="30">
        <f t="shared" si="312"/>
        <v>164.65</v>
      </c>
      <c r="O948" s="30">
        <f t="shared" si="313"/>
        <v>161.98000000000002</v>
      </c>
      <c r="P948">
        <v>10</v>
      </c>
      <c r="Q948" s="7"/>
      <c r="R948">
        <v>171</v>
      </c>
      <c r="S948" s="14">
        <f t="shared" si="314"/>
        <v>1.0100000000000193</v>
      </c>
      <c r="T948" s="12">
        <f t="shared" si="315"/>
        <v>1010.0000000000193</v>
      </c>
      <c r="U948" s="12">
        <f t="shared" si="316"/>
        <v>101.00000000000193</v>
      </c>
      <c r="V948" s="7"/>
      <c r="W948">
        <v>151</v>
      </c>
      <c r="X948" s="14">
        <f t="shared" si="317"/>
        <v>-16.319999999999993</v>
      </c>
      <c r="Y948" s="12">
        <f t="shared" si="318"/>
        <v>-16319.999999999993</v>
      </c>
      <c r="Z948" s="12">
        <f t="shared" si="319"/>
        <v>-1631.9999999999993</v>
      </c>
      <c r="AA948" s="7"/>
      <c r="AB948">
        <v>132</v>
      </c>
      <c r="AC948" s="14">
        <f t="shared" si="320"/>
        <v>-32.650000000000006</v>
      </c>
      <c r="AD948" s="12">
        <f t="shared" si="321"/>
        <v>-32650.000000000007</v>
      </c>
      <c r="AE948" s="12">
        <f t="shared" si="322"/>
        <v>-3265.0000000000009</v>
      </c>
      <c r="AF948" s="7"/>
      <c r="AG948">
        <v>112</v>
      </c>
      <c r="AH948" s="14">
        <f t="shared" si="323"/>
        <v>-49.980000000000018</v>
      </c>
      <c r="AI948" s="12">
        <f t="shared" si="324"/>
        <v>-49980.000000000015</v>
      </c>
      <c r="AJ948" s="12">
        <f t="shared" si="325"/>
        <v>-4998.0000000000018</v>
      </c>
      <c r="AK948" s="7"/>
      <c r="AL948" s="12">
        <f t="shared" si="326"/>
        <v>-97940.000000000015</v>
      </c>
      <c r="AM948" s="12">
        <f t="shared" si="327"/>
        <v>-9794.0000000000018</v>
      </c>
    </row>
    <row r="949" spans="1:39" x14ac:dyDescent="0.25">
      <c r="A949" t="s">
        <v>113</v>
      </c>
      <c r="B949" t="s">
        <v>395</v>
      </c>
      <c r="C949" t="s">
        <v>871</v>
      </c>
      <c r="D949">
        <v>2019</v>
      </c>
      <c r="E949" t="s">
        <v>1975</v>
      </c>
      <c r="F949">
        <v>3000</v>
      </c>
      <c r="G949">
        <v>1768</v>
      </c>
      <c r="H949" s="4" t="s">
        <v>14</v>
      </c>
      <c r="I949">
        <v>1968</v>
      </c>
      <c r="J949">
        <v>8.5</v>
      </c>
      <c r="K949">
        <v>224</v>
      </c>
      <c r="L949" s="30">
        <f t="shared" si="310"/>
        <v>213.92</v>
      </c>
      <c r="M949" s="30">
        <f t="shared" si="311"/>
        <v>210.56</v>
      </c>
      <c r="N949" s="30">
        <f t="shared" si="312"/>
        <v>207.20000000000002</v>
      </c>
      <c r="O949" s="30">
        <f t="shared" si="313"/>
        <v>203.84</v>
      </c>
      <c r="P949">
        <v>2</v>
      </c>
      <c r="Q949" s="7"/>
      <c r="R949">
        <v>171</v>
      </c>
      <c r="S949" s="14">
        <f t="shared" si="314"/>
        <v>-42.919999999999987</v>
      </c>
      <c r="T949" s="12">
        <f t="shared" si="315"/>
        <v>-8583.9999999999982</v>
      </c>
      <c r="U949" s="12">
        <f t="shared" si="316"/>
        <v>-4291.9999999999991</v>
      </c>
      <c r="V949" s="7"/>
      <c r="W949">
        <v>151</v>
      </c>
      <c r="X949" s="14">
        <f t="shared" si="317"/>
        <v>-59.56</v>
      </c>
      <c r="Y949" s="12">
        <f t="shared" si="318"/>
        <v>-11912</v>
      </c>
      <c r="Z949" s="12">
        <f t="shared" si="319"/>
        <v>-5956</v>
      </c>
      <c r="AA949" s="7"/>
      <c r="AB949">
        <v>132</v>
      </c>
      <c r="AC949" s="14">
        <f t="shared" si="320"/>
        <v>-75.200000000000017</v>
      </c>
      <c r="AD949" s="12">
        <f t="shared" si="321"/>
        <v>-15040.000000000004</v>
      </c>
      <c r="AE949" s="12">
        <f t="shared" si="322"/>
        <v>-7520.0000000000018</v>
      </c>
      <c r="AF949" s="7"/>
      <c r="AG949">
        <v>112</v>
      </c>
      <c r="AH949" s="14">
        <f t="shared" si="323"/>
        <v>-91.84</v>
      </c>
      <c r="AI949" s="12">
        <f t="shared" si="324"/>
        <v>-18368</v>
      </c>
      <c r="AJ949" s="12">
        <f t="shared" si="325"/>
        <v>-9184</v>
      </c>
      <c r="AK949" s="7"/>
      <c r="AL949" s="12">
        <f t="shared" si="326"/>
        <v>-53904</v>
      </c>
      <c r="AM949" s="12">
        <f t="shared" si="327"/>
        <v>-26952</v>
      </c>
    </row>
    <row r="950" spans="1:39" x14ac:dyDescent="0.25">
      <c r="A950" t="s">
        <v>113</v>
      </c>
      <c r="B950" t="s">
        <v>395</v>
      </c>
      <c r="C950" t="s">
        <v>871</v>
      </c>
      <c r="D950">
        <v>2019</v>
      </c>
      <c r="E950" t="s">
        <v>1976</v>
      </c>
      <c r="F950">
        <v>3200</v>
      </c>
      <c r="G950">
        <v>1768</v>
      </c>
      <c r="H950" s="4" t="s">
        <v>14</v>
      </c>
      <c r="I950">
        <v>1968</v>
      </c>
      <c r="J950">
        <v>8.5</v>
      </c>
      <c r="K950">
        <v>224</v>
      </c>
      <c r="L950" s="30">
        <f t="shared" si="310"/>
        <v>213.92</v>
      </c>
      <c r="M950" s="30">
        <f t="shared" si="311"/>
        <v>210.56</v>
      </c>
      <c r="N950" s="30">
        <f t="shared" si="312"/>
        <v>207.20000000000002</v>
      </c>
      <c r="O950" s="30">
        <f t="shared" si="313"/>
        <v>203.84</v>
      </c>
      <c r="P950">
        <v>2</v>
      </c>
      <c r="Q950" s="7"/>
      <c r="R950">
        <v>171</v>
      </c>
      <c r="S950" s="14">
        <f t="shared" si="314"/>
        <v>-42.919999999999987</v>
      </c>
      <c r="T950" s="12">
        <f t="shared" si="315"/>
        <v>-8583.9999999999982</v>
      </c>
      <c r="U950" s="12">
        <f t="shared" si="316"/>
        <v>-4291.9999999999991</v>
      </c>
      <c r="V950" s="7"/>
      <c r="W950">
        <v>151</v>
      </c>
      <c r="X950" s="14">
        <f t="shared" si="317"/>
        <v>-59.56</v>
      </c>
      <c r="Y950" s="12">
        <f t="shared" si="318"/>
        <v>-11912</v>
      </c>
      <c r="Z950" s="12">
        <f t="shared" si="319"/>
        <v>-5956</v>
      </c>
      <c r="AA950" s="7"/>
      <c r="AB950">
        <v>132</v>
      </c>
      <c r="AC950" s="14">
        <f t="shared" si="320"/>
        <v>-75.200000000000017</v>
      </c>
      <c r="AD950" s="12">
        <f t="shared" si="321"/>
        <v>-15040.000000000004</v>
      </c>
      <c r="AE950" s="12">
        <f t="shared" si="322"/>
        <v>-7520.0000000000018</v>
      </c>
      <c r="AF950" s="7"/>
      <c r="AG950">
        <v>112</v>
      </c>
      <c r="AH950" s="14">
        <f t="shared" si="323"/>
        <v>-91.84</v>
      </c>
      <c r="AI950" s="12">
        <f t="shared" si="324"/>
        <v>-18368</v>
      </c>
      <c r="AJ950" s="12">
        <f t="shared" si="325"/>
        <v>-9184</v>
      </c>
      <c r="AK950" s="7"/>
      <c r="AL950" s="12">
        <f t="shared" si="326"/>
        <v>-53904</v>
      </c>
      <c r="AM950" s="12">
        <f t="shared" si="327"/>
        <v>-26952</v>
      </c>
    </row>
    <row r="951" spans="1:39" x14ac:dyDescent="0.25">
      <c r="A951" t="s">
        <v>436</v>
      </c>
      <c r="B951" t="s">
        <v>239</v>
      </c>
      <c r="C951" t="s">
        <v>927</v>
      </c>
      <c r="D951">
        <v>2018</v>
      </c>
      <c r="E951" t="s">
        <v>1006</v>
      </c>
      <c r="F951">
        <v>2220</v>
      </c>
      <c r="G951">
        <v>1769</v>
      </c>
      <c r="H951" s="4" t="s">
        <v>10</v>
      </c>
      <c r="I951">
        <v>1969</v>
      </c>
      <c r="J951">
        <v>7.1</v>
      </c>
      <c r="K951">
        <v>166</v>
      </c>
      <c r="L951" s="30">
        <f t="shared" si="310"/>
        <v>158.53</v>
      </c>
      <c r="M951" s="30">
        <f t="shared" si="311"/>
        <v>156.04</v>
      </c>
      <c r="N951" s="30">
        <f t="shared" si="312"/>
        <v>153.55000000000001</v>
      </c>
      <c r="O951" s="30">
        <f t="shared" si="313"/>
        <v>151.06</v>
      </c>
      <c r="P951">
        <v>160</v>
      </c>
      <c r="Q951" s="7"/>
      <c r="R951">
        <v>171</v>
      </c>
      <c r="S951" s="14">
        <f t="shared" si="314"/>
        <v>12.469999999999999</v>
      </c>
      <c r="T951" s="12">
        <f t="shared" si="315"/>
        <v>199519.99999999997</v>
      </c>
      <c r="U951" s="12">
        <f t="shared" si="316"/>
        <v>1246.9999999999998</v>
      </c>
      <c r="V951" s="7"/>
      <c r="W951">
        <v>151</v>
      </c>
      <c r="X951" s="14">
        <f t="shared" si="317"/>
        <v>-5.039999999999992</v>
      </c>
      <c r="Y951" s="12">
        <f t="shared" si="318"/>
        <v>-80639.999999999869</v>
      </c>
      <c r="Z951" s="12">
        <f t="shared" si="319"/>
        <v>-503.9999999999992</v>
      </c>
      <c r="AA951" s="7"/>
      <c r="AB951">
        <v>132</v>
      </c>
      <c r="AC951" s="14">
        <f t="shared" si="320"/>
        <v>-21.550000000000011</v>
      </c>
      <c r="AD951" s="12">
        <f t="shared" si="321"/>
        <v>-344800.00000000017</v>
      </c>
      <c r="AE951" s="12">
        <f t="shared" si="322"/>
        <v>-2155.0000000000009</v>
      </c>
      <c r="AF951" s="7"/>
      <c r="AG951">
        <v>112</v>
      </c>
      <c r="AH951" s="14">
        <f t="shared" si="323"/>
        <v>-39.06</v>
      </c>
      <c r="AI951" s="12">
        <f t="shared" si="324"/>
        <v>-624960</v>
      </c>
      <c r="AJ951" s="12">
        <f t="shared" si="325"/>
        <v>-3906</v>
      </c>
      <c r="AK951" s="7"/>
      <c r="AL951" s="12">
        <f t="shared" si="326"/>
        <v>-850880</v>
      </c>
      <c r="AM951" s="12">
        <f t="shared" si="327"/>
        <v>-5318</v>
      </c>
    </row>
    <row r="952" spans="1:39" x14ac:dyDescent="0.25">
      <c r="A952" t="s">
        <v>192</v>
      </c>
      <c r="B952" t="s">
        <v>400</v>
      </c>
      <c r="C952" t="s">
        <v>530</v>
      </c>
      <c r="D952">
        <v>2017</v>
      </c>
      <c r="E952" t="s">
        <v>1007</v>
      </c>
      <c r="F952">
        <v>2230</v>
      </c>
      <c r="G952">
        <v>1770</v>
      </c>
      <c r="H952" s="4" t="s">
        <v>10</v>
      </c>
      <c r="I952">
        <v>2998</v>
      </c>
      <c r="J952">
        <v>7.2</v>
      </c>
      <c r="K952">
        <v>155</v>
      </c>
      <c r="L952" s="30">
        <f t="shared" si="310"/>
        <v>148.02500000000001</v>
      </c>
      <c r="M952" s="30">
        <f t="shared" si="311"/>
        <v>145.69999999999999</v>
      </c>
      <c r="N952" s="30">
        <f t="shared" si="312"/>
        <v>143.375</v>
      </c>
      <c r="O952" s="30">
        <f t="shared" si="313"/>
        <v>141.05000000000001</v>
      </c>
      <c r="P952">
        <v>4</v>
      </c>
      <c r="Q952" s="7"/>
      <c r="R952">
        <v>171</v>
      </c>
      <c r="S952" s="14">
        <f t="shared" si="314"/>
        <v>22.974999999999994</v>
      </c>
      <c r="T952" s="12">
        <f t="shared" si="315"/>
        <v>9189.9999999999982</v>
      </c>
      <c r="U952" s="12">
        <f t="shared" si="316"/>
        <v>2297.4999999999995</v>
      </c>
      <c r="V952" s="7"/>
      <c r="W952">
        <v>151</v>
      </c>
      <c r="X952" s="14">
        <f t="shared" si="317"/>
        <v>5.3000000000000114</v>
      </c>
      <c r="Y952" s="12">
        <f t="shared" si="318"/>
        <v>2120.0000000000045</v>
      </c>
      <c r="Z952" s="12">
        <f t="shared" si="319"/>
        <v>530.00000000000114</v>
      </c>
      <c r="AA952" s="7"/>
      <c r="AB952">
        <v>132</v>
      </c>
      <c r="AC952" s="14">
        <f t="shared" si="320"/>
        <v>-11.375</v>
      </c>
      <c r="AD952" s="12">
        <f t="shared" si="321"/>
        <v>-4550</v>
      </c>
      <c r="AE952" s="12">
        <f t="shared" si="322"/>
        <v>-1137.5</v>
      </c>
      <c r="AF952" s="7"/>
      <c r="AG952">
        <v>112</v>
      </c>
      <c r="AH952" s="14">
        <f t="shared" si="323"/>
        <v>-29.050000000000011</v>
      </c>
      <c r="AI952" s="12">
        <f t="shared" si="324"/>
        <v>-11620.000000000004</v>
      </c>
      <c r="AJ952" s="12">
        <f t="shared" si="325"/>
        <v>-2905.0000000000009</v>
      </c>
      <c r="AK952" s="7"/>
      <c r="AL952" s="12">
        <f t="shared" si="326"/>
        <v>-4860.0000000000018</v>
      </c>
      <c r="AM952" s="12">
        <f t="shared" si="327"/>
        <v>-1215.0000000000005</v>
      </c>
    </row>
    <row r="953" spans="1:39" x14ac:dyDescent="0.25">
      <c r="A953" t="s">
        <v>114</v>
      </c>
      <c r="B953" t="s">
        <v>38</v>
      </c>
      <c r="C953" t="s">
        <v>798</v>
      </c>
      <c r="D953">
        <v>2018</v>
      </c>
      <c r="E953" t="s">
        <v>1008</v>
      </c>
      <c r="F953">
        <v>2105</v>
      </c>
      <c r="G953">
        <v>1770</v>
      </c>
      <c r="H953" s="4" t="s">
        <v>10</v>
      </c>
      <c r="I953">
        <v>4951</v>
      </c>
      <c r="J953">
        <v>12.5</v>
      </c>
      <c r="K953">
        <v>287</v>
      </c>
      <c r="L953" s="30">
        <f t="shared" si="310"/>
        <v>274.08499999999998</v>
      </c>
      <c r="M953" s="30">
        <f t="shared" si="311"/>
        <v>269.77999999999997</v>
      </c>
      <c r="N953" s="30">
        <f t="shared" si="312"/>
        <v>265.47500000000002</v>
      </c>
      <c r="O953" s="30">
        <f t="shared" si="313"/>
        <v>261.17</v>
      </c>
      <c r="P953">
        <v>32</v>
      </c>
      <c r="Q953" s="7"/>
      <c r="R953">
        <v>171</v>
      </c>
      <c r="S953" s="14">
        <f t="shared" si="314"/>
        <v>-103.08499999999998</v>
      </c>
      <c r="T953" s="12">
        <f t="shared" si="315"/>
        <v>-329871.99999999994</v>
      </c>
      <c r="U953" s="12">
        <f t="shared" si="316"/>
        <v>-10308.499999999998</v>
      </c>
      <c r="V953" s="7"/>
      <c r="W953">
        <v>151</v>
      </c>
      <c r="X953" s="14">
        <f t="shared" si="317"/>
        <v>-118.77999999999997</v>
      </c>
      <c r="Y953" s="12">
        <f t="shared" si="318"/>
        <v>-380095.99999999988</v>
      </c>
      <c r="Z953" s="12">
        <f t="shared" si="319"/>
        <v>-11877.999999999996</v>
      </c>
      <c r="AA953" s="7"/>
      <c r="AB953">
        <v>132</v>
      </c>
      <c r="AC953" s="14">
        <f t="shared" si="320"/>
        <v>-133.47500000000002</v>
      </c>
      <c r="AD953" s="12">
        <f t="shared" si="321"/>
        <v>-427120.00000000006</v>
      </c>
      <c r="AE953" s="12">
        <f t="shared" si="322"/>
        <v>-13347.500000000002</v>
      </c>
      <c r="AF953" s="7"/>
      <c r="AG953">
        <v>112</v>
      </c>
      <c r="AH953" s="14">
        <f t="shared" si="323"/>
        <v>-149.17000000000002</v>
      </c>
      <c r="AI953" s="12">
        <f t="shared" si="324"/>
        <v>-477344.00000000006</v>
      </c>
      <c r="AJ953" s="12">
        <f t="shared" si="325"/>
        <v>-14917.000000000002</v>
      </c>
      <c r="AK953" s="7"/>
      <c r="AL953" s="12">
        <f t="shared" si="326"/>
        <v>-1614432</v>
      </c>
      <c r="AM953" s="12">
        <f t="shared" si="327"/>
        <v>-50451</v>
      </c>
    </row>
    <row r="954" spans="1:39" x14ac:dyDescent="0.25">
      <c r="A954" t="s">
        <v>76</v>
      </c>
      <c r="B954" t="s">
        <v>209</v>
      </c>
      <c r="C954" t="s">
        <v>645</v>
      </c>
      <c r="D954">
        <v>2015</v>
      </c>
      <c r="E954" t="s">
        <v>1011</v>
      </c>
      <c r="F954">
        <v>2910</v>
      </c>
      <c r="G954">
        <v>1770</v>
      </c>
      <c r="H954" s="4" t="s">
        <v>14</v>
      </c>
      <c r="I954">
        <v>2298</v>
      </c>
      <c r="J954">
        <v>6.8</v>
      </c>
      <c r="K954">
        <v>179</v>
      </c>
      <c r="L954" s="30">
        <f t="shared" si="310"/>
        <v>170.94499999999999</v>
      </c>
      <c r="M954" s="30">
        <f t="shared" si="311"/>
        <v>168.26</v>
      </c>
      <c r="N954" s="30">
        <f t="shared" si="312"/>
        <v>165.57500000000002</v>
      </c>
      <c r="O954" s="30">
        <f t="shared" si="313"/>
        <v>162.89000000000001</v>
      </c>
      <c r="P954">
        <v>668</v>
      </c>
      <c r="Q954" s="7"/>
      <c r="R954">
        <v>171</v>
      </c>
      <c r="S954" s="14">
        <f t="shared" si="314"/>
        <v>5.5000000000006821E-2</v>
      </c>
      <c r="T954" s="12">
        <f t="shared" si="315"/>
        <v>3674.0000000004557</v>
      </c>
      <c r="U954" s="12">
        <f t="shared" si="316"/>
        <v>5.5000000000006821</v>
      </c>
      <c r="V954" s="7"/>
      <c r="W954">
        <v>151</v>
      </c>
      <c r="X954" s="14">
        <f t="shared" si="317"/>
        <v>-17.259999999999991</v>
      </c>
      <c r="Y954" s="12">
        <f t="shared" si="318"/>
        <v>-1152967.9999999993</v>
      </c>
      <c r="Z954" s="12">
        <f t="shared" si="319"/>
        <v>-1725.9999999999989</v>
      </c>
      <c r="AA954" s="7"/>
      <c r="AB954">
        <v>132</v>
      </c>
      <c r="AC954" s="14">
        <f t="shared" si="320"/>
        <v>-33.575000000000017</v>
      </c>
      <c r="AD954" s="12">
        <f t="shared" si="321"/>
        <v>-2242810.0000000014</v>
      </c>
      <c r="AE954" s="12">
        <f t="shared" si="322"/>
        <v>-3357.5000000000023</v>
      </c>
      <c r="AF954" s="7"/>
      <c r="AG954">
        <v>112</v>
      </c>
      <c r="AH954" s="14">
        <f t="shared" si="323"/>
        <v>-50.890000000000015</v>
      </c>
      <c r="AI954" s="12">
        <f t="shared" si="324"/>
        <v>-3399452.0000000009</v>
      </c>
      <c r="AJ954" s="12">
        <f t="shared" si="325"/>
        <v>-5089.0000000000018</v>
      </c>
      <c r="AK954" s="7"/>
      <c r="AL954" s="12">
        <f t="shared" si="326"/>
        <v>-6791556.0000000009</v>
      </c>
      <c r="AM954" s="12">
        <f t="shared" si="327"/>
        <v>-10167.000000000002</v>
      </c>
    </row>
    <row r="955" spans="1:39" x14ac:dyDescent="0.25">
      <c r="A955" t="s">
        <v>739</v>
      </c>
      <c r="B955" t="s">
        <v>48</v>
      </c>
      <c r="C955" t="s">
        <v>740</v>
      </c>
      <c r="D955">
        <v>2018</v>
      </c>
      <c r="E955" t="s">
        <v>1009</v>
      </c>
      <c r="F955">
        <v>3050</v>
      </c>
      <c r="G955">
        <v>1770</v>
      </c>
      <c r="H955" s="4" t="s">
        <v>14</v>
      </c>
      <c r="I955">
        <v>2999</v>
      </c>
      <c r="J955">
        <v>7.8</v>
      </c>
      <c r="K955">
        <v>207</v>
      </c>
      <c r="L955" s="30">
        <f t="shared" si="310"/>
        <v>197.685</v>
      </c>
      <c r="M955" s="30">
        <f t="shared" si="311"/>
        <v>194.57999999999998</v>
      </c>
      <c r="N955" s="30">
        <f t="shared" si="312"/>
        <v>191.47500000000002</v>
      </c>
      <c r="O955" s="30">
        <f t="shared" si="313"/>
        <v>188.37</v>
      </c>
      <c r="P955">
        <v>78</v>
      </c>
      <c r="Q955" s="7"/>
      <c r="R955">
        <v>171</v>
      </c>
      <c r="S955" s="14">
        <f t="shared" si="314"/>
        <v>-26.685000000000002</v>
      </c>
      <c r="T955" s="12">
        <f t="shared" si="315"/>
        <v>-208143.00000000003</v>
      </c>
      <c r="U955" s="12">
        <f t="shared" si="316"/>
        <v>-2668.5000000000005</v>
      </c>
      <c r="V955" s="7"/>
      <c r="W955">
        <v>151</v>
      </c>
      <c r="X955" s="14">
        <f t="shared" si="317"/>
        <v>-43.579999999999984</v>
      </c>
      <c r="Y955" s="12">
        <f t="shared" si="318"/>
        <v>-339923.99999999988</v>
      </c>
      <c r="Z955" s="12">
        <f t="shared" si="319"/>
        <v>-4357.9999999999982</v>
      </c>
      <c r="AA955" s="7"/>
      <c r="AB955">
        <v>132</v>
      </c>
      <c r="AC955" s="14">
        <f t="shared" si="320"/>
        <v>-59.475000000000023</v>
      </c>
      <c r="AD955" s="12">
        <f t="shared" si="321"/>
        <v>-463905.00000000017</v>
      </c>
      <c r="AE955" s="12">
        <f t="shared" si="322"/>
        <v>-5947.5000000000018</v>
      </c>
      <c r="AF955" s="7"/>
      <c r="AG955">
        <v>112</v>
      </c>
      <c r="AH955" s="14">
        <f t="shared" si="323"/>
        <v>-76.37</v>
      </c>
      <c r="AI955" s="12">
        <f t="shared" si="324"/>
        <v>-595686</v>
      </c>
      <c r="AJ955" s="12">
        <f t="shared" si="325"/>
        <v>-7637</v>
      </c>
      <c r="AK955" s="7"/>
      <c r="AL955" s="12">
        <f t="shared" si="326"/>
        <v>-1607658</v>
      </c>
      <c r="AM955" s="12">
        <f t="shared" si="327"/>
        <v>-20611</v>
      </c>
    </row>
    <row r="956" spans="1:39" x14ac:dyDescent="0.25">
      <c r="A956" t="s">
        <v>739</v>
      </c>
      <c r="B956" t="s">
        <v>48</v>
      </c>
      <c r="C956" t="s">
        <v>740</v>
      </c>
      <c r="D956">
        <v>2018</v>
      </c>
      <c r="E956" t="s">
        <v>1010</v>
      </c>
      <c r="F956">
        <v>3050</v>
      </c>
      <c r="G956">
        <v>1770</v>
      </c>
      <c r="H956" s="4" t="s">
        <v>14</v>
      </c>
      <c r="I956">
        <v>2999</v>
      </c>
      <c r="J956">
        <v>7.7</v>
      </c>
      <c r="K956">
        <v>203</v>
      </c>
      <c r="L956" s="30">
        <f t="shared" si="310"/>
        <v>193.86499999999998</v>
      </c>
      <c r="M956" s="30">
        <f t="shared" si="311"/>
        <v>190.82</v>
      </c>
      <c r="N956" s="30">
        <f t="shared" si="312"/>
        <v>187.77500000000001</v>
      </c>
      <c r="O956" s="30">
        <f t="shared" si="313"/>
        <v>184.73000000000002</v>
      </c>
      <c r="P956">
        <v>54</v>
      </c>
      <c r="Q956" s="7"/>
      <c r="R956">
        <v>171</v>
      </c>
      <c r="S956" s="14">
        <f t="shared" si="314"/>
        <v>-22.864999999999981</v>
      </c>
      <c r="T956" s="12">
        <f t="shared" si="315"/>
        <v>-123470.99999999988</v>
      </c>
      <c r="U956" s="12">
        <f t="shared" si="316"/>
        <v>-2286.4999999999977</v>
      </c>
      <c r="V956" s="7"/>
      <c r="W956">
        <v>151</v>
      </c>
      <c r="X956" s="14">
        <f t="shared" si="317"/>
        <v>-39.819999999999993</v>
      </c>
      <c r="Y956" s="12">
        <f t="shared" si="318"/>
        <v>-215027.99999999997</v>
      </c>
      <c r="Z956" s="12">
        <f t="shared" si="319"/>
        <v>-3981.9999999999995</v>
      </c>
      <c r="AA956" s="7"/>
      <c r="AB956">
        <v>132</v>
      </c>
      <c r="AC956" s="14">
        <f t="shared" si="320"/>
        <v>-55.775000000000006</v>
      </c>
      <c r="AD956" s="12">
        <f t="shared" si="321"/>
        <v>-301185.00000000006</v>
      </c>
      <c r="AE956" s="12">
        <f t="shared" si="322"/>
        <v>-5577.5000000000009</v>
      </c>
      <c r="AF956" s="7"/>
      <c r="AG956">
        <v>112</v>
      </c>
      <c r="AH956" s="14">
        <f t="shared" si="323"/>
        <v>-72.730000000000018</v>
      </c>
      <c r="AI956" s="12">
        <f t="shared" si="324"/>
        <v>-392742.00000000012</v>
      </c>
      <c r="AJ956" s="12">
        <f t="shared" si="325"/>
        <v>-7273.0000000000018</v>
      </c>
      <c r="AK956" s="7"/>
      <c r="AL956" s="12">
        <f t="shared" si="326"/>
        <v>-1032426.0000000001</v>
      </c>
      <c r="AM956" s="12">
        <f t="shared" si="327"/>
        <v>-19119.000000000004</v>
      </c>
    </row>
    <row r="957" spans="1:39" x14ac:dyDescent="0.25">
      <c r="A957" t="s">
        <v>739</v>
      </c>
      <c r="B957" t="s">
        <v>48</v>
      </c>
      <c r="C957" t="s">
        <v>740</v>
      </c>
      <c r="D957">
        <v>2019</v>
      </c>
      <c r="E957" t="s">
        <v>1978</v>
      </c>
      <c r="F957">
        <v>3050</v>
      </c>
      <c r="G957">
        <v>1770</v>
      </c>
      <c r="H957" s="4" t="s">
        <v>14</v>
      </c>
      <c r="I957">
        <v>2999</v>
      </c>
      <c r="J957">
        <v>7.8</v>
      </c>
      <c r="K957">
        <v>207</v>
      </c>
      <c r="L957" s="30">
        <f t="shared" si="310"/>
        <v>197.685</v>
      </c>
      <c r="M957" s="30">
        <f t="shared" si="311"/>
        <v>194.57999999999998</v>
      </c>
      <c r="N957" s="30">
        <f t="shared" si="312"/>
        <v>191.47500000000002</v>
      </c>
      <c r="O957" s="30">
        <f t="shared" si="313"/>
        <v>188.37</v>
      </c>
      <c r="P957">
        <v>6</v>
      </c>
      <c r="Q957" s="7"/>
      <c r="R957">
        <v>171</v>
      </c>
      <c r="S957" s="14">
        <f t="shared" si="314"/>
        <v>-26.685000000000002</v>
      </c>
      <c r="T957" s="12">
        <f t="shared" si="315"/>
        <v>-16011.000000000002</v>
      </c>
      <c r="U957" s="12">
        <f t="shared" si="316"/>
        <v>-2668.5000000000005</v>
      </c>
      <c r="V957" s="7"/>
      <c r="W957">
        <v>151</v>
      </c>
      <c r="X957" s="14">
        <f t="shared" si="317"/>
        <v>-43.579999999999984</v>
      </c>
      <c r="Y957" s="12">
        <f t="shared" si="318"/>
        <v>-26147.999999999989</v>
      </c>
      <c r="Z957" s="12">
        <f t="shared" si="319"/>
        <v>-4357.9999999999982</v>
      </c>
      <c r="AA957" s="7"/>
      <c r="AB957">
        <v>132</v>
      </c>
      <c r="AC957" s="14">
        <f t="shared" si="320"/>
        <v>-59.475000000000023</v>
      </c>
      <c r="AD957" s="12">
        <f t="shared" si="321"/>
        <v>-35685.000000000015</v>
      </c>
      <c r="AE957" s="12">
        <f t="shared" si="322"/>
        <v>-5947.5000000000027</v>
      </c>
      <c r="AF957" s="7"/>
      <c r="AG957">
        <v>112</v>
      </c>
      <c r="AH957" s="14">
        <f t="shared" si="323"/>
        <v>-76.37</v>
      </c>
      <c r="AI957" s="12">
        <f t="shared" si="324"/>
        <v>-45822</v>
      </c>
      <c r="AJ957" s="12">
        <f t="shared" si="325"/>
        <v>-7637</v>
      </c>
      <c r="AK957" s="7"/>
      <c r="AL957" s="12">
        <f t="shared" si="326"/>
        <v>-123666</v>
      </c>
      <c r="AM957" s="12">
        <f t="shared" si="327"/>
        <v>-20611</v>
      </c>
    </row>
    <row r="958" spans="1:39" x14ac:dyDescent="0.25">
      <c r="A958" t="s">
        <v>739</v>
      </c>
      <c r="B958" t="s">
        <v>48</v>
      </c>
      <c r="C958" t="s">
        <v>740</v>
      </c>
      <c r="D958">
        <v>2019</v>
      </c>
      <c r="E958" t="s">
        <v>1979</v>
      </c>
      <c r="F958">
        <v>3050</v>
      </c>
      <c r="G958">
        <v>1770</v>
      </c>
      <c r="H958" s="4" t="s">
        <v>14</v>
      </c>
      <c r="I958">
        <v>2999</v>
      </c>
      <c r="J958">
        <v>7.7</v>
      </c>
      <c r="K958">
        <v>203</v>
      </c>
      <c r="L958" s="30">
        <f t="shared" si="310"/>
        <v>193.86499999999998</v>
      </c>
      <c r="M958" s="30">
        <f t="shared" si="311"/>
        <v>190.82</v>
      </c>
      <c r="N958" s="30">
        <f t="shared" si="312"/>
        <v>187.77500000000001</v>
      </c>
      <c r="O958" s="30">
        <f t="shared" si="313"/>
        <v>184.73000000000002</v>
      </c>
      <c r="P958">
        <v>2</v>
      </c>
      <c r="Q958" s="7"/>
      <c r="R958">
        <v>171</v>
      </c>
      <c r="S958" s="14">
        <f t="shared" si="314"/>
        <v>-22.864999999999981</v>
      </c>
      <c r="T958" s="12">
        <f t="shared" si="315"/>
        <v>-4572.9999999999964</v>
      </c>
      <c r="U958" s="12">
        <f t="shared" si="316"/>
        <v>-2286.4999999999982</v>
      </c>
      <c r="V958" s="7"/>
      <c r="W958">
        <v>151</v>
      </c>
      <c r="X958" s="14">
        <f t="shared" si="317"/>
        <v>-39.819999999999993</v>
      </c>
      <c r="Y958" s="12">
        <f t="shared" si="318"/>
        <v>-7963.9999999999982</v>
      </c>
      <c r="Z958" s="12">
        <f t="shared" si="319"/>
        <v>-3981.9999999999991</v>
      </c>
      <c r="AA958" s="7"/>
      <c r="AB958">
        <v>132</v>
      </c>
      <c r="AC958" s="14">
        <f t="shared" si="320"/>
        <v>-55.775000000000006</v>
      </c>
      <c r="AD958" s="12">
        <f t="shared" si="321"/>
        <v>-11155.000000000002</v>
      </c>
      <c r="AE958" s="12">
        <f t="shared" si="322"/>
        <v>-5577.5000000000009</v>
      </c>
      <c r="AF958" s="7"/>
      <c r="AG958">
        <v>112</v>
      </c>
      <c r="AH958" s="14">
        <f t="shared" si="323"/>
        <v>-72.730000000000018</v>
      </c>
      <c r="AI958" s="12">
        <f t="shared" si="324"/>
        <v>-14546.000000000004</v>
      </c>
      <c r="AJ958" s="12">
        <f t="shared" si="325"/>
        <v>-7273.0000000000018</v>
      </c>
      <c r="AK958" s="7"/>
      <c r="AL958" s="12">
        <f t="shared" si="326"/>
        <v>-38238</v>
      </c>
      <c r="AM958" s="12">
        <f t="shared" si="327"/>
        <v>-19119</v>
      </c>
    </row>
    <row r="959" spans="1:39" x14ac:dyDescent="0.25">
      <c r="A959" t="s">
        <v>29</v>
      </c>
      <c r="B959" t="s">
        <v>48</v>
      </c>
      <c r="C959" t="s">
        <v>662</v>
      </c>
      <c r="D959">
        <v>2019</v>
      </c>
      <c r="E959" t="s">
        <v>1980</v>
      </c>
      <c r="F959">
        <v>2900</v>
      </c>
      <c r="G959">
        <v>1770</v>
      </c>
      <c r="H959" s="4" t="s">
        <v>14</v>
      </c>
      <c r="I959">
        <v>2442</v>
      </c>
      <c r="J959">
        <v>7.9</v>
      </c>
      <c r="K959">
        <v>205</v>
      </c>
      <c r="L959" s="30">
        <f t="shared" si="310"/>
        <v>195.77500000000001</v>
      </c>
      <c r="M959" s="30">
        <f t="shared" si="311"/>
        <v>192.7</v>
      </c>
      <c r="N959" s="30">
        <f t="shared" si="312"/>
        <v>189.625</v>
      </c>
      <c r="O959" s="30">
        <f t="shared" si="313"/>
        <v>186.55</v>
      </c>
      <c r="P959">
        <v>64</v>
      </c>
      <c r="Q959" s="7"/>
      <c r="R959">
        <v>171</v>
      </c>
      <c r="S959" s="14">
        <f t="shared" si="314"/>
        <v>-24.775000000000006</v>
      </c>
      <c r="T959" s="12">
        <f t="shared" si="315"/>
        <v>-158560.00000000003</v>
      </c>
      <c r="U959" s="12">
        <f t="shared" si="316"/>
        <v>-2477.5000000000005</v>
      </c>
      <c r="V959" s="7"/>
      <c r="W959">
        <v>151</v>
      </c>
      <c r="X959" s="14">
        <f t="shared" si="317"/>
        <v>-41.699999999999989</v>
      </c>
      <c r="Y959" s="12">
        <f t="shared" si="318"/>
        <v>-266879.99999999994</v>
      </c>
      <c r="Z959" s="12">
        <f t="shared" si="319"/>
        <v>-4169.9999999999991</v>
      </c>
      <c r="AA959" s="7"/>
      <c r="AB959">
        <v>132</v>
      </c>
      <c r="AC959" s="14">
        <f t="shared" si="320"/>
        <v>-57.625</v>
      </c>
      <c r="AD959" s="12">
        <f t="shared" si="321"/>
        <v>-368800</v>
      </c>
      <c r="AE959" s="12">
        <f t="shared" si="322"/>
        <v>-5762.5</v>
      </c>
      <c r="AF959" s="7"/>
      <c r="AG959">
        <v>112</v>
      </c>
      <c r="AH959" s="14">
        <f t="shared" si="323"/>
        <v>-74.550000000000011</v>
      </c>
      <c r="AI959" s="12">
        <f t="shared" si="324"/>
        <v>-477120.00000000006</v>
      </c>
      <c r="AJ959" s="12">
        <f t="shared" si="325"/>
        <v>-7455.0000000000009</v>
      </c>
      <c r="AK959" s="7"/>
      <c r="AL959" s="12">
        <f t="shared" si="326"/>
        <v>-1271360</v>
      </c>
      <c r="AM959" s="12">
        <f t="shared" si="327"/>
        <v>-19865</v>
      </c>
    </row>
    <row r="960" spans="1:39" x14ac:dyDescent="0.25">
      <c r="A960" t="s">
        <v>29</v>
      </c>
      <c r="B960" t="s">
        <v>48</v>
      </c>
      <c r="C960" t="s">
        <v>662</v>
      </c>
      <c r="D960">
        <v>2019</v>
      </c>
      <c r="E960" t="s">
        <v>1981</v>
      </c>
      <c r="F960">
        <v>2900</v>
      </c>
      <c r="G960">
        <v>1770</v>
      </c>
      <c r="H960" s="4" t="s">
        <v>14</v>
      </c>
      <c r="I960">
        <v>2442</v>
      </c>
      <c r="J960">
        <v>8.6</v>
      </c>
      <c r="K960">
        <v>224</v>
      </c>
      <c r="L960" s="30">
        <f t="shared" si="310"/>
        <v>213.92</v>
      </c>
      <c r="M960" s="30">
        <f t="shared" si="311"/>
        <v>210.56</v>
      </c>
      <c r="N960" s="30">
        <f t="shared" si="312"/>
        <v>207.20000000000002</v>
      </c>
      <c r="O960" s="30">
        <f t="shared" si="313"/>
        <v>203.84</v>
      </c>
      <c r="P960">
        <v>116</v>
      </c>
      <c r="Q960" s="7"/>
      <c r="R960">
        <v>171</v>
      </c>
      <c r="S960" s="14">
        <f t="shared" si="314"/>
        <v>-42.919999999999987</v>
      </c>
      <c r="T960" s="12">
        <f t="shared" si="315"/>
        <v>-497871.99999999983</v>
      </c>
      <c r="U960" s="12">
        <f t="shared" si="316"/>
        <v>-4291.9999999999982</v>
      </c>
      <c r="V960" s="7"/>
      <c r="W960">
        <v>151</v>
      </c>
      <c r="X960" s="14">
        <f t="shared" si="317"/>
        <v>-59.56</v>
      </c>
      <c r="Y960" s="12">
        <f t="shared" si="318"/>
        <v>-690896</v>
      </c>
      <c r="Z960" s="12">
        <f t="shared" si="319"/>
        <v>-5956</v>
      </c>
      <c r="AA960" s="7"/>
      <c r="AB960">
        <v>132</v>
      </c>
      <c r="AC960" s="14">
        <f t="shared" si="320"/>
        <v>-75.200000000000017</v>
      </c>
      <c r="AD960" s="12">
        <f t="shared" si="321"/>
        <v>-872320.00000000023</v>
      </c>
      <c r="AE960" s="12">
        <f t="shared" si="322"/>
        <v>-7520.0000000000018</v>
      </c>
      <c r="AF960" s="7"/>
      <c r="AG960">
        <v>112</v>
      </c>
      <c r="AH960" s="14">
        <f t="shared" si="323"/>
        <v>-91.84</v>
      </c>
      <c r="AI960" s="12">
        <f t="shared" si="324"/>
        <v>-1065344</v>
      </c>
      <c r="AJ960" s="12">
        <f t="shared" si="325"/>
        <v>-9184</v>
      </c>
      <c r="AK960" s="7"/>
      <c r="AL960" s="12">
        <f t="shared" si="326"/>
        <v>-3126432</v>
      </c>
      <c r="AM960" s="12">
        <f t="shared" si="327"/>
        <v>-26952</v>
      </c>
    </row>
    <row r="961" spans="1:39" x14ac:dyDescent="0.25">
      <c r="A961" t="s">
        <v>410</v>
      </c>
      <c r="B961" t="s">
        <v>782</v>
      </c>
      <c r="C961" t="s">
        <v>1012</v>
      </c>
      <c r="D961">
        <v>2017</v>
      </c>
      <c r="E961" t="s">
        <v>1013</v>
      </c>
      <c r="F961">
        <v>2445</v>
      </c>
      <c r="G961">
        <v>1770</v>
      </c>
      <c r="H961" s="4" t="s">
        <v>10</v>
      </c>
      <c r="I961">
        <v>1984</v>
      </c>
      <c r="J961">
        <v>7.4</v>
      </c>
      <c r="K961">
        <v>172</v>
      </c>
      <c r="L961" s="30">
        <f t="shared" si="310"/>
        <v>164.26</v>
      </c>
      <c r="M961" s="30">
        <f t="shared" si="311"/>
        <v>161.67999999999998</v>
      </c>
      <c r="N961" s="30">
        <f t="shared" si="312"/>
        <v>159.1</v>
      </c>
      <c r="O961" s="30">
        <f t="shared" si="313"/>
        <v>156.52000000000001</v>
      </c>
      <c r="P961">
        <v>20</v>
      </c>
      <c r="Q961" s="7"/>
      <c r="R961">
        <v>171</v>
      </c>
      <c r="S961" s="14">
        <f t="shared" si="314"/>
        <v>6.7400000000000091</v>
      </c>
      <c r="T961" s="12">
        <f t="shared" si="315"/>
        <v>13480.000000000018</v>
      </c>
      <c r="U961" s="12">
        <f t="shared" si="316"/>
        <v>674.00000000000091</v>
      </c>
      <c r="V961" s="7"/>
      <c r="W961">
        <v>151</v>
      </c>
      <c r="X961" s="14">
        <f t="shared" si="317"/>
        <v>-10.679999999999978</v>
      </c>
      <c r="Y961" s="12">
        <f t="shared" si="318"/>
        <v>-21359.999999999956</v>
      </c>
      <c r="Z961" s="12">
        <f t="shared" si="319"/>
        <v>-1067.9999999999977</v>
      </c>
      <c r="AA961" s="7"/>
      <c r="AB961">
        <v>132</v>
      </c>
      <c r="AC961" s="14">
        <f t="shared" si="320"/>
        <v>-27.099999999999994</v>
      </c>
      <c r="AD961" s="12">
        <f t="shared" si="321"/>
        <v>-54199.999999999985</v>
      </c>
      <c r="AE961" s="12">
        <f t="shared" si="322"/>
        <v>-2709.9999999999991</v>
      </c>
      <c r="AF961" s="7"/>
      <c r="AG961">
        <v>112</v>
      </c>
      <c r="AH961" s="14">
        <f t="shared" si="323"/>
        <v>-44.52000000000001</v>
      </c>
      <c r="AI961" s="12">
        <f t="shared" si="324"/>
        <v>-89040.000000000015</v>
      </c>
      <c r="AJ961" s="12">
        <f t="shared" si="325"/>
        <v>-4452.0000000000009</v>
      </c>
      <c r="AK961" s="7"/>
      <c r="AL961" s="12">
        <f t="shared" si="326"/>
        <v>-151119.99999999991</v>
      </c>
      <c r="AM961" s="12">
        <f t="shared" si="327"/>
        <v>-7555.9999999999955</v>
      </c>
    </row>
    <row r="962" spans="1:39" x14ac:dyDescent="0.25">
      <c r="A962" t="s">
        <v>113</v>
      </c>
      <c r="B962" t="s">
        <v>666</v>
      </c>
      <c r="C962" t="s">
        <v>540</v>
      </c>
      <c r="D962">
        <v>2018</v>
      </c>
      <c r="E962" t="s">
        <v>1014</v>
      </c>
      <c r="F962">
        <v>2460</v>
      </c>
      <c r="G962">
        <v>1770</v>
      </c>
      <c r="H962" s="4" t="s">
        <v>14</v>
      </c>
      <c r="I962">
        <v>1968</v>
      </c>
      <c r="J962">
        <v>5.9</v>
      </c>
      <c r="K962">
        <v>154</v>
      </c>
      <c r="L962" s="30">
        <f t="shared" si="310"/>
        <v>147.07</v>
      </c>
      <c r="M962" s="30">
        <f t="shared" si="311"/>
        <v>144.76</v>
      </c>
      <c r="N962" s="30">
        <f t="shared" si="312"/>
        <v>142.45000000000002</v>
      </c>
      <c r="O962" s="30">
        <f t="shared" si="313"/>
        <v>140.14000000000001</v>
      </c>
      <c r="P962">
        <v>36</v>
      </c>
      <c r="Q962" s="7"/>
      <c r="R962">
        <v>171</v>
      </c>
      <c r="S962" s="14">
        <f t="shared" si="314"/>
        <v>23.930000000000007</v>
      </c>
      <c r="T962" s="12">
        <f t="shared" si="315"/>
        <v>86148.000000000029</v>
      </c>
      <c r="U962" s="12">
        <f t="shared" si="316"/>
        <v>2393.0000000000009</v>
      </c>
      <c r="V962" s="7"/>
      <c r="W962">
        <v>151</v>
      </c>
      <c r="X962" s="14">
        <f t="shared" si="317"/>
        <v>6.2400000000000091</v>
      </c>
      <c r="Y962" s="12">
        <f t="shared" si="318"/>
        <v>22464.000000000033</v>
      </c>
      <c r="Z962" s="12">
        <f t="shared" si="319"/>
        <v>624.00000000000091</v>
      </c>
      <c r="AA962" s="7"/>
      <c r="AB962">
        <v>132</v>
      </c>
      <c r="AC962" s="14">
        <f t="shared" si="320"/>
        <v>-10.450000000000017</v>
      </c>
      <c r="AD962" s="12">
        <f t="shared" si="321"/>
        <v>-37620.000000000058</v>
      </c>
      <c r="AE962" s="12">
        <f t="shared" si="322"/>
        <v>-1045.0000000000016</v>
      </c>
      <c r="AF962" s="7"/>
      <c r="AG962">
        <v>112</v>
      </c>
      <c r="AH962" s="14">
        <f t="shared" si="323"/>
        <v>-28.140000000000015</v>
      </c>
      <c r="AI962" s="12">
        <f t="shared" si="324"/>
        <v>-101304.00000000006</v>
      </c>
      <c r="AJ962" s="12">
        <f t="shared" si="325"/>
        <v>-2814.0000000000018</v>
      </c>
      <c r="AK962" s="7"/>
      <c r="AL962" s="12">
        <f t="shared" si="326"/>
        <v>-30312.000000000058</v>
      </c>
      <c r="AM962" s="12">
        <f t="shared" si="327"/>
        <v>-842.00000000000159</v>
      </c>
    </row>
    <row r="963" spans="1:39" x14ac:dyDescent="0.25">
      <c r="A963" t="s">
        <v>531</v>
      </c>
      <c r="B963" t="s">
        <v>38</v>
      </c>
      <c r="C963" t="s">
        <v>1015</v>
      </c>
      <c r="D963">
        <v>2017</v>
      </c>
      <c r="E963" t="s">
        <v>1016</v>
      </c>
      <c r="F963">
        <v>2140</v>
      </c>
      <c r="G963">
        <v>1773</v>
      </c>
      <c r="H963" s="4" t="s">
        <v>10</v>
      </c>
      <c r="I963">
        <v>1991</v>
      </c>
      <c r="J963">
        <v>7.7</v>
      </c>
      <c r="K963">
        <v>175</v>
      </c>
      <c r="L963" s="30">
        <f t="shared" si="310"/>
        <v>167.125</v>
      </c>
      <c r="M963" s="30">
        <f t="shared" si="311"/>
        <v>164.5</v>
      </c>
      <c r="N963" s="30">
        <f t="shared" si="312"/>
        <v>161.875</v>
      </c>
      <c r="O963" s="30">
        <f t="shared" si="313"/>
        <v>159.25</v>
      </c>
      <c r="P963">
        <v>2</v>
      </c>
      <c r="Q963" s="7"/>
      <c r="R963">
        <v>171</v>
      </c>
      <c r="S963" s="14">
        <f t="shared" si="314"/>
        <v>3.875</v>
      </c>
      <c r="T963" s="12">
        <f t="shared" si="315"/>
        <v>775</v>
      </c>
      <c r="U963" s="12">
        <f t="shared" si="316"/>
        <v>387.5</v>
      </c>
      <c r="V963" s="7"/>
      <c r="W963">
        <v>151</v>
      </c>
      <c r="X963" s="14">
        <f t="shared" si="317"/>
        <v>-13.5</v>
      </c>
      <c r="Y963" s="12">
        <f t="shared" si="318"/>
        <v>-2700</v>
      </c>
      <c r="Z963" s="12">
        <f t="shared" si="319"/>
        <v>-1350</v>
      </c>
      <c r="AA963" s="7"/>
      <c r="AB963">
        <v>132</v>
      </c>
      <c r="AC963" s="14">
        <f t="shared" si="320"/>
        <v>-29.875</v>
      </c>
      <c r="AD963" s="12">
        <f t="shared" si="321"/>
        <v>-5975</v>
      </c>
      <c r="AE963" s="12">
        <f t="shared" si="322"/>
        <v>-2987.5</v>
      </c>
      <c r="AF963" s="7"/>
      <c r="AG963">
        <v>112</v>
      </c>
      <c r="AH963" s="14">
        <f t="shared" si="323"/>
        <v>-47.25</v>
      </c>
      <c r="AI963" s="12">
        <f t="shared" si="324"/>
        <v>-9450</v>
      </c>
      <c r="AJ963" s="12">
        <f t="shared" si="325"/>
        <v>-4725</v>
      </c>
      <c r="AK963" s="7"/>
      <c r="AL963" s="12">
        <f t="shared" si="326"/>
        <v>-17350</v>
      </c>
      <c r="AM963" s="12">
        <f t="shared" si="327"/>
        <v>-8675</v>
      </c>
    </row>
    <row r="964" spans="1:39" x14ac:dyDescent="0.25">
      <c r="A964" t="s">
        <v>15</v>
      </c>
      <c r="B964" t="s">
        <v>249</v>
      </c>
      <c r="C964" t="s">
        <v>1982</v>
      </c>
      <c r="D964">
        <v>2017</v>
      </c>
      <c r="E964" t="s">
        <v>1983</v>
      </c>
      <c r="F964">
        <v>2115</v>
      </c>
      <c r="G964">
        <v>1774</v>
      </c>
      <c r="H964" s="4" t="s">
        <v>10</v>
      </c>
      <c r="I964">
        <v>2996</v>
      </c>
      <c r="J964">
        <v>7.8</v>
      </c>
      <c r="K964">
        <v>177</v>
      </c>
      <c r="L964" s="30">
        <f t="shared" si="310"/>
        <v>169.035</v>
      </c>
      <c r="M964" s="30">
        <f t="shared" si="311"/>
        <v>166.38</v>
      </c>
      <c r="N964" s="30">
        <f t="shared" si="312"/>
        <v>163.72499999999999</v>
      </c>
      <c r="O964" s="30">
        <f t="shared" si="313"/>
        <v>161.07</v>
      </c>
      <c r="P964">
        <v>2</v>
      </c>
      <c r="Q964" s="7"/>
      <c r="R964">
        <v>171</v>
      </c>
      <c r="S964" s="14">
        <f t="shared" si="314"/>
        <v>1.9650000000000034</v>
      </c>
      <c r="T964" s="12">
        <f t="shared" si="315"/>
        <v>393.00000000000068</v>
      </c>
      <c r="U964" s="12">
        <f t="shared" si="316"/>
        <v>196.50000000000034</v>
      </c>
      <c r="V964" s="7"/>
      <c r="W964">
        <v>151</v>
      </c>
      <c r="X964" s="14">
        <f t="shared" si="317"/>
        <v>-15.379999999999995</v>
      </c>
      <c r="Y964" s="12">
        <f t="shared" si="318"/>
        <v>-3075.9999999999991</v>
      </c>
      <c r="Z964" s="12">
        <f t="shared" si="319"/>
        <v>-1537.9999999999995</v>
      </c>
      <c r="AA964" s="7"/>
      <c r="AB964">
        <v>132</v>
      </c>
      <c r="AC964" s="14">
        <f t="shared" si="320"/>
        <v>-31.724999999999994</v>
      </c>
      <c r="AD964" s="12">
        <f t="shared" si="321"/>
        <v>-6344.9999999999991</v>
      </c>
      <c r="AE964" s="12">
        <f t="shared" si="322"/>
        <v>-3172.4999999999995</v>
      </c>
      <c r="AF964" s="7"/>
      <c r="AG964">
        <v>112</v>
      </c>
      <c r="AH964" s="14">
        <f t="shared" si="323"/>
        <v>-49.069999999999993</v>
      </c>
      <c r="AI964" s="12">
        <f t="shared" si="324"/>
        <v>-9813.9999999999982</v>
      </c>
      <c r="AJ964" s="12">
        <f t="shared" si="325"/>
        <v>-4906.9999999999991</v>
      </c>
      <c r="AK964" s="7"/>
      <c r="AL964" s="12">
        <f t="shared" si="326"/>
        <v>-18841.999999999996</v>
      </c>
      <c r="AM964" s="12">
        <f t="shared" si="327"/>
        <v>-9420.9999999999982</v>
      </c>
    </row>
    <row r="965" spans="1:39" x14ac:dyDescent="0.25">
      <c r="A965" t="s">
        <v>29</v>
      </c>
      <c r="B965" t="s">
        <v>48</v>
      </c>
      <c r="C965" t="s">
        <v>662</v>
      </c>
      <c r="D965">
        <v>2017</v>
      </c>
      <c r="E965" t="s">
        <v>1017</v>
      </c>
      <c r="F965">
        <v>2900</v>
      </c>
      <c r="G965">
        <v>1775</v>
      </c>
      <c r="H965" s="4" t="s">
        <v>14</v>
      </c>
      <c r="I965">
        <v>2442</v>
      </c>
      <c r="J965">
        <v>7.6</v>
      </c>
      <c r="K965">
        <v>198</v>
      </c>
      <c r="L965" s="30">
        <f t="shared" si="310"/>
        <v>189.09</v>
      </c>
      <c r="M965" s="30">
        <f t="shared" si="311"/>
        <v>186.11999999999998</v>
      </c>
      <c r="N965" s="30">
        <f t="shared" si="312"/>
        <v>183.15</v>
      </c>
      <c r="O965" s="30">
        <f t="shared" si="313"/>
        <v>180.18</v>
      </c>
      <c r="P965">
        <v>12</v>
      </c>
      <c r="Q965" s="7"/>
      <c r="R965">
        <v>171</v>
      </c>
      <c r="S965" s="14">
        <f t="shared" si="314"/>
        <v>-18.090000000000003</v>
      </c>
      <c r="T965" s="12">
        <f t="shared" si="315"/>
        <v>-21708.000000000004</v>
      </c>
      <c r="U965" s="12">
        <f t="shared" si="316"/>
        <v>-1809.0000000000002</v>
      </c>
      <c r="V965" s="7"/>
      <c r="W965">
        <v>151</v>
      </c>
      <c r="X965" s="14">
        <f t="shared" si="317"/>
        <v>-35.119999999999976</v>
      </c>
      <c r="Y965" s="12">
        <f t="shared" si="318"/>
        <v>-42143.999999999971</v>
      </c>
      <c r="Z965" s="12">
        <f t="shared" si="319"/>
        <v>-3511.9999999999977</v>
      </c>
      <c r="AA965" s="7"/>
      <c r="AB965">
        <v>132</v>
      </c>
      <c r="AC965" s="14">
        <f t="shared" si="320"/>
        <v>-51.150000000000006</v>
      </c>
      <c r="AD965" s="12">
        <f t="shared" si="321"/>
        <v>-61380.000000000007</v>
      </c>
      <c r="AE965" s="12">
        <f t="shared" si="322"/>
        <v>-5115.0000000000009</v>
      </c>
      <c r="AF965" s="7"/>
      <c r="AG965">
        <v>112</v>
      </c>
      <c r="AH965" s="14">
        <f t="shared" si="323"/>
        <v>-68.180000000000007</v>
      </c>
      <c r="AI965" s="12">
        <f t="shared" si="324"/>
        <v>-81816.000000000015</v>
      </c>
      <c r="AJ965" s="12">
        <f t="shared" si="325"/>
        <v>-6818.0000000000009</v>
      </c>
      <c r="AK965" s="7"/>
      <c r="AL965" s="12">
        <f t="shared" si="326"/>
        <v>-207048</v>
      </c>
      <c r="AM965" s="12">
        <f t="shared" si="327"/>
        <v>-17254</v>
      </c>
    </row>
    <row r="966" spans="1:39" x14ac:dyDescent="0.25">
      <c r="A966" t="s">
        <v>29</v>
      </c>
      <c r="B966" t="s">
        <v>48</v>
      </c>
      <c r="C966" t="s">
        <v>662</v>
      </c>
      <c r="D966">
        <v>2018</v>
      </c>
      <c r="E966" t="s">
        <v>1018</v>
      </c>
      <c r="F966">
        <v>2900</v>
      </c>
      <c r="G966">
        <v>1775</v>
      </c>
      <c r="H966" s="4" t="s">
        <v>14</v>
      </c>
      <c r="I966">
        <v>2442</v>
      </c>
      <c r="J966">
        <v>7.2</v>
      </c>
      <c r="K966">
        <v>187</v>
      </c>
      <c r="L966" s="30">
        <f t="shared" si="310"/>
        <v>178.58499999999998</v>
      </c>
      <c r="M966" s="30">
        <f t="shared" si="311"/>
        <v>175.78</v>
      </c>
      <c r="N966" s="30">
        <f t="shared" si="312"/>
        <v>172.97499999999999</v>
      </c>
      <c r="O966" s="30">
        <f t="shared" si="313"/>
        <v>170.17000000000002</v>
      </c>
      <c r="P966">
        <v>36</v>
      </c>
      <c r="Q966" s="7"/>
      <c r="R966">
        <v>171</v>
      </c>
      <c r="S966" s="14">
        <f t="shared" si="314"/>
        <v>-7.5849999999999795</v>
      </c>
      <c r="T966" s="12">
        <f t="shared" si="315"/>
        <v>-27305.999999999927</v>
      </c>
      <c r="U966" s="12">
        <f t="shared" si="316"/>
        <v>-758.49999999999795</v>
      </c>
      <c r="V966" s="7"/>
      <c r="W966">
        <v>151</v>
      </c>
      <c r="X966" s="14">
        <f t="shared" si="317"/>
        <v>-24.78</v>
      </c>
      <c r="Y966" s="12">
        <f t="shared" si="318"/>
        <v>-89208</v>
      </c>
      <c r="Z966" s="12">
        <f t="shared" si="319"/>
        <v>-2478</v>
      </c>
      <c r="AA966" s="7"/>
      <c r="AB966">
        <v>132</v>
      </c>
      <c r="AC966" s="14">
        <f t="shared" si="320"/>
        <v>-40.974999999999994</v>
      </c>
      <c r="AD966" s="12">
        <f t="shared" si="321"/>
        <v>-147510</v>
      </c>
      <c r="AE966" s="12">
        <f t="shared" si="322"/>
        <v>-4097.5</v>
      </c>
      <c r="AF966" s="7"/>
      <c r="AG966">
        <v>112</v>
      </c>
      <c r="AH966" s="14">
        <f t="shared" si="323"/>
        <v>-58.170000000000016</v>
      </c>
      <c r="AI966" s="12">
        <f t="shared" si="324"/>
        <v>-209412.00000000009</v>
      </c>
      <c r="AJ966" s="12">
        <f t="shared" si="325"/>
        <v>-5817.0000000000027</v>
      </c>
      <c r="AK966" s="7"/>
      <c r="AL966" s="12">
        <f t="shared" si="326"/>
        <v>-473436.00000000006</v>
      </c>
      <c r="AM966" s="12">
        <f t="shared" si="327"/>
        <v>-13151.000000000002</v>
      </c>
    </row>
    <row r="967" spans="1:39" x14ac:dyDescent="0.25">
      <c r="A967" t="s">
        <v>113</v>
      </c>
      <c r="B967" t="s">
        <v>220</v>
      </c>
      <c r="C967" t="s">
        <v>558</v>
      </c>
      <c r="D967">
        <v>2017</v>
      </c>
      <c r="E967" t="s">
        <v>1020</v>
      </c>
      <c r="F967">
        <v>2360</v>
      </c>
      <c r="G967">
        <v>1776</v>
      </c>
      <c r="H967" s="4" t="s">
        <v>14</v>
      </c>
      <c r="I967">
        <v>1968</v>
      </c>
      <c r="J967">
        <v>5.8</v>
      </c>
      <c r="K967">
        <v>151</v>
      </c>
      <c r="L967" s="30">
        <f t="shared" si="310"/>
        <v>144.20499999999998</v>
      </c>
      <c r="M967" s="30">
        <f t="shared" si="311"/>
        <v>141.94</v>
      </c>
      <c r="N967" s="30">
        <f t="shared" si="312"/>
        <v>139.67500000000001</v>
      </c>
      <c r="O967" s="30">
        <f t="shared" si="313"/>
        <v>137.41</v>
      </c>
      <c r="P967">
        <v>18</v>
      </c>
      <c r="Q967" s="7"/>
      <c r="R967">
        <v>171</v>
      </c>
      <c r="S967" s="14">
        <f t="shared" si="314"/>
        <v>26.795000000000016</v>
      </c>
      <c r="T967" s="12">
        <f t="shared" si="315"/>
        <v>48231.000000000029</v>
      </c>
      <c r="U967" s="12">
        <f t="shared" si="316"/>
        <v>2679.5000000000018</v>
      </c>
      <c r="V967" s="7"/>
      <c r="W967">
        <v>151</v>
      </c>
      <c r="X967" s="14">
        <f t="shared" si="317"/>
        <v>9.0600000000000023</v>
      </c>
      <c r="Y967" s="12">
        <f t="shared" si="318"/>
        <v>16308.000000000004</v>
      </c>
      <c r="Z967" s="12">
        <f t="shared" si="319"/>
        <v>906.00000000000023</v>
      </c>
      <c r="AA967" s="7"/>
      <c r="AB967">
        <v>132</v>
      </c>
      <c r="AC967" s="14">
        <f t="shared" si="320"/>
        <v>-7.6750000000000114</v>
      </c>
      <c r="AD967" s="12">
        <f t="shared" si="321"/>
        <v>-13815.00000000002</v>
      </c>
      <c r="AE967" s="12">
        <f t="shared" si="322"/>
        <v>-767.50000000000114</v>
      </c>
      <c r="AF967" s="7"/>
      <c r="AG967">
        <v>112</v>
      </c>
      <c r="AH967" s="14">
        <f t="shared" si="323"/>
        <v>-25.409999999999997</v>
      </c>
      <c r="AI967" s="12">
        <f t="shared" si="324"/>
        <v>-45737.999999999993</v>
      </c>
      <c r="AJ967" s="12">
        <f t="shared" si="325"/>
        <v>-2540.9999999999995</v>
      </c>
      <c r="AK967" s="7"/>
      <c r="AL967" s="12">
        <f t="shared" si="326"/>
        <v>4986.0000000000146</v>
      </c>
      <c r="AM967" s="12">
        <f t="shared" si="327"/>
        <v>277.0000000000008</v>
      </c>
    </row>
    <row r="968" spans="1:39" x14ac:dyDescent="0.25">
      <c r="A968" t="s">
        <v>15</v>
      </c>
      <c r="B968" t="s">
        <v>38</v>
      </c>
      <c r="C968" t="s">
        <v>17</v>
      </c>
      <c r="D968">
        <v>2017</v>
      </c>
      <c r="E968" t="s">
        <v>1019</v>
      </c>
      <c r="F968">
        <v>2230</v>
      </c>
      <c r="G968">
        <v>1776</v>
      </c>
      <c r="H968" s="4" t="s">
        <v>10</v>
      </c>
      <c r="I968">
        <v>1991</v>
      </c>
      <c r="J968">
        <v>7.1</v>
      </c>
      <c r="K968">
        <v>163</v>
      </c>
      <c r="L968" s="30">
        <f t="shared" si="310"/>
        <v>155.66499999999999</v>
      </c>
      <c r="M968" s="30">
        <f t="shared" si="311"/>
        <v>153.22</v>
      </c>
      <c r="N968" s="30">
        <f t="shared" si="312"/>
        <v>150.77500000000001</v>
      </c>
      <c r="O968" s="30">
        <f t="shared" si="313"/>
        <v>148.33000000000001</v>
      </c>
      <c r="P968">
        <v>10</v>
      </c>
      <c r="Q968" s="7"/>
      <c r="R968">
        <v>171</v>
      </c>
      <c r="S968" s="14">
        <f t="shared" si="314"/>
        <v>15.335000000000008</v>
      </c>
      <c r="T968" s="12">
        <f t="shared" si="315"/>
        <v>15335.000000000007</v>
      </c>
      <c r="U968" s="12">
        <f t="shared" si="316"/>
        <v>1533.5000000000007</v>
      </c>
      <c r="V968" s="7"/>
      <c r="W968">
        <v>151</v>
      </c>
      <c r="X968" s="14">
        <f t="shared" si="317"/>
        <v>-2.2199999999999989</v>
      </c>
      <c r="Y968" s="12">
        <f t="shared" si="318"/>
        <v>-2219.9999999999991</v>
      </c>
      <c r="Z968" s="12">
        <f t="shared" si="319"/>
        <v>-221.99999999999991</v>
      </c>
      <c r="AA968" s="7"/>
      <c r="AB968">
        <v>132</v>
      </c>
      <c r="AC968" s="14">
        <f t="shared" si="320"/>
        <v>-18.775000000000006</v>
      </c>
      <c r="AD968" s="12">
        <f t="shared" si="321"/>
        <v>-18775.000000000007</v>
      </c>
      <c r="AE968" s="12">
        <f t="shared" si="322"/>
        <v>-1877.5000000000007</v>
      </c>
      <c r="AF968" s="7"/>
      <c r="AG968">
        <v>112</v>
      </c>
      <c r="AH968" s="14">
        <f t="shared" si="323"/>
        <v>-36.330000000000013</v>
      </c>
      <c r="AI968" s="12">
        <f t="shared" si="324"/>
        <v>-36330.000000000015</v>
      </c>
      <c r="AJ968" s="12">
        <f t="shared" si="325"/>
        <v>-3633.0000000000014</v>
      </c>
      <c r="AK968" s="7"/>
      <c r="AL968" s="12">
        <f t="shared" si="326"/>
        <v>-41990.000000000015</v>
      </c>
      <c r="AM968" s="12">
        <f t="shared" si="327"/>
        <v>-4199.0000000000018</v>
      </c>
    </row>
    <row r="969" spans="1:39" x14ac:dyDescent="0.25">
      <c r="A969" t="s">
        <v>114</v>
      </c>
      <c r="B969" t="s">
        <v>271</v>
      </c>
      <c r="C969" t="s">
        <v>774</v>
      </c>
      <c r="D969">
        <v>2017</v>
      </c>
      <c r="E969" t="s">
        <v>1021</v>
      </c>
      <c r="F969">
        <v>2250</v>
      </c>
      <c r="G969">
        <v>1777</v>
      </c>
      <c r="H969" s="4" t="s">
        <v>10</v>
      </c>
      <c r="I969">
        <v>1999</v>
      </c>
      <c r="J969">
        <v>8.6</v>
      </c>
      <c r="K969">
        <v>197</v>
      </c>
      <c r="L969" s="30">
        <f t="shared" si="310"/>
        <v>188.13499999999999</v>
      </c>
      <c r="M969" s="30">
        <f t="shared" si="311"/>
        <v>185.17999999999998</v>
      </c>
      <c r="N969" s="30">
        <f t="shared" si="312"/>
        <v>182.22500000000002</v>
      </c>
      <c r="O969" s="30">
        <f t="shared" si="313"/>
        <v>179.27</v>
      </c>
      <c r="P969">
        <v>148</v>
      </c>
      <c r="Q969" s="7"/>
      <c r="R969">
        <v>171</v>
      </c>
      <c r="S969" s="14">
        <f t="shared" si="314"/>
        <v>-17.134999999999991</v>
      </c>
      <c r="T969" s="12">
        <f t="shared" si="315"/>
        <v>-253597.99999999985</v>
      </c>
      <c r="U969" s="12">
        <f t="shared" si="316"/>
        <v>-1713.4999999999991</v>
      </c>
      <c r="V969" s="7"/>
      <c r="W969">
        <v>151</v>
      </c>
      <c r="X969" s="14">
        <f t="shared" si="317"/>
        <v>-34.179999999999978</v>
      </c>
      <c r="Y969" s="12">
        <f t="shared" si="318"/>
        <v>-505863.99999999965</v>
      </c>
      <c r="Z969" s="12">
        <f t="shared" si="319"/>
        <v>-3417.9999999999977</v>
      </c>
      <c r="AA969" s="7"/>
      <c r="AB969">
        <v>132</v>
      </c>
      <c r="AC969" s="14">
        <f t="shared" si="320"/>
        <v>-50.225000000000023</v>
      </c>
      <c r="AD969" s="12">
        <f t="shared" si="321"/>
        <v>-743330.00000000023</v>
      </c>
      <c r="AE969" s="12">
        <f t="shared" si="322"/>
        <v>-5022.5000000000018</v>
      </c>
      <c r="AF969" s="7"/>
      <c r="AG969">
        <v>112</v>
      </c>
      <c r="AH969" s="14">
        <f t="shared" si="323"/>
        <v>-67.27000000000001</v>
      </c>
      <c r="AI969" s="12">
        <f t="shared" si="324"/>
        <v>-995596.00000000012</v>
      </c>
      <c r="AJ969" s="12">
        <f t="shared" si="325"/>
        <v>-6727.0000000000009</v>
      </c>
      <c r="AK969" s="7"/>
      <c r="AL969" s="12">
        <f t="shared" si="326"/>
        <v>-2498388</v>
      </c>
      <c r="AM969" s="12">
        <f t="shared" si="327"/>
        <v>-16881</v>
      </c>
    </row>
    <row r="970" spans="1:39" x14ac:dyDescent="0.25">
      <c r="A970" t="s">
        <v>114</v>
      </c>
      <c r="B970" t="s">
        <v>271</v>
      </c>
      <c r="C970" t="s">
        <v>774</v>
      </c>
      <c r="D970">
        <v>2017</v>
      </c>
      <c r="E970" t="s">
        <v>1022</v>
      </c>
      <c r="F970">
        <v>2250</v>
      </c>
      <c r="G970">
        <v>1777</v>
      </c>
      <c r="H970" s="4" t="s">
        <v>10</v>
      </c>
      <c r="I970">
        <v>1999</v>
      </c>
      <c r="J970">
        <v>8.6</v>
      </c>
      <c r="K970">
        <v>197</v>
      </c>
      <c r="L970" s="30">
        <f t="shared" si="310"/>
        <v>188.13499999999999</v>
      </c>
      <c r="M970" s="30">
        <f t="shared" si="311"/>
        <v>185.17999999999998</v>
      </c>
      <c r="N970" s="30">
        <f t="shared" si="312"/>
        <v>182.22500000000002</v>
      </c>
      <c r="O970" s="30">
        <f t="shared" si="313"/>
        <v>179.27</v>
      </c>
      <c r="P970">
        <v>176</v>
      </c>
      <c r="Q970" s="7"/>
      <c r="R970">
        <v>171</v>
      </c>
      <c r="S970" s="14">
        <f t="shared" si="314"/>
        <v>-17.134999999999991</v>
      </c>
      <c r="T970" s="12">
        <f t="shared" si="315"/>
        <v>-301575.99999999983</v>
      </c>
      <c r="U970" s="12">
        <f t="shared" si="316"/>
        <v>-1713.4999999999991</v>
      </c>
      <c r="V970" s="7"/>
      <c r="W970">
        <v>151</v>
      </c>
      <c r="X970" s="14">
        <f t="shared" si="317"/>
        <v>-34.179999999999978</v>
      </c>
      <c r="Y970" s="12">
        <f t="shared" si="318"/>
        <v>-601567.99999999965</v>
      </c>
      <c r="Z970" s="12">
        <f t="shared" si="319"/>
        <v>-3417.9999999999982</v>
      </c>
      <c r="AA970" s="7"/>
      <c r="AB970">
        <v>132</v>
      </c>
      <c r="AC970" s="14">
        <f t="shared" si="320"/>
        <v>-50.225000000000023</v>
      </c>
      <c r="AD970" s="12">
        <f t="shared" si="321"/>
        <v>-883960.00000000035</v>
      </c>
      <c r="AE970" s="12">
        <f t="shared" si="322"/>
        <v>-5022.5000000000018</v>
      </c>
      <c r="AF970" s="7"/>
      <c r="AG970">
        <v>112</v>
      </c>
      <c r="AH970" s="14">
        <f t="shared" si="323"/>
        <v>-67.27000000000001</v>
      </c>
      <c r="AI970" s="12">
        <f t="shared" si="324"/>
        <v>-1183952.0000000002</v>
      </c>
      <c r="AJ970" s="12">
        <f t="shared" si="325"/>
        <v>-6727.0000000000009</v>
      </c>
      <c r="AK970" s="7"/>
      <c r="AL970" s="12">
        <f t="shared" si="326"/>
        <v>-2971056</v>
      </c>
      <c r="AM970" s="12">
        <f t="shared" si="327"/>
        <v>-16881</v>
      </c>
    </row>
    <row r="971" spans="1:39" x14ac:dyDescent="0.25">
      <c r="A971" t="s">
        <v>114</v>
      </c>
      <c r="B971" t="s">
        <v>271</v>
      </c>
      <c r="C971" t="s">
        <v>774</v>
      </c>
      <c r="D971">
        <v>2018</v>
      </c>
      <c r="E971" t="s">
        <v>1023</v>
      </c>
      <c r="F971">
        <v>2250</v>
      </c>
      <c r="G971">
        <v>1777</v>
      </c>
      <c r="H971" s="4" t="s">
        <v>10</v>
      </c>
      <c r="I971">
        <v>1999</v>
      </c>
      <c r="J971">
        <v>8.6</v>
      </c>
      <c r="K971">
        <v>197</v>
      </c>
      <c r="L971" s="30">
        <f t="shared" si="310"/>
        <v>188.13499999999999</v>
      </c>
      <c r="M971" s="30">
        <f t="shared" si="311"/>
        <v>185.17999999999998</v>
      </c>
      <c r="N971" s="30">
        <f t="shared" si="312"/>
        <v>182.22500000000002</v>
      </c>
      <c r="O971" s="30">
        <f t="shared" si="313"/>
        <v>179.27</v>
      </c>
      <c r="P971">
        <v>140</v>
      </c>
      <c r="Q971" s="7"/>
      <c r="R971">
        <v>171</v>
      </c>
      <c r="S971" s="14">
        <f t="shared" si="314"/>
        <v>-17.134999999999991</v>
      </c>
      <c r="T971" s="12">
        <f t="shared" si="315"/>
        <v>-239889.99999999988</v>
      </c>
      <c r="U971" s="12">
        <f t="shared" si="316"/>
        <v>-1713.4999999999991</v>
      </c>
      <c r="V971" s="7"/>
      <c r="W971">
        <v>151</v>
      </c>
      <c r="X971" s="14">
        <f t="shared" si="317"/>
        <v>-34.179999999999978</v>
      </c>
      <c r="Y971" s="12">
        <f t="shared" si="318"/>
        <v>-478519.99999999971</v>
      </c>
      <c r="Z971" s="12">
        <f t="shared" si="319"/>
        <v>-3417.9999999999977</v>
      </c>
      <c r="AA971" s="7"/>
      <c r="AB971">
        <v>132</v>
      </c>
      <c r="AC971" s="14">
        <f t="shared" si="320"/>
        <v>-50.225000000000023</v>
      </c>
      <c r="AD971" s="12">
        <f t="shared" si="321"/>
        <v>-703150.00000000035</v>
      </c>
      <c r="AE971" s="12">
        <f t="shared" si="322"/>
        <v>-5022.5000000000027</v>
      </c>
      <c r="AF971" s="7"/>
      <c r="AG971">
        <v>112</v>
      </c>
      <c r="AH971" s="14">
        <f t="shared" si="323"/>
        <v>-67.27000000000001</v>
      </c>
      <c r="AI971" s="12">
        <f t="shared" si="324"/>
        <v>-941780.00000000012</v>
      </c>
      <c r="AJ971" s="12">
        <f t="shared" si="325"/>
        <v>-6727.0000000000009</v>
      </c>
      <c r="AK971" s="7"/>
      <c r="AL971" s="12">
        <f t="shared" si="326"/>
        <v>-2363340</v>
      </c>
      <c r="AM971" s="12">
        <f t="shared" si="327"/>
        <v>-16881</v>
      </c>
    </row>
    <row r="972" spans="1:39" x14ac:dyDescent="0.25">
      <c r="A972" t="s">
        <v>114</v>
      </c>
      <c r="B972" t="s">
        <v>271</v>
      </c>
      <c r="C972" t="s">
        <v>774</v>
      </c>
      <c r="D972">
        <v>2019</v>
      </c>
      <c r="E972" t="s">
        <v>1984</v>
      </c>
      <c r="F972">
        <v>2250</v>
      </c>
      <c r="G972">
        <v>1777</v>
      </c>
      <c r="H972" s="4" t="s">
        <v>10</v>
      </c>
      <c r="I972">
        <v>1999</v>
      </c>
      <c r="J972">
        <v>8.6</v>
      </c>
      <c r="K972">
        <v>197</v>
      </c>
      <c r="L972" s="30">
        <f t="shared" si="310"/>
        <v>188.13499999999999</v>
      </c>
      <c r="M972" s="30">
        <f t="shared" si="311"/>
        <v>185.17999999999998</v>
      </c>
      <c r="N972" s="30">
        <f t="shared" si="312"/>
        <v>182.22500000000002</v>
      </c>
      <c r="O972" s="30">
        <f t="shared" si="313"/>
        <v>179.27</v>
      </c>
      <c r="P972">
        <v>200</v>
      </c>
      <c r="Q972" s="7"/>
      <c r="R972">
        <v>171</v>
      </c>
      <c r="S972" s="14">
        <f t="shared" si="314"/>
        <v>-17.134999999999991</v>
      </c>
      <c r="T972" s="12">
        <f t="shared" si="315"/>
        <v>-342699.99999999983</v>
      </c>
      <c r="U972" s="12">
        <f t="shared" si="316"/>
        <v>-1713.4999999999991</v>
      </c>
      <c r="V972" s="7"/>
      <c r="W972">
        <v>151</v>
      </c>
      <c r="X972" s="14">
        <f t="shared" si="317"/>
        <v>-34.179999999999978</v>
      </c>
      <c r="Y972" s="12">
        <f t="shared" si="318"/>
        <v>-683599.99999999953</v>
      </c>
      <c r="Z972" s="12">
        <f t="shared" si="319"/>
        <v>-3417.9999999999977</v>
      </c>
      <c r="AA972" s="7"/>
      <c r="AB972">
        <v>132</v>
      </c>
      <c r="AC972" s="14">
        <f t="shared" si="320"/>
        <v>-50.225000000000023</v>
      </c>
      <c r="AD972" s="12">
        <f t="shared" si="321"/>
        <v>-1004500.0000000003</v>
      </c>
      <c r="AE972" s="12">
        <f t="shared" si="322"/>
        <v>-5022.5000000000018</v>
      </c>
      <c r="AF972" s="7"/>
      <c r="AG972">
        <v>112</v>
      </c>
      <c r="AH972" s="14">
        <f t="shared" si="323"/>
        <v>-67.27000000000001</v>
      </c>
      <c r="AI972" s="12">
        <f t="shared" si="324"/>
        <v>-1345400.0000000002</v>
      </c>
      <c r="AJ972" s="12">
        <f t="shared" si="325"/>
        <v>-6727.0000000000009</v>
      </c>
      <c r="AK972" s="7"/>
      <c r="AL972" s="12">
        <f t="shared" si="326"/>
        <v>-3376200</v>
      </c>
      <c r="AM972" s="12">
        <f t="shared" si="327"/>
        <v>-16881</v>
      </c>
    </row>
    <row r="973" spans="1:39" x14ac:dyDescent="0.25">
      <c r="A973" t="s">
        <v>114</v>
      </c>
      <c r="B973" t="s">
        <v>63</v>
      </c>
      <c r="C973" t="s">
        <v>798</v>
      </c>
      <c r="D973">
        <v>2018</v>
      </c>
      <c r="E973" t="s">
        <v>1024</v>
      </c>
      <c r="F973">
        <v>2105</v>
      </c>
      <c r="G973">
        <v>1778</v>
      </c>
      <c r="H973" s="4" t="s">
        <v>10</v>
      </c>
      <c r="I973">
        <v>4951</v>
      </c>
      <c r="J973">
        <v>12.7</v>
      </c>
      <c r="K973">
        <v>290</v>
      </c>
      <c r="L973" s="30">
        <f t="shared" si="310"/>
        <v>276.95</v>
      </c>
      <c r="M973" s="30">
        <f t="shared" si="311"/>
        <v>272.59999999999997</v>
      </c>
      <c r="N973" s="30">
        <f t="shared" si="312"/>
        <v>268.25</v>
      </c>
      <c r="O973" s="30">
        <f t="shared" si="313"/>
        <v>263.90000000000003</v>
      </c>
      <c r="P973">
        <v>24</v>
      </c>
      <c r="Q973" s="7"/>
      <c r="R973">
        <v>171</v>
      </c>
      <c r="S973" s="14">
        <f t="shared" si="314"/>
        <v>-105.94999999999999</v>
      </c>
      <c r="T973" s="12">
        <f t="shared" si="315"/>
        <v>-254279.99999999997</v>
      </c>
      <c r="U973" s="12">
        <f t="shared" si="316"/>
        <v>-10594.999999999998</v>
      </c>
      <c r="V973" s="7"/>
      <c r="W973">
        <v>151</v>
      </c>
      <c r="X973" s="14">
        <f t="shared" si="317"/>
        <v>-121.59999999999997</v>
      </c>
      <c r="Y973" s="12">
        <f t="shared" si="318"/>
        <v>-291839.99999999994</v>
      </c>
      <c r="Z973" s="12">
        <f t="shared" si="319"/>
        <v>-12159.999999999998</v>
      </c>
      <c r="AA973" s="7"/>
      <c r="AB973">
        <v>132</v>
      </c>
      <c r="AC973" s="14">
        <f t="shared" si="320"/>
        <v>-136.25</v>
      </c>
      <c r="AD973" s="12">
        <f t="shared" si="321"/>
        <v>-327000</v>
      </c>
      <c r="AE973" s="12">
        <f t="shared" si="322"/>
        <v>-13625</v>
      </c>
      <c r="AF973" s="7"/>
      <c r="AG973">
        <v>112</v>
      </c>
      <c r="AH973" s="14">
        <f t="shared" si="323"/>
        <v>-151.90000000000003</v>
      </c>
      <c r="AI973" s="12">
        <f t="shared" si="324"/>
        <v>-364560.00000000006</v>
      </c>
      <c r="AJ973" s="12">
        <f t="shared" si="325"/>
        <v>-15190.000000000002</v>
      </c>
      <c r="AK973" s="7"/>
      <c r="AL973" s="12">
        <f t="shared" si="326"/>
        <v>-1237680</v>
      </c>
      <c r="AM973" s="12">
        <f t="shared" si="327"/>
        <v>-51570</v>
      </c>
    </row>
    <row r="974" spans="1:39" x14ac:dyDescent="0.25">
      <c r="A974" t="s">
        <v>114</v>
      </c>
      <c r="B974" t="s">
        <v>63</v>
      </c>
      <c r="C974" t="s">
        <v>798</v>
      </c>
      <c r="D974">
        <v>2018</v>
      </c>
      <c r="E974" t="s">
        <v>1025</v>
      </c>
      <c r="F974">
        <v>2105</v>
      </c>
      <c r="G974">
        <v>1778</v>
      </c>
      <c r="H974" s="4" t="s">
        <v>10</v>
      </c>
      <c r="I974">
        <v>4951</v>
      </c>
      <c r="J974">
        <v>12.7</v>
      </c>
      <c r="K974">
        <v>290</v>
      </c>
      <c r="L974" s="30">
        <f t="shared" si="310"/>
        <v>276.95</v>
      </c>
      <c r="M974" s="30">
        <f t="shared" si="311"/>
        <v>272.59999999999997</v>
      </c>
      <c r="N974" s="30">
        <f t="shared" si="312"/>
        <v>268.25</v>
      </c>
      <c r="O974" s="30">
        <f t="shared" si="313"/>
        <v>263.90000000000003</v>
      </c>
      <c r="P974">
        <v>128</v>
      </c>
      <c r="Q974" s="7"/>
      <c r="R974">
        <v>171</v>
      </c>
      <c r="S974" s="14">
        <f t="shared" si="314"/>
        <v>-105.94999999999999</v>
      </c>
      <c r="T974" s="12">
        <f t="shared" si="315"/>
        <v>-1356159.9999999998</v>
      </c>
      <c r="U974" s="12">
        <f t="shared" si="316"/>
        <v>-10594.999999999998</v>
      </c>
      <c r="V974" s="7"/>
      <c r="W974">
        <v>151</v>
      </c>
      <c r="X974" s="14">
        <f t="shared" si="317"/>
        <v>-121.59999999999997</v>
      </c>
      <c r="Y974" s="12">
        <f t="shared" si="318"/>
        <v>-1556479.9999999995</v>
      </c>
      <c r="Z974" s="12">
        <f t="shared" si="319"/>
        <v>-12159.999999999996</v>
      </c>
      <c r="AA974" s="7"/>
      <c r="AB974">
        <v>132</v>
      </c>
      <c r="AC974" s="14">
        <f t="shared" si="320"/>
        <v>-136.25</v>
      </c>
      <c r="AD974" s="12">
        <f t="shared" si="321"/>
        <v>-1744000</v>
      </c>
      <c r="AE974" s="12">
        <f t="shared" si="322"/>
        <v>-13625</v>
      </c>
      <c r="AF974" s="7"/>
      <c r="AG974">
        <v>112</v>
      </c>
      <c r="AH974" s="14">
        <f t="shared" si="323"/>
        <v>-151.90000000000003</v>
      </c>
      <c r="AI974" s="12">
        <f t="shared" si="324"/>
        <v>-1944320.0000000005</v>
      </c>
      <c r="AJ974" s="12">
        <f t="shared" si="325"/>
        <v>-15190.000000000004</v>
      </c>
      <c r="AK974" s="7"/>
      <c r="AL974" s="12">
        <f t="shared" si="326"/>
        <v>-6600960</v>
      </c>
      <c r="AM974" s="12">
        <f t="shared" si="327"/>
        <v>-51570</v>
      </c>
    </row>
    <row r="975" spans="1:39" x14ac:dyDescent="0.25">
      <c r="A975" t="s">
        <v>58</v>
      </c>
      <c r="B975" t="s">
        <v>395</v>
      </c>
      <c r="C975" t="s">
        <v>1026</v>
      </c>
      <c r="D975">
        <v>2015</v>
      </c>
      <c r="E975" t="s">
        <v>1027</v>
      </c>
      <c r="F975">
        <v>2800</v>
      </c>
      <c r="G975">
        <v>1780</v>
      </c>
      <c r="H975" s="4" t="s">
        <v>10</v>
      </c>
      <c r="I975">
        <v>2694</v>
      </c>
      <c r="J975">
        <v>10.8</v>
      </c>
      <c r="K975">
        <v>248</v>
      </c>
      <c r="L975" s="30">
        <f t="shared" si="310"/>
        <v>236.84</v>
      </c>
      <c r="M975" s="30">
        <f t="shared" si="311"/>
        <v>233.11999999999998</v>
      </c>
      <c r="N975" s="30">
        <f t="shared" si="312"/>
        <v>229.4</v>
      </c>
      <c r="O975" s="30">
        <f t="shared" si="313"/>
        <v>225.68</v>
      </c>
      <c r="P975">
        <v>20</v>
      </c>
      <c r="Q975" s="7"/>
      <c r="R975">
        <v>171</v>
      </c>
      <c r="S975" s="14">
        <f t="shared" si="314"/>
        <v>-65.84</v>
      </c>
      <c r="T975" s="12">
        <f t="shared" si="315"/>
        <v>-131680.00000000003</v>
      </c>
      <c r="U975" s="12">
        <f t="shared" si="316"/>
        <v>-6584.0000000000018</v>
      </c>
      <c r="V975" s="7"/>
      <c r="W975">
        <v>151</v>
      </c>
      <c r="X975" s="14">
        <f t="shared" si="317"/>
        <v>-82.119999999999976</v>
      </c>
      <c r="Y975" s="12">
        <f t="shared" si="318"/>
        <v>-164239.99999999997</v>
      </c>
      <c r="Z975" s="12">
        <f t="shared" si="319"/>
        <v>-8211.9999999999982</v>
      </c>
      <c r="AA975" s="7"/>
      <c r="AB975">
        <v>132</v>
      </c>
      <c r="AC975" s="14">
        <f t="shared" si="320"/>
        <v>-97.4</v>
      </c>
      <c r="AD975" s="12">
        <f t="shared" si="321"/>
        <v>-194800</v>
      </c>
      <c r="AE975" s="12">
        <f t="shared" si="322"/>
        <v>-9740</v>
      </c>
      <c r="AF975" s="7"/>
      <c r="AG975">
        <v>112</v>
      </c>
      <c r="AH975" s="14">
        <f t="shared" si="323"/>
        <v>-113.68</v>
      </c>
      <c r="AI975" s="12">
        <f t="shared" si="324"/>
        <v>-227360.00000000003</v>
      </c>
      <c r="AJ975" s="12">
        <f t="shared" si="325"/>
        <v>-11368.000000000002</v>
      </c>
      <c r="AK975" s="7"/>
      <c r="AL975" s="12">
        <f t="shared" si="326"/>
        <v>-718080</v>
      </c>
      <c r="AM975" s="12">
        <f t="shared" si="327"/>
        <v>-35904</v>
      </c>
    </row>
    <row r="976" spans="1:39" x14ac:dyDescent="0.25">
      <c r="A976" t="s">
        <v>436</v>
      </c>
      <c r="B976" t="s">
        <v>16</v>
      </c>
      <c r="C976" t="s">
        <v>1001</v>
      </c>
      <c r="D976">
        <v>2019</v>
      </c>
      <c r="E976" t="s">
        <v>1985</v>
      </c>
      <c r="F976">
        <v>2360</v>
      </c>
      <c r="G976">
        <v>1784</v>
      </c>
      <c r="H976" s="4" t="s">
        <v>10</v>
      </c>
      <c r="I976">
        <v>1969</v>
      </c>
      <c r="J976">
        <v>7.2</v>
      </c>
      <c r="K976">
        <v>165</v>
      </c>
      <c r="L976" s="30">
        <f t="shared" si="310"/>
        <v>157.57499999999999</v>
      </c>
      <c r="M976" s="30">
        <f t="shared" si="311"/>
        <v>155.1</v>
      </c>
      <c r="N976" s="30">
        <f t="shared" si="312"/>
        <v>152.625</v>
      </c>
      <c r="O976" s="30">
        <f t="shared" si="313"/>
        <v>150.15</v>
      </c>
      <c r="P976">
        <v>8</v>
      </c>
      <c r="Q976" s="7"/>
      <c r="R976">
        <v>171</v>
      </c>
      <c r="S976" s="14">
        <f t="shared" si="314"/>
        <v>13.425000000000011</v>
      </c>
      <c r="T976" s="12">
        <f t="shared" si="315"/>
        <v>10740.000000000009</v>
      </c>
      <c r="U976" s="12">
        <f t="shared" si="316"/>
        <v>1342.5000000000011</v>
      </c>
      <c r="V976" s="7"/>
      <c r="W976">
        <v>151</v>
      </c>
      <c r="X976" s="14">
        <f t="shared" si="317"/>
        <v>-4.0999999999999943</v>
      </c>
      <c r="Y976" s="12">
        <f t="shared" si="318"/>
        <v>-3279.9999999999955</v>
      </c>
      <c r="Z976" s="12">
        <f t="shared" si="319"/>
        <v>-409.99999999999943</v>
      </c>
      <c r="AA976" s="7"/>
      <c r="AB976">
        <v>132</v>
      </c>
      <c r="AC976" s="14">
        <f t="shared" si="320"/>
        <v>-20.625</v>
      </c>
      <c r="AD976" s="12">
        <f t="shared" si="321"/>
        <v>-16500</v>
      </c>
      <c r="AE976" s="12">
        <f t="shared" si="322"/>
        <v>-2062.5</v>
      </c>
      <c r="AF976" s="7"/>
      <c r="AG976">
        <v>112</v>
      </c>
      <c r="AH976" s="14">
        <f t="shared" si="323"/>
        <v>-38.150000000000006</v>
      </c>
      <c r="AI976" s="12">
        <f t="shared" si="324"/>
        <v>-30520.000000000004</v>
      </c>
      <c r="AJ976" s="12">
        <f t="shared" si="325"/>
        <v>-3815.0000000000005</v>
      </c>
      <c r="AK976" s="7"/>
      <c r="AL976" s="12">
        <f t="shared" si="326"/>
        <v>-39559.999999999985</v>
      </c>
      <c r="AM976" s="12">
        <f t="shared" si="327"/>
        <v>-4944.9999999999982</v>
      </c>
    </row>
    <row r="977" spans="1:39" x14ac:dyDescent="0.25">
      <c r="A977" t="s">
        <v>113</v>
      </c>
      <c r="B977" t="s">
        <v>1033</v>
      </c>
      <c r="C977" t="s">
        <v>871</v>
      </c>
      <c r="D977">
        <v>2017</v>
      </c>
      <c r="E977" t="s">
        <v>1034</v>
      </c>
      <c r="F977">
        <v>3200</v>
      </c>
      <c r="G977">
        <v>1785</v>
      </c>
      <c r="H977" s="4" t="s">
        <v>14</v>
      </c>
      <c r="I977">
        <v>1968</v>
      </c>
      <c r="J977">
        <v>8.1999999999999993</v>
      </c>
      <c r="K977">
        <v>214</v>
      </c>
      <c r="L977" s="30">
        <f t="shared" si="310"/>
        <v>204.37</v>
      </c>
      <c r="M977" s="30">
        <f t="shared" si="311"/>
        <v>201.16</v>
      </c>
      <c r="N977" s="30">
        <f t="shared" si="312"/>
        <v>197.95000000000002</v>
      </c>
      <c r="O977" s="30">
        <f t="shared" si="313"/>
        <v>194.74</v>
      </c>
      <c r="P977">
        <v>4</v>
      </c>
      <c r="Q977" s="7"/>
      <c r="R977">
        <v>171</v>
      </c>
      <c r="S977" s="14">
        <f t="shared" si="314"/>
        <v>-33.370000000000005</v>
      </c>
      <c r="T977" s="12">
        <f t="shared" si="315"/>
        <v>-13348.000000000002</v>
      </c>
      <c r="U977" s="12">
        <f t="shared" si="316"/>
        <v>-3337.0000000000005</v>
      </c>
      <c r="V977" s="7"/>
      <c r="W977">
        <v>151</v>
      </c>
      <c r="X977" s="14">
        <f t="shared" si="317"/>
        <v>-50.16</v>
      </c>
      <c r="Y977" s="12">
        <f t="shared" si="318"/>
        <v>-20064</v>
      </c>
      <c r="Z977" s="12">
        <f t="shared" si="319"/>
        <v>-5016</v>
      </c>
      <c r="AA977" s="7"/>
      <c r="AB977">
        <v>132</v>
      </c>
      <c r="AC977" s="14">
        <f t="shared" si="320"/>
        <v>-65.950000000000017</v>
      </c>
      <c r="AD977" s="12">
        <f t="shared" si="321"/>
        <v>-26380.000000000007</v>
      </c>
      <c r="AE977" s="12">
        <f t="shared" si="322"/>
        <v>-6595.0000000000018</v>
      </c>
      <c r="AF977" s="7"/>
      <c r="AG977">
        <v>112</v>
      </c>
      <c r="AH977" s="14">
        <f t="shared" si="323"/>
        <v>-82.740000000000009</v>
      </c>
      <c r="AI977" s="12">
        <f t="shared" si="324"/>
        <v>-33096</v>
      </c>
      <c r="AJ977" s="12">
        <f t="shared" si="325"/>
        <v>-8274</v>
      </c>
      <c r="AK977" s="7"/>
      <c r="AL977" s="12">
        <f t="shared" si="326"/>
        <v>-92888</v>
      </c>
      <c r="AM977" s="12">
        <f t="shared" si="327"/>
        <v>-23222</v>
      </c>
    </row>
    <row r="978" spans="1:39" x14ac:dyDescent="0.25">
      <c r="A978" t="s">
        <v>29</v>
      </c>
      <c r="B978" t="s">
        <v>48</v>
      </c>
      <c r="C978" t="s">
        <v>662</v>
      </c>
      <c r="D978">
        <v>2016</v>
      </c>
      <c r="E978" t="s">
        <v>1032</v>
      </c>
      <c r="F978">
        <v>2900</v>
      </c>
      <c r="G978">
        <v>1785</v>
      </c>
      <c r="H978" s="4" t="s">
        <v>14</v>
      </c>
      <c r="I978">
        <v>2442</v>
      </c>
      <c r="J978">
        <v>7.2</v>
      </c>
      <c r="K978">
        <v>188</v>
      </c>
      <c r="L978" s="30">
        <f t="shared" si="310"/>
        <v>179.54</v>
      </c>
      <c r="M978" s="30">
        <f t="shared" si="311"/>
        <v>176.72</v>
      </c>
      <c r="N978" s="30">
        <f t="shared" si="312"/>
        <v>173.9</v>
      </c>
      <c r="O978" s="30">
        <f t="shared" si="313"/>
        <v>171.08</v>
      </c>
      <c r="P978">
        <v>2</v>
      </c>
      <c r="Q978" s="7"/>
      <c r="R978">
        <v>171</v>
      </c>
      <c r="S978" s="14">
        <f t="shared" si="314"/>
        <v>-8.539999999999992</v>
      </c>
      <c r="T978" s="12">
        <f t="shared" si="315"/>
        <v>-1707.9999999999984</v>
      </c>
      <c r="U978" s="12">
        <f t="shared" si="316"/>
        <v>-853.9999999999992</v>
      </c>
      <c r="V978" s="7"/>
      <c r="W978">
        <v>151</v>
      </c>
      <c r="X978" s="14">
        <f t="shared" si="317"/>
        <v>-25.72</v>
      </c>
      <c r="Y978" s="12">
        <f t="shared" si="318"/>
        <v>-5144</v>
      </c>
      <c r="Z978" s="12">
        <f t="shared" si="319"/>
        <v>-2572</v>
      </c>
      <c r="AA978" s="7"/>
      <c r="AB978">
        <v>132</v>
      </c>
      <c r="AC978" s="14">
        <f t="shared" si="320"/>
        <v>-41.900000000000006</v>
      </c>
      <c r="AD978" s="12">
        <f t="shared" si="321"/>
        <v>-8380.0000000000018</v>
      </c>
      <c r="AE978" s="12">
        <f t="shared" si="322"/>
        <v>-4190.0000000000009</v>
      </c>
      <c r="AF978" s="7"/>
      <c r="AG978">
        <v>112</v>
      </c>
      <c r="AH978" s="14">
        <f t="shared" si="323"/>
        <v>-59.080000000000013</v>
      </c>
      <c r="AI978" s="12">
        <f t="shared" si="324"/>
        <v>-11816.000000000002</v>
      </c>
      <c r="AJ978" s="12">
        <f t="shared" si="325"/>
        <v>-5908.0000000000009</v>
      </c>
      <c r="AK978" s="7"/>
      <c r="AL978" s="12">
        <f t="shared" si="326"/>
        <v>-27048.000000000004</v>
      </c>
      <c r="AM978" s="12">
        <f t="shared" si="327"/>
        <v>-13524.000000000002</v>
      </c>
    </row>
    <row r="979" spans="1:39" x14ac:dyDescent="0.25">
      <c r="A979" t="s">
        <v>859</v>
      </c>
      <c r="B979" t="s">
        <v>782</v>
      </c>
      <c r="C979" t="s">
        <v>978</v>
      </c>
      <c r="D979">
        <v>2017</v>
      </c>
      <c r="E979" t="s">
        <v>1028</v>
      </c>
      <c r="F979">
        <v>2505</v>
      </c>
      <c r="G979">
        <v>1785</v>
      </c>
      <c r="H979" s="4" t="s">
        <v>14</v>
      </c>
      <c r="I979">
        <v>1999</v>
      </c>
      <c r="J979">
        <v>5.3</v>
      </c>
      <c r="K979">
        <v>139</v>
      </c>
      <c r="L979" s="30">
        <f t="shared" si="310"/>
        <v>132.745</v>
      </c>
      <c r="M979" s="30">
        <f t="shared" si="311"/>
        <v>130.66</v>
      </c>
      <c r="N979" s="30">
        <f t="shared" si="312"/>
        <v>128.57500000000002</v>
      </c>
      <c r="O979" s="30">
        <f t="shared" si="313"/>
        <v>126.49000000000001</v>
      </c>
      <c r="P979">
        <v>34</v>
      </c>
      <c r="Q979" s="7"/>
      <c r="R979">
        <v>171</v>
      </c>
      <c r="S979" s="14">
        <f t="shared" si="314"/>
        <v>38.254999999999995</v>
      </c>
      <c r="T979" s="12">
        <f t="shared" si="315"/>
        <v>130066.99999999999</v>
      </c>
      <c r="U979" s="12">
        <f t="shared" si="316"/>
        <v>3825.4999999999995</v>
      </c>
      <c r="V979" s="7"/>
      <c r="W979">
        <v>151</v>
      </c>
      <c r="X979" s="14">
        <f t="shared" si="317"/>
        <v>20.340000000000003</v>
      </c>
      <c r="Y979" s="12">
        <f t="shared" si="318"/>
        <v>69156.000000000015</v>
      </c>
      <c r="Z979" s="12">
        <f t="shared" si="319"/>
        <v>2034.0000000000005</v>
      </c>
      <c r="AA979" s="7"/>
      <c r="AB979">
        <v>132</v>
      </c>
      <c r="AC979" s="14">
        <f t="shared" si="320"/>
        <v>3.4249999999999829</v>
      </c>
      <c r="AD979" s="12">
        <f t="shared" si="321"/>
        <v>11644.999999999942</v>
      </c>
      <c r="AE979" s="12">
        <f t="shared" si="322"/>
        <v>342.49999999999829</v>
      </c>
      <c r="AF979" s="7"/>
      <c r="AG979">
        <v>112</v>
      </c>
      <c r="AH979" s="14">
        <f t="shared" si="323"/>
        <v>-14.490000000000009</v>
      </c>
      <c r="AI979" s="12">
        <f t="shared" si="324"/>
        <v>-49266.000000000029</v>
      </c>
      <c r="AJ979" s="12">
        <f t="shared" si="325"/>
        <v>-1449.0000000000009</v>
      </c>
      <c r="AK979" s="7"/>
      <c r="AL979" s="12">
        <f t="shared" si="326"/>
        <v>161601.99999999991</v>
      </c>
      <c r="AM979" s="12">
        <f t="shared" si="327"/>
        <v>4752.9999999999973</v>
      </c>
    </row>
    <row r="980" spans="1:39" x14ac:dyDescent="0.25">
      <c r="A980" t="s">
        <v>859</v>
      </c>
      <c r="B980" t="s">
        <v>782</v>
      </c>
      <c r="C980" t="s">
        <v>978</v>
      </c>
      <c r="D980">
        <v>2017</v>
      </c>
      <c r="E980" t="s">
        <v>1029</v>
      </c>
      <c r="F980">
        <v>2505</v>
      </c>
      <c r="G980">
        <v>1785</v>
      </c>
      <c r="H980" s="4" t="s">
        <v>14</v>
      </c>
      <c r="I980">
        <v>1999</v>
      </c>
      <c r="J980">
        <v>5.3</v>
      </c>
      <c r="K980">
        <v>139</v>
      </c>
      <c r="L980" s="30">
        <f t="shared" si="310"/>
        <v>132.745</v>
      </c>
      <c r="M980" s="30">
        <f t="shared" si="311"/>
        <v>130.66</v>
      </c>
      <c r="N980" s="30">
        <f t="shared" si="312"/>
        <v>128.57500000000002</v>
      </c>
      <c r="O980" s="30">
        <f t="shared" si="313"/>
        <v>126.49000000000001</v>
      </c>
      <c r="P980">
        <v>4</v>
      </c>
      <c r="Q980" s="7"/>
      <c r="R980">
        <v>171</v>
      </c>
      <c r="S980" s="14">
        <f t="shared" si="314"/>
        <v>38.254999999999995</v>
      </c>
      <c r="T980" s="12">
        <f t="shared" si="315"/>
        <v>15301.999999999998</v>
      </c>
      <c r="U980" s="12">
        <f t="shared" si="316"/>
        <v>3825.4999999999995</v>
      </c>
      <c r="V980" s="7"/>
      <c r="W980">
        <v>151</v>
      </c>
      <c r="X980" s="14">
        <f t="shared" si="317"/>
        <v>20.340000000000003</v>
      </c>
      <c r="Y980" s="12">
        <f t="shared" si="318"/>
        <v>8136.0000000000018</v>
      </c>
      <c r="Z980" s="12">
        <f t="shared" si="319"/>
        <v>2034.0000000000005</v>
      </c>
      <c r="AA980" s="7"/>
      <c r="AB980">
        <v>132</v>
      </c>
      <c r="AC980" s="14">
        <f t="shared" si="320"/>
        <v>3.4249999999999829</v>
      </c>
      <c r="AD980" s="12">
        <f t="shared" si="321"/>
        <v>1369.9999999999932</v>
      </c>
      <c r="AE980" s="12">
        <f t="shared" si="322"/>
        <v>342.49999999999829</v>
      </c>
      <c r="AF980" s="7"/>
      <c r="AG980">
        <v>112</v>
      </c>
      <c r="AH980" s="14">
        <f t="shared" si="323"/>
        <v>-14.490000000000009</v>
      </c>
      <c r="AI980" s="12">
        <f t="shared" si="324"/>
        <v>-5796.0000000000036</v>
      </c>
      <c r="AJ980" s="12">
        <f t="shared" si="325"/>
        <v>-1449.0000000000009</v>
      </c>
      <c r="AK980" s="7"/>
      <c r="AL980" s="12">
        <f t="shared" si="326"/>
        <v>19011.999999999989</v>
      </c>
      <c r="AM980" s="12">
        <f t="shared" si="327"/>
        <v>4752.9999999999973</v>
      </c>
    </row>
    <row r="981" spans="1:39" x14ac:dyDescent="0.25">
      <c r="A981" t="s">
        <v>859</v>
      </c>
      <c r="B981" t="s">
        <v>782</v>
      </c>
      <c r="C981" t="s">
        <v>978</v>
      </c>
      <c r="D981">
        <v>2018</v>
      </c>
      <c r="E981" t="s">
        <v>1030</v>
      </c>
      <c r="F981">
        <v>2505</v>
      </c>
      <c r="G981">
        <v>1785</v>
      </c>
      <c r="H981" s="4" t="s">
        <v>14</v>
      </c>
      <c r="I981">
        <v>1999</v>
      </c>
      <c r="J981">
        <v>5.3</v>
      </c>
      <c r="K981">
        <v>139</v>
      </c>
      <c r="L981" s="30">
        <f t="shared" si="310"/>
        <v>132.745</v>
      </c>
      <c r="M981" s="30">
        <f t="shared" si="311"/>
        <v>130.66</v>
      </c>
      <c r="N981" s="30">
        <f t="shared" si="312"/>
        <v>128.57500000000002</v>
      </c>
      <c r="O981" s="30">
        <f t="shared" si="313"/>
        <v>126.49000000000001</v>
      </c>
      <c r="P981">
        <v>58</v>
      </c>
      <c r="Q981" s="7"/>
      <c r="R981">
        <v>171</v>
      </c>
      <c r="S981" s="14">
        <f t="shared" si="314"/>
        <v>38.254999999999995</v>
      </c>
      <c r="T981" s="12">
        <f t="shared" si="315"/>
        <v>221879</v>
      </c>
      <c r="U981" s="12">
        <f t="shared" si="316"/>
        <v>3825.5</v>
      </c>
      <c r="V981" s="7"/>
      <c r="W981">
        <v>151</v>
      </c>
      <c r="X981" s="14">
        <f t="shared" si="317"/>
        <v>20.340000000000003</v>
      </c>
      <c r="Y981" s="12">
        <f t="shared" si="318"/>
        <v>117972.00000000003</v>
      </c>
      <c r="Z981" s="12">
        <f t="shared" si="319"/>
        <v>2034.0000000000005</v>
      </c>
      <c r="AA981" s="7"/>
      <c r="AB981">
        <v>132</v>
      </c>
      <c r="AC981" s="14">
        <f t="shared" si="320"/>
        <v>3.4249999999999829</v>
      </c>
      <c r="AD981" s="12">
        <f t="shared" si="321"/>
        <v>19864.999999999902</v>
      </c>
      <c r="AE981" s="12">
        <f t="shared" si="322"/>
        <v>342.49999999999829</v>
      </c>
      <c r="AF981" s="7"/>
      <c r="AG981">
        <v>112</v>
      </c>
      <c r="AH981" s="14">
        <f t="shared" si="323"/>
        <v>-14.490000000000009</v>
      </c>
      <c r="AI981" s="12">
        <f t="shared" si="324"/>
        <v>-84042.000000000058</v>
      </c>
      <c r="AJ981" s="12">
        <f t="shared" si="325"/>
        <v>-1449.0000000000009</v>
      </c>
      <c r="AK981" s="7"/>
      <c r="AL981" s="12">
        <f t="shared" si="326"/>
        <v>275673.99999999988</v>
      </c>
      <c r="AM981" s="12">
        <f t="shared" si="327"/>
        <v>4752.9999999999982</v>
      </c>
    </row>
    <row r="982" spans="1:39" x14ac:dyDescent="0.25">
      <c r="A982" t="s">
        <v>15</v>
      </c>
      <c r="B982" t="s">
        <v>782</v>
      </c>
      <c r="C982" t="s">
        <v>960</v>
      </c>
      <c r="D982">
        <v>2016</v>
      </c>
      <c r="E982" t="s">
        <v>1031</v>
      </c>
      <c r="F982">
        <v>2430</v>
      </c>
      <c r="G982">
        <v>1785</v>
      </c>
      <c r="H982" s="4" t="s">
        <v>10</v>
      </c>
      <c r="I982">
        <v>1991</v>
      </c>
      <c r="J982">
        <v>7.3</v>
      </c>
      <c r="K982">
        <v>170</v>
      </c>
      <c r="L982" s="30">
        <f t="shared" si="310"/>
        <v>162.35</v>
      </c>
      <c r="M982" s="30">
        <f t="shared" si="311"/>
        <v>159.79999999999998</v>
      </c>
      <c r="N982" s="30">
        <f t="shared" si="312"/>
        <v>157.25</v>
      </c>
      <c r="O982" s="30">
        <f t="shared" si="313"/>
        <v>154.70000000000002</v>
      </c>
      <c r="P982">
        <v>18</v>
      </c>
      <c r="Q982" s="7"/>
      <c r="R982">
        <v>171</v>
      </c>
      <c r="S982" s="14">
        <f t="shared" si="314"/>
        <v>8.6500000000000057</v>
      </c>
      <c r="T982" s="12">
        <f t="shared" si="315"/>
        <v>15570.000000000011</v>
      </c>
      <c r="U982" s="12">
        <f t="shared" si="316"/>
        <v>865.00000000000057</v>
      </c>
      <c r="V982" s="7"/>
      <c r="W982">
        <v>151</v>
      </c>
      <c r="X982" s="14">
        <f t="shared" si="317"/>
        <v>-8.7999999999999829</v>
      </c>
      <c r="Y982" s="12">
        <f t="shared" si="318"/>
        <v>-15839.999999999969</v>
      </c>
      <c r="Z982" s="12">
        <f t="shared" si="319"/>
        <v>-879.99999999999829</v>
      </c>
      <c r="AA982" s="7"/>
      <c r="AB982">
        <v>132</v>
      </c>
      <c r="AC982" s="14">
        <f t="shared" si="320"/>
        <v>-25.25</v>
      </c>
      <c r="AD982" s="12">
        <f t="shared" si="321"/>
        <v>-45450</v>
      </c>
      <c r="AE982" s="12">
        <f t="shared" si="322"/>
        <v>-2525</v>
      </c>
      <c r="AF982" s="7"/>
      <c r="AG982">
        <v>112</v>
      </c>
      <c r="AH982" s="14">
        <f t="shared" si="323"/>
        <v>-42.700000000000017</v>
      </c>
      <c r="AI982" s="12">
        <f t="shared" si="324"/>
        <v>-76860.000000000029</v>
      </c>
      <c r="AJ982" s="12">
        <f t="shared" si="325"/>
        <v>-4270.0000000000018</v>
      </c>
      <c r="AK982" s="7"/>
      <c r="AL982" s="12">
        <f t="shared" si="326"/>
        <v>-122579.99999999999</v>
      </c>
      <c r="AM982" s="12">
        <f t="shared" si="327"/>
        <v>-6809.9999999999991</v>
      </c>
    </row>
    <row r="983" spans="1:39" x14ac:dyDescent="0.25">
      <c r="A983" t="s">
        <v>61</v>
      </c>
      <c r="B983" t="s">
        <v>209</v>
      </c>
      <c r="C983" t="s">
        <v>883</v>
      </c>
      <c r="D983">
        <v>2016</v>
      </c>
      <c r="E983" t="s">
        <v>1035</v>
      </c>
      <c r="F983">
        <v>3200</v>
      </c>
      <c r="G983">
        <v>1789</v>
      </c>
      <c r="H983" s="4" t="s">
        <v>14</v>
      </c>
      <c r="I983">
        <v>3198</v>
      </c>
      <c r="J983">
        <v>9.3000000000000007</v>
      </c>
      <c r="K983">
        <v>246</v>
      </c>
      <c r="L983" s="30">
        <f t="shared" si="310"/>
        <v>234.92999999999998</v>
      </c>
      <c r="M983" s="30">
        <f t="shared" si="311"/>
        <v>231.23999999999998</v>
      </c>
      <c r="N983" s="30">
        <f t="shared" si="312"/>
        <v>227.55</v>
      </c>
      <c r="O983" s="30">
        <f t="shared" si="313"/>
        <v>223.86</v>
      </c>
      <c r="P983">
        <v>98</v>
      </c>
      <c r="Q983" s="7"/>
      <c r="R983">
        <v>171</v>
      </c>
      <c r="S983" s="14">
        <f t="shared" si="314"/>
        <v>-63.929999999999978</v>
      </c>
      <c r="T983" s="12">
        <f t="shared" si="315"/>
        <v>-626513.99999999977</v>
      </c>
      <c r="U983" s="12">
        <f t="shared" si="316"/>
        <v>-6392.9999999999973</v>
      </c>
      <c r="V983" s="7"/>
      <c r="W983">
        <v>151</v>
      </c>
      <c r="X983" s="14">
        <f t="shared" si="317"/>
        <v>-80.239999999999981</v>
      </c>
      <c r="Y983" s="12">
        <f t="shared" si="318"/>
        <v>-786351.99999999977</v>
      </c>
      <c r="Z983" s="12">
        <f t="shared" si="319"/>
        <v>-8023.9999999999973</v>
      </c>
      <c r="AA983" s="7"/>
      <c r="AB983">
        <v>132</v>
      </c>
      <c r="AC983" s="14">
        <f t="shared" si="320"/>
        <v>-95.550000000000011</v>
      </c>
      <c r="AD983" s="12">
        <f t="shared" si="321"/>
        <v>-936390.00000000012</v>
      </c>
      <c r="AE983" s="12">
        <f t="shared" si="322"/>
        <v>-9555.0000000000018</v>
      </c>
      <c r="AF983" s="7"/>
      <c r="AG983">
        <v>112</v>
      </c>
      <c r="AH983" s="14">
        <f t="shared" si="323"/>
        <v>-111.86000000000001</v>
      </c>
      <c r="AI983" s="12">
        <f t="shared" si="324"/>
        <v>-1096228</v>
      </c>
      <c r="AJ983" s="12">
        <f t="shared" si="325"/>
        <v>-11186</v>
      </c>
      <c r="AK983" s="7"/>
      <c r="AL983" s="12">
        <f t="shared" si="326"/>
        <v>-3445484</v>
      </c>
      <c r="AM983" s="12">
        <f t="shared" si="327"/>
        <v>-35158</v>
      </c>
    </row>
    <row r="984" spans="1:39" x14ac:dyDescent="0.25">
      <c r="A984" t="s">
        <v>141</v>
      </c>
      <c r="B984" t="s">
        <v>400</v>
      </c>
      <c r="C984" t="s">
        <v>1036</v>
      </c>
      <c r="D984">
        <v>2018</v>
      </c>
      <c r="E984" t="s">
        <v>1037</v>
      </c>
      <c r="F984">
        <v>2305</v>
      </c>
      <c r="G984">
        <v>1790</v>
      </c>
      <c r="H984" s="4" t="s">
        <v>10</v>
      </c>
      <c r="I984">
        <v>2894</v>
      </c>
      <c r="J984">
        <v>8.8000000000000007</v>
      </c>
      <c r="K984">
        <v>199</v>
      </c>
      <c r="L984" s="30">
        <f t="shared" si="310"/>
        <v>190.04499999999999</v>
      </c>
      <c r="M984" s="30">
        <f t="shared" si="311"/>
        <v>187.06</v>
      </c>
      <c r="N984" s="30">
        <f t="shared" si="312"/>
        <v>184.07500000000002</v>
      </c>
      <c r="O984" s="30">
        <f t="shared" si="313"/>
        <v>181.09</v>
      </c>
      <c r="P984">
        <v>90</v>
      </c>
      <c r="Q984" s="7"/>
      <c r="R984">
        <v>171</v>
      </c>
      <c r="S984" s="14">
        <f t="shared" si="314"/>
        <v>-19.044999999999987</v>
      </c>
      <c r="T984" s="12">
        <f t="shared" si="315"/>
        <v>-171404.99999999988</v>
      </c>
      <c r="U984" s="12">
        <f t="shared" si="316"/>
        <v>-1904.4999999999986</v>
      </c>
      <c r="V984" s="7"/>
      <c r="W984">
        <v>151</v>
      </c>
      <c r="X984" s="14">
        <f t="shared" si="317"/>
        <v>-36.06</v>
      </c>
      <c r="Y984" s="12">
        <f t="shared" si="318"/>
        <v>-324540</v>
      </c>
      <c r="Z984" s="12">
        <f t="shared" si="319"/>
        <v>-3606</v>
      </c>
      <c r="AA984" s="7"/>
      <c r="AB984">
        <v>132</v>
      </c>
      <c r="AC984" s="14">
        <f t="shared" si="320"/>
        <v>-52.075000000000017</v>
      </c>
      <c r="AD984" s="12">
        <f t="shared" si="321"/>
        <v>-468675.00000000017</v>
      </c>
      <c r="AE984" s="12">
        <f t="shared" si="322"/>
        <v>-5207.5000000000018</v>
      </c>
      <c r="AF984" s="7"/>
      <c r="AG984">
        <v>112</v>
      </c>
      <c r="AH984" s="14">
        <f t="shared" si="323"/>
        <v>-69.09</v>
      </c>
      <c r="AI984" s="12">
        <f t="shared" si="324"/>
        <v>-621810</v>
      </c>
      <c r="AJ984" s="12">
        <f t="shared" si="325"/>
        <v>-6909</v>
      </c>
      <c r="AK984" s="7"/>
      <c r="AL984" s="12">
        <f t="shared" si="326"/>
        <v>-1586430</v>
      </c>
      <c r="AM984" s="12">
        <f t="shared" si="327"/>
        <v>-17627</v>
      </c>
    </row>
    <row r="985" spans="1:39" x14ac:dyDescent="0.25">
      <c r="A985" t="s">
        <v>15</v>
      </c>
      <c r="B985" t="s">
        <v>209</v>
      </c>
      <c r="C985" t="s">
        <v>987</v>
      </c>
      <c r="D985">
        <v>2016</v>
      </c>
      <c r="E985" t="s">
        <v>1040</v>
      </c>
      <c r="F985">
        <v>3490</v>
      </c>
      <c r="G985">
        <v>1790</v>
      </c>
      <c r="H985" s="4" t="s">
        <v>14</v>
      </c>
      <c r="I985">
        <v>2987</v>
      </c>
      <c r="J985">
        <v>9.9</v>
      </c>
      <c r="K985">
        <v>258</v>
      </c>
      <c r="L985" s="30">
        <f t="shared" si="310"/>
        <v>246.39</v>
      </c>
      <c r="M985" s="30">
        <f t="shared" si="311"/>
        <v>242.51999999999998</v>
      </c>
      <c r="N985" s="30">
        <f t="shared" si="312"/>
        <v>238.65</v>
      </c>
      <c r="O985" s="30">
        <f t="shared" si="313"/>
        <v>234.78</v>
      </c>
      <c r="P985">
        <v>2</v>
      </c>
      <c r="Q985" s="7"/>
      <c r="R985">
        <v>171</v>
      </c>
      <c r="S985" s="14">
        <f t="shared" si="314"/>
        <v>-75.389999999999986</v>
      </c>
      <c r="T985" s="12">
        <f t="shared" si="315"/>
        <v>-15077.999999999996</v>
      </c>
      <c r="U985" s="12">
        <f t="shared" si="316"/>
        <v>-7538.9999999999982</v>
      </c>
      <c r="V985" s="7"/>
      <c r="W985">
        <v>151</v>
      </c>
      <c r="X985" s="14">
        <f t="shared" si="317"/>
        <v>-91.519999999999982</v>
      </c>
      <c r="Y985" s="12">
        <f t="shared" si="318"/>
        <v>-18303.999999999996</v>
      </c>
      <c r="Z985" s="12">
        <f t="shared" si="319"/>
        <v>-9151.9999999999982</v>
      </c>
      <c r="AA985" s="7"/>
      <c r="AB985">
        <v>132</v>
      </c>
      <c r="AC985" s="14">
        <f t="shared" si="320"/>
        <v>-106.65</v>
      </c>
      <c r="AD985" s="12">
        <f t="shared" si="321"/>
        <v>-21330</v>
      </c>
      <c r="AE985" s="12">
        <f t="shared" si="322"/>
        <v>-10665</v>
      </c>
      <c r="AF985" s="7"/>
      <c r="AG985">
        <v>112</v>
      </c>
      <c r="AH985" s="14">
        <f t="shared" si="323"/>
        <v>-122.78</v>
      </c>
      <c r="AI985" s="12">
        <f t="shared" si="324"/>
        <v>-24556</v>
      </c>
      <c r="AJ985" s="12">
        <f t="shared" si="325"/>
        <v>-12278</v>
      </c>
      <c r="AK985" s="7"/>
      <c r="AL985" s="12">
        <f t="shared" si="326"/>
        <v>-79268</v>
      </c>
      <c r="AM985" s="12">
        <f t="shared" si="327"/>
        <v>-39634</v>
      </c>
    </row>
    <row r="986" spans="1:39" x14ac:dyDescent="0.25">
      <c r="A986" t="s">
        <v>476</v>
      </c>
      <c r="B986" t="s">
        <v>782</v>
      </c>
      <c r="C986" t="s">
        <v>1038</v>
      </c>
      <c r="D986">
        <v>2017</v>
      </c>
      <c r="E986" t="s">
        <v>1039</v>
      </c>
      <c r="F986">
        <v>2280</v>
      </c>
      <c r="G986">
        <v>1790</v>
      </c>
      <c r="H986" s="4" t="s">
        <v>10</v>
      </c>
      <c r="I986">
        <v>1998</v>
      </c>
      <c r="J986">
        <v>7.7</v>
      </c>
      <c r="K986">
        <v>178</v>
      </c>
      <c r="L986" s="30">
        <f t="shared" si="310"/>
        <v>169.98999999999998</v>
      </c>
      <c r="M986" s="30">
        <f t="shared" si="311"/>
        <v>167.32</v>
      </c>
      <c r="N986" s="30">
        <f t="shared" si="312"/>
        <v>164.65</v>
      </c>
      <c r="O986" s="30">
        <f t="shared" si="313"/>
        <v>161.98000000000002</v>
      </c>
      <c r="P986">
        <v>6</v>
      </c>
      <c r="Q986" s="7"/>
      <c r="R986">
        <v>171</v>
      </c>
      <c r="S986" s="14">
        <f t="shared" si="314"/>
        <v>1.0100000000000193</v>
      </c>
      <c r="T986" s="12">
        <f t="shared" si="315"/>
        <v>606.0000000000116</v>
      </c>
      <c r="U986" s="12">
        <f t="shared" si="316"/>
        <v>101.00000000000193</v>
      </c>
      <c r="V986" s="7"/>
      <c r="W986">
        <v>151</v>
      </c>
      <c r="X986" s="14">
        <f t="shared" si="317"/>
        <v>-16.319999999999993</v>
      </c>
      <c r="Y986" s="12">
        <f t="shared" si="318"/>
        <v>-9791.9999999999964</v>
      </c>
      <c r="Z986" s="12">
        <f t="shared" si="319"/>
        <v>-1631.9999999999993</v>
      </c>
      <c r="AA986" s="7"/>
      <c r="AB986">
        <v>132</v>
      </c>
      <c r="AC986" s="14">
        <f t="shared" si="320"/>
        <v>-32.650000000000006</v>
      </c>
      <c r="AD986" s="12">
        <f t="shared" si="321"/>
        <v>-19590.000000000004</v>
      </c>
      <c r="AE986" s="12">
        <f t="shared" si="322"/>
        <v>-3265.0000000000005</v>
      </c>
      <c r="AF986" s="7"/>
      <c r="AG986">
        <v>112</v>
      </c>
      <c r="AH986" s="14">
        <f t="shared" si="323"/>
        <v>-49.980000000000018</v>
      </c>
      <c r="AI986" s="12">
        <f t="shared" si="324"/>
        <v>-29988.000000000011</v>
      </c>
      <c r="AJ986" s="12">
        <f t="shared" si="325"/>
        <v>-4998.0000000000018</v>
      </c>
      <c r="AK986" s="7"/>
      <c r="AL986" s="12">
        <f t="shared" si="326"/>
        <v>-58764</v>
      </c>
      <c r="AM986" s="12">
        <f t="shared" si="327"/>
        <v>-9794</v>
      </c>
    </row>
    <row r="987" spans="1:39" x14ac:dyDescent="0.25">
      <c r="A987" t="s">
        <v>15</v>
      </c>
      <c r="B987" t="s">
        <v>395</v>
      </c>
      <c r="C987" t="s">
        <v>987</v>
      </c>
      <c r="D987">
        <v>2012</v>
      </c>
      <c r="E987" t="s">
        <v>1986</v>
      </c>
      <c r="F987">
        <v>3490</v>
      </c>
      <c r="G987">
        <v>1790</v>
      </c>
      <c r="H987" s="4" t="s">
        <v>14</v>
      </c>
      <c r="I987">
        <v>2987</v>
      </c>
      <c r="J987">
        <v>9.9</v>
      </c>
      <c r="K987">
        <v>258</v>
      </c>
      <c r="L987" s="30">
        <f t="shared" si="310"/>
        <v>246.39</v>
      </c>
      <c r="M987" s="30">
        <f t="shared" si="311"/>
        <v>242.51999999999998</v>
      </c>
      <c r="N987" s="30">
        <f t="shared" si="312"/>
        <v>238.65</v>
      </c>
      <c r="O987" s="30">
        <f t="shared" si="313"/>
        <v>234.78</v>
      </c>
      <c r="P987">
        <v>2</v>
      </c>
      <c r="Q987" s="7"/>
      <c r="R987">
        <v>171</v>
      </c>
      <c r="S987" s="14">
        <f t="shared" si="314"/>
        <v>-75.389999999999986</v>
      </c>
      <c r="T987" s="12">
        <f t="shared" si="315"/>
        <v>-15077.999999999996</v>
      </c>
      <c r="U987" s="12">
        <f t="shared" si="316"/>
        <v>-7538.9999999999982</v>
      </c>
      <c r="V987" s="7"/>
      <c r="W987">
        <v>151</v>
      </c>
      <c r="X987" s="14">
        <f t="shared" si="317"/>
        <v>-91.519999999999982</v>
      </c>
      <c r="Y987" s="12">
        <f t="shared" si="318"/>
        <v>-18303.999999999996</v>
      </c>
      <c r="Z987" s="12">
        <f t="shared" si="319"/>
        <v>-9151.9999999999982</v>
      </c>
      <c r="AA987" s="7"/>
      <c r="AB987">
        <v>132</v>
      </c>
      <c r="AC987" s="14">
        <f t="shared" si="320"/>
        <v>-106.65</v>
      </c>
      <c r="AD987" s="12">
        <f t="shared" si="321"/>
        <v>-21330</v>
      </c>
      <c r="AE987" s="12">
        <f t="shared" si="322"/>
        <v>-10665</v>
      </c>
      <c r="AF987" s="7"/>
      <c r="AG987">
        <v>112</v>
      </c>
      <c r="AH987" s="14">
        <f t="shared" si="323"/>
        <v>-122.78</v>
      </c>
      <c r="AI987" s="12">
        <f t="shared" si="324"/>
        <v>-24556</v>
      </c>
      <c r="AJ987" s="12">
        <f t="shared" si="325"/>
        <v>-12278</v>
      </c>
      <c r="AK987" s="7"/>
      <c r="AL987" s="12">
        <f t="shared" si="326"/>
        <v>-79268</v>
      </c>
      <c r="AM987" s="12">
        <f t="shared" si="327"/>
        <v>-39634</v>
      </c>
    </row>
    <row r="988" spans="1:39" x14ac:dyDescent="0.25">
      <c r="A988" t="s">
        <v>61</v>
      </c>
      <c r="B988" t="s">
        <v>48</v>
      </c>
      <c r="C988" t="s">
        <v>883</v>
      </c>
      <c r="D988">
        <v>2016</v>
      </c>
      <c r="E988" t="s">
        <v>1041</v>
      </c>
      <c r="F988">
        <v>3200</v>
      </c>
      <c r="G988">
        <v>1791</v>
      </c>
      <c r="H988" s="4" t="s">
        <v>14</v>
      </c>
      <c r="I988">
        <v>3198</v>
      </c>
      <c r="J988">
        <v>9.6999999999999993</v>
      </c>
      <c r="K988">
        <v>256</v>
      </c>
      <c r="L988" s="30">
        <f t="shared" ref="L988:L999" si="328">K988*(1-L$5)</f>
        <v>244.48</v>
      </c>
      <c r="M988" s="30">
        <f t="shared" ref="M988:M999" si="329">K988*(1-M$5)</f>
        <v>240.64</v>
      </c>
      <c r="N988" s="30">
        <f t="shared" ref="N988:N999" si="330">K988*(1-N$5)</f>
        <v>236.8</v>
      </c>
      <c r="O988" s="30">
        <f t="shared" ref="O988:O999" si="331">K988*(1-O$5)</f>
        <v>232.96</v>
      </c>
      <c r="P988">
        <v>54</v>
      </c>
      <c r="Q988" s="7"/>
      <c r="R988">
        <v>171</v>
      </c>
      <c r="S988" s="14">
        <f t="shared" ref="S988:S1000" si="332">R988-L988</f>
        <v>-73.47999999999999</v>
      </c>
      <c r="T988" s="12">
        <f t="shared" ref="T988:T1000" si="333">(S988*P988)*100</f>
        <v>-396791.99999999994</v>
      </c>
      <c r="U988" s="12">
        <f t="shared" ref="U988:U1000" si="334">T988/P988</f>
        <v>-7347.9999999999991</v>
      </c>
      <c r="V988" s="7"/>
      <c r="W988">
        <v>151</v>
      </c>
      <c r="X988" s="14">
        <f t="shared" ref="X988:X1000" si="335">W988-M988</f>
        <v>-89.639999999999986</v>
      </c>
      <c r="Y988" s="12">
        <f t="shared" ref="Y988:Y1000" si="336">(X988*P988)*100</f>
        <v>-484055.99999999994</v>
      </c>
      <c r="Z988" s="12">
        <f t="shared" ref="Z988:Z1000" si="337">Y988/P988</f>
        <v>-8963.9999999999982</v>
      </c>
      <c r="AA988" s="7"/>
      <c r="AB988">
        <v>132</v>
      </c>
      <c r="AC988" s="14">
        <f t="shared" ref="AC988:AC1000" si="338">AB988-N988</f>
        <v>-104.80000000000001</v>
      </c>
      <c r="AD988" s="12">
        <f t="shared" ref="AD988:AD1000" si="339">(AC988*P988)*100</f>
        <v>-565920.00000000012</v>
      </c>
      <c r="AE988" s="12">
        <f t="shared" ref="AE988:AE1000" si="340">AD988/P988</f>
        <v>-10480.000000000002</v>
      </c>
      <c r="AF988" s="7"/>
      <c r="AG988">
        <v>112</v>
      </c>
      <c r="AH988" s="14">
        <f t="shared" ref="AH988:AH1000" si="341">AG988-O988</f>
        <v>-120.96000000000001</v>
      </c>
      <c r="AI988" s="12">
        <f t="shared" ref="AI988:AI1000" si="342">(AH988*P988)*100</f>
        <v>-653184</v>
      </c>
      <c r="AJ988" s="12">
        <f t="shared" ref="AJ988:AJ1000" si="343">AI988/P988</f>
        <v>-12096</v>
      </c>
      <c r="AK988" s="7"/>
      <c r="AL988" s="12">
        <f t="shared" ref="AL988:AL1000" si="344">AI988+AD988+Y988+T988</f>
        <v>-2099952</v>
      </c>
      <c r="AM988" s="12">
        <f t="shared" ref="AM988:AM1000" si="345">AL988/P988</f>
        <v>-38888</v>
      </c>
    </row>
    <row r="989" spans="1:39" x14ac:dyDescent="0.25">
      <c r="A989" t="s">
        <v>55</v>
      </c>
      <c r="B989" t="s">
        <v>239</v>
      </c>
      <c r="C989" t="s">
        <v>568</v>
      </c>
      <c r="D989">
        <v>2019</v>
      </c>
      <c r="E989" t="s">
        <v>1987</v>
      </c>
      <c r="F989">
        <v>2230</v>
      </c>
      <c r="G989">
        <v>1791</v>
      </c>
      <c r="H989" s="4" t="s">
        <v>194</v>
      </c>
      <c r="I989">
        <v>0</v>
      </c>
      <c r="J989">
        <v>0</v>
      </c>
      <c r="K989">
        <v>0</v>
      </c>
      <c r="L989" s="30">
        <f t="shared" si="328"/>
        <v>0</v>
      </c>
      <c r="M989" s="30">
        <f t="shared" si="329"/>
        <v>0</v>
      </c>
      <c r="N989" s="30">
        <f t="shared" si="330"/>
        <v>0</v>
      </c>
      <c r="O989" s="30">
        <f t="shared" si="331"/>
        <v>0</v>
      </c>
      <c r="P989">
        <v>78</v>
      </c>
      <c r="Q989" s="7"/>
      <c r="R989">
        <v>171</v>
      </c>
      <c r="S989" s="14">
        <f t="shared" si="332"/>
        <v>171</v>
      </c>
      <c r="T989" s="12">
        <f t="shared" si="333"/>
        <v>1333800</v>
      </c>
      <c r="U989" s="12">
        <f t="shared" si="334"/>
        <v>17100</v>
      </c>
      <c r="V989" s="7"/>
      <c r="W989">
        <v>151</v>
      </c>
      <c r="X989" s="14">
        <f t="shared" si="335"/>
        <v>151</v>
      </c>
      <c r="Y989" s="12">
        <f t="shared" si="336"/>
        <v>1177800</v>
      </c>
      <c r="Z989" s="12">
        <f t="shared" si="337"/>
        <v>15100</v>
      </c>
      <c r="AA989" s="7"/>
      <c r="AB989">
        <v>132</v>
      </c>
      <c r="AC989" s="14">
        <f t="shared" si="338"/>
        <v>132</v>
      </c>
      <c r="AD989" s="12">
        <f t="shared" si="339"/>
        <v>1029600</v>
      </c>
      <c r="AE989" s="12">
        <f t="shared" si="340"/>
        <v>13200</v>
      </c>
      <c r="AF989" s="7"/>
      <c r="AG989">
        <v>112</v>
      </c>
      <c r="AH989" s="14">
        <f t="shared" si="341"/>
        <v>112</v>
      </c>
      <c r="AI989" s="12">
        <f t="shared" si="342"/>
        <v>873600</v>
      </c>
      <c r="AJ989" s="12">
        <f t="shared" si="343"/>
        <v>11200</v>
      </c>
      <c r="AK989" s="7"/>
      <c r="AL989" s="12">
        <f t="shared" si="344"/>
        <v>4414800</v>
      </c>
      <c r="AM989" s="12">
        <f t="shared" si="345"/>
        <v>56600</v>
      </c>
    </row>
    <row r="990" spans="1:39" x14ac:dyDescent="0.25">
      <c r="A990" t="s">
        <v>113</v>
      </c>
      <c r="B990" t="s">
        <v>395</v>
      </c>
      <c r="C990" t="s">
        <v>871</v>
      </c>
      <c r="D990">
        <v>2019</v>
      </c>
      <c r="E990" t="s">
        <v>1988</v>
      </c>
      <c r="F990">
        <v>3000</v>
      </c>
      <c r="G990">
        <v>1793</v>
      </c>
      <c r="H990" s="4" t="s">
        <v>14</v>
      </c>
      <c r="I990">
        <v>1968</v>
      </c>
      <c r="J990">
        <v>7.4</v>
      </c>
      <c r="K990">
        <v>195</v>
      </c>
      <c r="L990" s="30">
        <f t="shared" si="328"/>
        <v>186.22499999999999</v>
      </c>
      <c r="M990" s="30">
        <f t="shared" si="329"/>
        <v>183.29999999999998</v>
      </c>
      <c r="N990" s="30">
        <f t="shared" si="330"/>
        <v>180.375</v>
      </c>
      <c r="O990" s="30">
        <f t="shared" si="331"/>
        <v>177.45000000000002</v>
      </c>
      <c r="P990">
        <v>2</v>
      </c>
      <c r="Q990" s="7"/>
      <c r="R990">
        <v>171</v>
      </c>
      <c r="S990" s="14">
        <f t="shared" si="332"/>
        <v>-15.224999999999994</v>
      </c>
      <c r="T990" s="12">
        <f t="shared" si="333"/>
        <v>-3044.9999999999991</v>
      </c>
      <c r="U990" s="12">
        <f t="shared" si="334"/>
        <v>-1522.4999999999995</v>
      </c>
      <c r="V990" s="7"/>
      <c r="W990">
        <v>151</v>
      </c>
      <c r="X990" s="14">
        <f t="shared" si="335"/>
        <v>-32.299999999999983</v>
      </c>
      <c r="Y990" s="12">
        <f t="shared" si="336"/>
        <v>-6459.9999999999964</v>
      </c>
      <c r="Z990" s="12">
        <f t="shared" si="337"/>
        <v>-3229.9999999999982</v>
      </c>
      <c r="AA990" s="7"/>
      <c r="AB990">
        <v>132</v>
      </c>
      <c r="AC990" s="14">
        <f t="shared" si="338"/>
        <v>-48.375</v>
      </c>
      <c r="AD990" s="12">
        <f t="shared" si="339"/>
        <v>-9675</v>
      </c>
      <c r="AE990" s="12">
        <f t="shared" si="340"/>
        <v>-4837.5</v>
      </c>
      <c r="AF990" s="7"/>
      <c r="AG990">
        <v>112</v>
      </c>
      <c r="AH990" s="14">
        <f t="shared" si="341"/>
        <v>-65.450000000000017</v>
      </c>
      <c r="AI990" s="12">
        <f t="shared" si="342"/>
        <v>-13090.000000000004</v>
      </c>
      <c r="AJ990" s="12">
        <f t="shared" si="343"/>
        <v>-6545.0000000000018</v>
      </c>
      <c r="AK990" s="7"/>
      <c r="AL990" s="12">
        <f t="shared" si="344"/>
        <v>-32270</v>
      </c>
      <c r="AM990" s="12">
        <f t="shared" si="345"/>
        <v>-16135</v>
      </c>
    </row>
    <row r="991" spans="1:39" x14ac:dyDescent="0.25">
      <c r="A991" t="s">
        <v>192</v>
      </c>
      <c r="B991" t="s">
        <v>902</v>
      </c>
      <c r="C991" t="s">
        <v>1086</v>
      </c>
      <c r="D991">
        <v>2015</v>
      </c>
      <c r="E991" t="s">
        <v>1989</v>
      </c>
      <c r="F991">
        <v>2490</v>
      </c>
      <c r="G991">
        <v>1795</v>
      </c>
      <c r="H991" s="4" t="s">
        <v>14</v>
      </c>
      <c r="I991">
        <v>2993</v>
      </c>
      <c r="J991">
        <v>4.8</v>
      </c>
      <c r="K991">
        <v>127</v>
      </c>
      <c r="L991" s="30">
        <f t="shared" si="328"/>
        <v>121.285</v>
      </c>
      <c r="M991" s="30">
        <f t="shared" si="329"/>
        <v>119.38</v>
      </c>
      <c r="N991" s="30">
        <f t="shared" si="330"/>
        <v>117.47500000000001</v>
      </c>
      <c r="O991" s="30">
        <f t="shared" si="331"/>
        <v>115.57000000000001</v>
      </c>
      <c r="P991">
        <v>2</v>
      </c>
      <c r="Q991" s="7"/>
      <c r="R991">
        <v>171</v>
      </c>
      <c r="S991" s="14">
        <f t="shared" si="332"/>
        <v>49.715000000000003</v>
      </c>
      <c r="T991" s="12">
        <f t="shared" si="333"/>
        <v>9943</v>
      </c>
      <c r="U991" s="12">
        <f t="shared" si="334"/>
        <v>4971.5</v>
      </c>
      <c r="V991" s="7"/>
      <c r="W991">
        <v>151</v>
      </c>
      <c r="X991" s="14">
        <f t="shared" si="335"/>
        <v>31.620000000000005</v>
      </c>
      <c r="Y991" s="12">
        <f t="shared" si="336"/>
        <v>6324.0000000000009</v>
      </c>
      <c r="Z991" s="12">
        <f t="shared" si="337"/>
        <v>3162.0000000000005</v>
      </c>
      <c r="AA991" s="7"/>
      <c r="AB991">
        <v>132</v>
      </c>
      <c r="AC991" s="14">
        <f t="shared" si="338"/>
        <v>14.524999999999991</v>
      </c>
      <c r="AD991" s="12">
        <f t="shared" si="339"/>
        <v>2904.9999999999982</v>
      </c>
      <c r="AE991" s="12">
        <f t="shared" si="340"/>
        <v>1452.4999999999991</v>
      </c>
      <c r="AF991" s="7"/>
      <c r="AG991">
        <v>112</v>
      </c>
      <c r="AH991" s="14">
        <f t="shared" si="341"/>
        <v>-3.5700000000000074</v>
      </c>
      <c r="AI991" s="12">
        <f t="shared" si="342"/>
        <v>-714.00000000000148</v>
      </c>
      <c r="AJ991" s="12">
        <f t="shared" si="343"/>
        <v>-357.00000000000074</v>
      </c>
      <c r="AK991" s="7"/>
      <c r="AL991" s="12">
        <f t="shared" si="344"/>
        <v>18458</v>
      </c>
      <c r="AM991" s="12">
        <f t="shared" si="345"/>
        <v>9229</v>
      </c>
    </row>
    <row r="992" spans="1:39" x14ac:dyDescent="0.25">
      <c r="A992" t="s">
        <v>58</v>
      </c>
      <c r="B992" t="s">
        <v>8</v>
      </c>
      <c r="C992" t="s">
        <v>1044</v>
      </c>
      <c r="D992">
        <v>2016</v>
      </c>
      <c r="E992" t="s">
        <v>1045</v>
      </c>
      <c r="F992">
        <v>2430</v>
      </c>
      <c r="G992">
        <v>1795</v>
      </c>
      <c r="H992" s="4" t="s">
        <v>10</v>
      </c>
      <c r="I992">
        <v>2362</v>
      </c>
      <c r="J992">
        <v>8.9</v>
      </c>
      <c r="K992">
        <v>207</v>
      </c>
      <c r="L992" s="30">
        <f t="shared" si="328"/>
        <v>197.685</v>
      </c>
      <c r="M992" s="30">
        <f t="shared" si="329"/>
        <v>194.57999999999998</v>
      </c>
      <c r="N992" s="30">
        <f t="shared" si="330"/>
        <v>191.47500000000002</v>
      </c>
      <c r="O992" s="30">
        <f t="shared" si="331"/>
        <v>188.37</v>
      </c>
      <c r="P992">
        <v>6</v>
      </c>
      <c r="Q992" s="7"/>
      <c r="R992">
        <v>171</v>
      </c>
      <c r="S992" s="14">
        <f t="shared" si="332"/>
        <v>-26.685000000000002</v>
      </c>
      <c r="T992" s="12">
        <f t="shared" si="333"/>
        <v>-16011.000000000002</v>
      </c>
      <c r="U992" s="12">
        <f t="shared" si="334"/>
        <v>-2668.5000000000005</v>
      </c>
      <c r="V992" s="7"/>
      <c r="W992">
        <v>151</v>
      </c>
      <c r="X992" s="14">
        <f t="shared" si="335"/>
        <v>-43.579999999999984</v>
      </c>
      <c r="Y992" s="12">
        <f t="shared" si="336"/>
        <v>-26147.999999999989</v>
      </c>
      <c r="Z992" s="12">
        <f t="shared" si="337"/>
        <v>-4357.9999999999982</v>
      </c>
      <c r="AA992" s="7"/>
      <c r="AB992">
        <v>132</v>
      </c>
      <c r="AC992" s="14">
        <f t="shared" si="338"/>
        <v>-59.475000000000023</v>
      </c>
      <c r="AD992" s="12">
        <f t="shared" si="339"/>
        <v>-35685.000000000015</v>
      </c>
      <c r="AE992" s="12">
        <f t="shared" si="340"/>
        <v>-5947.5000000000027</v>
      </c>
      <c r="AF992" s="7"/>
      <c r="AG992">
        <v>112</v>
      </c>
      <c r="AH992" s="14">
        <f t="shared" si="341"/>
        <v>-76.37</v>
      </c>
      <c r="AI992" s="12">
        <f t="shared" si="342"/>
        <v>-45822</v>
      </c>
      <c r="AJ992" s="12">
        <f t="shared" si="343"/>
        <v>-7637</v>
      </c>
      <c r="AK992" s="7"/>
      <c r="AL992" s="12">
        <f t="shared" si="344"/>
        <v>-123666</v>
      </c>
      <c r="AM992" s="12">
        <f t="shared" si="345"/>
        <v>-20611</v>
      </c>
    </row>
    <row r="993" spans="1:39" x14ac:dyDescent="0.25">
      <c r="A993" t="s">
        <v>72</v>
      </c>
      <c r="B993" t="s">
        <v>271</v>
      </c>
      <c r="C993" t="s">
        <v>656</v>
      </c>
      <c r="D993">
        <v>2017</v>
      </c>
      <c r="E993" t="s">
        <v>1042</v>
      </c>
      <c r="F993">
        <v>2510</v>
      </c>
      <c r="G993">
        <v>1795</v>
      </c>
      <c r="H993" s="4" t="s">
        <v>14</v>
      </c>
      <c r="I993">
        <v>1968</v>
      </c>
      <c r="J993">
        <v>5.7</v>
      </c>
      <c r="K993">
        <v>151</v>
      </c>
      <c r="L993" s="30">
        <f t="shared" si="328"/>
        <v>144.20499999999998</v>
      </c>
      <c r="M993" s="30">
        <f t="shared" si="329"/>
        <v>141.94</v>
      </c>
      <c r="N993" s="30">
        <f t="shared" si="330"/>
        <v>139.67500000000001</v>
      </c>
      <c r="O993" s="30">
        <f t="shared" si="331"/>
        <v>137.41</v>
      </c>
      <c r="P993">
        <v>16</v>
      </c>
      <c r="Q993" s="7"/>
      <c r="R993">
        <v>171</v>
      </c>
      <c r="S993" s="14">
        <f t="shared" si="332"/>
        <v>26.795000000000016</v>
      </c>
      <c r="T993" s="12">
        <f t="shared" si="333"/>
        <v>42872.000000000029</v>
      </c>
      <c r="U993" s="12">
        <f t="shared" si="334"/>
        <v>2679.5000000000018</v>
      </c>
      <c r="V993" s="7"/>
      <c r="W993">
        <v>151</v>
      </c>
      <c r="X993" s="14">
        <f t="shared" si="335"/>
        <v>9.0600000000000023</v>
      </c>
      <c r="Y993" s="12">
        <f t="shared" si="336"/>
        <v>14496.000000000004</v>
      </c>
      <c r="Z993" s="12">
        <f t="shared" si="337"/>
        <v>906.00000000000023</v>
      </c>
      <c r="AA993" s="7"/>
      <c r="AB993">
        <v>132</v>
      </c>
      <c r="AC993" s="14">
        <f t="shared" si="338"/>
        <v>-7.6750000000000114</v>
      </c>
      <c r="AD993" s="12">
        <f t="shared" si="339"/>
        <v>-12280.000000000018</v>
      </c>
      <c r="AE993" s="12">
        <f t="shared" si="340"/>
        <v>-767.50000000000114</v>
      </c>
      <c r="AF993" s="7"/>
      <c r="AG993">
        <v>112</v>
      </c>
      <c r="AH993" s="14">
        <f t="shared" si="341"/>
        <v>-25.409999999999997</v>
      </c>
      <c r="AI993" s="12">
        <f t="shared" si="342"/>
        <v>-40655.999999999993</v>
      </c>
      <c r="AJ993" s="12">
        <f t="shared" si="343"/>
        <v>-2540.9999999999995</v>
      </c>
      <c r="AK993" s="7"/>
      <c r="AL993" s="12">
        <f t="shared" si="344"/>
        <v>4432.0000000000146</v>
      </c>
      <c r="AM993" s="12">
        <f t="shared" si="345"/>
        <v>277.00000000000091</v>
      </c>
    </row>
    <row r="994" spans="1:39" x14ac:dyDescent="0.25">
      <c r="A994" t="s">
        <v>72</v>
      </c>
      <c r="B994" t="s">
        <v>271</v>
      </c>
      <c r="C994" t="s">
        <v>656</v>
      </c>
      <c r="D994">
        <v>2019</v>
      </c>
      <c r="E994" t="s">
        <v>1990</v>
      </c>
      <c r="F994">
        <v>2510</v>
      </c>
      <c r="G994">
        <v>1795</v>
      </c>
      <c r="H994" s="4" t="s">
        <v>14</v>
      </c>
      <c r="I994">
        <v>1968</v>
      </c>
      <c r="J994">
        <v>5.8</v>
      </c>
      <c r="K994">
        <v>152</v>
      </c>
      <c r="L994" s="30">
        <f t="shared" si="328"/>
        <v>145.16</v>
      </c>
      <c r="M994" s="30">
        <f t="shared" si="329"/>
        <v>142.88</v>
      </c>
      <c r="N994" s="30">
        <f t="shared" si="330"/>
        <v>140.6</v>
      </c>
      <c r="O994" s="30">
        <f t="shared" si="331"/>
        <v>138.32</v>
      </c>
      <c r="P994">
        <v>32</v>
      </c>
      <c r="Q994" s="7"/>
      <c r="R994">
        <v>171</v>
      </c>
      <c r="S994" s="14">
        <f t="shared" si="332"/>
        <v>25.840000000000003</v>
      </c>
      <c r="T994" s="12">
        <f t="shared" si="333"/>
        <v>82688.000000000015</v>
      </c>
      <c r="U994" s="12">
        <f t="shared" si="334"/>
        <v>2584.0000000000005</v>
      </c>
      <c r="V994" s="7"/>
      <c r="W994">
        <v>151</v>
      </c>
      <c r="X994" s="14">
        <f t="shared" si="335"/>
        <v>8.1200000000000045</v>
      </c>
      <c r="Y994" s="12">
        <f t="shared" si="336"/>
        <v>25984.000000000015</v>
      </c>
      <c r="Z994" s="12">
        <f t="shared" si="337"/>
        <v>812.00000000000045</v>
      </c>
      <c r="AA994" s="7"/>
      <c r="AB994">
        <v>132</v>
      </c>
      <c r="AC994" s="14">
        <f t="shared" si="338"/>
        <v>-8.5999999999999943</v>
      </c>
      <c r="AD994" s="12">
        <f t="shared" si="339"/>
        <v>-27519.999999999982</v>
      </c>
      <c r="AE994" s="12">
        <f t="shared" si="340"/>
        <v>-859.99999999999943</v>
      </c>
      <c r="AF994" s="7"/>
      <c r="AG994">
        <v>112</v>
      </c>
      <c r="AH994" s="14">
        <f t="shared" si="341"/>
        <v>-26.319999999999993</v>
      </c>
      <c r="AI994" s="12">
        <f t="shared" si="342"/>
        <v>-84223.999999999971</v>
      </c>
      <c r="AJ994" s="12">
        <f t="shared" si="343"/>
        <v>-2631.9999999999991</v>
      </c>
      <c r="AK994" s="7"/>
      <c r="AL994" s="12">
        <f t="shared" si="344"/>
        <v>-3071.9999999999272</v>
      </c>
      <c r="AM994" s="12">
        <f t="shared" si="345"/>
        <v>-95.999999999997726</v>
      </c>
    </row>
    <row r="995" spans="1:39" x14ac:dyDescent="0.25">
      <c r="A995" t="s">
        <v>410</v>
      </c>
      <c r="B995" t="s">
        <v>782</v>
      </c>
      <c r="C995" t="s">
        <v>1012</v>
      </c>
      <c r="D995">
        <v>2019</v>
      </c>
      <c r="E995" t="s">
        <v>1991</v>
      </c>
      <c r="F995">
        <v>2510</v>
      </c>
      <c r="G995">
        <v>1795</v>
      </c>
      <c r="H995" s="4" t="s">
        <v>10</v>
      </c>
      <c r="I995">
        <v>1984</v>
      </c>
      <c r="J995">
        <v>8.9</v>
      </c>
      <c r="K995">
        <v>204</v>
      </c>
      <c r="L995" s="30">
        <f t="shared" si="328"/>
        <v>194.82</v>
      </c>
      <c r="M995" s="30">
        <f t="shared" si="329"/>
        <v>191.76</v>
      </c>
      <c r="N995" s="30">
        <f t="shared" si="330"/>
        <v>188.70000000000002</v>
      </c>
      <c r="O995" s="30">
        <f t="shared" si="331"/>
        <v>185.64000000000001</v>
      </c>
      <c r="P995">
        <v>56</v>
      </c>
      <c r="Q995" s="7"/>
      <c r="R995">
        <v>171</v>
      </c>
      <c r="S995" s="14">
        <f t="shared" si="332"/>
        <v>-23.819999999999993</v>
      </c>
      <c r="T995" s="12">
        <f t="shared" si="333"/>
        <v>-133391.99999999997</v>
      </c>
      <c r="U995" s="12">
        <f t="shared" si="334"/>
        <v>-2381.9999999999995</v>
      </c>
      <c r="V995" s="7"/>
      <c r="W995">
        <v>151</v>
      </c>
      <c r="X995" s="14">
        <f t="shared" si="335"/>
        <v>-40.759999999999991</v>
      </c>
      <c r="Y995" s="12">
        <f t="shared" si="336"/>
        <v>-228255.99999999994</v>
      </c>
      <c r="Z995" s="12">
        <f t="shared" si="337"/>
        <v>-4075.9999999999991</v>
      </c>
      <c r="AA995" s="7"/>
      <c r="AB995">
        <v>132</v>
      </c>
      <c r="AC995" s="14">
        <f t="shared" si="338"/>
        <v>-56.700000000000017</v>
      </c>
      <c r="AD995" s="12">
        <f t="shared" si="339"/>
        <v>-317520.00000000006</v>
      </c>
      <c r="AE995" s="12">
        <f t="shared" si="340"/>
        <v>-5670.0000000000009</v>
      </c>
      <c r="AF995" s="7"/>
      <c r="AG995">
        <v>112</v>
      </c>
      <c r="AH995" s="14">
        <f t="shared" si="341"/>
        <v>-73.640000000000015</v>
      </c>
      <c r="AI995" s="12">
        <f t="shared" si="342"/>
        <v>-412384.00000000012</v>
      </c>
      <c r="AJ995" s="12">
        <f t="shared" si="343"/>
        <v>-7364.0000000000018</v>
      </c>
      <c r="AK995" s="7"/>
      <c r="AL995" s="12">
        <f t="shared" si="344"/>
        <v>-1091552.0000000002</v>
      </c>
      <c r="AM995" s="12">
        <f t="shared" si="345"/>
        <v>-19492.000000000004</v>
      </c>
    </row>
    <row r="996" spans="1:39" x14ac:dyDescent="0.25">
      <c r="A996" t="s">
        <v>72</v>
      </c>
      <c r="B996" t="s">
        <v>666</v>
      </c>
      <c r="C996" t="s">
        <v>656</v>
      </c>
      <c r="D996">
        <v>2018</v>
      </c>
      <c r="E996" t="s">
        <v>1043</v>
      </c>
      <c r="F996">
        <v>2510</v>
      </c>
      <c r="G996">
        <v>1795</v>
      </c>
      <c r="H996" s="4" t="s">
        <v>14</v>
      </c>
      <c r="I996">
        <v>1968</v>
      </c>
      <c r="J996">
        <v>5.7</v>
      </c>
      <c r="K996">
        <v>151</v>
      </c>
      <c r="L996" s="30">
        <f t="shared" si="328"/>
        <v>144.20499999999998</v>
      </c>
      <c r="M996" s="30">
        <f t="shared" si="329"/>
        <v>141.94</v>
      </c>
      <c r="N996" s="30">
        <f t="shared" si="330"/>
        <v>139.67500000000001</v>
      </c>
      <c r="O996" s="30">
        <f t="shared" si="331"/>
        <v>137.41</v>
      </c>
      <c r="P996">
        <v>16</v>
      </c>
      <c r="Q996" s="7"/>
      <c r="R996">
        <v>171</v>
      </c>
      <c r="S996" s="14">
        <f t="shared" si="332"/>
        <v>26.795000000000016</v>
      </c>
      <c r="T996" s="12">
        <f t="shared" si="333"/>
        <v>42872.000000000029</v>
      </c>
      <c r="U996" s="12">
        <f t="shared" si="334"/>
        <v>2679.5000000000018</v>
      </c>
      <c r="V996" s="7"/>
      <c r="W996">
        <v>151</v>
      </c>
      <c r="X996" s="14">
        <f t="shared" si="335"/>
        <v>9.0600000000000023</v>
      </c>
      <c r="Y996" s="12">
        <f t="shared" si="336"/>
        <v>14496.000000000004</v>
      </c>
      <c r="Z996" s="12">
        <f t="shared" si="337"/>
        <v>906.00000000000023</v>
      </c>
      <c r="AA996" s="7"/>
      <c r="AB996">
        <v>132</v>
      </c>
      <c r="AC996" s="14">
        <f t="shared" si="338"/>
        <v>-7.6750000000000114</v>
      </c>
      <c r="AD996" s="12">
        <f t="shared" si="339"/>
        <v>-12280.000000000018</v>
      </c>
      <c r="AE996" s="12">
        <f t="shared" si="340"/>
        <v>-767.50000000000114</v>
      </c>
      <c r="AF996" s="7"/>
      <c r="AG996">
        <v>112</v>
      </c>
      <c r="AH996" s="14">
        <f t="shared" si="341"/>
        <v>-25.409999999999997</v>
      </c>
      <c r="AI996" s="12">
        <f t="shared" si="342"/>
        <v>-40655.999999999993</v>
      </c>
      <c r="AJ996" s="12">
        <f t="shared" si="343"/>
        <v>-2540.9999999999995</v>
      </c>
      <c r="AK996" s="7"/>
      <c r="AL996" s="12">
        <f t="shared" si="344"/>
        <v>4432.0000000000146</v>
      </c>
      <c r="AM996" s="12">
        <f t="shared" si="345"/>
        <v>277.00000000000091</v>
      </c>
    </row>
    <row r="997" spans="1:39" x14ac:dyDescent="0.25">
      <c r="A997" t="s">
        <v>72</v>
      </c>
      <c r="B997" t="s">
        <v>666</v>
      </c>
      <c r="C997" t="s">
        <v>656</v>
      </c>
      <c r="D997">
        <v>2019</v>
      </c>
      <c r="E997" t="s">
        <v>1992</v>
      </c>
      <c r="F997">
        <v>2510</v>
      </c>
      <c r="G997">
        <v>1795</v>
      </c>
      <c r="H997" s="4" t="s">
        <v>14</v>
      </c>
      <c r="I997">
        <v>1968</v>
      </c>
      <c r="J997">
        <v>5.8</v>
      </c>
      <c r="K997">
        <v>152</v>
      </c>
      <c r="L997" s="30">
        <f t="shared" si="328"/>
        <v>145.16</v>
      </c>
      <c r="M997" s="30">
        <f t="shared" si="329"/>
        <v>142.88</v>
      </c>
      <c r="N997" s="30">
        <f t="shared" si="330"/>
        <v>140.6</v>
      </c>
      <c r="O997" s="30">
        <f t="shared" si="331"/>
        <v>138.32</v>
      </c>
      <c r="P997">
        <v>4</v>
      </c>
      <c r="Q997" s="7"/>
      <c r="R997">
        <v>171</v>
      </c>
      <c r="S997" s="14">
        <f t="shared" si="332"/>
        <v>25.840000000000003</v>
      </c>
      <c r="T997" s="12">
        <f t="shared" si="333"/>
        <v>10336.000000000002</v>
      </c>
      <c r="U997" s="12">
        <f t="shared" si="334"/>
        <v>2584.0000000000005</v>
      </c>
      <c r="V997" s="7"/>
      <c r="W997">
        <v>151</v>
      </c>
      <c r="X997" s="14">
        <f t="shared" si="335"/>
        <v>8.1200000000000045</v>
      </c>
      <c r="Y997" s="12">
        <f t="shared" si="336"/>
        <v>3248.0000000000018</v>
      </c>
      <c r="Z997" s="12">
        <f t="shared" si="337"/>
        <v>812.00000000000045</v>
      </c>
      <c r="AA997" s="7"/>
      <c r="AB997">
        <v>132</v>
      </c>
      <c r="AC997" s="14">
        <f t="shared" si="338"/>
        <v>-8.5999999999999943</v>
      </c>
      <c r="AD997" s="12">
        <f t="shared" si="339"/>
        <v>-3439.9999999999977</v>
      </c>
      <c r="AE997" s="12">
        <f t="shared" si="340"/>
        <v>-859.99999999999943</v>
      </c>
      <c r="AF997" s="7"/>
      <c r="AG997">
        <v>112</v>
      </c>
      <c r="AH997" s="14">
        <f t="shared" si="341"/>
        <v>-26.319999999999993</v>
      </c>
      <c r="AI997" s="12">
        <f t="shared" si="342"/>
        <v>-10527.999999999996</v>
      </c>
      <c r="AJ997" s="12">
        <f t="shared" si="343"/>
        <v>-2631.9999999999991</v>
      </c>
      <c r="AK997" s="7"/>
      <c r="AL997" s="12">
        <f t="shared" si="344"/>
        <v>-383.99999999999091</v>
      </c>
      <c r="AM997" s="12">
        <f t="shared" si="345"/>
        <v>-95.999999999997726</v>
      </c>
    </row>
    <row r="998" spans="1:39" x14ac:dyDescent="0.25">
      <c r="A998" t="s">
        <v>15</v>
      </c>
      <c r="B998" t="s">
        <v>395</v>
      </c>
      <c r="C998" t="s">
        <v>963</v>
      </c>
      <c r="D998">
        <v>2016</v>
      </c>
      <c r="E998" t="s">
        <v>1046</v>
      </c>
      <c r="F998">
        <v>3050</v>
      </c>
      <c r="G998">
        <v>1796</v>
      </c>
      <c r="H998" s="4" t="s">
        <v>14</v>
      </c>
      <c r="I998">
        <v>2143</v>
      </c>
      <c r="J998">
        <v>6.5</v>
      </c>
      <c r="K998">
        <v>170</v>
      </c>
      <c r="L998" s="30">
        <f t="shared" si="328"/>
        <v>162.35</v>
      </c>
      <c r="M998" s="30">
        <f t="shared" si="329"/>
        <v>159.79999999999998</v>
      </c>
      <c r="N998" s="30">
        <f t="shared" si="330"/>
        <v>157.25</v>
      </c>
      <c r="O998" s="30">
        <f t="shared" si="331"/>
        <v>154.70000000000002</v>
      </c>
      <c r="P998">
        <v>2</v>
      </c>
      <c r="Q998" s="7"/>
      <c r="R998">
        <v>171</v>
      </c>
      <c r="S998" s="14">
        <f t="shared" si="332"/>
        <v>8.6500000000000057</v>
      </c>
      <c r="T998" s="12">
        <f t="shared" si="333"/>
        <v>1730.0000000000011</v>
      </c>
      <c r="U998" s="12">
        <f t="shared" si="334"/>
        <v>865.00000000000057</v>
      </c>
      <c r="V998" s="7"/>
      <c r="W998">
        <v>151</v>
      </c>
      <c r="X998" s="14">
        <f t="shared" si="335"/>
        <v>-8.7999999999999829</v>
      </c>
      <c r="Y998" s="12">
        <f t="shared" si="336"/>
        <v>-1759.9999999999966</v>
      </c>
      <c r="Z998" s="12">
        <f t="shared" si="337"/>
        <v>-879.99999999999829</v>
      </c>
      <c r="AA998" s="7"/>
      <c r="AB998">
        <v>132</v>
      </c>
      <c r="AC998" s="14">
        <f t="shared" si="338"/>
        <v>-25.25</v>
      </c>
      <c r="AD998" s="12">
        <f t="shared" si="339"/>
        <v>-5050</v>
      </c>
      <c r="AE998" s="12">
        <f t="shared" si="340"/>
        <v>-2525</v>
      </c>
      <c r="AF998" s="7"/>
      <c r="AG998">
        <v>112</v>
      </c>
      <c r="AH998" s="14">
        <f t="shared" si="341"/>
        <v>-42.700000000000017</v>
      </c>
      <c r="AI998" s="12">
        <f t="shared" si="342"/>
        <v>-8540.0000000000036</v>
      </c>
      <c r="AJ998" s="12">
        <f t="shared" si="343"/>
        <v>-4270.0000000000018</v>
      </c>
      <c r="AK998" s="7"/>
      <c r="AL998" s="12">
        <f t="shared" si="344"/>
        <v>-13619.999999999998</v>
      </c>
      <c r="AM998" s="12">
        <f t="shared" si="345"/>
        <v>-6809.9999999999991</v>
      </c>
    </row>
    <row r="999" spans="1:39" x14ac:dyDescent="0.25">
      <c r="A999" t="s">
        <v>113</v>
      </c>
      <c r="B999" t="s">
        <v>395</v>
      </c>
      <c r="C999" t="s">
        <v>871</v>
      </c>
      <c r="D999">
        <v>2019</v>
      </c>
      <c r="E999" t="s">
        <v>1993</v>
      </c>
      <c r="F999">
        <v>3200</v>
      </c>
      <c r="G999">
        <v>1796</v>
      </c>
      <c r="H999" s="4" t="s">
        <v>14</v>
      </c>
      <c r="I999">
        <v>1968</v>
      </c>
      <c r="J999">
        <v>7.3</v>
      </c>
      <c r="K999">
        <v>190</v>
      </c>
      <c r="L999" s="30">
        <f t="shared" si="328"/>
        <v>181.45</v>
      </c>
      <c r="M999" s="30">
        <f t="shared" si="329"/>
        <v>178.6</v>
      </c>
      <c r="N999" s="30">
        <f t="shared" si="330"/>
        <v>175.75</v>
      </c>
      <c r="O999" s="30">
        <f t="shared" si="331"/>
        <v>172.9</v>
      </c>
      <c r="P999">
        <v>2</v>
      </c>
      <c r="Q999" s="7"/>
      <c r="R999">
        <v>171</v>
      </c>
      <c r="S999" s="14">
        <f t="shared" si="332"/>
        <v>-10.449999999999989</v>
      </c>
      <c r="T999" s="12">
        <f t="shared" si="333"/>
        <v>-2089.9999999999977</v>
      </c>
      <c r="U999" s="12">
        <f t="shared" si="334"/>
        <v>-1044.9999999999989</v>
      </c>
      <c r="V999" s="7"/>
      <c r="W999">
        <v>151</v>
      </c>
      <c r="X999" s="14">
        <f t="shared" si="335"/>
        <v>-27.599999999999994</v>
      </c>
      <c r="Y999" s="12">
        <f t="shared" si="336"/>
        <v>-5519.9999999999991</v>
      </c>
      <c r="Z999" s="12">
        <f t="shared" si="337"/>
        <v>-2759.9999999999995</v>
      </c>
      <c r="AA999" s="7"/>
      <c r="AB999">
        <v>132</v>
      </c>
      <c r="AC999" s="14">
        <f t="shared" si="338"/>
        <v>-43.75</v>
      </c>
      <c r="AD999" s="12">
        <f t="shared" si="339"/>
        <v>-8750</v>
      </c>
      <c r="AE999" s="12">
        <f t="shared" si="340"/>
        <v>-4375</v>
      </c>
      <c r="AF999" s="7"/>
      <c r="AG999">
        <v>112</v>
      </c>
      <c r="AH999" s="14">
        <f t="shared" si="341"/>
        <v>-60.900000000000006</v>
      </c>
      <c r="AI999" s="12">
        <f t="shared" si="342"/>
        <v>-12180.000000000002</v>
      </c>
      <c r="AJ999" s="12">
        <f t="shared" si="343"/>
        <v>-6090.0000000000009</v>
      </c>
      <c r="AK999" s="7"/>
      <c r="AL999" s="12">
        <f t="shared" si="344"/>
        <v>-28539.999999999996</v>
      </c>
      <c r="AM999" s="12">
        <f t="shared" si="345"/>
        <v>-14269.999999999998</v>
      </c>
    </row>
    <row r="1000" spans="1:39" ht="15.75" thickBot="1" x14ac:dyDescent="0.3">
      <c r="L1000" s="16">
        <f t="shared" ref="L1000" si="346">K1000*0.95</f>
        <v>0</v>
      </c>
      <c r="M1000" s="16">
        <f t="shared" ref="M1000" si="347">K1000*0.935</f>
        <v>0</v>
      </c>
      <c r="N1000" s="16">
        <f t="shared" ref="N1000" si="348">K1000*0.92</f>
        <v>0</v>
      </c>
      <c r="O1000" s="16">
        <f t="shared" ref="O1000" si="349">K1000*0.9</f>
        <v>0</v>
      </c>
      <c r="Q1000" s="7"/>
      <c r="R1000">
        <v>171</v>
      </c>
      <c r="S1000" s="14">
        <f t="shared" si="332"/>
        <v>171</v>
      </c>
      <c r="T1000" s="12">
        <f t="shared" si="333"/>
        <v>0</v>
      </c>
      <c r="U1000" s="12" t="e">
        <f t="shared" si="334"/>
        <v>#DIV/0!</v>
      </c>
      <c r="V1000" s="7"/>
      <c r="W1000">
        <v>151</v>
      </c>
      <c r="X1000" s="14">
        <f t="shared" si="335"/>
        <v>151</v>
      </c>
      <c r="Y1000" s="12">
        <f t="shared" si="336"/>
        <v>0</v>
      </c>
      <c r="Z1000" s="12" t="e">
        <f t="shared" si="337"/>
        <v>#DIV/0!</v>
      </c>
      <c r="AA1000" s="7"/>
      <c r="AB1000">
        <v>132</v>
      </c>
      <c r="AC1000" s="14">
        <f t="shared" si="338"/>
        <v>132</v>
      </c>
      <c r="AD1000" s="12">
        <f t="shared" si="339"/>
        <v>0</v>
      </c>
      <c r="AE1000" s="12" t="e">
        <f t="shared" si="340"/>
        <v>#DIV/0!</v>
      </c>
      <c r="AF1000" s="7"/>
      <c r="AG1000">
        <v>112</v>
      </c>
      <c r="AH1000" s="14">
        <f t="shared" si="341"/>
        <v>112</v>
      </c>
      <c r="AI1000" s="12">
        <f t="shared" si="342"/>
        <v>0</v>
      </c>
      <c r="AJ1000" s="12" t="e">
        <f t="shared" si="343"/>
        <v>#DIV/0!</v>
      </c>
      <c r="AK1000" s="7"/>
      <c r="AL1000" s="12">
        <f t="shared" si="344"/>
        <v>0</v>
      </c>
      <c r="AM1000" s="12" t="e">
        <f t="shared" si="345"/>
        <v>#DIV/0!</v>
      </c>
    </row>
    <row r="1001" spans="1:39" ht="15.75" thickBot="1" x14ac:dyDescent="0.3">
      <c r="A1001" s="41" t="s">
        <v>2211</v>
      </c>
      <c r="B1001" s="41"/>
      <c r="C1001" s="41"/>
      <c r="D1001" s="41"/>
      <c r="E1001" s="41"/>
      <c r="F1001" s="41"/>
      <c r="G1001" s="41"/>
      <c r="H1001" s="41"/>
      <c r="I1001" s="41"/>
      <c r="J1001" s="41"/>
      <c r="K1001" s="41"/>
      <c r="L1001" s="41"/>
      <c r="M1001" s="41"/>
      <c r="N1001" s="41"/>
      <c r="O1001" s="41"/>
      <c r="P1001" s="42"/>
      <c r="Q1001" s="7"/>
      <c r="T1001" s="13">
        <f>SUM(T668:T1000)</f>
        <v>21376897.600000005</v>
      </c>
      <c r="V1001" s="7"/>
      <c r="Y1001" s="13">
        <f>SUM(Y668:Y1000)</f>
        <v>-15896843.199999988</v>
      </c>
      <c r="AA1001" s="7"/>
      <c r="AD1001" s="13">
        <f>SUM(AD668:AD1000)</f>
        <v>-51037184</v>
      </c>
      <c r="AF1001" s="7"/>
      <c r="AI1001" s="13">
        <f>SUM(AI668:AI1000)</f>
        <v>-88310924.799999997</v>
      </c>
      <c r="AK1001" s="7"/>
      <c r="AL1001" s="13">
        <f>SUM(AL668:AL1000)</f>
        <v>-133868054.40000001</v>
      </c>
    </row>
    <row r="1002" spans="1:39" x14ac:dyDescent="0.25">
      <c r="A1002" s="3"/>
      <c r="D1002" s="4"/>
      <c r="G1002" s="4"/>
      <c r="H1002" s="4"/>
      <c r="I1002" s="4"/>
      <c r="P1002" s="5"/>
      <c r="Q1002" s="7"/>
      <c r="V1002" s="7"/>
      <c r="AA1002" s="7"/>
      <c r="AF1002" s="7"/>
      <c r="AK1002" s="7"/>
    </row>
    <row r="1003" spans="1:39" x14ac:dyDescent="0.25">
      <c r="A1003" s="37" t="s">
        <v>2212</v>
      </c>
      <c r="B1003" s="37"/>
      <c r="C1003" s="37"/>
      <c r="D1003" s="37"/>
      <c r="E1003" s="37"/>
      <c r="F1003" s="37"/>
      <c r="G1003" s="37"/>
      <c r="H1003" s="37"/>
      <c r="I1003" s="37"/>
      <c r="J1003" s="37"/>
      <c r="K1003" s="37"/>
      <c r="L1003" s="37"/>
      <c r="M1003" s="37"/>
      <c r="N1003" s="37"/>
      <c r="O1003" s="37"/>
      <c r="P1003" s="37"/>
      <c r="Q1003" s="7"/>
      <c r="V1003" s="7"/>
      <c r="AA1003" s="7"/>
      <c r="AF1003" s="7"/>
      <c r="AK1003" s="7"/>
    </row>
    <row r="1004" spans="1:39" x14ac:dyDescent="0.25">
      <c r="A1004" t="s">
        <v>15</v>
      </c>
      <c r="B1004" t="s">
        <v>400</v>
      </c>
      <c r="C1004" t="s">
        <v>480</v>
      </c>
      <c r="D1004">
        <v>2019</v>
      </c>
      <c r="E1004" t="s">
        <v>1995</v>
      </c>
      <c r="F1004">
        <v>2260</v>
      </c>
      <c r="G1004">
        <v>1800</v>
      </c>
      <c r="H1004" s="4" t="s">
        <v>10</v>
      </c>
      <c r="I1004">
        <v>3982</v>
      </c>
      <c r="J1004">
        <v>10.7</v>
      </c>
      <c r="K1004">
        <v>242</v>
      </c>
      <c r="L1004" s="30">
        <f t="shared" ref="L1004:L1067" si="350">K1004*(1-L$5)</f>
        <v>231.10999999999999</v>
      </c>
      <c r="M1004" s="30">
        <f t="shared" ref="M1004:M1067" si="351">K1004*(1-M$5)</f>
        <v>227.48</v>
      </c>
      <c r="N1004" s="30">
        <f t="shared" ref="N1004:N1067" si="352">K1004*(1-N$5)</f>
        <v>223.85000000000002</v>
      </c>
      <c r="O1004" s="30">
        <f t="shared" ref="O1004:O1067" si="353">K1004*(1-O$5)</f>
        <v>220.22</v>
      </c>
      <c r="P1004">
        <v>6</v>
      </c>
      <c r="Q1004" s="7"/>
      <c r="R1004">
        <v>187</v>
      </c>
      <c r="S1004" s="14">
        <f t="shared" ref="S1004:S1067" si="354">R1004-L1004</f>
        <v>-44.109999999999985</v>
      </c>
      <c r="T1004" s="12">
        <f t="shared" ref="T1004:T1067" si="355">(S1004*P1004)*100</f>
        <v>-26465.999999999993</v>
      </c>
      <c r="U1004" s="12">
        <f t="shared" ref="U1004:U1067" si="356">T1004/P1004</f>
        <v>-4410.9999999999991</v>
      </c>
      <c r="V1004" s="7"/>
      <c r="W1004">
        <v>165</v>
      </c>
      <c r="X1004" s="14">
        <f t="shared" ref="X1004:X1067" si="357">W1004-M1004</f>
        <v>-62.47999999999999</v>
      </c>
      <c r="Y1004" s="12">
        <f t="shared" ref="Y1004:Y1067" si="358">(X1004*P1004)*100</f>
        <v>-37487.999999999993</v>
      </c>
      <c r="Z1004" s="12">
        <f t="shared" ref="Z1004:Z1067" si="359">Y1004/P1004</f>
        <v>-6247.9999999999991</v>
      </c>
      <c r="AA1004" s="7"/>
      <c r="AB1004">
        <v>144</v>
      </c>
      <c r="AC1004" s="14">
        <f t="shared" ref="AC1004:AC1067" si="360">AB1004-N1004</f>
        <v>-79.850000000000023</v>
      </c>
      <c r="AD1004" s="12">
        <f t="shared" ref="AD1004:AD1067" si="361">(AC1004*P1004)*100</f>
        <v>-47910.000000000015</v>
      </c>
      <c r="AE1004" s="12">
        <f t="shared" ref="AE1004:AE1067" si="362">AD1004/P1004</f>
        <v>-7985.0000000000027</v>
      </c>
      <c r="AF1004" s="7"/>
      <c r="AG1004">
        <v>122</v>
      </c>
      <c r="AH1004" s="14">
        <f t="shared" ref="AH1004:AH1067" si="363">AG1004-O1004</f>
        <v>-98.22</v>
      </c>
      <c r="AI1004" s="12">
        <f t="shared" ref="AI1004:AI1067" si="364">(AH1004*P1004)*100</f>
        <v>-58931.999999999993</v>
      </c>
      <c r="AJ1004" s="12">
        <f t="shared" ref="AJ1004:AJ1067" si="365">AI1004/P1004</f>
        <v>-9821.9999999999982</v>
      </c>
      <c r="AK1004" s="7"/>
      <c r="AL1004" s="12">
        <f t="shared" ref="AL1004:AL1067" si="366">AI1004+AD1004+Y1004+T1004</f>
        <v>-170796</v>
      </c>
      <c r="AM1004" s="12">
        <f t="shared" ref="AM1004:AM1067" si="367">AL1004/P1004</f>
        <v>-28466</v>
      </c>
    </row>
    <row r="1005" spans="1:39" x14ac:dyDescent="0.25">
      <c r="A1005" t="s">
        <v>192</v>
      </c>
      <c r="B1005" t="s">
        <v>16</v>
      </c>
      <c r="C1005" t="s">
        <v>747</v>
      </c>
      <c r="D1005">
        <v>2017</v>
      </c>
      <c r="E1005" t="s">
        <v>1047</v>
      </c>
      <c r="F1005">
        <v>2530</v>
      </c>
      <c r="G1005">
        <v>1800</v>
      </c>
      <c r="H1005" s="4" t="s">
        <v>14</v>
      </c>
      <c r="I1005">
        <v>2993</v>
      </c>
      <c r="J1005">
        <v>5.5</v>
      </c>
      <c r="K1005">
        <v>144</v>
      </c>
      <c r="L1005" s="30">
        <f t="shared" si="350"/>
        <v>137.51999999999998</v>
      </c>
      <c r="M1005" s="30">
        <f t="shared" si="351"/>
        <v>135.35999999999999</v>
      </c>
      <c r="N1005" s="30">
        <f t="shared" si="352"/>
        <v>133.20000000000002</v>
      </c>
      <c r="O1005" s="30">
        <f t="shared" si="353"/>
        <v>131.04</v>
      </c>
      <c r="P1005">
        <v>2</v>
      </c>
      <c r="Q1005" s="7"/>
      <c r="R1005">
        <v>187</v>
      </c>
      <c r="S1005" s="14">
        <f t="shared" si="354"/>
        <v>49.480000000000018</v>
      </c>
      <c r="T1005" s="12">
        <f t="shared" si="355"/>
        <v>9896.0000000000036</v>
      </c>
      <c r="U1005" s="12">
        <f t="shared" si="356"/>
        <v>4948.0000000000018</v>
      </c>
      <c r="V1005" s="7"/>
      <c r="W1005">
        <v>165</v>
      </c>
      <c r="X1005" s="14">
        <f t="shared" si="357"/>
        <v>29.640000000000015</v>
      </c>
      <c r="Y1005" s="12">
        <f t="shared" si="358"/>
        <v>5928.0000000000027</v>
      </c>
      <c r="Z1005" s="12">
        <f t="shared" si="359"/>
        <v>2964.0000000000014</v>
      </c>
      <c r="AA1005" s="7"/>
      <c r="AB1005">
        <v>144</v>
      </c>
      <c r="AC1005" s="14">
        <f t="shared" si="360"/>
        <v>10.799999999999983</v>
      </c>
      <c r="AD1005" s="12">
        <f t="shared" si="361"/>
        <v>2159.9999999999964</v>
      </c>
      <c r="AE1005" s="12">
        <f t="shared" si="362"/>
        <v>1079.9999999999982</v>
      </c>
      <c r="AF1005" s="7"/>
      <c r="AG1005">
        <v>122</v>
      </c>
      <c r="AH1005" s="14">
        <f t="shared" si="363"/>
        <v>-9.039999999999992</v>
      </c>
      <c r="AI1005" s="12">
        <f t="shared" si="364"/>
        <v>-1807.9999999999984</v>
      </c>
      <c r="AJ1005" s="12">
        <f t="shared" si="365"/>
        <v>-903.9999999999992</v>
      </c>
      <c r="AK1005" s="7"/>
      <c r="AL1005" s="12">
        <f t="shared" si="366"/>
        <v>16176.000000000004</v>
      </c>
      <c r="AM1005" s="12">
        <f t="shared" si="367"/>
        <v>8088.0000000000018</v>
      </c>
    </row>
    <row r="1006" spans="1:39" x14ac:dyDescent="0.25">
      <c r="A1006" t="s">
        <v>15</v>
      </c>
      <c r="B1006" t="s">
        <v>16</v>
      </c>
      <c r="C1006" t="s">
        <v>17</v>
      </c>
      <c r="D1006">
        <v>2016</v>
      </c>
      <c r="E1006" t="s">
        <v>1052</v>
      </c>
      <c r="F1006">
        <v>2440</v>
      </c>
      <c r="G1006">
        <v>1800</v>
      </c>
      <c r="H1006" s="4" t="s">
        <v>10</v>
      </c>
      <c r="I1006">
        <v>1991</v>
      </c>
      <c r="J1006">
        <v>6.4</v>
      </c>
      <c r="K1006">
        <v>144</v>
      </c>
      <c r="L1006" s="30">
        <f t="shared" si="350"/>
        <v>137.51999999999998</v>
      </c>
      <c r="M1006" s="30">
        <f t="shared" si="351"/>
        <v>135.35999999999999</v>
      </c>
      <c r="N1006" s="30">
        <f t="shared" si="352"/>
        <v>133.20000000000002</v>
      </c>
      <c r="O1006" s="30">
        <f t="shared" si="353"/>
        <v>131.04</v>
      </c>
      <c r="P1006">
        <v>32</v>
      </c>
      <c r="Q1006" s="7"/>
      <c r="R1006">
        <v>187</v>
      </c>
      <c r="S1006" s="14">
        <f t="shared" si="354"/>
        <v>49.480000000000018</v>
      </c>
      <c r="T1006" s="12">
        <f t="shared" si="355"/>
        <v>158336.00000000006</v>
      </c>
      <c r="U1006" s="12">
        <f t="shared" si="356"/>
        <v>4948.0000000000018</v>
      </c>
      <c r="V1006" s="7"/>
      <c r="W1006">
        <v>165</v>
      </c>
      <c r="X1006" s="14">
        <f t="shared" si="357"/>
        <v>29.640000000000015</v>
      </c>
      <c r="Y1006" s="12">
        <f t="shared" si="358"/>
        <v>94848.000000000044</v>
      </c>
      <c r="Z1006" s="12">
        <f t="shared" si="359"/>
        <v>2964.0000000000014</v>
      </c>
      <c r="AA1006" s="7"/>
      <c r="AB1006">
        <v>144</v>
      </c>
      <c r="AC1006" s="14">
        <f t="shared" si="360"/>
        <v>10.799999999999983</v>
      </c>
      <c r="AD1006" s="12">
        <f t="shared" si="361"/>
        <v>34559.999999999942</v>
      </c>
      <c r="AE1006" s="12">
        <f t="shared" si="362"/>
        <v>1079.9999999999982</v>
      </c>
      <c r="AF1006" s="7"/>
      <c r="AG1006">
        <v>122</v>
      </c>
      <c r="AH1006" s="14">
        <f t="shared" si="363"/>
        <v>-9.039999999999992</v>
      </c>
      <c r="AI1006" s="12">
        <f t="shared" si="364"/>
        <v>-28927.999999999975</v>
      </c>
      <c r="AJ1006" s="12">
        <f t="shared" si="365"/>
        <v>-903.9999999999992</v>
      </c>
      <c r="AK1006" s="7"/>
      <c r="AL1006" s="12">
        <f t="shared" si="366"/>
        <v>258816.00000000006</v>
      </c>
      <c r="AM1006" s="12">
        <f t="shared" si="367"/>
        <v>8088.0000000000018</v>
      </c>
    </row>
    <row r="1007" spans="1:39" x14ac:dyDescent="0.25">
      <c r="A1007" t="s">
        <v>15</v>
      </c>
      <c r="B1007" t="s">
        <v>16</v>
      </c>
      <c r="C1007" t="s">
        <v>17</v>
      </c>
      <c r="D1007">
        <v>2019</v>
      </c>
      <c r="E1007" t="s">
        <v>1996</v>
      </c>
      <c r="F1007">
        <v>2440</v>
      </c>
      <c r="G1007">
        <v>1800</v>
      </c>
      <c r="H1007" s="4" t="s">
        <v>10</v>
      </c>
      <c r="I1007">
        <v>1991</v>
      </c>
      <c r="J1007">
        <v>7.1</v>
      </c>
      <c r="K1007">
        <v>161</v>
      </c>
      <c r="L1007" s="30">
        <f t="shared" si="350"/>
        <v>153.755</v>
      </c>
      <c r="M1007" s="30">
        <f t="shared" si="351"/>
        <v>151.34</v>
      </c>
      <c r="N1007" s="30">
        <f t="shared" si="352"/>
        <v>148.92500000000001</v>
      </c>
      <c r="O1007" s="30">
        <f t="shared" si="353"/>
        <v>146.51</v>
      </c>
      <c r="P1007">
        <v>6</v>
      </c>
      <c r="Q1007" s="7"/>
      <c r="R1007">
        <v>187</v>
      </c>
      <c r="S1007" s="14">
        <f t="shared" si="354"/>
        <v>33.245000000000005</v>
      </c>
      <c r="T1007" s="12">
        <f t="shared" si="355"/>
        <v>19947.000000000004</v>
      </c>
      <c r="U1007" s="12">
        <f t="shared" si="356"/>
        <v>3324.5000000000005</v>
      </c>
      <c r="V1007" s="7"/>
      <c r="W1007">
        <v>165</v>
      </c>
      <c r="X1007" s="14">
        <f t="shared" si="357"/>
        <v>13.659999999999997</v>
      </c>
      <c r="Y1007" s="12">
        <f t="shared" si="358"/>
        <v>8195.9999999999982</v>
      </c>
      <c r="Z1007" s="12">
        <f t="shared" si="359"/>
        <v>1365.9999999999998</v>
      </c>
      <c r="AA1007" s="7"/>
      <c r="AB1007">
        <v>144</v>
      </c>
      <c r="AC1007" s="14">
        <f t="shared" si="360"/>
        <v>-4.9250000000000114</v>
      </c>
      <c r="AD1007" s="12">
        <f t="shared" si="361"/>
        <v>-2955.0000000000068</v>
      </c>
      <c r="AE1007" s="12">
        <f t="shared" si="362"/>
        <v>-492.50000000000114</v>
      </c>
      <c r="AF1007" s="7"/>
      <c r="AG1007">
        <v>122</v>
      </c>
      <c r="AH1007" s="14">
        <f t="shared" si="363"/>
        <v>-24.509999999999991</v>
      </c>
      <c r="AI1007" s="12">
        <f t="shared" si="364"/>
        <v>-14705.999999999995</v>
      </c>
      <c r="AJ1007" s="12">
        <f t="shared" si="365"/>
        <v>-2450.9999999999991</v>
      </c>
      <c r="AK1007" s="7"/>
      <c r="AL1007" s="12">
        <f t="shared" si="366"/>
        <v>10482.000000000002</v>
      </c>
      <c r="AM1007" s="12">
        <f t="shared" si="367"/>
        <v>1747.0000000000002</v>
      </c>
    </row>
    <row r="1008" spans="1:39" x14ac:dyDescent="0.25">
      <c r="A1008" t="s">
        <v>15</v>
      </c>
      <c r="B1008" t="s">
        <v>249</v>
      </c>
      <c r="C1008" t="s">
        <v>17</v>
      </c>
      <c r="D1008">
        <v>2017</v>
      </c>
      <c r="E1008" t="s">
        <v>1053</v>
      </c>
      <c r="F1008">
        <v>2440</v>
      </c>
      <c r="G1008">
        <v>1800</v>
      </c>
      <c r="H1008" s="4" t="s">
        <v>10</v>
      </c>
      <c r="I1008">
        <v>1991</v>
      </c>
      <c r="J1008">
        <v>6.8</v>
      </c>
      <c r="K1008">
        <v>154</v>
      </c>
      <c r="L1008" s="30">
        <f t="shared" si="350"/>
        <v>147.07</v>
      </c>
      <c r="M1008" s="30">
        <f t="shared" si="351"/>
        <v>144.76</v>
      </c>
      <c r="N1008" s="30">
        <f t="shared" si="352"/>
        <v>142.45000000000002</v>
      </c>
      <c r="O1008" s="30">
        <f t="shared" si="353"/>
        <v>140.14000000000001</v>
      </c>
      <c r="P1008">
        <v>16</v>
      </c>
      <c r="Q1008" s="7"/>
      <c r="R1008">
        <v>187</v>
      </c>
      <c r="S1008" s="14">
        <f t="shared" si="354"/>
        <v>39.930000000000007</v>
      </c>
      <c r="T1008" s="12">
        <f t="shared" si="355"/>
        <v>63888.000000000015</v>
      </c>
      <c r="U1008" s="12">
        <f t="shared" si="356"/>
        <v>3993.0000000000009</v>
      </c>
      <c r="V1008" s="7"/>
      <c r="W1008">
        <v>165</v>
      </c>
      <c r="X1008" s="14">
        <f t="shared" si="357"/>
        <v>20.240000000000009</v>
      </c>
      <c r="Y1008" s="12">
        <f t="shared" si="358"/>
        <v>32384.000000000015</v>
      </c>
      <c r="Z1008" s="12">
        <f t="shared" si="359"/>
        <v>2024.0000000000009</v>
      </c>
      <c r="AA1008" s="7"/>
      <c r="AB1008">
        <v>144</v>
      </c>
      <c r="AC1008" s="14">
        <f t="shared" si="360"/>
        <v>1.5499999999999829</v>
      </c>
      <c r="AD1008" s="12">
        <f t="shared" si="361"/>
        <v>2479.9999999999727</v>
      </c>
      <c r="AE1008" s="12">
        <f t="shared" si="362"/>
        <v>154.99999999999829</v>
      </c>
      <c r="AF1008" s="7"/>
      <c r="AG1008">
        <v>122</v>
      </c>
      <c r="AH1008" s="14">
        <f t="shared" si="363"/>
        <v>-18.140000000000015</v>
      </c>
      <c r="AI1008" s="12">
        <f t="shared" si="364"/>
        <v>-29024.000000000022</v>
      </c>
      <c r="AJ1008" s="12">
        <f t="shared" si="365"/>
        <v>-1814.0000000000014</v>
      </c>
      <c r="AK1008" s="7"/>
      <c r="AL1008" s="12">
        <f t="shared" si="366"/>
        <v>69727.999999999971</v>
      </c>
      <c r="AM1008" s="12">
        <f t="shared" si="367"/>
        <v>4357.9999999999982</v>
      </c>
    </row>
    <row r="1009" spans="1:39" x14ac:dyDescent="0.25">
      <c r="A1009" t="s">
        <v>76</v>
      </c>
      <c r="B1009" t="s">
        <v>209</v>
      </c>
      <c r="C1009" t="s">
        <v>645</v>
      </c>
      <c r="D1009">
        <v>2015</v>
      </c>
      <c r="E1009" t="s">
        <v>1056</v>
      </c>
      <c r="F1009">
        <v>2910</v>
      </c>
      <c r="G1009">
        <v>1800</v>
      </c>
      <c r="H1009" s="4" t="s">
        <v>14</v>
      </c>
      <c r="I1009">
        <v>2298</v>
      </c>
      <c r="J1009">
        <v>6.3</v>
      </c>
      <c r="K1009">
        <v>166</v>
      </c>
      <c r="L1009" s="30">
        <f t="shared" si="350"/>
        <v>158.53</v>
      </c>
      <c r="M1009" s="30">
        <f t="shared" si="351"/>
        <v>156.04</v>
      </c>
      <c r="N1009" s="30">
        <f t="shared" si="352"/>
        <v>153.55000000000001</v>
      </c>
      <c r="O1009" s="30">
        <f t="shared" si="353"/>
        <v>151.06</v>
      </c>
      <c r="P1009">
        <v>32</v>
      </c>
      <c r="Q1009" s="7"/>
      <c r="R1009">
        <v>187</v>
      </c>
      <c r="S1009" s="14">
        <f t="shared" si="354"/>
        <v>28.47</v>
      </c>
      <c r="T1009" s="12">
        <f t="shared" si="355"/>
        <v>91104</v>
      </c>
      <c r="U1009" s="12">
        <f t="shared" si="356"/>
        <v>2847</v>
      </c>
      <c r="V1009" s="7"/>
      <c r="W1009">
        <v>165</v>
      </c>
      <c r="X1009" s="14">
        <f t="shared" si="357"/>
        <v>8.960000000000008</v>
      </c>
      <c r="Y1009" s="12">
        <f t="shared" si="358"/>
        <v>28672.000000000025</v>
      </c>
      <c r="Z1009" s="12">
        <f t="shared" si="359"/>
        <v>896.0000000000008</v>
      </c>
      <c r="AA1009" s="7"/>
      <c r="AB1009">
        <v>144</v>
      </c>
      <c r="AC1009" s="14">
        <f t="shared" si="360"/>
        <v>-9.5500000000000114</v>
      </c>
      <c r="AD1009" s="12">
        <f t="shared" si="361"/>
        <v>-30560.000000000036</v>
      </c>
      <c r="AE1009" s="12">
        <f t="shared" si="362"/>
        <v>-955.00000000000114</v>
      </c>
      <c r="AF1009" s="7"/>
      <c r="AG1009">
        <v>122</v>
      </c>
      <c r="AH1009" s="14">
        <f t="shared" si="363"/>
        <v>-29.060000000000002</v>
      </c>
      <c r="AI1009" s="12">
        <f t="shared" si="364"/>
        <v>-92992</v>
      </c>
      <c r="AJ1009" s="12">
        <f t="shared" si="365"/>
        <v>-2906</v>
      </c>
      <c r="AK1009" s="7"/>
      <c r="AL1009" s="12">
        <f t="shared" si="366"/>
        <v>-3776</v>
      </c>
      <c r="AM1009" s="12">
        <f t="shared" si="367"/>
        <v>-118</v>
      </c>
    </row>
    <row r="1010" spans="1:39" x14ac:dyDescent="0.25">
      <c r="A1010" t="s">
        <v>58</v>
      </c>
      <c r="B1010" t="s">
        <v>209</v>
      </c>
      <c r="C1010" t="s">
        <v>461</v>
      </c>
      <c r="D1010">
        <v>2015</v>
      </c>
      <c r="E1010" t="s">
        <v>1057</v>
      </c>
      <c r="F1010">
        <v>2810</v>
      </c>
      <c r="G1010">
        <v>1800</v>
      </c>
      <c r="H1010" s="4" t="s">
        <v>14</v>
      </c>
      <c r="I1010">
        <v>2755</v>
      </c>
      <c r="J1010">
        <v>7.3</v>
      </c>
      <c r="K1010">
        <v>193</v>
      </c>
      <c r="L1010" s="30">
        <f t="shared" si="350"/>
        <v>184.315</v>
      </c>
      <c r="M1010" s="30">
        <f t="shared" si="351"/>
        <v>181.42</v>
      </c>
      <c r="N1010" s="30">
        <f t="shared" si="352"/>
        <v>178.52500000000001</v>
      </c>
      <c r="O1010" s="30">
        <f t="shared" si="353"/>
        <v>175.63</v>
      </c>
      <c r="P1010">
        <v>124</v>
      </c>
      <c r="Q1010" s="7"/>
      <c r="R1010">
        <v>187</v>
      </c>
      <c r="S1010" s="14">
        <f t="shared" si="354"/>
        <v>2.6850000000000023</v>
      </c>
      <c r="T1010" s="12">
        <f t="shared" si="355"/>
        <v>33294.000000000029</v>
      </c>
      <c r="U1010" s="12">
        <f t="shared" si="356"/>
        <v>268.50000000000023</v>
      </c>
      <c r="V1010" s="7"/>
      <c r="W1010">
        <v>165</v>
      </c>
      <c r="X1010" s="14">
        <f t="shared" si="357"/>
        <v>-16.419999999999987</v>
      </c>
      <c r="Y1010" s="12">
        <f t="shared" si="358"/>
        <v>-203607.99999999985</v>
      </c>
      <c r="Z1010" s="12">
        <f t="shared" si="359"/>
        <v>-1641.9999999999989</v>
      </c>
      <c r="AA1010" s="7"/>
      <c r="AB1010">
        <v>144</v>
      </c>
      <c r="AC1010" s="14">
        <f t="shared" si="360"/>
        <v>-34.525000000000006</v>
      </c>
      <c r="AD1010" s="12">
        <f t="shared" si="361"/>
        <v>-428110.00000000006</v>
      </c>
      <c r="AE1010" s="12">
        <f t="shared" si="362"/>
        <v>-3452.5000000000005</v>
      </c>
      <c r="AF1010" s="7"/>
      <c r="AG1010">
        <v>122</v>
      </c>
      <c r="AH1010" s="14">
        <f t="shared" si="363"/>
        <v>-53.629999999999995</v>
      </c>
      <c r="AI1010" s="12">
        <f t="shared" si="364"/>
        <v>-665011.99999999988</v>
      </c>
      <c r="AJ1010" s="12">
        <f t="shared" si="365"/>
        <v>-5362.9999999999991</v>
      </c>
      <c r="AK1010" s="7"/>
      <c r="AL1010" s="12">
        <f t="shared" si="366"/>
        <v>-1263435.9999999998</v>
      </c>
      <c r="AM1010" s="12">
        <f t="shared" si="367"/>
        <v>-10188.999999999998</v>
      </c>
    </row>
    <row r="1011" spans="1:39" x14ac:dyDescent="0.25">
      <c r="A1011" t="s">
        <v>29</v>
      </c>
      <c r="B1011" t="s">
        <v>48</v>
      </c>
      <c r="C1011" t="s">
        <v>662</v>
      </c>
      <c r="D1011">
        <v>2017</v>
      </c>
      <c r="E1011" t="s">
        <v>1054</v>
      </c>
      <c r="F1011">
        <v>2900</v>
      </c>
      <c r="G1011">
        <v>1800</v>
      </c>
      <c r="H1011" s="4" t="s">
        <v>14</v>
      </c>
      <c r="I1011">
        <v>2442</v>
      </c>
      <c r="J1011">
        <v>7.2</v>
      </c>
      <c r="K1011">
        <v>188</v>
      </c>
      <c r="L1011" s="30">
        <f t="shared" si="350"/>
        <v>179.54</v>
      </c>
      <c r="M1011" s="30">
        <f t="shared" si="351"/>
        <v>176.72</v>
      </c>
      <c r="N1011" s="30">
        <f t="shared" si="352"/>
        <v>173.9</v>
      </c>
      <c r="O1011" s="30">
        <f t="shared" si="353"/>
        <v>171.08</v>
      </c>
      <c r="P1011">
        <v>118</v>
      </c>
      <c r="Q1011" s="7"/>
      <c r="R1011">
        <v>187</v>
      </c>
      <c r="S1011" s="14">
        <f t="shared" si="354"/>
        <v>7.460000000000008</v>
      </c>
      <c r="T1011" s="12">
        <f t="shared" si="355"/>
        <v>88028.000000000087</v>
      </c>
      <c r="U1011" s="12">
        <f t="shared" si="356"/>
        <v>746.0000000000008</v>
      </c>
      <c r="V1011" s="7"/>
      <c r="W1011">
        <v>165</v>
      </c>
      <c r="X1011" s="14">
        <f t="shared" si="357"/>
        <v>-11.719999999999999</v>
      </c>
      <c r="Y1011" s="12">
        <f t="shared" si="358"/>
        <v>-138295.99999999997</v>
      </c>
      <c r="Z1011" s="12">
        <f t="shared" si="359"/>
        <v>-1171.9999999999998</v>
      </c>
      <c r="AA1011" s="7"/>
      <c r="AB1011">
        <v>144</v>
      </c>
      <c r="AC1011" s="14">
        <f t="shared" si="360"/>
        <v>-29.900000000000006</v>
      </c>
      <c r="AD1011" s="12">
        <f t="shared" si="361"/>
        <v>-352820.00000000006</v>
      </c>
      <c r="AE1011" s="12">
        <f t="shared" si="362"/>
        <v>-2990.0000000000005</v>
      </c>
      <c r="AF1011" s="7"/>
      <c r="AG1011">
        <v>122</v>
      </c>
      <c r="AH1011" s="14">
        <f t="shared" si="363"/>
        <v>-49.080000000000013</v>
      </c>
      <c r="AI1011" s="12">
        <f t="shared" si="364"/>
        <v>-579144.00000000012</v>
      </c>
      <c r="AJ1011" s="12">
        <f t="shared" si="365"/>
        <v>-4908.0000000000009</v>
      </c>
      <c r="AK1011" s="7"/>
      <c r="AL1011" s="12">
        <f t="shared" si="366"/>
        <v>-982232.00000000012</v>
      </c>
      <c r="AM1011" s="12">
        <f t="shared" si="367"/>
        <v>-8324.0000000000018</v>
      </c>
    </row>
    <row r="1012" spans="1:39" x14ac:dyDescent="0.25">
      <c r="A1012" t="s">
        <v>29</v>
      </c>
      <c r="B1012" t="s">
        <v>48</v>
      </c>
      <c r="C1012" t="s">
        <v>662</v>
      </c>
      <c r="D1012">
        <v>2017</v>
      </c>
      <c r="E1012" t="s">
        <v>1055</v>
      </c>
      <c r="F1012">
        <v>2900</v>
      </c>
      <c r="G1012">
        <v>1800</v>
      </c>
      <c r="H1012" s="4" t="s">
        <v>14</v>
      </c>
      <c r="I1012">
        <v>2442</v>
      </c>
      <c r="J1012">
        <v>7.6</v>
      </c>
      <c r="K1012">
        <v>198</v>
      </c>
      <c r="L1012" s="30">
        <f t="shared" si="350"/>
        <v>189.09</v>
      </c>
      <c r="M1012" s="30">
        <f t="shared" si="351"/>
        <v>186.11999999999998</v>
      </c>
      <c r="N1012" s="30">
        <f t="shared" si="352"/>
        <v>183.15</v>
      </c>
      <c r="O1012" s="30">
        <f t="shared" si="353"/>
        <v>180.18</v>
      </c>
      <c r="P1012">
        <v>66</v>
      </c>
      <c r="Q1012" s="7"/>
      <c r="R1012">
        <v>187</v>
      </c>
      <c r="S1012" s="14">
        <f t="shared" si="354"/>
        <v>-2.0900000000000034</v>
      </c>
      <c r="T1012" s="12">
        <f t="shared" si="355"/>
        <v>-13794.000000000022</v>
      </c>
      <c r="U1012" s="12">
        <f t="shared" si="356"/>
        <v>-209.00000000000034</v>
      </c>
      <c r="V1012" s="7"/>
      <c r="W1012">
        <v>165</v>
      </c>
      <c r="X1012" s="14">
        <f t="shared" si="357"/>
        <v>-21.119999999999976</v>
      </c>
      <c r="Y1012" s="12">
        <f t="shared" si="358"/>
        <v>-139391.99999999985</v>
      </c>
      <c r="Z1012" s="12">
        <f t="shared" si="359"/>
        <v>-2111.9999999999977</v>
      </c>
      <c r="AA1012" s="7"/>
      <c r="AB1012">
        <v>144</v>
      </c>
      <c r="AC1012" s="14">
        <f t="shared" si="360"/>
        <v>-39.150000000000006</v>
      </c>
      <c r="AD1012" s="12">
        <f t="shared" si="361"/>
        <v>-258390.00000000006</v>
      </c>
      <c r="AE1012" s="12">
        <f t="shared" si="362"/>
        <v>-3915.0000000000009</v>
      </c>
      <c r="AF1012" s="7"/>
      <c r="AG1012">
        <v>122</v>
      </c>
      <c r="AH1012" s="14">
        <f t="shared" si="363"/>
        <v>-58.180000000000007</v>
      </c>
      <c r="AI1012" s="12">
        <f t="shared" si="364"/>
        <v>-383988.00000000006</v>
      </c>
      <c r="AJ1012" s="12">
        <f t="shared" si="365"/>
        <v>-5818.0000000000009</v>
      </c>
      <c r="AK1012" s="7"/>
      <c r="AL1012" s="12">
        <f t="shared" si="366"/>
        <v>-795564</v>
      </c>
      <c r="AM1012" s="12">
        <f t="shared" si="367"/>
        <v>-12054</v>
      </c>
    </row>
    <row r="1013" spans="1:39" x14ac:dyDescent="0.25">
      <c r="A1013" t="s">
        <v>730</v>
      </c>
      <c r="B1013" t="s">
        <v>271</v>
      </c>
      <c r="C1013" t="s">
        <v>1048</v>
      </c>
      <c r="D1013">
        <v>2017</v>
      </c>
      <c r="E1013" t="s">
        <v>1049</v>
      </c>
      <c r="F1013">
        <v>2235</v>
      </c>
      <c r="G1013">
        <v>1800</v>
      </c>
      <c r="H1013" s="4" t="s">
        <v>10</v>
      </c>
      <c r="I1013">
        <v>1967</v>
      </c>
      <c r="J1013">
        <v>9.6</v>
      </c>
      <c r="K1013">
        <v>220</v>
      </c>
      <c r="L1013" s="30">
        <f t="shared" si="350"/>
        <v>210.1</v>
      </c>
      <c r="M1013" s="30">
        <f t="shared" si="351"/>
        <v>206.79999999999998</v>
      </c>
      <c r="N1013" s="30">
        <f t="shared" si="352"/>
        <v>203.5</v>
      </c>
      <c r="O1013" s="30">
        <f t="shared" si="353"/>
        <v>200.20000000000002</v>
      </c>
      <c r="P1013">
        <v>24</v>
      </c>
      <c r="Q1013" s="7"/>
      <c r="R1013">
        <v>187</v>
      </c>
      <c r="S1013" s="14">
        <f t="shared" si="354"/>
        <v>-23.099999999999994</v>
      </c>
      <c r="T1013" s="12">
        <f t="shared" si="355"/>
        <v>-55439.999999999985</v>
      </c>
      <c r="U1013" s="12">
        <f t="shared" si="356"/>
        <v>-2309.9999999999995</v>
      </c>
      <c r="V1013" s="7"/>
      <c r="W1013">
        <v>165</v>
      </c>
      <c r="X1013" s="14">
        <f t="shared" si="357"/>
        <v>-41.799999999999983</v>
      </c>
      <c r="Y1013" s="12">
        <f t="shared" si="358"/>
        <v>-100319.99999999996</v>
      </c>
      <c r="Z1013" s="12">
        <f t="shared" si="359"/>
        <v>-4179.9999999999982</v>
      </c>
      <c r="AA1013" s="7"/>
      <c r="AB1013">
        <v>144</v>
      </c>
      <c r="AC1013" s="14">
        <f t="shared" si="360"/>
        <v>-59.5</v>
      </c>
      <c r="AD1013" s="12">
        <f t="shared" si="361"/>
        <v>-142800</v>
      </c>
      <c r="AE1013" s="12">
        <f t="shared" si="362"/>
        <v>-5950</v>
      </c>
      <c r="AF1013" s="7"/>
      <c r="AG1013">
        <v>122</v>
      </c>
      <c r="AH1013" s="14">
        <f t="shared" si="363"/>
        <v>-78.200000000000017</v>
      </c>
      <c r="AI1013" s="12">
        <f t="shared" si="364"/>
        <v>-187680.00000000003</v>
      </c>
      <c r="AJ1013" s="12">
        <f t="shared" si="365"/>
        <v>-7820.0000000000009</v>
      </c>
      <c r="AK1013" s="7"/>
      <c r="AL1013" s="12">
        <f t="shared" si="366"/>
        <v>-486239.99999999994</v>
      </c>
      <c r="AM1013" s="12">
        <f t="shared" si="367"/>
        <v>-20259.999999999996</v>
      </c>
    </row>
    <row r="1014" spans="1:39" x14ac:dyDescent="0.25">
      <c r="A1014" t="s">
        <v>730</v>
      </c>
      <c r="B1014" t="s">
        <v>271</v>
      </c>
      <c r="C1014" t="s">
        <v>1048</v>
      </c>
      <c r="D1014">
        <v>2017</v>
      </c>
      <c r="E1014" t="s">
        <v>1050</v>
      </c>
      <c r="F1014">
        <v>2235</v>
      </c>
      <c r="G1014">
        <v>1800</v>
      </c>
      <c r="H1014" s="4" t="s">
        <v>10</v>
      </c>
      <c r="I1014">
        <v>1967</v>
      </c>
      <c r="J1014">
        <v>9.6</v>
      </c>
      <c r="K1014">
        <v>220</v>
      </c>
      <c r="L1014" s="30">
        <f t="shared" si="350"/>
        <v>210.1</v>
      </c>
      <c r="M1014" s="30">
        <f t="shared" si="351"/>
        <v>206.79999999999998</v>
      </c>
      <c r="N1014" s="30">
        <f t="shared" si="352"/>
        <v>203.5</v>
      </c>
      <c r="O1014" s="30">
        <f t="shared" si="353"/>
        <v>200.20000000000002</v>
      </c>
      <c r="P1014">
        <v>220</v>
      </c>
      <c r="Q1014" s="7"/>
      <c r="R1014">
        <v>187</v>
      </c>
      <c r="S1014" s="14">
        <f t="shared" si="354"/>
        <v>-23.099999999999994</v>
      </c>
      <c r="T1014" s="12">
        <f t="shared" si="355"/>
        <v>-508199.99999999988</v>
      </c>
      <c r="U1014" s="12">
        <f t="shared" si="356"/>
        <v>-2309.9999999999995</v>
      </c>
      <c r="V1014" s="7"/>
      <c r="W1014">
        <v>165</v>
      </c>
      <c r="X1014" s="14">
        <f t="shared" si="357"/>
        <v>-41.799999999999983</v>
      </c>
      <c r="Y1014" s="12">
        <f t="shared" si="358"/>
        <v>-919599.99999999965</v>
      </c>
      <c r="Z1014" s="12">
        <f t="shared" si="359"/>
        <v>-4179.9999999999982</v>
      </c>
      <c r="AA1014" s="7"/>
      <c r="AB1014">
        <v>144</v>
      </c>
      <c r="AC1014" s="14">
        <f t="shared" si="360"/>
        <v>-59.5</v>
      </c>
      <c r="AD1014" s="12">
        <f t="shared" si="361"/>
        <v>-1309000</v>
      </c>
      <c r="AE1014" s="12">
        <f t="shared" si="362"/>
        <v>-5950</v>
      </c>
      <c r="AF1014" s="7"/>
      <c r="AG1014">
        <v>122</v>
      </c>
      <c r="AH1014" s="14">
        <f t="shared" si="363"/>
        <v>-78.200000000000017</v>
      </c>
      <c r="AI1014" s="12">
        <f t="shared" si="364"/>
        <v>-1720400.0000000005</v>
      </c>
      <c r="AJ1014" s="12">
        <f t="shared" si="365"/>
        <v>-7820.0000000000018</v>
      </c>
      <c r="AK1014" s="7"/>
      <c r="AL1014" s="12">
        <f t="shared" si="366"/>
        <v>-4457200</v>
      </c>
      <c r="AM1014" s="12">
        <f t="shared" si="367"/>
        <v>-20260</v>
      </c>
    </row>
    <row r="1015" spans="1:39" x14ac:dyDescent="0.25">
      <c r="A1015" t="s">
        <v>58</v>
      </c>
      <c r="B1015" t="s">
        <v>395</v>
      </c>
      <c r="C1015" t="s">
        <v>1026</v>
      </c>
      <c r="D1015">
        <v>2015</v>
      </c>
      <c r="E1015" t="s">
        <v>1058</v>
      </c>
      <c r="F1015">
        <v>2800</v>
      </c>
      <c r="G1015">
        <v>1800</v>
      </c>
      <c r="H1015" s="4" t="s">
        <v>10</v>
      </c>
      <c r="I1015">
        <v>2694</v>
      </c>
      <c r="J1015">
        <v>10.5</v>
      </c>
      <c r="K1015">
        <v>241</v>
      </c>
      <c r="L1015" s="30">
        <f t="shared" si="350"/>
        <v>230.155</v>
      </c>
      <c r="M1015" s="30">
        <f t="shared" si="351"/>
        <v>226.54</v>
      </c>
      <c r="N1015" s="30">
        <f t="shared" si="352"/>
        <v>222.92500000000001</v>
      </c>
      <c r="O1015" s="30">
        <f t="shared" si="353"/>
        <v>219.31</v>
      </c>
      <c r="P1015">
        <v>22</v>
      </c>
      <c r="Q1015" s="7"/>
      <c r="R1015">
        <v>187</v>
      </c>
      <c r="S1015" s="14">
        <f t="shared" si="354"/>
        <v>-43.155000000000001</v>
      </c>
      <c r="T1015" s="12">
        <f t="shared" si="355"/>
        <v>-94941.000000000015</v>
      </c>
      <c r="U1015" s="12">
        <f t="shared" si="356"/>
        <v>-4315.5000000000009</v>
      </c>
      <c r="V1015" s="7"/>
      <c r="W1015">
        <v>165</v>
      </c>
      <c r="X1015" s="14">
        <f t="shared" si="357"/>
        <v>-61.539999999999992</v>
      </c>
      <c r="Y1015" s="12">
        <f t="shared" si="358"/>
        <v>-135388</v>
      </c>
      <c r="Z1015" s="12">
        <f t="shared" si="359"/>
        <v>-6154</v>
      </c>
      <c r="AA1015" s="7"/>
      <c r="AB1015">
        <v>144</v>
      </c>
      <c r="AC1015" s="14">
        <f t="shared" si="360"/>
        <v>-78.925000000000011</v>
      </c>
      <c r="AD1015" s="12">
        <f t="shared" si="361"/>
        <v>-173635.00000000003</v>
      </c>
      <c r="AE1015" s="12">
        <f t="shared" si="362"/>
        <v>-7892.5000000000009</v>
      </c>
      <c r="AF1015" s="7"/>
      <c r="AG1015">
        <v>122</v>
      </c>
      <c r="AH1015" s="14">
        <f t="shared" si="363"/>
        <v>-97.31</v>
      </c>
      <c r="AI1015" s="12">
        <f t="shared" si="364"/>
        <v>-214082.00000000003</v>
      </c>
      <c r="AJ1015" s="12">
        <f t="shared" si="365"/>
        <v>-9731.0000000000018</v>
      </c>
      <c r="AK1015" s="7"/>
      <c r="AL1015" s="12">
        <f t="shared" si="366"/>
        <v>-618046.00000000012</v>
      </c>
      <c r="AM1015" s="12">
        <f t="shared" si="367"/>
        <v>-28093.000000000004</v>
      </c>
    </row>
    <row r="1016" spans="1:39" x14ac:dyDescent="0.25">
      <c r="A1016" t="s">
        <v>49</v>
      </c>
      <c r="B1016" t="s">
        <v>48</v>
      </c>
      <c r="C1016" t="s">
        <v>758</v>
      </c>
      <c r="D1016">
        <v>2017</v>
      </c>
      <c r="E1016" t="s">
        <v>1059</v>
      </c>
      <c r="F1016">
        <v>3150</v>
      </c>
      <c r="G1016">
        <v>1801</v>
      </c>
      <c r="H1016" s="4" t="s">
        <v>14</v>
      </c>
      <c r="I1016">
        <v>2776</v>
      </c>
      <c r="J1016">
        <v>8.6</v>
      </c>
      <c r="K1016">
        <v>224</v>
      </c>
      <c r="L1016" s="30">
        <f t="shared" si="350"/>
        <v>213.92</v>
      </c>
      <c r="M1016" s="30">
        <f t="shared" si="351"/>
        <v>210.56</v>
      </c>
      <c r="N1016" s="30">
        <f t="shared" si="352"/>
        <v>207.20000000000002</v>
      </c>
      <c r="O1016" s="30">
        <f t="shared" si="353"/>
        <v>203.84</v>
      </c>
      <c r="P1016">
        <v>6</v>
      </c>
      <c r="Q1016" s="7"/>
      <c r="R1016">
        <v>187</v>
      </c>
      <c r="S1016" s="14">
        <f t="shared" si="354"/>
        <v>-26.919999999999987</v>
      </c>
      <c r="T1016" s="12">
        <f t="shared" si="355"/>
        <v>-16151.999999999993</v>
      </c>
      <c r="U1016" s="12">
        <f t="shared" si="356"/>
        <v>-2691.9999999999986</v>
      </c>
      <c r="V1016" s="7"/>
      <c r="W1016">
        <v>165</v>
      </c>
      <c r="X1016" s="14">
        <f t="shared" si="357"/>
        <v>-45.56</v>
      </c>
      <c r="Y1016" s="12">
        <f t="shared" si="358"/>
        <v>-27336</v>
      </c>
      <c r="Z1016" s="12">
        <f t="shared" si="359"/>
        <v>-4556</v>
      </c>
      <c r="AA1016" s="7"/>
      <c r="AB1016">
        <v>144</v>
      </c>
      <c r="AC1016" s="14">
        <f t="shared" si="360"/>
        <v>-63.200000000000017</v>
      </c>
      <c r="AD1016" s="12">
        <f t="shared" si="361"/>
        <v>-37920.000000000007</v>
      </c>
      <c r="AE1016" s="12">
        <f t="shared" si="362"/>
        <v>-6320.0000000000009</v>
      </c>
      <c r="AF1016" s="7"/>
      <c r="AG1016">
        <v>122</v>
      </c>
      <c r="AH1016" s="14">
        <f t="shared" si="363"/>
        <v>-81.84</v>
      </c>
      <c r="AI1016" s="12">
        <f t="shared" si="364"/>
        <v>-49104</v>
      </c>
      <c r="AJ1016" s="12">
        <f t="shared" si="365"/>
        <v>-8184</v>
      </c>
      <c r="AK1016" s="7"/>
      <c r="AL1016" s="12">
        <f t="shared" si="366"/>
        <v>-130512</v>
      </c>
      <c r="AM1016" s="12">
        <f t="shared" si="367"/>
        <v>-21752</v>
      </c>
    </row>
    <row r="1017" spans="1:39" x14ac:dyDescent="0.25">
      <c r="A1017" t="s">
        <v>49</v>
      </c>
      <c r="B1017" t="s">
        <v>48</v>
      </c>
      <c r="C1017" t="s">
        <v>758</v>
      </c>
      <c r="D1017">
        <v>2018</v>
      </c>
      <c r="E1017" t="s">
        <v>1060</v>
      </c>
      <c r="F1017">
        <v>3150</v>
      </c>
      <c r="G1017">
        <v>1801</v>
      </c>
      <c r="H1017" s="4" t="s">
        <v>14</v>
      </c>
      <c r="I1017">
        <v>2776</v>
      </c>
      <c r="J1017">
        <v>8.6</v>
      </c>
      <c r="K1017">
        <v>224</v>
      </c>
      <c r="L1017" s="30">
        <f t="shared" si="350"/>
        <v>213.92</v>
      </c>
      <c r="M1017" s="30">
        <f t="shared" si="351"/>
        <v>210.56</v>
      </c>
      <c r="N1017" s="30">
        <f t="shared" si="352"/>
        <v>207.20000000000002</v>
      </c>
      <c r="O1017" s="30">
        <f t="shared" si="353"/>
        <v>203.84</v>
      </c>
      <c r="P1017">
        <v>82</v>
      </c>
      <c r="Q1017" s="7"/>
      <c r="R1017">
        <v>187</v>
      </c>
      <c r="S1017" s="14">
        <f t="shared" si="354"/>
        <v>-26.919999999999987</v>
      </c>
      <c r="T1017" s="12">
        <f t="shared" si="355"/>
        <v>-220743.99999999991</v>
      </c>
      <c r="U1017" s="12">
        <f t="shared" si="356"/>
        <v>-2691.9999999999991</v>
      </c>
      <c r="V1017" s="7"/>
      <c r="W1017">
        <v>165</v>
      </c>
      <c r="X1017" s="14">
        <f t="shared" si="357"/>
        <v>-45.56</v>
      </c>
      <c r="Y1017" s="12">
        <f t="shared" si="358"/>
        <v>-373592</v>
      </c>
      <c r="Z1017" s="12">
        <f t="shared" si="359"/>
        <v>-4556</v>
      </c>
      <c r="AA1017" s="7"/>
      <c r="AB1017">
        <v>144</v>
      </c>
      <c r="AC1017" s="14">
        <f t="shared" si="360"/>
        <v>-63.200000000000017</v>
      </c>
      <c r="AD1017" s="12">
        <f t="shared" si="361"/>
        <v>-518240.00000000012</v>
      </c>
      <c r="AE1017" s="12">
        <f t="shared" si="362"/>
        <v>-6320.0000000000018</v>
      </c>
      <c r="AF1017" s="7"/>
      <c r="AG1017">
        <v>122</v>
      </c>
      <c r="AH1017" s="14">
        <f t="shared" si="363"/>
        <v>-81.84</v>
      </c>
      <c r="AI1017" s="12">
        <f t="shared" si="364"/>
        <v>-671088</v>
      </c>
      <c r="AJ1017" s="12">
        <f t="shared" si="365"/>
        <v>-8184</v>
      </c>
      <c r="AK1017" s="7"/>
      <c r="AL1017" s="12">
        <f t="shared" si="366"/>
        <v>-1783664</v>
      </c>
      <c r="AM1017" s="12">
        <f t="shared" si="367"/>
        <v>-21752</v>
      </c>
    </row>
    <row r="1018" spans="1:39" x14ac:dyDescent="0.25">
      <c r="A1018" t="s">
        <v>49</v>
      </c>
      <c r="B1018" t="s">
        <v>48</v>
      </c>
      <c r="C1018" t="s">
        <v>758</v>
      </c>
      <c r="D1018">
        <v>2019</v>
      </c>
      <c r="E1018" t="s">
        <v>1997</v>
      </c>
      <c r="F1018">
        <v>3150</v>
      </c>
      <c r="G1018">
        <v>1801</v>
      </c>
      <c r="H1018" s="4" t="s">
        <v>14</v>
      </c>
      <c r="I1018">
        <v>2776</v>
      </c>
      <c r="J1018">
        <v>8.6</v>
      </c>
      <c r="K1018">
        <v>224</v>
      </c>
      <c r="L1018" s="30">
        <f t="shared" si="350"/>
        <v>213.92</v>
      </c>
      <c r="M1018" s="30">
        <f t="shared" si="351"/>
        <v>210.56</v>
      </c>
      <c r="N1018" s="30">
        <f t="shared" si="352"/>
        <v>207.20000000000002</v>
      </c>
      <c r="O1018" s="30">
        <f t="shared" si="353"/>
        <v>203.84</v>
      </c>
      <c r="P1018">
        <v>10</v>
      </c>
      <c r="Q1018" s="7"/>
      <c r="R1018">
        <v>187</v>
      </c>
      <c r="S1018" s="14">
        <f t="shared" si="354"/>
        <v>-26.919999999999987</v>
      </c>
      <c r="T1018" s="12">
        <f t="shared" si="355"/>
        <v>-26919.999999999989</v>
      </c>
      <c r="U1018" s="12">
        <f t="shared" si="356"/>
        <v>-2691.9999999999991</v>
      </c>
      <c r="V1018" s="7"/>
      <c r="W1018">
        <v>165</v>
      </c>
      <c r="X1018" s="14">
        <f t="shared" si="357"/>
        <v>-45.56</v>
      </c>
      <c r="Y1018" s="12">
        <f t="shared" si="358"/>
        <v>-45560</v>
      </c>
      <c r="Z1018" s="12">
        <f t="shared" si="359"/>
        <v>-4556</v>
      </c>
      <c r="AA1018" s="7"/>
      <c r="AB1018">
        <v>144</v>
      </c>
      <c r="AC1018" s="14">
        <f t="shared" si="360"/>
        <v>-63.200000000000017</v>
      </c>
      <c r="AD1018" s="12">
        <f t="shared" si="361"/>
        <v>-63200.000000000022</v>
      </c>
      <c r="AE1018" s="12">
        <f t="shared" si="362"/>
        <v>-6320.0000000000018</v>
      </c>
      <c r="AF1018" s="7"/>
      <c r="AG1018">
        <v>122</v>
      </c>
      <c r="AH1018" s="14">
        <f t="shared" si="363"/>
        <v>-81.84</v>
      </c>
      <c r="AI1018" s="12">
        <f t="shared" si="364"/>
        <v>-81840.000000000015</v>
      </c>
      <c r="AJ1018" s="12">
        <f t="shared" si="365"/>
        <v>-8184.0000000000018</v>
      </c>
      <c r="AK1018" s="7"/>
      <c r="AL1018" s="12">
        <f t="shared" si="366"/>
        <v>-217520.00000000003</v>
      </c>
      <c r="AM1018" s="12">
        <f t="shared" si="367"/>
        <v>-21752.000000000004</v>
      </c>
    </row>
    <row r="1019" spans="1:39" x14ac:dyDescent="0.25">
      <c r="A1019" t="s">
        <v>76</v>
      </c>
      <c r="B1019" t="s">
        <v>209</v>
      </c>
      <c r="C1019" t="s">
        <v>645</v>
      </c>
      <c r="D1019">
        <v>2015</v>
      </c>
      <c r="E1019" t="s">
        <v>1064</v>
      </c>
      <c r="F1019">
        <v>2910</v>
      </c>
      <c r="G1019">
        <v>1804</v>
      </c>
      <c r="H1019" s="4" t="s">
        <v>14</v>
      </c>
      <c r="I1019">
        <v>2298</v>
      </c>
      <c r="J1019">
        <v>6.9</v>
      </c>
      <c r="K1019">
        <v>183</v>
      </c>
      <c r="L1019" s="30">
        <f t="shared" si="350"/>
        <v>174.76499999999999</v>
      </c>
      <c r="M1019" s="30">
        <f t="shared" si="351"/>
        <v>172.01999999999998</v>
      </c>
      <c r="N1019" s="30">
        <f t="shared" si="352"/>
        <v>169.27500000000001</v>
      </c>
      <c r="O1019" s="30">
        <f t="shared" si="353"/>
        <v>166.53</v>
      </c>
      <c r="P1019">
        <v>452</v>
      </c>
      <c r="Q1019" s="7"/>
      <c r="R1019">
        <v>187</v>
      </c>
      <c r="S1019" s="14">
        <f t="shared" si="354"/>
        <v>12.235000000000014</v>
      </c>
      <c r="T1019" s="12">
        <f t="shared" si="355"/>
        <v>553022.0000000007</v>
      </c>
      <c r="U1019" s="12">
        <f t="shared" si="356"/>
        <v>1223.5000000000016</v>
      </c>
      <c r="V1019" s="7"/>
      <c r="W1019">
        <v>165</v>
      </c>
      <c r="X1019" s="14">
        <f t="shared" si="357"/>
        <v>-7.0199999999999818</v>
      </c>
      <c r="Y1019" s="12">
        <f t="shared" si="358"/>
        <v>-317303.99999999919</v>
      </c>
      <c r="Z1019" s="12">
        <f t="shared" si="359"/>
        <v>-701.99999999999818</v>
      </c>
      <c r="AA1019" s="7"/>
      <c r="AB1019">
        <v>144</v>
      </c>
      <c r="AC1019" s="14">
        <f t="shared" si="360"/>
        <v>-25.275000000000006</v>
      </c>
      <c r="AD1019" s="12">
        <f t="shared" si="361"/>
        <v>-1142430.0000000002</v>
      </c>
      <c r="AE1019" s="12">
        <f t="shared" si="362"/>
        <v>-2527.5000000000005</v>
      </c>
      <c r="AF1019" s="7"/>
      <c r="AG1019">
        <v>122</v>
      </c>
      <c r="AH1019" s="14">
        <f t="shared" si="363"/>
        <v>-44.53</v>
      </c>
      <c r="AI1019" s="12">
        <f t="shared" si="364"/>
        <v>-2012756.0000000002</v>
      </c>
      <c r="AJ1019" s="12">
        <f t="shared" si="365"/>
        <v>-4453.0000000000009</v>
      </c>
      <c r="AK1019" s="7"/>
      <c r="AL1019" s="12">
        <f t="shared" si="366"/>
        <v>-2919467.9999999991</v>
      </c>
      <c r="AM1019" s="12">
        <f t="shared" si="367"/>
        <v>-6458.9999999999982</v>
      </c>
    </row>
    <row r="1020" spans="1:39" x14ac:dyDescent="0.25">
      <c r="A1020" t="s">
        <v>859</v>
      </c>
      <c r="B1020" t="s">
        <v>782</v>
      </c>
      <c r="C1020" t="s">
        <v>1061</v>
      </c>
      <c r="D1020">
        <v>2018</v>
      </c>
      <c r="E1020" t="s">
        <v>1062</v>
      </c>
      <c r="F1020">
        <v>2470</v>
      </c>
      <c r="G1020">
        <v>1804</v>
      </c>
      <c r="H1020" s="4" t="s">
        <v>10</v>
      </c>
      <c r="I1020">
        <v>1998</v>
      </c>
      <c r="J1020">
        <v>7.6</v>
      </c>
      <c r="K1020">
        <v>214</v>
      </c>
      <c r="L1020" s="30">
        <f t="shared" si="350"/>
        <v>204.37</v>
      </c>
      <c r="M1020" s="30">
        <f t="shared" si="351"/>
        <v>201.16</v>
      </c>
      <c r="N1020" s="30">
        <f t="shared" si="352"/>
        <v>197.95000000000002</v>
      </c>
      <c r="O1020" s="30">
        <f t="shared" si="353"/>
        <v>194.74</v>
      </c>
      <c r="P1020">
        <v>6</v>
      </c>
      <c r="Q1020" s="7"/>
      <c r="R1020">
        <v>187</v>
      </c>
      <c r="S1020" s="14">
        <f t="shared" si="354"/>
        <v>-17.370000000000005</v>
      </c>
      <c r="T1020" s="12">
        <f t="shared" si="355"/>
        <v>-10422.000000000004</v>
      </c>
      <c r="U1020" s="12">
        <f t="shared" si="356"/>
        <v>-1737.0000000000007</v>
      </c>
      <c r="V1020" s="7"/>
      <c r="W1020">
        <v>165</v>
      </c>
      <c r="X1020" s="14">
        <f t="shared" si="357"/>
        <v>-36.159999999999997</v>
      </c>
      <c r="Y1020" s="12">
        <f t="shared" si="358"/>
        <v>-21695.999999999996</v>
      </c>
      <c r="Z1020" s="12">
        <f t="shared" si="359"/>
        <v>-3615.9999999999995</v>
      </c>
      <c r="AA1020" s="7"/>
      <c r="AB1020">
        <v>144</v>
      </c>
      <c r="AC1020" s="14">
        <f t="shared" si="360"/>
        <v>-53.950000000000017</v>
      </c>
      <c r="AD1020" s="12">
        <f t="shared" si="361"/>
        <v>-32370.000000000011</v>
      </c>
      <c r="AE1020" s="12">
        <f t="shared" si="362"/>
        <v>-5395.0000000000018</v>
      </c>
      <c r="AF1020" s="7"/>
      <c r="AG1020">
        <v>122</v>
      </c>
      <c r="AH1020" s="14">
        <f t="shared" si="363"/>
        <v>-72.740000000000009</v>
      </c>
      <c r="AI1020" s="12">
        <f t="shared" si="364"/>
        <v>-43644.000000000007</v>
      </c>
      <c r="AJ1020" s="12">
        <f t="shared" si="365"/>
        <v>-7274.0000000000009</v>
      </c>
      <c r="AK1020" s="7"/>
      <c r="AL1020" s="12">
        <f t="shared" si="366"/>
        <v>-108132.00000000001</v>
      </c>
      <c r="AM1020" s="12">
        <f t="shared" si="367"/>
        <v>-18022.000000000004</v>
      </c>
    </row>
    <row r="1021" spans="1:39" x14ac:dyDescent="0.25">
      <c r="A1021" t="s">
        <v>859</v>
      </c>
      <c r="B1021" t="s">
        <v>782</v>
      </c>
      <c r="C1021" t="s">
        <v>1061</v>
      </c>
      <c r="D1021">
        <v>2018</v>
      </c>
      <c r="E1021" t="s">
        <v>1063</v>
      </c>
      <c r="F1021">
        <v>2470</v>
      </c>
      <c r="G1021">
        <v>1804</v>
      </c>
      <c r="H1021" s="4" t="s">
        <v>10</v>
      </c>
      <c r="I1021">
        <v>1998</v>
      </c>
      <c r="J1021">
        <v>7.6</v>
      </c>
      <c r="K1021">
        <v>214</v>
      </c>
      <c r="L1021" s="30">
        <f t="shared" si="350"/>
        <v>204.37</v>
      </c>
      <c r="M1021" s="30">
        <f t="shared" si="351"/>
        <v>201.16</v>
      </c>
      <c r="N1021" s="30">
        <f t="shared" si="352"/>
        <v>197.95000000000002</v>
      </c>
      <c r="O1021" s="30">
        <f t="shared" si="353"/>
        <v>194.74</v>
      </c>
      <c r="P1021">
        <v>54</v>
      </c>
      <c r="Q1021" s="7"/>
      <c r="R1021">
        <v>187</v>
      </c>
      <c r="S1021" s="14">
        <f t="shared" si="354"/>
        <v>-17.370000000000005</v>
      </c>
      <c r="T1021" s="12">
        <f t="shared" si="355"/>
        <v>-93798.000000000029</v>
      </c>
      <c r="U1021" s="12">
        <f t="shared" si="356"/>
        <v>-1737.0000000000005</v>
      </c>
      <c r="V1021" s="7"/>
      <c r="W1021">
        <v>165</v>
      </c>
      <c r="X1021" s="14">
        <f t="shared" si="357"/>
        <v>-36.159999999999997</v>
      </c>
      <c r="Y1021" s="12">
        <f t="shared" si="358"/>
        <v>-195264</v>
      </c>
      <c r="Z1021" s="12">
        <f t="shared" si="359"/>
        <v>-3616</v>
      </c>
      <c r="AA1021" s="7"/>
      <c r="AB1021">
        <v>144</v>
      </c>
      <c r="AC1021" s="14">
        <f t="shared" si="360"/>
        <v>-53.950000000000017</v>
      </c>
      <c r="AD1021" s="12">
        <f t="shared" si="361"/>
        <v>-291330.00000000012</v>
      </c>
      <c r="AE1021" s="12">
        <f t="shared" si="362"/>
        <v>-5395.0000000000018</v>
      </c>
      <c r="AF1021" s="7"/>
      <c r="AG1021">
        <v>122</v>
      </c>
      <c r="AH1021" s="14">
        <f t="shared" si="363"/>
        <v>-72.740000000000009</v>
      </c>
      <c r="AI1021" s="12">
        <f t="shared" si="364"/>
        <v>-392796.00000000006</v>
      </c>
      <c r="AJ1021" s="12">
        <f t="shared" si="365"/>
        <v>-7274.0000000000009</v>
      </c>
      <c r="AK1021" s="7"/>
      <c r="AL1021" s="12">
        <f t="shared" si="366"/>
        <v>-973188.00000000023</v>
      </c>
      <c r="AM1021" s="12">
        <f t="shared" si="367"/>
        <v>-18022.000000000004</v>
      </c>
    </row>
    <row r="1022" spans="1:39" x14ac:dyDescent="0.25">
      <c r="A1022" t="s">
        <v>859</v>
      </c>
      <c r="B1022" t="s">
        <v>782</v>
      </c>
      <c r="C1022" t="s">
        <v>1061</v>
      </c>
      <c r="D1022">
        <v>2019</v>
      </c>
      <c r="E1022" t="s">
        <v>1998</v>
      </c>
      <c r="F1022">
        <v>2470</v>
      </c>
      <c r="G1022">
        <v>1804</v>
      </c>
      <c r="H1022" s="4" t="s">
        <v>10</v>
      </c>
      <c r="I1022">
        <v>2995</v>
      </c>
      <c r="J1022">
        <v>9.4</v>
      </c>
      <c r="K1022">
        <v>214</v>
      </c>
      <c r="L1022" s="30">
        <f t="shared" si="350"/>
        <v>204.37</v>
      </c>
      <c r="M1022" s="30">
        <f t="shared" si="351"/>
        <v>201.16</v>
      </c>
      <c r="N1022" s="30">
        <f t="shared" si="352"/>
        <v>197.95000000000002</v>
      </c>
      <c r="O1022" s="30">
        <f t="shared" si="353"/>
        <v>194.74</v>
      </c>
      <c r="P1022">
        <v>6</v>
      </c>
      <c r="Q1022" s="7"/>
      <c r="R1022">
        <v>187</v>
      </c>
      <c r="S1022" s="14">
        <f t="shared" si="354"/>
        <v>-17.370000000000005</v>
      </c>
      <c r="T1022" s="12">
        <f t="shared" si="355"/>
        <v>-10422.000000000004</v>
      </c>
      <c r="U1022" s="12">
        <f t="shared" si="356"/>
        <v>-1737.0000000000007</v>
      </c>
      <c r="V1022" s="7"/>
      <c r="W1022">
        <v>165</v>
      </c>
      <c r="X1022" s="14">
        <f t="shared" si="357"/>
        <v>-36.159999999999997</v>
      </c>
      <c r="Y1022" s="12">
        <f t="shared" si="358"/>
        <v>-21695.999999999996</v>
      </c>
      <c r="Z1022" s="12">
        <f t="shared" si="359"/>
        <v>-3615.9999999999995</v>
      </c>
      <c r="AA1022" s="7"/>
      <c r="AB1022">
        <v>144</v>
      </c>
      <c r="AC1022" s="14">
        <f t="shared" si="360"/>
        <v>-53.950000000000017</v>
      </c>
      <c r="AD1022" s="12">
        <f t="shared" si="361"/>
        <v>-32370.000000000011</v>
      </c>
      <c r="AE1022" s="12">
        <f t="shared" si="362"/>
        <v>-5395.0000000000018</v>
      </c>
      <c r="AF1022" s="7"/>
      <c r="AG1022">
        <v>122</v>
      </c>
      <c r="AH1022" s="14">
        <f t="shared" si="363"/>
        <v>-72.740000000000009</v>
      </c>
      <c r="AI1022" s="12">
        <f t="shared" si="364"/>
        <v>-43644.000000000007</v>
      </c>
      <c r="AJ1022" s="12">
        <f t="shared" si="365"/>
        <v>-7274.0000000000009</v>
      </c>
      <c r="AK1022" s="7"/>
      <c r="AL1022" s="12">
        <f t="shared" si="366"/>
        <v>-108132.00000000001</v>
      </c>
      <c r="AM1022" s="12">
        <f t="shared" si="367"/>
        <v>-18022.000000000004</v>
      </c>
    </row>
    <row r="1023" spans="1:39" x14ac:dyDescent="0.25">
      <c r="A1023" t="s">
        <v>257</v>
      </c>
      <c r="B1023" t="s">
        <v>271</v>
      </c>
      <c r="C1023" t="s">
        <v>1065</v>
      </c>
      <c r="D1023">
        <v>2018</v>
      </c>
      <c r="E1023" t="s">
        <v>1066</v>
      </c>
      <c r="F1023">
        <v>2458</v>
      </c>
      <c r="G1023">
        <v>1806</v>
      </c>
      <c r="H1023" s="4" t="s">
        <v>10</v>
      </c>
      <c r="I1023">
        <v>3239</v>
      </c>
      <c r="J1023">
        <v>9.8000000000000007</v>
      </c>
      <c r="K1023">
        <v>228</v>
      </c>
      <c r="L1023" s="30">
        <f t="shared" si="350"/>
        <v>217.73999999999998</v>
      </c>
      <c r="M1023" s="30">
        <f t="shared" si="351"/>
        <v>214.32</v>
      </c>
      <c r="N1023" s="30">
        <f t="shared" si="352"/>
        <v>210.9</v>
      </c>
      <c r="O1023" s="30">
        <f t="shared" si="353"/>
        <v>207.48000000000002</v>
      </c>
      <c r="P1023">
        <v>52</v>
      </c>
      <c r="Q1023" s="7"/>
      <c r="R1023">
        <v>187</v>
      </c>
      <c r="S1023" s="14">
        <f t="shared" si="354"/>
        <v>-30.739999999999981</v>
      </c>
      <c r="T1023" s="12">
        <f t="shared" si="355"/>
        <v>-159847.99999999991</v>
      </c>
      <c r="U1023" s="12">
        <f t="shared" si="356"/>
        <v>-3073.9999999999982</v>
      </c>
      <c r="V1023" s="7"/>
      <c r="W1023">
        <v>165</v>
      </c>
      <c r="X1023" s="14">
        <f t="shared" si="357"/>
        <v>-49.319999999999993</v>
      </c>
      <c r="Y1023" s="12">
        <f t="shared" si="358"/>
        <v>-256463.99999999994</v>
      </c>
      <c r="Z1023" s="12">
        <f t="shared" si="359"/>
        <v>-4931.9999999999991</v>
      </c>
      <c r="AA1023" s="7"/>
      <c r="AB1023">
        <v>144</v>
      </c>
      <c r="AC1023" s="14">
        <f t="shared" si="360"/>
        <v>-66.900000000000006</v>
      </c>
      <c r="AD1023" s="12">
        <f t="shared" si="361"/>
        <v>-347880</v>
      </c>
      <c r="AE1023" s="12">
        <f t="shared" si="362"/>
        <v>-6690</v>
      </c>
      <c r="AF1023" s="7"/>
      <c r="AG1023">
        <v>122</v>
      </c>
      <c r="AH1023" s="14">
        <f t="shared" si="363"/>
        <v>-85.480000000000018</v>
      </c>
      <c r="AI1023" s="12">
        <f t="shared" si="364"/>
        <v>-444496.00000000012</v>
      </c>
      <c r="AJ1023" s="12">
        <f t="shared" si="365"/>
        <v>-8548.0000000000018</v>
      </c>
      <c r="AK1023" s="7"/>
      <c r="AL1023" s="12">
        <f t="shared" si="366"/>
        <v>-1208688</v>
      </c>
      <c r="AM1023" s="12">
        <f t="shared" si="367"/>
        <v>-23244</v>
      </c>
    </row>
    <row r="1024" spans="1:39" x14ac:dyDescent="0.25">
      <c r="A1024" t="s">
        <v>76</v>
      </c>
      <c r="B1024" t="s">
        <v>209</v>
      </c>
      <c r="C1024" t="s">
        <v>645</v>
      </c>
      <c r="D1024">
        <v>2015</v>
      </c>
      <c r="E1024" t="s">
        <v>1067</v>
      </c>
      <c r="F1024">
        <v>2910</v>
      </c>
      <c r="G1024">
        <v>1807</v>
      </c>
      <c r="H1024" s="4" t="s">
        <v>14</v>
      </c>
      <c r="I1024">
        <v>2298</v>
      </c>
      <c r="J1024">
        <v>6.8</v>
      </c>
      <c r="K1024">
        <v>179</v>
      </c>
      <c r="L1024" s="30">
        <f t="shared" si="350"/>
        <v>170.94499999999999</v>
      </c>
      <c r="M1024" s="30">
        <f t="shared" si="351"/>
        <v>168.26</v>
      </c>
      <c r="N1024" s="30">
        <f t="shared" si="352"/>
        <v>165.57500000000002</v>
      </c>
      <c r="O1024" s="30">
        <f t="shared" si="353"/>
        <v>162.89000000000001</v>
      </c>
      <c r="P1024">
        <v>488</v>
      </c>
      <c r="Q1024" s="7"/>
      <c r="R1024">
        <v>187</v>
      </c>
      <c r="S1024" s="14">
        <f t="shared" si="354"/>
        <v>16.055000000000007</v>
      </c>
      <c r="T1024" s="12">
        <f t="shared" si="355"/>
        <v>783484.00000000035</v>
      </c>
      <c r="U1024" s="12">
        <f t="shared" si="356"/>
        <v>1605.5000000000007</v>
      </c>
      <c r="V1024" s="7"/>
      <c r="W1024">
        <v>165</v>
      </c>
      <c r="X1024" s="14">
        <f t="shared" si="357"/>
        <v>-3.2599999999999909</v>
      </c>
      <c r="Y1024" s="12">
        <f t="shared" si="358"/>
        <v>-159087.99999999956</v>
      </c>
      <c r="Z1024" s="12">
        <f t="shared" si="359"/>
        <v>-325.99999999999909</v>
      </c>
      <c r="AA1024" s="7"/>
      <c r="AB1024">
        <v>144</v>
      </c>
      <c r="AC1024" s="14">
        <f t="shared" si="360"/>
        <v>-21.575000000000017</v>
      </c>
      <c r="AD1024" s="12">
        <f t="shared" si="361"/>
        <v>-1052860.0000000007</v>
      </c>
      <c r="AE1024" s="12">
        <f t="shared" si="362"/>
        <v>-2157.5000000000014</v>
      </c>
      <c r="AF1024" s="7"/>
      <c r="AG1024">
        <v>122</v>
      </c>
      <c r="AH1024" s="14">
        <f t="shared" si="363"/>
        <v>-40.890000000000015</v>
      </c>
      <c r="AI1024" s="12">
        <f t="shared" si="364"/>
        <v>-1995432.0000000007</v>
      </c>
      <c r="AJ1024" s="12">
        <f t="shared" si="365"/>
        <v>-4089.0000000000014</v>
      </c>
      <c r="AK1024" s="7"/>
      <c r="AL1024" s="12">
        <f t="shared" si="366"/>
        <v>-2423896.0000000005</v>
      </c>
      <c r="AM1024" s="12">
        <f t="shared" si="367"/>
        <v>-4967.0000000000009</v>
      </c>
    </row>
    <row r="1025" spans="1:39" x14ac:dyDescent="0.25">
      <c r="A1025" t="s">
        <v>49</v>
      </c>
      <c r="B1025" t="s">
        <v>48</v>
      </c>
      <c r="C1025" t="s">
        <v>758</v>
      </c>
      <c r="D1025">
        <v>2017</v>
      </c>
      <c r="E1025" t="s">
        <v>1068</v>
      </c>
      <c r="F1025">
        <v>3150</v>
      </c>
      <c r="G1025">
        <v>1808</v>
      </c>
      <c r="H1025" s="4" t="s">
        <v>14</v>
      </c>
      <c r="I1025">
        <v>2776</v>
      </c>
      <c r="J1025">
        <v>7.9</v>
      </c>
      <c r="K1025">
        <v>206</v>
      </c>
      <c r="L1025" s="30">
        <f t="shared" si="350"/>
        <v>196.73</v>
      </c>
      <c r="M1025" s="30">
        <f t="shared" si="351"/>
        <v>193.64</v>
      </c>
      <c r="N1025" s="30">
        <f t="shared" si="352"/>
        <v>190.55</v>
      </c>
      <c r="O1025" s="30">
        <f t="shared" si="353"/>
        <v>187.46</v>
      </c>
      <c r="P1025">
        <v>6</v>
      </c>
      <c r="Q1025" s="7"/>
      <c r="R1025">
        <v>187</v>
      </c>
      <c r="S1025" s="14">
        <f t="shared" si="354"/>
        <v>-9.7299999999999898</v>
      </c>
      <c r="T1025" s="12">
        <f t="shared" si="355"/>
        <v>-5837.9999999999936</v>
      </c>
      <c r="U1025" s="12">
        <f t="shared" si="356"/>
        <v>-972.99999999999898</v>
      </c>
      <c r="V1025" s="7"/>
      <c r="W1025">
        <v>165</v>
      </c>
      <c r="X1025" s="14">
        <f t="shared" si="357"/>
        <v>-28.639999999999986</v>
      </c>
      <c r="Y1025" s="12">
        <f t="shared" si="358"/>
        <v>-17183.999999999993</v>
      </c>
      <c r="Z1025" s="12">
        <f t="shared" si="359"/>
        <v>-2863.9999999999986</v>
      </c>
      <c r="AA1025" s="7"/>
      <c r="AB1025">
        <v>144</v>
      </c>
      <c r="AC1025" s="14">
        <f t="shared" si="360"/>
        <v>-46.550000000000011</v>
      </c>
      <c r="AD1025" s="12">
        <f t="shared" si="361"/>
        <v>-27930.000000000007</v>
      </c>
      <c r="AE1025" s="12">
        <f t="shared" si="362"/>
        <v>-4655.0000000000009</v>
      </c>
      <c r="AF1025" s="7"/>
      <c r="AG1025">
        <v>122</v>
      </c>
      <c r="AH1025" s="14">
        <f t="shared" si="363"/>
        <v>-65.460000000000008</v>
      </c>
      <c r="AI1025" s="12">
        <f t="shared" si="364"/>
        <v>-39276.000000000007</v>
      </c>
      <c r="AJ1025" s="12">
        <f t="shared" si="365"/>
        <v>-6546.0000000000009</v>
      </c>
      <c r="AK1025" s="7"/>
      <c r="AL1025" s="12">
        <f t="shared" si="366"/>
        <v>-90228</v>
      </c>
      <c r="AM1025" s="12">
        <f t="shared" si="367"/>
        <v>-15038</v>
      </c>
    </row>
    <row r="1026" spans="1:39" x14ac:dyDescent="0.25">
      <c r="A1026" t="s">
        <v>49</v>
      </c>
      <c r="B1026" t="s">
        <v>48</v>
      </c>
      <c r="C1026" t="s">
        <v>758</v>
      </c>
      <c r="D1026">
        <v>2018</v>
      </c>
      <c r="E1026" t="s">
        <v>1069</v>
      </c>
      <c r="F1026">
        <v>3150</v>
      </c>
      <c r="G1026">
        <v>1808</v>
      </c>
      <c r="H1026" s="4" t="s">
        <v>14</v>
      </c>
      <c r="I1026">
        <v>2776</v>
      </c>
      <c r="J1026">
        <v>7.9</v>
      </c>
      <c r="K1026">
        <v>206</v>
      </c>
      <c r="L1026" s="30">
        <f t="shared" si="350"/>
        <v>196.73</v>
      </c>
      <c r="M1026" s="30">
        <f t="shared" si="351"/>
        <v>193.64</v>
      </c>
      <c r="N1026" s="30">
        <f t="shared" si="352"/>
        <v>190.55</v>
      </c>
      <c r="O1026" s="30">
        <f t="shared" si="353"/>
        <v>187.46</v>
      </c>
      <c r="P1026">
        <v>4</v>
      </c>
      <c r="Q1026" s="7"/>
      <c r="R1026">
        <v>187</v>
      </c>
      <c r="S1026" s="14">
        <f t="shared" si="354"/>
        <v>-9.7299999999999898</v>
      </c>
      <c r="T1026" s="12">
        <f t="shared" si="355"/>
        <v>-3891.9999999999959</v>
      </c>
      <c r="U1026" s="12">
        <f t="shared" si="356"/>
        <v>-972.99999999999898</v>
      </c>
      <c r="V1026" s="7"/>
      <c r="W1026">
        <v>165</v>
      </c>
      <c r="X1026" s="14">
        <f t="shared" si="357"/>
        <v>-28.639999999999986</v>
      </c>
      <c r="Y1026" s="12">
        <f t="shared" si="358"/>
        <v>-11455.999999999995</v>
      </c>
      <c r="Z1026" s="12">
        <f t="shared" si="359"/>
        <v>-2863.9999999999986</v>
      </c>
      <c r="AA1026" s="7"/>
      <c r="AB1026">
        <v>144</v>
      </c>
      <c r="AC1026" s="14">
        <f t="shared" si="360"/>
        <v>-46.550000000000011</v>
      </c>
      <c r="AD1026" s="12">
        <f t="shared" si="361"/>
        <v>-18620.000000000004</v>
      </c>
      <c r="AE1026" s="12">
        <f t="shared" si="362"/>
        <v>-4655.0000000000009</v>
      </c>
      <c r="AF1026" s="7"/>
      <c r="AG1026">
        <v>122</v>
      </c>
      <c r="AH1026" s="14">
        <f t="shared" si="363"/>
        <v>-65.460000000000008</v>
      </c>
      <c r="AI1026" s="12">
        <f t="shared" si="364"/>
        <v>-26184.000000000004</v>
      </c>
      <c r="AJ1026" s="12">
        <f t="shared" si="365"/>
        <v>-6546.0000000000009</v>
      </c>
      <c r="AK1026" s="7"/>
      <c r="AL1026" s="12">
        <f t="shared" si="366"/>
        <v>-60151.999999999993</v>
      </c>
      <c r="AM1026" s="12">
        <f t="shared" si="367"/>
        <v>-15037.999999999998</v>
      </c>
    </row>
    <row r="1027" spans="1:39" x14ac:dyDescent="0.25">
      <c r="A1027" t="s">
        <v>49</v>
      </c>
      <c r="B1027" t="s">
        <v>48</v>
      </c>
      <c r="C1027" t="s">
        <v>758</v>
      </c>
      <c r="D1027">
        <v>2019</v>
      </c>
      <c r="E1027" t="s">
        <v>1999</v>
      </c>
      <c r="F1027">
        <v>3150</v>
      </c>
      <c r="G1027">
        <v>1808</v>
      </c>
      <c r="H1027" s="4" t="s">
        <v>14</v>
      </c>
      <c r="I1027">
        <v>2776</v>
      </c>
      <c r="J1027">
        <v>7.9</v>
      </c>
      <c r="K1027">
        <v>206</v>
      </c>
      <c r="L1027" s="30">
        <f t="shared" si="350"/>
        <v>196.73</v>
      </c>
      <c r="M1027" s="30">
        <f t="shared" si="351"/>
        <v>193.64</v>
      </c>
      <c r="N1027" s="30">
        <f t="shared" si="352"/>
        <v>190.55</v>
      </c>
      <c r="O1027" s="30">
        <f t="shared" si="353"/>
        <v>187.46</v>
      </c>
      <c r="P1027">
        <v>2</v>
      </c>
      <c r="Q1027" s="7"/>
      <c r="R1027">
        <v>187</v>
      </c>
      <c r="S1027" s="14">
        <f t="shared" si="354"/>
        <v>-9.7299999999999898</v>
      </c>
      <c r="T1027" s="12">
        <f t="shared" si="355"/>
        <v>-1945.999999999998</v>
      </c>
      <c r="U1027" s="12">
        <f t="shared" si="356"/>
        <v>-972.99999999999898</v>
      </c>
      <c r="V1027" s="7"/>
      <c r="W1027">
        <v>165</v>
      </c>
      <c r="X1027" s="14">
        <f t="shared" si="357"/>
        <v>-28.639999999999986</v>
      </c>
      <c r="Y1027" s="12">
        <f t="shared" si="358"/>
        <v>-5727.9999999999973</v>
      </c>
      <c r="Z1027" s="12">
        <f t="shared" si="359"/>
        <v>-2863.9999999999986</v>
      </c>
      <c r="AA1027" s="7"/>
      <c r="AB1027">
        <v>144</v>
      </c>
      <c r="AC1027" s="14">
        <f t="shared" si="360"/>
        <v>-46.550000000000011</v>
      </c>
      <c r="AD1027" s="12">
        <f t="shared" si="361"/>
        <v>-9310.0000000000018</v>
      </c>
      <c r="AE1027" s="12">
        <f t="shared" si="362"/>
        <v>-4655.0000000000009</v>
      </c>
      <c r="AF1027" s="7"/>
      <c r="AG1027">
        <v>122</v>
      </c>
      <c r="AH1027" s="14">
        <f t="shared" si="363"/>
        <v>-65.460000000000008</v>
      </c>
      <c r="AI1027" s="12">
        <f t="shared" si="364"/>
        <v>-13092.000000000002</v>
      </c>
      <c r="AJ1027" s="12">
        <f t="shared" si="365"/>
        <v>-6546.0000000000009</v>
      </c>
      <c r="AK1027" s="7"/>
      <c r="AL1027" s="12">
        <f t="shared" si="366"/>
        <v>-30075.999999999996</v>
      </c>
      <c r="AM1027" s="12">
        <f t="shared" si="367"/>
        <v>-15037.999999999998</v>
      </c>
    </row>
    <row r="1028" spans="1:39" x14ac:dyDescent="0.25">
      <c r="A1028" t="s">
        <v>152</v>
      </c>
      <c r="B1028" t="s">
        <v>271</v>
      </c>
      <c r="C1028" t="s">
        <v>1923</v>
      </c>
      <c r="D1028">
        <v>2019</v>
      </c>
      <c r="E1028" t="s">
        <v>2000</v>
      </c>
      <c r="F1028">
        <v>2520</v>
      </c>
      <c r="G1028">
        <v>1808</v>
      </c>
      <c r="H1028" s="4" t="s">
        <v>10</v>
      </c>
      <c r="I1028">
        <v>1984</v>
      </c>
      <c r="J1028">
        <v>7.3</v>
      </c>
      <c r="K1028">
        <v>166</v>
      </c>
      <c r="L1028" s="30">
        <f t="shared" si="350"/>
        <v>158.53</v>
      </c>
      <c r="M1028" s="30">
        <f t="shared" si="351"/>
        <v>156.04</v>
      </c>
      <c r="N1028" s="30">
        <f t="shared" si="352"/>
        <v>153.55000000000001</v>
      </c>
      <c r="O1028" s="30">
        <f t="shared" si="353"/>
        <v>151.06</v>
      </c>
      <c r="P1028">
        <v>8</v>
      </c>
      <c r="Q1028" s="7"/>
      <c r="R1028">
        <v>187</v>
      </c>
      <c r="S1028" s="14">
        <f t="shared" si="354"/>
        <v>28.47</v>
      </c>
      <c r="T1028" s="12">
        <f t="shared" si="355"/>
        <v>22776</v>
      </c>
      <c r="U1028" s="12">
        <f t="shared" si="356"/>
        <v>2847</v>
      </c>
      <c r="V1028" s="7"/>
      <c r="W1028">
        <v>165</v>
      </c>
      <c r="X1028" s="14">
        <f t="shared" si="357"/>
        <v>8.960000000000008</v>
      </c>
      <c r="Y1028" s="12">
        <f t="shared" si="358"/>
        <v>7168.0000000000064</v>
      </c>
      <c r="Z1028" s="12">
        <f t="shared" si="359"/>
        <v>896.0000000000008</v>
      </c>
      <c r="AA1028" s="7"/>
      <c r="AB1028">
        <v>144</v>
      </c>
      <c r="AC1028" s="14">
        <f t="shared" si="360"/>
        <v>-9.5500000000000114</v>
      </c>
      <c r="AD1028" s="12">
        <f t="shared" si="361"/>
        <v>-7640.0000000000091</v>
      </c>
      <c r="AE1028" s="12">
        <f t="shared" si="362"/>
        <v>-955.00000000000114</v>
      </c>
      <c r="AF1028" s="7"/>
      <c r="AG1028">
        <v>122</v>
      </c>
      <c r="AH1028" s="14">
        <f t="shared" si="363"/>
        <v>-29.060000000000002</v>
      </c>
      <c r="AI1028" s="12">
        <f t="shared" si="364"/>
        <v>-23248</v>
      </c>
      <c r="AJ1028" s="12">
        <f t="shared" si="365"/>
        <v>-2906</v>
      </c>
      <c r="AK1028" s="7"/>
      <c r="AL1028" s="12">
        <f t="shared" si="366"/>
        <v>-944</v>
      </c>
      <c r="AM1028" s="12">
        <f t="shared" si="367"/>
        <v>-118</v>
      </c>
    </row>
    <row r="1029" spans="1:39" x14ac:dyDescent="0.25">
      <c r="A1029" t="s">
        <v>739</v>
      </c>
      <c r="B1029" t="s">
        <v>209</v>
      </c>
      <c r="C1029" t="s">
        <v>740</v>
      </c>
      <c r="D1029">
        <v>2019</v>
      </c>
      <c r="E1029" t="s">
        <v>2001</v>
      </c>
      <c r="F1029">
        <v>2950</v>
      </c>
      <c r="G1029">
        <v>1810</v>
      </c>
      <c r="H1029" s="4" t="s">
        <v>14</v>
      </c>
      <c r="I1029">
        <v>2999</v>
      </c>
      <c r="J1029">
        <v>7.5</v>
      </c>
      <c r="K1029">
        <v>198</v>
      </c>
      <c r="L1029" s="30">
        <f t="shared" si="350"/>
        <v>189.09</v>
      </c>
      <c r="M1029" s="30">
        <f t="shared" si="351"/>
        <v>186.11999999999998</v>
      </c>
      <c r="N1029" s="30">
        <f t="shared" si="352"/>
        <v>183.15</v>
      </c>
      <c r="O1029" s="30">
        <f t="shared" si="353"/>
        <v>180.18</v>
      </c>
      <c r="P1029">
        <v>4</v>
      </c>
      <c r="Q1029" s="7"/>
      <c r="R1029">
        <v>187</v>
      </c>
      <c r="S1029" s="14">
        <f t="shared" si="354"/>
        <v>-2.0900000000000034</v>
      </c>
      <c r="T1029" s="12">
        <f t="shared" si="355"/>
        <v>-836.00000000000136</v>
      </c>
      <c r="U1029" s="12">
        <f t="shared" si="356"/>
        <v>-209.00000000000034</v>
      </c>
      <c r="V1029" s="7"/>
      <c r="W1029">
        <v>165</v>
      </c>
      <c r="X1029" s="14">
        <f t="shared" si="357"/>
        <v>-21.119999999999976</v>
      </c>
      <c r="Y1029" s="12">
        <f t="shared" si="358"/>
        <v>-8447.9999999999909</v>
      </c>
      <c r="Z1029" s="12">
        <f t="shared" si="359"/>
        <v>-2111.9999999999977</v>
      </c>
      <c r="AA1029" s="7"/>
      <c r="AB1029">
        <v>144</v>
      </c>
      <c r="AC1029" s="14">
        <f t="shared" si="360"/>
        <v>-39.150000000000006</v>
      </c>
      <c r="AD1029" s="12">
        <f t="shared" si="361"/>
        <v>-15660.000000000002</v>
      </c>
      <c r="AE1029" s="12">
        <f t="shared" si="362"/>
        <v>-3915.0000000000005</v>
      </c>
      <c r="AF1029" s="7"/>
      <c r="AG1029">
        <v>122</v>
      </c>
      <c r="AH1029" s="14">
        <f t="shared" si="363"/>
        <v>-58.180000000000007</v>
      </c>
      <c r="AI1029" s="12">
        <f t="shared" si="364"/>
        <v>-23272.000000000004</v>
      </c>
      <c r="AJ1029" s="12">
        <f t="shared" si="365"/>
        <v>-5818.0000000000009</v>
      </c>
      <c r="AK1029" s="7"/>
      <c r="AL1029" s="12">
        <f t="shared" si="366"/>
        <v>-48216</v>
      </c>
      <c r="AM1029" s="12">
        <f t="shared" si="367"/>
        <v>-12054</v>
      </c>
    </row>
    <row r="1030" spans="1:39" x14ac:dyDescent="0.25">
      <c r="A1030" t="s">
        <v>192</v>
      </c>
      <c r="B1030" t="s">
        <v>782</v>
      </c>
      <c r="C1030" t="s">
        <v>910</v>
      </c>
      <c r="D1030">
        <v>2017</v>
      </c>
      <c r="E1030" t="s">
        <v>1070</v>
      </c>
      <c r="F1030">
        <v>2455</v>
      </c>
      <c r="G1030">
        <v>1810</v>
      </c>
      <c r="H1030" s="4" t="s">
        <v>10</v>
      </c>
      <c r="I1030">
        <v>2998</v>
      </c>
      <c r="J1030">
        <v>8.9</v>
      </c>
      <c r="K1030">
        <v>204</v>
      </c>
      <c r="L1030" s="30">
        <f t="shared" si="350"/>
        <v>194.82</v>
      </c>
      <c r="M1030" s="30">
        <f t="shared" si="351"/>
        <v>191.76</v>
      </c>
      <c r="N1030" s="30">
        <f t="shared" si="352"/>
        <v>188.70000000000002</v>
      </c>
      <c r="O1030" s="30">
        <f t="shared" si="353"/>
        <v>185.64000000000001</v>
      </c>
      <c r="P1030">
        <v>56</v>
      </c>
      <c r="Q1030" s="7"/>
      <c r="R1030">
        <v>187</v>
      </c>
      <c r="S1030" s="14">
        <f t="shared" si="354"/>
        <v>-7.8199999999999932</v>
      </c>
      <c r="T1030" s="12">
        <f t="shared" si="355"/>
        <v>-43791.999999999964</v>
      </c>
      <c r="U1030" s="12">
        <f t="shared" si="356"/>
        <v>-781.99999999999932</v>
      </c>
      <c r="V1030" s="7"/>
      <c r="W1030">
        <v>165</v>
      </c>
      <c r="X1030" s="14">
        <f t="shared" si="357"/>
        <v>-26.759999999999991</v>
      </c>
      <c r="Y1030" s="12">
        <f t="shared" si="358"/>
        <v>-149855.99999999994</v>
      </c>
      <c r="Z1030" s="12">
        <f t="shared" si="359"/>
        <v>-2675.9999999999991</v>
      </c>
      <c r="AA1030" s="7"/>
      <c r="AB1030">
        <v>144</v>
      </c>
      <c r="AC1030" s="14">
        <f t="shared" si="360"/>
        <v>-44.700000000000017</v>
      </c>
      <c r="AD1030" s="12">
        <f t="shared" si="361"/>
        <v>-250320.00000000006</v>
      </c>
      <c r="AE1030" s="12">
        <f t="shared" si="362"/>
        <v>-4470.0000000000009</v>
      </c>
      <c r="AF1030" s="7"/>
      <c r="AG1030">
        <v>122</v>
      </c>
      <c r="AH1030" s="14">
        <f t="shared" si="363"/>
        <v>-63.640000000000015</v>
      </c>
      <c r="AI1030" s="12">
        <f t="shared" si="364"/>
        <v>-356384.00000000012</v>
      </c>
      <c r="AJ1030" s="12">
        <f t="shared" si="365"/>
        <v>-6364.0000000000018</v>
      </c>
      <c r="AK1030" s="7"/>
      <c r="AL1030" s="12">
        <f t="shared" si="366"/>
        <v>-800352.00000000023</v>
      </c>
      <c r="AM1030" s="12">
        <f t="shared" si="367"/>
        <v>-14292.000000000004</v>
      </c>
    </row>
    <row r="1031" spans="1:39" x14ac:dyDescent="0.25">
      <c r="A1031" t="s">
        <v>113</v>
      </c>
      <c r="B1031" t="s">
        <v>1033</v>
      </c>
      <c r="C1031" t="s">
        <v>871</v>
      </c>
      <c r="D1031">
        <v>2018</v>
      </c>
      <c r="E1031" t="s">
        <v>1071</v>
      </c>
      <c r="F1031">
        <v>3080</v>
      </c>
      <c r="G1031">
        <v>1811</v>
      </c>
      <c r="H1031" s="4" t="s">
        <v>14</v>
      </c>
      <c r="I1031">
        <v>1968</v>
      </c>
      <c r="J1031">
        <v>8.1999999999999993</v>
      </c>
      <c r="K1031">
        <v>214</v>
      </c>
      <c r="L1031" s="30">
        <f t="shared" si="350"/>
        <v>204.37</v>
      </c>
      <c r="M1031" s="30">
        <f t="shared" si="351"/>
        <v>201.16</v>
      </c>
      <c r="N1031" s="30">
        <f t="shared" si="352"/>
        <v>197.95000000000002</v>
      </c>
      <c r="O1031" s="30">
        <f t="shared" si="353"/>
        <v>194.74</v>
      </c>
      <c r="P1031">
        <v>2</v>
      </c>
      <c r="Q1031" s="7"/>
      <c r="R1031">
        <v>187</v>
      </c>
      <c r="S1031" s="14">
        <f t="shared" si="354"/>
        <v>-17.370000000000005</v>
      </c>
      <c r="T1031" s="12">
        <f t="shared" si="355"/>
        <v>-3474.0000000000009</v>
      </c>
      <c r="U1031" s="12">
        <f t="shared" si="356"/>
        <v>-1737.0000000000005</v>
      </c>
      <c r="V1031" s="7"/>
      <c r="W1031">
        <v>165</v>
      </c>
      <c r="X1031" s="14">
        <f t="shared" si="357"/>
        <v>-36.159999999999997</v>
      </c>
      <c r="Y1031" s="12">
        <f t="shared" si="358"/>
        <v>-7231.9999999999991</v>
      </c>
      <c r="Z1031" s="12">
        <f t="shared" si="359"/>
        <v>-3615.9999999999995</v>
      </c>
      <c r="AA1031" s="7"/>
      <c r="AB1031">
        <v>144</v>
      </c>
      <c r="AC1031" s="14">
        <f t="shared" si="360"/>
        <v>-53.950000000000017</v>
      </c>
      <c r="AD1031" s="12">
        <f t="shared" si="361"/>
        <v>-10790.000000000004</v>
      </c>
      <c r="AE1031" s="12">
        <f t="shared" si="362"/>
        <v>-5395.0000000000018</v>
      </c>
      <c r="AF1031" s="7"/>
      <c r="AG1031">
        <v>122</v>
      </c>
      <c r="AH1031" s="14">
        <f t="shared" si="363"/>
        <v>-72.740000000000009</v>
      </c>
      <c r="AI1031" s="12">
        <f t="shared" si="364"/>
        <v>-14548.000000000002</v>
      </c>
      <c r="AJ1031" s="12">
        <f t="shared" si="365"/>
        <v>-7274.0000000000009</v>
      </c>
      <c r="AK1031" s="7"/>
      <c r="AL1031" s="12">
        <f t="shared" si="366"/>
        <v>-36044.000000000007</v>
      </c>
      <c r="AM1031" s="12">
        <f t="shared" si="367"/>
        <v>-18022.000000000004</v>
      </c>
    </row>
    <row r="1032" spans="1:39" x14ac:dyDescent="0.25">
      <c r="A1032" t="s">
        <v>113</v>
      </c>
      <c r="B1032" t="s">
        <v>1033</v>
      </c>
      <c r="C1032" t="s">
        <v>871</v>
      </c>
      <c r="D1032">
        <v>2018</v>
      </c>
      <c r="E1032" t="s">
        <v>1072</v>
      </c>
      <c r="F1032">
        <v>3200</v>
      </c>
      <c r="G1032">
        <v>1811</v>
      </c>
      <c r="H1032" s="4" t="s">
        <v>14</v>
      </c>
      <c r="I1032">
        <v>1968</v>
      </c>
      <c r="J1032">
        <v>8.1999999999999993</v>
      </c>
      <c r="K1032">
        <v>214</v>
      </c>
      <c r="L1032" s="30">
        <f t="shared" si="350"/>
        <v>204.37</v>
      </c>
      <c r="M1032" s="30">
        <f t="shared" si="351"/>
        <v>201.16</v>
      </c>
      <c r="N1032" s="30">
        <f t="shared" si="352"/>
        <v>197.95000000000002</v>
      </c>
      <c r="O1032" s="30">
        <f t="shared" si="353"/>
        <v>194.74</v>
      </c>
      <c r="P1032">
        <v>8</v>
      </c>
      <c r="Q1032" s="7"/>
      <c r="R1032">
        <v>187</v>
      </c>
      <c r="S1032" s="14">
        <f t="shared" si="354"/>
        <v>-17.370000000000005</v>
      </c>
      <c r="T1032" s="12">
        <f t="shared" si="355"/>
        <v>-13896.000000000004</v>
      </c>
      <c r="U1032" s="12">
        <f t="shared" si="356"/>
        <v>-1737.0000000000005</v>
      </c>
      <c r="V1032" s="7"/>
      <c r="W1032">
        <v>165</v>
      </c>
      <c r="X1032" s="14">
        <f t="shared" si="357"/>
        <v>-36.159999999999997</v>
      </c>
      <c r="Y1032" s="12">
        <f t="shared" si="358"/>
        <v>-28927.999999999996</v>
      </c>
      <c r="Z1032" s="12">
        <f t="shared" si="359"/>
        <v>-3615.9999999999995</v>
      </c>
      <c r="AA1032" s="7"/>
      <c r="AB1032">
        <v>144</v>
      </c>
      <c r="AC1032" s="14">
        <f t="shared" si="360"/>
        <v>-53.950000000000017</v>
      </c>
      <c r="AD1032" s="12">
        <f t="shared" si="361"/>
        <v>-43160.000000000015</v>
      </c>
      <c r="AE1032" s="12">
        <f t="shared" si="362"/>
        <v>-5395.0000000000018</v>
      </c>
      <c r="AF1032" s="7"/>
      <c r="AG1032">
        <v>122</v>
      </c>
      <c r="AH1032" s="14">
        <f t="shared" si="363"/>
        <v>-72.740000000000009</v>
      </c>
      <c r="AI1032" s="12">
        <f t="shared" si="364"/>
        <v>-58192.000000000007</v>
      </c>
      <c r="AJ1032" s="12">
        <f t="shared" si="365"/>
        <v>-7274.0000000000009</v>
      </c>
      <c r="AK1032" s="7"/>
      <c r="AL1032" s="12">
        <f t="shared" si="366"/>
        <v>-144176.00000000003</v>
      </c>
      <c r="AM1032" s="12">
        <f t="shared" si="367"/>
        <v>-18022.000000000004</v>
      </c>
    </row>
    <row r="1033" spans="1:39" x14ac:dyDescent="0.25">
      <c r="A1033" t="s">
        <v>113</v>
      </c>
      <c r="B1033" t="s">
        <v>395</v>
      </c>
      <c r="C1033" t="s">
        <v>871</v>
      </c>
      <c r="D1033">
        <v>2015</v>
      </c>
      <c r="E1033" t="s">
        <v>1073</v>
      </c>
      <c r="F1033">
        <v>2800</v>
      </c>
      <c r="G1033">
        <v>1811</v>
      </c>
      <c r="H1033" s="4" t="s">
        <v>14</v>
      </c>
      <c r="I1033">
        <v>1968</v>
      </c>
      <c r="J1033">
        <v>7.9</v>
      </c>
      <c r="K1033">
        <v>208</v>
      </c>
      <c r="L1033" s="30">
        <f t="shared" si="350"/>
        <v>198.64</v>
      </c>
      <c r="M1033" s="30">
        <f t="shared" si="351"/>
        <v>195.51999999999998</v>
      </c>
      <c r="N1033" s="30">
        <f t="shared" si="352"/>
        <v>192.4</v>
      </c>
      <c r="O1033" s="30">
        <f t="shared" si="353"/>
        <v>189.28</v>
      </c>
      <c r="P1033">
        <v>116</v>
      </c>
      <c r="Q1033" s="7"/>
      <c r="R1033">
        <v>187</v>
      </c>
      <c r="S1033" s="14">
        <f t="shared" si="354"/>
        <v>-11.639999999999986</v>
      </c>
      <c r="T1033" s="12">
        <f t="shared" si="355"/>
        <v>-135023.99999999985</v>
      </c>
      <c r="U1033" s="12">
        <f t="shared" si="356"/>
        <v>-1163.9999999999986</v>
      </c>
      <c r="V1033" s="7"/>
      <c r="W1033">
        <v>165</v>
      </c>
      <c r="X1033" s="14">
        <f t="shared" si="357"/>
        <v>-30.519999999999982</v>
      </c>
      <c r="Y1033" s="12">
        <f t="shared" si="358"/>
        <v>-354031.99999999977</v>
      </c>
      <c r="Z1033" s="12">
        <f t="shared" si="359"/>
        <v>-3051.9999999999982</v>
      </c>
      <c r="AA1033" s="7"/>
      <c r="AB1033">
        <v>144</v>
      </c>
      <c r="AC1033" s="14">
        <f t="shared" si="360"/>
        <v>-48.400000000000006</v>
      </c>
      <c r="AD1033" s="12">
        <f t="shared" si="361"/>
        <v>-561440</v>
      </c>
      <c r="AE1033" s="12">
        <f t="shared" si="362"/>
        <v>-4840</v>
      </c>
      <c r="AF1033" s="7"/>
      <c r="AG1033">
        <v>122</v>
      </c>
      <c r="AH1033" s="14">
        <f t="shared" si="363"/>
        <v>-67.28</v>
      </c>
      <c r="AI1033" s="12">
        <f t="shared" si="364"/>
        <v>-780448</v>
      </c>
      <c r="AJ1033" s="12">
        <f t="shared" si="365"/>
        <v>-6728</v>
      </c>
      <c r="AK1033" s="7"/>
      <c r="AL1033" s="12">
        <f t="shared" si="366"/>
        <v>-1830943.9999999995</v>
      </c>
      <c r="AM1033" s="12">
        <f t="shared" si="367"/>
        <v>-15783.999999999996</v>
      </c>
    </row>
    <row r="1034" spans="1:39" x14ac:dyDescent="0.25">
      <c r="A1034" t="s">
        <v>113</v>
      </c>
      <c r="B1034" t="s">
        <v>395</v>
      </c>
      <c r="C1034" t="s">
        <v>871</v>
      </c>
      <c r="D1034">
        <v>2017</v>
      </c>
      <c r="E1034" t="s">
        <v>1074</v>
      </c>
      <c r="F1034">
        <v>3000</v>
      </c>
      <c r="G1034">
        <v>1811</v>
      </c>
      <c r="H1034" s="4" t="s">
        <v>14</v>
      </c>
      <c r="I1034">
        <v>1968</v>
      </c>
      <c r="J1034">
        <v>8.1999999999999993</v>
      </c>
      <c r="K1034">
        <v>216</v>
      </c>
      <c r="L1034" s="30">
        <f t="shared" si="350"/>
        <v>206.28</v>
      </c>
      <c r="M1034" s="30">
        <f t="shared" si="351"/>
        <v>203.04</v>
      </c>
      <c r="N1034" s="30">
        <f t="shared" si="352"/>
        <v>199.8</v>
      </c>
      <c r="O1034" s="30">
        <f t="shared" si="353"/>
        <v>196.56</v>
      </c>
      <c r="P1034">
        <v>10</v>
      </c>
      <c r="Q1034" s="7"/>
      <c r="R1034">
        <v>187</v>
      </c>
      <c r="S1034" s="14">
        <f t="shared" si="354"/>
        <v>-19.28</v>
      </c>
      <c r="T1034" s="12">
        <f t="shared" si="355"/>
        <v>-19280</v>
      </c>
      <c r="U1034" s="12">
        <f t="shared" si="356"/>
        <v>-1928</v>
      </c>
      <c r="V1034" s="7"/>
      <c r="W1034">
        <v>165</v>
      </c>
      <c r="X1034" s="14">
        <f t="shared" si="357"/>
        <v>-38.039999999999992</v>
      </c>
      <c r="Y1034" s="12">
        <f t="shared" si="358"/>
        <v>-38039.999999999993</v>
      </c>
      <c r="Z1034" s="12">
        <f t="shared" si="359"/>
        <v>-3803.9999999999991</v>
      </c>
      <c r="AA1034" s="7"/>
      <c r="AB1034">
        <v>144</v>
      </c>
      <c r="AC1034" s="14">
        <f t="shared" si="360"/>
        <v>-55.800000000000011</v>
      </c>
      <c r="AD1034" s="12">
        <f t="shared" si="361"/>
        <v>-55800.000000000015</v>
      </c>
      <c r="AE1034" s="12">
        <f t="shared" si="362"/>
        <v>-5580.0000000000018</v>
      </c>
      <c r="AF1034" s="7"/>
      <c r="AG1034">
        <v>122</v>
      </c>
      <c r="AH1034" s="14">
        <f t="shared" si="363"/>
        <v>-74.56</v>
      </c>
      <c r="AI1034" s="12">
        <f t="shared" si="364"/>
        <v>-74560</v>
      </c>
      <c r="AJ1034" s="12">
        <f t="shared" si="365"/>
        <v>-7456</v>
      </c>
      <c r="AK1034" s="7"/>
      <c r="AL1034" s="12">
        <f t="shared" si="366"/>
        <v>-187680</v>
      </c>
      <c r="AM1034" s="12">
        <f t="shared" si="367"/>
        <v>-18768</v>
      </c>
    </row>
    <row r="1035" spans="1:39" x14ac:dyDescent="0.25">
      <c r="A1035" t="s">
        <v>113</v>
      </c>
      <c r="B1035" t="s">
        <v>395</v>
      </c>
      <c r="C1035" t="s">
        <v>871</v>
      </c>
      <c r="D1035">
        <v>2018</v>
      </c>
      <c r="E1035" t="s">
        <v>1075</v>
      </c>
      <c r="F1035">
        <v>3200</v>
      </c>
      <c r="G1035">
        <v>1811</v>
      </c>
      <c r="H1035" s="4" t="s">
        <v>14</v>
      </c>
      <c r="I1035">
        <v>1968</v>
      </c>
      <c r="J1035">
        <v>8.1999999999999993</v>
      </c>
      <c r="K1035">
        <v>216</v>
      </c>
      <c r="L1035" s="30">
        <f t="shared" si="350"/>
        <v>206.28</v>
      </c>
      <c r="M1035" s="30">
        <f t="shared" si="351"/>
        <v>203.04</v>
      </c>
      <c r="N1035" s="30">
        <f t="shared" si="352"/>
        <v>199.8</v>
      </c>
      <c r="O1035" s="30">
        <f t="shared" si="353"/>
        <v>196.56</v>
      </c>
      <c r="P1035">
        <v>2</v>
      </c>
      <c r="Q1035" s="7"/>
      <c r="R1035">
        <v>187</v>
      </c>
      <c r="S1035" s="14">
        <f t="shared" si="354"/>
        <v>-19.28</v>
      </c>
      <c r="T1035" s="12">
        <f t="shared" si="355"/>
        <v>-3856</v>
      </c>
      <c r="U1035" s="12">
        <f t="shared" si="356"/>
        <v>-1928</v>
      </c>
      <c r="V1035" s="7"/>
      <c r="W1035">
        <v>165</v>
      </c>
      <c r="X1035" s="14">
        <f t="shared" si="357"/>
        <v>-38.039999999999992</v>
      </c>
      <c r="Y1035" s="12">
        <f t="shared" si="358"/>
        <v>-7607.9999999999982</v>
      </c>
      <c r="Z1035" s="12">
        <f t="shared" si="359"/>
        <v>-3803.9999999999991</v>
      </c>
      <c r="AA1035" s="7"/>
      <c r="AB1035">
        <v>144</v>
      </c>
      <c r="AC1035" s="14">
        <f t="shared" si="360"/>
        <v>-55.800000000000011</v>
      </c>
      <c r="AD1035" s="12">
        <f t="shared" si="361"/>
        <v>-11160.000000000002</v>
      </c>
      <c r="AE1035" s="12">
        <f t="shared" si="362"/>
        <v>-5580.0000000000009</v>
      </c>
      <c r="AF1035" s="7"/>
      <c r="AG1035">
        <v>122</v>
      </c>
      <c r="AH1035" s="14">
        <f t="shared" si="363"/>
        <v>-74.56</v>
      </c>
      <c r="AI1035" s="12">
        <f t="shared" si="364"/>
        <v>-14912</v>
      </c>
      <c r="AJ1035" s="12">
        <f t="shared" si="365"/>
        <v>-7456</v>
      </c>
      <c r="AK1035" s="7"/>
      <c r="AL1035" s="12">
        <f t="shared" si="366"/>
        <v>-37536</v>
      </c>
      <c r="AM1035" s="12">
        <f t="shared" si="367"/>
        <v>-18768</v>
      </c>
    </row>
    <row r="1036" spans="1:39" x14ac:dyDescent="0.25">
      <c r="A1036" t="s">
        <v>113</v>
      </c>
      <c r="B1036" t="s">
        <v>395</v>
      </c>
      <c r="C1036" t="s">
        <v>871</v>
      </c>
      <c r="D1036">
        <v>2019</v>
      </c>
      <c r="E1036" t="s">
        <v>2002</v>
      </c>
      <c r="F1036">
        <v>3200</v>
      </c>
      <c r="G1036">
        <v>1811</v>
      </c>
      <c r="H1036" s="4" t="s">
        <v>14</v>
      </c>
      <c r="I1036">
        <v>1968</v>
      </c>
      <c r="J1036">
        <v>8.1999999999999993</v>
      </c>
      <c r="K1036">
        <v>216</v>
      </c>
      <c r="L1036" s="30">
        <f t="shared" si="350"/>
        <v>206.28</v>
      </c>
      <c r="M1036" s="30">
        <f t="shared" si="351"/>
        <v>203.04</v>
      </c>
      <c r="N1036" s="30">
        <f t="shared" si="352"/>
        <v>199.8</v>
      </c>
      <c r="O1036" s="30">
        <f t="shared" si="353"/>
        <v>196.56</v>
      </c>
      <c r="P1036">
        <v>2</v>
      </c>
      <c r="Q1036" s="7"/>
      <c r="R1036">
        <v>187</v>
      </c>
      <c r="S1036" s="14">
        <f t="shared" si="354"/>
        <v>-19.28</v>
      </c>
      <c r="T1036" s="12">
        <f t="shared" si="355"/>
        <v>-3856</v>
      </c>
      <c r="U1036" s="12">
        <f t="shared" si="356"/>
        <v>-1928</v>
      </c>
      <c r="V1036" s="7"/>
      <c r="W1036">
        <v>165</v>
      </c>
      <c r="X1036" s="14">
        <f t="shared" si="357"/>
        <v>-38.039999999999992</v>
      </c>
      <c r="Y1036" s="12">
        <f t="shared" si="358"/>
        <v>-7607.9999999999982</v>
      </c>
      <c r="Z1036" s="12">
        <f t="shared" si="359"/>
        <v>-3803.9999999999991</v>
      </c>
      <c r="AA1036" s="7"/>
      <c r="AB1036">
        <v>144</v>
      </c>
      <c r="AC1036" s="14">
        <f t="shared" si="360"/>
        <v>-55.800000000000011</v>
      </c>
      <c r="AD1036" s="12">
        <f t="shared" si="361"/>
        <v>-11160.000000000002</v>
      </c>
      <c r="AE1036" s="12">
        <f t="shared" si="362"/>
        <v>-5580.0000000000009</v>
      </c>
      <c r="AF1036" s="7"/>
      <c r="AG1036">
        <v>122</v>
      </c>
      <c r="AH1036" s="14">
        <f t="shared" si="363"/>
        <v>-74.56</v>
      </c>
      <c r="AI1036" s="12">
        <f t="shared" si="364"/>
        <v>-14912</v>
      </c>
      <c r="AJ1036" s="12">
        <f t="shared" si="365"/>
        <v>-7456</v>
      </c>
      <c r="AK1036" s="7"/>
      <c r="AL1036" s="12">
        <f t="shared" si="366"/>
        <v>-37536</v>
      </c>
      <c r="AM1036" s="12">
        <f t="shared" si="367"/>
        <v>-18768</v>
      </c>
    </row>
    <row r="1037" spans="1:39" x14ac:dyDescent="0.25">
      <c r="A1037" t="s">
        <v>436</v>
      </c>
      <c r="B1037" t="s">
        <v>782</v>
      </c>
      <c r="C1037" t="s">
        <v>1076</v>
      </c>
      <c r="D1037">
        <v>2017</v>
      </c>
      <c r="E1037" t="s">
        <v>1077</v>
      </c>
      <c r="F1037">
        <v>2470</v>
      </c>
      <c r="G1037">
        <v>1814</v>
      </c>
      <c r="H1037" s="4" t="s">
        <v>10</v>
      </c>
      <c r="I1037">
        <v>1969</v>
      </c>
      <c r="J1037">
        <v>7.3</v>
      </c>
      <c r="K1037">
        <v>167</v>
      </c>
      <c r="L1037" s="30">
        <f t="shared" si="350"/>
        <v>159.48499999999999</v>
      </c>
      <c r="M1037" s="30">
        <f t="shared" si="351"/>
        <v>156.97999999999999</v>
      </c>
      <c r="N1037" s="30">
        <f t="shared" si="352"/>
        <v>154.47499999999999</v>
      </c>
      <c r="O1037" s="30">
        <f t="shared" si="353"/>
        <v>151.97</v>
      </c>
      <c r="P1037">
        <v>2</v>
      </c>
      <c r="Q1037" s="7"/>
      <c r="R1037">
        <v>187</v>
      </c>
      <c r="S1037" s="14">
        <f t="shared" si="354"/>
        <v>27.515000000000015</v>
      </c>
      <c r="T1037" s="12">
        <f t="shared" si="355"/>
        <v>5503.0000000000027</v>
      </c>
      <c r="U1037" s="12">
        <f t="shared" si="356"/>
        <v>2751.5000000000014</v>
      </c>
      <c r="V1037" s="7"/>
      <c r="W1037">
        <v>165</v>
      </c>
      <c r="X1037" s="14">
        <f t="shared" si="357"/>
        <v>8.0200000000000102</v>
      </c>
      <c r="Y1037" s="12">
        <f t="shared" si="358"/>
        <v>1604.000000000002</v>
      </c>
      <c r="Z1037" s="12">
        <f t="shared" si="359"/>
        <v>802.00000000000102</v>
      </c>
      <c r="AA1037" s="7"/>
      <c r="AB1037">
        <v>144</v>
      </c>
      <c r="AC1037" s="14">
        <f t="shared" si="360"/>
        <v>-10.474999999999994</v>
      </c>
      <c r="AD1037" s="12">
        <f t="shared" si="361"/>
        <v>-2094.9999999999991</v>
      </c>
      <c r="AE1037" s="12">
        <f t="shared" si="362"/>
        <v>-1047.4999999999995</v>
      </c>
      <c r="AF1037" s="7"/>
      <c r="AG1037">
        <v>122</v>
      </c>
      <c r="AH1037" s="14">
        <f t="shared" si="363"/>
        <v>-29.97</v>
      </c>
      <c r="AI1037" s="12">
        <f t="shared" si="364"/>
        <v>-5994</v>
      </c>
      <c r="AJ1037" s="12">
        <f t="shared" si="365"/>
        <v>-2997</v>
      </c>
      <c r="AK1037" s="7"/>
      <c r="AL1037" s="12">
        <f t="shared" si="366"/>
        <v>-981.99999999999454</v>
      </c>
      <c r="AM1037" s="12">
        <f t="shared" si="367"/>
        <v>-490.99999999999727</v>
      </c>
    </row>
    <row r="1038" spans="1:39" x14ac:dyDescent="0.25">
      <c r="A1038" t="s">
        <v>436</v>
      </c>
      <c r="B1038" t="s">
        <v>782</v>
      </c>
      <c r="C1038" t="s">
        <v>1076</v>
      </c>
      <c r="D1038">
        <v>2017</v>
      </c>
      <c r="E1038" t="s">
        <v>1078</v>
      </c>
      <c r="F1038">
        <v>2470</v>
      </c>
      <c r="G1038">
        <v>1814</v>
      </c>
      <c r="H1038" s="4" t="s">
        <v>10</v>
      </c>
      <c r="I1038">
        <v>1969</v>
      </c>
      <c r="J1038">
        <v>7.3</v>
      </c>
      <c r="K1038">
        <v>167</v>
      </c>
      <c r="L1038" s="30">
        <f t="shared" si="350"/>
        <v>159.48499999999999</v>
      </c>
      <c r="M1038" s="30">
        <f t="shared" si="351"/>
        <v>156.97999999999999</v>
      </c>
      <c r="N1038" s="30">
        <f t="shared" si="352"/>
        <v>154.47499999999999</v>
      </c>
      <c r="O1038" s="30">
        <f t="shared" si="353"/>
        <v>151.97</v>
      </c>
      <c r="P1038">
        <v>4</v>
      </c>
      <c r="Q1038" s="7"/>
      <c r="R1038">
        <v>187</v>
      </c>
      <c r="S1038" s="14">
        <f t="shared" si="354"/>
        <v>27.515000000000015</v>
      </c>
      <c r="T1038" s="12">
        <f t="shared" si="355"/>
        <v>11006.000000000005</v>
      </c>
      <c r="U1038" s="12">
        <f t="shared" si="356"/>
        <v>2751.5000000000014</v>
      </c>
      <c r="V1038" s="7"/>
      <c r="W1038">
        <v>165</v>
      </c>
      <c r="X1038" s="14">
        <f t="shared" si="357"/>
        <v>8.0200000000000102</v>
      </c>
      <c r="Y1038" s="12">
        <f t="shared" si="358"/>
        <v>3208.0000000000041</v>
      </c>
      <c r="Z1038" s="12">
        <f t="shared" si="359"/>
        <v>802.00000000000102</v>
      </c>
      <c r="AA1038" s="7"/>
      <c r="AB1038">
        <v>144</v>
      </c>
      <c r="AC1038" s="14">
        <f t="shared" si="360"/>
        <v>-10.474999999999994</v>
      </c>
      <c r="AD1038" s="12">
        <f t="shared" si="361"/>
        <v>-4189.9999999999982</v>
      </c>
      <c r="AE1038" s="12">
        <f t="shared" si="362"/>
        <v>-1047.4999999999995</v>
      </c>
      <c r="AF1038" s="7"/>
      <c r="AG1038">
        <v>122</v>
      </c>
      <c r="AH1038" s="14">
        <f t="shared" si="363"/>
        <v>-29.97</v>
      </c>
      <c r="AI1038" s="12">
        <f t="shared" si="364"/>
        <v>-11988</v>
      </c>
      <c r="AJ1038" s="12">
        <f t="shared" si="365"/>
        <v>-2997</v>
      </c>
      <c r="AK1038" s="7"/>
      <c r="AL1038" s="12">
        <f t="shared" si="366"/>
        <v>-1963.9999999999891</v>
      </c>
      <c r="AM1038" s="12">
        <f t="shared" si="367"/>
        <v>-490.99999999999727</v>
      </c>
    </row>
    <row r="1039" spans="1:39" x14ac:dyDescent="0.25">
      <c r="A1039" t="s">
        <v>436</v>
      </c>
      <c r="B1039" t="s">
        <v>782</v>
      </c>
      <c r="C1039" t="s">
        <v>1076</v>
      </c>
      <c r="D1039">
        <v>2018</v>
      </c>
      <c r="E1039" t="s">
        <v>1079</v>
      </c>
      <c r="F1039">
        <v>2470</v>
      </c>
      <c r="G1039">
        <v>1814</v>
      </c>
      <c r="H1039" s="4" t="s">
        <v>10</v>
      </c>
      <c r="I1039">
        <v>1969</v>
      </c>
      <c r="J1039">
        <v>7.3</v>
      </c>
      <c r="K1039">
        <v>167</v>
      </c>
      <c r="L1039" s="30">
        <f t="shared" si="350"/>
        <v>159.48499999999999</v>
      </c>
      <c r="M1039" s="30">
        <f t="shared" si="351"/>
        <v>156.97999999999999</v>
      </c>
      <c r="N1039" s="30">
        <f t="shared" si="352"/>
        <v>154.47499999999999</v>
      </c>
      <c r="O1039" s="30">
        <f t="shared" si="353"/>
        <v>151.97</v>
      </c>
      <c r="P1039">
        <v>50</v>
      </c>
      <c r="Q1039" s="7"/>
      <c r="R1039">
        <v>187</v>
      </c>
      <c r="S1039" s="14">
        <f t="shared" si="354"/>
        <v>27.515000000000015</v>
      </c>
      <c r="T1039" s="12">
        <f t="shared" si="355"/>
        <v>137575.00000000006</v>
      </c>
      <c r="U1039" s="12">
        <f t="shared" si="356"/>
        <v>2751.5000000000014</v>
      </c>
      <c r="V1039" s="7"/>
      <c r="W1039">
        <v>165</v>
      </c>
      <c r="X1039" s="14">
        <f t="shared" si="357"/>
        <v>8.0200000000000102</v>
      </c>
      <c r="Y1039" s="12">
        <f t="shared" si="358"/>
        <v>40100.000000000051</v>
      </c>
      <c r="Z1039" s="12">
        <f t="shared" si="359"/>
        <v>802.00000000000102</v>
      </c>
      <c r="AA1039" s="7"/>
      <c r="AB1039">
        <v>144</v>
      </c>
      <c r="AC1039" s="14">
        <f t="shared" si="360"/>
        <v>-10.474999999999994</v>
      </c>
      <c r="AD1039" s="12">
        <f t="shared" si="361"/>
        <v>-52374.999999999978</v>
      </c>
      <c r="AE1039" s="12">
        <f t="shared" si="362"/>
        <v>-1047.4999999999995</v>
      </c>
      <c r="AF1039" s="7"/>
      <c r="AG1039">
        <v>122</v>
      </c>
      <c r="AH1039" s="14">
        <f t="shared" si="363"/>
        <v>-29.97</v>
      </c>
      <c r="AI1039" s="12">
        <f t="shared" si="364"/>
        <v>-149850</v>
      </c>
      <c r="AJ1039" s="12">
        <f t="shared" si="365"/>
        <v>-2997</v>
      </c>
      <c r="AK1039" s="7"/>
      <c r="AL1039" s="12">
        <f t="shared" si="366"/>
        <v>-24549.999999999854</v>
      </c>
      <c r="AM1039" s="12">
        <f t="shared" si="367"/>
        <v>-490.9999999999971</v>
      </c>
    </row>
    <row r="1040" spans="1:39" x14ac:dyDescent="0.25">
      <c r="A1040" t="s">
        <v>436</v>
      </c>
      <c r="B1040" t="s">
        <v>782</v>
      </c>
      <c r="C1040" t="s">
        <v>1076</v>
      </c>
      <c r="D1040">
        <v>2018</v>
      </c>
      <c r="E1040" t="s">
        <v>1080</v>
      </c>
      <c r="F1040">
        <v>2470</v>
      </c>
      <c r="G1040">
        <v>1814</v>
      </c>
      <c r="H1040" s="4" t="s">
        <v>10</v>
      </c>
      <c r="I1040">
        <v>1969</v>
      </c>
      <c r="J1040">
        <v>7.3</v>
      </c>
      <c r="K1040">
        <v>167</v>
      </c>
      <c r="L1040" s="30">
        <f t="shared" si="350"/>
        <v>159.48499999999999</v>
      </c>
      <c r="M1040" s="30">
        <f t="shared" si="351"/>
        <v>156.97999999999999</v>
      </c>
      <c r="N1040" s="30">
        <f t="shared" si="352"/>
        <v>154.47499999999999</v>
      </c>
      <c r="O1040" s="30">
        <f t="shared" si="353"/>
        <v>151.97</v>
      </c>
      <c r="P1040">
        <v>52</v>
      </c>
      <c r="Q1040" s="7"/>
      <c r="R1040">
        <v>187</v>
      </c>
      <c r="S1040" s="14">
        <f t="shared" si="354"/>
        <v>27.515000000000015</v>
      </c>
      <c r="T1040" s="12">
        <f t="shared" si="355"/>
        <v>143078.00000000006</v>
      </c>
      <c r="U1040" s="12">
        <f t="shared" si="356"/>
        <v>2751.5000000000009</v>
      </c>
      <c r="V1040" s="7"/>
      <c r="W1040">
        <v>165</v>
      </c>
      <c r="X1040" s="14">
        <f t="shared" si="357"/>
        <v>8.0200000000000102</v>
      </c>
      <c r="Y1040" s="12">
        <f t="shared" si="358"/>
        <v>41704.000000000051</v>
      </c>
      <c r="Z1040" s="12">
        <f t="shared" si="359"/>
        <v>802.00000000000102</v>
      </c>
      <c r="AA1040" s="7"/>
      <c r="AB1040">
        <v>144</v>
      </c>
      <c r="AC1040" s="14">
        <f t="shared" si="360"/>
        <v>-10.474999999999994</v>
      </c>
      <c r="AD1040" s="12">
        <f t="shared" si="361"/>
        <v>-54469.999999999971</v>
      </c>
      <c r="AE1040" s="12">
        <f t="shared" si="362"/>
        <v>-1047.4999999999995</v>
      </c>
      <c r="AF1040" s="7"/>
      <c r="AG1040">
        <v>122</v>
      </c>
      <c r="AH1040" s="14">
        <f t="shared" si="363"/>
        <v>-29.97</v>
      </c>
      <c r="AI1040" s="12">
        <f t="shared" si="364"/>
        <v>-155844</v>
      </c>
      <c r="AJ1040" s="12">
        <f t="shared" si="365"/>
        <v>-2997</v>
      </c>
      <c r="AK1040" s="7"/>
      <c r="AL1040" s="12">
        <f t="shared" si="366"/>
        <v>-25531.999999999854</v>
      </c>
      <c r="AM1040" s="12">
        <f t="shared" si="367"/>
        <v>-490.99999999999721</v>
      </c>
    </row>
    <row r="1041" spans="1:39" x14ac:dyDescent="0.25">
      <c r="A1041" t="s">
        <v>192</v>
      </c>
      <c r="B1041" t="s">
        <v>249</v>
      </c>
      <c r="C1041" t="s">
        <v>530</v>
      </c>
      <c r="D1041">
        <v>2019</v>
      </c>
      <c r="E1041" t="s">
        <v>2004</v>
      </c>
      <c r="F1041">
        <v>2250</v>
      </c>
      <c r="G1041">
        <v>1815</v>
      </c>
      <c r="H1041" s="4" t="s">
        <v>10</v>
      </c>
      <c r="I1041">
        <v>2979</v>
      </c>
      <c r="J1041">
        <v>8.6999999999999993</v>
      </c>
      <c r="K1041">
        <v>203</v>
      </c>
      <c r="L1041" s="30">
        <f t="shared" si="350"/>
        <v>193.86499999999998</v>
      </c>
      <c r="M1041" s="30">
        <f t="shared" si="351"/>
        <v>190.82</v>
      </c>
      <c r="N1041" s="30">
        <f t="shared" si="352"/>
        <v>187.77500000000001</v>
      </c>
      <c r="O1041" s="30">
        <f t="shared" si="353"/>
        <v>184.73000000000002</v>
      </c>
      <c r="P1041">
        <v>2</v>
      </c>
      <c r="Q1041" s="7"/>
      <c r="R1041">
        <v>187</v>
      </c>
      <c r="S1041" s="14">
        <f t="shared" si="354"/>
        <v>-6.8649999999999807</v>
      </c>
      <c r="T1041" s="12">
        <f t="shared" si="355"/>
        <v>-1372.9999999999961</v>
      </c>
      <c r="U1041" s="12">
        <f t="shared" si="356"/>
        <v>-686.49999999999807</v>
      </c>
      <c r="V1041" s="7"/>
      <c r="W1041">
        <v>165</v>
      </c>
      <c r="X1041" s="14">
        <f t="shared" si="357"/>
        <v>-25.819999999999993</v>
      </c>
      <c r="Y1041" s="12">
        <f t="shared" si="358"/>
        <v>-5163.9999999999982</v>
      </c>
      <c r="Z1041" s="12">
        <f t="shared" si="359"/>
        <v>-2581.9999999999991</v>
      </c>
      <c r="AA1041" s="7"/>
      <c r="AB1041">
        <v>144</v>
      </c>
      <c r="AC1041" s="14">
        <f t="shared" si="360"/>
        <v>-43.775000000000006</v>
      </c>
      <c r="AD1041" s="12">
        <f t="shared" si="361"/>
        <v>-8755.0000000000018</v>
      </c>
      <c r="AE1041" s="12">
        <f t="shared" si="362"/>
        <v>-4377.5000000000009</v>
      </c>
      <c r="AF1041" s="7"/>
      <c r="AG1041">
        <v>122</v>
      </c>
      <c r="AH1041" s="14">
        <f t="shared" si="363"/>
        <v>-62.730000000000018</v>
      </c>
      <c r="AI1041" s="12">
        <f t="shared" si="364"/>
        <v>-12546.000000000004</v>
      </c>
      <c r="AJ1041" s="12">
        <f t="shared" si="365"/>
        <v>-6273.0000000000018</v>
      </c>
      <c r="AK1041" s="7"/>
      <c r="AL1041" s="12">
        <f t="shared" si="366"/>
        <v>-27838.000000000004</v>
      </c>
      <c r="AM1041" s="12">
        <f t="shared" si="367"/>
        <v>-13919.000000000002</v>
      </c>
    </row>
    <row r="1042" spans="1:39" x14ac:dyDescent="0.25">
      <c r="A1042" t="s">
        <v>29</v>
      </c>
      <c r="B1042" t="s">
        <v>209</v>
      </c>
      <c r="C1042" t="s">
        <v>662</v>
      </c>
      <c r="D1042">
        <v>2017</v>
      </c>
      <c r="E1042" t="s">
        <v>1081</v>
      </c>
      <c r="F1042">
        <v>2810</v>
      </c>
      <c r="G1042">
        <v>1815</v>
      </c>
      <c r="H1042" s="4" t="s">
        <v>14</v>
      </c>
      <c r="I1042">
        <v>2442</v>
      </c>
      <c r="J1042">
        <v>7.1</v>
      </c>
      <c r="K1042">
        <v>185</v>
      </c>
      <c r="L1042" s="30">
        <f t="shared" si="350"/>
        <v>176.67499999999998</v>
      </c>
      <c r="M1042" s="30">
        <f t="shared" si="351"/>
        <v>173.89999999999998</v>
      </c>
      <c r="N1042" s="30">
        <f t="shared" si="352"/>
        <v>171.125</v>
      </c>
      <c r="O1042" s="30">
        <f t="shared" si="353"/>
        <v>168.35</v>
      </c>
      <c r="P1042">
        <v>992</v>
      </c>
      <c r="Q1042" s="7"/>
      <c r="R1042">
        <v>187</v>
      </c>
      <c r="S1042" s="14">
        <f t="shared" si="354"/>
        <v>10.325000000000017</v>
      </c>
      <c r="T1042" s="12">
        <f t="shared" si="355"/>
        <v>1024240.0000000016</v>
      </c>
      <c r="U1042" s="12">
        <f t="shared" si="356"/>
        <v>1032.5000000000016</v>
      </c>
      <c r="V1042" s="7"/>
      <c r="W1042">
        <v>165</v>
      </c>
      <c r="X1042" s="14">
        <f t="shared" si="357"/>
        <v>-8.8999999999999773</v>
      </c>
      <c r="Y1042" s="12">
        <f t="shared" si="358"/>
        <v>-882879.99999999779</v>
      </c>
      <c r="Z1042" s="12">
        <f t="shared" si="359"/>
        <v>-889.99999999999773</v>
      </c>
      <c r="AA1042" s="7"/>
      <c r="AB1042">
        <v>144</v>
      </c>
      <c r="AC1042" s="14">
        <f t="shared" si="360"/>
        <v>-27.125</v>
      </c>
      <c r="AD1042" s="12">
        <f t="shared" si="361"/>
        <v>-2690800</v>
      </c>
      <c r="AE1042" s="12">
        <f t="shared" si="362"/>
        <v>-2712.5</v>
      </c>
      <c r="AF1042" s="7"/>
      <c r="AG1042">
        <v>122</v>
      </c>
      <c r="AH1042" s="14">
        <f t="shared" si="363"/>
        <v>-46.349999999999994</v>
      </c>
      <c r="AI1042" s="12">
        <f t="shared" si="364"/>
        <v>-4597920</v>
      </c>
      <c r="AJ1042" s="12">
        <f t="shared" si="365"/>
        <v>-4635</v>
      </c>
      <c r="AK1042" s="7"/>
      <c r="AL1042" s="12">
        <f t="shared" si="366"/>
        <v>-7147359.9999999963</v>
      </c>
      <c r="AM1042" s="12">
        <f t="shared" si="367"/>
        <v>-7204.9999999999964</v>
      </c>
    </row>
    <row r="1043" spans="1:39" x14ac:dyDescent="0.25">
      <c r="A1043" t="s">
        <v>29</v>
      </c>
      <c r="B1043" t="s">
        <v>209</v>
      </c>
      <c r="C1043" t="s">
        <v>662</v>
      </c>
      <c r="D1043">
        <v>2017</v>
      </c>
      <c r="E1043" t="s">
        <v>1082</v>
      </c>
      <c r="F1043">
        <v>2810</v>
      </c>
      <c r="G1043">
        <v>1815</v>
      </c>
      <c r="H1043" s="4" t="s">
        <v>14</v>
      </c>
      <c r="I1043">
        <v>2442</v>
      </c>
      <c r="J1043">
        <v>7.5</v>
      </c>
      <c r="K1043">
        <v>195</v>
      </c>
      <c r="L1043" s="30">
        <f t="shared" si="350"/>
        <v>186.22499999999999</v>
      </c>
      <c r="M1043" s="30">
        <f t="shared" si="351"/>
        <v>183.29999999999998</v>
      </c>
      <c r="N1043" s="30">
        <f t="shared" si="352"/>
        <v>180.375</v>
      </c>
      <c r="O1043" s="30">
        <f t="shared" si="353"/>
        <v>177.45000000000002</v>
      </c>
      <c r="P1043">
        <v>1102</v>
      </c>
      <c r="Q1043" s="7"/>
      <c r="R1043">
        <v>187</v>
      </c>
      <c r="S1043" s="14">
        <f t="shared" si="354"/>
        <v>0.77500000000000568</v>
      </c>
      <c r="T1043" s="12">
        <f t="shared" si="355"/>
        <v>85405.000000000626</v>
      </c>
      <c r="U1043" s="12">
        <f t="shared" si="356"/>
        <v>77.500000000000568</v>
      </c>
      <c r="V1043" s="7"/>
      <c r="W1043">
        <v>165</v>
      </c>
      <c r="X1043" s="14">
        <f t="shared" si="357"/>
        <v>-18.299999999999983</v>
      </c>
      <c r="Y1043" s="12">
        <f t="shared" si="358"/>
        <v>-2016659.9999999981</v>
      </c>
      <c r="Z1043" s="12">
        <f t="shared" si="359"/>
        <v>-1829.9999999999984</v>
      </c>
      <c r="AA1043" s="7"/>
      <c r="AB1043">
        <v>144</v>
      </c>
      <c r="AC1043" s="14">
        <f t="shared" si="360"/>
        <v>-36.375</v>
      </c>
      <c r="AD1043" s="12">
        <f t="shared" si="361"/>
        <v>-4008525</v>
      </c>
      <c r="AE1043" s="12">
        <f t="shared" si="362"/>
        <v>-3637.5</v>
      </c>
      <c r="AF1043" s="7"/>
      <c r="AG1043">
        <v>122</v>
      </c>
      <c r="AH1043" s="14">
        <f t="shared" si="363"/>
        <v>-55.450000000000017</v>
      </c>
      <c r="AI1043" s="12">
        <f t="shared" si="364"/>
        <v>-6110590.0000000019</v>
      </c>
      <c r="AJ1043" s="12">
        <f t="shared" si="365"/>
        <v>-5545.0000000000018</v>
      </c>
      <c r="AK1043" s="7"/>
      <c r="AL1043" s="12">
        <f t="shared" si="366"/>
        <v>-12050370</v>
      </c>
      <c r="AM1043" s="12">
        <f t="shared" si="367"/>
        <v>-10935</v>
      </c>
    </row>
    <row r="1044" spans="1:39" x14ac:dyDescent="0.25">
      <c r="A1044" t="s">
        <v>799</v>
      </c>
      <c r="B1044" t="s">
        <v>209</v>
      </c>
      <c r="C1044" t="s">
        <v>800</v>
      </c>
      <c r="D1044">
        <v>2017</v>
      </c>
      <c r="E1044" t="s">
        <v>1083</v>
      </c>
      <c r="F1044">
        <v>2820</v>
      </c>
      <c r="G1044">
        <v>1816</v>
      </c>
      <c r="H1044" s="4" t="s">
        <v>14</v>
      </c>
      <c r="I1044">
        <v>1996</v>
      </c>
      <c r="J1044">
        <v>9</v>
      </c>
      <c r="K1044">
        <v>235</v>
      </c>
      <c r="L1044" s="30">
        <f t="shared" si="350"/>
        <v>224.42499999999998</v>
      </c>
      <c r="M1044" s="30">
        <f t="shared" si="351"/>
        <v>220.89999999999998</v>
      </c>
      <c r="N1044" s="30">
        <f t="shared" si="352"/>
        <v>217.375</v>
      </c>
      <c r="O1044" s="30">
        <f t="shared" si="353"/>
        <v>213.85</v>
      </c>
      <c r="P1044">
        <v>58</v>
      </c>
      <c r="Q1044" s="7"/>
      <c r="R1044">
        <v>187</v>
      </c>
      <c r="S1044" s="14">
        <f t="shared" si="354"/>
        <v>-37.424999999999983</v>
      </c>
      <c r="T1044" s="12">
        <f t="shared" si="355"/>
        <v>-217064.99999999991</v>
      </c>
      <c r="U1044" s="12">
        <f t="shared" si="356"/>
        <v>-3742.4999999999986</v>
      </c>
      <c r="V1044" s="7"/>
      <c r="W1044">
        <v>165</v>
      </c>
      <c r="X1044" s="14">
        <f t="shared" si="357"/>
        <v>-55.899999999999977</v>
      </c>
      <c r="Y1044" s="12">
        <f t="shared" si="358"/>
        <v>-324219.99999999988</v>
      </c>
      <c r="Z1044" s="12">
        <f t="shared" si="359"/>
        <v>-5589.9999999999982</v>
      </c>
      <c r="AA1044" s="7"/>
      <c r="AB1044">
        <v>144</v>
      </c>
      <c r="AC1044" s="14">
        <f t="shared" si="360"/>
        <v>-73.375</v>
      </c>
      <c r="AD1044" s="12">
        <f t="shared" si="361"/>
        <v>-425575</v>
      </c>
      <c r="AE1044" s="12">
        <f t="shared" si="362"/>
        <v>-7337.5</v>
      </c>
      <c r="AF1044" s="7"/>
      <c r="AG1044">
        <v>122</v>
      </c>
      <c r="AH1044" s="14">
        <f t="shared" si="363"/>
        <v>-91.85</v>
      </c>
      <c r="AI1044" s="12">
        <f t="shared" si="364"/>
        <v>-532729.99999999988</v>
      </c>
      <c r="AJ1044" s="12">
        <f t="shared" si="365"/>
        <v>-9184.9999999999982</v>
      </c>
      <c r="AK1044" s="7"/>
      <c r="AL1044" s="12">
        <f t="shared" si="366"/>
        <v>-1499589.9999999998</v>
      </c>
      <c r="AM1044" s="12">
        <f t="shared" si="367"/>
        <v>-25854.999999999996</v>
      </c>
    </row>
    <row r="1045" spans="1:39" x14ac:dyDescent="0.25">
      <c r="A1045" t="s">
        <v>76</v>
      </c>
      <c r="B1045" t="s">
        <v>48</v>
      </c>
      <c r="C1045" t="s">
        <v>645</v>
      </c>
      <c r="D1045">
        <v>2018</v>
      </c>
      <c r="E1045" t="s">
        <v>1084</v>
      </c>
      <c r="F1045">
        <v>2910</v>
      </c>
      <c r="G1045">
        <v>1816</v>
      </c>
      <c r="H1045" s="4" t="s">
        <v>14</v>
      </c>
      <c r="I1045">
        <v>2298</v>
      </c>
      <c r="J1045">
        <v>7.1</v>
      </c>
      <c r="K1045">
        <v>174</v>
      </c>
      <c r="L1045" s="30">
        <f t="shared" si="350"/>
        <v>166.17</v>
      </c>
      <c r="M1045" s="30">
        <f t="shared" si="351"/>
        <v>163.56</v>
      </c>
      <c r="N1045" s="30">
        <f t="shared" si="352"/>
        <v>160.95000000000002</v>
      </c>
      <c r="O1045" s="30">
        <f t="shared" si="353"/>
        <v>158.34</v>
      </c>
      <c r="P1045">
        <v>130</v>
      </c>
      <c r="Q1045" s="7"/>
      <c r="R1045">
        <v>187</v>
      </c>
      <c r="S1045" s="14">
        <f t="shared" si="354"/>
        <v>20.830000000000013</v>
      </c>
      <c r="T1045" s="12">
        <f t="shared" si="355"/>
        <v>270790.00000000012</v>
      </c>
      <c r="U1045" s="12">
        <f t="shared" si="356"/>
        <v>2083.0000000000009</v>
      </c>
      <c r="V1045" s="7"/>
      <c r="W1045">
        <v>165</v>
      </c>
      <c r="X1045" s="14">
        <f t="shared" si="357"/>
        <v>1.4399999999999977</v>
      </c>
      <c r="Y1045" s="12">
        <f t="shared" si="358"/>
        <v>18719.999999999971</v>
      </c>
      <c r="Z1045" s="12">
        <f t="shared" si="359"/>
        <v>143.99999999999977</v>
      </c>
      <c r="AA1045" s="7"/>
      <c r="AB1045">
        <v>144</v>
      </c>
      <c r="AC1045" s="14">
        <f t="shared" si="360"/>
        <v>-16.950000000000017</v>
      </c>
      <c r="AD1045" s="12">
        <f t="shared" si="361"/>
        <v>-220350.00000000023</v>
      </c>
      <c r="AE1045" s="12">
        <f t="shared" si="362"/>
        <v>-1695.0000000000018</v>
      </c>
      <c r="AF1045" s="7"/>
      <c r="AG1045">
        <v>122</v>
      </c>
      <c r="AH1045" s="14">
        <f t="shared" si="363"/>
        <v>-36.340000000000003</v>
      </c>
      <c r="AI1045" s="12">
        <f t="shared" si="364"/>
        <v>-472420.00000000006</v>
      </c>
      <c r="AJ1045" s="12">
        <f t="shared" si="365"/>
        <v>-3634.0000000000005</v>
      </c>
      <c r="AK1045" s="7"/>
      <c r="AL1045" s="12">
        <f t="shared" si="366"/>
        <v>-403260.00000000012</v>
      </c>
      <c r="AM1045" s="12">
        <f t="shared" si="367"/>
        <v>-3102.0000000000009</v>
      </c>
    </row>
    <row r="1046" spans="1:39" x14ac:dyDescent="0.25">
      <c r="A1046" t="s">
        <v>55</v>
      </c>
      <c r="B1046" t="s">
        <v>514</v>
      </c>
      <c r="C1046" t="s">
        <v>949</v>
      </c>
      <c r="D1046">
        <v>2017</v>
      </c>
      <c r="E1046" t="s">
        <v>1085</v>
      </c>
      <c r="F1046">
        <v>2185</v>
      </c>
      <c r="G1046">
        <v>1817</v>
      </c>
      <c r="H1046" s="4" t="s">
        <v>10</v>
      </c>
      <c r="I1046">
        <v>3342</v>
      </c>
      <c r="J1046">
        <v>10.199999999999999</v>
      </c>
      <c r="K1046">
        <v>239</v>
      </c>
      <c r="L1046" s="30">
        <f t="shared" si="350"/>
        <v>228.245</v>
      </c>
      <c r="M1046" s="30">
        <f t="shared" si="351"/>
        <v>224.66</v>
      </c>
      <c r="N1046" s="30">
        <f t="shared" si="352"/>
        <v>221.07500000000002</v>
      </c>
      <c r="O1046" s="30">
        <f t="shared" si="353"/>
        <v>217.49</v>
      </c>
      <c r="P1046">
        <v>180</v>
      </c>
      <c r="Q1046" s="7"/>
      <c r="R1046">
        <v>187</v>
      </c>
      <c r="S1046" s="14">
        <f t="shared" si="354"/>
        <v>-41.245000000000005</v>
      </c>
      <c r="T1046" s="12">
        <f t="shared" si="355"/>
        <v>-742410</v>
      </c>
      <c r="U1046" s="12">
        <f t="shared" si="356"/>
        <v>-4124.5</v>
      </c>
      <c r="V1046" s="7"/>
      <c r="W1046">
        <v>165</v>
      </c>
      <c r="X1046" s="14">
        <f t="shared" si="357"/>
        <v>-59.66</v>
      </c>
      <c r="Y1046" s="12">
        <f t="shared" si="358"/>
        <v>-1073880</v>
      </c>
      <c r="Z1046" s="12">
        <f t="shared" si="359"/>
        <v>-5966</v>
      </c>
      <c r="AA1046" s="7"/>
      <c r="AB1046">
        <v>144</v>
      </c>
      <c r="AC1046" s="14">
        <f t="shared" si="360"/>
        <v>-77.075000000000017</v>
      </c>
      <c r="AD1046" s="12">
        <f t="shared" si="361"/>
        <v>-1387350.0000000005</v>
      </c>
      <c r="AE1046" s="12">
        <f t="shared" si="362"/>
        <v>-7707.5000000000027</v>
      </c>
      <c r="AF1046" s="7"/>
      <c r="AG1046">
        <v>122</v>
      </c>
      <c r="AH1046" s="14">
        <f t="shared" si="363"/>
        <v>-95.490000000000009</v>
      </c>
      <c r="AI1046" s="12">
        <f t="shared" si="364"/>
        <v>-1718820</v>
      </c>
      <c r="AJ1046" s="12">
        <f t="shared" si="365"/>
        <v>-9549</v>
      </c>
      <c r="AK1046" s="7"/>
      <c r="AL1046" s="12">
        <f t="shared" si="366"/>
        <v>-4922460</v>
      </c>
      <c r="AM1046" s="12">
        <f t="shared" si="367"/>
        <v>-27347</v>
      </c>
    </row>
    <row r="1047" spans="1:39" x14ac:dyDescent="0.25">
      <c r="A1047" t="s">
        <v>15</v>
      </c>
      <c r="B1047" t="s">
        <v>16</v>
      </c>
      <c r="C1047" t="s">
        <v>17</v>
      </c>
      <c r="D1047">
        <v>2017</v>
      </c>
      <c r="E1047" t="s">
        <v>1089</v>
      </c>
      <c r="F1047">
        <v>2460</v>
      </c>
      <c r="G1047">
        <v>1820</v>
      </c>
      <c r="H1047" s="4" t="s">
        <v>10</v>
      </c>
      <c r="I1047">
        <v>2996</v>
      </c>
      <c r="J1047">
        <v>8.4</v>
      </c>
      <c r="K1047">
        <v>194</v>
      </c>
      <c r="L1047" s="30">
        <f t="shared" si="350"/>
        <v>185.26999999999998</v>
      </c>
      <c r="M1047" s="30">
        <f t="shared" si="351"/>
        <v>182.35999999999999</v>
      </c>
      <c r="N1047" s="30">
        <f t="shared" si="352"/>
        <v>179.45000000000002</v>
      </c>
      <c r="O1047" s="30">
        <f t="shared" si="353"/>
        <v>176.54</v>
      </c>
      <c r="P1047">
        <v>4</v>
      </c>
      <c r="Q1047" s="7"/>
      <c r="R1047">
        <v>187</v>
      </c>
      <c r="S1047" s="14">
        <f t="shared" si="354"/>
        <v>1.7300000000000182</v>
      </c>
      <c r="T1047" s="12">
        <f t="shared" si="355"/>
        <v>692.00000000000728</v>
      </c>
      <c r="U1047" s="12">
        <f t="shared" si="356"/>
        <v>173.00000000000182</v>
      </c>
      <c r="V1047" s="7"/>
      <c r="W1047">
        <v>165</v>
      </c>
      <c r="X1047" s="14">
        <f t="shared" si="357"/>
        <v>-17.359999999999985</v>
      </c>
      <c r="Y1047" s="12">
        <f t="shared" si="358"/>
        <v>-6943.9999999999945</v>
      </c>
      <c r="Z1047" s="12">
        <f t="shared" si="359"/>
        <v>-1735.9999999999986</v>
      </c>
      <c r="AA1047" s="7"/>
      <c r="AB1047">
        <v>144</v>
      </c>
      <c r="AC1047" s="14">
        <f t="shared" si="360"/>
        <v>-35.450000000000017</v>
      </c>
      <c r="AD1047" s="12">
        <f t="shared" si="361"/>
        <v>-14180.000000000007</v>
      </c>
      <c r="AE1047" s="12">
        <f t="shared" si="362"/>
        <v>-3545.0000000000018</v>
      </c>
      <c r="AF1047" s="7"/>
      <c r="AG1047">
        <v>122</v>
      </c>
      <c r="AH1047" s="14">
        <f t="shared" si="363"/>
        <v>-54.539999999999992</v>
      </c>
      <c r="AI1047" s="12">
        <f t="shared" si="364"/>
        <v>-21815.999999999996</v>
      </c>
      <c r="AJ1047" s="12">
        <f t="shared" si="365"/>
        <v>-5453.9999999999991</v>
      </c>
      <c r="AK1047" s="7"/>
      <c r="AL1047" s="12">
        <f t="shared" si="366"/>
        <v>-42247.999999999985</v>
      </c>
      <c r="AM1047" s="12">
        <f t="shared" si="367"/>
        <v>-10561.999999999996</v>
      </c>
    </row>
    <row r="1048" spans="1:39" x14ac:dyDescent="0.25">
      <c r="A1048" t="s">
        <v>15</v>
      </c>
      <c r="B1048" t="s">
        <v>16</v>
      </c>
      <c r="C1048" t="s">
        <v>17</v>
      </c>
      <c r="D1048">
        <v>2018</v>
      </c>
      <c r="E1048" t="s">
        <v>1090</v>
      </c>
      <c r="F1048">
        <v>2460</v>
      </c>
      <c r="G1048">
        <v>1820</v>
      </c>
      <c r="H1048" s="4" t="s">
        <v>10</v>
      </c>
      <c r="I1048">
        <v>2996</v>
      </c>
      <c r="J1048">
        <v>8.4</v>
      </c>
      <c r="K1048">
        <v>194</v>
      </c>
      <c r="L1048" s="30">
        <f t="shared" si="350"/>
        <v>185.26999999999998</v>
      </c>
      <c r="M1048" s="30">
        <f t="shared" si="351"/>
        <v>182.35999999999999</v>
      </c>
      <c r="N1048" s="30">
        <f t="shared" si="352"/>
        <v>179.45000000000002</v>
      </c>
      <c r="O1048" s="30">
        <f t="shared" si="353"/>
        <v>176.54</v>
      </c>
      <c r="P1048">
        <v>6</v>
      </c>
      <c r="Q1048" s="7"/>
      <c r="R1048">
        <v>187</v>
      </c>
      <c r="S1048" s="14">
        <f t="shared" si="354"/>
        <v>1.7300000000000182</v>
      </c>
      <c r="T1048" s="12">
        <f t="shared" si="355"/>
        <v>1038.0000000000109</v>
      </c>
      <c r="U1048" s="12">
        <f t="shared" si="356"/>
        <v>173.00000000000182</v>
      </c>
      <c r="V1048" s="7"/>
      <c r="W1048">
        <v>165</v>
      </c>
      <c r="X1048" s="14">
        <f t="shared" si="357"/>
        <v>-17.359999999999985</v>
      </c>
      <c r="Y1048" s="12">
        <f t="shared" si="358"/>
        <v>-10415.999999999991</v>
      </c>
      <c r="Z1048" s="12">
        <f t="shared" si="359"/>
        <v>-1735.9999999999984</v>
      </c>
      <c r="AA1048" s="7"/>
      <c r="AB1048">
        <v>144</v>
      </c>
      <c r="AC1048" s="14">
        <f t="shared" si="360"/>
        <v>-35.450000000000017</v>
      </c>
      <c r="AD1048" s="12">
        <f t="shared" si="361"/>
        <v>-21270.000000000011</v>
      </c>
      <c r="AE1048" s="12">
        <f t="shared" si="362"/>
        <v>-3545.0000000000018</v>
      </c>
      <c r="AF1048" s="7"/>
      <c r="AG1048">
        <v>122</v>
      </c>
      <c r="AH1048" s="14">
        <f t="shared" si="363"/>
        <v>-54.539999999999992</v>
      </c>
      <c r="AI1048" s="12">
        <f t="shared" si="364"/>
        <v>-32723.999999999996</v>
      </c>
      <c r="AJ1048" s="12">
        <f t="shared" si="365"/>
        <v>-5453.9999999999991</v>
      </c>
      <c r="AK1048" s="7"/>
      <c r="AL1048" s="12">
        <f t="shared" si="366"/>
        <v>-63371.999999999985</v>
      </c>
      <c r="AM1048" s="12">
        <f t="shared" si="367"/>
        <v>-10561.999999999998</v>
      </c>
    </row>
    <row r="1049" spans="1:39" x14ac:dyDescent="0.25">
      <c r="A1049" t="s">
        <v>192</v>
      </c>
      <c r="B1049" t="s">
        <v>902</v>
      </c>
      <c r="C1049" t="s">
        <v>1086</v>
      </c>
      <c r="D1049">
        <v>2016</v>
      </c>
      <c r="E1049" t="s">
        <v>1087</v>
      </c>
      <c r="F1049">
        <v>2515</v>
      </c>
      <c r="G1049">
        <v>1820</v>
      </c>
      <c r="H1049" s="4" t="s">
        <v>10</v>
      </c>
      <c r="I1049">
        <v>4395</v>
      </c>
      <c r="J1049">
        <v>8.1</v>
      </c>
      <c r="K1049">
        <v>189</v>
      </c>
      <c r="L1049" s="30">
        <f t="shared" si="350"/>
        <v>180.495</v>
      </c>
      <c r="M1049" s="30">
        <f t="shared" si="351"/>
        <v>177.66</v>
      </c>
      <c r="N1049" s="30">
        <f t="shared" si="352"/>
        <v>174.82500000000002</v>
      </c>
      <c r="O1049" s="30">
        <f t="shared" si="353"/>
        <v>171.99</v>
      </c>
      <c r="P1049">
        <v>2</v>
      </c>
      <c r="Q1049" s="7"/>
      <c r="R1049">
        <v>187</v>
      </c>
      <c r="S1049" s="14">
        <f t="shared" si="354"/>
        <v>6.5049999999999955</v>
      </c>
      <c r="T1049" s="12">
        <f t="shared" si="355"/>
        <v>1300.9999999999991</v>
      </c>
      <c r="U1049" s="12">
        <f t="shared" si="356"/>
        <v>650.49999999999955</v>
      </c>
      <c r="V1049" s="7"/>
      <c r="W1049">
        <v>165</v>
      </c>
      <c r="X1049" s="14">
        <f t="shared" si="357"/>
        <v>-12.659999999999997</v>
      </c>
      <c r="Y1049" s="12">
        <f t="shared" si="358"/>
        <v>-2531.9999999999991</v>
      </c>
      <c r="Z1049" s="12">
        <f t="shared" si="359"/>
        <v>-1265.9999999999995</v>
      </c>
      <c r="AA1049" s="7"/>
      <c r="AB1049">
        <v>144</v>
      </c>
      <c r="AC1049" s="14">
        <f t="shared" si="360"/>
        <v>-30.825000000000017</v>
      </c>
      <c r="AD1049" s="12">
        <f t="shared" si="361"/>
        <v>-6165.0000000000036</v>
      </c>
      <c r="AE1049" s="12">
        <f t="shared" si="362"/>
        <v>-3082.5000000000018</v>
      </c>
      <c r="AF1049" s="7"/>
      <c r="AG1049">
        <v>122</v>
      </c>
      <c r="AH1049" s="14">
        <f t="shared" si="363"/>
        <v>-49.990000000000009</v>
      </c>
      <c r="AI1049" s="12">
        <f t="shared" si="364"/>
        <v>-9998.0000000000018</v>
      </c>
      <c r="AJ1049" s="12">
        <f t="shared" si="365"/>
        <v>-4999.0000000000009</v>
      </c>
      <c r="AK1049" s="7"/>
      <c r="AL1049" s="12">
        <f t="shared" si="366"/>
        <v>-17394.000000000004</v>
      </c>
      <c r="AM1049" s="12">
        <f t="shared" si="367"/>
        <v>-8697.0000000000018</v>
      </c>
    </row>
    <row r="1050" spans="1:39" x14ac:dyDescent="0.25">
      <c r="A1050" t="s">
        <v>15</v>
      </c>
      <c r="B1050" t="s">
        <v>38</v>
      </c>
      <c r="C1050" t="s">
        <v>17</v>
      </c>
      <c r="D1050">
        <v>2017</v>
      </c>
      <c r="E1050" t="s">
        <v>1091</v>
      </c>
      <c r="F1050">
        <v>2460</v>
      </c>
      <c r="G1050">
        <v>1820</v>
      </c>
      <c r="H1050" s="4" t="s">
        <v>10</v>
      </c>
      <c r="I1050">
        <v>2996</v>
      </c>
      <c r="J1050">
        <v>8.5</v>
      </c>
      <c r="K1050">
        <v>191</v>
      </c>
      <c r="L1050" s="30">
        <f t="shared" si="350"/>
        <v>182.405</v>
      </c>
      <c r="M1050" s="30">
        <f t="shared" si="351"/>
        <v>179.54</v>
      </c>
      <c r="N1050" s="30">
        <f t="shared" si="352"/>
        <v>176.67500000000001</v>
      </c>
      <c r="O1050" s="30">
        <f t="shared" si="353"/>
        <v>173.81</v>
      </c>
      <c r="P1050">
        <v>4</v>
      </c>
      <c r="Q1050" s="7"/>
      <c r="R1050">
        <v>187</v>
      </c>
      <c r="S1050" s="14">
        <f t="shared" si="354"/>
        <v>4.5949999999999989</v>
      </c>
      <c r="T1050" s="12">
        <f t="shared" si="355"/>
        <v>1837.9999999999995</v>
      </c>
      <c r="U1050" s="12">
        <f t="shared" si="356"/>
        <v>459.49999999999989</v>
      </c>
      <c r="V1050" s="7"/>
      <c r="W1050">
        <v>165</v>
      </c>
      <c r="X1050" s="14">
        <f t="shared" si="357"/>
        <v>-14.539999999999992</v>
      </c>
      <c r="Y1050" s="12">
        <f t="shared" si="358"/>
        <v>-5815.9999999999964</v>
      </c>
      <c r="Z1050" s="12">
        <f t="shared" si="359"/>
        <v>-1453.9999999999991</v>
      </c>
      <c r="AA1050" s="7"/>
      <c r="AB1050">
        <v>144</v>
      </c>
      <c r="AC1050" s="14">
        <f t="shared" si="360"/>
        <v>-32.675000000000011</v>
      </c>
      <c r="AD1050" s="12">
        <f t="shared" si="361"/>
        <v>-13070.000000000004</v>
      </c>
      <c r="AE1050" s="12">
        <f t="shared" si="362"/>
        <v>-3267.5000000000009</v>
      </c>
      <c r="AF1050" s="7"/>
      <c r="AG1050">
        <v>122</v>
      </c>
      <c r="AH1050" s="14">
        <f t="shared" si="363"/>
        <v>-51.81</v>
      </c>
      <c r="AI1050" s="12">
        <f t="shared" si="364"/>
        <v>-20724</v>
      </c>
      <c r="AJ1050" s="12">
        <f t="shared" si="365"/>
        <v>-5181</v>
      </c>
      <c r="AK1050" s="7"/>
      <c r="AL1050" s="12">
        <f t="shared" si="366"/>
        <v>-37772</v>
      </c>
      <c r="AM1050" s="12">
        <f t="shared" si="367"/>
        <v>-9443</v>
      </c>
    </row>
    <row r="1051" spans="1:39" x14ac:dyDescent="0.25">
      <c r="A1051" t="s">
        <v>15</v>
      </c>
      <c r="B1051" t="s">
        <v>38</v>
      </c>
      <c r="C1051" t="s">
        <v>17</v>
      </c>
      <c r="D1051">
        <v>2019</v>
      </c>
      <c r="E1051" t="s">
        <v>2005</v>
      </c>
      <c r="F1051">
        <v>2460</v>
      </c>
      <c r="G1051">
        <v>1820</v>
      </c>
      <c r="H1051" s="4" t="s">
        <v>10</v>
      </c>
      <c r="I1051">
        <v>2996</v>
      </c>
      <c r="J1051">
        <v>9</v>
      </c>
      <c r="K1051">
        <v>205</v>
      </c>
      <c r="L1051" s="30">
        <f t="shared" si="350"/>
        <v>195.77500000000001</v>
      </c>
      <c r="M1051" s="30">
        <f t="shared" si="351"/>
        <v>192.7</v>
      </c>
      <c r="N1051" s="30">
        <f t="shared" si="352"/>
        <v>189.625</v>
      </c>
      <c r="O1051" s="30">
        <f t="shared" si="353"/>
        <v>186.55</v>
      </c>
      <c r="P1051">
        <v>2</v>
      </c>
      <c r="Q1051" s="7"/>
      <c r="R1051">
        <v>187</v>
      </c>
      <c r="S1051" s="14">
        <f t="shared" si="354"/>
        <v>-8.7750000000000057</v>
      </c>
      <c r="T1051" s="12">
        <f t="shared" si="355"/>
        <v>-1755.0000000000011</v>
      </c>
      <c r="U1051" s="12">
        <f t="shared" si="356"/>
        <v>-877.50000000000057</v>
      </c>
      <c r="V1051" s="7"/>
      <c r="W1051">
        <v>165</v>
      </c>
      <c r="X1051" s="14">
        <f t="shared" si="357"/>
        <v>-27.699999999999989</v>
      </c>
      <c r="Y1051" s="12">
        <f t="shared" si="358"/>
        <v>-5539.9999999999982</v>
      </c>
      <c r="Z1051" s="12">
        <f t="shared" si="359"/>
        <v>-2769.9999999999991</v>
      </c>
      <c r="AA1051" s="7"/>
      <c r="AB1051">
        <v>144</v>
      </c>
      <c r="AC1051" s="14">
        <f t="shared" si="360"/>
        <v>-45.625</v>
      </c>
      <c r="AD1051" s="12">
        <f t="shared" si="361"/>
        <v>-9125</v>
      </c>
      <c r="AE1051" s="12">
        <f t="shared" si="362"/>
        <v>-4562.5</v>
      </c>
      <c r="AF1051" s="7"/>
      <c r="AG1051">
        <v>122</v>
      </c>
      <c r="AH1051" s="14">
        <f t="shared" si="363"/>
        <v>-64.550000000000011</v>
      </c>
      <c r="AI1051" s="12">
        <f t="shared" si="364"/>
        <v>-12910.000000000002</v>
      </c>
      <c r="AJ1051" s="12">
        <f t="shared" si="365"/>
        <v>-6455.0000000000009</v>
      </c>
      <c r="AK1051" s="7"/>
      <c r="AL1051" s="12">
        <f t="shared" si="366"/>
        <v>-29330</v>
      </c>
      <c r="AM1051" s="12">
        <f t="shared" si="367"/>
        <v>-14665</v>
      </c>
    </row>
    <row r="1052" spans="1:39" x14ac:dyDescent="0.25">
      <c r="A1052" t="s">
        <v>58</v>
      </c>
      <c r="B1052" t="s">
        <v>48</v>
      </c>
      <c r="C1052" t="s">
        <v>461</v>
      </c>
      <c r="D1052">
        <v>2015</v>
      </c>
      <c r="E1052" t="s">
        <v>1092</v>
      </c>
      <c r="F1052">
        <v>3000</v>
      </c>
      <c r="G1052">
        <v>1820</v>
      </c>
      <c r="H1052" s="4" t="s">
        <v>14</v>
      </c>
      <c r="I1052">
        <v>2755</v>
      </c>
      <c r="J1052">
        <v>8.1</v>
      </c>
      <c r="K1052">
        <v>212</v>
      </c>
      <c r="L1052" s="30">
        <f t="shared" si="350"/>
        <v>202.45999999999998</v>
      </c>
      <c r="M1052" s="30">
        <f t="shared" si="351"/>
        <v>199.28</v>
      </c>
      <c r="N1052" s="30">
        <f t="shared" si="352"/>
        <v>196.10000000000002</v>
      </c>
      <c r="O1052" s="30">
        <f t="shared" si="353"/>
        <v>192.92000000000002</v>
      </c>
      <c r="P1052">
        <v>32</v>
      </c>
      <c r="Q1052" s="7"/>
      <c r="R1052">
        <v>187</v>
      </c>
      <c r="S1052" s="14">
        <f t="shared" si="354"/>
        <v>-15.45999999999998</v>
      </c>
      <c r="T1052" s="12">
        <f t="shared" si="355"/>
        <v>-49471.999999999935</v>
      </c>
      <c r="U1052" s="12">
        <f t="shared" si="356"/>
        <v>-1545.999999999998</v>
      </c>
      <c r="V1052" s="7"/>
      <c r="W1052">
        <v>165</v>
      </c>
      <c r="X1052" s="14">
        <f t="shared" si="357"/>
        <v>-34.28</v>
      </c>
      <c r="Y1052" s="12">
        <f t="shared" si="358"/>
        <v>-109696</v>
      </c>
      <c r="Z1052" s="12">
        <f t="shared" si="359"/>
        <v>-3428</v>
      </c>
      <c r="AA1052" s="7"/>
      <c r="AB1052">
        <v>144</v>
      </c>
      <c r="AC1052" s="14">
        <f t="shared" si="360"/>
        <v>-52.100000000000023</v>
      </c>
      <c r="AD1052" s="12">
        <f t="shared" si="361"/>
        <v>-166720.00000000006</v>
      </c>
      <c r="AE1052" s="12">
        <f t="shared" si="362"/>
        <v>-5210.0000000000018</v>
      </c>
      <c r="AF1052" s="7"/>
      <c r="AG1052">
        <v>122</v>
      </c>
      <c r="AH1052" s="14">
        <f t="shared" si="363"/>
        <v>-70.920000000000016</v>
      </c>
      <c r="AI1052" s="12">
        <f t="shared" si="364"/>
        <v>-226944.00000000006</v>
      </c>
      <c r="AJ1052" s="12">
        <f t="shared" si="365"/>
        <v>-7092.0000000000018</v>
      </c>
      <c r="AK1052" s="7"/>
      <c r="AL1052" s="12">
        <f t="shared" si="366"/>
        <v>-552832</v>
      </c>
      <c r="AM1052" s="12">
        <f t="shared" si="367"/>
        <v>-17276</v>
      </c>
    </row>
    <row r="1053" spans="1:39" x14ac:dyDescent="0.25">
      <c r="A1053" t="s">
        <v>58</v>
      </c>
      <c r="B1053" t="s">
        <v>48</v>
      </c>
      <c r="C1053" t="s">
        <v>461</v>
      </c>
      <c r="D1053">
        <v>2017</v>
      </c>
      <c r="E1053" t="s">
        <v>1093</v>
      </c>
      <c r="F1053">
        <v>3000</v>
      </c>
      <c r="G1053">
        <v>1820</v>
      </c>
      <c r="H1053" s="4" t="s">
        <v>14</v>
      </c>
      <c r="I1053">
        <v>2755</v>
      </c>
      <c r="J1053">
        <v>9</v>
      </c>
      <c r="K1053">
        <v>207</v>
      </c>
      <c r="L1053" s="30">
        <f t="shared" si="350"/>
        <v>197.685</v>
      </c>
      <c r="M1053" s="30">
        <f t="shared" si="351"/>
        <v>194.57999999999998</v>
      </c>
      <c r="N1053" s="30">
        <f t="shared" si="352"/>
        <v>191.47500000000002</v>
      </c>
      <c r="O1053" s="30">
        <f t="shared" si="353"/>
        <v>188.37</v>
      </c>
      <c r="P1053">
        <v>60</v>
      </c>
      <c r="Q1053" s="7"/>
      <c r="R1053">
        <v>187</v>
      </c>
      <c r="S1053" s="14">
        <f t="shared" si="354"/>
        <v>-10.685000000000002</v>
      </c>
      <c r="T1053" s="12">
        <f t="shared" si="355"/>
        <v>-64110.000000000015</v>
      </c>
      <c r="U1053" s="12">
        <f t="shared" si="356"/>
        <v>-1068.5000000000002</v>
      </c>
      <c r="V1053" s="7"/>
      <c r="W1053">
        <v>165</v>
      </c>
      <c r="X1053" s="14">
        <f t="shared" si="357"/>
        <v>-29.579999999999984</v>
      </c>
      <c r="Y1053" s="12">
        <f t="shared" si="358"/>
        <v>-177479.99999999991</v>
      </c>
      <c r="Z1053" s="12">
        <f t="shared" si="359"/>
        <v>-2957.9999999999986</v>
      </c>
      <c r="AA1053" s="7"/>
      <c r="AB1053">
        <v>144</v>
      </c>
      <c r="AC1053" s="14">
        <f t="shared" si="360"/>
        <v>-47.475000000000023</v>
      </c>
      <c r="AD1053" s="12">
        <f t="shared" si="361"/>
        <v>-284850.00000000012</v>
      </c>
      <c r="AE1053" s="12">
        <f t="shared" si="362"/>
        <v>-4747.5000000000018</v>
      </c>
      <c r="AF1053" s="7"/>
      <c r="AG1053">
        <v>122</v>
      </c>
      <c r="AH1053" s="14">
        <f t="shared" si="363"/>
        <v>-66.37</v>
      </c>
      <c r="AI1053" s="12">
        <f t="shared" si="364"/>
        <v>-398220</v>
      </c>
      <c r="AJ1053" s="12">
        <f t="shared" si="365"/>
        <v>-6637</v>
      </c>
      <c r="AK1053" s="7"/>
      <c r="AL1053" s="12">
        <f t="shared" si="366"/>
        <v>-924660</v>
      </c>
      <c r="AM1053" s="12">
        <f t="shared" si="367"/>
        <v>-15411</v>
      </c>
    </row>
    <row r="1054" spans="1:39" x14ac:dyDescent="0.25">
      <c r="A1054" t="s">
        <v>192</v>
      </c>
      <c r="B1054" t="s">
        <v>782</v>
      </c>
      <c r="C1054" t="s">
        <v>910</v>
      </c>
      <c r="D1054">
        <v>2017</v>
      </c>
      <c r="E1054" t="s">
        <v>1088</v>
      </c>
      <c r="F1054">
        <v>2500</v>
      </c>
      <c r="G1054">
        <v>1820</v>
      </c>
      <c r="H1054" s="4" t="s">
        <v>14</v>
      </c>
      <c r="I1054">
        <v>2993</v>
      </c>
      <c r="J1054">
        <v>6.2</v>
      </c>
      <c r="K1054">
        <v>162</v>
      </c>
      <c r="L1054" s="30">
        <f t="shared" si="350"/>
        <v>154.70999999999998</v>
      </c>
      <c r="M1054" s="30">
        <f t="shared" si="351"/>
        <v>152.28</v>
      </c>
      <c r="N1054" s="30">
        <f t="shared" si="352"/>
        <v>149.85</v>
      </c>
      <c r="O1054" s="30">
        <f t="shared" si="353"/>
        <v>147.42000000000002</v>
      </c>
      <c r="P1054">
        <v>4</v>
      </c>
      <c r="Q1054" s="7"/>
      <c r="R1054">
        <v>187</v>
      </c>
      <c r="S1054" s="14">
        <f t="shared" si="354"/>
        <v>32.29000000000002</v>
      </c>
      <c r="T1054" s="12">
        <f t="shared" si="355"/>
        <v>12916.000000000007</v>
      </c>
      <c r="U1054" s="12">
        <f t="shared" si="356"/>
        <v>3229.0000000000018</v>
      </c>
      <c r="V1054" s="7"/>
      <c r="W1054">
        <v>165</v>
      </c>
      <c r="X1054" s="14">
        <f t="shared" si="357"/>
        <v>12.719999999999999</v>
      </c>
      <c r="Y1054" s="12">
        <f t="shared" si="358"/>
        <v>5088</v>
      </c>
      <c r="Z1054" s="12">
        <f t="shared" si="359"/>
        <v>1272</v>
      </c>
      <c r="AA1054" s="7"/>
      <c r="AB1054">
        <v>144</v>
      </c>
      <c r="AC1054" s="14">
        <f t="shared" si="360"/>
        <v>-5.8499999999999943</v>
      </c>
      <c r="AD1054" s="12">
        <f t="shared" si="361"/>
        <v>-2339.9999999999977</v>
      </c>
      <c r="AE1054" s="12">
        <f t="shared" si="362"/>
        <v>-584.99999999999943</v>
      </c>
      <c r="AF1054" s="7"/>
      <c r="AG1054">
        <v>122</v>
      </c>
      <c r="AH1054" s="14">
        <f t="shared" si="363"/>
        <v>-25.420000000000016</v>
      </c>
      <c r="AI1054" s="12">
        <f t="shared" si="364"/>
        <v>-10168.000000000007</v>
      </c>
      <c r="AJ1054" s="12">
        <f t="shared" si="365"/>
        <v>-2542.0000000000018</v>
      </c>
      <c r="AK1054" s="7"/>
      <c r="AL1054" s="12">
        <f t="shared" si="366"/>
        <v>5496.0000000000018</v>
      </c>
      <c r="AM1054" s="12">
        <f t="shared" si="367"/>
        <v>1374.0000000000005</v>
      </c>
    </row>
    <row r="1055" spans="1:39" x14ac:dyDescent="0.25">
      <c r="A1055" t="s">
        <v>596</v>
      </c>
      <c r="B1055" t="s">
        <v>782</v>
      </c>
      <c r="C1055" t="s">
        <v>995</v>
      </c>
      <c r="D1055">
        <v>2019</v>
      </c>
      <c r="E1055" t="s">
        <v>2006</v>
      </c>
      <c r="F1055">
        <v>2500</v>
      </c>
      <c r="G1055">
        <v>1820</v>
      </c>
      <c r="H1055" s="4" t="s">
        <v>10</v>
      </c>
      <c r="I1055">
        <v>2995</v>
      </c>
      <c r="J1055">
        <v>8.9</v>
      </c>
      <c r="K1055">
        <v>209</v>
      </c>
      <c r="L1055" s="30">
        <f t="shared" si="350"/>
        <v>199.595</v>
      </c>
      <c r="M1055" s="30">
        <f t="shared" si="351"/>
        <v>196.45999999999998</v>
      </c>
      <c r="N1055" s="30">
        <f t="shared" si="352"/>
        <v>193.32500000000002</v>
      </c>
      <c r="O1055" s="30">
        <f t="shared" si="353"/>
        <v>190.19</v>
      </c>
      <c r="P1055">
        <v>20</v>
      </c>
      <c r="Q1055" s="7"/>
      <c r="R1055">
        <v>187</v>
      </c>
      <c r="S1055" s="14">
        <f t="shared" si="354"/>
        <v>-12.594999999999999</v>
      </c>
      <c r="T1055" s="12">
        <f t="shared" si="355"/>
        <v>-25189.999999999996</v>
      </c>
      <c r="U1055" s="12">
        <f t="shared" si="356"/>
        <v>-1259.4999999999998</v>
      </c>
      <c r="V1055" s="7"/>
      <c r="W1055">
        <v>165</v>
      </c>
      <c r="X1055" s="14">
        <f t="shared" si="357"/>
        <v>-31.45999999999998</v>
      </c>
      <c r="Y1055" s="12">
        <f t="shared" si="358"/>
        <v>-62919.999999999956</v>
      </c>
      <c r="Z1055" s="12">
        <f t="shared" si="359"/>
        <v>-3145.9999999999977</v>
      </c>
      <c r="AA1055" s="7"/>
      <c r="AB1055">
        <v>144</v>
      </c>
      <c r="AC1055" s="14">
        <f t="shared" si="360"/>
        <v>-49.325000000000017</v>
      </c>
      <c r="AD1055" s="12">
        <f t="shared" si="361"/>
        <v>-98650.000000000029</v>
      </c>
      <c r="AE1055" s="12">
        <f t="shared" si="362"/>
        <v>-4932.5000000000018</v>
      </c>
      <c r="AF1055" s="7"/>
      <c r="AG1055">
        <v>122</v>
      </c>
      <c r="AH1055" s="14">
        <f t="shared" si="363"/>
        <v>-68.19</v>
      </c>
      <c r="AI1055" s="12">
        <f t="shared" si="364"/>
        <v>-136380</v>
      </c>
      <c r="AJ1055" s="12">
        <f t="shared" si="365"/>
        <v>-6819</v>
      </c>
      <c r="AK1055" s="7"/>
      <c r="AL1055" s="12">
        <f t="shared" si="366"/>
        <v>-323140</v>
      </c>
      <c r="AM1055" s="12">
        <f t="shared" si="367"/>
        <v>-16157</v>
      </c>
    </row>
    <row r="1056" spans="1:39" x14ac:dyDescent="0.25">
      <c r="A1056" t="s">
        <v>29</v>
      </c>
      <c r="B1056" t="s">
        <v>209</v>
      </c>
      <c r="C1056" t="s">
        <v>662</v>
      </c>
      <c r="D1056">
        <v>2018</v>
      </c>
      <c r="E1056" t="s">
        <v>1097</v>
      </c>
      <c r="F1056">
        <v>2810</v>
      </c>
      <c r="G1056">
        <v>1825</v>
      </c>
      <c r="H1056" s="4" t="s">
        <v>14</v>
      </c>
      <c r="I1056">
        <v>2442</v>
      </c>
      <c r="J1056">
        <v>7.5</v>
      </c>
      <c r="K1056">
        <v>195</v>
      </c>
      <c r="L1056" s="30">
        <f t="shared" si="350"/>
        <v>186.22499999999999</v>
      </c>
      <c r="M1056" s="30">
        <f t="shared" si="351"/>
        <v>183.29999999999998</v>
      </c>
      <c r="N1056" s="30">
        <f t="shared" si="352"/>
        <v>180.375</v>
      </c>
      <c r="O1056" s="30">
        <f t="shared" si="353"/>
        <v>177.45000000000002</v>
      </c>
      <c r="P1056">
        <v>14</v>
      </c>
      <c r="Q1056" s="7"/>
      <c r="R1056">
        <v>187</v>
      </c>
      <c r="S1056" s="14">
        <f t="shared" si="354"/>
        <v>0.77500000000000568</v>
      </c>
      <c r="T1056" s="12">
        <f t="shared" si="355"/>
        <v>1085.000000000008</v>
      </c>
      <c r="U1056" s="12">
        <f t="shared" si="356"/>
        <v>77.500000000000568</v>
      </c>
      <c r="V1056" s="7"/>
      <c r="W1056">
        <v>165</v>
      </c>
      <c r="X1056" s="14">
        <f t="shared" si="357"/>
        <v>-18.299999999999983</v>
      </c>
      <c r="Y1056" s="12">
        <f t="shared" si="358"/>
        <v>-25619.999999999975</v>
      </c>
      <c r="Z1056" s="12">
        <f t="shared" si="359"/>
        <v>-1829.9999999999982</v>
      </c>
      <c r="AA1056" s="7"/>
      <c r="AB1056">
        <v>144</v>
      </c>
      <c r="AC1056" s="14">
        <f t="shared" si="360"/>
        <v>-36.375</v>
      </c>
      <c r="AD1056" s="12">
        <f t="shared" si="361"/>
        <v>-50925</v>
      </c>
      <c r="AE1056" s="12">
        <f t="shared" si="362"/>
        <v>-3637.5</v>
      </c>
      <c r="AF1056" s="7"/>
      <c r="AG1056">
        <v>122</v>
      </c>
      <c r="AH1056" s="14">
        <f t="shared" si="363"/>
        <v>-55.450000000000017</v>
      </c>
      <c r="AI1056" s="12">
        <f t="shared" si="364"/>
        <v>-77630.000000000015</v>
      </c>
      <c r="AJ1056" s="12">
        <f t="shared" si="365"/>
        <v>-5545.0000000000009</v>
      </c>
      <c r="AK1056" s="7"/>
      <c r="AL1056" s="12">
        <f t="shared" si="366"/>
        <v>-153090</v>
      </c>
      <c r="AM1056" s="12">
        <f t="shared" si="367"/>
        <v>-10935</v>
      </c>
    </row>
    <row r="1057" spans="1:39" x14ac:dyDescent="0.25">
      <c r="A1057" t="s">
        <v>192</v>
      </c>
      <c r="B1057" t="s">
        <v>782</v>
      </c>
      <c r="C1057" t="s">
        <v>932</v>
      </c>
      <c r="D1057">
        <v>2018</v>
      </c>
      <c r="E1057" t="s">
        <v>1094</v>
      </c>
      <c r="F1057">
        <v>2430</v>
      </c>
      <c r="G1057">
        <v>1825</v>
      </c>
      <c r="H1057" s="4" t="s">
        <v>10</v>
      </c>
      <c r="I1057">
        <v>2998</v>
      </c>
      <c r="J1057">
        <v>9.1999999999999993</v>
      </c>
      <c r="K1057">
        <v>210</v>
      </c>
      <c r="L1057" s="30">
        <f t="shared" si="350"/>
        <v>200.54999999999998</v>
      </c>
      <c r="M1057" s="30">
        <f t="shared" si="351"/>
        <v>197.39999999999998</v>
      </c>
      <c r="N1057" s="30">
        <f t="shared" si="352"/>
        <v>194.25</v>
      </c>
      <c r="O1057" s="30">
        <f t="shared" si="353"/>
        <v>191.1</v>
      </c>
      <c r="P1057">
        <v>26</v>
      </c>
      <c r="Q1057" s="7"/>
      <c r="R1057">
        <v>187</v>
      </c>
      <c r="S1057" s="14">
        <f t="shared" si="354"/>
        <v>-13.549999999999983</v>
      </c>
      <c r="T1057" s="12">
        <f t="shared" si="355"/>
        <v>-35229.999999999956</v>
      </c>
      <c r="U1057" s="12">
        <f t="shared" si="356"/>
        <v>-1354.9999999999984</v>
      </c>
      <c r="V1057" s="7"/>
      <c r="W1057">
        <v>165</v>
      </c>
      <c r="X1057" s="14">
        <f t="shared" si="357"/>
        <v>-32.399999999999977</v>
      </c>
      <c r="Y1057" s="12">
        <f t="shared" si="358"/>
        <v>-84239.999999999942</v>
      </c>
      <c r="Z1057" s="12">
        <f t="shared" si="359"/>
        <v>-3239.9999999999977</v>
      </c>
      <c r="AA1057" s="7"/>
      <c r="AB1057">
        <v>144</v>
      </c>
      <c r="AC1057" s="14">
        <f t="shared" si="360"/>
        <v>-50.25</v>
      </c>
      <c r="AD1057" s="12">
        <f t="shared" si="361"/>
        <v>-130650</v>
      </c>
      <c r="AE1057" s="12">
        <f t="shared" si="362"/>
        <v>-5025</v>
      </c>
      <c r="AF1057" s="7"/>
      <c r="AG1057">
        <v>122</v>
      </c>
      <c r="AH1057" s="14">
        <f t="shared" si="363"/>
        <v>-69.099999999999994</v>
      </c>
      <c r="AI1057" s="12">
        <f t="shared" si="364"/>
        <v>-179660</v>
      </c>
      <c r="AJ1057" s="12">
        <f t="shared" si="365"/>
        <v>-6910</v>
      </c>
      <c r="AK1057" s="7"/>
      <c r="AL1057" s="12">
        <f t="shared" si="366"/>
        <v>-429779.99999999988</v>
      </c>
      <c r="AM1057" s="12">
        <f t="shared" si="367"/>
        <v>-16529.999999999996</v>
      </c>
    </row>
    <row r="1058" spans="1:39" x14ac:dyDescent="0.25">
      <c r="A1058" t="s">
        <v>799</v>
      </c>
      <c r="B1058" t="s">
        <v>48</v>
      </c>
      <c r="C1058" t="s">
        <v>800</v>
      </c>
      <c r="D1058">
        <v>2017</v>
      </c>
      <c r="E1058" t="s">
        <v>1099</v>
      </c>
      <c r="F1058">
        <v>2832</v>
      </c>
      <c r="G1058">
        <v>1830</v>
      </c>
      <c r="H1058" s="4" t="s">
        <v>10</v>
      </c>
      <c r="I1058">
        <v>2378</v>
      </c>
      <c r="J1058">
        <v>12.7</v>
      </c>
      <c r="K1058">
        <v>292</v>
      </c>
      <c r="L1058" s="30">
        <f t="shared" si="350"/>
        <v>278.86</v>
      </c>
      <c r="M1058" s="30">
        <f t="shared" si="351"/>
        <v>274.47999999999996</v>
      </c>
      <c r="N1058" s="30">
        <f t="shared" si="352"/>
        <v>270.10000000000002</v>
      </c>
      <c r="O1058" s="30">
        <f t="shared" si="353"/>
        <v>265.72000000000003</v>
      </c>
      <c r="P1058">
        <v>6</v>
      </c>
      <c r="Q1058" s="7"/>
      <c r="R1058">
        <v>187</v>
      </c>
      <c r="S1058" s="14">
        <f t="shared" si="354"/>
        <v>-91.860000000000014</v>
      </c>
      <c r="T1058" s="12">
        <f t="shared" si="355"/>
        <v>-55116.000000000007</v>
      </c>
      <c r="U1058" s="12">
        <f t="shared" si="356"/>
        <v>-9186.0000000000018</v>
      </c>
      <c r="V1058" s="7"/>
      <c r="W1058">
        <v>165</v>
      </c>
      <c r="X1058" s="14">
        <f t="shared" si="357"/>
        <v>-109.47999999999996</v>
      </c>
      <c r="Y1058" s="12">
        <f t="shared" si="358"/>
        <v>-65687.999999999971</v>
      </c>
      <c r="Z1058" s="12">
        <f t="shared" si="359"/>
        <v>-10947.999999999995</v>
      </c>
      <c r="AA1058" s="7"/>
      <c r="AB1058">
        <v>144</v>
      </c>
      <c r="AC1058" s="14">
        <f t="shared" si="360"/>
        <v>-126.10000000000002</v>
      </c>
      <c r="AD1058" s="12">
        <f t="shared" si="361"/>
        <v>-75660.000000000015</v>
      </c>
      <c r="AE1058" s="12">
        <f t="shared" si="362"/>
        <v>-12610.000000000002</v>
      </c>
      <c r="AF1058" s="7"/>
      <c r="AG1058">
        <v>122</v>
      </c>
      <c r="AH1058" s="14">
        <f t="shared" si="363"/>
        <v>-143.72000000000003</v>
      </c>
      <c r="AI1058" s="12">
        <f t="shared" si="364"/>
        <v>-86232.000000000015</v>
      </c>
      <c r="AJ1058" s="12">
        <f t="shared" si="365"/>
        <v>-14372.000000000002</v>
      </c>
      <c r="AK1058" s="7"/>
      <c r="AL1058" s="12">
        <f t="shared" si="366"/>
        <v>-282696</v>
      </c>
      <c r="AM1058" s="12">
        <f t="shared" si="367"/>
        <v>-47116</v>
      </c>
    </row>
    <row r="1059" spans="1:39" x14ac:dyDescent="0.25">
      <c r="A1059" t="s">
        <v>596</v>
      </c>
      <c r="B1059" t="s">
        <v>782</v>
      </c>
      <c r="C1059" t="s">
        <v>995</v>
      </c>
      <c r="D1059">
        <v>2018</v>
      </c>
      <c r="E1059" t="s">
        <v>1103</v>
      </c>
      <c r="F1059">
        <v>2460</v>
      </c>
      <c r="G1059">
        <v>1831</v>
      </c>
      <c r="H1059" s="4" t="s">
        <v>10</v>
      </c>
      <c r="I1059">
        <v>1997</v>
      </c>
      <c r="J1059">
        <v>8</v>
      </c>
      <c r="K1059">
        <v>183</v>
      </c>
      <c r="L1059" s="30">
        <f t="shared" si="350"/>
        <v>174.76499999999999</v>
      </c>
      <c r="M1059" s="30">
        <f t="shared" si="351"/>
        <v>172.01999999999998</v>
      </c>
      <c r="N1059" s="30">
        <f t="shared" si="352"/>
        <v>169.27500000000001</v>
      </c>
      <c r="O1059" s="30">
        <f t="shared" si="353"/>
        <v>166.53</v>
      </c>
      <c r="P1059">
        <v>20</v>
      </c>
      <c r="Q1059" s="7"/>
      <c r="R1059">
        <v>187</v>
      </c>
      <c r="S1059" s="14">
        <f t="shared" si="354"/>
        <v>12.235000000000014</v>
      </c>
      <c r="T1059" s="12">
        <f t="shared" si="355"/>
        <v>24470.000000000029</v>
      </c>
      <c r="U1059" s="12">
        <f t="shared" si="356"/>
        <v>1223.5000000000014</v>
      </c>
      <c r="V1059" s="7"/>
      <c r="W1059">
        <v>165</v>
      </c>
      <c r="X1059" s="14">
        <f t="shared" si="357"/>
        <v>-7.0199999999999818</v>
      </c>
      <c r="Y1059" s="12">
        <f t="shared" si="358"/>
        <v>-14039.999999999964</v>
      </c>
      <c r="Z1059" s="12">
        <f t="shared" si="359"/>
        <v>-701.99999999999818</v>
      </c>
      <c r="AA1059" s="7"/>
      <c r="AB1059">
        <v>144</v>
      </c>
      <c r="AC1059" s="14">
        <f t="shared" si="360"/>
        <v>-25.275000000000006</v>
      </c>
      <c r="AD1059" s="12">
        <f t="shared" si="361"/>
        <v>-50550.000000000015</v>
      </c>
      <c r="AE1059" s="12">
        <f t="shared" si="362"/>
        <v>-2527.5000000000009</v>
      </c>
      <c r="AF1059" s="7"/>
      <c r="AG1059">
        <v>122</v>
      </c>
      <c r="AH1059" s="14">
        <f t="shared" si="363"/>
        <v>-44.53</v>
      </c>
      <c r="AI1059" s="12">
        <f t="shared" si="364"/>
        <v>-89060</v>
      </c>
      <c r="AJ1059" s="12">
        <f t="shared" si="365"/>
        <v>-4453</v>
      </c>
      <c r="AK1059" s="7"/>
      <c r="AL1059" s="12">
        <f t="shared" si="366"/>
        <v>-129179.99999999994</v>
      </c>
      <c r="AM1059" s="12">
        <f t="shared" si="367"/>
        <v>-6458.9999999999973</v>
      </c>
    </row>
    <row r="1060" spans="1:39" x14ac:dyDescent="0.25">
      <c r="A1060" t="s">
        <v>92</v>
      </c>
      <c r="B1060" t="s">
        <v>666</v>
      </c>
      <c r="C1060" t="s">
        <v>913</v>
      </c>
      <c r="D1060">
        <v>2016</v>
      </c>
      <c r="E1060" t="s">
        <v>1100</v>
      </c>
      <c r="F1060">
        <v>2600</v>
      </c>
      <c r="G1060">
        <v>1831</v>
      </c>
      <c r="H1060" s="4" t="s">
        <v>14</v>
      </c>
      <c r="I1060">
        <v>2199</v>
      </c>
      <c r="J1060">
        <v>7.8</v>
      </c>
      <c r="K1060">
        <v>205</v>
      </c>
      <c r="L1060" s="30">
        <f t="shared" si="350"/>
        <v>195.77500000000001</v>
      </c>
      <c r="M1060" s="30">
        <f t="shared" si="351"/>
        <v>192.7</v>
      </c>
      <c r="N1060" s="30">
        <f t="shared" si="352"/>
        <v>189.625</v>
      </c>
      <c r="O1060" s="30">
        <f t="shared" si="353"/>
        <v>186.55</v>
      </c>
      <c r="P1060">
        <v>76</v>
      </c>
      <c r="Q1060" s="7"/>
      <c r="R1060">
        <v>187</v>
      </c>
      <c r="S1060" s="14">
        <f t="shared" si="354"/>
        <v>-8.7750000000000057</v>
      </c>
      <c r="T1060" s="12">
        <f t="shared" si="355"/>
        <v>-66690.000000000044</v>
      </c>
      <c r="U1060" s="12">
        <f t="shared" si="356"/>
        <v>-877.50000000000057</v>
      </c>
      <c r="V1060" s="7"/>
      <c r="W1060">
        <v>165</v>
      </c>
      <c r="X1060" s="14">
        <f t="shared" si="357"/>
        <v>-27.699999999999989</v>
      </c>
      <c r="Y1060" s="12">
        <f t="shared" si="358"/>
        <v>-210519.99999999988</v>
      </c>
      <c r="Z1060" s="12">
        <f t="shared" si="359"/>
        <v>-2769.9999999999986</v>
      </c>
      <c r="AA1060" s="7"/>
      <c r="AB1060">
        <v>144</v>
      </c>
      <c r="AC1060" s="14">
        <f t="shared" si="360"/>
        <v>-45.625</v>
      </c>
      <c r="AD1060" s="12">
        <f t="shared" si="361"/>
        <v>-346750</v>
      </c>
      <c r="AE1060" s="12">
        <f t="shared" si="362"/>
        <v>-4562.5</v>
      </c>
      <c r="AF1060" s="7"/>
      <c r="AG1060">
        <v>122</v>
      </c>
      <c r="AH1060" s="14">
        <f t="shared" si="363"/>
        <v>-64.550000000000011</v>
      </c>
      <c r="AI1060" s="12">
        <f t="shared" si="364"/>
        <v>-490580.00000000012</v>
      </c>
      <c r="AJ1060" s="12">
        <f t="shared" si="365"/>
        <v>-6455.0000000000018</v>
      </c>
      <c r="AK1060" s="7"/>
      <c r="AL1060" s="12">
        <f t="shared" si="366"/>
        <v>-1114540</v>
      </c>
      <c r="AM1060" s="12">
        <f t="shared" si="367"/>
        <v>-14665</v>
      </c>
    </row>
    <row r="1061" spans="1:39" x14ac:dyDescent="0.25">
      <c r="A1061" t="s">
        <v>92</v>
      </c>
      <c r="B1061" t="s">
        <v>666</v>
      </c>
      <c r="C1061" t="s">
        <v>913</v>
      </c>
      <c r="D1061">
        <v>2017</v>
      </c>
      <c r="E1061" t="s">
        <v>1101</v>
      </c>
      <c r="F1061">
        <v>2600</v>
      </c>
      <c r="G1061">
        <v>1831</v>
      </c>
      <c r="H1061" s="4" t="s">
        <v>14</v>
      </c>
      <c r="I1061">
        <v>2199</v>
      </c>
      <c r="J1061">
        <v>7.8</v>
      </c>
      <c r="K1061">
        <v>205</v>
      </c>
      <c r="L1061" s="30">
        <f t="shared" si="350"/>
        <v>195.77500000000001</v>
      </c>
      <c r="M1061" s="30">
        <f t="shared" si="351"/>
        <v>192.7</v>
      </c>
      <c r="N1061" s="30">
        <f t="shared" si="352"/>
        <v>189.625</v>
      </c>
      <c r="O1061" s="30">
        <f t="shared" si="353"/>
        <v>186.55</v>
      </c>
      <c r="P1061">
        <v>2</v>
      </c>
      <c r="Q1061" s="7"/>
      <c r="R1061">
        <v>187</v>
      </c>
      <c r="S1061" s="14">
        <f t="shared" si="354"/>
        <v>-8.7750000000000057</v>
      </c>
      <c r="T1061" s="12">
        <f t="shared" si="355"/>
        <v>-1755.0000000000011</v>
      </c>
      <c r="U1061" s="12">
        <f t="shared" si="356"/>
        <v>-877.50000000000057</v>
      </c>
      <c r="V1061" s="7"/>
      <c r="W1061">
        <v>165</v>
      </c>
      <c r="X1061" s="14">
        <f t="shared" si="357"/>
        <v>-27.699999999999989</v>
      </c>
      <c r="Y1061" s="12">
        <f t="shared" si="358"/>
        <v>-5539.9999999999982</v>
      </c>
      <c r="Z1061" s="12">
        <f t="shared" si="359"/>
        <v>-2769.9999999999991</v>
      </c>
      <c r="AA1061" s="7"/>
      <c r="AB1061">
        <v>144</v>
      </c>
      <c r="AC1061" s="14">
        <f t="shared" si="360"/>
        <v>-45.625</v>
      </c>
      <c r="AD1061" s="12">
        <f t="shared" si="361"/>
        <v>-9125</v>
      </c>
      <c r="AE1061" s="12">
        <f t="shared" si="362"/>
        <v>-4562.5</v>
      </c>
      <c r="AF1061" s="7"/>
      <c r="AG1061">
        <v>122</v>
      </c>
      <c r="AH1061" s="14">
        <f t="shared" si="363"/>
        <v>-64.550000000000011</v>
      </c>
      <c r="AI1061" s="12">
        <f t="shared" si="364"/>
        <v>-12910.000000000002</v>
      </c>
      <c r="AJ1061" s="12">
        <f t="shared" si="365"/>
        <v>-6455.0000000000009</v>
      </c>
      <c r="AK1061" s="7"/>
      <c r="AL1061" s="12">
        <f t="shared" si="366"/>
        <v>-29330</v>
      </c>
      <c r="AM1061" s="12">
        <f t="shared" si="367"/>
        <v>-14665</v>
      </c>
    </row>
    <row r="1062" spans="1:39" x14ac:dyDescent="0.25">
      <c r="A1062" t="s">
        <v>92</v>
      </c>
      <c r="B1062" t="s">
        <v>666</v>
      </c>
      <c r="C1062" t="s">
        <v>913</v>
      </c>
      <c r="D1062">
        <v>2018</v>
      </c>
      <c r="E1062" t="s">
        <v>1102</v>
      </c>
      <c r="F1062">
        <v>2600</v>
      </c>
      <c r="G1062">
        <v>1831</v>
      </c>
      <c r="H1062" s="4" t="s">
        <v>14</v>
      </c>
      <c r="I1062">
        <v>2199</v>
      </c>
      <c r="J1062">
        <v>7.8</v>
      </c>
      <c r="K1062">
        <v>205</v>
      </c>
      <c r="L1062" s="30">
        <f t="shared" si="350"/>
        <v>195.77500000000001</v>
      </c>
      <c r="M1062" s="30">
        <f t="shared" si="351"/>
        <v>192.7</v>
      </c>
      <c r="N1062" s="30">
        <f t="shared" si="352"/>
        <v>189.625</v>
      </c>
      <c r="O1062" s="30">
        <f t="shared" si="353"/>
        <v>186.55</v>
      </c>
      <c r="P1062">
        <v>32</v>
      </c>
      <c r="Q1062" s="7"/>
      <c r="R1062">
        <v>187</v>
      </c>
      <c r="S1062" s="14">
        <f t="shared" si="354"/>
        <v>-8.7750000000000057</v>
      </c>
      <c r="T1062" s="12">
        <f t="shared" si="355"/>
        <v>-28080.000000000018</v>
      </c>
      <c r="U1062" s="12">
        <f t="shared" si="356"/>
        <v>-877.50000000000057</v>
      </c>
      <c r="V1062" s="7"/>
      <c r="W1062">
        <v>165</v>
      </c>
      <c r="X1062" s="14">
        <f t="shared" si="357"/>
        <v>-27.699999999999989</v>
      </c>
      <c r="Y1062" s="12">
        <f t="shared" si="358"/>
        <v>-88639.999999999971</v>
      </c>
      <c r="Z1062" s="12">
        <f t="shared" si="359"/>
        <v>-2769.9999999999991</v>
      </c>
      <c r="AA1062" s="7"/>
      <c r="AB1062">
        <v>144</v>
      </c>
      <c r="AC1062" s="14">
        <f t="shared" si="360"/>
        <v>-45.625</v>
      </c>
      <c r="AD1062" s="12">
        <f t="shared" si="361"/>
        <v>-146000</v>
      </c>
      <c r="AE1062" s="12">
        <f t="shared" si="362"/>
        <v>-4562.5</v>
      </c>
      <c r="AF1062" s="7"/>
      <c r="AG1062">
        <v>122</v>
      </c>
      <c r="AH1062" s="14">
        <f t="shared" si="363"/>
        <v>-64.550000000000011</v>
      </c>
      <c r="AI1062" s="12">
        <f t="shared" si="364"/>
        <v>-206560.00000000003</v>
      </c>
      <c r="AJ1062" s="12">
        <f t="shared" si="365"/>
        <v>-6455.0000000000009</v>
      </c>
      <c r="AK1062" s="7"/>
      <c r="AL1062" s="12">
        <f t="shared" si="366"/>
        <v>-469280</v>
      </c>
      <c r="AM1062" s="12">
        <f t="shared" si="367"/>
        <v>-14665</v>
      </c>
    </row>
    <row r="1063" spans="1:39" x14ac:dyDescent="0.25">
      <c r="A1063" t="s">
        <v>596</v>
      </c>
      <c r="B1063" t="s">
        <v>239</v>
      </c>
      <c r="C1063" t="s">
        <v>1104</v>
      </c>
      <c r="D1063">
        <v>2018</v>
      </c>
      <c r="E1063" t="s">
        <v>1105</v>
      </c>
      <c r="F1063">
        <v>2400</v>
      </c>
      <c r="G1063">
        <v>1832</v>
      </c>
      <c r="H1063" s="4" t="s">
        <v>10</v>
      </c>
      <c r="I1063">
        <v>1998</v>
      </c>
      <c r="J1063">
        <v>7.7</v>
      </c>
      <c r="K1063">
        <v>174</v>
      </c>
      <c r="L1063" s="30">
        <f t="shared" si="350"/>
        <v>166.17</v>
      </c>
      <c r="M1063" s="30">
        <f t="shared" si="351"/>
        <v>163.56</v>
      </c>
      <c r="N1063" s="30">
        <f t="shared" si="352"/>
        <v>160.95000000000002</v>
      </c>
      <c r="O1063" s="30">
        <f t="shared" si="353"/>
        <v>158.34</v>
      </c>
      <c r="P1063">
        <v>10</v>
      </c>
      <c r="Q1063" s="7"/>
      <c r="R1063">
        <v>187</v>
      </c>
      <c r="S1063" s="14">
        <f t="shared" si="354"/>
        <v>20.830000000000013</v>
      </c>
      <c r="T1063" s="12">
        <f t="shared" si="355"/>
        <v>20830.000000000011</v>
      </c>
      <c r="U1063" s="12">
        <f t="shared" si="356"/>
        <v>2083.0000000000009</v>
      </c>
      <c r="V1063" s="7"/>
      <c r="W1063">
        <v>165</v>
      </c>
      <c r="X1063" s="14">
        <f t="shared" si="357"/>
        <v>1.4399999999999977</v>
      </c>
      <c r="Y1063" s="12">
        <f t="shared" si="358"/>
        <v>1439.9999999999977</v>
      </c>
      <c r="Z1063" s="12">
        <f t="shared" si="359"/>
        <v>143.99999999999977</v>
      </c>
      <c r="AA1063" s="7"/>
      <c r="AB1063">
        <v>144</v>
      </c>
      <c r="AC1063" s="14">
        <f t="shared" si="360"/>
        <v>-16.950000000000017</v>
      </c>
      <c r="AD1063" s="12">
        <f t="shared" si="361"/>
        <v>-16950.000000000018</v>
      </c>
      <c r="AE1063" s="12">
        <f t="shared" si="362"/>
        <v>-1695.0000000000018</v>
      </c>
      <c r="AF1063" s="7"/>
      <c r="AG1063">
        <v>122</v>
      </c>
      <c r="AH1063" s="14">
        <f t="shared" si="363"/>
        <v>-36.340000000000003</v>
      </c>
      <c r="AI1063" s="12">
        <f t="shared" si="364"/>
        <v>-36340</v>
      </c>
      <c r="AJ1063" s="12">
        <f t="shared" si="365"/>
        <v>-3634</v>
      </c>
      <c r="AK1063" s="7"/>
      <c r="AL1063" s="12">
        <f t="shared" si="366"/>
        <v>-31020.000000000004</v>
      </c>
      <c r="AM1063" s="12">
        <f t="shared" si="367"/>
        <v>-3102.0000000000005</v>
      </c>
    </row>
    <row r="1064" spans="1:39" x14ac:dyDescent="0.25">
      <c r="A1064" t="s">
        <v>596</v>
      </c>
      <c r="B1064" t="s">
        <v>239</v>
      </c>
      <c r="C1064" t="s">
        <v>1104</v>
      </c>
      <c r="D1064">
        <v>2018</v>
      </c>
      <c r="E1064" t="s">
        <v>1106</v>
      </c>
      <c r="F1064">
        <v>2400</v>
      </c>
      <c r="G1064">
        <v>1832</v>
      </c>
      <c r="H1064" s="4" t="s">
        <v>10</v>
      </c>
      <c r="I1064">
        <v>1998</v>
      </c>
      <c r="J1064">
        <v>7.7</v>
      </c>
      <c r="K1064">
        <v>174</v>
      </c>
      <c r="L1064" s="30">
        <f t="shared" si="350"/>
        <v>166.17</v>
      </c>
      <c r="M1064" s="30">
        <f t="shared" si="351"/>
        <v>163.56</v>
      </c>
      <c r="N1064" s="30">
        <f t="shared" si="352"/>
        <v>160.95000000000002</v>
      </c>
      <c r="O1064" s="30">
        <f t="shared" si="353"/>
        <v>158.34</v>
      </c>
      <c r="P1064">
        <v>6</v>
      </c>
      <c r="Q1064" s="7"/>
      <c r="R1064">
        <v>187</v>
      </c>
      <c r="S1064" s="14">
        <f t="shared" si="354"/>
        <v>20.830000000000013</v>
      </c>
      <c r="T1064" s="12">
        <f t="shared" si="355"/>
        <v>12498.000000000007</v>
      </c>
      <c r="U1064" s="12">
        <f t="shared" si="356"/>
        <v>2083.0000000000014</v>
      </c>
      <c r="V1064" s="7"/>
      <c r="W1064">
        <v>165</v>
      </c>
      <c r="X1064" s="14">
        <f t="shared" si="357"/>
        <v>1.4399999999999977</v>
      </c>
      <c r="Y1064" s="12">
        <f t="shared" si="358"/>
        <v>863.99999999999864</v>
      </c>
      <c r="Z1064" s="12">
        <f t="shared" si="359"/>
        <v>143.99999999999977</v>
      </c>
      <c r="AA1064" s="7"/>
      <c r="AB1064">
        <v>144</v>
      </c>
      <c r="AC1064" s="14">
        <f t="shared" si="360"/>
        <v>-16.950000000000017</v>
      </c>
      <c r="AD1064" s="12">
        <f t="shared" si="361"/>
        <v>-10170.000000000011</v>
      </c>
      <c r="AE1064" s="12">
        <f t="shared" si="362"/>
        <v>-1695.0000000000018</v>
      </c>
      <c r="AF1064" s="7"/>
      <c r="AG1064">
        <v>122</v>
      </c>
      <c r="AH1064" s="14">
        <f t="shared" si="363"/>
        <v>-36.340000000000003</v>
      </c>
      <c r="AI1064" s="12">
        <f t="shared" si="364"/>
        <v>-21804.000000000004</v>
      </c>
      <c r="AJ1064" s="12">
        <f t="shared" si="365"/>
        <v>-3634.0000000000005</v>
      </c>
      <c r="AK1064" s="7"/>
      <c r="AL1064" s="12">
        <f t="shared" si="366"/>
        <v>-18612.000000000007</v>
      </c>
      <c r="AM1064" s="12">
        <f t="shared" si="367"/>
        <v>-3102.0000000000014</v>
      </c>
    </row>
    <row r="1065" spans="1:39" x14ac:dyDescent="0.25">
      <c r="A1065" t="s">
        <v>596</v>
      </c>
      <c r="B1065" t="s">
        <v>239</v>
      </c>
      <c r="C1065" t="s">
        <v>1104</v>
      </c>
      <c r="D1065">
        <v>2018</v>
      </c>
      <c r="E1065" t="s">
        <v>1107</v>
      </c>
      <c r="F1065">
        <v>2400</v>
      </c>
      <c r="G1065">
        <v>1832</v>
      </c>
      <c r="H1065" s="4" t="s">
        <v>10</v>
      </c>
      <c r="I1065">
        <v>1998</v>
      </c>
      <c r="J1065">
        <v>8.1999999999999993</v>
      </c>
      <c r="K1065">
        <v>186</v>
      </c>
      <c r="L1065" s="30">
        <f t="shared" si="350"/>
        <v>177.63</v>
      </c>
      <c r="M1065" s="30">
        <f t="shared" si="351"/>
        <v>174.84</v>
      </c>
      <c r="N1065" s="30">
        <f t="shared" si="352"/>
        <v>172.05</v>
      </c>
      <c r="O1065" s="30">
        <f t="shared" si="353"/>
        <v>169.26000000000002</v>
      </c>
      <c r="P1065">
        <v>110</v>
      </c>
      <c r="Q1065" s="7"/>
      <c r="R1065">
        <v>187</v>
      </c>
      <c r="S1065" s="14">
        <f t="shared" si="354"/>
        <v>9.3700000000000045</v>
      </c>
      <c r="T1065" s="12">
        <f t="shared" si="355"/>
        <v>103070.00000000004</v>
      </c>
      <c r="U1065" s="12">
        <f t="shared" si="356"/>
        <v>937.00000000000034</v>
      </c>
      <c r="V1065" s="7"/>
      <c r="W1065">
        <v>165</v>
      </c>
      <c r="X1065" s="14">
        <f t="shared" si="357"/>
        <v>-9.8400000000000034</v>
      </c>
      <c r="Y1065" s="12">
        <f t="shared" si="358"/>
        <v>-108240.00000000003</v>
      </c>
      <c r="Z1065" s="12">
        <f t="shared" si="359"/>
        <v>-984.00000000000023</v>
      </c>
      <c r="AA1065" s="7"/>
      <c r="AB1065">
        <v>144</v>
      </c>
      <c r="AC1065" s="14">
        <f t="shared" si="360"/>
        <v>-28.050000000000011</v>
      </c>
      <c r="AD1065" s="12">
        <f t="shared" si="361"/>
        <v>-308550.00000000012</v>
      </c>
      <c r="AE1065" s="12">
        <f t="shared" si="362"/>
        <v>-2805.0000000000009</v>
      </c>
      <c r="AF1065" s="7"/>
      <c r="AG1065">
        <v>122</v>
      </c>
      <c r="AH1065" s="14">
        <f t="shared" si="363"/>
        <v>-47.260000000000019</v>
      </c>
      <c r="AI1065" s="12">
        <f t="shared" si="364"/>
        <v>-519860.00000000023</v>
      </c>
      <c r="AJ1065" s="12">
        <f t="shared" si="365"/>
        <v>-4726.0000000000018</v>
      </c>
      <c r="AK1065" s="7"/>
      <c r="AL1065" s="12">
        <f t="shared" si="366"/>
        <v>-833580.00000000035</v>
      </c>
      <c r="AM1065" s="12">
        <f t="shared" si="367"/>
        <v>-7578.0000000000027</v>
      </c>
    </row>
    <row r="1066" spans="1:39" x14ac:dyDescent="0.25">
      <c r="A1066" t="s">
        <v>596</v>
      </c>
      <c r="B1066" t="s">
        <v>239</v>
      </c>
      <c r="C1066" t="s">
        <v>1104</v>
      </c>
      <c r="D1066">
        <v>2018</v>
      </c>
      <c r="E1066" t="s">
        <v>1108</v>
      </c>
      <c r="F1066">
        <v>2400</v>
      </c>
      <c r="G1066">
        <v>1832</v>
      </c>
      <c r="H1066" s="4" t="s">
        <v>10</v>
      </c>
      <c r="I1066">
        <v>1998</v>
      </c>
      <c r="J1066">
        <v>8.1999999999999993</v>
      </c>
      <c r="K1066">
        <v>186</v>
      </c>
      <c r="L1066" s="30">
        <f t="shared" si="350"/>
        <v>177.63</v>
      </c>
      <c r="M1066" s="30">
        <f t="shared" si="351"/>
        <v>174.84</v>
      </c>
      <c r="N1066" s="30">
        <f t="shared" si="352"/>
        <v>172.05</v>
      </c>
      <c r="O1066" s="30">
        <f t="shared" si="353"/>
        <v>169.26000000000002</v>
      </c>
      <c r="P1066">
        <v>38</v>
      </c>
      <c r="Q1066" s="7"/>
      <c r="R1066">
        <v>187</v>
      </c>
      <c r="S1066" s="14">
        <f t="shared" si="354"/>
        <v>9.3700000000000045</v>
      </c>
      <c r="T1066" s="12">
        <f t="shared" si="355"/>
        <v>35606.000000000015</v>
      </c>
      <c r="U1066" s="12">
        <f t="shared" si="356"/>
        <v>937.00000000000034</v>
      </c>
      <c r="V1066" s="7"/>
      <c r="W1066">
        <v>165</v>
      </c>
      <c r="X1066" s="14">
        <f t="shared" si="357"/>
        <v>-9.8400000000000034</v>
      </c>
      <c r="Y1066" s="12">
        <f t="shared" si="358"/>
        <v>-37392.000000000015</v>
      </c>
      <c r="Z1066" s="12">
        <f t="shared" si="359"/>
        <v>-984.00000000000034</v>
      </c>
      <c r="AA1066" s="7"/>
      <c r="AB1066">
        <v>144</v>
      </c>
      <c r="AC1066" s="14">
        <f t="shared" si="360"/>
        <v>-28.050000000000011</v>
      </c>
      <c r="AD1066" s="12">
        <f t="shared" si="361"/>
        <v>-106590.00000000006</v>
      </c>
      <c r="AE1066" s="12">
        <f t="shared" si="362"/>
        <v>-2805.0000000000014</v>
      </c>
      <c r="AF1066" s="7"/>
      <c r="AG1066">
        <v>122</v>
      </c>
      <c r="AH1066" s="14">
        <f t="shared" si="363"/>
        <v>-47.260000000000019</v>
      </c>
      <c r="AI1066" s="12">
        <f t="shared" si="364"/>
        <v>-179588.00000000009</v>
      </c>
      <c r="AJ1066" s="12">
        <f t="shared" si="365"/>
        <v>-4726.0000000000027</v>
      </c>
      <c r="AK1066" s="7"/>
      <c r="AL1066" s="12">
        <f t="shared" si="366"/>
        <v>-287964.00000000012</v>
      </c>
      <c r="AM1066" s="12">
        <f t="shared" si="367"/>
        <v>-7578.0000000000027</v>
      </c>
    </row>
    <row r="1067" spans="1:39" x14ac:dyDescent="0.25">
      <c r="A1067" t="s">
        <v>596</v>
      </c>
      <c r="B1067" t="s">
        <v>239</v>
      </c>
      <c r="C1067" t="s">
        <v>1104</v>
      </c>
      <c r="D1067">
        <v>2019</v>
      </c>
      <c r="E1067" t="s">
        <v>2007</v>
      </c>
      <c r="F1067">
        <v>2400</v>
      </c>
      <c r="G1067">
        <v>1832</v>
      </c>
      <c r="H1067" s="4" t="s">
        <v>10</v>
      </c>
      <c r="I1067">
        <v>1998</v>
      </c>
      <c r="J1067">
        <v>8.1999999999999993</v>
      </c>
      <c r="K1067">
        <v>186</v>
      </c>
      <c r="L1067" s="30">
        <f t="shared" si="350"/>
        <v>177.63</v>
      </c>
      <c r="M1067" s="30">
        <f t="shared" si="351"/>
        <v>174.84</v>
      </c>
      <c r="N1067" s="30">
        <f t="shared" si="352"/>
        <v>172.05</v>
      </c>
      <c r="O1067" s="30">
        <f t="shared" si="353"/>
        <v>169.26000000000002</v>
      </c>
      <c r="P1067">
        <v>4</v>
      </c>
      <c r="Q1067" s="7"/>
      <c r="R1067">
        <v>187</v>
      </c>
      <c r="S1067" s="14">
        <f t="shared" si="354"/>
        <v>9.3700000000000045</v>
      </c>
      <c r="T1067" s="12">
        <f t="shared" si="355"/>
        <v>3748.0000000000018</v>
      </c>
      <c r="U1067" s="12">
        <f t="shared" si="356"/>
        <v>937.00000000000045</v>
      </c>
      <c r="V1067" s="7"/>
      <c r="W1067">
        <v>165</v>
      </c>
      <c r="X1067" s="14">
        <f t="shared" si="357"/>
        <v>-9.8400000000000034</v>
      </c>
      <c r="Y1067" s="12">
        <f t="shared" si="358"/>
        <v>-3936.0000000000014</v>
      </c>
      <c r="Z1067" s="12">
        <f t="shared" si="359"/>
        <v>-984.00000000000034</v>
      </c>
      <c r="AA1067" s="7"/>
      <c r="AB1067">
        <v>144</v>
      </c>
      <c r="AC1067" s="14">
        <f t="shared" si="360"/>
        <v>-28.050000000000011</v>
      </c>
      <c r="AD1067" s="12">
        <f t="shared" si="361"/>
        <v>-11220.000000000004</v>
      </c>
      <c r="AE1067" s="12">
        <f t="shared" si="362"/>
        <v>-2805.0000000000009</v>
      </c>
      <c r="AF1067" s="7"/>
      <c r="AG1067">
        <v>122</v>
      </c>
      <c r="AH1067" s="14">
        <f t="shared" si="363"/>
        <v>-47.260000000000019</v>
      </c>
      <c r="AI1067" s="12">
        <f t="shared" si="364"/>
        <v>-18904.000000000007</v>
      </c>
      <c r="AJ1067" s="12">
        <f t="shared" si="365"/>
        <v>-4726.0000000000018</v>
      </c>
      <c r="AK1067" s="7"/>
      <c r="AL1067" s="12">
        <f t="shared" si="366"/>
        <v>-30312.000000000015</v>
      </c>
      <c r="AM1067" s="12">
        <f t="shared" si="367"/>
        <v>-7578.0000000000036</v>
      </c>
    </row>
    <row r="1068" spans="1:39" x14ac:dyDescent="0.25">
      <c r="A1068" t="s">
        <v>114</v>
      </c>
      <c r="B1068" t="s">
        <v>63</v>
      </c>
      <c r="C1068" t="s">
        <v>798</v>
      </c>
      <c r="D1068">
        <v>2018</v>
      </c>
      <c r="E1068" t="s">
        <v>1109</v>
      </c>
      <c r="F1068">
        <v>2150</v>
      </c>
      <c r="G1068">
        <v>1834</v>
      </c>
      <c r="H1068" s="4" t="s">
        <v>10</v>
      </c>
      <c r="I1068">
        <v>4951</v>
      </c>
      <c r="J1068">
        <v>12.7</v>
      </c>
      <c r="K1068">
        <v>290</v>
      </c>
      <c r="L1068" s="30">
        <f t="shared" ref="L1068:L1131" si="368">K1068*(1-L$5)</f>
        <v>276.95</v>
      </c>
      <c r="M1068" s="30">
        <f t="shared" ref="M1068:M1131" si="369">K1068*(1-M$5)</f>
        <v>272.59999999999997</v>
      </c>
      <c r="N1068" s="30">
        <f t="shared" ref="N1068:N1131" si="370">K1068*(1-N$5)</f>
        <v>268.25</v>
      </c>
      <c r="O1068" s="30">
        <f t="shared" ref="O1068:O1131" si="371">K1068*(1-O$5)</f>
        <v>263.90000000000003</v>
      </c>
      <c r="P1068">
        <v>24</v>
      </c>
      <c r="Q1068" s="7"/>
      <c r="R1068">
        <v>187</v>
      </c>
      <c r="S1068" s="14">
        <f t="shared" ref="S1068:S1131" si="372">R1068-L1068</f>
        <v>-89.949999999999989</v>
      </c>
      <c r="T1068" s="12">
        <f t="shared" ref="T1068:T1131" si="373">(S1068*P1068)*100</f>
        <v>-215879.99999999997</v>
      </c>
      <c r="U1068" s="12">
        <f t="shared" ref="U1068:U1131" si="374">T1068/P1068</f>
        <v>-8994.9999999999982</v>
      </c>
      <c r="V1068" s="7"/>
      <c r="W1068">
        <v>165</v>
      </c>
      <c r="X1068" s="14">
        <f t="shared" ref="X1068:X1131" si="375">W1068-M1068</f>
        <v>-107.59999999999997</v>
      </c>
      <c r="Y1068" s="12">
        <f t="shared" ref="Y1068:Y1131" si="376">(X1068*P1068)*100</f>
        <v>-258239.99999999991</v>
      </c>
      <c r="Z1068" s="12">
        <f t="shared" ref="Z1068:Z1131" si="377">Y1068/P1068</f>
        <v>-10759.999999999996</v>
      </c>
      <c r="AA1068" s="7"/>
      <c r="AB1068">
        <v>144</v>
      </c>
      <c r="AC1068" s="14">
        <f t="shared" ref="AC1068:AC1131" si="378">AB1068-N1068</f>
        <v>-124.25</v>
      </c>
      <c r="AD1068" s="12">
        <f t="shared" ref="AD1068:AD1131" si="379">(AC1068*P1068)*100</f>
        <v>-298200</v>
      </c>
      <c r="AE1068" s="12">
        <f t="shared" ref="AE1068:AE1131" si="380">AD1068/P1068</f>
        <v>-12425</v>
      </c>
      <c r="AF1068" s="7"/>
      <c r="AG1068">
        <v>122</v>
      </c>
      <c r="AH1068" s="14">
        <f t="shared" ref="AH1068:AH1131" si="381">AG1068-O1068</f>
        <v>-141.90000000000003</v>
      </c>
      <c r="AI1068" s="12">
        <f t="shared" ref="AI1068:AI1131" si="382">(AH1068*P1068)*100</f>
        <v>-340560.00000000006</v>
      </c>
      <c r="AJ1068" s="12">
        <f t="shared" ref="AJ1068:AJ1131" si="383">AI1068/P1068</f>
        <v>-14190.000000000002</v>
      </c>
      <c r="AK1068" s="7"/>
      <c r="AL1068" s="12">
        <f t="shared" ref="AL1068:AL1131" si="384">AI1068+AD1068+Y1068+T1068</f>
        <v>-1112879.9999999998</v>
      </c>
      <c r="AM1068" s="12">
        <f t="shared" ref="AM1068:AM1131" si="385">AL1068/P1068</f>
        <v>-46369.999999999993</v>
      </c>
    </row>
    <row r="1069" spans="1:39" x14ac:dyDescent="0.25">
      <c r="A1069" t="s">
        <v>114</v>
      </c>
      <c r="B1069" t="s">
        <v>38</v>
      </c>
      <c r="C1069" t="s">
        <v>798</v>
      </c>
      <c r="D1069">
        <v>2018</v>
      </c>
      <c r="E1069" t="s">
        <v>1110</v>
      </c>
      <c r="F1069">
        <v>2150</v>
      </c>
      <c r="G1069">
        <v>1834</v>
      </c>
      <c r="H1069" s="4" t="s">
        <v>10</v>
      </c>
      <c r="I1069">
        <v>4951</v>
      </c>
      <c r="J1069">
        <v>12.7</v>
      </c>
      <c r="K1069">
        <v>290</v>
      </c>
      <c r="L1069" s="30">
        <f t="shared" si="368"/>
        <v>276.95</v>
      </c>
      <c r="M1069" s="30">
        <f t="shared" si="369"/>
        <v>272.59999999999997</v>
      </c>
      <c r="N1069" s="30">
        <f t="shared" si="370"/>
        <v>268.25</v>
      </c>
      <c r="O1069" s="30">
        <f t="shared" si="371"/>
        <v>263.90000000000003</v>
      </c>
      <c r="P1069">
        <v>22</v>
      </c>
      <c r="Q1069" s="7"/>
      <c r="R1069">
        <v>187</v>
      </c>
      <c r="S1069" s="14">
        <f t="shared" si="372"/>
        <v>-89.949999999999989</v>
      </c>
      <c r="T1069" s="12">
        <f t="shared" si="373"/>
        <v>-197889.99999999997</v>
      </c>
      <c r="U1069" s="12">
        <f t="shared" si="374"/>
        <v>-8994.9999999999982</v>
      </c>
      <c r="V1069" s="7"/>
      <c r="W1069">
        <v>165</v>
      </c>
      <c r="X1069" s="14">
        <f t="shared" si="375"/>
        <v>-107.59999999999997</v>
      </c>
      <c r="Y1069" s="12">
        <f t="shared" si="376"/>
        <v>-236719.99999999994</v>
      </c>
      <c r="Z1069" s="12">
        <f t="shared" si="377"/>
        <v>-10759.999999999998</v>
      </c>
      <c r="AA1069" s="7"/>
      <c r="AB1069">
        <v>144</v>
      </c>
      <c r="AC1069" s="14">
        <f t="shared" si="378"/>
        <v>-124.25</v>
      </c>
      <c r="AD1069" s="12">
        <f t="shared" si="379"/>
        <v>-273350</v>
      </c>
      <c r="AE1069" s="12">
        <f t="shared" si="380"/>
        <v>-12425</v>
      </c>
      <c r="AF1069" s="7"/>
      <c r="AG1069">
        <v>122</v>
      </c>
      <c r="AH1069" s="14">
        <f t="shared" si="381"/>
        <v>-141.90000000000003</v>
      </c>
      <c r="AI1069" s="12">
        <f t="shared" si="382"/>
        <v>-312180.00000000006</v>
      </c>
      <c r="AJ1069" s="12">
        <f t="shared" si="383"/>
        <v>-14190.000000000002</v>
      </c>
      <c r="AK1069" s="7"/>
      <c r="AL1069" s="12">
        <f t="shared" si="384"/>
        <v>-1020140</v>
      </c>
      <c r="AM1069" s="12">
        <f t="shared" si="385"/>
        <v>-46370</v>
      </c>
    </row>
    <row r="1070" spans="1:39" x14ac:dyDescent="0.25">
      <c r="A1070" t="s">
        <v>141</v>
      </c>
      <c r="B1070" t="s">
        <v>16</v>
      </c>
      <c r="C1070" t="s">
        <v>944</v>
      </c>
      <c r="D1070">
        <v>2019</v>
      </c>
      <c r="E1070" t="s">
        <v>2008</v>
      </c>
      <c r="F1070">
        <v>2400</v>
      </c>
      <c r="G1070">
        <v>1835</v>
      </c>
      <c r="H1070" s="4" t="s">
        <v>10</v>
      </c>
      <c r="I1070">
        <v>2995</v>
      </c>
      <c r="J1070">
        <v>6.8</v>
      </c>
      <c r="K1070">
        <v>156</v>
      </c>
      <c r="L1070" s="30">
        <f t="shared" si="368"/>
        <v>148.97999999999999</v>
      </c>
      <c r="M1070" s="30">
        <f t="shared" si="369"/>
        <v>146.63999999999999</v>
      </c>
      <c r="N1070" s="30">
        <f t="shared" si="370"/>
        <v>144.30000000000001</v>
      </c>
      <c r="O1070" s="30">
        <f t="shared" si="371"/>
        <v>141.96</v>
      </c>
      <c r="P1070">
        <v>36</v>
      </c>
      <c r="Q1070" s="7"/>
      <c r="R1070">
        <v>187</v>
      </c>
      <c r="S1070" s="14">
        <f t="shared" si="372"/>
        <v>38.02000000000001</v>
      </c>
      <c r="T1070" s="12">
        <f t="shared" si="373"/>
        <v>136872.00000000003</v>
      </c>
      <c r="U1070" s="12">
        <f t="shared" si="374"/>
        <v>3802.0000000000009</v>
      </c>
      <c r="V1070" s="7"/>
      <c r="W1070">
        <v>165</v>
      </c>
      <c r="X1070" s="14">
        <f t="shared" si="375"/>
        <v>18.360000000000014</v>
      </c>
      <c r="Y1070" s="12">
        <f t="shared" si="376"/>
        <v>66096.000000000044</v>
      </c>
      <c r="Z1070" s="12">
        <f t="shared" si="377"/>
        <v>1836.0000000000011</v>
      </c>
      <c r="AA1070" s="7"/>
      <c r="AB1070">
        <v>144</v>
      </c>
      <c r="AC1070" s="14">
        <f t="shared" si="378"/>
        <v>-0.30000000000001137</v>
      </c>
      <c r="AD1070" s="12">
        <f t="shared" si="379"/>
        <v>-1080.0000000000409</v>
      </c>
      <c r="AE1070" s="12">
        <f t="shared" si="380"/>
        <v>-30.000000000001137</v>
      </c>
      <c r="AF1070" s="7"/>
      <c r="AG1070">
        <v>122</v>
      </c>
      <c r="AH1070" s="14">
        <f t="shared" si="381"/>
        <v>-19.960000000000008</v>
      </c>
      <c r="AI1070" s="12">
        <f t="shared" si="382"/>
        <v>-71856.000000000029</v>
      </c>
      <c r="AJ1070" s="12">
        <f t="shared" si="383"/>
        <v>-1996.0000000000009</v>
      </c>
      <c r="AK1070" s="7"/>
      <c r="AL1070" s="12">
        <f t="shared" si="384"/>
        <v>130032</v>
      </c>
      <c r="AM1070" s="12">
        <f t="shared" si="385"/>
        <v>3612</v>
      </c>
    </row>
    <row r="1071" spans="1:39" x14ac:dyDescent="0.25">
      <c r="A1071" t="s">
        <v>760</v>
      </c>
      <c r="B1071" t="s">
        <v>249</v>
      </c>
      <c r="C1071" t="s">
        <v>1111</v>
      </c>
      <c r="D1071">
        <v>2017</v>
      </c>
      <c r="E1071" t="s">
        <v>1112</v>
      </c>
      <c r="F1071">
        <v>2180</v>
      </c>
      <c r="G1071">
        <v>1835</v>
      </c>
      <c r="H1071" s="4" t="s">
        <v>10</v>
      </c>
      <c r="I1071">
        <v>3982</v>
      </c>
      <c r="J1071">
        <v>9.9</v>
      </c>
      <c r="K1071">
        <v>230</v>
      </c>
      <c r="L1071" s="30">
        <f t="shared" si="368"/>
        <v>219.64999999999998</v>
      </c>
      <c r="M1071" s="30">
        <f t="shared" si="369"/>
        <v>216.2</v>
      </c>
      <c r="N1071" s="30">
        <f t="shared" si="370"/>
        <v>212.75</v>
      </c>
      <c r="O1071" s="30">
        <f t="shared" si="371"/>
        <v>209.3</v>
      </c>
      <c r="P1071">
        <v>8</v>
      </c>
      <c r="Q1071" s="7"/>
      <c r="R1071">
        <v>187</v>
      </c>
      <c r="S1071" s="14">
        <f t="shared" si="372"/>
        <v>-32.649999999999977</v>
      </c>
      <c r="T1071" s="12">
        <f t="shared" si="373"/>
        <v>-26119.999999999982</v>
      </c>
      <c r="U1071" s="12">
        <f t="shared" si="374"/>
        <v>-3264.9999999999977</v>
      </c>
      <c r="V1071" s="7"/>
      <c r="W1071">
        <v>165</v>
      </c>
      <c r="X1071" s="14">
        <f t="shared" si="375"/>
        <v>-51.199999999999989</v>
      </c>
      <c r="Y1071" s="12">
        <f t="shared" si="376"/>
        <v>-40959.999999999993</v>
      </c>
      <c r="Z1071" s="12">
        <f t="shared" si="377"/>
        <v>-5119.9999999999991</v>
      </c>
      <c r="AA1071" s="7"/>
      <c r="AB1071">
        <v>144</v>
      </c>
      <c r="AC1071" s="14">
        <f t="shared" si="378"/>
        <v>-68.75</v>
      </c>
      <c r="AD1071" s="12">
        <f t="shared" si="379"/>
        <v>-55000</v>
      </c>
      <c r="AE1071" s="12">
        <f t="shared" si="380"/>
        <v>-6875</v>
      </c>
      <c r="AF1071" s="7"/>
      <c r="AG1071">
        <v>122</v>
      </c>
      <c r="AH1071" s="14">
        <f t="shared" si="381"/>
        <v>-87.300000000000011</v>
      </c>
      <c r="AI1071" s="12">
        <f t="shared" si="382"/>
        <v>-69840.000000000015</v>
      </c>
      <c r="AJ1071" s="12">
        <f t="shared" si="383"/>
        <v>-8730.0000000000018</v>
      </c>
      <c r="AK1071" s="7"/>
      <c r="AL1071" s="12">
        <f t="shared" si="384"/>
        <v>-191919.99999999997</v>
      </c>
      <c r="AM1071" s="12">
        <f t="shared" si="385"/>
        <v>-23989.999999999996</v>
      </c>
    </row>
    <row r="1072" spans="1:39" x14ac:dyDescent="0.25">
      <c r="A1072" t="s">
        <v>436</v>
      </c>
      <c r="B1072" t="s">
        <v>782</v>
      </c>
      <c r="C1072" t="s">
        <v>1076</v>
      </c>
      <c r="D1072">
        <v>2017</v>
      </c>
      <c r="E1072" t="s">
        <v>1113</v>
      </c>
      <c r="F1072">
        <v>2500</v>
      </c>
      <c r="G1072">
        <v>1836</v>
      </c>
      <c r="H1072" s="4" t="s">
        <v>14</v>
      </c>
      <c r="I1072">
        <v>1969</v>
      </c>
      <c r="J1072">
        <v>5.2</v>
      </c>
      <c r="K1072">
        <v>136</v>
      </c>
      <c r="L1072" s="30">
        <f t="shared" si="368"/>
        <v>129.88</v>
      </c>
      <c r="M1072" s="30">
        <f t="shared" si="369"/>
        <v>127.83999999999999</v>
      </c>
      <c r="N1072" s="30">
        <f t="shared" si="370"/>
        <v>125.80000000000001</v>
      </c>
      <c r="O1072" s="30">
        <f t="shared" si="371"/>
        <v>123.76</v>
      </c>
      <c r="P1072">
        <v>10</v>
      </c>
      <c r="Q1072" s="7"/>
      <c r="R1072">
        <v>187</v>
      </c>
      <c r="S1072" s="14">
        <f t="shared" si="372"/>
        <v>57.120000000000005</v>
      </c>
      <c r="T1072" s="12">
        <f t="shared" si="373"/>
        <v>57120.000000000007</v>
      </c>
      <c r="U1072" s="12">
        <f t="shared" si="374"/>
        <v>5712.0000000000009</v>
      </c>
      <c r="V1072" s="7"/>
      <c r="W1072">
        <v>165</v>
      </c>
      <c r="X1072" s="14">
        <f t="shared" si="375"/>
        <v>37.160000000000011</v>
      </c>
      <c r="Y1072" s="12">
        <f t="shared" si="376"/>
        <v>37160.000000000015</v>
      </c>
      <c r="Z1072" s="12">
        <f t="shared" si="377"/>
        <v>3716.0000000000014</v>
      </c>
      <c r="AA1072" s="7"/>
      <c r="AB1072">
        <v>144</v>
      </c>
      <c r="AC1072" s="14">
        <f t="shared" si="378"/>
        <v>18.199999999999989</v>
      </c>
      <c r="AD1072" s="12">
        <f t="shared" si="379"/>
        <v>18199.999999999989</v>
      </c>
      <c r="AE1072" s="12">
        <f t="shared" si="380"/>
        <v>1819.9999999999989</v>
      </c>
      <c r="AF1072" s="7"/>
      <c r="AG1072">
        <v>122</v>
      </c>
      <c r="AH1072" s="14">
        <f t="shared" si="381"/>
        <v>-1.7600000000000051</v>
      </c>
      <c r="AI1072" s="12">
        <f t="shared" si="382"/>
        <v>-1760.000000000005</v>
      </c>
      <c r="AJ1072" s="12">
        <f t="shared" si="383"/>
        <v>-176.00000000000051</v>
      </c>
      <c r="AK1072" s="7"/>
      <c r="AL1072" s="12">
        <f t="shared" si="384"/>
        <v>110720</v>
      </c>
      <c r="AM1072" s="12">
        <f t="shared" si="385"/>
        <v>11072</v>
      </c>
    </row>
    <row r="1073" spans="1:39" x14ac:dyDescent="0.25">
      <c r="A1073" t="s">
        <v>436</v>
      </c>
      <c r="B1073" t="s">
        <v>782</v>
      </c>
      <c r="C1073" t="s">
        <v>1076</v>
      </c>
      <c r="D1073">
        <v>2019</v>
      </c>
      <c r="E1073" t="s">
        <v>2009</v>
      </c>
      <c r="F1073">
        <v>2500</v>
      </c>
      <c r="G1073">
        <v>1836</v>
      </c>
      <c r="H1073" s="4" t="s">
        <v>14</v>
      </c>
      <c r="I1073">
        <v>1969</v>
      </c>
      <c r="J1073">
        <v>5.2</v>
      </c>
      <c r="K1073">
        <v>136</v>
      </c>
      <c r="L1073" s="30">
        <f t="shared" si="368"/>
        <v>129.88</v>
      </c>
      <c r="M1073" s="30">
        <f t="shared" si="369"/>
        <v>127.83999999999999</v>
      </c>
      <c r="N1073" s="30">
        <f t="shared" si="370"/>
        <v>125.80000000000001</v>
      </c>
      <c r="O1073" s="30">
        <f t="shared" si="371"/>
        <v>123.76</v>
      </c>
      <c r="P1073">
        <v>2</v>
      </c>
      <c r="Q1073" s="7"/>
      <c r="R1073">
        <v>187</v>
      </c>
      <c r="S1073" s="14">
        <f t="shared" si="372"/>
        <v>57.120000000000005</v>
      </c>
      <c r="T1073" s="12">
        <f t="shared" si="373"/>
        <v>11424</v>
      </c>
      <c r="U1073" s="12">
        <f t="shared" si="374"/>
        <v>5712</v>
      </c>
      <c r="V1073" s="7"/>
      <c r="W1073">
        <v>165</v>
      </c>
      <c r="X1073" s="14">
        <f t="shared" si="375"/>
        <v>37.160000000000011</v>
      </c>
      <c r="Y1073" s="12">
        <f t="shared" si="376"/>
        <v>7432.0000000000018</v>
      </c>
      <c r="Z1073" s="12">
        <f t="shared" si="377"/>
        <v>3716.0000000000009</v>
      </c>
      <c r="AA1073" s="7"/>
      <c r="AB1073">
        <v>144</v>
      </c>
      <c r="AC1073" s="14">
        <f t="shared" si="378"/>
        <v>18.199999999999989</v>
      </c>
      <c r="AD1073" s="12">
        <f t="shared" si="379"/>
        <v>3639.9999999999977</v>
      </c>
      <c r="AE1073" s="12">
        <f t="shared" si="380"/>
        <v>1819.9999999999989</v>
      </c>
      <c r="AF1073" s="7"/>
      <c r="AG1073">
        <v>122</v>
      </c>
      <c r="AH1073" s="14">
        <f t="shared" si="381"/>
        <v>-1.7600000000000051</v>
      </c>
      <c r="AI1073" s="12">
        <f t="shared" si="382"/>
        <v>-352.00000000000102</v>
      </c>
      <c r="AJ1073" s="12">
        <f t="shared" si="383"/>
        <v>-176.00000000000051</v>
      </c>
      <c r="AK1073" s="7"/>
      <c r="AL1073" s="12">
        <f t="shared" si="384"/>
        <v>22144</v>
      </c>
      <c r="AM1073" s="12">
        <f t="shared" si="385"/>
        <v>11072</v>
      </c>
    </row>
    <row r="1074" spans="1:39" x14ac:dyDescent="0.25">
      <c r="A1074" t="s">
        <v>47</v>
      </c>
      <c r="B1074" t="s">
        <v>19</v>
      </c>
      <c r="C1074" t="s">
        <v>1224</v>
      </c>
      <c r="D1074">
        <v>2019</v>
      </c>
      <c r="E1074" t="s">
        <v>2010</v>
      </c>
      <c r="F1074">
        <v>2510</v>
      </c>
      <c r="G1074">
        <v>1840</v>
      </c>
      <c r="H1074" s="4" t="s">
        <v>10</v>
      </c>
      <c r="I1074">
        <v>2179</v>
      </c>
      <c r="J1074">
        <v>11</v>
      </c>
      <c r="K1074">
        <v>253</v>
      </c>
      <c r="L1074" s="30">
        <f t="shared" si="368"/>
        <v>241.61499999999998</v>
      </c>
      <c r="M1074" s="30">
        <f t="shared" si="369"/>
        <v>237.82</v>
      </c>
      <c r="N1074" s="30">
        <f t="shared" si="370"/>
        <v>234.02500000000001</v>
      </c>
      <c r="O1074" s="30">
        <f t="shared" si="371"/>
        <v>230.23000000000002</v>
      </c>
      <c r="P1074">
        <v>14</v>
      </c>
      <c r="Q1074" s="7"/>
      <c r="R1074">
        <v>187</v>
      </c>
      <c r="S1074" s="14">
        <f t="shared" si="372"/>
        <v>-54.614999999999981</v>
      </c>
      <c r="T1074" s="12">
        <f t="shared" si="373"/>
        <v>-76460.999999999971</v>
      </c>
      <c r="U1074" s="12">
        <f t="shared" si="374"/>
        <v>-5461.4999999999982</v>
      </c>
      <c r="V1074" s="7"/>
      <c r="W1074">
        <v>165</v>
      </c>
      <c r="X1074" s="14">
        <f t="shared" si="375"/>
        <v>-72.819999999999993</v>
      </c>
      <c r="Y1074" s="12">
        <f t="shared" si="376"/>
        <v>-101947.99999999999</v>
      </c>
      <c r="Z1074" s="12">
        <f t="shared" si="377"/>
        <v>-7281.9999999999991</v>
      </c>
      <c r="AA1074" s="7"/>
      <c r="AB1074">
        <v>144</v>
      </c>
      <c r="AC1074" s="14">
        <f t="shared" si="378"/>
        <v>-90.025000000000006</v>
      </c>
      <c r="AD1074" s="12">
        <f t="shared" si="379"/>
        <v>-126035.00000000001</v>
      </c>
      <c r="AE1074" s="12">
        <f t="shared" si="380"/>
        <v>-9002.5000000000018</v>
      </c>
      <c r="AF1074" s="7"/>
      <c r="AG1074">
        <v>122</v>
      </c>
      <c r="AH1074" s="14">
        <f t="shared" si="381"/>
        <v>-108.23000000000002</v>
      </c>
      <c r="AI1074" s="12">
        <f t="shared" si="382"/>
        <v>-151522.00000000003</v>
      </c>
      <c r="AJ1074" s="12">
        <f t="shared" si="383"/>
        <v>-10823.000000000002</v>
      </c>
      <c r="AK1074" s="7"/>
      <c r="AL1074" s="12">
        <f t="shared" si="384"/>
        <v>-455966</v>
      </c>
      <c r="AM1074" s="12">
        <f t="shared" si="385"/>
        <v>-32569</v>
      </c>
    </row>
    <row r="1075" spans="1:39" x14ac:dyDescent="0.25">
      <c r="A1075" t="s">
        <v>47</v>
      </c>
      <c r="B1075" t="s">
        <v>271</v>
      </c>
      <c r="C1075" t="s">
        <v>1224</v>
      </c>
      <c r="D1075">
        <v>2019</v>
      </c>
      <c r="E1075" t="s">
        <v>2011</v>
      </c>
      <c r="F1075">
        <v>2510</v>
      </c>
      <c r="G1075">
        <v>1840</v>
      </c>
      <c r="H1075" s="4" t="s">
        <v>10</v>
      </c>
      <c r="I1075">
        <v>2179</v>
      </c>
      <c r="J1075">
        <v>11</v>
      </c>
      <c r="K1075">
        <v>253</v>
      </c>
      <c r="L1075" s="30">
        <f t="shared" si="368"/>
        <v>241.61499999999998</v>
      </c>
      <c r="M1075" s="30">
        <f t="shared" si="369"/>
        <v>237.82</v>
      </c>
      <c r="N1075" s="30">
        <f t="shared" si="370"/>
        <v>234.02500000000001</v>
      </c>
      <c r="O1075" s="30">
        <f t="shared" si="371"/>
        <v>230.23000000000002</v>
      </c>
      <c r="P1075">
        <v>96</v>
      </c>
      <c r="Q1075" s="7"/>
      <c r="R1075">
        <v>187</v>
      </c>
      <c r="S1075" s="14">
        <f t="shared" si="372"/>
        <v>-54.614999999999981</v>
      </c>
      <c r="T1075" s="12">
        <f t="shared" si="373"/>
        <v>-524303.99999999977</v>
      </c>
      <c r="U1075" s="12">
        <f t="shared" si="374"/>
        <v>-5461.4999999999973</v>
      </c>
      <c r="V1075" s="7"/>
      <c r="W1075">
        <v>165</v>
      </c>
      <c r="X1075" s="14">
        <f t="shared" si="375"/>
        <v>-72.819999999999993</v>
      </c>
      <c r="Y1075" s="12">
        <f t="shared" si="376"/>
        <v>-699071.99999999988</v>
      </c>
      <c r="Z1075" s="12">
        <f t="shared" si="377"/>
        <v>-7281.9999999999991</v>
      </c>
      <c r="AA1075" s="7"/>
      <c r="AB1075">
        <v>144</v>
      </c>
      <c r="AC1075" s="14">
        <f t="shared" si="378"/>
        <v>-90.025000000000006</v>
      </c>
      <c r="AD1075" s="12">
        <f t="shared" si="379"/>
        <v>-864240.00000000012</v>
      </c>
      <c r="AE1075" s="12">
        <f t="shared" si="380"/>
        <v>-9002.5000000000018</v>
      </c>
      <c r="AF1075" s="7"/>
      <c r="AG1075">
        <v>122</v>
      </c>
      <c r="AH1075" s="14">
        <f t="shared" si="381"/>
        <v>-108.23000000000002</v>
      </c>
      <c r="AI1075" s="12">
        <f t="shared" si="382"/>
        <v>-1039008.0000000002</v>
      </c>
      <c r="AJ1075" s="12">
        <f t="shared" si="383"/>
        <v>-10823.000000000002</v>
      </c>
      <c r="AK1075" s="7"/>
      <c r="AL1075" s="12">
        <f t="shared" si="384"/>
        <v>-3126624</v>
      </c>
      <c r="AM1075" s="12">
        <f t="shared" si="385"/>
        <v>-32569</v>
      </c>
    </row>
    <row r="1076" spans="1:39" x14ac:dyDescent="0.25">
      <c r="A1076" t="s">
        <v>47</v>
      </c>
      <c r="B1076" t="s">
        <v>271</v>
      </c>
      <c r="C1076" t="s">
        <v>1224</v>
      </c>
      <c r="D1076">
        <v>2019</v>
      </c>
      <c r="E1076" t="s">
        <v>2012</v>
      </c>
      <c r="F1076">
        <v>2510</v>
      </c>
      <c r="G1076">
        <v>1840</v>
      </c>
      <c r="H1076" s="4" t="s">
        <v>10</v>
      </c>
      <c r="I1076">
        <v>2179</v>
      </c>
      <c r="J1076">
        <v>11</v>
      </c>
      <c r="K1076">
        <v>253</v>
      </c>
      <c r="L1076" s="30">
        <f t="shared" si="368"/>
        <v>241.61499999999998</v>
      </c>
      <c r="M1076" s="30">
        <f t="shared" si="369"/>
        <v>237.82</v>
      </c>
      <c r="N1076" s="30">
        <f t="shared" si="370"/>
        <v>234.02500000000001</v>
      </c>
      <c r="O1076" s="30">
        <f t="shared" si="371"/>
        <v>230.23000000000002</v>
      </c>
      <c r="P1076">
        <v>14</v>
      </c>
      <c r="Q1076" s="7"/>
      <c r="R1076">
        <v>187</v>
      </c>
      <c r="S1076" s="14">
        <f t="shared" si="372"/>
        <v>-54.614999999999981</v>
      </c>
      <c r="T1076" s="12">
        <f t="shared" si="373"/>
        <v>-76460.999999999971</v>
      </c>
      <c r="U1076" s="12">
        <f t="shared" si="374"/>
        <v>-5461.4999999999982</v>
      </c>
      <c r="V1076" s="7"/>
      <c r="W1076">
        <v>165</v>
      </c>
      <c r="X1076" s="14">
        <f t="shared" si="375"/>
        <v>-72.819999999999993</v>
      </c>
      <c r="Y1076" s="12">
        <f t="shared" si="376"/>
        <v>-101947.99999999999</v>
      </c>
      <c r="Z1076" s="12">
        <f t="shared" si="377"/>
        <v>-7281.9999999999991</v>
      </c>
      <c r="AA1076" s="7"/>
      <c r="AB1076">
        <v>144</v>
      </c>
      <c r="AC1076" s="14">
        <f t="shared" si="378"/>
        <v>-90.025000000000006</v>
      </c>
      <c r="AD1076" s="12">
        <f t="shared" si="379"/>
        <v>-126035.00000000001</v>
      </c>
      <c r="AE1076" s="12">
        <f t="shared" si="380"/>
        <v>-9002.5000000000018</v>
      </c>
      <c r="AF1076" s="7"/>
      <c r="AG1076">
        <v>122</v>
      </c>
      <c r="AH1076" s="14">
        <f t="shared" si="381"/>
        <v>-108.23000000000002</v>
      </c>
      <c r="AI1076" s="12">
        <f t="shared" si="382"/>
        <v>-151522.00000000003</v>
      </c>
      <c r="AJ1076" s="12">
        <f t="shared" si="383"/>
        <v>-10823.000000000002</v>
      </c>
      <c r="AK1076" s="7"/>
      <c r="AL1076" s="12">
        <f t="shared" si="384"/>
        <v>-455966</v>
      </c>
      <c r="AM1076" s="12">
        <f t="shared" si="385"/>
        <v>-32569</v>
      </c>
    </row>
    <row r="1077" spans="1:39" x14ac:dyDescent="0.25">
      <c r="A1077" t="s">
        <v>61</v>
      </c>
      <c r="B1077" t="s">
        <v>666</v>
      </c>
      <c r="C1077" t="s">
        <v>1114</v>
      </c>
      <c r="D1077">
        <v>2018</v>
      </c>
      <c r="E1077" t="s">
        <v>1115</v>
      </c>
      <c r="F1077">
        <v>2495</v>
      </c>
      <c r="G1077">
        <v>1840</v>
      </c>
      <c r="H1077" s="4" t="s">
        <v>14</v>
      </c>
      <c r="I1077">
        <v>2191</v>
      </c>
      <c r="J1077">
        <v>5.7</v>
      </c>
      <c r="K1077">
        <v>150</v>
      </c>
      <c r="L1077" s="30">
        <f t="shared" si="368"/>
        <v>143.25</v>
      </c>
      <c r="M1077" s="30">
        <f t="shared" si="369"/>
        <v>141</v>
      </c>
      <c r="N1077" s="30">
        <f t="shared" si="370"/>
        <v>138.75</v>
      </c>
      <c r="O1077" s="30">
        <f t="shared" si="371"/>
        <v>136.5</v>
      </c>
      <c r="P1077">
        <v>38</v>
      </c>
      <c r="Q1077" s="7"/>
      <c r="R1077">
        <v>187</v>
      </c>
      <c r="S1077" s="14">
        <f t="shared" si="372"/>
        <v>43.75</v>
      </c>
      <c r="T1077" s="12">
        <f t="shared" si="373"/>
        <v>166250</v>
      </c>
      <c r="U1077" s="12">
        <f t="shared" si="374"/>
        <v>4375</v>
      </c>
      <c r="V1077" s="7"/>
      <c r="W1077">
        <v>165</v>
      </c>
      <c r="X1077" s="14">
        <f t="shared" si="375"/>
        <v>24</v>
      </c>
      <c r="Y1077" s="12">
        <f t="shared" si="376"/>
        <v>91200</v>
      </c>
      <c r="Z1077" s="12">
        <f t="shared" si="377"/>
        <v>2400</v>
      </c>
      <c r="AA1077" s="7"/>
      <c r="AB1077">
        <v>144</v>
      </c>
      <c r="AC1077" s="14">
        <f t="shared" si="378"/>
        <v>5.25</v>
      </c>
      <c r="AD1077" s="12">
        <f t="shared" si="379"/>
        <v>19950</v>
      </c>
      <c r="AE1077" s="12">
        <f t="shared" si="380"/>
        <v>525</v>
      </c>
      <c r="AF1077" s="7"/>
      <c r="AG1077">
        <v>122</v>
      </c>
      <c r="AH1077" s="14">
        <f t="shared" si="381"/>
        <v>-14.5</v>
      </c>
      <c r="AI1077" s="12">
        <f t="shared" si="382"/>
        <v>-55100</v>
      </c>
      <c r="AJ1077" s="12">
        <f t="shared" si="383"/>
        <v>-1450</v>
      </c>
      <c r="AK1077" s="7"/>
      <c r="AL1077" s="12">
        <f t="shared" si="384"/>
        <v>222300</v>
      </c>
      <c r="AM1077" s="12">
        <f t="shared" si="385"/>
        <v>5850</v>
      </c>
    </row>
    <row r="1078" spans="1:39" x14ac:dyDescent="0.25">
      <c r="A1078" t="s">
        <v>15</v>
      </c>
      <c r="B1078" t="s">
        <v>38</v>
      </c>
      <c r="C1078" t="s">
        <v>17</v>
      </c>
      <c r="D1078">
        <v>2017</v>
      </c>
      <c r="E1078" t="s">
        <v>1116</v>
      </c>
      <c r="F1078">
        <v>2275</v>
      </c>
      <c r="G1078">
        <v>1841</v>
      </c>
      <c r="H1078" s="4" t="s">
        <v>10</v>
      </c>
      <c r="I1078">
        <v>1991</v>
      </c>
      <c r="J1078">
        <v>7.4</v>
      </c>
      <c r="K1078">
        <v>163</v>
      </c>
      <c r="L1078" s="30">
        <f t="shared" si="368"/>
        <v>155.66499999999999</v>
      </c>
      <c r="M1078" s="30">
        <f t="shared" si="369"/>
        <v>153.22</v>
      </c>
      <c r="N1078" s="30">
        <f t="shared" si="370"/>
        <v>150.77500000000001</v>
      </c>
      <c r="O1078" s="30">
        <f t="shared" si="371"/>
        <v>148.33000000000001</v>
      </c>
      <c r="P1078">
        <v>16</v>
      </c>
      <c r="Q1078" s="7"/>
      <c r="R1078">
        <v>187</v>
      </c>
      <c r="S1078" s="14">
        <f t="shared" si="372"/>
        <v>31.335000000000008</v>
      </c>
      <c r="T1078" s="12">
        <f t="shared" si="373"/>
        <v>50136.000000000015</v>
      </c>
      <c r="U1078" s="12">
        <f t="shared" si="374"/>
        <v>3133.5000000000009</v>
      </c>
      <c r="V1078" s="7"/>
      <c r="W1078">
        <v>165</v>
      </c>
      <c r="X1078" s="14">
        <f t="shared" si="375"/>
        <v>11.780000000000001</v>
      </c>
      <c r="Y1078" s="12">
        <f t="shared" si="376"/>
        <v>18848</v>
      </c>
      <c r="Z1078" s="12">
        <f t="shared" si="377"/>
        <v>1178</v>
      </c>
      <c r="AA1078" s="7"/>
      <c r="AB1078">
        <v>144</v>
      </c>
      <c r="AC1078" s="14">
        <f t="shared" si="378"/>
        <v>-6.7750000000000057</v>
      </c>
      <c r="AD1078" s="12">
        <f t="shared" si="379"/>
        <v>-10840.000000000009</v>
      </c>
      <c r="AE1078" s="12">
        <f t="shared" si="380"/>
        <v>-677.50000000000057</v>
      </c>
      <c r="AF1078" s="7"/>
      <c r="AG1078">
        <v>122</v>
      </c>
      <c r="AH1078" s="14">
        <f t="shared" si="381"/>
        <v>-26.330000000000013</v>
      </c>
      <c r="AI1078" s="12">
        <f t="shared" si="382"/>
        <v>-42128.000000000022</v>
      </c>
      <c r="AJ1078" s="12">
        <f t="shared" si="383"/>
        <v>-2633.0000000000014</v>
      </c>
      <c r="AK1078" s="7"/>
      <c r="AL1078" s="12">
        <f t="shared" si="384"/>
        <v>16015.999999999985</v>
      </c>
      <c r="AM1078" s="12">
        <f t="shared" si="385"/>
        <v>1000.9999999999991</v>
      </c>
    </row>
    <row r="1079" spans="1:39" x14ac:dyDescent="0.25">
      <c r="A1079" t="s">
        <v>15</v>
      </c>
      <c r="B1079" t="s">
        <v>395</v>
      </c>
      <c r="C1079" t="s">
        <v>963</v>
      </c>
      <c r="D1079">
        <v>2016</v>
      </c>
      <c r="E1079" t="s">
        <v>1117</v>
      </c>
      <c r="F1079">
        <v>3050</v>
      </c>
      <c r="G1079">
        <v>1841</v>
      </c>
      <c r="H1079" s="4" t="s">
        <v>14</v>
      </c>
      <c r="I1079">
        <v>2143</v>
      </c>
      <c r="J1079">
        <v>6.1</v>
      </c>
      <c r="K1079">
        <v>162</v>
      </c>
      <c r="L1079" s="30">
        <f t="shared" si="368"/>
        <v>154.70999999999998</v>
      </c>
      <c r="M1079" s="30">
        <f t="shared" si="369"/>
        <v>152.28</v>
      </c>
      <c r="N1079" s="30">
        <f t="shared" si="370"/>
        <v>149.85</v>
      </c>
      <c r="O1079" s="30">
        <f t="shared" si="371"/>
        <v>147.42000000000002</v>
      </c>
      <c r="P1079">
        <v>12</v>
      </c>
      <c r="Q1079" s="7"/>
      <c r="R1079">
        <v>187</v>
      </c>
      <c r="S1079" s="14">
        <f t="shared" si="372"/>
        <v>32.29000000000002</v>
      </c>
      <c r="T1079" s="12">
        <f t="shared" si="373"/>
        <v>38748.000000000022</v>
      </c>
      <c r="U1079" s="12">
        <f t="shared" si="374"/>
        <v>3229.0000000000018</v>
      </c>
      <c r="V1079" s="7"/>
      <c r="W1079">
        <v>165</v>
      </c>
      <c r="X1079" s="14">
        <f t="shared" si="375"/>
        <v>12.719999999999999</v>
      </c>
      <c r="Y1079" s="12">
        <f t="shared" si="376"/>
        <v>15263.999999999998</v>
      </c>
      <c r="Z1079" s="12">
        <f t="shared" si="377"/>
        <v>1271.9999999999998</v>
      </c>
      <c r="AA1079" s="7"/>
      <c r="AB1079">
        <v>144</v>
      </c>
      <c r="AC1079" s="14">
        <f t="shared" si="378"/>
        <v>-5.8499999999999943</v>
      </c>
      <c r="AD1079" s="12">
        <f t="shared" si="379"/>
        <v>-7019.9999999999927</v>
      </c>
      <c r="AE1079" s="12">
        <f t="shared" si="380"/>
        <v>-584.99999999999943</v>
      </c>
      <c r="AF1079" s="7"/>
      <c r="AG1079">
        <v>122</v>
      </c>
      <c r="AH1079" s="14">
        <f t="shared" si="381"/>
        <v>-25.420000000000016</v>
      </c>
      <c r="AI1079" s="12">
        <f t="shared" si="382"/>
        <v>-30504.000000000018</v>
      </c>
      <c r="AJ1079" s="12">
        <f t="shared" si="383"/>
        <v>-2542.0000000000014</v>
      </c>
      <c r="AK1079" s="7"/>
      <c r="AL1079" s="12">
        <f t="shared" si="384"/>
        <v>16488.000000000007</v>
      </c>
      <c r="AM1079" s="12">
        <f t="shared" si="385"/>
        <v>1374.0000000000007</v>
      </c>
    </row>
    <row r="1080" spans="1:39" x14ac:dyDescent="0.25">
      <c r="A1080" t="s">
        <v>596</v>
      </c>
      <c r="B1080" t="s">
        <v>782</v>
      </c>
      <c r="C1080" t="s">
        <v>995</v>
      </c>
      <c r="D1080">
        <v>2018</v>
      </c>
      <c r="E1080" t="s">
        <v>1118</v>
      </c>
      <c r="F1080">
        <v>2460</v>
      </c>
      <c r="G1080">
        <v>1842</v>
      </c>
      <c r="H1080" s="4" t="s">
        <v>10</v>
      </c>
      <c r="I1080">
        <v>1997</v>
      </c>
      <c r="J1080">
        <v>7.7</v>
      </c>
      <c r="K1080">
        <v>174</v>
      </c>
      <c r="L1080" s="30">
        <f t="shared" si="368"/>
        <v>166.17</v>
      </c>
      <c r="M1080" s="30">
        <f t="shared" si="369"/>
        <v>163.56</v>
      </c>
      <c r="N1080" s="30">
        <f t="shared" si="370"/>
        <v>160.95000000000002</v>
      </c>
      <c r="O1080" s="30">
        <f t="shared" si="371"/>
        <v>158.34</v>
      </c>
      <c r="P1080">
        <v>28</v>
      </c>
      <c r="Q1080" s="7"/>
      <c r="R1080">
        <v>187</v>
      </c>
      <c r="S1080" s="14">
        <f t="shared" si="372"/>
        <v>20.830000000000013</v>
      </c>
      <c r="T1080" s="12">
        <f t="shared" si="373"/>
        <v>58324.000000000036</v>
      </c>
      <c r="U1080" s="12">
        <f t="shared" si="374"/>
        <v>2083.0000000000014</v>
      </c>
      <c r="V1080" s="7"/>
      <c r="W1080">
        <v>165</v>
      </c>
      <c r="X1080" s="14">
        <f t="shared" si="375"/>
        <v>1.4399999999999977</v>
      </c>
      <c r="Y1080" s="12">
        <f t="shared" si="376"/>
        <v>4031.9999999999936</v>
      </c>
      <c r="Z1080" s="12">
        <f t="shared" si="377"/>
        <v>143.99999999999977</v>
      </c>
      <c r="AA1080" s="7"/>
      <c r="AB1080">
        <v>144</v>
      </c>
      <c r="AC1080" s="14">
        <f t="shared" si="378"/>
        <v>-16.950000000000017</v>
      </c>
      <c r="AD1080" s="12">
        <f t="shared" si="379"/>
        <v>-47460.000000000051</v>
      </c>
      <c r="AE1080" s="12">
        <f t="shared" si="380"/>
        <v>-1695.0000000000018</v>
      </c>
      <c r="AF1080" s="7"/>
      <c r="AG1080">
        <v>122</v>
      </c>
      <c r="AH1080" s="14">
        <f t="shared" si="381"/>
        <v>-36.340000000000003</v>
      </c>
      <c r="AI1080" s="12">
        <f t="shared" si="382"/>
        <v>-101752.00000000001</v>
      </c>
      <c r="AJ1080" s="12">
        <f t="shared" si="383"/>
        <v>-3634.0000000000005</v>
      </c>
      <c r="AK1080" s="7"/>
      <c r="AL1080" s="12">
        <f t="shared" si="384"/>
        <v>-86856.000000000029</v>
      </c>
      <c r="AM1080" s="12">
        <f t="shared" si="385"/>
        <v>-3102.0000000000009</v>
      </c>
    </row>
    <row r="1081" spans="1:39" x14ac:dyDescent="0.25">
      <c r="A1081" t="s">
        <v>596</v>
      </c>
      <c r="B1081" t="s">
        <v>239</v>
      </c>
      <c r="C1081" t="s">
        <v>1104</v>
      </c>
      <c r="D1081">
        <v>2018</v>
      </c>
      <c r="E1081" t="s">
        <v>1119</v>
      </c>
      <c r="F1081">
        <v>2400</v>
      </c>
      <c r="G1081">
        <v>1843</v>
      </c>
      <c r="H1081" s="4" t="s">
        <v>14</v>
      </c>
      <c r="I1081">
        <v>1999</v>
      </c>
      <c r="J1081">
        <v>5.6</v>
      </c>
      <c r="K1081">
        <v>147</v>
      </c>
      <c r="L1081" s="30">
        <f t="shared" si="368"/>
        <v>140.38499999999999</v>
      </c>
      <c r="M1081" s="30">
        <f t="shared" si="369"/>
        <v>138.17999999999998</v>
      </c>
      <c r="N1081" s="30">
        <f t="shared" si="370"/>
        <v>135.97499999999999</v>
      </c>
      <c r="O1081" s="30">
        <f t="shared" si="371"/>
        <v>133.77000000000001</v>
      </c>
      <c r="P1081">
        <v>2</v>
      </c>
      <c r="Q1081" s="7"/>
      <c r="R1081">
        <v>187</v>
      </c>
      <c r="S1081" s="14">
        <f t="shared" si="372"/>
        <v>46.615000000000009</v>
      </c>
      <c r="T1081" s="12">
        <f t="shared" si="373"/>
        <v>9323.0000000000018</v>
      </c>
      <c r="U1081" s="12">
        <f t="shared" si="374"/>
        <v>4661.5000000000009</v>
      </c>
      <c r="V1081" s="7"/>
      <c r="W1081">
        <v>165</v>
      </c>
      <c r="X1081" s="14">
        <f t="shared" si="375"/>
        <v>26.820000000000022</v>
      </c>
      <c r="Y1081" s="12">
        <f t="shared" si="376"/>
        <v>5364.0000000000045</v>
      </c>
      <c r="Z1081" s="12">
        <f t="shared" si="377"/>
        <v>2682.0000000000023</v>
      </c>
      <c r="AA1081" s="7"/>
      <c r="AB1081">
        <v>144</v>
      </c>
      <c r="AC1081" s="14">
        <f t="shared" si="378"/>
        <v>8.0250000000000057</v>
      </c>
      <c r="AD1081" s="12">
        <f t="shared" si="379"/>
        <v>1605.0000000000011</v>
      </c>
      <c r="AE1081" s="12">
        <f t="shared" si="380"/>
        <v>802.50000000000057</v>
      </c>
      <c r="AF1081" s="7"/>
      <c r="AG1081">
        <v>122</v>
      </c>
      <c r="AH1081" s="14">
        <f t="shared" si="381"/>
        <v>-11.77000000000001</v>
      </c>
      <c r="AI1081" s="12">
        <f t="shared" si="382"/>
        <v>-2354.0000000000018</v>
      </c>
      <c r="AJ1081" s="12">
        <f t="shared" si="383"/>
        <v>-1177.0000000000009</v>
      </c>
      <c r="AK1081" s="7"/>
      <c r="AL1081" s="12">
        <f t="shared" si="384"/>
        <v>13938.000000000005</v>
      </c>
      <c r="AM1081" s="12">
        <f t="shared" si="385"/>
        <v>6969.0000000000027</v>
      </c>
    </row>
    <row r="1082" spans="1:39" x14ac:dyDescent="0.25">
      <c r="A1082" t="s">
        <v>596</v>
      </c>
      <c r="B1082" t="s">
        <v>239</v>
      </c>
      <c r="C1082" t="s">
        <v>1104</v>
      </c>
      <c r="D1082">
        <v>2018</v>
      </c>
      <c r="E1082" t="s">
        <v>1120</v>
      </c>
      <c r="F1082">
        <v>2400</v>
      </c>
      <c r="G1082">
        <v>1843</v>
      </c>
      <c r="H1082" s="4" t="s">
        <v>14</v>
      </c>
      <c r="I1082">
        <v>1999</v>
      </c>
      <c r="J1082">
        <v>6</v>
      </c>
      <c r="K1082">
        <v>159</v>
      </c>
      <c r="L1082" s="30">
        <f t="shared" si="368"/>
        <v>151.845</v>
      </c>
      <c r="M1082" s="30">
        <f t="shared" si="369"/>
        <v>149.45999999999998</v>
      </c>
      <c r="N1082" s="30">
        <f t="shared" si="370"/>
        <v>147.07500000000002</v>
      </c>
      <c r="O1082" s="30">
        <f t="shared" si="371"/>
        <v>144.69</v>
      </c>
      <c r="P1082">
        <v>6</v>
      </c>
      <c r="Q1082" s="7"/>
      <c r="R1082">
        <v>187</v>
      </c>
      <c r="S1082" s="14">
        <f t="shared" si="372"/>
        <v>35.155000000000001</v>
      </c>
      <c r="T1082" s="12">
        <f t="shared" si="373"/>
        <v>21093</v>
      </c>
      <c r="U1082" s="12">
        <f t="shared" si="374"/>
        <v>3515.5</v>
      </c>
      <c r="V1082" s="7"/>
      <c r="W1082">
        <v>165</v>
      </c>
      <c r="X1082" s="14">
        <f t="shared" si="375"/>
        <v>15.54000000000002</v>
      </c>
      <c r="Y1082" s="12">
        <f t="shared" si="376"/>
        <v>9324.0000000000127</v>
      </c>
      <c r="Z1082" s="12">
        <f t="shared" si="377"/>
        <v>1554.000000000002</v>
      </c>
      <c r="AA1082" s="7"/>
      <c r="AB1082">
        <v>144</v>
      </c>
      <c r="AC1082" s="14">
        <f t="shared" si="378"/>
        <v>-3.0750000000000171</v>
      </c>
      <c r="AD1082" s="12">
        <f t="shared" si="379"/>
        <v>-1845.0000000000102</v>
      </c>
      <c r="AE1082" s="12">
        <f t="shared" si="380"/>
        <v>-307.50000000000171</v>
      </c>
      <c r="AF1082" s="7"/>
      <c r="AG1082">
        <v>122</v>
      </c>
      <c r="AH1082" s="14">
        <f t="shared" si="381"/>
        <v>-22.689999999999998</v>
      </c>
      <c r="AI1082" s="12">
        <f t="shared" si="382"/>
        <v>-13613.999999999998</v>
      </c>
      <c r="AJ1082" s="12">
        <f t="shared" si="383"/>
        <v>-2268.9999999999995</v>
      </c>
      <c r="AK1082" s="7"/>
      <c r="AL1082" s="12">
        <f t="shared" si="384"/>
        <v>14958.000000000004</v>
      </c>
      <c r="AM1082" s="12">
        <f t="shared" si="385"/>
        <v>2493.0000000000005</v>
      </c>
    </row>
    <row r="1083" spans="1:39" x14ac:dyDescent="0.25">
      <c r="A1083" t="s">
        <v>596</v>
      </c>
      <c r="B1083" t="s">
        <v>239</v>
      </c>
      <c r="C1083" t="s">
        <v>1104</v>
      </c>
      <c r="D1083">
        <v>2019</v>
      </c>
      <c r="E1083" t="s">
        <v>2013</v>
      </c>
      <c r="F1083">
        <v>2400</v>
      </c>
      <c r="G1083">
        <v>1843</v>
      </c>
      <c r="H1083" s="4" t="s">
        <v>14</v>
      </c>
      <c r="I1083">
        <v>1999</v>
      </c>
      <c r="J1083">
        <v>6</v>
      </c>
      <c r="K1083">
        <v>159</v>
      </c>
      <c r="L1083" s="30">
        <f t="shared" si="368"/>
        <v>151.845</v>
      </c>
      <c r="M1083" s="30">
        <f t="shared" si="369"/>
        <v>149.45999999999998</v>
      </c>
      <c r="N1083" s="30">
        <f t="shared" si="370"/>
        <v>147.07500000000002</v>
      </c>
      <c r="O1083" s="30">
        <f t="shared" si="371"/>
        <v>144.69</v>
      </c>
      <c r="P1083">
        <v>4</v>
      </c>
      <c r="Q1083" s="7"/>
      <c r="R1083">
        <v>187</v>
      </c>
      <c r="S1083" s="14">
        <f t="shared" si="372"/>
        <v>35.155000000000001</v>
      </c>
      <c r="T1083" s="12">
        <f t="shared" si="373"/>
        <v>14062</v>
      </c>
      <c r="U1083" s="12">
        <f t="shared" si="374"/>
        <v>3515.5</v>
      </c>
      <c r="V1083" s="7"/>
      <c r="W1083">
        <v>165</v>
      </c>
      <c r="X1083" s="14">
        <f t="shared" si="375"/>
        <v>15.54000000000002</v>
      </c>
      <c r="Y1083" s="12">
        <f t="shared" si="376"/>
        <v>6216.0000000000082</v>
      </c>
      <c r="Z1083" s="12">
        <f t="shared" si="377"/>
        <v>1554.000000000002</v>
      </c>
      <c r="AA1083" s="7"/>
      <c r="AB1083">
        <v>144</v>
      </c>
      <c r="AC1083" s="14">
        <f t="shared" si="378"/>
        <v>-3.0750000000000171</v>
      </c>
      <c r="AD1083" s="12">
        <f t="shared" si="379"/>
        <v>-1230.0000000000068</v>
      </c>
      <c r="AE1083" s="12">
        <f t="shared" si="380"/>
        <v>-307.50000000000171</v>
      </c>
      <c r="AF1083" s="7"/>
      <c r="AG1083">
        <v>122</v>
      </c>
      <c r="AH1083" s="14">
        <f t="shared" si="381"/>
        <v>-22.689999999999998</v>
      </c>
      <c r="AI1083" s="12">
        <f t="shared" si="382"/>
        <v>-9076</v>
      </c>
      <c r="AJ1083" s="12">
        <f t="shared" si="383"/>
        <v>-2269</v>
      </c>
      <c r="AK1083" s="7"/>
      <c r="AL1083" s="12">
        <f t="shared" si="384"/>
        <v>9972</v>
      </c>
      <c r="AM1083" s="12">
        <f t="shared" si="385"/>
        <v>2493</v>
      </c>
    </row>
    <row r="1084" spans="1:39" x14ac:dyDescent="0.25">
      <c r="A1084" t="s">
        <v>859</v>
      </c>
      <c r="B1084" t="s">
        <v>782</v>
      </c>
      <c r="C1084" t="s">
        <v>860</v>
      </c>
      <c r="D1084">
        <v>2017</v>
      </c>
      <c r="E1084" t="s">
        <v>2014</v>
      </c>
      <c r="F1084">
        <v>2400</v>
      </c>
      <c r="G1084">
        <v>1844</v>
      </c>
      <c r="H1084" s="4" t="s">
        <v>14</v>
      </c>
      <c r="I1084">
        <v>1999</v>
      </c>
      <c r="J1084">
        <v>5.8</v>
      </c>
      <c r="K1084">
        <v>165</v>
      </c>
      <c r="L1084" s="30">
        <f t="shared" si="368"/>
        <v>157.57499999999999</v>
      </c>
      <c r="M1084" s="30">
        <f t="shared" si="369"/>
        <v>155.1</v>
      </c>
      <c r="N1084" s="30">
        <f t="shared" si="370"/>
        <v>152.625</v>
      </c>
      <c r="O1084" s="30">
        <f t="shared" si="371"/>
        <v>150.15</v>
      </c>
      <c r="P1084">
        <v>2</v>
      </c>
      <c r="Q1084" s="7"/>
      <c r="R1084">
        <v>187</v>
      </c>
      <c r="S1084" s="14">
        <f t="shared" si="372"/>
        <v>29.425000000000011</v>
      </c>
      <c r="T1084" s="12">
        <f t="shared" si="373"/>
        <v>5885.0000000000018</v>
      </c>
      <c r="U1084" s="12">
        <f t="shared" si="374"/>
        <v>2942.5000000000009</v>
      </c>
      <c r="V1084" s="7"/>
      <c r="W1084">
        <v>165</v>
      </c>
      <c r="X1084" s="14">
        <f t="shared" si="375"/>
        <v>9.9000000000000057</v>
      </c>
      <c r="Y1084" s="12">
        <f t="shared" si="376"/>
        <v>1980.0000000000011</v>
      </c>
      <c r="Z1084" s="12">
        <f t="shared" si="377"/>
        <v>990.00000000000057</v>
      </c>
      <c r="AA1084" s="7"/>
      <c r="AB1084">
        <v>144</v>
      </c>
      <c r="AC1084" s="14">
        <f t="shared" si="378"/>
        <v>-8.625</v>
      </c>
      <c r="AD1084" s="12">
        <f t="shared" si="379"/>
        <v>-1725</v>
      </c>
      <c r="AE1084" s="12">
        <f t="shared" si="380"/>
        <v>-862.5</v>
      </c>
      <c r="AF1084" s="7"/>
      <c r="AG1084">
        <v>122</v>
      </c>
      <c r="AH1084" s="14">
        <f t="shared" si="381"/>
        <v>-28.150000000000006</v>
      </c>
      <c r="AI1084" s="12">
        <f t="shared" si="382"/>
        <v>-5630.0000000000009</v>
      </c>
      <c r="AJ1084" s="12">
        <f t="shared" si="383"/>
        <v>-2815.0000000000005</v>
      </c>
      <c r="AK1084" s="7"/>
      <c r="AL1084" s="12">
        <f t="shared" si="384"/>
        <v>510.00000000000182</v>
      </c>
      <c r="AM1084" s="12">
        <f t="shared" si="385"/>
        <v>255.00000000000091</v>
      </c>
    </row>
    <row r="1085" spans="1:39" x14ac:dyDescent="0.25">
      <c r="A1085" t="s">
        <v>141</v>
      </c>
      <c r="B1085" t="s">
        <v>782</v>
      </c>
      <c r="C1085" t="s">
        <v>930</v>
      </c>
      <c r="D1085">
        <v>2019</v>
      </c>
      <c r="E1085" t="s">
        <v>2015</v>
      </c>
      <c r="F1085">
        <v>2440</v>
      </c>
      <c r="G1085">
        <v>1845</v>
      </c>
      <c r="H1085" s="4" t="s">
        <v>14</v>
      </c>
      <c r="I1085">
        <v>1968</v>
      </c>
      <c r="J1085">
        <v>5</v>
      </c>
      <c r="K1085">
        <v>132</v>
      </c>
      <c r="L1085" s="30">
        <f t="shared" si="368"/>
        <v>126.05999999999999</v>
      </c>
      <c r="M1085" s="30">
        <f t="shared" si="369"/>
        <v>124.08</v>
      </c>
      <c r="N1085" s="30">
        <f t="shared" si="370"/>
        <v>122.10000000000001</v>
      </c>
      <c r="O1085" s="30">
        <f t="shared" si="371"/>
        <v>120.12</v>
      </c>
      <c r="P1085">
        <v>20</v>
      </c>
      <c r="Q1085" s="7"/>
      <c r="R1085">
        <v>187</v>
      </c>
      <c r="S1085" s="14">
        <f t="shared" si="372"/>
        <v>60.940000000000012</v>
      </c>
      <c r="T1085" s="12">
        <f t="shared" si="373"/>
        <v>121880.00000000001</v>
      </c>
      <c r="U1085" s="12">
        <f t="shared" si="374"/>
        <v>6094.0000000000009</v>
      </c>
      <c r="V1085" s="7"/>
      <c r="W1085">
        <v>165</v>
      </c>
      <c r="X1085" s="14">
        <f t="shared" si="375"/>
        <v>40.92</v>
      </c>
      <c r="Y1085" s="12">
        <f t="shared" si="376"/>
        <v>81840.000000000015</v>
      </c>
      <c r="Z1085" s="12">
        <f t="shared" si="377"/>
        <v>4092.0000000000009</v>
      </c>
      <c r="AA1085" s="7"/>
      <c r="AB1085">
        <v>144</v>
      </c>
      <c r="AC1085" s="14">
        <f t="shared" si="378"/>
        <v>21.899999999999991</v>
      </c>
      <c r="AD1085" s="12">
        <f t="shared" si="379"/>
        <v>43799.999999999985</v>
      </c>
      <c r="AE1085" s="12">
        <f t="shared" si="380"/>
        <v>2189.9999999999991</v>
      </c>
      <c r="AF1085" s="7"/>
      <c r="AG1085">
        <v>122</v>
      </c>
      <c r="AH1085" s="14">
        <f t="shared" si="381"/>
        <v>1.8799999999999955</v>
      </c>
      <c r="AI1085" s="12">
        <f t="shared" si="382"/>
        <v>3759.9999999999909</v>
      </c>
      <c r="AJ1085" s="12">
        <f t="shared" si="383"/>
        <v>187.99999999999955</v>
      </c>
      <c r="AK1085" s="7"/>
      <c r="AL1085" s="12">
        <f t="shared" si="384"/>
        <v>251280</v>
      </c>
      <c r="AM1085" s="12">
        <f t="shared" si="385"/>
        <v>12564</v>
      </c>
    </row>
    <row r="1086" spans="1:39" x14ac:dyDescent="0.25">
      <c r="A1086" t="s">
        <v>596</v>
      </c>
      <c r="B1086" t="s">
        <v>782</v>
      </c>
      <c r="C1086" t="s">
        <v>995</v>
      </c>
      <c r="D1086">
        <v>2019</v>
      </c>
      <c r="E1086" t="s">
        <v>2016</v>
      </c>
      <c r="F1086">
        <v>2460</v>
      </c>
      <c r="G1086">
        <v>1845</v>
      </c>
      <c r="H1086" s="4" t="s">
        <v>14</v>
      </c>
      <c r="I1086">
        <v>1999</v>
      </c>
      <c r="J1086">
        <v>5.9</v>
      </c>
      <c r="K1086">
        <v>157</v>
      </c>
      <c r="L1086" s="30">
        <f t="shared" si="368"/>
        <v>149.935</v>
      </c>
      <c r="M1086" s="30">
        <f t="shared" si="369"/>
        <v>147.57999999999998</v>
      </c>
      <c r="N1086" s="30">
        <f t="shared" si="370"/>
        <v>145.22499999999999</v>
      </c>
      <c r="O1086" s="30">
        <f t="shared" si="371"/>
        <v>142.87</v>
      </c>
      <c r="P1086">
        <v>2</v>
      </c>
      <c r="Q1086" s="7"/>
      <c r="R1086">
        <v>187</v>
      </c>
      <c r="S1086" s="14">
        <f t="shared" si="372"/>
        <v>37.064999999999998</v>
      </c>
      <c r="T1086" s="12">
        <f t="shared" si="373"/>
        <v>7413</v>
      </c>
      <c r="U1086" s="12">
        <f t="shared" si="374"/>
        <v>3706.5</v>
      </c>
      <c r="V1086" s="7"/>
      <c r="W1086">
        <v>165</v>
      </c>
      <c r="X1086" s="14">
        <f t="shared" si="375"/>
        <v>17.420000000000016</v>
      </c>
      <c r="Y1086" s="12">
        <f t="shared" si="376"/>
        <v>3484.0000000000032</v>
      </c>
      <c r="Z1086" s="12">
        <f t="shared" si="377"/>
        <v>1742.0000000000016</v>
      </c>
      <c r="AA1086" s="7"/>
      <c r="AB1086">
        <v>144</v>
      </c>
      <c r="AC1086" s="14">
        <f t="shared" si="378"/>
        <v>-1.2249999999999943</v>
      </c>
      <c r="AD1086" s="12">
        <f t="shared" si="379"/>
        <v>-244.99999999999886</v>
      </c>
      <c r="AE1086" s="12">
        <f t="shared" si="380"/>
        <v>-122.49999999999943</v>
      </c>
      <c r="AF1086" s="7"/>
      <c r="AG1086">
        <v>122</v>
      </c>
      <c r="AH1086" s="14">
        <f t="shared" si="381"/>
        <v>-20.870000000000005</v>
      </c>
      <c r="AI1086" s="12">
        <f t="shared" si="382"/>
        <v>-4174.0000000000009</v>
      </c>
      <c r="AJ1086" s="12">
        <f t="shared" si="383"/>
        <v>-2087.0000000000005</v>
      </c>
      <c r="AK1086" s="7"/>
      <c r="AL1086" s="12">
        <f t="shared" si="384"/>
        <v>6478.0000000000036</v>
      </c>
      <c r="AM1086" s="12">
        <f t="shared" si="385"/>
        <v>3239.0000000000018</v>
      </c>
    </row>
    <row r="1087" spans="1:39" x14ac:dyDescent="0.25">
      <c r="A1087" t="s">
        <v>859</v>
      </c>
      <c r="B1087" t="s">
        <v>782</v>
      </c>
      <c r="C1087" t="s">
        <v>860</v>
      </c>
      <c r="D1087">
        <v>2019</v>
      </c>
      <c r="E1087" t="s">
        <v>2017</v>
      </c>
      <c r="F1087">
        <v>2430</v>
      </c>
      <c r="G1087">
        <v>1845</v>
      </c>
      <c r="H1087" s="4" t="s">
        <v>10</v>
      </c>
      <c r="I1087">
        <v>1997</v>
      </c>
      <c r="J1087">
        <v>7.7</v>
      </c>
      <c r="K1087">
        <v>176</v>
      </c>
      <c r="L1087" s="30">
        <f t="shared" si="368"/>
        <v>168.07999999999998</v>
      </c>
      <c r="M1087" s="30">
        <f t="shared" si="369"/>
        <v>165.44</v>
      </c>
      <c r="N1087" s="30">
        <f t="shared" si="370"/>
        <v>162.80000000000001</v>
      </c>
      <c r="O1087" s="30">
        <f t="shared" si="371"/>
        <v>160.16</v>
      </c>
      <c r="P1087">
        <v>10</v>
      </c>
      <c r="Q1087" s="7"/>
      <c r="R1087">
        <v>187</v>
      </c>
      <c r="S1087" s="14">
        <f t="shared" si="372"/>
        <v>18.920000000000016</v>
      </c>
      <c r="T1087" s="12">
        <f t="shared" si="373"/>
        <v>18920.000000000015</v>
      </c>
      <c r="U1087" s="12">
        <f t="shared" si="374"/>
        <v>1892.0000000000014</v>
      </c>
      <c r="V1087" s="7"/>
      <c r="W1087">
        <v>165</v>
      </c>
      <c r="X1087" s="14">
        <f t="shared" si="375"/>
        <v>-0.43999999999999773</v>
      </c>
      <c r="Y1087" s="12">
        <f t="shared" si="376"/>
        <v>-439.99999999999773</v>
      </c>
      <c r="Z1087" s="12">
        <f t="shared" si="377"/>
        <v>-43.999999999999773</v>
      </c>
      <c r="AA1087" s="7"/>
      <c r="AB1087">
        <v>144</v>
      </c>
      <c r="AC1087" s="14">
        <f t="shared" si="378"/>
        <v>-18.800000000000011</v>
      </c>
      <c r="AD1087" s="12">
        <f t="shared" si="379"/>
        <v>-18800.000000000011</v>
      </c>
      <c r="AE1087" s="12">
        <f t="shared" si="380"/>
        <v>-1880.0000000000011</v>
      </c>
      <c r="AF1087" s="7"/>
      <c r="AG1087">
        <v>122</v>
      </c>
      <c r="AH1087" s="14">
        <f t="shared" si="381"/>
        <v>-38.159999999999997</v>
      </c>
      <c r="AI1087" s="12">
        <f t="shared" si="382"/>
        <v>-38160</v>
      </c>
      <c r="AJ1087" s="12">
        <f t="shared" si="383"/>
        <v>-3816</v>
      </c>
      <c r="AK1087" s="7"/>
      <c r="AL1087" s="12">
        <f t="shared" si="384"/>
        <v>-38480</v>
      </c>
      <c r="AM1087" s="12">
        <f t="shared" si="385"/>
        <v>-3848</v>
      </c>
    </row>
    <row r="1088" spans="1:39" x14ac:dyDescent="0.25">
      <c r="A1088" t="s">
        <v>15</v>
      </c>
      <c r="B1088" t="s">
        <v>782</v>
      </c>
      <c r="C1088" t="s">
        <v>960</v>
      </c>
      <c r="D1088">
        <v>2016</v>
      </c>
      <c r="E1088" t="s">
        <v>1122</v>
      </c>
      <c r="F1088">
        <v>2520</v>
      </c>
      <c r="G1088">
        <v>1845</v>
      </c>
      <c r="H1088" s="4" t="s">
        <v>14</v>
      </c>
      <c r="I1088">
        <v>2143</v>
      </c>
      <c r="J1088">
        <v>5.4</v>
      </c>
      <c r="K1088">
        <v>143</v>
      </c>
      <c r="L1088" s="30">
        <f t="shared" si="368"/>
        <v>136.565</v>
      </c>
      <c r="M1088" s="30">
        <f t="shared" si="369"/>
        <v>134.41999999999999</v>
      </c>
      <c r="N1088" s="30">
        <f t="shared" si="370"/>
        <v>132.27500000000001</v>
      </c>
      <c r="O1088" s="30">
        <f t="shared" si="371"/>
        <v>130.13</v>
      </c>
      <c r="P1088">
        <v>12</v>
      </c>
      <c r="Q1088" s="7"/>
      <c r="R1088">
        <v>187</v>
      </c>
      <c r="S1088" s="14">
        <f t="shared" si="372"/>
        <v>50.435000000000002</v>
      </c>
      <c r="T1088" s="12">
        <f t="shared" si="373"/>
        <v>60522</v>
      </c>
      <c r="U1088" s="12">
        <f t="shared" si="374"/>
        <v>5043.5</v>
      </c>
      <c r="V1088" s="7"/>
      <c r="W1088">
        <v>165</v>
      </c>
      <c r="X1088" s="14">
        <f t="shared" si="375"/>
        <v>30.580000000000013</v>
      </c>
      <c r="Y1088" s="12">
        <f t="shared" si="376"/>
        <v>36696.000000000015</v>
      </c>
      <c r="Z1088" s="12">
        <f t="shared" si="377"/>
        <v>3058.0000000000014</v>
      </c>
      <c r="AA1088" s="7"/>
      <c r="AB1088">
        <v>144</v>
      </c>
      <c r="AC1088" s="14">
        <f t="shared" si="378"/>
        <v>11.724999999999994</v>
      </c>
      <c r="AD1088" s="12">
        <f t="shared" si="379"/>
        <v>14069.999999999993</v>
      </c>
      <c r="AE1088" s="12">
        <f t="shared" si="380"/>
        <v>1172.4999999999993</v>
      </c>
      <c r="AF1088" s="7"/>
      <c r="AG1088">
        <v>122</v>
      </c>
      <c r="AH1088" s="14">
        <f t="shared" si="381"/>
        <v>-8.1299999999999955</v>
      </c>
      <c r="AI1088" s="12">
        <f t="shared" si="382"/>
        <v>-9755.9999999999945</v>
      </c>
      <c r="AJ1088" s="12">
        <f t="shared" si="383"/>
        <v>-812.99999999999955</v>
      </c>
      <c r="AK1088" s="7"/>
      <c r="AL1088" s="12">
        <f t="shared" si="384"/>
        <v>101532.00000000001</v>
      </c>
      <c r="AM1088" s="12">
        <f t="shared" si="385"/>
        <v>8461.0000000000018</v>
      </c>
    </row>
    <row r="1089" spans="1:39" x14ac:dyDescent="0.25">
      <c r="A1089" t="s">
        <v>15</v>
      </c>
      <c r="B1089" t="s">
        <v>782</v>
      </c>
      <c r="C1089" t="s">
        <v>960</v>
      </c>
      <c r="D1089">
        <v>2017</v>
      </c>
      <c r="E1089" t="s">
        <v>1123</v>
      </c>
      <c r="F1089">
        <v>2460</v>
      </c>
      <c r="G1089">
        <v>1845</v>
      </c>
      <c r="H1089" s="4" t="s">
        <v>10</v>
      </c>
      <c r="I1089">
        <v>2996</v>
      </c>
      <c r="J1089">
        <v>8.8000000000000007</v>
      </c>
      <c r="K1089">
        <v>201</v>
      </c>
      <c r="L1089" s="30">
        <f t="shared" si="368"/>
        <v>191.95499999999998</v>
      </c>
      <c r="M1089" s="30">
        <f t="shared" si="369"/>
        <v>188.94</v>
      </c>
      <c r="N1089" s="30">
        <f t="shared" si="370"/>
        <v>185.92500000000001</v>
      </c>
      <c r="O1089" s="30">
        <f t="shared" si="371"/>
        <v>182.91</v>
      </c>
      <c r="P1089">
        <v>82</v>
      </c>
      <c r="Q1089" s="7"/>
      <c r="R1089">
        <v>187</v>
      </c>
      <c r="S1089" s="14">
        <f t="shared" si="372"/>
        <v>-4.9549999999999841</v>
      </c>
      <c r="T1089" s="12">
        <f t="shared" si="373"/>
        <v>-40630.999999999869</v>
      </c>
      <c r="U1089" s="12">
        <f t="shared" si="374"/>
        <v>-495.49999999999841</v>
      </c>
      <c r="V1089" s="7"/>
      <c r="W1089">
        <v>165</v>
      </c>
      <c r="X1089" s="14">
        <f t="shared" si="375"/>
        <v>-23.939999999999998</v>
      </c>
      <c r="Y1089" s="12">
        <f t="shared" si="376"/>
        <v>-196308</v>
      </c>
      <c r="Z1089" s="12">
        <f t="shared" si="377"/>
        <v>-2394</v>
      </c>
      <c r="AA1089" s="7"/>
      <c r="AB1089">
        <v>144</v>
      </c>
      <c r="AC1089" s="14">
        <f t="shared" si="378"/>
        <v>-41.925000000000011</v>
      </c>
      <c r="AD1089" s="12">
        <f t="shared" si="379"/>
        <v>-343785.00000000006</v>
      </c>
      <c r="AE1089" s="12">
        <f t="shared" si="380"/>
        <v>-4192.5000000000009</v>
      </c>
      <c r="AF1089" s="7"/>
      <c r="AG1089">
        <v>122</v>
      </c>
      <c r="AH1089" s="14">
        <f t="shared" si="381"/>
        <v>-60.91</v>
      </c>
      <c r="AI1089" s="12">
        <f t="shared" si="382"/>
        <v>-499462</v>
      </c>
      <c r="AJ1089" s="12">
        <f t="shared" si="383"/>
        <v>-6091</v>
      </c>
      <c r="AK1089" s="7"/>
      <c r="AL1089" s="12">
        <f t="shared" si="384"/>
        <v>-1080185.9999999998</v>
      </c>
      <c r="AM1089" s="12">
        <f t="shared" si="385"/>
        <v>-13172.999999999996</v>
      </c>
    </row>
    <row r="1090" spans="1:39" x14ac:dyDescent="0.25">
      <c r="A1090" t="s">
        <v>113</v>
      </c>
      <c r="B1090" t="s">
        <v>666</v>
      </c>
      <c r="C1090" t="s">
        <v>540</v>
      </c>
      <c r="D1090">
        <v>2018</v>
      </c>
      <c r="E1090" t="s">
        <v>1124</v>
      </c>
      <c r="F1090">
        <v>2560</v>
      </c>
      <c r="G1090">
        <v>1845</v>
      </c>
      <c r="H1090" s="4" t="s">
        <v>14</v>
      </c>
      <c r="I1090">
        <v>1968</v>
      </c>
      <c r="J1090">
        <v>6.5</v>
      </c>
      <c r="K1090">
        <v>169</v>
      </c>
      <c r="L1090" s="30">
        <f t="shared" si="368"/>
        <v>161.39499999999998</v>
      </c>
      <c r="M1090" s="30">
        <f t="shared" si="369"/>
        <v>158.85999999999999</v>
      </c>
      <c r="N1090" s="30">
        <f t="shared" si="370"/>
        <v>156.32500000000002</v>
      </c>
      <c r="O1090" s="30">
        <f t="shared" si="371"/>
        <v>153.79</v>
      </c>
      <c r="P1090">
        <v>186</v>
      </c>
      <c r="Q1090" s="7"/>
      <c r="R1090">
        <v>187</v>
      </c>
      <c r="S1090" s="14">
        <f t="shared" si="372"/>
        <v>25.605000000000018</v>
      </c>
      <c r="T1090" s="12">
        <f t="shared" si="373"/>
        <v>476253.00000000035</v>
      </c>
      <c r="U1090" s="12">
        <f t="shared" si="374"/>
        <v>2560.5000000000018</v>
      </c>
      <c r="V1090" s="7"/>
      <c r="W1090">
        <v>165</v>
      </c>
      <c r="X1090" s="14">
        <f t="shared" si="375"/>
        <v>6.1400000000000148</v>
      </c>
      <c r="Y1090" s="12">
        <f t="shared" si="376"/>
        <v>114204.00000000026</v>
      </c>
      <c r="Z1090" s="12">
        <f t="shared" si="377"/>
        <v>614.00000000000136</v>
      </c>
      <c r="AA1090" s="7"/>
      <c r="AB1090">
        <v>144</v>
      </c>
      <c r="AC1090" s="14">
        <f t="shared" si="378"/>
        <v>-12.325000000000017</v>
      </c>
      <c r="AD1090" s="12">
        <f t="shared" si="379"/>
        <v>-229245.00000000029</v>
      </c>
      <c r="AE1090" s="12">
        <f t="shared" si="380"/>
        <v>-1232.5000000000016</v>
      </c>
      <c r="AF1090" s="7"/>
      <c r="AG1090">
        <v>122</v>
      </c>
      <c r="AH1090" s="14">
        <f t="shared" si="381"/>
        <v>-31.789999999999992</v>
      </c>
      <c r="AI1090" s="12">
        <f t="shared" si="382"/>
        <v>-591293.99999999988</v>
      </c>
      <c r="AJ1090" s="12">
        <f t="shared" si="383"/>
        <v>-3178.9999999999995</v>
      </c>
      <c r="AK1090" s="7"/>
      <c r="AL1090" s="12">
        <f t="shared" si="384"/>
        <v>-230081.99999999965</v>
      </c>
      <c r="AM1090" s="12">
        <f t="shared" si="385"/>
        <v>-1236.9999999999982</v>
      </c>
    </row>
    <row r="1091" spans="1:39" x14ac:dyDescent="0.25">
      <c r="A1091" t="s">
        <v>15</v>
      </c>
      <c r="B1091" t="s">
        <v>395</v>
      </c>
      <c r="C1091" t="s">
        <v>963</v>
      </c>
      <c r="D1091">
        <v>2015</v>
      </c>
      <c r="E1091" t="s">
        <v>1125</v>
      </c>
      <c r="F1091">
        <v>3050</v>
      </c>
      <c r="G1091">
        <v>1846</v>
      </c>
      <c r="H1091" s="4" t="s">
        <v>14</v>
      </c>
      <c r="I1091">
        <v>2143</v>
      </c>
      <c r="J1091">
        <v>6.5</v>
      </c>
      <c r="K1091">
        <v>170</v>
      </c>
      <c r="L1091" s="30">
        <f t="shared" si="368"/>
        <v>162.35</v>
      </c>
      <c r="M1091" s="30">
        <f t="shared" si="369"/>
        <v>159.79999999999998</v>
      </c>
      <c r="N1091" s="30">
        <f t="shared" si="370"/>
        <v>157.25</v>
      </c>
      <c r="O1091" s="30">
        <f t="shared" si="371"/>
        <v>154.70000000000002</v>
      </c>
      <c r="P1091">
        <v>2</v>
      </c>
      <c r="Q1091" s="7"/>
      <c r="R1091">
        <v>187</v>
      </c>
      <c r="S1091" s="14">
        <f t="shared" si="372"/>
        <v>24.650000000000006</v>
      </c>
      <c r="T1091" s="12">
        <f t="shared" si="373"/>
        <v>4930.0000000000009</v>
      </c>
      <c r="U1091" s="12">
        <f t="shared" si="374"/>
        <v>2465.0000000000005</v>
      </c>
      <c r="V1091" s="7"/>
      <c r="W1091">
        <v>165</v>
      </c>
      <c r="X1091" s="14">
        <f t="shared" si="375"/>
        <v>5.2000000000000171</v>
      </c>
      <c r="Y1091" s="12">
        <f t="shared" si="376"/>
        <v>1040.0000000000034</v>
      </c>
      <c r="Z1091" s="12">
        <f t="shared" si="377"/>
        <v>520.00000000000171</v>
      </c>
      <c r="AA1091" s="7"/>
      <c r="AB1091">
        <v>144</v>
      </c>
      <c r="AC1091" s="14">
        <f t="shared" si="378"/>
        <v>-13.25</v>
      </c>
      <c r="AD1091" s="12">
        <f t="shared" si="379"/>
        <v>-2650</v>
      </c>
      <c r="AE1091" s="12">
        <f t="shared" si="380"/>
        <v>-1325</v>
      </c>
      <c r="AF1091" s="7"/>
      <c r="AG1091">
        <v>122</v>
      </c>
      <c r="AH1091" s="14">
        <f t="shared" si="381"/>
        <v>-32.700000000000017</v>
      </c>
      <c r="AI1091" s="12">
        <f t="shared" si="382"/>
        <v>-6540.0000000000036</v>
      </c>
      <c r="AJ1091" s="12">
        <f t="shared" si="383"/>
        <v>-3270.0000000000018</v>
      </c>
      <c r="AK1091" s="7"/>
      <c r="AL1091" s="12">
        <f t="shared" si="384"/>
        <v>-3219.9999999999991</v>
      </c>
      <c r="AM1091" s="12">
        <f t="shared" si="385"/>
        <v>-1609.9999999999995</v>
      </c>
    </row>
    <row r="1092" spans="1:39" x14ac:dyDescent="0.25">
      <c r="A1092" t="s">
        <v>15</v>
      </c>
      <c r="B1092" t="s">
        <v>249</v>
      </c>
      <c r="C1092" t="s">
        <v>1982</v>
      </c>
      <c r="D1092">
        <v>2017</v>
      </c>
      <c r="E1092" t="s">
        <v>2018</v>
      </c>
      <c r="F1092">
        <v>2180</v>
      </c>
      <c r="G1092">
        <v>1848</v>
      </c>
      <c r="H1092" s="4" t="s">
        <v>10</v>
      </c>
      <c r="I1092">
        <v>5461</v>
      </c>
      <c r="J1092">
        <v>10.199999999999999</v>
      </c>
      <c r="K1092">
        <v>236</v>
      </c>
      <c r="L1092" s="30">
        <f t="shared" si="368"/>
        <v>225.38</v>
      </c>
      <c r="M1092" s="30">
        <f t="shared" si="369"/>
        <v>221.83999999999997</v>
      </c>
      <c r="N1092" s="30">
        <f t="shared" si="370"/>
        <v>218.3</v>
      </c>
      <c r="O1092" s="30">
        <f t="shared" si="371"/>
        <v>214.76000000000002</v>
      </c>
      <c r="P1092">
        <v>2</v>
      </c>
      <c r="Q1092" s="7"/>
      <c r="R1092">
        <v>187</v>
      </c>
      <c r="S1092" s="14">
        <f t="shared" si="372"/>
        <v>-38.379999999999995</v>
      </c>
      <c r="T1092" s="12">
        <f t="shared" si="373"/>
        <v>-7675.9999999999991</v>
      </c>
      <c r="U1092" s="12">
        <f t="shared" si="374"/>
        <v>-3837.9999999999995</v>
      </c>
      <c r="V1092" s="7"/>
      <c r="W1092">
        <v>165</v>
      </c>
      <c r="X1092" s="14">
        <f t="shared" si="375"/>
        <v>-56.839999999999975</v>
      </c>
      <c r="Y1092" s="12">
        <f t="shared" si="376"/>
        <v>-11367.999999999995</v>
      </c>
      <c r="Z1092" s="12">
        <f t="shared" si="377"/>
        <v>-5683.9999999999973</v>
      </c>
      <c r="AA1092" s="7"/>
      <c r="AB1092">
        <v>144</v>
      </c>
      <c r="AC1092" s="14">
        <f t="shared" si="378"/>
        <v>-74.300000000000011</v>
      </c>
      <c r="AD1092" s="12">
        <f t="shared" si="379"/>
        <v>-14860.000000000002</v>
      </c>
      <c r="AE1092" s="12">
        <f t="shared" si="380"/>
        <v>-7430.0000000000009</v>
      </c>
      <c r="AF1092" s="7"/>
      <c r="AG1092">
        <v>122</v>
      </c>
      <c r="AH1092" s="14">
        <f t="shared" si="381"/>
        <v>-92.760000000000019</v>
      </c>
      <c r="AI1092" s="12">
        <f t="shared" si="382"/>
        <v>-18552.000000000004</v>
      </c>
      <c r="AJ1092" s="12">
        <f t="shared" si="383"/>
        <v>-9276.0000000000018</v>
      </c>
      <c r="AK1092" s="7"/>
      <c r="AL1092" s="12">
        <f t="shared" si="384"/>
        <v>-52456</v>
      </c>
      <c r="AM1092" s="12">
        <f t="shared" si="385"/>
        <v>-26228</v>
      </c>
    </row>
    <row r="1093" spans="1:39" x14ac:dyDescent="0.25">
      <c r="A1093" t="s">
        <v>76</v>
      </c>
      <c r="B1093" t="s">
        <v>48</v>
      </c>
      <c r="C1093" t="s">
        <v>645</v>
      </c>
      <c r="D1093">
        <v>2015</v>
      </c>
      <c r="E1093" t="s">
        <v>1126</v>
      </c>
      <c r="F1093">
        <v>2910</v>
      </c>
      <c r="G1093">
        <v>1849</v>
      </c>
      <c r="H1093" s="4" t="s">
        <v>14</v>
      </c>
      <c r="I1093">
        <v>2298</v>
      </c>
      <c r="J1093">
        <v>6.5</v>
      </c>
      <c r="K1093">
        <v>172</v>
      </c>
      <c r="L1093" s="30">
        <f t="shared" si="368"/>
        <v>164.26</v>
      </c>
      <c r="M1093" s="30">
        <f t="shared" si="369"/>
        <v>161.67999999999998</v>
      </c>
      <c r="N1093" s="30">
        <f t="shared" si="370"/>
        <v>159.1</v>
      </c>
      <c r="O1093" s="30">
        <f t="shared" si="371"/>
        <v>156.52000000000001</v>
      </c>
      <c r="P1093">
        <v>298</v>
      </c>
      <c r="Q1093" s="7"/>
      <c r="R1093">
        <v>187</v>
      </c>
      <c r="S1093" s="14">
        <f t="shared" si="372"/>
        <v>22.740000000000009</v>
      </c>
      <c r="T1093" s="12">
        <f t="shared" si="373"/>
        <v>677652.00000000023</v>
      </c>
      <c r="U1093" s="12">
        <f t="shared" si="374"/>
        <v>2274.0000000000009</v>
      </c>
      <c r="V1093" s="7"/>
      <c r="W1093">
        <v>165</v>
      </c>
      <c r="X1093" s="14">
        <f t="shared" si="375"/>
        <v>3.3200000000000216</v>
      </c>
      <c r="Y1093" s="12">
        <f t="shared" si="376"/>
        <v>98936.000000000655</v>
      </c>
      <c r="Z1093" s="12">
        <f t="shared" si="377"/>
        <v>332.00000000000222</v>
      </c>
      <c r="AA1093" s="7"/>
      <c r="AB1093">
        <v>144</v>
      </c>
      <c r="AC1093" s="14">
        <f t="shared" si="378"/>
        <v>-15.099999999999994</v>
      </c>
      <c r="AD1093" s="12">
        <f t="shared" si="379"/>
        <v>-449979.99999999983</v>
      </c>
      <c r="AE1093" s="12">
        <f t="shared" si="380"/>
        <v>-1509.9999999999993</v>
      </c>
      <c r="AF1093" s="7"/>
      <c r="AG1093">
        <v>122</v>
      </c>
      <c r="AH1093" s="14">
        <f t="shared" si="381"/>
        <v>-34.52000000000001</v>
      </c>
      <c r="AI1093" s="12">
        <f t="shared" si="382"/>
        <v>-1028696.0000000002</v>
      </c>
      <c r="AJ1093" s="12">
        <f t="shared" si="383"/>
        <v>-3452.0000000000009</v>
      </c>
      <c r="AK1093" s="7"/>
      <c r="AL1093" s="12">
        <f t="shared" si="384"/>
        <v>-702087.99999999907</v>
      </c>
      <c r="AM1093" s="12">
        <f t="shared" si="385"/>
        <v>-2355.9999999999968</v>
      </c>
    </row>
    <row r="1094" spans="1:39" x14ac:dyDescent="0.25">
      <c r="A1094" t="s">
        <v>76</v>
      </c>
      <c r="B1094" t="s">
        <v>48</v>
      </c>
      <c r="C1094" t="s">
        <v>645</v>
      </c>
      <c r="D1094">
        <v>2015</v>
      </c>
      <c r="E1094" t="s">
        <v>1128</v>
      </c>
      <c r="F1094">
        <v>2910</v>
      </c>
      <c r="G1094">
        <v>1852</v>
      </c>
      <c r="H1094" s="4" t="s">
        <v>14</v>
      </c>
      <c r="I1094">
        <v>2298</v>
      </c>
      <c r="J1094">
        <v>7</v>
      </c>
      <c r="K1094">
        <v>186</v>
      </c>
      <c r="L1094" s="30">
        <f t="shared" si="368"/>
        <v>177.63</v>
      </c>
      <c r="M1094" s="30">
        <f t="shared" si="369"/>
        <v>174.84</v>
      </c>
      <c r="N1094" s="30">
        <f t="shared" si="370"/>
        <v>172.05</v>
      </c>
      <c r="O1094" s="30">
        <f t="shared" si="371"/>
        <v>169.26000000000002</v>
      </c>
      <c r="P1094">
        <v>422</v>
      </c>
      <c r="Q1094" s="7"/>
      <c r="R1094">
        <v>187</v>
      </c>
      <c r="S1094" s="14">
        <f t="shared" si="372"/>
        <v>9.3700000000000045</v>
      </c>
      <c r="T1094" s="12">
        <f t="shared" si="373"/>
        <v>395414.00000000023</v>
      </c>
      <c r="U1094" s="12">
        <f t="shared" si="374"/>
        <v>937.00000000000057</v>
      </c>
      <c r="V1094" s="7"/>
      <c r="W1094">
        <v>165</v>
      </c>
      <c r="X1094" s="14">
        <f t="shared" si="375"/>
        <v>-9.8400000000000034</v>
      </c>
      <c r="Y1094" s="12">
        <f t="shared" si="376"/>
        <v>-415248.00000000012</v>
      </c>
      <c r="Z1094" s="12">
        <f t="shared" si="377"/>
        <v>-984.00000000000023</v>
      </c>
      <c r="AA1094" s="7"/>
      <c r="AB1094">
        <v>144</v>
      </c>
      <c r="AC1094" s="14">
        <f t="shared" si="378"/>
        <v>-28.050000000000011</v>
      </c>
      <c r="AD1094" s="12">
        <f t="shared" si="379"/>
        <v>-1183710.0000000005</v>
      </c>
      <c r="AE1094" s="12">
        <f t="shared" si="380"/>
        <v>-2805.0000000000009</v>
      </c>
      <c r="AF1094" s="7"/>
      <c r="AG1094">
        <v>122</v>
      </c>
      <c r="AH1094" s="14">
        <f t="shared" si="381"/>
        <v>-47.260000000000019</v>
      </c>
      <c r="AI1094" s="12">
        <f t="shared" si="382"/>
        <v>-1994372.0000000009</v>
      </c>
      <c r="AJ1094" s="12">
        <f t="shared" si="383"/>
        <v>-4726.0000000000018</v>
      </c>
      <c r="AK1094" s="7"/>
      <c r="AL1094" s="12">
        <f t="shared" si="384"/>
        <v>-3197916.0000000009</v>
      </c>
      <c r="AM1094" s="12">
        <f t="shared" si="385"/>
        <v>-7578.0000000000018</v>
      </c>
    </row>
    <row r="1095" spans="1:39" x14ac:dyDescent="0.25">
      <c r="A1095" t="s">
        <v>76</v>
      </c>
      <c r="B1095" t="s">
        <v>48</v>
      </c>
      <c r="C1095" t="s">
        <v>645</v>
      </c>
      <c r="D1095">
        <v>2016</v>
      </c>
      <c r="E1095" t="s">
        <v>1129</v>
      </c>
      <c r="F1095">
        <v>2910</v>
      </c>
      <c r="G1095">
        <v>1852</v>
      </c>
      <c r="H1095" s="4" t="s">
        <v>14</v>
      </c>
      <c r="I1095">
        <v>2298</v>
      </c>
      <c r="J1095">
        <v>7</v>
      </c>
      <c r="K1095">
        <v>186</v>
      </c>
      <c r="L1095" s="30">
        <f t="shared" si="368"/>
        <v>177.63</v>
      </c>
      <c r="M1095" s="30">
        <f t="shared" si="369"/>
        <v>174.84</v>
      </c>
      <c r="N1095" s="30">
        <f t="shared" si="370"/>
        <v>172.05</v>
      </c>
      <c r="O1095" s="30">
        <f t="shared" si="371"/>
        <v>169.26000000000002</v>
      </c>
      <c r="P1095">
        <v>14</v>
      </c>
      <c r="Q1095" s="7"/>
      <c r="R1095">
        <v>187</v>
      </c>
      <c r="S1095" s="14">
        <f t="shared" si="372"/>
        <v>9.3700000000000045</v>
      </c>
      <c r="T1095" s="12">
        <f t="shared" si="373"/>
        <v>13118.000000000007</v>
      </c>
      <c r="U1095" s="12">
        <f t="shared" si="374"/>
        <v>937.00000000000057</v>
      </c>
      <c r="V1095" s="7"/>
      <c r="W1095">
        <v>165</v>
      </c>
      <c r="X1095" s="14">
        <f t="shared" si="375"/>
        <v>-9.8400000000000034</v>
      </c>
      <c r="Y1095" s="12">
        <f t="shared" si="376"/>
        <v>-13776.000000000005</v>
      </c>
      <c r="Z1095" s="12">
        <f t="shared" si="377"/>
        <v>-984.00000000000034</v>
      </c>
      <c r="AA1095" s="7"/>
      <c r="AB1095">
        <v>144</v>
      </c>
      <c r="AC1095" s="14">
        <f t="shared" si="378"/>
        <v>-28.050000000000011</v>
      </c>
      <c r="AD1095" s="12">
        <f t="shared" si="379"/>
        <v>-39270.000000000015</v>
      </c>
      <c r="AE1095" s="12">
        <f t="shared" si="380"/>
        <v>-2805.0000000000009</v>
      </c>
      <c r="AF1095" s="7"/>
      <c r="AG1095">
        <v>122</v>
      </c>
      <c r="AH1095" s="14">
        <f t="shared" si="381"/>
        <v>-47.260000000000019</v>
      </c>
      <c r="AI1095" s="12">
        <f t="shared" si="382"/>
        <v>-66164.000000000029</v>
      </c>
      <c r="AJ1095" s="12">
        <f t="shared" si="383"/>
        <v>-4726.0000000000018</v>
      </c>
      <c r="AK1095" s="7"/>
      <c r="AL1095" s="12">
        <f t="shared" si="384"/>
        <v>-106092.00000000003</v>
      </c>
      <c r="AM1095" s="12">
        <f t="shared" si="385"/>
        <v>-7578.0000000000018</v>
      </c>
    </row>
    <row r="1096" spans="1:39" x14ac:dyDescent="0.25">
      <c r="A1096" t="s">
        <v>76</v>
      </c>
      <c r="B1096" t="s">
        <v>48</v>
      </c>
      <c r="C1096" t="s">
        <v>645</v>
      </c>
      <c r="D1096">
        <v>2016</v>
      </c>
      <c r="E1096" t="s">
        <v>1130</v>
      </c>
      <c r="F1096">
        <v>2910</v>
      </c>
      <c r="G1096">
        <v>1852</v>
      </c>
      <c r="H1096" s="4" t="s">
        <v>14</v>
      </c>
      <c r="I1096">
        <v>2298</v>
      </c>
      <c r="J1096">
        <v>6.5</v>
      </c>
      <c r="K1096">
        <v>172</v>
      </c>
      <c r="L1096" s="30">
        <f t="shared" si="368"/>
        <v>164.26</v>
      </c>
      <c r="M1096" s="30">
        <f t="shared" si="369"/>
        <v>161.67999999999998</v>
      </c>
      <c r="N1096" s="30">
        <f t="shared" si="370"/>
        <v>159.1</v>
      </c>
      <c r="O1096" s="30">
        <f t="shared" si="371"/>
        <v>156.52000000000001</v>
      </c>
      <c r="P1096">
        <v>46</v>
      </c>
      <c r="Q1096" s="7"/>
      <c r="R1096">
        <v>187</v>
      </c>
      <c r="S1096" s="14">
        <f t="shared" si="372"/>
        <v>22.740000000000009</v>
      </c>
      <c r="T1096" s="12">
        <f t="shared" si="373"/>
        <v>104604.00000000004</v>
      </c>
      <c r="U1096" s="12">
        <f t="shared" si="374"/>
        <v>2274.0000000000009</v>
      </c>
      <c r="V1096" s="7"/>
      <c r="W1096">
        <v>165</v>
      </c>
      <c r="X1096" s="14">
        <f t="shared" si="375"/>
        <v>3.3200000000000216</v>
      </c>
      <c r="Y1096" s="12">
        <f t="shared" si="376"/>
        <v>15272.0000000001</v>
      </c>
      <c r="Z1096" s="12">
        <f t="shared" si="377"/>
        <v>332.00000000000216</v>
      </c>
      <c r="AA1096" s="7"/>
      <c r="AB1096">
        <v>144</v>
      </c>
      <c r="AC1096" s="14">
        <f t="shared" si="378"/>
        <v>-15.099999999999994</v>
      </c>
      <c r="AD1096" s="12">
        <f t="shared" si="379"/>
        <v>-69459.999999999971</v>
      </c>
      <c r="AE1096" s="12">
        <f t="shared" si="380"/>
        <v>-1509.9999999999993</v>
      </c>
      <c r="AF1096" s="7"/>
      <c r="AG1096">
        <v>122</v>
      </c>
      <c r="AH1096" s="14">
        <f t="shared" si="381"/>
        <v>-34.52000000000001</v>
      </c>
      <c r="AI1096" s="12">
        <f t="shared" si="382"/>
        <v>-158792.00000000006</v>
      </c>
      <c r="AJ1096" s="12">
        <f t="shared" si="383"/>
        <v>-3452.0000000000014</v>
      </c>
      <c r="AK1096" s="7"/>
      <c r="AL1096" s="12">
        <f t="shared" si="384"/>
        <v>-108375.9999999999</v>
      </c>
      <c r="AM1096" s="12">
        <f t="shared" si="385"/>
        <v>-2355.9999999999977</v>
      </c>
    </row>
    <row r="1097" spans="1:39" x14ac:dyDescent="0.25">
      <c r="A1097" t="s">
        <v>7</v>
      </c>
      <c r="B1097" t="s">
        <v>8</v>
      </c>
      <c r="C1097" t="s">
        <v>9</v>
      </c>
      <c r="D1097">
        <v>2018</v>
      </c>
      <c r="E1097" t="s">
        <v>1131</v>
      </c>
      <c r="F1097">
        <v>2450</v>
      </c>
      <c r="G1097">
        <v>1853</v>
      </c>
      <c r="H1097" s="4" t="s">
        <v>10</v>
      </c>
      <c r="I1097">
        <v>2356</v>
      </c>
      <c r="J1097">
        <v>7.8</v>
      </c>
      <c r="K1097">
        <v>183</v>
      </c>
      <c r="L1097" s="30">
        <f t="shared" si="368"/>
        <v>174.76499999999999</v>
      </c>
      <c r="M1097" s="30">
        <f t="shared" si="369"/>
        <v>172.01999999999998</v>
      </c>
      <c r="N1097" s="30">
        <f t="shared" si="370"/>
        <v>169.27500000000001</v>
      </c>
      <c r="O1097" s="30">
        <f t="shared" si="371"/>
        <v>166.53</v>
      </c>
      <c r="P1097">
        <v>12</v>
      </c>
      <c r="Q1097" s="7"/>
      <c r="R1097">
        <v>187</v>
      </c>
      <c r="S1097" s="14">
        <f t="shared" si="372"/>
        <v>12.235000000000014</v>
      </c>
      <c r="T1097" s="12">
        <f t="shared" si="373"/>
        <v>14682.000000000016</v>
      </c>
      <c r="U1097" s="12">
        <f t="shared" si="374"/>
        <v>1223.5000000000014</v>
      </c>
      <c r="V1097" s="7"/>
      <c r="W1097">
        <v>165</v>
      </c>
      <c r="X1097" s="14">
        <f t="shared" si="375"/>
        <v>-7.0199999999999818</v>
      </c>
      <c r="Y1097" s="12">
        <f t="shared" si="376"/>
        <v>-8423.9999999999782</v>
      </c>
      <c r="Z1097" s="12">
        <f t="shared" si="377"/>
        <v>-701.99999999999818</v>
      </c>
      <c r="AA1097" s="7"/>
      <c r="AB1097">
        <v>144</v>
      </c>
      <c r="AC1097" s="14">
        <f t="shared" si="378"/>
        <v>-25.275000000000006</v>
      </c>
      <c r="AD1097" s="12">
        <f t="shared" si="379"/>
        <v>-30330.000000000007</v>
      </c>
      <c r="AE1097" s="12">
        <f t="shared" si="380"/>
        <v>-2527.5000000000005</v>
      </c>
      <c r="AF1097" s="7"/>
      <c r="AG1097">
        <v>122</v>
      </c>
      <c r="AH1097" s="14">
        <f t="shared" si="381"/>
        <v>-44.53</v>
      </c>
      <c r="AI1097" s="12">
        <f t="shared" si="382"/>
        <v>-53436</v>
      </c>
      <c r="AJ1097" s="12">
        <f t="shared" si="383"/>
        <v>-4453</v>
      </c>
      <c r="AK1097" s="7"/>
      <c r="AL1097" s="12">
        <f t="shared" si="384"/>
        <v>-77507.999999999956</v>
      </c>
      <c r="AM1097" s="12">
        <f t="shared" si="385"/>
        <v>-6458.9999999999964</v>
      </c>
    </row>
    <row r="1098" spans="1:39" x14ac:dyDescent="0.25">
      <c r="A1098" t="s">
        <v>7</v>
      </c>
      <c r="B1098" t="s">
        <v>8</v>
      </c>
      <c r="C1098" t="s">
        <v>9</v>
      </c>
      <c r="D1098">
        <v>2018</v>
      </c>
      <c r="E1098" t="s">
        <v>1132</v>
      </c>
      <c r="F1098">
        <v>2450</v>
      </c>
      <c r="G1098">
        <v>1853</v>
      </c>
      <c r="H1098" s="4" t="s">
        <v>10</v>
      </c>
      <c r="I1098">
        <v>2356</v>
      </c>
      <c r="J1098">
        <v>7.8</v>
      </c>
      <c r="K1098">
        <v>183</v>
      </c>
      <c r="L1098" s="30">
        <f t="shared" si="368"/>
        <v>174.76499999999999</v>
      </c>
      <c r="M1098" s="30">
        <f t="shared" si="369"/>
        <v>172.01999999999998</v>
      </c>
      <c r="N1098" s="30">
        <f t="shared" si="370"/>
        <v>169.27500000000001</v>
      </c>
      <c r="O1098" s="30">
        <f t="shared" si="371"/>
        <v>166.53</v>
      </c>
      <c r="P1098">
        <v>84</v>
      </c>
      <c r="Q1098" s="7"/>
      <c r="R1098">
        <v>187</v>
      </c>
      <c r="S1098" s="14">
        <f t="shared" si="372"/>
        <v>12.235000000000014</v>
      </c>
      <c r="T1098" s="12">
        <f t="shared" si="373"/>
        <v>102774.00000000012</v>
      </c>
      <c r="U1098" s="12">
        <f t="shared" si="374"/>
        <v>1223.5000000000014</v>
      </c>
      <c r="V1098" s="7"/>
      <c r="W1098">
        <v>165</v>
      </c>
      <c r="X1098" s="14">
        <f t="shared" si="375"/>
        <v>-7.0199999999999818</v>
      </c>
      <c r="Y1098" s="12">
        <f t="shared" si="376"/>
        <v>-58967.999999999847</v>
      </c>
      <c r="Z1098" s="12">
        <f t="shared" si="377"/>
        <v>-701.99999999999818</v>
      </c>
      <c r="AA1098" s="7"/>
      <c r="AB1098">
        <v>144</v>
      </c>
      <c r="AC1098" s="14">
        <f t="shared" si="378"/>
        <v>-25.275000000000006</v>
      </c>
      <c r="AD1098" s="12">
        <f t="shared" si="379"/>
        <v>-212310.00000000003</v>
      </c>
      <c r="AE1098" s="12">
        <f t="shared" si="380"/>
        <v>-2527.5000000000005</v>
      </c>
      <c r="AF1098" s="7"/>
      <c r="AG1098">
        <v>122</v>
      </c>
      <c r="AH1098" s="14">
        <f t="shared" si="381"/>
        <v>-44.53</v>
      </c>
      <c r="AI1098" s="12">
        <f t="shared" si="382"/>
        <v>-374052</v>
      </c>
      <c r="AJ1098" s="12">
        <f t="shared" si="383"/>
        <v>-4453</v>
      </c>
      <c r="AK1098" s="7"/>
      <c r="AL1098" s="12">
        <f t="shared" si="384"/>
        <v>-542555.99999999977</v>
      </c>
      <c r="AM1098" s="12">
        <f t="shared" si="385"/>
        <v>-6458.9999999999973</v>
      </c>
    </row>
    <row r="1099" spans="1:39" x14ac:dyDescent="0.25">
      <c r="A1099" t="s">
        <v>192</v>
      </c>
      <c r="B1099" t="s">
        <v>16</v>
      </c>
      <c r="C1099" t="s">
        <v>747</v>
      </c>
      <c r="D1099">
        <v>2018</v>
      </c>
      <c r="E1099" t="s">
        <v>1133</v>
      </c>
      <c r="F1099">
        <v>2440</v>
      </c>
      <c r="G1099">
        <v>1855</v>
      </c>
      <c r="H1099" s="4" t="s">
        <v>10</v>
      </c>
      <c r="I1099">
        <v>4395</v>
      </c>
      <c r="J1099">
        <v>10.5</v>
      </c>
      <c r="K1099">
        <v>241</v>
      </c>
      <c r="L1099" s="30">
        <f t="shared" si="368"/>
        <v>230.155</v>
      </c>
      <c r="M1099" s="30">
        <f t="shared" si="369"/>
        <v>226.54</v>
      </c>
      <c r="N1099" s="30">
        <f t="shared" si="370"/>
        <v>222.92500000000001</v>
      </c>
      <c r="O1099" s="30">
        <f t="shared" si="371"/>
        <v>219.31</v>
      </c>
      <c r="P1099">
        <v>38</v>
      </c>
      <c r="Q1099" s="7"/>
      <c r="R1099">
        <v>187</v>
      </c>
      <c r="S1099" s="14">
        <f t="shared" si="372"/>
        <v>-43.155000000000001</v>
      </c>
      <c r="T1099" s="12">
        <f t="shared" si="373"/>
        <v>-163989</v>
      </c>
      <c r="U1099" s="12">
        <f t="shared" si="374"/>
        <v>-4315.5</v>
      </c>
      <c r="V1099" s="7"/>
      <c r="W1099">
        <v>165</v>
      </c>
      <c r="X1099" s="14">
        <f t="shared" si="375"/>
        <v>-61.539999999999992</v>
      </c>
      <c r="Y1099" s="12">
        <f t="shared" si="376"/>
        <v>-233851.99999999994</v>
      </c>
      <c r="Z1099" s="12">
        <f t="shared" si="377"/>
        <v>-6153.9999999999982</v>
      </c>
      <c r="AA1099" s="7"/>
      <c r="AB1099">
        <v>144</v>
      </c>
      <c r="AC1099" s="14">
        <f t="shared" si="378"/>
        <v>-78.925000000000011</v>
      </c>
      <c r="AD1099" s="12">
        <f t="shared" si="379"/>
        <v>-299915.00000000006</v>
      </c>
      <c r="AE1099" s="12">
        <f t="shared" si="380"/>
        <v>-7892.5000000000018</v>
      </c>
      <c r="AF1099" s="7"/>
      <c r="AG1099">
        <v>122</v>
      </c>
      <c r="AH1099" s="14">
        <f t="shared" si="381"/>
        <v>-97.31</v>
      </c>
      <c r="AI1099" s="12">
        <f t="shared" si="382"/>
        <v>-369778</v>
      </c>
      <c r="AJ1099" s="12">
        <f t="shared" si="383"/>
        <v>-9731</v>
      </c>
      <c r="AK1099" s="7"/>
      <c r="AL1099" s="12">
        <f t="shared" si="384"/>
        <v>-1067534</v>
      </c>
      <c r="AM1099" s="12">
        <f t="shared" si="385"/>
        <v>-28093</v>
      </c>
    </row>
    <row r="1100" spans="1:39" x14ac:dyDescent="0.25">
      <c r="A1100" t="s">
        <v>192</v>
      </c>
      <c r="B1100" t="s">
        <v>16</v>
      </c>
      <c r="C1100" t="s">
        <v>747</v>
      </c>
      <c r="D1100">
        <v>2018</v>
      </c>
      <c r="E1100" t="s">
        <v>1134</v>
      </c>
      <c r="F1100">
        <v>2440</v>
      </c>
      <c r="G1100">
        <v>1855</v>
      </c>
      <c r="H1100" s="4" t="s">
        <v>10</v>
      </c>
      <c r="I1100">
        <v>4395</v>
      </c>
      <c r="J1100">
        <v>10.6</v>
      </c>
      <c r="K1100">
        <v>242</v>
      </c>
      <c r="L1100" s="30">
        <f t="shared" si="368"/>
        <v>231.10999999999999</v>
      </c>
      <c r="M1100" s="30">
        <f t="shared" si="369"/>
        <v>227.48</v>
      </c>
      <c r="N1100" s="30">
        <f t="shared" si="370"/>
        <v>223.85000000000002</v>
      </c>
      <c r="O1100" s="30">
        <f t="shared" si="371"/>
        <v>220.22</v>
      </c>
      <c r="P1100">
        <v>12</v>
      </c>
      <c r="Q1100" s="7"/>
      <c r="R1100">
        <v>187</v>
      </c>
      <c r="S1100" s="14">
        <f t="shared" si="372"/>
        <v>-44.109999999999985</v>
      </c>
      <c r="T1100" s="12">
        <f t="shared" si="373"/>
        <v>-52931.999999999985</v>
      </c>
      <c r="U1100" s="12">
        <f t="shared" si="374"/>
        <v>-4410.9999999999991</v>
      </c>
      <c r="V1100" s="7"/>
      <c r="W1100">
        <v>165</v>
      </c>
      <c r="X1100" s="14">
        <f t="shared" si="375"/>
        <v>-62.47999999999999</v>
      </c>
      <c r="Y1100" s="12">
        <f t="shared" si="376"/>
        <v>-74975.999999999985</v>
      </c>
      <c r="Z1100" s="12">
        <f t="shared" si="377"/>
        <v>-6247.9999999999991</v>
      </c>
      <c r="AA1100" s="7"/>
      <c r="AB1100">
        <v>144</v>
      </c>
      <c r="AC1100" s="14">
        <f t="shared" si="378"/>
        <v>-79.850000000000023</v>
      </c>
      <c r="AD1100" s="12">
        <f t="shared" si="379"/>
        <v>-95820.000000000029</v>
      </c>
      <c r="AE1100" s="12">
        <f t="shared" si="380"/>
        <v>-7985.0000000000027</v>
      </c>
      <c r="AF1100" s="7"/>
      <c r="AG1100">
        <v>122</v>
      </c>
      <c r="AH1100" s="14">
        <f t="shared" si="381"/>
        <v>-98.22</v>
      </c>
      <c r="AI1100" s="12">
        <f t="shared" si="382"/>
        <v>-117863.99999999999</v>
      </c>
      <c r="AJ1100" s="12">
        <f t="shared" si="383"/>
        <v>-9821.9999999999982</v>
      </c>
      <c r="AK1100" s="7"/>
      <c r="AL1100" s="12">
        <f t="shared" si="384"/>
        <v>-341592</v>
      </c>
      <c r="AM1100" s="12">
        <f t="shared" si="385"/>
        <v>-28466</v>
      </c>
    </row>
    <row r="1101" spans="1:39" x14ac:dyDescent="0.25">
      <c r="A1101" t="s">
        <v>15</v>
      </c>
      <c r="B1101" t="s">
        <v>782</v>
      </c>
      <c r="C1101" t="s">
        <v>960</v>
      </c>
      <c r="D1101">
        <v>2017</v>
      </c>
      <c r="E1101" t="s">
        <v>1135</v>
      </c>
      <c r="F1101">
        <v>2460</v>
      </c>
      <c r="G1101">
        <v>1855</v>
      </c>
      <c r="H1101" s="4" t="s">
        <v>10</v>
      </c>
      <c r="I1101">
        <v>2996</v>
      </c>
      <c r="J1101">
        <v>8.9</v>
      </c>
      <c r="K1101">
        <v>203</v>
      </c>
      <c r="L1101" s="30">
        <f t="shared" si="368"/>
        <v>193.86499999999998</v>
      </c>
      <c r="M1101" s="30">
        <f t="shared" si="369"/>
        <v>190.82</v>
      </c>
      <c r="N1101" s="30">
        <f t="shared" si="370"/>
        <v>187.77500000000001</v>
      </c>
      <c r="O1101" s="30">
        <f t="shared" si="371"/>
        <v>184.73000000000002</v>
      </c>
      <c r="P1101">
        <v>30</v>
      </c>
      <c r="Q1101" s="7"/>
      <c r="R1101">
        <v>187</v>
      </c>
      <c r="S1101" s="14">
        <f t="shared" si="372"/>
        <v>-6.8649999999999807</v>
      </c>
      <c r="T1101" s="12">
        <f t="shared" si="373"/>
        <v>-20594.999999999942</v>
      </c>
      <c r="U1101" s="12">
        <f t="shared" si="374"/>
        <v>-686.49999999999807</v>
      </c>
      <c r="V1101" s="7"/>
      <c r="W1101">
        <v>165</v>
      </c>
      <c r="X1101" s="14">
        <f t="shared" si="375"/>
        <v>-25.819999999999993</v>
      </c>
      <c r="Y1101" s="12">
        <f t="shared" si="376"/>
        <v>-77459.999999999985</v>
      </c>
      <c r="Z1101" s="12">
        <f t="shared" si="377"/>
        <v>-2581.9999999999995</v>
      </c>
      <c r="AA1101" s="7"/>
      <c r="AB1101">
        <v>144</v>
      </c>
      <c r="AC1101" s="14">
        <f t="shared" si="378"/>
        <v>-43.775000000000006</v>
      </c>
      <c r="AD1101" s="12">
        <f t="shared" si="379"/>
        <v>-131325.00000000003</v>
      </c>
      <c r="AE1101" s="12">
        <f t="shared" si="380"/>
        <v>-4377.5000000000009</v>
      </c>
      <c r="AF1101" s="7"/>
      <c r="AG1101">
        <v>122</v>
      </c>
      <c r="AH1101" s="14">
        <f t="shared" si="381"/>
        <v>-62.730000000000018</v>
      </c>
      <c r="AI1101" s="12">
        <f t="shared" si="382"/>
        <v>-188190.00000000006</v>
      </c>
      <c r="AJ1101" s="12">
        <f t="shared" si="383"/>
        <v>-6273.0000000000018</v>
      </c>
      <c r="AK1101" s="7"/>
      <c r="AL1101" s="12">
        <f t="shared" si="384"/>
        <v>-417570.00000000006</v>
      </c>
      <c r="AM1101" s="12">
        <f t="shared" si="385"/>
        <v>-13919.000000000002</v>
      </c>
    </row>
    <row r="1102" spans="1:39" x14ac:dyDescent="0.25">
      <c r="A1102" t="s">
        <v>76</v>
      </c>
      <c r="B1102" t="s">
        <v>48</v>
      </c>
      <c r="C1102" t="s">
        <v>645</v>
      </c>
      <c r="D1102">
        <v>2016</v>
      </c>
      <c r="E1102" t="s">
        <v>1136</v>
      </c>
      <c r="F1102">
        <v>2910</v>
      </c>
      <c r="G1102">
        <v>1857</v>
      </c>
      <c r="H1102" s="4" t="s">
        <v>14</v>
      </c>
      <c r="I1102">
        <v>2298</v>
      </c>
      <c r="J1102">
        <v>7</v>
      </c>
      <c r="K1102">
        <v>186</v>
      </c>
      <c r="L1102" s="30">
        <f t="shared" si="368"/>
        <v>177.63</v>
      </c>
      <c r="M1102" s="30">
        <f t="shared" si="369"/>
        <v>174.84</v>
      </c>
      <c r="N1102" s="30">
        <f t="shared" si="370"/>
        <v>172.05</v>
      </c>
      <c r="O1102" s="30">
        <f t="shared" si="371"/>
        <v>169.26000000000002</v>
      </c>
      <c r="P1102">
        <v>90</v>
      </c>
      <c r="Q1102" s="7"/>
      <c r="R1102">
        <v>187</v>
      </c>
      <c r="S1102" s="14">
        <f t="shared" si="372"/>
        <v>9.3700000000000045</v>
      </c>
      <c r="T1102" s="12">
        <f t="shared" si="373"/>
        <v>84330.000000000044</v>
      </c>
      <c r="U1102" s="12">
        <f t="shared" si="374"/>
        <v>937.00000000000045</v>
      </c>
      <c r="V1102" s="7"/>
      <c r="W1102">
        <v>165</v>
      </c>
      <c r="X1102" s="14">
        <f t="shared" si="375"/>
        <v>-9.8400000000000034</v>
      </c>
      <c r="Y1102" s="12">
        <f t="shared" si="376"/>
        <v>-88560.000000000029</v>
      </c>
      <c r="Z1102" s="12">
        <f t="shared" si="377"/>
        <v>-984.00000000000034</v>
      </c>
      <c r="AA1102" s="7"/>
      <c r="AB1102">
        <v>144</v>
      </c>
      <c r="AC1102" s="14">
        <f t="shared" si="378"/>
        <v>-28.050000000000011</v>
      </c>
      <c r="AD1102" s="12">
        <f t="shared" si="379"/>
        <v>-252450.00000000009</v>
      </c>
      <c r="AE1102" s="12">
        <f t="shared" si="380"/>
        <v>-2805.0000000000009</v>
      </c>
      <c r="AF1102" s="7"/>
      <c r="AG1102">
        <v>122</v>
      </c>
      <c r="AH1102" s="14">
        <f t="shared" si="381"/>
        <v>-47.260000000000019</v>
      </c>
      <c r="AI1102" s="12">
        <f t="shared" si="382"/>
        <v>-425340.00000000012</v>
      </c>
      <c r="AJ1102" s="12">
        <f t="shared" si="383"/>
        <v>-4726.0000000000009</v>
      </c>
      <c r="AK1102" s="7"/>
      <c r="AL1102" s="12">
        <f t="shared" si="384"/>
        <v>-682020.00000000023</v>
      </c>
      <c r="AM1102" s="12">
        <f t="shared" si="385"/>
        <v>-7578.0000000000027</v>
      </c>
    </row>
    <row r="1103" spans="1:39" x14ac:dyDescent="0.25">
      <c r="A1103" t="s">
        <v>531</v>
      </c>
      <c r="B1103" t="s">
        <v>400</v>
      </c>
      <c r="C1103" t="s">
        <v>943</v>
      </c>
      <c r="D1103">
        <v>2018</v>
      </c>
      <c r="E1103" t="s">
        <v>1137</v>
      </c>
      <c r="F1103">
        <v>2235</v>
      </c>
      <c r="G1103">
        <v>1859</v>
      </c>
      <c r="H1103" s="4" t="s">
        <v>10</v>
      </c>
      <c r="I1103">
        <v>2997</v>
      </c>
      <c r="J1103">
        <v>9.3000000000000007</v>
      </c>
      <c r="K1103">
        <v>214</v>
      </c>
      <c r="L1103" s="30">
        <f t="shared" si="368"/>
        <v>204.37</v>
      </c>
      <c r="M1103" s="30">
        <f t="shared" si="369"/>
        <v>201.16</v>
      </c>
      <c r="N1103" s="30">
        <f t="shared" si="370"/>
        <v>197.95000000000002</v>
      </c>
      <c r="O1103" s="30">
        <f t="shared" si="371"/>
        <v>194.74</v>
      </c>
      <c r="P1103">
        <v>2</v>
      </c>
      <c r="Q1103" s="7"/>
      <c r="R1103">
        <v>187</v>
      </c>
      <c r="S1103" s="14">
        <f t="shared" si="372"/>
        <v>-17.370000000000005</v>
      </c>
      <c r="T1103" s="12">
        <f t="shared" si="373"/>
        <v>-3474.0000000000009</v>
      </c>
      <c r="U1103" s="12">
        <f t="shared" si="374"/>
        <v>-1737.0000000000005</v>
      </c>
      <c r="V1103" s="7"/>
      <c r="W1103">
        <v>165</v>
      </c>
      <c r="X1103" s="14">
        <f t="shared" si="375"/>
        <v>-36.159999999999997</v>
      </c>
      <c r="Y1103" s="12">
        <f t="shared" si="376"/>
        <v>-7231.9999999999991</v>
      </c>
      <c r="Z1103" s="12">
        <f t="shared" si="377"/>
        <v>-3615.9999999999995</v>
      </c>
      <c r="AA1103" s="7"/>
      <c r="AB1103">
        <v>144</v>
      </c>
      <c r="AC1103" s="14">
        <f t="shared" si="378"/>
        <v>-53.950000000000017</v>
      </c>
      <c r="AD1103" s="12">
        <f t="shared" si="379"/>
        <v>-10790.000000000004</v>
      </c>
      <c r="AE1103" s="12">
        <f t="shared" si="380"/>
        <v>-5395.0000000000018</v>
      </c>
      <c r="AF1103" s="7"/>
      <c r="AG1103">
        <v>122</v>
      </c>
      <c r="AH1103" s="14">
        <f t="shared" si="381"/>
        <v>-72.740000000000009</v>
      </c>
      <c r="AI1103" s="12">
        <f t="shared" si="382"/>
        <v>-14548.000000000002</v>
      </c>
      <c r="AJ1103" s="12">
        <f t="shared" si="383"/>
        <v>-7274.0000000000009</v>
      </c>
      <c r="AK1103" s="7"/>
      <c r="AL1103" s="12">
        <f t="shared" si="384"/>
        <v>-36044.000000000007</v>
      </c>
      <c r="AM1103" s="12">
        <f t="shared" si="385"/>
        <v>-18022.000000000004</v>
      </c>
    </row>
    <row r="1104" spans="1:39" x14ac:dyDescent="0.25">
      <c r="A1104" t="s">
        <v>61</v>
      </c>
      <c r="B1104" t="s">
        <v>48</v>
      </c>
      <c r="C1104" t="s">
        <v>883</v>
      </c>
      <c r="D1104">
        <v>2016</v>
      </c>
      <c r="E1104" t="s">
        <v>1138</v>
      </c>
      <c r="F1104">
        <v>3200</v>
      </c>
      <c r="G1104">
        <v>1859</v>
      </c>
      <c r="H1104" s="4" t="s">
        <v>14</v>
      </c>
      <c r="I1104">
        <v>3198</v>
      </c>
      <c r="J1104">
        <v>9.6999999999999993</v>
      </c>
      <c r="K1104">
        <v>256</v>
      </c>
      <c r="L1104" s="30">
        <f t="shared" si="368"/>
        <v>244.48</v>
      </c>
      <c r="M1104" s="30">
        <f t="shared" si="369"/>
        <v>240.64</v>
      </c>
      <c r="N1104" s="30">
        <f t="shared" si="370"/>
        <v>236.8</v>
      </c>
      <c r="O1104" s="30">
        <f t="shared" si="371"/>
        <v>232.96</v>
      </c>
      <c r="P1104">
        <v>12</v>
      </c>
      <c r="Q1104" s="7"/>
      <c r="R1104">
        <v>187</v>
      </c>
      <c r="S1104" s="14">
        <f t="shared" si="372"/>
        <v>-57.47999999999999</v>
      </c>
      <c r="T1104" s="12">
        <f t="shared" si="373"/>
        <v>-68975.999999999985</v>
      </c>
      <c r="U1104" s="12">
        <f t="shared" si="374"/>
        <v>-5747.9999999999991</v>
      </c>
      <c r="V1104" s="7"/>
      <c r="W1104">
        <v>165</v>
      </c>
      <c r="X1104" s="14">
        <f t="shared" si="375"/>
        <v>-75.639999999999986</v>
      </c>
      <c r="Y1104" s="12">
        <f t="shared" si="376"/>
        <v>-90767.999999999985</v>
      </c>
      <c r="Z1104" s="12">
        <f t="shared" si="377"/>
        <v>-7563.9999999999991</v>
      </c>
      <c r="AA1104" s="7"/>
      <c r="AB1104">
        <v>144</v>
      </c>
      <c r="AC1104" s="14">
        <f t="shared" si="378"/>
        <v>-92.800000000000011</v>
      </c>
      <c r="AD1104" s="12">
        <f t="shared" si="379"/>
        <v>-111360.00000000001</v>
      </c>
      <c r="AE1104" s="12">
        <f t="shared" si="380"/>
        <v>-9280.0000000000018</v>
      </c>
      <c r="AF1104" s="7"/>
      <c r="AG1104">
        <v>122</v>
      </c>
      <c r="AH1104" s="14">
        <f t="shared" si="381"/>
        <v>-110.96000000000001</v>
      </c>
      <c r="AI1104" s="12">
        <f t="shared" si="382"/>
        <v>-133152</v>
      </c>
      <c r="AJ1104" s="12">
        <f t="shared" si="383"/>
        <v>-11096</v>
      </c>
      <c r="AK1104" s="7"/>
      <c r="AL1104" s="12">
        <f t="shared" si="384"/>
        <v>-404256</v>
      </c>
      <c r="AM1104" s="12">
        <f t="shared" si="385"/>
        <v>-33688</v>
      </c>
    </row>
    <row r="1105" spans="1:39" x14ac:dyDescent="0.25">
      <c r="A1105" t="s">
        <v>192</v>
      </c>
      <c r="B1105" t="s">
        <v>902</v>
      </c>
      <c r="C1105" t="s">
        <v>1086</v>
      </c>
      <c r="D1105">
        <v>2016</v>
      </c>
      <c r="E1105" t="s">
        <v>1139</v>
      </c>
      <c r="F1105">
        <v>2530</v>
      </c>
      <c r="G1105">
        <v>1860</v>
      </c>
      <c r="H1105" s="4" t="s">
        <v>14</v>
      </c>
      <c r="I1105">
        <v>2993</v>
      </c>
      <c r="J1105">
        <v>5.3</v>
      </c>
      <c r="K1105">
        <v>139</v>
      </c>
      <c r="L1105" s="30">
        <f t="shared" si="368"/>
        <v>132.745</v>
      </c>
      <c r="M1105" s="30">
        <f t="shared" si="369"/>
        <v>130.66</v>
      </c>
      <c r="N1105" s="30">
        <f t="shared" si="370"/>
        <v>128.57500000000002</v>
      </c>
      <c r="O1105" s="30">
        <f t="shared" si="371"/>
        <v>126.49000000000001</v>
      </c>
      <c r="P1105">
        <v>4</v>
      </c>
      <c r="Q1105" s="7"/>
      <c r="R1105">
        <v>187</v>
      </c>
      <c r="S1105" s="14">
        <f t="shared" si="372"/>
        <v>54.254999999999995</v>
      </c>
      <c r="T1105" s="12">
        <f t="shared" si="373"/>
        <v>21702</v>
      </c>
      <c r="U1105" s="12">
        <f t="shared" si="374"/>
        <v>5425.5</v>
      </c>
      <c r="V1105" s="7"/>
      <c r="W1105">
        <v>165</v>
      </c>
      <c r="X1105" s="14">
        <f t="shared" si="375"/>
        <v>34.340000000000003</v>
      </c>
      <c r="Y1105" s="12">
        <f t="shared" si="376"/>
        <v>13736.000000000002</v>
      </c>
      <c r="Z1105" s="12">
        <f t="shared" si="377"/>
        <v>3434.0000000000005</v>
      </c>
      <c r="AA1105" s="7"/>
      <c r="AB1105">
        <v>144</v>
      </c>
      <c r="AC1105" s="14">
        <f t="shared" si="378"/>
        <v>15.424999999999983</v>
      </c>
      <c r="AD1105" s="12">
        <f t="shared" si="379"/>
        <v>6169.9999999999927</v>
      </c>
      <c r="AE1105" s="12">
        <f t="shared" si="380"/>
        <v>1542.4999999999982</v>
      </c>
      <c r="AF1105" s="7"/>
      <c r="AG1105">
        <v>122</v>
      </c>
      <c r="AH1105" s="14">
        <f t="shared" si="381"/>
        <v>-4.4900000000000091</v>
      </c>
      <c r="AI1105" s="12">
        <f t="shared" si="382"/>
        <v>-1796.0000000000036</v>
      </c>
      <c r="AJ1105" s="12">
        <f t="shared" si="383"/>
        <v>-449.00000000000091</v>
      </c>
      <c r="AK1105" s="7"/>
      <c r="AL1105" s="12">
        <f t="shared" si="384"/>
        <v>39811.999999999993</v>
      </c>
      <c r="AM1105" s="12">
        <f t="shared" si="385"/>
        <v>9952.9999999999982</v>
      </c>
    </row>
    <row r="1106" spans="1:39" x14ac:dyDescent="0.25">
      <c r="A1106" t="s">
        <v>476</v>
      </c>
      <c r="B1106" t="s">
        <v>38</v>
      </c>
      <c r="C1106" t="s">
        <v>1143</v>
      </c>
      <c r="D1106">
        <v>2018</v>
      </c>
      <c r="E1106" t="s">
        <v>1144</v>
      </c>
      <c r="F1106">
        <v>2250</v>
      </c>
      <c r="G1106">
        <v>1860</v>
      </c>
      <c r="H1106" s="4" t="s">
        <v>10</v>
      </c>
      <c r="I1106">
        <v>4969</v>
      </c>
      <c r="J1106">
        <v>10.9</v>
      </c>
      <c r="K1106">
        <v>253</v>
      </c>
      <c r="L1106" s="30">
        <f t="shared" si="368"/>
        <v>241.61499999999998</v>
      </c>
      <c r="M1106" s="30">
        <f t="shared" si="369"/>
        <v>237.82</v>
      </c>
      <c r="N1106" s="30">
        <f t="shared" si="370"/>
        <v>234.02500000000001</v>
      </c>
      <c r="O1106" s="30">
        <f t="shared" si="371"/>
        <v>230.23000000000002</v>
      </c>
      <c r="P1106">
        <v>6</v>
      </c>
      <c r="Q1106" s="7"/>
      <c r="R1106">
        <v>187</v>
      </c>
      <c r="S1106" s="14">
        <f t="shared" si="372"/>
        <v>-54.614999999999981</v>
      </c>
      <c r="T1106" s="12">
        <f t="shared" si="373"/>
        <v>-32768.999999999985</v>
      </c>
      <c r="U1106" s="12">
        <f t="shared" si="374"/>
        <v>-5461.4999999999973</v>
      </c>
      <c r="V1106" s="7"/>
      <c r="W1106">
        <v>165</v>
      </c>
      <c r="X1106" s="14">
        <f t="shared" si="375"/>
        <v>-72.819999999999993</v>
      </c>
      <c r="Y1106" s="12">
        <f t="shared" si="376"/>
        <v>-43691.999999999993</v>
      </c>
      <c r="Z1106" s="12">
        <f t="shared" si="377"/>
        <v>-7281.9999999999991</v>
      </c>
      <c r="AA1106" s="7"/>
      <c r="AB1106">
        <v>144</v>
      </c>
      <c r="AC1106" s="14">
        <f t="shared" si="378"/>
        <v>-90.025000000000006</v>
      </c>
      <c r="AD1106" s="12">
        <f t="shared" si="379"/>
        <v>-54015.000000000007</v>
      </c>
      <c r="AE1106" s="12">
        <f t="shared" si="380"/>
        <v>-9002.5000000000018</v>
      </c>
      <c r="AF1106" s="7"/>
      <c r="AG1106">
        <v>122</v>
      </c>
      <c r="AH1106" s="14">
        <f t="shared" si="381"/>
        <v>-108.23000000000002</v>
      </c>
      <c r="AI1106" s="12">
        <f t="shared" si="382"/>
        <v>-64938.000000000015</v>
      </c>
      <c r="AJ1106" s="12">
        <f t="shared" si="383"/>
        <v>-10823.000000000002</v>
      </c>
      <c r="AK1106" s="7"/>
      <c r="AL1106" s="12">
        <f t="shared" si="384"/>
        <v>-195414</v>
      </c>
      <c r="AM1106" s="12">
        <f t="shared" si="385"/>
        <v>-32569</v>
      </c>
    </row>
    <row r="1107" spans="1:39" x14ac:dyDescent="0.25">
      <c r="A1107" t="s">
        <v>1140</v>
      </c>
      <c r="B1107" t="s">
        <v>209</v>
      </c>
      <c r="C1107" t="s">
        <v>1141</v>
      </c>
      <c r="D1107">
        <v>2017</v>
      </c>
      <c r="E1107" t="s">
        <v>1142</v>
      </c>
      <c r="F1107">
        <v>2885</v>
      </c>
      <c r="G1107">
        <v>1860</v>
      </c>
      <c r="H1107" s="4" t="s">
        <v>14</v>
      </c>
      <c r="I1107">
        <v>2776</v>
      </c>
      <c r="J1107">
        <v>8.4</v>
      </c>
      <c r="K1107">
        <v>219</v>
      </c>
      <c r="L1107" s="30">
        <f t="shared" si="368"/>
        <v>209.14499999999998</v>
      </c>
      <c r="M1107" s="30">
        <f t="shared" si="369"/>
        <v>205.85999999999999</v>
      </c>
      <c r="N1107" s="30">
        <f t="shared" si="370"/>
        <v>202.57500000000002</v>
      </c>
      <c r="O1107" s="30">
        <f t="shared" si="371"/>
        <v>199.29000000000002</v>
      </c>
      <c r="P1107">
        <v>38</v>
      </c>
      <c r="Q1107" s="7"/>
      <c r="R1107">
        <v>187</v>
      </c>
      <c r="S1107" s="14">
        <f t="shared" si="372"/>
        <v>-22.144999999999982</v>
      </c>
      <c r="T1107" s="12">
        <f t="shared" si="373"/>
        <v>-84150.999999999927</v>
      </c>
      <c r="U1107" s="12">
        <f t="shared" si="374"/>
        <v>-2214.4999999999982</v>
      </c>
      <c r="V1107" s="7"/>
      <c r="W1107">
        <v>165</v>
      </c>
      <c r="X1107" s="14">
        <f t="shared" si="375"/>
        <v>-40.859999999999985</v>
      </c>
      <c r="Y1107" s="12">
        <f t="shared" si="376"/>
        <v>-155267.99999999994</v>
      </c>
      <c r="Z1107" s="12">
        <f t="shared" si="377"/>
        <v>-4085.9999999999986</v>
      </c>
      <c r="AA1107" s="7"/>
      <c r="AB1107">
        <v>144</v>
      </c>
      <c r="AC1107" s="14">
        <f t="shared" si="378"/>
        <v>-58.575000000000017</v>
      </c>
      <c r="AD1107" s="12">
        <f t="shared" si="379"/>
        <v>-222585.00000000009</v>
      </c>
      <c r="AE1107" s="12">
        <f t="shared" si="380"/>
        <v>-5857.5000000000027</v>
      </c>
      <c r="AF1107" s="7"/>
      <c r="AG1107">
        <v>122</v>
      </c>
      <c r="AH1107" s="14">
        <f t="shared" si="381"/>
        <v>-77.29000000000002</v>
      </c>
      <c r="AI1107" s="12">
        <f t="shared" si="382"/>
        <v>-293702.00000000012</v>
      </c>
      <c r="AJ1107" s="12">
        <f t="shared" si="383"/>
        <v>-7729.0000000000027</v>
      </c>
      <c r="AK1107" s="7"/>
      <c r="AL1107" s="12">
        <f t="shared" si="384"/>
        <v>-755706.00000000012</v>
      </c>
      <c r="AM1107" s="12">
        <f t="shared" si="385"/>
        <v>-19887.000000000004</v>
      </c>
    </row>
    <row r="1108" spans="1:39" x14ac:dyDescent="0.25">
      <c r="A1108" t="s">
        <v>29</v>
      </c>
      <c r="B1108" t="s">
        <v>209</v>
      </c>
      <c r="C1108" t="s">
        <v>662</v>
      </c>
      <c r="D1108">
        <v>2018</v>
      </c>
      <c r="E1108" t="s">
        <v>1148</v>
      </c>
      <c r="F1108">
        <v>2810</v>
      </c>
      <c r="G1108">
        <v>1860</v>
      </c>
      <c r="H1108" s="4" t="s">
        <v>14</v>
      </c>
      <c r="I1108">
        <v>2442</v>
      </c>
      <c r="J1108">
        <v>7.7</v>
      </c>
      <c r="K1108">
        <v>200</v>
      </c>
      <c r="L1108" s="30">
        <f t="shared" si="368"/>
        <v>191</v>
      </c>
      <c r="M1108" s="30">
        <f t="shared" si="369"/>
        <v>188</v>
      </c>
      <c r="N1108" s="30">
        <f t="shared" si="370"/>
        <v>185</v>
      </c>
      <c r="O1108" s="30">
        <f t="shared" si="371"/>
        <v>182</v>
      </c>
      <c r="P1108">
        <v>130</v>
      </c>
      <c r="Q1108" s="7"/>
      <c r="R1108">
        <v>187</v>
      </c>
      <c r="S1108" s="14">
        <f t="shared" si="372"/>
        <v>-4</v>
      </c>
      <c r="T1108" s="12">
        <f t="shared" si="373"/>
        <v>-52000</v>
      </c>
      <c r="U1108" s="12">
        <f t="shared" si="374"/>
        <v>-400</v>
      </c>
      <c r="V1108" s="7"/>
      <c r="W1108">
        <v>165</v>
      </c>
      <c r="X1108" s="14">
        <f t="shared" si="375"/>
        <v>-23</v>
      </c>
      <c r="Y1108" s="12">
        <f t="shared" si="376"/>
        <v>-299000</v>
      </c>
      <c r="Z1108" s="12">
        <f t="shared" si="377"/>
        <v>-2300</v>
      </c>
      <c r="AA1108" s="7"/>
      <c r="AB1108">
        <v>144</v>
      </c>
      <c r="AC1108" s="14">
        <f t="shared" si="378"/>
        <v>-41</v>
      </c>
      <c r="AD1108" s="12">
        <f t="shared" si="379"/>
        <v>-533000</v>
      </c>
      <c r="AE1108" s="12">
        <f t="shared" si="380"/>
        <v>-4100</v>
      </c>
      <c r="AF1108" s="7"/>
      <c r="AG1108">
        <v>122</v>
      </c>
      <c r="AH1108" s="14">
        <f t="shared" si="381"/>
        <v>-60</v>
      </c>
      <c r="AI1108" s="12">
        <f t="shared" si="382"/>
        <v>-780000</v>
      </c>
      <c r="AJ1108" s="12">
        <f t="shared" si="383"/>
        <v>-6000</v>
      </c>
      <c r="AK1108" s="7"/>
      <c r="AL1108" s="12">
        <f t="shared" si="384"/>
        <v>-1664000</v>
      </c>
      <c r="AM1108" s="12">
        <f t="shared" si="385"/>
        <v>-12800</v>
      </c>
    </row>
    <row r="1109" spans="1:39" x14ac:dyDescent="0.25">
      <c r="A1109" t="s">
        <v>29</v>
      </c>
      <c r="B1109" t="s">
        <v>271</v>
      </c>
      <c r="C1109" t="s">
        <v>487</v>
      </c>
      <c r="D1109">
        <v>2018</v>
      </c>
      <c r="E1109" t="s">
        <v>1149</v>
      </c>
      <c r="F1109">
        <v>2370</v>
      </c>
      <c r="G1109">
        <v>1860</v>
      </c>
      <c r="H1109" s="4" t="s">
        <v>365</v>
      </c>
      <c r="I1109">
        <v>1998</v>
      </c>
      <c r="J1109">
        <v>1.7</v>
      </c>
      <c r="K1109">
        <v>39</v>
      </c>
      <c r="L1109" s="30">
        <f t="shared" si="368"/>
        <v>37.244999999999997</v>
      </c>
      <c r="M1109" s="30">
        <f t="shared" si="369"/>
        <v>36.659999999999997</v>
      </c>
      <c r="N1109" s="30">
        <f t="shared" si="370"/>
        <v>36.075000000000003</v>
      </c>
      <c r="O1109" s="30">
        <f t="shared" si="371"/>
        <v>35.49</v>
      </c>
      <c r="P1109">
        <v>304</v>
      </c>
      <c r="Q1109" s="7"/>
      <c r="R1109">
        <v>187</v>
      </c>
      <c r="S1109" s="14">
        <f t="shared" si="372"/>
        <v>149.755</v>
      </c>
      <c r="T1109" s="12">
        <f t="shared" si="373"/>
        <v>4552552</v>
      </c>
      <c r="U1109" s="12">
        <f t="shared" si="374"/>
        <v>14975.5</v>
      </c>
      <c r="V1109" s="7"/>
      <c r="W1109">
        <v>165</v>
      </c>
      <c r="X1109" s="14">
        <f t="shared" si="375"/>
        <v>128.34</v>
      </c>
      <c r="Y1109" s="12">
        <f t="shared" si="376"/>
        <v>3901536</v>
      </c>
      <c r="Z1109" s="12">
        <f t="shared" si="377"/>
        <v>12834</v>
      </c>
      <c r="AA1109" s="7"/>
      <c r="AB1109">
        <v>144</v>
      </c>
      <c r="AC1109" s="14">
        <f t="shared" si="378"/>
        <v>107.925</v>
      </c>
      <c r="AD1109" s="12">
        <f t="shared" si="379"/>
        <v>3280919.9999999995</v>
      </c>
      <c r="AE1109" s="12">
        <f t="shared" si="380"/>
        <v>10792.499999999998</v>
      </c>
      <c r="AF1109" s="7"/>
      <c r="AG1109">
        <v>122</v>
      </c>
      <c r="AH1109" s="14">
        <f t="shared" si="381"/>
        <v>86.509999999999991</v>
      </c>
      <c r="AI1109" s="12">
        <f t="shared" si="382"/>
        <v>2629903.9999999995</v>
      </c>
      <c r="AJ1109" s="12">
        <f t="shared" si="383"/>
        <v>8650.9999999999982</v>
      </c>
      <c r="AK1109" s="7"/>
      <c r="AL1109" s="12">
        <f t="shared" si="384"/>
        <v>14364912</v>
      </c>
      <c r="AM1109" s="12">
        <f t="shared" si="385"/>
        <v>47253</v>
      </c>
    </row>
    <row r="1110" spans="1:39" x14ac:dyDescent="0.25">
      <c r="A1110" t="s">
        <v>29</v>
      </c>
      <c r="B1110" t="s">
        <v>271</v>
      </c>
      <c r="C1110" t="s">
        <v>487</v>
      </c>
      <c r="D1110">
        <v>2018</v>
      </c>
      <c r="E1110" t="s">
        <v>1150</v>
      </c>
      <c r="F1110">
        <v>2370</v>
      </c>
      <c r="G1110">
        <v>1860</v>
      </c>
      <c r="H1110" s="4" t="s">
        <v>365</v>
      </c>
      <c r="I1110">
        <v>1998</v>
      </c>
      <c r="J1110">
        <v>1.7</v>
      </c>
      <c r="K1110">
        <v>39</v>
      </c>
      <c r="L1110" s="30">
        <f t="shared" si="368"/>
        <v>37.244999999999997</v>
      </c>
      <c r="M1110" s="30">
        <f t="shared" si="369"/>
        <v>36.659999999999997</v>
      </c>
      <c r="N1110" s="30">
        <f t="shared" si="370"/>
        <v>36.075000000000003</v>
      </c>
      <c r="O1110" s="30">
        <f t="shared" si="371"/>
        <v>35.49</v>
      </c>
      <c r="P1110">
        <v>168</v>
      </c>
      <c r="Q1110" s="7"/>
      <c r="R1110">
        <v>187</v>
      </c>
      <c r="S1110" s="14">
        <f t="shared" si="372"/>
        <v>149.755</v>
      </c>
      <c r="T1110" s="12">
        <f t="shared" si="373"/>
        <v>2515884</v>
      </c>
      <c r="U1110" s="12">
        <f t="shared" si="374"/>
        <v>14975.5</v>
      </c>
      <c r="V1110" s="7"/>
      <c r="W1110">
        <v>165</v>
      </c>
      <c r="X1110" s="14">
        <f t="shared" si="375"/>
        <v>128.34</v>
      </c>
      <c r="Y1110" s="12">
        <f t="shared" si="376"/>
        <v>2156112</v>
      </c>
      <c r="Z1110" s="12">
        <f t="shared" si="377"/>
        <v>12834</v>
      </c>
      <c r="AA1110" s="7"/>
      <c r="AB1110">
        <v>144</v>
      </c>
      <c r="AC1110" s="14">
        <f t="shared" si="378"/>
        <v>107.925</v>
      </c>
      <c r="AD1110" s="12">
        <f t="shared" si="379"/>
        <v>1813139.9999999998</v>
      </c>
      <c r="AE1110" s="12">
        <f t="shared" si="380"/>
        <v>10792.499999999998</v>
      </c>
      <c r="AF1110" s="7"/>
      <c r="AG1110">
        <v>122</v>
      </c>
      <c r="AH1110" s="14">
        <f t="shared" si="381"/>
        <v>86.509999999999991</v>
      </c>
      <c r="AI1110" s="12">
        <f t="shared" si="382"/>
        <v>1453367.9999999998</v>
      </c>
      <c r="AJ1110" s="12">
        <f t="shared" si="383"/>
        <v>8650.9999999999982</v>
      </c>
      <c r="AK1110" s="7"/>
      <c r="AL1110" s="12">
        <f t="shared" si="384"/>
        <v>7938504</v>
      </c>
      <c r="AM1110" s="12">
        <f t="shared" si="385"/>
        <v>47253</v>
      </c>
    </row>
    <row r="1111" spans="1:39" x14ac:dyDescent="0.25">
      <c r="A1111" t="s">
        <v>476</v>
      </c>
      <c r="B1111" t="s">
        <v>782</v>
      </c>
      <c r="C1111" t="s">
        <v>1038</v>
      </c>
      <c r="D1111">
        <v>2017</v>
      </c>
      <c r="E1111" t="s">
        <v>1145</v>
      </c>
      <c r="F1111">
        <v>2350</v>
      </c>
      <c r="G1111">
        <v>1860</v>
      </c>
      <c r="H1111" s="4" t="s">
        <v>10</v>
      </c>
      <c r="I1111">
        <v>1998</v>
      </c>
      <c r="J1111">
        <v>7.9</v>
      </c>
      <c r="K1111">
        <v>184</v>
      </c>
      <c r="L1111" s="30">
        <f t="shared" si="368"/>
        <v>175.72</v>
      </c>
      <c r="M1111" s="30">
        <f t="shared" si="369"/>
        <v>172.95999999999998</v>
      </c>
      <c r="N1111" s="30">
        <f t="shared" si="370"/>
        <v>170.20000000000002</v>
      </c>
      <c r="O1111" s="30">
        <f t="shared" si="371"/>
        <v>167.44</v>
      </c>
      <c r="P1111">
        <v>14</v>
      </c>
      <c r="Q1111" s="7"/>
      <c r="R1111">
        <v>187</v>
      </c>
      <c r="S1111" s="14">
        <f t="shared" si="372"/>
        <v>11.280000000000001</v>
      </c>
      <c r="T1111" s="12">
        <f t="shared" si="373"/>
        <v>15792.000000000002</v>
      </c>
      <c r="U1111" s="12">
        <f t="shared" si="374"/>
        <v>1128.0000000000002</v>
      </c>
      <c r="V1111" s="7"/>
      <c r="W1111">
        <v>165</v>
      </c>
      <c r="X1111" s="14">
        <f t="shared" si="375"/>
        <v>-7.9599999999999795</v>
      </c>
      <c r="Y1111" s="12">
        <f t="shared" si="376"/>
        <v>-11143.999999999971</v>
      </c>
      <c r="Z1111" s="12">
        <f t="shared" si="377"/>
        <v>-795.99999999999795</v>
      </c>
      <c r="AA1111" s="7"/>
      <c r="AB1111">
        <v>144</v>
      </c>
      <c r="AC1111" s="14">
        <f t="shared" si="378"/>
        <v>-26.200000000000017</v>
      </c>
      <c r="AD1111" s="12">
        <f t="shared" si="379"/>
        <v>-36680.000000000022</v>
      </c>
      <c r="AE1111" s="12">
        <f t="shared" si="380"/>
        <v>-2620.0000000000014</v>
      </c>
      <c r="AF1111" s="7"/>
      <c r="AG1111">
        <v>122</v>
      </c>
      <c r="AH1111" s="14">
        <f t="shared" si="381"/>
        <v>-45.44</v>
      </c>
      <c r="AI1111" s="12">
        <f t="shared" si="382"/>
        <v>-63616</v>
      </c>
      <c r="AJ1111" s="12">
        <f t="shared" si="383"/>
        <v>-4544</v>
      </c>
      <c r="AK1111" s="7"/>
      <c r="AL1111" s="12">
        <f t="shared" si="384"/>
        <v>-95648</v>
      </c>
      <c r="AM1111" s="12">
        <f t="shared" si="385"/>
        <v>-6832</v>
      </c>
    </row>
    <row r="1112" spans="1:39" x14ac:dyDescent="0.25">
      <c r="A1112" t="s">
        <v>476</v>
      </c>
      <c r="B1112" t="s">
        <v>782</v>
      </c>
      <c r="C1112" t="s">
        <v>1038</v>
      </c>
      <c r="D1112">
        <v>2017</v>
      </c>
      <c r="E1112" t="s">
        <v>1146</v>
      </c>
      <c r="F1112">
        <v>2350</v>
      </c>
      <c r="G1112">
        <v>1860</v>
      </c>
      <c r="H1112" s="4" t="s">
        <v>10</v>
      </c>
      <c r="I1112">
        <v>1998</v>
      </c>
      <c r="J1112">
        <v>7.9</v>
      </c>
      <c r="K1112">
        <v>184</v>
      </c>
      <c r="L1112" s="30">
        <f t="shared" si="368"/>
        <v>175.72</v>
      </c>
      <c r="M1112" s="30">
        <f t="shared" si="369"/>
        <v>172.95999999999998</v>
      </c>
      <c r="N1112" s="30">
        <f t="shared" si="370"/>
        <v>170.20000000000002</v>
      </c>
      <c r="O1112" s="30">
        <f t="shared" si="371"/>
        <v>167.44</v>
      </c>
      <c r="P1112">
        <v>34</v>
      </c>
      <c r="Q1112" s="7"/>
      <c r="R1112">
        <v>187</v>
      </c>
      <c r="S1112" s="14">
        <f t="shared" si="372"/>
        <v>11.280000000000001</v>
      </c>
      <c r="T1112" s="12">
        <f t="shared" si="373"/>
        <v>38352.000000000007</v>
      </c>
      <c r="U1112" s="12">
        <f t="shared" si="374"/>
        <v>1128.0000000000002</v>
      </c>
      <c r="V1112" s="7"/>
      <c r="W1112">
        <v>165</v>
      </c>
      <c r="X1112" s="14">
        <f t="shared" si="375"/>
        <v>-7.9599999999999795</v>
      </c>
      <c r="Y1112" s="12">
        <f t="shared" si="376"/>
        <v>-27063.999999999931</v>
      </c>
      <c r="Z1112" s="12">
        <f t="shared" si="377"/>
        <v>-795.99999999999795</v>
      </c>
      <c r="AA1112" s="7"/>
      <c r="AB1112">
        <v>144</v>
      </c>
      <c r="AC1112" s="14">
        <f t="shared" si="378"/>
        <v>-26.200000000000017</v>
      </c>
      <c r="AD1112" s="12">
        <f t="shared" si="379"/>
        <v>-89080.000000000058</v>
      </c>
      <c r="AE1112" s="12">
        <f t="shared" si="380"/>
        <v>-2620.0000000000018</v>
      </c>
      <c r="AF1112" s="7"/>
      <c r="AG1112">
        <v>122</v>
      </c>
      <c r="AH1112" s="14">
        <f t="shared" si="381"/>
        <v>-45.44</v>
      </c>
      <c r="AI1112" s="12">
        <f t="shared" si="382"/>
        <v>-154496</v>
      </c>
      <c r="AJ1112" s="12">
        <f t="shared" si="383"/>
        <v>-4544</v>
      </c>
      <c r="AK1112" s="7"/>
      <c r="AL1112" s="12">
        <f t="shared" si="384"/>
        <v>-232288</v>
      </c>
      <c r="AM1112" s="12">
        <f t="shared" si="385"/>
        <v>-6832</v>
      </c>
    </row>
    <row r="1113" spans="1:39" x14ac:dyDescent="0.25">
      <c r="A1113" t="s">
        <v>476</v>
      </c>
      <c r="B1113" t="s">
        <v>782</v>
      </c>
      <c r="C1113" t="s">
        <v>1038</v>
      </c>
      <c r="D1113">
        <v>2017</v>
      </c>
      <c r="E1113" t="s">
        <v>1147</v>
      </c>
      <c r="F1113">
        <v>2350</v>
      </c>
      <c r="G1113">
        <v>1860</v>
      </c>
      <c r="H1113" s="4" t="s">
        <v>10</v>
      </c>
      <c r="I1113">
        <v>1998</v>
      </c>
      <c r="J1113">
        <v>7.9</v>
      </c>
      <c r="K1113">
        <v>184</v>
      </c>
      <c r="L1113" s="30">
        <f t="shared" si="368"/>
        <v>175.72</v>
      </c>
      <c r="M1113" s="30">
        <f t="shared" si="369"/>
        <v>172.95999999999998</v>
      </c>
      <c r="N1113" s="30">
        <f t="shared" si="370"/>
        <v>170.20000000000002</v>
      </c>
      <c r="O1113" s="30">
        <f t="shared" si="371"/>
        <v>167.44</v>
      </c>
      <c r="P1113">
        <v>4</v>
      </c>
      <c r="Q1113" s="7"/>
      <c r="R1113">
        <v>187</v>
      </c>
      <c r="S1113" s="14">
        <f t="shared" si="372"/>
        <v>11.280000000000001</v>
      </c>
      <c r="T1113" s="12">
        <f t="shared" si="373"/>
        <v>4512</v>
      </c>
      <c r="U1113" s="12">
        <f t="shared" si="374"/>
        <v>1128</v>
      </c>
      <c r="V1113" s="7"/>
      <c r="W1113">
        <v>165</v>
      </c>
      <c r="X1113" s="14">
        <f t="shared" si="375"/>
        <v>-7.9599999999999795</v>
      </c>
      <c r="Y1113" s="12">
        <f t="shared" si="376"/>
        <v>-3183.9999999999918</v>
      </c>
      <c r="Z1113" s="12">
        <f t="shared" si="377"/>
        <v>-795.99999999999795</v>
      </c>
      <c r="AA1113" s="7"/>
      <c r="AB1113">
        <v>144</v>
      </c>
      <c r="AC1113" s="14">
        <f t="shared" si="378"/>
        <v>-26.200000000000017</v>
      </c>
      <c r="AD1113" s="12">
        <f t="shared" si="379"/>
        <v>-10480.000000000007</v>
      </c>
      <c r="AE1113" s="12">
        <f t="shared" si="380"/>
        <v>-2620.0000000000018</v>
      </c>
      <c r="AF1113" s="7"/>
      <c r="AG1113">
        <v>122</v>
      </c>
      <c r="AH1113" s="14">
        <f t="shared" si="381"/>
        <v>-45.44</v>
      </c>
      <c r="AI1113" s="12">
        <f t="shared" si="382"/>
        <v>-18176</v>
      </c>
      <c r="AJ1113" s="12">
        <f t="shared" si="383"/>
        <v>-4544</v>
      </c>
      <c r="AK1113" s="7"/>
      <c r="AL1113" s="12">
        <f t="shared" si="384"/>
        <v>-27328</v>
      </c>
      <c r="AM1113" s="12">
        <f t="shared" si="385"/>
        <v>-6832</v>
      </c>
    </row>
    <row r="1114" spans="1:39" x14ac:dyDescent="0.25">
      <c r="A1114" t="s">
        <v>92</v>
      </c>
      <c r="B1114" t="s">
        <v>666</v>
      </c>
      <c r="C1114" t="s">
        <v>913</v>
      </c>
      <c r="D1114">
        <v>2018</v>
      </c>
      <c r="E1114" t="s">
        <v>1151</v>
      </c>
      <c r="F1114">
        <v>2510</v>
      </c>
      <c r="G1114">
        <v>1864</v>
      </c>
      <c r="H1114" s="4" t="s">
        <v>14</v>
      </c>
      <c r="I1114">
        <v>2199</v>
      </c>
      <c r="J1114">
        <v>7.5</v>
      </c>
      <c r="K1114">
        <v>198</v>
      </c>
      <c r="L1114" s="30">
        <f t="shared" si="368"/>
        <v>189.09</v>
      </c>
      <c r="M1114" s="30">
        <f t="shared" si="369"/>
        <v>186.11999999999998</v>
      </c>
      <c r="N1114" s="30">
        <f t="shared" si="370"/>
        <v>183.15</v>
      </c>
      <c r="O1114" s="30">
        <f t="shared" si="371"/>
        <v>180.18</v>
      </c>
      <c r="P1114">
        <v>246</v>
      </c>
      <c r="Q1114" s="7"/>
      <c r="R1114">
        <v>187</v>
      </c>
      <c r="S1114" s="14">
        <f t="shared" si="372"/>
        <v>-2.0900000000000034</v>
      </c>
      <c r="T1114" s="12">
        <f t="shared" si="373"/>
        <v>-51414.00000000008</v>
      </c>
      <c r="U1114" s="12">
        <f t="shared" si="374"/>
        <v>-209.00000000000031</v>
      </c>
      <c r="V1114" s="7"/>
      <c r="W1114">
        <v>165</v>
      </c>
      <c r="X1114" s="14">
        <f t="shared" si="375"/>
        <v>-21.119999999999976</v>
      </c>
      <c r="Y1114" s="12">
        <f t="shared" si="376"/>
        <v>-519551.99999999942</v>
      </c>
      <c r="Z1114" s="12">
        <f t="shared" si="377"/>
        <v>-2111.9999999999977</v>
      </c>
      <c r="AA1114" s="7"/>
      <c r="AB1114">
        <v>144</v>
      </c>
      <c r="AC1114" s="14">
        <f t="shared" si="378"/>
        <v>-39.150000000000006</v>
      </c>
      <c r="AD1114" s="12">
        <f t="shared" si="379"/>
        <v>-963090.00000000012</v>
      </c>
      <c r="AE1114" s="12">
        <f t="shared" si="380"/>
        <v>-3915.0000000000005</v>
      </c>
      <c r="AF1114" s="7"/>
      <c r="AG1114">
        <v>122</v>
      </c>
      <c r="AH1114" s="14">
        <f t="shared" si="381"/>
        <v>-58.180000000000007</v>
      </c>
      <c r="AI1114" s="12">
        <f t="shared" si="382"/>
        <v>-1431228.0000000002</v>
      </c>
      <c r="AJ1114" s="12">
        <f t="shared" si="383"/>
        <v>-5818.0000000000009</v>
      </c>
      <c r="AK1114" s="7"/>
      <c r="AL1114" s="12">
        <f t="shared" si="384"/>
        <v>-2965284</v>
      </c>
      <c r="AM1114" s="12">
        <f t="shared" si="385"/>
        <v>-12054</v>
      </c>
    </row>
    <row r="1115" spans="1:39" x14ac:dyDescent="0.25">
      <c r="A1115" t="s">
        <v>92</v>
      </c>
      <c r="B1115" t="s">
        <v>666</v>
      </c>
      <c r="C1115" t="s">
        <v>913</v>
      </c>
      <c r="D1115">
        <v>2018</v>
      </c>
      <c r="E1115" t="s">
        <v>1152</v>
      </c>
      <c r="F1115">
        <v>2510</v>
      </c>
      <c r="G1115">
        <v>1864</v>
      </c>
      <c r="H1115" s="4" t="s">
        <v>14</v>
      </c>
      <c r="I1115">
        <v>2199</v>
      </c>
      <c r="J1115">
        <v>7.5</v>
      </c>
      <c r="K1115">
        <v>198</v>
      </c>
      <c r="L1115" s="30">
        <f t="shared" si="368"/>
        <v>189.09</v>
      </c>
      <c r="M1115" s="30">
        <f t="shared" si="369"/>
        <v>186.11999999999998</v>
      </c>
      <c r="N1115" s="30">
        <f t="shared" si="370"/>
        <v>183.15</v>
      </c>
      <c r="O1115" s="30">
        <f t="shared" si="371"/>
        <v>180.18</v>
      </c>
      <c r="P1115">
        <v>366</v>
      </c>
      <c r="Q1115" s="7"/>
      <c r="R1115">
        <v>187</v>
      </c>
      <c r="S1115" s="14">
        <f t="shared" si="372"/>
        <v>-2.0900000000000034</v>
      </c>
      <c r="T1115" s="12">
        <f t="shared" si="373"/>
        <v>-76494.000000000116</v>
      </c>
      <c r="U1115" s="12">
        <f t="shared" si="374"/>
        <v>-209.00000000000031</v>
      </c>
      <c r="V1115" s="7"/>
      <c r="W1115">
        <v>165</v>
      </c>
      <c r="X1115" s="14">
        <f t="shared" si="375"/>
        <v>-21.119999999999976</v>
      </c>
      <c r="Y1115" s="12">
        <f t="shared" si="376"/>
        <v>-772991.99999999907</v>
      </c>
      <c r="Z1115" s="12">
        <f t="shared" si="377"/>
        <v>-2111.9999999999973</v>
      </c>
      <c r="AA1115" s="7"/>
      <c r="AB1115">
        <v>144</v>
      </c>
      <c r="AC1115" s="14">
        <f t="shared" si="378"/>
        <v>-39.150000000000006</v>
      </c>
      <c r="AD1115" s="12">
        <f t="shared" si="379"/>
        <v>-1432890.0000000002</v>
      </c>
      <c r="AE1115" s="12">
        <f t="shared" si="380"/>
        <v>-3915.0000000000005</v>
      </c>
      <c r="AF1115" s="7"/>
      <c r="AG1115">
        <v>122</v>
      </c>
      <c r="AH1115" s="14">
        <f t="shared" si="381"/>
        <v>-58.180000000000007</v>
      </c>
      <c r="AI1115" s="12">
        <f t="shared" si="382"/>
        <v>-2129388</v>
      </c>
      <c r="AJ1115" s="12">
        <f t="shared" si="383"/>
        <v>-5818</v>
      </c>
      <c r="AK1115" s="7"/>
      <c r="AL1115" s="12">
        <f t="shared" si="384"/>
        <v>-4411763.9999999991</v>
      </c>
      <c r="AM1115" s="12">
        <f t="shared" si="385"/>
        <v>-12053.999999999998</v>
      </c>
    </row>
    <row r="1116" spans="1:39" x14ac:dyDescent="0.25">
      <c r="A1116" t="s">
        <v>92</v>
      </c>
      <c r="B1116" t="s">
        <v>666</v>
      </c>
      <c r="C1116" t="s">
        <v>913</v>
      </c>
      <c r="D1116">
        <v>2018</v>
      </c>
      <c r="E1116" t="s">
        <v>1153</v>
      </c>
      <c r="F1116">
        <v>2510</v>
      </c>
      <c r="G1116">
        <v>1864</v>
      </c>
      <c r="H1116" s="4" t="s">
        <v>14</v>
      </c>
      <c r="I1116">
        <v>2199</v>
      </c>
      <c r="J1116">
        <v>7.5</v>
      </c>
      <c r="K1116">
        <v>198</v>
      </c>
      <c r="L1116" s="30">
        <f t="shared" si="368"/>
        <v>189.09</v>
      </c>
      <c r="M1116" s="30">
        <f t="shared" si="369"/>
        <v>186.11999999999998</v>
      </c>
      <c r="N1116" s="30">
        <f t="shared" si="370"/>
        <v>183.15</v>
      </c>
      <c r="O1116" s="30">
        <f t="shared" si="371"/>
        <v>180.18</v>
      </c>
      <c r="P1116">
        <v>644</v>
      </c>
      <c r="Q1116" s="7"/>
      <c r="R1116">
        <v>187</v>
      </c>
      <c r="S1116" s="14">
        <f t="shared" si="372"/>
        <v>-2.0900000000000034</v>
      </c>
      <c r="T1116" s="12">
        <f t="shared" si="373"/>
        <v>-134596.00000000023</v>
      </c>
      <c r="U1116" s="12">
        <f t="shared" si="374"/>
        <v>-209.00000000000037</v>
      </c>
      <c r="V1116" s="7"/>
      <c r="W1116">
        <v>165</v>
      </c>
      <c r="X1116" s="14">
        <f t="shared" si="375"/>
        <v>-21.119999999999976</v>
      </c>
      <c r="Y1116" s="12">
        <f t="shared" si="376"/>
        <v>-1360127.9999999984</v>
      </c>
      <c r="Z1116" s="12">
        <f t="shared" si="377"/>
        <v>-2111.9999999999973</v>
      </c>
      <c r="AA1116" s="7"/>
      <c r="AB1116">
        <v>144</v>
      </c>
      <c r="AC1116" s="14">
        <f t="shared" si="378"/>
        <v>-39.150000000000006</v>
      </c>
      <c r="AD1116" s="12">
        <f t="shared" si="379"/>
        <v>-2521260</v>
      </c>
      <c r="AE1116" s="12">
        <f t="shared" si="380"/>
        <v>-3915</v>
      </c>
      <c r="AF1116" s="7"/>
      <c r="AG1116">
        <v>122</v>
      </c>
      <c r="AH1116" s="14">
        <f t="shared" si="381"/>
        <v>-58.180000000000007</v>
      </c>
      <c r="AI1116" s="12">
        <f t="shared" si="382"/>
        <v>-3746792.0000000005</v>
      </c>
      <c r="AJ1116" s="12">
        <f t="shared" si="383"/>
        <v>-5818.0000000000009</v>
      </c>
      <c r="AK1116" s="7"/>
      <c r="AL1116" s="12">
        <f t="shared" si="384"/>
        <v>-7762775.9999999981</v>
      </c>
      <c r="AM1116" s="12">
        <f t="shared" si="385"/>
        <v>-12053.999999999996</v>
      </c>
    </row>
    <row r="1117" spans="1:39" x14ac:dyDescent="0.25">
      <c r="A1117" t="s">
        <v>92</v>
      </c>
      <c r="B1117" t="s">
        <v>666</v>
      </c>
      <c r="C1117" t="s">
        <v>913</v>
      </c>
      <c r="D1117">
        <v>2018</v>
      </c>
      <c r="E1117" t="s">
        <v>1154</v>
      </c>
      <c r="F1117">
        <v>2510</v>
      </c>
      <c r="G1117">
        <v>1864</v>
      </c>
      <c r="H1117" s="4" t="s">
        <v>10</v>
      </c>
      <c r="I1117">
        <v>2359</v>
      </c>
      <c r="J1117">
        <v>9.3000000000000007</v>
      </c>
      <c r="K1117">
        <v>217</v>
      </c>
      <c r="L1117" s="30">
        <f t="shared" si="368"/>
        <v>207.23499999999999</v>
      </c>
      <c r="M1117" s="30">
        <f t="shared" si="369"/>
        <v>203.98</v>
      </c>
      <c r="N1117" s="30">
        <f t="shared" si="370"/>
        <v>200.72500000000002</v>
      </c>
      <c r="O1117" s="30">
        <f t="shared" si="371"/>
        <v>197.47</v>
      </c>
      <c r="P1117">
        <v>170</v>
      </c>
      <c r="Q1117" s="7"/>
      <c r="R1117">
        <v>187</v>
      </c>
      <c r="S1117" s="14">
        <f t="shared" si="372"/>
        <v>-20.234999999999985</v>
      </c>
      <c r="T1117" s="12">
        <f t="shared" si="373"/>
        <v>-343994.99999999977</v>
      </c>
      <c r="U1117" s="12">
        <f t="shared" si="374"/>
        <v>-2023.4999999999986</v>
      </c>
      <c r="V1117" s="7"/>
      <c r="W1117">
        <v>165</v>
      </c>
      <c r="X1117" s="14">
        <f t="shared" si="375"/>
        <v>-38.97999999999999</v>
      </c>
      <c r="Y1117" s="12">
        <f t="shared" si="376"/>
        <v>-662659.99999999988</v>
      </c>
      <c r="Z1117" s="12">
        <f t="shared" si="377"/>
        <v>-3897.9999999999991</v>
      </c>
      <c r="AA1117" s="7"/>
      <c r="AB1117">
        <v>144</v>
      </c>
      <c r="AC1117" s="14">
        <f t="shared" si="378"/>
        <v>-56.725000000000023</v>
      </c>
      <c r="AD1117" s="12">
        <f t="shared" si="379"/>
        <v>-964325.00000000035</v>
      </c>
      <c r="AE1117" s="12">
        <f t="shared" si="380"/>
        <v>-5672.5000000000018</v>
      </c>
      <c r="AF1117" s="7"/>
      <c r="AG1117">
        <v>122</v>
      </c>
      <c r="AH1117" s="14">
        <f t="shared" si="381"/>
        <v>-75.47</v>
      </c>
      <c r="AI1117" s="12">
        <f t="shared" si="382"/>
        <v>-1282990</v>
      </c>
      <c r="AJ1117" s="12">
        <f t="shared" si="383"/>
        <v>-7547</v>
      </c>
      <c r="AK1117" s="7"/>
      <c r="AL1117" s="12">
        <f t="shared" si="384"/>
        <v>-3253970</v>
      </c>
      <c r="AM1117" s="12">
        <f t="shared" si="385"/>
        <v>-19141</v>
      </c>
    </row>
    <row r="1118" spans="1:39" x14ac:dyDescent="0.25">
      <c r="A1118" t="s">
        <v>92</v>
      </c>
      <c r="B1118" t="s">
        <v>666</v>
      </c>
      <c r="C1118" t="s">
        <v>913</v>
      </c>
      <c r="D1118">
        <v>2019</v>
      </c>
      <c r="E1118" t="s">
        <v>2019</v>
      </c>
      <c r="F1118">
        <v>2510</v>
      </c>
      <c r="G1118">
        <v>1864</v>
      </c>
      <c r="H1118" s="4" t="s">
        <v>10</v>
      </c>
      <c r="I1118">
        <v>2359</v>
      </c>
      <c r="J1118">
        <v>9.3000000000000007</v>
      </c>
      <c r="K1118">
        <v>217</v>
      </c>
      <c r="L1118" s="30">
        <f t="shared" si="368"/>
        <v>207.23499999999999</v>
      </c>
      <c r="M1118" s="30">
        <f t="shared" si="369"/>
        <v>203.98</v>
      </c>
      <c r="N1118" s="30">
        <f t="shared" si="370"/>
        <v>200.72500000000002</v>
      </c>
      <c r="O1118" s="30">
        <f t="shared" si="371"/>
        <v>197.47</v>
      </c>
      <c r="P1118">
        <v>58</v>
      </c>
      <c r="Q1118" s="7"/>
      <c r="R1118">
        <v>187</v>
      </c>
      <c r="S1118" s="14">
        <f t="shared" si="372"/>
        <v>-20.234999999999985</v>
      </c>
      <c r="T1118" s="12">
        <f t="shared" si="373"/>
        <v>-117362.99999999991</v>
      </c>
      <c r="U1118" s="12">
        <f t="shared" si="374"/>
        <v>-2023.4999999999984</v>
      </c>
      <c r="V1118" s="7"/>
      <c r="W1118">
        <v>165</v>
      </c>
      <c r="X1118" s="14">
        <f t="shared" si="375"/>
        <v>-38.97999999999999</v>
      </c>
      <c r="Y1118" s="12">
        <f t="shared" si="376"/>
        <v>-226083.99999999991</v>
      </c>
      <c r="Z1118" s="12">
        <f t="shared" si="377"/>
        <v>-3897.9999999999986</v>
      </c>
      <c r="AA1118" s="7"/>
      <c r="AB1118">
        <v>144</v>
      </c>
      <c r="AC1118" s="14">
        <f t="shared" si="378"/>
        <v>-56.725000000000023</v>
      </c>
      <c r="AD1118" s="12">
        <f t="shared" si="379"/>
        <v>-329005.00000000012</v>
      </c>
      <c r="AE1118" s="12">
        <f t="shared" si="380"/>
        <v>-5672.5000000000018</v>
      </c>
      <c r="AF1118" s="7"/>
      <c r="AG1118">
        <v>122</v>
      </c>
      <c r="AH1118" s="14">
        <f t="shared" si="381"/>
        <v>-75.47</v>
      </c>
      <c r="AI1118" s="12">
        <f t="shared" si="382"/>
        <v>-437726</v>
      </c>
      <c r="AJ1118" s="12">
        <f t="shared" si="383"/>
        <v>-7547</v>
      </c>
      <c r="AK1118" s="7"/>
      <c r="AL1118" s="12">
        <f t="shared" si="384"/>
        <v>-1110178</v>
      </c>
      <c r="AM1118" s="12">
        <f t="shared" si="385"/>
        <v>-19141</v>
      </c>
    </row>
    <row r="1119" spans="1:39" x14ac:dyDescent="0.25">
      <c r="A1119" t="s">
        <v>192</v>
      </c>
      <c r="B1119" t="s">
        <v>902</v>
      </c>
      <c r="C1119" t="s">
        <v>1086</v>
      </c>
      <c r="D1119">
        <v>2016</v>
      </c>
      <c r="E1119" t="s">
        <v>2020</v>
      </c>
      <c r="F1119">
        <v>2555</v>
      </c>
      <c r="G1119">
        <v>1865</v>
      </c>
      <c r="H1119" s="4" t="s">
        <v>10</v>
      </c>
      <c r="I1119">
        <v>4395</v>
      </c>
      <c r="J1119">
        <v>8.3000000000000007</v>
      </c>
      <c r="K1119">
        <v>155</v>
      </c>
      <c r="L1119" s="30">
        <f t="shared" si="368"/>
        <v>148.02500000000001</v>
      </c>
      <c r="M1119" s="30">
        <f t="shared" si="369"/>
        <v>145.69999999999999</v>
      </c>
      <c r="N1119" s="30">
        <f t="shared" si="370"/>
        <v>143.375</v>
      </c>
      <c r="O1119" s="30">
        <f t="shared" si="371"/>
        <v>141.05000000000001</v>
      </c>
      <c r="P1119">
        <v>2</v>
      </c>
      <c r="Q1119" s="7"/>
      <c r="R1119">
        <v>187</v>
      </c>
      <c r="S1119" s="14">
        <f t="shared" si="372"/>
        <v>38.974999999999994</v>
      </c>
      <c r="T1119" s="12">
        <f t="shared" si="373"/>
        <v>7794.9999999999991</v>
      </c>
      <c r="U1119" s="12">
        <f t="shared" si="374"/>
        <v>3897.4999999999995</v>
      </c>
      <c r="V1119" s="7"/>
      <c r="W1119">
        <v>165</v>
      </c>
      <c r="X1119" s="14">
        <f t="shared" si="375"/>
        <v>19.300000000000011</v>
      </c>
      <c r="Y1119" s="12">
        <f t="shared" si="376"/>
        <v>3860.0000000000023</v>
      </c>
      <c r="Z1119" s="12">
        <f t="shared" si="377"/>
        <v>1930.0000000000011</v>
      </c>
      <c r="AA1119" s="7"/>
      <c r="AB1119">
        <v>144</v>
      </c>
      <c r="AC1119" s="14">
        <f t="shared" si="378"/>
        <v>0.625</v>
      </c>
      <c r="AD1119" s="12">
        <f t="shared" si="379"/>
        <v>125</v>
      </c>
      <c r="AE1119" s="12">
        <f t="shared" si="380"/>
        <v>62.5</v>
      </c>
      <c r="AF1119" s="7"/>
      <c r="AG1119">
        <v>122</v>
      </c>
      <c r="AH1119" s="14">
        <f t="shared" si="381"/>
        <v>-19.050000000000011</v>
      </c>
      <c r="AI1119" s="12">
        <f t="shared" si="382"/>
        <v>-3810.0000000000023</v>
      </c>
      <c r="AJ1119" s="12">
        <f t="shared" si="383"/>
        <v>-1905.0000000000011</v>
      </c>
      <c r="AK1119" s="7"/>
      <c r="AL1119" s="12">
        <f t="shared" si="384"/>
        <v>7969.9999999999991</v>
      </c>
      <c r="AM1119" s="12">
        <f t="shared" si="385"/>
        <v>3984.9999999999995</v>
      </c>
    </row>
    <row r="1120" spans="1:39" x14ac:dyDescent="0.25">
      <c r="A1120" t="s">
        <v>476</v>
      </c>
      <c r="B1120" t="s">
        <v>38</v>
      </c>
      <c r="C1120" t="s">
        <v>1157</v>
      </c>
      <c r="D1120">
        <v>2016</v>
      </c>
      <c r="E1120" t="s">
        <v>1158</v>
      </c>
      <c r="F1120">
        <v>2320</v>
      </c>
      <c r="G1120">
        <v>1865</v>
      </c>
      <c r="H1120" s="4" t="s">
        <v>10</v>
      </c>
      <c r="I1120">
        <v>4969</v>
      </c>
      <c r="J1120">
        <v>11.3</v>
      </c>
      <c r="K1120">
        <v>262</v>
      </c>
      <c r="L1120" s="30">
        <f t="shared" si="368"/>
        <v>250.20999999999998</v>
      </c>
      <c r="M1120" s="30">
        <f t="shared" si="369"/>
        <v>246.27999999999997</v>
      </c>
      <c r="N1120" s="30">
        <f t="shared" si="370"/>
        <v>242.35000000000002</v>
      </c>
      <c r="O1120" s="30">
        <f t="shared" si="371"/>
        <v>238.42000000000002</v>
      </c>
      <c r="P1120">
        <v>2</v>
      </c>
      <c r="Q1120" s="7"/>
      <c r="R1120">
        <v>187</v>
      </c>
      <c r="S1120" s="14">
        <f t="shared" si="372"/>
        <v>-63.20999999999998</v>
      </c>
      <c r="T1120" s="12">
        <f t="shared" si="373"/>
        <v>-12641.999999999996</v>
      </c>
      <c r="U1120" s="12">
        <f t="shared" si="374"/>
        <v>-6320.9999999999982</v>
      </c>
      <c r="V1120" s="7"/>
      <c r="W1120">
        <v>165</v>
      </c>
      <c r="X1120" s="14">
        <f t="shared" si="375"/>
        <v>-81.279999999999973</v>
      </c>
      <c r="Y1120" s="12">
        <f t="shared" si="376"/>
        <v>-16255.999999999995</v>
      </c>
      <c r="Z1120" s="12">
        <f t="shared" si="377"/>
        <v>-8127.9999999999973</v>
      </c>
      <c r="AA1120" s="7"/>
      <c r="AB1120">
        <v>144</v>
      </c>
      <c r="AC1120" s="14">
        <f t="shared" si="378"/>
        <v>-98.350000000000023</v>
      </c>
      <c r="AD1120" s="12">
        <f t="shared" si="379"/>
        <v>-19670.000000000004</v>
      </c>
      <c r="AE1120" s="12">
        <f t="shared" si="380"/>
        <v>-9835.0000000000018</v>
      </c>
      <c r="AF1120" s="7"/>
      <c r="AG1120">
        <v>122</v>
      </c>
      <c r="AH1120" s="14">
        <f t="shared" si="381"/>
        <v>-116.42000000000002</v>
      </c>
      <c r="AI1120" s="12">
        <f t="shared" si="382"/>
        <v>-23284.000000000004</v>
      </c>
      <c r="AJ1120" s="12">
        <f t="shared" si="383"/>
        <v>-11642.000000000002</v>
      </c>
      <c r="AK1120" s="7"/>
      <c r="AL1120" s="12">
        <f t="shared" si="384"/>
        <v>-71852</v>
      </c>
      <c r="AM1120" s="12">
        <f t="shared" si="385"/>
        <v>-35926</v>
      </c>
    </row>
    <row r="1121" spans="1:39" x14ac:dyDescent="0.25">
      <c r="A1121" t="s">
        <v>476</v>
      </c>
      <c r="B1121" t="s">
        <v>38</v>
      </c>
      <c r="C1121" t="s">
        <v>1157</v>
      </c>
      <c r="D1121">
        <v>2018</v>
      </c>
      <c r="E1121" t="s">
        <v>1159</v>
      </c>
      <c r="F1121">
        <v>2320</v>
      </c>
      <c r="G1121">
        <v>1865</v>
      </c>
      <c r="H1121" s="4" t="s">
        <v>10</v>
      </c>
      <c r="I1121">
        <v>4969</v>
      </c>
      <c r="J1121">
        <v>11.3</v>
      </c>
      <c r="K1121">
        <v>262</v>
      </c>
      <c r="L1121" s="30">
        <f t="shared" si="368"/>
        <v>250.20999999999998</v>
      </c>
      <c r="M1121" s="30">
        <f t="shared" si="369"/>
        <v>246.27999999999997</v>
      </c>
      <c r="N1121" s="30">
        <f t="shared" si="370"/>
        <v>242.35000000000002</v>
      </c>
      <c r="O1121" s="30">
        <f t="shared" si="371"/>
        <v>238.42000000000002</v>
      </c>
      <c r="P1121">
        <v>4</v>
      </c>
      <c r="Q1121" s="7"/>
      <c r="R1121">
        <v>187</v>
      </c>
      <c r="S1121" s="14">
        <f t="shared" si="372"/>
        <v>-63.20999999999998</v>
      </c>
      <c r="T1121" s="12">
        <f t="shared" si="373"/>
        <v>-25283.999999999993</v>
      </c>
      <c r="U1121" s="12">
        <f t="shared" si="374"/>
        <v>-6320.9999999999982</v>
      </c>
      <c r="V1121" s="7"/>
      <c r="W1121">
        <v>165</v>
      </c>
      <c r="X1121" s="14">
        <f t="shared" si="375"/>
        <v>-81.279999999999973</v>
      </c>
      <c r="Y1121" s="12">
        <f t="shared" si="376"/>
        <v>-32511.999999999989</v>
      </c>
      <c r="Z1121" s="12">
        <f t="shared" si="377"/>
        <v>-8127.9999999999973</v>
      </c>
      <c r="AA1121" s="7"/>
      <c r="AB1121">
        <v>144</v>
      </c>
      <c r="AC1121" s="14">
        <f t="shared" si="378"/>
        <v>-98.350000000000023</v>
      </c>
      <c r="AD1121" s="12">
        <f t="shared" si="379"/>
        <v>-39340.000000000007</v>
      </c>
      <c r="AE1121" s="12">
        <f t="shared" si="380"/>
        <v>-9835.0000000000018</v>
      </c>
      <c r="AF1121" s="7"/>
      <c r="AG1121">
        <v>122</v>
      </c>
      <c r="AH1121" s="14">
        <f t="shared" si="381"/>
        <v>-116.42000000000002</v>
      </c>
      <c r="AI1121" s="12">
        <f t="shared" si="382"/>
        <v>-46568.000000000007</v>
      </c>
      <c r="AJ1121" s="12">
        <f t="shared" si="383"/>
        <v>-11642.000000000002</v>
      </c>
      <c r="AK1121" s="7"/>
      <c r="AL1121" s="12">
        <f t="shared" si="384"/>
        <v>-143704</v>
      </c>
      <c r="AM1121" s="12">
        <f t="shared" si="385"/>
        <v>-35926</v>
      </c>
    </row>
    <row r="1122" spans="1:39" x14ac:dyDescent="0.25">
      <c r="A1122" t="s">
        <v>739</v>
      </c>
      <c r="B1122" t="s">
        <v>209</v>
      </c>
      <c r="C1122" t="s">
        <v>740</v>
      </c>
      <c r="D1122">
        <v>2018</v>
      </c>
      <c r="E1122" t="s">
        <v>1156</v>
      </c>
      <c r="F1122">
        <v>2950</v>
      </c>
      <c r="G1122">
        <v>1865</v>
      </c>
      <c r="H1122" s="4" t="s">
        <v>14</v>
      </c>
      <c r="I1122">
        <v>2999</v>
      </c>
      <c r="J1122">
        <v>7.8</v>
      </c>
      <c r="K1122">
        <v>207</v>
      </c>
      <c r="L1122" s="30">
        <f t="shared" si="368"/>
        <v>197.685</v>
      </c>
      <c r="M1122" s="30">
        <f t="shared" si="369"/>
        <v>194.57999999999998</v>
      </c>
      <c r="N1122" s="30">
        <f t="shared" si="370"/>
        <v>191.47500000000002</v>
      </c>
      <c r="O1122" s="30">
        <f t="shared" si="371"/>
        <v>188.37</v>
      </c>
      <c r="P1122">
        <v>126</v>
      </c>
      <c r="Q1122" s="7"/>
      <c r="R1122">
        <v>187</v>
      </c>
      <c r="S1122" s="14">
        <f t="shared" si="372"/>
        <v>-10.685000000000002</v>
      </c>
      <c r="T1122" s="12">
        <f t="shared" si="373"/>
        <v>-134631.00000000003</v>
      </c>
      <c r="U1122" s="12">
        <f t="shared" si="374"/>
        <v>-1068.5000000000002</v>
      </c>
      <c r="V1122" s="7"/>
      <c r="W1122">
        <v>165</v>
      </c>
      <c r="X1122" s="14">
        <f t="shared" si="375"/>
        <v>-29.579999999999984</v>
      </c>
      <c r="Y1122" s="12">
        <f t="shared" si="376"/>
        <v>-372707.99999999983</v>
      </c>
      <c r="Z1122" s="12">
        <f t="shared" si="377"/>
        <v>-2957.9999999999986</v>
      </c>
      <c r="AA1122" s="7"/>
      <c r="AB1122">
        <v>144</v>
      </c>
      <c r="AC1122" s="14">
        <f t="shared" si="378"/>
        <v>-47.475000000000023</v>
      </c>
      <c r="AD1122" s="12">
        <f t="shared" si="379"/>
        <v>-598185.00000000035</v>
      </c>
      <c r="AE1122" s="12">
        <f t="shared" si="380"/>
        <v>-4747.5000000000027</v>
      </c>
      <c r="AF1122" s="7"/>
      <c r="AG1122">
        <v>122</v>
      </c>
      <c r="AH1122" s="14">
        <f t="shared" si="381"/>
        <v>-66.37</v>
      </c>
      <c r="AI1122" s="12">
        <f t="shared" si="382"/>
        <v>-836262.00000000012</v>
      </c>
      <c r="AJ1122" s="12">
        <f t="shared" si="383"/>
        <v>-6637.0000000000009</v>
      </c>
      <c r="AK1122" s="7"/>
      <c r="AL1122" s="12">
        <f t="shared" si="384"/>
        <v>-1941786.0000000002</v>
      </c>
      <c r="AM1122" s="12">
        <f t="shared" si="385"/>
        <v>-15411.000000000002</v>
      </c>
    </row>
    <row r="1123" spans="1:39" x14ac:dyDescent="0.25">
      <c r="A1123" t="s">
        <v>739</v>
      </c>
      <c r="B1123" t="s">
        <v>209</v>
      </c>
      <c r="C1123" t="s">
        <v>740</v>
      </c>
      <c r="D1123">
        <v>2019</v>
      </c>
      <c r="E1123" t="s">
        <v>2021</v>
      </c>
      <c r="F1123">
        <v>2950</v>
      </c>
      <c r="G1123">
        <v>1865</v>
      </c>
      <c r="H1123" s="4" t="s">
        <v>14</v>
      </c>
      <c r="I1123">
        <v>2999</v>
      </c>
      <c r="J1123">
        <v>7.4</v>
      </c>
      <c r="K1123">
        <v>196</v>
      </c>
      <c r="L1123" s="30">
        <f t="shared" si="368"/>
        <v>187.17999999999998</v>
      </c>
      <c r="M1123" s="30">
        <f t="shared" si="369"/>
        <v>184.23999999999998</v>
      </c>
      <c r="N1123" s="30">
        <f t="shared" si="370"/>
        <v>181.3</v>
      </c>
      <c r="O1123" s="30">
        <f t="shared" si="371"/>
        <v>178.36</v>
      </c>
      <c r="P1123">
        <v>6</v>
      </c>
      <c r="Q1123" s="7"/>
      <c r="R1123">
        <v>187</v>
      </c>
      <c r="S1123" s="14">
        <f t="shared" si="372"/>
        <v>-0.1799999999999784</v>
      </c>
      <c r="T1123" s="12">
        <f t="shared" si="373"/>
        <v>-107.99999999998704</v>
      </c>
      <c r="U1123" s="12">
        <f t="shared" si="374"/>
        <v>-17.99999999999784</v>
      </c>
      <c r="V1123" s="7"/>
      <c r="W1123">
        <v>165</v>
      </c>
      <c r="X1123" s="14">
        <f t="shared" si="375"/>
        <v>-19.239999999999981</v>
      </c>
      <c r="Y1123" s="12">
        <f t="shared" si="376"/>
        <v>-11543.999999999989</v>
      </c>
      <c r="Z1123" s="12">
        <f t="shared" si="377"/>
        <v>-1923.9999999999982</v>
      </c>
      <c r="AA1123" s="7"/>
      <c r="AB1123">
        <v>144</v>
      </c>
      <c r="AC1123" s="14">
        <f t="shared" si="378"/>
        <v>-37.300000000000011</v>
      </c>
      <c r="AD1123" s="12">
        <f t="shared" si="379"/>
        <v>-22380.000000000007</v>
      </c>
      <c r="AE1123" s="12">
        <f t="shared" si="380"/>
        <v>-3730.0000000000014</v>
      </c>
      <c r="AF1123" s="7"/>
      <c r="AG1123">
        <v>122</v>
      </c>
      <c r="AH1123" s="14">
        <f t="shared" si="381"/>
        <v>-56.360000000000014</v>
      </c>
      <c r="AI1123" s="12">
        <f t="shared" si="382"/>
        <v>-33816.000000000007</v>
      </c>
      <c r="AJ1123" s="12">
        <f t="shared" si="383"/>
        <v>-5636.0000000000009</v>
      </c>
      <c r="AK1123" s="7"/>
      <c r="AL1123" s="12">
        <f t="shared" si="384"/>
        <v>-67847.999999999985</v>
      </c>
      <c r="AM1123" s="12">
        <f t="shared" si="385"/>
        <v>-11307.999999999998</v>
      </c>
    </row>
    <row r="1124" spans="1:39" x14ac:dyDescent="0.25">
      <c r="A1124" t="s">
        <v>739</v>
      </c>
      <c r="B1124" t="s">
        <v>209</v>
      </c>
      <c r="C1124" t="s">
        <v>740</v>
      </c>
      <c r="D1124">
        <v>2019</v>
      </c>
      <c r="E1124" t="s">
        <v>2022</v>
      </c>
      <c r="F1124">
        <v>2950</v>
      </c>
      <c r="G1124">
        <v>1865</v>
      </c>
      <c r="H1124" s="4" t="s">
        <v>14</v>
      </c>
      <c r="I1124">
        <v>2999</v>
      </c>
      <c r="J1124">
        <v>7.7</v>
      </c>
      <c r="K1124">
        <v>203</v>
      </c>
      <c r="L1124" s="30">
        <f t="shared" si="368"/>
        <v>193.86499999999998</v>
      </c>
      <c r="M1124" s="30">
        <f t="shared" si="369"/>
        <v>190.82</v>
      </c>
      <c r="N1124" s="30">
        <f t="shared" si="370"/>
        <v>187.77500000000001</v>
      </c>
      <c r="O1124" s="30">
        <f t="shared" si="371"/>
        <v>184.73000000000002</v>
      </c>
      <c r="P1124">
        <v>2</v>
      </c>
      <c r="Q1124" s="7"/>
      <c r="R1124">
        <v>187</v>
      </c>
      <c r="S1124" s="14">
        <f t="shared" si="372"/>
        <v>-6.8649999999999807</v>
      </c>
      <c r="T1124" s="12">
        <f t="shared" si="373"/>
        <v>-1372.9999999999961</v>
      </c>
      <c r="U1124" s="12">
        <f t="shared" si="374"/>
        <v>-686.49999999999807</v>
      </c>
      <c r="V1124" s="7"/>
      <c r="W1124">
        <v>165</v>
      </c>
      <c r="X1124" s="14">
        <f t="shared" si="375"/>
        <v>-25.819999999999993</v>
      </c>
      <c r="Y1124" s="12">
        <f t="shared" si="376"/>
        <v>-5163.9999999999982</v>
      </c>
      <c r="Z1124" s="12">
        <f t="shared" si="377"/>
        <v>-2581.9999999999991</v>
      </c>
      <c r="AA1124" s="7"/>
      <c r="AB1124">
        <v>144</v>
      </c>
      <c r="AC1124" s="14">
        <f t="shared" si="378"/>
        <v>-43.775000000000006</v>
      </c>
      <c r="AD1124" s="12">
        <f t="shared" si="379"/>
        <v>-8755.0000000000018</v>
      </c>
      <c r="AE1124" s="12">
        <f t="shared" si="380"/>
        <v>-4377.5000000000009</v>
      </c>
      <c r="AF1124" s="7"/>
      <c r="AG1124">
        <v>122</v>
      </c>
      <c r="AH1124" s="14">
        <f t="shared" si="381"/>
        <v>-62.730000000000018</v>
      </c>
      <c r="AI1124" s="12">
        <f t="shared" si="382"/>
        <v>-12546.000000000004</v>
      </c>
      <c r="AJ1124" s="12">
        <f t="shared" si="383"/>
        <v>-6273.0000000000018</v>
      </c>
      <c r="AK1124" s="7"/>
      <c r="AL1124" s="12">
        <f t="shared" si="384"/>
        <v>-27838.000000000004</v>
      </c>
      <c r="AM1124" s="12">
        <f t="shared" si="385"/>
        <v>-13919.000000000002</v>
      </c>
    </row>
    <row r="1125" spans="1:39" x14ac:dyDescent="0.25">
      <c r="A1125" t="s">
        <v>739</v>
      </c>
      <c r="B1125" t="s">
        <v>209</v>
      </c>
      <c r="C1125" t="s">
        <v>740</v>
      </c>
      <c r="D1125">
        <v>2019</v>
      </c>
      <c r="E1125" t="s">
        <v>2023</v>
      </c>
      <c r="F1125">
        <v>2950</v>
      </c>
      <c r="G1125">
        <v>1865</v>
      </c>
      <c r="H1125" s="4" t="s">
        <v>14</v>
      </c>
      <c r="I1125">
        <v>2999</v>
      </c>
      <c r="J1125">
        <v>7.8</v>
      </c>
      <c r="K1125">
        <v>207</v>
      </c>
      <c r="L1125" s="30">
        <f t="shared" si="368"/>
        <v>197.685</v>
      </c>
      <c r="M1125" s="30">
        <f t="shared" si="369"/>
        <v>194.57999999999998</v>
      </c>
      <c r="N1125" s="30">
        <f t="shared" si="370"/>
        <v>191.47500000000002</v>
      </c>
      <c r="O1125" s="30">
        <f t="shared" si="371"/>
        <v>188.37</v>
      </c>
      <c r="P1125">
        <v>122</v>
      </c>
      <c r="Q1125" s="7"/>
      <c r="R1125">
        <v>187</v>
      </c>
      <c r="S1125" s="14">
        <f t="shared" si="372"/>
        <v>-10.685000000000002</v>
      </c>
      <c r="T1125" s="12">
        <f t="shared" si="373"/>
        <v>-130357.00000000001</v>
      </c>
      <c r="U1125" s="12">
        <f t="shared" si="374"/>
        <v>-1068.5000000000002</v>
      </c>
      <c r="V1125" s="7"/>
      <c r="W1125">
        <v>165</v>
      </c>
      <c r="X1125" s="14">
        <f t="shared" si="375"/>
        <v>-29.579999999999984</v>
      </c>
      <c r="Y1125" s="12">
        <f t="shared" si="376"/>
        <v>-360875.99999999977</v>
      </c>
      <c r="Z1125" s="12">
        <f t="shared" si="377"/>
        <v>-2957.9999999999982</v>
      </c>
      <c r="AA1125" s="7"/>
      <c r="AB1125">
        <v>144</v>
      </c>
      <c r="AC1125" s="14">
        <f t="shared" si="378"/>
        <v>-47.475000000000023</v>
      </c>
      <c r="AD1125" s="12">
        <f t="shared" si="379"/>
        <v>-579195.00000000023</v>
      </c>
      <c r="AE1125" s="12">
        <f t="shared" si="380"/>
        <v>-4747.5000000000018</v>
      </c>
      <c r="AF1125" s="7"/>
      <c r="AG1125">
        <v>122</v>
      </c>
      <c r="AH1125" s="14">
        <f t="shared" si="381"/>
        <v>-66.37</v>
      </c>
      <c r="AI1125" s="12">
        <f t="shared" si="382"/>
        <v>-809714</v>
      </c>
      <c r="AJ1125" s="12">
        <f t="shared" si="383"/>
        <v>-6637</v>
      </c>
      <c r="AK1125" s="7"/>
      <c r="AL1125" s="12">
        <f t="shared" si="384"/>
        <v>-1880142</v>
      </c>
      <c r="AM1125" s="12">
        <f t="shared" si="385"/>
        <v>-15411</v>
      </c>
    </row>
    <row r="1126" spans="1:39" x14ac:dyDescent="0.25">
      <c r="A1126" t="s">
        <v>49</v>
      </c>
      <c r="B1126" t="s">
        <v>48</v>
      </c>
      <c r="C1126" t="s">
        <v>758</v>
      </c>
      <c r="D1126">
        <v>2018</v>
      </c>
      <c r="E1126" t="s">
        <v>1155</v>
      </c>
      <c r="F1126">
        <v>3150</v>
      </c>
      <c r="G1126">
        <v>1865</v>
      </c>
      <c r="H1126" s="4" t="s">
        <v>14</v>
      </c>
      <c r="I1126">
        <v>2776</v>
      </c>
      <c r="J1126">
        <v>8.6</v>
      </c>
      <c r="K1126">
        <v>224</v>
      </c>
      <c r="L1126" s="30">
        <f t="shared" si="368"/>
        <v>213.92</v>
      </c>
      <c r="M1126" s="30">
        <f t="shared" si="369"/>
        <v>210.56</v>
      </c>
      <c r="N1126" s="30">
        <f t="shared" si="370"/>
        <v>207.20000000000002</v>
      </c>
      <c r="O1126" s="30">
        <f t="shared" si="371"/>
        <v>203.84</v>
      </c>
      <c r="P1126">
        <v>38</v>
      </c>
      <c r="Q1126" s="7"/>
      <c r="R1126">
        <v>187</v>
      </c>
      <c r="S1126" s="14">
        <f t="shared" si="372"/>
        <v>-26.919999999999987</v>
      </c>
      <c r="T1126" s="12">
        <f t="shared" si="373"/>
        <v>-102295.99999999996</v>
      </c>
      <c r="U1126" s="12">
        <f t="shared" si="374"/>
        <v>-2691.9999999999986</v>
      </c>
      <c r="V1126" s="7"/>
      <c r="W1126">
        <v>165</v>
      </c>
      <c r="X1126" s="14">
        <f t="shared" si="375"/>
        <v>-45.56</v>
      </c>
      <c r="Y1126" s="12">
        <f t="shared" si="376"/>
        <v>-173128.00000000003</v>
      </c>
      <c r="Z1126" s="12">
        <f t="shared" si="377"/>
        <v>-4556.0000000000009</v>
      </c>
      <c r="AA1126" s="7"/>
      <c r="AB1126">
        <v>144</v>
      </c>
      <c r="AC1126" s="14">
        <f t="shared" si="378"/>
        <v>-63.200000000000017</v>
      </c>
      <c r="AD1126" s="12">
        <f t="shared" si="379"/>
        <v>-240160.00000000009</v>
      </c>
      <c r="AE1126" s="12">
        <f t="shared" si="380"/>
        <v>-6320.0000000000027</v>
      </c>
      <c r="AF1126" s="7"/>
      <c r="AG1126">
        <v>122</v>
      </c>
      <c r="AH1126" s="14">
        <f t="shared" si="381"/>
        <v>-81.84</v>
      </c>
      <c r="AI1126" s="12">
        <f t="shared" si="382"/>
        <v>-310992</v>
      </c>
      <c r="AJ1126" s="12">
        <f t="shared" si="383"/>
        <v>-8184</v>
      </c>
      <c r="AK1126" s="7"/>
      <c r="AL1126" s="12">
        <f t="shared" si="384"/>
        <v>-826576.00000000012</v>
      </c>
      <c r="AM1126" s="12">
        <f t="shared" si="385"/>
        <v>-21752.000000000004</v>
      </c>
    </row>
    <row r="1127" spans="1:39" x14ac:dyDescent="0.25">
      <c r="A1127" t="s">
        <v>49</v>
      </c>
      <c r="B1127" t="s">
        <v>48</v>
      </c>
      <c r="C1127" t="s">
        <v>758</v>
      </c>
      <c r="D1127">
        <v>2019</v>
      </c>
      <c r="E1127" t="s">
        <v>2024</v>
      </c>
      <c r="F1127">
        <v>3150</v>
      </c>
      <c r="G1127">
        <v>1865</v>
      </c>
      <c r="H1127" s="4" t="s">
        <v>14</v>
      </c>
      <c r="I1127">
        <v>2776</v>
      </c>
      <c r="J1127">
        <v>8.6</v>
      </c>
      <c r="K1127">
        <v>224</v>
      </c>
      <c r="L1127" s="30">
        <f t="shared" si="368"/>
        <v>213.92</v>
      </c>
      <c r="M1127" s="30">
        <f t="shared" si="369"/>
        <v>210.56</v>
      </c>
      <c r="N1127" s="30">
        <f t="shared" si="370"/>
        <v>207.20000000000002</v>
      </c>
      <c r="O1127" s="30">
        <f t="shared" si="371"/>
        <v>203.84</v>
      </c>
      <c r="P1127">
        <v>30</v>
      </c>
      <c r="Q1127" s="7"/>
      <c r="R1127">
        <v>187</v>
      </c>
      <c r="S1127" s="14">
        <f t="shared" si="372"/>
        <v>-26.919999999999987</v>
      </c>
      <c r="T1127" s="12">
        <f t="shared" si="373"/>
        <v>-80759.999999999971</v>
      </c>
      <c r="U1127" s="12">
        <f t="shared" si="374"/>
        <v>-2691.9999999999991</v>
      </c>
      <c r="V1127" s="7"/>
      <c r="W1127">
        <v>165</v>
      </c>
      <c r="X1127" s="14">
        <f t="shared" si="375"/>
        <v>-45.56</v>
      </c>
      <c r="Y1127" s="12">
        <f t="shared" si="376"/>
        <v>-136680.00000000003</v>
      </c>
      <c r="Z1127" s="12">
        <f t="shared" si="377"/>
        <v>-4556.0000000000009</v>
      </c>
      <c r="AA1127" s="7"/>
      <c r="AB1127">
        <v>144</v>
      </c>
      <c r="AC1127" s="14">
        <f t="shared" si="378"/>
        <v>-63.200000000000017</v>
      </c>
      <c r="AD1127" s="12">
        <f t="shared" si="379"/>
        <v>-189600.00000000006</v>
      </c>
      <c r="AE1127" s="12">
        <f t="shared" si="380"/>
        <v>-6320.0000000000018</v>
      </c>
      <c r="AF1127" s="7"/>
      <c r="AG1127">
        <v>122</v>
      </c>
      <c r="AH1127" s="14">
        <f t="shared" si="381"/>
        <v>-81.84</v>
      </c>
      <c r="AI1127" s="12">
        <f t="shared" si="382"/>
        <v>-245520.00000000003</v>
      </c>
      <c r="AJ1127" s="12">
        <f t="shared" si="383"/>
        <v>-8184.0000000000009</v>
      </c>
      <c r="AK1127" s="7"/>
      <c r="AL1127" s="12">
        <f t="shared" si="384"/>
        <v>-652560.00000000012</v>
      </c>
      <c r="AM1127" s="12">
        <f t="shared" si="385"/>
        <v>-21752.000000000004</v>
      </c>
    </row>
    <row r="1128" spans="1:39" x14ac:dyDescent="0.25">
      <c r="A1128" t="s">
        <v>410</v>
      </c>
      <c r="B1128" t="s">
        <v>782</v>
      </c>
      <c r="C1128" t="s">
        <v>1012</v>
      </c>
      <c r="D1128">
        <v>2014</v>
      </c>
      <c r="E1128" t="s">
        <v>1160</v>
      </c>
      <c r="F1128">
        <v>2550</v>
      </c>
      <c r="G1128">
        <v>1865</v>
      </c>
      <c r="H1128" s="4" t="s">
        <v>10</v>
      </c>
      <c r="I1128">
        <v>2997</v>
      </c>
      <c r="J1128">
        <v>9</v>
      </c>
      <c r="K1128">
        <v>212</v>
      </c>
      <c r="L1128" s="30">
        <f t="shared" si="368"/>
        <v>202.45999999999998</v>
      </c>
      <c r="M1128" s="30">
        <f t="shared" si="369"/>
        <v>199.28</v>
      </c>
      <c r="N1128" s="30">
        <f t="shared" si="370"/>
        <v>196.10000000000002</v>
      </c>
      <c r="O1128" s="30">
        <f t="shared" si="371"/>
        <v>192.92000000000002</v>
      </c>
      <c r="P1128">
        <v>2</v>
      </c>
      <c r="Q1128" s="7"/>
      <c r="R1128">
        <v>187</v>
      </c>
      <c r="S1128" s="14">
        <f t="shared" si="372"/>
        <v>-15.45999999999998</v>
      </c>
      <c r="T1128" s="12">
        <f t="shared" si="373"/>
        <v>-3091.9999999999959</v>
      </c>
      <c r="U1128" s="12">
        <f t="shared" si="374"/>
        <v>-1545.999999999998</v>
      </c>
      <c r="V1128" s="7"/>
      <c r="W1128">
        <v>165</v>
      </c>
      <c r="X1128" s="14">
        <f t="shared" si="375"/>
        <v>-34.28</v>
      </c>
      <c r="Y1128" s="12">
        <f t="shared" si="376"/>
        <v>-6856</v>
      </c>
      <c r="Z1128" s="12">
        <f t="shared" si="377"/>
        <v>-3428</v>
      </c>
      <c r="AA1128" s="7"/>
      <c r="AB1128">
        <v>144</v>
      </c>
      <c r="AC1128" s="14">
        <f t="shared" si="378"/>
        <v>-52.100000000000023</v>
      </c>
      <c r="AD1128" s="12">
        <f t="shared" si="379"/>
        <v>-10420.000000000004</v>
      </c>
      <c r="AE1128" s="12">
        <f t="shared" si="380"/>
        <v>-5210.0000000000018</v>
      </c>
      <c r="AF1128" s="7"/>
      <c r="AG1128">
        <v>122</v>
      </c>
      <c r="AH1128" s="14">
        <f t="shared" si="381"/>
        <v>-70.920000000000016</v>
      </c>
      <c r="AI1128" s="12">
        <f t="shared" si="382"/>
        <v>-14184.000000000004</v>
      </c>
      <c r="AJ1128" s="12">
        <f t="shared" si="383"/>
        <v>-7092.0000000000018</v>
      </c>
      <c r="AK1128" s="7"/>
      <c r="AL1128" s="12">
        <f t="shared" si="384"/>
        <v>-34552</v>
      </c>
      <c r="AM1128" s="12">
        <f t="shared" si="385"/>
        <v>-17276</v>
      </c>
    </row>
    <row r="1129" spans="1:39" x14ac:dyDescent="0.25">
      <c r="A1129" t="s">
        <v>410</v>
      </c>
      <c r="B1129" t="s">
        <v>782</v>
      </c>
      <c r="C1129" t="s">
        <v>1012</v>
      </c>
      <c r="D1129">
        <v>2019</v>
      </c>
      <c r="E1129" t="s">
        <v>2025</v>
      </c>
      <c r="F1129">
        <v>2580</v>
      </c>
      <c r="G1129">
        <v>1865</v>
      </c>
      <c r="H1129" s="4" t="s">
        <v>10</v>
      </c>
      <c r="I1129">
        <v>2995</v>
      </c>
      <c r="J1129">
        <v>8.9</v>
      </c>
      <c r="K1129">
        <v>227</v>
      </c>
      <c r="L1129" s="30">
        <f t="shared" si="368"/>
        <v>216.785</v>
      </c>
      <c r="M1129" s="30">
        <f t="shared" si="369"/>
        <v>213.38</v>
      </c>
      <c r="N1129" s="30">
        <f t="shared" si="370"/>
        <v>209.97500000000002</v>
      </c>
      <c r="O1129" s="30">
        <f t="shared" si="371"/>
        <v>206.57</v>
      </c>
      <c r="P1129">
        <v>66</v>
      </c>
      <c r="Q1129" s="7"/>
      <c r="R1129">
        <v>187</v>
      </c>
      <c r="S1129" s="14">
        <f t="shared" si="372"/>
        <v>-29.784999999999997</v>
      </c>
      <c r="T1129" s="12">
        <f t="shared" si="373"/>
        <v>-196580.99999999997</v>
      </c>
      <c r="U1129" s="12">
        <f t="shared" si="374"/>
        <v>-2978.4999999999995</v>
      </c>
      <c r="V1129" s="7"/>
      <c r="W1129">
        <v>165</v>
      </c>
      <c r="X1129" s="14">
        <f t="shared" si="375"/>
        <v>-48.379999999999995</v>
      </c>
      <c r="Y1129" s="12">
        <f t="shared" si="376"/>
        <v>-319308</v>
      </c>
      <c r="Z1129" s="12">
        <f t="shared" si="377"/>
        <v>-4838</v>
      </c>
      <c r="AA1129" s="7"/>
      <c r="AB1129">
        <v>144</v>
      </c>
      <c r="AC1129" s="14">
        <f t="shared" si="378"/>
        <v>-65.975000000000023</v>
      </c>
      <c r="AD1129" s="12">
        <f t="shared" si="379"/>
        <v>-435435.00000000012</v>
      </c>
      <c r="AE1129" s="12">
        <f t="shared" si="380"/>
        <v>-6597.5000000000018</v>
      </c>
      <c r="AF1129" s="7"/>
      <c r="AG1129">
        <v>122</v>
      </c>
      <c r="AH1129" s="14">
        <f t="shared" si="381"/>
        <v>-84.57</v>
      </c>
      <c r="AI1129" s="12">
        <f t="shared" si="382"/>
        <v>-558162</v>
      </c>
      <c r="AJ1129" s="12">
        <f t="shared" si="383"/>
        <v>-8457</v>
      </c>
      <c r="AK1129" s="7"/>
      <c r="AL1129" s="12">
        <f t="shared" si="384"/>
        <v>-1509486</v>
      </c>
      <c r="AM1129" s="12">
        <f t="shared" si="385"/>
        <v>-22871</v>
      </c>
    </row>
    <row r="1130" spans="1:39" x14ac:dyDescent="0.25">
      <c r="A1130" t="s">
        <v>436</v>
      </c>
      <c r="B1130" t="s">
        <v>782</v>
      </c>
      <c r="C1130" t="s">
        <v>1076</v>
      </c>
      <c r="D1130">
        <v>2017</v>
      </c>
      <c r="E1130" t="s">
        <v>1161</v>
      </c>
      <c r="F1130">
        <v>2490</v>
      </c>
      <c r="G1130">
        <v>1868</v>
      </c>
      <c r="H1130" s="4" t="s">
        <v>10</v>
      </c>
      <c r="I1130">
        <v>1969</v>
      </c>
      <c r="J1130">
        <v>7.7</v>
      </c>
      <c r="K1130">
        <v>176</v>
      </c>
      <c r="L1130" s="30">
        <f t="shared" si="368"/>
        <v>168.07999999999998</v>
      </c>
      <c r="M1130" s="30">
        <f t="shared" si="369"/>
        <v>165.44</v>
      </c>
      <c r="N1130" s="30">
        <f t="shared" si="370"/>
        <v>162.80000000000001</v>
      </c>
      <c r="O1130" s="30">
        <f t="shared" si="371"/>
        <v>160.16</v>
      </c>
      <c r="P1130">
        <v>2</v>
      </c>
      <c r="Q1130" s="7"/>
      <c r="R1130">
        <v>187</v>
      </c>
      <c r="S1130" s="14">
        <f t="shared" si="372"/>
        <v>18.920000000000016</v>
      </c>
      <c r="T1130" s="12">
        <f t="shared" si="373"/>
        <v>3784.0000000000032</v>
      </c>
      <c r="U1130" s="12">
        <f t="shared" si="374"/>
        <v>1892.0000000000016</v>
      </c>
      <c r="V1130" s="7"/>
      <c r="W1130">
        <v>165</v>
      </c>
      <c r="X1130" s="14">
        <f t="shared" si="375"/>
        <v>-0.43999999999999773</v>
      </c>
      <c r="Y1130" s="12">
        <f t="shared" si="376"/>
        <v>-87.999999999999545</v>
      </c>
      <c r="Z1130" s="12">
        <f t="shared" si="377"/>
        <v>-43.999999999999773</v>
      </c>
      <c r="AA1130" s="7"/>
      <c r="AB1130">
        <v>144</v>
      </c>
      <c r="AC1130" s="14">
        <f t="shared" si="378"/>
        <v>-18.800000000000011</v>
      </c>
      <c r="AD1130" s="12">
        <f t="shared" si="379"/>
        <v>-3760.0000000000023</v>
      </c>
      <c r="AE1130" s="12">
        <f t="shared" si="380"/>
        <v>-1880.0000000000011</v>
      </c>
      <c r="AF1130" s="7"/>
      <c r="AG1130">
        <v>122</v>
      </c>
      <c r="AH1130" s="14">
        <f t="shared" si="381"/>
        <v>-38.159999999999997</v>
      </c>
      <c r="AI1130" s="12">
        <f t="shared" si="382"/>
        <v>-7631.9999999999991</v>
      </c>
      <c r="AJ1130" s="12">
        <f t="shared" si="383"/>
        <v>-3815.9999999999995</v>
      </c>
      <c r="AK1130" s="7"/>
      <c r="AL1130" s="12">
        <f t="shared" si="384"/>
        <v>-7695.9999999999982</v>
      </c>
      <c r="AM1130" s="12">
        <f t="shared" si="385"/>
        <v>-3847.9999999999991</v>
      </c>
    </row>
    <row r="1131" spans="1:39" x14ac:dyDescent="0.25">
      <c r="A1131" t="s">
        <v>436</v>
      </c>
      <c r="B1131" t="s">
        <v>782</v>
      </c>
      <c r="C1131" t="s">
        <v>1076</v>
      </c>
      <c r="D1131">
        <v>2018</v>
      </c>
      <c r="E1131" t="s">
        <v>1162</v>
      </c>
      <c r="F1131">
        <v>2490</v>
      </c>
      <c r="G1131">
        <v>1868</v>
      </c>
      <c r="H1131" s="4" t="s">
        <v>10</v>
      </c>
      <c r="I1131">
        <v>1969</v>
      </c>
      <c r="J1131">
        <v>7.7</v>
      </c>
      <c r="K1131">
        <v>176</v>
      </c>
      <c r="L1131" s="30">
        <f t="shared" si="368"/>
        <v>168.07999999999998</v>
      </c>
      <c r="M1131" s="30">
        <f t="shared" si="369"/>
        <v>165.44</v>
      </c>
      <c r="N1131" s="30">
        <f t="shared" si="370"/>
        <v>162.80000000000001</v>
      </c>
      <c r="O1131" s="30">
        <f t="shared" si="371"/>
        <v>160.16</v>
      </c>
      <c r="P1131">
        <v>46</v>
      </c>
      <c r="Q1131" s="7"/>
      <c r="R1131">
        <v>187</v>
      </c>
      <c r="S1131" s="14">
        <f t="shared" si="372"/>
        <v>18.920000000000016</v>
      </c>
      <c r="T1131" s="12">
        <f t="shared" si="373"/>
        <v>87032.000000000073</v>
      </c>
      <c r="U1131" s="12">
        <f t="shared" si="374"/>
        <v>1892.0000000000016</v>
      </c>
      <c r="V1131" s="7"/>
      <c r="W1131">
        <v>165</v>
      </c>
      <c r="X1131" s="14">
        <f t="shared" si="375"/>
        <v>-0.43999999999999773</v>
      </c>
      <c r="Y1131" s="12">
        <f t="shared" si="376"/>
        <v>-2023.9999999999895</v>
      </c>
      <c r="Z1131" s="12">
        <f t="shared" si="377"/>
        <v>-43.999999999999773</v>
      </c>
      <c r="AA1131" s="7"/>
      <c r="AB1131">
        <v>144</v>
      </c>
      <c r="AC1131" s="14">
        <f t="shared" si="378"/>
        <v>-18.800000000000011</v>
      </c>
      <c r="AD1131" s="12">
        <f t="shared" si="379"/>
        <v>-86480.000000000058</v>
      </c>
      <c r="AE1131" s="12">
        <f t="shared" si="380"/>
        <v>-1880.0000000000014</v>
      </c>
      <c r="AF1131" s="7"/>
      <c r="AG1131">
        <v>122</v>
      </c>
      <c r="AH1131" s="14">
        <f t="shared" si="381"/>
        <v>-38.159999999999997</v>
      </c>
      <c r="AI1131" s="12">
        <f t="shared" si="382"/>
        <v>-175536</v>
      </c>
      <c r="AJ1131" s="12">
        <f t="shared" si="383"/>
        <v>-3816</v>
      </c>
      <c r="AK1131" s="7"/>
      <c r="AL1131" s="12">
        <f t="shared" si="384"/>
        <v>-177008</v>
      </c>
      <c r="AM1131" s="12">
        <f t="shared" si="385"/>
        <v>-3848</v>
      </c>
    </row>
    <row r="1132" spans="1:39" x14ac:dyDescent="0.25">
      <c r="A1132" t="s">
        <v>436</v>
      </c>
      <c r="B1132" t="s">
        <v>782</v>
      </c>
      <c r="C1132" t="s">
        <v>1076</v>
      </c>
      <c r="D1132">
        <v>2018</v>
      </c>
      <c r="E1132" t="s">
        <v>1163</v>
      </c>
      <c r="F1132">
        <v>2490</v>
      </c>
      <c r="G1132">
        <v>1868</v>
      </c>
      <c r="H1132" s="4" t="s">
        <v>365</v>
      </c>
      <c r="I1132">
        <v>1969</v>
      </c>
      <c r="J1132">
        <v>2.1</v>
      </c>
      <c r="K1132">
        <v>49</v>
      </c>
      <c r="L1132" s="30">
        <f t="shared" ref="L1132:L1195" si="386">K1132*(1-L$5)</f>
        <v>46.794999999999995</v>
      </c>
      <c r="M1132" s="30">
        <f t="shared" ref="M1132:M1195" si="387">K1132*(1-M$5)</f>
        <v>46.059999999999995</v>
      </c>
      <c r="N1132" s="30">
        <f t="shared" ref="N1132:N1195" si="388">K1132*(1-N$5)</f>
        <v>45.325000000000003</v>
      </c>
      <c r="O1132" s="30">
        <f t="shared" ref="O1132:O1195" si="389">K1132*(1-O$5)</f>
        <v>44.59</v>
      </c>
      <c r="P1132">
        <v>20</v>
      </c>
      <c r="Q1132" s="7"/>
      <c r="R1132">
        <v>187</v>
      </c>
      <c r="S1132" s="14">
        <f t="shared" ref="S1132:S1195" si="390">R1132-L1132</f>
        <v>140.20500000000001</v>
      </c>
      <c r="T1132" s="12">
        <f t="shared" ref="T1132:T1195" si="391">(S1132*P1132)*100</f>
        <v>280410.00000000006</v>
      </c>
      <c r="U1132" s="12">
        <f t="shared" ref="U1132:U1195" si="392">T1132/P1132</f>
        <v>14020.500000000004</v>
      </c>
      <c r="V1132" s="7"/>
      <c r="W1132">
        <v>165</v>
      </c>
      <c r="X1132" s="14">
        <f t="shared" ref="X1132:X1195" si="393">W1132-M1132</f>
        <v>118.94</v>
      </c>
      <c r="Y1132" s="12">
        <f t="shared" ref="Y1132:Y1195" si="394">(X1132*P1132)*100</f>
        <v>237880.00000000003</v>
      </c>
      <c r="Z1132" s="12">
        <f t="shared" ref="Z1132:Z1195" si="395">Y1132/P1132</f>
        <v>11894.000000000002</v>
      </c>
      <c r="AA1132" s="7"/>
      <c r="AB1132">
        <v>144</v>
      </c>
      <c r="AC1132" s="14">
        <f t="shared" ref="AC1132:AC1195" si="396">AB1132-N1132</f>
        <v>98.674999999999997</v>
      </c>
      <c r="AD1132" s="12">
        <f t="shared" ref="AD1132:AD1195" si="397">(AC1132*P1132)*100</f>
        <v>197350</v>
      </c>
      <c r="AE1132" s="12">
        <f t="shared" ref="AE1132:AE1195" si="398">AD1132/P1132</f>
        <v>9867.5</v>
      </c>
      <c r="AF1132" s="7"/>
      <c r="AG1132">
        <v>122</v>
      </c>
      <c r="AH1132" s="14">
        <f t="shared" ref="AH1132:AH1195" si="399">AG1132-O1132</f>
        <v>77.41</v>
      </c>
      <c r="AI1132" s="12">
        <f t="shared" ref="AI1132:AI1195" si="400">(AH1132*P1132)*100</f>
        <v>154819.99999999997</v>
      </c>
      <c r="AJ1132" s="12">
        <f t="shared" ref="AJ1132:AJ1195" si="401">AI1132/P1132</f>
        <v>7740.9999999999982</v>
      </c>
      <c r="AK1132" s="7"/>
      <c r="AL1132" s="12">
        <f t="shared" ref="AL1132:AL1195" si="402">AI1132+AD1132+Y1132+T1132</f>
        <v>870460</v>
      </c>
      <c r="AM1132" s="12">
        <f t="shared" ref="AM1132:AM1195" si="403">AL1132/P1132</f>
        <v>43523</v>
      </c>
    </row>
    <row r="1133" spans="1:39" x14ac:dyDescent="0.25">
      <c r="A1133" t="s">
        <v>739</v>
      </c>
      <c r="B1133" t="s">
        <v>209</v>
      </c>
      <c r="C1133" t="s">
        <v>740</v>
      </c>
      <c r="D1133">
        <v>2018</v>
      </c>
      <c r="E1133" t="s">
        <v>1165</v>
      </c>
      <c r="F1133">
        <v>2950</v>
      </c>
      <c r="G1133">
        <v>1870</v>
      </c>
      <c r="H1133" s="4" t="s">
        <v>14</v>
      </c>
      <c r="I1133">
        <v>2999</v>
      </c>
      <c r="J1133">
        <v>7.7</v>
      </c>
      <c r="K1133">
        <v>203</v>
      </c>
      <c r="L1133" s="30">
        <f t="shared" si="386"/>
        <v>193.86499999999998</v>
      </c>
      <c r="M1133" s="30">
        <f t="shared" si="387"/>
        <v>190.82</v>
      </c>
      <c r="N1133" s="30">
        <f t="shared" si="388"/>
        <v>187.77500000000001</v>
      </c>
      <c r="O1133" s="30">
        <f t="shared" si="389"/>
        <v>184.73000000000002</v>
      </c>
      <c r="P1133">
        <v>192</v>
      </c>
      <c r="Q1133" s="7"/>
      <c r="R1133">
        <v>187</v>
      </c>
      <c r="S1133" s="14">
        <f t="shared" si="390"/>
        <v>-6.8649999999999807</v>
      </c>
      <c r="T1133" s="12">
        <f t="shared" si="391"/>
        <v>-131807.99999999962</v>
      </c>
      <c r="U1133" s="12">
        <f t="shared" si="392"/>
        <v>-686.49999999999807</v>
      </c>
      <c r="V1133" s="7"/>
      <c r="W1133">
        <v>165</v>
      </c>
      <c r="X1133" s="14">
        <f t="shared" si="393"/>
        <v>-25.819999999999993</v>
      </c>
      <c r="Y1133" s="12">
        <f t="shared" si="394"/>
        <v>-495743.99999999988</v>
      </c>
      <c r="Z1133" s="12">
        <f t="shared" si="395"/>
        <v>-2581.9999999999995</v>
      </c>
      <c r="AA1133" s="7"/>
      <c r="AB1133">
        <v>144</v>
      </c>
      <c r="AC1133" s="14">
        <f t="shared" si="396"/>
        <v>-43.775000000000006</v>
      </c>
      <c r="AD1133" s="12">
        <f t="shared" si="397"/>
        <v>-840480.00000000012</v>
      </c>
      <c r="AE1133" s="12">
        <f t="shared" si="398"/>
        <v>-4377.5000000000009</v>
      </c>
      <c r="AF1133" s="7"/>
      <c r="AG1133">
        <v>122</v>
      </c>
      <c r="AH1133" s="14">
        <f t="shared" si="399"/>
        <v>-62.730000000000018</v>
      </c>
      <c r="AI1133" s="12">
        <f t="shared" si="400"/>
        <v>-1204416.0000000005</v>
      </c>
      <c r="AJ1133" s="12">
        <f t="shared" si="401"/>
        <v>-6273.0000000000027</v>
      </c>
      <c r="AK1133" s="7"/>
      <c r="AL1133" s="12">
        <f t="shared" si="402"/>
        <v>-2672448</v>
      </c>
      <c r="AM1133" s="12">
        <f t="shared" si="403"/>
        <v>-13919</v>
      </c>
    </row>
    <row r="1134" spans="1:39" x14ac:dyDescent="0.25">
      <c r="A1134" t="s">
        <v>739</v>
      </c>
      <c r="B1134" t="s">
        <v>209</v>
      </c>
      <c r="C1134" t="s">
        <v>740</v>
      </c>
      <c r="D1134">
        <v>2019</v>
      </c>
      <c r="E1134" t="s">
        <v>2026</v>
      </c>
      <c r="F1134">
        <v>2950</v>
      </c>
      <c r="G1134">
        <v>1870</v>
      </c>
      <c r="H1134" s="4" t="s">
        <v>14</v>
      </c>
      <c r="I1134">
        <v>2999</v>
      </c>
      <c r="J1134">
        <v>7.7</v>
      </c>
      <c r="K1134">
        <v>203</v>
      </c>
      <c r="L1134" s="30">
        <f t="shared" si="386"/>
        <v>193.86499999999998</v>
      </c>
      <c r="M1134" s="30">
        <f t="shared" si="387"/>
        <v>190.82</v>
      </c>
      <c r="N1134" s="30">
        <f t="shared" si="388"/>
        <v>187.77500000000001</v>
      </c>
      <c r="O1134" s="30">
        <f t="shared" si="389"/>
        <v>184.73000000000002</v>
      </c>
      <c r="P1134">
        <v>72</v>
      </c>
      <c r="Q1134" s="7"/>
      <c r="R1134">
        <v>187</v>
      </c>
      <c r="S1134" s="14">
        <f t="shared" si="390"/>
        <v>-6.8649999999999807</v>
      </c>
      <c r="T1134" s="12">
        <f t="shared" si="391"/>
        <v>-49427.999999999862</v>
      </c>
      <c r="U1134" s="12">
        <f t="shared" si="392"/>
        <v>-686.49999999999807</v>
      </c>
      <c r="V1134" s="7"/>
      <c r="W1134">
        <v>165</v>
      </c>
      <c r="X1134" s="14">
        <f t="shared" si="393"/>
        <v>-25.819999999999993</v>
      </c>
      <c r="Y1134" s="12">
        <f t="shared" si="394"/>
        <v>-185903.99999999994</v>
      </c>
      <c r="Z1134" s="12">
        <f t="shared" si="395"/>
        <v>-2581.9999999999991</v>
      </c>
      <c r="AA1134" s="7"/>
      <c r="AB1134">
        <v>144</v>
      </c>
      <c r="AC1134" s="14">
        <f t="shared" si="396"/>
        <v>-43.775000000000006</v>
      </c>
      <c r="AD1134" s="12">
        <f t="shared" si="397"/>
        <v>-315180</v>
      </c>
      <c r="AE1134" s="12">
        <f t="shared" si="398"/>
        <v>-4377.5</v>
      </c>
      <c r="AF1134" s="7"/>
      <c r="AG1134">
        <v>122</v>
      </c>
      <c r="AH1134" s="14">
        <f t="shared" si="399"/>
        <v>-62.730000000000018</v>
      </c>
      <c r="AI1134" s="12">
        <f t="shared" si="400"/>
        <v>-451656.00000000012</v>
      </c>
      <c r="AJ1134" s="12">
        <f t="shared" si="401"/>
        <v>-6273.0000000000018</v>
      </c>
      <c r="AK1134" s="7"/>
      <c r="AL1134" s="12">
        <f t="shared" si="402"/>
        <v>-1002167.9999999999</v>
      </c>
      <c r="AM1134" s="12">
        <f t="shared" si="403"/>
        <v>-13918.999999999998</v>
      </c>
    </row>
    <row r="1135" spans="1:39" x14ac:dyDescent="0.25">
      <c r="A1135" t="s">
        <v>29</v>
      </c>
      <c r="B1135" t="s">
        <v>209</v>
      </c>
      <c r="C1135" t="s">
        <v>662</v>
      </c>
      <c r="D1135">
        <v>2018</v>
      </c>
      <c r="E1135" t="s">
        <v>1166</v>
      </c>
      <c r="F1135">
        <v>2810</v>
      </c>
      <c r="G1135">
        <v>1870</v>
      </c>
      <c r="H1135" s="4" t="s">
        <v>14</v>
      </c>
      <c r="I1135">
        <v>2442</v>
      </c>
      <c r="J1135">
        <v>8.4</v>
      </c>
      <c r="K1135">
        <v>218</v>
      </c>
      <c r="L1135" s="30">
        <f t="shared" si="386"/>
        <v>208.19</v>
      </c>
      <c r="M1135" s="30">
        <f t="shared" si="387"/>
        <v>204.92</v>
      </c>
      <c r="N1135" s="30">
        <f t="shared" si="388"/>
        <v>201.65</v>
      </c>
      <c r="O1135" s="30">
        <f t="shared" si="389"/>
        <v>198.38</v>
      </c>
      <c r="P1135">
        <v>392</v>
      </c>
      <c r="Q1135" s="7"/>
      <c r="R1135">
        <v>187</v>
      </c>
      <c r="S1135" s="14">
        <f t="shared" si="390"/>
        <v>-21.189999999999998</v>
      </c>
      <c r="T1135" s="12">
        <f t="shared" si="391"/>
        <v>-830648</v>
      </c>
      <c r="U1135" s="12">
        <f t="shared" si="392"/>
        <v>-2119</v>
      </c>
      <c r="V1135" s="7"/>
      <c r="W1135">
        <v>165</v>
      </c>
      <c r="X1135" s="14">
        <f t="shared" si="393"/>
        <v>-39.919999999999987</v>
      </c>
      <c r="Y1135" s="12">
        <f t="shared" si="394"/>
        <v>-1564863.9999999995</v>
      </c>
      <c r="Z1135" s="12">
        <f t="shared" si="395"/>
        <v>-3991.9999999999986</v>
      </c>
      <c r="AA1135" s="7"/>
      <c r="AB1135">
        <v>144</v>
      </c>
      <c r="AC1135" s="14">
        <f t="shared" si="396"/>
        <v>-57.650000000000006</v>
      </c>
      <c r="AD1135" s="12">
        <f t="shared" si="397"/>
        <v>-2259880.0000000005</v>
      </c>
      <c r="AE1135" s="12">
        <f t="shared" si="398"/>
        <v>-5765.0000000000009</v>
      </c>
      <c r="AF1135" s="7"/>
      <c r="AG1135">
        <v>122</v>
      </c>
      <c r="AH1135" s="14">
        <f t="shared" si="399"/>
        <v>-76.38</v>
      </c>
      <c r="AI1135" s="12">
        <f t="shared" si="400"/>
        <v>-2994096</v>
      </c>
      <c r="AJ1135" s="12">
        <f t="shared" si="401"/>
        <v>-7638</v>
      </c>
      <c r="AK1135" s="7"/>
      <c r="AL1135" s="12">
        <f t="shared" si="402"/>
        <v>-7649488</v>
      </c>
      <c r="AM1135" s="12">
        <f t="shared" si="403"/>
        <v>-19514</v>
      </c>
    </row>
    <row r="1136" spans="1:39" x14ac:dyDescent="0.25">
      <c r="A1136" t="s">
        <v>141</v>
      </c>
      <c r="B1136" t="s">
        <v>782</v>
      </c>
      <c r="C1136" t="s">
        <v>930</v>
      </c>
      <c r="D1136">
        <v>2017</v>
      </c>
      <c r="E1136" t="s">
        <v>1164</v>
      </c>
      <c r="F1136">
        <v>2500</v>
      </c>
      <c r="G1136">
        <v>1870</v>
      </c>
      <c r="H1136" s="4" t="s">
        <v>10</v>
      </c>
      <c r="I1136">
        <v>2995</v>
      </c>
      <c r="J1136">
        <v>8.3000000000000007</v>
      </c>
      <c r="K1136">
        <v>191</v>
      </c>
      <c r="L1136" s="30">
        <f t="shared" si="386"/>
        <v>182.405</v>
      </c>
      <c r="M1136" s="30">
        <f t="shared" si="387"/>
        <v>179.54</v>
      </c>
      <c r="N1136" s="30">
        <f t="shared" si="388"/>
        <v>176.67500000000001</v>
      </c>
      <c r="O1136" s="30">
        <f t="shared" si="389"/>
        <v>173.81</v>
      </c>
      <c r="P1136">
        <v>130</v>
      </c>
      <c r="Q1136" s="7"/>
      <c r="R1136">
        <v>187</v>
      </c>
      <c r="S1136" s="14">
        <f t="shared" si="390"/>
        <v>4.5949999999999989</v>
      </c>
      <c r="T1136" s="12">
        <f t="shared" si="391"/>
        <v>59734.999999999993</v>
      </c>
      <c r="U1136" s="12">
        <f t="shared" si="392"/>
        <v>459.49999999999994</v>
      </c>
      <c r="V1136" s="7"/>
      <c r="W1136">
        <v>165</v>
      </c>
      <c r="X1136" s="14">
        <f t="shared" si="393"/>
        <v>-14.539999999999992</v>
      </c>
      <c r="Y1136" s="12">
        <f t="shared" si="394"/>
        <v>-189019.99999999988</v>
      </c>
      <c r="Z1136" s="12">
        <f t="shared" si="395"/>
        <v>-1453.9999999999991</v>
      </c>
      <c r="AA1136" s="7"/>
      <c r="AB1136">
        <v>144</v>
      </c>
      <c r="AC1136" s="14">
        <f t="shared" si="396"/>
        <v>-32.675000000000011</v>
      </c>
      <c r="AD1136" s="12">
        <f t="shared" si="397"/>
        <v>-424775.00000000017</v>
      </c>
      <c r="AE1136" s="12">
        <f t="shared" si="398"/>
        <v>-3267.5000000000014</v>
      </c>
      <c r="AF1136" s="7"/>
      <c r="AG1136">
        <v>122</v>
      </c>
      <c r="AH1136" s="14">
        <f t="shared" si="399"/>
        <v>-51.81</v>
      </c>
      <c r="AI1136" s="12">
        <f t="shared" si="400"/>
        <v>-673530</v>
      </c>
      <c r="AJ1136" s="12">
        <f t="shared" si="401"/>
        <v>-5181</v>
      </c>
      <c r="AK1136" s="7"/>
      <c r="AL1136" s="12">
        <f t="shared" si="402"/>
        <v>-1227590</v>
      </c>
      <c r="AM1136" s="12">
        <f t="shared" si="403"/>
        <v>-9443</v>
      </c>
    </row>
    <row r="1137" spans="1:39" x14ac:dyDescent="0.25">
      <c r="A1137" t="s">
        <v>15</v>
      </c>
      <c r="B1137" t="s">
        <v>16</v>
      </c>
      <c r="C1137" t="s">
        <v>17</v>
      </c>
      <c r="D1137">
        <v>2019</v>
      </c>
      <c r="E1137" t="s">
        <v>2027</v>
      </c>
      <c r="F1137">
        <v>2415</v>
      </c>
      <c r="G1137">
        <v>1872</v>
      </c>
      <c r="H1137" s="4" t="s">
        <v>10</v>
      </c>
      <c r="I1137">
        <v>2999</v>
      </c>
      <c r="J1137">
        <v>8.6999999999999993</v>
      </c>
      <c r="K1137">
        <v>199</v>
      </c>
      <c r="L1137" s="30">
        <f t="shared" si="386"/>
        <v>190.04499999999999</v>
      </c>
      <c r="M1137" s="30">
        <f t="shared" si="387"/>
        <v>187.06</v>
      </c>
      <c r="N1137" s="30">
        <f t="shared" si="388"/>
        <v>184.07500000000002</v>
      </c>
      <c r="O1137" s="30">
        <f t="shared" si="389"/>
        <v>181.09</v>
      </c>
      <c r="P1137">
        <v>2</v>
      </c>
      <c r="Q1137" s="7"/>
      <c r="R1137">
        <v>187</v>
      </c>
      <c r="S1137" s="14">
        <f t="shared" si="390"/>
        <v>-3.0449999999999875</v>
      </c>
      <c r="T1137" s="12">
        <f t="shared" si="391"/>
        <v>-608.9999999999975</v>
      </c>
      <c r="U1137" s="12">
        <f t="shared" si="392"/>
        <v>-304.49999999999875</v>
      </c>
      <c r="V1137" s="7"/>
      <c r="W1137">
        <v>165</v>
      </c>
      <c r="X1137" s="14">
        <f t="shared" si="393"/>
        <v>-22.060000000000002</v>
      </c>
      <c r="Y1137" s="12">
        <f t="shared" si="394"/>
        <v>-4412</v>
      </c>
      <c r="Z1137" s="12">
        <f t="shared" si="395"/>
        <v>-2206</v>
      </c>
      <c r="AA1137" s="7"/>
      <c r="AB1137">
        <v>144</v>
      </c>
      <c r="AC1137" s="14">
        <f t="shared" si="396"/>
        <v>-40.075000000000017</v>
      </c>
      <c r="AD1137" s="12">
        <f t="shared" si="397"/>
        <v>-8015.0000000000036</v>
      </c>
      <c r="AE1137" s="12">
        <f t="shared" si="398"/>
        <v>-4007.5000000000018</v>
      </c>
      <c r="AF1137" s="7"/>
      <c r="AG1137">
        <v>122</v>
      </c>
      <c r="AH1137" s="14">
        <f t="shared" si="399"/>
        <v>-59.09</v>
      </c>
      <c r="AI1137" s="12">
        <f t="shared" si="400"/>
        <v>-11818</v>
      </c>
      <c r="AJ1137" s="12">
        <f t="shared" si="401"/>
        <v>-5909</v>
      </c>
      <c r="AK1137" s="7"/>
      <c r="AL1137" s="12">
        <f t="shared" si="402"/>
        <v>-24854</v>
      </c>
      <c r="AM1137" s="12">
        <f t="shared" si="403"/>
        <v>-12427</v>
      </c>
    </row>
    <row r="1138" spans="1:39" x14ac:dyDescent="0.25">
      <c r="A1138" t="s">
        <v>49</v>
      </c>
      <c r="B1138" t="s">
        <v>48</v>
      </c>
      <c r="C1138" t="s">
        <v>758</v>
      </c>
      <c r="D1138">
        <v>2018</v>
      </c>
      <c r="E1138" t="s">
        <v>1167</v>
      </c>
      <c r="F1138">
        <v>3150</v>
      </c>
      <c r="G1138">
        <v>1872</v>
      </c>
      <c r="H1138" s="4" t="s">
        <v>14</v>
      </c>
      <c r="I1138">
        <v>2776</v>
      </c>
      <c r="J1138">
        <v>7.9</v>
      </c>
      <c r="K1138">
        <v>206</v>
      </c>
      <c r="L1138" s="30">
        <f t="shared" si="386"/>
        <v>196.73</v>
      </c>
      <c r="M1138" s="30">
        <f t="shared" si="387"/>
        <v>193.64</v>
      </c>
      <c r="N1138" s="30">
        <f t="shared" si="388"/>
        <v>190.55</v>
      </c>
      <c r="O1138" s="30">
        <f t="shared" si="389"/>
        <v>187.46</v>
      </c>
      <c r="P1138">
        <v>14</v>
      </c>
      <c r="Q1138" s="7"/>
      <c r="R1138">
        <v>187</v>
      </c>
      <c r="S1138" s="14">
        <f t="shared" si="390"/>
        <v>-9.7299999999999898</v>
      </c>
      <c r="T1138" s="12">
        <f t="shared" si="391"/>
        <v>-13621.999999999985</v>
      </c>
      <c r="U1138" s="12">
        <f t="shared" si="392"/>
        <v>-972.99999999999898</v>
      </c>
      <c r="V1138" s="7"/>
      <c r="W1138">
        <v>165</v>
      </c>
      <c r="X1138" s="14">
        <f t="shared" si="393"/>
        <v>-28.639999999999986</v>
      </c>
      <c r="Y1138" s="12">
        <f t="shared" si="394"/>
        <v>-40095.999999999978</v>
      </c>
      <c r="Z1138" s="12">
        <f t="shared" si="395"/>
        <v>-2863.9999999999986</v>
      </c>
      <c r="AA1138" s="7"/>
      <c r="AB1138">
        <v>144</v>
      </c>
      <c r="AC1138" s="14">
        <f t="shared" si="396"/>
        <v>-46.550000000000011</v>
      </c>
      <c r="AD1138" s="12">
        <f t="shared" si="397"/>
        <v>-65170.000000000015</v>
      </c>
      <c r="AE1138" s="12">
        <f t="shared" si="398"/>
        <v>-4655.0000000000009</v>
      </c>
      <c r="AF1138" s="7"/>
      <c r="AG1138">
        <v>122</v>
      </c>
      <c r="AH1138" s="14">
        <f t="shared" si="399"/>
        <v>-65.460000000000008</v>
      </c>
      <c r="AI1138" s="12">
        <f t="shared" si="400"/>
        <v>-91644</v>
      </c>
      <c r="AJ1138" s="12">
        <f t="shared" si="401"/>
        <v>-6546</v>
      </c>
      <c r="AK1138" s="7"/>
      <c r="AL1138" s="12">
        <f t="shared" si="402"/>
        <v>-210531.99999999994</v>
      </c>
      <c r="AM1138" s="12">
        <f t="shared" si="403"/>
        <v>-15037.999999999996</v>
      </c>
    </row>
    <row r="1139" spans="1:39" x14ac:dyDescent="0.25">
      <c r="A1139" t="s">
        <v>15</v>
      </c>
      <c r="B1139" t="s">
        <v>782</v>
      </c>
      <c r="C1139" t="s">
        <v>960</v>
      </c>
      <c r="D1139">
        <v>2015</v>
      </c>
      <c r="E1139" t="s">
        <v>1171</v>
      </c>
      <c r="F1139">
        <v>2400</v>
      </c>
      <c r="G1139">
        <v>1874</v>
      </c>
      <c r="H1139" s="4" t="s">
        <v>10</v>
      </c>
      <c r="I1139">
        <v>1991</v>
      </c>
      <c r="J1139">
        <v>7.2</v>
      </c>
      <c r="K1139">
        <v>168</v>
      </c>
      <c r="L1139" s="30">
        <f t="shared" si="386"/>
        <v>160.44</v>
      </c>
      <c r="M1139" s="30">
        <f t="shared" si="387"/>
        <v>157.91999999999999</v>
      </c>
      <c r="N1139" s="30">
        <f t="shared" si="388"/>
        <v>155.4</v>
      </c>
      <c r="O1139" s="30">
        <f t="shared" si="389"/>
        <v>152.88</v>
      </c>
      <c r="P1139">
        <v>66</v>
      </c>
      <c r="Q1139" s="7"/>
      <c r="R1139">
        <v>187</v>
      </c>
      <c r="S1139" s="14">
        <f t="shared" si="390"/>
        <v>26.560000000000002</v>
      </c>
      <c r="T1139" s="12">
        <f t="shared" si="391"/>
        <v>175296</v>
      </c>
      <c r="U1139" s="12">
        <f t="shared" si="392"/>
        <v>2656</v>
      </c>
      <c r="V1139" s="7"/>
      <c r="W1139">
        <v>165</v>
      </c>
      <c r="X1139" s="14">
        <f t="shared" si="393"/>
        <v>7.0800000000000125</v>
      </c>
      <c r="Y1139" s="12">
        <f t="shared" si="394"/>
        <v>46728.00000000008</v>
      </c>
      <c r="Z1139" s="12">
        <f t="shared" si="395"/>
        <v>708.00000000000125</v>
      </c>
      <c r="AA1139" s="7"/>
      <c r="AB1139">
        <v>144</v>
      </c>
      <c r="AC1139" s="14">
        <f t="shared" si="396"/>
        <v>-11.400000000000006</v>
      </c>
      <c r="AD1139" s="12">
        <f t="shared" si="397"/>
        <v>-75240.000000000029</v>
      </c>
      <c r="AE1139" s="12">
        <f t="shared" si="398"/>
        <v>-1140.0000000000005</v>
      </c>
      <c r="AF1139" s="7"/>
      <c r="AG1139">
        <v>122</v>
      </c>
      <c r="AH1139" s="14">
        <f t="shared" si="399"/>
        <v>-30.879999999999995</v>
      </c>
      <c r="AI1139" s="12">
        <f t="shared" si="400"/>
        <v>-203807.99999999997</v>
      </c>
      <c r="AJ1139" s="12">
        <f t="shared" si="401"/>
        <v>-3087.9999999999995</v>
      </c>
      <c r="AK1139" s="7"/>
      <c r="AL1139" s="12">
        <f t="shared" si="402"/>
        <v>-57023.999999999913</v>
      </c>
      <c r="AM1139" s="12">
        <f t="shared" si="403"/>
        <v>-863.99999999999864</v>
      </c>
    </row>
    <row r="1140" spans="1:39" x14ac:dyDescent="0.25">
      <c r="A1140" t="s">
        <v>49</v>
      </c>
      <c r="B1140" t="s">
        <v>666</v>
      </c>
      <c r="C1140" t="s">
        <v>1169</v>
      </c>
      <c r="D1140">
        <v>2018</v>
      </c>
      <c r="E1140" t="s">
        <v>1170</v>
      </c>
      <c r="F1140">
        <v>2675</v>
      </c>
      <c r="G1140">
        <v>1874</v>
      </c>
      <c r="H1140" s="4" t="s">
        <v>10</v>
      </c>
      <c r="I1140">
        <v>3649</v>
      </c>
      <c r="J1140">
        <v>8.9</v>
      </c>
      <c r="K1140">
        <v>209</v>
      </c>
      <c r="L1140" s="30">
        <f t="shared" si="386"/>
        <v>199.595</v>
      </c>
      <c r="M1140" s="30">
        <f t="shared" si="387"/>
        <v>196.45999999999998</v>
      </c>
      <c r="N1140" s="30">
        <f t="shared" si="388"/>
        <v>193.32500000000002</v>
      </c>
      <c r="O1140" s="30">
        <f t="shared" si="389"/>
        <v>190.19</v>
      </c>
      <c r="P1140">
        <v>54</v>
      </c>
      <c r="Q1140" s="7"/>
      <c r="R1140">
        <v>187</v>
      </c>
      <c r="S1140" s="14">
        <f t="shared" si="390"/>
        <v>-12.594999999999999</v>
      </c>
      <c r="T1140" s="12">
        <f t="shared" si="391"/>
        <v>-68012.999999999985</v>
      </c>
      <c r="U1140" s="12">
        <f t="shared" si="392"/>
        <v>-1259.4999999999998</v>
      </c>
      <c r="V1140" s="7"/>
      <c r="W1140">
        <v>165</v>
      </c>
      <c r="X1140" s="14">
        <f t="shared" si="393"/>
        <v>-31.45999999999998</v>
      </c>
      <c r="Y1140" s="12">
        <f t="shared" si="394"/>
        <v>-169883.99999999988</v>
      </c>
      <c r="Z1140" s="12">
        <f t="shared" si="395"/>
        <v>-3145.9999999999977</v>
      </c>
      <c r="AA1140" s="7"/>
      <c r="AB1140">
        <v>144</v>
      </c>
      <c r="AC1140" s="14">
        <f t="shared" si="396"/>
        <v>-49.325000000000017</v>
      </c>
      <c r="AD1140" s="12">
        <f t="shared" si="397"/>
        <v>-266355.00000000012</v>
      </c>
      <c r="AE1140" s="12">
        <f t="shared" si="398"/>
        <v>-4932.5000000000018</v>
      </c>
      <c r="AF1140" s="7"/>
      <c r="AG1140">
        <v>122</v>
      </c>
      <c r="AH1140" s="14">
        <f t="shared" si="399"/>
        <v>-68.19</v>
      </c>
      <c r="AI1140" s="12">
        <f t="shared" si="400"/>
        <v>-368226</v>
      </c>
      <c r="AJ1140" s="12">
        <f t="shared" si="401"/>
        <v>-6819</v>
      </c>
      <c r="AK1140" s="7"/>
      <c r="AL1140" s="12">
        <f t="shared" si="402"/>
        <v>-872478</v>
      </c>
      <c r="AM1140" s="12">
        <f t="shared" si="403"/>
        <v>-16157</v>
      </c>
    </row>
    <row r="1141" spans="1:39" x14ac:dyDescent="0.25">
      <c r="A1141" t="s">
        <v>49</v>
      </c>
      <c r="B1141" t="s">
        <v>666</v>
      </c>
      <c r="C1141" t="s">
        <v>1169</v>
      </c>
      <c r="D1141">
        <v>2019</v>
      </c>
      <c r="E1141" t="s">
        <v>2028</v>
      </c>
      <c r="F1141">
        <v>2675</v>
      </c>
      <c r="G1141">
        <v>1874</v>
      </c>
      <c r="H1141" s="4" t="s">
        <v>10</v>
      </c>
      <c r="I1141">
        <v>3649</v>
      </c>
      <c r="J1141">
        <v>8.9</v>
      </c>
      <c r="K1141">
        <v>209</v>
      </c>
      <c r="L1141" s="30">
        <f t="shared" si="386"/>
        <v>199.595</v>
      </c>
      <c r="M1141" s="30">
        <f t="shared" si="387"/>
        <v>196.45999999999998</v>
      </c>
      <c r="N1141" s="30">
        <f t="shared" si="388"/>
        <v>193.32500000000002</v>
      </c>
      <c r="O1141" s="30">
        <f t="shared" si="389"/>
        <v>190.19</v>
      </c>
      <c r="P1141">
        <v>4</v>
      </c>
      <c r="Q1141" s="7"/>
      <c r="R1141">
        <v>187</v>
      </c>
      <c r="S1141" s="14">
        <f t="shared" si="390"/>
        <v>-12.594999999999999</v>
      </c>
      <c r="T1141" s="12">
        <f t="shared" si="391"/>
        <v>-5038</v>
      </c>
      <c r="U1141" s="12">
        <f t="shared" si="392"/>
        <v>-1259.5</v>
      </c>
      <c r="V1141" s="7"/>
      <c r="W1141">
        <v>165</v>
      </c>
      <c r="X1141" s="14">
        <f t="shared" si="393"/>
        <v>-31.45999999999998</v>
      </c>
      <c r="Y1141" s="12">
        <f t="shared" si="394"/>
        <v>-12583.999999999993</v>
      </c>
      <c r="Z1141" s="12">
        <f t="shared" si="395"/>
        <v>-3145.9999999999982</v>
      </c>
      <c r="AA1141" s="7"/>
      <c r="AB1141">
        <v>144</v>
      </c>
      <c r="AC1141" s="14">
        <f t="shared" si="396"/>
        <v>-49.325000000000017</v>
      </c>
      <c r="AD1141" s="12">
        <f t="shared" si="397"/>
        <v>-19730.000000000007</v>
      </c>
      <c r="AE1141" s="12">
        <f t="shared" si="398"/>
        <v>-4932.5000000000018</v>
      </c>
      <c r="AF1141" s="7"/>
      <c r="AG1141">
        <v>122</v>
      </c>
      <c r="AH1141" s="14">
        <f t="shared" si="399"/>
        <v>-68.19</v>
      </c>
      <c r="AI1141" s="12">
        <f t="shared" si="400"/>
        <v>-27276</v>
      </c>
      <c r="AJ1141" s="12">
        <f t="shared" si="401"/>
        <v>-6819</v>
      </c>
      <c r="AK1141" s="7"/>
      <c r="AL1141" s="12">
        <f t="shared" si="402"/>
        <v>-64628</v>
      </c>
      <c r="AM1141" s="12">
        <f t="shared" si="403"/>
        <v>-16157</v>
      </c>
    </row>
    <row r="1142" spans="1:39" x14ac:dyDescent="0.25">
      <c r="A1142" t="s">
        <v>117</v>
      </c>
      <c r="B1142" t="s">
        <v>395</v>
      </c>
      <c r="C1142" t="s">
        <v>1172</v>
      </c>
      <c r="D1142">
        <v>2015</v>
      </c>
      <c r="E1142" t="s">
        <v>1173</v>
      </c>
      <c r="F1142">
        <v>3500</v>
      </c>
      <c r="G1142">
        <v>1874</v>
      </c>
      <c r="H1142" s="4" t="s">
        <v>14</v>
      </c>
      <c r="I1142">
        <v>2299</v>
      </c>
      <c r="J1142">
        <v>8</v>
      </c>
      <c r="K1142">
        <v>209</v>
      </c>
      <c r="L1142" s="30">
        <f t="shared" si="386"/>
        <v>199.595</v>
      </c>
      <c r="M1142" s="30">
        <f t="shared" si="387"/>
        <v>196.45999999999998</v>
      </c>
      <c r="N1142" s="30">
        <f t="shared" si="388"/>
        <v>193.32500000000002</v>
      </c>
      <c r="O1142" s="30">
        <f t="shared" si="389"/>
        <v>190.19</v>
      </c>
      <c r="P1142">
        <v>16</v>
      </c>
      <c r="Q1142" s="7"/>
      <c r="R1142">
        <v>187</v>
      </c>
      <c r="S1142" s="14">
        <f t="shared" si="390"/>
        <v>-12.594999999999999</v>
      </c>
      <c r="T1142" s="12">
        <f t="shared" si="391"/>
        <v>-20152</v>
      </c>
      <c r="U1142" s="12">
        <f t="shared" si="392"/>
        <v>-1259.5</v>
      </c>
      <c r="V1142" s="7"/>
      <c r="W1142">
        <v>165</v>
      </c>
      <c r="X1142" s="14">
        <f t="shared" si="393"/>
        <v>-31.45999999999998</v>
      </c>
      <c r="Y1142" s="12">
        <f t="shared" si="394"/>
        <v>-50335.999999999971</v>
      </c>
      <c r="Z1142" s="12">
        <f t="shared" si="395"/>
        <v>-3145.9999999999982</v>
      </c>
      <c r="AA1142" s="7"/>
      <c r="AB1142">
        <v>144</v>
      </c>
      <c r="AC1142" s="14">
        <f t="shared" si="396"/>
        <v>-49.325000000000017</v>
      </c>
      <c r="AD1142" s="12">
        <f t="shared" si="397"/>
        <v>-78920.000000000029</v>
      </c>
      <c r="AE1142" s="12">
        <f t="shared" si="398"/>
        <v>-4932.5000000000018</v>
      </c>
      <c r="AF1142" s="7"/>
      <c r="AG1142">
        <v>122</v>
      </c>
      <c r="AH1142" s="14">
        <f t="shared" si="399"/>
        <v>-68.19</v>
      </c>
      <c r="AI1142" s="12">
        <f t="shared" si="400"/>
        <v>-109104</v>
      </c>
      <c r="AJ1142" s="12">
        <f t="shared" si="401"/>
        <v>-6819</v>
      </c>
      <c r="AK1142" s="7"/>
      <c r="AL1142" s="12">
        <f t="shared" si="402"/>
        <v>-258512</v>
      </c>
      <c r="AM1142" s="12">
        <f t="shared" si="403"/>
        <v>-16157</v>
      </c>
    </row>
    <row r="1143" spans="1:39" x14ac:dyDescent="0.25">
      <c r="A1143" t="s">
        <v>117</v>
      </c>
      <c r="B1143" t="s">
        <v>395</v>
      </c>
      <c r="C1143" t="s">
        <v>1172</v>
      </c>
      <c r="D1143">
        <v>2017</v>
      </c>
      <c r="E1143" t="s">
        <v>1174</v>
      </c>
      <c r="F1143">
        <v>3500</v>
      </c>
      <c r="G1143">
        <v>1874</v>
      </c>
      <c r="H1143" s="4" t="s">
        <v>14</v>
      </c>
      <c r="I1143">
        <v>2299</v>
      </c>
      <c r="J1143">
        <v>8</v>
      </c>
      <c r="K1143">
        <v>209</v>
      </c>
      <c r="L1143" s="30">
        <f t="shared" si="386"/>
        <v>199.595</v>
      </c>
      <c r="M1143" s="30">
        <f t="shared" si="387"/>
        <v>196.45999999999998</v>
      </c>
      <c r="N1143" s="30">
        <f t="shared" si="388"/>
        <v>193.32500000000002</v>
      </c>
      <c r="O1143" s="30">
        <f t="shared" si="389"/>
        <v>190.19</v>
      </c>
      <c r="P1143">
        <v>18</v>
      </c>
      <c r="Q1143" s="7"/>
      <c r="R1143">
        <v>187</v>
      </c>
      <c r="S1143" s="14">
        <f t="shared" si="390"/>
        <v>-12.594999999999999</v>
      </c>
      <c r="T1143" s="12">
        <f t="shared" si="391"/>
        <v>-22670.999999999996</v>
      </c>
      <c r="U1143" s="12">
        <f t="shared" si="392"/>
        <v>-1259.4999999999998</v>
      </c>
      <c r="V1143" s="7"/>
      <c r="W1143">
        <v>165</v>
      </c>
      <c r="X1143" s="14">
        <f t="shared" si="393"/>
        <v>-31.45999999999998</v>
      </c>
      <c r="Y1143" s="12">
        <f t="shared" si="394"/>
        <v>-56627.999999999964</v>
      </c>
      <c r="Z1143" s="12">
        <f t="shared" si="395"/>
        <v>-3145.9999999999982</v>
      </c>
      <c r="AA1143" s="7"/>
      <c r="AB1143">
        <v>144</v>
      </c>
      <c r="AC1143" s="14">
        <f t="shared" si="396"/>
        <v>-49.325000000000017</v>
      </c>
      <c r="AD1143" s="12">
        <f t="shared" si="397"/>
        <v>-88785.000000000029</v>
      </c>
      <c r="AE1143" s="12">
        <f t="shared" si="398"/>
        <v>-4932.5000000000018</v>
      </c>
      <c r="AF1143" s="7"/>
      <c r="AG1143">
        <v>122</v>
      </c>
      <c r="AH1143" s="14">
        <f t="shared" si="399"/>
        <v>-68.19</v>
      </c>
      <c r="AI1143" s="12">
        <f t="shared" si="400"/>
        <v>-122742</v>
      </c>
      <c r="AJ1143" s="12">
        <f t="shared" si="401"/>
        <v>-6819</v>
      </c>
      <c r="AK1143" s="7"/>
      <c r="AL1143" s="12">
        <f t="shared" si="402"/>
        <v>-290826</v>
      </c>
      <c r="AM1143" s="12">
        <f t="shared" si="403"/>
        <v>-16157</v>
      </c>
    </row>
    <row r="1144" spans="1:39" x14ac:dyDescent="0.25">
      <c r="A1144" t="s">
        <v>596</v>
      </c>
      <c r="B1144" t="s">
        <v>902</v>
      </c>
      <c r="C1144" t="s">
        <v>1176</v>
      </c>
      <c r="D1144">
        <v>2019</v>
      </c>
      <c r="E1144" t="s">
        <v>2029</v>
      </c>
      <c r="F1144">
        <v>2450</v>
      </c>
      <c r="G1144">
        <v>1875</v>
      </c>
      <c r="H1144" s="4" t="s">
        <v>10</v>
      </c>
      <c r="I1144">
        <v>5000</v>
      </c>
      <c r="J1144">
        <v>11.1</v>
      </c>
      <c r="K1144">
        <v>264</v>
      </c>
      <c r="L1144" s="30">
        <f t="shared" si="386"/>
        <v>252.11999999999998</v>
      </c>
      <c r="M1144" s="30">
        <f t="shared" si="387"/>
        <v>248.16</v>
      </c>
      <c r="N1144" s="30">
        <f t="shared" si="388"/>
        <v>244.20000000000002</v>
      </c>
      <c r="O1144" s="30">
        <f t="shared" si="389"/>
        <v>240.24</v>
      </c>
      <c r="P1144">
        <v>4</v>
      </c>
      <c r="Q1144" s="7"/>
      <c r="R1144">
        <v>187</v>
      </c>
      <c r="S1144" s="14">
        <f t="shared" si="390"/>
        <v>-65.119999999999976</v>
      </c>
      <c r="T1144" s="12">
        <f t="shared" si="391"/>
        <v>-26047.999999999989</v>
      </c>
      <c r="U1144" s="12">
        <f t="shared" si="392"/>
        <v>-6511.9999999999973</v>
      </c>
      <c r="V1144" s="7"/>
      <c r="W1144">
        <v>165</v>
      </c>
      <c r="X1144" s="14">
        <f t="shared" si="393"/>
        <v>-83.16</v>
      </c>
      <c r="Y1144" s="12">
        <f t="shared" si="394"/>
        <v>-33264</v>
      </c>
      <c r="Z1144" s="12">
        <f t="shared" si="395"/>
        <v>-8316</v>
      </c>
      <c r="AA1144" s="7"/>
      <c r="AB1144">
        <v>144</v>
      </c>
      <c r="AC1144" s="14">
        <f t="shared" si="396"/>
        <v>-100.20000000000002</v>
      </c>
      <c r="AD1144" s="12">
        <f t="shared" si="397"/>
        <v>-40080.000000000007</v>
      </c>
      <c r="AE1144" s="12">
        <f t="shared" si="398"/>
        <v>-10020.000000000002</v>
      </c>
      <c r="AF1144" s="7"/>
      <c r="AG1144">
        <v>122</v>
      </c>
      <c r="AH1144" s="14">
        <f t="shared" si="399"/>
        <v>-118.24000000000001</v>
      </c>
      <c r="AI1144" s="12">
        <f t="shared" si="400"/>
        <v>-47296</v>
      </c>
      <c r="AJ1144" s="12">
        <f t="shared" si="401"/>
        <v>-11824</v>
      </c>
      <c r="AK1144" s="7"/>
      <c r="AL1144" s="12">
        <f t="shared" si="402"/>
        <v>-146688</v>
      </c>
      <c r="AM1144" s="12">
        <f t="shared" si="403"/>
        <v>-36672</v>
      </c>
    </row>
    <row r="1145" spans="1:39" x14ac:dyDescent="0.25">
      <c r="A1145" t="s">
        <v>739</v>
      </c>
      <c r="B1145" t="s">
        <v>209</v>
      </c>
      <c r="C1145" t="s">
        <v>740</v>
      </c>
      <c r="D1145">
        <v>2018</v>
      </c>
      <c r="E1145" t="s">
        <v>1175</v>
      </c>
      <c r="F1145">
        <v>2950</v>
      </c>
      <c r="G1145">
        <v>1875</v>
      </c>
      <c r="H1145" s="4" t="s">
        <v>14</v>
      </c>
      <c r="I1145">
        <v>2999</v>
      </c>
      <c r="J1145">
        <v>7.7</v>
      </c>
      <c r="K1145">
        <v>203</v>
      </c>
      <c r="L1145" s="30">
        <f t="shared" si="386"/>
        <v>193.86499999999998</v>
      </c>
      <c r="M1145" s="30">
        <f t="shared" si="387"/>
        <v>190.82</v>
      </c>
      <c r="N1145" s="30">
        <f t="shared" si="388"/>
        <v>187.77500000000001</v>
      </c>
      <c r="O1145" s="30">
        <f t="shared" si="389"/>
        <v>184.73000000000002</v>
      </c>
      <c r="P1145">
        <v>8</v>
      </c>
      <c r="Q1145" s="7"/>
      <c r="R1145">
        <v>187</v>
      </c>
      <c r="S1145" s="14">
        <f t="shared" si="390"/>
        <v>-6.8649999999999807</v>
      </c>
      <c r="T1145" s="12">
        <f t="shared" si="391"/>
        <v>-5491.9999999999845</v>
      </c>
      <c r="U1145" s="12">
        <f t="shared" si="392"/>
        <v>-686.49999999999807</v>
      </c>
      <c r="V1145" s="7"/>
      <c r="W1145">
        <v>165</v>
      </c>
      <c r="X1145" s="14">
        <f t="shared" si="393"/>
        <v>-25.819999999999993</v>
      </c>
      <c r="Y1145" s="12">
        <f t="shared" si="394"/>
        <v>-20655.999999999993</v>
      </c>
      <c r="Z1145" s="12">
        <f t="shared" si="395"/>
        <v>-2581.9999999999991</v>
      </c>
      <c r="AA1145" s="7"/>
      <c r="AB1145">
        <v>144</v>
      </c>
      <c r="AC1145" s="14">
        <f t="shared" si="396"/>
        <v>-43.775000000000006</v>
      </c>
      <c r="AD1145" s="12">
        <f t="shared" si="397"/>
        <v>-35020.000000000007</v>
      </c>
      <c r="AE1145" s="12">
        <f t="shared" si="398"/>
        <v>-4377.5000000000009</v>
      </c>
      <c r="AF1145" s="7"/>
      <c r="AG1145">
        <v>122</v>
      </c>
      <c r="AH1145" s="14">
        <f t="shared" si="399"/>
        <v>-62.730000000000018</v>
      </c>
      <c r="AI1145" s="12">
        <f t="shared" si="400"/>
        <v>-50184.000000000015</v>
      </c>
      <c r="AJ1145" s="12">
        <f t="shared" si="401"/>
        <v>-6273.0000000000018</v>
      </c>
      <c r="AK1145" s="7"/>
      <c r="AL1145" s="12">
        <f t="shared" si="402"/>
        <v>-111352.00000000001</v>
      </c>
      <c r="AM1145" s="12">
        <f t="shared" si="403"/>
        <v>-13919.000000000002</v>
      </c>
    </row>
    <row r="1146" spans="1:39" x14ac:dyDescent="0.25">
      <c r="A1146" t="s">
        <v>739</v>
      </c>
      <c r="B1146" t="s">
        <v>209</v>
      </c>
      <c r="C1146" t="s">
        <v>740</v>
      </c>
      <c r="D1146">
        <v>2019</v>
      </c>
      <c r="E1146" t="s">
        <v>2030</v>
      </c>
      <c r="F1146">
        <v>2950</v>
      </c>
      <c r="G1146">
        <v>1875</v>
      </c>
      <c r="H1146" s="4" t="s">
        <v>14</v>
      </c>
      <c r="I1146">
        <v>2999</v>
      </c>
      <c r="J1146">
        <v>7.7</v>
      </c>
      <c r="K1146">
        <v>203</v>
      </c>
      <c r="L1146" s="30">
        <f t="shared" si="386"/>
        <v>193.86499999999998</v>
      </c>
      <c r="M1146" s="30">
        <f t="shared" si="387"/>
        <v>190.82</v>
      </c>
      <c r="N1146" s="30">
        <f t="shared" si="388"/>
        <v>187.77500000000001</v>
      </c>
      <c r="O1146" s="30">
        <f t="shared" si="389"/>
        <v>184.73000000000002</v>
      </c>
      <c r="P1146">
        <v>16</v>
      </c>
      <c r="Q1146" s="7"/>
      <c r="R1146">
        <v>187</v>
      </c>
      <c r="S1146" s="14">
        <f t="shared" si="390"/>
        <v>-6.8649999999999807</v>
      </c>
      <c r="T1146" s="12">
        <f t="shared" si="391"/>
        <v>-10983.999999999969</v>
      </c>
      <c r="U1146" s="12">
        <f t="shared" si="392"/>
        <v>-686.49999999999807</v>
      </c>
      <c r="V1146" s="7"/>
      <c r="W1146">
        <v>165</v>
      </c>
      <c r="X1146" s="14">
        <f t="shared" si="393"/>
        <v>-25.819999999999993</v>
      </c>
      <c r="Y1146" s="12">
        <f t="shared" si="394"/>
        <v>-41311.999999999985</v>
      </c>
      <c r="Z1146" s="12">
        <f t="shared" si="395"/>
        <v>-2581.9999999999991</v>
      </c>
      <c r="AA1146" s="7"/>
      <c r="AB1146">
        <v>144</v>
      </c>
      <c r="AC1146" s="14">
        <f t="shared" si="396"/>
        <v>-43.775000000000006</v>
      </c>
      <c r="AD1146" s="12">
        <f t="shared" si="397"/>
        <v>-70040.000000000015</v>
      </c>
      <c r="AE1146" s="12">
        <f t="shared" si="398"/>
        <v>-4377.5000000000009</v>
      </c>
      <c r="AF1146" s="7"/>
      <c r="AG1146">
        <v>122</v>
      </c>
      <c r="AH1146" s="14">
        <f t="shared" si="399"/>
        <v>-62.730000000000018</v>
      </c>
      <c r="AI1146" s="12">
        <f t="shared" si="400"/>
        <v>-100368.00000000003</v>
      </c>
      <c r="AJ1146" s="12">
        <f t="shared" si="401"/>
        <v>-6273.0000000000018</v>
      </c>
      <c r="AK1146" s="7"/>
      <c r="AL1146" s="12">
        <f t="shared" si="402"/>
        <v>-222704.00000000003</v>
      </c>
      <c r="AM1146" s="12">
        <f t="shared" si="403"/>
        <v>-13919.000000000002</v>
      </c>
    </row>
    <row r="1147" spans="1:39" x14ac:dyDescent="0.25">
      <c r="A1147" t="s">
        <v>61</v>
      </c>
      <c r="B1147" t="s">
        <v>48</v>
      </c>
      <c r="C1147" t="s">
        <v>883</v>
      </c>
      <c r="D1147">
        <v>2016</v>
      </c>
      <c r="E1147" t="s">
        <v>1177</v>
      </c>
      <c r="F1147">
        <v>3200</v>
      </c>
      <c r="G1147">
        <v>1876</v>
      </c>
      <c r="H1147" s="4" t="s">
        <v>14</v>
      </c>
      <c r="I1147">
        <v>3198</v>
      </c>
      <c r="J1147">
        <v>10</v>
      </c>
      <c r="K1147">
        <v>265</v>
      </c>
      <c r="L1147" s="30">
        <f t="shared" si="386"/>
        <v>253.07499999999999</v>
      </c>
      <c r="M1147" s="30">
        <f t="shared" si="387"/>
        <v>249.1</v>
      </c>
      <c r="N1147" s="30">
        <f t="shared" si="388"/>
        <v>245.125</v>
      </c>
      <c r="O1147" s="30">
        <f t="shared" si="389"/>
        <v>241.15</v>
      </c>
      <c r="P1147">
        <v>142</v>
      </c>
      <c r="Q1147" s="7"/>
      <c r="R1147">
        <v>187</v>
      </c>
      <c r="S1147" s="14">
        <f t="shared" si="390"/>
        <v>-66.074999999999989</v>
      </c>
      <c r="T1147" s="12">
        <f t="shared" si="391"/>
        <v>-938264.99999999977</v>
      </c>
      <c r="U1147" s="12">
        <f t="shared" si="392"/>
        <v>-6607.4999999999982</v>
      </c>
      <c r="V1147" s="7"/>
      <c r="W1147">
        <v>165</v>
      </c>
      <c r="X1147" s="14">
        <f t="shared" si="393"/>
        <v>-84.1</v>
      </c>
      <c r="Y1147" s="12">
        <f t="shared" si="394"/>
        <v>-1194220</v>
      </c>
      <c r="Z1147" s="12">
        <f t="shared" si="395"/>
        <v>-8410</v>
      </c>
      <c r="AA1147" s="7"/>
      <c r="AB1147">
        <v>144</v>
      </c>
      <c r="AC1147" s="14">
        <f t="shared" si="396"/>
        <v>-101.125</v>
      </c>
      <c r="AD1147" s="12">
        <f t="shared" si="397"/>
        <v>-1435975</v>
      </c>
      <c r="AE1147" s="12">
        <f t="shared" si="398"/>
        <v>-10112.5</v>
      </c>
      <c r="AF1147" s="7"/>
      <c r="AG1147">
        <v>122</v>
      </c>
      <c r="AH1147" s="14">
        <f t="shared" si="399"/>
        <v>-119.15</v>
      </c>
      <c r="AI1147" s="12">
        <f t="shared" si="400"/>
        <v>-1691930</v>
      </c>
      <c r="AJ1147" s="12">
        <f t="shared" si="401"/>
        <v>-11915</v>
      </c>
      <c r="AK1147" s="7"/>
      <c r="AL1147" s="12">
        <f t="shared" si="402"/>
        <v>-5260390</v>
      </c>
      <c r="AM1147" s="12">
        <f t="shared" si="403"/>
        <v>-37045</v>
      </c>
    </row>
    <row r="1148" spans="1:39" x14ac:dyDescent="0.25">
      <c r="A1148" t="s">
        <v>436</v>
      </c>
      <c r="B1148" t="s">
        <v>782</v>
      </c>
      <c r="C1148" t="s">
        <v>1076</v>
      </c>
      <c r="D1148">
        <v>2018</v>
      </c>
      <c r="E1148" t="s">
        <v>1178</v>
      </c>
      <c r="F1148">
        <v>2520</v>
      </c>
      <c r="G1148">
        <v>1879</v>
      </c>
      <c r="H1148" s="4" t="s">
        <v>14</v>
      </c>
      <c r="I1148">
        <v>1969</v>
      </c>
      <c r="J1148">
        <v>5.5</v>
      </c>
      <c r="K1148">
        <v>144</v>
      </c>
      <c r="L1148" s="30">
        <f t="shared" si="386"/>
        <v>137.51999999999998</v>
      </c>
      <c r="M1148" s="30">
        <f t="shared" si="387"/>
        <v>135.35999999999999</v>
      </c>
      <c r="N1148" s="30">
        <f t="shared" si="388"/>
        <v>133.20000000000002</v>
      </c>
      <c r="O1148" s="30">
        <f t="shared" si="389"/>
        <v>131.04</v>
      </c>
      <c r="P1148">
        <v>18</v>
      </c>
      <c r="Q1148" s="7"/>
      <c r="R1148">
        <v>187</v>
      </c>
      <c r="S1148" s="14">
        <f t="shared" si="390"/>
        <v>49.480000000000018</v>
      </c>
      <c r="T1148" s="12">
        <f t="shared" si="391"/>
        <v>89064.000000000029</v>
      </c>
      <c r="U1148" s="12">
        <f t="shared" si="392"/>
        <v>4948.0000000000018</v>
      </c>
      <c r="V1148" s="7"/>
      <c r="W1148">
        <v>165</v>
      </c>
      <c r="X1148" s="14">
        <f t="shared" si="393"/>
        <v>29.640000000000015</v>
      </c>
      <c r="Y1148" s="12">
        <f t="shared" si="394"/>
        <v>53352.000000000022</v>
      </c>
      <c r="Z1148" s="12">
        <f t="shared" si="395"/>
        <v>2964.0000000000014</v>
      </c>
      <c r="AA1148" s="7"/>
      <c r="AB1148">
        <v>144</v>
      </c>
      <c r="AC1148" s="14">
        <f t="shared" si="396"/>
        <v>10.799999999999983</v>
      </c>
      <c r="AD1148" s="12">
        <f t="shared" si="397"/>
        <v>19439.999999999971</v>
      </c>
      <c r="AE1148" s="12">
        <f t="shared" si="398"/>
        <v>1079.9999999999984</v>
      </c>
      <c r="AF1148" s="7"/>
      <c r="AG1148">
        <v>122</v>
      </c>
      <c r="AH1148" s="14">
        <f t="shared" si="399"/>
        <v>-9.039999999999992</v>
      </c>
      <c r="AI1148" s="12">
        <f t="shared" si="400"/>
        <v>-16271.999999999985</v>
      </c>
      <c r="AJ1148" s="12">
        <f t="shared" si="401"/>
        <v>-903.9999999999992</v>
      </c>
      <c r="AK1148" s="7"/>
      <c r="AL1148" s="12">
        <f t="shared" si="402"/>
        <v>145584.00000000003</v>
      </c>
      <c r="AM1148" s="12">
        <f t="shared" si="403"/>
        <v>8088.0000000000018</v>
      </c>
    </row>
    <row r="1149" spans="1:39" x14ac:dyDescent="0.25">
      <c r="A1149" t="s">
        <v>898</v>
      </c>
      <c r="B1149" t="s">
        <v>249</v>
      </c>
      <c r="C1149" t="s">
        <v>1182</v>
      </c>
      <c r="D1149">
        <v>2018</v>
      </c>
      <c r="E1149" t="s">
        <v>1183</v>
      </c>
      <c r="F1149">
        <v>2250</v>
      </c>
      <c r="G1149">
        <v>1880</v>
      </c>
      <c r="H1149" s="4" t="s">
        <v>10</v>
      </c>
      <c r="I1149">
        <v>4691</v>
      </c>
      <c r="J1149">
        <v>14.3</v>
      </c>
      <c r="K1149">
        <v>331</v>
      </c>
      <c r="L1149" s="30">
        <f t="shared" si="386"/>
        <v>316.10499999999996</v>
      </c>
      <c r="M1149" s="30">
        <f t="shared" si="387"/>
        <v>311.14</v>
      </c>
      <c r="N1149" s="30">
        <f t="shared" si="388"/>
        <v>306.17500000000001</v>
      </c>
      <c r="O1149" s="30">
        <f t="shared" si="389"/>
        <v>301.21000000000004</v>
      </c>
      <c r="P1149">
        <v>2</v>
      </c>
      <c r="Q1149" s="7"/>
      <c r="R1149">
        <v>187</v>
      </c>
      <c r="S1149" s="14">
        <f t="shared" si="390"/>
        <v>-129.10499999999996</v>
      </c>
      <c r="T1149" s="12">
        <f t="shared" si="391"/>
        <v>-25820.999999999993</v>
      </c>
      <c r="U1149" s="12">
        <f t="shared" si="392"/>
        <v>-12910.499999999996</v>
      </c>
      <c r="V1149" s="7"/>
      <c r="W1149">
        <v>165</v>
      </c>
      <c r="X1149" s="14">
        <f t="shared" si="393"/>
        <v>-146.13999999999999</v>
      </c>
      <c r="Y1149" s="12">
        <f t="shared" si="394"/>
        <v>-29227.999999999996</v>
      </c>
      <c r="Z1149" s="12">
        <f t="shared" si="395"/>
        <v>-14613.999999999998</v>
      </c>
      <c r="AA1149" s="7"/>
      <c r="AB1149">
        <v>144</v>
      </c>
      <c r="AC1149" s="14">
        <f t="shared" si="396"/>
        <v>-162.17500000000001</v>
      </c>
      <c r="AD1149" s="12">
        <f t="shared" si="397"/>
        <v>-32435.000000000004</v>
      </c>
      <c r="AE1149" s="12">
        <f t="shared" si="398"/>
        <v>-16217.500000000002</v>
      </c>
      <c r="AF1149" s="7"/>
      <c r="AG1149">
        <v>122</v>
      </c>
      <c r="AH1149" s="14">
        <f t="shared" si="399"/>
        <v>-179.21000000000004</v>
      </c>
      <c r="AI1149" s="12">
        <f t="shared" si="400"/>
        <v>-35842.000000000007</v>
      </c>
      <c r="AJ1149" s="12">
        <f t="shared" si="401"/>
        <v>-17921.000000000004</v>
      </c>
      <c r="AK1149" s="7"/>
      <c r="AL1149" s="12">
        <f t="shared" si="402"/>
        <v>-123326</v>
      </c>
      <c r="AM1149" s="12">
        <f t="shared" si="403"/>
        <v>-61663</v>
      </c>
    </row>
    <row r="1150" spans="1:39" x14ac:dyDescent="0.25">
      <c r="A1150" t="s">
        <v>114</v>
      </c>
      <c r="B1150" t="s">
        <v>48</v>
      </c>
      <c r="C1150" t="s">
        <v>829</v>
      </c>
      <c r="D1150">
        <v>2018</v>
      </c>
      <c r="E1150" t="s">
        <v>1179</v>
      </c>
      <c r="F1150">
        <v>3200</v>
      </c>
      <c r="G1150">
        <v>1880</v>
      </c>
      <c r="H1150" s="4" t="s">
        <v>14</v>
      </c>
      <c r="I1150">
        <v>3198</v>
      </c>
      <c r="J1150">
        <v>8.6999999999999993</v>
      </c>
      <c r="K1150">
        <v>229</v>
      </c>
      <c r="L1150" s="30">
        <f t="shared" si="386"/>
        <v>218.69499999999999</v>
      </c>
      <c r="M1150" s="30">
        <f t="shared" si="387"/>
        <v>215.26</v>
      </c>
      <c r="N1150" s="30">
        <f t="shared" si="388"/>
        <v>211.82500000000002</v>
      </c>
      <c r="O1150" s="30">
        <f t="shared" si="389"/>
        <v>208.39000000000001</v>
      </c>
      <c r="P1150">
        <v>120</v>
      </c>
      <c r="Q1150" s="7"/>
      <c r="R1150">
        <v>187</v>
      </c>
      <c r="S1150" s="14">
        <f t="shared" si="390"/>
        <v>-31.694999999999993</v>
      </c>
      <c r="T1150" s="12">
        <f t="shared" si="391"/>
        <v>-380339.99999999994</v>
      </c>
      <c r="U1150" s="12">
        <f t="shared" si="392"/>
        <v>-3169.4999999999995</v>
      </c>
      <c r="V1150" s="7"/>
      <c r="W1150">
        <v>165</v>
      </c>
      <c r="X1150" s="14">
        <f t="shared" si="393"/>
        <v>-50.259999999999991</v>
      </c>
      <c r="Y1150" s="12">
        <f t="shared" si="394"/>
        <v>-603119.99999999988</v>
      </c>
      <c r="Z1150" s="12">
        <f t="shared" si="395"/>
        <v>-5025.9999999999991</v>
      </c>
      <c r="AA1150" s="7"/>
      <c r="AB1150">
        <v>144</v>
      </c>
      <c r="AC1150" s="14">
        <f t="shared" si="396"/>
        <v>-67.825000000000017</v>
      </c>
      <c r="AD1150" s="12">
        <f t="shared" si="397"/>
        <v>-813900.00000000023</v>
      </c>
      <c r="AE1150" s="12">
        <f t="shared" si="398"/>
        <v>-6782.5000000000018</v>
      </c>
      <c r="AF1150" s="7"/>
      <c r="AG1150">
        <v>122</v>
      </c>
      <c r="AH1150" s="14">
        <f t="shared" si="399"/>
        <v>-86.390000000000015</v>
      </c>
      <c r="AI1150" s="12">
        <f t="shared" si="400"/>
        <v>-1036680.0000000001</v>
      </c>
      <c r="AJ1150" s="12">
        <f t="shared" si="401"/>
        <v>-8639.0000000000018</v>
      </c>
      <c r="AK1150" s="7"/>
      <c r="AL1150" s="12">
        <f t="shared" si="402"/>
        <v>-2834040.0000000005</v>
      </c>
      <c r="AM1150" s="12">
        <f t="shared" si="403"/>
        <v>-23617.000000000004</v>
      </c>
    </row>
    <row r="1151" spans="1:39" x14ac:dyDescent="0.25">
      <c r="A1151" t="s">
        <v>596</v>
      </c>
      <c r="B1151" t="s">
        <v>782</v>
      </c>
      <c r="C1151" t="s">
        <v>995</v>
      </c>
      <c r="D1151">
        <v>2018</v>
      </c>
      <c r="E1151" t="s">
        <v>1180</v>
      </c>
      <c r="F1151">
        <v>2470</v>
      </c>
      <c r="G1151">
        <v>1880</v>
      </c>
      <c r="H1151" s="4" t="s">
        <v>14</v>
      </c>
      <c r="I1151">
        <v>1999</v>
      </c>
      <c r="J1151">
        <v>5.8</v>
      </c>
      <c r="K1151">
        <v>153</v>
      </c>
      <c r="L1151" s="30">
        <f t="shared" si="386"/>
        <v>146.11499999999998</v>
      </c>
      <c r="M1151" s="30">
        <f t="shared" si="387"/>
        <v>143.82</v>
      </c>
      <c r="N1151" s="30">
        <f t="shared" si="388"/>
        <v>141.52500000000001</v>
      </c>
      <c r="O1151" s="30">
        <f t="shared" si="389"/>
        <v>139.23000000000002</v>
      </c>
      <c r="P1151">
        <v>26</v>
      </c>
      <c r="Q1151" s="7"/>
      <c r="R1151">
        <v>187</v>
      </c>
      <c r="S1151" s="14">
        <f t="shared" si="390"/>
        <v>40.885000000000019</v>
      </c>
      <c r="T1151" s="12">
        <f t="shared" si="391"/>
        <v>106301.00000000004</v>
      </c>
      <c r="U1151" s="12">
        <f t="shared" si="392"/>
        <v>4088.5000000000018</v>
      </c>
      <c r="V1151" s="7"/>
      <c r="W1151">
        <v>165</v>
      </c>
      <c r="X1151" s="14">
        <f t="shared" si="393"/>
        <v>21.180000000000007</v>
      </c>
      <c r="Y1151" s="12">
        <f t="shared" si="394"/>
        <v>55068.000000000015</v>
      </c>
      <c r="Z1151" s="12">
        <f t="shared" si="395"/>
        <v>2118.0000000000005</v>
      </c>
      <c r="AA1151" s="7"/>
      <c r="AB1151">
        <v>144</v>
      </c>
      <c r="AC1151" s="14">
        <f t="shared" si="396"/>
        <v>2.4749999999999943</v>
      </c>
      <c r="AD1151" s="12">
        <f t="shared" si="397"/>
        <v>6434.9999999999854</v>
      </c>
      <c r="AE1151" s="12">
        <f t="shared" si="398"/>
        <v>247.49999999999943</v>
      </c>
      <c r="AF1151" s="7"/>
      <c r="AG1151">
        <v>122</v>
      </c>
      <c r="AH1151" s="14">
        <f t="shared" si="399"/>
        <v>-17.230000000000018</v>
      </c>
      <c r="AI1151" s="12">
        <f t="shared" si="400"/>
        <v>-44798.000000000044</v>
      </c>
      <c r="AJ1151" s="12">
        <f t="shared" si="401"/>
        <v>-1723.0000000000016</v>
      </c>
      <c r="AK1151" s="7"/>
      <c r="AL1151" s="12">
        <f t="shared" si="402"/>
        <v>123006</v>
      </c>
      <c r="AM1151" s="12">
        <f t="shared" si="403"/>
        <v>4731</v>
      </c>
    </row>
    <row r="1152" spans="1:39" x14ac:dyDescent="0.25">
      <c r="A1152" t="s">
        <v>410</v>
      </c>
      <c r="B1152" t="s">
        <v>782</v>
      </c>
      <c r="C1152" t="s">
        <v>1012</v>
      </c>
      <c r="D1152">
        <v>2014</v>
      </c>
      <c r="E1152" t="s">
        <v>1184</v>
      </c>
      <c r="F1152">
        <v>2575</v>
      </c>
      <c r="G1152">
        <v>1880</v>
      </c>
      <c r="H1152" s="4" t="s">
        <v>14</v>
      </c>
      <c r="I1152">
        <v>2967</v>
      </c>
      <c r="J1152">
        <v>6.3</v>
      </c>
      <c r="K1152">
        <v>164</v>
      </c>
      <c r="L1152" s="30">
        <f t="shared" si="386"/>
        <v>156.62</v>
      </c>
      <c r="M1152" s="30">
        <f t="shared" si="387"/>
        <v>154.16</v>
      </c>
      <c r="N1152" s="30">
        <f t="shared" si="388"/>
        <v>151.70000000000002</v>
      </c>
      <c r="O1152" s="30">
        <f t="shared" si="389"/>
        <v>149.24</v>
      </c>
      <c r="P1152">
        <v>24</v>
      </c>
      <c r="Q1152" s="7"/>
      <c r="R1152">
        <v>187</v>
      </c>
      <c r="S1152" s="14">
        <f t="shared" si="390"/>
        <v>30.379999999999995</v>
      </c>
      <c r="T1152" s="12">
        <f t="shared" si="391"/>
        <v>72911.999999999985</v>
      </c>
      <c r="U1152" s="12">
        <f t="shared" si="392"/>
        <v>3037.9999999999995</v>
      </c>
      <c r="V1152" s="7"/>
      <c r="W1152">
        <v>165</v>
      </c>
      <c r="X1152" s="14">
        <f t="shared" si="393"/>
        <v>10.840000000000003</v>
      </c>
      <c r="Y1152" s="12">
        <f t="shared" si="394"/>
        <v>26016.000000000007</v>
      </c>
      <c r="Z1152" s="12">
        <f t="shared" si="395"/>
        <v>1084.0000000000002</v>
      </c>
      <c r="AA1152" s="7"/>
      <c r="AB1152">
        <v>144</v>
      </c>
      <c r="AC1152" s="14">
        <f t="shared" si="396"/>
        <v>-7.7000000000000171</v>
      </c>
      <c r="AD1152" s="12">
        <f t="shared" si="397"/>
        <v>-18480.00000000004</v>
      </c>
      <c r="AE1152" s="12">
        <f t="shared" si="398"/>
        <v>-770.00000000000171</v>
      </c>
      <c r="AF1152" s="7"/>
      <c r="AG1152">
        <v>122</v>
      </c>
      <c r="AH1152" s="14">
        <f t="shared" si="399"/>
        <v>-27.240000000000009</v>
      </c>
      <c r="AI1152" s="12">
        <f t="shared" si="400"/>
        <v>-65376.000000000022</v>
      </c>
      <c r="AJ1152" s="12">
        <f t="shared" si="401"/>
        <v>-2724.0000000000009</v>
      </c>
      <c r="AK1152" s="7"/>
      <c r="AL1152" s="12">
        <f t="shared" si="402"/>
        <v>15071.999999999935</v>
      </c>
      <c r="AM1152" s="12">
        <f t="shared" si="403"/>
        <v>627.99999999999727</v>
      </c>
    </row>
    <row r="1153" spans="1:39" x14ac:dyDescent="0.25">
      <c r="A1153" t="s">
        <v>49</v>
      </c>
      <c r="B1153" t="s">
        <v>666</v>
      </c>
      <c r="C1153" t="s">
        <v>1169</v>
      </c>
      <c r="D1153">
        <v>2019</v>
      </c>
      <c r="E1153" t="s">
        <v>2031</v>
      </c>
      <c r="F1153">
        <v>2675</v>
      </c>
      <c r="G1153">
        <v>1881</v>
      </c>
      <c r="H1153" s="4" t="s">
        <v>10</v>
      </c>
      <c r="I1153">
        <v>3649</v>
      </c>
      <c r="J1153">
        <v>8.9</v>
      </c>
      <c r="K1153">
        <v>209</v>
      </c>
      <c r="L1153" s="30">
        <f t="shared" si="386"/>
        <v>199.595</v>
      </c>
      <c r="M1153" s="30">
        <f t="shared" si="387"/>
        <v>196.45999999999998</v>
      </c>
      <c r="N1153" s="30">
        <f t="shared" si="388"/>
        <v>193.32500000000002</v>
      </c>
      <c r="O1153" s="30">
        <f t="shared" si="389"/>
        <v>190.19</v>
      </c>
      <c r="P1153">
        <v>6</v>
      </c>
      <c r="Q1153" s="7"/>
      <c r="R1153">
        <v>187</v>
      </c>
      <c r="S1153" s="14">
        <f t="shared" si="390"/>
        <v>-12.594999999999999</v>
      </c>
      <c r="T1153" s="12">
        <f t="shared" si="391"/>
        <v>-7556.9999999999991</v>
      </c>
      <c r="U1153" s="12">
        <f t="shared" si="392"/>
        <v>-1259.4999999999998</v>
      </c>
      <c r="V1153" s="7"/>
      <c r="W1153">
        <v>165</v>
      </c>
      <c r="X1153" s="14">
        <f t="shared" si="393"/>
        <v>-31.45999999999998</v>
      </c>
      <c r="Y1153" s="12">
        <f t="shared" si="394"/>
        <v>-18875.999999999989</v>
      </c>
      <c r="Z1153" s="12">
        <f t="shared" si="395"/>
        <v>-3145.9999999999982</v>
      </c>
      <c r="AA1153" s="7"/>
      <c r="AB1153">
        <v>144</v>
      </c>
      <c r="AC1153" s="14">
        <f t="shared" si="396"/>
        <v>-49.325000000000017</v>
      </c>
      <c r="AD1153" s="12">
        <f t="shared" si="397"/>
        <v>-29595.000000000011</v>
      </c>
      <c r="AE1153" s="12">
        <f t="shared" si="398"/>
        <v>-4932.5000000000018</v>
      </c>
      <c r="AF1153" s="7"/>
      <c r="AG1153">
        <v>122</v>
      </c>
      <c r="AH1153" s="14">
        <f t="shared" si="399"/>
        <v>-68.19</v>
      </c>
      <c r="AI1153" s="12">
        <f t="shared" si="400"/>
        <v>-40914</v>
      </c>
      <c r="AJ1153" s="12">
        <f t="shared" si="401"/>
        <v>-6819</v>
      </c>
      <c r="AK1153" s="7"/>
      <c r="AL1153" s="12">
        <f t="shared" si="402"/>
        <v>-96942</v>
      </c>
      <c r="AM1153" s="12">
        <f t="shared" si="403"/>
        <v>-16157</v>
      </c>
    </row>
    <row r="1154" spans="1:39" x14ac:dyDescent="0.25">
      <c r="A1154" t="s">
        <v>596</v>
      </c>
      <c r="B1154" t="s">
        <v>782</v>
      </c>
      <c r="C1154" t="s">
        <v>995</v>
      </c>
      <c r="D1154">
        <v>2018</v>
      </c>
      <c r="E1154" t="s">
        <v>1185</v>
      </c>
      <c r="F1154">
        <v>2570</v>
      </c>
      <c r="G1154">
        <v>1884</v>
      </c>
      <c r="H1154" s="4" t="s">
        <v>14</v>
      </c>
      <c r="I1154">
        <v>2993</v>
      </c>
      <c r="J1154">
        <v>6.5</v>
      </c>
      <c r="K1154">
        <v>171</v>
      </c>
      <c r="L1154" s="30">
        <f t="shared" si="386"/>
        <v>163.30500000000001</v>
      </c>
      <c r="M1154" s="30">
        <f t="shared" si="387"/>
        <v>160.73999999999998</v>
      </c>
      <c r="N1154" s="30">
        <f t="shared" si="388"/>
        <v>158.17500000000001</v>
      </c>
      <c r="O1154" s="30">
        <f t="shared" si="389"/>
        <v>155.61000000000001</v>
      </c>
      <c r="P1154">
        <v>6</v>
      </c>
      <c r="Q1154" s="7"/>
      <c r="R1154">
        <v>187</v>
      </c>
      <c r="S1154" s="14">
        <f t="shared" si="390"/>
        <v>23.694999999999993</v>
      </c>
      <c r="T1154" s="12">
        <f t="shared" si="391"/>
        <v>14216.999999999996</v>
      </c>
      <c r="U1154" s="12">
        <f t="shared" si="392"/>
        <v>2369.4999999999995</v>
      </c>
      <c r="V1154" s="7"/>
      <c r="W1154">
        <v>165</v>
      </c>
      <c r="X1154" s="14">
        <f t="shared" si="393"/>
        <v>4.2600000000000193</v>
      </c>
      <c r="Y1154" s="12">
        <f t="shared" si="394"/>
        <v>2556.0000000000118</v>
      </c>
      <c r="Z1154" s="12">
        <f t="shared" si="395"/>
        <v>426.00000000000199</v>
      </c>
      <c r="AA1154" s="7"/>
      <c r="AB1154">
        <v>144</v>
      </c>
      <c r="AC1154" s="14">
        <f t="shared" si="396"/>
        <v>-14.175000000000011</v>
      </c>
      <c r="AD1154" s="12">
        <f t="shared" si="397"/>
        <v>-8505.0000000000073</v>
      </c>
      <c r="AE1154" s="12">
        <f t="shared" si="398"/>
        <v>-1417.5000000000011</v>
      </c>
      <c r="AF1154" s="7"/>
      <c r="AG1154">
        <v>122</v>
      </c>
      <c r="AH1154" s="14">
        <f t="shared" si="399"/>
        <v>-33.610000000000014</v>
      </c>
      <c r="AI1154" s="12">
        <f t="shared" si="400"/>
        <v>-20166.000000000007</v>
      </c>
      <c r="AJ1154" s="12">
        <f t="shared" si="401"/>
        <v>-3361.0000000000014</v>
      </c>
      <c r="AK1154" s="7"/>
      <c r="AL1154" s="12">
        <f t="shared" si="402"/>
        <v>-11898.000000000007</v>
      </c>
      <c r="AM1154" s="12">
        <f t="shared" si="403"/>
        <v>-1983.0000000000011</v>
      </c>
    </row>
    <row r="1155" spans="1:39" x14ac:dyDescent="0.25">
      <c r="A1155" t="s">
        <v>859</v>
      </c>
      <c r="B1155" t="s">
        <v>782</v>
      </c>
      <c r="C1155" t="s">
        <v>978</v>
      </c>
      <c r="D1155">
        <v>2017</v>
      </c>
      <c r="E1155" t="s">
        <v>1186</v>
      </c>
      <c r="F1155">
        <v>2660</v>
      </c>
      <c r="G1155">
        <v>1884</v>
      </c>
      <c r="H1155" s="4" t="s">
        <v>14</v>
      </c>
      <c r="I1155">
        <v>1999</v>
      </c>
      <c r="J1155">
        <v>5.3</v>
      </c>
      <c r="K1155">
        <v>139</v>
      </c>
      <c r="L1155" s="30">
        <f t="shared" si="386"/>
        <v>132.745</v>
      </c>
      <c r="M1155" s="30">
        <f t="shared" si="387"/>
        <v>130.66</v>
      </c>
      <c r="N1155" s="30">
        <f t="shared" si="388"/>
        <v>128.57500000000002</v>
      </c>
      <c r="O1155" s="30">
        <f t="shared" si="389"/>
        <v>126.49000000000001</v>
      </c>
      <c r="P1155">
        <v>6</v>
      </c>
      <c r="Q1155" s="7"/>
      <c r="R1155">
        <v>187</v>
      </c>
      <c r="S1155" s="14">
        <f t="shared" si="390"/>
        <v>54.254999999999995</v>
      </c>
      <c r="T1155" s="12">
        <f t="shared" si="391"/>
        <v>32552.999999999996</v>
      </c>
      <c r="U1155" s="12">
        <f t="shared" si="392"/>
        <v>5425.4999999999991</v>
      </c>
      <c r="V1155" s="7"/>
      <c r="W1155">
        <v>165</v>
      </c>
      <c r="X1155" s="14">
        <f t="shared" si="393"/>
        <v>34.340000000000003</v>
      </c>
      <c r="Y1155" s="12">
        <f t="shared" si="394"/>
        <v>20604.000000000004</v>
      </c>
      <c r="Z1155" s="12">
        <f t="shared" si="395"/>
        <v>3434.0000000000005</v>
      </c>
      <c r="AA1155" s="7"/>
      <c r="AB1155">
        <v>144</v>
      </c>
      <c r="AC1155" s="14">
        <f t="shared" si="396"/>
        <v>15.424999999999983</v>
      </c>
      <c r="AD1155" s="12">
        <f t="shared" si="397"/>
        <v>9254.9999999999891</v>
      </c>
      <c r="AE1155" s="12">
        <f t="shared" si="398"/>
        <v>1542.4999999999982</v>
      </c>
      <c r="AF1155" s="7"/>
      <c r="AG1155">
        <v>122</v>
      </c>
      <c r="AH1155" s="14">
        <f t="shared" si="399"/>
        <v>-4.4900000000000091</v>
      </c>
      <c r="AI1155" s="12">
        <f t="shared" si="400"/>
        <v>-2694.0000000000055</v>
      </c>
      <c r="AJ1155" s="12">
        <f t="shared" si="401"/>
        <v>-449.00000000000091</v>
      </c>
      <c r="AK1155" s="7"/>
      <c r="AL1155" s="12">
        <f t="shared" si="402"/>
        <v>59717.999999999985</v>
      </c>
      <c r="AM1155" s="12">
        <f t="shared" si="403"/>
        <v>9952.9999999999982</v>
      </c>
    </row>
    <row r="1156" spans="1:39" x14ac:dyDescent="0.25">
      <c r="A1156" t="s">
        <v>859</v>
      </c>
      <c r="B1156" t="s">
        <v>782</v>
      </c>
      <c r="C1156" t="s">
        <v>978</v>
      </c>
      <c r="D1156">
        <v>2018</v>
      </c>
      <c r="E1156" t="s">
        <v>1187</v>
      </c>
      <c r="F1156">
        <v>2660</v>
      </c>
      <c r="G1156">
        <v>1884</v>
      </c>
      <c r="H1156" s="4" t="s">
        <v>14</v>
      </c>
      <c r="I1156">
        <v>1999</v>
      </c>
      <c r="J1156">
        <v>5.3</v>
      </c>
      <c r="K1156">
        <v>139</v>
      </c>
      <c r="L1156" s="30">
        <f t="shared" si="386"/>
        <v>132.745</v>
      </c>
      <c r="M1156" s="30">
        <f t="shared" si="387"/>
        <v>130.66</v>
      </c>
      <c r="N1156" s="30">
        <f t="shared" si="388"/>
        <v>128.57500000000002</v>
      </c>
      <c r="O1156" s="30">
        <f t="shared" si="389"/>
        <v>126.49000000000001</v>
      </c>
      <c r="P1156">
        <v>16</v>
      </c>
      <c r="Q1156" s="7"/>
      <c r="R1156">
        <v>187</v>
      </c>
      <c r="S1156" s="14">
        <f t="shared" si="390"/>
        <v>54.254999999999995</v>
      </c>
      <c r="T1156" s="12">
        <f t="shared" si="391"/>
        <v>86808</v>
      </c>
      <c r="U1156" s="12">
        <f t="shared" si="392"/>
        <v>5425.5</v>
      </c>
      <c r="V1156" s="7"/>
      <c r="W1156">
        <v>165</v>
      </c>
      <c r="X1156" s="14">
        <f t="shared" si="393"/>
        <v>34.340000000000003</v>
      </c>
      <c r="Y1156" s="12">
        <f t="shared" si="394"/>
        <v>54944.000000000007</v>
      </c>
      <c r="Z1156" s="12">
        <f t="shared" si="395"/>
        <v>3434.0000000000005</v>
      </c>
      <c r="AA1156" s="7"/>
      <c r="AB1156">
        <v>144</v>
      </c>
      <c r="AC1156" s="14">
        <f t="shared" si="396"/>
        <v>15.424999999999983</v>
      </c>
      <c r="AD1156" s="12">
        <f t="shared" si="397"/>
        <v>24679.999999999971</v>
      </c>
      <c r="AE1156" s="12">
        <f t="shared" si="398"/>
        <v>1542.4999999999982</v>
      </c>
      <c r="AF1156" s="7"/>
      <c r="AG1156">
        <v>122</v>
      </c>
      <c r="AH1156" s="14">
        <f t="shared" si="399"/>
        <v>-4.4900000000000091</v>
      </c>
      <c r="AI1156" s="12">
        <f t="shared" si="400"/>
        <v>-7184.0000000000146</v>
      </c>
      <c r="AJ1156" s="12">
        <f t="shared" si="401"/>
        <v>-449.00000000000091</v>
      </c>
      <c r="AK1156" s="7"/>
      <c r="AL1156" s="12">
        <f t="shared" si="402"/>
        <v>159247.99999999997</v>
      </c>
      <c r="AM1156" s="12">
        <f t="shared" si="403"/>
        <v>9952.9999999999982</v>
      </c>
    </row>
    <row r="1157" spans="1:39" x14ac:dyDescent="0.25">
      <c r="A1157" t="s">
        <v>859</v>
      </c>
      <c r="B1157" t="s">
        <v>782</v>
      </c>
      <c r="C1157" t="s">
        <v>1061</v>
      </c>
      <c r="D1157">
        <v>2017</v>
      </c>
      <c r="E1157" t="s">
        <v>1188</v>
      </c>
      <c r="F1157">
        <v>2540</v>
      </c>
      <c r="G1157">
        <v>1884</v>
      </c>
      <c r="H1157" s="4" t="s">
        <v>10</v>
      </c>
      <c r="I1157">
        <v>2995</v>
      </c>
      <c r="J1157">
        <v>9.4</v>
      </c>
      <c r="K1157">
        <v>214</v>
      </c>
      <c r="L1157" s="30">
        <f t="shared" si="386"/>
        <v>204.37</v>
      </c>
      <c r="M1157" s="30">
        <f t="shared" si="387"/>
        <v>201.16</v>
      </c>
      <c r="N1157" s="30">
        <f t="shared" si="388"/>
        <v>197.95000000000002</v>
      </c>
      <c r="O1157" s="30">
        <f t="shared" si="389"/>
        <v>194.74</v>
      </c>
      <c r="P1157">
        <v>12</v>
      </c>
      <c r="Q1157" s="7"/>
      <c r="R1157">
        <v>187</v>
      </c>
      <c r="S1157" s="14">
        <f t="shared" si="390"/>
        <v>-17.370000000000005</v>
      </c>
      <c r="T1157" s="12">
        <f t="shared" si="391"/>
        <v>-20844.000000000007</v>
      </c>
      <c r="U1157" s="12">
        <f t="shared" si="392"/>
        <v>-1737.0000000000007</v>
      </c>
      <c r="V1157" s="7"/>
      <c r="W1157">
        <v>165</v>
      </c>
      <c r="X1157" s="14">
        <f t="shared" si="393"/>
        <v>-36.159999999999997</v>
      </c>
      <c r="Y1157" s="12">
        <f t="shared" si="394"/>
        <v>-43391.999999999993</v>
      </c>
      <c r="Z1157" s="12">
        <f t="shared" si="395"/>
        <v>-3615.9999999999995</v>
      </c>
      <c r="AA1157" s="7"/>
      <c r="AB1157">
        <v>144</v>
      </c>
      <c r="AC1157" s="14">
        <f t="shared" si="396"/>
        <v>-53.950000000000017</v>
      </c>
      <c r="AD1157" s="12">
        <f t="shared" si="397"/>
        <v>-64740.000000000022</v>
      </c>
      <c r="AE1157" s="12">
        <f t="shared" si="398"/>
        <v>-5395.0000000000018</v>
      </c>
      <c r="AF1157" s="7"/>
      <c r="AG1157">
        <v>122</v>
      </c>
      <c r="AH1157" s="14">
        <f t="shared" si="399"/>
        <v>-72.740000000000009</v>
      </c>
      <c r="AI1157" s="12">
        <f t="shared" si="400"/>
        <v>-87288.000000000015</v>
      </c>
      <c r="AJ1157" s="12">
        <f t="shared" si="401"/>
        <v>-7274.0000000000009</v>
      </c>
      <c r="AK1157" s="7"/>
      <c r="AL1157" s="12">
        <f t="shared" si="402"/>
        <v>-216264.00000000003</v>
      </c>
      <c r="AM1157" s="12">
        <f t="shared" si="403"/>
        <v>-18022.000000000004</v>
      </c>
    </row>
    <row r="1158" spans="1:39" x14ac:dyDescent="0.25">
      <c r="A1158" t="s">
        <v>859</v>
      </c>
      <c r="B1158" t="s">
        <v>782</v>
      </c>
      <c r="C1158" t="s">
        <v>1061</v>
      </c>
      <c r="D1158">
        <v>2017</v>
      </c>
      <c r="E1158" t="s">
        <v>1189</v>
      </c>
      <c r="F1158">
        <v>2540</v>
      </c>
      <c r="G1158">
        <v>1884</v>
      </c>
      <c r="H1158" s="4" t="s">
        <v>10</v>
      </c>
      <c r="I1158">
        <v>2995</v>
      </c>
      <c r="J1158">
        <v>9.4</v>
      </c>
      <c r="K1158">
        <v>214</v>
      </c>
      <c r="L1158" s="30">
        <f t="shared" si="386"/>
        <v>204.37</v>
      </c>
      <c r="M1158" s="30">
        <f t="shared" si="387"/>
        <v>201.16</v>
      </c>
      <c r="N1158" s="30">
        <f t="shared" si="388"/>
        <v>197.95000000000002</v>
      </c>
      <c r="O1158" s="30">
        <f t="shared" si="389"/>
        <v>194.74</v>
      </c>
      <c r="P1158">
        <v>6</v>
      </c>
      <c r="Q1158" s="7"/>
      <c r="R1158">
        <v>187</v>
      </c>
      <c r="S1158" s="14">
        <f t="shared" si="390"/>
        <v>-17.370000000000005</v>
      </c>
      <c r="T1158" s="12">
        <f t="shared" si="391"/>
        <v>-10422.000000000004</v>
      </c>
      <c r="U1158" s="12">
        <f t="shared" si="392"/>
        <v>-1737.0000000000007</v>
      </c>
      <c r="V1158" s="7"/>
      <c r="W1158">
        <v>165</v>
      </c>
      <c r="X1158" s="14">
        <f t="shared" si="393"/>
        <v>-36.159999999999997</v>
      </c>
      <c r="Y1158" s="12">
        <f t="shared" si="394"/>
        <v>-21695.999999999996</v>
      </c>
      <c r="Z1158" s="12">
        <f t="shared" si="395"/>
        <v>-3615.9999999999995</v>
      </c>
      <c r="AA1158" s="7"/>
      <c r="AB1158">
        <v>144</v>
      </c>
      <c r="AC1158" s="14">
        <f t="shared" si="396"/>
        <v>-53.950000000000017</v>
      </c>
      <c r="AD1158" s="12">
        <f t="shared" si="397"/>
        <v>-32370.000000000011</v>
      </c>
      <c r="AE1158" s="12">
        <f t="shared" si="398"/>
        <v>-5395.0000000000018</v>
      </c>
      <c r="AF1158" s="7"/>
      <c r="AG1158">
        <v>122</v>
      </c>
      <c r="AH1158" s="14">
        <f t="shared" si="399"/>
        <v>-72.740000000000009</v>
      </c>
      <c r="AI1158" s="12">
        <f t="shared" si="400"/>
        <v>-43644.000000000007</v>
      </c>
      <c r="AJ1158" s="12">
        <f t="shared" si="401"/>
        <v>-7274.0000000000009</v>
      </c>
      <c r="AK1158" s="7"/>
      <c r="AL1158" s="12">
        <f t="shared" si="402"/>
        <v>-108132.00000000001</v>
      </c>
      <c r="AM1158" s="12">
        <f t="shared" si="403"/>
        <v>-18022.000000000004</v>
      </c>
    </row>
    <row r="1159" spans="1:39" x14ac:dyDescent="0.25">
      <c r="A1159" t="s">
        <v>739</v>
      </c>
      <c r="B1159" t="s">
        <v>209</v>
      </c>
      <c r="C1159" t="s">
        <v>740</v>
      </c>
      <c r="D1159">
        <v>2017</v>
      </c>
      <c r="E1159" t="s">
        <v>1190</v>
      </c>
      <c r="F1159">
        <v>2850</v>
      </c>
      <c r="G1159">
        <v>1885</v>
      </c>
      <c r="H1159" s="4" t="s">
        <v>14</v>
      </c>
      <c r="I1159">
        <v>2999</v>
      </c>
      <c r="J1159">
        <v>7.7</v>
      </c>
      <c r="K1159">
        <v>203</v>
      </c>
      <c r="L1159" s="30">
        <f t="shared" si="386"/>
        <v>193.86499999999998</v>
      </c>
      <c r="M1159" s="30">
        <f t="shared" si="387"/>
        <v>190.82</v>
      </c>
      <c r="N1159" s="30">
        <f t="shared" si="388"/>
        <v>187.77500000000001</v>
      </c>
      <c r="O1159" s="30">
        <f t="shared" si="389"/>
        <v>184.73000000000002</v>
      </c>
      <c r="P1159">
        <v>2</v>
      </c>
      <c r="Q1159" s="7"/>
      <c r="R1159">
        <v>187</v>
      </c>
      <c r="S1159" s="14">
        <f t="shared" si="390"/>
        <v>-6.8649999999999807</v>
      </c>
      <c r="T1159" s="12">
        <f t="shared" si="391"/>
        <v>-1372.9999999999961</v>
      </c>
      <c r="U1159" s="12">
        <f t="shared" si="392"/>
        <v>-686.49999999999807</v>
      </c>
      <c r="V1159" s="7"/>
      <c r="W1159">
        <v>165</v>
      </c>
      <c r="X1159" s="14">
        <f t="shared" si="393"/>
        <v>-25.819999999999993</v>
      </c>
      <c r="Y1159" s="12">
        <f t="shared" si="394"/>
        <v>-5163.9999999999982</v>
      </c>
      <c r="Z1159" s="12">
        <f t="shared" si="395"/>
        <v>-2581.9999999999991</v>
      </c>
      <c r="AA1159" s="7"/>
      <c r="AB1159">
        <v>144</v>
      </c>
      <c r="AC1159" s="14">
        <f t="shared" si="396"/>
        <v>-43.775000000000006</v>
      </c>
      <c r="AD1159" s="12">
        <f t="shared" si="397"/>
        <v>-8755.0000000000018</v>
      </c>
      <c r="AE1159" s="12">
        <f t="shared" si="398"/>
        <v>-4377.5000000000009</v>
      </c>
      <c r="AF1159" s="7"/>
      <c r="AG1159">
        <v>122</v>
      </c>
      <c r="AH1159" s="14">
        <f t="shared" si="399"/>
        <v>-62.730000000000018</v>
      </c>
      <c r="AI1159" s="12">
        <f t="shared" si="400"/>
        <v>-12546.000000000004</v>
      </c>
      <c r="AJ1159" s="12">
        <f t="shared" si="401"/>
        <v>-6273.0000000000018</v>
      </c>
      <c r="AK1159" s="7"/>
      <c r="AL1159" s="12">
        <f t="shared" si="402"/>
        <v>-27838.000000000004</v>
      </c>
      <c r="AM1159" s="12">
        <f t="shared" si="403"/>
        <v>-13919.000000000002</v>
      </c>
    </row>
    <row r="1160" spans="1:39" x14ac:dyDescent="0.25">
      <c r="A1160" t="s">
        <v>29</v>
      </c>
      <c r="B1160" t="s">
        <v>209</v>
      </c>
      <c r="C1160" t="s">
        <v>662</v>
      </c>
      <c r="D1160">
        <v>2018</v>
      </c>
      <c r="E1160" t="s">
        <v>1191</v>
      </c>
      <c r="F1160">
        <v>2810</v>
      </c>
      <c r="G1160">
        <v>1885</v>
      </c>
      <c r="H1160" s="4" t="s">
        <v>14</v>
      </c>
      <c r="I1160">
        <v>2442</v>
      </c>
      <c r="J1160">
        <v>8.4</v>
      </c>
      <c r="K1160">
        <v>218</v>
      </c>
      <c r="L1160" s="30">
        <f t="shared" si="386"/>
        <v>208.19</v>
      </c>
      <c r="M1160" s="30">
        <f t="shared" si="387"/>
        <v>204.92</v>
      </c>
      <c r="N1160" s="30">
        <f t="shared" si="388"/>
        <v>201.65</v>
      </c>
      <c r="O1160" s="30">
        <f t="shared" si="389"/>
        <v>198.38</v>
      </c>
      <c r="P1160">
        <v>254</v>
      </c>
      <c r="Q1160" s="7"/>
      <c r="R1160">
        <v>187</v>
      </c>
      <c r="S1160" s="14">
        <f t="shared" si="390"/>
        <v>-21.189999999999998</v>
      </c>
      <c r="T1160" s="12">
        <f t="shared" si="391"/>
        <v>-538225.99999999988</v>
      </c>
      <c r="U1160" s="12">
        <f t="shared" si="392"/>
        <v>-2118.9999999999995</v>
      </c>
      <c r="V1160" s="7"/>
      <c r="W1160">
        <v>165</v>
      </c>
      <c r="X1160" s="14">
        <f t="shared" si="393"/>
        <v>-39.919999999999987</v>
      </c>
      <c r="Y1160" s="12">
        <f t="shared" si="394"/>
        <v>-1013967.9999999997</v>
      </c>
      <c r="Z1160" s="12">
        <f t="shared" si="395"/>
        <v>-3991.9999999999986</v>
      </c>
      <c r="AA1160" s="7"/>
      <c r="AB1160">
        <v>144</v>
      </c>
      <c r="AC1160" s="14">
        <f t="shared" si="396"/>
        <v>-57.650000000000006</v>
      </c>
      <c r="AD1160" s="12">
        <f t="shared" si="397"/>
        <v>-1464310.0000000002</v>
      </c>
      <c r="AE1160" s="12">
        <f t="shared" si="398"/>
        <v>-5765.0000000000009</v>
      </c>
      <c r="AF1160" s="7"/>
      <c r="AG1160">
        <v>122</v>
      </c>
      <c r="AH1160" s="14">
        <f t="shared" si="399"/>
        <v>-76.38</v>
      </c>
      <c r="AI1160" s="12">
        <f t="shared" si="400"/>
        <v>-1940052</v>
      </c>
      <c r="AJ1160" s="12">
        <f t="shared" si="401"/>
        <v>-7638</v>
      </c>
      <c r="AK1160" s="7"/>
      <c r="AL1160" s="12">
        <f t="shared" si="402"/>
        <v>-4956556</v>
      </c>
      <c r="AM1160" s="12">
        <f t="shared" si="403"/>
        <v>-19514</v>
      </c>
    </row>
    <row r="1161" spans="1:39" x14ac:dyDescent="0.25">
      <c r="A1161" t="s">
        <v>58</v>
      </c>
      <c r="B1161" t="s">
        <v>209</v>
      </c>
      <c r="C1161" t="s">
        <v>461</v>
      </c>
      <c r="D1161">
        <v>2015</v>
      </c>
      <c r="E1161" t="s">
        <v>1193</v>
      </c>
      <c r="F1161">
        <v>2860</v>
      </c>
      <c r="G1161">
        <v>1885</v>
      </c>
      <c r="H1161" s="4" t="s">
        <v>14</v>
      </c>
      <c r="I1161">
        <v>2755</v>
      </c>
      <c r="J1161">
        <v>8</v>
      </c>
      <c r="K1161">
        <v>208</v>
      </c>
      <c r="L1161" s="30">
        <f t="shared" si="386"/>
        <v>198.64</v>
      </c>
      <c r="M1161" s="30">
        <f t="shared" si="387"/>
        <v>195.51999999999998</v>
      </c>
      <c r="N1161" s="30">
        <f t="shared" si="388"/>
        <v>192.4</v>
      </c>
      <c r="O1161" s="30">
        <f t="shared" si="389"/>
        <v>189.28</v>
      </c>
      <c r="P1161">
        <v>284</v>
      </c>
      <c r="Q1161" s="7"/>
      <c r="R1161">
        <v>187</v>
      </c>
      <c r="S1161" s="14">
        <f t="shared" si="390"/>
        <v>-11.639999999999986</v>
      </c>
      <c r="T1161" s="12">
        <f t="shared" si="391"/>
        <v>-330575.99999999959</v>
      </c>
      <c r="U1161" s="12">
        <f t="shared" si="392"/>
        <v>-1163.9999999999986</v>
      </c>
      <c r="V1161" s="7"/>
      <c r="W1161">
        <v>165</v>
      </c>
      <c r="X1161" s="14">
        <f t="shared" si="393"/>
        <v>-30.519999999999982</v>
      </c>
      <c r="Y1161" s="12">
        <f t="shared" si="394"/>
        <v>-866767.99999999953</v>
      </c>
      <c r="Z1161" s="12">
        <f t="shared" si="395"/>
        <v>-3051.9999999999982</v>
      </c>
      <c r="AA1161" s="7"/>
      <c r="AB1161">
        <v>144</v>
      </c>
      <c r="AC1161" s="14">
        <f t="shared" si="396"/>
        <v>-48.400000000000006</v>
      </c>
      <c r="AD1161" s="12">
        <f t="shared" si="397"/>
        <v>-1374560.0000000002</v>
      </c>
      <c r="AE1161" s="12">
        <f t="shared" si="398"/>
        <v>-4840.0000000000009</v>
      </c>
      <c r="AF1161" s="7"/>
      <c r="AG1161">
        <v>122</v>
      </c>
      <c r="AH1161" s="14">
        <f t="shared" si="399"/>
        <v>-67.28</v>
      </c>
      <c r="AI1161" s="12">
        <f t="shared" si="400"/>
        <v>-1910752</v>
      </c>
      <c r="AJ1161" s="12">
        <f t="shared" si="401"/>
        <v>-6728</v>
      </c>
      <c r="AK1161" s="7"/>
      <c r="AL1161" s="12">
        <f t="shared" si="402"/>
        <v>-4482655.9999999991</v>
      </c>
      <c r="AM1161" s="12">
        <f t="shared" si="403"/>
        <v>-15783.999999999996</v>
      </c>
    </row>
    <row r="1162" spans="1:39" x14ac:dyDescent="0.25">
      <c r="A1162" t="s">
        <v>76</v>
      </c>
      <c r="B1162" t="s">
        <v>48</v>
      </c>
      <c r="C1162" t="s">
        <v>645</v>
      </c>
      <c r="D1162">
        <v>2015</v>
      </c>
      <c r="E1162" t="s">
        <v>1192</v>
      </c>
      <c r="F1162">
        <v>2910</v>
      </c>
      <c r="G1162">
        <v>1885</v>
      </c>
      <c r="H1162" s="4" t="s">
        <v>14</v>
      </c>
      <c r="I1162">
        <v>2298</v>
      </c>
      <c r="J1162">
        <v>6.5</v>
      </c>
      <c r="K1162">
        <v>172</v>
      </c>
      <c r="L1162" s="30">
        <f t="shared" si="386"/>
        <v>164.26</v>
      </c>
      <c r="M1162" s="30">
        <f t="shared" si="387"/>
        <v>161.67999999999998</v>
      </c>
      <c r="N1162" s="30">
        <f t="shared" si="388"/>
        <v>159.1</v>
      </c>
      <c r="O1162" s="30">
        <f t="shared" si="389"/>
        <v>156.52000000000001</v>
      </c>
      <c r="P1162">
        <v>100</v>
      </c>
      <c r="Q1162" s="7"/>
      <c r="R1162">
        <v>187</v>
      </c>
      <c r="S1162" s="14">
        <f t="shared" si="390"/>
        <v>22.740000000000009</v>
      </c>
      <c r="T1162" s="12">
        <f t="shared" si="391"/>
        <v>227400.00000000009</v>
      </c>
      <c r="U1162" s="12">
        <f t="shared" si="392"/>
        <v>2274.0000000000009</v>
      </c>
      <c r="V1162" s="7"/>
      <c r="W1162">
        <v>165</v>
      </c>
      <c r="X1162" s="14">
        <f t="shared" si="393"/>
        <v>3.3200000000000216</v>
      </c>
      <c r="Y1162" s="12">
        <f t="shared" si="394"/>
        <v>33200.000000000218</v>
      </c>
      <c r="Z1162" s="12">
        <f t="shared" si="395"/>
        <v>332.00000000000216</v>
      </c>
      <c r="AA1162" s="7"/>
      <c r="AB1162">
        <v>144</v>
      </c>
      <c r="AC1162" s="14">
        <f t="shared" si="396"/>
        <v>-15.099999999999994</v>
      </c>
      <c r="AD1162" s="12">
        <f t="shared" si="397"/>
        <v>-150999.99999999994</v>
      </c>
      <c r="AE1162" s="12">
        <f t="shared" si="398"/>
        <v>-1509.9999999999993</v>
      </c>
      <c r="AF1162" s="7"/>
      <c r="AG1162">
        <v>122</v>
      </c>
      <c r="AH1162" s="14">
        <f t="shared" si="399"/>
        <v>-34.52000000000001</v>
      </c>
      <c r="AI1162" s="12">
        <f t="shared" si="400"/>
        <v>-345200.00000000012</v>
      </c>
      <c r="AJ1162" s="12">
        <f t="shared" si="401"/>
        <v>-3452.0000000000014</v>
      </c>
      <c r="AK1162" s="7"/>
      <c r="AL1162" s="12">
        <f t="shared" si="402"/>
        <v>-235599.99999999974</v>
      </c>
      <c r="AM1162" s="12">
        <f t="shared" si="403"/>
        <v>-2355.9999999999973</v>
      </c>
    </row>
    <row r="1163" spans="1:39" x14ac:dyDescent="0.25">
      <c r="A1163" t="s">
        <v>15</v>
      </c>
      <c r="B1163" t="s">
        <v>1033</v>
      </c>
      <c r="C1163" t="s">
        <v>963</v>
      </c>
      <c r="D1163">
        <v>2016</v>
      </c>
      <c r="E1163" t="s">
        <v>1194</v>
      </c>
      <c r="F1163">
        <v>3050</v>
      </c>
      <c r="G1163">
        <v>1886</v>
      </c>
      <c r="H1163" s="4" t="s">
        <v>14</v>
      </c>
      <c r="I1163">
        <v>2143</v>
      </c>
      <c r="J1163">
        <v>5.9</v>
      </c>
      <c r="K1163">
        <v>153</v>
      </c>
      <c r="L1163" s="30">
        <f t="shared" si="386"/>
        <v>146.11499999999998</v>
      </c>
      <c r="M1163" s="30">
        <f t="shared" si="387"/>
        <v>143.82</v>
      </c>
      <c r="N1163" s="30">
        <f t="shared" si="388"/>
        <v>141.52500000000001</v>
      </c>
      <c r="O1163" s="30">
        <f t="shared" si="389"/>
        <v>139.23000000000002</v>
      </c>
      <c r="P1163">
        <v>22</v>
      </c>
      <c r="Q1163" s="7"/>
      <c r="R1163">
        <v>187</v>
      </c>
      <c r="S1163" s="14">
        <f t="shared" si="390"/>
        <v>40.885000000000019</v>
      </c>
      <c r="T1163" s="12">
        <f t="shared" si="391"/>
        <v>89947.000000000044</v>
      </c>
      <c r="U1163" s="12">
        <f t="shared" si="392"/>
        <v>4088.5000000000018</v>
      </c>
      <c r="V1163" s="7"/>
      <c r="W1163">
        <v>165</v>
      </c>
      <c r="X1163" s="14">
        <f t="shared" si="393"/>
        <v>21.180000000000007</v>
      </c>
      <c r="Y1163" s="12">
        <f t="shared" si="394"/>
        <v>46596.000000000015</v>
      </c>
      <c r="Z1163" s="12">
        <f t="shared" si="395"/>
        <v>2118.0000000000005</v>
      </c>
      <c r="AA1163" s="7"/>
      <c r="AB1163">
        <v>144</v>
      </c>
      <c r="AC1163" s="14">
        <f t="shared" si="396"/>
        <v>2.4749999999999943</v>
      </c>
      <c r="AD1163" s="12">
        <f t="shared" si="397"/>
        <v>5444.9999999999873</v>
      </c>
      <c r="AE1163" s="12">
        <f t="shared" si="398"/>
        <v>247.49999999999943</v>
      </c>
      <c r="AF1163" s="7"/>
      <c r="AG1163">
        <v>122</v>
      </c>
      <c r="AH1163" s="14">
        <f t="shared" si="399"/>
        <v>-17.230000000000018</v>
      </c>
      <c r="AI1163" s="12">
        <f t="shared" si="400"/>
        <v>-37906.000000000044</v>
      </c>
      <c r="AJ1163" s="12">
        <f t="shared" si="401"/>
        <v>-1723.000000000002</v>
      </c>
      <c r="AK1163" s="7"/>
      <c r="AL1163" s="12">
        <f t="shared" si="402"/>
        <v>104082</v>
      </c>
      <c r="AM1163" s="12">
        <f t="shared" si="403"/>
        <v>4731</v>
      </c>
    </row>
    <row r="1164" spans="1:39" x14ac:dyDescent="0.25">
      <c r="A1164" t="s">
        <v>15</v>
      </c>
      <c r="B1164" t="s">
        <v>1033</v>
      </c>
      <c r="C1164" t="s">
        <v>963</v>
      </c>
      <c r="D1164">
        <v>2016</v>
      </c>
      <c r="E1164" t="s">
        <v>1195</v>
      </c>
      <c r="F1164">
        <v>3050</v>
      </c>
      <c r="G1164">
        <v>1886</v>
      </c>
      <c r="H1164" s="4" t="s">
        <v>14</v>
      </c>
      <c r="I1164">
        <v>2143</v>
      </c>
      <c r="J1164">
        <v>5.9</v>
      </c>
      <c r="K1164">
        <v>153</v>
      </c>
      <c r="L1164" s="30">
        <f t="shared" si="386"/>
        <v>146.11499999999998</v>
      </c>
      <c r="M1164" s="30">
        <f t="shared" si="387"/>
        <v>143.82</v>
      </c>
      <c r="N1164" s="30">
        <f t="shared" si="388"/>
        <v>141.52500000000001</v>
      </c>
      <c r="O1164" s="30">
        <f t="shared" si="389"/>
        <v>139.23000000000002</v>
      </c>
      <c r="P1164">
        <v>6</v>
      </c>
      <c r="Q1164" s="7"/>
      <c r="R1164">
        <v>187</v>
      </c>
      <c r="S1164" s="14">
        <f t="shared" si="390"/>
        <v>40.885000000000019</v>
      </c>
      <c r="T1164" s="12">
        <f t="shared" si="391"/>
        <v>24531.000000000011</v>
      </c>
      <c r="U1164" s="12">
        <f t="shared" si="392"/>
        <v>4088.5000000000018</v>
      </c>
      <c r="V1164" s="7"/>
      <c r="W1164">
        <v>165</v>
      </c>
      <c r="X1164" s="14">
        <f t="shared" si="393"/>
        <v>21.180000000000007</v>
      </c>
      <c r="Y1164" s="12">
        <f t="shared" si="394"/>
        <v>12708.000000000004</v>
      </c>
      <c r="Z1164" s="12">
        <f t="shared" si="395"/>
        <v>2118.0000000000005</v>
      </c>
      <c r="AA1164" s="7"/>
      <c r="AB1164">
        <v>144</v>
      </c>
      <c r="AC1164" s="14">
        <f t="shared" si="396"/>
        <v>2.4749999999999943</v>
      </c>
      <c r="AD1164" s="12">
        <f t="shared" si="397"/>
        <v>1484.9999999999966</v>
      </c>
      <c r="AE1164" s="12">
        <f t="shared" si="398"/>
        <v>247.49999999999943</v>
      </c>
      <c r="AF1164" s="7"/>
      <c r="AG1164">
        <v>122</v>
      </c>
      <c r="AH1164" s="14">
        <f t="shared" si="399"/>
        <v>-17.230000000000018</v>
      </c>
      <c r="AI1164" s="12">
        <f t="shared" si="400"/>
        <v>-10338.000000000011</v>
      </c>
      <c r="AJ1164" s="12">
        <f t="shared" si="401"/>
        <v>-1723.0000000000018</v>
      </c>
      <c r="AK1164" s="7"/>
      <c r="AL1164" s="12">
        <f t="shared" si="402"/>
        <v>28386</v>
      </c>
      <c r="AM1164" s="12">
        <f t="shared" si="403"/>
        <v>4731</v>
      </c>
    </row>
    <row r="1165" spans="1:39" x14ac:dyDescent="0.25">
      <c r="A1165" t="s">
        <v>76</v>
      </c>
      <c r="B1165" t="s">
        <v>48</v>
      </c>
      <c r="C1165" t="s">
        <v>645</v>
      </c>
      <c r="D1165">
        <v>2015</v>
      </c>
      <c r="E1165" t="s">
        <v>1197</v>
      </c>
      <c r="F1165">
        <v>2910</v>
      </c>
      <c r="G1165">
        <v>1889</v>
      </c>
      <c r="H1165" s="4" t="s">
        <v>14</v>
      </c>
      <c r="I1165">
        <v>2298</v>
      </c>
      <c r="J1165">
        <v>7</v>
      </c>
      <c r="K1165">
        <v>186</v>
      </c>
      <c r="L1165" s="30">
        <f t="shared" si="386"/>
        <v>177.63</v>
      </c>
      <c r="M1165" s="30">
        <f t="shared" si="387"/>
        <v>174.84</v>
      </c>
      <c r="N1165" s="30">
        <f t="shared" si="388"/>
        <v>172.05</v>
      </c>
      <c r="O1165" s="30">
        <f t="shared" si="389"/>
        <v>169.26000000000002</v>
      </c>
      <c r="P1165">
        <v>668</v>
      </c>
      <c r="Q1165" s="7"/>
      <c r="R1165">
        <v>187</v>
      </c>
      <c r="S1165" s="14">
        <f t="shared" si="390"/>
        <v>9.3700000000000045</v>
      </c>
      <c r="T1165" s="12">
        <f t="shared" si="391"/>
        <v>625916.00000000035</v>
      </c>
      <c r="U1165" s="12">
        <f t="shared" si="392"/>
        <v>937.00000000000057</v>
      </c>
      <c r="V1165" s="7"/>
      <c r="W1165">
        <v>165</v>
      </c>
      <c r="X1165" s="14">
        <f t="shared" si="393"/>
        <v>-9.8400000000000034</v>
      </c>
      <c r="Y1165" s="12">
        <f t="shared" si="394"/>
        <v>-657312.00000000023</v>
      </c>
      <c r="Z1165" s="12">
        <f t="shared" si="395"/>
        <v>-984.00000000000034</v>
      </c>
      <c r="AA1165" s="7"/>
      <c r="AB1165">
        <v>144</v>
      </c>
      <c r="AC1165" s="14">
        <f t="shared" si="396"/>
        <v>-28.050000000000011</v>
      </c>
      <c r="AD1165" s="12">
        <f t="shared" si="397"/>
        <v>-1873740.0000000009</v>
      </c>
      <c r="AE1165" s="12">
        <f t="shared" si="398"/>
        <v>-2805.0000000000014</v>
      </c>
      <c r="AF1165" s="7"/>
      <c r="AG1165">
        <v>122</v>
      </c>
      <c r="AH1165" s="14">
        <f t="shared" si="399"/>
        <v>-47.260000000000019</v>
      </c>
      <c r="AI1165" s="12">
        <f t="shared" si="400"/>
        <v>-3156968.0000000009</v>
      </c>
      <c r="AJ1165" s="12">
        <f t="shared" si="401"/>
        <v>-4726.0000000000018</v>
      </c>
      <c r="AK1165" s="7"/>
      <c r="AL1165" s="12">
        <f t="shared" si="402"/>
        <v>-5062104.0000000019</v>
      </c>
      <c r="AM1165" s="12">
        <f t="shared" si="403"/>
        <v>-7578.0000000000027</v>
      </c>
    </row>
    <row r="1166" spans="1:39" x14ac:dyDescent="0.25">
      <c r="A1166" t="s">
        <v>257</v>
      </c>
      <c r="B1166" t="s">
        <v>271</v>
      </c>
      <c r="C1166" t="s">
        <v>1065</v>
      </c>
      <c r="D1166">
        <v>2018</v>
      </c>
      <c r="E1166" t="s">
        <v>1196</v>
      </c>
      <c r="F1166">
        <v>2494</v>
      </c>
      <c r="G1166">
        <v>1889</v>
      </c>
      <c r="H1166" s="4" t="s">
        <v>10</v>
      </c>
      <c r="I1166">
        <v>3239</v>
      </c>
      <c r="J1166">
        <v>10.199999999999999</v>
      </c>
      <c r="K1166">
        <v>236</v>
      </c>
      <c r="L1166" s="30">
        <f t="shared" si="386"/>
        <v>225.38</v>
      </c>
      <c r="M1166" s="30">
        <f t="shared" si="387"/>
        <v>221.83999999999997</v>
      </c>
      <c r="N1166" s="30">
        <f t="shared" si="388"/>
        <v>218.3</v>
      </c>
      <c r="O1166" s="30">
        <f t="shared" si="389"/>
        <v>214.76000000000002</v>
      </c>
      <c r="P1166">
        <v>24</v>
      </c>
      <c r="Q1166" s="7"/>
      <c r="R1166">
        <v>187</v>
      </c>
      <c r="S1166" s="14">
        <f t="shared" si="390"/>
        <v>-38.379999999999995</v>
      </c>
      <c r="T1166" s="12">
        <f t="shared" si="391"/>
        <v>-92111.999999999985</v>
      </c>
      <c r="U1166" s="12">
        <f t="shared" si="392"/>
        <v>-3837.9999999999995</v>
      </c>
      <c r="V1166" s="7"/>
      <c r="W1166">
        <v>165</v>
      </c>
      <c r="X1166" s="14">
        <f t="shared" si="393"/>
        <v>-56.839999999999975</v>
      </c>
      <c r="Y1166" s="12">
        <f t="shared" si="394"/>
        <v>-136415.99999999994</v>
      </c>
      <c r="Z1166" s="12">
        <f t="shared" si="395"/>
        <v>-5683.9999999999973</v>
      </c>
      <c r="AA1166" s="7"/>
      <c r="AB1166">
        <v>144</v>
      </c>
      <c r="AC1166" s="14">
        <f t="shared" si="396"/>
        <v>-74.300000000000011</v>
      </c>
      <c r="AD1166" s="12">
        <f t="shared" si="397"/>
        <v>-178320.00000000003</v>
      </c>
      <c r="AE1166" s="12">
        <f t="shared" si="398"/>
        <v>-7430.0000000000009</v>
      </c>
      <c r="AF1166" s="7"/>
      <c r="AG1166">
        <v>122</v>
      </c>
      <c r="AH1166" s="14">
        <f t="shared" si="399"/>
        <v>-92.760000000000019</v>
      </c>
      <c r="AI1166" s="12">
        <f t="shared" si="400"/>
        <v>-222624.00000000006</v>
      </c>
      <c r="AJ1166" s="12">
        <f t="shared" si="401"/>
        <v>-9276.0000000000018</v>
      </c>
      <c r="AK1166" s="7"/>
      <c r="AL1166" s="12">
        <f t="shared" si="402"/>
        <v>-629472</v>
      </c>
      <c r="AM1166" s="12">
        <f t="shared" si="403"/>
        <v>-26228</v>
      </c>
    </row>
    <row r="1167" spans="1:39" x14ac:dyDescent="0.25">
      <c r="A1167" t="s">
        <v>192</v>
      </c>
      <c r="B1167" t="s">
        <v>249</v>
      </c>
      <c r="C1167" t="s">
        <v>2032</v>
      </c>
      <c r="D1167">
        <v>2019</v>
      </c>
      <c r="E1167" t="s">
        <v>2033</v>
      </c>
      <c r="F1167">
        <v>2395</v>
      </c>
      <c r="G1167">
        <v>1890</v>
      </c>
      <c r="H1167" s="4" t="s">
        <v>10</v>
      </c>
      <c r="I1167">
        <v>4395</v>
      </c>
      <c r="J1167">
        <v>10.4</v>
      </c>
      <c r="K1167">
        <v>238</v>
      </c>
      <c r="L1167" s="30">
        <f t="shared" si="386"/>
        <v>227.29</v>
      </c>
      <c r="M1167" s="30">
        <f t="shared" si="387"/>
        <v>223.72</v>
      </c>
      <c r="N1167" s="30">
        <f t="shared" si="388"/>
        <v>220.15</v>
      </c>
      <c r="O1167" s="30">
        <f t="shared" si="389"/>
        <v>216.58</v>
      </c>
      <c r="P1167">
        <v>8</v>
      </c>
      <c r="Q1167" s="7"/>
      <c r="R1167">
        <v>187</v>
      </c>
      <c r="S1167" s="14">
        <f t="shared" si="390"/>
        <v>-40.289999999999992</v>
      </c>
      <c r="T1167" s="12">
        <f t="shared" si="391"/>
        <v>-32231.999999999993</v>
      </c>
      <c r="U1167" s="12">
        <f t="shared" si="392"/>
        <v>-4028.9999999999991</v>
      </c>
      <c r="V1167" s="7"/>
      <c r="W1167">
        <v>165</v>
      </c>
      <c r="X1167" s="14">
        <f t="shared" si="393"/>
        <v>-58.72</v>
      </c>
      <c r="Y1167" s="12">
        <f t="shared" si="394"/>
        <v>-46976</v>
      </c>
      <c r="Z1167" s="12">
        <f t="shared" si="395"/>
        <v>-5872</v>
      </c>
      <c r="AA1167" s="7"/>
      <c r="AB1167">
        <v>144</v>
      </c>
      <c r="AC1167" s="14">
        <f t="shared" si="396"/>
        <v>-76.150000000000006</v>
      </c>
      <c r="AD1167" s="12">
        <f t="shared" si="397"/>
        <v>-60920.000000000007</v>
      </c>
      <c r="AE1167" s="12">
        <f t="shared" si="398"/>
        <v>-7615.0000000000009</v>
      </c>
      <c r="AF1167" s="7"/>
      <c r="AG1167">
        <v>122</v>
      </c>
      <c r="AH1167" s="14">
        <f t="shared" si="399"/>
        <v>-94.580000000000013</v>
      </c>
      <c r="AI1167" s="12">
        <f t="shared" si="400"/>
        <v>-75664.000000000015</v>
      </c>
      <c r="AJ1167" s="12">
        <f t="shared" si="401"/>
        <v>-9458.0000000000018</v>
      </c>
      <c r="AK1167" s="7"/>
      <c r="AL1167" s="12">
        <f t="shared" si="402"/>
        <v>-215792.00000000003</v>
      </c>
      <c r="AM1167" s="12">
        <f t="shared" si="403"/>
        <v>-26974.000000000004</v>
      </c>
    </row>
    <row r="1168" spans="1:39" x14ac:dyDescent="0.25">
      <c r="A1168" t="s">
        <v>58</v>
      </c>
      <c r="B1168" t="s">
        <v>395</v>
      </c>
      <c r="C1168" t="s">
        <v>1026</v>
      </c>
      <c r="D1168">
        <v>2016</v>
      </c>
      <c r="E1168" t="s">
        <v>1199</v>
      </c>
      <c r="F1168">
        <v>2800</v>
      </c>
      <c r="G1168">
        <v>1890</v>
      </c>
      <c r="H1168" s="4" t="s">
        <v>14</v>
      </c>
      <c r="I1168">
        <v>2982</v>
      </c>
      <c r="J1168">
        <v>8.1</v>
      </c>
      <c r="K1168">
        <v>211</v>
      </c>
      <c r="L1168" s="30">
        <f t="shared" si="386"/>
        <v>201.505</v>
      </c>
      <c r="M1168" s="30">
        <f t="shared" si="387"/>
        <v>198.33999999999997</v>
      </c>
      <c r="N1168" s="30">
        <f t="shared" si="388"/>
        <v>195.17500000000001</v>
      </c>
      <c r="O1168" s="30">
        <f t="shared" si="389"/>
        <v>192.01000000000002</v>
      </c>
      <c r="P1168">
        <v>280</v>
      </c>
      <c r="Q1168" s="7"/>
      <c r="R1168">
        <v>187</v>
      </c>
      <c r="S1168" s="14">
        <f t="shared" si="390"/>
        <v>-14.504999999999995</v>
      </c>
      <c r="T1168" s="12">
        <f t="shared" si="391"/>
        <v>-406139.99999999988</v>
      </c>
      <c r="U1168" s="12">
        <f t="shared" si="392"/>
        <v>-1450.4999999999995</v>
      </c>
      <c r="V1168" s="7"/>
      <c r="W1168">
        <v>165</v>
      </c>
      <c r="X1168" s="14">
        <f t="shared" si="393"/>
        <v>-33.339999999999975</v>
      </c>
      <c r="Y1168" s="12">
        <f t="shared" si="394"/>
        <v>-933519.9999999993</v>
      </c>
      <c r="Z1168" s="12">
        <f t="shared" si="395"/>
        <v>-3333.9999999999977</v>
      </c>
      <c r="AA1168" s="7"/>
      <c r="AB1168">
        <v>144</v>
      </c>
      <c r="AC1168" s="14">
        <f t="shared" si="396"/>
        <v>-51.175000000000011</v>
      </c>
      <c r="AD1168" s="12">
        <f t="shared" si="397"/>
        <v>-1432900.0000000005</v>
      </c>
      <c r="AE1168" s="12">
        <f t="shared" si="398"/>
        <v>-5117.5000000000018</v>
      </c>
      <c r="AF1168" s="7"/>
      <c r="AG1168">
        <v>122</v>
      </c>
      <c r="AH1168" s="14">
        <f t="shared" si="399"/>
        <v>-70.010000000000019</v>
      </c>
      <c r="AI1168" s="12">
        <f t="shared" si="400"/>
        <v>-1960280.0000000007</v>
      </c>
      <c r="AJ1168" s="12">
        <f t="shared" si="401"/>
        <v>-7001.0000000000027</v>
      </c>
      <c r="AK1168" s="7"/>
      <c r="AL1168" s="12">
        <f t="shared" si="402"/>
        <v>-4732840</v>
      </c>
      <c r="AM1168" s="12">
        <f t="shared" si="403"/>
        <v>-16903</v>
      </c>
    </row>
    <row r="1169" spans="1:39" x14ac:dyDescent="0.25">
      <c r="A1169" t="s">
        <v>58</v>
      </c>
      <c r="B1169" t="s">
        <v>395</v>
      </c>
      <c r="C1169" t="s">
        <v>1026</v>
      </c>
      <c r="D1169">
        <v>2016</v>
      </c>
      <c r="E1169" t="s">
        <v>1200</v>
      </c>
      <c r="F1169">
        <v>2800</v>
      </c>
      <c r="G1169">
        <v>1890</v>
      </c>
      <c r="H1169" s="4" t="s">
        <v>14</v>
      </c>
      <c r="I1169">
        <v>2982</v>
      </c>
      <c r="J1169">
        <v>8.1</v>
      </c>
      <c r="K1169">
        <v>211</v>
      </c>
      <c r="L1169" s="30">
        <f t="shared" si="386"/>
        <v>201.505</v>
      </c>
      <c r="M1169" s="30">
        <f t="shared" si="387"/>
        <v>198.33999999999997</v>
      </c>
      <c r="N1169" s="30">
        <f t="shared" si="388"/>
        <v>195.17500000000001</v>
      </c>
      <c r="O1169" s="30">
        <f t="shared" si="389"/>
        <v>192.01000000000002</v>
      </c>
      <c r="P1169">
        <v>28</v>
      </c>
      <c r="Q1169" s="7"/>
      <c r="R1169">
        <v>187</v>
      </c>
      <c r="S1169" s="14">
        <f t="shared" si="390"/>
        <v>-14.504999999999995</v>
      </c>
      <c r="T1169" s="12">
        <f t="shared" si="391"/>
        <v>-40613.999999999985</v>
      </c>
      <c r="U1169" s="12">
        <f t="shared" si="392"/>
        <v>-1450.4999999999995</v>
      </c>
      <c r="V1169" s="7"/>
      <c r="W1169">
        <v>165</v>
      </c>
      <c r="X1169" s="14">
        <f t="shared" si="393"/>
        <v>-33.339999999999975</v>
      </c>
      <c r="Y1169" s="12">
        <f t="shared" si="394"/>
        <v>-93351.999999999927</v>
      </c>
      <c r="Z1169" s="12">
        <f t="shared" si="395"/>
        <v>-3333.9999999999973</v>
      </c>
      <c r="AA1169" s="7"/>
      <c r="AB1169">
        <v>144</v>
      </c>
      <c r="AC1169" s="14">
        <f t="shared" si="396"/>
        <v>-51.175000000000011</v>
      </c>
      <c r="AD1169" s="12">
        <f t="shared" si="397"/>
        <v>-143290.00000000003</v>
      </c>
      <c r="AE1169" s="12">
        <f t="shared" si="398"/>
        <v>-5117.5000000000009</v>
      </c>
      <c r="AF1169" s="7"/>
      <c r="AG1169">
        <v>122</v>
      </c>
      <c r="AH1169" s="14">
        <f t="shared" si="399"/>
        <v>-70.010000000000019</v>
      </c>
      <c r="AI1169" s="12">
        <f t="shared" si="400"/>
        <v>-196028.00000000006</v>
      </c>
      <c r="AJ1169" s="12">
        <f t="shared" si="401"/>
        <v>-7001.0000000000018</v>
      </c>
      <c r="AK1169" s="7"/>
      <c r="AL1169" s="12">
        <f t="shared" si="402"/>
        <v>-473284.00000000006</v>
      </c>
      <c r="AM1169" s="12">
        <f t="shared" si="403"/>
        <v>-16903.000000000004</v>
      </c>
    </row>
    <row r="1170" spans="1:39" x14ac:dyDescent="0.25">
      <c r="A1170" t="s">
        <v>859</v>
      </c>
      <c r="B1170" t="s">
        <v>782</v>
      </c>
      <c r="C1170" t="s">
        <v>860</v>
      </c>
      <c r="D1170">
        <v>2019</v>
      </c>
      <c r="E1170" t="s">
        <v>2034</v>
      </c>
      <c r="F1170">
        <v>2490</v>
      </c>
      <c r="G1170">
        <v>1891</v>
      </c>
      <c r="H1170" s="4" t="s">
        <v>14</v>
      </c>
      <c r="I1170">
        <v>1999</v>
      </c>
      <c r="J1170">
        <v>5.7</v>
      </c>
      <c r="K1170">
        <v>150</v>
      </c>
      <c r="L1170" s="30">
        <f t="shared" si="386"/>
        <v>143.25</v>
      </c>
      <c r="M1170" s="30">
        <f t="shared" si="387"/>
        <v>141</v>
      </c>
      <c r="N1170" s="30">
        <f t="shared" si="388"/>
        <v>138.75</v>
      </c>
      <c r="O1170" s="30">
        <f t="shared" si="389"/>
        <v>136.5</v>
      </c>
      <c r="P1170">
        <v>18</v>
      </c>
      <c r="Q1170" s="7"/>
      <c r="R1170">
        <v>187</v>
      </c>
      <c r="S1170" s="14">
        <f t="shared" si="390"/>
        <v>43.75</v>
      </c>
      <c r="T1170" s="12">
        <f t="shared" si="391"/>
        <v>78750</v>
      </c>
      <c r="U1170" s="12">
        <f t="shared" si="392"/>
        <v>4375</v>
      </c>
      <c r="V1170" s="7"/>
      <c r="W1170">
        <v>165</v>
      </c>
      <c r="X1170" s="14">
        <f t="shared" si="393"/>
        <v>24</v>
      </c>
      <c r="Y1170" s="12">
        <f t="shared" si="394"/>
        <v>43200</v>
      </c>
      <c r="Z1170" s="12">
        <f t="shared" si="395"/>
        <v>2400</v>
      </c>
      <c r="AA1170" s="7"/>
      <c r="AB1170">
        <v>144</v>
      </c>
      <c r="AC1170" s="14">
        <f t="shared" si="396"/>
        <v>5.25</v>
      </c>
      <c r="AD1170" s="12">
        <f t="shared" si="397"/>
        <v>9450</v>
      </c>
      <c r="AE1170" s="12">
        <f t="shared" si="398"/>
        <v>525</v>
      </c>
      <c r="AF1170" s="7"/>
      <c r="AG1170">
        <v>122</v>
      </c>
      <c r="AH1170" s="14">
        <f t="shared" si="399"/>
        <v>-14.5</v>
      </c>
      <c r="AI1170" s="12">
        <f t="shared" si="400"/>
        <v>-26100</v>
      </c>
      <c r="AJ1170" s="12">
        <f t="shared" si="401"/>
        <v>-1450</v>
      </c>
      <c r="AK1170" s="7"/>
      <c r="AL1170" s="12">
        <f t="shared" si="402"/>
        <v>105300</v>
      </c>
      <c r="AM1170" s="12">
        <f t="shared" si="403"/>
        <v>5850</v>
      </c>
    </row>
    <row r="1171" spans="1:39" x14ac:dyDescent="0.25">
      <c r="A1171" t="s">
        <v>859</v>
      </c>
      <c r="B1171" t="s">
        <v>782</v>
      </c>
      <c r="C1171" t="s">
        <v>860</v>
      </c>
      <c r="D1171">
        <v>2019</v>
      </c>
      <c r="E1171" t="s">
        <v>2035</v>
      </c>
      <c r="F1171">
        <v>2490</v>
      </c>
      <c r="G1171">
        <v>1891</v>
      </c>
      <c r="H1171" s="4" t="s">
        <v>14</v>
      </c>
      <c r="I1171">
        <v>1999</v>
      </c>
      <c r="J1171">
        <v>5.7</v>
      </c>
      <c r="K1171">
        <v>150</v>
      </c>
      <c r="L1171" s="30">
        <f t="shared" si="386"/>
        <v>143.25</v>
      </c>
      <c r="M1171" s="30">
        <f t="shared" si="387"/>
        <v>141</v>
      </c>
      <c r="N1171" s="30">
        <f t="shared" si="388"/>
        <v>138.75</v>
      </c>
      <c r="O1171" s="30">
        <f t="shared" si="389"/>
        <v>136.5</v>
      </c>
      <c r="P1171">
        <v>2</v>
      </c>
      <c r="Q1171" s="7"/>
      <c r="R1171">
        <v>187</v>
      </c>
      <c r="S1171" s="14">
        <f t="shared" si="390"/>
        <v>43.75</v>
      </c>
      <c r="T1171" s="12">
        <f t="shared" si="391"/>
        <v>8750</v>
      </c>
      <c r="U1171" s="12">
        <f t="shared" si="392"/>
        <v>4375</v>
      </c>
      <c r="V1171" s="7"/>
      <c r="W1171">
        <v>165</v>
      </c>
      <c r="X1171" s="14">
        <f t="shared" si="393"/>
        <v>24</v>
      </c>
      <c r="Y1171" s="12">
        <f t="shared" si="394"/>
        <v>4800</v>
      </c>
      <c r="Z1171" s="12">
        <f t="shared" si="395"/>
        <v>2400</v>
      </c>
      <c r="AA1171" s="7"/>
      <c r="AB1171">
        <v>144</v>
      </c>
      <c r="AC1171" s="14">
        <f t="shared" si="396"/>
        <v>5.25</v>
      </c>
      <c r="AD1171" s="12">
        <f t="shared" si="397"/>
        <v>1050</v>
      </c>
      <c r="AE1171" s="12">
        <f t="shared" si="398"/>
        <v>525</v>
      </c>
      <c r="AF1171" s="7"/>
      <c r="AG1171">
        <v>122</v>
      </c>
      <c r="AH1171" s="14">
        <f t="shared" si="399"/>
        <v>-14.5</v>
      </c>
      <c r="AI1171" s="12">
        <f t="shared" si="400"/>
        <v>-2900</v>
      </c>
      <c r="AJ1171" s="12">
        <f t="shared" si="401"/>
        <v>-1450</v>
      </c>
      <c r="AK1171" s="7"/>
      <c r="AL1171" s="12">
        <f t="shared" si="402"/>
        <v>11700</v>
      </c>
      <c r="AM1171" s="12">
        <f t="shared" si="403"/>
        <v>5850</v>
      </c>
    </row>
    <row r="1172" spans="1:39" x14ac:dyDescent="0.25">
      <c r="A1172" t="s">
        <v>15</v>
      </c>
      <c r="B1172" t="s">
        <v>395</v>
      </c>
      <c r="C1172" t="s">
        <v>963</v>
      </c>
      <c r="D1172">
        <v>2017</v>
      </c>
      <c r="E1172" t="s">
        <v>1201</v>
      </c>
      <c r="F1172">
        <v>3050</v>
      </c>
      <c r="G1172">
        <v>1891</v>
      </c>
      <c r="H1172" s="4" t="s">
        <v>14</v>
      </c>
      <c r="I1172">
        <v>2143</v>
      </c>
      <c r="J1172">
        <v>6.2</v>
      </c>
      <c r="K1172">
        <v>162</v>
      </c>
      <c r="L1172" s="30">
        <f t="shared" si="386"/>
        <v>154.70999999999998</v>
      </c>
      <c r="M1172" s="30">
        <f t="shared" si="387"/>
        <v>152.28</v>
      </c>
      <c r="N1172" s="30">
        <f t="shared" si="388"/>
        <v>149.85</v>
      </c>
      <c r="O1172" s="30">
        <f t="shared" si="389"/>
        <v>147.42000000000002</v>
      </c>
      <c r="P1172">
        <v>10</v>
      </c>
      <c r="Q1172" s="7"/>
      <c r="R1172">
        <v>187</v>
      </c>
      <c r="S1172" s="14">
        <f t="shared" si="390"/>
        <v>32.29000000000002</v>
      </c>
      <c r="T1172" s="12">
        <f t="shared" si="391"/>
        <v>32290.000000000022</v>
      </c>
      <c r="U1172" s="12">
        <f t="shared" si="392"/>
        <v>3229.0000000000023</v>
      </c>
      <c r="V1172" s="7"/>
      <c r="W1172">
        <v>165</v>
      </c>
      <c r="X1172" s="14">
        <f t="shared" si="393"/>
        <v>12.719999999999999</v>
      </c>
      <c r="Y1172" s="12">
        <f t="shared" si="394"/>
        <v>12719.999999999998</v>
      </c>
      <c r="Z1172" s="12">
        <f t="shared" si="395"/>
        <v>1271.9999999999998</v>
      </c>
      <c r="AA1172" s="7"/>
      <c r="AB1172">
        <v>144</v>
      </c>
      <c r="AC1172" s="14">
        <f t="shared" si="396"/>
        <v>-5.8499999999999943</v>
      </c>
      <c r="AD1172" s="12">
        <f t="shared" si="397"/>
        <v>-5849.9999999999945</v>
      </c>
      <c r="AE1172" s="12">
        <f t="shared" si="398"/>
        <v>-584.99999999999943</v>
      </c>
      <c r="AF1172" s="7"/>
      <c r="AG1172">
        <v>122</v>
      </c>
      <c r="AH1172" s="14">
        <f t="shared" si="399"/>
        <v>-25.420000000000016</v>
      </c>
      <c r="AI1172" s="12">
        <f t="shared" si="400"/>
        <v>-25420.000000000015</v>
      </c>
      <c r="AJ1172" s="12">
        <f t="shared" si="401"/>
        <v>-2542.0000000000014</v>
      </c>
      <c r="AK1172" s="7"/>
      <c r="AL1172" s="12">
        <f t="shared" si="402"/>
        <v>13740.000000000015</v>
      </c>
      <c r="AM1172" s="12">
        <f t="shared" si="403"/>
        <v>1374.0000000000014</v>
      </c>
    </row>
    <row r="1173" spans="1:39" x14ac:dyDescent="0.25">
      <c r="A1173" t="s">
        <v>15</v>
      </c>
      <c r="B1173" t="s">
        <v>395</v>
      </c>
      <c r="C1173" t="s">
        <v>963</v>
      </c>
      <c r="D1173">
        <v>2017</v>
      </c>
      <c r="E1173" t="s">
        <v>1202</v>
      </c>
      <c r="F1173">
        <v>3050</v>
      </c>
      <c r="G1173">
        <v>1891</v>
      </c>
      <c r="H1173" s="4" t="s">
        <v>14</v>
      </c>
      <c r="I1173">
        <v>2143</v>
      </c>
      <c r="J1173">
        <v>6.2</v>
      </c>
      <c r="K1173">
        <v>162</v>
      </c>
      <c r="L1173" s="30">
        <f t="shared" si="386"/>
        <v>154.70999999999998</v>
      </c>
      <c r="M1173" s="30">
        <f t="shared" si="387"/>
        <v>152.28</v>
      </c>
      <c r="N1173" s="30">
        <f t="shared" si="388"/>
        <v>149.85</v>
      </c>
      <c r="O1173" s="30">
        <f t="shared" si="389"/>
        <v>147.42000000000002</v>
      </c>
      <c r="P1173">
        <v>6</v>
      </c>
      <c r="Q1173" s="7"/>
      <c r="R1173">
        <v>187</v>
      </c>
      <c r="S1173" s="14">
        <f t="shared" si="390"/>
        <v>32.29000000000002</v>
      </c>
      <c r="T1173" s="12">
        <f t="shared" si="391"/>
        <v>19374.000000000011</v>
      </c>
      <c r="U1173" s="12">
        <f t="shared" si="392"/>
        <v>3229.0000000000018</v>
      </c>
      <c r="V1173" s="7"/>
      <c r="W1173">
        <v>165</v>
      </c>
      <c r="X1173" s="14">
        <f t="shared" si="393"/>
        <v>12.719999999999999</v>
      </c>
      <c r="Y1173" s="12">
        <f t="shared" si="394"/>
        <v>7631.9999999999991</v>
      </c>
      <c r="Z1173" s="12">
        <f t="shared" si="395"/>
        <v>1271.9999999999998</v>
      </c>
      <c r="AA1173" s="7"/>
      <c r="AB1173">
        <v>144</v>
      </c>
      <c r="AC1173" s="14">
        <f t="shared" si="396"/>
        <v>-5.8499999999999943</v>
      </c>
      <c r="AD1173" s="12">
        <f t="shared" si="397"/>
        <v>-3509.9999999999964</v>
      </c>
      <c r="AE1173" s="12">
        <f t="shared" si="398"/>
        <v>-584.99999999999943</v>
      </c>
      <c r="AF1173" s="7"/>
      <c r="AG1173">
        <v>122</v>
      </c>
      <c r="AH1173" s="14">
        <f t="shared" si="399"/>
        <v>-25.420000000000016</v>
      </c>
      <c r="AI1173" s="12">
        <f t="shared" si="400"/>
        <v>-15252.000000000009</v>
      </c>
      <c r="AJ1173" s="12">
        <f t="shared" si="401"/>
        <v>-2542.0000000000014</v>
      </c>
      <c r="AK1173" s="7"/>
      <c r="AL1173" s="12">
        <f t="shared" si="402"/>
        <v>8244.0000000000036</v>
      </c>
      <c r="AM1173" s="12">
        <f t="shared" si="403"/>
        <v>1374.0000000000007</v>
      </c>
    </row>
    <row r="1174" spans="1:39" x14ac:dyDescent="0.25">
      <c r="A1174" t="s">
        <v>859</v>
      </c>
      <c r="B1174" t="s">
        <v>782</v>
      </c>
      <c r="C1174" t="s">
        <v>860</v>
      </c>
      <c r="D1174">
        <v>2019</v>
      </c>
      <c r="E1174" t="s">
        <v>2036</v>
      </c>
      <c r="F1174">
        <v>2430</v>
      </c>
      <c r="G1174">
        <v>1893</v>
      </c>
      <c r="H1174" s="4" t="s">
        <v>10</v>
      </c>
      <c r="I1174">
        <v>1997</v>
      </c>
      <c r="J1174">
        <v>7.9</v>
      </c>
      <c r="K1174">
        <v>180</v>
      </c>
      <c r="L1174" s="30">
        <f t="shared" si="386"/>
        <v>171.9</v>
      </c>
      <c r="M1174" s="30">
        <f t="shared" si="387"/>
        <v>169.2</v>
      </c>
      <c r="N1174" s="30">
        <f t="shared" si="388"/>
        <v>166.5</v>
      </c>
      <c r="O1174" s="30">
        <f t="shared" si="389"/>
        <v>163.80000000000001</v>
      </c>
      <c r="P1174">
        <v>16</v>
      </c>
      <c r="Q1174" s="7"/>
      <c r="R1174">
        <v>187</v>
      </c>
      <c r="S1174" s="14">
        <f t="shared" si="390"/>
        <v>15.099999999999994</v>
      </c>
      <c r="T1174" s="12">
        <f t="shared" si="391"/>
        <v>24159.999999999993</v>
      </c>
      <c r="U1174" s="12">
        <f t="shared" si="392"/>
        <v>1509.9999999999995</v>
      </c>
      <c r="V1174" s="7"/>
      <c r="W1174">
        <v>165</v>
      </c>
      <c r="X1174" s="14">
        <f t="shared" si="393"/>
        <v>-4.1999999999999886</v>
      </c>
      <c r="Y1174" s="12">
        <f t="shared" si="394"/>
        <v>-6719.9999999999818</v>
      </c>
      <c r="Z1174" s="12">
        <f t="shared" si="395"/>
        <v>-419.99999999999886</v>
      </c>
      <c r="AA1174" s="7"/>
      <c r="AB1174">
        <v>144</v>
      </c>
      <c r="AC1174" s="14">
        <f t="shared" si="396"/>
        <v>-22.5</v>
      </c>
      <c r="AD1174" s="12">
        <f t="shared" si="397"/>
        <v>-36000</v>
      </c>
      <c r="AE1174" s="12">
        <f t="shared" si="398"/>
        <v>-2250</v>
      </c>
      <c r="AF1174" s="7"/>
      <c r="AG1174">
        <v>122</v>
      </c>
      <c r="AH1174" s="14">
        <f t="shared" si="399"/>
        <v>-41.800000000000011</v>
      </c>
      <c r="AI1174" s="12">
        <f t="shared" si="400"/>
        <v>-66880.000000000015</v>
      </c>
      <c r="AJ1174" s="12">
        <f t="shared" si="401"/>
        <v>-4180.0000000000009</v>
      </c>
      <c r="AK1174" s="7"/>
      <c r="AL1174" s="12">
        <f t="shared" si="402"/>
        <v>-85440</v>
      </c>
      <c r="AM1174" s="12">
        <f t="shared" si="403"/>
        <v>-5340</v>
      </c>
    </row>
    <row r="1175" spans="1:39" x14ac:dyDescent="0.25">
      <c r="A1175" t="s">
        <v>859</v>
      </c>
      <c r="B1175" t="s">
        <v>782</v>
      </c>
      <c r="C1175" t="s">
        <v>860</v>
      </c>
      <c r="D1175">
        <v>2019</v>
      </c>
      <c r="E1175" t="s">
        <v>2037</v>
      </c>
      <c r="F1175">
        <v>2430</v>
      </c>
      <c r="G1175">
        <v>1893</v>
      </c>
      <c r="H1175" s="4" t="s">
        <v>10</v>
      </c>
      <c r="I1175">
        <v>1997</v>
      </c>
      <c r="J1175">
        <v>7.9</v>
      </c>
      <c r="K1175">
        <v>180</v>
      </c>
      <c r="L1175" s="30">
        <f t="shared" si="386"/>
        <v>171.9</v>
      </c>
      <c r="M1175" s="30">
        <f t="shared" si="387"/>
        <v>169.2</v>
      </c>
      <c r="N1175" s="30">
        <f t="shared" si="388"/>
        <v>166.5</v>
      </c>
      <c r="O1175" s="30">
        <f t="shared" si="389"/>
        <v>163.80000000000001</v>
      </c>
      <c r="P1175">
        <v>14</v>
      </c>
      <c r="Q1175" s="7"/>
      <c r="R1175">
        <v>187</v>
      </c>
      <c r="S1175" s="14">
        <f t="shared" si="390"/>
        <v>15.099999999999994</v>
      </c>
      <c r="T1175" s="12">
        <f t="shared" si="391"/>
        <v>21139.999999999993</v>
      </c>
      <c r="U1175" s="12">
        <f t="shared" si="392"/>
        <v>1509.9999999999995</v>
      </c>
      <c r="V1175" s="7"/>
      <c r="W1175">
        <v>165</v>
      </c>
      <c r="X1175" s="14">
        <f t="shared" si="393"/>
        <v>-4.1999999999999886</v>
      </c>
      <c r="Y1175" s="12">
        <f t="shared" si="394"/>
        <v>-5879.9999999999836</v>
      </c>
      <c r="Z1175" s="12">
        <f t="shared" si="395"/>
        <v>-419.99999999999881</v>
      </c>
      <c r="AA1175" s="7"/>
      <c r="AB1175">
        <v>144</v>
      </c>
      <c r="AC1175" s="14">
        <f t="shared" si="396"/>
        <v>-22.5</v>
      </c>
      <c r="AD1175" s="12">
        <f t="shared" si="397"/>
        <v>-31500</v>
      </c>
      <c r="AE1175" s="12">
        <f t="shared" si="398"/>
        <v>-2250</v>
      </c>
      <c r="AF1175" s="7"/>
      <c r="AG1175">
        <v>122</v>
      </c>
      <c r="AH1175" s="14">
        <f t="shared" si="399"/>
        <v>-41.800000000000011</v>
      </c>
      <c r="AI1175" s="12">
        <f t="shared" si="400"/>
        <v>-58520.000000000015</v>
      </c>
      <c r="AJ1175" s="12">
        <f t="shared" si="401"/>
        <v>-4180.0000000000009</v>
      </c>
      <c r="AK1175" s="7"/>
      <c r="AL1175" s="12">
        <f t="shared" si="402"/>
        <v>-74760</v>
      </c>
      <c r="AM1175" s="12">
        <f t="shared" si="403"/>
        <v>-5340</v>
      </c>
    </row>
    <row r="1176" spans="1:39" x14ac:dyDescent="0.25">
      <c r="A1176" t="s">
        <v>859</v>
      </c>
      <c r="B1176" t="s">
        <v>782</v>
      </c>
      <c r="C1176" t="s">
        <v>860</v>
      </c>
      <c r="D1176">
        <v>2019</v>
      </c>
      <c r="E1176" t="s">
        <v>2038</v>
      </c>
      <c r="F1176">
        <v>2430</v>
      </c>
      <c r="G1176">
        <v>1893</v>
      </c>
      <c r="H1176" s="4" t="s">
        <v>10</v>
      </c>
      <c r="I1176">
        <v>1997</v>
      </c>
      <c r="J1176">
        <v>7.9</v>
      </c>
      <c r="K1176">
        <v>180</v>
      </c>
      <c r="L1176" s="30">
        <f t="shared" si="386"/>
        <v>171.9</v>
      </c>
      <c r="M1176" s="30">
        <f t="shared" si="387"/>
        <v>169.2</v>
      </c>
      <c r="N1176" s="30">
        <f t="shared" si="388"/>
        <v>166.5</v>
      </c>
      <c r="O1176" s="30">
        <f t="shared" si="389"/>
        <v>163.80000000000001</v>
      </c>
      <c r="P1176">
        <v>16</v>
      </c>
      <c r="Q1176" s="7"/>
      <c r="R1176">
        <v>187</v>
      </c>
      <c r="S1176" s="14">
        <f t="shared" si="390"/>
        <v>15.099999999999994</v>
      </c>
      <c r="T1176" s="12">
        <f t="shared" si="391"/>
        <v>24159.999999999993</v>
      </c>
      <c r="U1176" s="12">
        <f t="shared" si="392"/>
        <v>1509.9999999999995</v>
      </c>
      <c r="V1176" s="7"/>
      <c r="W1176">
        <v>165</v>
      </c>
      <c r="X1176" s="14">
        <f t="shared" si="393"/>
        <v>-4.1999999999999886</v>
      </c>
      <c r="Y1176" s="12">
        <f t="shared" si="394"/>
        <v>-6719.9999999999818</v>
      </c>
      <c r="Z1176" s="12">
        <f t="shared" si="395"/>
        <v>-419.99999999999886</v>
      </c>
      <c r="AA1176" s="7"/>
      <c r="AB1176">
        <v>144</v>
      </c>
      <c r="AC1176" s="14">
        <f t="shared" si="396"/>
        <v>-22.5</v>
      </c>
      <c r="AD1176" s="12">
        <f t="shared" si="397"/>
        <v>-36000</v>
      </c>
      <c r="AE1176" s="12">
        <f t="shared" si="398"/>
        <v>-2250</v>
      </c>
      <c r="AF1176" s="7"/>
      <c r="AG1176">
        <v>122</v>
      </c>
      <c r="AH1176" s="14">
        <f t="shared" si="399"/>
        <v>-41.800000000000011</v>
      </c>
      <c r="AI1176" s="12">
        <f t="shared" si="400"/>
        <v>-66880.000000000015</v>
      </c>
      <c r="AJ1176" s="12">
        <f t="shared" si="401"/>
        <v>-4180.0000000000009</v>
      </c>
      <c r="AK1176" s="7"/>
      <c r="AL1176" s="12">
        <f t="shared" si="402"/>
        <v>-85440</v>
      </c>
      <c r="AM1176" s="12">
        <f t="shared" si="403"/>
        <v>-5340</v>
      </c>
    </row>
    <row r="1177" spans="1:39" x14ac:dyDescent="0.25">
      <c r="A1177" t="s">
        <v>859</v>
      </c>
      <c r="B1177" t="s">
        <v>782</v>
      </c>
      <c r="C1177" t="s">
        <v>860</v>
      </c>
      <c r="D1177">
        <v>2019</v>
      </c>
      <c r="E1177" t="s">
        <v>2039</v>
      </c>
      <c r="F1177">
        <v>2430</v>
      </c>
      <c r="G1177">
        <v>1893</v>
      </c>
      <c r="H1177" s="4" t="s">
        <v>10</v>
      </c>
      <c r="I1177">
        <v>1997</v>
      </c>
      <c r="J1177">
        <v>7.9</v>
      </c>
      <c r="K1177">
        <v>180</v>
      </c>
      <c r="L1177" s="30">
        <f t="shared" si="386"/>
        <v>171.9</v>
      </c>
      <c r="M1177" s="30">
        <f t="shared" si="387"/>
        <v>169.2</v>
      </c>
      <c r="N1177" s="30">
        <f t="shared" si="388"/>
        <v>166.5</v>
      </c>
      <c r="O1177" s="30">
        <f t="shared" si="389"/>
        <v>163.80000000000001</v>
      </c>
      <c r="P1177">
        <v>30</v>
      </c>
      <c r="Q1177" s="7"/>
      <c r="R1177">
        <v>187</v>
      </c>
      <c r="S1177" s="14">
        <f t="shared" si="390"/>
        <v>15.099999999999994</v>
      </c>
      <c r="T1177" s="12">
        <f t="shared" si="391"/>
        <v>45299.999999999985</v>
      </c>
      <c r="U1177" s="12">
        <f t="shared" si="392"/>
        <v>1509.9999999999995</v>
      </c>
      <c r="V1177" s="7"/>
      <c r="W1177">
        <v>165</v>
      </c>
      <c r="X1177" s="14">
        <f t="shared" si="393"/>
        <v>-4.1999999999999886</v>
      </c>
      <c r="Y1177" s="12">
        <f t="shared" si="394"/>
        <v>-12599.999999999965</v>
      </c>
      <c r="Z1177" s="12">
        <f t="shared" si="395"/>
        <v>-419.99999999999886</v>
      </c>
      <c r="AA1177" s="7"/>
      <c r="AB1177">
        <v>144</v>
      </c>
      <c r="AC1177" s="14">
        <f t="shared" si="396"/>
        <v>-22.5</v>
      </c>
      <c r="AD1177" s="12">
        <f t="shared" si="397"/>
        <v>-67500</v>
      </c>
      <c r="AE1177" s="12">
        <f t="shared" si="398"/>
        <v>-2250</v>
      </c>
      <c r="AF1177" s="7"/>
      <c r="AG1177">
        <v>122</v>
      </c>
      <c r="AH1177" s="14">
        <f t="shared" si="399"/>
        <v>-41.800000000000011</v>
      </c>
      <c r="AI1177" s="12">
        <f t="shared" si="400"/>
        <v>-125400.00000000004</v>
      </c>
      <c r="AJ1177" s="12">
        <f t="shared" si="401"/>
        <v>-4180.0000000000018</v>
      </c>
      <c r="AK1177" s="7"/>
      <c r="AL1177" s="12">
        <f t="shared" si="402"/>
        <v>-160200.00000000006</v>
      </c>
      <c r="AM1177" s="12">
        <f t="shared" si="403"/>
        <v>-5340.0000000000018</v>
      </c>
    </row>
    <row r="1178" spans="1:39" x14ac:dyDescent="0.25">
      <c r="A1178" t="s">
        <v>596</v>
      </c>
      <c r="B1178" t="s">
        <v>185</v>
      </c>
      <c r="C1178" t="s">
        <v>1104</v>
      </c>
      <c r="D1178">
        <v>2018</v>
      </c>
      <c r="E1178" t="s">
        <v>1203</v>
      </c>
      <c r="F1178">
        <v>2400</v>
      </c>
      <c r="G1178">
        <v>1894</v>
      </c>
      <c r="H1178" s="4" t="s">
        <v>10</v>
      </c>
      <c r="I1178">
        <v>1998</v>
      </c>
      <c r="J1178">
        <v>8.5</v>
      </c>
      <c r="K1178">
        <v>194</v>
      </c>
      <c r="L1178" s="30">
        <f t="shared" si="386"/>
        <v>185.26999999999998</v>
      </c>
      <c r="M1178" s="30">
        <f t="shared" si="387"/>
        <v>182.35999999999999</v>
      </c>
      <c r="N1178" s="30">
        <f t="shared" si="388"/>
        <v>179.45000000000002</v>
      </c>
      <c r="O1178" s="30">
        <f t="shared" si="389"/>
        <v>176.54</v>
      </c>
      <c r="P1178">
        <v>30</v>
      </c>
      <c r="Q1178" s="7"/>
      <c r="R1178">
        <v>187</v>
      </c>
      <c r="S1178" s="14">
        <f t="shared" si="390"/>
        <v>1.7300000000000182</v>
      </c>
      <c r="T1178" s="12">
        <f t="shared" si="391"/>
        <v>5190.0000000000546</v>
      </c>
      <c r="U1178" s="12">
        <f t="shared" si="392"/>
        <v>173.00000000000182</v>
      </c>
      <c r="V1178" s="7"/>
      <c r="W1178">
        <v>165</v>
      </c>
      <c r="X1178" s="14">
        <f t="shared" si="393"/>
        <v>-17.359999999999985</v>
      </c>
      <c r="Y1178" s="12">
        <f t="shared" si="394"/>
        <v>-52079.999999999949</v>
      </c>
      <c r="Z1178" s="12">
        <f t="shared" si="395"/>
        <v>-1735.9999999999984</v>
      </c>
      <c r="AA1178" s="7"/>
      <c r="AB1178">
        <v>144</v>
      </c>
      <c r="AC1178" s="14">
        <f t="shared" si="396"/>
        <v>-35.450000000000017</v>
      </c>
      <c r="AD1178" s="12">
        <f t="shared" si="397"/>
        <v>-106350.00000000004</v>
      </c>
      <c r="AE1178" s="12">
        <f t="shared" si="398"/>
        <v>-3545.0000000000014</v>
      </c>
      <c r="AF1178" s="7"/>
      <c r="AG1178">
        <v>122</v>
      </c>
      <c r="AH1178" s="14">
        <f t="shared" si="399"/>
        <v>-54.539999999999992</v>
      </c>
      <c r="AI1178" s="12">
        <f t="shared" si="400"/>
        <v>-163619.99999999997</v>
      </c>
      <c r="AJ1178" s="12">
        <f t="shared" si="401"/>
        <v>-5453.9999999999991</v>
      </c>
      <c r="AK1178" s="7"/>
      <c r="AL1178" s="12">
        <f t="shared" si="402"/>
        <v>-316859.99999999988</v>
      </c>
      <c r="AM1178" s="12">
        <f t="shared" si="403"/>
        <v>-10561.999999999996</v>
      </c>
    </row>
    <row r="1179" spans="1:39" x14ac:dyDescent="0.25">
      <c r="A1179" t="s">
        <v>436</v>
      </c>
      <c r="B1179" t="s">
        <v>16</v>
      </c>
      <c r="C1179" t="s">
        <v>1205</v>
      </c>
      <c r="D1179">
        <v>2017</v>
      </c>
      <c r="E1179" t="s">
        <v>1206</v>
      </c>
      <c r="F1179">
        <v>2440</v>
      </c>
      <c r="G1179">
        <v>1894</v>
      </c>
      <c r="H1179" s="4" t="s">
        <v>14</v>
      </c>
      <c r="I1179">
        <v>1969</v>
      </c>
      <c r="J1179">
        <v>4.9000000000000004</v>
      </c>
      <c r="K1179">
        <v>139</v>
      </c>
      <c r="L1179" s="30">
        <f t="shared" si="386"/>
        <v>132.745</v>
      </c>
      <c r="M1179" s="30">
        <f t="shared" si="387"/>
        <v>130.66</v>
      </c>
      <c r="N1179" s="30">
        <f t="shared" si="388"/>
        <v>128.57500000000002</v>
      </c>
      <c r="O1179" s="30">
        <f t="shared" si="389"/>
        <v>126.49000000000001</v>
      </c>
      <c r="P1179">
        <v>6</v>
      </c>
      <c r="Q1179" s="7"/>
      <c r="R1179">
        <v>187</v>
      </c>
      <c r="S1179" s="14">
        <f t="shared" si="390"/>
        <v>54.254999999999995</v>
      </c>
      <c r="T1179" s="12">
        <f t="shared" si="391"/>
        <v>32552.999999999996</v>
      </c>
      <c r="U1179" s="12">
        <f t="shared" si="392"/>
        <v>5425.4999999999991</v>
      </c>
      <c r="V1179" s="7"/>
      <c r="W1179">
        <v>165</v>
      </c>
      <c r="X1179" s="14">
        <f t="shared" si="393"/>
        <v>34.340000000000003</v>
      </c>
      <c r="Y1179" s="12">
        <f t="shared" si="394"/>
        <v>20604.000000000004</v>
      </c>
      <c r="Z1179" s="12">
        <f t="shared" si="395"/>
        <v>3434.0000000000005</v>
      </c>
      <c r="AA1179" s="7"/>
      <c r="AB1179">
        <v>144</v>
      </c>
      <c r="AC1179" s="14">
        <f t="shared" si="396"/>
        <v>15.424999999999983</v>
      </c>
      <c r="AD1179" s="12">
        <f t="shared" si="397"/>
        <v>9254.9999999999891</v>
      </c>
      <c r="AE1179" s="12">
        <f t="shared" si="398"/>
        <v>1542.4999999999982</v>
      </c>
      <c r="AF1179" s="7"/>
      <c r="AG1179">
        <v>122</v>
      </c>
      <c r="AH1179" s="14">
        <f t="shared" si="399"/>
        <v>-4.4900000000000091</v>
      </c>
      <c r="AI1179" s="12">
        <f t="shared" si="400"/>
        <v>-2694.0000000000055</v>
      </c>
      <c r="AJ1179" s="12">
        <f t="shared" si="401"/>
        <v>-449.00000000000091</v>
      </c>
      <c r="AK1179" s="7"/>
      <c r="AL1179" s="12">
        <f t="shared" si="402"/>
        <v>59717.999999999985</v>
      </c>
      <c r="AM1179" s="12">
        <f t="shared" si="403"/>
        <v>9952.9999999999982</v>
      </c>
    </row>
    <row r="1180" spans="1:39" x14ac:dyDescent="0.25">
      <c r="A1180" t="s">
        <v>596</v>
      </c>
      <c r="B1180" t="s">
        <v>239</v>
      </c>
      <c r="C1180" t="s">
        <v>1104</v>
      </c>
      <c r="D1180">
        <v>2018</v>
      </c>
      <c r="E1180" t="s">
        <v>1204</v>
      </c>
      <c r="F1180">
        <v>2400</v>
      </c>
      <c r="G1180">
        <v>1894</v>
      </c>
      <c r="H1180" s="4" t="s">
        <v>10</v>
      </c>
      <c r="I1180">
        <v>1998</v>
      </c>
      <c r="J1180">
        <v>8</v>
      </c>
      <c r="K1180">
        <v>181</v>
      </c>
      <c r="L1180" s="30">
        <f t="shared" si="386"/>
        <v>172.85499999999999</v>
      </c>
      <c r="M1180" s="30">
        <f t="shared" si="387"/>
        <v>170.14</v>
      </c>
      <c r="N1180" s="30">
        <f t="shared" si="388"/>
        <v>167.42500000000001</v>
      </c>
      <c r="O1180" s="30">
        <f t="shared" si="389"/>
        <v>164.71</v>
      </c>
      <c r="P1180">
        <v>2</v>
      </c>
      <c r="Q1180" s="7"/>
      <c r="R1180">
        <v>187</v>
      </c>
      <c r="S1180" s="14">
        <f t="shared" si="390"/>
        <v>14.14500000000001</v>
      </c>
      <c r="T1180" s="12">
        <f t="shared" si="391"/>
        <v>2829.0000000000018</v>
      </c>
      <c r="U1180" s="12">
        <f t="shared" si="392"/>
        <v>1414.5000000000009</v>
      </c>
      <c r="V1180" s="7"/>
      <c r="W1180">
        <v>165</v>
      </c>
      <c r="X1180" s="14">
        <f t="shared" si="393"/>
        <v>-5.1399999999999864</v>
      </c>
      <c r="Y1180" s="12">
        <f t="shared" si="394"/>
        <v>-1027.9999999999973</v>
      </c>
      <c r="Z1180" s="12">
        <f t="shared" si="395"/>
        <v>-513.99999999999864</v>
      </c>
      <c r="AA1180" s="7"/>
      <c r="AB1180">
        <v>144</v>
      </c>
      <c r="AC1180" s="14">
        <f t="shared" si="396"/>
        <v>-23.425000000000011</v>
      </c>
      <c r="AD1180" s="12">
        <f t="shared" si="397"/>
        <v>-4685.0000000000018</v>
      </c>
      <c r="AE1180" s="12">
        <f t="shared" si="398"/>
        <v>-2342.5000000000009</v>
      </c>
      <c r="AF1180" s="7"/>
      <c r="AG1180">
        <v>122</v>
      </c>
      <c r="AH1180" s="14">
        <f t="shared" si="399"/>
        <v>-42.710000000000008</v>
      </c>
      <c r="AI1180" s="12">
        <f t="shared" si="400"/>
        <v>-8542.0000000000018</v>
      </c>
      <c r="AJ1180" s="12">
        <f t="shared" si="401"/>
        <v>-4271.0000000000009</v>
      </c>
      <c r="AK1180" s="7"/>
      <c r="AL1180" s="12">
        <f t="shared" si="402"/>
        <v>-11425.999999999998</v>
      </c>
      <c r="AM1180" s="12">
        <f t="shared" si="403"/>
        <v>-5712.9999999999991</v>
      </c>
    </row>
    <row r="1181" spans="1:39" x14ac:dyDescent="0.25">
      <c r="A1181" t="s">
        <v>192</v>
      </c>
      <c r="B1181" t="s">
        <v>782</v>
      </c>
      <c r="C1181" t="s">
        <v>910</v>
      </c>
      <c r="D1181">
        <v>2018</v>
      </c>
      <c r="E1181" t="s">
        <v>1207</v>
      </c>
      <c r="F1181">
        <v>2550</v>
      </c>
      <c r="G1181">
        <v>1895</v>
      </c>
      <c r="H1181" s="4" t="s">
        <v>14</v>
      </c>
      <c r="I1181">
        <v>2993</v>
      </c>
      <c r="J1181">
        <v>6.8</v>
      </c>
      <c r="K1181">
        <v>179</v>
      </c>
      <c r="L1181" s="30">
        <f t="shared" si="386"/>
        <v>170.94499999999999</v>
      </c>
      <c r="M1181" s="30">
        <f t="shared" si="387"/>
        <v>168.26</v>
      </c>
      <c r="N1181" s="30">
        <f t="shared" si="388"/>
        <v>165.57500000000002</v>
      </c>
      <c r="O1181" s="30">
        <f t="shared" si="389"/>
        <v>162.89000000000001</v>
      </c>
      <c r="P1181">
        <v>24</v>
      </c>
      <c r="Q1181" s="7"/>
      <c r="R1181">
        <v>187</v>
      </c>
      <c r="S1181" s="14">
        <f t="shared" si="390"/>
        <v>16.055000000000007</v>
      </c>
      <c r="T1181" s="12">
        <f t="shared" si="391"/>
        <v>38532.000000000015</v>
      </c>
      <c r="U1181" s="12">
        <f t="shared" si="392"/>
        <v>1605.5000000000007</v>
      </c>
      <c r="V1181" s="7"/>
      <c r="W1181">
        <v>165</v>
      </c>
      <c r="X1181" s="14">
        <f t="shared" si="393"/>
        <v>-3.2599999999999909</v>
      </c>
      <c r="Y1181" s="12">
        <f t="shared" si="394"/>
        <v>-7823.9999999999782</v>
      </c>
      <c r="Z1181" s="12">
        <f t="shared" si="395"/>
        <v>-325.99999999999909</v>
      </c>
      <c r="AA1181" s="7"/>
      <c r="AB1181">
        <v>144</v>
      </c>
      <c r="AC1181" s="14">
        <f t="shared" si="396"/>
        <v>-21.575000000000017</v>
      </c>
      <c r="AD1181" s="12">
        <f t="shared" si="397"/>
        <v>-51780.000000000044</v>
      </c>
      <c r="AE1181" s="12">
        <f t="shared" si="398"/>
        <v>-2157.5000000000018</v>
      </c>
      <c r="AF1181" s="7"/>
      <c r="AG1181">
        <v>122</v>
      </c>
      <c r="AH1181" s="14">
        <f t="shared" si="399"/>
        <v>-40.890000000000015</v>
      </c>
      <c r="AI1181" s="12">
        <f t="shared" si="400"/>
        <v>-98136.000000000029</v>
      </c>
      <c r="AJ1181" s="12">
        <f t="shared" si="401"/>
        <v>-4089.0000000000014</v>
      </c>
      <c r="AK1181" s="7"/>
      <c r="AL1181" s="12">
        <f t="shared" si="402"/>
        <v>-119208.00000000001</v>
      </c>
      <c r="AM1181" s="12">
        <f t="shared" si="403"/>
        <v>-4967.0000000000009</v>
      </c>
    </row>
    <row r="1182" spans="1:39" x14ac:dyDescent="0.25">
      <c r="A1182" t="s">
        <v>192</v>
      </c>
      <c r="B1182" t="s">
        <v>782</v>
      </c>
      <c r="C1182" t="s">
        <v>932</v>
      </c>
      <c r="D1182">
        <v>2019</v>
      </c>
      <c r="E1182" t="s">
        <v>2040</v>
      </c>
      <c r="F1182">
        <v>2525</v>
      </c>
      <c r="G1182">
        <v>1895</v>
      </c>
      <c r="H1182" s="4" t="s">
        <v>14</v>
      </c>
      <c r="I1182">
        <v>2993</v>
      </c>
      <c r="J1182">
        <v>6.8</v>
      </c>
      <c r="K1182">
        <v>179</v>
      </c>
      <c r="L1182" s="30">
        <f t="shared" si="386"/>
        <v>170.94499999999999</v>
      </c>
      <c r="M1182" s="30">
        <f t="shared" si="387"/>
        <v>168.26</v>
      </c>
      <c r="N1182" s="30">
        <f t="shared" si="388"/>
        <v>165.57500000000002</v>
      </c>
      <c r="O1182" s="30">
        <f t="shared" si="389"/>
        <v>162.89000000000001</v>
      </c>
      <c r="P1182">
        <v>2</v>
      </c>
      <c r="Q1182" s="7"/>
      <c r="R1182">
        <v>187</v>
      </c>
      <c r="S1182" s="14">
        <f t="shared" si="390"/>
        <v>16.055000000000007</v>
      </c>
      <c r="T1182" s="12">
        <f t="shared" si="391"/>
        <v>3211.0000000000014</v>
      </c>
      <c r="U1182" s="12">
        <f t="shared" si="392"/>
        <v>1605.5000000000007</v>
      </c>
      <c r="V1182" s="7"/>
      <c r="W1182">
        <v>165</v>
      </c>
      <c r="X1182" s="14">
        <f t="shared" si="393"/>
        <v>-3.2599999999999909</v>
      </c>
      <c r="Y1182" s="12">
        <f t="shared" si="394"/>
        <v>-651.99999999999818</v>
      </c>
      <c r="Z1182" s="12">
        <f t="shared" si="395"/>
        <v>-325.99999999999909</v>
      </c>
      <c r="AA1182" s="7"/>
      <c r="AB1182">
        <v>144</v>
      </c>
      <c r="AC1182" s="14">
        <f t="shared" si="396"/>
        <v>-21.575000000000017</v>
      </c>
      <c r="AD1182" s="12">
        <f t="shared" si="397"/>
        <v>-4315.0000000000036</v>
      </c>
      <c r="AE1182" s="12">
        <f t="shared" si="398"/>
        <v>-2157.5000000000018</v>
      </c>
      <c r="AF1182" s="7"/>
      <c r="AG1182">
        <v>122</v>
      </c>
      <c r="AH1182" s="14">
        <f t="shared" si="399"/>
        <v>-40.890000000000015</v>
      </c>
      <c r="AI1182" s="12">
        <f t="shared" si="400"/>
        <v>-8178.0000000000027</v>
      </c>
      <c r="AJ1182" s="12">
        <f t="shared" si="401"/>
        <v>-4089.0000000000014</v>
      </c>
      <c r="AK1182" s="7"/>
      <c r="AL1182" s="12">
        <f t="shared" si="402"/>
        <v>-9934.0000000000036</v>
      </c>
      <c r="AM1182" s="12">
        <f t="shared" si="403"/>
        <v>-4967.0000000000018</v>
      </c>
    </row>
    <row r="1183" spans="1:39" x14ac:dyDescent="0.25">
      <c r="A1183" t="s">
        <v>476</v>
      </c>
      <c r="B1183" t="s">
        <v>782</v>
      </c>
      <c r="C1183" t="s">
        <v>1208</v>
      </c>
      <c r="D1183">
        <v>2017</v>
      </c>
      <c r="E1183" t="s">
        <v>1209</v>
      </c>
      <c r="F1183">
        <v>2385</v>
      </c>
      <c r="G1183">
        <v>1895</v>
      </c>
      <c r="H1183" s="4" t="s">
        <v>138</v>
      </c>
      <c r="I1183">
        <v>2494</v>
      </c>
      <c r="J1183">
        <v>5.7</v>
      </c>
      <c r="K1183">
        <v>133</v>
      </c>
      <c r="L1183" s="30">
        <f t="shared" si="386"/>
        <v>127.015</v>
      </c>
      <c r="M1183" s="30">
        <f t="shared" si="387"/>
        <v>125.02</v>
      </c>
      <c r="N1183" s="30">
        <f t="shared" si="388"/>
        <v>123.02500000000001</v>
      </c>
      <c r="O1183" s="30">
        <f t="shared" si="389"/>
        <v>121.03</v>
      </c>
      <c r="P1183">
        <v>18</v>
      </c>
      <c r="Q1183" s="7"/>
      <c r="R1183">
        <v>187</v>
      </c>
      <c r="S1183" s="14">
        <f t="shared" si="390"/>
        <v>59.984999999999999</v>
      </c>
      <c r="T1183" s="12">
        <f t="shared" si="391"/>
        <v>107973</v>
      </c>
      <c r="U1183" s="12">
        <f t="shared" si="392"/>
        <v>5998.5</v>
      </c>
      <c r="V1183" s="7"/>
      <c r="W1183">
        <v>165</v>
      </c>
      <c r="X1183" s="14">
        <f t="shared" si="393"/>
        <v>39.980000000000004</v>
      </c>
      <c r="Y1183" s="12">
        <f t="shared" si="394"/>
        <v>71964.000000000015</v>
      </c>
      <c r="Z1183" s="12">
        <f t="shared" si="395"/>
        <v>3998.0000000000009</v>
      </c>
      <c r="AA1183" s="7"/>
      <c r="AB1183">
        <v>144</v>
      </c>
      <c r="AC1183" s="14">
        <f t="shared" si="396"/>
        <v>20.974999999999994</v>
      </c>
      <c r="AD1183" s="12">
        <f t="shared" si="397"/>
        <v>37754.999999999993</v>
      </c>
      <c r="AE1183" s="12">
        <f t="shared" si="398"/>
        <v>2097.4999999999995</v>
      </c>
      <c r="AF1183" s="7"/>
      <c r="AG1183">
        <v>122</v>
      </c>
      <c r="AH1183" s="14">
        <f t="shared" si="399"/>
        <v>0.96999999999999886</v>
      </c>
      <c r="AI1183" s="12">
        <f t="shared" si="400"/>
        <v>1745.999999999998</v>
      </c>
      <c r="AJ1183" s="12">
        <f t="shared" si="401"/>
        <v>96.999999999999886</v>
      </c>
      <c r="AK1183" s="7"/>
      <c r="AL1183" s="12">
        <f t="shared" si="402"/>
        <v>219438</v>
      </c>
      <c r="AM1183" s="12">
        <f t="shared" si="403"/>
        <v>12191</v>
      </c>
    </row>
    <row r="1184" spans="1:39" x14ac:dyDescent="0.25">
      <c r="A1184" t="s">
        <v>476</v>
      </c>
      <c r="B1184" t="s">
        <v>782</v>
      </c>
      <c r="C1184" t="s">
        <v>1208</v>
      </c>
      <c r="D1184">
        <v>2017</v>
      </c>
      <c r="E1184" t="s">
        <v>1210</v>
      </c>
      <c r="F1184">
        <v>2385</v>
      </c>
      <c r="G1184">
        <v>1895</v>
      </c>
      <c r="H1184" s="4" t="s">
        <v>138</v>
      </c>
      <c r="I1184">
        <v>2494</v>
      </c>
      <c r="J1184">
        <v>5.7</v>
      </c>
      <c r="K1184">
        <v>133</v>
      </c>
      <c r="L1184" s="30">
        <f t="shared" si="386"/>
        <v>127.015</v>
      </c>
      <c r="M1184" s="30">
        <f t="shared" si="387"/>
        <v>125.02</v>
      </c>
      <c r="N1184" s="30">
        <f t="shared" si="388"/>
        <v>123.02500000000001</v>
      </c>
      <c r="O1184" s="30">
        <f t="shared" si="389"/>
        <v>121.03</v>
      </c>
      <c r="P1184">
        <v>46</v>
      </c>
      <c r="Q1184" s="7"/>
      <c r="R1184">
        <v>187</v>
      </c>
      <c r="S1184" s="14">
        <f t="shared" si="390"/>
        <v>59.984999999999999</v>
      </c>
      <c r="T1184" s="12">
        <f t="shared" si="391"/>
        <v>275931</v>
      </c>
      <c r="U1184" s="12">
        <f t="shared" si="392"/>
        <v>5998.5</v>
      </c>
      <c r="V1184" s="7"/>
      <c r="W1184">
        <v>165</v>
      </c>
      <c r="X1184" s="14">
        <f t="shared" si="393"/>
        <v>39.980000000000004</v>
      </c>
      <c r="Y1184" s="12">
        <f t="shared" si="394"/>
        <v>183908.00000000003</v>
      </c>
      <c r="Z1184" s="12">
        <f t="shared" si="395"/>
        <v>3998.0000000000005</v>
      </c>
      <c r="AA1184" s="7"/>
      <c r="AB1184">
        <v>144</v>
      </c>
      <c r="AC1184" s="14">
        <f t="shared" si="396"/>
        <v>20.974999999999994</v>
      </c>
      <c r="AD1184" s="12">
        <f t="shared" si="397"/>
        <v>96484.999999999971</v>
      </c>
      <c r="AE1184" s="12">
        <f t="shared" si="398"/>
        <v>2097.4999999999995</v>
      </c>
      <c r="AF1184" s="7"/>
      <c r="AG1184">
        <v>122</v>
      </c>
      <c r="AH1184" s="14">
        <f t="shared" si="399"/>
        <v>0.96999999999999886</v>
      </c>
      <c r="AI1184" s="12">
        <f t="shared" si="400"/>
        <v>4461.9999999999945</v>
      </c>
      <c r="AJ1184" s="12">
        <f t="shared" si="401"/>
        <v>96.999999999999886</v>
      </c>
      <c r="AK1184" s="7"/>
      <c r="AL1184" s="12">
        <f t="shared" si="402"/>
        <v>560786</v>
      </c>
      <c r="AM1184" s="12">
        <f t="shared" si="403"/>
        <v>12191</v>
      </c>
    </row>
    <row r="1185" spans="1:39" x14ac:dyDescent="0.25">
      <c r="A1185" t="s">
        <v>476</v>
      </c>
      <c r="B1185" t="s">
        <v>782</v>
      </c>
      <c r="C1185" t="s">
        <v>1208</v>
      </c>
      <c r="D1185">
        <v>2017</v>
      </c>
      <c r="E1185" t="s">
        <v>1211</v>
      </c>
      <c r="F1185">
        <v>2385</v>
      </c>
      <c r="G1185">
        <v>1895</v>
      </c>
      <c r="H1185" s="4" t="s">
        <v>138</v>
      </c>
      <c r="I1185">
        <v>2494</v>
      </c>
      <c r="J1185">
        <v>5.7</v>
      </c>
      <c r="K1185">
        <v>133</v>
      </c>
      <c r="L1185" s="30">
        <f t="shared" si="386"/>
        <v>127.015</v>
      </c>
      <c r="M1185" s="30">
        <f t="shared" si="387"/>
        <v>125.02</v>
      </c>
      <c r="N1185" s="30">
        <f t="shared" si="388"/>
        <v>123.02500000000001</v>
      </c>
      <c r="O1185" s="30">
        <f t="shared" si="389"/>
        <v>121.03</v>
      </c>
      <c r="P1185">
        <v>16</v>
      </c>
      <c r="Q1185" s="7"/>
      <c r="R1185">
        <v>187</v>
      </c>
      <c r="S1185" s="14">
        <f t="shared" si="390"/>
        <v>59.984999999999999</v>
      </c>
      <c r="T1185" s="12">
        <f t="shared" si="391"/>
        <v>95976</v>
      </c>
      <c r="U1185" s="12">
        <f t="shared" si="392"/>
        <v>5998.5</v>
      </c>
      <c r="V1185" s="7"/>
      <c r="W1185">
        <v>165</v>
      </c>
      <c r="X1185" s="14">
        <f t="shared" si="393"/>
        <v>39.980000000000004</v>
      </c>
      <c r="Y1185" s="12">
        <f t="shared" si="394"/>
        <v>63968.000000000007</v>
      </c>
      <c r="Z1185" s="12">
        <f t="shared" si="395"/>
        <v>3998.0000000000005</v>
      </c>
      <c r="AA1185" s="7"/>
      <c r="AB1185">
        <v>144</v>
      </c>
      <c r="AC1185" s="14">
        <f t="shared" si="396"/>
        <v>20.974999999999994</v>
      </c>
      <c r="AD1185" s="12">
        <f t="shared" si="397"/>
        <v>33559.999999999993</v>
      </c>
      <c r="AE1185" s="12">
        <f t="shared" si="398"/>
        <v>2097.4999999999995</v>
      </c>
      <c r="AF1185" s="7"/>
      <c r="AG1185">
        <v>122</v>
      </c>
      <c r="AH1185" s="14">
        <f t="shared" si="399"/>
        <v>0.96999999999999886</v>
      </c>
      <c r="AI1185" s="12">
        <f t="shared" si="400"/>
        <v>1551.9999999999982</v>
      </c>
      <c r="AJ1185" s="12">
        <f t="shared" si="401"/>
        <v>96.999999999999886</v>
      </c>
      <c r="AK1185" s="7"/>
      <c r="AL1185" s="12">
        <f t="shared" si="402"/>
        <v>195056</v>
      </c>
      <c r="AM1185" s="12">
        <f t="shared" si="403"/>
        <v>12191</v>
      </c>
    </row>
    <row r="1186" spans="1:39" x14ac:dyDescent="0.25">
      <c r="A1186" t="s">
        <v>859</v>
      </c>
      <c r="B1186" t="s">
        <v>782</v>
      </c>
      <c r="C1186" t="s">
        <v>978</v>
      </c>
      <c r="D1186">
        <v>2019</v>
      </c>
      <c r="E1186" t="s">
        <v>2041</v>
      </c>
      <c r="F1186">
        <v>2550</v>
      </c>
      <c r="G1186">
        <v>1896</v>
      </c>
      <c r="H1186" s="4" t="s">
        <v>14</v>
      </c>
      <c r="I1186">
        <v>1999</v>
      </c>
      <c r="J1186">
        <v>6.4</v>
      </c>
      <c r="K1186">
        <v>169</v>
      </c>
      <c r="L1186" s="30">
        <f t="shared" si="386"/>
        <v>161.39499999999998</v>
      </c>
      <c r="M1186" s="30">
        <f t="shared" si="387"/>
        <v>158.85999999999999</v>
      </c>
      <c r="N1186" s="30">
        <f t="shared" si="388"/>
        <v>156.32500000000002</v>
      </c>
      <c r="O1186" s="30">
        <f t="shared" si="389"/>
        <v>153.79</v>
      </c>
      <c r="P1186">
        <v>2</v>
      </c>
      <c r="Q1186" s="7"/>
      <c r="R1186">
        <v>187</v>
      </c>
      <c r="S1186" s="14">
        <f t="shared" si="390"/>
        <v>25.605000000000018</v>
      </c>
      <c r="T1186" s="12">
        <f t="shared" si="391"/>
        <v>5121.0000000000036</v>
      </c>
      <c r="U1186" s="12">
        <f t="shared" si="392"/>
        <v>2560.5000000000018</v>
      </c>
      <c r="V1186" s="7"/>
      <c r="W1186">
        <v>165</v>
      </c>
      <c r="X1186" s="14">
        <f t="shared" si="393"/>
        <v>6.1400000000000148</v>
      </c>
      <c r="Y1186" s="12">
        <f t="shared" si="394"/>
        <v>1228.000000000003</v>
      </c>
      <c r="Z1186" s="12">
        <f t="shared" si="395"/>
        <v>614.00000000000148</v>
      </c>
      <c r="AA1186" s="7"/>
      <c r="AB1186">
        <v>144</v>
      </c>
      <c r="AC1186" s="14">
        <f t="shared" si="396"/>
        <v>-12.325000000000017</v>
      </c>
      <c r="AD1186" s="12">
        <f t="shared" si="397"/>
        <v>-2465.0000000000036</v>
      </c>
      <c r="AE1186" s="12">
        <f t="shared" si="398"/>
        <v>-1232.5000000000018</v>
      </c>
      <c r="AF1186" s="7"/>
      <c r="AG1186">
        <v>122</v>
      </c>
      <c r="AH1186" s="14">
        <f t="shared" si="399"/>
        <v>-31.789999999999992</v>
      </c>
      <c r="AI1186" s="12">
        <f t="shared" si="400"/>
        <v>-6357.9999999999982</v>
      </c>
      <c r="AJ1186" s="12">
        <f t="shared" si="401"/>
        <v>-3178.9999999999991</v>
      </c>
      <c r="AK1186" s="7"/>
      <c r="AL1186" s="12">
        <f t="shared" si="402"/>
        <v>-2473.9999999999955</v>
      </c>
      <c r="AM1186" s="12">
        <f t="shared" si="403"/>
        <v>-1236.9999999999977</v>
      </c>
    </row>
    <row r="1187" spans="1:39" x14ac:dyDescent="0.25">
      <c r="A1187" t="s">
        <v>898</v>
      </c>
      <c r="B1187" t="s">
        <v>902</v>
      </c>
      <c r="C1187" t="s">
        <v>1051</v>
      </c>
      <c r="D1187">
        <v>2019</v>
      </c>
      <c r="E1187" t="s">
        <v>2042</v>
      </c>
      <c r="F1187">
        <v>1960</v>
      </c>
      <c r="G1187">
        <v>1900</v>
      </c>
      <c r="H1187" s="4" t="s">
        <v>10</v>
      </c>
      <c r="I1187">
        <v>3799</v>
      </c>
      <c r="J1187">
        <v>10.7</v>
      </c>
      <c r="K1187">
        <v>250</v>
      </c>
      <c r="L1187" s="30">
        <f t="shared" si="386"/>
        <v>238.75</v>
      </c>
      <c r="M1187" s="30">
        <f t="shared" si="387"/>
        <v>235</v>
      </c>
      <c r="N1187" s="30">
        <f t="shared" si="388"/>
        <v>231.25</v>
      </c>
      <c r="O1187" s="30">
        <f t="shared" si="389"/>
        <v>227.5</v>
      </c>
      <c r="P1187">
        <v>2</v>
      </c>
      <c r="Q1187" s="7"/>
      <c r="R1187">
        <v>187</v>
      </c>
      <c r="S1187" s="14">
        <f t="shared" si="390"/>
        <v>-51.75</v>
      </c>
      <c r="T1187" s="12">
        <f t="shared" si="391"/>
        <v>-10350</v>
      </c>
      <c r="U1187" s="12">
        <f t="shared" si="392"/>
        <v>-5175</v>
      </c>
      <c r="V1187" s="7"/>
      <c r="W1187">
        <v>165</v>
      </c>
      <c r="X1187" s="14">
        <f t="shared" si="393"/>
        <v>-70</v>
      </c>
      <c r="Y1187" s="12">
        <f t="shared" si="394"/>
        <v>-14000</v>
      </c>
      <c r="Z1187" s="12">
        <f t="shared" si="395"/>
        <v>-7000</v>
      </c>
      <c r="AA1187" s="7"/>
      <c r="AB1187">
        <v>144</v>
      </c>
      <c r="AC1187" s="14">
        <f t="shared" si="396"/>
        <v>-87.25</v>
      </c>
      <c r="AD1187" s="12">
        <f t="shared" si="397"/>
        <v>-17450</v>
      </c>
      <c r="AE1187" s="12">
        <f t="shared" si="398"/>
        <v>-8725</v>
      </c>
      <c r="AF1187" s="7"/>
      <c r="AG1187">
        <v>122</v>
      </c>
      <c r="AH1187" s="14">
        <f t="shared" si="399"/>
        <v>-105.5</v>
      </c>
      <c r="AI1187" s="12">
        <f t="shared" si="400"/>
        <v>-21100</v>
      </c>
      <c r="AJ1187" s="12">
        <f t="shared" si="401"/>
        <v>-10550</v>
      </c>
      <c r="AK1187" s="7"/>
      <c r="AL1187" s="12">
        <f t="shared" si="402"/>
        <v>-62900</v>
      </c>
      <c r="AM1187" s="12">
        <f t="shared" si="403"/>
        <v>-31450</v>
      </c>
    </row>
    <row r="1188" spans="1:39" x14ac:dyDescent="0.25">
      <c r="A1188" t="s">
        <v>257</v>
      </c>
      <c r="B1188" t="s">
        <v>666</v>
      </c>
      <c r="C1188" t="s">
        <v>1098</v>
      </c>
      <c r="D1188">
        <v>2019</v>
      </c>
      <c r="E1188" t="s">
        <v>2043</v>
      </c>
      <c r="F1188">
        <v>2460</v>
      </c>
      <c r="G1188">
        <v>1900</v>
      </c>
      <c r="H1188" s="4" t="s">
        <v>10</v>
      </c>
      <c r="I1188">
        <v>3604</v>
      </c>
      <c r="J1188">
        <v>9.6999999999999993</v>
      </c>
      <c r="K1188">
        <v>225</v>
      </c>
      <c r="L1188" s="30">
        <f t="shared" si="386"/>
        <v>214.875</v>
      </c>
      <c r="M1188" s="30">
        <f t="shared" si="387"/>
        <v>211.5</v>
      </c>
      <c r="N1188" s="30">
        <f t="shared" si="388"/>
        <v>208.125</v>
      </c>
      <c r="O1188" s="30">
        <f t="shared" si="389"/>
        <v>204.75</v>
      </c>
      <c r="P1188">
        <v>6</v>
      </c>
      <c r="Q1188" s="7"/>
      <c r="R1188">
        <v>187</v>
      </c>
      <c r="S1188" s="14">
        <f t="shared" si="390"/>
        <v>-27.875</v>
      </c>
      <c r="T1188" s="12">
        <f t="shared" si="391"/>
        <v>-16725</v>
      </c>
      <c r="U1188" s="12">
        <f t="shared" si="392"/>
        <v>-2787.5</v>
      </c>
      <c r="V1188" s="7"/>
      <c r="W1188">
        <v>165</v>
      </c>
      <c r="X1188" s="14">
        <f t="shared" si="393"/>
        <v>-46.5</v>
      </c>
      <c r="Y1188" s="12">
        <f t="shared" si="394"/>
        <v>-27900</v>
      </c>
      <c r="Z1188" s="12">
        <f t="shared" si="395"/>
        <v>-4650</v>
      </c>
      <c r="AA1188" s="7"/>
      <c r="AB1188">
        <v>144</v>
      </c>
      <c r="AC1188" s="14">
        <f t="shared" si="396"/>
        <v>-64.125</v>
      </c>
      <c r="AD1188" s="12">
        <f t="shared" si="397"/>
        <v>-38475</v>
      </c>
      <c r="AE1188" s="12">
        <f t="shared" si="398"/>
        <v>-6412.5</v>
      </c>
      <c r="AF1188" s="7"/>
      <c r="AG1188">
        <v>122</v>
      </c>
      <c r="AH1188" s="14">
        <f t="shared" si="399"/>
        <v>-82.75</v>
      </c>
      <c r="AI1188" s="12">
        <f t="shared" si="400"/>
        <v>-49650</v>
      </c>
      <c r="AJ1188" s="12">
        <f t="shared" si="401"/>
        <v>-8275</v>
      </c>
      <c r="AK1188" s="7"/>
      <c r="AL1188" s="12">
        <f t="shared" si="402"/>
        <v>-132750</v>
      </c>
      <c r="AM1188" s="12">
        <f t="shared" si="403"/>
        <v>-22125</v>
      </c>
    </row>
    <row r="1189" spans="1:39" x14ac:dyDescent="0.25">
      <c r="A1189" t="s">
        <v>58</v>
      </c>
      <c r="B1189" t="s">
        <v>395</v>
      </c>
      <c r="C1189" t="s">
        <v>1026</v>
      </c>
      <c r="D1189">
        <v>2016</v>
      </c>
      <c r="E1189" t="s">
        <v>1213</v>
      </c>
      <c r="F1189">
        <v>2800</v>
      </c>
      <c r="G1189">
        <v>1900</v>
      </c>
      <c r="H1189" s="4" t="s">
        <v>14</v>
      </c>
      <c r="I1189">
        <v>2982</v>
      </c>
      <c r="J1189">
        <v>8.6999999999999993</v>
      </c>
      <c r="K1189">
        <v>227</v>
      </c>
      <c r="L1189" s="30">
        <f t="shared" si="386"/>
        <v>216.785</v>
      </c>
      <c r="M1189" s="30">
        <f t="shared" si="387"/>
        <v>213.38</v>
      </c>
      <c r="N1189" s="30">
        <f t="shared" si="388"/>
        <v>209.97500000000002</v>
      </c>
      <c r="O1189" s="30">
        <f t="shared" si="389"/>
        <v>206.57</v>
      </c>
      <c r="P1189">
        <v>396</v>
      </c>
      <c r="Q1189" s="7"/>
      <c r="R1189">
        <v>187</v>
      </c>
      <c r="S1189" s="14">
        <f t="shared" si="390"/>
        <v>-29.784999999999997</v>
      </c>
      <c r="T1189" s="12">
        <f t="shared" si="391"/>
        <v>-1179485.9999999998</v>
      </c>
      <c r="U1189" s="12">
        <f t="shared" si="392"/>
        <v>-2978.4999999999995</v>
      </c>
      <c r="V1189" s="7"/>
      <c r="W1189">
        <v>165</v>
      </c>
      <c r="X1189" s="14">
        <f t="shared" si="393"/>
        <v>-48.379999999999995</v>
      </c>
      <c r="Y1189" s="12">
        <f t="shared" si="394"/>
        <v>-1915848</v>
      </c>
      <c r="Z1189" s="12">
        <f t="shared" si="395"/>
        <v>-4838</v>
      </c>
      <c r="AA1189" s="7"/>
      <c r="AB1189">
        <v>144</v>
      </c>
      <c r="AC1189" s="14">
        <f t="shared" si="396"/>
        <v>-65.975000000000023</v>
      </c>
      <c r="AD1189" s="12">
        <f t="shared" si="397"/>
        <v>-2612610.0000000009</v>
      </c>
      <c r="AE1189" s="12">
        <f t="shared" si="398"/>
        <v>-6597.5000000000027</v>
      </c>
      <c r="AF1189" s="7"/>
      <c r="AG1189">
        <v>122</v>
      </c>
      <c r="AH1189" s="14">
        <f t="shared" si="399"/>
        <v>-84.57</v>
      </c>
      <c r="AI1189" s="12">
        <f t="shared" si="400"/>
        <v>-3348971.9999999995</v>
      </c>
      <c r="AJ1189" s="12">
        <f t="shared" si="401"/>
        <v>-8456.9999999999982</v>
      </c>
      <c r="AK1189" s="7"/>
      <c r="AL1189" s="12">
        <f t="shared" si="402"/>
        <v>-9056916</v>
      </c>
      <c r="AM1189" s="12">
        <f t="shared" si="403"/>
        <v>-22871</v>
      </c>
    </row>
    <row r="1190" spans="1:39" x14ac:dyDescent="0.25">
      <c r="A1190" t="s">
        <v>113</v>
      </c>
      <c r="B1190" t="s">
        <v>395</v>
      </c>
      <c r="C1190" t="s">
        <v>871</v>
      </c>
      <c r="D1190">
        <v>2018</v>
      </c>
      <c r="E1190" t="s">
        <v>1214</v>
      </c>
      <c r="F1190">
        <v>3000</v>
      </c>
      <c r="G1190">
        <v>1903</v>
      </c>
      <c r="H1190" s="4" t="s">
        <v>14</v>
      </c>
      <c r="I1190">
        <v>1968</v>
      </c>
      <c r="J1190">
        <v>7.8</v>
      </c>
      <c r="K1190">
        <v>205</v>
      </c>
      <c r="L1190" s="30">
        <f t="shared" si="386"/>
        <v>195.77500000000001</v>
      </c>
      <c r="M1190" s="30">
        <f t="shared" si="387"/>
        <v>192.7</v>
      </c>
      <c r="N1190" s="30">
        <f t="shared" si="388"/>
        <v>189.625</v>
      </c>
      <c r="O1190" s="30">
        <f t="shared" si="389"/>
        <v>186.55</v>
      </c>
      <c r="P1190">
        <v>2</v>
      </c>
      <c r="Q1190" s="7"/>
      <c r="R1190">
        <v>187</v>
      </c>
      <c r="S1190" s="14">
        <f t="shared" si="390"/>
        <v>-8.7750000000000057</v>
      </c>
      <c r="T1190" s="12">
        <f t="shared" si="391"/>
        <v>-1755.0000000000011</v>
      </c>
      <c r="U1190" s="12">
        <f t="shared" si="392"/>
        <v>-877.50000000000057</v>
      </c>
      <c r="V1190" s="7"/>
      <c r="W1190">
        <v>165</v>
      </c>
      <c r="X1190" s="14">
        <f t="shared" si="393"/>
        <v>-27.699999999999989</v>
      </c>
      <c r="Y1190" s="12">
        <f t="shared" si="394"/>
        <v>-5539.9999999999982</v>
      </c>
      <c r="Z1190" s="12">
        <f t="shared" si="395"/>
        <v>-2769.9999999999991</v>
      </c>
      <c r="AA1190" s="7"/>
      <c r="AB1190">
        <v>144</v>
      </c>
      <c r="AC1190" s="14">
        <f t="shared" si="396"/>
        <v>-45.625</v>
      </c>
      <c r="AD1190" s="12">
        <f t="shared" si="397"/>
        <v>-9125</v>
      </c>
      <c r="AE1190" s="12">
        <f t="shared" si="398"/>
        <v>-4562.5</v>
      </c>
      <c r="AF1190" s="7"/>
      <c r="AG1190">
        <v>122</v>
      </c>
      <c r="AH1190" s="14">
        <f t="shared" si="399"/>
        <v>-64.550000000000011</v>
      </c>
      <c r="AI1190" s="12">
        <f t="shared" si="400"/>
        <v>-12910.000000000002</v>
      </c>
      <c r="AJ1190" s="12">
        <f t="shared" si="401"/>
        <v>-6455.0000000000009</v>
      </c>
      <c r="AK1190" s="7"/>
      <c r="AL1190" s="12">
        <f t="shared" si="402"/>
        <v>-29330</v>
      </c>
      <c r="AM1190" s="12">
        <f t="shared" si="403"/>
        <v>-14665</v>
      </c>
    </row>
    <row r="1191" spans="1:39" x14ac:dyDescent="0.25">
      <c r="A1191" t="s">
        <v>739</v>
      </c>
      <c r="B1191" t="s">
        <v>48</v>
      </c>
      <c r="C1191" t="s">
        <v>740</v>
      </c>
      <c r="D1191">
        <v>2017</v>
      </c>
      <c r="E1191" t="s">
        <v>1215</v>
      </c>
      <c r="F1191">
        <v>2950</v>
      </c>
      <c r="G1191">
        <v>1905</v>
      </c>
      <c r="H1191" s="4" t="s">
        <v>14</v>
      </c>
      <c r="I1191">
        <v>2999</v>
      </c>
      <c r="J1191">
        <v>7.7</v>
      </c>
      <c r="K1191">
        <v>203</v>
      </c>
      <c r="L1191" s="30">
        <f t="shared" si="386"/>
        <v>193.86499999999998</v>
      </c>
      <c r="M1191" s="30">
        <f t="shared" si="387"/>
        <v>190.82</v>
      </c>
      <c r="N1191" s="30">
        <f t="shared" si="388"/>
        <v>187.77500000000001</v>
      </c>
      <c r="O1191" s="30">
        <f t="shared" si="389"/>
        <v>184.73000000000002</v>
      </c>
      <c r="P1191">
        <v>2</v>
      </c>
      <c r="Q1191" s="7"/>
      <c r="R1191">
        <v>187</v>
      </c>
      <c r="S1191" s="14">
        <f t="shared" si="390"/>
        <v>-6.8649999999999807</v>
      </c>
      <c r="T1191" s="12">
        <f t="shared" si="391"/>
        <v>-1372.9999999999961</v>
      </c>
      <c r="U1191" s="12">
        <f t="shared" si="392"/>
        <v>-686.49999999999807</v>
      </c>
      <c r="V1191" s="7"/>
      <c r="W1191">
        <v>165</v>
      </c>
      <c r="X1191" s="14">
        <f t="shared" si="393"/>
        <v>-25.819999999999993</v>
      </c>
      <c r="Y1191" s="12">
        <f t="shared" si="394"/>
        <v>-5163.9999999999982</v>
      </c>
      <c r="Z1191" s="12">
        <f t="shared" si="395"/>
        <v>-2581.9999999999991</v>
      </c>
      <c r="AA1191" s="7"/>
      <c r="AB1191">
        <v>144</v>
      </c>
      <c r="AC1191" s="14">
        <f t="shared" si="396"/>
        <v>-43.775000000000006</v>
      </c>
      <c r="AD1191" s="12">
        <f t="shared" si="397"/>
        <v>-8755.0000000000018</v>
      </c>
      <c r="AE1191" s="12">
        <f t="shared" si="398"/>
        <v>-4377.5000000000009</v>
      </c>
      <c r="AF1191" s="7"/>
      <c r="AG1191">
        <v>122</v>
      </c>
      <c r="AH1191" s="14">
        <f t="shared" si="399"/>
        <v>-62.730000000000018</v>
      </c>
      <c r="AI1191" s="12">
        <f t="shared" si="400"/>
        <v>-12546.000000000004</v>
      </c>
      <c r="AJ1191" s="12">
        <f t="shared" si="401"/>
        <v>-6273.0000000000018</v>
      </c>
      <c r="AK1191" s="7"/>
      <c r="AL1191" s="12">
        <f t="shared" si="402"/>
        <v>-27838.000000000004</v>
      </c>
      <c r="AM1191" s="12">
        <f t="shared" si="403"/>
        <v>-13919.000000000002</v>
      </c>
    </row>
    <row r="1192" spans="1:39" x14ac:dyDescent="0.25">
      <c r="A1192" t="s">
        <v>37</v>
      </c>
      <c r="B1192" t="s">
        <v>782</v>
      </c>
      <c r="C1192" t="s">
        <v>783</v>
      </c>
      <c r="D1192">
        <v>2019</v>
      </c>
      <c r="E1192" t="s">
        <v>2044</v>
      </c>
      <c r="F1192">
        <v>2460</v>
      </c>
      <c r="G1192">
        <v>1905</v>
      </c>
      <c r="H1192" s="4" t="s">
        <v>10</v>
      </c>
      <c r="I1192">
        <v>2891</v>
      </c>
      <c r="J1192">
        <v>9</v>
      </c>
      <c r="K1192">
        <v>210</v>
      </c>
      <c r="L1192" s="30">
        <f t="shared" si="386"/>
        <v>200.54999999999998</v>
      </c>
      <c r="M1192" s="30">
        <f t="shared" si="387"/>
        <v>197.39999999999998</v>
      </c>
      <c r="N1192" s="30">
        <f t="shared" si="388"/>
        <v>194.25</v>
      </c>
      <c r="O1192" s="30">
        <f t="shared" si="389"/>
        <v>191.1</v>
      </c>
      <c r="P1192">
        <v>44</v>
      </c>
      <c r="Q1192" s="7"/>
      <c r="R1192">
        <v>187</v>
      </c>
      <c r="S1192" s="14">
        <f t="shared" si="390"/>
        <v>-13.549999999999983</v>
      </c>
      <c r="T1192" s="12">
        <f t="shared" si="391"/>
        <v>-59619.999999999927</v>
      </c>
      <c r="U1192" s="12">
        <f t="shared" si="392"/>
        <v>-1354.9999999999984</v>
      </c>
      <c r="V1192" s="7"/>
      <c r="W1192">
        <v>165</v>
      </c>
      <c r="X1192" s="14">
        <f t="shared" si="393"/>
        <v>-32.399999999999977</v>
      </c>
      <c r="Y1192" s="12">
        <f t="shared" si="394"/>
        <v>-142559.99999999991</v>
      </c>
      <c r="Z1192" s="12">
        <f t="shared" si="395"/>
        <v>-3239.9999999999982</v>
      </c>
      <c r="AA1192" s="7"/>
      <c r="AB1192">
        <v>144</v>
      </c>
      <c r="AC1192" s="14">
        <f t="shared" si="396"/>
        <v>-50.25</v>
      </c>
      <c r="AD1192" s="12">
        <f t="shared" si="397"/>
        <v>-221100</v>
      </c>
      <c r="AE1192" s="12">
        <f t="shared" si="398"/>
        <v>-5025</v>
      </c>
      <c r="AF1192" s="7"/>
      <c r="AG1192">
        <v>122</v>
      </c>
      <c r="AH1192" s="14">
        <f t="shared" si="399"/>
        <v>-69.099999999999994</v>
      </c>
      <c r="AI1192" s="12">
        <f t="shared" si="400"/>
        <v>-304039.99999999994</v>
      </c>
      <c r="AJ1192" s="12">
        <f t="shared" si="401"/>
        <v>-6909.9999999999991</v>
      </c>
      <c r="AK1192" s="7"/>
      <c r="AL1192" s="12">
        <f t="shared" si="402"/>
        <v>-727319.99999999977</v>
      </c>
      <c r="AM1192" s="12">
        <f t="shared" si="403"/>
        <v>-16529.999999999996</v>
      </c>
    </row>
    <row r="1193" spans="1:39" x14ac:dyDescent="0.25">
      <c r="A1193" t="s">
        <v>61</v>
      </c>
      <c r="B1193" t="s">
        <v>209</v>
      </c>
      <c r="C1193" t="s">
        <v>883</v>
      </c>
      <c r="D1193">
        <v>2017</v>
      </c>
      <c r="E1193" t="s">
        <v>1216</v>
      </c>
      <c r="F1193">
        <v>3200</v>
      </c>
      <c r="G1193">
        <v>1908</v>
      </c>
      <c r="H1193" s="4" t="s">
        <v>14</v>
      </c>
      <c r="I1193">
        <v>3198</v>
      </c>
      <c r="J1193">
        <v>8.9</v>
      </c>
      <c r="K1193">
        <v>235</v>
      </c>
      <c r="L1193" s="30">
        <f t="shared" si="386"/>
        <v>224.42499999999998</v>
      </c>
      <c r="M1193" s="30">
        <f t="shared" si="387"/>
        <v>220.89999999999998</v>
      </c>
      <c r="N1193" s="30">
        <f t="shared" si="388"/>
        <v>217.375</v>
      </c>
      <c r="O1193" s="30">
        <f t="shared" si="389"/>
        <v>213.85</v>
      </c>
      <c r="P1193">
        <v>2</v>
      </c>
      <c r="Q1193" s="7"/>
      <c r="R1193">
        <v>187</v>
      </c>
      <c r="S1193" s="14">
        <f t="shared" si="390"/>
        <v>-37.424999999999983</v>
      </c>
      <c r="T1193" s="12">
        <f t="shared" si="391"/>
        <v>-7484.9999999999964</v>
      </c>
      <c r="U1193" s="12">
        <f t="shared" si="392"/>
        <v>-3742.4999999999982</v>
      </c>
      <c r="V1193" s="7"/>
      <c r="W1193">
        <v>165</v>
      </c>
      <c r="X1193" s="14">
        <f t="shared" si="393"/>
        <v>-55.899999999999977</v>
      </c>
      <c r="Y1193" s="12">
        <f t="shared" si="394"/>
        <v>-11179.999999999996</v>
      </c>
      <c r="Z1193" s="12">
        <f t="shared" si="395"/>
        <v>-5589.9999999999982</v>
      </c>
      <c r="AA1193" s="7"/>
      <c r="AB1193">
        <v>144</v>
      </c>
      <c r="AC1193" s="14">
        <f t="shared" si="396"/>
        <v>-73.375</v>
      </c>
      <c r="AD1193" s="12">
        <f t="shared" si="397"/>
        <v>-14675</v>
      </c>
      <c r="AE1193" s="12">
        <f t="shared" si="398"/>
        <v>-7337.5</v>
      </c>
      <c r="AF1193" s="7"/>
      <c r="AG1193">
        <v>122</v>
      </c>
      <c r="AH1193" s="14">
        <f t="shared" si="399"/>
        <v>-91.85</v>
      </c>
      <c r="AI1193" s="12">
        <f t="shared" si="400"/>
        <v>-18370</v>
      </c>
      <c r="AJ1193" s="12">
        <f t="shared" si="401"/>
        <v>-9185</v>
      </c>
      <c r="AK1193" s="7"/>
      <c r="AL1193" s="12">
        <f t="shared" si="402"/>
        <v>-51710</v>
      </c>
      <c r="AM1193" s="12">
        <f t="shared" si="403"/>
        <v>-25855</v>
      </c>
    </row>
    <row r="1194" spans="1:39" x14ac:dyDescent="0.25">
      <c r="A1194" t="s">
        <v>476</v>
      </c>
      <c r="B1194" t="s">
        <v>16</v>
      </c>
      <c r="C1194" t="s">
        <v>1217</v>
      </c>
      <c r="D1194">
        <v>2016</v>
      </c>
      <c r="E1194" t="s">
        <v>1218</v>
      </c>
      <c r="F1194">
        <v>2325</v>
      </c>
      <c r="G1194">
        <v>1910</v>
      </c>
      <c r="H1194" s="4" t="s">
        <v>138</v>
      </c>
      <c r="I1194">
        <v>3496</v>
      </c>
      <c r="J1194">
        <v>6.3</v>
      </c>
      <c r="K1194">
        <v>147</v>
      </c>
      <c r="L1194" s="30">
        <f t="shared" si="386"/>
        <v>140.38499999999999</v>
      </c>
      <c r="M1194" s="30">
        <f t="shared" si="387"/>
        <v>138.17999999999998</v>
      </c>
      <c r="N1194" s="30">
        <f t="shared" si="388"/>
        <v>135.97499999999999</v>
      </c>
      <c r="O1194" s="30">
        <f t="shared" si="389"/>
        <v>133.77000000000001</v>
      </c>
      <c r="P1194">
        <v>2</v>
      </c>
      <c r="Q1194" s="7"/>
      <c r="R1194">
        <v>187</v>
      </c>
      <c r="S1194" s="14">
        <f t="shared" si="390"/>
        <v>46.615000000000009</v>
      </c>
      <c r="T1194" s="12">
        <f t="shared" si="391"/>
        <v>9323.0000000000018</v>
      </c>
      <c r="U1194" s="12">
        <f t="shared" si="392"/>
        <v>4661.5000000000009</v>
      </c>
      <c r="V1194" s="7"/>
      <c r="W1194">
        <v>165</v>
      </c>
      <c r="X1194" s="14">
        <f t="shared" si="393"/>
        <v>26.820000000000022</v>
      </c>
      <c r="Y1194" s="12">
        <f t="shared" si="394"/>
        <v>5364.0000000000045</v>
      </c>
      <c r="Z1194" s="12">
        <f t="shared" si="395"/>
        <v>2682.0000000000023</v>
      </c>
      <c r="AA1194" s="7"/>
      <c r="AB1194">
        <v>144</v>
      </c>
      <c r="AC1194" s="14">
        <f t="shared" si="396"/>
        <v>8.0250000000000057</v>
      </c>
      <c r="AD1194" s="12">
        <f t="shared" si="397"/>
        <v>1605.0000000000011</v>
      </c>
      <c r="AE1194" s="12">
        <f t="shared" si="398"/>
        <v>802.50000000000057</v>
      </c>
      <c r="AF1194" s="7"/>
      <c r="AG1194">
        <v>122</v>
      </c>
      <c r="AH1194" s="14">
        <f t="shared" si="399"/>
        <v>-11.77000000000001</v>
      </c>
      <c r="AI1194" s="12">
        <f t="shared" si="400"/>
        <v>-2354.0000000000018</v>
      </c>
      <c r="AJ1194" s="12">
        <f t="shared" si="401"/>
        <v>-1177.0000000000009</v>
      </c>
      <c r="AK1194" s="7"/>
      <c r="AL1194" s="12">
        <f t="shared" si="402"/>
        <v>13938.000000000005</v>
      </c>
      <c r="AM1194" s="12">
        <f t="shared" si="403"/>
        <v>6969.0000000000027</v>
      </c>
    </row>
    <row r="1195" spans="1:39" x14ac:dyDescent="0.25">
      <c r="A1195" t="s">
        <v>476</v>
      </c>
      <c r="B1195" t="s">
        <v>16</v>
      </c>
      <c r="C1195" t="s">
        <v>1217</v>
      </c>
      <c r="D1195">
        <v>2016</v>
      </c>
      <c r="E1195" t="s">
        <v>1219</v>
      </c>
      <c r="F1195">
        <v>2325</v>
      </c>
      <c r="G1195">
        <v>1910</v>
      </c>
      <c r="H1195" s="4" t="s">
        <v>138</v>
      </c>
      <c r="I1195">
        <v>3496</v>
      </c>
      <c r="J1195">
        <v>6.3</v>
      </c>
      <c r="K1195">
        <v>147</v>
      </c>
      <c r="L1195" s="30">
        <f t="shared" si="386"/>
        <v>140.38499999999999</v>
      </c>
      <c r="M1195" s="30">
        <f t="shared" si="387"/>
        <v>138.17999999999998</v>
      </c>
      <c r="N1195" s="30">
        <f t="shared" si="388"/>
        <v>135.97499999999999</v>
      </c>
      <c r="O1195" s="30">
        <f t="shared" si="389"/>
        <v>133.77000000000001</v>
      </c>
      <c r="P1195">
        <v>2</v>
      </c>
      <c r="Q1195" s="7"/>
      <c r="R1195">
        <v>187</v>
      </c>
      <c r="S1195" s="14">
        <f t="shared" si="390"/>
        <v>46.615000000000009</v>
      </c>
      <c r="T1195" s="12">
        <f t="shared" si="391"/>
        <v>9323.0000000000018</v>
      </c>
      <c r="U1195" s="12">
        <f t="shared" si="392"/>
        <v>4661.5000000000009</v>
      </c>
      <c r="V1195" s="7"/>
      <c r="W1195">
        <v>165</v>
      </c>
      <c r="X1195" s="14">
        <f t="shared" si="393"/>
        <v>26.820000000000022</v>
      </c>
      <c r="Y1195" s="12">
        <f t="shared" si="394"/>
        <v>5364.0000000000045</v>
      </c>
      <c r="Z1195" s="12">
        <f t="shared" si="395"/>
        <v>2682.0000000000023</v>
      </c>
      <c r="AA1195" s="7"/>
      <c r="AB1195">
        <v>144</v>
      </c>
      <c r="AC1195" s="14">
        <f t="shared" si="396"/>
        <v>8.0250000000000057</v>
      </c>
      <c r="AD1195" s="12">
        <f t="shared" si="397"/>
        <v>1605.0000000000011</v>
      </c>
      <c r="AE1195" s="12">
        <f t="shared" si="398"/>
        <v>802.50000000000057</v>
      </c>
      <c r="AF1195" s="7"/>
      <c r="AG1195">
        <v>122</v>
      </c>
      <c r="AH1195" s="14">
        <f t="shared" si="399"/>
        <v>-11.77000000000001</v>
      </c>
      <c r="AI1195" s="12">
        <f t="shared" si="400"/>
        <v>-2354.0000000000018</v>
      </c>
      <c r="AJ1195" s="12">
        <f t="shared" si="401"/>
        <v>-1177.0000000000009</v>
      </c>
      <c r="AK1195" s="7"/>
      <c r="AL1195" s="12">
        <f t="shared" si="402"/>
        <v>13938.000000000005</v>
      </c>
      <c r="AM1195" s="12">
        <f t="shared" si="403"/>
        <v>6969.0000000000027</v>
      </c>
    </row>
    <row r="1196" spans="1:39" x14ac:dyDescent="0.25">
      <c r="A1196" t="s">
        <v>49</v>
      </c>
      <c r="B1196" t="s">
        <v>209</v>
      </c>
      <c r="C1196" t="s">
        <v>758</v>
      </c>
      <c r="D1196">
        <v>2018</v>
      </c>
      <c r="E1196" t="s">
        <v>1220</v>
      </c>
      <c r="F1196">
        <v>3150</v>
      </c>
      <c r="G1196">
        <v>1913</v>
      </c>
      <c r="H1196" s="4" t="s">
        <v>14</v>
      </c>
      <c r="I1196">
        <v>2776</v>
      </c>
      <c r="J1196">
        <v>8.6</v>
      </c>
      <c r="K1196">
        <v>224</v>
      </c>
      <c r="L1196" s="30">
        <f t="shared" ref="L1196:L1259" si="404">K1196*(1-L$5)</f>
        <v>213.92</v>
      </c>
      <c r="M1196" s="30">
        <f t="shared" ref="M1196:M1259" si="405">K1196*(1-M$5)</f>
        <v>210.56</v>
      </c>
      <c r="N1196" s="30">
        <f t="shared" ref="N1196:N1259" si="406">K1196*(1-N$5)</f>
        <v>207.20000000000002</v>
      </c>
      <c r="O1196" s="30">
        <f t="shared" ref="O1196:O1259" si="407">K1196*(1-O$5)</f>
        <v>203.84</v>
      </c>
      <c r="P1196">
        <v>62</v>
      </c>
      <c r="Q1196" s="7"/>
      <c r="R1196">
        <v>187</v>
      </c>
      <c r="S1196" s="14">
        <f t="shared" ref="S1196:S1259" si="408">R1196-L1196</f>
        <v>-26.919999999999987</v>
      </c>
      <c r="T1196" s="12">
        <f t="shared" ref="T1196:T1259" si="409">(S1196*P1196)*100</f>
        <v>-166903.99999999994</v>
      </c>
      <c r="U1196" s="12">
        <f t="shared" ref="U1196:U1259" si="410">T1196/P1196</f>
        <v>-2691.9999999999991</v>
      </c>
      <c r="V1196" s="7"/>
      <c r="W1196">
        <v>165</v>
      </c>
      <c r="X1196" s="14">
        <f t="shared" ref="X1196:X1259" si="411">W1196-M1196</f>
        <v>-45.56</v>
      </c>
      <c r="Y1196" s="12">
        <f t="shared" ref="Y1196:Y1259" si="412">(X1196*P1196)*100</f>
        <v>-282472</v>
      </c>
      <c r="Z1196" s="12">
        <f t="shared" ref="Z1196:Z1259" si="413">Y1196/P1196</f>
        <v>-4556</v>
      </c>
      <c r="AA1196" s="7"/>
      <c r="AB1196">
        <v>144</v>
      </c>
      <c r="AC1196" s="14">
        <f t="shared" ref="AC1196:AC1259" si="414">AB1196-N1196</f>
        <v>-63.200000000000017</v>
      </c>
      <c r="AD1196" s="12">
        <f t="shared" ref="AD1196:AD1259" si="415">(AC1196*P1196)*100</f>
        <v>-391840.00000000012</v>
      </c>
      <c r="AE1196" s="12">
        <f t="shared" ref="AE1196:AE1259" si="416">AD1196/P1196</f>
        <v>-6320.0000000000018</v>
      </c>
      <c r="AF1196" s="7"/>
      <c r="AG1196">
        <v>122</v>
      </c>
      <c r="AH1196" s="14">
        <f t="shared" ref="AH1196:AH1259" si="417">AG1196-O1196</f>
        <v>-81.84</v>
      </c>
      <c r="AI1196" s="12">
        <f t="shared" ref="AI1196:AI1259" si="418">(AH1196*P1196)*100</f>
        <v>-507408</v>
      </c>
      <c r="AJ1196" s="12">
        <f t="shared" ref="AJ1196:AJ1259" si="419">AI1196/P1196</f>
        <v>-8184</v>
      </c>
      <c r="AK1196" s="7"/>
      <c r="AL1196" s="12">
        <f t="shared" ref="AL1196:AL1259" si="420">AI1196+AD1196+Y1196+T1196</f>
        <v>-1348624</v>
      </c>
      <c r="AM1196" s="12">
        <f t="shared" ref="AM1196:AM1259" si="421">AL1196/P1196</f>
        <v>-21752</v>
      </c>
    </row>
    <row r="1197" spans="1:39" x14ac:dyDescent="0.25">
      <c r="A1197" t="s">
        <v>49</v>
      </c>
      <c r="B1197" t="s">
        <v>209</v>
      </c>
      <c r="C1197" t="s">
        <v>758</v>
      </c>
      <c r="D1197">
        <v>2019</v>
      </c>
      <c r="E1197" t="s">
        <v>2045</v>
      </c>
      <c r="F1197">
        <v>3150</v>
      </c>
      <c r="G1197">
        <v>1913</v>
      </c>
      <c r="H1197" s="4" t="s">
        <v>14</v>
      </c>
      <c r="I1197">
        <v>2776</v>
      </c>
      <c r="J1197">
        <v>8.6</v>
      </c>
      <c r="K1197">
        <v>224</v>
      </c>
      <c r="L1197" s="30">
        <f t="shared" si="404"/>
        <v>213.92</v>
      </c>
      <c r="M1197" s="30">
        <f t="shared" si="405"/>
        <v>210.56</v>
      </c>
      <c r="N1197" s="30">
        <f t="shared" si="406"/>
        <v>207.20000000000002</v>
      </c>
      <c r="O1197" s="30">
        <f t="shared" si="407"/>
        <v>203.84</v>
      </c>
      <c r="P1197">
        <v>22</v>
      </c>
      <c r="Q1197" s="7"/>
      <c r="R1197">
        <v>187</v>
      </c>
      <c r="S1197" s="14">
        <f t="shared" si="408"/>
        <v>-26.919999999999987</v>
      </c>
      <c r="T1197" s="12">
        <f t="shared" si="409"/>
        <v>-59223.999999999978</v>
      </c>
      <c r="U1197" s="12">
        <f t="shared" si="410"/>
        <v>-2691.9999999999991</v>
      </c>
      <c r="V1197" s="7"/>
      <c r="W1197">
        <v>165</v>
      </c>
      <c r="X1197" s="14">
        <f t="shared" si="411"/>
        <v>-45.56</v>
      </c>
      <c r="Y1197" s="12">
        <f t="shared" si="412"/>
        <v>-100232</v>
      </c>
      <c r="Z1197" s="12">
        <f t="shared" si="413"/>
        <v>-4556</v>
      </c>
      <c r="AA1197" s="7"/>
      <c r="AB1197">
        <v>144</v>
      </c>
      <c r="AC1197" s="14">
        <f t="shared" si="414"/>
        <v>-63.200000000000017</v>
      </c>
      <c r="AD1197" s="12">
        <f t="shared" si="415"/>
        <v>-139040.00000000003</v>
      </c>
      <c r="AE1197" s="12">
        <f t="shared" si="416"/>
        <v>-6320.0000000000009</v>
      </c>
      <c r="AF1197" s="7"/>
      <c r="AG1197">
        <v>122</v>
      </c>
      <c r="AH1197" s="14">
        <f t="shared" si="417"/>
        <v>-81.84</v>
      </c>
      <c r="AI1197" s="12">
        <f t="shared" si="418"/>
        <v>-180048</v>
      </c>
      <c r="AJ1197" s="12">
        <f t="shared" si="419"/>
        <v>-8184</v>
      </c>
      <c r="AK1197" s="7"/>
      <c r="AL1197" s="12">
        <f t="shared" si="420"/>
        <v>-478544</v>
      </c>
      <c r="AM1197" s="12">
        <f t="shared" si="421"/>
        <v>-21752</v>
      </c>
    </row>
    <row r="1198" spans="1:39" x14ac:dyDescent="0.25">
      <c r="A1198" t="s">
        <v>72</v>
      </c>
      <c r="B1198" t="s">
        <v>782</v>
      </c>
      <c r="C1198" t="s">
        <v>656</v>
      </c>
      <c r="D1198">
        <v>2019</v>
      </c>
      <c r="E1198" t="s">
        <v>2046</v>
      </c>
      <c r="F1198">
        <v>2529</v>
      </c>
      <c r="G1198">
        <v>1913</v>
      </c>
      <c r="H1198" s="4" t="s">
        <v>14</v>
      </c>
      <c r="I1198">
        <v>1968</v>
      </c>
      <c r="J1198">
        <v>6.4</v>
      </c>
      <c r="K1198">
        <v>169</v>
      </c>
      <c r="L1198" s="30">
        <f t="shared" si="404"/>
        <v>161.39499999999998</v>
      </c>
      <c r="M1198" s="30">
        <f t="shared" si="405"/>
        <v>158.85999999999999</v>
      </c>
      <c r="N1198" s="30">
        <f t="shared" si="406"/>
        <v>156.32500000000002</v>
      </c>
      <c r="O1198" s="30">
        <f t="shared" si="407"/>
        <v>153.79</v>
      </c>
      <c r="P1198">
        <v>124</v>
      </c>
      <c r="Q1198" s="7"/>
      <c r="R1198">
        <v>187</v>
      </c>
      <c r="S1198" s="14">
        <f t="shared" si="408"/>
        <v>25.605000000000018</v>
      </c>
      <c r="T1198" s="12">
        <f t="shared" si="409"/>
        <v>317502.00000000023</v>
      </c>
      <c r="U1198" s="12">
        <f t="shared" si="410"/>
        <v>2560.5000000000018</v>
      </c>
      <c r="V1198" s="7"/>
      <c r="W1198">
        <v>165</v>
      </c>
      <c r="X1198" s="14">
        <f t="shared" si="411"/>
        <v>6.1400000000000148</v>
      </c>
      <c r="Y1198" s="12">
        <f t="shared" si="412"/>
        <v>76136.000000000189</v>
      </c>
      <c r="Z1198" s="12">
        <f t="shared" si="413"/>
        <v>614.00000000000148</v>
      </c>
      <c r="AA1198" s="7"/>
      <c r="AB1198">
        <v>144</v>
      </c>
      <c r="AC1198" s="14">
        <f t="shared" si="414"/>
        <v>-12.325000000000017</v>
      </c>
      <c r="AD1198" s="12">
        <f t="shared" si="415"/>
        <v>-152830.0000000002</v>
      </c>
      <c r="AE1198" s="12">
        <f t="shared" si="416"/>
        <v>-1232.5000000000016</v>
      </c>
      <c r="AF1198" s="7"/>
      <c r="AG1198">
        <v>122</v>
      </c>
      <c r="AH1198" s="14">
        <f t="shared" si="417"/>
        <v>-31.789999999999992</v>
      </c>
      <c r="AI1198" s="12">
        <f t="shared" si="418"/>
        <v>-394195.99999999988</v>
      </c>
      <c r="AJ1198" s="12">
        <f t="shared" si="419"/>
        <v>-3178.9999999999991</v>
      </c>
      <c r="AK1198" s="7"/>
      <c r="AL1198" s="12">
        <f t="shared" si="420"/>
        <v>-153387.99999999971</v>
      </c>
      <c r="AM1198" s="12">
        <f t="shared" si="421"/>
        <v>-1236.9999999999977</v>
      </c>
    </row>
    <row r="1199" spans="1:39" x14ac:dyDescent="0.25">
      <c r="A1199" t="s">
        <v>61</v>
      </c>
      <c r="B1199" t="s">
        <v>666</v>
      </c>
      <c r="C1199" t="s">
        <v>1121</v>
      </c>
      <c r="D1199">
        <v>2017</v>
      </c>
      <c r="E1199" t="s">
        <v>1221</v>
      </c>
      <c r="F1199">
        <v>2575</v>
      </c>
      <c r="G1199">
        <v>1913</v>
      </c>
      <c r="H1199" s="4" t="s">
        <v>10</v>
      </c>
      <c r="I1199">
        <v>2488</v>
      </c>
      <c r="J1199">
        <v>8.8000000000000007</v>
      </c>
      <c r="K1199">
        <v>206</v>
      </c>
      <c r="L1199" s="30">
        <f t="shared" si="404"/>
        <v>196.73</v>
      </c>
      <c r="M1199" s="30">
        <f t="shared" si="405"/>
        <v>193.64</v>
      </c>
      <c r="N1199" s="30">
        <f t="shared" si="406"/>
        <v>190.55</v>
      </c>
      <c r="O1199" s="30">
        <f t="shared" si="407"/>
        <v>187.46</v>
      </c>
      <c r="P1199">
        <v>2</v>
      </c>
      <c r="Q1199" s="7"/>
      <c r="R1199">
        <v>187</v>
      </c>
      <c r="S1199" s="14">
        <f t="shared" si="408"/>
        <v>-9.7299999999999898</v>
      </c>
      <c r="T1199" s="12">
        <f t="shared" si="409"/>
        <v>-1945.999999999998</v>
      </c>
      <c r="U1199" s="12">
        <f t="shared" si="410"/>
        <v>-972.99999999999898</v>
      </c>
      <c r="V1199" s="7"/>
      <c r="W1199">
        <v>165</v>
      </c>
      <c r="X1199" s="14">
        <f t="shared" si="411"/>
        <v>-28.639999999999986</v>
      </c>
      <c r="Y1199" s="12">
        <f t="shared" si="412"/>
        <v>-5727.9999999999973</v>
      </c>
      <c r="Z1199" s="12">
        <f t="shared" si="413"/>
        <v>-2863.9999999999986</v>
      </c>
      <c r="AA1199" s="7"/>
      <c r="AB1199">
        <v>144</v>
      </c>
      <c r="AC1199" s="14">
        <f t="shared" si="414"/>
        <v>-46.550000000000011</v>
      </c>
      <c r="AD1199" s="12">
        <f t="shared" si="415"/>
        <v>-9310.0000000000018</v>
      </c>
      <c r="AE1199" s="12">
        <f t="shared" si="416"/>
        <v>-4655.0000000000009</v>
      </c>
      <c r="AF1199" s="7"/>
      <c r="AG1199">
        <v>122</v>
      </c>
      <c r="AH1199" s="14">
        <f t="shared" si="417"/>
        <v>-65.460000000000008</v>
      </c>
      <c r="AI1199" s="12">
        <f t="shared" si="418"/>
        <v>-13092.000000000002</v>
      </c>
      <c r="AJ1199" s="12">
        <f t="shared" si="419"/>
        <v>-6546.0000000000009</v>
      </c>
      <c r="AK1199" s="7"/>
      <c r="AL1199" s="12">
        <f t="shared" si="420"/>
        <v>-30075.999999999996</v>
      </c>
      <c r="AM1199" s="12">
        <f t="shared" si="421"/>
        <v>-15037.999999999998</v>
      </c>
    </row>
    <row r="1200" spans="1:39" x14ac:dyDescent="0.25">
      <c r="A1200" t="s">
        <v>58</v>
      </c>
      <c r="B1200" t="s">
        <v>395</v>
      </c>
      <c r="C1200" t="s">
        <v>1026</v>
      </c>
      <c r="D1200">
        <v>2016</v>
      </c>
      <c r="E1200" t="s">
        <v>1222</v>
      </c>
      <c r="F1200">
        <v>2800</v>
      </c>
      <c r="G1200">
        <v>1915</v>
      </c>
      <c r="H1200" s="4" t="s">
        <v>14</v>
      </c>
      <c r="I1200">
        <v>2982</v>
      </c>
      <c r="J1200">
        <v>8.6999999999999993</v>
      </c>
      <c r="K1200">
        <v>227</v>
      </c>
      <c r="L1200" s="30">
        <f t="shared" si="404"/>
        <v>216.785</v>
      </c>
      <c r="M1200" s="30">
        <f t="shared" si="405"/>
        <v>213.38</v>
      </c>
      <c r="N1200" s="30">
        <f t="shared" si="406"/>
        <v>209.97500000000002</v>
      </c>
      <c r="O1200" s="30">
        <f t="shared" si="407"/>
        <v>206.57</v>
      </c>
      <c r="P1200">
        <v>26</v>
      </c>
      <c r="Q1200" s="7"/>
      <c r="R1200">
        <v>187</v>
      </c>
      <c r="S1200" s="14">
        <f t="shared" si="408"/>
        <v>-29.784999999999997</v>
      </c>
      <c r="T1200" s="12">
        <f t="shared" si="409"/>
        <v>-77440.999999999985</v>
      </c>
      <c r="U1200" s="12">
        <f t="shared" si="410"/>
        <v>-2978.4999999999995</v>
      </c>
      <c r="V1200" s="7"/>
      <c r="W1200">
        <v>165</v>
      </c>
      <c r="X1200" s="14">
        <f t="shared" si="411"/>
        <v>-48.379999999999995</v>
      </c>
      <c r="Y1200" s="12">
        <f t="shared" si="412"/>
        <v>-125787.99999999999</v>
      </c>
      <c r="Z1200" s="12">
        <f t="shared" si="413"/>
        <v>-4837.9999999999991</v>
      </c>
      <c r="AA1200" s="7"/>
      <c r="AB1200">
        <v>144</v>
      </c>
      <c r="AC1200" s="14">
        <f t="shared" si="414"/>
        <v>-65.975000000000023</v>
      </c>
      <c r="AD1200" s="12">
        <f t="shared" si="415"/>
        <v>-171535.00000000006</v>
      </c>
      <c r="AE1200" s="12">
        <f t="shared" si="416"/>
        <v>-6597.5000000000018</v>
      </c>
      <c r="AF1200" s="7"/>
      <c r="AG1200">
        <v>122</v>
      </c>
      <c r="AH1200" s="14">
        <f t="shared" si="417"/>
        <v>-84.57</v>
      </c>
      <c r="AI1200" s="12">
        <f t="shared" si="418"/>
        <v>-219881.99999999997</v>
      </c>
      <c r="AJ1200" s="12">
        <f t="shared" si="419"/>
        <v>-8456.9999999999982</v>
      </c>
      <c r="AK1200" s="7"/>
      <c r="AL1200" s="12">
        <f t="shared" si="420"/>
        <v>-594646</v>
      </c>
      <c r="AM1200" s="12">
        <f t="shared" si="421"/>
        <v>-22871</v>
      </c>
    </row>
    <row r="1201" spans="1:39" x14ac:dyDescent="0.25">
      <c r="A1201" t="s">
        <v>799</v>
      </c>
      <c r="B1201" t="s">
        <v>48</v>
      </c>
      <c r="C1201" t="s">
        <v>800</v>
      </c>
      <c r="D1201">
        <v>2016</v>
      </c>
      <c r="E1201" t="s">
        <v>1223</v>
      </c>
      <c r="F1201">
        <v>2920</v>
      </c>
      <c r="G1201">
        <v>1918</v>
      </c>
      <c r="H1201" s="4" t="s">
        <v>14</v>
      </c>
      <c r="I1201">
        <v>1996</v>
      </c>
      <c r="J1201">
        <v>9</v>
      </c>
      <c r="K1201">
        <v>235</v>
      </c>
      <c r="L1201" s="30">
        <f t="shared" si="404"/>
        <v>224.42499999999998</v>
      </c>
      <c r="M1201" s="30">
        <f t="shared" si="405"/>
        <v>220.89999999999998</v>
      </c>
      <c r="N1201" s="30">
        <f t="shared" si="406"/>
        <v>217.375</v>
      </c>
      <c r="O1201" s="30">
        <f t="shared" si="407"/>
        <v>213.85</v>
      </c>
      <c r="P1201">
        <v>58</v>
      </c>
      <c r="Q1201" s="7"/>
      <c r="R1201">
        <v>187</v>
      </c>
      <c r="S1201" s="14">
        <f t="shared" si="408"/>
        <v>-37.424999999999983</v>
      </c>
      <c r="T1201" s="12">
        <f t="shared" si="409"/>
        <v>-217064.99999999991</v>
      </c>
      <c r="U1201" s="12">
        <f t="shared" si="410"/>
        <v>-3742.4999999999986</v>
      </c>
      <c r="V1201" s="7"/>
      <c r="W1201">
        <v>165</v>
      </c>
      <c r="X1201" s="14">
        <f t="shared" si="411"/>
        <v>-55.899999999999977</v>
      </c>
      <c r="Y1201" s="12">
        <f t="shared" si="412"/>
        <v>-324219.99999999988</v>
      </c>
      <c r="Z1201" s="12">
        <f t="shared" si="413"/>
        <v>-5589.9999999999982</v>
      </c>
      <c r="AA1201" s="7"/>
      <c r="AB1201">
        <v>144</v>
      </c>
      <c r="AC1201" s="14">
        <f t="shared" si="414"/>
        <v>-73.375</v>
      </c>
      <c r="AD1201" s="12">
        <f t="shared" si="415"/>
        <v>-425575</v>
      </c>
      <c r="AE1201" s="12">
        <f t="shared" si="416"/>
        <v>-7337.5</v>
      </c>
      <c r="AF1201" s="7"/>
      <c r="AG1201">
        <v>122</v>
      </c>
      <c r="AH1201" s="14">
        <f t="shared" si="417"/>
        <v>-91.85</v>
      </c>
      <c r="AI1201" s="12">
        <f t="shared" si="418"/>
        <v>-532729.99999999988</v>
      </c>
      <c r="AJ1201" s="12">
        <f t="shared" si="419"/>
        <v>-9184.9999999999982</v>
      </c>
      <c r="AK1201" s="7"/>
      <c r="AL1201" s="12">
        <f t="shared" si="420"/>
        <v>-1499589.9999999998</v>
      </c>
      <c r="AM1201" s="12">
        <f t="shared" si="421"/>
        <v>-25854.999999999996</v>
      </c>
    </row>
    <row r="1202" spans="1:39" x14ac:dyDescent="0.25">
      <c r="A1202" t="s">
        <v>29</v>
      </c>
      <c r="B1202" t="s">
        <v>48</v>
      </c>
      <c r="C1202" t="s">
        <v>662</v>
      </c>
      <c r="D1202">
        <v>2017</v>
      </c>
      <c r="E1202" t="s">
        <v>1225</v>
      </c>
      <c r="F1202">
        <v>2900</v>
      </c>
      <c r="G1202">
        <v>1920</v>
      </c>
      <c r="H1202" s="4" t="s">
        <v>14</v>
      </c>
      <c r="I1202">
        <v>2442</v>
      </c>
      <c r="J1202">
        <v>7.2</v>
      </c>
      <c r="K1202">
        <v>187</v>
      </c>
      <c r="L1202" s="30">
        <f t="shared" si="404"/>
        <v>178.58499999999998</v>
      </c>
      <c r="M1202" s="30">
        <f t="shared" si="405"/>
        <v>175.78</v>
      </c>
      <c r="N1202" s="30">
        <f t="shared" si="406"/>
        <v>172.97499999999999</v>
      </c>
      <c r="O1202" s="30">
        <f t="shared" si="407"/>
        <v>170.17000000000002</v>
      </c>
      <c r="P1202">
        <v>154</v>
      </c>
      <c r="Q1202" s="7"/>
      <c r="R1202">
        <v>187</v>
      </c>
      <c r="S1202" s="14">
        <f t="shared" si="408"/>
        <v>8.4150000000000205</v>
      </c>
      <c r="T1202" s="12">
        <f t="shared" si="409"/>
        <v>129591.00000000031</v>
      </c>
      <c r="U1202" s="12">
        <f t="shared" si="410"/>
        <v>841.50000000000193</v>
      </c>
      <c r="V1202" s="7"/>
      <c r="W1202">
        <v>165</v>
      </c>
      <c r="X1202" s="14">
        <f t="shared" si="411"/>
        <v>-10.780000000000001</v>
      </c>
      <c r="Y1202" s="12">
        <f t="shared" si="412"/>
        <v>-166012</v>
      </c>
      <c r="Z1202" s="12">
        <f t="shared" si="413"/>
        <v>-1078</v>
      </c>
      <c r="AA1202" s="7"/>
      <c r="AB1202">
        <v>144</v>
      </c>
      <c r="AC1202" s="14">
        <f t="shared" si="414"/>
        <v>-28.974999999999994</v>
      </c>
      <c r="AD1202" s="12">
        <f t="shared" si="415"/>
        <v>-446214.99999999988</v>
      </c>
      <c r="AE1202" s="12">
        <f t="shared" si="416"/>
        <v>-2897.4999999999991</v>
      </c>
      <c r="AF1202" s="7"/>
      <c r="AG1202">
        <v>122</v>
      </c>
      <c r="AH1202" s="14">
        <f t="shared" si="417"/>
        <v>-48.170000000000016</v>
      </c>
      <c r="AI1202" s="12">
        <f t="shared" si="418"/>
        <v>-741818.00000000023</v>
      </c>
      <c r="AJ1202" s="12">
        <f t="shared" si="419"/>
        <v>-4817.0000000000018</v>
      </c>
      <c r="AK1202" s="7"/>
      <c r="AL1202" s="12">
        <f t="shared" si="420"/>
        <v>-1224453.9999999998</v>
      </c>
      <c r="AM1202" s="12">
        <f t="shared" si="421"/>
        <v>-7950.9999999999982</v>
      </c>
    </row>
    <row r="1203" spans="1:39" x14ac:dyDescent="0.25">
      <c r="A1203" t="s">
        <v>29</v>
      </c>
      <c r="B1203" t="s">
        <v>48</v>
      </c>
      <c r="C1203" t="s">
        <v>662</v>
      </c>
      <c r="D1203">
        <v>2018</v>
      </c>
      <c r="E1203" t="s">
        <v>1226</v>
      </c>
      <c r="F1203">
        <v>2900</v>
      </c>
      <c r="G1203">
        <v>1920</v>
      </c>
      <c r="H1203" s="4" t="s">
        <v>14</v>
      </c>
      <c r="I1203">
        <v>2442</v>
      </c>
      <c r="J1203">
        <v>8.6</v>
      </c>
      <c r="K1203">
        <v>224</v>
      </c>
      <c r="L1203" s="30">
        <f t="shared" si="404"/>
        <v>213.92</v>
      </c>
      <c r="M1203" s="30">
        <f t="shared" si="405"/>
        <v>210.56</v>
      </c>
      <c r="N1203" s="30">
        <f t="shared" si="406"/>
        <v>207.20000000000002</v>
      </c>
      <c r="O1203" s="30">
        <f t="shared" si="407"/>
        <v>203.84</v>
      </c>
      <c r="P1203">
        <v>20</v>
      </c>
      <c r="Q1203" s="7"/>
      <c r="R1203">
        <v>187</v>
      </c>
      <c r="S1203" s="14">
        <f t="shared" si="408"/>
        <v>-26.919999999999987</v>
      </c>
      <c r="T1203" s="12">
        <f t="shared" si="409"/>
        <v>-53839.999999999978</v>
      </c>
      <c r="U1203" s="12">
        <f t="shared" si="410"/>
        <v>-2691.9999999999991</v>
      </c>
      <c r="V1203" s="7"/>
      <c r="W1203">
        <v>165</v>
      </c>
      <c r="X1203" s="14">
        <f t="shared" si="411"/>
        <v>-45.56</v>
      </c>
      <c r="Y1203" s="12">
        <f t="shared" si="412"/>
        <v>-91120</v>
      </c>
      <c r="Z1203" s="12">
        <f t="shared" si="413"/>
        <v>-4556</v>
      </c>
      <c r="AA1203" s="7"/>
      <c r="AB1203">
        <v>144</v>
      </c>
      <c r="AC1203" s="14">
        <f t="shared" si="414"/>
        <v>-63.200000000000017</v>
      </c>
      <c r="AD1203" s="12">
        <f t="shared" si="415"/>
        <v>-126400.00000000004</v>
      </c>
      <c r="AE1203" s="12">
        <f t="shared" si="416"/>
        <v>-6320.0000000000018</v>
      </c>
      <c r="AF1203" s="7"/>
      <c r="AG1203">
        <v>122</v>
      </c>
      <c r="AH1203" s="14">
        <f t="shared" si="417"/>
        <v>-81.84</v>
      </c>
      <c r="AI1203" s="12">
        <f t="shared" si="418"/>
        <v>-163680.00000000003</v>
      </c>
      <c r="AJ1203" s="12">
        <f t="shared" si="419"/>
        <v>-8184.0000000000018</v>
      </c>
      <c r="AK1203" s="7"/>
      <c r="AL1203" s="12">
        <f t="shared" si="420"/>
        <v>-435040.00000000006</v>
      </c>
      <c r="AM1203" s="12">
        <f t="shared" si="421"/>
        <v>-21752.000000000004</v>
      </c>
    </row>
    <row r="1204" spans="1:39" x14ac:dyDescent="0.25">
      <c r="A1204" t="s">
        <v>49</v>
      </c>
      <c r="B1204" t="s">
        <v>666</v>
      </c>
      <c r="C1204" t="s">
        <v>897</v>
      </c>
      <c r="D1204">
        <v>2017</v>
      </c>
      <c r="E1204" t="s">
        <v>1227</v>
      </c>
      <c r="F1204">
        <v>2484</v>
      </c>
      <c r="G1204">
        <v>1921</v>
      </c>
      <c r="H1204" s="4" t="s">
        <v>10</v>
      </c>
      <c r="I1204">
        <v>2997</v>
      </c>
      <c r="J1204">
        <v>10.7</v>
      </c>
      <c r="K1204">
        <v>251</v>
      </c>
      <c r="L1204" s="30">
        <f t="shared" si="404"/>
        <v>239.70499999999998</v>
      </c>
      <c r="M1204" s="30">
        <f t="shared" si="405"/>
        <v>235.94</v>
      </c>
      <c r="N1204" s="30">
        <f t="shared" si="406"/>
        <v>232.17500000000001</v>
      </c>
      <c r="O1204" s="30">
        <f t="shared" si="407"/>
        <v>228.41</v>
      </c>
      <c r="P1204">
        <v>74</v>
      </c>
      <c r="Q1204" s="7"/>
      <c r="R1204">
        <v>187</v>
      </c>
      <c r="S1204" s="14">
        <f t="shared" si="408"/>
        <v>-52.704999999999984</v>
      </c>
      <c r="T1204" s="12">
        <f t="shared" si="409"/>
        <v>-390016.99999999988</v>
      </c>
      <c r="U1204" s="12">
        <f t="shared" si="410"/>
        <v>-5270.4999999999982</v>
      </c>
      <c r="V1204" s="7"/>
      <c r="W1204">
        <v>165</v>
      </c>
      <c r="X1204" s="14">
        <f t="shared" si="411"/>
        <v>-70.94</v>
      </c>
      <c r="Y1204" s="12">
        <f t="shared" si="412"/>
        <v>-524956</v>
      </c>
      <c r="Z1204" s="12">
        <f t="shared" si="413"/>
        <v>-7094</v>
      </c>
      <c r="AA1204" s="7"/>
      <c r="AB1204">
        <v>144</v>
      </c>
      <c r="AC1204" s="14">
        <f t="shared" si="414"/>
        <v>-88.175000000000011</v>
      </c>
      <c r="AD1204" s="12">
        <f t="shared" si="415"/>
        <v>-652495.00000000012</v>
      </c>
      <c r="AE1204" s="12">
        <f t="shared" si="416"/>
        <v>-8817.5000000000018</v>
      </c>
      <c r="AF1204" s="7"/>
      <c r="AG1204">
        <v>122</v>
      </c>
      <c r="AH1204" s="14">
        <f t="shared" si="417"/>
        <v>-106.41</v>
      </c>
      <c r="AI1204" s="12">
        <f t="shared" si="418"/>
        <v>-787434</v>
      </c>
      <c r="AJ1204" s="12">
        <f t="shared" si="419"/>
        <v>-10641</v>
      </c>
      <c r="AK1204" s="7"/>
      <c r="AL1204" s="12">
        <f t="shared" si="420"/>
        <v>-2354902</v>
      </c>
      <c r="AM1204" s="12">
        <f t="shared" si="421"/>
        <v>-31823</v>
      </c>
    </row>
    <row r="1205" spans="1:39" x14ac:dyDescent="0.25">
      <c r="A1205" t="s">
        <v>55</v>
      </c>
      <c r="B1205" t="s">
        <v>666</v>
      </c>
      <c r="C1205" t="s">
        <v>1181</v>
      </c>
      <c r="D1205">
        <v>2017</v>
      </c>
      <c r="E1205" t="s">
        <v>1228</v>
      </c>
      <c r="F1205">
        <v>2630</v>
      </c>
      <c r="G1205">
        <v>1921</v>
      </c>
      <c r="H1205" s="4" t="s">
        <v>10</v>
      </c>
      <c r="I1205">
        <v>3470</v>
      </c>
      <c r="J1205">
        <v>10</v>
      </c>
      <c r="K1205">
        <v>229</v>
      </c>
      <c r="L1205" s="30">
        <f t="shared" si="404"/>
        <v>218.69499999999999</v>
      </c>
      <c r="M1205" s="30">
        <f t="shared" si="405"/>
        <v>215.26</v>
      </c>
      <c r="N1205" s="30">
        <f t="shared" si="406"/>
        <v>211.82500000000002</v>
      </c>
      <c r="O1205" s="30">
        <f t="shared" si="407"/>
        <v>208.39000000000001</v>
      </c>
      <c r="P1205">
        <v>2</v>
      </c>
      <c r="Q1205" s="7"/>
      <c r="R1205">
        <v>187</v>
      </c>
      <c r="S1205" s="14">
        <f t="shared" si="408"/>
        <v>-31.694999999999993</v>
      </c>
      <c r="T1205" s="12">
        <f t="shared" si="409"/>
        <v>-6338.9999999999982</v>
      </c>
      <c r="U1205" s="12">
        <f t="shared" si="410"/>
        <v>-3169.4999999999991</v>
      </c>
      <c r="V1205" s="7"/>
      <c r="W1205">
        <v>165</v>
      </c>
      <c r="X1205" s="14">
        <f t="shared" si="411"/>
        <v>-50.259999999999991</v>
      </c>
      <c r="Y1205" s="12">
        <f t="shared" si="412"/>
        <v>-10051.999999999998</v>
      </c>
      <c r="Z1205" s="12">
        <f t="shared" si="413"/>
        <v>-5025.9999999999991</v>
      </c>
      <c r="AA1205" s="7"/>
      <c r="AB1205">
        <v>144</v>
      </c>
      <c r="AC1205" s="14">
        <f t="shared" si="414"/>
        <v>-67.825000000000017</v>
      </c>
      <c r="AD1205" s="12">
        <f t="shared" si="415"/>
        <v>-13565.000000000004</v>
      </c>
      <c r="AE1205" s="12">
        <f t="shared" si="416"/>
        <v>-6782.5000000000018</v>
      </c>
      <c r="AF1205" s="7"/>
      <c r="AG1205">
        <v>122</v>
      </c>
      <c r="AH1205" s="14">
        <f t="shared" si="417"/>
        <v>-86.390000000000015</v>
      </c>
      <c r="AI1205" s="12">
        <f t="shared" si="418"/>
        <v>-17278.000000000004</v>
      </c>
      <c r="AJ1205" s="12">
        <f t="shared" si="419"/>
        <v>-8639.0000000000018</v>
      </c>
      <c r="AK1205" s="7"/>
      <c r="AL1205" s="12">
        <f t="shared" si="420"/>
        <v>-47234.000000000007</v>
      </c>
      <c r="AM1205" s="12">
        <f t="shared" si="421"/>
        <v>-23617.000000000004</v>
      </c>
    </row>
    <row r="1206" spans="1:39" x14ac:dyDescent="0.25">
      <c r="A1206" t="s">
        <v>55</v>
      </c>
      <c r="B1206" t="s">
        <v>666</v>
      </c>
      <c r="C1206" t="s">
        <v>1181</v>
      </c>
      <c r="D1206">
        <v>2018</v>
      </c>
      <c r="E1206" t="s">
        <v>1229</v>
      </c>
      <c r="F1206">
        <v>2630</v>
      </c>
      <c r="G1206">
        <v>1921</v>
      </c>
      <c r="H1206" s="4" t="s">
        <v>10</v>
      </c>
      <c r="I1206">
        <v>3470</v>
      </c>
      <c r="J1206">
        <v>10</v>
      </c>
      <c r="K1206">
        <v>229</v>
      </c>
      <c r="L1206" s="30">
        <f t="shared" si="404"/>
        <v>218.69499999999999</v>
      </c>
      <c r="M1206" s="30">
        <f t="shared" si="405"/>
        <v>215.26</v>
      </c>
      <c r="N1206" s="30">
        <f t="shared" si="406"/>
        <v>211.82500000000002</v>
      </c>
      <c r="O1206" s="30">
        <f t="shared" si="407"/>
        <v>208.39000000000001</v>
      </c>
      <c r="P1206">
        <v>2</v>
      </c>
      <c r="Q1206" s="7"/>
      <c r="R1206">
        <v>187</v>
      </c>
      <c r="S1206" s="14">
        <f t="shared" si="408"/>
        <v>-31.694999999999993</v>
      </c>
      <c r="T1206" s="12">
        <f t="shared" si="409"/>
        <v>-6338.9999999999982</v>
      </c>
      <c r="U1206" s="12">
        <f t="shared" si="410"/>
        <v>-3169.4999999999991</v>
      </c>
      <c r="V1206" s="7"/>
      <c r="W1206">
        <v>165</v>
      </c>
      <c r="X1206" s="14">
        <f t="shared" si="411"/>
        <v>-50.259999999999991</v>
      </c>
      <c r="Y1206" s="12">
        <f t="shared" si="412"/>
        <v>-10051.999999999998</v>
      </c>
      <c r="Z1206" s="12">
        <f t="shared" si="413"/>
        <v>-5025.9999999999991</v>
      </c>
      <c r="AA1206" s="7"/>
      <c r="AB1206">
        <v>144</v>
      </c>
      <c r="AC1206" s="14">
        <f t="shared" si="414"/>
        <v>-67.825000000000017</v>
      </c>
      <c r="AD1206" s="12">
        <f t="shared" si="415"/>
        <v>-13565.000000000004</v>
      </c>
      <c r="AE1206" s="12">
        <f t="shared" si="416"/>
        <v>-6782.5000000000018</v>
      </c>
      <c r="AF1206" s="7"/>
      <c r="AG1206">
        <v>122</v>
      </c>
      <c r="AH1206" s="14">
        <f t="shared" si="417"/>
        <v>-86.390000000000015</v>
      </c>
      <c r="AI1206" s="12">
        <f t="shared" si="418"/>
        <v>-17278.000000000004</v>
      </c>
      <c r="AJ1206" s="12">
        <f t="shared" si="419"/>
        <v>-8639.0000000000018</v>
      </c>
      <c r="AK1206" s="7"/>
      <c r="AL1206" s="12">
        <f t="shared" si="420"/>
        <v>-47234.000000000007</v>
      </c>
      <c r="AM1206" s="12">
        <f t="shared" si="421"/>
        <v>-23617.000000000004</v>
      </c>
    </row>
    <row r="1207" spans="1:39" x14ac:dyDescent="0.25">
      <c r="A1207" t="s">
        <v>76</v>
      </c>
      <c r="B1207" t="s">
        <v>666</v>
      </c>
      <c r="C1207" t="s">
        <v>1230</v>
      </c>
      <c r="D1207">
        <v>2017</v>
      </c>
      <c r="E1207" t="s">
        <v>1231</v>
      </c>
      <c r="F1207">
        <v>2715</v>
      </c>
      <c r="G1207">
        <v>1921</v>
      </c>
      <c r="H1207" s="4" t="s">
        <v>10</v>
      </c>
      <c r="I1207">
        <v>3498</v>
      </c>
      <c r="J1207">
        <v>9.9</v>
      </c>
      <c r="K1207">
        <v>223</v>
      </c>
      <c r="L1207" s="30">
        <f t="shared" si="404"/>
        <v>212.965</v>
      </c>
      <c r="M1207" s="30">
        <f t="shared" si="405"/>
        <v>209.61999999999998</v>
      </c>
      <c r="N1207" s="30">
        <f t="shared" si="406"/>
        <v>206.27500000000001</v>
      </c>
      <c r="O1207" s="30">
        <f t="shared" si="407"/>
        <v>202.93</v>
      </c>
      <c r="P1207">
        <v>24</v>
      </c>
      <c r="Q1207" s="7"/>
      <c r="R1207">
        <v>187</v>
      </c>
      <c r="S1207" s="14">
        <f t="shared" si="408"/>
        <v>-25.965000000000003</v>
      </c>
      <c r="T1207" s="12">
        <f t="shared" si="409"/>
        <v>-62316.000000000007</v>
      </c>
      <c r="U1207" s="12">
        <f t="shared" si="410"/>
        <v>-2596.5000000000005</v>
      </c>
      <c r="V1207" s="7"/>
      <c r="W1207">
        <v>165</v>
      </c>
      <c r="X1207" s="14">
        <f t="shared" si="411"/>
        <v>-44.619999999999976</v>
      </c>
      <c r="Y1207" s="12">
        <f t="shared" si="412"/>
        <v>-107087.99999999994</v>
      </c>
      <c r="Z1207" s="12">
        <f t="shared" si="413"/>
        <v>-4461.9999999999973</v>
      </c>
      <c r="AA1207" s="7"/>
      <c r="AB1207">
        <v>144</v>
      </c>
      <c r="AC1207" s="14">
        <f t="shared" si="414"/>
        <v>-62.275000000000006</v>
      </c>
      <c r="AD1207" s="12">
        <f t="shared" si="415"/>
        <v>-149460</v>
      </c>
      <c r="AE1207" s="12">
        <f t="shared" si="416"/>
        <v>-6227.5</v>
      </c>
      <c r="AF1207" s="7"/>
      <c r="AG1207">
        <v>122</v>
      </c>
      <c r="AH1207" s="14">
        <f t="shared" si="417"/>
        <v>-80.930000000000007</v>
      </c>
      <c r="AI1207" s="12">
        <f t="shared" si="418"/>
        <v>-194232.00000000003</v>
      </c>
      <c r="AJ1207" s="12">
        <f t="shared" si="419"/>
        <v>-8093.0000000000009</v>
      </c>
      <c r="AK1207" s="7"/>
      <c r="AL1207" s="12">
        <f t="shared" si="420"/>
        <v>-513095.99999999994</v>
      </c>
      <c r="AM1207" s="12">
        <f t="shared" si="421"/>
        <v>-21378.999999999996</v>
      </c>
    </row>
    <row r="1208" spans="1:39" x14ac:dyDescent="0.25">
      <c r="A1208" t="s">
        <v>49</v>
      </c>
      <c r="B1208" t="s">
        <v>209</v>
      </c>
      <c r="C1208" t="s">
        <v>758</v>
      </c>
      <c r="D1208">
        <v>2017</v>
      </c>
      <c r="E1208" t="s">
        <v>1232</v>
      </c>
      <c r="F1208">
        <v>3150</v>
      </c>
      <c r="G1208">
        <v>1923</v>
      </c>
      <c r="H1208" s="4" t="s">
        <v>14</v>
      </c>
      <c r="I1208">
        <v>2776</v>
      </c>
      <c r="J1208">
        <v>7.9</v>
      </c>
      <c r="K1208">
        <v>206</v>
      </c>
      <c r="L1208" s="30">
        <f t="shared" si="404"/>
        <v>196.73</v>
      </c>
      <c r="M1208" s="30">
        <f t="shared" si="405"/>
        <v>193.64</v>
      </c>
      <c r="N1208" s="30">
        <f t="shared" si="406"/>
        <v>190.55</v>
      </c>
      <c r="O1208" s="30">
        <f t="shared" si="407"/>
        <v>187.46</v>
      </c>
      <c r="P1208">
        <v>4</v>
      </c>
      <c r="Q1208" s="7"/>
      <c r="R1208">
        <v>187</v>
      </c>
      <c r="S1208" s="14">
        <f t="shared" si="408"/>
        <v>-9.7299999999999898</v>
      </c>
      <c r="T1208" s="12">
        <f t="shared" si="409"/>
        <v>-3891.9999999999959</v>
      </c>
      <c r="U1208" s="12">
        <f t="shared" si="410"/>
        <v>-972.99999999999898</v>
      </c>
      <c r="V1208" s="7"/>
      <c r="W1208">
        <v>165</v>
      </c>
      <c r="X1208" s="14">
        <f t="shared" si="411"/>
        <v>-28.639999999999986</v>
      </c>
      <c r="Y1208" s="12">
        <f t="shared" si="412"/>
        <v>-11455.999999999995</v>
      </c>
      <c r="Z1208" s="12">
        <f t="shared" si="413"/>
        <v>-2863.9999999999986</v>
      </c>
      <c r="AA1208" s="7"/>
      <c r="AB1208">
        <v>144</v>
      </c>
      <c r="AC1208" s="14">
        <f t="shared" si="414"/>
        <v>-46.550000000000011</v>
      </c>
      <c r="AD1208" s="12">
        <f t="shared" si="415"/>
        <v>-18620.000000000004</v>
      </c>
      <c r="AE1208" s="12">
        <f t="shared" si="416"/>
        <v>-4655.0000000000009</v>
      </c>
      <c r="AF1208" s="7"/>
      <c r="AG1208">
        <v>122</v>
      </c>
      <c r="AH1208" s="14">
        <f t="shared" si="417"/>
        <v>-65.460000000000008</v>
      </c>
      <c r="AI1208" s="12">
        <f t="shared" si="418"/>
        <v>-26184.000000000004</v>
      </c>
      <c r="AJ1208" s="12">
        <f t="shared" si="419"/>
        <v>-6546.0000000000009</v>
      </c>
      <c r="AK1208" s="7"/>
      <c r="AL1208" s="12">
        <f t="shared" si="420"/>
        <v>-60151.999999999993</v>
      </c>
      <c r="AM1208" s="12">
        <f t="shared" si="421"/>
        <v>-15037.999999999998</v>
      </c>
    </row>
    <row r="1209" spans="1:39" x14ac:dyDescent="0.25">
      <c r="A1209" t="s">
        <v>49</v>
      </c>
      <c r="B1209" t="s">
        <v>209</v>
      </c>
      <c r="C1209" t="s">
        <v>758</v>
      </c>
      <c r="D1209">
        <v>2018</v>
      </c>
      <c r="E1209" t="s">
        <v>1233</v>
      </c>
      <c r="F1209">
        <v>3150</v>
      </c>
      <c r="G1209">
        <v>1923</v>
      </c>
      <c r="H1209" s="4" t="s">
        <v>14</v>
      </c>
      <c r="I1209">
        <v>2776</v>
      </c>
      <c r="J1209">
        <v>7.9</v>
      </c>
      <c r="K1209">
        <v>206</v>
      </c>
      <c r="L1209" s="30">
        <f t="shared" si="404"/>
        <v>196.73</v>
      </c>
      <c r="M1209" s="30">
        <f t="shared" si="405"/>
        <v>193.64</v>
      </c>
      <c r="N1209" s="30">
        <f t="shared" si="406"/>
        <v>190.55</v>
      </c>
      <c r="O1209" s="30">
        <f t="shared" si="407"/>
        <v>187.46</v>
      </c>
      <c r="P1209">
        <v>68</v>
      </c>
      <c r="Q1209" s="7"/>
      <c r="R1209">
        <v>187</v>
      </c>
      <c r="S1209" s="14">
        <f t="shared" si="408"/>
        <v>-9.7299999999999898</v>
      </c>
      <c r="T1209" s="12">
        <f t="shared" si="409"/>
        <v>-66163.999999999927</v>
      </c>
      <c r="U1209" s="12">
        <f t="shared" si="410"/>
        <v>-972.99999999999898</v>
      </c>
      <c r="V1209" s="7"/>
      <c r="W1209">
        <v>165</v>
      </c>
      <c r="X1209" s="14">
        <f t="shared" si="411"/>
        <v>-28.639999999999986</v>
      </c>
      <c r="Y1209" s="12">
        <f t="shared" si="412"/>
        <v>-194751.99999999991</v>
      </c>
      <c r="Z1209" s="12">
        <f t="shared" si="413"/>
        <v>-2863.9999999999986</v>
      </c>
      <c r="AA1209" s="7"/>
      <c r="AB1209">
        <v>144</v>
      </c>
      <c r="AC1209" s="14">
        <f t="shared" si="414"/>
        <v>-46.550000000000011</v>
      </c>
      <c r="AD1209" s="12">
        <f t="shared" si="415"/>
        <v>-316540.00000000006</v>
      </c>
      <c r="AE1209" s="12">
        <f t="shared" si="416"/>
        <v>-4655.0000000000009</v>
      </c>
      <c r="AF1209" s="7"/>
      <c r="AG1209">
        <v>122</v>
      </c>
      <c r="AH1209" s="14">
        <f t="shared" si="417"/>
        <v>-65.460000000000008</v>
      </c>
      <c r="AI1209" s="12">
        <f t="shared" si="418"/>
        <v>-445128.00000000006</v>
      </c>
      <c r="AJ1209" s="12">
        <f t="shared" si="419"/>
        <v>-6546.0000000000009</v>
      </c>
      <c r="AK1209" s="7"/>
      <c r="AL1209" s="12">
        <f t="shared" si="420"/>
        <v>-1022583.9999999999</v>
      </c>
      <c r="AM1209" s="12">
        <f t="shared" si="421"/>
        <v>-15037.999999999998</v>
      </c>
    </row>
    <row r="1210" spans="1:39" x14ac:dyDescent="0.25">
      <c r="A1210" t="s">
        <v>49</v>
      </c>
      <c r="B1210" t="s">
        <v>209</v>
      </c>
      <c r="C1210" t="s">
        <v>758</v>
      </c>
      <c r="D1210">
        <v>2019</v>
      </c>
      <c r="E1210" t="s">
        <v>2048</v>
      </c>
      <c r="F1210">
        <v>3150</v>
      </c>
      <c r="G1210">
        <v>1923</v>
      </c>
      <c r="H1210" s="4" t="s">
        <v>14</v>
      </c>
      <c r="I1210">
        <v>2776</v>
      </c>
      <c r="J1210">
        <v>7.9</v>
      </c>
      <c r="K1210">
        <v>206</v>
      </c>
      <c r="L1210" s="30">
        <f t="shared" si="404"/>
        <v>196.73</v>
      </c>
      <c r="M1210" s="30">
        <f t="shared" si="405"/>
        <v>193.64</v>
      </c>
      <c r="N1210" s="30">
        <f t="shared" si="406"/>
        <v>190.55</v>
      </c>
      <c r="O1210" s="30">
        <f t="shared" si="407"/>
        <v>187.46</v>
      </c>
      <c r="P1210">
        <v>6</v>
      </c>
      <c r="Q1210" s="7"/>
      <c r="R1210">
        <v>187</v>
      </c>
      <c r="S1210" s="14">
        <f t="shared" si="408"/>
        <v>-9.7299999999999898</v>
      </c>
      <c r="T1210" s="12">
        <f t="shared" si="409"/>
        <v>-5837.9999999999936</v>
      </c>
      <c r="U1210" s="12">
        <f t="shared" si="410"/>
        <v>-972.99999999999898</v>
      </c>
      <c r="V1210" s="7"/>
      <c r="W1210">
        <v>165</v>
      </c>
      <c r="X1210" s="14">
        <f t="shared" si="411"/>
        <v>-28.639999999999986</v>
      </c>
      <c r="Y1210" s="12">
        <f t="shared" si="412"/>
        <v>-17183.999999999993</v>
      </c>
      <c r="Z1210" s="12">
        <f t="shared" si="413"/>
        <v>-2863.9999999999986</v>
      </c>
      <c r="AA1210" s="7"/>
      <c r="AB1210">
        <v>144</v>
      </c>
      <c r="AC1210" s="14">
        <f t="shared" si="414"/>
        <v>-46.550000000000011</v>
      </c>
      <c r="AD1210" s="12">
        <f t="shared" si="415"/>
        <v>-27930.000000000007</v>
      </c>
      <c r="AE1210" s="12">
        <f t="shared" si="416"/>
        <v>-4655.0000000000009</v>
      </c>
      <c r="AF1210" s="7"/>
      <c r="AG1210">
        <v>122</v>
      </c>
      <c r="AH1210" s="14">
        <f t="shared" si="417"/>
        <v>-65.460000000000008</v>
      </c>
      <c r="AI1210" s="12">
        <f t="shared" si="418"/>
        <v>-39276.000000000007</v>
      </c>
      <c r="AJ1210" s="12">
        <f t="shared" si="419"/>
        <v>-6546.0000000000009</v>
      </c>
      <c r="AK1210" s="7"/>
      <c r="AL1210" s="12">
        <f t="shared" si="420"/>
        <v>-90228</v>
      </c>
      <c r="AM1210" s="12">
        <f t="shared" si="421"/>
        <v>-15038</v>
      </c>
    </row>
    <row r="1211" spans="1:39" x14ac:dyDescent="0.25">
      <c r="A1211" t="s">
        <v>257</v>
      </c>
      <c r="B1211" t="s">
        <v>666</v>
      </c>
      <c r="C1211" t="s">
        <v>1098</v>
      </c>
      <c r="D1211">
        <v>2018</v>
      </c>
      <c r="E1211" t="s">
        <v>1234</v>
      </c>
      <c r="F1211">
        <v>2540</v>
      </c>
      <c r="G1211">
        <v>1924</v>
      </c>
      <c r="H1211" s="4" t="s">
        <v>10</v>
      </c>
      <c r="I1211">
        <v>3604</v>
      </c>
      <c r="J1211">
        <v>11.4</v>
      </c>
      <c r="K1211">
        <v>265</v>
      </c>
      <c r="L1211" s="30">
        <f t="shared" si="404"/>
        <v>253.07499999999999</v>
      </c>
      <c r="M1211" s="30">
        <f t="shared" si="405"/>
        <v>249.1</v>
      </c>
      <c r="N1211" s="30">
        <f t="shared" si="406"/>
        <v>245.125</v>
      </c>
      <c r="O1211" s="30">
        <f t="shared" si="407"/>
        <v>241.15</v>
      </c>
      <c r="P1211">
        <v>2</v>
      </c>
      <c r="Q1211" s="7"/>
      <c r="R1211">
        <v>187</v>
      </c>
      <c r="S1211" s="14">
        <f t="shared" si="408"/>
        <v>-66.074999999999989</v>
      </c>
      <c r="T1211" s="12">
        <f t="shared" si="409"/>
        <v>-13214.999999999998</v>
      </c>
      <c r="U1211" s="12">
        <f t="shared" si="410"/>
        <v>-6607.4999999999991</v>
      </c>
      <c r="V1211" s="7"/>
      <c r="W1211">
        <v>165</v>
      </c>
      <c r="X1211" s="14">
        <f t="shared" si="411"/>
        <v>-84.1</v>
      </c>
      <c r="Y1211" s="12">
        <f t="shared" si="412"/>
        <v>-16820</v>
      </c>
      <c r="Z1211" s="12">
        <f t="shared" si="413"/>
        <v>-8410</v>
      </c>
      <c r="AA1211" s="7"/>
      <c r="AB1211">
        <v>144</v>
      </c>
      <c r="AC1211" s="14">
        <f t="shared" si="414"/>
        <v>-101.125</v>
      </c>
      <c r="AD1211" s="12">
        <f t="shared" si="415"/>
        <v>-20225</v>
      </c>
      <c r="AE1211" s="12">
        <f t="shared" si="416"/>
        <v>-10112.5</v>
      </c>
      <c r="AF1211" s="7"/>
      <c r="AG1211">
        <v>122</v>
      </c>
      <c r="AH1211" s="14">
        <f t="shared" si="417"/>
        <v>-119.15</v>
      </c>
      <c r="AI1211" s="12">
        <f t="shared" si="418"/>
        <v>-23830</v>
      </c>
      <c r="AJ1211" s="12">
        <f t="shared" si="419"/>
        <v>-11915</v>
      </c>
      <c r="AK1211" s="7"/>
      <c r="AL1211" s="12">
        <f t="shared" si="420"/>
        <v>-74090</v>
      </c>
      <c r="AM1211" s="12">
        <f t="shared" si="421"/>
        <v>-37045</v>
      </c>
    </row>
    <row r="1212" spans="1:39" x14ac:dyDescent="0.25">
      <c r="A1212" t="s">
        <v>61</v>
      </c>
      <c r="B1212" t="s">
        <v>209</v>
      </c>
      <c r="C1212" t="s">
        <v>883</v>
      </c>
      <c r="D1212">
        <v>2016</v>
      </c>
      <c r="E1212" t="s">
        <v>1236</v>
      </c>
      <c r="F1212">
        <v>3200</v>
      </c>
      <c r="G1212">
        <v>1925</v>
      </c>
      <c r="H1212" s="4" t="s">
        <v>14</v>
      </c>
      <c r="I1212">
        <v>3198</v>
      </c>
      <c r="J1212">
        <v>9.3000000000000007</v>
      </c>
      <c r="K1212">
        <v>246</v>
      </c>
      <c r="L1212" s="30">
        <f t="shared" si="404"/>
        <v>234.92999999999998</v>
      </c>
      <c r="M1212" s="30">
        <f t="shared" si="405"/>
        <v>231.23999999999998</v>
      </c>
      <c r="N1212" s="30">
        <f t="shared" si="406"/>
        <v>227.55</v>
      </c>
      <c r="O1212" s="30">
        <f t="shared" si="407"/>
        <v>223.86</v>
      </c>
      <c r="P1212">
        <v>8</v>
      </c>
      <c r="Q1212" s="7"/>
      <c r="R1212">
        <v>187</v>
      </c>
      <c r="S1212" s="14">
        <f t="shared" si="408"/>
        <v>-47.929999999999978</v>
      </c>
      <c r="T1212" s="12">
        <f t="shared" si="409"/>
        <v>-38343.999999999985</v>
      </c>
      <c r="U1212" s="12">
        <f t="shared" si="410"/>
        <v>-4792.9999999999982</v>
      </c>
      <c r="V1212" s="7"/>
      <c r="W1212">
        <v>165</v>
      </c>
      <c r="X1212" s="14">
        <f t="shared" si="411"/>
        <v>-66.239999999999981</v>
      </c>
      <c r="Y1212" s="12">
        <f t="shared" si="412"/>
        <v>-52991.999999999985</v>
      </c>
      <c r="Z1212" s="12">
        <f t="shared" si="413"/>
        <v>-6623.9999999999982</v>
      </c>
      <c r="AA1212" s="7"/>
      <c r="AB1212">
        <v>144</v>
      </c>
      <c r="AC1212" s="14">
        <f t="shared" si="414"/>
        <v>-83.550000000000011</v>
      </c>
      <c r="AD1212" s="12">
        <f t="shared" si="415"/>
        <v>-66840.000000000015</v>
      </c>
      <c r="AE1212" s="12">
        <f t="shared" si="416"/>
        <v>-8355.0000000000018</v>
      </c>
      <c r="AF1212" s="7"/>
      <c r="AG1212">
        <v>122</v>
      </c>
      <c r="AH1212" s="14">
        <f t="shared" si="417"/>
        <v>-101.86000000000001</v>
      </c>
      <c r="AI1212" s="12">
        <f t="shared" si="418"/>
        <v>-81488.000000000015</v>
      </c>
      <c r="AJ1212" s="12">
        <f t="shared" si="419"/>
        <v>-10186.000000000002</v>
      </c>
      <c r="AK1212" s="7"/>
      <c r="AL1212" s="12">
        <f t="shared" si="420"/>
        <v>-239664</v>
      </c>
      <c r="AM1212" s="12">
        <f t="shared" si="421"/>
        <v>-29958</v>
      </c>
    </row>
    <row r="1213" spans="1:39" x14ac:dyDescent="0.25">
      <c r="A1213" t="s">
        <v>739</v>
      </c>
      <c r="B1213" t="s">
        <v>48</v>
      </c>
      <c r="C1213" t="s">
        <v>740</v>
      </c>
      <c r="D1213">
        <v>2018</v>
      </c>
      <c r="E1213" t="s">
        <v>1235</v>
      </c>
      <c r="F1213">
        <v>3050</v>
      </c>
      <c r="G1213">
        <v>1925</v>
      </c>
      <c r="H1213" s="4" t="s">
        <v>14</v>
      </c>
      <c r="I1213">
        <v>2999</v>
      </c>
      <c r="J1213">
        <v>7.7</v>
      </c>
      <c r="K1213">
        <v>203</v>
      </c>
      <c r="L1213" s="30">
        <f t="shared" si="404"/>
        <v>193.86499999999998</v>
      </c>
      <c r="M1213" s="30">
        <f t="shared" si="405"/>
        <v>190.82</v>
      </c>
      <c r="N1213" s="30">
        <f t="shared" si="406"/>
        <v>187.77500000000001</v>
      </c>
      <c r="O1213" s="30">
        <f t="shared" si="407"/>
        <v>184.73000000000002</v>
      </c>
      <c r="P1213">
        <v>26</v>
      </c>
      <c r="Q1213" s="7"/>
      <c r="R1213">
        <v>187</v>
      </c>
      <c r="S1213" s="14">
        <f t="shared" si="408"/>
        <v>-6.8649999999999807</v>
      </c>
      <c r="T1213" s="12">
        <f t="shared" si="409"/>
        <v>-17848.999999999949</v>
      </c>
      <c r="U1213" s="12">
        <f t="shared" si="410"/>
        <v>-686.49999999999807</v>
      </c>
      <c r="V1213" s="7"/>
      <c r="W1213">
        <v>165</v>
      </c>
      <c r="X1213" s="14">
        <f t="shared" si="411"/>
        <v>-25.819999999999993</v>
      </c>
      <c r="Y1213" s="12">
        <f t="shared" si="412"/>
        <v>-67131.999999999985</v>
      </c>
      <c r="Z1213" s="12">
        <f t="shared" si="413"/>
        <v>-2581.9999999999995</v>
      </c>
      <c r="AA1213" s="7"/>
      <c r="AB1213">
        <v>144</v>
      </c>
      <c r="AC1213" s="14">
        <f t="shared" si="414"/>
        <v>-43.775000000000006</v>
      </c>
      <c r="AD1213" s="12">
        <f t="shared" si="415"/>
        <v>-113815.00000000001</v>
      </c>
      <c r="AE1213" s="12">
        <f t="shared" si="416"/>
        <v>-4377.5000000000009</v>
      </c>
      <c r="AF1213" s="7"/>
      <c r="AG1213">
        <v>122</v>
      </c>
      <c r="AH1213" s="14">
        <f t="shared" si="417"/>
        <v>-62.730000000000018</v>
      </c>
      <c r="AI1213" s="12">
        <f t="shared" si="418"/>
        <v>-163098.00000000006</v>
      </c>
      <c r="AJ1213" s="12">
        <f t="shared" si="419"/>
        <v>-6273.0000000000018</v>
      </c>
      <c r="AK1213" s="7"/>
      <c r="AL1213" s="12">
        <f t="shared" si="420"/>
        <v>-361894</v>
      </c>
      <c r="AM1213" s="12">
        <f t="shared" si="421"/>
        <v>-13919</v>
      </c>
    </row>
    <row r="1214" spans="1:39" x14ac:dyDescent="0.25">
      <c r="A1214" t="s">
        <v>739</v>
      </c>
      <c r="B1214" t="s">
        <v>48</v>
      </c>
      <c r="C1214" t="s">
        <v>740</v>
      </c>
      <c r="D1214">
        <v>2019</v>
      </c>
      <c r="E1214" t="s">
        <v>2049</v>
      </c>
      <c r="F1214">
        <v>3050</v>
      </c>
      <c r="G1214">
        <v>1925</v>
      </c>
      <c r="H1214" s="4" t="s">
        <v>14</v>
      </c>
      <c r="I1214">
        <v>2999</v>
      </c>
      <c r="J1214">
        <v>7.7</v>
      </c>
      <c r="K1214">
        <v>203</v>
      </c>
      <c r="L1214" s="30">
        <f t="shared" si="404"/>
        <v>193.86499999999998</v>
      </c>
      <c r="M1214" s="30">
        <f t="shared" si="405"/>
        <v>190.82</v>
      </c>
      <c r="N1214" s="30">
        <f t="shared" si="406"/>
        <v>187.77500000000001</v>
      </c>
      <c r="O1214" s="30">
        <f t="shared" si="407"/>
        <v>184.73000000000002</v>
      </c>
      <c r="P1214">
        <v>4</v>
      </c>
      <c r="Q1214" s="7"/>
      <c r="R1214">
        <v>187</v>
      </c>
      <c r="S1214" s="14">
        <f t="shared" si="408"/>
        <v>-6.8649999999999807</v>
      </c>
      <c r="T1214" s="12">
        <f t="shared" si="409"/>
        <v>-2745.9999999999923</v>
      </c>
      <c r="U1214" s="12">
        <f t="shared" si="410"/>
        <v>-686.49999999999807</v>
      </c>
      <c r="V1214" s="7"/>
      <c r="W1214">
        <v>165</v>
      </c>
      <c r="X1214" s="14">
        <f t="shared" si="411"/>
        <v>-25.819999999999993</v>
      </c>
      <c r="Y1214" s="12">
        <f t="shared" si="412"/>
        <v>-10327.999999999996</v>
      </c>
      <c r="Z1214" s="12">
        <f t="shared" si="413"/>
        <v>-2581.9999999999991</v>
      </c>
      <c r="AA1214" s="7"/>
      <c r="AB1214">
        <v>144</v>
      </c>
      <c r="AC1214" s="14">
        <f t="shared" si="414"/>
        <v>-43.775000000000006</v>
      </c>
      <c r="AD1214" s="12">
        <f t="shared" si="415"/>
        <v>-17510.000000000004</v>
      </c>
      <c r="AE1214" s="12">
        <f t="shared" si="416"/>
        <v>-4377.5000000000009</v>
      </c>
      <c r="AF1214" s="7"/>
      <c r="AG1214">
        <v>122</v>
      </c>
      <c r="AH1214" s="14">
        <f t="shared" si="417"/>
        <v>-62.730000000000018</v>
      </c>
      <c r="AI1214" s="12">
        <f t="shared" si="418"/>
        <v>-25092.000000000007</v>
      </c>
      <c r="AJ1214" s="12">
        <f t="shared" si="419"/>
        <v>-6273.0000000000018</v>
      </c>
      <c r="AK1214" s="7"/>
      <c r="AL1214" s="12">
        <f t="shared" si="420"/>
        <v>-55676.000000000007</v>
      </c>
      <c r="AM1214" s="12">
        <f t="shared" si="421"/>
        <v>-13919.000000000002</v>
      </c>
    </row>
    <row r="1215" spans="1:39" x14ac:dyDescent="0.25">
      <c r="A1215" t="s">
        <v>58</v>
      </c>
      <c r="B1215" t="s">
        <v>48</v>
      </c>
      <c r="C1215" t="s">
        <v>461</v>
      </c>
      <c r="D1215">
        <v>2015</v>
      </c>
      <c r="E1215" t="s">
        <v>1237</v>
      </c>
      <c r="F1215">
        <v>3050</v>
      </c>
      <c r="G1215">
        <v>1925</v>
      </c>
      <c r="H1215" s="4" t="s">
        <v>14</v>
      </c>
      <c r="I1215">
        <v>2755</v>
      </c>
      <c r="J1215">
        <v>8.1</v>
      </c>
      <c r="K1215">
        <v>212</v>
      </c>
      <c r="L1215" s="30">
        <f t="shared" si="404"/>
        <v>202.45999999999998</v>
      </c>
      <c r="M1215" s="30">
        <f t="shared" si="405"/>
        <v>199.28</v>
      </c>
      <c r="N1215" s="30">
        <f t="shared" si="406"/>
        <v>196.10000000000002</v>
      </c>
      <c r="O1215" s="30">
        <f t="shared" si="407"/>
        <v>192.92000000000002</v>
      </c>
      <c r="P1215">
        <v>216</v>
      </c>
      <c r="Q1215" s="7"/>
      <c r="R1215">
        <v>187</v>
      </c>
      <c r="S1215" s="14">
        <f t="shared" si="408"/>
        <v>-15.45999999999998</v>
      </c>
      <c r="T1215" s="12">
        <f t="shared" si="409"/>
        <v>-333935.99999999953</v>
      </c>
      <c r="U1215" s="12">
        <f t="shared" si="410"/>
        <v>-1545.999999999998</v>
      </c>
      <c r="V1215" s="7"/>
      <c r="W1215">
        <v>165</v>
      </c>
      <c r="X1215" s="14">
        <f t="shared" si="411"/>
        <v>-34.28</v>
      </c>
      <c r="Y1215" s="12">
        <f t="shared" si="412"/>
        <v>-740448</v>
      </c>
      <c r="Z1215" s="12">
        <f t="shared" si="413"/>
        <v>-3428</v>
      </c>
      <c r="AA1215" s="7"/>
      <c r="AB1215">
        <v>144</v>
      </c>
      <c r="AC1215" s="14">
        <f t="shared" si="414"/>
        <v>-52.100000000000023</v>
      </c>
      <c r="AD1215" s="12">
        <f t="shared" si="415"/>
        <v>-1125360.0000000005</v>
      </c>
      <c r="AE1215" s="12">
        <f t="shared" si="416"/>
        <v>-5210.0000000000018</v>
      </c>
      <c r="AF1215" s="7"/>
      <c r="AG1215">
        <v>122</v>
      </c>
      <c r="AH1215" s="14">
        <f t="shared" si="417"/>
        <v>-70.920000000000016</v>
      </c>
      <c r="AI1215" s="12">
        <f t="shared" si="418"/>
        <v>-1531872.0000000002</v>
      </c>
      <c r="AJ1215" s="12">
        <f t="shared" si="419"/>
        <v>-7092.0000000000009</v>
      </c>
      <c r="AK1215" s="7"/>
      <c r="AL1215" s="12">
        <f t="shared" si="420"/>
        <v>-3731616.0000000005</v>
      </c>
      <c r="AM1215" s="12">
        <f t="shared" si="421"/>
        <v>-17276.000000000004</v>
      </c>
    </row>
    <row r="1216" spans="1:39" x14ac:dyDescent="0.25">
      <c r="A1216" t="s">
        <v>58</v>
      </c>
      <c r="B1216" t="s">
        <v>48</v>
      </c>
      <c r="C1216" t="s">
        <v>461</v>
      </c>
      <c r="D1216">
        <v>2017</v>
      </c>
      <c r="E1216" t="s">
        <v>1238</v>
      </c>
      <c r="F1216">
        <v>3050</v>
      </c>
      <c r="G1216">
        <v>1925</v>
      </c>
      <c r="H1216" s="4" t="s">
        <v>14</v>
      </c>
      <c r="I1216">
        <v>2755</v>
      </c>
      <c r="J1216">
        <v>9</v>
      </c>
      <c r="K1216">
        <v>207</v>
      </c>
      <c r="L1216" s="30">
        <f t="shared" si="404"/>
        <v>197.685</v>
      </c>
      <c r="M1216" s="30">
        <f t="shared" si="405"/>
        <v>194.57999999999998</v>
      </c>
      <c r="N1216" s="30">
        <f t="shared" si="406"/>
        <v>191.47500000000002</v>
      </c>
      <c r="O1216" s="30">
        <f t="shared" si="407"/>
        <v>188.37</v>
      </c>
      <c r="P1216">
        <v>192</v>
      </c>
      <c r="Q1216" s="7"/>
      <c r="R1216">
        <v>187</v>
      </c>
      <c r="S1216" s="14">
        <f t="shared" si="408"/>
        <v>-10.685000000000002</v>
      </c>
      <c r="T1216" s="12">
        <f t="shared" si="409"/>
        <v>-205152.00000000006</v>
      </c>
      <c r="U1216" s="12">
        <f t="shared" si="410"/>
        <v>-1068.5000000000002</v>
      </c>
      <c r="V1216" s="7"/>
      <c r="W1216">
        <v>165</v>
      </c>
      <c r="X1216" s="14">
        <f t="shared" si="411"/>
        <v>-29.579999999999984</v>
      </c>
      <c r="Y1216" s="12">
        <f t="shared" si="412"/>
        <v>-567935.99999999965</v>
      </c>
      <c r="Z1216" s="12">
        <f t="shared" si="413"/>
        <v>-2957.9999999999982</v>
      </c>
      <c r="AA1216" s="7"/>
      <c r="AB1216">
        <v>144</v>
      </c>
      <c r="AC1216" s="14">
        <f t="shared" si="414"/>
        <v>-47.475000000000023</v>
      </c>
      <c r="AD1216" s="12">
        <f t="shared" si="415"/>
        <v>-911520.00000000047</v>
      </c>
      <c r="AE1216" s="12">
        <f t="shared" si="416"/>
        <v>-4747.5000000000027</v>
      </c>
      <c r="AF1216" s="7"/>
      <c r="AG1216">
        <v>122</v>
      </c>
      <c r="AH1216" s="14">
        <f t="shared" si="417"/>
        <v>-66.37</v>
      </c>
      <c r="AI1216" s="12">
        <f t="shared" si="418"/>
        <v>-1274304</v>
      </c>
      <c r="AJ1216" s="12">
        <f t="shared" si="419"/>
        <v>-6637</v>
      </c>
      <c r="AK1216" s="7"/>
      <c r="AL1216" s="12">
        <f t="shared" si="420"/>
        <v>-2958912</v>
      </c>
      <c r="AM1216" s="12">
        <f t="shared" si="421"/>
        <v>-15411</v>
      </c>
    </row>
    <row r="1217" spans="1:39" x14ac:dyDescent="0.25">
      <c r="A1217" t="s">
        <v>859</v>
      </c>
      <c r="B1217" t="s">
        <v>782</v>
      </c>
      <c r="C1217" t="s">
        <v>860</v>
      </c>
      <c r="D1217">
        <v>2019</v>
      </c>
      <c r="E1217" t="s">
        <v>2050</v>
      </c>
      <c r="F1217">
        <v>2450</v>
      </c>
      <c r="G1217">
        <v>1925</v>
      </c>
      <c r="H1217" s="4" t="s">
        <v>10</v>
      </c>
      <c r="I1217">
        <v>1997</v>
      </c>
      <c r="J1217">
        <v>8.1</v>
      </c>
      <c r="K1217">
        <v>186</v>
      </c>
      <c r="L1217" s="30">
        <f t="shared" si="404"/>
        <v>177.63</v>
      </c>
      <c r="M1217" s="30">
        <f t="shared" si="405"/>
        <v>174.84</v>
      </c>
      <c r="N1217" s="30">
        <f t="shared" si="406"/>
        <v>172.05</v>
      </c>
      <c r="O1217" s="30">
        <f t="shared" si="407"/>
        <v>169.26000000000002</v>
      </c>
      <c r="P1217">
        <v>12</v>
      </c>
      <c r="Q1217" s="7"/>
      <c r="R1217">
        <v>187</v>
      </c>
      <c r="S1217" s="14">
        <f t="shared" si="408"/>
        <v>9.3700000000000045</v>
      </c>
      <c r="T1217" s="12">
        <f t="shared" si="409"/>
        <v>11244.000000000005</v>
      </c>
      <c r="U1217" s="12">
        <f t="shared" si="410"/>
        <v>937.00000000000045</v>
      </c>
      <c r="V1217" s="7"/>
      <c r="W1217">
        <v>165</v>
      </c>
      <c r="X1217" s="14">
        <f t="shared" si="411"/>
        <v>-9.8400000000000034</v>
      </c>
      <c r="Y1217" s="12">
        <f t="shared" si="412"/>
        <v>-11808.000000000004</v>
      </c>
      <c r="Z1217" s="12">
        <f t="shared" si="413"/>
        <v>-984.00000000000034</v>
      </c>
      <c r="AA1217" s="7"/>
      <c r="AB1217">
        <v>144</v>
      </c>
      <c r="AC1217" s="14">
        <f t="shared" si="414"/>
        <v>-28.050000000000011</v>
      </c>
      <c r="AD1217" s="12">
        <f t="shared" si="415"/>
        <v>-33660.000000000015</v>
      </c>
      <c r="AE1217" s="12">
        <f t="shared" si="416"/>
        <v>-2805.0000000000014</v>
      </c>
      <c r="AF1217" s="7"/>
      <c r="AG1217">
        <v>122</v>
      </c>
      <c r="AH1217" s="14">
        <f t="shared" si="417"/>
        <v>-47.260000000000019</v>
      </c>
      <c r="AI1217" s="12">
        <f t="shared" si="418"/>
        <v>-56712.000000000022</v>
      </c>
      <c r="AJ1217" s="12">
        <f t="shared" si="419"/>
        <v>-4726.0000000000018</v>
      </c>
      <c r="AK1217" s="7"/>
      <c r="AL1217" s="12">
        <f t="shared" si="420"/>
        <v>-90936.000000000029</v>
      </c>
      <c r="AM1217" s="12">
        <f t="shared" si="421"/>
        <v>-7578.0000000000027</v>
      </c>
    </row>
    <row r="1218" spans="1:39" x14ac:dyDescent="0.25">
      <c r="A1218" t="s">
        <v>61</v>
      </c>
      <c r="B1218" t="s">
        <v>48</v>
      </c>
      <c r="C1218" t="s">
        <v>883</v>
      </c>
      <c r="D1218">
        <v>2017</v>
      </c>
      <c r="E1218" t="s">
        <v>1239</v>
      </c>
      <c r="F1218">
        <v>3200</v>
      </c>
      <c r="G1218">
        <v>1929</v>
      </c>
      <c r="H1218" s="4" t="s">
        <v>14</v>
      </c>
      <c r="I1218">
        <v>3198</v>
      </c>
      <c r="J1218">
        <v>10</v>
      </c>
      <c r="K1218">
        <v>265</v>
      </c>
      <c r="L1218" s="30">
        <f t="shared" si="404"/>
        <v>253.07499999999999</v>
      </c>
      <c r="M1218" s="30">
        <f t="shared" si="405"/>
        <v>249.1</v>
      </c>
      <c r="N1218" s="30">
        <f t="shared" si="406"/>
        <v>245.125</v>
      </c>
      <c r="O1218" s="30">
        <f t="shared" si="407"/>
        <v>241.15</v>
      </c>
      <c r="P1218">
        <v>90</v>
      </c>
      <c r="Q1218" s="7"/>
      <c r="R1218">
        <v>187</v>
      </c>
      <c r="S1218" s="14">
        <f t="shared" si="408"/>
        <v>-66.074999999999989</v>
      </c>
      <c r="T1218" s="12">
        <f t="shared" si="409"/>
        <v>-594674.99999999988</v>
      </c>
      <c r="U1218" s="12">
        <f t="shared" si="410"/>
        <v>-6607.4999999999991</v>
      </c>
      <c r="V1218" s="7"/>
      <c r="W1218">
        <v>165</v>
      </c>
      <c r="X1218" s="14">
        <f t="shared" si="411"/>
        <v>-84.1</v>
      </c>
      <c r="Y1218" s="12">
        <f t="shared" si="412"/>
        <v>-756899.99999999988</v>
      </c>
      <c r="Z1218" s="12">
        <f t="shared" si="413"/>
        <v>-8409.9999999999982</v>
      </c>
      <c r="AA1218" s="7"/>
      <c r="AB1218">
        <v>144</v>
      </c>
      <c r="AC1218" s="14">
        <f t="shared" si="414"/>
        <v>-101.125</v>
      </c>
      <c r="AD1218" s="12">
        <f t="shared" si="415"/>
        <v>-910125</v>
      </c>
      <c r="AE1218" s="12">
        <f t="shared" si="416"/>
        <v>-10112.5</v>
      </c>
      <c r="AF1218" s="7"/>
      <c r="AG1218">
        <v>122</v>
      </c>
      <c r="AH1218" s="14">
        <f t="shared" si="417"/>
        <v>-119.15</v>
      </c>
      <c r="AI1218" s="12">
        <f t="shared" si="418"/>
        <v>-1072350</v>
      </c>
      <c r="AJ1218" s="12">
        <f t="shared" si="419"/>
        <v>-11915</v>
      </c>
      <c r="AK1218" s="7"/>
      <c r="AL1218" s="12">
        <f t="shared" si="420"/>
        <v>-3334050</v>
      </c>
      <c r="AM1218" s="12">
        <f t="shared" si="421"/>
        <v>-37045</v>
      </c>
    </row>
    <row r="1219" spans="1:39" x14ac:dyDescent="0.25">
      <c r="A1219" t="s">
        <v>29</v>
      </c>
      <c r="B1219" t="s">
        <v>48</v>
      </c>
      <c r="C1219" t="s">
        <v>662</v>
      </c>
      <c r="D1219">
        <v>2017</v>
      </c>
      <c r="E1219" t="s">
        <v>1240</v>
      </c>
      <c r="F1219">
        <v>2900</v>
      </c>
      <c r="G1219">
        <v>1930</v>
      </c>
      <c r="H1219" s="4" t="s">
        <v>14</v>
      </c>
      <c r="I1219">
        <v>2442</v>
      </c>
      <c r="J1219">
        <v>7.6</v>
      </c>
      <c r="K1219">
        <v>198</v>
      </c>
      <c r="L1219" s="30">
        <f t="shared" si="404"/>
        <v>189.09</v>
      </c>
      <c r="M1219" s="30">
        <f t="shared" si="405"/>
        <v>186.11999999999998</v>
      </c>
      <c r="N1219" s="30">
        <f t="shared" si="406"/>
        <v>183.15</v>
      </c>
      <c r="O1219" s="30">
        <f t="shared" si="407"/>
        <v>180.18</v>
      </c>
      <c r="P1219">
        <v>156</v>
      </c>
      <c r="Q1219" s="7"/>
      <c r="R1219">
        <v>187</v>
      </c>
      <c r="S1219" s="14">
        <f t="shared" si="408"/>
        <v>-2.0900000000000034</v>
      </c>
      <c r="T1219" s="12">
        <f t="shared" si="409"/>
        <v>-32604.000000000055</v>
      </c>
      <c r="U1219" s="12">
        <f t="shared" si="410"/>
        <v>-209.00000000000034</v>
      </c>
      <c r="V1219" s="7"/>
      <c r="W1219">
        <v>165</v>
      </c>
      <c r="X1219" s="14">
        <f t="shared" si="411"/>
        <v>-21.119999999999976</v>
      </c>
      <c r="Y1219" s="12">
        <f t="shared" si="412"/>
        <v>-329471.99999999959</v>
      </c>
      <c r="Z1219" s="12">
        <f t="shared" si="413"/>
        <v>-2111.9999999999973</v>
      </c>
      <c r="AA1219" s="7"/>
      <c r="AB1219">
        <v>144</v>
      </c>
      <c r="AC1219" s="14">
        <f t="shared" si="414"/>
        <v>-39.150000000000006</v>
      </c>
      <c r="AD1219" s="12">
        <f t="shared" si="415"/>
        <v>-610740</v>
      </c>
      <c r="AE1219" s="12">
        <f t="shared" si="416"/>
        <v>-3915</v>
      </c>
      <c r="AF1219" s="7"/>
      <c r="AG1219">
        <v>122</v>
      </c>
      <c r="AH1219" s="14">
        <f t="shared" si="417"/>
        <v>-58.180000000000007</v>
      </c>
      <c r="AI1219" s="12">
        <f t="shared" si="418"/>
        <v>-907608.00000000023</v>
      </c>
      <c r="AJ1219" s="12">
        <f t="shared" si="419"/>
        <v>-5818.0000000000018</v>
      </c>
      <c r="AK1219" s="7"/>
      <c r="AL1219" s="12">
        <f t="shared" si="420"/>
        <v>-1880423.9999999998</v>
      </c>
      <c r="AM1219" s="12">
        <f t="shared" si="421"/>
        <v>-12053.999999999998</v>
      </c>
    </row>
    <row r="1220" spans="1:39" x14ac:dyDescent="0.25">
      <c r="A1220" t="s">
        <v>29</v>
      </c>
      <c r="B1220" t="s">
        <v>48</v>
      </c>
      <c r="C1220" t="s">
        <v>662</v>
      </c>
      <c r="D1220">
        <v>2018</v>
      </c>
      <c r="E1220" t="s">
        <v>1241</v>
      </c>
      <c r="F1220">
        <v>2900</v>
      </c>
      <c r="G1220">
        <v>1930</v>
      </c>
      <c r="H1220" s="4" t="s">
        <v>14</v>
      </c>
      <c r="I1220">
        <v>2442</v>
      </c>
      <c r="J1220">
        <v>7.2</v>
      </c>
      <c r="K1220">
        <v>187</v>
      </c>
      <c r="L1220" s="30">
        <f t="shared" si="404"/>
        <v>178.58499999999998</v>
      </c>
      <c r="M1220" s="30">
        <f t="shared" si="405"/>
        <v>175.78</v>
      </c>
      <c r="N1220" s="30">
        <f t="shared" si="406"/>
        <v>172.97499999999999</v>
      </c>
      <c r="O1220" s="30">
        <f t="shared" si="407"/>
        <v>170.17000000000002</v>
      </c>
      <c r="P1220">
        <v>2</v>
      </c>
      <c r="Q1220" s="7"/>
      <c r="R1220">
        <v>187</v>
      </c>
      <c r="S1220" s="14">
        <f t="shared" si="408"/>
        <v>8.4150000000000205</v>
      </c>
      <c r="T1220" s="12">
        <f t="shared" si="409"/>
        <v>1683.0000000000041</v>
      </c>
      <c r="U1220" s="12">
        <f t="shared" si="410"/>
        <v>841.50000000000205</v>
      </c>
      <c r="V1220" s="7"/>
      <c r="W1220">
        <v>165</v>
      </c>
      <c r="X1220" s="14">
        <f t="shared" si="411"/>
        <v>-10.780000000000001</v>
      </c>
      <c r="Y1220" s="12">
        <f t="shared" si="412"/>
        <v>-2156</v>
      </c>
      <c r="Z1220" s="12">
        <f t="shared" si="413"/>
        <v>-1078</v>
      </c>
      <c r="AA1220" s="7"/>
      <c r="AB1220">
        <v>144</v>
      </c>
      <c r="AC1220" s="14">
        <f t="shared" si="414"/>
        <v>-28.974999999999994</v>
      </c>
      <c r="AD1220" s="12">
        <f t="shared" si="415"/>
        <v>-5794.9999999999991</v>
      </c>
      <c r="AE1220" s="12">
        <f t="shared" si="416"/>
        <v>-2897.4999999999995</v>
      </c>
      <c r="AF1220" s="7"/>
      <c r="AG1220">
        <v>122</v>
      </c>
      <c r="AH1220" s="14">
        <f t="shared" si="417"/>
        <v>-48.170000000000016</v>
      </c>
      <c r="AI1220" s="12">
        <f t="shared" si="418"/>
        <v>-9634.0000000000036</v>
      </c>
      <c r="AJ1220" s="12">
        <f t="shared" si="419"/>
        <v>-4817.0000000000018</v>
      </c>
      <c r="AK1220" s="7"/>
      <c r="AL1220" s="12">
        <f t="shared" si="420"/>
        <v>-15902</v>
      </c>
      <c r="AM1220" s="12">
        <f t="shared" si="421"/>
        <v>-7951</v>
      </c>
    </row>
    <row r="1221" spans="1:39" x14ac:dyDescent="0.25">
      <c r="A1221" t="s">
        <v>114</v>
      </c>
      <c r="B1221" t="s">
        <v>209</v>
      </c>
      <c r="C1221" t="s">
        <v>829</v>
      </c>
      <c r="D1221">
        <v>2018</v>
      </c>
      <c r="E1221" t="s">
        <v>1242</v>
      </c>
      <c r="F1221">
        <v>3200</v>
      </c>
      <c r="G1221">
        <v>1933</v>
      </c>
      <c r="H1221" s="4" t="s">
        <v>14</v>
      </c>
      <c r="I1221">
        <v>2198</v>
      </c>
      <c r="J1221">
        <v>7.8</v>
      </c>
      <c r="K1221">
        <v>203</v>
      </c>
      <c r="L1221" s="30">
        <f t="shared" si="404"/>
        <v>193.86499999999998</v>
      </c>
      <c r="M1221" s="30">
        <f t="shared" si="405"/>
        <v>190.82</v>
      </c>
      <c r="N1221" s="30">
        <f t="shared" si="406"/>
        <v>187.77500000000001</v>
      </c>
      <c r="O1221" s="30">
        <f t="shared" si="407"/>
        <v>184.73000000000002</v>
      </c>
      <c r="P1221">
        <v>90</v>
      </c>
      <c r="Q1221" s="7"/>
      <c r="R1221">
        <v>187</v>
      </c>
      <c r="S1221" s="14">
        <f t="shared" si="408"/>
        <v>-6.8649999999999807</v>
      </c>
      <c r="T1221" s="12">
        <f t="shared" si="409"/>
        <v>-61784.999999999833</v>
      </c>
      <c r="U1221" s="12">
        <f t="shared" si="410"/>
        <v>-686.49999999999818</v>
      </c>
      <c r="V1221" s="7"/>
      <c r="W1221">
        <v>165</v>
      </c>
      <c r="X1221" s="14">
        <f t="shared" si="411"/>
        <v>-25.819999999999993</v>
      </c>
      <c r="Y1221" s="12">
        <f t="shared" si="412"/>
        <v>-232379.99999999994</v>
      </c>
      <c r="Z1221" s="12">
        <f t="shared" si="413"/>
        <v>-2581.9999999999995</v>
      </c>
      <c r="AA1221" s="7"/>
      <c r="AB1221">
        <v>144</v>
      </c>
      <c r="AC1221" s="14">
        <f t="shared" si="414"/>
        <v>-43.775000000000006</v>
      </c>
      <c r="AD1221" s="12">
        <f t="shared" si="415"/>
        <v>-393975.00000000006</v>
      </c>
      <c r="AE1221" s="12">
        <f t="shared" si="416"/>
        <v>-4377.5000000000009</v>
      </c>
      <c r="AF1221" s="7"/>
      <c r="AG1221">
        <v>122</v>
      </c>
      <c r="AH1221" s="14">
        <f t="shared" si="417"/>
        <v>-62.730000000000018</v>
      </c>
      <c r="AI1221" s="12">
        <f t="shared" si="418"/>
        <v>-564570.00000000012</v>
      </c>
      <c r="AJ1221" s="12">
        <f t="shared" si="419"/>
        <v>-6273.0000000000009</v>
      </c>
      <c r="AK1221" s="7"/>
      <c r="AL1221" s="12">
        <f t="shared" si="420"/>
        <v>-1252710</v>
      </c>
      <c r="AM1221" s="12">
        <f t="shared" si="421"/>
        <v>-13919</v>
      </c>
    </row>
    <row r="1222" spans="1:39" x14ac:dyDescent="0.25">
      <c r="A1222" t="s">
        <v>117</v>
      </c>
      <c r="B1222" t="s">
        <v>395</v>
      </c>
      <c r="C1222" t="s">
        <v>1172</v>
      </c>
      <c r="D1222">
        <v>2015</v>
      </c>
      <c r="E1222" t="s">
        <v>1243</v>
      </c>
      <c r="F1222">
        <v>3500</v>
      </c>
      <c r="G1222">
        <v>1934</v>
      </c>
      <c r="H1222" s="4" t="s">
        <v>14</v>
      </c>
      <c r="I1222">
        <v>2299</v>
      </c>
      <c r="J1222">
        <v>8</v>
      </c>
      <c r="K1222">
        <v>209</v>
      </c>
      <c r="L1222" s="30">
        <f t="shared" si="404"/>
        <v>199.595</v>
      </c>
      <c r="M1222" s="30">
        <f t="shared" si="405"/>
        <v>196.45999999999998</v>
      </c>
      <c r="N1222" s="30">
        <f t="shared" si="406"/>
        <v>193.32500000000002</v>
      </c>
      <c r="O1222" s="30">
        <f t="shared" si="407"/>
        <v>190.19</v>
      </c>
      <c r="P1222">
        <v>4</v>
      </c>
      <c r="Q1222" s="7"/>
      <c r="R1222">
        <v>187</v>
      </c>
      <c r="S1222" s="14">
        <f t="shared" si="408"/>
        <v>-12.594999999999999</v>
      </c>
      <c r="T1222" s="12">
        <f t="shared" si="409"/>
        <v>-5038</v>
      </c>
      <c r="U1222" s="12">
        <f t="shared" si="410"/>
        <v>-1259.5</v>
      </c>
      <c r="V1222" s="7"/>
      <c r="W1222">
        <v>165</v>
      </c>
      <c r="X1222" s="14">
        <f t="shared" si="411"/>
        <v>-31.45999999999998</v>
      </c>
      <c r="Y1222" s="12">
        <f t="shared" si="412"/>
        <v>-12583.999999999993</v>
      </c>
      <c r="Z1222" s="12">
        <f t="shared" si="413"/>
        <v>-3145.9999999999982</v>
      </c>
      <c r="AA1222" s="7"/>
      <c r="AB1222">
        <v>144</v>
      </c>
      <c r="AC1222" s="14">
        <f t="shared" si="414"/>
        <v>-49.325000000000017</v>
      </c>
      <c r="AD1222" s="12">
        <f t="shared" si="415"/>
        <v>-19730.000000000007</v>
      </c>
      <c r="AE1222" s="12">
        <f t="shared" si="416"/>
        <v>-4932.5000000000018</v>
      </c>
      <c r="AF1222" s="7"/>
      <c r="AG1222">
        <v>122</v>
      </c>
      <c r="AH1222" s="14">
        <f t="shared" si="417"/>
        <v>-68.19</v>
      </c>
      <c r="AI1222" s="12">
        <f t="shared" si="418"/>
        <v>-27276</v>
      </c>
      <c r="AJ1222" s="12">
        <f t="shared" si="419"/>
        <v>-6819</v>
      </c>
      <c r="AK1222" s="7"/>
      <c r="AL1222" s="12">
        <f t="shared" si="420"/>
        <v>-64628</v>
      </c>
      <c r="AM1222" s="12">
        <f t="shared" si="421"/>
        <v>-16157</v>
      </c>
    </row>
    <row r="1223" spans="1:39" x14ac:dyDescent="0.25">
      <c r="A1223" t="s">
        <v>117</v>
      </c>
      <c r="B1223" t="s">
        <v>395</v>
      </c>
      <c r="C1223" t="s">
        <v>1172</v>
      </c>
      <c r="D1223">
        <v>2016</v>
      </c>
      <c r="E1223" t="s">
        <v>1244</v>
      </c>
      <c r="F1223">
        <v>3500</v>
      </c>
      <c r="G1223">
        <v>1934</v>
      </c>
      <c r="H1223" s="4" t="s">
        <v>14</v>
      </c>
      <c r="I1223">
        <v>2299</v>
      </c>
      <c r="J1223">
        <v>8.3000000000000007</v>
      </c>
      <c r="K1223">
        <v>217</v>
      </c>
      <c r="L1223" s="30">
        <f t="shared" si="404"/>
        <v>207.23499999999999</v>
      </c>
      <c r="M1223" s="30">
        <f t="shared" si="405"/>
        <v>203.98</v>
      </c>
      <c r="N1223" s="30">
        <f t="shared" si="406"/>
        <v>200.72500000000002</v>
      </c>
      <c r="O1223" s="30">
        <f t="shared" si="407"/>
        <v>197.47</v>
      </c>
      <c r="P1223">
        <v>10</v>
      </c>
      <c r="Q1223" s="7"/>
      <c r="R1223">
        <v>187</v>
      </c>
      <c r="S1223" s="14">
        <f t="shared" si="408"/>
        <v>-20.234999999999985</v>
      </c>
      <c r="T1223" s="12">
        <f t="shared" si="409"/>
        <v>-20234.999999999985</v>
      </c>
      <c r="U1223" s="12">
        <f t="shared" si="410"/>
        <v>-2023.4999999999986</v>
      </c>
      <c r="V1223" s="7"/>
      <c r="W1223">
        <v>165</v>
      </c>
      <c r="X1223" s="14">
        <f t="shared" si="411"/>
        <v>-38.97999999999999</v>
      </c>
      <c r="Y1223" s="12">
        <f t="shared" si="412"/>
        <v>-38979.999999999993</v>
      </c>
      <c r="Z1223" s="12">
        <f t="shared" si="413"/>
        <v>-3897.9999999999991</v>
      </c>
      <c r="AA1223" s="7"/>
      <c r="AB1223">
        <v>144</v>
      </c>
      <c r="AC1223" s="14">
        <f t="shared" si="414"/>
        <v>-56.725000000000023</v>
      </c>
      <c r="AD1223" s="12">
        <f t="shared" si="415"/>
        <v>-56725.000000000022</v>
      </c>
      <c r="AE1223" s="12">
        <f t="shared" si="416"/>
        <v>-5672.5000000000018</v>
      </c>
      <c r="AF1223" s="7"/>
      <c r="AG1223">
        <v>122</v>
      </c>
      <c r="AH1223" s="14">
        <f t="shared" si="417"/>
        <v>-75.47</v>
      </c>
      <c r="AI1223" s="12">
        <f t="shared" si="418"/>
        <v>-75470</v>
      </c>
      <c r="AJ1223" s="12">
        <f t="shared" si="419"/>
        <v>-7547</v>
      </c>
      <c r="AK1223" s="7"/>
      <c r="AL1223" s="12">
        <f t="shared" si="420"/>
        <v>-191410</v>
      </c>
      <c r="AM1223" s="12">
        <f t="shared" si="421"/>
        <v>-19141</v>
      </c>
    </row>
    <row r="1224" spans="1:39" x14ac:dyDescent="0.25">
      <c r="A1224" t="s">
        <v>29</v>
      </c>
      <c r="B1224" t="s">
        <v>48</v>
      </c>
      <c r="C1224" t="s">
        <v>662</v>
      </c>
      <c r="D1224">
        <v>2016</v>
      </c>
      <c r="E1224" t="s">
        <v>1246</v>
      </c>
      <c r="F1224">
        <v>2900</v>
      </c>
      <c r="G1224">
        <v>1935</v>
      </c>
      <c r="H1224" s="4" t="s">
        <v>14</v>
      </c>
      <c r="I1224">
        <v>2442</v>
      </c>
      <c r="J1224">
        <v>7.6</v>
      </c>
      <c r="K1224">
        <v>198</v>
      </c>
      <c r="L1224" s="30">
        <f t="shared" si="404"/>
        <v>189.09</v>
      </c>
      <c r="M1224" s="30">
        <f t="shared" si="405"/>
        <v>186.11999999999998</v>
      </c>
      <c r="N1224" s="30">
        <f t="shared" si="406"/>
        <v>183.15</v>
      </c>
      <c r="O1224" s="30">
        <f t="shared" si="407"/>
        <v>180.18</v>
      </c>
      <c r="P1224">
        <v>2</v>
      </c>
      <c r="Q1224" s="7"/>
      <c r="R1224">
        <v>187</v>
      </c>
      <c r="S1224" s="14">
        <f t="shared" si="408"/>
        <v>-2.0900000000000034</v>
      </c>
      <c r="T1224" s="12">
        <f t="shared" si="409"/>
        <v>-418.00000000000068</v>
      </c>
      <c r="U1224" s="12">
        <f t="shared" si="410"/>
        <v>-209.00000000000034</v>
      </c>
      <c r="V1224" s="7"/>
      <c r="W1224">
        <v>165</v>
      </c>
      <c r="X1224" s="14">
        <f t="shared" si="411"/>
        <v>-21.119999999999976</v>
      </c>
      <c r="Y1224" s="12">
        <f t="shared" si="412"/>
        <v>-4223.9999999999955</v>
      </c>
      <c r="Z1224" s="12">
        <f t="shared" si="413"/>
        <v>-2111.9999999999977</v>
      </c>
      <c r="AA1224" s="7"/>
      <c r="AB1224">
        <v>144</v>
      </c>
      <c r="AC1224" s="14">
        <f t="shared" si="414"/>
        <v>-39.150000000000006</v>
      </c>
      <c r="AD1224" s="12">
        <f t="shared" si="415"/>
        <v>-7830.0000000000009</v>
      </c>
      <c r="AE1224" s="12">
        <f t="shared" si="416"/>
        <v>-3915.0000000000005</v>
      </c>
      <c r="AF1224" s="7"/>
      <c r="AG1224">
        <v>122</v>
      </c>
      <c r="AH1224" s="14">
        <f t="shared" si="417"/>
        <v>-58.180000000000007</v>
      </c>
      <c r="AI1224" s="12">
        <f t="shared" si="418"/>
        <v>-11636.000000000002</v>
      </c>
      <c r="AJ1224" s="12">
        <f t="shared" si="419"/>
        <v>-5818.0000000000009</v>
      </c>
      <c r="AK1224" s="7"/>
      <c r="AL1224" s="12">
        <f t="shared" si="420"/>
        <v>-24108</v>
      </c>
      <c r="AM1224" s="12">
        <f t="shared" si="421"/>
        <v>-12054</v>
      </c>
    </row>
    <row r="1225" spans="1:39" x14ac:dyDescent="0.25">
      <c r="A1225" t="s">
        <v>29</v>
      </c>
      <c r="B1225" t="s">
        <v>48</v>
      </c>
      <c r="C1225" t="s">
        <v>662</v>
      </c>
      <c r="D1225">
        <v>2017</v>
      </c>
      <c r="E1225" t="s">
        <v>1247</v>
      </c>
      <c r="F1225">
        <v>2900</v>
      </c>
      <c r="G1225">
        <v>1935</v>
      </c>
      <c r="H1225" s="4" t="s">
        <v>14</v>
      </c>
      <c r="I1225">
        <v>2442</v>
      </c>
      <c r="J1225">
        <v>7.2</v>
      </c>
      <c r="K1225">
        <v>187</v>
      </c>
      <c r="L1225" s="30">
        <f t="shared" si="404"/>
        <v>178.58499999999998</v>
      </c>
      <c r="M1225" s="30">
        <f t="shared" si="405"/>
        <v>175.78</v>
      </c>
      <c r="N1225" s="30">
        <f t="shared" si="406"/>
        <v>172.97499999999999</v>
      </c>
      <c r="O1225" s="30">
        <f t="shared" si="407"/>
        <v>170.17000000000002</v>
      </c>
      <c r="P1225">
        <v>2</v>
      </c>
      <c r="Q1225" s="7"/>
      <c r="R1225">
        <v>187</v>
      </c>
      <c r="S1225" s="14">
        <f t="shared" si="408"/>
        <v>8.4150000000000205</v>
      </c>
      <c r="T1225" s="12">
        <f t="shared" si="409"/>
        <v>1683.0000000000041</v>
      </c>
      <c r="U1225" s="12">
        <f t="shared" si="410"/>
        <v>841.50000000000205</v>
      </c>
      <c r="V1225" s="7"/>
      <c r="W1225">
        <v>165</v>
      </c>
      <c r="X1225" s="14">
        <f t="shared" si="411"/>
        <v>-10.780000000000001</v>
      </c>
      <c r="Y1225" s="12">
        <f t="shared" si="412"/>
        <v>-2156</v>
      </c>
      <c r="Z1225" s="12">
        <f t="shared" si="413"/>
        <v>-1078</v>
      </c>
      <c r="AA1225" s="7"/>
      <c r="AB1225">
        <v>144</v>
      </c>
      <c r="AC1225" s="14">
        <f t="shared" si="414"/>
        <v>-28.974999999999994</v>
      </c>
      <c r="AD1225" s="12">
        <f t="shared" si="415"/>
        <v>-5794.9999999999991</v>
      </c>
      <c r="AE1225" s="12">
        <f t="shared" si="416"/>
        <v>-2897.4999999999995</v>
      </c>
      <c r="AF1225" s="7"/>
      <c r="AG1225">
        <v>122</v>
      </c>
      <c r="AH1225" s="14">
        <f t="shared" si="417"/>
        <v>-48.170000000000016</v>
      </c>
      <c r="AI1225" s="12">
        <f t="shared" si="418"/>
        <v>-9634.0000000000036</v>
      </c>
      <c r="AJ1225" s="12">
        <f t="shared" si="419"/>
        <v>-4817.0000000000018</v>
      </c>
      <c r="AK1225" s="7"/>
      <c r="AL1225" s="12">
        <f t="shared" si="420"/>
        <v>-15902</v>
      </c>
      <c r="AM1225" s="12">
        <f t="shared" si="421"/>
        <v>-7951</v>
      </c>
    </row>
    <row r="1226" spans="1:39" x14ac:dyDescent="0.25">
      <c r="A1226" t="s">
        <v>29</v>
      </c>
      <c r="B1226" t="s">
        <v>48</v>
      </c>
      <c r="C1226" t="s">
        <v>662</v>
      </c>
      <c r="D1226">
        <v>2017</v>
      </c>
      <c r="E1226" t="s">
        <v>1248</v>
      </c>
      <c r="F1226">
        <v>2900</v>
      </c>
      <c r="G1226">
        <v>1935</v>
      </c>
      <c r="H1226" s="4" t="s">
        <v>14</v>
      </c>
      <c r="I1226">
        <v>2442</v>
      </c>
      <c r="J1226">
        <v>7.6</v>
      </c>
      <c r="K1226">
        <v>198</v>
      </c>
      <c r="L1226" s="30">
        <f t="shared" si="404"/>
        <v>189.09</v>
      </c>
      <c r="M1226" s="30">
        <f t="shared" si="405"/>
        <v>186.11999999999998</v>
      </c>
      <c r="N1226" s="30">
        <f t="shared" si="406"/>
        <v>183.15</v>
      </c>
      <c r="O1226" s="30">
        <f t="shared" si="407"/>
        <v>180.18</v>
      </c>
      <c r="P1226">
        <v>36</v>
      </c>
      <c r="Q1226" s="7"/>
      <c r="R1226">
        <v>187</v>
      </c>
      <c r="S1226" s="14">
        <f t="shared" si="408"/>
        <v>-2.0900000000000034</v>
      </c>
      <c r="T1226" s="12">
        <f t="shared" si="409"/>
        <v>-7524.0000000000127</v>
      </c>
      <c r="U1226" s="12">
        <f t="shared" si="410"/>
        <v>-209.00000000000034</v>
      </c>
      <c r="V1226" s="7"/>
      <c r="W1226">
        <v>165</v>
      </c>
      <c r="X1226" s="14">
        <f t="shared" si="411"/>
        <v>-21.119999999999976</v>
      </c>
      <c r="Y1226" s="12">
        <f t="shared" si="412"/>
        <v>-76031.999999999913</v>
      </c>
      <c r="Z1226" s="12">
        <f t="shared" si="413"/>
        <v>-2111.9999999999977</v>
      </c>
      <c r="AA1226" s="7"/>
      <c r="AB1226">
        <v>144</v>
      </c>
      <c r="AC1226" s="14">
        <f t="shared" si="414"/>
        <v>-39.150000000000006</v>
      </c>
      <c r="AD1226" s="12">
        <f t="shared" si="415"/>
        <v>-140940</v>
      </c>
      <c r="AE1226" s="12">
        <f t="shared" si="416"/>
        <v>-3915</v>
      </c>
      <c r="AF1226" s="7"/>
      <c r="AG1226">
        <v>122</v>
      </c>
      <c r="AH1226" s="14">
        <f t="shared" si="417"/>
        <v>-58.180000000000007</v>
      </c>
      <c r="AI1226" s="12">
        <f t="shared" si="418"/>
        <v>-209448.00000000006</v>
      </c>
      <c r="AJ1226" s="12">
        <f t="shared" si="419"/>
        <v>-5818.0000000000018</v>
      </c>
      <c r="AK1226" s="7"/>
      <c r="AL1226" s="12">
        <f t="shared" si="420"/>
        <v>-433944</v>
      </c>
      <c r="AM1226" s="12">
        <f t="shared" si="421"/>
        <v>-12054</v>
      </c>
    </row>
    <row r="1227" spans="1:39" x14ac:dyDescent="0.25">
      <c r="A1227" t="s">
        <v>49</v>
      </c>
      <c r="B1227" t="s">
        <v>666</v>
      </c>
      <c r="C1227" t="s">
        <v>897</v>
      </c>
      <c r="D1227">
        <v>2017</v>
      </c>
      <c r="E1227" t="s">
        <v>1245</v>
      </c>
      <c r="F1227">
        <v>2484</v>
      </c>
      <c r="G1227">
        <v>1935</v>
      </c>
      <c r="H1227" s="4" t="s">
        <v>10</v>
      </c>
      <c r="I1227">
        <v>2997</v>
      </c>
      <c r="J1227">
        <v>10.7</v>
      </c>
      <c r="K1227">
        <v>251</v>
      </c>
      <c r="L1227" s="30">
        <f t="shared" si="404"/>
        <v>239.70499999999998</v>
      </c>
      <c r="M1227" s="30">
        <f t="shared" si="405"/>
        <v>235.94</v>
      </c>
      <c r="N1227" s="30">
        <f t="shared" si="406"/>
        <v>232.17500000000001</v>
      </c>
      <c r="O1227" s="30">
        <f t="shared" si="407"/>
        <v>228.41</v>
      </c>
      <c r="P1227">
        <v>62</v>
      </c>
      <c r="Q1227" s="7"/>
      <c r="R1227">
        <v>187</v>
      </c>
      <c r="S1227" s="14">
        <f t="shared" si="408"/>
        <v>-52.704999999999984</v>
      </c>
      <c r="T1227" s="12">
        <f t="shared" si="409"/>
        <v>-326770.99999999988</v>
      </c>
      <c r="U1227" s="12">
        <f t="shared" si="410"/>
        <v>-5270.4999999999982</v>
      </c>
      <c r="V1227" s="7"/>
      <c r="W1227">
        <v>165</v>
      </c>
      <c r="X1227" s="14">
        <f t="shared" si="411"/>
        <v>-70.94</v>
      </c>
      <c r="Y1227" s="12">
        <f t="shared" si="412"/>
        <v>-439828</v>
      </c>
      <c r="Z1227" s="12">
        <f t="shared" si="413"/>
        <v>-7094</v>
      </c>
      <c r="AA1227" s="7"/>
      <c r="AB1227">
        <v>144</v>
      </c>
      <c r="AC1227" s="14">
        <f t="shared" si="414"/>
        <v>-88.175000000000011</v>
      </c>
      <c r="AD1227" s="12">
        <f t="shared" si="415"/>
        <v>-546685</v>
      </c>
      <c r="AE1227" s="12">
        <f t="shared" si="416"/>
        <v>-8817.5</v>
      </c>
      <c r="AF1227" s="7"/>
      <c r="AG1227">
        <v>122</v>
      </c>
      <c r="AH1227" s="14">
        <f t="shared" si="417"/>
        <v>-106.41</v>
      </c>
      <c r="AI1227" s="12">
        <f t="shared" si="418"/>
        <v>-659742</v>
      </c>
      <c r="AJ1227" s="12">
        <f t="shared" si="419"/>
        <v>-10641</v>
      </c>
      <c r="AK1227" s="7"/>
      <c r="AL1227" s="12">
        <f t="shared" si="420"/>
        <v>-1973026</v>
      </c>
      <c r="AM1227" s="12">
        <f t="shared" si="421"/>
        <v>-31823</v>
      </c>
    </row>
    <row r="1228" spans="1:39" x14ac:dyDescent="0.25">
      <c r="A1228" t="s">
        <v>15</v>
      </c>
      <c r="B1228" t="s">
        <v>16</v>
      </c>
      <c r="C1228" t="s">
        <v>1249</v>
      </c>
      <c r="D1228">
        <v>2018</v>
      </c>
      <c r="E1228" t="s">
        <v>1250</v>
      </c>
      <c r="F1228">
        <v>2585</v>
      </c>
      <c r="G1228">
        <v>1940</v>
      </c>
      <c r="H1228" s="4" t="s">
        <v>10</v>
      </c>
      <c r="I1228">
        <v>2982</v>
      </c>
      <c r="J1228">
        <v>8.6999999999999993</v>
      </c>
      <c r="K1228">
        <v>197</v>
      </c>
      <c r="L1228" s="30">
        <f t="shared" si="404"/>
        <v>188.13499999999999</v>
      </c>
      <c r="M1228" s="30">
        <f t="shared" si="405"/>
        <v>185.17999999999998</v>
      </c>
      <c r="N1228" s="30">
        <f t="shared" si="406"/>
        <v>182.22500000000002</v>
      </c>
      <c r="O1228" s="30">
        <f t="shared" si="407"/>
        <v>179.27</v>
      </c>
      <c r="P1228">
        <v>10</v>
      </c>
      <c r="Q1228" s="7"/>
      <c r="R1228">
        <v>187</v>
      </c>
      <c r="S1228" s="14">
        <f t="shared" si="408"/>
        <v>-1.1349999999999909</v>
      </c>
      <c r="T1228" s="12">
        <f t="shared" si="409"/>
        <v>-1134.9999999999909</v>
      </c>
      <c r="U1228" s="12">
        <f t="shared" si="410"/>
        <v>-113.49999999999909</v>
      </c>
      <c r="V1228" s="7"/>
      <c r="W1228">
        <v>165</v>
      </c>
      <c r="X1228" s="14">
        <f t="shared" si="411"/>
        <v>-20.179999999999978</v>
      </c>
      <c r="Y1228" s="12">
        <f t="shared" si="412"/>
        <v>-20179.999999999978</v>
      </c>
      <c r="Z1228" s="12">
        <f t="shared" si="413"/>
        <v>-2017.9999999999977</v>
      </c>
      <c r="AA1228" s="7"/>
      <c r="AB1228">
        <v>144</v>
      </c>
      <c r="AC1228" s="14">
        <f t="shared" si="414"/>
        <v>-38.225000000000023</v>
      </c>
      <c r="AD1228" s="12">
        <f t="shared" si="415"/>
        <v>-38225.000000000022</v>
      </c>
      <c r="AE1228" s="12">
        <f t="shared" si="416"/>
        <v>-3822.5000000000023</v>
      </c>
      <c r="AF1228" s="7"/>
      <c r="AG1228">
        <v>122</v>
      </c>
      <c r="AH1228" s="14">
        <f t="shared" si="417"/>
        <v>-57.27000000000001</v>
      </c>
      <c r="AI1228" s="12">
        <f t="shared" si="418"/>
        <v>-57270.000000000007</v>
      </c>
      <c r="AJ1228" s="12">
        <f t="shared" si="419"/>
        <v>-5727.0000000000009</v>
      </c>
      <c r="AK1228" s="7"/>
      <c r="AL1228" s="12">
        <f t="shared" si="420"/>
        <v>-116809.99999999999</v>
      </c>
      <c r="AM1228" s="12">
        <f t="shared" si="421"/>
        <v>-11680.999999999998</v>
      </c>
    </row>
    <row r="1229" spans="1:39" x14ac:dyDescent="0.25">
      <c r="A1229" t="s">
        <v>113</v>
      </c>
      <c r="B1229" t="s">
        <v>1033</v>
      </c>
      <c r="C1229" t="s">
        <v>871</v>
      </c>
      <c r="D1229">
        <v>2017</v>
      </c>
      <c r="E1229" t="s">
        <v>2052</v>
      </c>
      <c r="F1229">
        <v>3080</v>
      </c>
      <c r="G1229">
        <v>1940</v>
      </c>
      <c r="H1229" s="4" t="s">
        <v>14</v>
      </c>
      <c r="I1229">
        <v>1968</v>
      </c>
      <c r="J1229">
        <v>6.1</v>
      </c>
      <c r="K1229">
        <v>159</v>
      </c>
      <c r="L1229" s="30">
        <f t="shared" si="404"/>
        <v>151.845</v>
      </c>
      <c r="M1229" s="30">
        <f t="shared" si="405"/>
        <v>149.45999999999998</v>
      </c>
      <c r="N1229" s="30">
        <f t="shared" si="406"/>
        <v>147.07500000000002</v>
      </c>
      <c r="O1229" s="30">
        <f t="shared" si="407"/>
        <v>144.69</v>
      </c>
      <c r="P1229">
        <v>4</v>
      </c>
      <c r="Q1229" s="7"/>
      <c r="R1229">
        <v>187</v>
      </c>
      <c r="S1229" s="14">
        <f t="shared" si="408"/>
        <v>35.155000000000001</v>
      </c>
      <c r="T1229" s="12">
        <f t="shared" si="409"/>
        <v>14062</v>
      </c>
      <c r="U1229" s="12">
        <f t="shared" si="410"/>
        <v>3515.5</v>
      </c>
      <c r="V1229" s="7"/>
      <c r="W1229">
        <v>165</v>
      </c>
      <c r="X1229" s="14">
        <f t="shared" si="411"/>
        <v>15.54000000000002</v>
      </c>
      <c r="Y1229" s="12">
        <f t="shared" si="412"/>
        <v>6216.0000000000082</v>
      </c>
      <c r="Z1229" s="12">
        <f t="shared" si="413"/>
        <v>1554.000000000002</v>
      </c>
      <c r="AA1229" s="7"/>
      <c r="AB1229">
        <v>144</v>
      </c>
      <c r="AC1229" s="14">
        <f t="shared" si="414"/>
        <v>-3.0750000000000171</v>
      </c>
      <c r="AD1229" s="12">
        <f t="shared" si="415"/>
        <v>-1230.0000000000068</v>
      </c>
      <c r="AE1229" s="12">
        <f t="shared" si="416"/>
        <v>-307.50000000000171</v>
      </c>
      <c r="AF1229" s="7"/>
      <c r="AG1229">
        <v>122</v>
      </c>
      <c r="AH1229" s="14">
        <f t="shared" si="417"/>
        <v>-22.689999999999998</v>
      </c>
      <c r="AI1229" s="12">
        <f t="shared" si="418"/>
        <v>-9076</v>
      </c>
      <c r="AJ1229" s="12">
        <f t="shared" si="419"/>
        <v>-2269</v>
      </c>
      <c r="AK1229" s="7"/>
      <c r="AL1229" s="12">
        <f t="shared" si="420"/>
        <v>9972</v>
      </c>
      <c r="AM1229" s="12">
        <f t="shared" si="421"/>
        <v>2493</v>
      </c>
    </row>
    <row r="1230" spans="1:39" x14ac:dyDescent="0.25">
      <c r="A1230" t="s">
        <v>29</v>
      </c>
      <c r="B1230" t="s">
        <v>48</v>
      </c>
      <c r="C1230" t="s">
        <v>662</v>
      </c>
      <c r="D1230">
        <v>2018</v>
      </c>
      <c r="E1230" t="s">
        <v>1251</v>
      </c>
      <c r="F1230">
        <v>2900</v>
      </c>
      <c r="G1230">
        <v>1940</v>
      </c>
      <c r="H1230" s="4" t="s">
        <v>14</v>
      </c>
      <c r="I1230">
        <v>2442</v>
      </c>
      <c r="J1230">
        <v>8.6</v>
      </c>
      <c r="K1230">
        <v>224</v>
      </c>
      <c r="L1230" s="30">
        <f t="shared" si="404"/>
        <v>213.92</v>
      </c>
      <c r="M1230" s="30">
        <f t="shared" si="405"/>
        <v>210.56</v>
      </c>
      <c r="N1230" s="30">
        <f t="shared" si="406"/>
        <v>207.20000000000002</v>
      </c>
      <c r="O1230" s="30">
        <f t="shared" si="407"/>
        <v>203.84</v>
      </c>
      <c r="P1230">
        <v>180</v>
      </c>
      <c r="Q1230" s="7"/>
      <c r="R1230">
        <v>187</v>
      </c>
      <c r="S1230" s="14">
        <f t="shared" si="408"/>
        <v>-26.919999999999987</v>
      </c>
      <c r="T1230" s="12">
        <f t="shared" si="409"/>
        <v>-484559.99999999977</v>
      </c>
      <c r="U1230" s="12">
        <f t="shared" si="410"/>
        <v>-2691.9999999999986</v>
      </c>
      <c r="V1230" s="7"/>
      <c r="W1230">
        <v>165</v>
      </c>
      <c r="X1230" s="14">
        <f t="shared" si="411"/>
        <v>-45.56</v>
      </c>
      <c r="Y1230" s="12">
        <f t="shared" si="412"/>
        <v>-820080.00000000012</v>
      </c>
      <c r="Z1230" s="12">
        <f t="shared" si="413"/>
        <v>-4556.0000000000009</v>
      </c>
      <c r="AA1230" s="7"/>
      <c r="AB1230">
        <v>144</v>
      </c>
      <c r="AC1230" s="14">
        <f t="shared" si="414"/>
        <v>-63.200000000000017</v>
      </c>
      <c r="AD1230" s="12">
        <f t="shared" si="415"/>
        <v>-1137600.0000000005</v>
      </c>
      <c r="AE1230" s="12">
        <f t="shared" si="416"/>
        <v>-6320.0000000000027</v>
      </c>
      <c r="AF1230" s="7"/>
      <c r="AG1230">
        <v>122</v>
      </c>
      <c r="AH1230" s="14">
        <f t="shared" si="417"/>
        <v>-81.84</v>
      </c>
      <c r="AI1230" s="12">
        <f t="shared" si="418"/>
        <v>-1473120</v>
      </c>
      <c r="AJ1230" s="12">
        <f t="shared" si="419"/>
        <v>-8184</v>
      </c>
      <c r="AK1230" s="7"/>
      <c r="AL1230" s="12">
        <f t="shared" si="420"/>
        <v>-3915360</v>
      </c>
      <c r="AM1230" s="12">
        <f t="shared" si="421"/>
        <v>-21752</v>
      </c>
    </row>
    <row r="1231" spans="1:39" x14ac:dyDescent="0.25">
      <c r="A1231" t="s">
        <v>11</v>
      </c>
      <c r="B1231" t="s">
        <v>395</v>
      </c>
      <c r="C1231" t="s">
        <v>13</v>
      </c>
      <c r="D1231">
        <v>2015</v>
      </c>
      <c r="E1231" t="s">
        <v>2053</v>
      </c>
      <c r="F1231">
        <v>3200</v>
      </c>
      <c r="G1231">
        <v>1940</v>
      </c>
      <c r="H1231" s="4" t="s">
        <v>14</v>
      </c>
      <c r="I1231">
        <v>2499</v>
      </c>
      <c r="J1231">
        <v>8.9</v>
      </c>
      <c r="K1231">
        <v>233</v>
      </c>
      <c r="L1231" s="30">
        <f t="shared" si="404"/>
        <v>222.51499999999999</v>
      </c>
      <c r="M1231" s="30">
        <f t="shared" si="405"/>
        <v>219.01999999999998</v>
      </c>
      <c r="N1231" s="30">
        <f t="shared" si="406"/>
        <v>215.52500000000001</v>
      </c>
      <c r="O1231" s="30">
        <f t="shared" si="407"/>
        <v>212.03</v>
      </c>
      <c r="P1231">
        <v>2</v>
      </c>
      <c r="Q1231" s="7"/>
      <c r="R1231">
        <v>187</v>
      </c>
      <c r="S1231" s="14">
        <f t="shared" si="408"/>
        <v>-35.514999999999986</v>
      </c>
      <c r="T1231" s="12">
        <f t="shared" si="409"/>
        <v>-7102.9999999999973</v>
      </c>
      <c r="U1231" s="12">
        <f t="shared" si="410"/>
        <v>-3551.4999999999986</v>
      </c>
      <c r="V1231" s="7"/>
      <c r="W1231">
        <v>165</v>
      </c>
      <c r="X1231" s="14">
        <f t="shared" si="411"/>
        <v>-54.019999999999982</v>
      </c>
      <c r="Y1231" s="12">
        <f t="shared" si="412"/>
        <v>-10803.999999999996</v>
      </c>
      <c r="Z1231" s="12">
        <f t="shared" si="413"/>
        <v>-5401.9999999999982</v>
      </c>
      <c r="AA1231" s="7"/>
      <c r="AB1231">
        <v>144</v>
      </c>
      <c r="AC1231" s="14">
        <f t="shared" si="414"/>
        <v>-71.525000000000006</v>
      </c>
      <c r="AD1231" s="12">
        <f t="shared" si="415"/>
        <v>-14305.000000000002</v>
      </c>
      <c r="AE1231" s="12">
        <f t="shared" si="416"/>
        <v>-7152.5000000000009</v>
      </c>
      <c r="AF1231" s="7"/>
      <c r="AG1231">
        <v>122</v>
      </c>
      <c r="AH1231" s="14">
        <f t="shared" si="417"/>
        <v>-90.03</v>
      </c>
      <c r="AI1231" s="12">
        <f t="shared" si="418"/>
        <v>-18006</v>
      </c>
      <c r="AJ1231" s="12">
        <f t="shared" si="419"/>
        <v>-9003</v>
      </c>
      <c r="AK1231" s="7"/>
      <c r="AL1231" s="12">
        <f t="shared" si="420"/>
        <v>-50218</v>
      </c>
      <c r="AM1231" s="12">
        <f t="shared" si="421"/>
        <v>-25109</v>
      </c>
    </row>
    <row r="1232" spans="1:39" x14ac:dyDescent="0.25">
      <c r="A1232" t="s">
        <v>114</v>
      </c>
      <c r="B1232" t="s">
        <v>209</v>
      </c>
      <c r="C1232" t="s">
        <v>829</v>
      </c>
      <c r="D1232">
        <v>2016</v>
      </c>
      <c r="E1232" t="s">
        <v>1252</v>
      </c>
      <c r="F1232">
        <v>3200</v>
      </c>
      <c r="G1232">
        <v>1942</v>
      </c>
      <c r="H1232" s="4" t="s">
        <v>14</v>
      </c>
      <c r="I1232">
        <v>3198</v>
      </c>
      <c r="J1232">
        <v>8.1</v>
      </c>
      <c r="K1232">
        <v>215</v>
      </c>
      <c r="L1232" s="30">
        <f t="shared" si="404"/>
        <v>205.32499999999999</v>
      </c>
      <c r="M1232" s="30">
        <f t="shared" si="405"/>
        <v>202.1</v>
      </c>
      <c r="N1232" s="30">
        <f t="shared" si="406"/>
        <v>198.875</v>
      </c>
      <c r="O1232" s="30">
        <f t="shared" si="407"/>
        <v>195.65</v>
      </c>
      <c r="P1232">
        <v>14</v>
      </c>
      <c r="Q1232" s="7"/>
      <c r="R1232">
        <v>187</v>
      </c>
      <c r="S1232" s="14">
        <f t="shared" si="408"/>
        <v>-18.324999999999989</v>
      </c>
      <c r="T1232" s="12">
        <f t="shared" si="409"/>
        <v>-25654.999999999985</v>
      </c>
      <c r="U1232" s="12">
        <f t="shared" si="410"/>
        <v>-1832.4999999999989</v>
      </c>
      <c r="V1232" s="7"/>
      <c r="W1232">
        <v>165</v>
      </c>
      <c r="X1232" s="14">
        <f t="shared" si="411"/>
        <v>-37.099999999999994</v>
      </c>
      <c r="Y1232" s="12">
        <f t="shared" si="412"/>
        <v>-51939.999999999985</v>
      </c>
      <c r="Z1232" s="12">
        <f t="shared" si="413"/>
        <v>-3709.9999999999991</v>
      </c>
      <c r="AA1232" s="7"/>
      <c r="AB1232">
        <v>144</v>
      </c>
      <c r="AC1232" s="14">
        <f t="shared" si="414"/>
        <v>-54.875</v>
      </c>
      <c r="AD1232" s="12">
        <f t="shared" si="415"/>
        <v>-76825</v>
      </c>
      <c r="AE1232" s="12">
        <f t="shared" si="416"/>
        <v>-5487.5</v>
      </c>
      <c r="AF1232" s="7"/>
      <c r="AG1232">
        <v>122</v>
      </c>
      <c r="AH1232" s="14">
        <f t="shared" si="417"/>
        <v>-73.650000000000006</v>
      </c>
      <c r="AI1232" s="12">
        <f t="shared" si="418"/>
        <v>-103110.00000000001</v>
      </c>
      <c r="AJ1232" s="12">
        <f t="shared" si="419"/>
        <v>-7365.0000000000009</v>
      </c>
      <c r="AK1232" s="7"/>
      <c r="AL1232" s="12">
        <f t="shared" si="420"/>
        <v>-257530</v>
      </c>
      <c r="AM1232" s="12">
        <f t="shared" si="421"/>
        <v>-18395</v>
      </c>
    </row>
    <row r="1233" spans="1:39" x14ac:dyDescent="0.25">
      <c r="A1233" t="s">
        <v>15</v>
      </c>
      <c r="B1233" t="s">
        <v>38</v>
      </c>
      <c r="C1233" t="s">
        <v>17</v>
      </c>
      <c r="D1233">
        <v>2018</v>
      </c>
      <c r="E1233" t="s">
        <v>1258</v>
      </c>
      <c r="F1233">
        <v>2425</v>
      </c>
      <c r="G1233">
        <v>1945</v>
      </c>
      <c r="H1233" s="4" t="s">
        <v>10</v>
      </c>
      <c r="I1233">
        <v>2999</v>
      </c>
      <c r="J1233">
        <v>8.8000000000000007</v>
      </c>
      <c r="K1233">
        <v>202</v>
      </c>
      <c r="L1233" s="30">
        <f t="shared" si="404"/>
        <v>192.91</v>
      </c>
      <c r="M1233" s="30">
        <f t="shared" si="405"/>
        <v>189.88</v>
      </c>
      <c r="N1233" s="30">
        <f t="shared" si="406"/>
        <v>186.85000000000002</v>
      </c>
      <c r="O1233" s="30">
        <f t="shared" si="407"/>
        <v>183.82</v>
      </c>
      <c r="P1233">
        <v>8</v>
      </c>
      <c r="Q1233" s="7"/>
      <c r="R1233">
        <v>187</v>
      </c>
      <c r="S1233" s="14">
        <f t="shared" si="408"/>
        <v>-5.9099999999999966</v>
      </c>
      <c r="T1233" s="12">
        <f t="shared" si="409"/>
        <v>-4727.9999999999973</v>
      </c>
      <c r="U1233" s="12">
        <f t="shared" si="410"/>
        <v>-590.99999999999966</v>
      </c>
      <c r="V1233" s="7"/>
      <c r="W1233">
        <v>165</v>
      </c>
      <c r="X1233" s="14">
        <f t="shared" si="411"/>
        <v>-24.879999999999995</v>
      </c>
      <c r="Y1233" s="12">
        <f t="shared" si="412"/>
        <v>-19903.999999999996</v>
      </c>
      <c r="Z1233" s="12">
        <f t="shared" si="413"/>
        <v>-2487.9999999999995</v>
      </c>
      <c r="AA1233" s="7"/>
      <c r="AB1233">
        <v>144</v>
      </c>
      <c r="AC1233" s="14">
        <f t="shared" si="414"/>
        <v>-42.850000000000023</v>
      </c>
      <c r="AD1233" s="12">
        <f t="shared" si="415"/>
        <v>-34280.000000000015</v>
      </c>
      <c r="AE1233" s="12">
        <f t="shared" si="416"/>
        <v>-4285.0000000000018</v>
      </c>
      <c r="AF1233" s="7"/>
      <c r="AG1233">
        <v>122</v>
      </c>
      <c r="AH1233" s="14">
        <f t="shared" si="417"/>
        <v>-61.819999999999993</v>
      </c>
      <c r="AI1233" s="12">
        <f t="shared" si="418"/>
        <v>-49455.999999999993</v>
      </c>
      <c r="AJ1233" s="12">
        <f t="shared" si="419"/>
        <v>-6181.9999999999991</v>
      </c>
      <c r="AK1233" s="7"/>
      <c r="AL1233" s="12">
        <f t="shared" si="420"/>
        <v>-108368</v>
      </c>
      <c r="AM1233" s="12">
        <f t="shared" si="421"/>
        <v>-13546</v>
      </c>
    </row>
    <row r="1234" spans="1:39" x14ac:dyDescent="0.25">
      <c r="A1234" t="s">
        <v>15</v>
      </c>
      <c r="B1234" t="s">
        <v>38</v>
      </c>
      <c r="C1234" t="s">
        <v>17</v>
      </c>
      <c r="D1234">
        <v>2019</v>
      </c>
      <c r="E1234" t="s">
        <v>2054</v>
      </c>
      <c r="F1234">
        <v>2425</v>
      </c>
      <c r="G1234">
        <v>1945</v>
      </c>
      <c r="H1234" s="4" t="s">
        <v>10</v>
      </c>
      <c r="I1234">
        <v>2999</v>
      </c>
      <c r="J1234">
        <v>9</v>
      </c>
      <c r="K1234">
        <v>207</v>
      </c>
      <c r="L1234" s="30">
        <f t="shared" si="404"/>
        <v>197.685</v>
      </c>
      <c r="M1234" s="30">
        <f t="shared" si="405"/>
        <v>194.57999999999998</v>
      </c>
      <c r="N1234" s="30">
        <f t="shared" si="406"/>
        <v>191.47500000000002</v>
      </c>
      <c r="O1234" s="30">
        <f t="shared" si="407"/>
        <v>188.37</v>
      </c>
      <c r="P1234">
        <v>6</v>
      </c>
      <c r="Q1234" s="7"/>
      <c r="R1234">
        <v>187</v>
      </c>
      <c r="S1234" s="14">
        <f t="shared" si="408"/>
        <v>-10.685000000000002</v>
      </c>
      <c r="T1234" s="12">
        <f t="shared" si="409"/>
        <v>-6411.0000000000018</v>
      </c>
      <c r="U1234" s="12">
        <f t="shared" si="410"/>
        <v>-1068.5000000000002</v>
      </c>
      <c r="V1234" s="7"/>
      <c r="W1234">
        <v>165</v>
      </c>
      <c r="X1234" s="14">
        <f t="shared" si="411"/>
        <v>-29.579999999999984</v>
      </c>
      <c r="Y1234" s="12">
        <f t="shared" si="412"/>
        <v>-17747.999999999989</v>
      </c>
      <c r="Z1234" s="12">
        <f t="shared" si="413"/>
        <v>-2957.9999999999982</v>
      </c>
      <c r="AA1234" s="7"/>
      <c r="AB1234">
        <v>144</v>
      </c>
      <c r="AC1234" s="14">
        <f t="shared" si="414"/>
        <v>-47.475000000000023</v>
      </c>
      <c r="AD1234" s="12">
        <f t="shared" si="415"/>
        <v>-28485.000000000015</v>
      </c>
      <c r="AE1234" s="12">
        <f t="shared" si="416"/>
        <v>-4747.5000000000027</v>
      </c>
      <c r="AF1234" s="7"/>
      <c r="AG1234">
        <v>122</v>
      </c>
      <c r="AH1234" s="14">
        <f t="shared" si="417"/>
        <v>-66.37</v>
      </c>
      <c r="AI1234" s="12">
        <f t="shared" si="418"/>
        <v>-39822</v>
      </c>
      <c r="AJ1234" s="12">
        <f t="shared" si="419"/>
        <v>-6637</v>
      </c>
      <c r="AK1234" s="7"/>
      <c r="AL1234" s="12">
        <f t="shared" si="420"/>
        <v>-92466</v>
      </c>
      <c r="AM1234" s="12">
        <f t="shared" si="421"/>
        <v>-15411</v>
      </c>
    </row>
    <row r="1235" spans="1:39" x14ac:dyDescent="0.25">
      <c r="A1235" t="s">
        <v>760</v>
      </c>
      <c r="B1235" t="s">
        <v>249</v>
      </c>
      <c r="C1235" t="s">
        <v>1111</v>
      </c>
      <c r="D1235">
        <v>2018</v>
      </c>
      <c r="E1235" t="s">
        <v>1253</v>
      </c>
      <c r="F1235">
        <v>2290</v>
      </c>
      <c r="G1235">
        <v>1945</v>
      </c>
      <c r="H1235" s="4" t="s">
        <v>10</v>
      </c>
      <c r="I1235">
        <v>5204</v>
      </c>
      <c r="J1235">
        <v>11.4</v>
      </c>
      <c r="K1235">
        <v>265</v>
      </c>
      <c r="L1235" s="30">
        <f t="shared" si="404"/>
        <v>253.07499999999999</v>
      </c>
      <c r="M1235" s="30">
        <f t="shared" si="405"/>
        <v>249.1</v>
      </c>
      <c r="N1235" s="30">
        <f t="shared" si="406"/>
        <v>245.125</v>
      </c>
      <c r="O1235" s="30">
        <f t="shared" si="407"/>
        <v>241.15</v>
      </c>
      <c r="P1235">
        <v>4</v>
      </c>
      <c r="Q1235" s="7"/>
      <c r="R1235">
        <v>187</v>
      </c>
      <c r="S1235" s="14">
        <f t="shared" si="408"/>
        <v>-66.074999999999989</v>
      </c>
      <c r="T1235" s="12">
        <f t="shared" si="409"/>
        <v>-26429.999999999996</v>
      </c>
      <c r="U1235" s="12">
        <f t="shared" si="410"/>
        <v>-6607.4999999999991</v>
      </c>
      <c r="V1235" s="7"/>
      <c r="W1235">
        <v>165</v>
      </c>
      <c r="X1235" s="14">
        <f t="shared" si="411"/>
        <v>-84.1</v>
      </c>
      <c r="Y1235" s="12">
        <f t="shared" si="412"/>
        <v>-33640</v>
      </c>
      <c r="Z1235" s="12">
        <f t="shared" si="413"/>
        <v>-8410</v>
      </c>
      <c r="AA1235" s="7"/>
      <c r="AB1235">
        <v>144</v>
      </c>
      <c r="AC1235" s="14">
        <f t="shared" si="414"/>
        <v>-101.125</v>
      </c>
      <c r="AD1235" s="12">
        <f t="shared" si="415"/>
        <v>-40450</v>
      </c>
      <c r="AE1235" s="12">
        <f t="shared" si="416"/>
        <v>-10112.5</v>
      </c>
      <c r="AF1235" s="7"/>
      <c r="AG1235">
        <v>122</v>
      </c>
      <c r="AH1235" s="14">
        <f t="shared" si="417"/>
        <v>-119.15</v>
      </c>
      <c r="AI1235" s="12">
        <f t="shared" si="418"/>
        <v>-47660</v>
      </c>
      <c r="AJ1235" s="12">
        <f t="shared" si="419"/>
        <v>-11915</v>
      </c>
      <c r="AK1235" s="7"/>
      <c r="AL1235" s="12">
        <f t="shared" si="420"/>
        <v>-148180</v>
      </c>
      <c r="AM1235" s="12">
        <f t="shared" si="421"/>
        <v>-37045</v>
      </c>
    </row>
    <row r="1236" spans="1:39" x14ac:dyDescent="0.25">
      <c r="A1236" t="s">
        <v>739</v>
      </c>
      <c r="B1236" t="s">
        <v>48</v>
      </c>
      <c r="C1236" t="s">
        <v>740</v>
      </c>
      <c r="D1236">
        <v>2017</v>
      </c>
      <c r="E1236" t="s">
        <v>1255</v>
      </c>
      <c r="F1236">
        <v>2950</v>
      </c>
      <c r="G1236">
        <v>1945</v>
      </c>
      <c r="H1236" s="4" t="s">
        <v>14</v>
      </c>
      <c r="I1236">
        <v>2999</v>
      </c>
      <c r="J1236">
        <v>8.1</v>
      </c>
      <c r="K1236">
        <v>213</v>
      </c>
      <c r="L1236" s="30">
        <f t="shared" si="404"/>
        <v>203.41499999999999</v>
      </c>
      <c r="M1236" s="30">
        <f t="shared" si="405"/>
        <v>200.22</v>
      </c>
      <c r="N1236" s="30">
        <f t="shared" si="406"/>
        <v>197.02500000000001</v>
      </c>
      <c r="O1236" s="30">
        <f t="shared" si="407"/>
        <v>193.83</v>
      </c>
      <c r="P1236">
        <v>2</v>
      </c>
      <c r="Q1236" s="7"/>
      <c r="R1236">
        <v>187</v>
      </c>
      <c r="S1236" s="14">
        <f t="shared" si="408"/>
        <v>-16.414999999999992</v>
      </c>
      <c r="T1236" s="12">
        <f t="shared" si="409"/>
        <v>-3282.9999999999982</v>
      </c>
      <c r="U1236" s="12">
        <f t="shared" si="410"/>
        <v>-1641.4999999999991</v>
      </c>
      <c r="V1236" s="7"/>
      <c r="W1236">
        <v>165</v>
      </c>
      <c r="X1236" s="14">
        <f t="shared" si="411"/>
        <v>-35.22</v>
      </c>
      <c r="Y1236" s="12">
        <f t="shared" si="412"/>
        <v>-7044</v>
      </c>
      <c r="Z1236" s="12">
        <f t="shared" si="413"/>
        <v>-3522</v>
      </c>
      <c r="AA1236" s="7"/>
      <c r="AB1236">
        <v>144</v>
      </c>
      <c r="AC1236" s="14">
        <f t="shared" si="414"/>
        <v>-53.025000000000006</v>
      </c>
      <c r="AD1236" s="12">
        <f t="shared" si="415"/>
        <v>-10605.000000000002</v>
      </c>
      <c r="AE1236" s="12">
        <f t="shared" si="416"/>
        <v>-5302.5000000000009</v>
      </c>
      <c r="AF1236" s="7"/>
      <c r="AG1236">
        <v>122</v>
      </c>
      <c r="AH1236" s="14">
        <f t="shared" si="417"/>
        <v>-71.830000000000013</v>
      </c>
      <c r="AI1236" s="12">
        <f t="shared" si="418"/>
        <v>-14366.000000000002</v>
      </c>
      <c r="AJ1236" s="12">
        <f t="shared" si="419"/>
        <v>-7183.0000000000009</v>
      </c>
      <c r="AK1236" s="7"/>
      <c r="AL1236" s="12">
        <f t="shared" si="420"/>
        <v>-35298</v>
      </c>
      <c r="AM1236" s="12">
        <f t="shared" si="421"/>
        <v>-17649</v>
      </c>
    </row>
    <row r="1237" spans="1:39" x14ac:dyDescent="0.25">
      <c r="A1237" t="s">
        <v>739</v>
      </c>
      <c r="B1237" t="s">
        <v>48</v>
      </c>
      <c r="C1237" t="s">
        <v>740</v>
      </c>
      <c r="D1237">
        <v>2017</v>
      </c>
      <c r="E1237" t="s">
        <v>1256</v>
      </c>
      <c r="F1237">
        <v>2950</v>
      </c>
      <c r="G1237">
        <v>1945</v>
      </c>
      <c r="H1237" s="4" t="s">
        <v>14</v>
      </c>
      <c r="I1237">
        <v>2999</v>
      </c>
      <c r="J1237">
        <v>7.9</v>
      </c>
      <c r="K1237">
        <v>209</v>
      </c>
      <c r="L1237" s="30">
        <f t="shared" si="404"/>
        <v>199.595</v>
      </c>
      <c r="M1237" s="30">
        <f t="shared" si="405"/>
        <v>196.45999999999998</v>
      </c>
      <c r="N1237" s="30">
        <f t="shared" si="406"/>
        <v>193.32500000000002</v>
      </c>
      <c r="O1237" s="30">
        <f t="shared" si="407"/>
        <v>190.19</v>
      </c>
      <c r="P1237">
        <v>4</v>
      </c>
      <c r="Q1237" s="7"/>
      <c r="R1237">
        <v>187</v>
      </c>
      <c r="S1237" s="14">
        <f t="shared" si="408"/>
        <v>-12.594999999999999</v>
      </c>
      <c r="T1237" s="12">
        <f t="shared" si="409"/>
        <v>-5038</v>
      </c>
      <c r="U1237" s="12">
        <f t="shared" si="410"/>
        <v>-1259.5</v>
      </c>
      <c r="V1237" s="7"/>
      <c r="W1237">
        <v>165</v>
      </c>
      <c r="X1237" s="14">
        <f t="shared" si="411"/>
        <v>-31.45999999999998</v>
      </c>
      <c r="Y1237" s="12">
        <f t="shared" si="412"/>
        <v>-12583.999999999993</v>
      </c>
      <c r="Z1237" s="12">
        <f t="shared" si="413"/>
        <v>-3145.9999999999982</v>
      </c>
      <c r="AA1237" s="7"/>
      <c r="AB1237">
        <v>144</v>
      </c>
      <c r="AC1237" s="14">
        <f t="shared" si="414"/>
        <v>-49.325000000000017</v>
      </c>
      <c r="AD1237" s="12">
        <f t="shared" si="415"/>
        <v>-19730.000000000007</v>
      </c>
      <c r="AE1237" s="12">
        <f t="shared" si="416"/>
        <v>-4932.5000000000018</v>
      </c>
      <c r="AF1237" s="7"/>
      <c r="AG1237">
        <v>122</v>
      </c>
      <c r="AH1237" s="14">
        <f t="shared" si="417"/>
        <v>-68.19</v>
      </c>
      <c r="AI1237" s="12">
        <f t="shared" si="418"/>
        <v>-27276</v>
      </c>
      <c r="AJ1237" s="12">
        <f t="shared" si="419"/>
        <v>-6819</v>
      </c>
      <c r="AK1237" s="7"/>
      <c r="AL1237" s="12">
        <f t="shared" si="420"/>
        <v>-64628</v>
      </c>
      <c r="AM1237" s="12">
        <f t="shared" si="421"/>
        <v>-16157</v>
      </c>
    </row>
    <row r="1238" spans="1:39" x14ac:dyDescent="0.25">
      <c r="A1238" t="s">
        <v>739</v>
      </c>
      <c r="B1238" t="s">
        <v>48</v>
      </c>
      <c r="C1238" t="s">
        <v>740</v>
      </c>
      <c r="D1238">
        <v>2017</v>
      </c>
      <c r="E1238" t="s">
        <v>1257</v>
      </c>
      <c r="F1238">
        <v>2950</v>
      </c>
      <c r="G1238">
        <v>1945</v>
      </c>
      <c r="H1238" s="4" t="s">
        <v>14</v>
      </c>
      <c r="I1238">
        <v>2999</v>
      </c>
      <c r="J1238">
        <v>7.8</v>
      </c>
      <c r="K1238">
        <v>207</v>
      </c>
      <c r="L1238" s="30">
        <f t="shared" si="404"/>
        <v>197.685</v>
      </c>
      <c r="M1238" s="30">
        <f t="shared" si="405"/>
        <v>194.57999999999998</v>
      </c>
      <c r="N1238" s="30">
        <f t="shared" si="406"/>
        <v>191.47500000000002</v>
      </c>
      <c r="O1238" s="30">
        <f t="shared" si="407"/>
        <v>188.37</v>
      </c>
      <c r="P1238">
        <v>2</v>
      </c>
      <c r="Q1238" s="7"/>
      <c r="R1238">
        <v>187</v>
      </c>
      <c r="S1238" s="14">
        <f t="shared" si="408"/>
        <v>-10.685000000000002</v>
      </c>
      <c r="T1238" s="12">
        <f t="shared" si="409"/>
        <v>-2137.0000000000005</v>
      </c>
      <c r="U1238" s="12">
        <f t="shared" si="410"/>
        <v>-1068.5000000000002</v>
      </c>
      <c r="V1238" s="7"/>
      <c r="W1238">
        <v>165</v>
      </c>
      <c r="X1238" s="14">
        <f t="shared" si="411"/>
        <v>-29.579999999999984</v>
      </c>
      <c r="Y1238" s="12">
        <f t="shared" si="412"/>
        <v>-5915.9999999999964</v>
      </c>
      <c r="Z1238" s="12">
        <f t="shared" si="413"/>
        <v>-2957.9999999999982</v>
      </c>
      <c r="AA1238" s="7"/>
      <c r="AB1238">
        <v>144</v>
      </c>
      <c r="AC1238" s="14">
        <f t="shared" si="414"/>
        <v>-47.475000000000023</v>
      </c>
      <c r="AD1238" s="12">
        <f t="shared" si="415"/>
        <v>-9495.0000000000036</v>
      </c>
      <c r="AE1238" s="12">
        <f t="shared" si="416"/>
        <v>-4747.5000000000018</v>
      </c>
      <c r="AF1238" s="7"/>
      <c r="AG1238">
        <v>122</v>
      </c>
      <c r="AH1238" s="14">
        <f t="shared" si="417"/>
        <v>-66.37</v>
      </c>
      <c r="AI1238" s="12">
        <f t="shared" si="418"/>
        <v>-13274</v>
      </c>
      <c r="AJ1238" s="12">
        <f t="shared" si="419"/>
        <v>-6637</v>
      </c>
      <c r="AK1238" s="7"/>
      <c r="AL1238" s="12">
        <f t="shared" si="420"/>
        <v>-30822</v>
      </c>
      <c r="AM1238" s="12">
        <f t="shared" si="421"/>
        <v>-15411</v>
      </c>
    </row>
    <row r="1239" spans="1:39" x14ac:dyDescent="0.25">
      <c r="A1239" t="s">
        <v>29</v>
      </c>
      <c r="B1239" t="s">
        <v>48</v>
      </c>
      <c r="C1239" t="s">
        <v>662</v>
      </c>
      <c r="D1239">
        <v>2016</v>
      </c>
      <c r="E1239" t="s">
        <v>1259</v>
      </c>
      <c r="F1239">
        <v>2900</v>
      </c>
      <c r="G1239">
        <v>1945</v>
      </c>
      <c r="H1239" s="4" t="s">
        <v>14</v>
      </c>
      <c r="I1239">
        <v>2442</v>
      </c>
      <c r="J1239">
        <v>7.6</v>
      </c>
      <c r="K1239">
        <v>198</v>
      </c>
      <c r="L1239" s="30">
        <f t="shared" si="404"/>
        <v>189.09</v>
      </c>
      <c r="M1239" s="30">
        <f t="shared" si="405"/>
        <v>186.11999999999998</v>
      </c>
      <c r="N1239" s="30">
        <f t="shared" si="406"/>
        <v>183.15</v>
      </c>
      <c r="O1239" s="30">
        <f t="shared" si="407"/>
        <v>180.18</v>
      </c>
      <c r="P1239">
        <v>6</v>
      </c>
      <c r="Q1239" s="7"/>
      <c r="R1239">
        <v>187</v>
      </c>
      <c r="S1239" s="14">
        <f t="shared" si="408"/>
        <v>-2.0900000000000034</v>
      </c>
      <c r="T1239" s="12">
        <f t="shared" si="409"/>
        <v>-1254.000000000002</v>
      </c>
      <c r="U1239" s="12">
        <f t="shared" si="410"/>
        <v>-209.00000000000034</v>
      </c>
      <c r="V1239" s="7"/>
      <c r="W1239">
        <v>165</v>
      </c>
      <c r="X1239" s="14">
        <f t="shared" si="411"/>
        <v>-21.119999999999976</v>
      </c>
      <c r="Y1239" s="12">
        <f t="shared" si="412"/>
        <v>-12671.999999999985</v>
      </c>
      <c r="Z1239" s="12">
        <f t="shared" si="413"/>
        <v>-2111.9999999999977</v>
      </c>
      <c r="AA1239" s="7"/>
      <c r="AB1239">
        <v>144</v>
      </c>
      <c r="AC1239" s="14">
        <f t="shared" si="414"/>
        <v>-39.150000000000006</v>
      </c>
      <c r="AD1239" s="12">
        <f t="shared" si="415"/>
        <v>-23490.000000000004</v>
      </c>
      <c r="AE1239" s="12">
        <f t="shared" si="416"/>
        <v>-3915.0000000000005</v>
      </c>
      <c r="AF1239" s="7"/>
      <c r="AG1239">
        <v>122</v>
      </c>
      <c r="AH1239" s="14">
        <f t="shared" si="417"/>
        <v>-58.180000000000007</v>
      </c>
      <c r="AI1239" s="12">
        <f t="shared" si="418"/>
        <v>-34908.000000000007</v>
      </c>
      <c r="AJ1239" s="12">
        <f t="shared" si="419"/>
        <v>-5818.0000000000009</v>
      </c>
      <c r="AK1239" s="7"/>
      <c r="AL1239" s="12">
        <f t="shared" si="420"/>
        <v>-72324</v>
      </c>
      <c r="AM1239" s="12">
        <f t="shared" si="421"/>
        <v>-12054</v>
      </c>
    </row>
    <row r="1240" spans="1:39" x14ac:dyDescent="0.25">
      <c r="A1240" t="s">
        <v>29</v>
      </c>
      <c r="B1240" t="s">
        <v>48</v>
      </c>
      <c r="C1240" t="s">
        <v>662</v>
      </c>
      <c r="D1240">
        <v>2017</v>
      </c>
      <c r="E1240" t="s">
        <v>1260</v>
      </c>
      <c r="F1240">
        <v>2900</v>
      </c>
      <c r="G1240">
        <v>1945</v>
      </c>
      <c r="H1240" s="4" t="s">
        <v>14</v>
      </c>
      <c r="I1240">
        <v>2442</v>
      </c>
      <c r="J1240">
        <v>7.6</v>
      </c>
      <c r="K1240">
        <v>198</v>
      </c>
      <c r="L1240" s="30">
        <f t="shared" si="404"/>
        <v>189.09</v>
      </c>
      <c r="M1240" s="30">
        <f t="shared" si="405"/>
        <v>186.11999999999998</v>
      </c>
      <c r="N1240" s="30">
        <f t="shared" si="406"/>
        <v>183.15</v>
      </c>
      <c r="O1240" s="30">
        <f t="shared" si="407"/>
        <v>180.18</v>
      </c>
      <c r="P1240">
        <v>6</v>
      </c>
      <c r="Q1240" s="7"/>
      <c r="R1240">
        <v>187</v>
      </c>
      <c r="S1240" s="14">
        <f t="shared" si="408"/>
        <v>-2.0900000000000034</v>
      </c>
      <c r="T1240" s="12">
        <f t="shared" si="409"/>
        <v>-1254.000000000002</v>
      </c>
      <c r="U1240" s="12">
        <f t="shared" si="410"/>
        <v>-209.00000000000034</v>
      </c>
      <c r="V1240" s="7"/>
      <c r="W1240">
        <v>165</v>
      </c>
      <c r="X1240" s="14">
        <f t="shared" si="411"/>
        <v>-21.119999999999976</v>
      </c>
      <c r="Y1240" s="12">
        <f t="shared" si="412"/>
        <v>-12671.999999999985</v>
      </c>
      <c r="Z1240" s="12">
        <f t="shared" si="413"/>
        <v>-2111.9999999999977</v>
      </c>
      <c r="AA1240" s="7"/>
      <c r="AB1240">
        <v>144</v>
      </c>
      <c r="AC1240" s="14">
        <f t="shared" si="414"/>
        <v>-39.150000000000006</v>
      </c>
      <c r="AD1240" s="12">
        <f t="shared" si="415"/>
        <v>-23490.000000000004</v>
      </c>
      <c r="AE1240" s="12">
        <f t="shared" si="416"/>
        <v>-3915.0000000000005</v>
      </c>
      <c r="AF1240" s="7"/>
      <c r="AG1240">
        <v>122</v>
      </c>
      <c r="AH1240" s="14">
        <f t="shared" si="417"/>
        <v>-58.180000000000007</v>
      </c>
      <c r="AI1240" s="12">
        <f t="shared" si="418"/>
        <v>-34908.000000000007</v>
      </c>
      <c r="AJ1240" s="12">
        <f t="shared" si="419"/>
        <v>-5818.0000000000009</v>
      </c>
      <c r="AK1240" s="7"/>
      <c r="AL1240" s="12">
        <f t="shared" si="420"/>
        <v>-72324</v>
      </c>
      <c r="AM1240" s="12">
        <f t="shared" si="421"/>
        <v>-12054</v>
      </c>
    </row>
    <row r="1241" spans="1:39" x14ac:dyDescent="0.25">
      <c r="A1241" t="s">
        <v>141</v>
      </c>
      <c r="B1241" t="s">
        <v>782</v>
      </c>
      <c r="C1241" t="s">
        <v>930</v>
      </c>
      <c r="D1241">
        <v>2018</v>
      </c>
      <c r="E1241" t="s">
        <v>1254</v>
      </c>
      <c r="F1241">
        <v>2550</v>
      </c>
      <c r="G1241">
        <v>1945</v>
      </c>
      <c r="H1241" s="4" t="s">
        <v>14</v>
      </c>
      <c r="I1241">
        <v>2967</v>
      </c>
      <c r="J1241">
        <v>5.8</v>
      </c>
      <c r="K1241">
        <v>151</v>
      </c>
      <c r="L1241" s="30">
        <f t="shared" si="404"/>
        <v>144.20499999999998</v>
      </c>
      <c r="M1241" s="30">
        <f t="shared" si="405"/>
        <v>141.94</v>
      </c>
      <c r="N1241" s="30">
        <f t="shared" si="406"/>
        <v>139.67500000000001</v>
      </c>
      <c r="O1241" s="30">
        <f t="shared" si="407"/>
        <v>137.41</v>
      </c>
      <c r="P1241">
        <v>12</v>
      </c>
      <c r="Q1241" s="7"/>
      <c r="R1241">
        <v>187</v>
      </c>
      <c r="S1241" s="14">
        <f t="shared" si="408"/>
        <v>42.795000000000016</v>
      </c>
      <c r="T1241" s="12">
        <f t="shared" si="409"/>
        <v>51354.000000000022</v>
      </c>
      <c r="U1241" s="12">
        <f t="shared" si="410"/>
        <v>4279.5000000000018</v>
      </c>
      <c r="V1241" s="7"/>
      <c r="W1241">
        <v>165</v>
      </c>
      <c r="X1241" s="14">
        <f t="shared" si="411"/>
        <v>23.060000000000002</v>
      </c>
      <c r="Y1241" s="12">
        <f t="shared" si="412"/>
        <v>27672.000000000004</v>
      </c>
      <c r="Z1241" s="12">
        <f t="shared" si="413"/>
        <v>2306.0000000000005</v>
      </c>
      <c r="AA1241" s="7"/>
      <c r="AB1241">
        <v>144</v>
      </c>
      <c r="AC1241" s="14">
        <f t="shared" si="414"/>
        <v>4.3249999999999886</v>
      </c>
      <c r="AD1241" s="12">
        <f t="shared" si="415"/>
        <v>5189.9999999999864</v>
      </c>
      <c r="AE1241" s="12">
        <f t="shared" si="416"/>
        <v>432.49999999999886</v>
      </c>
      <c r="AF1241" s="7"/>
      <c r="AG1241">
        <v>122</v>
      </c>
      <c r="AH1241" s="14">
        <f t="shared" si="417"/>
        <v>-15.409999999999997</v>
      </c>
      <c r="AI1241" s="12">
        <f t="shared" si="418"/>
        <v>-18491.999999999996</v>
      </c>
      <c r="AJ1241" s="12">
        <f t="shared" si="419"/>
        <v>-1540.9999999999998</v>
      </c>
      <c r="AK1241" s="7"/>
      <c r="AL1241" s="12">
        <f t="shared" si="420"/>
        <v>65724.000000000015</v>
      </c>
      <c r="AM1241" s="12">
        <f t="shared" si="421"/>
        <v>5477.0000000000009</v>
      </c>
    </row>
    <row r="1242" spans="1:39" x14ac:dyDescent="0.25">
      <c r="A1242" t="s">
        <v>76</v>
      </c>
      <c r="B1242" t="s">
        <v>48</v>
      </c>
      <c r="C1242" t="s">
        <v>645</v>
      </c>
      <c r="D1242">
        <v>2017</v>
      </c>
      <c r="E1242" t="s">
        <v>1261</v>
      </c>
      <c r="F1242">
        <v>2910</v>
      </c>
      <c r="G1242">
        <v>1948</v>
      </c>
      <c r="H1242" s="4" t="s">
        <v>14</v>
      </c>
      <c r="I1242">
        <v>2298</v>
      </c>
      <c r="J1242">
        <v>7</v>
      </c>
      <c r="K1242">
        <v>186</v>
      </c>
      <c r="L1242" s="30">
        <f t="shared" si="404"/>
        <v>177.63</v>
      </c>
      <c r="M1242" s="30">
        <f t="shared" si="405"/>
        <v>174.84</v>
      </c>
      <c r="N1242" s="30">
        <f t="shared" si="406"/>
        <v>172.05</v>
      </c>
      <c r="O1242" s="30">
        <f t="shared" si="407"/>
        <v>169.26000000000002</v>
      </c>
      <c r="P1242">
        <v>12</v>
      </c>
      <c r="Q1242" s="7"/>
      <c r="R1242">
        <v>187</v>
      </c>
      <c r="S1242" s="14">
        <f t="shared" si="408"/>
        <v>9.3700000000000045</v>
      </c>
      <c r="T1242" s="12">
        <f t="shared" si="409"/>
        <v>11244.000000000005</v>
      </c>
      <c r="U1242" s="12">
        <f t="shared" si="410"/>
        <v>937.00000000000045</v>
      </c>
      <c r="V1242" s="7"/>
      <c r="W1242">
        <v>165</v>
      </c>
      <c r="X1242" s="14">
        <f t="shared" si="411"/>
        <v>-9.8400000000000034</v>
      </c>
      <c r="Y1242" s="12">
        <f t="shared" si="412"/>
        <v>-11808.000000000004</v>
      </c>
      <c r="Z1242" s="12">
        <f t="shared" si="413"/>
        <v>-984.00000000000034</v>
      </c>
      <c r="AA1242" s="7"/>
      <c r="AB1242">
        <v>144</v>
      </c>
      <c r="AC1242" s="14">
        <f t="shared" si="414"/>
        <v>-28.050000000000011</v>
      </c>
      <c r="AD1242" s="12">
        <f t="shared" si="415"/>
        <v>-33660.000000000015</v>
      </c>
      <c r="AE1242" s="12">
        <f t="shared" si="416"/>
        <v>-2805.0000000000014</v>
      </c>
      <c r="AF1242" s="7"/>
      <c r="AG1242">
        <v>122</v>
      </c>
      <c r="AH1242" s="14">
        <f t="shared" si="417"/>
        <v>-47.260000000000019</v>
      </c>
      <c r="AI1242" s="12">
        <f t="shared" si="418"/>
        <v>-56712.000000000022</v>
      </c>
      <c r="AJ1242" s="12">
        <f t="shared" si="419"/>
        <v>-4726.0000000000018</v>
      </c>
      <c r="AK1242" s="7"/>
      <c r="AL1242" s="12">
        <f t="shared" si="420"/>
        <v>-90936.000000000029</v>
      </c>
      <c r="AM1242" s="12">
        <f t="shared" si="421"/>
        <v>-7578.0000000000027</v>
      </c>
    </row>
    <row r="1243" spans="1:39" x14ac:dyDescent="0.25">
      <c r="A1243" t="s">
        <v>114</v>
      </c>
      <c r="B1243" t="s">
        <v>1262</v>
      </c>
      <c r="C1243" t="s">
        <v>1263</v>
      </c>
      <c r="D1243">
        <v>2018</v>
      </c>
      <c r="E1243" t="s">
        <v>1264</v>
      </c>
      <c r="F1243">
        <v>2555</v>
      </c>
      <c r="G1243">
        <v>1949</v>
      </c>
      <c r="H1243" s="4" t="s">
        <v>14</v>
      </c>
      <c r="I1243">
        <v>1997</v>
      </c>
      <c r="J1243">
        <v>5.9</v>
      </c>
      <c r="K1243">
        <v>152</v>
      </c>
      <c r="L1243" s="30">
        <f t="shared" si="404"/>
        <v>145.16</v>
      </c>
      <c r="M1243" s="30">
        <f t="shared" si="405"/>
        <v>142.88</v>
      </c>
      <c r="N1243" s="30">
        <f t="shared" si="406"/>
        <v>140.6</v>
      </c>
      <c r="O1243" s="30">
        <f t="shared" si="407"/>
        <v>138.32</v>
      </c>
      <c r="P1243">
        <v>132</v>
      </c>
      <c r="Q1243" s="7"/>
      <c r="R1243">
        <v>187</v>
      </c>
      <c r="S1243" s="14">
        <f t="shared" si="408"/>
        <v>41.84</v>
      </c>
      <c r="T1243" s="12">
        <f t="shared" si="409"/>
        <v>552288</v>
      </c>
      <c r="U1243" s="12">
        <f t="shared" si="410"/>
        <v>4184</v>
      </c>
      <c r="V1243" s="7"/>
      <c r="W1243">
        <v>165</v>
      </c>
      <c r="X1243" s="14">
        <f t="shared" si="411"/>
        <v>22.120000000000005</v>
      </c>
      <c r="Y1243" s="12">
        <f t="shared" si="412"/>
        <v>291984.00000000006</v>
      </c>
      <c r="Z1243" s="12">
        <f t="shared" si="413"/>
        <v>2212.0000000000005</v>
      </c>
      <c r="AA1243" s="7"/>
      <c r="AB1243">
        <v>144</v>
      </c>
      <c r="AC1243" s="14">
        <f t="shared" si="414"/>
        <v>3.4000000000000057</v>
      </c>
      <c r="AD1243" s="12">
        <f t="shared" si="415"/>
        <v>44880.000000000073</v>
      </c>
      <c r="AE1243" s="12">
        <f t="shared" si="416"/>
        <v>340.00000000000057</v>
      </c>
      <c r="AF1243" s="7"/>
      <c r="AG1243">
        <v>122</v>
      </c>
      <c r="AH1243" s="14">
        <f t="shared" si="417"/>
        <v>-16.319999999999993</v>
      </c>
      <c r="AI1243" s="12">
        <f t="shared" si="418"/>
        <v>-215423.99999999988</v>
      </c>
      <c r="AJ1243" s="12">
        <f t="shared" si="419"/>
        <v>-1631.9999999999991</v>
      </c>
      <c r="AK1243" s="7"/>
      <c r="AL1243" s="12">
        <f t="shared" si="420"/>
        <v>673728.00000000023</v>
      </c>
      <c r="AM1243" s="12">
        <f t="shared" si="421"/>
        <v>5104.0000000000018</v>
      </c>
    </row>
    <row r="1244" spans="1:39" x14ac:dyDescent="0.25">
      <c r="A1244" t="s">
        <v>49</v>
      </c>
      <c r="B1244" t="s">
        <v>209</v>
      </c>
      <c r="C1244" t="s">
        <v>758</v>
      </c>
      <c r="D1244">
        <v>2017</v>
      </c>
      <c r="E1244" t="s">
        <v>1266</v>
      </c>
      <c r="F1244">
        <v>3150</v>
      </c>
      <c r="G1244">
        <v>1950</v>
      </c>
      <c r="H1244" s="4" t="s">
        <v>14</v>
      </c>
      <c r="I1244">
        <v>2776</v>
      </c>
      <c r="J1244">
        <v>8.6</v>
      </c>
      <c r="K1244">
        <v>224</v>
      </c>
      <c r="L1244" s="30">
        <f t="shared" si="404"/>
        <v>213.92</v>
      </c>
      <c r="M1244" s="30">
        <f t="shared" si="405"/>
        <v>210.56</v>
      </c>
      <c r="N1244" s="30">
        <f t="shared" si="406"/>
        <v>207.20000000000002</v>
      </c>
      <c r="O1244" s="30">
        <f t="shared" si="407"/>
        <v>203.84</v>
      </c>
      <c r="P1244">
        <v>4</v>
      </c>
      <c r="Q1244" s="7"/>
      <c r="R1244">
        <v>187</v>
      </c>
      <c r="S1244" s="14">
        <f t="shared" si="408"/>
        <v>-26.919999999999987</v>
      </c>
      <c r="T1244" s="12">
        <f t="shared" si="409"/>
        <v>-10767.999999999995</v>
      </c>
      <c r="U1244" s="12">
        <f t="shared" si="410"/>
        <v>-2691.9999999999986</v>
      </c>
      <c r="V1244" s="7"/>
      <c r="W1244">
        <v>165</v>
      </c>
      <c r="X1244" s="14">
        <f t="shared" si="411"/>
        <v>-45.56</v>
      </c>
      <c r="Y1244" s="12">
        <f t="shared" si="412"/>
        <v>-18224</v>
      </c>
      <c r="Z1244" s="12">
        <f t="shared" si="413"/>
        <v>-4556</v>
      </c>
      <c r="AA1244" s="7"/>
      <c r="AB1244">
        <v>144</v>
      </c>
      <c r="AC1244" s="14">
        <f t="shared" si="414"/>
        <v>-63.200000000000017</v>
      </c>
      <c r="AD1244" s="12">
        <f t="shared" si="415"/>
        <v>-25280.000000000007</v>
      </c>
      <c r="AE1244" s="12">
        <f t="shared" si="416"/>
        <v>-6320.0000000000018</v>
      </c>
      <c r="AF1244" s="7"/>
      <c r="AG1244">
        <v>122</v>
      </c>
      <c r="AH1244" s="14">
        <f t="shared" si="417"/>
        <v>-81.84</v>
      </c>
      <c r="AI1244" s="12">
        <f t="shared" si="418"/>
        <v>-32736</v>
      </c>
      <c r="AJ1244" s="12">
        <f t="shared" si="419"/>
        <v>-8184</v>
      </c>
      <c r="AK1244" s="7"/>
      <c r="AL1244" s="12">
        <f t="shared" si="420"/>
        <v>-87008</v>
      </c>
      <c r="AM1244" s="12">
        <f t="shared" si="421"/>
        <v>-21752</v>
      </c>
    </row>
    <row r="1245" spans="1:39" x14ac:dyDescent="0.25">
      <c r="A1245" t="s">
        <v>49</v>
      </c>
      <c r="B1245" t="s">
        <v>209</v>
      </c>
      <c r="C1245" t="s">
        <v>758</v>
      </c>
      <c r="D1245">
        <v>2018</v>
      </c>
      <c r="E1245" t="s">
        <v>1267</v>
      </c>
      <c r="F1245">
        <v>3150</v>
      </c>
      <c r="G1245">
        <v>1950</v>
      </c>
      <c r="H1245" s="4" t="s">
        <v>14</v>
      </c>
      <c r="I1245">
        <v>2776</v>
      </c>
      <c r="J1245">
        <v>8.6</v>
      </c>
      <c r="K1245">
        <v>224</v>
      </c>
      <c r="L1245" s="30">
        <f t="shared" si="404"/>
        <v>213.92</v>
      </c>
      <c r="M1245" s="30">
        <f t="shared" si="405"/>
        <v>210.56</v>
      </c>
      <c r="N1245" s="30">
        <f t="shared" si="406"/>
        <v>207.20000000000002</v>
      </c>
      <c r="O1245" s="30">
        <f t="shared" si="407"/>
        <v>203.84</v>
      </c>
      <c r="P1245">
        <v>312</v>
      </c>
      <c r="Q1245" s="7"/>
      <c r="R1245">
        <v>187</v>
      </c>
      <c r="S1245" s="14">
        <f t="shared" si="408"/>
        <v>-26.919999999999987</v>
      </c>
      <c r="T1245" s="12">
        <f t="shared" si="409"/>
        <v>-839903.99999999953</v>
      </c>
      <c r="U1245" s="12">
        <f t="shared" si="410"/>
        <v>-2691.9999999999986</v>
      </c>
      <c r="V1245" s="7"/>
      <c r="W1245">
        <v>165</v>
      </c>
      <c r="X1245" s="14">
        <f t="shared" si="411"/>
        <v>-45.56</v>
      </c>
      <c r="Y1245" s="12">
        <f t="shared" si="412"/>
        <v>-1421472</v>
      </c>
      <c r="Z1245" s="12">
        <f t="shared" si="413"/>
        <v>-4556</v>
      </c>
      <c r="AA1245" s="7"/>
      <c r="AB1245">
        <v>144</v>
      </c>
      <c r="AC1245" s="14">
        <f t="shared" si="414"/>
        <v>-63.200000000000017</v>
      </c>
      <c r="AD1245" s="12">
        <f t="shared" si="415"/>
        <v>-1971840.0000000005</v>
      </c>
      <c r="AE1245" s="12">
        <f t="shared" si="416"/>
        <v>-6320.0000000000018</v>
      </c>
      <c r="AF1245" s="7"/>
      <c r="AG1245">
        <v>122</v>
      </c>
      <c r="AH1245" s="14">
        <f t="shared" si="417"/>
        <v>-81.84</v>
      </c>
      <c r="AI1245" s="12">
        <f t="shared" si="418"/>
        <v>-2553408</v>
      </c>
      <c r="AJ1245" s="12">
        <f t="shared" si="419"/>
        <v>-8184</v>
      </c>
      <c r="AK1245" s="7"/>
      <c r="AL1245" s="12">
        <f t="shared" si="420"/>
        <v>-6786624</v>
      </c>
      <c r="AM1245" s="12">
        <f t="shared" si="421"/>
        <v>-21752</v>
      </c>
    </row>
    <row r="1246" spans="1:39" x14ac:dyDescent="0.25">
      <c r="A1246" t="s">
        <v>49</v>
      </c>
      <c r="B1246" t="s">
        <v>209</v>
      </c>
      <c r="C1246" t="s">
        <v>758</v>
      </c>
      <c r="D1246">
        <v>2019</v>
      </c>
      <c r="E1246" t="s">
        <v>2055</v>
      </c>
      <c r="F1246">
        <v>3150</v>
      </c>
      <c r="G1246">
        <v>1950</v>
      </c>
      <c r="H1246" s="4" t="s">
        <v>14</v>
      </c>
      <c r="I1246">
        <v>2776</v>
      </c>
      <c r="J1246">
        <v>8.6</v>
      </c>
      <c r="K1246">
        <v>224</v>
      </c>
      <c r="L1246" s="30">
        <f t="shared" si="404"/>
        <v>213.92</v>
      </c>
      <c r="M1246" s="30">
        <f t="shared" si="405"/>
        <v>210.56</v>
      </c>
      <c r="N1246" s="30">
        <f t="shared" si="406"/>
        <v>207.20000000000002</v>
      </c>
      <c r="O1246" s="30">
        <f t="shared" si="407"/>
        <v>203.84</v>
      </c>
      <c r="P1246">
        <v>28</v>
      </c>
      <c r="Q1246" s="7"/>
      <c r="R1246">
        <v>187</v>
      </c>
      <c r="S1246" s="14">
        <f t="shared" si="408"/>
        <v>-26.919999999999987</v>
      </c>
      <c r="T1246" s="12">
        <f t="shared" si="409"/>
        <v>-75375.999999999971</v>
      </c>
      <c r="U1246" s="12">
        <f t="shared" si="410"/>
        <v>-2691.9999999999991</v>
      </c>
      <c r="V1246" s="7"/>
      <c r="W1246">
        <v>165</v>
      </c>
      <c r="X1246" s="14">
        <f t="shared" si="411"/>
        <v>-45.56</v>
      </c>
      <c r="Y1246" s="12">
        <f t="shared" si="412"/>
        <v>-127568</v>
      </c>
      <c r="Z1246" s="12">
        <f t="shared" si="413"/>
        <v>-4556</v>
      </c>
      <c r="AA1246" s="7"/>
      <c r="AB1246">
        <v>144</v>
      </c>
      <c r="AC1246" s="14">
        <f t="shared" si="414"/>
        <v>-63.200000000000017</v>
      </c>
      <c r="AD1246" s="12">
        <f t="shared" si="415"/>
        <v>-176960.00000000003</v>
      </c>
      <c r="AE1246" s="12">
        <f t="shared" si="416"/>
        <v>-6320.0000000000009</v>
      </c>
      <c r="AF1246" s="7"/>
      <c r="AG1246">
        <v>122</v>
      </c>
      <c r="AH1246" s="14">
        <f t="shared" si="417"/>
        <v>-81.84</v>
      </c>
      <c r="AI1246" s="12">
        <f t="shared" si="418"/>
        <v>-229152</v>
      </c>
      <c r="AJ1246" s="12">
        <f t="shared" si="419"/>
        <v>-8184</v>
      </c>
      <c r="AK1246" s="7"/>
      <c r="AL1246" s="12">
        <f t="shared" si="420"/>
        <v>-609056</v>
      </c>
      <c r="AM1246" s="12">
        <f t="shared" si="421"/>
        <v>-21752</v>
      </c>
    </row>
    <row r="1247" spans="1:39" x14ac:dyDescent="0.25">
      <c r="A1247" t="s">
        <v>1140</v>
      </c>
      <c r="B1247" t="s">
        <v>48</v>
      </c>
      <c r="C1247" t="s">
        <v>1141</v>
      </c>
      <c r="D1247">
        <v>2017</v>
      </c>
      <c r="E1247" t="s">
        <v>1265</v>
      </c>
      <c r="F1247">
        <v>2975</v>
      </c>
      <c r="G1247">
        <v>1950</v>
      </c>
      <c r="H1247" s="4" t="s">
        <v>14</v>
      </c>
      <c r="I1247">
        <v>2776</v>
      </c>
      <c r="J1247">
        <v>8.3000000000000007</v>
      </c>
      <c r="K1247">
        <v>219</v>
      </c>
      <c r="L1247" s="30">
        <f t="shared" si="404"/>
        <v>209.14499999999998</v>
      </c>
      <c r="M1247" s="30">
        <f t="shared" si="405"/>
        <v>205.85999999999999</v>
      </c>
      <c r="N1247" s="30">
        <f t="shared" si="406"/>
        <v>202.57500000000002</v>
      </c>
      <c r="O1247" s="30">
        <f t="shared" si="407"/>
        <v>199.29000000000002</v>
      </c>
      <c r="P1247">
        <v>54</v>
      </c>
      <c r="Q1247" s="7"/>
      <c r="R1247">
        <v>187</v>
      </c>
      <c r="S1247" s="14">
        <f t="shared" si="408"/>
        <v>-22.144999999999982</v>
      </c>
      <c r="T1247" s="12">
        <f t="shared" si="409"/>
        <v>-119582.9999999999</v>
      </c>
      <c r="U1247" s="12">
        <f t="shared" si="410"/>
        <v>-2214.4999999999982</v>
      </c>
      <c r="V1247" s="7"/>
      <c r="W1247">
        <v>165</v>
      </c>
      <c r="X1247" s="14">
        <f t="shared" si="411"/>
        <v>-40.859999999999985</v>
      </c>
      <c r="Y1247" s="12">
        <f t="shared" si="412"/>
        <v>-220643.99999999991</v>
      </c>
      <c r="Z1247" s="12">
        <f t="shared" si="413"/>
        <v>-4085.9999999999982</v>
      </c>
      <c r="AA1247" s="7"/>
      <c r="AB1247">
        <v>144</v>
      </c>
      <c r="AC1247" s="14">
        <f t="shared" si="414"/>
        <v>-58.575000000000017</v>
      </c>
      <c r="AD1247" s="12">
        <f t="shared" si="415"/>
        <v>-316305.00000000012</v>
      </c>
      <c r="AE1247" s="12">
        <f t="shared" si="416"/>
        <v>-5857.5000000000018</v>
      </c>
      <c r="AF1247" s="7"/>
      <c r="AG1247">
        <v>122</v>
      </c>
      <c r="AH1247" s="14">
        <f t="shared" si="417"/>
        <v>-77.29000000000002</v>
      </c>
      <c r="AI1247" s="12">
        <f t="shared" si="418"/>
        <v>-417366.00000000006</v>
      </c>
      <c r="AJ1247" s="12">
        <f t="shared" si="419"/>
        <v>-7729.0000000000009</v>
      </c>
      <c r="AK1247" s="7"/>
      <c r="AL1247" s="12">
        <f t="shared" si="420"/>
        <v>-1073898</v>
      </c>
      <c r="AM1247" s="12">
        <f t="shared" si="421"/>
        <v>-19887</v>
      </c>
    </row>
    <row r="1248" spans="1:39" x14ac:dyDescent="0.25">
      <c r="A1248" t="s">
        <v>29</v>
      </c>
      <c r="B1248" t="s">
        <v>48</v>
      </c>
      <c r="C1248" t="s">
        <v>662</v>
      </c>
      <c r="D1248">
        <v>2018</v>
      </c>
      <c r="E1248" t="s">
        <v>1271</v>
      </c>
      <c r="F1248">
        <v>2900</v>
      </c>
      <c r="G1248">
        <v>1950</v>
      </c>
      <c r="H1248" s="4" t="s">
        <v>14</v>
      </c>
      <c r="I1248">
        <v>2442</v>
      </c>
      <c r="J1248">
        <v>7.2</v>
      </c>
      <c r="K1248">
        <v>188</v>
      </c>
      <c r="L1248" s="30">
        <f t="shared" si="404"/>
        <v>179.54</v>
      </c>
      <c r="M1248" s="30">
        <f t="shared" si="405"/>
        <v>176.72</v>
      </c>
      <c r="N1248" s="30">
        <f t="shared" si="406"/>
        <v>173.9</v>
      </c>
      <c r="O1248" s="30">
        <f t="shared" si="407"/>
        <v>171.08</v>
      </c>
      <c r="P1248">
        <v>28</v>
      </c>
      <c r="Q1248" s="7"/>
      <c r="R1248">
        <v>187</v>
      </c>
      <c r="S1248" s="14">
        <f t="shared" si="408"/>
        <v>7.460000000000008</v>
      </c>
      <c r="T1248" s="12">
        <f t="shared" si="409"/>
        <v>20888.000000000022</v>
      </c>
      <c r="U1248" s="12">
        <f t="shared" si="410"/>
        <v>746.0000000000008</v>
      </c>
      <c r="V1248" s="7"/>
      <c r="W1248">
        <v>165</v>
      </c>
      <c r="X1248" s="14">
        <f t="shared" si="411"/>
        <v>-11.719999999999999</v>
      </c>
      <c r="Y1248" s="12">
        <f t="shared" si="412"/>
        <v>-32816</v>
      </c>
      <c r="Z1248" s="12">
        <f t="shared" si="413"/>
        <v>-1172</v>
      </c>
      <c r="AA1248" s="7"/>
      <c r="AB1248">
        <v>144</v>
      </c>
      <c r="AC1248" s="14">
        <f t="shared" si="414"/>
        <v>-29.900000000000006</v>
      </c>
      <c r="AD1248" s="12">
        <f t="shared" si="415"/>
        <v>-83720.000000000015</v>
      </c>
      <c r="AE1248" s="12">
        <f t="shared" si="416"/>
        <v>-2990.0000000000005</v>
      </c>
      <c r="AF1248" s="7"/>
      <c r="AG1248">
        <v>122</v>
      </c>
      <c r="AH1248" s="14">
        <f t="shared" si="417"/>
        <v>-49.080000000000013</v>
      </c>
      <c r="AI1248" s="12">
        <f t="shared" si="418"/>
        <v>-137424.00000000003</v>
      </c>
      <c r="AJ1248" s="12">
        <f t="shared" si="419"/>
        <v>-4908.0000000000009</v>
      </c>
      <c r="AK1248" s="7"/>
      <c r="AL1248" s="12">
        <f t="shared" si="420"/>
        <v>-233072.00000000003</v>
      </c>
      <c r="AM1248" s="12">
        <f t="shared" si="421"/>
        <v>-8324.0000000000018</v>
      </c>
    </row>
    <row r="1249" spans="1:39" x14ac:dyDescent="0.25">
      <c r="A1249" t="s">
        <v>29</v>
      </c>
      <c r="B1249" t="s">
        <v>48</v>
      </c>
      <c r="C1249" t="s">
        <v>662</v>
      </c>
      <c r="D1249">
        <v>2018</v>
      </c>
      <c r="E1249" t="s">
        <v>1272</v>
      </c>
      <c r="F1249">
        <v>2900</v>
      </c>
      <c r="G1249">
        <v>1950</v>
      </c>
      <c r="H1249" s="4" t="s">
        <v>14</v>
      </c>
      <c r="I1249">
        <v>2442</v>
      </c>
      <c r="J1249">
        <v>7.6</v>
      </c>
      <c r="K1249">
        <v>198</v>
      </c>
      <c r="L1249" s="30">
        <f t="shared" si="404"/>
        <v>189.09</v>
      </c>
      <c r="M1249" s="30">
        <f t="shared" si="405"/>
        <v>186.11999999999998</v>
      </c>
      <c r="N1249" s="30">
        <f t="shared" si="406"/>
        <v>183.15</v>
      </c>
      <c r="O1249" s="30">
        <f t="shared" si="407"/>
        <v>180.18</v>
      </c>
      <c r="P1249">
        <v>30</v>
      </c>
      <c r="Q1249" s="7"/>
      <c r="R1249">
        <v>187</v>
      </c>
      <c r="S1249" s="14">
        <f t="shared" si="408"/>
        <v>-2.0900000000000034</v>
      </c>
      <c r="T1249" s="12">
        <f t="shared" si="409"/>
        <v>-6270.00000000001</v>
      </c>
      <c r="U1249" s="12">
        <f t="shared" si="410"/>
        <v>-209.00000000000034</v>
      </c>
      <c r="V1249" s="7"/>
      <c r="W1249">
        <v>165</v>
      </c>
      <c r="X1249" s="14">
        <f t="shared" si="411"/>
        <v>-21.119999999999976</v>
      </c>
      <c r="Y1249" s="12">
        <f t="shared" si="412"/>
        <v>-63359.99999999992</v>
      </c>
      <c r="Z1249" s="12">
        <f t="shared" si="413"/>
        <v>-2111.9999999999973</v>
      </c>
      <c r="AA1249" s="7"/>
      <c r="AB1249">
        <v>144</v>
      </c>
      <c r="AC1249" s="14">
        <f t="shared" si="414"/>
        <v>-39.150000000000006</v>
      </c>
      <c r="AD1249" s="12">
        <f t="shared" si="415"/>
        <v>-117450.00000000003</v>
      </c>
      <c r="AE1249" s="12">
        <f t="shared" si="416"/>
        <v>-3915.0000000000009</v>
      </c>
      <c r="AF1249" s="7"/>
      <c r="AG1249">
        <v>122</v>
      </c>
      <c r="AH1249" s="14">
        <f t="shared" si="417"/>
        <v>-58.180000000000007</v>
      </c>
      <c r="AI1249" s="12">
        <f t="shared" si="418"/>
        <v>-174540</v>
      </c>
      <c r="AJ1249" s="12">
        <f t="shared" si="419"/>
        <v>-5818</v>
      </c>
      <c r="AK1249" s="7"/>
      <c r="AL1249" s="12">
        <f t="shared" si="420"/>
        <v>-361619.99999999994</v>
      </c>
      <c r="AM1249" s="12">
        <f t="shared" si="421"/>
        <v>-12053.999999999998</v>
      </c>
    </row>
    <row r="1250" spans="1:39" x14ac:dyDescent="0.25">
      <c r="A1250" t="s">
        <v>61</v>
      </c>
      <c r="B1250" t="s">
        <v>666</v>
      </c>
      <c r="C1250" t="s">
        <v>1121</v>
      </c>
      <c r="D1250">
        <v>2018</v>
      </c>
      <c r="E1250" t="s">
        <v>1270</v>
      </c>
      <c r="F1250">
        <v>2575</v>
      </c>
      <c r="G1250">
        <v>1950</v>
      </c>
      <c r="H1250" s="4" t="s">
        <v>10</v>
      </c>
      <c r="I1250">
        <v>2488</v>
      </c>
      <c r="J1250">
        <v>8.8000000000000007</v>
      </c>
      <c r="K1250">
        <v>206</v>
      </c>
      <c r="L1250" s="30">
        <f t="shared" si="404"/>
        <v>196.73</v>
      </c>
      <c r="M1250" s="30">
        <f t="shared" si="405"/>
        <v>193.64</v>
      </c>
      <c r="N1250" s="30">
        <f t="shared" si="406"/>
        <v>190.55</v>
      </c>
      <c r="O1250" s="30">
        <f t="shared" si="407"/>
        <v>187.46</v>
      </c>
      <c r="P1250">
        <v>134</v>
      </c>
      <c r="Q1250" s="7"/>
      <c r="R1250">
        <v>187</v>
      </c>
      <c r="S1250" s="14">
        <f t="shared" si="408"/>
        <v>-9.7299999999999898</v>
      </c>
      <c r="T1250" s="12">
        <f t="shared" si="409"/>
        <v>-130381.99999999985</v>
      </c>
      <c r="U1250" s="12">
        <f t="shared" si="410"/>
        <v>-972.99999999999886</v>
      </c>
      <c r="V1250" s="7"/>
      <c r="W1250">
        <v>165</v>
      </c>
      <c r="X1250" s="14">
        <f t="shared" si="411"/>
        <v>-28.639999999999986</v>
      </c>
      <c r="Y1250" s="12">
        <f t="shared" si="412"/>
        <v>-383775.99999999983</v>
      </c>
      <c r="Z1250" s="12">
        <f t="shared" si="413"/>
        <v>-2863.9999999999986</v>
      </c>
      <c r="AA1250" s="7"/>
      <c r="AB1250">
        <v>144</v>
      </c>
      <c r="AC1250" s="14">
        <f t="shared" si="414"/>
        <v>-46.550000000000011</v>
      </c>
      <c r="AD1250" s="12">
        <f t="shared" si="415"/>
        <v>-623770.00000000012</v>
      </c>
      <c r="AE1250" s="12">
        <f t="shared" si="416"/>
        <v>-4655.0000000000009</v>
      </c>
      <c r="AF1250" s="7"/>
      <c r="AG1250">
        <v>122</v>
      </c>
      <c r="AH1250" s="14">
        <f t="shared" si="417"/>
        <v>-65.460000000000008</v>
      </c>
      <c r="AI1250" s="12">
        <f t="shared" si="418"/>
        <v>-877164.00000000012</v>
      </c>
      <c r="AJ1250" s="12">
        <f t="shared" si="419"/>
        <v>-6546.0000000000009</v>
      </c>
      <c r="AK1250" s="7"/>
      <c r="AL1250" s="12">
        <f t="shared" si="420"/>
        <v>-2015091.9999999998</v>
      </c>
      <c r="AM1250" s="12">
        <f t="shared" si="421"/>
        <v>-15037.999999999998</v>
      </c>
    </row>
    <row r="1251" spans="1:39" x14ac:dyDescent="0.25">
      <c r="A1251" t="s">
        <v>61</v>
      </c>
      <c r="B1251" t="s">
        <v>666</v>
      </c>
      <c r="C1251" t="s">
        <v>1121</v>
      </c>
      <c r="D1251">
        <v>2019</v>
      </c>
      <c r="E1251" t="s">
        <v>2056</v>
      </c>
      <c r="F1251">
        <v>2575</v>
      </c>
      <c r="G1251">
        <v>1950</v>
      </c>
      <c r="H1251" s="4" t="s">
        <v>10</v>
      </c>
      <c r="I1251">
        <v>2488</v>
      </c>
      <c r="J1251">
        <v>8.8000000000000007</v>
      </c>
      <c r="K1251">
        <v>206</v>
      </c>
      <c r="L1251" s="30">
        <f t="shared" si="404"/>
        <v>196.73</v>
      </c>
      <c r="M1251" s="30">
        <f t="shared" si="405"/>
        <v>193.64</v>
      </c>
      <c r="N1251" s="30">
        <f t="shared" si="406"/>
        <v>190.55</v>
      </c>
      <c r="O1251" s="30">
        <f t="shared" si="407"/>
        <v>187.46</v>
      </c>
      <c r="P1251">
        <v>40</v>
      </c>
      <c r="Q1251" s="7"/>
      <c r="R1251">
        <v>187</v>
      </c>
      <c r="S1251" s="14">
        <f t="shared" si="408"/>
        <v>-9.7299999999999898</v>
      </c>
      <c r="T1251" s="12">
        <f t="shared" si="409"/>
        <v>-38919.999999999956</v>
      </c>
      <c r="U1251" s="12">
        <f t="shared" si="410"/>
        <v>-972.99999999999886</v>
      </c>
      <c r="V1251" s="7"/>
      <c r="W1251">
        <v>165</v>
      </c>
      <c r="X1251" s="14">
        <f t="shared" si="411"/>
        <v>-28.639999999999986</v>
      </c>
      <c r="Y1251" s="12">
        <f t="shared" si="412"/>
        <v>-114559.99999999994</v>
      </c>
      <c r="Z1251" s="12">
        <f t="shared" si="413"/>
        <v>-2863.9999999999986</v>
      </c>
      <c r="AA1251" s="7"/>
      <c r="AB1251">
        <v>144</v>
      </c>
      <c r="AC1251" s="14">
        <f t="shared" si="414"/>
        <v>-46.550000000000011</v>
      </c>
      <c r="AD1251" s="12">
        <f t="shared" si="415"/>
        <v>-186200.00000000006</v>
      </c>
      <c r="AE1251" s="12">
        <f t="shared" si="416"/>
        <v>-4655.0000000000018</v>
      </c>
      <c r="AF1251" s="7"/>
      <c r="AG1251">
        <v>122</v>
      </c>
      <c r="AH1251" s="14">
        <f t="shared" si="417"/>
        <v>-65.460000000000008</v>
      </c>
      <c r="AI1251" s="12">
        <f t="shared" si="418"/>
        <v>-261840.00000000006</v>
      </c>
      <c r="AJ1251" s="12">
        <f t="shared" si="419"/>
        <v>-6546.0000000000018</v>
      </c>
      <c r="AK1251" s="7"/>
      <c r="AL1251" s="12">
        <f t="shared" si="420"/>
        <v>-601520</v>
      </c>
      <c r="AM1251" s="12">
        <f t="shared" si="421"/>
        <v>-15038</v>
      </c>
    </row>
    <row r="1252" spans="1:39" x14ac:dyDescent="0.25">
      <c r="A1252" t="s">
        <v>11</v>
      </c>
      <c r="B1252" t="s">
        <v>395</v>
      </c>
      <c r="C1252" t="s">
        <v>1268</v>
      </c>
      <c r="D1252">
        <v>2015</v>
      </c>
      <c r="E1252" t="s">
        <v>1269</v>
      </c>
      <c r="F1252">
        <v>3000</v>
      </c>
      <c r="G1252">
        <v>1950</v>
      </c>
      <c r="H1252" s="4" t="s">
        <v>10</v>
      </c>
      <c r="I1252">
        <v>2378</v>
      </c>
      <c r="J1252">
        <v>11.5</v>
      </c>
      <c r="K1252">
        <v>273</v>
      </c>
      <c r="L1252" s="30">
        <f t="shared" si="404"/>
        <v>260.71499999999997</v>
      </c>
      <c r="M1252" s="30">
        <f t="shared" si="405"/>
        <v>256.62</v>
      </c>
      <c r="N1252" s="30">
        <f t="shared" si="406"/>
        <v>252.52500000000001</v>
      </c>
      <c r="O1252" s="30">
        <f t="shared" si="407"/>
        <v>248.43</v>
      </c>
      <c r="P1252">
        <v>124</v>
      </c>
      <c r="Q1252" s="7"/>
      <c r="R1252">
        <v>187</v>
      </c>
      <c r="S1252" s="14">
        <f t="shared" si="408"/>
        <v>-73.714999999999975</v>
      </c>
      <c r="T1252" s="12">
        <f t="shared" si="409"/>
        <v>-914065.99999999965</v>
      </c>
      <c r="U1252" s="12">
        <f t="shared" si="410"/>
        <v>-7371.4999999999973</v>
      </c>
      <c r="V1252" s="7"/>
      <c r="W1252">
        <v>165</v>
      </c>
      <c r="X1252" s="14">
        <f t="shared" si="411"/>
        <v>-91.62</v>
      </c>
      <c r="Y1252" s="12">
        <f t="shared" si="412"/>
        <v>-1136088</v>
      </c>
      <c r="Z1252" s="12">
        <f t="shared" si="413"/>
        <v>-9162</v>
      </c>
      <c r="AA1252" s="7"/>
      <c r="AB1252">
        <v>144</v>
      </c>
      <c r="AC1252" s="14">
        <f t="shared" si="414"/>
        <v>-108.52500000000001</v>
      </c>
      <c r="AD1252" s="12">
        <f t="shared" si="415"/>
        <v>-1345710</v>
      </c>
      <c r="AE1252" s="12">
        <f t="shared" si="416"/>
        <v>-10852.5</v>
      </c>
      <c r="AF1252" s="7"/>
      <c r="AG1252">
        <v>122</v>
      </c>
      <c r="AH1252" s="14">
        <f t="shared" si="417"/>
        <v>-126.43</v>
      </c>
      <c r="AI1252" s="12">
        <f t="shared" si="418"/>
        <v>-1567732.0000000002</v>
      </c>
      <c r="AJ1252" s="12">
        <f t="shared" si="419"/>
        <v>-12643.000000000002</v>
      </c>
      <c r="AK1252" s="7"/>
      <c r="AL1252" s="12">
        <f t="shared" si="420"/>
        <v>-4963596</v>
      </c>
      <c r="AM1252" s="12">
        <f t="shared" si="421"/>
        <v>-40029</v>
      </c>
    </row>
    <row r="1253" spans="1:39" x14ac:dyDescent="0.25">
      <c r="A1253" t="s">
        <v>113</v>
      </c>
      <c r="B1253" t="s">
        <v>395</v>
      </c>
      <c r="C1253" t="s">
        <v>871</v>
      </c>
      <c r="D1253">
        <v>2016</v>
      </c>
      <c r="E1253" t="s">
        <v>2057</v>
      </c>
      <c r="F1253">
        <v>2800</v>
      </c>
      <c r="G1253">
        <v>1950</v>
      </c>
      <c r="H1253" s="4" t="s">
        <v>14</v>
      </c>
      <c r="I1253">
        <v>1968</v>
      </c>
      <c r="J1253">
        <v>8.5</v>
      </c>
      <c r="K1253">
        <v>224</v>
      </c>
      <c r="L1253" s="30">
        <f t="shared" si="404"/>
        <v>213.92</v>
      </c>
      <c r="M1253" s="30">
        <f t="shared" si="405"/>
        <v>210.56</v>
      </c>
      <c r="N1253" s="30">
        <f t="shared" si="406"/>
        <v>207.20000000000002</v>
      </c>
      <c r="O1253" s="30">
        <f t="shared" si="407"/>
        <v>203.84</v>
      </c>
      <c r="P1253">
        <v>6</v>
      </c>
      <c r="Q1253" s="7"/>
      <c r="R1253">
        <v>187</v>
      </c>
      <c r="S1253" s="14">
        <f t="shared" si="408"/>
        <v>-26.919999999999987</v>
      </c>
      <c r="T1253" s="12">
        <f t="shared" si="409"/>
        <v>-16151.999999999993</v>
      </c>
      <c r="U1253" s="12">
        <f t="shared" si="410"/>
        <v>-2691.9999999999986</v>
      </c>
      <c r="V1253" s="7"/>
      <c r="W1253">
        <v>165</v>
      </c>
      <c r="X1253" s="14">
        <f t="shared" si="411"/>
        <v>-45.56</v>
      </c>
      <c r="Y1253" s="12">
        <f t="shared" si="412"/>
        <v>-27336</v>
      </c>
      <c r="Z1253" s="12">
        <f t="shared" si="413"/>
        <v>-4556</v>
      </c>
      <c r="AA1253" s="7"/>
      <c r="AB1253">
        <v>144</v>
      </c>
      <c r="AC1253" s="14">
        <f t="shared" si="414"/>
        <v>-63.200000000000017</v>
      </c>
      <c r="AD1253" s="12">
        <f t="shared" si="415"/>
        <v>-37920.000000000007</v>
      </c>
      <c r="AE1253" s="12">
        <f t="shared" si="416"/>
        <v>-6320.0000000000009</v>
      </c>
      <c r="AF1253" s="7"/>
      <c r="AG1253">
        <v>122</v>
      </c>
      <c r="AH1253" s="14">
        <f t="shared" si="417"/>
        <v>-81.84</v>
      </c>
      <c r="AI1253" s="12">
        <f t="shared" si="418"/>
        <v>-49104</v>
      </c>
      <c r="AJ1253" s="12">
        <f t="shared" si="419"/>
        <v>-8184</v>
      </c>
      <c r="AK1253" s="7"/>
      <c r="AL1253" s="12">
        <f t="shared" si="420"/>
        <v>-130512</v>
      </c>
      <c r="AM1253" s="12">
        <f t="shared" si="421"/>
        <v>-21752</v>
      </c>
    </row>
    <row r="1254" spans="1:39" x14ac:dyDescent="0.25">
      <c r="A1254" t="s">
        <v>113</v>
      </c>
      <c r="B1254" t="s">
        <v>395</v>
      </c>
      <c r="C1254" t="s">
        <v>871</v>
      </c>
      <c r="D1254">
        <v>2017</v>
      </c>
      <c r="E1254" t="s">
        <v>1273</v>
      </c>
      <c r="F1254">
        <v>3000</v>
      </c>
      <c r="G1254">
        <v>1950</v>
      </c>
      <c r="H1254" s="4" t="s">
        <v>14</v>
      </c>
      <c r="I1254">
        <v>1968</v>
      </c>
      <c r="J1254">
        <v>8.5</v>
      </c>
      <c r="K1254">
        <v>224</v>
      </c>
      <c r="L1254" s="30">
        <f t="shared" si="404"/>
        <v>213.92</v>
      </c>
      <c r="M1254" s="30">
        <f t="shared" si="405"/>
        <v>210.56</v>
      </c>
      <c r="N1254" s="30">
        <f t="shared" si="406"/>
        <v>207.20000000000002</v>
      </c>
      <c r="O1254" s="30">
        <f t="shared" si="407"/>
        <v>203.84</v>
      </c>
      <c r="P1254">
        <v>6</v>
      </c>
      <c r="Q1254" s="7"/>
      <c r="R1254">
        <v>187</v>
      </c>
      <c r="S1254" s="14">
        <f t="shared" si="408"/>
        <v>-26.919999999999987</v>
      </c>
      <c r="T1254" s="12">
        <f t="shared" si="409"/>
        <v>-16151.999999999993</v>
      </c>
      <c r="U1254" s="12">
        <f t="shared" si="410"/>
        <v>-2691.9999999999986</v>
      </c>
      <c r="V1254" s="7"/>
      <c r="W1254">
        <v>165</v>
      </c>
      <c r="X1254" s="14">
        <f t="shared" si="411"/>
        <v>-45.56</v>
      </c>
      <c r="Y1254" s="12">
        <f t="shared" si="412"/>
        <v>-27336</v>
      </c>
      <c r="Z1254" s="12">
        <f t="shared" si="413"/>
        <v>-4556</v>
      </c>
      <c r="AA1254" s="7"/>
      <c r="AB1254">
        <v>144</v>
      </c>
      <c r="AC1254" s="14">
        <f t="shared" si="414"/>
        <v>-63.200000000000017</v>
      </c>
      <c r="AD1254" s="12">
        <f t="shared" si="415"/>
        <v>-37920.000000000007</v>
      </c>
      <c r="AE1254" s="12">
        <f t="shared" si="416"/>
        <v>-6320.0000000000009</v>
      </c>
      <c r="AF1254" s="7"/>
      <c r="AG1254">
        <v>122</v>
      </c>
      <c r="AH1254" s="14">
        <f t="shared" si="417"/>
        <v>-81.84</v>
      </c>
      <c r="AI1254" s="12">
        <f t="shared" si="418"/>
        <v>-49104</v>
      </c>
      <c r="AJ1254" s="12">
        <f t="shared" si="419"/>
        <v>-8184</v>
      </c>
      <c r="AK1254" s="7"/>
      <c r="AL1254" s="12">
        <f t="shared" si="420"/>
        <v>-130512</v>
      </c>
      <c r="AM1254" s="12">
        <f t="shared" si="421"/>
        <v>-21752</v>
      </c>
    </row>
    <row r="1255" spans="1:39" x14ac:dyDescent="0.25">
      <c r="A1255" t="s">
        <v>58</v>
      </c>
      <c r="B1255" t="s">
        <v>209</v>
      </c>
      <c r="C1255" t="s">
        <v>461</v>
      </c>
      <c r="D1255">
        <v>2015</v>
      </c>
      <c r="E1255" t="s">
        <v>1274</v>
      </c>
      <c r="F1255">
        <v>2930</v>
      </c>
      <c r="G1255">
        <v>1955</v>
      </c>
      <c r="H1255" s="4" t="s">
        <v>14</v>
      </c>
      <c r="I1255">
        <v>2755</v>
      </c>
      <c r="J1255">
        <v>7.3</v>
      </c>
      <c r="K1255">
        <v>193</v>
      </c>
      <c r="L1255" s="30">
        <f t="shared" si="404"/>
        <v>184.315</v>
      </c>
      <c r="M1255" s="30">
        <f t="shared" si="405"/>
        <v>181.42</v>
      </c>
      <c r="N1255" s="30">
        <f t="shared" si="406"/>
        <v>178.52500000000001</v>
      </c>
      <c r="O1255" s="30">
        <f t="shared" si="407"/>
        <v>175.63</v>
      </c>
      <c r="P1255">
        <v>108</v>
      </c>
      <c r="Q1255" s="7"/>
      <c r="R1255">
        <v>187</v>
      </c>
      <c r="S1255" s="14">
        <f t="shared" si="408"/>
        <v>2.6850000000000023</v>
      </c>
      <c r="T1255" s="12">
        <f t="shared" si="409"/>
        <v>28998.000000000025</v>
      </c>
      <c r="U1255" s="12">
        <f t="shared" si="410"/>
        <v>268.50000000000023</v>
      </c>
      <c r="V1255" s="7"/>
      <c r="W1255">
        <v>165</v>
      </c>
      <c r="X1255" s="14">
        <f t="shared" si="411"/>
        <v>-16.419999999999987</v>
      </c>
      <c r="Y1255" s="12">
        <f t="shared" si="412"/>
        <v>-177335.99999999988</v>
      </c>
      <c r="Z1255" s="12">
        <f t="shared" si="413"/>
        <v>-1641.9999999999989</v>
      </c>
      <c r="AA1255" s="7"/>
      <c r="AB1255">
        <v>144</v>
      </c>
      <c r="AC1255" s="14">
        <f t="shared" si="414"/>
        <v>-34.525000000000006</v>
      </c>
      <c r="AD1255" s="12">
        <f t="shared" si="415"/>
        <v>-372870.00000000006</v>
      </c>
      <c r="AE1255" s="12">
        <f t="shared" si="416"/>
        <v>-3452.5000000000005</v>
      </c>
      <c r="AF1255" s="7"/>
      <c r="AG1255">
        <v>122</v>
      </c>
      <c r="AH1255" s="14">
        <f t="shared" si="417"/>
        <v>-53.629999999999995</v>
      </c>
      <c r="AI1255" s="12">
        <f t="shared" si="418"/>
        <v>-579203.99999999988</v>
      </c>
      <c r="AJ1255" s="12">
        <f t="shared" si="419"/>
        <v>-5362.9999999999991</v>
      </c>
      <c r="AK1255" s="7"/>
      <c r="AL1255" s="12">
        <f t="shared" si="420"/>
        <v>-1100412</v>
      </c>
      <c r="AM1255" s="12">
        <f t="shared" si="421"/>
        <v>-10189</v>
      </c>
    </row>
    <row r="1256" spans="1:39" x14ac:dyDescent="0.25">
      <c r="A1256" t="s">
        <v>58</v>
      </c>
      <c r="B1256" t="s">
        <v>209</v>
      </c>
      <c r="C1256" t="s">
        <v>461</v>
      </c>
      <c r="D1256">
        <v>2015</v>
      </c>
      <c r="E1256" t="s">
        <v>1275</v>
      </c>
      <c r="F1256">
        <v>2930</v>
      </c>
      <c r="G1256">
        <v>1955</v>
      </c>
      <c r="H1256" s="4" t="s">
        <v>14</v>
      </c>
      <c r="I1256">
        <v>2755</v>
      </c>
      <c r="J1256">
        <v>8.1</v>
      </c>
      <c r="K1256">
        <v>213</v>
      </c>
      <c r="L1256" s="30">
        <f t="shared" si="404"/>
        <v>203.41499999999999</v>
      </c>
      <c r="M1256" s="30">
        <f t="shared" si="405"/>
        <v>200.22</v>
      </c>
      <c r="N1256" s="30">
        <f t="shared" si="406"/>
        <v>197.02500000000001</v>
      </c>
      <c r="O1256" s="30">
        <f t="shared" si="407"/>
        <v>193.83</v>
      </c>
      <c r="P1256">
        <v>172</v>
      </c>
      <c r="Q1256" s="7"/>
      <c r="R1256">
        <v>187</v>
      </c>
      <c r="S1256" s="14">
        <f t="shared" si="408"/>
        <v>-16.414999999999992</v>
      </c>
      <c r="T1256" s="12">
        <f t="shared" si="409"/>
        <v>-282337.99999999988</v>
      </c>
      <c r="U1256" s="12">
        <f t="shared" si="410"/>
        <v>-1641.4999999999993</v>
      </c>
      <c r="V1256" s="7"/>
      <c r="W1256">
        <v>165</v>
      </c>
      <c r="X1256" s="14">
        <f t="shared" si="411"/>
        <v>-35.22</v>
      </c>
      <c r="Y1256" s="12">
        <f t="shared" si="412"/>
        <v>-605784</v>
      </c>
      <c r="Z1256" s="12">
        <f t="shared" si="413"/>
        <v>-3522</v>
      </c>
      <c r="AA1256" s="7"/>
      <c r="AB1256">
        <v>144</v>
      </c>
      <c r="AC1256" s="14">
        <f t="shared" si="414"/>
        <v>-53.025000000000006</v>
      </c>
      <c r="AD1256" s="12">
        <f t="shared" si="415"/>
        <v>-912030.00000000012</v>
      </c>
      <c r="AE1256" s="12">
        <f t="shared" si="416"/>
        <v>-5302.5000000000009</v>
      </c>
      <c r="AF1256" s="7"/>
      <c r="AG1256">
        <v>122</v>
      </c>
      <c r="AH1256" s="14">
        <f t="shared" si="417"/>
        <v>-71.830000000000013</v>
      </c>
      <c r="AI1256" s="12">
        <f t="shared" si="418"/>
        <v>-1235476.0000000002</v>
      </c>
      <c r="AJ1256" s="12">
        <f t="shared" si="419"/>
        <v>-7183.0000000000009</v>
      </c>
      <c r="AK1256" s="7"/>
      <c r="AL1256" s="12">
        <f t="shared" si="420"/>
        <v>-3035628.0000000005</v>
      </c>
      <c r="AM1256" s="12">
        <f t="shared" si="421"/>
        <v>-17649.000000000004</v>
      </c>
    </row>
    <row r="1257" spans="1:39" x14ac:dyDescent="0.25">
      <c r="A1257" t="s">
        <v>15</v>
      </c>
      <c r="B1257" t="s">
        <v>38</v>
      </c>
      <c r="C1257" t="s">
        <v>17</v>
      </c>
      <c r="D1257">
        <v>2017</v>
      </c>
      <c r="E1257" t="s">
        <v>1276</v>
      </c>
      <c r="F1257">
        <v>2415</v>
      </c>
      <c r="G1257">
        <v>1956</v>
      </c>
      <c r="H1257" s="4" t="s">
        <v>10</v>
      </c>
      <c r="I1257">
        <v>2996</v>
      </c>
      <c r="J1257">
        <v>8.6999999999999993</v>
      </c>
      <c r="K1257">
        <v>191</v>
      </c>
      <c r="L1257" s="30">
        <f t="shared" si="404"/>
        <v>182.405</v>
      </c>
      <c r="M1257" s="30">
        <f t="shared" si="405"/>
        <v>179.54</v>
      </c>
      <c r="N1257" s="30">
        <f t="shared" si="406"/>
        <v>176.67500000000001</v>
      </c>
      <c r="O1257" s="30">
        <f t="shared" si="407"/>
        <v>173.81</v>
      </c>
      <c r="P1257">
        <v>4</v>
      </c>
      <c r="Q1257" s="7"/>
      <c r="R1257">
        <v>187</v>
      </c>
      <c r="S1257" s="14">
        <f t="shared" si="408"/>
        <v>4.5949999999999989</v>
      </c>
      <c r="T1257" s="12">
        <f t="shared" si="409"/>
        <v>1837.9999999999995</v>
      </c>
      <c r="U1257" s="12">
        <f t="shared" si="410"/>
        <v>459.49999999999989</v>
      </c>
      <c r="V1257" s="7"/>
      <c r="W1257">
        <v>165</v>
      </c>
      <c r="X1257" s="14">
        <f t="shared" si="411"/>
        <v>-14.539999999999992</v>
      </c>
      <c r="Y1257" s="12">
        <f t="shared" si="412"/>
        <v>-5815.9999999999964</v>
      </c>
      <c r="Z1257" s="12">
        <f t="shared" si="413"/>
        <v>-1453.9999999999991</v>
      </c>
      <c r="AA1257" s="7"/>
      <c r="AB1257">
        <v>144</v>
      </c>
      <c r="AC1257" s="14">
        <f t="shared" si="414"/>
        <v>-32.675000000000011</v>
      </c>
      <c r="AD1257" s="12">
        <f t="shared" si="415"/>
        <v>-13070.000000000004</v>
      </c>
      <c r="AE1257" s="12">
        <f t="shared" si="416"/>
        <v>-3267.5000000000009</v>
      </c>
      <c r="AF1257" s="7"/>
      <c r="AG1257">
        <v>122</v>
      </c>
      <c r="AH1257" s="14">
        <f t="shared" si="417"/>
        <v>-51.81</v>
      </c>
      <c r="AI1257" s="12">
        <f t="shared" si="418"/>
        <v>-20724</v>
      </c>
      <c r="AJ1257" s="12">
        <f t="shared" si="419"/>
        <v>-5181</v>
      </c>
      <c r="AK1257" s="7"/>
      <c r="AL1257" s="12">
        <f t="shared" si="420"/>
        <v>-37772</v>
      </c>
      <c r="AM1257" s="12">
        <f t="shared" si="421"/>
        <v>-9443</v>
      </c>
    </row>
    <row r="1258" spans="1:39" x14ac:dyDescent="0.25">
      <c r="A1258" t="s">
        <v>61</v>
      </c>
      <c r="B1258" t="s">
        <v>666</v>
      </c>
      <c r="C1258" t="s">
        <v>1114</v>
      </c>
      <c r="D1258">
        <v>2018</v>
      </c>
      <c r="E1258" t="s">
        <v>1277</v>
      </c>
      <c r="F1258">
        <v>2555</v>
      </c>
      <c r="G1258">
        <v>1957</v>
      </c>
      <c r="H1258" s="4" t="s">
        <v>14</v>
      </c>
      <c r="I1258">
        <v>2191</v>
      </c>
      <c r="J1258">
        <v>6</v>
      </c>
      <c r="K1258">
        <v>158</v>
      </c>
      <c r="L1258" s="30">
        <f t="shared" si="404"/>
        <v>150.88999999999999</v>
      </c>
      <c r="M1258" s="30">
        <f t="shared" si="405"/>
        <v>148.51999999999998</v>
      </c>
      <c r="N1258" s="30">
        <f t="shared" si="406"/>
        <v>146.15</v>
      </c>
      <c r="O1258" s="30">
        <f t="shared" si="407"/>
        <v>143.78</v>
      </c>
      <c r="P1258">
        <v>96</v>
      </c>
      <c r="Q1258" s="7"/>
      <c r="R1258">
        <v>187</v>
      </c>
      <c r="S1258" s="14">
        <f t="shared" si="408"/>
        <v>36.110000000000014</v>
      </c>
      <c r="T1258" s="12">
        <f t="shared" si="409"/>
        <v>346656.00000000012</v>
      </c>
      <c r="U1258" s="12">
        <f t="shared" si="410"/>
        <v>3611.0000000000014</v>
      </c>
      <c r="V1258" s="7"/>
      <c r="W1258">
        <v>165</v>
      </c>
      <c r="X1258" s="14">
        <f t="shared" si="411"/>
        <v>16.480000000000018</v>
      </c>
      <c r="Y1258" s="12">
        <f t="shared" si="412"/>
        <v>158208.00000000017</v>
      </c>
      <c r="Z1258" s="12">
        <f t="shared" si="413"/>
        <v>1648.0000000000018</v>
      </c>
      <c r="AA1258" s="7"/>
      <c r="AB1258">
        <v>144</v>
      </c>
      <c r="AC1258" s="14">
        <f t="shared" si="414"/>
        <v>-2.1500000000000057</v>
      </c>
      <c r="AD1258" s="12">
        <f t="shared" si="415"/>
        <v>-20640.000000000055</v>
      </c>
      <c r="AE1258" s="12">
        <f t="shared" si="416"/>
        <v>-215.00000000000057</v>
      </c>
      <c r="AF1258" s="7"/>
      <c r="AG1258">
        <v>122</v>
      </c>
      <c r="AH1258" s="14">
        <f t="shared" si="417"/>
        <v>-21.78</v>
      </c>
      <c r="AI1258" s="12">
        <f t="shared" si="418"/>
        <v>-209088</v>
      </c>
      <c r="AJ1258" s="12">
        <f t="shared" si="419"/>
        <v>-2178</v>
      </c>
      <c r="AK1258" s="7"/>
      <c r="AL1258" s="12">
        <f t="shared" si="420"/>
        <v>275136.00000000023</v>
      </c>
      <c r="AM1258" s="12">
        <f t="shared" si="421"/>
        <v>2866.0000000000023</v>
      </c>
    </row>
    <row r="1259" spans="1:39" x14ac:dyDescent="0.25">
      <c r="A1259" t="s">
        <v>61</v>
      </c>
      <c r="B1259" t="s">
        <v>666</v>
      </c>
      <c r="C1259" t="s">
        <v>1114</v>
      </c>
      <c r="D1259">
        <v>2018</v>
      </c>
      <c r="E1259" t="s">
        <v>1278</v>
      </c>
      <c r="F1259">
        <v>2555</v>
      </c>
      <c r="G1259">
        <v>1957</v>
      </c>
      <c r="H1259" s="4" t="s">
        <v>14</v>
      </c>
      <c r="I1259">
        <v>2191</v>
      </c>
      <c r="J1259">
        <v>6</v>
      </c>
      <c r="K1259">
        <v>158</v>
      </c>
      <c r="L1259" s="30">
        <f t="shared" si="404"/>
        <v>150.88999999999999</v>
      </c>
      <c r="M1259" s="30">
        <f t="shared" si="405"/>
        <v>148.51999999999998</v>
      </c>
      <c r="N1259" s="30">
        <f t="shared" si="406"/>
        <v>146.15</v>
      </c>
      <c r="O1259" s="30">
        <f t="shared" si="407"/>
        <v>143.78</v>
      </c>
      <c r="P1259">
        <v>280</v>
      </c>
      <c r="Q1259" s="7"/>
      <c r="R1259">
        <v>187</v>
      </c>
      <c r="S1259" s="14">
        <f t="shared" si="408"/>
        <v>36.110000000000014</v>
      </c>
      <c r="T1259" s="12">
        <f t="shared" si="409"/>
        <v>1011080.0000000002</v>
      </c>
      <c r="U1259" s="12">
        <f t="shared" si="410"/>
        <v>3611.0000000000009</v>
      </c>
      <c r="V1259" s="7"/>
      <c r="W1259">
        <v>165</v>
      </c>
      <c r="X1259" s="14">
        <f t="shared" si="411"/>
        <v>16.480000000000018</v>
      </c>
      <c r="Y1259" s="12">
        <f t="shared" si="412"/>
        <v>461440.00000000052</v>
      </c>
      <c r="Z1259" s="12">
        <f t="shared" si="413"/>
        <v>1648.0000000000018</v>
      </c>
      <c r="AA1259" s="7"/>
      <c r="AB1259">
        <v>144</v>
      </c>
      <c r="AC1259" s="14">
        <f t="shared" si="414"/>
        <v>-2.1500000000000057</v>
      </c>
      <c r="AD1259" s="12">
        <f t="shared" si="415"/>
        <v>-60200.00000000016</v>
      </c>
      <c r="AE1259" s="12">
        <f t="shared" si="416"/>
        <v>-215.00000000000057</v>
      </c>
      <c r="AF1259" s="7"/>
      <c r="AG1259">
        <v>122</v>
      </c>
      <c r="AH1259" s="14">
        <f t="shared" si="417"/>
        <v>-21.78</v>
      </c>
      <c r="AI1259" s="12">
        <f t="shared" si="418"/>
        <v>-609840</v>
      </c>
      <c r="AJ1259" s="12">
        <f t="shared" si="419"/>
        <v>-2178</v>
      </c>
      <c r="AK1259" s="7"/>
      <c r="AL1259" s="12">
        <f t="shared" si="420"/>
        <v>802480.0000000007</v>
      </c>
      <c r="AM1259" s="12">
        <f t="shared" si="421"/>
        <v>2866.0000000000023</v>
      </c>
    </row>
    <row r="1260" spans="1:39" x14ac:dyDescent="0.25">
      <c r="A1260" t="s">
        <v>859</v>
      </c>
      <c r="B1260" t="s">
        <v>782</v>
      </c>
      <c r="C1260" t="s">
        <v>1061</v>
      </c>
      <c r="D1260">
        <v>2017</v>
      </c>
      <c r="E1260" t="s">
        <v>1279</v>
      </c>
      <c r="F1260">
        <v>2610</v>
      </c>
      <c r="G1260">
        <v>1959</v>
      </c>
      <c r="H1260" s="4" t="s">
        <v>14</v>
      </c>
      <c r="I1260">
        <v>2993</v>
      </c>
      <c r="J1260">
        <v>6.4</v>
      </c>
      <c r="K1260">
        <v>167</v>
      </c>
      <c r="L1260" s="30">
        <f t="shared" ref="L1260:L1323" si="422">K1260*(1-L$5)</f>
        <v>159.48499999999999</v>
      </c>
      <c r="M1260" s="30">
        <f t="shared" ref="M1260:M1323" si="423">K1260*(1-M$5)</f>
        <v>156.97999999999999</v>
      </c>
      <c r="N1260" s="30">
        <f t="shared" ref="N1260:N1323" si="424">K1260*(1-N$5)</f>
        <v>154.47499999999999</v>
      </c>
      <c r="O1260" s="30">
        <f t="shared" ref="O1260:O1323" si="425">K1260*(1-O$5)</f>
        <v>151.97</v>
      </c>
      <c r="P1260">
        <v>14</v>
      </c>
      <c r="Q1260" s="7"/>
      <c r="R1260">
        <v>187</v>
      </c>
      <c r="S1260" s="14">
        <f t="shared" ref="S1260:S1323" si="426">R1260-L1260</f>
        <v>27.515000000000015</v>
      </c>
      <c r="T1260" s="12">
        <f t="shared" ref="T1260:T1323" si="427">(S1260*P1260)*100</f>
        <v>38521.000000000022</v>
      </c>
      <c r="U1260" s="12">
        <f t="shared" ref="U1260:U1323" si="428">T1260/P1260</f>
        <v>2751.5000000000014</v>
      </c>
      <c r="V1260" s="7"/>
      <c r="W1260">
        <v>165</v>
      </c>
      <c r="X1260" s="14">
        <f t="shared" ref="X1260:X1323" si="429">W1260-M1260</f>
        <v>8.0200000000000102</v>
      </c>
      <c r="Y1260" s="12">
        <f t="shared" ref="Y1260:Y1323" si="430">(X1260*P1260)*100</f>
        <v>11228.000000000015</v>
      </c>
      <c r="Z1260" s="12">
        <f t="shared" ref="Z1260:Z1323" si="431">Y1260/P1260</f>
        <v>802.00000000000102</v>
      </c>
      <c r="AA1260" s="7"/>
      <c r="AB1260">
        <v>144</v>
      </c>
      <c r="AC1260" s="14">
        <f t="shared" ref="AC1260:AC1323" si="432">AB1260-N1260</f>
        <v>-10.474999999999994</v>
      </c>
      <c r="AD1260" s="12">
        <f t="shared" ref="AD1260:AD1323" si="433">(AC1260*P1260)*100</f>
        <v>-14664.999999999993</v>
      </c>
      <c r="AE1260" s="12">
        <f t="shared" ref="AE1260:AE1323" si="434">AD1260/P1260</f>
        <v>-1047.4999999999995</v>
      </c>
      <c r="AF1260" s="7"/>
      <c r="AG1260">
        <v>122</v>
      </c>
      <c r="AH1260" s="14">
        <f t="shared" ref="AH1260:AH1323" si="435">AG1260-O1260</f>
        <v>-29.97</v>
      </c>
      <c r="AI1260" s="12">
        <f t="shared" ref="AI1260:AI1323" si="436">(AH1260*P1260)*100</f>
        <v>-41958</v>
      </c>
      <c r="AJ1260" s="12">
        <f t="shared" ref="AJ1260:AJ1323" si="437">AI1260/P1260</f>
        <v>-2997</v>
      </c>
      <c r="AK1260" s="7"/>
      <c r="AL1260" s="12">
        <f t="shared" ref="AL1260:AL1323" si="438">AI1260+AD1260+Y1260+T1260</f>
        <v>-6873.9999999999563</v>
      </c>
      <c r="AM1260" s="12">
        <f t="shared" ref="AM1260:AM1323" si="439">AL1260/P1260</f>
        <v>-490.99999999999687</v>
      </c>
    </row>
    <row r="1261" spans="1:39" x14ac:dyDescent="0.25">
      <c r="A1261" t="s">
        <v>859</v>
      </c>
      <c r="B1261" t="s">
        <v>782</v>
      </c>
      <c r="C1261" t="s">
        <v>1061</v>
      </c>
      <c r="D1261">
        <v>2017</v>
      </c>
      <c r="E1261" t="s">
        <v>1280</v>
      </c>
      <c r="F1261">
        <v>2610</v>
      </c>
      <c r="G1261">
        <v>1959</v>
      </c>
      <c r="H1261" s="4" t="s">
        <v>14</v>
      </c>
      <c r="I1261">
        <v>2993</v>
      </c>
      <c r="J1261">
        <v>6.4</v>
      </c>
      <c r="K1261">
        <v>167</v>
      </c>
      <c r="L1261" s="30">
        <f t="shared" si="422"/>
        <v>159.48499999999999</v>
      </c>
      <c r="M1261" s="30">
        <f t="shared" si="423"/>
        <v>156.97999999999999</v>
      </c>
      <c r="N1261" s="30">
        <f t="shared" si="424"/>
        <v>154.47499999999999</v>
      </c>
      <c r="O1261" s="30">
        <f t="shared" si="425"/>
        <v>151.97</v>
      </c>
      <c r="P1261">
        <v>18</v>
      </c>
      <c r="Q1261" s="7"/>
      <c r="R1261">
        <v>187</v>
      </c>
      <c r="S1261" s="14">
        <f t="shared" si="426"/>
        <v>27.515000000000015</v>
      </c>
      <c r="T1261" s="12">
        <f t="shared" si="427"/>
        <v>49527.000000000029</v>
      </c>
      <c r="U1261" s="12">
        <f t="shared" si="428"/>
        <v>2751.5000000000018</v>
      </c>
      <c r="V1261" s="7"/>
      <c r="W1261">
        <v>165</v>
      </c>
      <c r="X1261" s="14">
        <f t="shared" si="429"/>
        <v>8.0200000000000102</v>
      </c>
      <c r="Y1261" s="12">
        <f t="shared" si="430"/>
        <v>14436.000000000018</v>
      </c>
      <c r="Z1261" s="12">
        <f t="shared" si="431"/>
        <v>802.00000000000102</v>
      </c>
      <c r="AA1261" s="7"/>
      <c r="AB1261">
        <v>144</v>
      </c>
      <c r="AC1261" s="14">
        <f t="shared" si="432"/>
        <v>-10.474999999999994</v>
      </c>
      <c r="AD1261" s="12">
        <f t="shared" si="433"/>
        <v>-18854.999999999989</v>
      </c>
      <c r="AE1261" s="12">
        <f t="shared" si="434"/>
        <v>-1047.4999999999993</v>
      </c>
      <c r="AF1261" s="7"/>
      <c r="AG1261">
        <v>122</v>
      </c>
      <c r="AH1261" s="14">
        <f t="shared" si="435"/>
        <v>-29.97</v>
      </c>
      <c r="AI1261" s="12">
        <f t="shared" si="436"/>
        <v>-53946</v>
      </c>
      <c r="AJ1261" s="12">
        <f t="shared" si="437"/>
        <v>-2997</v>
      </c>
      <c r="AK1261" s="7"/>
      <c r="AL1261" s="12">
        <f t="shared" si="438"/>
        <v>-8837.9999999999418</v>
      </c>
      <c r="AM1261" s="12">
        <f t="shared" si="439"/>
        <v>-490.99999999999676</v>
      </c>
    </row>
    <row r="1262" spans="1:39" x14ac:dyDescent="0.25">
      <c r="A1262" t="s">
        <v>61</v>
      </c>
      <c r="B1262" t="s">
        <v>666</v>
      </c>
      <c r="C1262" t="s">
        <v>1114</v>
      </c>
      <c r="D1262">
        <v>2019</v>
      </c>
      <c r="E1262" t="s">
        <v>2059</v>
      </c>
      <c r="F1262">
        <v>2555</v>
      </c>
      <c r="G1262">
        <v>1959</v>
      </c>
      <c r="H1262" s="4" t="s">
        <v>14</v>
      </c>
      <c r="I1262">
        <v>2191</v>
      </c>
      <c r="J1262">
        <v>6</v>
      </c>
      <c r="K1262">
        <v>158</v>
      </c>
      <c r="L1262" s="30">
        <f t="shared" si="422"/>
        <v>150.88999999999999</v>
      </c>
      <c r="M1262" s="30">
        <f t="shared" si="423"/>
        <v>148.51999999999998</v>
      </c>
      <c r="N1262" s="30">
        <f t="shared" si="424"/>
        <v>146.15</v>
      </c>
      <c r="O1262" s="30">
        <f t="shared" si="425"/>
        <v>143.78</v>
      </c>
      <c r="P1262">
        <v>46</v>
      </c>
      <c r="Q1262" s="7"/>
      <c r="R1262">
        <v>187</v>
      </c>
      <c r="S1262" s="14">
        <f t="shared" si="426"/>
        <v>36.110000000000014</v>
      </c>
      <c r="T1262" s="12">
        <f t="shared" si="427"/>
        <v>166106.00000000006</v>
      </c>
      <c r="U1262" s="12">
        <f t="shared" si="428"/>
        <v>3611.0000000000014</v>
      </c>
      <c r="V1262" s="7"/>
      <c r="W1262">
        <v>165</v>
      </c>
      <c r="X1262" s="14">
        <f t="shared" si="429"/>
        <v>16.480000000000018</v>
      </c>
      <c r="Y1262" s="12">
        <f t="shared" si="430"/>
        <v>75808.000000000087</v>
      </c>
      <c r="Z1262" s="12">
        <f t="shared" si="431"/>
        <v>1648.0000000000018</v>
      </c>
      <c r="AA1262" s="7"/>
      <c r="AB1262">
        <v>144</v>
      </c>
      <c r="AC1262" s="14">
        <f t="shared" si="432"/>
        <v>-2.1500000000000057</v>
      </c>
      <c r="AD1262" s="12">
        <f t="shared" si="433"/>
        <v>-9890.0000000000255</v>
      </c>
      <c r="AE1262" s="12">
        <f t="shared" si="434"/>
        <v>-215.00000000000054</v>
      </c>
      <c r="AF1262" s="7"/>
      <c r="AG1262">
        <v>122</v>
      </c>
      <c r="AH1262" s="14">
        <f t="shared" si="435"/>
        <v>-21.78</v>
      </c>
      <c r="AI1262" s="12">
        <f t="shared" si="436"/>
        <v>-100188.00000000001</v>
      </c>
      <c r="AJ1262" s="12">
        <f t="shared" si="437"/>
        <v>-2178.0000000000005</v>
      </c>
      <c r="AK1262" s="7"/>
      <c r="AL1262" s="12">
        <f t="shared" si="438"/>
        <v>131836.00000000012</v>
      </c>
      <c r="AM1262" s="12">
        <f t="shared" si="439"/>
        <v>2866.0000000000027</v>
      </c>
    </row>
    <row r="1263" spans="1:39" x14ac:dyDescent="0.25">
      <c r="A1263" t="s">
        <v>61</v>
      </c>
      <c r="B1263" t="s">
        <v>666</v>
      </c>
      <c r="C1263" t="s">
        <v>1114</v>
      </c>
      <c r="D1263">
        <v>2019</v>
      </c>
      <c r="E1263" t="s">
        <v>2060</v>
      </c>
      <c r="F1263">
        <v>2555</v>
      </c>
      <c r="G1263">
        <v>1959</v>
      </c>
      <c r="H1263" s="4" t="s">
        <v>14</v>
      </c>
      <c r="I1263">
        <v>2191</v>
      </c>
      <c r="J1263">
        <v>6</v>
      </c>
      <c r="K1263">
        <v>158</v>
      </c>
      <c r="L1263" s="30">
        <f t="shared" si="422"/>
        <v>150.88999999999999</v>
      </c>
      <c r="M1263" s="30">
        <f t="shared" si="423"/>
        <v>148.51999999999998</v>
      </c>
      <c r="N1263" s="30">
        <f t="shared" si="424"/>
        <v>146.15</v>
      </c>
      <c r="O1263" s="30">
        <f t="shared" si="425"/>
        <v>143.78</v>
      </c>
      <c r="P1263">
        <v>70</v>
      </c>
      <c r="Q1263" s="7"/>
      <c r="R1263">
        <v>187</v>
      </c>
      <c r="S1263" s="14">
        <f t="shared" si="426"/>
        <v>36.110000000000014</v>
      </c>
      <c r="T1263" s="12">
        <f t="shared" si="427"/>
        <v>252770.00000000006</v>
      </c>
      <c r="U1263" s="12">
        <f t="shared" si="428"/>
        <v>3611.0000000000009</v>
      </c>
      <c r="V1263" s="7"/>
      <c r="W1263">
        <v>165</v>
      </c>
      <c r="X1263" s="14">
        <f t="shared" si="429"/>
        <v>16.480000000000018</v>
      </c>
      <c r="Y1263" s="12">
        <f t="shared" si="430"/>
        <v>115360.00000000013</v>
      </c>
      <c r="Z1263" s="12">
        <f t="shared" si="431"/>
        <v>1648.0000000000018</v>
      </c>
      <c r="AA1263" s="7"/>
      <c r="AB1263">
        <v>144</v>
      </c>
      <c r="AC1263" s="14">
        <f t="shared" si="432"/>
        <v>-2.1500000000000057</v>
      </c>
      <c r="AD1263" s="12">
        <f t="shared" si="433"/>
        <v>-15050.00000000004</v>
      </c>
      <c r="AE1263" s="12">
        <f t="shared" si="434"/>
        <v>-215.00000000000057</v>
      </c>
      <c r="AF1263" s="7"/>
      <c r="AG1263">
        <v>122</v>
      </c>
      <c r="AH1263" s="14">
        <f t="shared" si="435"/>
        <v>-21.78</v>
      </c>
      <c r="AI1263" s="12">
        <f t="shared" si="436"/>
        <v>-152460</v>
      </c>
      <c r="AJ1263" s="12">
        <f t="shared" si="437"/>
        <v>-2178</v>
      </c>
      <c r="AK1263" s="7"/>
      <c r="AL1263" s="12">
        <f t="shared" si="438"/>
        <v>200620.00000000017</v>
      </c>
      <c r="AM1263" s="12">
        <f t="shared" si="439"/>
        <v>2866.0000000000023</v>
      </c>
    </row>
    <row r="1264" spans="1:39" x14ac:dyDescent="0.25">
      <c r="A1264" t="s">
        <v>49</v>
      </c>
      <c r="B1264" t="s">
        <v>209</v>
      </c>
      <c r="C1264" t="s">
        <v>758</v>
      </c>
      <c r="D1264">
        <v>2018</v>
      </c>
      <c r="E1264" t="s">
        <v>1281</v>
      </c>
      <c r="F1264">
        <v>3150</v>
      </c>
      <c r="G1264">
        <v>1960</v>
      </c>
      <c r="H1264" s="4" t="s">
        <v>14</v>
      </c>
      <c r="I1264">
        <v>2776</v>
      </c>
      <c r="J1264">
        <v>7.9</v>
      </c>
      <c r="K1264">
        <v>206</v>
      </c>
      <c r="L1264" s="30">
        <f t="shared" si="422"/>
        <v>196.73</v>
      </c>
      <c r="M1264" s="30">
        <f t="shared" si="423"/>
        <v>193.64</v>
      </c>
      <c r="N1264" s="30">
        <f t="shared" si="424"/>
        <v>190.55</v>
      </c>
      <c r="O1264" s="30">
        <f t="shared" si="425"/>
        <v>187.46</v>
      </c>
      <c r="P1264">
        <v>46</v>
      </c>
      <c r="Q1264" s="7"/>
      <c r="R1264">
        <v>187</v>
      </c>
      <c r="S1264" s="14">
        <f t="shared" si="426"/>
        <v>-9.7299999999999898</v>
      </c>
      <c r="T1264" s="12">
        <f t="shared" si="427"/>
        <v>-44757.999999999956</v>
      </c>
      <c r="U1264" s="12">
        <f t="shared" si="428"/>
        <v>-972.99999999999909</v>
      </c>
      <c r="V1264" s="7"/>
      <c r="W1264">
        <v>165</v>
      </c>
      <c r="X1264" s="14">
        <f t="shared" si="429"/>
        <v>-28.639999999999986</v>
      </c>
      <c r="Y1264" s="12">
        <f t="shared" si="430"/>
        <v>-131743.99999999994</v>
      </c>
      <c r="Z1264" s="12">
        <f t="shared" si="431"/>
        <v>-2863.9999999999986</v>
      </c>
      <c r="AA1264" s="7"/>
      <c r="AB1264">
        <v>144</v>
      </c>
      <c r="AC1264" s="14">
        <f t="shared" si="432"/>
        <v>-46.550000000000011</v>
      </c>
      <c r="AD1264" s="12">
        <f t="shared" si="433"/>
        <v>-214130.00000000006</v>
      </c>
      <c r="AE1264" s="12">
        <f t="shared" si="434"/>
        <v>-4655.0000000000009</v>
      </c>
      <c r="AF1264" s="7"/>
      <c r="AG1264">
        <v>122</v>
      </c>
      <c r="AH1264" s="14">
        <f t="shared" si="435"/>
        <v>-65.460000000000008</v>
      </c>
      <c r="AI1264" s="12">
        <f t="shared" si="436"/>
        <v>-301116.00000000006</v>
      </c>
      <c r="AJ1264" s="12">
        <f t="shared" si="437"/>
        <v>-6546.0000000000009</v>
      </c>
      <c r="AK1264" s="7"/>
      <c r="AL1264" s="12">
        <f t="shared" si="438"/>
        <v>-691748</v>
      </c>
      <c r="AM1264" s="12">
        <f t="shared" si="439"/>
        <v>-15038</v>
      </c>
    </row>
    <row r="1265" spans="1:39" x14ac:dyDescent="0.25">
      <c r="A1265" t="s">
        <v>49</v>
      </c>
      <c r="B1265" t="s">
        <v>209</v>
      </c>
      <c r="C1265" t="s">
        <v>758</v>
      </c>
      <c r="D1265">
        <v>2019</v>
      </c>
      <c r="E1265" t="s">
        <v>2061</v>
      </c>
      <c r="F1265">
        <v>3150</v>
      </c>
      <c r="G1265">
        <v>1960</v>
      </c>
      <c r="H1265" s="4" t="s">
        <v>14</v>
      </c>
      <c r="I1265">
        <v>2776</v>
      </c>
      <c r="J1265">
        <v>7.9</v>
      </c>
      <c r="K1265">
        <v>206</v>
      </c>
      <c r="L1265" s="30">
        <f t="shared" si="422"/>
        <v>196.73</v>
      </c>
      <c r="M1265" s="30">
        <f t="shared" si="423"/>
        <v>193.64</v>
      </c>
      <c r="N1265" s="30">
        <f t="shared" si="424"/>
        <v>190.55</v>
      </c>
      <c r="O1265" s="30">
        <f t="shared" si="425"/>
        <v>187.46</v>
      </c>
      <c r="P1265">
        <v>6</v>
      </c>
      <c r="Q1265" s="7"/>
      <c r="R1265">
        <v>187</v>
      </c>
      <c r="S1265" s="14">
        <f t="shared" si="426"/>
        <v>-9.7299999999999898</v>
      </c>
      <c r="T1265" s="12">
        <f t="shared" si="427"/>
        <v>-5837.9999999999936</v>
      </c>
      <c r="U1265" s="12">
        <f t="shared" si="428"/>
        <v>-972.99999999999898</v>
      </c>
      <c r="V1265" s="7"/>
      <c r="W1265">
        <v>165</v>
      </c>
      <c r="X1265" s="14">
        <f t="shared" si="429"/>
        <v>-28.639999999999986</v>
      </c>
      <c r="Y1265" s="12">
        <f t="shared" si="430"/>
        <v>-17183.999999999993</v>
      </c>
      <c r="Z1265" s="12">
        <f t="shared" si="431"/>
        <v>-2863.9999999999986</v>
      </c>
      <c r="AA1265" s="7"/>
      <c r="AB1265">
        <v>144</v>
      </c>
      <c r="AC1265" s="14">
        <f t="shared" si="432"/>
        <v>-46.550000000000011</v>
      </c>
      <c r="AD1265" s="12">
        <f t="shared" si="433"/>
        <v>-27930.000000000007</v>
      </c>
      <c r="AE1265" s="12">
        <f t="shared" si="434"/>
        <v>-4655.0000000000009</v>
      </c>
      <c r="AF1265" s="7"/>
      <c r="AG1265">
        <v>122</v>
      </c>
      <c r="AH1265" s="14">
        <f t="shared" si="435"/>
        <v>-65.460000000000008</v>
      </c>
      <c r="AI1265" s="12">
        <f t="shared" si="436"/>
        <v>-39276.000000000007</v>
      </c>
      <c r="AJ1265" s="12">
        <f t="shared" si="437"/>
        <v>-6546.0000000000009</v>
      </c>
      <c r="AK1265" s="7"/>
      <c r="AL1265" s="12">
        <f t="shared" si="438"/>
        <v>-90228</v>
      </c>
      <c r="AM1265" s="12">
        <f t="shared" si="439"/>
        <v>-15038</v>
      </c>
    </row>
    <row r="1266" spans="1:39" x14ac:dyDescent="0.25">
      <c r="A1266" t="s">
        <v>58</v>
      </c>
      <c r="B1266" t="s">
        <v>209</v>
      </c>
      <c r="C1266" t="s">
        <v>461</v>
      </c>
      <c r="D1266">
        <v>2015</v>
      </c>
      <c r="E1266" t="s">
        <v>1286</v>
      </c>
      <c r="F1266">
        <v>2930</v>
      </c>
      <c r="G1266">
        <v>1960</v>
      </c>
      <c r="H1266" s="4" t="s">
        <v>14</v>
      </c>
      <c r="I1266">
        <v>2755</v>
      </c>
      <c r="J1266">
        <v>7.3</v>
      </c>
      <c r="K1266">
        <v>193</v>
      </c>
      <c r="L1266" s="30">
        <f t="shared" si="422"/>
        <v>184.315</v>
      </c>
      <c r="M1266" s="30">
        <f t="shared" si="423"/>
        <v>181.42</v>
      </c>
      <c r="N1266" s="30">
        <f t="shared" si="424"/>
        <v>178.52500000000001</v>
      </c>
      <c r="O1266" s="30">
        <f t="shared" si="425"/>
        <v>175.63</v>
      </c>
      <c r="P1266">
        <v>50</v>
      </c>
      <c r="Q1266" s="7"/>
      <c r="R1266">
        <v>187</v>
      </c>
      <c r="S1266" s="14">
        <f t="shared" si="426"/>
        <v>2.6850000000000023</v>
      </c>
      <c r="T1266" s="12">
        <f t="shared" si="427"/>
        <v>13425.000000000011</v>
      </c>
      <c r="U1266" s="12">
        <f t="shared" si="428"/>
        <v>268.50000000000023</v>
      </c>
      <c r="V1266" s="7"/>
      <c r="W1266">
        <v>165</v>
      </c>
      <c r="X1266" s="14">
        <f t="shared" si="429"/>
        <v>-16.419999999999987</v>
      </c>
      <c r="Y1266" s="12">
        <f t="shared" si="430"/>
        <v>-82099.999999999927</v>
      </c>
      <c r="Z1266" s="12">
        <f t="shared" si="431"/>
        <v>-1641.9999999999986</v>
      </c>
      <c r="AA1266" s="7"/>
      <c r="AB1266">
        <v>144</v>
      </c>
      <c r="AC1266" s="14">
        <f t="shared" si="432"/>
        <v>-34.525000000000006</v>
      </c>
      <c r="AD1266" s="12">
        <f t="shared" si="433"/>
        <v>-172625.00000000003</v>
      </c>
      <c r="AE1266" s="12">
        <f t="shared" si="434"/>
        <v>-3452.5000000000005</v>
      </c>
      <c r="AF1266" s="7"/>
      <c r="AG1266">
        <v>122</v>
      </c>
      <c r="AH1266" s="14">
        <f t="shared" si="435"/>
        <v>-53.629999999999995</v>
      </c>
      <c r="AI1266" s="12">
        <f t="shared" si="436"/>
        <v>-268150</v>
      </c>
      <c r="AJ1266" s="12">
        <f t="shared" si="437"/>
        <v>-5363</v>
      </c>
      <c r="AK1266" s="7"/>
      <c r="AL1266" s="12">
        <f t="shared" si="438"/>
        <v>-509449.99999999994</v>
      </c>
      <c r="AM1266" s="12">
        <f t="shared" si="439"/>
        <v>-10188.999999999998</v>
      </c>
    </row>
    <row r="1267" spans="1:39" x14ac:dyDescent="0.25">
      <c r="A1267" t="s">
        <v>58</v>
      </c>
      <c r="B1267" t="s">
        <v>209</v>
      </c>
      <c r="C1267" t="s">
        <v>461</v>
      </c>
      <c r="D1267">
        <v>2015</v>
      </c>
      <c r="E1267" t="s">
        <v>1287</v>
      </c>
      <c r="F1267">
        <v>2930</v>
      </c>
      <c r="G1267">
        <v>1960</v>
      </c>
      <c r="H1267" s="4" t="s">
        <v>14</v>
      </c>
      <c r="I1267">
        <v>2755</v>
      </c>
      <c r="J1267">
        <v>8.1</v>
      </c>
      <c r="K1267">
        <v>213</v>
      </c>
      <c r="L1267" s="30">
        <f t="shared" si="422"/>
        <v>203.41499999999999</v>
      </c>
      <c r="M1267" s="30">
        <f t="shared" si="423"/>
        <v>200.22</v>
      </c>
      <c r="N1267" s="30">
        <f t="shared" si="424"/>
        <v>197.02500000000001</v>
      </c>
      <c r="O1267" s="30">
        <f t="shared" si="425"/>
        <v>193.83</v>
      </c>
      <c r="P1267">
        <v>70</v>
      </c>
      <c r="Q1267" s="7"/>
      <c r="R1267">
        <v>187</v>
      </c>
      <c r="S1267" s="14">
        <f t="shared" si="426"/>
        <v>-16.414999999999992</v>
      </c>
      <c r="T1267" s="12">
        <f t="shared" si="427"/>
        <v>-114904.99999999996</v>
      </c>
      <c r="U1267" s="12">
        <f t="shared" si="428"/>
        <v>-1641.4999999999993</v>
      </c>
      <c r="V1267" s="7"/>
      <c r="W1267">
        <v>165</v>
      </c>
      <c r="X1267" s="14">
        <f t="shared" si="429"/>
        <v>-35.22</v>
      </c>
      <c r="Y1267" s="12">
        <f t="shared" si="430"/>
        <v>-246540</v>
      </c>
      <c r="Z1267" s="12">
        <f t="shared" si="431"/>
        <v>-3522</v>
      </c>
      <c r="AA1267" s="7"/>
      <c r="AB1267">
        <v>144</v>
      </c>
      <c r="AC1267" s="14">
        <f t="shared" si="432"/>
        <v>-53.025000000000006</v>
      </c>
      <c r="AD1267" s="12">
        <f t="shared" si="433"/>
        <v>-371175.00000000006</v>
      </c>
      <c r="AE1267" s="12">
        <f t="shared" si="434"/>
        <v>-5302.5000000000009</v>
      </c>
      <c r="AF1267" s="7"/>
      <c r="AG1267">
        <v>122</v>
      </c>
      <c r="AH1267" s="14">
        <f t="shared" si="435"/>
        <v>-71.830000000000013</v>
      </c>
      <c r="AI1267" s="12">
        <f t="shared" si="436"/>
        <v>-502810.00000000012</v>
      </c>
      <c r="AJ1267" s="12">
        <f t="shared" si="437"/>
        <v>-7183.0000000000018</v>
      </c>
      <c r="AK1267" s="7"/>
      <c r="AL1267" s="12">
        <f t="shared" si="438"/>
        <v>-1235430.0000000002</v>
      </c>
      <c r="AM1267" s="12">
        <f t="shared" si="439"/>
        <v>-17649.000000000004</v>
      </c>
    </row>
    <row r="1268" spans="1:39" x14ac:dyDescent="0.25">
      <c r="A1268" t="s">
        <v>58</v>
      </c>
      <c r="B1268" t="s">
        <v>209</v>
      </c>
      <c r="C1268" t="s">
        <v>461</v>
      </c>
      <c r="D1268">
        <v>2017</v>
      </c>
      <c r="E1268" t="s">
        <v>1288</v>
      </c>
      <c r="F1268">
        <v>3000</v>
      </c>
      <c r="G1268">
        <v>1960</v>
      </c>
      <c r="H1268" s="4" t="s">
        <v>14</v>
      </c>
      <c r="I1268">
        <v>2755</v>
      </c>
      <c r="J1268">
        <v>8.1</v>
      </c>
      <c r="K1268">
        <v>213</v>
      </c>
      <c r="L1268" s="30">
        <f t="shared" si="422"/>
        <v>203.41499999999999</v>
      </c>
      <c r="M1268" s="30">
        <f t="shared" si="423"/>
        <v>200.22</v>
      </c>
      <c r="N1268" s="30">
        <f t="shared" si="424"/>
        <v>197.02500000000001</v>
      </c>
      <c r="O1268" s="30">
        <f t="shared" si="425"/>
        <v>193.83</v>
      </c>
      <c r="P1268">
        <v>70</v>
      </c>
      <c r="Q1268" s="7"/>
      <c r="R1268">
        <v>187</v>
      </c>
      <c r="S1268" s="14">
        <f t="shared" si="426"/>
        <v>-16.414999999999992</v>
      </c>
      <c r="T1268" s="12">
        <f t="shared" si="427"/>
        <v>-114904.99999999996</v>
      </c>
      <c r="U1268" s="12">
        <f t="shared" si="428"/>
        <v>-1641.4999999999993</v>
      </c>
      <c r="V1268" s="7"/>
      <c r="W1268">
        <v>165</v>
      </c>
      <c r="X1268" s="14">
        <f t="shared" si="429"/>
        <v>-35.22</v>
      </c>
      <c r="Y1268" s="12">
        <f t="shared" si="430"/>
        <v>-246540</v>
      </c>
      <c r="Z1268" s="12">
        <f t="shared" si="431"/>
        <v>-3522</v>
      </c>
      <c r="AA1268" s="7"/>
      <c r="AB1268">
        <v>144</v>
      </c>
      <c r="AC1268" s="14">
        <f t="shared" si="432"/>
        <v>-53.025000000000006</v>
      </c>
      <c r="AD1268" s="12">
        <f t="shared" si="433"/>
        <v>-371175.00000000006</v>
      </c>
      <c r="AE1268" s="12">
        <f t="shared" si="434"/>
        <v>-5302.5000000000009</v>
      </c>
      <c r="AF1268" s="7"/>
      <c r="AG1268">
        <v>122</v>
      </c>
      <c r="AH1268" s="14">
        <f t="shared" si="435"/>
        <v>-71.830000000000013</v>
      </c>
      <c r="AI1268" s="12">
        <f t="shared" si="436"/>
        <v>-502810.00000000012</v>
      </c>
      <c r="AJ1268" s="12">
        <f t="shared" si="437"/>
        <v>-7183.0000000000018</v>
      </c>
      <c r="AK1268" s="7"/>
      <c r="AL1268" s="12">
        <f t="shared" si="438"/>
        <v>-1235430.0000000002</v>
      </c>
      <c r="AM1268" s="12">
        <f t="shared" si="439"/>
        <v>-17649.000000000004</v>
      </c>
    </row>
    <row r="1269" spans="1:39" x14ac:dyDescent="0.25">
      <c r="A1269" t="s">
        <v>58</v>
      </c>
      <c r="B1269" t="s">
        <v>209</v>
      </c>
      <c r="C1269" t="s">
        <v>461</v>
      </c>
      <c r="D1269">
        <v>2018</v>
      </c>
      <c r="E1269" t="s">
        <v>1289</v>
      </c>
      <c r="F1269">
        <v>3000</v>
      </c>
      <c r="G1269">
        <v>1960</v>
      </c>
      <c r="H1269" s="4" t="s">
        <v>14</v>
      </c>
      <c r="I1269">
        <v>2755</v>
      </c>
      <c r="J1269">
        <v>7.9</v>
      </c>
      <c r="K1269">
        <v>209</v>
      </c>
      <c r="L1269" s="30">
        <f t="shared" si="422"/>
        <v>199.595</v>
      </c>
      <c r="M1269" s="30">
        <f t="shared" si="423"/>
        <v>196.45999999999998</v>
      </c>
      <c r="N1269" s="30">
        <f t="shared" si="424"/>
        <v>193.32500000000002</v>
      </c>
      <c r="O1269" s="30">
        <f t="shared" si="425"/>
        <v>190.19</v>
      </c>
      <c r="P1269">
        <v>34</v>
      </c>
      <c r="Q1269" s="7"/>
      <c r="R1269">
        <v>187</v>
      </c>
      <c r="S1269" s="14">
        <f t="shared" si="426"/>
        <v>-12.594999999999999</v>
      </c>
      <c r="T1269" s="12">
        <f t="shared" si="427"/>
        <v>-42822.999999999993</v>
      </c>
      <c r="U1269" s="12">
        <f t="shared" si="428"/>
        <v>-1259.4999999999998</v>
      </c>
      <c r="V1269" s="7"/>
      <c r="W1269">
        <v>165</v>
      </c>
      <c r="X1269" s="14">
        <f t="shared" si="429"/>
        <v>-31.45999999999998</v>
      </c>
      <c r="Y1269" s="12">
        <f t="shared" si="430"/>
        <v>-106963.99999999994</v>
      </c>
      <c r="Z1269" s="12">
        <f t="shared" si="431"/>
        <v>-3145.9999999999982</v>
      </c>
      <c r="AA1269" s="7"/>
      <c r="AB1269">
        <v>144</v>
      </c>
      <c r="AC1269" s="14">
        <f t="shared" si="432"/>
        <v>-49.325000000000017</v>
      </c>
      <c r="AD1269" s="12">
        <f t="shared" si="433"/>
        <v>-167705.00000000006</v>
      </c>
      <c r="AE1269" s="12">
        <f t="shared" si="434"/>
        <v>-4932.5000000000018</v>
      </c>
      <c r="AF1269" s="7"/>
      <c r="AG1269">
        <v>122</v>
      </c>
      <c r="AH1269" s="14">
        <f t="shared" si="435"/>
        <v>-68.19</v>
      </c>
      <c r="AI1269" s="12">
        <f t="shared" si="436"/>
        <v>-231846</v>
      </c>
      <c r="AJ1269" s="12">
        <f t="shared" si="437"/>
        <v>-6819</v>
      </c>
      <c r="AK1269" s="7"/>
      <c r="AL1269" s="12">
        <f t="shared" si="438"/>
        <v>-549338</v>
      </c>
      <c r="AM1269" s="12">
        <f t="shared" si="439"/>
        <v>-16157</v>
      </c>
    </row>
    <row r="1270" spans="1:39" x14ac:dyDescent="0.25">
      <c r="A1270" t="s">
        <v>739</v>
      </c>
      <c r="B1270" t="s">
        <v>48</v>
      </c>
      <c r="C1270" t="s">
        <v>740</v>
      </c>
      <c r="D1270">
        <v>2018</v>
      </c>
      <c r="E1270" t="s">
        <v>1282</v>
      </c>
      <c r="F1270">
        <v>3050</v>
      </c>
      <c r="G1270">
        <v>1960</v>
      </c>
      <c r="H1270" s="4" t="s">
        <v>14</v>
      </c>
      <c r="I1270">
        <v>2999</v>
      </c>
      <c r="J1270">
        <v>7.8</v>
      </c>
      <c r="K1270">
        <v>207</v>
      </c>
      <c r="L1270" s="30">
        <f t="shared" si="422"/>
        <v>197.685</v>
      </c>
      <c r="M1270" s="30">
        <f t="shared" si="423"/>
        <v>194.57999999999998</v>
      </c>
      <c r="N1270" s="30">
        <f t="shared" si="424"/>
        <v>191.47500000000002</v>
      </c>
      <c r="O1270" s="30">
        <f t="shared" si="425"/>
        <v>188.37</v>
      </c>
      <c r="P1270">
        <v>168</v>
      </c>
      <c r="Q1270" s="7"/>
      <c r="R1270">
        <v>187</v>
      </c>
      <c r="S1270" s="14">
        <f t="shared" si="426"/>
        <v>-10.685000000000002</v>
      </c>
      <c r="T1270" s="12">
        <f t="shared" si="427"/>
        <v>-179508.00000000003</v>
      </c>
      <c r="U1270" s="12">
        <f t="shared" si="428"/>
        <v>-1068.5000000000002</v>
      </c>
      <c r="V1270" s="7"/>
      <c r="W1270">
        <v>165</v>
      </c>
      <c r="X1270" s="14">
        <f t="shared" si="429"/>
        <v>-29.579999999999984</v>
      </c>
      <c r="Y1270" s="12">
        <f t="shared" si="430"/>
        <v>-496943.99999999971</v>
      </c>
      <c r="Z1270" s="12">
        <f t="shared" si="431"/>
        <v>-2957.9999999999982</v>
      </c>
      <c r="AA1270" s="7"/>
      <c r="AB1270">
        <v>144</v>
      </c>
      <c r="AC1270" s="14">
        <f t="shared" si="432"/>
        <v>-47.475000000000023</v>
      </c>
      <c r="AD1270" s="12">
        <f t="shared" si="433"/>
        <v>-797580.00000000035</v>
      </c>
      <c r="AE1270" s="12">
        <f t="shared" si="434"/>
        <v>-4747.5000000000018</v>
      </c>
      <c r="AF1270" s="7"/>
      <c r="AG1270">
        <v>122</v>
      </c>
      <c r="AH1270" s="14">
        <f t="shared" si="435"/>
        <v>-66.37</v>
      </c>
      <c r="AI1270" s="12">
        <f t="shared" si="436"/>
        <v>-1115016</v>
      </c>
      <c r="AJ1270" s="12">
        <f t="shared" si="437"/>
        <v>-6637</v>
      </c>
      <c r="AK1270" s="7"/>
      <c r="AL1270" s="12">
        <f t="shared" si="438"/>
        <v>-2589048</v>
      </c>
      <c r="AM1270" s="12">
        <f t="shared" si="439"/>
        <v>-15411</v>
      </c>
    </row>
    <row r="1271" spans="1:39" x14ac:dyDescent="0.25">
      <c r="A1271" t="s">
        <v>739</v>
      </c>
      <c r="B1271" t="s">
        <v>48</v>
      </c>
      <c r="C1271" t="s">
        <v>740</v>
      </c>
      <c r="D1271">
        <v>2018</v>
      </c>
      <c r="E1271" t="s">
        <v>1283</v>
      </c>
      <c r="F1271">
        <v>3050</v>
      </c>
      <c r="G1271">
        <v>1960</v>
      </c>
      <c r="H1271" s="4" t="s">
        <v>14</v>
      </c>
      <c r="I1271">
        <v>2999</v>
      </c>
      <c r="J1271">
        <v>7.7</v>
      </c>
      <c r="K1271">
        <v>203</v>
      </c>
      <c r="L1271" s="30">
        <f t="shared" si="422"/>
        <v>193.86499999999998</v>
      </c>
      <c r="M1271" s="30">
        <f t="shared" si="423"/>
        <v>190.82</v>
      </c>
      <c r="N1271" s="30">
        <f t="shared" si="424"/>
        <v>187.77500000000001</v>
      </c>
      <c r="O1271" s="30">
        <f t="shared" si="425"/>
        <v>184.73000000000002</v>
      </c>
      <c r="P1271">
        <v>146</v>
      </c>
      <c r="Q1271" s="7"/>
      <c r="R1271">
        <v>187</v>
      </c>
      <c r="S1271" s="14">
        <f t="shared" si="426"/>
        <v>-6.8649999999999807</v>
      </c>
      <c r="T1271" s="12">
        <f t="shared" si="427"/>
        <v>-100228.99999999972</v>
      </c>
      <c r="U1271" s="12">
        <f t="shared" si="428"/>
        <v>-686.49999999999807</v>
      </c>
      <c r="V1271" s="7"/>
      <c r="W1271">
        <v>165</v>
      </c>
      <c r="X1271" s="14">
        <f t="shared" si="429"/>
        <v>-25.819999999999993</v>
      </c>
      <c r="Y1271" s="12">
        <f t="shared" si="430"/>
        <v>-376971.99999999988</v>
      </c>
      <c r="Z1271" s="12">
        <f t="shared" si="431"/>
        <v>-2581.9999999999991</v>
      </c>
      <c r="AA1271" s="7"/>
      <c r="AB1271">
        <v>144</v>
      </c>
      <c r="AC1271" s="14">
        <f t="shared" si="432"/>
        <v>-43.775000000000006</v>
      </c>
      <c r="AD1271" s="12">
        <f t="shared" si="433"/>
        <v>-639115</v>
      </c>
      <c r="AE1271" s="12">
        <f t="shared" si="434"/>
        <v>-4377.5</v>
      </c>
      <c r="AF1271" s="7"/>
      <c r="AG1271">
        <v>122</v>
      </c>
      <c r="AH1271" s="14">
        <f t="shared" si="435"/>
        <v>-62.730000000000018</v>
      </c>
      <c r="AI1271" s="12">
        <f t="shared" si="436"/>
        <v>-915858.00000000023</v>
      </c>
      <c r="AJ1271" s="12">
        <f t="shared" si="437"/>
        <v>-6273.0000000000018</v>
      </c>
      <c r="AK1271" s="7"/>
      <c r="AL1271" s="12">
        <f t="shared" si="438"/>
        <v>-2032173.9999999998</v>
      </c>
      <c r="AM1271" s="12">
        <f t="shared" si="439"/>
        <v>-13918.999999999998</v>
      </c>
    </row>
    <row r="1272" spans="1:39" x14ac:dyDescent="0.25">
      <c r="A1272" t="s">
        <v>739</v>
      </c>
      <c r="B1272" t="s">
        <v>48</v>
      </c>
      <c r="C1272" t="s">
        <v>740</v>
      </c>
      <c r="D1272">
        <v>2018</v>
      </c>
      <c r="E1272" t="s">
        <v>1284</v>
      </c>
      <c r="F1272">
        <v>2950</v>
      </c>
      <c r="G1272">
        <v>1960</v>
      </c>
      <c r="H1272" s="4" t="s">
        <v>14</v>
      </c>
      <c r="I1272">
        <v>2999</v>
      </c>
      <c r="J1272">
        <v>8.1</v>
      </c>
      <c r="K1272">
        <v>213</v>
      </c>
      <c r="L1272" s="30">
        <f t="shared" si="422"/>
        <v>203.41499999999999</v>
      </c>
      <c r="M1272" s="30">
        <f t="shared" si="423"/>
        <v>200.22</v>
      </c>
      <c r="N1272" s="30">
        <f t="shared" si="424"/>
        <v>197.02500000000001</v>
      </c>
      <c r="O1272" s="30">
        <f t="shared" si="425"/>
        <v>193.83</v>
      </c>
      <c r="P1272">
        <v>120</v>
      </c>
      <c r="Q1272" s="7"/>
      <c r="R1272">
        <v>187</v>
      </c>
      <c r="S1272" s="14">
        <f t="shared" si="426"/>
        <v>-16.414999999999992</v>
      </c>
      <c r="T1272" s="12">
        <f t="shared" si="427"/>
        <v>-196979.99999999991</v>
      </c>
      <c r="U1272" s="12">
        <f t="shared" si="428"/>
        <v>-1641.4999999999993</v>
      </c>
      <c r="V1272" s="7"/>
      <c r="W1272">
        <v>165</v>
      </c>
      <c r="X1272" s="14">
        <f t="shared" si="429"/>
        <v>-35.22</v>
      </c>
      <c r="Y1272" s="12">
        <f t="shared" si="430"/>
        <v>-422639.99999999994</v>
      </c>
      <c r="Z1272" s="12">
        <f t="shared" si="431"/>
        <v>-3521.9999999999995</v>
      </c>
      <c r="AA1272" s="7"/>
      <c r="AB1272">
        <v>144</v>
      </c>
      <c r="AC1272" s="14">
        <f t="shared" si="432"/>
        <v>-53.025000000000006</v>
      </c>
      <c r="AD1272" s="12">
        <f t="shared" si="433"/>
        <v>-636300.00000000012</v>
      </c>
      <c r="AE1272" s="12">
        <f t="shared" si="434"/>
        <v>-5302.5000000000009</v>
      </c>
      <c r="AF1272" s="7"/>
      <c r="AG1272">
        <v>122</v>
      </c>
      <c r="AH1272" s="14">
        <f t="shared" si="435"/>
        <v>-71.830000000000013</v>
      </c>
      <c r="AI1272" s="12">
        <f t="shared" si="436"/>
        <v>-861960.00000000023</v>
      </c>
      <c r="AJ1272" s="12">
        <f t="shared" si="437"/>
        <v>-7183.0000000000018</v>
      </c>
      <c r="AK1272" s="7"/>
      <c r="AL1272" s="12">
        <f t="shared" si="438"/>
        <v>-2117880.0000000005</v>
      </c>
      <c r="AM1272" s="12">
        <f t="shared" si="439"/>
        <v>-17649.000000000004</v>
      </c>
    </row>
    <row r="1273" spans="1:39" x14ac:dyDescent="0.25">
      <c r="A1273" t="s">
        <v>739</v>
      </c>
      <c r="B1273" t="s">
        <v>48</v>
      </c>
      <c r="C1273" t="s">
        <v>740</v>
      </c>
      <c r="D1273">
        <v>2018</v>
      </c>
      <c r="E1273" t="s">
        <v>1285</v>
      </c>
      <c r="F1273">
        <v>3050</v>
      </c>
      <c r="G1273">
        <v>1960</v>
      </c>
      <c r="H1273" s="4" t="s">
        <v>14</v>
      </c>
      <c r="I1273">
        <v>2999</v>
      </c>
      <c r="J1273">
        <v>7.9</v>
      </c>
      <c r="K1273">
        <v>209</v>
      </c>
      <c r="L1273" s="30">
        <f t="shared" si="422"/>
        <v>199.595</v>
      </c>
      <c r="M1273" s="30">
        <f t="shared" si="423"/>
        <v>196.45999999999998</v>
      </c>
      <c r="N1273" s="30">
        <f t="shared" si="424"/>
        <v>193.32500000000002</v>
      </c>
      <c r="O1273" s="30">
        <f t="shared" si="425"/>
        <v>190.19</v>
      </c>
      <c r="P1273">
        <v>252</v>
      </c>
      <c r="Q1273" s="7"/>
      <c r="R1273">
        <v>187</v>
      </c>
      <c r="S1273" s="14">
        <f t="shared" si="426"/>
        <v>-12.594999999999999</v>
      </c>
      <c r="T1273" s="12">
        <f t="shared" si="427"/>
        <v>-317393.99999999994</v>
      </c>
      <c r="U1273" s="12">
        <f t="shared" si="428"/>
        <v>-1259.4999999999998</v>
      </c>
      <c r="V1273" s="7"/>
      <c r="W1273">
        <v>165</v>
      </c>
      <c r="X1273" s="14">
        <f t="shared" si="429"/>
        <v>-31.45999999999998</v>
      </c>
      <c r="Y1273" s="12">
        <f t="shared" si="430"/>
        <v>-792791.99999999942</v>
      </c>
      <c r="Z1273" s="12">
        <f t="shared" si="431"/>
        <v>-3145.9999999999977</v>
      </c>
      <c r="AA1273" s="7"/>
      <c r="AB1273">
        <v>144</v>
      </c>
      <c r="AC1273" s="14">
        <f t="shared" si="432"/>
        <v>-49.325000000000017</v>
      </c>
      <c r="AD1273" s="12">
        <f t="shared" si="433"/>
        <v>-1242990.0000000005</v>
      </c>
      <c r="AE1273" s="12">
        <f t="shared" si="434"/>
        <v>-4932.5000000000018</v>
      </c>
      <c r="AF1273" s="7"/>
      <c r="AG1273">
        <v>122</v>
      </c>
      <c r="AH1273" s="14">
        <f t="shared" si="435"/>
        <v>-68.19</v>
      </c>
      <c r="AI1273" s="12">
        <f t="shared" si="436"/>
        <v>-1718388</v>
      </c>
      <c r="AJ1273" s="12">
        <f t="shared" si="437"/>
        <v>-6819</v>
      </c>
      <c r="AK1273" s="7"/>
      <c r="AL1273" s="12">
        <f t="shared" si="438"/>
        <v>-4071564</v>
      </c>
      <c r="AM1273" s="12">
        <f t="shared" si="439"/>
        <v>-16157</v>
      </c>
    </row>
    <row r="1274" spans="1:39" x14ac:dyDescent="0.25">
      <c r="A1274" t="s">
        <v>739</v>
      </c>
      <c r="B1274" t="s">
        <v>48</v>
      </c>
      <c r="C1274" t="s">
        <v>740</v>
      </c>
      <c r="D1274">
        <v>2019</v>
      </c>
      <c r="E1274" t="s">
        <v>2062</v>
      </c>
      <c r="F1274">
        <v>3050</v>
      </c>
      <c r="G1274">
        <v>1960</v>
      </c>
      <c r="H1274" s="4" t="s">
        <v>14</v>
      </c>
      <c r="I1274">
        <v>2999</v>
      </c>
      <c r="J1274">
        <v>7.7</v>
      </c>
      <c r="K1274">
        <v>203</v>
      </c>
      <c r="L1274" s="30">
        <f t="shared" si="422"/>
        <v>193.86499999999998</v>
      </c>
      <c r="M1274" s="30">
        <f t="shared" si="423"/>
        <v>190.82</v>
      </c>
      <c r="N1274" s="30">
        <f t="shared" si="424"/>
        <v>187.77500000000001</v>
      </c>
      <c r="O1274" s="30">
        <f t="shared" si="425"/>
        <v>184.73000000000002</v>
      </c>
      <c r="P1274">
        <v>8</v>
      </c>
      <c r="Q1274" s="7"/>
      <c r="R1274">
        <v>187</v>
      </c>
      <c r="S1274" s="14">
        <f t="shared" si="426"/>
        <v>-6.8649999999999807</v>
      </c>
      <c r="T1274" s="12">
        <f t="shared" si="427"/>
        <v>-5491.9999999999845</v>
      </c>
      <c r="U1274" s="12">
        <f t="shared" si="428"/>
        <v>-686.49999999999807</v>
      </c>
      <c r="V1274" s="7"/>
      <c r="W1274">
        <v>165</v>
      </c>
      <c r="X1274" s="14">
        <f t="shared" si="429"/>
        <v>-25.819999999999993</v>
      </c>
      <c r="Y1274" s="12">
        <f t="shared" si="430"/>
        <v>-20655.999999999993</v>
      </c>
      <c r="Z1274" s="12">
        <f t="shared" si="431"/>
        <v>-2581.9999999999991</v>
      </c>
      <c r="AA1274" s="7"/>
      <c r="AB1274">
        <v>144</v>
      </c>
      <c r="AC1274" s="14">
        <f t="shared" si="432"/>
        <v>-43.775000000000006</v>
      </c>
      <c r="AD1274" s="12">
        <f t="shared" si="433"/>
        <v>-35020.000000000007</v>
      </c>
      <c r="AE1274" s="12">
        <f t="shared" si="434"/>
        <v>-4377.5000000000009</v>
      </c>
      <c r="AF1274" s="7"/>
      <c r="AG1274">
        <v>122</v>
      </c>
      <c r="AH1274" s="14">
        <f t="shared" si="435"/>
        <v>-62.730000000000018</v>
      </c>
      <c r="AI1274" s="12">
        <f t="shared" si="436"/>
        <v>-50184.000000000015</v>
      </c>
      <c r="AJ1274" s="12">
        <f t="shared" si="437"/>
        <v>-6273.0000000000018</v>
      </c>
      <c r="AK1274" s="7"/>
      <c r="AL1274" s="12">
        <f t="shared" si="438"/>
        <v>-111352.00000000001</v>
      </c>
      <c r="AM1274" s="12">
        <f t="shared" si="439"/>
        <v>-13919.000000000002</v>
      </c>
    </row>
    <row r="1275" spans="1:39" x14ac:dyDescent="0.25">
      <c r="A1275" t="s">
        <v>739</v>
      </c>
      <c r="B1275" t="s">
        <v>48</v>
      </c>
      <c r="C1275" t="s">
        <v>740</v>
      </c>
      <c r="D1275">
        <v>2019</v>
      </c>
      <c r="E1275" t="s">
        <v>2063</v>
      </c>
      <c r="F1275">
        <v>3050</v>
      </c>
      <c r="G1275">
        <v>1960</v>
      </c>
      <c r="H1275" s="4" t="s">
        <v>14</v>
      </c>
      <c r="I1275">
        <v>2999</v>
      </c>
      <c r="J1275">
        <v>7.8</v>
      </c>
      <c r="K1275">
        <v>207</v>
      </c>
      <c r="L1275" s="30">
        <f t="shared" si="422"/>
        <v>197.685</v>
      </c>
      <c r="M1275" s="30">
        <f t="shared" si="423"/>
        <v>194.57999999999998</v>
      </c>
      <c r="N1275" s="30">
        <f t="shared" si="424"/>
        <v>191.47500000000002</v>
      </c>
      <c r="O1275" s="30">
        <f t="shared" si="425"/>
        <v>188.37</v>
      </c>
      <c r="P1275">
        <v>44</v>
      </c>
      <c r="Q1275" s="7"/>
      <c r="R1275">
        <v>187</v>
      </c>
      <c r="S1275" s="14">
        <f t="shared" si="426"/>
        <v>-10.685000000000002</v>
      </c>
      <c r="T1275" s="12">
        <f t="shared" si="427"/>
        <v>-47014.000000000007</v>
      </c>
      <c r="U1275" s="12">
        <f t="shared" si="428"/>
        <v>-1068.5000000000002</v>
      </c>
      <c r="V1275" s="7"/>
      <c r="W1275">
        <v>165</v>
      </c>
      <c r="X1275" s="14">
        <f t="shared" si="429"/>
        <v>-29.579999999999984</v>
      </c>
      <c r="Y1275" s="12">
        <f t="shared" si="430"/>
        <v>-130151.99999999993</v>
      </c>
      <c r="Z1275" s="12">
        <f t="shared" si="431"/>
        <v>-2957.9999999999982</v>
      </c>
      <c r="AA1275" s="7"/>
      <c r="AB1275">
        <v>144</v>
      </c>
      <c r="AC1275" s="14">
        <f t="shared" si="432"/>
        <v>-47.475000000000023</v>
      </c>
      <c r="AD1275" s="12">
        <f t="shared" si="433"/>
        <v>-208890.00000000009</v>
      </c>
      <c r="AE1275" s="12">
        <f t="shared" si="434"/>
        <v>-4747.5000000000018</v>
      </c>
      <c r="AF1275" s="7"/>
      <c r="AG1275">
        <v>122</v>
      </c>
      <c r="AH1275" s="14">
        <f t="shared" si="435"/>
        <v>-66.37</v>
      </c>
      <c r="AI1275" s="12">
        <f t="shared" si="436"/>
        <v>-292028</v>
      </c>
      <c r="AJ1275" s="12">
        <f t="shared" si="437"/>
        <v>-6637</v>
      </c>
      <c r="AK1275" s="7"/>
      <c r="AL1275" s="12">
        <f t="shared" si="438"/>
        <v>-678084</v>
      </c>
      <c r="AM1275" s="12">
        <f t="shared" si="439"/>
        <v>-15411</v>
      </c>
    </row>
    <row r="1276" spans="1:39" x14ac:dyDescent="0.25">
      <c r="A1276" t="s">
        <v>739</v>
      </c>
      <c r="B1276" t="s">
        <v>48</v>
      </c>
      <c r="C1276" t="s">
        <v>740</v>
      </c>
      <c r="D1276">
        <v>2019</v>
      </c>
      <c r="E1276" t="s">
        <v>2064</v>
      </c>
      <c r="F1276">
        <v>3050</v>
      </c>
      <c r="G1276">
        <v>1960</v>
      </c>
      <c r="H1276" s="4" t="s">
        <v>14</v>
      </c>
      <c r="I1276">
        <v>2999</v>
      </c>
      <c r="J1276">
        <v>7.7</v>
      </c>
      <c r="K1276">
        <v>203</v>
      </c>
      <c r="L1276" s="30">
        <f t="shared" si="422"/>
        <v>193.86499999999998</v>
      </c>
      <c r="M1276" s="30">
        <f t="shared" si="423"/>
        <v>190.82</v>
      </c>
      <c r="N1276" s="30">
        <f t="shared" si="424"/>
        <v>187.77500000000001</v>
      </c>
      <c r="O1276" s="30">
        <f t="shared" si="425"/>
        <v>184.73000000000002</v>
      </c>
      <c r="P1276">
        <v>48</v>
      </c>
      <c r="Q1276" s="7"/>
      <c r="R1276">
        <v>187</v>
      </c>
      <c r="S1276" s="14">
        <f t="shared" si="426"/>
        <v>-6.8649999999999807</v>
      </c>
      <c r="T1276" s="12">
        <f t="shared" si="427"/>
        <v>-32951.999999999905</v>
      </c>
      <c r="U1276" s="12">
        <f t="shared" si="428"/>
        <v>-686.49999999999807</v>
      </c>
      <c r="V1276" s="7"/>
      <c r="W1276">
        <v>165</v>
      </c>
      <c r="X1276" s="14">
        <f t="shared" si="429"/>
        <v>-25.819999999999993</v>
      </c>
      <c r="Y1276" s="12">
        <f t="shared" si="430"/>
        <v>-123935.99999999997</v>
      </c>
      <c r="Z1276" s="12">
        <f t="shared" si="431"/>
        <v>-2581.9999999999995</v>
      </c>
      <c r="AA1276" s="7"/>
      <c r="AB1276">
        <v>144</v>
      </c>
      <c r="AC1276" s="14">
        <f t="shared" si="432"/>
        <v>-43.775000000000006</v>
      </c>
      <c r="AD1276" s="12">
        <f t="shared" si="433"/>
        <v>-210120.00000000003</v>
      </c>
      <c r="AE1276" s="12">
        <f t="shared" si="434"/>
        <v>-4377.5000000000009</v>
      </c>
      <c r="AF1276" s="7"/>
      <c r="AG1276">
        <v>122</v>
      </c>
      <c r="AH1276" s="14">
        <f t="shared" si="435"/>
        <v>-62.730000000000018</v>
      </c>
      <c r="AI1276" s="12">
        <f t="shared" si="436"/>
        <v>-301104.00000000012</v>
      </c>
      <c r="AJ1276" s="12">
        <f t="shared" si="437"/>
        <v>-6273.0000000000027</v>
      </c>
      <c r="AK1276" s="7"/>
      <c r="AL1276" s="12">
        <f t="shared" si="438"/>
        <v>-668112</v>
      </c>
      <c r="AM1276" s="12">
        <f t="shared" si="439"/>
        <v>-13919</v>
      </c>
    </row>
    <row r="1277" spans="1:39" x14ac:dyDescent="0.25">
      <c r="A1277" t="s">
        <v>739</v>
      </c>
      <c r="B1277" t="s">
        <v>48</v>
      </c>
      <c r="C1277" t="s">
        <v>740</v>
      </c>
      <c r="D1277">
        <v>2019</v>
      </c>
      <c r="E1277" t="s">
        <v>2065</v>
      </c>
      <c r="F1277">
        <v>2950</v>
      </c>
      <c r="G1277">
        <v>1960</v>
      </c>
      <c r="H1277" s="4" t="s">
        <v>14</v>
      </c>
      <c r="I1277">
        <v>2999</v>
      </c>
      <c r="J1277">
        <v>8.1</v>
      </c>
      <c r="K1277">
        <v>213</v>
      </c>
      <c r="L1277" s="30">
        <f t="shared" si="422"/>
        <v>203.41499999999999</v>
      </c>
      <c r="M1277" s="30">
        <f t="shared" si="423"/>
        <v>200.22</v>
      </c>
      <c r="N1277" s="30">
        <f t="shared" si="424"/>
        <v>197.02500000000001</v>
      </c>
      <c r="O1277" s="30">
        <f t="shared" si="425"/>
        <v>193.83</v>
      </c>
      <c r="P1277">
        <v>36</v>
      </c>
      <c r="Q1277" s="7"/>
      <c r="R1277">
        <v>187</v>
      </c>
      <c r="S1277" s="14">
        <f t="shared" si="426"/>
        <v>-16.414999999999992</v>
      </c>
      <c r="T1277" s="12">
        <f t="shared" si="427"/>
        <v>-59093.999999999971</v>
      </c>
      <c r="U1277" s="12">
        <f t="shared" si="428"/>
        <v>-1641.4999999999991</v>
      </c>
      <c r="V1277" s="7"/>
      <c r="W1277">
        <v>165</v>
      </c>
      <c r="X1277" s="14">
        <f t="shared" si="429"/>
        <v>-35.22</v>
      </c>
      <c r="Y1277" s="12">
        <f t="shared" si="430"/>
        <v>-126792</v>
      </c>
      <c r="Z1277" s="12">
        <f t="shared" si="431"/>
        <v>-3522</v>
      </c>
      <c r="AA1277" s="7"/>
      <c r="AB1277">
        <v>144</v>
      </c>
      <c r="AC1277" s="14">
        <f t="shared" si="432"/>
        <v>-53.025000000000006</v>
      </c>
      <c r="AD1277" s="12">
        <f t="shared" si="433"/>
        <v>-190890</v>
      </c>
      <c r="AE1277" s="12">
        <f t="shared" si="434"/>
        <v>-5302.5</v>
      </c>
      <c r="AF1277" s="7"/>
      <c r="AG1277">
        <v>122</v>
      </c>
      <c r="AH1277" s="14">
        <f t="shared" si="435"/>
        <v>-71.830000000000013</v>
      </c>
      <c r="AI1277" s="12">
        <f t="shared" si="436"/>
        <v>-258588.00000000006</v>
      </c>
      <c r="AJ1277" s="12">
        <f t="shared" si="437"/>
        <v>-7183.0000000000018</v>
      </c>
      <c r="AK1277" s="7"/>
      <c r="AL1277" s="12">
        <f t="shared" si="438"/>
        <v>-635364</v>
      </c>
      <c r="AM1277" s="12">
        <f t="shared" si="439"/>
        <v>-17649</v>
      </c>
    </row>
    <row r="1278" spans="1:39" x14ac:dyDescent="0.25">
      <c r="A1278" t="s">
        <v>739</v>
      </c>
      <c r="B1278" t="s">
        <v>48</v>
      </c>
      <c r="C1278" t="s">
        <v>740</v>
      </c>
      <c r="D1278">
        <v>2019</v>
      </c>
      <c r="E1278" t="s">
        <v>2066</v>
      </c>
      <c r="F1278">
        <v>3050</v>
      </c>
      <c r="G1278">
        <v>1960</v>
      </c>
      <c r="H1278" s="4" t="s">
        <v>14</v>
      </c>
      <c r="I1278">
        <v>2999</v>
      </c>
      <c r="J1278">
        <v>7.7</v>
      </c>
      <c r="K1278">
        <v>203</v>
      </c>
      <c r="L1278" s="30">
        <f t="shared" si="422"/>
        <v>193.86499999999998</v>
      </c>
      <c r="M1278" s="30">
        <f t="shared" si="423"/>
        <v>190.82</v>
      </c>
      <c r="N1278" s="30">
        <f t="shared" si="424"/>
        <v>187.77500000000001</v>
      </c>
      <c r="O1278" s="30">
        <f t="shared" si="425"/>
        <v>184.73000000000002</v>
      </c>
      <c r="P1278">
        <v>4</v>
      </c>
      <c r="Q1278" s="7"/>
      <c r="R1278">
        <v>187</v>
      </c>
      <c r="S1278" s="14">
        <f t="shared" si="426"/>
        <v>-6.8649999999999807</v>
      </c>
      <c r="T1278" s="12">
        <f t="shared" si="427"/>
        <v>-2745.9999999999923</v>
      </c>
      <c r="U1278" s="12">
        <f t="shared" si="428"/>
        <v>-686.49999999999807</v>
      </c>
      <c r="V1278" s="7"/>
      <c r="W1278">
        <v>165</v>
      </c>
      <c r="X1278" s="14">
        <f t="shared" si="429"/>
        <v>-25.819999999999993</v>
      </c>
      <c r="Y1278" s="12">
        <f t="shared" si="430"/>
        <v>-10327.999999999996</v>
      </c>
      <c r="Z1278" s="12">
        <f t="shared" si="431"/>
        <v>-2581.9999999999991</v>
      </c>
      <c r="AA1278" s="7"/>
      <c r="AB1278">
        <v>144</v>
      </c>
      <c r="AC1278" s="14">
        <f t="shared" si="432"/>
        <v>-43.775000000000006</v>
      </c>
      <c r="AD1278" s="12">
        <f t="shared" si="433"/>
        <v>-17510.000000000004</v>
      </c>
      <c r="AE1278" s="12">
        <f t="shared" si="434"/>
        <v>-4377.5000000000009</v>
      </c>
      <c r="AF1278" s="7"/>
      <c r="AG1278">
        <v>122</v>
      </c>
      <c r="AH1278" s="14">
        <f t="shared" si="435"/>
        <v>-62.730000000000018</v>
      </c>
      <c r="AI1278" s="12">
        <f t="shared" si="436"/>
        <v>-25092.000000000007</v>
      </c>
      <c r="AJ1278" s="12">
        <f t="shared" si="437"/>
        <v>-6273.0000000000018</v>
      </c>
      <c r="AK1278" s="7"/>
      <c r="AL1278" s="12">
        <f t="shared" si="438"/>
        <v>-55676.000000000007</v>
      </c>
      <c r="AM1278" s="12">
        <f t="shared" si="439"/>
        <v>-13919.000000000002</v>
      </c>
    </row>
    <row r="1279" spans="1:39" x14ac:dyDescent="0.25">
      <c r="A1279" t="s">
        <v>739</v>
      </c>
      <c r="B1279" t="s">
        <v>48</v>
      </c>
      <c r="C1279" t="s">
        <v>740</v>
      </c>
      <c r="D1279">
        <v>2019</v>
      </c>
      <c r="E1279" t="s">
        <v>2067</v>
      </c>
      <c r="F1279">
        <v>3050</v>
      </c>
      <c r="G1279">
        <v>1960</v>
      </c>
      <c r="H1279" s="4" t="s">
        <v>14</v>
      </c>
      <c r="I1279">
        <v>2999</v>
      </c>
      <c r="J1279">
        <v>7.9</v>
      </c>
      <c r="K1279">
        <v>209</v>
      </c>
      <c r="L1279" s="30">
        <f t="shared" si="422"/>
        <v>199.595</v>
      </c>
      <c r="M1279" s="30">
        <f t="shared" si="423"/>
        <v>196.45999999999998</v>
      </c>
      <c r="N1279" s="30">
        <f t="shared" si="424"/>
        <v>193.32500000000002</v>
      </c>
      <c r="O1279" s="30">
        <f t="shared" si="425"/>
        <v>190.19</v>
      </c>
      <c r="P1279">
        <v>162</v>
      </c>
      <c r="Q1279" s="7"/>
      <c r="R1279">
        <v>187</v>
      </c>
      <c r="S1279" s="14">
        <f t="shared" si="426"/>
        <v>-12.594999999999999</v>
      </c>
      <c r="T1279" s="12">
        <f t="shared" si="427"/>
        <v>-204039</v>
      </c>
      <c r="U1279" s="12">
        <f t="shared" si="428"/>
        <v>-1259.5</v>
      </c>
      <c r="V1279" s="7"/>
      <c r="W1279">
        <v>165</v>
      </c>
      <c r="X1279" s="14">
        <f t="shared" si="429"/>
        <v>-31.45999999999998</v>
      </c>
      <c r="Y1279" s="12">
        <f t="shared" si="430"/>
        <v>-509651.99999999965</v>
      </c>
      <c r="Z1279" s="12">
        <f t="shared" si="431"/>
        <v>-3145.9999999999977</v>
      </c>
      <c r="AA1279" s="7"/>
      <c r="AB1279">
        <v>144</v>
      </c>
      <c r="AC1279" s="14">
        <f t="shared" si="432"/>
        <v>-49.325000000000017</v>
      </c>
      <c r="AD1279" s="12">
        <f t="shared" si="433"/>
        <v>-799065.00000000023</v>
      </c>
      <c r="AE1279" s="12">
        <f t="shared" si="434"/>
        <v>-4932.5000000000018</v>
      </c>
      <c r="AF1279" s="7"/>
      <c r="AG1279">
        <v>122</v>
      </c>
      <c r="AH1279" s="14">
        <f t="shared" si="435"/>
        <v>-68.19</v>
      </c>
      <c r="AI1279" s="12">
        <f t="shared" si="436"/>
        <v>-1104678</v>
      </c>
      <c r="AJ1279" s="12">
        <f t="shared" si="437"/>
        <v>-6819</v>
      </c>
      <c r="AK1279" s="7"/>
      <c r="AL1279" s="12">
        <f t="shared" si="438"/>
        <v>-2617434</v>
      </c>
      <c r="AM1279" s="12">
        <f t="shared" si="439"/>
        <v>-16157</v>
      </c>
    </row>
    <row r="1280" spans="1:39" x14ac:dyDescent="0.25">
      <c r="A1280" t="s">
        <v>61</v>
      </c>
      <c r="B1280" t="s">
        <v>209</v>
      </c>
      <c r="C1280" t="s">
        <v>883</v>
      </c>
      <c r="D1280">
        <v>2016</v>
      </c>
      <c r="E1280" t="s">
        <v>1290</v>
      </c>
      <c r="F1280">
        <v>3200</v>
      </c>
      <c r="G1280">
        <v>1962</v>
      </c>
      <c r="H1280" s="4" t="s">
        <v>14</v>
      </c>
      <c r="I1280">
        <v>3198</v>
      </c>
      <c r="J1280">
        <v>8.9</v>
      </c>
      <c r="K1280">
        <v>235</v>
      </c>
      <c r="L1280" s="30">
        <f t="shared" si="422"/>
        <v>224.42499999999998</v>
      </c>
      <c r="M1280" s="30">
        <f t="shared" si="423"/>
        <v>220.89999999999998</v>
      </c>
      <c r="N1280" s="30">
        <f t="shared" si="424"/>
        <v>217.375</v>
      </c>
      <c r="O1280" s="30">
        <f t="shared" si="425"/>
        <v>213.85</v>
      </c>
      <c r="P1280">
        <v>32</v>
      </c>
      <c r="Q1280" s="7"/>
      <c r="R1280">
        <v>187</v>
      </c>
      <c r="S1280" s="14">
        <f t="shared" si="426"/>
        <v>-37.424999999999983</v>
      </c>
      <c r="T1280" s="12">
        <f t="shared" si="427"/>
        <v>-119759.99999999994</v>
      </c>
      <c r="U1280" s="12">
        <f t="shared" si="428"/>
        <v>-3742.4999999999982</v>
      </c>
      <c r="V1280" s="7"/>
      <c r="W1280">
        <v>165</v>
      </c>
      <c r="X1280" s="14">
        <f t="shared" si="429"/>
        <v>-55.899999999999977</v>
      </c>
      <c r="Y1280" s="12">
        <f t="shared" si="430"/>
        <v>-178879.99999999994</v>
      </c>
      <c r="Z1280" s="12">
        <f t="shared" si="431"/>
        <v>-5589.9999999999982</v>
      </c>
      <c r="AA1280" s="7"/>
      <c r="AB1280">
        <v>144</v>
      </c>
      <c r="AC1280" s="14">
        <f t="shared" si="432"/>
        <v>-73.375</v>
      </c>
      <c r="AD1280" s="12">
        <f t="shared" si="433"/>
        <v>-234800</v>
      </c>
      <c r="AE1280" s="12">
        <f t="shared" si="434"/>
        <v>-7337.5</v>
      </c>
      <c r="AF1280" s="7"/>
      <c r="AG1280">
        <v>122</v>
      </c>
      <c r="AH1280" s="14">
        <f t="shared" si="435"/>
        <v>-91.85</v>
      </c>
      <c r="AI1280" s="12">
        <f t="shared" si="436"/>
        <v>-293920</v>
      </c>
      <c r="AJ1280" s="12">
        <f t="shared" si="437"/>
        <v>-9185</v>
      </c>
      <c r="AK1280" s="7"/>
      <c r="AL1280" s="12">
        <f t="shared" si="438"/>
        <v>-827360</v>
      </c>
      <c r="AM1280" s="12">
        <f t="shared" si="439"/>
        <v>-25855</v>
      </c>
    </row>
    <row r="1281" spans="1:39" x14ac:dyDescent="0.25">
      <c r="A1281" t="s">
        <v>114</v>
      </c>
      <c r="B1281" t="s">
        <v>209</v>
      </c>
      <c r="C1281" t="s">
        <v>829</v>
      </c>
      <c r="D1281">
        <v>2018</v>
      </c>
      <c r="E1281" t="s">
        <v>1291</v>
      </c>
      <c r="F1281">
        <v>3200</v>
      </c>
      <c r="G1281">
        <v>1963</v>
      </c>
      <c r="H1281" s="4" t="s">
        <v>14</v>
      </c>
      <c r="I1281">
        <v>2198</v>
      </c>
      <c r="J1281">
        <v>7.8</v>
      </c>
      <c r="K1281">
        <v>203</v>
      </c>
      <c r="L1281" s="30">
        <f t="shared" si="422"/>
        <v>193.86499999999998</v>
      </c>
      <c r="M1281" s="30">
        <f t="shared" si="423"/>
        <v>190.82</v>
      </c>
      <c r="N1281" s="30">
        <f t="shared" si="424"/>
        <v>187.77500000000001</v>
      </c>
      <c r="O1281" s="30">
        <f t="shared" si="425"/>
        <v>184.73000000000002</v>
      </c>
      <c r="P1281">
        <v>290</v>
      </c>
      <c r="Q1281" s="7"/>
      <c r="R1281">
        <v>187</v>
      </c>
      <c r="S1281" s="14">
        <f t="shared" si="426"/>
        <v>-6.8649999999999807</v>
      </c>
      <c r="T1281" s="12">
        <f t="shared" si="427"/>
        <v>-199084.99999999945</v>
      </c>
      <c r="U1281" s="12">
        <f t="shared" si="428"/>
        <v>-686.49999999999807</v>
      </c>
      <c r="V1281" s="7"/>
      <c r="W1281">
        <v>165</v>
      </c>
      <c r="X1281" s="14">
        <f t="shared" si="429"/>
        <v>-25.819999999999993</v>
      </c>
      <c r="Y1281" s="12">
        <f t="shared" si="430"/>
        <v>-748779.99999999988</v>
      </c>
      <c r="Z1281" s="12">
        <f t="shared" si="431"/>
        <v>-2581.9999999999995</v>
      </c>
      <c r="AA1281" s="7"/>
      <c r="AB1281">
        <v>144</v>
      </c>
      <c r="AC1281" s="14">
        <f t="shared" si="432"/>
        <v>-43.775000000000006</v>
      </c>
      <c r="AD1281" s="12">
        <f t="shared" si="433"/>
        <v>-1269475.0000000002</v>
      </c>
      <c r="AE1281" s="12">
        <f t="shared" si="434"/>
        <v>-4377.5000000000009</v>
      </c>
      <c r="AF1281" s="7"/>
      <c r="AG1281">
        <v>122</v>
      </c>
      <c r="AH1281" s="14">
        <f t="shared" si="435"/>
        <v>-62.730000000000018</v>
      </c>
      <c r="AI1281" s="12">
        <f t="shared" si="436"/>
        <v>-1819170.0000000005</v>
      </c>
      <c r="AJ1281" s="12">
        <f t="shared" si="437"/>
        <v>-6273.0000000000018</v>
      </c>
      <c r="AK1281" s="7"/>
      <c r="AL1281" s="12">
        <f t="shared" si="438"/>
        <v>-4036510.0000000005</v>
      </c>
      <c r="AM1281" s="12">
        <f t="shared" si="439"/>
        <v>-13919.000000000002</v>
      </c>
    </row>
    <row r="1282" spans="1:39" x14ac:dyDescent="0.25">
      <c r="A1282" t="s">
        <v>113</v>
      </c>
      <c r="B1282" t="s">
        <v>395</v>
      </c>
      <c r="C1282" t="s">
        <v>871</v>
      </c>
      <c r="D1282">
        <v>2016</v>
      </c>
      <c r="E1282" t="s">
        <v>1292</v>
      </c>
      <c r="F1282">
        <v>2800</v>
      </c>
      <c r="G1282">
        <v>1964</v>
      </c>
      <c r="H1282" s="4" t="s">
        <v>14</v>
      </c>
      <c r="I1282">
        <v>1968</v>
      </c>
      <c r="J1282">
        <v>7.9</v>
      </c>
      <c r="K1282">
        <v>208</v>
      </c>
      <c r="L1282" s="30">
        <f t="shared" si="422"/>
        <v>198.64</v>
      </c>
      <c r="M1282" s="30">
        <f t="shared" si="423"/>
        <v>195.51999999999998</v>
      </c>
      <c r="N1282" s="30">
        <f t="shared" si="424"/>
        <v>192.4</v>
      </c>
      <c r="O1282" s="30">
        <f t="shared" si="425"/>
        <v>189.28</v>
      </c>
      <c r="P1282">
        <v>40</v>
      </c>
      <c r="Q1282" s="7"/>
      <c r="R1282">
        <v>187</v>
      </c>
      <c r="S1282" s="14">
        <f t="shared" si="426"/>
        <v>-11.639999999999986</v>
      </c>
      <c r="T1282" s="12">
        <f t="shared" si="427"/>
        <v>-46559.999999999942</v>
      </c>
      <c r="U1282" s="12">
        <f t="shared" si="428"/>
        <v>-1163.9999999999986</v>
      </c>
      <c r="V1282" s="7"/>
      <c r="W1282">
        <v>165</v>
      </c>
      <c r="X1282" s="14">
        <f t="shared" si="429"/>
        <v>-30.519999999999982</v>
      </c>
      <c r="Y1282" s="12">
        <f t="shared" si="430"/>
        <v>-122079.99999999993</v>
      </c>
      <c r="Z1282" s="12">
        <f t="shared" si="431"/>
        <v>-3051.9999999999982</v>
      </c>
      <c r="AA1282" s="7"/>
      <c r="AB1282">
        <v>144</v>
      </c>
      <c r="AC1282" s="14">
        <f t="shared" si="432"/>
        <v>-48.400000000000006</v>
      </c>
      <c r="AD1282" s="12">
        <f t="shared" si="433"/>
        <v>-193600.00000000003</v>
      </c>
      <c r="AE1282" s="12">
        <f t="shared" si="434"/>
        <v>-4840.0000000000009</v>
      </c>
      <c r="AF1282" s="7"/>
      <c r="AG1282">
        <v>122</v>
      </c>
      <c r="AH1282" s="14">
        <f t="shared" si="435"/>
        <v>-67.28</v>
      </c>
      <c r="AI1282" s="12">
        <f t="shared" si="436"/>
        <v>-269120</v>
      </c>
      <c r="AJ1282" s="12">
        <f t="shared" si="437"/>
        <v>-6728</v>
      </c>
      <c r="AK1282" s="7"/>
      <c r="AL1282" s="12">
        <f t="shared" si="438"/>
        <v>-631359.99999999977</v>
      </c>
      <c r="AM1282" s="12">
        <f t="shared" si="439"/>
        <v>-15783.999999999995</v>
      </c>
    </row>
    <row r="1283" spans="1:39" x14ac:dyDescent="0.25">
      <c r="A1283" t="s">
        <v>113</v>
      </c>
      <c r="B1283" t="s">
        <v>395</v>
      </c>
      <c r="C1283" t="s">
        <v>871</v>
      </c>
      <c r="D1283">
        <v>2016</v>
      </c>
      <c r="E1283" t="s">
        <v>1293</v>
      </c>
      <c r="F1283">
        <v>3000</v>
      </c>
      <c r="G1283">
        <v>1964</v>
      </c>
      <c r="H1283" s="4" t="s">
        <v>14</v>
      </c>
      <c r="I1283">
        <v>1968</v>
      </c>
      <c r="J1283">
        <v>7.9</v>
      </c>
      <c r="K1283">
        <v>208</v>
      </c>
      <c r="L1283" s="30">
        <f t="shared" si="422"/>
        <v>198.64</v>
      </c>
      <c r="M1283" s="30">
        <f t="shared" si="423"/>
        <v>195.51999999999998</v>
      </c>
      <c r="N1283" s="30">
        <f t="shared" si="424"/>
        <v>192.4</v>
      </c>
      <c r="O1283" s="30">
        <f t="shared" si="425"/>
        <v>189.28</v>
      </c>
      <c r="P1283">
        <v>34</v>
      </c>
      <c r="Q1283" s="7"/>
      <c r="R1283">
        <v>187</v>
      </c>
      <c r="S1283" s="14">
        <f t="shared" si="426"/>
        <v>-11.639999999999986</v>
      </c>
      <c r="T1283" s="12">
        <f t="shared" si="427"/>
        <v>-39575.999999999956</v>
      </c>
      <c r="U1283" s="12">
        <f t="shared" si="428"/>
        <v>-1163.9999999999986</v>
      </c>
      <c r="V1283" s="7"/>
      <c r="W1283">
        <v>165</v>
      </c>
      <c r="X1283" s="14">
        <f t="shared" si="429"/>
        <v>-30.519999999999982</v>
      </c>
      <c r="Y1283" s="12">
        <f t="shared" si="430"/>
        <v>-103767.99999999994</v>
      </c>
      <c r="Z1283" s="12">
        <f t="shared" si="431"/>
        <v>-3051.9999999999982</v>
      </c>
      <c r="AA1283" s="7"/>
      <c r="AB1283">
        <v>144</v>
      </c>
      <c r="AC1283" s="14">
        <f t="shared" si="432"/>
        <v>-48.400000000000006</v>
      </c>
      <c r="AD1283" s="12">
        <f t="shared" si="433"/>
        <v>-164560</v>
      </c>
      <c r="AE1283" s="12">
        <f t="shared" si="434"/>
        <v>-4840</v>
      </c>
      <c r="AF1283" s="7"/>
      <c r="AG1283">
        <v>122</v>
      </c>
      <c r="AH1283" s="14">
        <f t="shared" si="435"/>
        <v>-67.28</v>
      </c>
      <c r="AI1283" s="12">
        <f t="shared" si="436"/>
        <v>-228752</v>
      </c>
      <c r="AJ1283" s="12">
        <f t="shared" si="437"/>
        <v>-6728</v>
      </c>
      <c r="AK1283" s="7"/>
      <c r="AL1283" s="12">
        <f t="shared" si="438"/>
        <v>-536655.99999999988</v>
      </c>
      <c r="AM1283" s="12">
        <f t="shared" si="439"/>
        <v>-15783.999999999996</v>
      </c>
    </row>
    <row r="1284" spans="1:39" x14ac:dyDescent="0.25">
      <c r="A1284" t="s">
        <v>113</v>
      </c>
      <c r="B1284" t="s">
        <v>395</v>
      </c>
      <c r="C1284" t="s">
        <v>871</v>
      </c>
      <c r="D1284">
        <v>2016</v>
      </c>
      <c r="E1284" t="s">
        <v>2068</v>
      </c>
      <c r="F1284">
        <v>3200</v>
      </c>
      <c r="G1284">
        <v>1964</v>
      </c>
      <c r="H1284" s="4" t="s">
        <v>14</v>
      </c>
      <c r="I1284">
        <v>1968</v>
      </c>
      <c r="J1284">
        <v>7.9</v>
      </c>
      <c r="K1284">
        <v>208</v>
      </c>
      <c r="L1284" s="30">
        <f t="shared" si="422"/>
        <v>198.64</v>
      </c>
      <c r="M1284" s="30">
        <f t="shared" si="423"/>
        <v>195.51999999999998</v>
      </c>
      <c r="N1284" s="30">
        <f t="shared" si="424"/>
        <v>192.4</v>
      </c>
      <c r="O1284" s="30">
        <f t="shared" si="425"/>
        <v>189.28</v>
      </c>
      <c r="P1284">
        <v>16</v>
      </c>
      <c r="Q1284" s="7"/>
      <c r="R1284">
        <v>187</v>
      </c>
      <c r="S1284" s="14">
        <f t="shared" si="426"/>
        <v>-11.639999999999986</v>
      </c>
      <c r="T1284" s="12">
        <f t="shared" si="427"/>
        <v>-18623.999999999978</v>
      </c>
      <c r="U1284" s="12">
        <f t="shared" si="428"/>
        <v>-1163.9999999999986</v>
      </c>
      <c r="V1284" s="7"/>
      <c r="W1284">
        <v>165</v>
      </c>
      <c r="X1284" s="14">
        <f t="shared" si="429"/>
        <v>-30.519999999999982</v>
      </c>
      <c r="Y1284" s="12">
        <f t="shared" si="430"/>
        <v>-48831.999999999971</v>
      </c>
      <c r="Z1284" s="12">
        <f t="shared" si="431"/>
        <v>-3051.9999999999982</v>
      </c>
      <c r="AA1284" s="7"/>
      <c r="AB1284">
        <v>144</v>
      </c>
      <c r="AC1284" s="14">
        <f t="shared" si="432"/>
        <v>-48.400000000000006</v>
      </c>
      <c r="AD1284" s="12">
        <f t="shared" si="433"/>
        <v>-77440.000000000015</v>
      </c>
      <c r="AE1284" s="12">
        <f t="shared" si="434"/>
        <v>-4840.0000000000009</v>
      </c>
      <c r="AF1284" s="7"/>
      <c r="AG1284">
        <v>122</v>
      </c>
      <c r="AH1284" s="14">
        <f t="shared" si="435"/>
        <v>-67.28</v>
      </c>
      <c r="AI1284" s="12">
        <f t="shared" si="436"/>
        <v>-107648</v>
      </c>
      <c r="AJ1284" s="12">
        <f t="shared" si="437"/>
        <v>-6728</v>
      </c>
      <c r="AK1284" s="7"/>
      <c r="AL1284" s="12">
        <f t="shared" si="438"/>
        <v>-252543.99999999994</v>
      </c>
      <c r="AM1284" s="12">
        <f t="shared" si="439"/>
        <v>-15783.999999999996</v>
      </c>
    </row>
    <row r="1285" spans="1:39" x14ac:dyDescent="0.25">
      <c r="A1285" t="s">
        <v>113</v>
      </c>
      <c r="B1285" t="s">
        <v>395</v>
      </c>
      <c r="C1285" t="s">
        <v>871</v>
      </c>
      <c r="D1285">
        <v>2018</v>
      </c>
      <c r="E1285" t="s">
        <v>1294</v>
      </c>
      <c r="F1285">
        <v>3200</v>
      </c>
      <c r="G1285">
        <v>1964</v>
      </c>
      <c r="H1285" s="4" t="s">
        <v>14</v>
      </c>
      <c r="I1285">
        <v>1968</v>
      </c>
      <c r="J1285">
        <v>7.9</v>
      </c>
      <c r="K1285">
        <v>208</v>
      </c>
      <c r="L1285" s="30">
        <f t="shared" si="422"/>
        <v>198.64</v>
      </c>
      <c r="M1285" s="30">
        <f t="shared" si="423"/>
        <v>195.51999999999998</v>
      </c>
      <c r="N1285" s="30">
        <f t="shared" si="424"/>
        <v>192.4</v>
      </c>
      <c r="O1285" s="30">
        <f t="shared" si="425"/>
        <v>189.28</v>
      </c>
      <c r="P1285">
        <v>2</v>
      </c>
      <c r="Q1285" s="7"/>
      <c r="R1285">
        <v>187</v>
      </c>
      <c r="S1285" s="14">
        <f t="shared" si="426"/>
        <v>-11.639999999999986</v>
      </c>
      <c r="T1285" s="12">
        <f t="shared" si="427"/>
        <v>-2327.9999999999973</v>
      </c>
      <c r="U1285" s="12">
        <f t="shared" si="428"/>
        <v>-1163.9999999999986</v>
      </c>
      <c r="V1285" s="7"/>
      <c r="W1285">
        <v>165</v>
      </c>
      <c r="X1285" s="14">
        <f t="shared" si="429"/>
        <v>-30.519999999999982</v>
      </c>
      <c r="Y1285" s="12">
        <f t="shared" si="430"/>
        <v>-6103.9999999999964</v>
      </c>
      <c r="Z1285" s="12">
        <f t="shared" si="431"/>
        <v>-3051.9999999999982</v>
      </c>
      <c r="AA1285" s="7"/>
      <c r="AB1285">
        <v>144</v>
      </c>
      <c r="AC1285" s="14">
        <f t="shared" si="432"/>
        <v>-48.400000000000006</v>
      </c>
      <c r="AD1285" s="12">
        <f t="shared" si="433"/>
        <v>-9680.0000000000018</v>
      </c>
      <c r="AE1285" s="12">
        <f t="shared" si="434"/>
        <v>-4840.0000000000009</v>
      </c>
      <c r="AF1285" s="7"/>
      <c r="AG1285">
        <v>122</v>
      </c>
      <c r="AH1285" s="14">
        <f t="shared" si="435"/>
        <v>-67.28</v>
      </c>
      <c r="AI1285" s="12">
        <f t="shared" si="436"/>
        <v>-13456</v>
      </c>
      <c r="AJ1285" s="12">
        <f t="shared" si="437"/>
        <v>-6728</v>
      </c>
      <c r="AK1285" s="7"/>
      <c r="AL1285" s="12">
        <f t="shared" si="438"/>
        <v>-31567.999999999993</v>
      </c>
      <c r="AM1285" s="12">
        <f t="shared" si="439"/>
        <v>-15783.999999999996</v>
      </c>
    </row>
    <row r="1286" spans="1:39" x14ac:dyDescent="0.25">
      <c r="A1286" t="s">
        <v>113</v>
      </c>
      <c r="B1286" t="s">
        <v>395</v>
      </c>
      <c r="C1286" t="s">
        <v>871</v>
      </c>
      <c r="D1286">
        <v>2019</v>
      </c>
      <c r="E1286" t="s">
        <v>2069</v>
      </c>
      <c r="F1286">
        <v>3000</v>
      </c>
      <c r="G1286">
        <v>1964</v>
      </c>
      <c r="H1286" s="4" t="s">
        <v>14</v>
      </c>
      <c r="I1286">
        <v>1968</v>
      </c>
      <c r="J1286">
        <v>7.9</v>
      </c>
      <c r="K1286">
        <v>208</v>
      </c>
      <c r="L1286" s="30">
        <f t="shared" si="422"/>
        <v>198.64</v>
      </c>
      <c r="M1286" s="30">
        <f t="shared" si="423"/>
        <v>195.51999999999998</v>
      </c>
      <c r="N1286" s="30">
        <f t="shared" si="424"/>
        <v>192.4</v>
      </c>
      <c r="O1286" s="30">
        <f t="shared" si="425"/>
        <v>189.28</v>
      </c>
      <c r="P1286">
        <v>4</v>
      </c>
      <c r="Q1286" s="7"/>
      <c r="R1286">
        <v>187</v>
      </c>
      <c r="S1286" s="14">
        <f t="shared" si="426"/>
        <v>-11.639999999999986</v>
      </c>
      <c r="T1286" s="12">
        <f t="shared" si="427"/>
        <v>-4655.9999999999945</v>
      </c>
      <c r="U1286" s="12">
        <f t="shared" si="428"/>
        <v>-1163.9999999999986</v>
      </c>
      <c r="V1286" s="7"/>
      <c r="W1286">
        <v>165</v>
      </c>
      <c r="X1286" s="14">
        <f t="shared" si="429"/>
        <v>-30.519999999999982</v>
      </c>
      <c r="Y1286" s="12">
        <f t="shared" si="430"/>
        <v>-12207.999999999993</v>
      </c>
      <c r="Z1286" s="12">
        <f t="shared" si="431"/>
        <v>-3051.9999999999982</v>
      </c>
      <c r="AA1286" s="7"/>
      <c r="AB1286">
        <v>144</v>
      </c>
      <c r="AC1286" s="14">
        <f t="shared" si="432"/>
        <v>-48.400000000000006</v>
      </c>
      <c r="AD1286" s="12">
        <f t="shared" si="433"/>
        <v>-19360.000000000004</v>
      </c>
      <c r="AE1286" s="12">
        <f t="shared" si="434"/>
        <v>-4840.0000000000009</v>
      </c>
      <c r="AF1286" s="7"/>
      <c r="AG1286">
        <v>122</v>
      </c>
      <c r="AH1286" s="14">
        <f t="shared" si="435"/>
        <v>-67.28</v>
      </c>
      <c r="AI1286" s="12">
        <f t="shared" si="436"/>
        <v>-26912</v>
      </c>
      <c r="AJ1286" s="12">
        <f t="shared" si="437"/>
        <v>-6728</v>
      </c>
      <c r="AK1286" s="7"/>
      <c r="AL1286" s="12">
        <f t="shared" si="438"/>
        <v>-63135.999999999985</v>
      </c>
      <c r="AM1286" s="12">
        <f t="shared" si="439"/>
        <v>-15783.999999999996</v>
      </c>
    </row>
    <row r="1287" spans="1:39" x14ac:dyDescent="0.25">
      <c r="A1287" t="s">
        <v>192</v>
      </c>
      <c r="B1287" t="s">
        <v>902</v>
      </c>
      <c r="C1287" t="s">
        <v>1086</v>
      </c>
      <c r="D1287">
        <v>2019</v>
      </c>
      <c r="E1287" t="s">
        <v>2070</v>
      </c>
      <c r="F1287">
        <v>2640</v>
      </c>
      <c r="G1287">
        <v>1965</v>
      </c>
      <c r="H1287" s="4" t="s">
        <v>10</v>
      </c>
      <c r="I1287">
        <v>4395</v>
      </c>
      <c r="J1287">
        <v>10.1</v>
      </c>
      <c r="K1287">
        <v>232</v>
      </c>
      <c r="L1287" s="30">
        <f t="shared" si="422"/>
        <v>221.56</v>
      </c>
      <c r="M1287" s="30">
        <f t="shared" si="423"/>
        <v>218.07999999999998</v>
      </c>
      <c r="N1287" s="30">
        <f t="shared" si="424"/>
        <v>214.60000000000002</v>
      </c>
      <c r="O1287" s="30">
        <f t="shared" si="425"/>
        <v>211.12</v>
      </c>
      <c r="P1287">
        <v>2</v>
      </c>
      <c r="Q1287" s="7"/>
      <c r="R1287">
        <v>187</v>
      </c>
      <c r="S1287" s="14">
        <f t="shared" si="426"/>
        <v>-34.56</v>
      </c>
      <c r="T1287" s="12">
        <f t="shared" si="427"/>
        <v>-6912</v>
      </c>
      <c r="U1287" s="12">
        <f t="shared" si="428"/>
        <v>-3456</v>
      </c>
      <c r="V1287" s="7"/>
      <c r="W1287">
        <v>165</v>
      </c>
      <c r="X1287" s="14">
        <f t="shared" si="429"/>
        <v>-53.079999999999984</v>
      </c>
      <c r="Y1287" s="12">
        <f t="shared" si="430"/>
        <v>-10615.999999999996</v>
      </c>
      <c r="Z1287" s="12">
        <f t="shared" si="431"/>
        <v>-5307.9999999999982</v>
      </c>
      <c r="AA1287" s="7"/>
      <c r="AB1287">
        <v>144</v>
      </c>
      <c r="AC1287" s="14">
        <f t="shared" si="432"/>
        <v>-70.600000000000023</v>
      </c>
      <c r="AD1287" s="12">
        <f t="shared" si="433"/>
        <v>-14120.000000000004</v>
      </c>
      <c r="AE1287" s="12">
        <f t="shared" si="434"/>
        <v>-7060.0000000000018</v>
      </c>
      <c r="AF1287" s="7"/>
      <c r="AG1287">
        <v>122</v>
      </c>
      <c r="AH1287" s="14">
        <f t="shared" si="435"/>
        <v>-89.12</v>
      </c>
      <c r="AI1287" s="12">
        <f t="shared" si="436"/>
        <v>-17824</v>
      </c>
      <c r="AJ1287" s="12">
        <f t="shared" si="437"/>
        <v>-8912</v>
      </c>
      <c r="AK1287" s="7"/>
      <c r="AL1287" s="12">
        <f t="shared" si="438"/>
        <v>-49472</v>
      </c>
      <c r="AM1287" s="12">
        <f t="shared" si="439"/>
        <v>-24736</v>
      </c>
    </row>
    <row r="1288" spans="1:39" x14ac:dyDescent="0.25">
      <c r="A1288" t="s">
        <v>58</v>
      </c>
      <c r="B1288" t="s">
        <v>209</v>
      </c>
      <c r="C1288" t="s">
        <v>461</v>
      </c>
      <c r="D1288">
        <v>2018</v>
      </c>
      <c r="E1288" t="s">
        <v>1299</v>
      </c>
      <c r="F1288">
        <v>2930</v>
      </c>
      <c r="G1288">
        <v>1965</v>
      </c>
      <c r="H1288" s="4" t="s">
        <v>14</v>
      </c>
      <c r="I1288">
        <v>2755</v>
      </c>
      <c r="J1288">
        <v>7.2</v>
      </c>
      <c r="K1288">
        <v>189</v>
      </c>
      <c r="L1288" s="30">
        <f t="shared" si="422"/>
        <v>180.495</v>
      </c>
      <c r="M1288" s="30">
        <f t="shared" si="423"/>
        <v>177.66</v>
      </c>
      <c r="N1288" s="30">
        <f t="shared" si="424"/>
        <v>174.82500000000002</v>
      </c>
      <c r="O1288" s="30">
        <f t="shared" si="425"/>
        <v>171.99</v>
      </c>
      <c r="P1288">
        <v>90</v>
      </c>
      <c r="Q1288" s="7"/>
      <c r="R1288">
        <v>187</v>
      </c>
      <c r="S1288" s="14">
        <f t="shared" si="426"/>
        <v>6.5049999999999955</v>
      </c>
      <c r="T1288" s="12">
        <f t="shared" si="427"/>
        <v>58544.999999999956</v>
      </c>
      <c r="U1288" s="12">
        <f t="shared" si="428"/>
        <v>650.49999999999955</v>
      </c>
      <c r="V1288" s="7"/>
      <c r="W1288">
        <v>165</v>
      </c>
      <c r="X1288" s="14">
        <f t="shared" si="429"/>
        <v>-12.659999999999997</v>
      </c>
      <c r="Y1288" s="12">
        <f t="shared" si="430"/>
        <v>-113939.99999999997</v>
      </c>
      <c r="Z1288" s="12">
        <f t="shared" si="431"/>
        <v>-1265.9999999999998</v>
      </c>
      <c r="AA1288" s="7"/>
      <c r="AB1288">
        <v>144</v>
      </c>
      <c r="AC1288" s="14">
        <f t="shared" si="432"/>
        <v>-30.825000000000017</v>
      </c>
      <c r="AD1288" s="12">
        <f t="shared" si="433"/>
        <v>-277425.00000000012</v>
      </c>
      <c r="AE1288" s="12">
        <f t="shared" si="434"/>
        <v>-3082.5000000000014</v>
      </c>
      <c r="AF1288" s="7"/>
      <c r="AG1288">
        <v>122</v>
      </c>
      <c r="AH1288" s="14">
        <f t="shared" si="435"/>
        <v>-49.990000000000009</v>
      </c>
      <c r="AI1288" s="12">
        <f t="shared" si="436"/>
        <v>-449910.00000000006</v>
      </c>
      <c r="AJ1288" s="12">
        <f t="shared" si="437"/>
        <v>-4999.0000000000009</v>
      </c>
      <c r="AK1288" s="7"/>
      <c r="AL1288" s="12">
        <f t="shared" si="438"/>
        <v>-782730.00000000023</v>
      </c>
      <c r="AM1288" s="12">
        <f t="shared" si="439"/>
        <v>-8697.0000000000018</v>
      </c>
    </row>
    <row r="1289" spans="1:39" x14ac:dyDescent="0.25">
      <c r="A1289" t="s">
        <v>58</v>
      </c>
      <c r="B1289" t="s">
        <v>209</v>
      </c>
      <c r="C1289" t="s">
        <v>461</v>
      </c>
      <c r="D1289">
        <v>2018</v>
      </c>
      <c r="E1289" t="s">
        <v>1300</v>
      </c>
      <c r="F1289">
        <v>2930</v>
      </c>
      <c r="G1289">
        <v>1965</v>
      </c>
      <c r="H1289" s="4" t="s">
        <v>14</v>
      </c>
      <c r="I1289">
        <v>2755</v>
      </c>
      <c r="J1289">
        <v>7.9</v>
      </c>
      <c r="K1289">
        <v>209</v>
      </c>
      <c r="L1289" s="30">
        <f t="shared" si="422"/>
        <v>199.595</v>
      </c>
      <c r="M1289" s="30">
        <f t="shared" si="423"/>
        <v>196.45999999999998</v>
      </c>
      <c r="N1289" s="30">
        <f t="shared" si="424"/>
        <v>193.32500000000002</v>
      </c>
      <c r="O1289" s="30">
        <f t="shared" si="425"/>
        <v>190.19</v>
      </c>
      <c r="P1289">
        <v>480</v>
      </c>
      <c r="Q1289" s="7"/>
      <c r="R1289">
        <v>187</v>
      </c>
      <c r="S1289" s="14">
        <f t="shared" si="426"/>
        <v>-12.594999999999999</v>
      </c>
      <c r="T1289" s="12">
        <f t="shared" si="427"/>
        <v>-604560</v>
      </c>
      <c r="U1289" s="12">
        <f t="shared" si="428"/>
        <v>-1259.5</v>
      </c>
      <c r="V1289" s="7"/>
      <c r="W1289">
        <v>165</v>
      </c>
      <c r="X1289" s="14">
        <f t="shared" si="429"/>
        <v>-31.45999999999998</v>
      </c>
      <c r="Y1289" s="12">
        <f t="shared" si="430"/>
        <v>-1510079.9999999991</v>
      </c>
      <c r="Z1289" s="12">
        <f t="shared" si="431"/>
        <v>-3145.9999999999982</v>
      </c>
      <c r="AA1289" s="7"/>
      <c r="AB1289">
        <v>144</v>
      </c>
      <c r="AC1289" s="14">
        <f t="shared" si="432"/>
        <v>-49.325000000000017</v>
      </c>
      <c r="AD1289" s="12">
        <f t="shared" si="433"/>
        <v>-2367600.0000000009</v>
      </c>
      <c r="AE1289" s="12">
        <f t="shared" si="434"/>
        <v>-4932.5000000000018</v>
      </c>
      <c r="AF1289" s="7"/>
      <c r="AG1289">
        <v>122</v>
      </c>
      <c r="AH1289" s="14">
        <f t="shared" si="435"/>
        <v>-68.19</v>
      </c>
      <c r="AI1289" s="12">
        <f t="shared" si="436"/>
        <v>-3273119.9999999995</v>
      </c>
      <c r="AJ1289" s="12">
        <f t="shared" si="437"/>
        <v>-6818.9999999999991</v>
      </c>
      <c r="AK1289" s="7"/>
      <c r="AL1289" s="12">
        <f t="shared" si="438"/>
        <v>-7755359.9999999991</v>
      </c>
      <c r="AM1289" s="12">
        <f t="shared" si="439"/>
        <v>-16156.999999999998</v>
      </c>
    </row>
    <row r="1290" spans="1:39" x14ac:dyDescent="0.25">
      <c r="A1290" t="s">
        <v>58</v>
      </c>
      <c r="B1290" t="s">
        <v>209</v>
      </c>
      <c r="C1290" t="s">
        <v>461</v>
      </c>
      <c r="D1290">
        <v>2018</v>
      </c>
      <c r="E1290" t="s">
        <v>1301</v>
      </c>
      <c r="F1290">
        <v>2930</v>
      </c>
      <c r="G1290">
        <v>1965</v>
      </c>
      <c r="H1290" s="4" t="s">
        <v>14</v>
      </c>
      <c r="I1290">
        <v>2755</v>
      </c>
      <c r="J1290">
        <v>7.9</v>
      </c>
      <c r="K1290">
        <v>209</v>
      </c>
      <c r="L1290" s="30">
        <f t="shared" si="422"/>
        <v>199.595</v>
      </c>
      <c r="M1290" s="30">
        <f t="shared" si="423"/>
        <v>196.45999999999998</v>
      </c>
      <c r="N1290" s="30">
        <f t="shared" si="424"/>
        <v>193.32500000000002</v>
      </c>
      <c r="O1290" s="30">
        <f t="shared" si="425"/>
        <v>190.19</v>
      </c>
      <c r="P1290">
        <v>616</v>
      </c>
      <c r="Q1290" s="7"/>
      <c r="R1290">
        <v>187</v>
      </c>
      <c r="S1290" s="14">
        <f t="shared" si="426"/>
        <v>-12.594999999999999</v>
      </c>
      <c r="T1290" s="12">
        <f t="shared" si="427"/>
        <v>-775852</v>
      </c>
      <c r="U1290" s="12">
        <f t="shared" si="428"/>
        <v>-1259.5</v>
      </c>
      <c r="V1290" s="7"/>
      <c r="W1290">
        <v>165</v>
      </c>
      <c r="X1290" s="14">
        <f t="shared" si="429"/>
        <v>-31.45999999999998</v>
      </c>
      <c r="Y1290" s="12">
        <f t="shared" si="430"/>
        <v>-1937935.9999999986</v>
      </c>
      <c r="Z1290" s="12">
        <f t="shared" si="431"/>
        <v>-3145.9999999999977</v>
      </c>
      <c r="AA1290" s="7"/>
      <c r="AB1290">
        <v>144</v>
      </c>
      <c r="AC1290" s="14">
        <f t="shared" si="432"/>
        <v>-49.325000000000017</v>
      </c>
      <c r="AD1290" s="12">
        <f t="shared" si="433"/>
        <v>-3038420.0000000009</v>
      </c>
      <c r="AE1290" s="12">
        <f t="shared" si="434"/>
        <v>-4932.5000000000018</v>
      </c>
      <c r="AF1290" s="7"/>
      <c r="AG1290">
        <v>122</v>
      </c>
      <c r="AH1290" s="14">
        <f t="shared" si="435"/>
        <v>-68.19</v>
      </c>
      <c r="AI1290" s="12">
        <f t="shared" si="436"/>
        <v>-4200504</v>
      </c>
      <c r="AJ1290" s="12">
        <f t="shared" si="437"/>
        <v>-6819</v>
      </c>
      <c r="AK1290" s="7"/>
      <c r="AL1290" s="12">
        <f t="shared" si="438"/>
        <v>-9952712</v>
      </c>
      <c r="AM1290" s="12">
        <f t="shared" si="439"/>
        <v>-16157</v>
      </c>
    </row>
    <row r="1291" spans="1:39" x14ac:dyDescent="0.25">
      <c r="A1291" t="s">
        <v>114</v>
      </c>
      <c r="B1291" t="s">
        <v>48</v>
      </c>
      <c r="C1291" t="s">
        <v>829</v>
      </c>
      <c r="D1291">
        <v>2016</v>
      </c>
      <c r="E1291" t="s">
        <v>1295</v>
      </c>
      <c r="F1291">
        <v>3200</v>
      </c>
      <c r="G1291">
        <v>1965</v>
      </c>
      <c r="H1291" s="4" t="s">
        <v>14</v>
      </c>
      <c r="I1291">
        <v>3198</v>
      </c>
      <c r="J1291">
        <v>8.3000000000000007</v>
      </c>
      <c r="K1291">
        <v>218</v>
      </c>
      <c r="L1291" s="30">
        <f t="shared" si="422"/>
        <v>208.19</v>
      </c>
      <c r="M1291" s="30">
        <f t="shared" si="423"/>
        <v>204.92</v>
      </c>
      <c r="N1291" s="30">
        <f t="shared" si="424"/>
        <v>201.65</v>
      </c>
      <c r="O1291" s="30">
        <f t="shared" si="425"/>
        <v>198.38</v>
      </c>
      <c r="P1291">
        <v>74</v>
      </c>
      <c r="Q1291" s="7"/>
      <c r="R1291">
        <v>187</v>
      </c>
      <c r="S1291" s="14">
        <f t="shared" si="426"/>
        <v>-21.189999999999998</v>
      </c>
      <c r="T1291" s="12">
        <f t="shared" si="427"/>
        <v>-156806</v>
      </c>
      <c r="U1291" s="12">
        <f t="shared" si="428"/>
        <v>-2119</v>
      </c>
      <c r="V1291" s="7"/>
      <c r="W1291">
        <v>165</v>
      </c>
      <c r="X1291" s="14">
        <f t="shared" si="429"/>
        <v>-39.919999999999987</v>
      </c>
      <c r="Y1291" s="12">
        <f t="shared" si="430"/>
        <v>-295407.99999999988</v>
      </c>
      <c r="Z1291" s="12">
        <f t="shared" si="431"/>
        <v>-3991.9999999999986</v>
      </c>
      <c r="AA1291" s="7"/>
      <c r="AB1291">
        <v>144</v>
      </c>
      <c r="AC1291" s="14">
        <f t="shared" si="432"/>
        <v>-57.650000000000006</v>
      </c>
      <c r="AD1291" s="12">
        <f t="shared" si="433"/>
        <v>-426610.00000000006</v>
      </c>
      <c r="AE1291" s="12">
        <f t="shared" si="434"/>
        <v>-5765.0000000000009</v>
      </c>
      <c r="AF1291" s="7"/>
      <c r="AG1291">
        <v>122</v>
      </c>
      <c r="AH1291" s="14">
        <f t="shared" si="435"/>
        <v>-76.38</v>
      </c>
      <c r="AI1291" s="12">
        <f t="shared" si="436"/>
        <v>-565212</v>
      </c>
      <c r="AJ1291" s="12">
        <f t="shared" si="437"/>
        <v>-7638</v>
      </c>
      <c r="AK1291" s="7"/>
      <c r="AL1291" s="12">
        <f t="shared" si="438"/>
        <v>-1444036</v>
      </c>
      <c r="AM1291" s="12">
        <f t="shared" si="439"/>
        <v>-19514</v>
      </c>
    </row>
    <row r="1292" spans="1:39" x14ac:dyDescent="0.25">
      <c r="A1292" t="s">
        <v>739</v>
      </c>
      <c r="B1292" t="s">
        <v>48</v>
      </c>
      <c r="C1292" t="s">
        <v>740</v>
      </c>
      <c r="D1292">
        <v>2018</v>
      </c>
      <c r="E1292" t="s">
        <v>1296</v>
      </c>
      <c r="F1292">
        <v>3050</v>
      </c>
      <c r="G1292">
        <v>1965</v>
      </c>
      <c r="H1292" s="4" t="s">
        <v>14</v>
      </c>
      <c r="I1292">
        <v>2999</v>
      </c>
      <c r="J1292">
        <v>7.9</v>
      </c>
      <c r="K1292">
        <v>209</v>
      </c>
      <c r="L1292" s="30">
        <f t="shared" si="422"/>
        <v>199.595</v>
      </c>
      <c r="M1292" s="30">
        <f t="shared" si="423"/>
        <v>196.45999999999998</v>
      </c>
      <c r="N1292" s="30">
        <f t="shared" si="424"/>
        <v>193.32500000000002</v>
      </c>
      <c r="O1292" s="30">
        <f t="shared" si="425"/>
        <v>190.19</v>
      </c>
      <c r="P1292">
        <v>96</v>
      </c>
      <c r="Q1292" s="7"/>
      <c r="R1292">
        <v>187</v>
      </c>
      <c r="S1292" s="14">
        <f t="shared" si="426"/>
        <v>-12.594999999999999</v>
      </c>
      <c r="T1292" s="12">
        <f t="shared" si="427"/>
        <v>-120911.99999999999</v>
      </c>
      <c r="U1292" s="12">
        <f t="shared" si="428"/>
        <v>-1259.4999999999998</v>
      </c>
      <c r="V1292" s="7"/>
      <c r="W1292">
        <v>165</v>
      </c>
      <c r="X1292" s="14">
        <f t="shared" si="429"/>
        <v>-31.45999999999998</v>
      </c>
      <c r="Y1292" s="12">
        <f t="shared" si="430"/>
        <v>-302015.99999999983</v>
      </c>
      <c r="Z1292" s="12">
        <f t="shared" si="431"/>
        <v>-3145.9999999999982</v>
      </c>
      <c r="AA1292" s="7"/>
      <c r="AB1292">
        <v>144</v>
      </c>
      <c r="AC1292" s="14">
        <f t="shared" si="432"/>
        <v>-49.325000000000017</v>
      </c>
      <c r="AD1292" s="12">
        <f t="shared" si="433"/>
        <v>-473520.00000000017</v>
      </c>
      <c r="AE1292" s="12">
        <f t="shared" si="434"/>
        <v>-4932.5000000000018</v>
      </c>
      <c r="AF1292" s="7"/>
      <c r="AG1292">
        <v>122</v>
      </c>
      <c r="AH1292" s="14">
        <f t="shared" si="435"/>
        <v>-68.19</v>
      </c>
      <c r="AI1292" s="12">
        <f t="shared" si="436"/>
        <v>-654624</v>
      </c>
      <c r="AJ1292" s="12">
        <f t="shared" si="437"/>
        <v>-6819</v>
      </c>
      <c r="AK1292" s="7"/>
      <c r="AL1292" s="12">
        <f t="shared" si="438"/>
        <v>-1551072</v>
      </c>
      <c r="AM1292" s="12">
        <f t="shared" si="439"/>
        <v>-16157</v>
      </c>
    </row>
    <row r="1293" spans="1:39" x14ac:dyDescent="0.25">
      <c r="A1293" t="s">
        <v>739</v>
      </c>
      <c r="B1293" t="s">
        <v>48</v>
      </c>
      <c r="C1293" t="s">
        <v>740</v>
      </c>
      <c r="D1293">
        <v>2019</v>
      </c>
      <c r="E1293" t="s">
        <v>2071</v>
      </c>
      <c r="F1293">
        <v>3050</v>
      </c>
      <c r="G1293">
        <v>1965</v>
      </c>
      <c r="H1293" s="4" t="s">
        <v>14</v>
      </c>
      <c r="I1293">
        <v>2999</v>
      </c>
      <c r="J1293">
        <v>7.9</v>
      </c>
      <c r="K1293">
        <v>209</v>
      </c>
      <c r="L1293" s="30">
        <f t="shared" si="422"/>
        <v>199.595</v>
      </c>
      <c r="M1293" s="30">
        <f t="shared" si="423"/>
        <v>196.45999999999998</v>
      </c>
      <c r="N1293" s="30">
        <f t="shared" si="424"/>
        <v>193.32500000000002</v>
      </c>
      <c r="O1293" s="30">
        <f t="shared" si="425"/>
        <v>190.19</v>
      </c>
      <c r="P1293">
        <v>66</v>
      </c>
      <c r="Q1293" s="7"/>
      <c r="R1293">
        <v>187</v>
      </c>
      <c r="S1293" s="14">
        <f t="shared" si="426"/>
        <v>-12.594999999999999</v>
      </c>
      <c r="T1293" s="12">
        <f t="shared" si="427"/>
        <v>-83127</v>
      </c>
      <c r="U1293" s="12">
        <f t="shared" si="428"/>
        <v>-1259.5</v>
      </c>
      <c r="V1293" s="7"/>
      <c r="W1293">
        <v>165</v>
      </c>
      <c r="X1293" s="14">
        <f t="shared" si="429"/>
        <v>-31.45999999999998</v>
      </c>
      <c r="Y1293" s="12">
        <f t="shared" si="430"/>
        <v>-207635.99999999988</v>
      </c>
      <c r="Z1293" s="12">
        <f t="shared" si="431"/>
        <v>-3145.9999999999982</v>
      </c>
      <c r="AA1293" s="7"/>
      <c r="AB1293">
        <v>144</v>
      </c>
      <c r="AC1293" s="14">
        <f t="shared" si="432"/>
        <v>-49.325000000000017</v>
      </c>
      <c r="AD1293" s="12">
        <f t="shared" si="433"/>
        <v>-325545.00000000012</v>
      </c>
      <c r="AE1293" s="12">
        <f t="shared" si="434"/>
        <v>-4932.5000000000018</v>
      </c>
      <c r="AF1293" s="7"/>
      <c r="AG1293">
        <v>122</v>
      </c>
      <c r="AH1293" s="14">
        <f t="shared" si="435"/>
        <v>-68.19</v>
      </c>
      <c r="AI1293" s="12">
        <f t="shared" si="436"/>
        <v>-450054</v>
      </c>
      <c r="AJ1293" s="12">
        <f t="shared" si="437"/>
        <v>-6819</v>
      </c>
      <c r="AK1293" s="7"/>
      <c r="AL1293" s="12">
        <f t="shared" si="438"/>
        <v>-1066362</v>
      </c>
      <c r="AM1293" s="12">
        <f t="shared" si="439"/>
        <v>-16157</v>
      </c>
    </row>
    <row r="1294" spans="1:39" x14ac:dyDescent="0.25">
      <c r="A1294" t="s">
        <v>739</v>
      </c>
      <c r="B1294" t="s">
        <v>48</v>
      </c>
      <c r="C1294" t="s">
        <v>740</v>
      </c>
      <c r="D1294">
        <v>2019</v>
      </c>
      <c r="E1294" t="s">
        <v>2072</v>
      </c>
      <c r="F1294">
        <v>3050</v>
      </c>
      <c r="G1294">
        <v>1965</v>
      </c>
      <c r="H1294" s="4" t="s">
        <v>14</v>
      </c>
      <c r="I1294">
        <v>2999</v>
      </c>
      <c r="J1294">
        <v>7.9</v>
      </c>
      <c r="K1294">
        <v>209</v>
      </c>
      <c r="L1294" s="30">
        <f t="shared" si="422"/>
        <v>199.595</v>
      </c>
      <c r="M1294" s="30">
        <f t="shared" si="423"/>
        <v>196.45999999999998</v>
      </c>
      <c r="N1294" s="30">
        <f t="shared" si="424"/>
        <v>193.32500000000002</v>
      </c>
      <c r="O1294" s="30">
        <f t="shared" si="425"/>
        <v>190.19</v>
      </c>
      <c r="P1294">
        <v>10</v>
      </c>
      <c r="Q1294" s="7"/>
      <c r="R1294">
        <v>187</v>
      </c>
      <c r="S1294" s="14">
        <f t="shared" si="426"/>
        <v>-12.594999999999999</v>
      </c>
      <c r="T1294" s="12">
        <f t="shared" si="427"/>
        <v>-12594.999999999998</v>
      </c>
      <c r="U1294" s="12">
        <f t="shared" si="428"/>
        <v>-1259.4999999999998</v>
      </c>
      <c r="V1294" s="7"/>
      <c r="W1294">
        <v>165</v>
      </c>
      <c r="X1294" s="14">
        <f t="shared" si="429"/>
        <v>-31.45999999999998</v>
      </c>
      <c r="Y1294" s="12">
        <f t="shared" si="430"/>
        <v>-31459.999999999978</v>
      </c>
      <c r="Z1294" s="12">
        <f t="shared" si="431"/>
        <v>-3145.9999999999977</v>
      </c>
      <c r="AA1294" s="7"/>
      <c r="AB1294">
        <v>144</v>
      </c>
      <c r="AC1294" s="14">
        <f t="shared" si="432"/>
        <v>-49.325000000000017</v>
      </c>
      <c r="AD1294" s="12">
        <f t="shared" si="433"/>
        <v>-49325.000000000015</v>
      </c>
      <c r="AE1294" s="12">
        <f t="shared" si="434"/>
        <v>-4932.5000000000018</v>
      </c>
      <c r="AF1294" s="7"/>
      <c r="AG1294">
        <v>122</v>
      </c>
      <c r="AH1294" s="14">
        <f t="shared" si="435"/>
        <v>-68.19</v>
      </c>
      <c r="AI1294" s="12">
        <f t="shared" si="436"/>
        <v>-68190</v>
      </c>
      <c r="AJ1294" s="12">
        <f t="shared" si="437"/>
        <v>-6819</v>
      </c>
      <c r="AK1294" s="7"/>
      <c r="AL1294" s="12">
        <f t="shared" si="438"/>
        <v>-161570</v>
      </c>
      <c r="AM1294" s="12">
        <f t="shared" si="439"/>
        <v>-16157</v>
      </c>
    </row>
    <row r="1295" spans="1:39" x14ac:dyDescent="0.25">
      <c r="A1295" t="s">
        <v>739</v>
      </c>
      <c r="B1295" t="s">
        <v>48</v>
      </c>
      <c r="C1295" t="s">
        <v>740</v>
      </c>
      <c r="D1295">
        <v>2019</v>
      </c>
      <c r="E1295" t="s">
        <v>2073</v>
      </c>
      <c r="F1295">
        <v>3050</v>
      </c>
      <c r="G1295">
        <v>1965</v>
      </c>
      <c r="H1295" s="4" t="s">
        <v>14</v>
      </c>
      <c r="I1295">
        <v>2999</v>
      </c>
      <c r="J1295">
        <v>7.9</v>
      </c>
      <c r="K1295">
        <v>209</v>
      </c>
      <c r="L1295" s="30">
        <f t="shared" si="422"/>
        <v>199.595</v>
      </c>
      <c r="M1295" s="30">
        <f t="shared" si="423"/>
        <v>196.45999999999998</v>
      </c>
      <c r="N1295" s="30">
        <f t="shared" si="424"/>
        <v>193.32500000000002</v>
      </c>
      <c r="O1295" s="30">
        <f t="shared" si="425"/>
        <v>190.19</v>
      </c>
      <c r="P1295">
        <v>22</v>
      </c>
      <c r="Q1295" s="7"/>
      <c r="R1295">
        <v>187</v>
      </c>
      <c r="S1295" s="14">
        <f t="shared" si="426"/>
        <v>-12.594999999999999</v>
      </c>
      <c r="T1295" s="12">
        <f t="shared" si="427"/>
        <v>-27708.999999999996</v>
      </c>
      <c r="U1295" s="12">
        <f t="shared" si="428"/>
        <v>-1259.4999999999998</v>
      </c>
      <c r="V1295" s="7"/>
      <c r="W1295">
        <v>165</v>
      </c>
      <c r="X1295" s="14">
        <f t="shared" si="429"/>
        <v>-31.45999999999998</v>
      </c>
      <c r="Y1295" s="12">
        <f t="shared" si="430"/>
        <v>-69211.999999999956</v>
      </c>
      <c r="Z1295" s="12">
        <f t="shared" si="431"/>
        <v>-3145.9999999999982</v>
      </c>
      <c r="AA1295" s="7"/>
      <c r="AB1295">
        <v>144</v>
      </c>
      <c r="AC1295" s="14">
        <f t="shared" si="432"/>
        <v>-49.325000000000017</v>
      </c>
      <c r="AD1295" s="12">
        <f t="shared" si="433"/>
        <v>-108515.00000000003</v>
      </c>
      <c r="AE1295" s="12">
        <f t="shared" si="434"/>
        <v>-4932.5000000000009</v>
      </c>
      <c r="AF1295" s="7"/>
      <c r="AG1295">
        <v>122</v>
      </c>
      <c r="AH1295" s="14">
        <f t="shared" si="435"/>
        <v>-68.19</v>
      </c>
      <c r="AI1295" s="12">
        <f t="shared" si="436"/>
        <v>-150017.99999999997</v>
      </c>
      <c r="AJ1295" s="12">
        <f t="shared" si="437"/>
        <v>-6818.9999999999991</v>
      </c>
      <c r="AK1295" s="7"/>
      <c r="AL1295" s="12">
        <f t="shared" si="438"/>
        <v>-355453.99999999994</v>
      </c>
      <c r="AM1295" s="12">
        <f t="shared" si="439"/>
        <v>-16156.999999999998</v>
      </c>
    </row>
    <row r="1296" spans="1:39" x14ac:dyDescent="0.25">
      <c r="A1296" t="s">
        <v>29</v>
      </c>
      <c r="B1296" t="s">
        <v>48</v>
      </c>
      <c r="C1296" t="s">
        <v>662</v>
      </c>
      <c r="D1296">
        <v>2018</v>
      </c>
      <c r="E1296" t="s">
        <v>1297</v>
      </c>
      <c r="F1296">
        <v>2900</v>
      </c>
      <c r="G1296">
        <v>1965</v>
      </c>
      <c r="H1296" s="4" t="s">
        <v>14</v>
      </c>
      <c r="I1296">
        <v>2442</v>
      </c>
      <c r="J1296">
        <v>7.9</v>
      </c>
      <c r="K1296">
        <v>205</v>
      </c>
      <c r="L1296" s="30">
        <f t="shared" si="422"/>
        <v>195.77500000000001</v>
      </c>
      <c r="M1296" s="30">
        <f t="shared" si="423"/>
        <v>192.7</v>
      </c>
      <c r="N1296" s="30">
        <f t="shared" si="424"/>
        <v>189.625</v>
      </c>
      <c r="O1296" s="30">
        <f t="shared" si="425"/>
        <v>186.55</v>
      </c>
      <c r="P1296">
        <v>326</v>
      </c>
      <c r="Q1296" s="7"/>
      <c r="R1296">
        <v>187</v>
      </c>
      <c r="S1296" s="14">
        <f t="shared" si="426"/>
        <v>-8.7750000000000057</v>
      </c>
      <c r="T1296" s="12">
        <f t="shared" si="427"/>
        <v>-286065.00000000017</v>
      </c>
      <c r="U1296" s="12">
        <f t="shared" si="428"/>
        <v>-877.50000000000057</v>
      </c>
      <c r="V1296" s="7"/>
      <c r="W1296">
        <v>165</v>
      </c>
      <c r="X1296" s="14">
        <f t="shared" si="429"/>
        <v>-27.699999999999989</v>
      </c>
      <c r="Y1296" s="12">
        <f t="shared" si="430"/>
        <v>-903019.99999999977</v>
      </c>
      <c r="Z1296" s="12">
        <f t="shared" si="431"/>
        <v>-2769.9999999999991</v>
      </c>
      <c r="AA1296" s="7"/>
      <c r="AB1296">
        <v>144</v>
      </c>
      <c r="AC1296" s="14">
        <f t="shared" si="432"/>
        <v>-45.625</v>
      </c>
      <c r="AD1296" s="12">
        <f t="shared" si="433"/>
        <v>-1487375</v>
      </c>
      <c r="AE1296" s="12">
        <f t="shared" si="434"/>
        <v>-4562.5</v>
      </c>
      <c r="AF1296" s="7"/>
      <c r="AG1296">
        <v>122</v>
      </c>
      <c r="AH1296" s="14">
        <f t="shared" si="435"/>
        <v>-64.550000000000011</v>
      </c>
      <c r="AI1296" s="12">
        <f t="shared" si="436"/>
        <v>-2104330.0000000005</v>
      </c>
      <c r="AJ1296" s="12">
        <f t="shared" si="437"/>
        <v>-6455.0000000000018</v>
      </c>
      <c r="AK1296" s="7"/>
      <c r="AL1296" s="12">
        <f t="shared" si="438"/>
        <v>-4780790</v>
      </c>
      <c r="AM1296" s="12">
        <f t="shared" si="439"/>
        <v>-14665</v>
      </c>
    </row>
    <row r="1297" spans="1:39" x14ac:dyDescent="0.25">
      <c r="A1297" t="s">
        <v>29</v>
      </c>
      <c r="B1297" t="s">
        <v>48</v>
      </c>
      <c r="C1297" t="s">
        <v>662</v>
      </c>
      <c r="D1297">
        <v>2018</v>
      </c>
      <c r="E1297" t="s">
        <v>1298</v>
      </c>
      <c r="F1297">
        <v>2900</v>
      </c>
      <c r="G1297">
        <v>1965</v>
      </c>
      <c r="H1297" s="4" t="s">
        <v>14</v>
      </c>
      <c r="I1297">
        <v>2442</v>
      </c>
      <c r="J1297">
        <v>8.6</v>
      </c>
      <c r="K1297">
        <v>224</v>
      </c>
      <c r="L1297" s="30">
        <f t="shared" si="422"/>
        <v>213.92</v>
      </c>
      <c r="M1297" s="30">
        <f t="shared" si="423"/>
        <v>210.56</v>
      </c>
      <c r="N1297" s="30">
        <f t="shared" si="424"/>
        <v>207.20000000000002</v>
      </c>
      <c r="O1297" s="30">
        <f t="shared" si="425"/>
        <v>203.84</v>
      </c>
      <c r="P1297">
        <v>760</v>
      </c>
      <c r="Q1297" s="7"/>
      <c r="R1297">
        <v>187</v>
      </c>
      <c r="S1297" s="14">
        <f t="shared" si="426"/>
        <v>-26.919999999999987</v>
      </c>
      <c r="T1297" s="12">
        <f t="shared" si="427"/>
        <v>-2045919.9999999991</v>
      </c>
      <c r="U1297" s="12">
        <f t="shared" si="428"/>
        <v>-2691.9999999999986</v>
      </c>
      <c r="V1297" s="7"/>
      <c r="W1297">
        <v>165</v>
      </c>
      <c r="X1297" s="14">
        <f t="shared" si="429"/>
        <v>-45.56</v>
      </c>
      <c r="Y1297" s="12">
        <f t="shared" si="430"/>
        <v>-3462560</v>
      </c>
      <c r="Z1297" s="12">
        <f t="shared" si="431"/>
        <v>-4556</v>
      </c>
      <c r="AA1297" s="7"/>
      <c r="AB1297">
        <v>144</v>
      </c>
      <c r="AC1297" s="14">
        <f t="shared" si="432"/>
        <v>-63.200000000000017</v>
      </c>
      <c r="AD1297" s="12">
        <f t="shared" si="433"/>
        <v>-4803200.0000000019</v>
      </c>
      <c r="AE1297" s="12">
        <f t="shared" si="434"/>
        <v>-6320.0000000000027</v>
      </c>
      <c r="AF1297" s="7"/>
      <c r="AG1297">
        <v>122</v>
      </c>
      <c r="AH1297" s="14">
        <f t="shared" si="435"/>
        <v>-81.84</v>
      </c>
      <c r="AI1297" s="12">
        <f t="shared" si="436"/>
        <v>-6219840</v>
      </c>
      <c r="AJ1297" s="12">
        <f t="shared" si="437"/>
        <v>-8184</v>
      </c>
      <c r="AK1297" s="7"/>
      <c r="AL1297" s="12">
        <f t="shared" si="438"/>
        <v>-16531520</v>
      </c>
      <c r="AM1297" s="12">
        <f t="shared" si="439"/>
        <v>-21752</v>
      </c>
    </row>
    <row r="1298" spans="1:39" x14ac:dyDescent="0.25">
      <c r="A1298" t="s">
        <v>49</v>
      </c>
      <c r="B1298" t="s">
        <v>666</v>
      </c>
      <c r="C1298" t="s">
        <v>1169</v>
      </c>
      <c r="D1298">
        <v>2018</v>
      </c>
      <c r="E1298" t="s">
        <v>1302</v>
      </c>
      <c r="F1298">
        <v>2722</v>
      </c>
      <c r="G1298">
        <v>1968</v>
      </c>
      <c r="H1298" s="4" t="s">
        <v>10</v>
      </c>
      <c r="I1298">
        <v>3649</v>
      </c>
      <c r="J1298">
        <v>9.3000000000000007</v>
      </c>
      <c r="K1298">
        <v>219</v>
      </c>
      <c r="L1298" s="30">
        <f t="shared" si="422"/>
        <v>209.14499999999998</v>
      </c>
      <c r="M1298" s="30">
        <f t="shared" si="423"/>
        <v>205.85999999999999</v>
      </c>
      <c r="N1298" s="30">
        <f t="shared" si="424"/>
        <v>202.57500000000002</v>
      </c>
      <c r="O1298" s="30">
        <f t="shared" si="425"/>
        <v>199.29000000000002</v>
      </c>
      <c r="P1298">
        <v>126</v>
      </c>
      <c r="Q1298" s="7"/>
      <c r="R1298">
        <v>187</v>
      </c>
      <c r="S1298" s="14">
        <f t="shared" si="426"/>
        <v>-22.144999999999982</v>
      </c>
      <c r="T1298" s="12">
        <f t="shared" si="427"/>
        <v>-279026.99999999977</v>
      </c>
      <c r="U1298" s="12">
        <f t="shared" si="428"/>
        <v>-2214.4999999999982</v>
      </c>
      <c r="V1298" s="7"/>
      <c r="W1298">
        <v>165</v>
      </c>
      <c r="X1298" s="14">
        <f t="shared" si="429"/>
        <v>-40.859999999999985</v>
      </c>
      <c r="Y1298" s="12">
        <f t="shared" si="430"/>
        <v>-514835.99999999977</v>
      </c>
      <c r="Z1298" s="12">
        <f t="shared" si="431"/>
        <v>-4085.9999999999982</v>
      </c>
      <c r="AA1298" s="7"/>
      <c r="AB1298">
        <v>144</v>
      </c>
      <c r="AC1298" s="14">
        <f t="shared" si="432"/>
        <v>-58.575000000000017</v>
      </c>
      <c r="AD1298" s="12">
        <f t="shared" si="433"/>
        <v>-738045.00000000023</v>
      </c>
      <c r="AE1298" s="12">
        <f t="shared" si="434"/>
        <v>-5857.5000000000018</v>
      </c>
      <c r="AF1298" s="7"/>
      <c r="AG1298">
        <v>122</v>
      </c>
      <c r="AH1298" s="14">
        <f t="shared" si="435"/>
        <v>-77.29000000000002</v>
      </c>
      <c r="AI1298" s="12">
        <f t="shared" si="436"/>
        <v>-973854.00000000023</v>
      </c>
      <c r="AJ1298" s="12">
        <f t="shared" si="437"/>
        <v>-7729.0000000000018</v>
      </c>
      <c r="AK1298" s="7"/>
      <c r="AL1298" s="12">
        <f t="shared" si="438"/>
        <v>-2505762</v>
      </c>
      <c r="AM1298" s="12">
        <f t="shared" si="439"/>
        <v>-19887</v>
      </c>
    </row>
    <row r="1299" spans="1:39" x14ac:dyDescent="0.25">
      <c r="A1299" t="s">
        <v>49</v>
      </c>
      <c r="B1299" t="s">
        <v>666</v>
      </c>
      <c r="C1299" t="s">
        <v>1169</v>
      </c>
      <c r="D1299">
        <v>2019</v>
      </c>
      <c r="E1299" t="s">
        <v>2074</v>
      </c>
      <c r="F1299">
        <v>2722</v>
      </c>
      <c r="G1299">
        <v>1968</v>
      </c>
      <c r="H1299" s="4" t="s">
        <v>10</v>
      </c>
      <c r="I1299">
        <v>3649</v>
      </c>
      <c r="J1299">
        <v>9.3000000000000007</v>
      </c>
      <c r="K1299">
        <v>219</v>
      </c>
      <c r="L1299" s="30">
        <f t="shared" si="422"/>
        <v>209.14499999999998</v>
      </c>
      <c r="M1299" s="30">
        <f t="shared" si="423"/>
        <v>205.85999999999999</v>
      </c>
      <c r="N1299" s="30">
        <f t="shared" si="424"/>
        <v>202.57500000000002</v>
      </c>
      <c r="O1299" s="30">
        <f t="shared" si="425"/>
        <v>199.29000000000002</v>
      </c>
      <c r="P1299">
        <v>2</v>
      </c>
      <c r="Q1299" s="7"/>
      <c r="R1299">
        <v>187</v>
      </c>
      <c r="S1299" s="14">
        <f t="shared" si="426"/>
        <v>-22.144999999999982</v>
      </c>
      <c r="T1299" s="12">
        <f t="shared" si="427"/>
        <v>-4428.9999999999964</v>
      </c>
      <c r="U1299" s="12">
        <f t="shared" si="428"/>
        <v>-2214.4999999999982</v>
      </c>
      <c r="V1299" s="7"/>
      <c r="W1299">
        <v>165</v>
      </c>
      <c r="X1299" s="14">
        <f t="shared" si="429"/>
        <v>-40.859999999999985</v>
      </c>
      <c r="Y1299" s="12">
        <f t="shared" si="430"/>
        <v>-8171.9999999999973</v>
      </c>
      <c r="Z1299" s="12">
        <f t="shared" si="431"/>
        <v>-4085.9999999999986</v>
      </c>
      <c r="AA1299" s="7"/>
      <c r="AB1299">
        <v>144</v>
      </c>
      <c r="AC1299" s="14">
        <f t="shared" si="432"/>
        <v>-58.575000000000017</v>
      </c>
      <c r="AD1299" s="12">
        <f t="shared" si="433"/>
        <v>-11715.000000000004</v>
      </c>
      <c r="AE1299" s="12">
        <f t="shared" si="434"/>
        <v>-5857.5000000000018</v>
      </c>
      <c r="AF1299" s="7"/>
      <c r="AG1299">
        <v>122</v>
      </c>
      <c r="AH1299" s="14">
        <f t="shared" si="435"/>
        <v>-77.29000000000002</v>
      </c>
      <c r="AI1299" s="12">
        <f t="shared" si="436"/>
        <v>-15458.000000000004</v>
      </c>
      <c r="AJ1299" s="12">
        <f t="shared" si="437"/>
        <v>-7729.0000000000018</v>
      </c>
      <c r="AK1299" s="7"/>
      <c r="AL1299" s="12">
        <f t="shared" si="438"/>
        <v>-39774</v>
      </c>
      <c r="AM1299" s="12">
        <f t="shared" si="439"/>
        <v>-19887</v>
      </c>
    </row>
    <row r="1300" spans="1:39" x14ac:dyDescent="0.25">
      <c r="A1300" t="s">
        <v>49</v>
      </c>
      <c r="B1300" t="s">
        <v>209</v>
      </c>
      <c r="C1300" t="s">
        <v>758</v>
      </c>
      <c r="D1300">
        <v>2017</v>
      </c>
      <c r="E1300" t="s">
        <v>1303</v>
      </c>
      <c r="F1300">
        <v>3150</v>
      </c>
      <c r="G1300">
        <v>1969</v>
      </c>
      <c r="H1300" s="4" t="s">
        <v>14</v>
      </c>
      <c r="I1300">
        <v>2776</v>
      </c>
      <c r="J1300">
        <v>8.6</v>
      </c>
      <c r="K1300">
        <v>224</v>
      </c>
      <c r="L1300" s="30">
        <f t="shared" si="422"/>
        <v>213.92</v>
      </c>
      <c r="M1300" s="30">
        <f t="shared" si="423"/>
        <v>210.56</v>
      </c>
      <c r="N1300" s="30">
        <f t="shared" si="424"/>
        <v>207.20000000000002</v>
      </c>
      <c r="O1300" s="30">
        <f t="shared" si="425"/>
        <v>203.84</v>
      </c>
      <c r="P1300">
        <v>46</v>
      </c>
      <c r="Q1300" s="7"/>
      <c r="R1300">
        <v>187</v>
      </c>
      <c r="S1300" s="14">
        <f t="shared" si="426"/>
        <v>-26.919999999999987</v>
      </c>
      <c r="T1300" s="12">
        <f t="shared" si="427"/>
        <v>-123831.99999999994</v>
      </c>
      <c r="U1300" s="12">
        <f t="shared" si="428"/>
        <v>-2691.9999999999986</v>
      </c>
      <c r="V1300" s="7"/>
      <c r="W1300">
        <v>165</v>
      </c>
      <c r="X1300" s="14">
        <f t="shared" si="429"/>
        <v>-45.56</v>
      </c>
      <c r="Y1300" s="12">
        <f t="shared" si="430"/>
        <v>-209576.00000000003</v>
      </c>
      <c r="Z1300" s="12">
        <f t="shared" si="431"/>
        <v>-4556.0000000000009</v>
      </c>
      <c r="AA1300" s="7"/>
      <c r="AB1300">
        <v>144</v>
      </c>
      <c r="AC1300" s="14">
        <f t="shared" si="432"/>
        <v>-63.200000000000017</v>
      </c>
      <c r="AD1300" s="12">
        <f t="shared" si="433"/>
        <v>-290720.00000000006</v>
      </c>
      <c r="AE1300" s="12">
        <f t="shared" si="434"/>
        <v>-6320.0000000000009</v>
      </c>
      <c r="AF1300" s="7"/>
      <c r="AG1300">
        <v>122</v>
      </c>
      <c r="AH1300" s="14">
        <f t="shared" si="435"/>
        <v>-81.84</v>
      </c>
      <c r="AI1300" s="12">
        <f t="shared" si="436"/>
        <v>-376464.00000000006</v>
      </c>
      <c r="AJ1300" s="12">
        <f t="shared" si="437"/>
        <v>-8184.0000000000009</v>
      </c>
      <c r="AK1300" s="7"/>
      <c r="AL1300" s="12">
        <f t="shared" si="438"/>
        <v>-1000592</v>
      </c>
      <c r="AM1300" s="12">
        <f t="shared" si="439"/>
        <v>-21752</v>
      </c>
    </row>
    <row r="1301" spans="1:39" x14ac:dyDescent="0.25">
      <c r="A1301" t="s">
        <v>49</v>
      </c>
      <c r="B1301" t="s">
        <v>209</v>
      </c>
      <c r="C1301" t="s">
        <v>758</v>
      </c>
      <c r="D1301">
        <v>2018</v>
      </c>
      <c r="E1301" t="s">
        <v>1304</v>
      </c>
      <c r="F1301">
        <v>3150</v>
      </c>
      <c r="G1301">
        <v>1969</v>
      </c>
      <c r="H1301" s="4" t="s">
        <v>14</v>
      </c>
      <c r="I1301">
        <v>2776</v>
      </c>
      <c r="J1301">
        <v>8.6</v>
      </c>
      <c r="K1301">
        <v>224</v>
      </c>
      <c r="L1301" s="30">
        <f t="shared" si="422"/>
        <v>213.92</v>
      </c>
      <c r="M1301" s="30">
        <f t="shared" si="423"/>
        <v>210.56</v>
      </c>
      <c r="N1301" s="30">
        <f t="shared" si="424"/>
        <v>207.20000000000002</v>
      </c>
      <c r="O1301" s="30">
        <f t="shared" si="425"/>
        <v>203.84</v>
      </c>
      <c r="P1301">
        <v>1108</v>
      </c>
      <c r="Q1301" s="7"/>
      <c r="R1301">
        <v>187</v>
      </c>
      <c r="S1301" s="14">
        <f t="shared" si="426"/>
        <v>-26.919999999999987</v>
      </c>
      <c r="T1301" s="12">
        <f t="shared" si="427"/>
        <v>-2982735.9999999986</v>
      </c>
      <c r="U1301" s="12">
        <f t="shared" si="428"/>
        <v>-2691.9999999999986</v>
      </c>
      <c r="V1301" s="7"/>
      <c r="W1301">
        <v>165</v>
      </c>
      <c r="X1301" s="14">
        <f t="shared" si="429"/>
        <v>-45.56</v>
      </c>
      <c r="Y1301" s="12">
        <f t="shared" si="430"/>
        <v>-5048048</v>
      </c>
      <c r="Z1301" s="12">
        <f t="shared" si="431"/>
        <v>-4556</v>
      </c>
      <c r="AA1301" s="7"/>
      <c r="AB1301">
        <v>144</v>
      </c>
      <c r="AC1301" s="14">
        <f t="shared" si="432"/>
        <v>-63.200000000000017</v>
      </c>
      <c r="AD1301" s="12">
        <f t="shared" si="433"/>
        <v>-7002560.0000000019</v>
      </c>
      <c r="AE1301" s="12">
        <f t="shared" si="434"/>
        <v>-6320.0000000000018</v>
      </c>
      <c r="AF1301" s="7"/>
      <c r="AG1301">
        <v>122</v>
      </c>
      <c r="AH1301" s="14">
        <f t="shared" si="435"/>
        <v>-81.84</v>
      </c>
      <c r="AI1301" s="12">
        <f t="shared" si="436"/>
        <v>-9067872</v>
      </c>
      <c r="AJ1301" s="12">
        <f t="shared" si="437"/>
        <v>-8184</v>
      </c>
      <c r="AK1301" s="7"/>
      <c r="AL1301" s="12">
        <f t="shared" si="438"/>
        <v>-24101216</v>
      </c>
      <c r="AM1301" s="12">
        <f t="shared" si="439"/>
        <v>-21752</v>
      </c>
    </row>
    <row r="1302" spans="1:39" x14ac:dyDescent="0.25">
      <c r="A1302" t="s">
        <v>49</v>
      </c>
      <c r="B1302" t="s">
        <v>209</v>
      </c>
      <c r="C1302" t="s">
        <v>758</v>
      </c>
      <c r="D1302">
        <v>2019</v>
      </c>
      <c r="E1302" t="s">
        <v>2075</v>
      </c>
      <c r="F1302">
        <v>3150</v>
      </c>
      <c r="G1302">
        <v>1969</v>
      </c>
      <c r="H1302" s="4" t="s">
        <v>14</v>
      </c>
      <c r="I1302">
        <v>2776</v>
      </c>
      <c r="J1302">
        <v>8.6</v>
      </c>
      <c r="K1302">
        <v>224</v>
      </c>
      <c r="L1302" s="30">
        <f t="shared" si="422"/>
        <v>213.92</v>
      </c>
      <c r="M1302" s="30">
        <f t="shared" si="423"/>
        <v>210.56</v>
      </c>
      <c r="N1302" s="30">
        <f t="shared" si="424"/>
        <v>207.20000000000002</v>
      </c>
      <c r="O1302" s="30">
        <f t="shared" si="425"/>
        <v>203.84</v>
      </c>
      <c r="P1302">
        <v>284</v>
      </c>
      <c r="Q1302" s="7"/>
      <c r="R1302">
        <v>187</v>
      </c>
      <c r="S1302" s="14">
        <f t="shared" si="426"/>
        <v>-26.919999999999987</v>
      </c>
      <c r="T1302" s="12">
        <f t="shared" si="427"/>
        <v>-764527.99999999965</v>
      </c>
      <c r="U1302" s="12">
        <f t="shared" si="428"/>
        <v>-2691.9999999999986</v>
      </c>
      <c r="V1302" s="7"/>
      <c r="W1302">
        <v>165</v>
      </c>
      <c r="X1302" s="14">
        <f t="shared" si="429"/>
        <v>-45.56</v>
      </c>
      <c r="Y1302" s="12">
        <f t="shared" si="430"/>
        <v>-1293904</v>
      </c>
      <c r="Z1302" s="12">
        <f t="shared" si="431"/>
        <v>-4556</v>
      </c>
      <c r="AA1302" s="7"/>
      <c r="AB1302">
        <v>144</v>
      </c>
      <c r="AC1302" s="14">
        <f t="shared" si="432"/>
        <v>-63.200000000000017</v>
      </c>
      <c r="AD1302" s="12">
        <f t="shared" si="433"/>
        <v>-1794880.0000000007</v>
      </c>
      <c r="AE1302" s="12">
        <f t="shared" si="434"/>
        <v>-6320.0000000000027</v>
      </c>
      <c r="AF1302" s="7"/>
      <c r="AG1302">
        <v>122</v>
      </c>
      <c r="AH1302" s="14">
        <f t="shared" si="435"/>
        <v>-81.84</v>
      </c>
      <c r="AI1302" s="12">
        <f t="shared" si="436"/>
        <v>-2324256</v>
      </c>
      <c r="AJ1302" s="12">
        <f t="shared" si="437"/>
        <v>-8184</v>
      </c>
      <c r="AK1302" s="7"/>
      <c r="AL1302" s="12">
        <f t="shared" si="438"/>
        <v>-6177568.0000000009</v>
      </c>
      <c r="AM1302" s="12">
        <f t="shared" si="439"/>
        <v>-21752.000000000004</v>
      </c>
    </row>
    <row r="1303" spans="1:39" x14ac:dyDescent="0.25">
      <c r="A1303" t="s">
        <v>58</v>
      </c>
      <c r="B1303" t="s">
        <v>209</v>
      </c>
      <c r="C1303" t="s">
        <v>461</v>
      </c>
      <c r="D1303">
        <v>2018</v>
      </c>
      <c r="E1303" t="s">
        <v>1309</v>
      </c>
      <c r="F1303">
        <v>2930</v>
      </c>
      <c r="G1303">
        <v>1970</v>
      </c>
      <c r="H1303" s="4" t="s">
        <v>14</v>
      </c>
      <c r="I1303">
        <v>2755</v>
      </c>
      <c r="J1303">
        <v>7.2</v>
      </c>
      <c r="K1303">
        <v>189</v>
      </c>
      <c r="L1303" s="30">
        <f t="shared" si="422"/>
        <v>180.495</v>
      </c>
      <c r="M1303" s="30">
        <f t="shared" si="423"/>
        <v>177.66</v>
      </c>
      <c r="N1303" s="30">
        <f t="shared" si="424"/>
        <v>174.82500000000002</v>
      </c>
      <c r="O1303" s="30">
        <f t="shared" si="425"/>
        <v>171.99</v>
      </c>
      <c r="P1303">
        <v>62</v>
      </c>
      <c r="Q1303" s="7"/>
      <c r="R1303">
        <v>187</v>
      </c>
      <c r="S1303" s="14">
        <f t="shared" si="426"/>
        <v>6.5049999999999955</v>
      </c>
      <c r="T1303" s="12">
        <f t="shared" si="427"/>
        <v>40330.999999999971</v>
      </c>
      <c r="U1303" s="12">
        <f t="shared" si="428"/>
        <v>650.49999999999955</v>
      </c>
      <c r="V1303" s="7"/>
      <c r="W1303">
        <v>165</v>
      </c>
      <c r="X1303" s="14">
        <f t="shared" si="429"/>
        <v>-12.659999999999997</v>
      </c>
      <c r="Y1303" s="12">
        <f t="shared" si="430"/>
        <v>-78491.999999999985</v>
      </c>
      <c r="Z1303" s="12">
        <f t="shared" si="431"/>
        <v>-1265.9999999999998</v>
      </c>
      <c r="AA1303" s="7"/>
      <c r="AB1303">
        <v>144</v>
      </c>
      <c r="AC1303" s="14">
        <f t="shared" si="432"/>
        <v>-30.825000000000017</v>
      </c>
      <c r="AD1303" s="12">
        <f t="shared" si="433"/>
        <v>-191115.00000000009</v>
      </c>
      <c r="AE1303" s="12">
        <f t="shared" si="434"/>
        <v>-3082.5000000000014</v>
      </c>
      <c r="AF1303" s="7"/>
      <c r="AG1303">
        <v>122</v>
      </c>
      <c r="AH1303" s="14">
        <f t="shared" si="435"/>
        <v>-49.990000000000009</v>
      </c>
      <c r="AI1303" s="12">
        <f t="shared" si="436"/>
        <v>-309938.00000000006</v>
      </c>
      <c r="AJ1303" s="12">
        <f t="shared" si="437"/>
        <v>-4999.0000000000009</v>
      </c>
      <c r="AK1303" s="7"/>
      <c r="AL1303" s="12">
        <f t="shared" si="438"/>
        <v>-539214.00000000012</v>
      </c>
      <c r="AM1303" s="12">
        <f t="shared" si="439"/>
        <v>-8697.0000000000018</v>
      </c>
    </row>
    <row r="1304" spans="1:39" x14ac:dyDescent="0.25">
      <c r="A1304" t="s">
        <v>192</v>
      </c>
      <c r="B1304" t="s">
        <v>782</v>
      </c>
      <c r="C1304" t="s">
        <v>910</v>
      </c>
      <c r="D1304">
        <v>2019</v>
      </c>
      <c r="E1304" t="s">
        <v>2076</v>
      </c>
      <c r="F1304">
        <v>2500</v>
      </c>
      <c r="G1304">
        <v>1970</v>
      </c>
      <c r="H1304" s="4" t="s">
        <v>10</v>
      </c>
      <c r="I1304">
        <v>2993</v>
      </c>
      <c r="J1304">
        <v>10.6</v>
      </c>
      <c r="K1304">
        <v>244</v>
      </c>
      <c r="L1304" s="30">
        <f t="shared" si="422"/>
        <v>233.01999999999998</v>
      </c>
      <c r="M1304" s="30">
        <f t="shared" si="423"/>
        <v>229.35999999999999</v>
      </c>
      <c r="N1304" s="30">
        <f t="shared" si="424"/>
        <v>225.70000000000002</v>
      </c>
      <c r="O1304" s="30">
        <f t="shared" si="425"/>
        <v>222.04000000000002</v>
      </c>
      <c r="P1304">
        <v>2</v>
      </c>
      <c r="Q1304" s="7"/>
      <c r="R1304">
        <v>187</v>
      </c>
      <c r="S1304" s="14">
        <f t="shared" si="426"/>
        <v>-46.019999999999982</v>
      </c>
      <c r="T1304" s="12">
        <f t="shared" si="427"/>
        <v>-9203.9999999999964</v>
      </c>
      <c r="U1304" s="12">
        <f t="shared" si="428"/>
        <v>-4601.9999999999982</v>
      </c>
      <c r="V1304" s="7"/>
      <c r="W1304">
        <v>165</v>
      </c>
      <c r="X1304" s="14">
        <f t="shared" si="429"/>
        <v>-64.359999999999985</v>
      </c>
      <c r="Y1304" s="12">
        <f t="shared" si="430"/>
        <v>-12871.999999999996</v>
      </c>
      <c r="Z1304" s="12">
        <f t="shared" si="431"/>
        <v>-6435.9999999999982</v>
      </c>
      <c r="AA1304" s="7"/>
      <c r="AB1304">
        <v>144</v>
      </c>
      <c r="AC1304" s="14">
        <f t="shared" si="432"/>
        <v>-81.700000000000017</v>
      </c>
      <c r="AD1304" s="12">
        <f t="shared" si="433"/>
        <v>-16340.000000000004</v>
      </c>
      <c r="AE1304" s="12">
        <f t="shared" si="434"/>
        <v>-8170.0000000000018</v>
      </c>
      <c r="AF1304" s="7"/>
      <c r="AG1304">
        <v>122</v>
      </c>
      <c r="AH1304" s="14">
        <f t="shared" si="435"/>
        <v>-100.04000000000002</v>
      </c>
      <c r="AI1304" s="12">
        <f t="shared" si="436"/>
        <v>-20008.000000000004</v>
      </c>
      <c r="AJ1304" s="12">
        <f t="shared" si="437"/>
        <v>-10004.000000000002</v>
      </c>
      <c r="AK1304" s="7"/>
      <c r="AL1304" s="12">
        <f t="shared" si="438"/>
        <v>-58424</v>
      </c>
      <c r="AM1304" s="12">
        <f t="shared" si="439"/>
        <v>-29212</v>
      </c>
    </row>
    <row r="1305" spans="1:39" x14ac:dyDescent="0.25">
      <c r="A1305" t="s">
        <v>192</v>
      </c>
      <c r="B1305" t="s">
        <v>782</v>
      </c>
      <c r="C1305" t="s">
        <v>932</v>
      </c>
      <c r="D1305">
        <v>2019</v>
      </c>
      <c r="E1305" t="s">
        <v>2077</v>
      </c>
      <c r="F1305">
        <v>2500</v>
      </c>
      <c r="G1305">
        <v>1970</v>
      </c>
      <c r="H1305" s="4" t="s">
        <v>10</v>
      </c>
      <c r="I1305">
        <v>2993</v>
      </c>
      <c r="J1305">
        <v>10.6</v>
      </c>
      <c r="K1305">
        <v>244</v>
      </c>
      <c r="L1305" s="30">
        <f t="shared" si="422"/>
        <v>233.01999999999998</v>
      </c>
      <c r="M1305" s="30">
        <f t="shared" si="423"/>
        <v>229.35999999999999</v>
      </c>
      <c r="N1305" s="30">
        <f t="shared" si="424"/>
        <v>225.70000000000002</v>
      </c>
      <c r="O1305" s="30">
        <f t="shared" si="425"/>
        <v>222.04000000000002</v>
      </c>
      <c r="P1305">
        <v>2</v>
      </c>
      <c r="Q1305" s="7"/>
      <c r="R1305">
        <v>187</v>
      </c>
      <c r="S1305" s="14">
        <f t="shared" si="426"/>
        <v>-46.019999999999982</v>
      </c>
      <c r="T1305" s="12">
        <f t="shared" si="427"/>
        <v>-9203.9999999999964</v>
      </c>
      <c r="U1305" s="12">
        <f t="shared" si="428"/>
        <v>-4601.9999999999982</v>
      </c>
      <c r="V1305" s="7"/>
      <c r="W1305">
        <v>165</v>
      </c>
      <c r="X1305" s="14">
        <f t="shared" si="429"/>
        <v>-64.359999999999985</v>
      </c>
      <c r="Y1305" s="12">
        <f t="shared" si="430"/>
        <v>-12871.999999999996</v>
      </c>
      <c r="Z1305" s="12">
        <f t="shared" si="431"/>
        <v>-6435.9999999999982</v>
      </c>
      <c r="AA1305" s="7"/>
      <c r="AB1305">
        <v>144</v>
      </c>
      <c r="AC1305" s="14">
        <f t="shared" si="432"/>
        <v>-81.700000000000017</v>
      </c>
      <c r="AD1305" s="12">
        <f t="shared" si="433"/>
        <v>-16340.000000000004</v>
      </c>
      <c r="AE1305" s="12">
        <f t="shared" si="434"/>
        <v>-8170.0000000000018</v>
      </c>
      <c r="AF1305" s="7"/>
      <c r="AG1305">
        <v>122</v>
      </c>
      <c r="AH1305" s="14">
        <f t="shared" si="435"/>
        <v>-100.04000000000002</v>
      </c>
      <c r="AI1305" s="12">
        <f t="shared" si="436"/>
        <v>-20008.000000000004</v>
      </c>
      <c r="AJ1305" s="12">
        <f t="shared" si="437"/>
        <v>-10004.000000000002</v>
      </c>
      <c r="AK1305" s="7"/>
      <c r="AL1305" s="12">
        <f t="shared" si="438"/>
        <v>-58424</v>
      </c>
      <c r="AM1305" s="12">
        <f t="shared" si="439"/>
        <v>-29212</v>
      </c>
    </row>
    <row r="1306" spans="1:39" x14ac:dyDescent="0.25">
      <c r="A1306" t="s">
        <v>114</v>
      </c>
      <c r="B1306" t="s">
        <v>666</v>
      </c>
      <c r="C1306" t="s">
        <v>1263</v>
      </c>
      <c r="D1306">
        <v>2018</v>
      </c>
      <c r="E1306" t="s">
        <v>1305</v>
      </c>
      <c r="F1306">
        <v>2605</v>
      </c>
      <c r="G1306">
        <v>1970</v>
      </c>
      <c r="H1306" s="4" t="s">
        <v>14</v>
      </c>
      <c r="I1306">
        <v>1995</v>
      </c>
      <c r="J1306">
        <v>6.7</v>
      </c>
      <c r="K1306">
        <v>175</v>
      </c>
      <c r="L1306" s="30">
        <f t="shared" si="422"/>
        <v>167.125</v>
      </c>
      <c r="M1306" s="30">
        <f t="shared" si="423"/>
        <v>164.5</v>
      </c>
      <c r="N1306" s="30">
        <f t="shared" si="424"/>
        <v>161.875</v>
      </c>
      <c r="O1306" s="30">
        <f t="shared" si="425"/>
        <v>159.25</v>
      </c>
      <c r="P1306">
        <v>34</v>
      </c>
      <c r="Q1306" s="7"/>
      <c r="R1306">
        <v>187</v>
      </c>
      <c r="S1306" s="14">
        <f t="shared" si="426"/>
        <v>19.875</v>
      </c>
      <c r="T1306" s="12">
        <f t="shared" si="427"/>
        <v>67575</v>
      </c>
      <c r="U1306" s="12">
        <f t="shared" si="428"/>
        <v>1987.5</v>
      </c>
      <c r="V1306" s="7"/>
      <c r="W1306">
        <v>165</v>
      </c>
      <c r="X1306" s="14">
        <f t="shared" si="429"/>
        <v>0.5</v>
      </c>
      <c r="Y1306" s="12">
        <f t="shared" si="430"/>
        <v>1700</v>
      </c>
      <c r="Z1306" s="12">
        <f t="shared" si="431"/>
        <v>50</v>
      </c>
      <c r="AA1306" s="7"/>
      <c r="AB1306">
        <v>144</v>
      </c>
      <c r="AC1306" s="14">
        <f t="shared" si="432"/>
        <v>-17.875</v>
      </c>
      <c r="AD1306" s="12">
        <f t="shared" si="433"/>
        <v>-60775</v>
      </c>
      <c r="AE1306" s="12">
        <f t="shared" si="434"/>
        <v>-1787.5</v>
      </c>
      <c r="AF1306" s="7"/>
      <c r="AG1306">
        <v>122</v>
      </c>
      <c r="AH1306" s="14">
        <f t="shared" si="435"/>
        <v>-37.25</v>
      </c>
      <c r="AI1306" s="12">
        <f t="shared" si="436"/>
        <v>-126650</v>
      </c>
      <c r="AJ1306" s="12">
        <f t="shared" si="437"/>
        <v>-3725</v>
      </c>
      <c r="AK1306" s="7"/>
      <c r="AL1306" s="12">
        <f t="shared" si="438"/>
        <v>-118150</v>
      </c>
      <c r="AM1306" s="12">
        <f t="shared" si="439"/>
        <v>-3475</v>
      </c>
    </row>
    <row r="1307" spans="1:39" x14ac:dyDescent="0.25">
      <c r="A1307" t="s">
        <v>11</v>
      </c>
      <c r="B1307" t="s">
        <v>395</v>
      </c>
      <c r="C1307" t="s">
        <v>1268</v>
      </c>
      <c r="D1307">
        <v>2016</v>
      </c>
      <c r="E1307" t="s">
        <v>1306</v>
      </c>
      <c r="F1307">
        <v>3000</v>
      </c>
      <c r="G1307">
        <v>1970</v>
      </c>
      <c r="H1307" s="4" t="s">
        <v>14</v>
      </c>
      <c r="I1307">
        <v>1850</v>
      </c>
      <c r="J1307">
        <v>8.3000000000000007</v>
      </c>
      <c r="K1307">
        <v>218</v>
      </c>
      <c r="L1307" s="30">
        <f t="shared" si="422"/>
        <v>208.19</v>
      </c>
      <c r="M1307" s="30">
        <f t="shared" si="423"/>
        <v>204.92</v>
      </c>
      <c r="N1307" s="30">
        <f t="shared" si="424"/>
        <v>201.65</v>
      </c>
      <c r="O1307" s="30">
        <f t="shared" si="425"/>
        <v>198.38</v>
      </c>
      <c r="P1307">
        <v>84</v>
      </c>
      <c r="Q1307" s="7"/>
      <c r="R1307">
        <v>187</v>
      </c>
      <c r="S1307" s="14">
        <f t="shared" si="426"/>
        <v>-21.189999999999998</v>
      </c>
      <c r="T1307" s="12">
        <f t="shared" si="427"/>
        <v>-177995.99999999997</v>
      </c>
      <c r="U1307" s="12">
        <f t="shared" si="428"/>
        <v>-2118.9999999999995</v>
      </c>
      <c r="V1307" s="7"/>
      <c r="W1307">
        <v>165</v>
      </c>
      <c r="X1307" s="14">
        <f t="shared" si="429"/>
        <v>-39.919999999999987</v>
      </c>
      <c r="Y1307" s="12">
        <f t="shared" si="430"/>
        <v>-335327.99999999988</v>
      </c>
      <c r="Z1307" s="12">
        <f t="shared" si="431"/>
        <v>-3991.9999999999986</v>
      </c>
      <c r="AA1307" s="7"/>
      <c r="AB1307">
        <v>144</v>
      </c>
      <c r="AC1307" s="14">
        <f t="shared" si="432"/>
        <v>-57.650000000000006</v>
      </c>
      <c r="AD1307" s="12">
        <f t="shared" si="433"/>
        <v>-484260.00000000006</v>
      </c>
      <c r="AE1307" s="12">
        <f t="shared" si="434"/>
        <v>-5765.0000000000009</v>
      </c>
      <c r="AF1307" s="7"/>
      <c r="AG1307">
        <v>122</v>
      </c>
      <c r="AH1307" s="14">
        <f t="shared" si="435"/>
        <v>-76.38</v>
      </c>
      <c r="AI1307" s="12">
        <f t="shared" si="436"/>
        <v>-641592</v>
      </c>
      <c r="AJ1307" s="12">
        <f t="shared" si="437"/>
        <v>-7638</v>
      </c>
      <c r="AK1307" s="7"/>
      <c r="AL1307" s="12">
        <f t="shared" si="438"/>
        <v>-1639176</v>
      </c>
      <c r="AM1307" s="12">
        <f t="shared" si="439"/>
        <v>-19514</v>
      </c>
    </row>
    <row r="1308" spans="1:39" x14ac:dyDescent="0.25">
      <c r="A1308" t="s">
        <v>11</v>
      </c>
      <c r="B1308" t="s">
        <v>395</v>
      </c>
      <c r="C1308" t="s">
        <v>1268</v>
      </c>
      <c r="D1308">
        <v>2017</v>
      </c>
      <c r="E1308" t="s">
        <v>1307</v>
      </c>
      <c r="F1308">
        <v>3000</v>
      </c>
      <c r="G1308">
        <v>1970</v>
      </c>
      <c r="H1308" s="4" t="s">
        <v>14</v>
      </c>
      <c r="I1308">
        <v>1850</v>
      </c>
      <c r="J1308">
        <v>8.6</v>
      </c>
      <c r="K1308">
        <v>227</v>
      </c>
      <c r="L1308" s="30">
        <f t="shared" si="422"/>
        <v>216.785</v>
      </c>
      <c r="M1308" s="30">
        <f t="shared" si="423"/>
        <v>213.38</v>
      </c>
      <c r="N1308" s="30">
        <f t="shared" si="424"/>
        <v>209.97500000000002</v>
      </c>
      <c r="O1308" s="30">
        <f t="shared" si="425"/>
        <v>206.57</v>
      </c>
      <c r="P1308">
        <v>124</v>
      </c>
      <c r="Q1308" s="7"/>
      <c r="R1308">
        <v>187</v>
      </c>
      <c r="S1308" s="14">
        <f t="shared" si="426"/>
        <v>-29.784999999999997</v>
      </c>
      <c r="T1308" s="12">
        <f t="shared" si="427"/>
        <v>-369333.99999999994</v>
      </c>
      <c r="U1308" s="12">
        <f t="shared" si="428"/>
        <v>-2978.4999999999995</v>
      </c>
      <c r="V1308" s="7"/>
      <c r="W1308">
        <v>165</v>
      </c>
      <c r="X1308" s="14">
        <f t="shared" si="429"/>
        <v>-48.379999999999995</v>
      </c>
      <c r="Y1308" s="12">
        <f t="shared" si="430"/>
        <v>-599911.99999999988</v>
      </c>
      <c r="Z1308" s="12">
        <f t="shared" si="431"/>
        <v>-4837.9999999999991</v>
      </c>
      <c r="AA1308" s="7"/>
      <c r="AB1308">
        <v>144</v>
      </c>
      <c r="AC1308" s="14">
        <f t="shared" si="432"/>
        <v>-65.975000000000023</v>
      </c>
      <c r="AD1308" s="12">
        <f t="shared" si="433"/>
        <v>-818090.00000000035</v>
      </c>
      <c r="AE1308" s="12">
        <f t="shared" si="434"/>
        <v>-6597.5000000000027</v>
      </c>
      <c r="AF1308" s="7"/>
      <c r="AG1308">
        <v>122</v>
      </c>
      <c r="AH1308" s="14">
        <f t="shared" si="435"/>
        <v>-84.57</v>
      </c>
      <c r="AI1308" s="12">
        <f t="shared" si="436"/>
        <v>-1048667.9999999998</v>
      </c>
      <c r="AJ1308" s="12">
        <f t="shared" si="437"/>
        <v>-8456.9999999999982</v>
      </c>
      <c r="AK1308" s="7"/>
      <c r="AL1308" s="12">
        <f t="shared" si="438"/>
        <v>-2836004</v>
      </c>
      <c r="AM1308" s="12">
        <f t="shared" si="439"/>
        <v>-22871</v>
      </c>
    </row>
    <row r="1309" spans="1:39" x14ac:dyDescent="0.25">
      <c r="A1309" t="s">
        <v>117</v>
      </c>
      <c r="B1309" t="s">
        <v>395</v>
      </c>
      <c r="C1309" t="s">
        <v>1172</v>
      </c>
      <c r="D1309">
        <v>2016</v>
      </c>
      <c r="E1309" t="s">
        <v>1308</v>
      </c>
      <c r="F1309">
        <v>3500</v>
      </c>
      <c r="G1309">
        <v>1970</v>
      </c>
      <c r="H1309" s="4" t="s">
        <v>14</v>
      </c>
      <c r="I1309">
        <v>2299</v>
      </c>
      <c r="J1309">
        <v>7</v>
      </c>
      <c r="K1309">
        <v>184</v>
      </c>
      <c r="L1309" s="30">
        <f t="shared" si="422"/>
        <v>175.72</v>
      </c>
      <c r="M1309" s="30">
        <f t="shared" si="423"/>
        <v>172.95999999999998</v>
      </c>
      <c r="N1309" s="30">
        <f t="shared" si="424"/>
        <v>170.20000000000002</v>
      </c>
      <c r="O1309" s="30">
        <f t="shared" si="425"/>
        <v>167.44</v>
      </c>
      <c r="P1309">
        <v>2</v>
      </c>
      <c r="Q1309" s="7"/>
      <c r="R1309">
        <v>187</v>
      </c>
      <c r="S1309" s="14">
        <f t="shared" si="426"/>
        <v>11.280000000000001</v>
      </c>
      <c r="T1309" s="12">
        <f t="shared" si="427"/>
        <v>2256</v>
      </c>
      <c r="U1309" s="12">
        <f t="shared" si="428"/>
        <v>1128</v>
      </c>
      <c r="V1309" s="7"/>
      <c r="W1309">
        <v>165</v>
      </c>
      <c r="X1309" s="14">
        <f t="shared" si="429"/>
        <v>-7.9599999999999795</v>
      </c>
      <c r="Y1309" s="12">
        <f t="shared" si="430"/>
        <v>-1591.9999999999959</v>
      </c>
      <c r="Z1309" s="12">
        <f t="shared" si="431"/>
        <v>-795.99999999999795</v>
      </c>
      <c r="AA1309" s="7"/>
      <c r="AB1309">
        <v>144</v>
      </c>
      <c r="AC1309" s="14">
        <f t="shared" si="432"/>
        <v>-26.200000000000017</v>
      </c>
      <c r="AD1309" s="12">
        <f t="shared" si="433"/>
        <v>-5240.0000000000036</v>
      </c>
      <c r="AE1309" s="12">
        <f t="shared" si="434"/>
        <v>-2620.0000000000018</v>
      </c>
      <c r="AF1309" s="7"/>
      <c r="AG1309">
        <v>122</v>
      </c>
      <c r="AH1309" s="14">
        <f t="shared" si="435"/>
        <v>-45.44</v>
      </c>
      <c r="AI1309" s="12">
        <f t="shared" si="436"/>
        <v>-9088</v>
      </c>
      <c r="AJ1309" s="12">
        <f t="shared" si="437"/>
        <v>-4544</v>
      </c>
      <c r="AK1309" s="7"/>
      <c r="AL1309" s="12">
        <f t="shared" si="438"/>
        <v>-13664</v>
      </c>
      <c r="AM1309" s="12">
        <f t="shared" si="439"/>
        <v>-6832</v>
      </c>
    </row>
    <row r="1310" spans="1:39" x14ac:dyDescent="0.25">
      <c r="A1310" t="s">
        <v>61</v>
      </c>
      <c r="B1310" t="s">
        <v>666</v>
      </c>
      <c r="C1310" t="s">
        <v>1121</v>
      </c>
      <c r="D1310">
        <v>2017</v>
      </c>
      <c r="E1310" t="s">
        <v>1310</v>
      </c>
      <c r="F1310">
        <v>2575</v>
      </c>
      <c r="G1310">
        <v>1974</v>
      </c>
      <c r="H1310" s="4" t="s">
        <v>10</v>
      </c>
      <c r="I1310">
        <v>2488</v>
      </c>
      <c r="J1310">
        <v>8.8000000000000007</v>
      </c>
      <c r="K1310">
        <v>206</v>
      </c>
      <c r="L1310" s="30">
        <f t="shared" si="422"/>
        <v>196.73</v>
      </c>
      <c r="M1310" s="30">
        <f t="shared" si="423"/>
        <v>193.64</v>
      </c>
      <c r="N1310" s="30">
        <f t="shared" si="424"/>
        <v>190.55</v>
      </c>
      <c r="O1310" s="30">
        <f t="shared" si="425"/>
        <v>187.46</v>
      </c>
      <c r="P1310">
        <v>120</v>
      </c>
      <c r="Q1310" s="7"/>
      <c r="R1310">
        <v>187</v>
      </c>
      <c r="S1310" s="14">
        <f t="shared" si="426"/>
        <v>-9.7299999999999898</v>
      </c>
      <c r="T1310" s="12">
        <f t="shared" si="427"/>
        <v>-116759.99999999988</v>
      </c>
      <c r="U1310" s="12">
        <f t="shared" si="428"/>
        <v>-972.99999999999898</v>
      </c>
      <c r="V1310" s="7"/>
      <c r="W1310">
        <v>165</v>
      </c>
      <c r="X1310" s="14">
        <f t="shared" si="429"/>
        <v>-28.639999999999986</v>
      </c>
      <c r="Y1310" s="12">
        <f t="shared" si="430"/>
        <v>-343679.99999999983</v>
      </c>
      <c r="Z1310" s="12">
        <f t="shared" si="431"/>
        <v>-2863.9999999999986</v>
      </c>
      <c r="AA1310" s="7"/>
      <c r="AB1310">
        <v>144</v>
      </c>
      <c r="AC1310" s="14">
        <f t="shared" si="432"/>
        <v>-46.550000000000011</v>
      </c>
      <c r="AD1310" s="12">
        <f t="shared" si="433"/>
        <v>-558600.00000000023</v>
      </c>
      <c r="AE1310" s="12">
        <f t="shared" si="434"/>
        <v>-4655.0000000000018</v>
      </c>
      <c r="AF1310" s="7"/>
      <c r="AG1310">
        <v>122</v>
      </c>
      <c r="AH1310" s="14">
        <f t="shared" si="435"/>
        <v>-65.460000000000008</v>
      </c>
      <c r="AI1310" s="12">
        <f t="shared" si="436"/>
        <v>-785520.00000000012</v>
      </c>
      <c r="AJ1310" s="12">
        <f t="shared" si="437"/>
        <v>-6546.0000000000009</v>
      </c>
      <c r="AK1310" s="7"/>
      <c r="AL1310" s="12">
        <f t="shared" si="438"/>
        <v>-1804560</v>
      </c>
      <c r="AM1310" s="12">
        <f t="shared" si="439"/>
        <v>-15038</v>
      </c>
    </row>
    <row r="1311" spans="1:39" x14ac:dyDescent="0.25">
      <c r="A1311" t="s">
        <v>58</v>
      </c>
      <c r="B1311" t="s">
        <v>209</v>
      </c>
      <c r="C1311" t="s">
        <v>461</v>
      </c>
      <c r="D1311">
        <v>2018</v>
      </c>
      <c r="E1311" t="s">
        <v>1314</v>
      </c>
      <c r="F1311">
        <v>2930</v>
      </c>
      <c r="G1311">
        <v>1975</v>
      </c>
      <c r="H1311" s="4" t="s">
        <v>14</v>
      </c>
      <c r="I1311">
        <v>2755</v>
      </c>
      <c r="J1311">
        <v>8.1</v>
      </c>
      <c r="K1311">
        <v>213</v>
      </c>
      <c r="L1311" s="30">
        <f t="shared" si="422"/>
        <v>203.41499999999999</v>
      </c>
      <c r="M1311" s="30">
        <f t="shared" si="423"/>
        <v>200.22</v>
      </c>
      <c r="N1311" s="30">
        <f t="shared" si="424"/>
        <v>197.02500000000001</v>
      </c>
      <c r="O1311" s="30">
        <f t="shared" si="425"/>
        <v>193.83</v>
      </c>
      <c r="P1311">
        <v>2</v>
      </c>
      <c r="Q1311" s="7"/>
      <c r="R1311">
        <v>187</v>
      </c>
      <c r="S1311" s="14">
        <f t="shared" si="426"/>
        <v>-16.414999999999992</v>
      </c>
      <c r="T1311" s="12">
        <f t="shared" si="427"/>
        <v>-3282.9999999999982</v>
      </c>
      <c r="U1311" s="12">
        <f t="shared" si="428"/>
        <v>-1641.4999999999991</v>
      </c>
      <c r="V1311" s="7"/>
      <c r="W1311">
        <v>165</v>
      </c>
      <c r="X1311" s="14">
        <f t="shared" si="429"/>
        <v>-35.22</v>
      </c>
      <c r="Y1311" s="12">
        <f t="shared" si="430"/>
        <v>-7044</v>
      </c>
      <c r="Z1311" s="12">
        <f t="shared" si="431"/>
        <v>-3522</v>
      </c>
      <c r="AA1311" s="7"/>
      <c r="AB1311">
        <v>144</v>
      </c>
      <c r="AC1311" s="14">
        <f t="shared" si="432"/>
        <v>-53.025000000000006</v>
      </c>
      <c r="AD1311" s="12">
        <f t="shared" si="433"/>
        <v>-10605.000000000002</v>
      </c>
      <c r="AE1311" s="12">
        <f t="shared" si="434"/>
        <v>-5302.5000000000009</v>
      </c>
      <c r="AF1311" s="7"/>
      <c r="AG1311">
        <v>122</v>
      </c>
      <c r="AH1311" s="14">
        <f t="shared" si="435"/>
        <v>-71.830000000000013</v>
      </c>
      <c r="AI1311" s="12">
        <f t="shared" si="436"/>
        <v>-14366.000000000002</v>
      </c>
      <c r="AJ1311" s="12">
        <f t="shared" si="437"/>
        <v>-7183.0000000000009</v>
      </c>
      <c r="AK1311" s="7"/>
      <c r="AL1311" s="12">
        <f t="shared" si="438"/>
        <v>-35298</v>
      </c>
      <c r="AM1311" s="12">
        <f t="shared" si="439"/>
        <v>-17649</v>
      </c>
    </row>
    <row r="1312" spans="1:39" x14ac:dyDescent="0.25">
      <c r="A1312" t="s">
        <v>58</v>
      </c>
      <c r="B1312" t="s">
        <v>209</v>
      </c>
      <c r="C1312" t="s">
        <v>461</v>
      </c>
      <c r="D1312">
        <v>2018</v>
      </c>
      <c r="E1312" t="s">
        <v>1315</v>
      </c>
      <c r="F1312">
        <v>2930</v>
      </c>
      <c r="G1312">
        <v>1975</v>
      </c>
      <c r="H1312" s="4" t="s">
        <v>14</v>
      </c>
      <c r="I1312">
        <v>2755</v>
      </c>
      <c r="J1312">
        <v>7.9</v>
      </c>
      <c r="K1312">
        <v>209</v>
      </c>
      <c r="L1312" s="30">
        <f t="shared" si="422"/>
        <v>199.595</v>
      </c>
      <c r="M1312" s="30">
        <f t="shared" si="423"/>
        <v>196.45999999999998</v>
      </c>
      <c r="N1312" s="30">
        <f t="shared" si="424"/>
        <v>193.32500000000002</v>
      </c>
      <c r="O1312" s="30">
        <f t="shared" si="425"/>
        <v>190.19</v>
      </c>
      <c r="P1312">
        <v>326</v>
      </c>
      <c r="Q1312" s="7"/>
      <c r="R1312">
        <v>187</v>
      </c>
      <c r="S1312" s="14">
        <f t="shared" si="426"/>
        <v>-12.594999999999999</v>
      </c>
      <c r="T1312" s="12">
        <f t="shared" si="427"/>
        <v>-410596.99999999994</v>
      </c>
      <c r="U1312" s="12">
        <f t="shared" si="428"/>
        <v>-1259.4999999999998</v>
      </c>
      <c r="V1312" s="7"/>
      <c r="W1312">
        <v>165</v>
      </c>
      <c r="X1312" s="14">
        <f t="shared" si="429"/>
        <v>-31.45999999999998</v>
      </c>
      <c r="Y1312" s="12">
        <f t="shared" si="430"/>
        <v>-1025595.9999999994</v>
      </c>
      <c r="Z1312" s="12">
        <f t="shared" si="431"/>
        <v>-3145.9999999999982</v>
      </c>
      <c r="AA1312" s="7"/>
      <c r="AB1312">
        <v>144</v>
      </c>
      <c r="AC1312" s="14">
        <f t="shared" si="432"/>
        <v>-49.325000000000017</v>
      </c>
      <c r="AD1312" s="12">
        <f t="shared" si="433"/>
        <v>-1607995.0000000007</v>
      </c>
      <c r="AE1312" s="12">
        <f t="shared" si="434"/>
        <v>-4932.5000000000018</v>
      </c>
      <c r="AF1312" s="7"/>
      <c r="AG1312">
        <v>122</v>
      </c>
      <c r="AH1312" s="14">
        <f t="shared" si="435"/>
        <v>-68.19</v>
      </c>
      <c r="AI1312" s="12">
        <f t="shared" si="436"/>
        <v>-2222994</v>
      </c>
      <c r="AJ1312" s="12">
        <f t="shared" si="437"/>
        <v>-6819</v>
      </c>
      <c r="AK1312" s="7"/>
      <c r="AL1312" s="12">
        <f t="shared" si="438"/>
        <v>-5267182</v>
      </c>
      <c r="AM1312" s="12">
        <f t="shared" si="439"/>
        <v>-16157</v>
      </c>
    </row>
    <row r="1313" spans="1:39" x14ac:dyDescent="0.25">
      <c r="A1313" t="s">
        <v>58</v>
      </c>
      <c r="B1313" t="s">
        <v>48</v>
      </c>
      <c r="C1313" t="s">
        <v>461</v>
      </c>
      <c r="D1313">
        <v>2015</v>
      </c>
      <c r="E1313" t="s">
        <v>1316</v>
      </c>
      <c r="F1313">
        <v>3000</v>
      </c>
      <c r="G1313">
        <v>1975</v>
      </c>
      <c r="H1313" s="4" t="s">
        <v>14</v>
      </c>
      <c r="I1313">
        <v>2755</v>
      </c>
      <c r="J1313">
        <v>8.1</v>
      </c>
      <c r="K1313">
        <v>212</v>
      </c>
      <c r="L1313" s="30">
        <f t="shared" si="422"/>
        <v>202.45999999999998</v>
      </c>
      <c r="M1313" s="30">
        <f t="shared" si="423"/>
        <v>199.28</v>
      </c>
      <c r="N1313" s="30">
        <f t="shared" si="424"/>
        <v>196.10000000000002</v>
      </c>
      <c r="O1313" s="30">
        <f t="shared" si="425"/>
        <v>192.92000000000002</v>
      </c>
      <c r="P1313">
        <v>234</v>
      </c>
      <c r="Q1313" s="7"/>
      <c r="R1313">
        <v>187</v>
      </c>
      <c r="S1313" s="14">
        <f t="shared" si="426"/>
        <v>-15.45999999999998</v>
      </c>
      <c r="T1313" s="12">
        <f t="shared" si="427"/>
        <v>-361763.99999999953</v>
      </c>
      <c r="U1313" s="12">
        <f t="shared" si="428"/>
        <v>-1545.999999999998</v>
      </c>
      <c r="V1313" s="7"/>
      <c r="W1313">
        <v>165</v>
      </c>
      <c r="X1313" s="14">
        <f t="shared" si="429"/>
        <v>-34.28</v>
      </c>
      <c r="Y1313" s="12">
        <f t="shared" si="430"/>
        <v>-802152</v>
      </c>
      <c r="Z1313" s="12">
        <f t="shared" si="431"/>
        <v>-3428</v>
      </c>
      <c r="AA1313" s="7"/>
      <c r="AB1313">
        <v>144</v>
      </c>
      <c r="AC1313" s="14">
        <f t="shared" si="432"/>
        <v>-52.100000000000023</v>
      </c>
      <c r="AD1313" s="12">
        <f t="shared" si="433"/>
        <v>-1219140.0000000005</v>
      </c>
      <c r="AE1313" s="12">
        <f t="shared" si="434"/>
        <v>-5210.0000000000018</v>
      </c>
      <c r="AF1313" s="7"/>
      <c r="AG1313">
        <v>122</v>
      </c>
      <c r="AH1313" s="14">
        <f t="shared" si="435"/>
        <v>-70.920000000000016</v>
      </c>
      <c r="AI1313" s="12">
        <f t="shared" si="436"/>
        <v>-1659528.0000000002</v>
      </c>
      <c r="AJ1313" s="12">
        <f t="shared" si="437"/>
        <v>-7092.0000000000009</v>
      </c>
      <c r="AK1313" s="7"/>
      <c r="AL1313" s="12">
        <f t="shared" si="438"/>
        <v>-4042584.0000000005</v>
      </c>
      <c r="AM1313" s="12">
        <f t="shared" si="439"/>
        <v>-17276.000000000004</v>
      </c>
    </row>
    <row r="1314" spans="1:39" x14ac:dyDescent="0.25">
      <c r="A1314" t="s">
        <v>58</v>
      </c>
      <c r="B1314" t="s">
        <v>48</v>
      </c>
      <c r="C1314" t="s">
        <v>461</v>
      </c>
      <c r="D1314">
        <v>2017</v>
      </c>
      <c r="E1314" t="s">
        <v>1317</v>
      </c>
      <c r="F1314">
        <v>3000</v>
      </c>
      <c r="G1314">
        <v>1975</v>
      </c>
      <c r="H1314" s="4" t="s">
        <v>14</v>
      </c>
      <c r="I1314">
        <v>2755</v>
      </c>
      <c r="J1314">
        <v>9</v>
      </c>
      <c r="K1314">
        <v>207</v>
      </c>
      <c r="L1314" s="30">
        <f t="shared" si="422"/>
        <v>197.685</v>
      </c>
      <c r="M1314" s="30">
        <f t="shared" si="423"/>
        <v>194.57999999999998</v>
      </c>
      <c r="N1314" s="30">
        <f t="shared" si="424"/>
        <v>191.47500000000002</v>
      </c>
      <c r="O1314" s="30">
        <f t="shared" si="425"/>
        <v>188.37</v>
      </c>
      <c r="P1314">
        <v>242</v>
      </c>
      <c r="Q1314" s="7"/>
      <c r="R1314">
        <v>187</v>
      </c>
      <c r="S1314" s="14">
        <f t="shared" si="426"/>
        <v>-10.685000000000002</v>
      </c>
      <c r="T1314" s="12">
        <f t="shared" si="427"/>
        <v>-258577.00000000006</v>
      </c>
      <c r="U1314" s="12">
        <f t="shared" si="428"/>
        <v>-1068.5000000000002</v>
      </c>
      <c r="V1314" s="7"/>
      <c r="W1314">
        <v>165</v>
      </c>
      <c r="X1314" s="14">
        <f t="shared" si="429"/>
        <v>-29.579999999999984</v>
      </c>
      <c r="Y1314" s="12">
        <f t="shared" si="430"/>
        <v>-715835.99999999965</v>
      </c>
      <c r="Z1314" s="12">
        <f t="shared" si="431"/>
        <v>-2957.9999999999986</v>
      </c>
      <c r="AA1314" s="7"/>
      <c r="AB1314">
        <v>144</v>
      </c>
      <c r="AC1314" s="14">
        <f t="shared" si="432"/>
        <v>-47.475000000000023</v>
      </c>
      <c r="AD1314" s="12">
        <f t="shared" si="433"/>
        <v>-1148895.0000000007</v>
      </c>
      <c r="AE1314" s="12">
        <f t="shared" si="434"/>
        <v>-4747.5000000000027</v>
      </c>
      <c r="AF1314" s="7"/>
      <c r="AG1314">
        <v>122</v>
      </c>
      <c r="AH1314" s="14">
        <f t="shared" si="435"/>
        <v>-66.37</v>
      </c>
      <c r="AI1314" s="12">
        <f t="shared" si="436"/>
        <v>-1606154</v>
      </c>
      <c r="AJ1314" s="12">
        <f t="shared" si="437"/>
        <v>-6637</v>
      </c>
      <c r="AK1314" s="7"/>
      <c r="AL1314" s="12">
        <f t="shared" si="438"/>
        <v>-3729462.0000000005</v>
      </c>
      <c r="AM1314" s="12">
        <f t="shared" si="439"/>
        <v>-15411.000000000002</v>
      </c>
    </row>
    <row r="1315" spans="1:39" x14ac:dyDescent="0.25">
      <c r="A1315" t="s">
        <v>49</v>
      </c>
      <c r="B1315" t="s">
        <v>666</v>
      </c>
      <c r="C1315" t="s">
        <v>1169</v>
      </c>
      <c r="D1315">
        <v>2018</v>
      </c>
      <c r="E1315" t="s">
        <v>1311</v>
      </c>
      <c r="F1315">
        <v>2722</v>
      </c>
      <c r="G1315">
        <v>1975</v>
      </c>
      <c r="H1315" s="4" t="s">
        <v>10</v>
      </c>
      <c r="I1315">
        <v>3649</v>
      </c>
      <c r="J1315">
        <v>9.3000000000000007</v>
      </c>
      <c r="K1315">
        <v>219</v>
      </c>
      <c r="L1315" s="30">
        <f t="shared" si="422"/>
        <v>209.14499999999998</v>
      </c>
      <c r="M1315" s="30">
        <f t="shared" si="423"/>
        <v>205.85999999999999</v>
      </c>
      <c r="N1315" s="30">
        <f t="shared" si="424"/>
        <v>202.57500000000002</v>
      </c>
      <c r="O1315" s="30">
        <f t="shared" si="425"/>
        <v>199.29000000000002</v>
      </c>
      <c r="P1315">
        <v>232</v>
      </c>
      <c r="Q1315" s="7"/>
      <c r="R1315">
        <v>187</v>
      </c>
      <c r="S1315" s="14">
        <f t="shared" si="426"/>
        <v>-22.144999999999982</v>
      </c>
      <c r="T1315" s="12">
        <f t="shared" si="427"/>
        <v>-513763.99999999959</v>
      </c>
      <c r="U1315" s="12">
        <f t="shared" si="428"/>
        <v>-2214.4999999999982</v>
      </c>
      <c r="V1315" s="7"/>
      <c r="W1315">
        <v>165</v>
      </c>
      <c r="X1315" s="14">
        <f t="shared" si="429"/>
        <v>-40.859999999999985</v>
      </c>
      <c r="Y1315" s="12">
        <f t="shared" si="430"/>
        <v>-947951.99999999965</v>
      </c>
      <c r="Z1315" s="12">
        <f t="shared" si="431"/>
        <v>-4085.9999999999986</v>
      </c>
      <c r="AA1315" s="7"/>
      <c r="AB1315">
        <v>144</v>
      </c>
      <c r="AC1315" s="14">
        <f t="shared" si="432"/>
        <v>-58.575000000000017</v>
      </c>
      <c r="AD1315" s="12">
        <f t="shared" si="433"/>
        <v>-1358940.0000000002</v>
      </c>
      <c r="AE1315" s="12">
        <f t="shared" si="434"/>
        <v>-5857.5000000000009</v>
      </c>
      <c r="AF1315" s="7"/>
      <c r="AG1315">
        <v>122</v>
      </c>
      <c r="AH1315" s="14">
        <f t="shared" si="435"/>
        <v>-77.29000000000002</v>
      </c>
      <c r="AI1315" s="12">
        <f t="shared" si="436"/>
        <v>-1793128.0000000007</v>
      </c>
      <c r="AJ1315" s="12">
        <f t="shared" si="437"/>
        <v>-7729.0000000000027</v>
      </c>
      <c r="AK1315" s="7"/>
      <c r="AL1315" s="12">
        <f t="shared" si="438"/>
        <v>-4613784</v>
      </c>
      <c r="AM1315" s="12">
        <f t="shared" si="439"/>
        <v>-19887</v>
      </c>
    </row>
    <row r="1316" spans="1:39" x14ac:dyDescent="0.25">
      <c r="A1316" t="s">
        <v>49</v>
      </c>
      <c r="B1316" t="s">
        <v>666</v>
      </c>
      <c r="C1316" t="s">
        <v>897</v>
      </c>
      <c r="D1316">
        <v>2017</v>
      </c>
      <c r="E1316" t="s">
        <v>1312</v>
      </c>
      <c r="F1316">
        <v>2484</v>
      </c>
      <c r="G1316">
        <v>1975</v>
      </c>
      <c r="H1316" s="4" t="s">
        <v>14</v>
      </c>
      <c r="I1316">
        <v>2231</v>
      </c>
      <c r="J1316">
        <v>8.5</v>
      </c>
      <c r="K1316">
        <v>224</v>
      </c>
      <c r="L1316" s="30">
        <f t="shared" si="422"/>
        <v>213.92</v>
      </c>
      <c r="M1316" s="30">
        <f t="shared" si="423"/>
        <v>210.56</v>
      </c>
      <c r="N1316" s="30">
        <f t="shared" si="424"/>
        <v>207.20000000000002</v>
      </c>
      <c r="O1316" s="30">
        <f t="shared" si="425"/>
        <v>203.84</v>
      </c>
      <c r="P1316">
        <v>2</v>
      </c>
      <c r="Q1316" s="7"/>
      <c r="R1316">
        <v>187</v>
      </c>
      <c r="S1316" s="14">
        <f t="shared" si="426"/>
        <v>-26.919999999999987</v>
      </c>
      <c r="T1316" s="12">
        <f t="shared" si="427"/>
        <v>-5383.9999999999973</v>
      </c>
      <c r="U1316" s="12">
        <f t="shared" si="428"/>
        <v>-2691.9999999999986</v>
      </c>
      <c r="V1316" s="7"/>
      <c r="W1316">
        <v>165</v>
      </c>
      <c r="X1316" s="14">
        <f t="shared" si="429"/>
        <v>-45.56</v>
      </c>
      <c r="Y1316" s="12">
        <f t="shared" si="430"/>
        <v>-9112</v>
      </c>
      <c r="Z1316" s="12">
        <f t="shared" si="431"/>
        <v>-4556</v>
      </c>
      <c r="AA1316" s="7"/>
      <c r="AB1316">
        <v>144</v>
      </c>
      <c r="AC1316" s="14">
        <f t="shared" si="432"/>
        <v>-63.200000000000017</v>
      </c>
      <c r="AD1316" s="12">
        <f t="shared" si="433"/>
        <v>-12640.000000000004</v>
      </c>
      <c r="AE1316" s="12">
        <f t="shared" si="434"/>
        <v>-6320.0000000000018</v>
      </c>
      <c r="AF1316" s="7"/>
      <c r="AG1316">
        <v>122</v>
      </c>
      <c r="AH1316" s="14">
        <f t="shared" si="435"/>
        <v>-81.84</v>
      </c>
      <c r="AI1316" s="12">
        <f t="shared" si="436"/>
        <v>-16368</v>
      </c>
      <c r="AJ1316" s="12">
        <f t="shared" si="437"/>
        <v>-8184</v>
      </c>
      <c r="AK1316" s="7"/>
      <c r="AL1316" s="12">
        <f t="shared" si="438"/>
        <v>-43504</v>
      </c>
      <c r="AM1316" s="12">
        <f t="shared" si="439"/>
        <v>-21752</v>
      </c>
    </row>
    <row r="1317" spans="1:39" x14ac:dyDescent="0.25">
      <c r="A1317" t="s">
        <v>49</v>
      </c>
      <c r="B1317" t="s">
        <v>666</v>
      </c>
      <c r="C1317" t="s">
        <v>897</v>
      </c>
      <c r="D1317">
        <v>2017</v>
      </c>
      <c r="E1317" t="s">
        <v>1313</v>
      </c>
      <c r="F1317">
        <v>2484</v>
      </c>
      <c r="G1317">
        <v>1975</v>
      </c>
      <c r="H1317" s="4" t="s">
        <v>14</v>
      </c>
      <c r="I1317">
        <v>2231</v>
      </c>
      <c r="J1317">
        <v>8.5</v>
      </c>
      <c r="K1317">
        <v>224</v>
      </c>
      <c r="L1317" s="30">
        <f t="shared" si="422"/>
        <v>213.92</v>
      </c>
      <c r="M1317" s="30">
        <f t="shared" si="423"/>
        <v>210.56</v>
      </c>
      <c r="N1317" s="30">
        <f t="shared" si="424"/>
        <v>207.20000000000002</v>
      </c>
      <c r="O1317" s="30">
        <f t="shared" si="425"/>
        <v>203.84</v>
      </c>
      <c r="P1317">
        <v>70</v>
      </c>
      <c r="Q1317" s="7"/>
      <c r="R1317">
        <v>187</v>
      </c>
      <c r="S1317" s="14">
        <f t="shared" si="426"/>
        <v>-26.919999999999987</v>
      </c>
      <c r="T1317" s="12">
        <f t="shared" si="427"/>
        <v>-188439.99999999991</v>
      </c>
      <c r="U1317" s="12">
        <f t="shared" si="428"/>
        <v>-2691.9999999999986</v>
      </c>
      <c r="V1317" s="7"/>
      <c r="W1317">
        <v>165</v>
      </c>
      <c r="X1317" s="14">
        <f t="shared" si="429"/>
        <v>-45.56</v>
      </c>
      <c r="Y1317" s="12">
        <f t="shared" si="430"/>
        <v>-318920</v>
      </c>
      <c r="Z1317" s="12">
        <f t="shared" si="431"/>
        <v>-4556</v>
      </c>
      <c r="AA1317" s="7"/>
      <c r="AB1317">
        <v>144</v>
      </c>
      <c r="AC1317" s="14">
        <f t="shared" si="432"/>
        <v>-63.200000000000017</v>
      </c>
      <c r="AD1317" s="12">
        <f t="shared" si="433"/>
        <v>-442400.00000000012</v>
      </c>
      <c r="AE1317" s="12">
        <f t="shared" si="434"/>
        <v>-6320.0000000000018</v>
      </c>
      <c r="AF1317" s="7"/>
      <c r="AG1317">
        <v>122</v>
      </c>
      <c r="AH1317" s="14">
        <f t="shared" si="435"/>
        <v>-81.84</v>
      </c>
      <c r="AI1317" s="12">
        <f t="shared" si="436"/>
        <v>-572880</v>
      </c>
      <c r="AJ1317" s="12">
        <f t="shared" si="437"/>
        <v>-8184</v>
      </c>
      <c r="AK1317" s="7"/>
      <c r="AL1317" s="12">
        <f t="shared" si="438"/>
        <v>-1522640</v>
      </c>
      <c r="AM1317" s="12">
        <f t="shared" si="439"/>
        <v>-21752</v>
      </c>
    </row>
    <row r="1318" spans="1:39" x14ac:dyDescent="0.25">
      <c r="A1318" t="s">
        <v>113</v>
      </c>
      <c r="B1318" t="s">
        <v>1033</v>
      </c>
      <c r="C1318" t="s">
        <v>871</v>
      </c>
      <c r="D1318">
        <v>2017</v>
      </c>
      <c r="E1318" t="s">
        <v>1320</v>
      </c>
      <c r="F1318">
        <v>3080</v>
      </c>
      <c r="G1318">
        <v>1976</v>
      </c>
      <c r="H1318" s="4" t="s">
        <v>14</v>
      </c>
      <c r="I1318">
        <v>1968</v>
      </c>
      <c r="J1318">
        <v>8.1</v>
      </c>
      <c r="K1318">
        <v>211</v>
      </c>
      <c r="L1318" s="30">
        <f t="shared" si="422"/>
        <v>201.505</v>
      </c>
      <c r="M1318" s="30">
        <f t="shared" si="423"/>
        <v>198.33999999999997</v>
      </c>
      <c r="N1318" s="30">
        <f t="shared" si="424"/>
        <v>195.17500000000001</v>
      </c>
      <c r="O1318" s="30">
        <f t="shared" si="425"/>
        <v>192.01000000000002</v>
      </c>
      <c r="P1318">
        <v>2</v>
      </c>
      <c r="Q1318" s="7"/>
      <c r="R1318">
        <v>187</v>
      </c>
      <c r="S1318" s="14">
        <f t="shared" si="426"/>
        <v>-14.504999999999995</v>
      </c>
      <c r="T1318" s="12">
        <f t="shared" si="427"/>
        <v>-2900.9999999999991</v>
      </c>
      <c r="U1318" s="12">
        <f t="shared" si="428"/>
        <v>-1450.4999999999995</v>
      </c>
      <c r="V1318" s="7"/>
      <c r="W1318">
        <v>165</v>
      </c>
      <c r="X1318" s="14">
        <f t="shared" si="429"/>
        <v>-33.339999999999975</v>
      </c>
      <c r="Y1318" s="12">
        <f t="shared" si="430"/>
        <v>-6667.9999999999945</v>
      </c>
      <c r="Z1318" s="12">
        <f t="shared" si="431"/>
        <v>-3333.9999999999973</v>
      </c>
      <c r="AA1318" s="7"/>
      <c r="AB1318">
        <v>144</v>
      </c>
      <c r="AC1318" s="14">
        <f t="shared" si="432"/>
        <v>-51.175000000000011</v>
      </c>
      <c r="AD1318" s="12">
        <f t="shared" si="433"/>
        <v>-10235.000000000002</v>
      </c>
      <c r="AE1318" s="12">
        <f t="shared" si="434"/>
        <v>-5117.5000000000009</v>
      </c>
      <c r="AF1318" s="7"/>
      <c r="AG1318">
        <v>122</v>
      </c>
      <c r="AH1318" s="14">
        <f t="shared" si="435"/>
        <v>-70.010000000000019</v>
      </c>
      <c r="AI1318" s="12">
        <f t="shared" si="436"/>
        <v>-14002.000000000004</v>
      </c>
      <c r="AJ1318" s="12">
        <f t="shared" si="437"/>
        <v>-7001.0000000000018</v>
      </c>
      <c r="AK1318" s="7"/>
      <c r="AL1318" s="12">
        <f t="shared" si="438"/>
        <v>-33806</v>
      </c>
      <c r="AM1318" s="12">
        <f t="shared" si="439"/>
        <v>-16903</v>
      </c>
    </row>
    <row r="1319" spans="1:39" x14ac:dyDescent="0.25">
      <c r="A1319" t="s">
        <v>117</v>
      </c>
      <c r="B1319" t="s">
        <v>395</v>
      </c>
      <c r="C1319" t="s">
        <v>1172</v>
      </c>
      <c r="D1319">
        <v>2015</v>
      </c>
      <c r="E1319" t="s">
        <v>1318</v>
      </c>
      <c r="F1319">
        <v>3500</v>
      </c>
      <c r="G1319">
        <v>1976</v>
      </c>
      <c r="H1319" s="4" t="s">
        <v>14</v>
      </c>
      <c r="I1319">
        <v>2299</v>
      </c>
      <c r="J1319">
        <v>8.3000000000000007</v>
      </c>
      <c r="K1319">
        <v>217</v>
      </c>
      <c r="L1319" s="30">
        <f t="shared" si="422"/>
        <v>207.23499999999999</v>
      </c>
      <c r="M1319" s="30">
        <f t="shared" si="423"/>
        <v>203.98</v>
      </c>
      <c r="N1319" s="30">
        <f t="shared" si="424"/>
        <v>200.72500000000002</v>
      </c>
      <c r="O1319" s="30">
        <f t="shared" si="425"/>
        <v>197.47</v>
      </c>
      <c r="P1319">
        <v>62</v>
      </c>
      <c r="Q1319" s="7"/>
      <c r="R1319">
        <v>187</v>
      </c>
      <c r="S1319" s="14">
        <f t="shared" si="426"/>
        <v>-20.234999999999985</v>
      </c>
      <c r="T1319" s="12">
        <f t="shared" si="427"/>
        <v>-125456.9999999999</v>
      </c>
      <c r="U1319" s="12">
        <f t="shared" si="428"/>
        <v>-2023.4999999999984</v>
      </c>
      <c r="V1319" s="7"/>
      <c r="W1319">
        <v>165</v>
      </c>
      <c r="X1319" s="14">
        <f t="shared" si="429"/>
        <v>-38.97999999999999</v>
      </c>
      <c r="Y1319" s="12">
        <f t="shared" si="430"/>
        <v>-241675.99999999994</v>
      </c>
      <c r="Z1319" s="12">
        <f t="shared" si="431"/>
        <v>-3897.9999999999991</v>
      </c>
      <c r="AA1319" s="7"/>
      <c r="AB1319">
        <v>144</v>
      </c>
      <c r="AC1319" s="14">
        <f t="shared" si="432"/>
        <v>-56.725000000000023</v>
      </c>
      <c r="AD1319" s="12">
        <f t="shared" si="433"/>
        <v>-351695.00000000017</v>
      </c>
      <c r="AE1319" s="12">
        <f t="shared" si="434"/>
        <v>-5672.5000000000027</v>
      </c>
      <c r="AF1319" s="7"/>
      <c r="AG1319">
        <v>122</v>
      </c>
      <c r="AH1319" s="14">
        <f t="shared" si="435"/>
        <v>-75.47</v>
      </c>
      <c r="AI1319" s="12">
        <f t="shared" si="436"/>
        <v>-467914.00000000006</v>
      </c>
      <c r="AJ1319" s="12">
        <f t="shared" si="437"/>
        <v>-7547.0000000000009</v>
      </c>
      <c r="AK1319" s="7"/>
      <c r="AL1319" s="12">
        <f t="shared" si="438"/>
        <v>-1186742.0000000002</v>
      </c>
      <c r="AM1319" s="12">
        <f t="shared" si="439"/>
        <v>-19141.000000000004</v>
      </c>
    </row>
    <row r="1320" spans="1:39" x14ac:dyDescent="0.25">
      <c r="A1320" t="s">
        <v>117</v>
      </c>
      <c r="B1320" t="s">
        <v>395</v>
      </c>
      <c r="C1320" t="s">
        <v>1172</v>
      </c>
      <c r="D1320">
        <v>2016</v>
      </c>
      <c r="E1320" t="s">
        <v>1319</v>
      </c>
      <c r="F1320">
        <v>3500</v>
      </c>
      <c r="G1320">
        <v>1976</v>
      </c>
      <c r="H1320" s="4" t="s">
        <v>14</v>
      </c>
      <c r="I1320">
        <v>2299</v>
      </c>
      <c r="J1320">
        <v>8.3000000000000007</v>
      </c>
      <c r="K1320">
        <v>217</v>
      </c>
      <c r="L1320" s="30">
        <f t="shared" si="422"/>
        <v>207.23499999999999</v>
      </c>
      <c r="M1320" s="30">
        <f t="shared" si="423"/>
        <v>203.98</v>
      </c>
      <c r="N1320" s="30">
        <f t="shared" si="424"/>
        <v>200.72500000000002</v>
      </c>
      <c r="O1320" s="30">
        <f t="shared" si="425"/>
        <v>197.47</v>
      </c>
      <c r="P1320">
        <v>16</v>
      </c>
      <c r="Q1320" s="7"/>
      <c r="R1320">
        <v>187</v>
      </c>
      <c r="S1320" s="14">
        <f t="shared" si="426"/>
        <v>-20.234999999999985</v>
      </c>
      <c r="T1320" s="12">
        <f t="shared" si="427"/>
        <v>-32375.999999999978</v>
      </c>
      <c r="U1320" s="12">
        <f t="shared" si="428"/>
        <v>-2023.4999999999986</v>
      </c>
      <c r="V1320" s="7"/>
      <c r="W1320">
        <v>165</v>
      </c>
      <c r="X1320" s="14">
        <f t="shared" si="429"/>
        <v>-38.97999999999999</v>
      </c>
      <c r="Y1320" s="12">
        <f t="shared" si="430"/>
        <v>-62367.999999999985</v>
      </c>
      <c r="Z1320" s="12">
        <f t="shared" si="431"/>
        <v>-3897.9999999999991</v>
      </c>
      <c r="AA1320" s="7"/>
      <c r="AB1320">
        <v>144</v>
      </c>
      <c r="AC1320" s="14">
        <f t="shared" si="432"/>
        <v>-56.725000000000023</v>
      </c>
      <c r="AD1320" s="12">
        <f t="shared" si="433"/>
        <v>-90760.000000000029</v>
      </c>
      <c r="AE1320" s="12">
        <f t="shared" si="434"/>
        <v>-5672.5000000000018</v>
      </c>
      <c r="AF1320" s="7"/>
      <c r="AG1320">
        <v>122</v>
      </c>
      <c r="AH1320" s="14">
        <f t="shared" si="435"/>
        <v>-75.47</v>
      </c>
      <c r="AI1320" s="12">
        <f t="shared" si="436"/>
        <v>-120752</v>
      </c>
      <c r="AJ1320" s="12">
        <f t="shared" si="437"/>
        <v>-7547</v>
      </c>
      <c r="AK1320" s="7"/>
      <c r="AL1320" s="12">
        <f t="shared" si="438"/>
        <v>-306256</v>
      </c>
      <c r="AM1320" s="12">
        <f t="shared" si="439"/>
        <v>-19141</v>
      </c>
    </row>
    <row r="1321" spans="1:39" x14ac:dyDescent="0.25">
      <c r="A1321" t="s">
        <v>117</v>
      </c>
      <c r="B1321" t="s">
        <v>395</v>
      </c>
      <c r="C1321" t="s">
        <v>1172</v>
      </c>
      <c r="D1321">
        <v>2019</v>
      </c>
      <c r="E1321" t="s">
        <v>2078</v>
      </c>
      <c r="F1321">
        <v>3500</v>
      </c>
      <c r="G1321">
        <v>1976</v>
      </c>
      <c r="H1321" s="4" t="s">
        <v>14</v>
      </c>
      <c r="I1321">
        <v>2299</v>
      </c>
      <c r="J1321">
        <v>8.3000000000000007</v>
      </c>
      <c r="K1321">
        <v>217</v>
      </c>
      <c r="L1321" s="30">
        <f t="shared" si="422"/>
        <v>207.23499999999999</v>
      </c>
      <c r="M1321" s="30">
        <f t="shared" si="423"/>
        <v>203.98</v>
      </c>
      <c r="N1321" s="30">
        <f t="shared" si="424"/>
        <v>200.72500000000002</v>
      </c>
      <c r="O1321" s="30">
        <f t="shared" si="425"/>
        <v>197.47</v>
      </c>
      <c r="P1321">
        <v>6</v>
      </c>
      <c r="Q1321" s="7"/>
      <c r="R1321">
        <v>187</v>
      </c>
      <c r="S1321" s="14">
        <f t="shared" si="426"/>
        <v>-20.234999999999985</v>
      </c>
      <c r="T1321" s="12">
        <f t="shared" si="427"/>
        <v>-12140.999999999991</v>
      </c>
      <c r="U1321" s="12">
        <f t="shared" si="428"/>
        <v>-2023.4999999999984</v>
      </c>
      <c r="V1321" s="7"/>
      <c r="W1321">
        <v>165</v>
      </c>
      <c r="X1321" s="14">
        <f t="shared" si="429"/>
        <v>-38.97999999999999</v>
      </c>
      <c r="Y1321" s="12">
        <f t="shared" si="430"/>
        <v>-23387.999999999993</v>
      </c>
      <c r="Z1321" s="12">
        <f t="shared" si="431"/>
        <v>-3897.9999999999986</v>
      </c>
      <c r="AA1321" s="7"/>
      <c r="AB1321">
        <v>144</v>
      </c>
      <c r="AC1321" s="14">
        <f t="shared" si="432"/>
        <v>-56.725000000000023</v>
      </c>
      <c r="AD1321" s="12">
        <f t="shared" si="433"/>
        <v>-34035.000000000015</v>
      </c>
      <c r="AE1321" s="12">
        <f t="shared" si="434"/>
        <v>-5672.5000000000027</v>
      </c>
      <c r="AF1321" s="7"/>
      <c r="AG1321">
        <v>122</v>
      </c>
      <c r="AH1321" s="14">
        <f t="shared" si="435"/>
        <v>-75.47</v>
      </c>
      <c r="AI1321" s="12">
        <f t="shared" si="436"/>
        <v>-45282</v>
      </c>
      <c r="AJ1321" s="12">
        <f t="shared" si="437"/>
        <v>-7547</v>
      </c>
      <c r="AK1321" s="7"/>
      <c r="AL1321" s="12">
        <f t="shared" si="438"/>
        <v>-114845.99999999999</v>
      </c>
      <c r="AM1321" s="12">
        <f t="shared" si="439"/>
        <v>-19140.999999999996</v>
      </c>
    </row>
    <row r="1322" spans="1:39" x14ac:dyDescent="0.25">
      <c r="A1322" t="s">
        <v>117</v>
      </c>
      <c r="B1322" t="s">
        <v>395</v>
      </c>
      <c r="C1322" t="s">
        <v>1172</v>
      </c>
      <c r="D1322">
        <v>2019</v>
      </c>
      <c r="E1322" t="s">
        <v>2079</v>
      </c>
      <c r="F1322">
        <v>3500</v>
      </c>
      <c r="G1322">
        <v>1976</v>
      </c>
      <c r="H1322" s="4" t="s">
        <v>14</v>
      </c>
      <c r="I1322">
        <v>2299</v>
      </c>
      <c r="J1322">
        <v>8.3000000000000007</v>
      </c>
      <c r="K1322">
        <v>217</v>
      </c>
      <c r="L1322" s="30">
        <f t="shared" si="422"/>
        <v>207.23499999999999</v>
      </c>
      <c r="M1322" s="30">
        <f t="shared" si="423"/>
        <v>203.98</v>
      </c>
      <c r="N1322" s="30">
        <f t="shared" si="424"/>
        <v>200.72500000000002</v>
      </c>
      <c r="O1322" s="30">
        <f t="shared" si="425"/>
        <v>197.47</v>
      </c>
      <c r="P1322">
        <v>6</v>
      </c>
      <c r="Q1322" s="7"/>
      <c r="R1322">
        <v>187</v>
      </c>
      <c r="S1322" s="14">
        <f t="shared" si="426"/>
        <v>-20.234999999999985</v>
      </c>
      <c r="T1322" s="12">
        <f t="shared" si="427"/>
        <v>-12140.999999999991</v>
      </c>
      <c r="U1322" s="12">
        <f t="shared" si="428"/>
        <v>-2023.4999999999984</v>
      </c>
      <c r="V1322" s="7"/>
      <c r="W1322">
        <v>165</v>
      </c>
      <c r="X1322" s="14">
        <f t="shared" si="429"/>
        <v>-38.97999999999999</v>
      </c>
      <c r="Y1322" s="12">
        <f t="shared" si="430"/>
        <v>-23387.999999999993</v>
      </c>
      <c r="Z1322" s="12">
        <f t="shared" si="431"/>
        <v>-3897.9999999999986</v>
      </c>
      <c r="AA1322" s="7"/>
      <c r="AB1322">
        <v>144</v>
      </c>
      <c r="AC1322" s="14">
        <f t="shared" si="432"/>
        <v>-56.725000000000023</v>
      </c>
      <c r="AD1322" s="12">
        <f t="shared" si="433"/>
        <v>-34035.000000000015</v>
      </c>
      <c r="AE1322" s="12">
        <f t="shared" si="434"/>
        <v>-5672.5000000000027</v>
      </c>
      <c r="AF1322" s="7"/>
      <c r="AG1322">
        <v>122</v>
      </c>
      <c r="AH1322" s="14">
        <f t="shared" si="435"/>
        <v>-75.47</v>
      </c>
      <c r="AI1322" s="12">
        <f t="shared" si="436"/>
        <v>-45282</v>
      </c>
      <c r="AJ1322" s="12">
        <f t="shared" si="437"/>
        <v>-7547</v>
      </c>
      <c r="AK1322" s="7"/>
      <c r="AL1322" s="12">
        <f t="shared" si="438"/>
        <v>-114845.99999999999</v>
      </c>
      <c r="AM1322" s="12">
        <f t="shared" si="439"/>
        <v>-19140.999999999996</v>
      </c>
    </row>
    <row r="1323" spans="1:39" x14ac:dyDescent="0.25">
      <c r="A1323" t="s">
        <v>49</v>
      </c>
      <c r="B1323" t="s">
        <v>209</v>
      </c>
      <c r="C1323" t="s">
        <v>758</v>
      </c>
      <c r="D1323">
        <v>2017</v>
      </c>
      <c r="E1323" t="s">
        <v>1321</v>
      </c>
      <c r="F1323">
        <v>3150</v>
      </c>
      <c r="G1323">
        <v>1979</v>
      </c>
      <c r="H1323" s="4" t="s">
        <v>14</v>
      </c>
      <c r="I1323">
        <v>2776</v>
      </c>
      <c r="J1323">
        <v>7.9</v>
      </c>
      <c r="K1323">
        <v>206</v>
      </c>
      <c r="L1323" s="30">
        <f t="shared" si="422"/>
        <v>196.73</v>
      </c>
      <c r="M1323" s="30">
        <f t="shared" si="423"/>
        <v>193.64</v>
      </c>
      <c r="N1323" s="30">
        <f t="shared" si="424"/>
        <v>190.55</v>
      </c>
      <c r="O1323" s="30">
        <f t="shared" si="425"/>
        <v>187.46</v>
      </c>
      <c r="P1323">
        <v>10</v>
      </c>
      <c r="Q1323" s="7"/>
      <c r="R1323">
        <v>187</v>
      </c>
      <c r="S1323" s="14">
        <f t="shared" si="426"/>
        <v>-9.7299999999999898</v>
      </c>
      <c r="T1323" s="12">
        <f t="shared" si="427"/>
        <v>-9729.9999999999891</v>
      </c>
      <c r="U1323" s="12">
        <f t="shared" si="428"/>
        <v>-972.99999999999886</v>
      </c>
      <c r="V1323" s="7"/>
      <c r="W1323">
        <v>165</v>
      </c>
      <c r="X1323" s="14">
        <f t="shared" si="429"/>
        <v>-28.639999999999986</v>
      </c>
      <c r="Y1323" s="12">
        <f t="shared" si="430"/>
        <v>-28639.999999999985</v>
      </c>
      <c r="Z1323" s="12">
        <f t="shared" si="431"/>
        <v>-2863.9999999999986</v>
      </c>
      <c r="AA1323" s="7"/>
      <c r="AB1323">
        <v>144</v>
      </c>
      <c r="AC1323" s="14">
        <f t="shared" si="432"/>
        <v>-46.550000000000011</v>
      </c>
      <c r="AD1323" s="12">
        <f t="shared" si="433"/>
        <v>-46550.000000000015</v>
      </c>
      <c r="AE1323" s="12">
        <f t="shared" si="434"/>
        <v>-4655.0000000000018</v>
      </c>
      <c r="AF1323" s="7"/>
      <c r="AG1323">
        <v>122</v>
      </c>
      <c r="AH1323" s="14">
        <f t="shared" si="435"/>
        <v>-65.460000000000008</v>
      </c>
      <c r="AI1323" s="12">
        <f t="shared" si="436"/>
        <v>-65460.000000000015</v>
      </c>
      <c r="AJ1323" s="12">
        <f t="shared" si="437"/>
        <v>-6546.0000000000018</v>
      </c>
      <c r="AK1323" s="7"/>
      <c r="AL1323" s="12">
        <f t="shared" si="438"/>
        <v>-150380</v>
      </c>
      <c r="AM1323" s="12">
        <f t="shared" si="439"/>
        <v>-15038</v>
      </c>
    </row>
    <row r="1324" spans="1:39" x14ac:dyDescent="0.25">
      <c r="A1324" t="s">
        <v>49</v>
      </c>
      <c r="B1324" t="s">
        <v>209</v>
      </c>
      <c r="C1324" t="s">
        <v>758</v>
      </c>
      <c r="D1324">
        <v>2018</v>
      </c>
      <c r="E1324" t="s">
        <v>1322</v>
      </c>
      <c r="F1324">
        <v>3150</v>
      </c>
      <c r="G1324">
        <v>1979</v>
      </c>
      <c r="H1324" s="4" t="s">
        <v>14</v>
      </c>
      <c r="I1324">
        <v>2776</v>
      </c>
      <c r="J1324">
        <v>7.9</v>
      </c>
      <c r="K1324">
        <v>206</v>
      </c>
      <c r="L1324" s="30">
        <f t="shared" ref="L1324:L1354" si="440">K1324*(1-L$5)</f>
        <v>196.73</v>
      </c>
      <c r="M1324" s="30">
        <f t="shared" ref="M1324:M1354" si="441">K1324*(1-M$5)</f>
        <v>193.64</v>
      </c>
      <c r="N1324" s="30">
        <f t="shared" ref="N1324:N1354" si="442">K1324*(1-N$5)</f>
        <v>190.55</v>
      </c>
      <c r="O1324" s="30">
        <f t="shared" ref="O1324:O1354" si="443">K1324*(1-O$5)</f>
        <v>187.46</v>
      </c>
      <c r="P1324">
        <v>92</v>
      </c>
      <c r="Q1324" s="7"/>
      <c r="R1324">
        <v>187</v>
      </c>
      <c r="S1324" s="14">
        <f t="shared" ref="S1324:S1355" si="444">R1324-L1324</f>
        <v>-9.7299999999999898</v>
      </c>
      <c r="T1324" s="12">
        <f t="shared" ref="T1324:T1355" si="445">(S1324*P1324)*100</f>
        <v>-89515.999999999913</v>
      </c>
      <c r="U1324" s="12">
        <f t="shared" ref="U1324:U1355" si="446">T1324/P1324</f>
        <v>-972.99999999999909</v>
      </c>
      <c r="V1324" s="7"/>
      <c r="W1324">
        <v>165</v>
      </c>
      <c r="X1324" s="14">
        <f t="shared" ref="X1324:X1355" si="447">W1324-M1324</f>
        <v>-28.639999999999986</v>
      </c>
      <c r="Y1324" s="12">
        <f t="shared" ref="Y1324:Y1355" si="448">(X1324*P1324)*100</f>
        <v>-263487.99999999988</v>
      </c>
      <c r="Z1324" s="12">
        <f t="shared" ref="Z1324:Z1355" si="449">Y1324/P1324</f>
        <v>-2863.9999999999986</v>
      </c>
      <c r="AA1324" s="7"/>
      <c r="AB1324">
        <v>144</v>
      </c>
      <c r="AC1324" s="14">
        <f t="shared" ref="AC1324:AC1355" si="450">AB1324-N1324</f>
        <v>-46.550000000000011</v>
      </c>
      <c r="AD1324" s="12">
        <f t="shared" ref="AD1324:AD1355" si="451">(AC1324*P1324)*100</f>
        <v>-428260.00000000012</v>
      </c>
      <c r="AE1324" s="12">
        <f t="shared" ref="AE1324:AE1355" si="452">AD1324/P1324</f>
        <v>-4655.0000000000009</v>
      </c>
      <c r="AF1324" s="7"/>
      <c r="AG1324">
        <v>122</v>
      </c>
      <c r="AH1324" s="14">
        <f t="shared" ref="AH1324:AH1355" si="453">AG1324-O1324</f>
        <v>-65.460000000000008</v>
      </c>
      <c r="AI1324" s="12">
        <f t="shared" ref="AI1324:AI1355" si="454">(AH1324*P1324)*100</f>
        <v>-602232.00000000012</v>
      </c>
      <c r="AJ1324" s="12">
        <f t="shared" ref="AJ1324:AJ1355" si="455">AI1324/P1324</f>
        <v>-6546.0000000000009</v>
      </c>
      <c r="AK1324" s="7"/>
      <c r="AL1324" s="12">
        <f t="shared" ref="AL1324:AL1355" si="456">AI1324+AD1324+Y1324+T1324</f>
        <v>-1383496</v>
      </c>
      <c r="AM1324" s="12">
        <f t="shared" ref="AM1324:AM1355" si="457">AL1324/P1324</f>
        <v>-15038</v>
      </c>
    </row>
    <row r="1325" spans="1:39" x14ac:dyDescent="0.25">
      <c r="A1325" t="s">
        <v>49</v>
      </c>
      <c r="B1325" t="s">
        <v>209</v>
      </c>
      <c r="C1325" t="s">
        <v>758</v>
      </c>
      <c r="D1325">
        <v>2019</v>
      </c>
      <c r="E1325" t="s">
        <v>2080</v>
      </c>
      <c r="F1325">
        <v>3150</v>
      </c>
      <c r="G1325">
        <v>1979</v>
      </c>
      <c r="H1325" s="4" t="s">
        <v>14</v>
      </c>
      <c r="I1325">
        <v>2776</v>
      </c>
      <c r="J1325">
        <v>7.9</v>
      </c>
      <c r="K1325">
        <v>206</v>
      </c>
      <c r="L1325" s="30">
        <f t="shared" si="440"/>
        <v>196.73</v>
      </c>
      <c r="M1325" s="30">
        <f t="shared" si="441"/>
        <v>193.64</v>
      </c>
      <c r="N1325" s="30">
        <f t="shared" si="442"/>
        <v>190.55</v>
      </c>
      <c r="O1325" s="30">
        <f t="shared" si="443"/>
        <v>187.46</v>
      </c>
      <c r="P1325">
        <v>20</v>
      </c>
      <c r="Q1325" s="7"/>
      <c r="R1325">
        <v>187</v>
      </c>
      <c r="S1325" s="14">
        <f t="shared" si="444"/>
        <v>-9.7299999999999898</v>
      </c>
      <c r="T1325" s="12">
        <f t="shared" si="445"/>
        <v>-19459.999999999978</v>
      </c>
      <c r="U1325" s="12">
        <f t="shared" si="446"/>
        <v>-972.99999999999886</v>
      </c>
      <c r="V1325" s="7"/>
      <c r="W1325">
        <v>165</v>
      </c>
      <c r="X1325" s="14">
        <f t="shared" si="447"/>
        <v>-28.639999999999986</v>
      </c>
      <c r="Y1325" s="12">
        <f t="shared" si="448"/>
        <v>-57279.999999999971</v>
      </c>
      <c r="Z1325" s="12">
        <f t="shared" si="449"/>
        <v>-2863.9999999999986</v>
      </c>
      <c r="AA1325" s="7"/>
      <c r="AB1325">
        <v>144</v>
      </c>
      <c r="AC1325" s="14">
        <f t="shared" si="450"/>
        <v>-46.550000000000011</v>
      </c>
      <c r="AD1325" s="12">
        <f t="shared" si="451"/>
        <v>-93100.000000000029</v>
      </c>
      <c r="AE1325" s="12">
        <f t="shared" si="452"/>
        <v>-4655.0000000000018</v>
      </c>
      <c r="AF1325" s="7"/>
      <c r="AG1325">
        <v>122</v>
      </c>
      <c r="AH1325" s="14">
        <f t="shared" si="453"/>
        <v>-65.460000000000008</v>
      </c>
      <c r="AI1325" s="12">
        <f t="shared" si="454"/>
        <v>-130920.00000000003</v>
      </c>
      <c r="AJ1325" s="12">
        <f t="shared" si="455"/>
        <v>-6546.0000000000018</v>
      </c>
      <c r="AK1325" s="7"/>
      <c r="AL1325" s="12">
        <f t="shared" si="456"/>
        <v>-300760</v>
      </c>
      <c r="AM1325" s="12">
        <f t="shared" si="457"/>
        <v>-15038</v>
      </c>
    </row>
    <row r="1326" spans="1:39" x14ac:dyDescent="0.25">
      <c r="A1326" t="s">
        <v>61</v>
      </c>
      <c r="B1326" t="s">
        <v>209</v>
      </c>
      <c r="C1326" t="s">
        <v>883</v>
      </c>
      <c r="D1326">
        <v>2016</v>
      </c>
      <c r="E1326" t="s">
        <v>1323</v>
      </c>
      <c r="F1326">
        <v>3200</v>
      </c>
      <c r="G1326">
        <v>1979</v>
      </c>
      <c r="H1326" s="4" t="s">
        <v>14</v>
      </c>
      <c r="I1326">
        <v>3198</v>
      </c>
      <c r="J1326">
        <v>9.3000000000000007</v>
      </c>
      <c r="K1326">
        <v>246</v>
      </c>
      <c r="L1326" s="30">
        <f t="shared" si="440"/>
        <v>234.92999999999998</v>
      </c>
      <c r="M1326" s="30">
        <f t="shared" si="441"/>
        <v>231.23999999999998</v>
      </c>
      <c r="N1326" s="30">
        <f t="shared" si="442"/>
        <v>227.55</v>
      </c>
      <c r="O1326" s="30">
        <f t="shared" si="443"/>
        <v>223.86</v>
      </c>
      <c r="P1326">
        <v>232</v>
      </c>
      <c r="Q1326" s="7"/>
      <c r="R1326">
        <v>187</v>
      </c>
      <c r="S1326" s="14">
        <f t="shared" si="444"/>
        <v>-47.929999999999978</v>
      </c>
      <c r="T1326" s="12">
        <f t="shared" si="445"/>
        <v>-1111975.9999999995</v>
      </c>
      <c r="U1326" s="12">
        <f t="shared" si="446"/>
        <v>-4792.9999999999982</v>
      </c>
      <c r="V1326" s="7"/>
      <c r="W1326">
        <v>165</v>
      </c>
      <c r="X1326" s="14">
        <f t="shared" si="447"/>
        <v>-66.239999999999981</v>
      </c>
      <c r="Y1326" s="12">
        <f t="shared" si="448"/>
        <v>-1536767.9999999995</v>
      </c>
      <c r="Z1326" s="12">
        <f t="shared" si="449"/>
        <v>-6623.9999999999982</v>
      </c>
      <c r="AA1326" s="7"/>
      <c r="AB1326">
        <v>144</v>
      </c>
      <c r="AC1326" s="14">
        <f t="shared" si="450"/>
        <v>-83.550000000000011</v>
      </c>
      <c r="AD1326" s="12">
        <f t="shared" si="451"/>
        <v>-1938360.0000000002</v>
      </c>
      <c r="AE1326" s="12">
        <f t="shared" si="452"/>
        <v>-8355.0000000000018</v>
      </c>
      <c r="AF1326" s="7"/>
      <c r="AG1326">
        <v>122</v>
      </c>
      <c r="AH1326" s="14">
        <f t="shared" si="453"/>
        <v>-101.86000000000001</v>
      </c>
      <c r="AI1326" s="12">
        <f t="shared" si="454"/>
        <v>-2363152.0000000005</v>
      </c>
      <c r="AJ1326" s="12">
        <f t="shared" si="455"/>
        <v>-10186.000000000002</v>
      </c>
      <c r="AK1326" s="7"/>
      <c r="AL1326" s="12">
        <f t="shared" si="456"/>
        <v>-6950256</v>
      </c>
      <c r="AM1326" s="12">
        <f t="shared" si="457"/>
        <v>-29958</v>
      </c>
    </row>
    <row r="1327" spans="1:39" x14ac:dyDescent="0.25">
      <c r="A1327" t="s">
        <v>113</v>
      </c>
      <c r="B1327" t="s">
        <v>395</v>
      </c>
      <c r="C1327" t="s">
        <v>871</v>
      </c>
      <c r="D1327">
        <v>2018</v>
      </c>
      <c r="E1327" t="s">
        <v>1324</v>
      </c>
      <c r="F1327">
        <v>2800</v>
      </c>
      <c r="G1327">
        <v>1979</v>
      </c>
      <c r="H1327" s="4" t="s">
        <v>14</v>
      </c>
      <c r="I1327">
        <v>1968</v>
      </c>
      <c r="J1327">
        <v>6.9</v>
      </c>
      <c r="K1327">
        <v>180</v>
      </c>
      <c r="L1327" s="30">
        <f t="shared" si="440"/>
        <v>171.9</v>
      </c>
      <c r="M1327" s="30">
        <f t="shared" si="441"/>
        <v>169.2</v>
      </c>
      <c r="N1327" s="30">
        <f t="shared" si="442"/>
        <v>166.5</v>
      </c>
      <c r="O1327" s="30">
        <f t="shared" si="443"/>
        <v>163.80000000000001</v>
      </c>
      <c r="P1327">
        <v>2</v>
      </c>
      <c r="Q1327" s="7"/>
      <c r="R1327">
        <v>187</v>
      </c>
      <c r="S1327" s="14">
        <f t="shared" si="444"/>
        <v>15.099999999999994</v>
      </c>
      <c r="T1327" s="12">
        <f t="shared" si="445"/>
        <v>3019.9999999999991</v>
      </c>
      <c r="U1327" s="12">
        <f t="shared" si="446"/>
        <v>1509.9999999999995</v>
      </c>
      <c r="V1327" s="7"/>
      <c r="W1327">
        <v>165</v>
      </c>
      <c r="X1327" s="14">
        <f t="shared" si="447"/>
        <v>-4.1999999999999886</v>
      </c>
      <c r="Y1327" s="12">
        <f t="shared" si="448"/>
        <v>-839.99999999999773</v>
      </c>
      <c r="Z1327" s="12">
        <f t="shared" si="449"/>
        <v>-419.99999999999886</v>
      </c>
      <c r="AA1327" s="7"/>
      <c r="AB1327">
        <v>144</v>
      </c>
      <c r="AC1327" s="14">
        <f t="shared" si="450"/>
        <v>-22.5</v>
      </c>
      <c r="AD1327" s="12">
        <f t="shared" si="451"/>
        <v>-4500</v>
      </c>
      <c r="AE1327" s="12">
        <f t="shared" si="452"/>
        <v>-2250</v>
      </c>
      <c r="AF1327" s="7"/>
      <c r="AG1327">
        <v>122</v>
      </c>
      <c r="AH1327" s="14">
        <f t="shared" si="453"/>
        <v>-41.800000000000011</v>
      </c>
      <c r="AI1327" s="12">
        <f t="shared" si="454"/>
        <v>-8360.0000000000018</v>
      </c>
      <c r="AJ1327" s="12">
        <f t="shared" si="455"/>
        <v>-4180.0000000000009</v>
      </c>
      <c r="AK1327" s="7"/>
      <c r="AL1327" s="12">
        <f t="shared" si="456"/>
        <v>-10680</v>
      </c>
      <c r="AM1327" s="12">
        <f t="shared" si="457"/>
        <v>-5340</v>
      </c>
    </row>
    <row r="1328" spans="1:39" x14ac:dyDescent="0.25">
      <c r="A1328" t="s">
        <v>898</v>
      </c>
      <c r="B1328" t="s">
        <v>249</v>
      </c>
      <c r="C1328" t="s">
        <v>1325</v>
      </c>
      <c r="D1328">
        <v>2012</v>
      </c>
      <c r="E1328" t="s">
        <v>1326</v>
      </c>
      <c r="F1328">
        <v>2350</v>
      </c>
      <c r="G1328">
        <v>1980</v>
      </c>
      <c r="H1328" s="4" t="s">
        <v>10</v>
      </c>
      <c r="I1328">
        <v>4691</v>
      </c>
      <c r="J1328">
        <v>14.5</v>
      </c>
      <c r="K1328">
        <v>333</v>
      </c>
      <c r="L1328" s="30">
        <f t="shared" si="440"/>
        <v>318.01499999999999</v>
      </c>
      <c r="M1328" s="30">
        <f t="shared" si="441"/>
        <v>313.02</v>
      </c>
      <c r="N1328" s="30">
        <f t="shared" si="442"/>
        <v>308.02500000000003</v>
      </c>
      <c r="O1328" s="30">
        <f t="shared" si="443"/>
        <v>303.03000000000003</v>
      </c>
      <c r="P1328">
        <v>2</v>
      </c>
      <c r="Q1328" s="7"/>
      <c r="R1328">
        <v>187</v>
      </c>
      <c r="S1328" s="14">
        <f t="shared" si="444"/>
        <v>-131.01499999999999</v>
      </c>
      <c r="T1328" s="12">
        <f t="shared" si="445"/>
        <v>-26202.999999999996</v>
      </c>
      <c r="U1328" s="12">
        <f t="shared" si="446"/>
        <v>-13101.499999999998</v>
      </c>
      <c r="V1328" s="7"/>
      <c r="W1328">
        <v>165</v>
      </c>
      <c r="X1328" s="14">
        <f t="shared" si="447"/>
        <v>-148.01999999999998</v>
      </c>
      <c r="Y1328" s="12">
        <f t="shared" si="448"/>
        <v>-29603.999999999996</v>
      </c>
      <c r="Z1328" s="12">
        <f t="shared" si="449"/>
        <v>-14801.999999999998</v>
      </c>
      <c r="AA1328" s="7"/>
      <c r="AB1328">
        <v>144</v>
      </c>
      <c r="AC1328" s="14">
        <f t="shared" si="450"/>
        <v>-164.02500000000003</v>
      </c>
      <c r="AD1328" s="12">
        <f t="shared" si="451"/>
        <v>-32805.000000000007</v>
      </c>
      <c r="AE1328" s="12">
        <f t="shared" si="452"/>
        <v>-16402.500000000004</v>
      </c>
      <c r="AF1328" s="7"/>
      <c r="AG1328">
        <v>122</v>
      </c>
      <c r="AH1328" s="14">
        <f t="shared" si="453"/>
        <v>-181.03000000000003</v>
      </c>
      <c r="AI1328" s="12">
        <f t="shared" si="454"/>
        <v>-36206.000000000007</v>
      </c>
      <c r="AJ1328" s="12">
        <f t="shared" si="455"/>
        <v>-18103.000000000004</v>
      </c>
      <c r="AK1328" s="7"/>
      <c r="AL1328" s="12">
        <f t="shared" si="456"/>
        <v>-124818.00000000001</v>
      </c>
      <c r="AM1328" s="12">
        <f t="shared" si="457"/>
        <v>-62409.000000000007</v>
      </c>
    </row>
    <row r="1329" spans="1:39" x14ac:dyDescent="0.25">
      <c r="A1329" t="s">
        <v>1327</v>
      </c>
      <c r="B1329" t="s">
        <v>514</v>
      </c>
      <c r="C1329">
        <v>300</v>
      </c>
      <c r="D1329">
        <v>2019</v>
      </c>
      <c r="E1329" t="s">
        <v>2081</v>
      </c>
      <c r="F1329">
        <v>2427</v>
      </c>
      <c r="G1329">
        <v>1983</v>
      </c>
      <c r="H1329" s="4" t="s">
        <v>10</v>
      </c>
      <c r="I1329">
        <v>6417</v>
      </c>
      <c r="J1329">
        <v>13</v>
      </c>
      <c r="K1329">
        <v>299</v>
      </c>
      <c r="L1329" s="30">
        <f t="shared" si="440"/>
        <v>285.54500000000002</v>
      </c>
      <c r="M1329" s="30">
        <f t="shared" si="441"/>
        <v>281.06</v>
      </c>
      <c r="N1329" s="30">
        <f t="shared" si="442"/>
        <v>276.57499999999999</v>
      </c>
      <c r="O1329" s="30">
        <f t="shared" si="443"/>
        <v>272.09000000000003</v>
      </c>
      <c r="P1329">
        <v>2</v>
      </c>
      <c r="Q1329" s="7"/>
      <c r="R1329">
        <v>187</v>
      </c>
      <c r="S1329" s="14">
        <f t="shared" si="444"/>
        <v>-98.545000000000016</v>
      </c>
      <c r="T1329" s="12">
        <f t="shared" si="445"/>
        <v>-19709.000000000004</v>
      </c>
      <c r="U1329" s="12">
        <f t="shared" si="446"/>
        <v>-9854.5000000000018</v>
      </c>
      <c r="V1329" s="7"/>
      <c r="W1329">
        <v>165</v>
      </c>
      <c r="X1329" s="14">
        <f t="shared" si="447"/>
        <v>-116.06</v>
      </c>
      <c r="Y1329" s="12">
        <f t="shared" si="448"/>
        <v>-23212</v>
      </c>
      <c r="Z1329" s="12">
        <f t="shared" si="449"/>
        <v>-11606</v>
      </c>
      <c r="AA1329" s="7"/>
      <c r="AB1329">
        <v>144</v>
      </c>
      <c r="AC1329" s="14">
        <f t="shared" si="450"/>
        <v>-132.57499999999999</v>
      </c>
      <c r="AD1329" s="12">
        <f t="shared" si="451"/>
        <v>-26514.999999999996</v>
      </c>
      <c r="AE1329" s="12">
        <f t="shared" si="452"/>
        <v>-13257.499999999998</v>
      </c>
      <c r="AF1329" s="7"/>
      <c r="AG1329">
        <v>122</v>
      </c>
      <c r="AH1329" s="14">
        <f t="shared" si="453"/>
        <v>-150.09000000000003</v>
      </c>
      <c r="AI1329" s="12">
        <f t="shared" si="454"/>
        <v>-30018.000000000007</v>
      </c>
      <c r="AJ1329" s="12">
        <f t="shared" si="455"/>
        <v>-15009.000000000004</v>
      </c>
      <c r="AK1329" s="7"/>
      <c r="AL1329" s="12">
        <f t="shared" si="456"/>
        <v>-99454</v>
      </c>
      <c r="AM1329" s="12">
        <f t="shared" si="457"/>
        <v>-49727</v>
      </c>
    </row>
    <row r="1330" spans="1:39" x14ac:dyDescent="0.25">
      <c r="A1330" t="s">
        <v>15</v>
      </c>
      <c r="B1330" t="s">
        <v>38</v>
      </c>
      <c r="C1330" t="s">
        <v>480</v>
      </c>
      <c r="D1330">
        <v>2017</v>
      </c>
      <c r="E1330" t="s">
        <v>1329</v>
      </c>
      <c r="F1330">
        <v>2315</v>
      </c>
      <c r="G1330">
        <v>1984</v>
      </c>
      <c r="H1330" s="4" t="s">
        <v>10</v>
      </c>
      <c r="I1330">
        <v>2996</v>
      </c>
      <c r="J1330">
        <v>8.5</v>
      </c>
      <c r="K1330">
        <v>142</v>
      </c>
      <c r="L1330" s="30">
        <f t="shared" si="440"/>
        <v>135.60999999999999</v>
      </c>
      <c r="M1330" s="30">
        <f t="shared" si="441"/>
        <v>133.47999999999999</v>
      </c>
      <c r="N1330" s="30">
        <f t="shared" si="442"/>
        <v>131.35</v>
      </c>
      <c r="O1330" s="30">
        <f t="shared" si="443"/>
        <v>129.22</v>
      </c>
      <c r="P1330">
        <v>6</v>
      </c>
      <c r="Q1330" s="7"/>
      <c r="R1330">
        <v>187</v>
      </c>
      <c r="S1330" s="14">
        <f t="shared" si="444"/>
        <v>51.390000000000015</v>
      </c>
      <c r="T1330" s="12">
        <f t="shared" si="445"/>
        <v>30834.000000000007</v>
      </c>
      <c r="U1330" s="12">
        <f t="shared" si="446"/>
        <v>5139.0000000000009</v>
      </c>
      <c r="V1330" s="7"/>
      <c r="W1330">
        <v>165</v>
      </c>
      <c r="X1330" s="14">
        <f t="shared" si="447"/>
        <v>31.52000000000001</v>
      </c>
      <c r="Y1330" s="12">
        <f t="shared" si="448"/>
        <v>18912.000000000007</v>
      </c>
      <c r="Z1330" s="12">
        <f t="shared" si="449"/>
        <v>3152.0000000000014</v>
      </c>
      <c r="AA1330" s="7"/>
      <c r="AB1330">
        <v>144</v>
      </c>
      <c r="AC1330" s="14">
        <f t="shared" si="450"/>
        <v>12.650000000000006</v>
      </c>
      <c r="AD1330" s="12">
        <f t="shared" si="451"/>
        <v>7590.0000000000036</v>
      </c>
      <c r="AE1330" s="12">
        <f t="shared" si="452"/>
        <v>1265.0000000000007</v>
      </c>
      <c r="AF1330" s="7"/>
      <c r="AG1330">
        <v>122</v>
      </c>
      <c r="AH1330" s="14">
        <f t="shared" si="453"/>
        <v>-7.2199999999999989</v>
      </c>
      <c r="AI1330" s="12">
        <f t="shared" si="454"/>
        <v>-4331.9999999999991</v>
      </c>
      <c r="AJ1330" s="12">
        <f t="shared" si="455"/>
        <v>-721.99999999999989</v>
      </c>
      <c r="AK1330" s="7"/>
      <c r="AL1330" s="12">
        <f t="shared" si="456"/>
        <v>53004.000000000015</v>
      </c>
      <c r="AM1330" s="12">
        <f t="shared" si="457"/>
        <v>8834.0000000000018</v>
      </c>
    </row>
    <row r="1331" spans="1:39" x14ac:dyDescent="0.25">
      <c r="A1331" t="s">
        <v>61</v>
      </c>
      <c r="B1331" t="s">
        <v>209</v>
      </c>
      <c r="C1331" t="s">
        <v>883</v>
      </c>
      <c r="D1331">
        <v>2016</v>
      </c>
      <c r="E1331" t="s">
        <v>1328</v>
      </c>
      <c r="F1331">
        <v>3200</v>
      </c>
      <c r="G1331">
        <v>1984</v>
      </c>
      <c r="H1331" s="4" t="s">
        <v>14</v>
      </c>
      <c r="I1331">
        <v>3198</v>
      </c>
      <c r="J1331">
        <v>8.9</v>
      </c>
      <c r="K1331">
        <v>235</v>
      </c>
      <c r="L1331" s="30">
        <f t="shared" si="440"/>
        <v>224.42499999999998</v>
      </c>
      <c r="M1331" s="30">
        <f t="shared" si="441"/>
        <v>220.89999999999998</v>
      </c>
      <c r="N1331" s="30">
        <f t="shared" si="442"/>
        <v>217.375</v>
      </c>
      <c r="O1331" s="30">
        <f t="shared" si="443"/>
        <v>213.85</v>
      </c>
      <c r="P1331">
        <v>52</v>
      </c>
      <c r="Q1331" s="7"/>
      <c r="R1331">
        <v>187</v>
      </c>
      <c r="S1331" s="14">
        <f t="shared" si="444"/>
        <v>-37.424999999999983</v>
      </c>
      <c r="T1331" s="12">
        <f t="shared" si="445"/>
        <v>-194609.99999999991</v>
      </c>
      <c r="U1331" s="12">
        <f t="shared" si="446"/>
        <v>-3742.4999999999982</v>
      </c>
      <c r="V1331" s="7"/>
      <c r="W1331">
        <v>165</v>
      </c>
      <c r="X1331" s="14">
        <f t="shared" si="447"/>
        <v>-55.899999999999977</v>
      </c>
      <c r="Y1331" s="12">
        <f t="shared" si="448"/>
        <v>-290679.99999999988</v>
      </c>
      <c r="Z1331" s="12">
        <f t="shared" si="449"/>
        <v>-5589.9999999999982</v>
      </c>
      <c r="AA1331" s="7"/>
      <c r="AB1331">
        <v>144</v>
      </c>
      <c r="AC1331" s="14">
        <f t="shared" si="450"/>
        <v>-73.375</v>
      </c>
      <c r="AD1331" s="12">
        <f t="shared" si="451"/>
        <v>-381550</v>
      </c>
      <c r="AE1331" s="12">
        <f t="shared" si="452"/>
        <v>-7337.5</v>
      </c>
      <c r="AF1331" s="7"/>
      <c r="AG1331">
        <v>122</v>
      </c>
      <c r="AH1331" s="14">
        <f t="shared" si="453"/>
        <v>-91.85</v>
      </c>
      <c r="AI1331" s="12">
        <f t="shared" si="454"/>
        <v>-477620</v>
      </c>
      <c r="AJ1331" s="12">
        <f t="shared" si="455"/>
        <v>-9185</v>
      </c>
      <c r="AK1331" s="7"/>
      <c r="AL1331" s="12">
        <f t="shared" si="456"/>
        <v>-1344460</v>
      </c>
      <c r="AM1331" s="12">
        <f t="shared" si="457"/>
        <v>-25855</v>
      </c>
    </row>
    <row r="1332" spans="1:39" x14ac:dyDescent="0.25">
      <c r="A1332" t="s">
        <v>49</v>
      </c>
      <c r="B1332" t="s">
        <v>666</v>
      </c>
      <c r="C1332" t="s">
        <v>897</v>
      </c>
      <c r="D1332">
        <v>2017</v>
      </c>
      <c r="E1332" t="s">
        <v>1331</v>
      </c>
      <c r="F1332">
        <v>2484</v>
      </c>
      <c r="G1332">
        <v>1985</v>
      </c>
      <c r="H1332" s="4" t="s">
        <v>14</v>
      </c>
      <c r="I1332">
        <v>2231</v>
      </c>
      <c r="J1332">
        <v>8.5</v>
      </c>
      <c r="K1332">
        <v>224</v>
      </c>
      <c r="L1332" s="30">
        <f t="shared" si="440"/>
        <v>213.92</v>
      </c>
      <c r="M1332" s="30">
        <f t="shared" si="441"/>
        <v>210.56</v>
      </c>
      <c r="N1332" s="30">
        <f t="shared" si="442"/>
        <v>207.20000000000002</v>
      </c>
      <c r="O1332" s="30">
        <f t="shared" si="443"/>
        <v>203.84</v>
      </c>
      <c r="P1332">
        <v>2</v>
      </c>
      <c r="Q1332" s="7"/>
      <c r="R1332">
        <v>187</v>
      </c>
      <c r="S1332" s="14">
        <f t="shared" si="444"/>
        <v>-26.919999999999987</v>
      </c>
      <c r="T1332" s="12">
        <f t="shared" si="445"/>
        <v>-5383.9999999999973</v>
      </c>
      <c r="U1332" s="12">
        <f t="shared" si="446"/>
        <v>-2691.9999999999986</v>
      </c>
      <c r="V1332" s="7"/>
      <c r="W1332">
        <v>165</v>
      </c>
      <c r="X1332" s="14">
        <f t="shared" si="447"/>
        <v>-45.56</v>
      </c>
      <c r="Y1332" s="12">
        <f t="shared" si="448"/>
        <v>-9112</v>
      </c>
      <c r="Z1332" s="12">
        <f t="shared" si="449"/>
        <v>-4556</v>
      </c>
      <c r="AA1332" s="7"/>
      <c r="AB1332">
        <v>144</v>
      </c>
      <c r="AC1332" s="14">
        <f t="shared" si="450"/>
        <v>-63.200000000000017</v>
      </c>
      <c r="AD1332" s="12">
        <f t="shared" si="451"/>
        <v>-12640.000000000004</v>
      </c>
      <c r="AE1332" s="12">
        <f t="shared" si="452"/>
        <v>-6320.0000000000018</v>
      </c>
      <c r="AF1332" s="7"/>
      <c r="AG1332">
        <v>122</v>
      </c>
      <c r="AH1332" s="14">
        <f t="shared" si="453"/>
        <v>-81.84</v>
      </c>
      <c r="AI1332" s="12">
        <f t="shared" si="454"/>
        <v>-16368</v>
      </c>
      <c r="AJ1332" s="12">
        <f t="shared" si="455"/>
        <v>-8184</v>
      </c>
      <c r="AK1332" s="7"/>
      <c r="AL1332" s="12">
        <f t="shared" si="456"/>
        <v>-43504</v>
      </c>
      <c r="AM1332" s="12">
        <f t="shared" si="457"/>
        <v>-21752</v>
      </c>
    </row>
    <row r="1333" spans="1:39" x14ac:dyDescent="0.25">
      <c r="A1333" t="s">
        <v>76</v>
      </c>
      <c r="B1333" t="s">
        <v>666</v>
      </c>
      <c r="C1333" t="s">
        <v>1230</v>
      </c>
      <c r="D1333">
        <v>2017</v>
      </c>
      <c r="E1333" t="s">
        <v>1332</v>
      </c>
      <c r="F1333">
        <v>2715</v>
      </c>
      <c r="G1333">
        <v>1985</v>
      </c>
      <c r="H1333" s="4" t="s">
        <v>10</v>
      </c>
      <c r="I1333">
        <v>3498</v>
      </c>
      <c r="J1333">
        <v>10.1</v>
      </c>
      <c r="K1333">
        <v>226</v>
      </c>
      <c r="L1333" s="30">
        <f t="shared" si="440"/>
        <v>215.82999999999998</v>
      </c>
      <c r="M1333" s="30">
        <f t="shared" si="441"/>
        <v>212.44</v>
      </c>
      <c r="N1333" s="30">
        <f t="shared" si="442"/>
        <v>209.05</v>
      </c>
      <c r="O1333" s="30">
        <f t="shared" si="443"/>
        <v>205.66</v>
      </c>
      <c r="P1333">
        <v>152</v>
      </c>
      <c r="Q1333" s="7"/>
      <c r="R1333">
        <v>187</v>
      </c>
      <c r="S1333" s="14">
        <f t="shared" si="444"/>
        <v>-28.829999999999984</v>
      </c>
      <c r="T1333" s="12">
        <f t="shared" si="445"/>
        <v>-438215.99999999983</v>
      </c>
      <c r="U1333" s="12">
        <f t="shared" si="446"/>
        <v>-2882.9999999999986</v>
      </c>
      <c r="V1333" s="7"/>
      <c r="W1333">
        <v>165</v>
      </c>
      <c r="X1333" s="14">
        <f t="shared" si="447"/>
        <v>-47.44</v>
      </c>
      <c r="Y1333" s="12">
        <f t="shared" si="448"/>
        <v>-721087.99999999988</v>
      </c>
      <c r="Z1333" s="12">
        <f t="shared" si="449"/>
        <v>-4743.9999999999991</v>
      </c>
      <c r="AA1333" s="7"/>
      <c r="AB1333">
        <v>144</v>
      </c>
      <c r="AC1333" s="14">
        <f t="shared" si="450"/>
        <v>-65.050000000000011</v>
      </c>
      <c r="AD1333" s="12">
        <f t="shared" si="451"/>
        <v>-988760.00000000023</v>
      </c>
      <c r="AE1333" s="12">
        <f t="shared" si="452"/>
        <v>-6505.0000000000018</v>
      </c>
      <c r="AF1333" s="7"/>
      <c r="AG1333">
        <v>122</v>
      </c>
      <c r="AH1333" s="14">
        <f t="shared" si="453"/>
        <v>-83.66</v>
      </c>
      <c r="AI1333" s="12">
        <f t="shared" si="454"/>
        <v>-1271632</v>
      </c>
      <c r="AJ1333" s="12">
        <f t="shared" si="455"/>
        <v>-8366</v>
      </c>
      <c r="AK1333" s="7"/>
      <c r="AL1333" s="12">
        <f t="shared" si="456"/>
        <v>-3419696</v>
      </c>
      <c r="AM1333" s="12">
        <f t="shared" si="457"/>
        <v>-22498</v>
      </c>
    </row>
    <row r="1334" spans="1:39" x14ac:dyDescent="0.25">
      <c r="A1334" t="s">
        <v>15</v>
      </c>
      <c r="B1334" t="s">
        <v>782</v>
      </c>
      <c r="C1334" t="s">
        <v>960</v>
      </c>
      <c r="D1334">
        <v>2015</v>
      </c>
      <c r="E1334" t="s">
        <v>1333</v>
      </c>
      <c r="F1334">
        <v>2500</v>
      </c>
      <c r="G1334">
        <v>1987</v>
      </c>
      <c r="H1334" s="4" t="s">
        <v>14</v>
      </c>
      <c r="I1334">
        <v>2143</v>
      </c>
      <c r="J1334">
        <v>5.6</v>
      </c>
      <c r="K1334">
        <v>146</v>
      </c>
      <c r="L1334" s="30">
        <f t="shared" si="440"/>
        <v>139.43</v>
      </c>
      <c r="M1334" s="30">
        <f t="shared" si="441"/>
        <v>137.23999999999998</v>
      </c>
      <c r="N1334" s="30">
        <f t="shared" si="442"/>
        <v>135.05000000000001</v>
      </c>
      <c r="O1334" s="30">
        <f t="shared" si="443"/>
        <v>132.86000000000001</v>
      </c>
      <c r="P1334">
        <v>14</v>
      </c>
      <c r="Q1334" s="7"/>
      <c r="R1334">
        <v>187</v>
      </c>
      <c r="S1334" s="14">
        <f t="shared" si="444"/>
        <v>47.569999999999993</v>
      </c>
      <c r="T1334" s="12">
        <f t="shared" si="445"/>
        <v>66597.999999999985</v>
      </c>
      <c r="U1334" s="12">
        <f t="shared" si="446"/>
        <v>4756.9999999999991</v>
      </c>
      <c r="V1334" s="7"/>
      <c r="W1334">
        <v>165</v>
      </c>
      <c r="X1334" s="14">
        <f t="shared" si="447"/>
        <v>27.760000000000019</v>
      </c>
      <c r="Y1334" s="12">
        <f t="shared" si="448"/>
        <v>38864.000000000029</v>
      </c>
      <c r="Z1334" s="12">
        <f t="shared" si="449"/>
        <v>2776.0000000000023</v>
      </c>
      <c r="AA1334" s="7"/>
      <c r="AB1334">
        <v>144</v>
      </c>
      <c r="AC1334" s="14">
        <f t="shared" si="450"/>
        <v>8.9499999999999886</v>
      </c>
      <c r="AD1334" s="12">
        <f t="shared" si="451"/>
        <v>12529.999999999984</v>
      </c>
      <c r="AE1334" s="12">
        <f t="shared" si="452"/>
        <v>894.99999999999886</v>
      </c>
      <c r="AF1334" s="7"/>
      <c r="AG1334">
        <v>122</v>
      </c>
      <c r="AH1334" s="14">
        <f t="shared" si="453"/>
        <v>-10.860000000000014</v>
      </c>
      <c r="AI1334" s="12">
        <f t="shared" si="454"/>
        <v>-15204.000000000018</v>
      </c>
      <c r="AJ1334" s="12">
        <f t="shared" si="455"/>
        <v>-1086.0000000000014</v>
      </c>
      <c r="AK1334" s="7"/>
      <c r="AL1334" s="12">
        <f t="shared" si="456"/>
        <v>102787.99999999997</v>
      </c>
      <c r="AM1334" s="12">
        <f t="shared" si="457"/>
        <v>7341.9999999999982</v>
      </c>
    </row>
    <row r="1335" spans="1:39" x14ac:dyDescent="0.25">
      <c r="A1335" t="s">
        <v>760</v>
      </c>
      <c r="B1335" t="s">
        <v>249</v>
      </c>
      <c r="C1335" t="s">
        <v>1334</v>
      </c>
      <c r="D1335">
        <v>2019</v>
      </c>
      <c r="E1335" t="s">
        <v>2082</v>
      </c>
      <c r="F1335">
        <v>2410</v>
      </c>
      <c r="G1335">
        <v>1990</v>
      </c>
      <c r="H1335" s="4" t="s">
        <v>10</v>
      </c>
      <c r="I1335">
        <v>5935</v>
      </c>
      <c r="J1335">
        <v>13.2</v>
      </c>
      <c r="K1335">
        <v>305</v>
      </c>
      <c r="L1335" s="30">
        <f t="shared" si="440"/>
        <v>291.27499999999998</v>
      </c>
      <c r="M1335" s="30">
        <f t="shared" si="441"/>
        <v>286.7</v>
      </c>
      <c r="N1335" s="30">
        <f t="shared" si="442"/>
        <v>282.125</v>
      </c>
      <c r="O1335" s="30">
        <f t="shared" si="443"/>
        <v>277.55</v>
      </c>
      <c r="P1335">
        <v>4</v>
      </c>
      <c r="Q1335" s="7"/>
      <c r="R1335">
        <v>187</v>
      </c>
      <c r="S1335" s="14">
        <f t="shared" si="444"/>
        <v>-104.27499999999998</v>
      </c>
      <c r="T1335" s="12">
        <f t="shared" si="445"/>
        <v>-41709.999999999993</v>
      </c>
      <c r="U1335" s="12">
        <f t="shared" si="446"/>
        <v>-10427.499999999998</v>
      </c>
      <c r="V1335" s="7"/>
      <c r="W1335">
        <v>165</v>
      </c>
      <c r="X1335" s="14">
        <f t="shared" si="447"/>
        <v>-121.69999999999999</v>
      </c>
      <c r="Y1335" s="12">
        <f t="shared" si="448"/>
        <v>-48679.999999999993</v>
      </c>
      <c r="Z1335" s="12">
        <f t="shared" si="449"/>
        <v>-12169.999999999998</v>
      </c>
      <c r="AA1335" s="7"/>
      <c r="AB1335">
        <v>144</v>
      </c>
      <c r="AC1335" s="14">
        <f t="shared" si="450"/>
        <v>-138.125</v>
      </c>
      <c r="AD1335" s="12">
        <f t="shared" si="451"/>
        <v>-55250</v>
      </c>
      <c r="AE1335" s="12">
        <f t="shared" si="452"/>
        <v>-13812.5</v>
      </c>
      <c r="AF1335" s="7"/>
      <c r="AG1335">
        <v>122</v>
      </c>
      <c r="AH1335" s="14">
        <f t="shared" si="453"/>
        <v>-155.55000000000001</v>
      </c>
      <c r="AI1335" s="12">
        <f t="shared" si="454"/>
        <v>-62220.000000000007</v>
      </c>
      <c r="AJ1335" s="12">
        <f t="shared" si="455"/>
        <v>-15555.000000000002</v>
      </c>
      <c r="AK1335" s="7"/>
      <c r="AL1335" s="12">
        <f t="shared" si="456"/>
        <v>-207860</v>
      </c>
      <c r="AM1335" s="12">
        <f t="shared" si="457"/>
        <v>-51965</v>
      </c>
    </row>
    <row r="1336" spans="1:39" x14ac:dyDescent="0.25">
      <c r="A1336" t="s">
        <v>436</v>
      </c>
      <c r="B1336" t="s">
        <v>1262</v>
      </c>
      <c r="C1336" t="s">
        <v>1335</v>
      </c>
      <c r="D1336">
        <v>2018</v>
      </c>
      <c r="E1336" t="s">
        <v>1336</v>
      </c>
      <c r="F1336">
        <v>2750</v>
      </c>
      <c r="G1336">
        <v>1991</v>
      </c>
      <c r="H1336" s="4" t="s">
        <v>10</v>
      </c>
      <c r="I1336">
        <v>1969</v>
      </c>
      <c r="J1336">
        <v>8.3000000000000007</v>
      </c>
      <c r="K1336">
        <v>190</v>
      </c>
      <c r="L1336" s="30">
        <f t="shared" si="440"/>
        <v>181.45</v>
      </c>
      <c r="M1336" s="30">
        <f t="shared" si="441"/>
        <v>178.6</v>
      </c>
      <c r="N1336" s="30">
        <f t="shared" si="442"/>
        <v>175.75</v>
      </c>
      <c r="O1336" s="30">
        <f t="shared" si="443"/>
        <v>172.9</v>
      </c>
      <c r="P1336">
        <v>8</v>
      </c>
      <c r="Q1336" s="7"/>
      <c r="R1336">
        <v>187</v>
      </c>
      <c r="S1336" s="14">
        <f t="shared" si="444"/>
        <v>5.5500000000000114</v>
      </c>
      <c r="T1336" s="12">
        <f t="shared" si="445"/>
        <v>4440.0000000000091</v>
      </c>
      <c r="U1336" s="12">
        <f t="shared" si="446"/>
        <v>555.00000000000114</v>
      </c>
      <c r="V1336" s="7"/>
      <c r="W1336">
        <v>165</v>
      </c>
      <c r="X1336" s="14">
        <f t="shared" si="447"/>
        <v>-13.599999999999994</v>
      </c>
      <c r="Y1336" s="12">
        <f t="shared" si="448"/>
        <v>-10879.999999999996</v>
      </c>
      <c r="Z1336" s="12">
        <f t="shared" si="449"/>
        <v>-1359.9999999999995</v>
      </c>
      <c r="AA1336" s="7"/>
      <c r="AB1336">
        <v>144</v>
      </c>
      <c r="AC1336" s="14">
        <f t="shared" si="450"/>
        <v>-31.75</v>
      </c>
      <c r="AD1336" s="12">
        <f t="shared" si="451"/>
        <v>-25400</v>
      </c>
      <c r="AE1336" s="12">
        <f t="shared" si="452"/>
        <v>-3175</v>
      </c>
      <c r="AF1336" s="7"/>
      <c r="AG1336">
        <v>122</v>
      </c>
      <c r="AH1336" s="14">
        <f t="shared" si="453"/>
        <v>-50.900000000000006</v>
      </c>
      <c r="AI1336" s="12">
        <f t="shared" si="454"/>
        <v>-40720.000000000007</v>
      </c>
      <c r="AJ1336" s="12">
        <f t="shared" si="455"/>
        <v>-5090.0000000000009</v>
      </c>
      <c r="AK1336" s="7"/>
      <c r="AL1336" s="12">
        <f t="shared" si="456"/>
        <v>-72559.999999999985</v>
      </c>
      <c r="AM1336" s="12">
        <f t="shared" si="457"/>
        <v>-9069.9999999999982</v>
      </c>
    </row>
    <row r="1337" spans="1:39" x14ac:dyDescent="0.25">
      <c r="A1337" t="s">
        <v>436</v>
      </c>
      <c r="B1337" t="s">
        <v>1262</v>
      </c>
      <c r="C1337" t="s">
        <v>1335</v>
      </c>
      <c r="D1337">
        <v>2018</v>
      </c>
      <c r="E1337" t="s">
        <v>1337</v>
      </c>
      <c r="F1337">
        <v>2750</v>
      </c>
      <c r="G1337">
        <v>1991</v>
      </c>
      <c r="H1337" s="4" t="s">
        <v>10</v>
      </c>
      <c r="I1337">
        <v>1969</v>
      </c>
      <c r="J1337">
        <v>8.3000000000000007</v>
      </c>
      <c r="K1337">
        <v>190</v>
      </c>
      <c r="L1337" s="30">
        <f t="shared" si="440"/>
        <v>181.45</v>
      </c>
      <c r="M1337" s="30">
        <f t="shared" si="441"/>
        <v>178.6</v>
      </c>
      <c r="N1337" s="30">
        <f t="shared" si="442"/>
        <v>175.75</v>
      </c>
      <c r="O1337" s="30">
        <f t="shared" si="443"/>
        <v>172.9</v>
      </c>
      <c r="P1337">
        <v>26</v>
      </c>
      <c r="Q1337" s="7"/>
      <c r="R1337">
        <v>187</v>
      </c>
      <c r="S1337" s="14">
        <f t="shared" si="444"/>
        <v>5.5500000000000114</v>
      </c>
      <c r="T1337" s="12">
        <f t="shared" si="445"/>
        <v>14430.000000000029</v>
      </c>
      <c r="U1337" s="12">
        <f t="shared" si="446"/>
        <v>555.00000000000114</v>
      </c>
      <c r="V1337" s="7"/>
      <c r="W1337">
        <v>165</v>
      </c>
      <c r="X1337" s="14">
        <f t="shared" si="447"/>
        <v>-13.599999999999994</v>
      </c>
      <c r="Y1337" s="12">
        <f t="shared" si="448"/>
        <v>-35359.999999999985</v>
      </c>
      <c r="Z1337" s="12">
        <f t="shared" si="449"/>
        <v>-1359.9999999999995</v>
      </c>
      <c r="AA1337" s="7"/>
      <c r="AB1337">
        <v>144</v>
      </c>
      <c r="AC1337" s="14">
        <f t="shared" si="450"/>
        <v>-31.75</v>
      </c>
      <c r="AD1337" s="12">
        <f t="shared" si="451"/>
        <v>-82550</v>
      </c>
      <c r="AE1337" s="12">
        <f t="shared" si="452"/>
        <v>-3175</v>
      </c>
      <c r="AF1337" s="7"/>
      <c r="AG1337">
        <v>122</v>
      </c>
      <c r="AH1337" s="14">
        <f t="shared" si="453"/>
        <v>-50.900000000000006</v>
      </c>
      <c r="AI1337" s="12">
        <f t="shared" si="454"/>
        <v>-132340</v>
      </c>
      <c r="AJ1337" s="12">
        <f t="shared" si="455"/>
        <v>-5090</v>
      </c>
      <c r="AK1337" s="7"/>
      <c r="AL1337" s="12">
        <f t="shared" si="456"/>
        <v>-235819.99999999997</v>
      </c>
      <c r="AM1337" s="12">
        <f t="shared" si="457"/>
        <v>-9069.9999999999982</v>
      </c>
    </row>
    <row r="1338" spans="1:39" x14ac:dyDescent="0.25">
      <c r="A1338" t="s">
        <v>257</v>
      </c>
      <c r="B1338" t="s">
        <v>666</v>
      </c>
      <c r="C1338" t="s">
        <v>1098</v>
      </c>
      <c r="D1338">
        <v>2019</v>
      </c>
      <c r="E1338" t="s">
        <v>2083</v>
      </c>
      <c r="F1338">
        <v>2562</v>
      </c>
      <c r="G1338">
        <v>1992</v>
      </c>
      <c r="H1338" s="4" t="s">
        <v>10</v>
      </c>
      <c r="I1338">
        <v>3604</v>
      </c>
      <c r="J1338">
        <v>10.3</v>
      </c>
      <c r="K1338">
        <v>239</v>
      </c>
      <c r="L1338" s="30">
        <f t="shared" si="440"/>
        <v>228.245</v>
      </c>
      <c r="M1338" s="30">
        <f t="shared" si="441"/>
        <v>224.66</v>
      </c>
      <c r="N1338" s="30">
        <f t="shared" si="442"/>
        <v>221.07500000000002</v>
      </c>
      <c r="O1338" s="30">
        <f t="shared" si="443"/>
        <v>217.49</v>
      </c>
      <c r="P1338">
        <v>2</v>
      </c>
      <c r="Q1338" s="7"/>
      <c r="R1338">
        <v>187</v>
      </c>
      <c r="S1338" s="14">
        <f t="shared" si="444"/>
        <v>-41.245000000000005</v>
      </c>
      <c r="T1338" s="12">
        <f t="shared" si="445"/>
        <v>-8249</v>
      </c>
      <c r="U1338" s="12">
        <f t="shared" si="446"/>
        <v>-4124.5</v>
      </c>
      <c r="V1338" s="7"/>
      <c r="W1338">
        <v>165</v>
      </c>
      <c r="X1338" s="14">
        <f t="shared" si="447"/>
        <v>-59.66</v>
      </c>
      <c r="Y1338" s="12">
        <f t="shared" si="448"/>
        <v>-11932</v>
      </c>
      <c r="Z1338" s="12">
        <f t="shared" si="449"/>
        <v>-5966</v>
      </c>
      <c r="AA1338" s="7"/>
      <c r="AB1338">
        <v>144</v>
      </c>
      <c r="AC1338" s="14">
        <f t="shared" si="450"/>
        <v>-77.075000000000017</v>
      </c>
      <c r="AD1338" s="12">
        <f t="shared" si="451"/>
        <v>-15415.000000000004</v>
      </c>
      <c r="AE1338" s="12">
        <f t="shared" si="452"/>
        <v>-7707.5000000000018</v>
      </c>
      <c r="AF1338" s="7"/>
      <c r="AG1338">
        <v>122</v>
      </c>
      <c r="AH1338" s="14">
        <f t="shared" si="453"/>
        <v>-95.490000000000009</v>
      </c>
      <c r="AI1338" s="12">
        <f t="shared" si="454"/>
        <v>-19098</v>
      </c>
      <c r="AJ1338" s="12">
        <f t="shared" si="455"/>
        <v>-9549</v>
      </c>
      <c r="AK1338" s="7"/>
      <c r="AL1338" s="12">
        <f t="shared" si="456"/>
        <v>-54694</v>
      </c>
      <c r="AM1338" s="12">
        <f t="shared" si="457"/>
        <v>-27347</v>
      </c>
    </row>
    <row r="1339" spans="1:39" x14ac:dyDescent="0.25">
      <c r="A1339" t="s">
        <v>141</v>
      </c>
      <c r="B1339" t="s">
        <v>902</v>
      </c>
      <c r="C1339" t="s">
        <v>1338</v>
      </c>
      <c r="D1339">
        <v>2018</v>
      </c>
      <c r="E1339" t="s">
        <v>1339</v>
      </c>
      <c r="F1339">
        <v>2680</v>
      </c>
      <c r="G1339">
        <v>1995</v>
      </c>
      <c r="H1339" s="4" t="s">
        <v>10</v>
      </c>
      <c r="I1339">
        <v>2995</v>
      </c>
      <c r="J1339">
        <v>7.9</v>
      </c>
      <c r="K1339">
        <v>181</v>
      </c>
      <c r="L1339" s="30">
        <f t="shared" si="440"/>
        <v>172.85499999999999</v>
      </c>
      <c r="M1339" s="30">
        <f t="shared" si="441"/>
        <v>170.14</v>
      </c>
      <c r="N1339" s="30">
        <f t="shared" si="442"/>
        <v>167.42500000000001</v>
      </c>
      <c r="O1339" s="30">
        <f t="shared" si="443"/>
        <v>164.71</v>
      </c>
      <c r="P1339">
        <v>10</v>
      </c>
      <c r="Q1339" s="7"/>
      <c r="R1339">
        <v>187</v>
      </c>
      <c r="S1339" s="14">
        <f t="shared" si="444"/>
        <v>14.14500000000001</v>
      </c>
      <c r="T1339" s="12">
        <f t="shared" si="445"/>
        <v>14145.000000000011</v>
      </c>
      <c r="U1339" s="12">
        <f t="shared" si="446"/>
        <v>1414.5000000000011</v>
      </c>
      <c r="V1339" s="7"/>
      <c r="W1339">
        <v>165</v>
      </c>
      <c r="X1339" s="14">
        <f t="shared" si="447"/>
        <v>-5.1399999999999864</v>
      </c>
      <c r="Y1339" s="12">
        <f t="shared" si="448"/>
        <v>-5139.9999999999864</v>
      </c>
      <c r="Z1339" s="12">
        <f t="shared" si="449"/>
        <v>-513.99999999999864</v>
      </c>
      <c r="AA1339" s="7"/>
      <c r="AB1339">
        <v>144</v>
      </c>
      <c r="AC1339" s="14">
        <f t="shared" si="450"/>
        <v>-23.425000000000011</v>
      </c>
      <c r="AD1339" s="12">
        <f t="shared" si="451"/>
        <v>-23425.000000000011</v>
      </c>
      <c r="AE1339" s="12">
        <f t="shared" si="452"/>
        <v>-2342.5000000000009</v>
      </c>
      <c r="AF1339" s="7"/>
      <c r="AG1339">
        <v>122</v>
      </c>
      <c r="AH1339" s="14">
        <f t="shared" si="453"/>
        <v>-42.710000000000008</v>
      </c>
      <c r="AI1339" s="12">
        <f t="shared" si="454"/>
        <v>-42710.000000000007</v>
      </c>
      <c r="AJ1339" s="12">
        <f t="shared" si="455"/>
        <v>-4271.0000000000009</v>
      </c>
      <c r="AK1339" s="7"/>
      <c r="AL1339" s="12">
        <f t="shared" si="456"/>
        <v>-57129.999999999985</v>
      </c>
      <c r="AM1339" s="12">
        <f t="shared" si="457"/>
        <v>-5712.9999999999982</v>
      </c>
    </row>
    <row r="1340" spans="1:39" x14ac:dyDescent="0.25">
      <c r="A1340" t="s">
        <v>114</v>
      </c>
      <c r="B1340" t="s">
        <v>209</v>
      </c>
      <c r="C1340" t="s">
        <v>829</v>
      </c>
      <c r="D1340">
        <v>2016</v>
      </c>
      <c r="E1340" t="s">
        <v>1340</v>
      </c>
      <c r="F1340">
        <v>3200</v>
      </c>
      <c r="G1340">
        <v>1995</v>
      </c>
      <c r="H1340" s="4" t="s">
        <v>14</v>
      </c>
      <c r="I1340">
        <v>3198</v>
      </c>
      <c r="J1340">
        <v>8.1</v>
      </c>
      <c r="K1340">
        <v>215</v>
      </c>
      <c r="L1340" s="30">
        <f t="shared" si="440"/>
        <v>205.32499999999999</v>
      </c>
      <c r="M1340" s="30">
        <f t="shared" si="441"/>
        <v>202.1</v>
      </c>
      <c r="N1340" s="30">
        <f t="shared" si="442"/>
        <v>198.875</v>
      </c>
      <c r="O1340" s="30">
        <f t="shared" si="443"/>
        <v>195.65</v>
      </c>
      <c r="P1340">
        <v>48</v>
      </c>
      <c r="Q1340" s="7"/>
      <c r="R1340">
        <v>187</v>
      </c>
      <c r="S1340" s="14">
        <f t="shared" si="444"/>
        <v>-18.324999999999989</v>
      </c>
      <c r="T1340" s="12">
        <f t="shared" si="445"/>
        <v>-87959.999999999942</v>
      </c>
      <c r="U1340" s="12">
        <f t="shared" si="446"/>
        <v>-1832.4999999999989</v>
      </c>
      <c r="V1340" s="7"/>
      <c r="W1340">
        <v>165</v>
      </c>
      <c r="X1340" s="14">
        <f t="shared" si="447"/>
        <v>-37.099999999999994</v>
      </c>
      <c r="Y1340" s="12">
        <f t="shared" si="448"/>
        <v>-178079.99999999997</v>
      </c>
      <c r="Z1340" s="12">
        <f t="shared" si="449"/>
        <v>-3709.9999999999995</v>
      </c>
      <c r="AA1340" s="7"/>
      <c r="AB1340">
        <v>144</v>
      </c>
      <c r="AC1340" s="14">
        <f t="shared" si="450"/>
        <v>-54.875</v>
      </c>
      <c r="AD1340" s="12">
        <f t="shared" si="451"/>
        <v>-263400</v>
      </c>
      <c r="AE1340" s="12">
        <f t="shared" si="452"/>
        <v>-5487.5</v>
      </c>
      <c r="AF1340" s="7"/>
      <c r="AG1340">
        <v>122</v>
      </c>
      <c r="AH1340" s="14">
        <f t="shared" si="453"/>
        <v>-73.650000000000006</v>
      </c>
      <c r="AI1340" s="12">
        <f t="shared" si="454"/>
        <v>-353520</v>
      </c>
      <c r="AJ1340" s="12">
        <f t="shared" si="455"/>
        <v>-7365</v>
      </c>
      <c r="AK1340" s="7"/>
      <c r="AL1340" s="12">
        <f t="shared" si="456"/>
        <v>-882960</v>
      </c>
      <c r="AM1340" s="12">
        <f t="shared" si="457"/>
        <v>-18395</v>
      </c>
    </row>
    <row r="1341" spans="1:39" x14ac:dyDescent="0.25">
      <c r="A1341" t="s">
        <v>223</v>
      </c>
      <c r="B1341" t="s">
        <v>209</v>
      </c>
      <c r="C1341" t="s">
        <v>1168</v>
      </c>
      <c r="D1341">
        <v>2016</v>
      </c>
      <c r="E1341" t="s">
        <v>1344</v>
      </c>
      <c r="F1341">
        <v>2740</v>
      </c>
      <c r="G1341">
        <v>1995</v>
      </c>
      <c r="H1341" s="4" t="s">
        <v>14</v>
      </c>
      <c r="I1341">
        <v>1998</v>
      </c>
      <c r="J1341">
        <v>7.8</v>
      </c>
      <c r="K1341">
        <v>204</v>
      </c>
      <c r="L1341" s="30">
        <f t="shared" si="440"/>
        <v>194.82</v>
      </c>
      <c r="M1341" s="30">
        <f t="shared" si="441"/>
        <v>191.76</v>
      </c>
      <c r="N1341" s="30">
        <f t="shared" si="442"/>
        <v>188.70000000000002</v>
      </c>
      <c r="O1341" s="30">
        <f t="shared" si="443"/>
        <v>185.64000000000001</v>
      </c>
      <c r="P1341">
        <v>2</v>
      </c>
      <c r="Q1341" s="7"/>
      <c r="R1341">
        <v>187</v>
      </c>
      <c r="S1341" s="14">
        <f t="shared" si="444"/>
        <v>-7.8199999999999932</v>
      </c>
      <c r="T1341" s="12">
        <f t="shared" si="445"/>
        <v>-1563.9999999999986</v>
      </c>
      <c r="U1341" s="12">
        <f t="shared" si="446"/>
        <v>-781.99999999999932</v>
      </c>
      <c r="V1341" s="7"/>
      <c r="W1341">
        <v>165</v>
      </c>
      <c r="X1341" s="14">
        <f t="shared" si="447"/>
        <v>-26.759999999999991</v>
      </c>
      <c r="Y1341" s="12">
        <f t="shared" si="448"/>
        <v>-5351.9999999999982</v>
      </c>
      <c r="Z1341" s="12">
        <f t="shared" si="449"/>
        <v>-2675.9999999999991</v>
      </c>
      <c r="AA1341" s="7"/>
      <c r="AB1341">
        <v>144</v>
      </c>
      <c r="AC1341" s="14">
        <f t="shared" si="450"/>
        <v>-44.700000000000017</v>
      </c>
      <c r="AD1341" s="12">
        <f t="shared" si="451"/>
        <v>-8940.0000000000036</v>
      </c>
      <c r="AE1341" s="12">
        <f t="shared" si="452"/>
        <v>-4470.0000000000018</v>
      </c>
      <c r="AF1341" s="7"/>
      <c r="AG1341">
        <v>122</v>
      </c>
      <c r="AH1341" s="14">
        <f t="shared" si="453"/>
        <v>-63.640000000000015</v>
      </c>
      <c r="AI1341" s="12">
        <f t="shared" si="454"/>
        <v>-12728.000000000004</v>
      </c>
      <c r="AJ1341" s="12">
        <f t="shared" si="455"/>
        <v>-6364.0000000000018</v>
      </c>
      <c r="AK1341" s="7"/>
      <c r="AL1341" s="12">
        <f t="shared" si="456"/>
        <v>-28584.000000000007</v>
      </c>
      <c r="AM1341" s="12">
        <f t="shared" si="457"/>
        <v>-14292.000000000004</v>
      </c>
    </row>
    <row r="1342" spans="1:39" x14ac:dyDescent="0.25">
      <c r="A1342" t="s">
        <v>29</v>
      </c>
      <c r="B1342" t="s">
        <v>48</v>
      </c>
      <c r="C1342" t="s">
        <v>662</v>
      </c>
      <c r="D1342">
        <v>2018</v>
      </c>
      <c r="E1342" t="s">
        <v>1343</v>
      </c>
      <c r="F1342">
        <v>2900</v>
      </c>
      <c r="G1342">
        <v>1995</v>
      </c>
      <c r="H1342" s="4" t="s">
        <v>14</v>
      </c>
      <c r="I1342">
        <v>2442</v>
      </c>
      <c r="J1342">
        <v>8.6</v>
      </c>
      <c r="K1342">
        <v>224</v>
      </c>
      <c r="L1342" s="30">
        <f t="shared" si="440"/>
        <v>213.92</v>
      </c>
      <c r="M1342" s="30">
        <f t="shared" si="441"/>
        <v>210.56</v>
      </c>
      <c r="N1342" s="30">
        <f t="shared" si="442"/>
        <v>207.20000000000002</v>
      </c>
      <c r="O1342" s="30">
        <f t="shared" si="443"/>
        <v>203.84</v>
      </c>
      <c r="P1342">
        <v>788</v>
      </c>
      <c r="Q1342" s="7"/>
      <c r="R1342">
        <v>187</v>
      </c>
      <c r="S1342" s="14">
        <f t="shared" si="444"/>
        <v>-26.919999999999987</v>
      </c>
      <c r="T1342" s="12">
        <f t="shared" si="445"/>
        <v>-2121295.9999999991</v>
      </c>
      <c r="U1342" s="12">
        <f t="shared" si="446"/>
        <v>-2691.9999999999986</v>
      </c>
      <c r="V1342" s="7"/>
      <c r="W1342">
        <v>165</v>
      </c>
      <c r="X1342" s="14">
        <f t="shared" si="447"/>
        <v>-45.56</v>
      </c>
      <c r="Y1342" s="12">
        <f t="shared" si="448"/>
        <v>-3590128</v>
      </c>
      <c r="Z1342" s="12">
        <f t="shared" si="449"/>
        <v>-4556</v>
      </c>
      <c r="AA1342" s="7"/>
      <c r="AB1342">
        <v>144</v>
      </c>
      <c r="AC1342" s="14">
        <f t="shared" si="450"/>
        <v>-63.200000000000017</v>
      </c>
      <c r="AD1342" s="12">
        <f t="shared" si="451"/>
        <v>-4980160.0000000009</v>
      </c>
      <c r="AE1342" s="12">
        <f t="shared" si="452"/>
        <v>-6320.0000000000009</v>
      </c>
      <c r="AF1342" s="7"/>
      <c r="AG1342">
        <v>122</v>
      </c>
      <c r="AH1342" s="14">
        <f t="shared" si="453"/>
        <v>-81.84</v>
      </c>
      <c r="AI1342" s="12">
        <f t="shared" si="454"/>
        <v>-6448992.0000000009</v>
      </c>
      <c r="AJ1342" s="12">
        <f t="shared" si="455"/>
        <v>-8184.0000000000009</v>
      </c>
      <c r="AK1342" s="7"/>
      <c r="AL1342" s="12">
        <f t="shared" si="456"/>
        <v>-17140576</v>
      </c>
      <c r="AM1342" s="12">
        <f t="shared" si="457"/>
        <v>-21752</v>
      </c>
    </row>
    <row r="1343" spans="1:39" x14ac:dyDescent="0.25">
      <c r="A1343" t="s">
        <v>223</v>
      </c>
      <c r="B1343" t="s">
        <v>48</v>
      </c>
      <c r="C1343" t="s">
        <v>1168</v>
      </c>
      <c r="D1343">
        <v>2015</v>
      </c>
      <c r="E1343" t="s">
        <v>1345</v>
      </c>
      <c r="F1343">
        <v>2740</v>
      </c>
      <c r="G1343">
        <v>1995</v>
      </c>
      <c r="H1343" s="4" t="s">
        <v>14</v>
      </c>
      <c r="I1343">
        <v>1998</v>
      </c>
      <c r="J1343">
        <v>7.9</v>
      </c>
      <c r="K1343">
        <v>212</v>
      </c>
      <c r="L1343" s="30">
        <f t="shared" si="440"/>
        <v>202.45999999999998</v>
      </c>
      <c r="M1343" s="30">
        <f t="shared" si="441"/>
        <v>199.28</v>
      </c>
      <c r="N1343" s="30">
        <f t="shared" si="442"/>
        <v>196.10000000000002</v>
      </c>
      <c r="O1343" s="30">
        <f t="shared" si="443"/>
        <v>192.92000000000002</v>
      </c>
      <c r="P1343">
        <v>4</v>
      </c>
      <c r="Q1343" s="7"/>
      <c r="R1343">
        <v>187</v>
      </c>
      <c r="S1343" s="14">
        <f t="shared" si="444"/>
        <v>-15.45999999999998</v>
      </c>
      <c r="T1343" s="12">
        <f t="shared" si="445"/>
        <v>-6183.9999999999918</v>
      </c>
      <c r="U1343" s="12">
        <f t="shared" si="446"/>
        <v>-1545.999999999998</v>
      </c>
      <c r="V1343" s="7"/>
      <c r="W1343">
        <v>165</v>
      </c>
      <c r="X1343" s="14">
        <f t="shared" si="447"/>
        <v>-34.28</v>
      </c>
      <c r="Y1343" s="12">
        <f t="shared" si="448"/>
        <v>-13712</v>
      </c>
      <c r="Z1343" s="12">
        <f t="shared" si="449"/>
        <v>-3428</v>
      </c>
      <c r="AA1343" s="7"/>
      <c r="AB1343">
        <v>144</v>
      </c>
      <c r="AC1343" s="14">
        <f t="shared" si="450"/>
        <v>-52.100000000000023</v>
      </c>
      <c r="AD1343" s="12">
        <f t="shared" si="451"/>
        <v>-20840.000000000007</v>
      </c>
      <c r="AE1343" s="12">
        <f t="shared" si="452"/>
        <v>-5210.0000000000018</v>
      </c>
      <c r="AF1343" s="7"/>
      <c r="AG1343">
        <v>122</v>
      </c>
      <c r="AH1343" s="14">
        <f t="shared" si="453"/>
        <v>-70.920000000000016</v>
      </c>
      <c r="AI1343" s="12">
        <f t="shared" si="454"/>
        <v>-28368.000000000007</v>
      </c>
      <c r="AJ1343" s="12">
        <f t="shared" si="455"/>
        <v>-7092.0000000000018</v>
      </c>
      <c r="AK1343" s="7"/>
      <c r="AL1343" s="12">
        <f t="shared" si="456"/>
        <v>-69104</v>
      </c>
      <c r="AM1343" s="12">
        <f t="shared" si="457"/>
        <v>-17276</v>
      </c>
    </row>
    <row r="1344" spans="1:39" x14ac:dyDescent="0.25">
      <c r="A1344" t="s">
        <v>223</v>
      </c>
      <c r="B1344" t="s">
        <v>48</v>
      </c>
      <c r="C1344" t="s">
        <v>1168</v>
      </c>
      <c r="D1344">
        <v>2016</v>
      </c>
      <c r="E1344" t="s">
        <v>1346</v>
      </c>
      <c r="F1344">
        <v>2740</v>
      </c>
      <c r="G1344">
        <v>1995</v>
      </c>
      <c r="H1344" s="4" t="s">
        <v>14</v>
      </c>
      <c r="I1344">
        <v>2157</v>
      </c>
      <c r="J1344">
        <v>7.7</v>
      </c>
      <c r="K1344">
        <v>202</v>
      </c>
      <c r="L1344" s="30">
        <f t="shared" si="440"/>
        <v>192.91</v>
      </c>
      <c r="M1344" s="30">
        <f t="shared" si="441"/>
        <v>189.88</v>
      </c>
      <c r="N1344" s="30">
        <f t="shared" si="442"/>
        <v>186.85000000000002</v>
      </c>
      <c r="O1344" s="30">
        <f t="shared" si="443"/>
        <v>183.82</v>
      </c>
      <c r="P1344">
        <v>4</v>
      </c>
      <c r="Q1344" s="7"/>
      <c r="R1344">
        <v>187</v>
      </c>
      <c r="S1344" s="14">
        <f t="shared" si="444"/>
        <v>-5.9099999999999966</v>
      </c>
      <c r="T1344" s="12">
        <f t="shared" si="445"/>
        <v>-2363.9999999999986</v>
      </c>
      <c r="U1344" s="12">
        <f t="shared" si="446"/>
        <v>-590.99999999999966</v>
      </c>
      <c r="V1344" s="7"/>
      <c r="W1344">
        <v>165</v>
      </c>
      <c r="X1344" s="14">
        <f t="shared" si="447"/>
        <v>-24.879999999999995</v>
      </c>
      <c r="Y1344" s="12">
        <f t="shared" si="448"/>
        <v>-9951.9999999999982</v>
      </c>
      <c r="Z1344" s="12">
        <f t="shared" si="449"/>
        <v>-2487.9999999999995</v>
      </c>
      <c r="AA1344" s="7"/>
      <c r="AB1344">
        <v>144</v>
      </c>
      <c r="AC1344" s="14">
        <f t="shared" si="450"/>
        <v>-42.850000000000023</v>
      </c>
      <c r="AD1344" s="12">
        <f t="shared" si="451"/>
        <v>-17140.000000000007</v>
      </c>
      <c r="AE1344" s="12">
        <f t="shared" si="452"/>
        <v>-4285.0000000000018</v>
      </c>
      <c r="AF1344" s="7"/>
      <c r="AG1344">
        <v>122</v>
      </c>
      <c r="AH1344" s="14">
        <f t="shared" si="453"/>
        <v>-61.819999999999993</v>
      </c>
      <c r="AI1344" s="12">
        <f t="shared" si="454"/>
        <v>-24727.999999999996</v>
      </c>
      <c r="AJ1344" s="12">
        <f t="shared" si="455"/>
        <v>-6181.9999999999991</v>
      </c>
      <c r="AK1344" s="7"/>
      <c r="AL1344" s="12">
        <f t="shared" si="456"/>
        <v>-54184</v>
      </c>
      <c r="AM1344" s="12">
        <f t="shared" si="457"/>
        <v>-13546</v>
      </c>
    </row>
    <row r="1345" spans="1:39" x14ac:dyDescent="0.25">
      <c r="A1345" t="s">
        <v>257</v>
      </c>
      <c r="B1345" t="s">
        <v>666</v>
      </c>
      <c r="C1345" t="s">
        <v>1098</v>
      </c>
      <c r="D1345">
        <v>2018</v>
      </c>
      <c r="E1345" t="s">
        <v>1341</v>
      </c>
      <c r="F1345">
        <v>2540</v>
      </c>
      <c r="G1345">
        <v>1995</v>
      </c>
      <c r="H1345" s="4" t="s">
        <v>10</v>
      </c>
      <c r="I1345">
        <v>3604</v>
      </c>
      <c r="J1345">
        <v>11.4</v>
      </c>
      <c r="K1345">
        <v>265</v>
      </c>
      <c r="L1345" s="30">
        <f t="shared" si="440"/>
        <v>253.07499999999999</v>
      </c>
      <c r="M1345" s="30">
        <f t="shared" si="441"/>
        <v>249.1</v>
      </c>
      <c r="N1345" s="30">
        <f t="shared" si="442"/>
        <v>245.125</v>
      </c>
      <c r="O1345" s="30">
        <f t="shared" si="443"/>
        <v>241.15</v>
      </c>
      <c r="P1345">
        <v>18</v>
      </c>
      <c r="Q1345" s="7"/>
      <c r="R1345">
        <v>187</v>
      </c>
      <c r="S1345" s="14">
        <f t="shared" si="444"/>
        <v>-66.074999999999989</v>
      </c>
      <c r="T1345" s="12">
        <f t="shared" si="445"/>
        <v>-118934.99999999999</v>
      </c>
      <c r="U1345" s="12">
        <f t="shared" si="446"/>
        <v>-6607.4999999999991</v>
      </c>
      <c r="V1345" s="7"/>
      <c r="W1345">
        <v>165</v>
      </c>
      <c r="X1345" s="14">
        <f t="shared" si="447"/>
        <v>-84.1</v>
      </c>
      <c r="Y1345" s="12">
        <f t="shared" si="448"/>
        <v>-151380</v>
      </c>
      <c r="Z1345" s="12">
        <f t="shared" si="449"/>
        <v>-8410</v>
      </c>
      <c r="AA1345" s="7"/>
      <c r="AB1345">
        <v>144</v>
      </c>
      <c r="AC1345" s="14">
        <f t="shared" si="450"/>
        <v>-101.125</v>
      </c>
      <c r="AD1345" s="12">
        <f t="shared" si="451"/>
        <v>-182025</v>
      </c>
      <c r="AE1345" s="12">
        <f t="shared" si="452"/>
        <v>-10112.5</v>
      </c>
      <c r="AF1345" s="7"/>
      <c r="AG1345">
        <v>122</v>
      </c>
      <c r="AH1345" s="14">
        <f t="shared" si="453"/>
        <v>-119.15</v>
      </c>
      <c r="AI1345" s="12">
        <f t="shared" si="454"/>
        <v>-214470.00000000003</v>
      </c>
      <c r="AJ1345" s="12">
        <f t="shared" si="455"/>
        <v>-11915.000000000002</v>
      </c>
      <c r="AK1345" s="7"/>
      <c r="AL1345" s="12">
        <f t="shared" si="456"/>
        <v>-666810</v>
      </c>
      <c r="AM1345" s="12">
        <f t="shared" si="457"/>
        <v>-37045</v>
      </c>
    </row>
    <row r="1346" spans="1:39" x14ac:dyDescent="0.25">
      <c r="A1346" t="s">
        <v>257</v>
      </c>
      <c r="B1346" t="s">
        <v>666</v>
      </c>
      <c r="C1346" t="s">
        <v>1098</v>
      </c>
      <c r="D1346">
        <v>2018</v>
      </c>
      <c r="E1346" t="s">
        <v>1342</v>
      </c>
      <c r="F1346">
        <v>2540</v>
      </c>
      <c r="G1346">
        <v>1995</v>
      </c>
      <c r="H1346" s="4" t="s">
        <v>10</v>
      </c>
      <c r="I1346">
        <v>3604</v>
      </c>
      <c r="J1346">
        <v>11.4</v>
      </c>
      <c r="K1346">
        <v>265</v>
      </c>
      <c r="L1346" s="30">
        <f t="shared" si="440"/>
        <v>253.07499999999999</v>
      </c>
      <c r="M1346" s="30">
        <f t="shared" si="441"/>
        <v>249.1</v>
      </c>
      <c r="N1346" s="30">
        <f t="shared" si="442"/>
        <v>245.125</v>
      </c>
      <c r="O1346" s="30">
        <f t="shared" si="443"/>
        <v>241.15</v>
      </c>
      <c r="P1346">
        <v>20</v>
      </c>
      <c r="Q1346" s="7"/>
      <c r="R1346">
        <v>187</v>
      </c>
      <c r="S1346" s="14">
        <f t="shared" si="444"/>
        <v>-66.074999999999989</v>
      </c>
      <c r="T1346" s="12">
        <f t="shared" si="445"/>
        <v>-132149.99999999997</v>
      </c>
      <c r="U1346" s="12">
        <f t="shared" si="446"/>
        <v>-6607.4999999999982</v>
      </c>
      <c r="V1346" s="7"/>
      <c r="W1346">
        <v>165</v>
      </c>
      <c r="X1346" s="14">
        <f t="shared" si="447"/>
        <v>-84.1</v>
      </c>
      <c r="Y1346" s="12">
        <f t="shared" si="448"/>
        <v>-168200</v>
      </c>
      <c r="Z1346" s="12">
        <f t="shared" si="449"/>
        <v>-8410</v>
      </c>
      <c r="AA1346" s="7"/>
      <c r="AB1346">
        <v>144</v>
      </c>
      <c r="AC1346" s="14">
        <f t="shared" si="450"/>
        <v>-101.125</v>
      </c>
      <c r="AD1346" s="12">
        <f t="shared" si="451"/>
        <v>-202250</v>
      </c>
      <c r="AE1346" s="12">
        <f t="shared" si="452"/>
        <v>-10112.5</v>
      </c>
      <c r="AF1346" s="7"/>
      <c r="AG1346">
        <v>122</v>
      </c>
      <c r="AH1346" s="14">
        <f t="shared" si="453"/>
        <v>-119.15</v>
      </c>
      <c r="AI1346" s="12">
        <f t="shared" si="454"/>
        <v>-238300</v>
      </c>
      <c r="AJ1346" s="12">
        <f t="shared" si="455"/>
        <v>-11915</v>
      </c>
      <c r="AK1346" s="7"/>
      <c r="AL1346" s="12">
        <f t="shared" si="456"/>
        <v>-740900</v>
      </c>
      <c r="AM1346" s="12">
        <f t="shared" si="457"/>
        <v>-37045</v>
      </c>
    </row>
    <row r="1347" spans="1:39" x14ac:dyDescent="0.25">
      <c r="A1347" t="s">
        <v>11</v>
      </c>
      <c r="B1347" t="s">
        <v>395</v>
      </c>
      <c r="C1347" t="s">
        <v>13</v>
      </c>
      <c r="D1347">
        <v>2017</v>
      </c>
      <c r="E1347" t="s">
        <v>1347</v>
      </c>
      <c r="F1347">
        <v>3200</v>
      </c>
      <c r="G1347">
        <v>1996</v>
      </c>
      <c r="H1347" s="4" t="s">
        <v>14</v>
      </c>
      <c r="I1347">
        <v>2499</v>
      </c>
      <c r="J1347">
        <v>9.4</v>
      </c>
      <c r="K1347">
        <v>249</v>
      </c>
      <c r="L1347" s="30">
        <f t="shared" si="440"/>
        <v>237.79499999999999</v>
      </c>
      <c r="M1347" s="30">
        <f t="shared" si="441"/>
        <v>234.05999999999997</v>
      </c>
      <c r="N1347" s="30">
        <f t="shared" si="442"/>
        <v>230.32500000000002</v>
      </c>
      <c r="O1347" s="30">
        <f t="shared" si="443"/>
        <v>226.59</v>
      </c>
      <c r="P1347">
        <v>30</v>
      </c>
      <c r="Q1347" s="7"/>
      <c r="R1347">
        <v>187</v>
      </c>
      <c r="S1347" s="14">
        <f t="shared" si="444"/>
        <v>-50.794999999999987</v>
      </c>
      <c r="T1347" s="12">
        <f t="shared" si="445"/>
        <v>-152384.99999999997</v>
      </c>
      <c r="U1347" s="12">
        <f t="shared" si="446"/>
        <v>-5079.4999999999991</v>
      </c>
      <c r="V1347" s="7"/>
      <c r="W1347">
        <v>165</v>
      </c>
      <c r="X1347" s="14">
        <f t="shared" si="447"/>
        <v>-69.059999999999974</v>
      </c>
      <c r="Y1347" s="12">
        <f t="shared" si="448"/>
        <v>-207179.99999999994</v>
      </c>
      <c r="Z1347" s="12">
        <f t="shared" si="449"/>
        <v>-6905.9999999999982</v>
      </c>
      <c r="AA1347" s="7"/>
      <c r="AB1347">
        <v>144</v>
      </c>
      <c r="AC1347" s="14">
        <f t="shared" si="450"/>
        <v>-86.325000000000017</v>
      </c>
      <c r="AD1347" s="12">
        <f t="shared" si="451"/>
        <v>-258975.00000000006</v>
      </c>
      <c r="AE1347" s="12">
        <f t="shared" si="452"/>
        <v>-8632.5000000000018</v>
      </c>
      <c r="AF1347" s="7"/>
      <c r="AG1347">
        <v>122</v>
      </c>
      <c r="AH1347" s="14">
        <f t="shared" si="453"/>
        <v>-104.59</v>
      </c>
      <c r="AI1347" s="12">
        <f t="shared" si="454"/>
        <v>-313770</v>
      </c>
      <c r="AJ1347" s="12">
        <f t="shared" si="455"/>
        <v>-10459</v>
      </c>
      <c r="AK1347" s="7"/>
      <c r="AL1347" s="12">
        <f t="shared" si="456"/>
        <v>-932310</v>
      </c>
      <c r="AM1347" s="12">
        <f t="shared" si="457"/>
        <v>-31077</v>
      </c>
    </row>
    <row r="1348" spans="1:39" x14ac:dyDescent="0.25">
      <c r="A1348" t="s">
        <v>11</v>
      </c>
      <c r="B1348" t="s">
        <v>395</v>
      </c>
      <c r="C1348" t="s">
        <v>13</v>
      </c>
      <c r="D1348">
        <v>2017</v>
      </c>
      <c r="E1348" t="s">
        <v>1348</v>
      </c>
      <c r="F1348">
        <v>3200</v>
      </c>
      <c r="G1348">
        <v>1996</v>
      </c>
      <c r="H1348" s="4" t="s">
        <v>14</v>
      </c>
      <c r="I1348">
        <v>2499</v>
      </c>
      <c r="J1348">
        <v>9.9</v>
      </c>
      <c r="K1348">
        <v>262</v>
      </c>
      <c r="L1348" s="30">
        <f t="shared" si="440"/>
        <v>250.20999999999998</v>
      </c>
      <c r="M1348" s="30">
        <f t="shared" si="441"/>
        <v>246.27999999999997</v>
      </c>
      <c r="N1348" s="30">
        <f t="shared" si="442"/>
        <v>242.35000000000002</v>
      </c>
      <c r="O1348" s="30">
        <f t="shared" si="443"/>
        <v>238.42000000000002</v>
      </c>
      <c r="P1348">
        <v>42</v>
      </c>
      <c r="Q1348" s="7"/>
      <c r="R1348">
        <v>187</v>
      </c>
      <c r="S1348" s="14">
        <f t="shared" si="444"/>
        <v>-63.20999999999998</v>
      </c>
      <c r="T1348" s="12">
        <f t="shared" si="445"/>
        <v>-265481.99999999994</v>
      </c>
      <c r="U1348" s="12">
        <f t="shared" si="446"/>
        <v>-6320.9999999999982</v>
      </c>
      <c r="V1348" s="7"/>
      <c r="W1348">
        <v>165</v>
      </c>
      <c r="X1348" s="14">
        <f t="shared" si="447"/>
        <v>-81.279999999999973</v>
      </c>
      <c r="Y1348" s="12">
        <f t="shared" si="448"/>
        <v>-341375.99999999988</v>
      </c>
      <c r="Z1348" s="12">
        <f t="shared" si="449"/>
        <v>-8127.9999999999973</v>
      </c>
      <c r="AA1348" s="7"/>
      <c r="AB1348">
        <v>144</v>
      </c>
      <c r="AC1348" s="14">
        <f t="shared" si="450"/>
        <v>-98.350000000000023</v>
      </c>
      <c r="AD1348" s="12">
        <f t="shared" si="451"/>
        <v>-413070.00000000006</v>
      </c>
      <c r="AE1348" s="12">
        <f t="shared" si="452"/>
        <v>-9835.0000000000018</v>
      </c>
      <c r="AF1348" s="7"/>
      <c r="AG1348">
        <v>122</v>
      </c>
      <c r="AH1348" s="14">
        <f t="shared" si="453"/>
        <v>-116.42000000000002</v>
      </c>
      <c r="AI1348" s="12">
        <f t="shared" si="454"/>
        <v>-488964.00000000006</v>
      </c>
      <c r="AJ1348" s="12">
        <f t="shared" si="455"/>
        <v>-11642.000000000002</v>
      </c>
      <c r="AK1348" s="7"/>
      <c r="AL1348" s="12">
        <f t="shared" si="456"/>
        <v>-1508892</v>
      </c>
      <c r="AM1348" s="12">
        <f t="shared" si="457"/>
        <v>-35926</v>
      </c>
    </row>
    <row r="1349" spans="1:39" x14ac:dyDescent="0.25">
      <c r="A1349" t="s">
        <v>11</v>
      </c>
      <c r="B1349" t="s">
        <v>395</v>
      </c>
      <c r="C1349" t="s">
        <v>13</v>
      </c>
      <c r="D1349">
        <v>2018</v>
      </c>
      <c r="E1349" t="s">
        <v>1349</v>
      </c>
      <c r="F1349">
        <v>3200</v>
      </c>
      <c r="G1349">
        <v>1996</v>
      </c>
      <c r="H1349" s="4" t="s">
        <v>14</v>
      </c>
      <c r="I1349">
        <v>2499</v>
      </c>
      <c r="J1349">
        <v>9.4</v>
      </c>
      <c r="K1349">
        <v>249</v>
      </c>
      <c r="L1349" s="30">
        <f t="shared" si="440"/>
        <v>237.79499999999999</v>
      </c>
      <c r="M1349" s="30">
        <f t="shared" si="441"/>
        <v>234.05999999999997</v>
      </c>
      <c r="N1349" s="30">
        <f t="shared" si="442"/>
        <v>230.32500000000002</v>
      </c>
      <c r="O1349" s="30">
        <f t="shared" si="443"/>
        <v>226.59</v>
      </c>
      <c r="P1349">
        <v>18</v>
      </c>
      <c r="Q1349" s="7"/>
      <c r="R1349">
        <v>187</v>
      </c>
      <c r="S1349" s="14">
        <f t="shared" si="444"/>
        <v>-50.794999999999987</v>
      </c>
      <c r="T1349" s="12">
        <f t="shared" si="445"/>
        <v>-91430.999999999971</v>
      </c>
      <c r="U1349" s="12">
        <f t="shared" si="446"/>
        <v>-5079.4999999999982</v>
      </c>
      <c r="V1349" s="7"/>
      <c r="W1349">
        <v>165</v>
      </c>
      <c r="X1349" s="14">
        <f t="shared" si="447"/>
        <v>-69.059999999999974</v>
      </c>
      <c r="Y1349" s="12">
        <f t="shared" si="448"/>
        <v>-124307.99999999994</v>
      </c>
      <c r="Z1349" s="12">
        <f t="shared" si="449"/>
        <v>-6905.9999999999964</v>
      </c>
      <c r="AA1349" s="7"/>
      <c r="AB1349">
        <v>144</v>
      </c>
      <c r="AC1349" s="14">
        <f t="shared" si="450"/>
        <v>-86.325000000000017</v>
      </c>
      <c r="AD1349" s="12">
        <f t="shared" si="451"/>
        <v>-155385.00000000003</v>
      </c>
      <c r="AE1349" s="12">
        <f t="shared" si="452"/>
        <v>-8632.5000000000018</v>
      </c>
      <c r="AF1349" s="7"/>
      <c r="AG1349">
        <v>122</v>
      </c>
      <c r="AH1349" s="14">
        <f t="shared" si="453"/>
        <v>-104.59</v>
      </c>
      <c r="AI1349" s="12">
        <f t="shared" si="454"/>
        <v>-188262</v>
      </c>
      <c r="AJ1349" s="12">
        <f t="shared" si="455"/>
        <v>-10459</v>
      </c>
      <c r="AK1349" s="7"/>
      <c r="AL1349" s="12">
        <f t="shared" si="456"/>
        <v>-559385.99999999988</v>
      </c>
      <c r="AM1349" s="12">
        <f t="shared" si="457"/>
        <v>-31076.999999999993</v>
      </c>
    </row>
    <row r="1350" spans="1:39" x14ac:dyDescent="0.25">
      <c r="A1350" t="s">
        <v>11</v>
      </c>
      <c r="B1350" t="s">
        <v>395</v>
      </c>
      <c r="C1350" t="s">
        <v>13</v>
      </c>
      <c r="D1350">
        <v>2019</v>
      </c>
      <c r="E1350" t="s">
        <v>2084</v>
      </c>
      <c r="F1350">
        <v>3200</v>
      </c>
      <c r="G1350">
        <v>1996</v>
      </c>
      <c r="H1350" s="4" t="s">
        <v>14</v>
      </c>
      <c r="I1350">
        <v>2499</v>
      </c>
      <c r="J1350">
        <v>9.9</v>
      </c>
      <c r="K1350">
        <v>262</v>
      </c>
      <c r="L1350" s="30">
        <f t="shared" si="440"/>
        <v>250.20999999999998</v>
      </c>
      <c r="M1350" s="30">
        <f t="shared" si="441"/>
        <v>246.27999999999997</v>
      </c>
      <c r="N1350" s="30">
        <f t="shared" si="442"/>
        <v>242.35000000000002</v>
      </c>
      <c r="O1350" s="30">
        <f t="shared" si="443"/>
        <v>238.42000000000002</v>
      </c>
      <c r="P1350">
        <v>14</v>
      </c>
      <c r="Q1350" s="7"/>
      <c r="R1350">
        <v>187</v>
      </c>
      <c r="S1350" s="14">
        <f t="shared" si="444"/>
        <v>-63.20999999999998</v>
      </c>
      <c r="T1350" s="12">
        <f t="shared" si="445"/>
        <v>-88493.999999999971</v>
      </c>
      <c r="U1350" s="12">
        <f t="shared" si="446"/>
        <v>-6320.9999999999982</v>
      </c>
      <c r="V1350" s="7"/>
      <c r="W1350">
        <v>165</v>
      </c>
      <c r="X1350" s="14">
        <f t="shared" si="447"/>
        <v>-81.279999999999973</v>
      </c>
      <c r="Y1350" s="12">
        <f t="shared" si="448"/>
        <v>-113791.99999999996</v>
      </c>
      <c r="Z1350" s="12">
        <f t="shared" si="449"/>
        <v>-8127.9999999999973</v>
      </c>
      <c r="AA1350" s="7"/>
      <c r="AB1350">
        <v>144</v>
      </c>
      <c r="AC1350" s="14">
        <f t="shared" si="450"/>
        <v>-98.350000000000023</v>
      </c>
      <c r="AD1350" s="12">
        <f t="shared" si="451"/>
        <v>-137690.00000000003</v>
      </c>
      <c r="AE1350" s="12">
        <f t="shared" si="452"/>
        <v>-9835.0000000000018</v>
      </c>
      <c r="AF1350" s="7"/>
      <c r="AG1350">
        <v>122</v>
      </c>
      <c r="AH1350" s="14">
        <f t="shared" si="453"/>
        <v>-116.42000000000002</v>
      </c>
      <c r="AI1350" s="12">
        <f t="shared" si="454"/>
        <v>-162988</v>
      </c>
      <c r="AJ1350" s="12">
        <f t="shared" si="455"/>
        <v>-11642</v>
      </c>
      <c r="AK1350" s="7"/>
      <c r="AL1350" s="12">
        <f t="shared" si="456"/>
        <v>-502963.99999999988</v>
      </c>
      <c r="AM1350" s="12">
        <f t="shared" si="457"/>
        <v>-35925.999999999993</v>
      </c>
    </row>
    <row r="1351" spans="1:39" x14ac:dyDescent="0.25">
      <c r="A1351" t="s">
        <v>15</v>
      </c>
      <c r="B1351" t="s">
        <v>782</v>
      </c>
      <c r="C1351" t="s">
        <v>960</v>
      </c>
      <c r="D1351">
        <v>2015</v>
      </c>
      <c r="E1351" t="s">
        <v>1350</v>
      </c>
      <c r="F1351">
        <v>2500</v>
      </c>
      <c r="G1351">
        <v>1997</v>
      </c>
      <c r="H1351" s="4" t="s">
        <v>14</v>
      </c>
      <c r="I1351">
        <v>2143</v>
      </c>
      <c r="J1351">
        <v>5.7</v>
      </c>
      <c r="K1351">
        <v>149</v>
      </c>
      <c r="L1351" s="30">
        <f t="shared" si="440"/>
        <v>142.29499999999999</v>
      </c>
      <c r="M1351" s="30">
        <f t="shared" si="441"/>
        <v>140.06</v>
      </c>
      <c r="N1351" s="30">
        <f t="shared" si="442"/>
        <v>137.82500000000002</v>
      </c>
      <c r="O1351" s="30">
        <f t="shared" si="443"/>
        <v>135.59</v>
      </c>
      <c r="P1351">
        <v>70</v>
      </c>
      <c r="Q1351" s="7"/>
      <c r="R1351">
        <v>187</v>
      </c>
      <c r="S1351" s="14">
        <f t="shared" si="444"/>
        <v>44.705000000000013</v>
      </c>
      <c r="T1351" s="12">
        <f t="shared" si="445"/>
        <v>312935.00000000006</v>
      </c>
      <c r="U1351" s="12">
        <f t="shared" si="446"/>
        <v>4470.5000000000009</v>
      </c>
      <c r="V1351" s="7"/>
      <c r="W1351">
        <v>165</v>
      </c>
      <c r="X1351" s="14">
        <f t="shared" si="447"/>
        <v>24.939999999999998</v>
      </c>
      <c r="Y1351" s="12">
        <f t="shared" si="448"/>
        <v>174579.99999999997</v>
      </c>
      <c r="Z1351" s="12">
        <f t="shared" si="449"/>
        <v>2493.9999999999995</v>
      </c>
      <c r="AA1351" s="7"/>
      <c r="AB1351">
        <v>144</v>
      </c>
      <c r="AC1351" s="14">
        <f t="shared" si="450"/>
        <v>6.1749999999999829</v>
      </c>
      <c r="AD1351" s="12">
        <f t="shared" si="451"/>
        <v>43224.999999999884</v>
      </c>
      <c r="AE1351" s="12">
        <f t="shared" si="452"/>
        <v>617.49999999999829</v>
      </c>
      <c r="AF1351" s="7"/>
      <c r="AG1351">
        <v>122</v>
      </c>
      <c r="AH1351" s="14">
        <f t="shared" si="453"/>
        <v>-13.590000000000003</v>
      </c>
      <c r="AI1351" s="12">
        <f t="shared" si="454"/>
        <v>-95130.000000000015</v>
      </c>
      <c r="AJ1351" s="12">
        <f t="shared" si="455"/>
        <v>-1359.0000000000002</v>
      </c>
      <c r="AK1351" s="7"/>
      <c r="AL1351" s="12">
        <f t="shared" si="456"/>
        <v>435609.99999999988</v>
      </c>
      <c r="AM1351" s="12">
        <f t="shared" si="457"/>
        <v>6222.9999999999982</v>
      </c>
    </row>
    <row r="1352" spans="1:39" x14ac:dyDescent="0.25">
      <c r="A1352" t="s">
        <v>113</v>
      </c>
      <c r="B1352" t="s">
        <v>395</v>
      </c>
      <c r="C1352" t="s">
        <v>926</v>
      </c>
      <c r="D1352">
        <v>2019</v>
      </c>
      <c r="E1352" t="s">
        <v>2085</v>
      </c>
      <c r="F1352">
        <v>3500</v>
      </c>
      <c r="G1352">
        <v>1997</v>
      </c>
      <c r="H1352" s="4" t="s">
        <v>14</v>
      </c>
      <c r="I1352">
        <v>1968</v>
      </c>
      <c r="J1352">
        <v>8.9</v>
      </c>
      <c r="K1352">
        <v>232</v>
      </c>
      <c r="L1352" s="30">
        <f t="shared" si="440"/>
        <v>221.56</v>
      </c>
      <c r="M1352" s="30">
        <f t="shared" si="441"/>
        <v>218.07999999999998</v>
      </c>
      <c r="N1352" s="30">
        <f t="shared" si="442"/>
        <v>214.60000000000002</v>
      </c>
      <c r="O1352" s="30">
        <f t="shared" si="443"/>
        <v>211.12</v>
      </c>
      <c r="P1352">
        <v>6</v>
      </c>
      <c r="Q1352" s="7"/>
      <c r="R1352">
        <v>187</v>
      </c>
      <c r="S1352" s="14">
        <f t="shared" si="444"/>
        <v>-34.56</v>
      </c>
      <c r="T1352" s="12">
        <f t="shared" si="445"/>
        <v>-20736</v>
      </c>
      <c r="U1352" s="12">
        <f t="shared" si="446"/>
        <v>-3456</v>
      </c>
      <c r="V1352" s="7"/>
      <c r="W1352">
        <v>165</v>
      </c>
      <c r="X1352" s="14">
        <f t="shared" si="447"/>
        <v>-53.079999999999984</v>
      </c>
      <c r="Y1352" s="12">
        <f t="shared" si="448"/>
        <v>-31847.999999999989</v>
      </c>
      <c r="Z1352" s="12">
        <f t="shared" si="449"/>
        <v>-5307.9999999999982</v>
      </c>
      <c r="AA1352" s="7"/>
      <c r="AB1352">
        <v>144</v>
      </c>
      <c r="AC1352" s="14">
        <f t="shared" si="450"/>
        <v>-70.600000000000023</v>
      </c>
      <c r="AD1352" s="12">
        <f t="shared" si="451"/>
        <v>-42360.000000000015</v>
      </c>
      <c r="AE1352" s="12">
        <f t="shared" si="452"/>
        <v>-7060.0000000000027</v>
      </c>
      <c r="AF1352" s="7"/>
      <c r="AG1352">
        <v>122</v>
      </c>
      <c r="AH1352" s="14">
        <f t="shared" si="453"/>
        <v>-89.12</v>
      </c>
      <c r="AI1352" s="12">
        <f t="shared" si="454"/>
        <v>-53472</v>
      </c>
      <c r="AJ1352" s="12">
        <f t="shared" si="455"/>
        <v>-8912</v>
      </c>
      <c r="AK1352" s="7"/>
      <c r="AL1352" s="12">
        <f t="shared" si="456"/>
        <v>-148416</v>
      </c>
      <c r="AM1352" s="12">
        <f t="shared" si="457"/>
        <v>-24736</v>
      </c>
    </row>
    <row r="1353" spans="1:39" x14ac:dyDescent="0.25">
      <c r="A1353" t="s">
        <v>113</v>
      </c>
      <c r="B1353" t="s">
        <v>48</v>
      </c>
      <c r="C1353" t="s">
        <v>1212</v>
      </c>
      <c r="D1353">
        <v>2017</v>
      </c>
      <c r="E1353" t="s">
        <v>1351</v>
      </c>
      <c r="F1353">
        <v>3040</v>
      </c>
      <c r="G1353">
        <v>1999</v>
      </c>
      <c r="H1353" s="4" t="s">
        <v>14</v>
      </c>
      <c r="I1353">
        <v>1968</v>
      </c>
      <c r="J1353">
        <v>8.5</v>
      </c>
      <c r="K1353">
        <v>224</v>
      </c>
      <c r="L1353" s="30">
        <f t="shared" si="440"/>
        <v>213.92</v>
      </c>
      <c r="M1353" s="30">
        <f t="shared" si="441"/>
        <v>210.56</v>
      </c>
      <c r="N1353" s="30">
        <f t="shared" si="442"/>
        <v>207.20000000000002</v>
      </c>
      <c r="O1353" s="30">
        <f t="shared" si="443"/>
        <v>203.84</v>
      </c>
      <c r="P1353">
        <v>4</v>
      </c>
      <c r="Q1353" s="7"/>
      <c r="R1353">
        <v>187</v>
      </c>
      <c r="S1353" s="14">
        <f t="shared" si="444"/>
        <v>-26.919999999999987</v>
      </c>
      <c r="T1353" s="12">
        <f t="shared" si="445"/>
        <v>-10767.999999999995</v>
      </c>
      <c r="U1353" s="12">
        <f t="shared" si="446"/>
        <v>-2691.9999999999986</v>
      </c>
      <c r="V1353" s="7"/>
      <c r="W1353">
        <v>165</v>
      </c>
      <c r="X1353" s="14">
        <f t="shared" si="447"/>
        <v>-45.56</v>
      </c>
      <c r="Y1353" s="12">
        <f t="shared" si="448"/>
        <v>-18224</v>
      </c>
      <c r="Z1353" s="12">
        <f t="shared" si="449"/>
        <v>-4556</v>
      </c>
      <c r="AA1353" s="7"/>
      <c r="AB1353">
        <v>144</v>
      </c>
      <c r="AC1353" s="14">
        <f t="shared" si="450"/>
        <v>-63.200000000000017</v>
      </c>
      <c r="AD1353" s="12">
        <f t="shared" si="451"/>
        <v>-25280.000000000007</v>
      </c>
      <c r="AE1353" s="12">
        <f t="shared" si="452"/>
        <v>-6320.0000000000018</v>
      </c>
      <c r="AF1353" s="7"/>
      <c r="AG1353">
        <v>122</v>
      </c>
      <c r="AH1353" s="14">
        <f t="shared" si="453"/>
        <v>-81.84</v>
      </c>
      <c r="AI1353" s="12">
        <f t="shared" si="454"/>
        <v>-32736</v>
      </c>
      <c r="AJ1353" s="12">
        <f t="shared" si="455"/>
        <v>-8184</v>
      </c>
      <c r="AK1353" s="7"/>
      <c r="AL1353" s="12">
        <f t="shared" si="456"/>
        <v>-87008</v>
      </c>
      <c r="AM1353" s="12">
        <f t="shared" si="457"/>
        <v>-21752</v>
      </c>
    </row>
    <row r="1354" spans="1:39" x14ac:dyDescent="0.25">
      <c r="A1354" t="s">
        <v>113</v>
      </c>
      <c r="B1354" t="s">
        <v>48</v>
      </c>
      <c r="C1354" t="s">
        <v>1212</v>
      </c>
      <c r="D1354">
        <v>2017</v>
      </c>
      <c r="E1354" t="s">
        <v>1352</v>
      </c>
      <c r="F1354">
        <v>3040</v>
      </c>
      <c r="G1354">
        <v>1999</v>
      </c>
      <c r="H1354" s="4" t="s">
        <v>14</v>
      </c>
      <c r="I1354">
        <v>1968</v>
      </c>
      <c r="J1354">
        <v>8.5</v>
      </c>
      <c r="K1354">
        <v>224</v>
      </c>
      <c r="L1354" s="30">
        <f t="shared" si="440"/>
        <v>213.92</v>
      </c>
      <c r="M1354" s="30">
        <f t="shared" si="441"/>
        <v>210.56</v>
      </c>
      <c r="N1354" s="30">
        <f t="shared" si="442"/>
        <v>207.20000000000002</v>
      </c>
      <c r="O1354" s="30">
        <f t="shared" si="443"/>
        <v>203.84</v>
      </c>
      <c r="P1354">
        <v>118</v>
      </c>
      <c r="Q1354" s="7"/>
      <c r="R1354">
        <v>187</v>
      </c>
      <c r="S1354" s="14">
        <f t="shared" si="444"/>
        <v>-26.919999999999987</v>
      </c>
      <c r="T1354" s="12">
        <f t="shared" si="445"/>
        <v>-317655.99999999988</v>
      </c>
      <c r="U1354" s="12">
        <f t="shared" si="446"/>
        <v>-2691.9999999999991</v>
      </c>
      <c r="V1354" s="7"/>
      <c r="W1354">
        <v>165</v>
      </c>
      <c r="X1354" s="14">
        <f t="shared" si="447"/>
        <v>-45.56</v>
      </c>
      <c r="Y1354" s="12">
        <f t="shared" si="448"/>
        <v>-537608</v>
      </c>
      <c r="Z1354" s="12">
        <f t="shared" si="449"/>
        <v>-4556</v>
      </c>
      <c r="AA1354" s="7"/>
      <c r="AB1354">
        <v>144</v>
      </c>
      <c r="AC1354" s="14">
        <f t="shared" si="450"/>
        <v>-63.200000000000017</v>
      </c>
      <c r="AD1354" s="12">
        <f t="shared" si="451"/>
        <v>-745760.00000000023</v>
      </c>
      <c r="AE1354" s="12">
        <f t="shared" si="452"/>
        <v>-6320.0000000000018</v>
      </c>
      <c r="AF1354" s="7"/>
      <c r="AG1354">
        <v>122</v>
      </c>
      <c r="AH1354" s="14">
        <f t="shared" si="453"/>
        <v>-81.84</v>
      </c>
      <c r="AI1354" s="12">
        <f t="shared" si="454"/>
        <v>-965712.00000000012</v>
      </c>
      <c r="AJ1354" s="12">
        <f t="shared" si="455"/>
        <v>-8184.0000000000009</v>
      </c>
      <c r="AK1354" s="7"/>
      <c r="AL1354" s="12">
        <f t="shared" si="456"/>
        <v>-2566736.0000000005</v>
      </c>
      <c r="AM1354" s="12">
        <f t="shared" si="457"/>
        <v>-21752.000000000004</v>
      </c>
    </row>
    <row r="1355" spans="1:39" ht="15.75" thickBot="1" x14ac:dyDescent="0.3">
      <c r="L1355" s="16">
        <f t="shared" ref="L1355" si="458">K1355*0.95</f>
        <v>0</v>
      </c>
      <c r="M1355" s="16">
        <f t="shared" ref="M1355" si="459">K1355*0.935</f>
        <v>0</v>
      </c>
      <c r="N1355" s="16">
        <f t="shared" ref="N1355" si="460">K1355*0.92</f>
        <v>0</v>
      </c>
      <c r="O1355" s="16">
        <f t="shared" ref="O1355" si="461">K1355*0.9</f>
        <v>0</v>
      </c>
      <c r="Q1355" s="7"/>
      <c r="R1355">
        <v>187</v>
      </c>
      <c r="S1355" s="14">
        <f t="shared" si="444"/>
        <v>187</v>
      </c>
      <c r="T1355" s="12">
        <f t="shared" si="445"/>
        <v>0</v>
      </c>
      <c r="U1355" s="12" t="e">
        <f t="shared" si="446"/>
        <v>#DIV/0!</v>
      </c>
      <c r="V1355" s="7"/>
      <c r="W1355">
        <v>165</v>
      </c>
      <c r="X1355" s="14">
        <f t="shared" si="447"/>
        <v>165</v>
      </c>
      <c r="Y1355" s="12">
        <f t="shared" si="448"/>
        <v>0</v>
      </c>
      <c r="Z1355" s="12" t="e">
        <f t="shared" si="449"/>
        <v>#DIV/0!</v>
      </c>
      <c r="AA1355" s="7"/>
      <c r="AB1355">
        <v>144</v>
      </c>
      <c r="AC1355" s="14">
        <f t="shared" si="450"/>
        <v>144</v>
      </c>
      <c r="AD1355" s="12">
        <f t="shared" si="451"/>
        <v>0</v>
      </c>
      <c r="AE1355" s="12" t="e">
        <f t="shared" si="452"/>
        <v>#DIV/0!</v>
      </c>
      <c r="AF1355" s="7"/>
      <c r="AG1355">
        <v>122</v>
      </c>
      <c r="AH1355" s="14">
        <f t="shared" si="453"/>
        <v>122</v>
      </c>
      <c r="AI1355" s="12">
        <f t="shared" si="454"/>
        <v>0</v>
      </c>
      <c r="AJ1355" s="12" t="e">
        <f t="shared" si="455"/>
        <v>#DIV/0!</v>
      </c>
      <c r="AK1355" s="7"/>
      <c r="AL1355" s="12">
        <f t="shared" si="456"/>
        <v>0</v>
      </c>
      <c r="AM1355" s="12" t="e">
        <f t="shared" si="457"/>
        <v>#DIV/0!</v>
      </c>
    </row>
    <row r="1356" spans="1:39" ht="15.75" thickBot="1" x14ac:dyDescent="0.3">
      <c r="A1356" s="41" t="s">
        <v>2213</v>
      </c>
      <c r="B1356" s="41"/>
      <c r="C1356" s="41"/>
      <c r="D1356" s="41"/>
      <c r="E1356" s="41"/>
      <c r="F1356" s="41"/>
      <c r="G1356" s="41"/>
      <c r="H1356" s="41"/>
      <c r="I1356" s="41"/>
      <c r="J1356" s="41"/>
      <c r="K1356" s="41"/>
      <c r="L1356" s="41"/>
      <c r="M1356" s="41"/>
      <c r="N1356" s="41"/>
      <c r="O1356" s="41"/>
      <c r="P1356" s="42"/>
      <c r="Q1356" s="7"/>
      <c r="T1356" s="13">
        <f>SUM(T1004:T1355)</f>
        <v>-15084346.999999989</v>
      </c>
      <c r="V1356" s="7"/>
      <c r="Y1356" s="13">
        <f>SUM(Y1004:Y1355)</f>
        <v>-64418395.999999985</v>
      </c>
      <c r="AA1356" s="7"/>
      <c r="AD1356" s="13">
        <f>SUM(AD1004:AD1355)</f>
        <v>-111152045</v>
      </c>
      <c r="AF1356" s="7"/>
      <c r="AI1356" s="13">
        <f>SUM(AI1004:AI1355)</f>
        <v>-160486094</v>
      </c>
      <c r="AK1356" s="7"/>
      <c r="AL1356" s="13">
        <f>SUM(AL1004:AL1355)</f>
        <v>-351140882</v>
      </c>
    </row>
    <row r="1357" spans="1:39" x14ac:dyDescent="0.25">
      <c r="A1357" s="3"/>
      <c r="D1357" s="4"/>
      <c r="G1357" s="4"/>
      <c r="H1357" s="4"/>
      <c r="I1357" s="4"/>
      <c r="P1357" s="5"/>
      <c r="Q1357" s="7"/>
      <c r="V1357" s="7"/>
      <c r="AA1357" s="7"/>
      <c r="AF1357" s="7"/>
      <c r="AK1357" s="7"/>
    </row>
    <row r="1358" spans="1:39" x14ac:dyDescent="0.25">
      <c r="A1358" s="37" t="s">
        <v>2214</v>
      </c>
      <c r="B1358" s="37"/>
      <c r="C1358" s="37"/>
      <c r="D1358" s="37"/>
      <c r="E1358" s="37"/>
      <c r="F1358" s="37"/>
      <c r="G1358" s="37"/>
      <c r="H1358" s="37"/>
      <c r="I1358" s="37"/>
      <c r="J1358" s="37"/>
      <c r="K1358" s="37"/>
      <c r="L1358" s="37"/>
      <c r="M1358" s="37"/>
      <c r="N1358" s="37"/>
      <c r="O1358" s="37"/>
      <c r="P1358" s="37"/>
      <c r="Q1358" s="7"/>
      <c r="V1358" s="7"/>
      <c r="AA1358" s="7"/>
      <c r="AF1358" s="7"/>
      <c r="AK1358" s="7"/>
    </row>
    <row r="1359" spans="1:39" x14ac:dyDescent="0.25">
      <c r="A1359" t="s">
        <v>1140</v>
      </c>
      <c r="B1359" t="s">
        <v>48</v>
      </c>
      <c r="C1359" t="s">
        <v>1141</v>
      </c>
      <c r="D1359">
        <v>2017</v>
      </c>
      <c r="E1359" t="s">
        <v>1353</v>
      </c>
      <c r="F1359">
        <v>2975</v>
      </c>
      <c r="G1359">
        <v>2000</v>
      </c>
      <c r="H1359" s="4" t="s">
        <v>14</v>
      </c>
      <c r="I1359">
        <v>2776</v>
      </c>
      <c r="J1359">
        <v>8.9</v>
      </c>
      <c r="K1359">
        <v>219</v>
      </c>
      <c r="L1359" s="30">
        <f t="shared" ref="L1359:L1422" si="462">K1359*(1-L$5)</f>
        <v>209.14499999999998</v>
      </c>
      <c r="M1359" s="30">
        <f t="shared" ref="M1359:M1422" si="463">K1359*(1-M$5)</f>
        <v>205.85999999999999</v>
      </c>
      <c r="N1359" s="30">
        <f t="shared" ref="N1359:N1422" si="464">K1359*(1-N$5)</f>
        <v>202.57500000000002</v>
      </c>
      <c r="O1359" s="30">
        <f t="shared" ref="O1359:O1422" si="465">K1359*(1-O$5)</f>
        <v>199.29000000000002</v>
      </c>
      <c r="P1359">
        <v>102</v>
      </c>
      <c r="Q1359" s="7"/>
      <c r="R1359">
        <v>199</v>
      </c>
      <c r="S1359" s="14">
        <f t="shared" ref="S1359:S1422" si="466">R1359-L1359</f>
        <v>-10.144999999999982</v>
      </c>
      <c r="T1359" s="12">
        <f t="shared" ref="T1359:T1422" si="467">(S1359*P1359)*100</f>
        <v>-103478.99999999981</v>
      </c>
      <c r="U1359" s="12">
        <f t="shared" ref="U1359:U1422" si="468">T1359/P1359</f>
        <v>-1014.4999999999982</v>
      </c>
      <c r="V1359" s="7"/>
      <c r="W1359">
        <v>175</v>
      </c>
      <c r="X1359" s="14">
        <f t="shared" ref="X1359:X1422" si="469">W1359-M1359</f>
        <v>-30.859999999999985</v>
      </c>
      <c r="Y1359" s="12">
        <f t="shared" ref="Y1359:Y1422" si="470">(X1359*P1359)*100</f>
        <v>-314771.99999999983</v>
      </c>
      <c r="Z1359" s="12">
        <f t="shared" ref="Z1359:Z1422" si="471">Y1359/P1359</f>
        <v>-3085.9999999999982</v>
      </c>
      <c r="AA1359" s="7"/>
      <c r="AB1359">
        <v>153</v>
      </c>
      <c r="AC1359" s="14">
        <f t="shared" ref="AC1359:AC1422" si="472">AB1359-N1359</f>
        <v>-49.575000000000017</v>
      </c>
      <c r="AD1359" s="12">
        <f t="shared" ref="AD1359:AD1422" si="473">(AC1359*P1359)*100</f>
        <v>-505665.00000000012</v>
      </c>
      <c r="AE1359" s="12">
        <f t="shared" ref="AE1359:AE1422" si="474">AD1359/P1359</f>
        <v>-4957.5000000000009</v>
      </c>
      <c r="AF1359" s="7"/>
      <c r="AG1359">
        <v>130</v>
      </c>
      <c r="AH1359" s="14">
        <f t="shared" ref="AH1359:AH1422" si="475">AG1359-O1359</f>
        <v>-69.29000000000002</v>
      </c>
      <c r="AI1359" s="12">
        <f t="shared" ref="AI1359:AI1422" si="476">(AH1359*P1359)*100</f>
        <v>-706758.00000000023</v>
      </c>
      <c r="AJ1359" s="12">
        <f t="shared" ref="AJ1359:AJ1422" si="477">AI1359/P1359</f>
        <v>-6929.0000000000027</v>
      </c>
      <c r="AK1359" s="7"/>
      <c r="AL1359" s="12">
        <f t="shared" ref="AL1359:AL1422" si="478">AI1359+AD1359+Y1359+T1359</f>
        <v>-1630674</v>
      </c>
      <c r="AM1359" s="12">
        <f t="shared" ref="AM1359:AM1422" si="479">AL1359/P1359</f>
        <v>-15987</v>
      </c>
    </row>
    <row r="1360" spans="1:39" x14ac:dyDescent="0.25">
      <c r="A1360" t="s">
        <v>61</v>
      </c>
      <c r="B1360" t="s">
        <v>666</v>
      </c>
      <c r="C1360" t="s">
        <v>1121</v>
      </c>
      <c r="D1360">
        <v>2018</v>
      </c>
      <c r="E1360" t="s">
        <v>1354</v>
      </c>
      <c r="F1360">
        <v>2575</v>
      </c>
      <c r="G1360">
        <v>2000</v>
      </c>
      <c r="H1360" s="4" t="s">
        <v>10</v>
      </c>
      <c r="I1360">
        <v>2488</v>
      </c>
      <c r="J1360">
        <v>8.8000000000000007</v>
      </c>
      <c r="K1360">
        <v>206</v>
      </c>
      <c r="L1360" s="30">
        <f t="shared" si="462"/>
        <v>196.73</v>
      </c>
      <c r="M1360" s="30">
        <f t="shared" si="463"/>
        <v>193.64</v>
      </c>
      <c r="N1360" s="30">
        <f t="shared" si="464"/>
        <v>190.55</v>
      </c>
      <c r="O1360" s="30">
        <f t="shared" si="465"/>
        <v>187.46</v>
      </c>
      <c r="P1360">
        <v>312</v>
      </c>
      <c r="Q1360" s="7"/>
      <c r="R1360">
        <v>199</v>
      </c>
      <c r="S1360" s="14">
        <f t="shared" si="466"/>
        <v>2.2700000000000102</v>
      </c>
      <c r="T1360" s="12">
        <f t="shared" si="467"/>
        <v>70824.00000000032</v>
      </c>
      <c r="U1360" s="12">
        <f t="shared" si="468"/>
        <v>227.00000000000102</v>
      </c>
      <c r="V1360" s="7"/>
      <c r="W1360">
        <v>175</v>
      </c>
      <c r="X1360" s="14">
        <f t="shared" si="469"/>
        <v>-18.639999999999986</v>
      </c>
      <c r="Y1360" s="12">
        <f t="shared" si="470"/>
        <v>-581567.99999999953</v>
      </c>
      <c r="Z1360" s="12">
        <f t="shared" si="471"/>
        <v>-1863.9999999999984</v>
      </c>
      <c r="AA1360" s="7"/>
      <c r="AB1360">
        <v>153</v>
      </c>
      <c r="AC1360" s="14">
        <f t="shared" si="472"/>
        <v>-37.550000000000011</v>
      </c>
      <c r="AD1360" s="12">
        <f t="shared" si="473"/>
        <v>-1171560.0000000005</v>
      </c>
      <c r="AE1360" s="12">
        <f t="shared" si="474"/>
        <v>-3755.0000000000014</v>
      </c>
      <c r="AF1360" s="7"/>
      <c r="AG1360">
        <v>130</v>
      </c>
      <c r="AH1360" s="14">
        <f t="shared" si="475"/>
        <v>-57.460000000000008</v>
      </c>
      <c r="AI1360" s="12">
        <f t="shared" si="476"/>
        <v>-1792752.0000000005</v>
      </c>
      <c r="AJ1360" s="12">
        <f t="shared" si="477"/>
        <v>-5746.0000000000018</v>
      </c>
      <c r="AK1360" s="7"/>
      <c r="AL1360" s="12">
        <f t="shared" si="478"/>
        <v>-3475056</v>
      </c>
      <c r="AM1360" s="12">
        <f t="shared" si="479"/>
        <v>-11138</v>
      </c>
    </row>
    <row r="1361" spans="1:39" x14ac:dyDescent="0.25">
      <c r="A1361" t="s">
        <v>61</v>
      </c>
      <c r="B1361" t="s">
        <v>666</v>
      </c>
      <c r="C1361" t="s">
        <v>1121</v>
      </c>
      <c r="D1361">
        <v>2018</v>
      </c>
      <c r="E1361" t="s">
        <v>1355</v>
      </c>
      <c r="F1361">
        <v>2575</v>
      </c>
      <c r="G1361">
        <v>2000</v>
      </c>
      <c r="H1361" s="4" t="s">
        <v>10</v>
      </c>
      <c r="I1361">
        <v>2488</v>
      </c>
      <c r="J1361">
        <v>8.8000000000000007</v>
      </c>
      <c r="K1361">
        <v>206</v>
      </c>
      <c r="L1361" s="30">
        <f t="shared" si="462"/>
        <v>196.73</v>
      </c>
      <c r="M1361" s="30">
        <f t="shared" si="463"/>
        <v>193.64</v>
      </c>
      <c r="N1361" s="30">
        <f t="shared" si="464"/>
        <v>190.55</v>
      </c>
      <c r="O1361" s="30">
        <f t="shared" si="465"/>
        <v>187.46</v>
      </c>
      <c r="P1361">
        <v>374</v>
      </c>
      <c r="Q1361" s="7"/>
      <c r="R1361">
        <v>199</v>
      </c>
      <c r="S1361" s="14">
        <f t="shared" si="466"/>
        <v>2.2700000000000102</v>
      </c>
      <c r="T1361" s="12">
        <f t="shared" si="467"/>
        <v>84898.000000000393</v>
      </c>
      <c r="U1361" s="12">
        <f t="shared" si="468"/>
        <v>227.00000000000105</v>
      </c>
      <c r="V1361" s="7"/>
      <c r="W1361">
        <v>175</v>
      </c>
      <c r="X1361" s="14">
        <f t="shared" si="469"/>
        <v>-18.639999999999986</v>
      </c>
      <c r="Y1361" s="12">
        <f t="shared" si="470"/>
        <v>-697135.99999999953</v>
      </c>
      <c r="Z1361" s="12">
        <f t="shared" si="471"/>
        <v>-1863.9999999999989</v>
      </c>
      <c r="AA1361" s="7"/>
      <c r="AB1361">
        <v>153</v>
      </c>
      <c r="AC1361" s="14">
        <f t="shared" si="472"/>
        <v>-37.550000000000011</v>
      </c>
      <c r="AD1361" s="12">
        <f t="shared" si="473"/>
        <v>-1404370.0000000005</v>
      </c>
      <c r="AE1361" s="12">
        <f t="shared" si="474"/>
        <v>-3755.0000000000014</v>
      </c>
      <c r="AF1361" s="7"/>
      <c r="AG1361">
        <v>130</v>
      </c>
      <c r="AH1361" s="14">
        <f t="shared" si="475"/>
        <v>-57.460000000000008</v>
      </c>
      <c r="AI1361" s="12">
        <f t="shared" si="476"/>
        <v>-2149004.0000000005</v>
      </c>
      <c r="AJ1361" s="12">
        <f t="shared" si="477"/>
        <v>-5746.0000000000009</v>
      </c>
      <c r="AK1361" s="7"/>
      <c r="AL1361" s="12">
        <f t="shared" si="478"/>
        <v>-4165611.9999999995</v>
      </c>
      <c r="AM1361" s="12">
        <f t="shared" si="479"/>
        <v>-11137.999999999998</v>
      </c>
    </row>
    <row r="1362" spans="1:39" x14ac:dyDescent="0.25">
      <c r="A1362" t="s">
        <v>61</v>
      </c>
      <c r="B1362" t="s">
        <v>209</v>
      </c>
      <c r="C1362" t="s">
        <v>883</v>
      </c>
      <c r="D1362">
        <v>2016</v>
      </c>
      <c r="E1362" t="s">
        <v>1356</v>
      </c>
      <c r="F1362">
        <v>3200</v>
      </c>
      <c r="G1362">
        <v>2001</v>
      </c>
      <c r="H1362" s="4" t="s">
        <v>14</v>
      </c>
      <c r="I1362">
        <v>3198</v>
      </c>
      <c r="J1362">
        <v>9.3000000000000007</v>
      </c>
      <c r="K1362">
        <v>246</v>
      </c>
      <c r="L1362" s="30">
        <f t="shared" si="462"/>
        <v>234.92999999999998</v>
      </c>
      <c r="M1362" s="30">
        <f t="shared" si="463"/>
        <v>231.23999999999998</v>
      </c>
      <c r="N1362" s="30">
        <f t="shared" si="464"/>
        <v>227.55</v>
      </c>
      <c r="O1362" s="30">
        <f t="shared" si="465"/>
        <v>223.86</v>
      </c>
      <c r="P1362">
        <v>560</v>
      </c>
      <c r="Q1362" s="7"/>
      <c r="R1362">
        <v>199</v>
      </c>
      <c r="S1362" s="14">
        <f t="shared" si="466"/>
        <v>-35.929999999999978</v>
      </c>
      <c r="T1362" s="12">
        <f t="shared" si="467"/>
        <v>-2012079.9999999988</v>
      </c>
      <c r="U1362" s="12">
        <f t="shared" si="468"/>
        <v>-3592.9999999999977</v>
      </c>
      <c r="V1362" s="7"/>
      <c r="W1362">
        <v>175</v>
      </c>
      <c r="X1362" s="14">
        <f t="shared" si="469"/>
        <v>-56.239999999999981</v>
      </c>
      <c r="Y1362" s="12">
        <f t="shared" si="470"/>
        <v>-3149439.9999999991</v>
      </c>
      <c r="Z1362" s="12">
        <f t="shared" si="471"/>
        <v>-5623.9999999999982</v>
      </c>
      <c r="AA1362" s="7"/>
      <c r="AB1362">
        <v>153</v>
      </c>
      <c r="AC1362" s="14">
        <f t="shared" si="472"/>
        <v>-74.550000000000011</v>
      </c>
      <c r="AD1362" s="12">
        <f t="shared" si="473"/>
        <v>-4174800.0000000009</v>
      </c>
      <c r="AE1362" s="12">
        <f t="shared" si="474"/>
        <v>-7455.0000000000018</v>
      </c>
      <c r="AF1362" s="7"/>
      <c r="AG1362">
        <v>130</v>
      </c>
      <c r="AH1362" s="14">
        <f t="shared" si="475"/>
        <v>-93.860000000000014</v>
      </c>
      <c r="AI1362" s="12">
        <f t="shared" si="476"/>
        <v>-5256160.0000000009</v>
      </c>
      <c r="AJ1362" s="12">
        <f t="shared" si="477"/>
        <v>-9386.0000000000018</v>
      </c>
      <c r="AK1362" s="7"/>
      <c r="AL1362" s="12">
        <f t="shared" si="478"/>
        <v>-14592479.999999998</v>
      </c>
      <c r="AM1362" s="12">
        <f t="shared" si="479"/>
        <v>-26057.999999999996</v>
      </c>
    </row>
    <row r="1363" spans="1:39" x14ac:dyDescent="0.25">
      <c r="A1363" t="s">
        <v>113</v>
      </c>
      <c r="B1363" t="s">
        <v>395</v>
      </c>
      <c r="C1363" t="s">
        <v>871</v>
      </c>
      <c r="D1363">
        <v>2019</v>
      </c>
      <c r="E1363" t="s">
        <v>2087</v>
      </c>
      <c r="F1363">
        <v>3000</v>
      </c>
      <c r="G1363">
        <v>2001</v>
      </c>
      <c r="H1363" s="4" t="s">
        <v>14</v>
      </c>
      <c r="I1363">
        <v>1968</v>
      </c>
      <c r="J1363">
        <v>7.4</v>
      </c>
      <c r="K1363">
        <v>195</v>
      </c>
      <c r="L1363" s="30">
        <f t="shared" si="462"/>
        <v>186.22499999999999</v>
      </c>
      <c r="M1363" s="30">
        <f t="shared" si="463"/>
        <v>183.29999999999998</v>
      </c>
      <c r="N1363" s="30">
        <f t="shared" si="464"/>
        <v>180.375</v>
      </c>
      <c r="O1363" s="30">
        <f t="shared" si="465"/>
        <v>177.45000000000002</v>
      </c>
      <c r="P1363">
        <v>2</v>
      </c>
      <c r="Q1363" s="7"/>
      <c r="R1363">
        <v>199</v>
      </c>
      <c r="S1363" s="14">
        <f t="shared" si="466"/>
        <v>12.775000000000006</v>
      </c>
      <c r="T1363" s="12">
        <f t="shared" si="467"/>
        <v>2555.0000000000009</v>
      </c>
      <c r="U1363" s="12">
        <f t="shared" si="468"/>
        <v>1277.5000000000005</v>
      </c>
      <c r="V1363" s="7"/>
      <c r="W1363">
        <v>175</v>
      </c>
      <c r="X1363" s="14">
        <f t="shared" si="469"/>
        <v>-8.2999999999999829</v>
      </c>
      <c r="Y1363" s="12">
        <f t="shared" si="470"/>
        <v>-1659.9999999999966</v>
      </c>
      <c r="Z1363" s="12">
        <f t="shared" si="471"/>
        <v>-829.99999999999829</v>
      </c>
      <c r="AA1363" s="7"/>
      <c r="AB1363">
        <v>153</v>
      </c>
      <c r="AC1363" s="14">
        <f t="shared" si="472"/>
        <v>-27.375</v>
      </c>
      <c r="AD1363" s="12">
        <f t="shared" si="473"/>
        <v>-5475</v>
      </c>
      <c r="AE1363" s="12">
        <f t="shared" si="474"/>
        <v>-2737.5</v>
      </c>
      <c r="AF1363" s="7"/>
      <c r="AG1363">
        <v>130</v>
      </c>
      <c r="AH1363" s="14">
        <f t="shared" si="475"/>
        <v>-47.450000000000017</v>
      </c>
      <c r="AI1363" s="12">
        <f t="shared" si="476"/>
        <v>-9490.0000000000036</v>
      </c>
      <c r="AJ1363" s="12">
        <f t="shared" si="477"/>
        <v>-4745.0000000000018</v>
      </c>
      <c r="AK1363" s="7"/>
      <c r="AL1363" s="12">
        <f t="shared" si="478"/>
        <v>-14070</v>
      </c>
      <c r="AM1363" s="12">
        <f t="shared" si="479"/>
        <v>-7035</v>
      </c>
    </row>
    <row r="1364" spans="1:39" x14ac:dyDescent="0.25">
      <c r="A1364" t="s">
        <v>436</v>
      </c>
      <c r="B1364" t="s">
        <v>1262</v>
      </c>
      <c r="C1364" t="s">
        <v>1335</v>
      </c>
      <c r="D1364">
        <v>2015</v>
      </c>
      <c r="E1364" t="s">
        <v>1357</v>
      </c>
      <c r="F1364">
        <v>2750</v>
      </c>
      <c r="G1364">
        <v>2004</v>
      </c>
      <c r="H1364" s="4" t="s">
        <v>10</v>
      </c>
      <c r="I1364">
        <v>1969</v>
      </c>
      <c r="J1364">
        <v>8</v>
      </c>
      <c r="K1364">
        <v>101</v>
      </c>
      <c r="L1364" s="30">
        <f t="shared" si="462"/>
        <v>96.454999999999998</v>
      </c>
      <c r="M1364" s="30">
        <f t="shared" si="463"/>
        <v>94.94</v>
      </c>
      <c r="N1364" s="30">
        <f t="shared" si="464"/>
        <v>93.425000000000011</v>
      </c>
      <c r="O1364" s="30">
        <f t="shared" si="465"/>
        <v>91.91</v>
      </c>
      <c r="P1364">
        <v>4</v>
      </c>
      <c r="Q1364" s="7"/>
      <c r="R1364">
        <v>199</v>
      </c>
      <c r="S1364" s="14">
        <f t="shared" si="466"/>
        <v>102.545</v>
      </c>
      <c r="T1364" s="12">
        <f t="shared" si="467"/>
        <v>41018</v>
      </c>
      <c r="U1364" s="12">
        <f t="shared" si="468"/>
        <v>10254.5</v>
      </c>
      <c r="V1364" s="7"/>
      <c r="W1364">
        <v>175</v>
      </c>
      <c r="X1364" s="14">
        <f t="shared" si="469"/>
        <v>80.06</v>
      </c>
      <c r="Y1364" s="12">
        <f t="shared" si="470"/>
        <v>32024</v>
      </c>
      <c r="Z1364" s="12">
        <f t="shared" si="471"/>
        <v>8006</v>
      </c>
      <c r="AA1364" s="7"/>
      <c r="AB1364">
        <v>153</v>
      </c>
      <c r="AC1364" s="14">
        <f t="shared" si="472"/>
        <v>59.574999999999989</v>
      </c>
      <c r="AD1364" s="12">
        <f t="shared" si="473"/>
        <v>23829.999999999996</v>
      </c>
      <c r="AE1364" s="12">
        <f t="shared" si="474"/>
        <v>5957.4999999999991</v>
      </c>
      <c r="AF1364" s="7"/>
      <c r="AG1364">
        <v>130</v>
      </c>
      <c r="AH1364" s="14">
        <f t="shared" si="475"/>
        <v>38.090000000000003</v>
      </c>
      <c r="AI1364" s="12">
        <f t="shared" si="476"/>
        <v>15236.000000000002</v>
      </c>
      <c r="AJ1364" s="12">
        <f t="shared" si="477"/>
        <v>3809.0000000000005</v>
      </c>
      <c r="AK1364" s="7"/>
      <c r="AL1364" s="12">
        <f t="shared" si="478"/>
        <v>112108</v>
      </c>
      <c r="AM1364" s="12">
        <f t="shared" si="479"/>
        <v>28027</v>
      </c>
    </row>
    <row r="1365" spans="1:39" x14ac:dyDescent="0.25">
      <c r="A1365" t="s">
        <v>114</v>
      </c>
      <c r="B1365" t="s">
        <v>48</v>
      </c>
      <c r="C1365" t="s">
        <v>829</v>
      </c>
      <c r="D1365">
        <v>2018</v>
      </c>
      <c r="E1365" t="s">
        <v>1358</v>
      </c>
      <c r="F1365">
        <v>3200</v>
      </c>
      <c r="G1365">
        <v>2005</v>
      </c>
      <c r="H1365" s="4" t="s">
        <v>14</v>
      </c>
      <c r="I1365">
        <v>3198</v>
      </c>
      <c r="J1365">
        <v>8.6999999999999993</v>
      </c>
      <c r="K1365">
        <v>229</v>
      </c>
      <c r="L1365" s="30">
        <f t="shared" si="462"/>
        <v>218.69499999999999</v>
      </c>
      <c r="M1365" s="30">
        <f t="shared" si="463"/>
        <v>215.26</v>
      </c>
      <c r="N1365" s="30">
        <f t="shared" si="464"/>
        <v>211.82500000000002</v>
      </c>
      <c r="O1365" s="30">
        <f t="shared" si="465"/>
        <v>208.39000000000001</v>
      </c>
      <c r="P1365">
        <v>94</v>
      </c>
      <c r="Q1365" s="7"/>
      <c r="R1365">
        <v>199</v>
      </c>
      <c r="S1365" s="14">
        <f t="shared" si="466"/>
        <v>-19.694999999999993</v>
      </c>
      <c r="T1365" s="12">
        <f t="shared" si="467"/>
        <v>-185132.99999999994</v>
      </c>
      <c r="U1365" s="12">
        <f t="shared" si="468"/>
        <v>-1969.4999999999993</v>
      </c>
      <c r="V1365" s="7"/>
      <c r="W1365">
        <v>175</v>
      </c>
      <c r="X1365" s="14">
        <f t="shared" si="469"/>
        <v>-40.259999999999991</v>
      </c>
      <c r="Y1365" s="12">
        <f t="shared" si="470"/>
        <v>-378443.99999999994</v>
      </c>
      <c r="Z1365" s="12">
        <f t="shared" si="471"/>
        <v>-4025.9999999999995</v>
      </c>
      <c r="AA1365" s="7"/>
      <c r="AB1365">
        <v>153</v>
      </c>
      <c r="AC1365" s="14">
        <f t="shared" si="472"/>
        <v>-58.825000000000017</v>
      </c>
      <c r="AD1365" s="12">
        <f t="shared" si="473"/>
        <v>-552955.00000000023</v>
      </c>
      <c r="AE1365" s="12">
        <f t="shared" si="474"/>
        <v>-5882.5000000000027</v>
      </c>
      <c r="AF1365" s="7"/>
      <c r="AG1365">
        <v>130</v>
      </c>
      <c r="AH1365" s="14">
        <f t="shared" si="475"/>
        <v>-78.390000000000015</v>
      </c>
      <c r="AI1365" s="12">
        <f t="shared" si="476"/>
        <v>-736866.00000000012</v>
      </c>
      <c r="AJ1365" s="12">
        <f t="shared" si="477"/>
        <v>-7839.0000000000009</v>
      </c>
      <c r="AK1365" s="7"/>
      <c r="AL1365" s="12">
        <f t="shared" si="478"/>
        <v>-1853398.0000000005</v>
      </c>
      <c r="AM1365" s="12">
        <f t="shared" si="479"/>
        <v>-19717.000000000004</v>
      </c>
    </row>
    <row r="1366" spans="1:39" x14ac:dyDescent="0.25">
      <c r="A1366" t="s">
        <v>11</v>
      </c>
      <c r="B1366" t="s">
        <v>48</v>
      </c>
      <c r="C1366" t="s">
        <v>936</v>
      </c>
      <c r="D1366">
        <v>2017</v>
      </c>
      <c r="E1366" t="s">
        <v>1359</v>
      </c>
      <c r="F1366">
        <v>3050</v>
      </c>
      <c r="G1366">
        <v>2005</v>
      </c>
      <c r="H1366" s="4" t="s">
        <v>14</v>
      </c>
      <c r="I1366">
        <v>2776</v>
      </c>
      <c r="J1366">
        <v>9.6</v>
      </c>
      <c r="K1366">
        <v>254</v>
      </c>
      <c r="L1366" s="30">
        <f t="shared" si="462"/>
        <v>242.57</v>
      </c>
      <c r="M1366" s="30">
        <f t="shared" si="463"/>
        <v>238.76</v>
      </c>
      <c r="N1366" s="30">
        <f t="shared" si="464"/>
        <v>234.95000000000002</v>
      </c>
      <c r="O1366" s="30">
        <f t="shared" si="465"/>
        <v>231.14000000000001</v>
      </c>
      <c r="P1366">
        <v>140</v>
      </c>
      <c r="Q1366" s="7"/>
      <c r="R1366">
        <v>199</v>
      </c>
      <c r="S1366" s="14">
        <f t="shared" si="466"/>
        <v>-43.569999999999993</v>
      </c>
      <c r="T1366" s="12">
        <f t="shared" si="467"/>
        <v>-609979.99999999988</v>
      </c>
      <c r="U1366" s="12">
        <f t="shared" si="468"/>
        <v>-4356.9999999999991</v>
      </c>
      <c r="V1366" s="7"/>
      <c r="W1366">
        <v>175</v>
      </c>
      <c r="X1366" s="14">
        <f t="shared" si="469"/>
        <v>-63.759999999999991</v>
      </c>
      <c r="Y1366" s="12">
        <f t="shared" si="470"/>
        <v>-892639.99999999977</v>
      </c>
      <c r="Z1366" s="12">
        <f t="shared" si="471"/>
        <v>-6375.9999999999982</v>
      </c>
      <c r="AA1366" s="7"/>
      <c r="AB1366">
        <v>153</v>
      </c>
      <c r="AC1366" s="14">
        <f t="shared" si="472"/>
        <v>-81.950000000000017</v>
      </c>
      <c r="AD1366" s="12">
        <f t="shared" si="473"/>
        <v>-1147300.0000000002</v>
      </c>
      <c r="AE1366" s="12">
        <f t="shared" si="474"/>
        <v>-8195.0000000000018</v>
      </c>
      <c r="AF1366" s="7"/>
      <c r="AG1366">
        <v>130</v>
      </c>
      <c r="AH1366" s="14">
        <f t="shared" si="475"/>
        <v>-101.14000000000001</v>
      </c>
      <c r="AI1366" s="12">
        <f t="shared" si="476"/>
        <v>-1415960.0000000002</v>
      </c>
      <c r="AJ1366" s="12">
        <f t="shared" si="477"/>
        <v>-10114.000000000002</v>
      </c>
      <c r="AK1366" s="7"/>
      <c r="AL1366" s="12">
        <f t="shared" si="478"/>
        <v>-4065880</v>
      </c>
      <c r="AM1366" s="12">
        <f t="shared" si="479"/>
        <v>-29042</v>
      </c>
    </row>
    <row r="1367" spans="1:39" x14ac:dyDescent="0.25">
      <c r="A1367" t="s">
        <v>11</v>
      </c>
      <c r="B1367" t="s">
        <v>48</v>
      </c>
      <c r="C1367" t="s">
        <v>936</v>
      </c>
      <c r="D1367">
        <v>2017</v>
      </c>
      <c r="E1367" t="s">
        <v>1360</v>
      </c>
      <c r="F1367">
        <v>3050</v>
      </c>
      <c r="G1367">
        <v>2005</v>
      </c>
      <c r="H1367" s="4" t="s">
        <v>14</v>
      </c>
      <c r="I1367">
        <v>2776</v>
      </c>
      <c r="J1367">
        <v>9.6</v>
      </c>
      <c r="K1367">
        <v>254</v>
      </c>
      <c r="L1367" s="30">
        <f t="shared" si="462"/>
        <v>242.57</v>
      </c>
      <c r="M1367" s="30">
        <f t="shared" si="463"/>
        <v>238.76</v>
      </c>
      <c r="N1367" s="30">
        <f t="shared" si="464"/>
        <v>234.95000000000002</v>
      </c>
      <c r="O1367" s="30">
        <f t="shared" si="465"/>
        <v>231.14000000000001</v>
      </c>
      <c r="P1367">
        <v>114</v>
      </c>
      <c r="Q1367" s="7"/>
      <c r="R1367">
        <v>199</v>
      </c>
      <c r="S1367" s="14">
        <f t="shared" si="466"/>
        <v>-43.569999999999993</v>
      </c>
      <c r="T1367" s="12">
        <f t="shared" si="467"/>
        <v>-496697.99999999994</v>
      </c>
      <c r="U1367" s="12">
        <f t="shared" si="468"/>
        <v>-4356.9999999999991</v>
      </c>
      <c r="V1367" s="7"/>
      <c r="W1367">
        <v>175</v>
      </c>
      <c r="X1367" s="14">
        <f t="shared" si="469"/>
        <v>-63.759999999999991</v>
      </c>
      <c r="Y1367" s="12">
        <f t="shared" si="470"/>
        <v>-726864</v>
      </c>
      <c r="Z1367" s="12">
        <f t="shared" si="471"/>
        <v>-6376</v>
      </c>
      <c r="AA1367" s="7"/>
      <c r="AB1367">
        <v>153</v>
      </c>
      <c r="AC1367" s="14">
        <f t="shared" si="472"/>
        <v>-81.950000000000017</v>
      </c>
      <c r="AD1367" s="12">
        <f t="shared" si="473"/>
        <v>-934230.00000000012</v>
      </c>
      <c r="AE1367" s="12">
        <f t="shared" si="474"/>
        <v>-8195.0000000000018</v>
      </c>
      <c r="AF1367" s="7"/>
      <c r="AG1367">
        <v>130</v>
      </c>
      <c r="AH1367" s="14">
        <f t="shared" si="475"/>
        <v>-101.14000000000001</v>
      </c>
      <c r="AI1367" s="12">
        <f t="shared" si="476"/>
        <v>-1152996</v>
      </c>
      <c r="AJ1367" s="12">
        <f t="shared" si="477"/>
        <v>-10114</v>
      </c>
      <c r="AK1367" s="7"/>
      <c r="AL1367" s="12">
        <f t="shared" si="478"/>
        <v>-3310788</v>
      </c>
      <c r="AM1367" s="12">
        <f t="shared" si="479"/>
        <v>-29042</v>
      </c>
    </row>
    <row r="1368" spans="1:39" x14ac:dyDescent="0.25">
      <c r="A1368" t="s">
        <v>11</v>
      </c>
      <c r="B1368" t="s">
        <v>48</v>
      </c>
      <c r="C1368" t="s">
        <v>936</v>
      </c>
      <c r="D1368">
        <v>2017</v>
      </c>
      <c r="E1368" t="s">
        <v>1361</v>
      </c>
      <c r="F1368">
        <v>3050</v>
      </c>
      <c r="G1368">
        <v>2005</v>
      </c>
      <c r="H1368" s="4" t="s">
        <v>14</v>
      </c>
      <c r="I1368">
        <v>2776</v>
      </c>
      <c r="J1368">
        <v>8.8000000000000007</v>
      </c>
      <c r="K1368">
        <v>234</v>
      </c>
      <c r="L1368" s="30">
        <f t="shared" si="462"/>
        <v>223.47</v>
      </c>
      <c r="M1368" s="30">
        <f t="shared" si="463"/>
        <v>219.95999999999998</v>
      </c>
      <c r="N1368" s="30">
        <f t="shared" si="464"/>
        <v>216.45000000000002</v>
      </c>
      <c r="O1368" s="30">
        <f t="shared" si="465"/>
        <v>212.94</v>
      </c>
      <c r="P1368">
        <v>28</v>
      </c>
      <c r="Q1368" s="7"/>
      <c r="R1368">
        <v>199</v>
      </c>
      <c r="S1368" s="14">
        <f t="shared" si="466"/>
        <v>-24.47</v>
      </c>
      <c r="T1368" s="12">
        <f t="shared" si="467"/>
        <v>-68516</v>
      </c>
      <c r="U1368" s="12">
        <f t="shared" si="468"/>
        <v>-2447</v>
      </c>
      <c r="V1368" s="7"/>
      <c r="W1368">
        <v>175</v>
      </c>
      <c r="X1368" s="14">
        <f t="shared" si="469"/>
        <v>-44.95999999999998</v>
      </c>
      <c r="Y1368" s="12">
        <f t="shared" si="470"/>
        <v>-125887.99999999994</v>
      </c>
      <c r="Z1368" s="12">
        <f t="shared" si="471"/>
        <v>-4495.9999999999982</v>
      </c>
      <c r="AA1368" s="7"/>
      <c r="AB1368">
        <v>153</v>
      </c>
      <c r="AC1368" s="14">
        <f t="shared" si="472"/>
        <v>-63.450000000000017</v>
      </c>
      <c r="AD1368" s="12">
        <f t="shared" si="473"/>
        <v>-177660.00000000003</v>
      </c>
      <c r="AE1368" s="12">
        <f t="shared" si="474"/>
        <v>-6345.0000000000009</v>
      </c>
      <c r="AF1368" s="7"/>
      <c r="AG1368">
        <v>130</v>
      </c>
      <c r="AH1368" s="14">
        <f t="shared" si="475"/>
        <v>-82.94</v>
      </c>
      <c r="AI1368" s="12">
        <f t="shared" si="476"/>
        <v>-232231.99999999997</v>
      </c>
      <c r="AJ1368" s="12">
        <f t="shared" si="477"/>
        <v>-8293.9999999999982</v>
      </c>
      <c r="AK1368" s="7"/>
      <c r="AL1368" s="12">
        <f t="shared" si="478"/>
        <v>-604296</v>
      </c>
      <c r="AM1368" s="12">
        <f t="shared" si="479"/>
        <v>-21582</v>
      </c>
    </row>
    <row r="1369" spans="1:39" x14ac:dyDescent="0.25">
      <c r="A1369" t="s">
        <v>11</v>
      </c>
      <c r="B1369" t="s">
        <v>48</v>
      </c>
      <c r="C1369" t="s">
        <v>936</v>
      </c>
      <c r="D1369">
        <v>2017</v>
      </c>
      <c r="E1369" t="s">
        <v>1362</v>
      </c>
      <c r="F1369">
        <v>3050</v>
      </c>
      <c r="G1369">
        <v>2005</v>
      </c>
      <c r="H1369" s="4" t="s">
        <v>14</v>
      </c>
      <c r="I1369">
        <v>2776</v>
      </c>
      <c r="J1369">
        <v>8.8000000000000007</v>
      </c>
      <c r="K1369">
        <v>234</v>
      </c>
      <c r="L1369" s="30">
        <f t="shared" si="462"/>
        <v>223.47</v>
      </c>
      <c r="M1369" s="30">
        <f t="shared" si="463"/>
        <v>219.95999999999998</v>
      </c>
      <c r="N1369" s="30">
        <f t="shared" si="464"/>
        <v>216.45000000000002</v>
      </c>
      <c r="O1369" s="30">
        <f t="shared" si="465"/>
        <v>212.94</v>
      </c>
      <c r="P1369">
        <v>172</v>
      </c>
      <c r="Q1369" s="7"/>
      <c r="R1369">
        <v>199</v>
      </c>
      <c r="S1369" s="14">
        <f t="shared" si="466"/>
        <v>-24.47</v>
      </c>
      <c r="T1369" s="12">
        <f t="shared" si="467"/>
        <v>-420884</v>
      </c>
      <c r="U1369" s="12">
        <f t="shared" si="468"/>
        <v>-2447</v>
      </c>
      <c r="V1369" s="7"/>
      <c r="W1369">
        <v>175</v>
      </c>
      <c r="X1369" s="14">
        <f t="shared" si="469"/>
        <v>-44.95999999999998</v>
      </c>
      <c r="Y1369" s="12">
        <f t="shared" si="470"/>
        <v>-773311.99999999965</v>
      </c>
      <c r="Z1369" s="12">
        <f t="shared" si="471"/>
        <v>-4495.9999999999982</v>
      </c>
      <c r="AA1369" s="7"/>
      <c r="AB1369">
        <v>153</v>
      </c>
      <c r="AC1369" s="14">
        <f t="shared" si="472"/>
        <v>-63.450000000000017</v>
      </c>
      <c r="AD1369" s="12">
        <f t="shared" si="473"/>
        <v>-1091340.0000000002</v>
      </c>
      <c r="AE1369" s="12">
        <f t="shared" si="474"/>
        <v>-6345.0000000000009</v>
      </c>
      <c r="AF1369" s="7"/>
      <c r="AG1369">
        <v>130</v>
      </c>
      <c r="AH1369" s="14">
        <f t="shared" si="475"/>
        <v>-82.94</v>
      </c>
      <c r="AI1369" s="12">
        <f t="shared" si="476"/>
        <v>-1426568</v>
      </c>
      <c r="AJ1369" s="12">
        <f t="shared" si="477"/>
        <v>-8294</v>
      </c>
      <c r="AK1369" s="7"/>
      <c r="AL1369" s="12">
        <f t="shared" si="478"/>
        <v>-3712103.9999999995</v>
      </c>
      <c r="AM1369" s="12">
        <f t="shared" si="479"/>
        <v>-21581.999999999996</v>
      </c>
    </row>
    <row r="1370" spans="1:39" x14ac:dyDescent="0.25">
      <c r="A1370" t="s">
        <v>113</v>
      </c>
      <c r="B1370" t="s">
        <v>395</v>
      </c>
      <c r="C1370" t="s">
        <v>871</v>
      </c>
      <c r="D1370">
        <v>2018</v>
      </c>
      <c r="E1370" t="s">
        <v>1363</v>
      </c>
      <c r="F1370">
        <v>3000</v>
      </c>
      <c r="G1370">
        <v>2007</v>
      </c>
      <c r="H1370" s="4" t="s">
        <v>14</v>
      </c>
      <c r="I1370">
        <v>1968</v>
      </c>
      <c r="J1370">
        <v>8.5</v>
      </c>
      <c r="K1370">
        <v>224</v>
      </c>
      <c r="L1370" s="30">
        <f t="shared" si="462"/>
        <v>213.92</v>
      </c>
      <c r="M1370" s="30">
        <f t="shared" si="463"/>
        <v>210.56</v>
      </c>
      <c r="N1370" s="30">
        <f t="shared" si="464"/>
        <v>207.20000000000002</v>
      </c>
      <c r="O1370" s="30">
        <f t="shared" si="465"/>
        <v>203.84</v>
      </c>
      <c r="P1370">
        <v>4</v>
      </c>
      <c r="Q1370" s="7"/>
      <c r="R1370">
        <v>199</v>
      </c>
      <c r="S1370" s="14">
        <f t="shared" si="466"/>
        <v>-14.919999999999987</v>
      </c>
      <c r="T1370" s="12">
        <f t="shared" si="467"/>
        <v>-5967.9999999999945</v>
      </c>
      <c r="U1370" s="12">
        <f t="shared" si="468"/>
        <v>-1491.9999999999986</v>
      </c>
      <c r="V1370" s="7"/>
      <c r="W1370">
        <v>175</v>
      </c>
      <c r="X1370" s="14">
        <f t="shared" si="469"/>
        <v>-35.56</v>
      </c>
      <c r="Y1370" s="12">
        <f t="shared" si="470"/>
        <v>-14224</v>
      </c>
      <c r="Z1370" s="12">
        <f t="shared" si="471"/>
        <v>-3556</v>
      </c>
      <c r="AA1370" s="7"/>
      <c r="AB1370">
        <v>153</v>
      </c>
      <c r="AC1370" s="14">
        <f t="shared" si="472"/>
        <v>-54.200000000000017</v>
      </c>
      <c r="AD1370" s="12">
        <f t="shared" si="473"/>
        <v>-21680.000000000007</v>
      </c>
      <c r="AE1370" s="12">
        <f t="shared" si="474"/>
        <v>-5420.0000000000018</v>
      </c>
      <c r="AF1370" s="7"/>
      <c r="AG1370">
        <v>130</v>
      </c>
      <c r="AH1370" s="14">
        <f t="shared" si="475"/>
        <v>-73.84</v>
      </c>
      <c r="AI1370" s="12">
        <f t="shared" si="476"/>
        <v>-29536</v>
      </c>
      <c r="AJ1370" s="12">
        <f t="shared" si="477"/>
        <v>-7384</v>
      </c>
      <c r="AK1370" s="7"/>
      <c r="AL1370" s="12">
        <f t="shared" si="478"/>
        <v>-71408</v>
      </c>
      <c r="AM1370" s="12">
        <f t="shared" si="479"/>
        <v>-17852</v>
      </c>
    </row>
    <row r="1371" spans="1:39" x14ac:dyDescent="0.25">
      <c r="A1371" t="s">
        <v>49</v>
      </c>
      <c r="B1371" t="s">
        <v>48</v>
      </c>
      <c r="C1371" t="s">
        <v>758</v>
      </c>
      <c r="D1371">
        <v>2017</v>
      </c>
      <c r="E1371" t="s">
        <v>1364</v>
      </c>
      <c r="F1371">
        <v>3150</v>
      </c>
      <c r="G1371">
        <v>2009</v>
      </c>
      <c r="H1371" s="4" t="s">
        <v>14</v>
      </c>
      <c r="I1371">
        <v>2776</v>
      </c>
      <c r="J1371">
        <v>8.6999999999999993</v>
      </c>
      <c r="K1371">
        <v>227</v>
      </c>
      <c r="L1371" s="30">
        <f t="shared" si="462"/>
        <v>216.785</v>
      </c>
      <c r="M1371" s="30">
        <f t="shared" si="463"/>
        <v>213.38</v>
      </c>
      <c r="N1371" s="30">
        <f t="shared" si="464"/>
        <v>209.97500000000002</v>
      </c>
      <c r="O1371" s="30">
        <f t="shared" si="465"/>
        <v>206.57</v>
      </c>
      <c r="P1371">
        <v>14</v>
      </c>
      <c r="Q1371" s="7"/>
      <c r="R1371">
        <v>199</v>
      </c>
      <c r="S1371" s="14">
        <f t="shared" si="466"/>
        <v>-17.784999999999997</v>
      </c>
      <c r="T1371" s="12">
        <f t="shared" si="467"/>
        <v>-24898.999999999996</v>
      </c>
      <c r="U1371" s="12">
        <f t="shared" si="468"/>
        <v>-1778.4999999999998</v>
      </c>
      <c r="V1371" s="7"/>
      <c r="W1371">
        <v>175</v>
      </c>
      <c r="X1371" s="14">
        <f t="shared" si="469"/>
        <v>-38.379999999999995</v>
      </c>
      <c r="Y1371" s="12">
        <f t="shared" si="470"/>
        <v>-53731.999999999993</v>
      </c>
      <c r="Z1371" s="12">
        <f t="shared" si="471"/>
        <v>-3837.9999999999995</v>
      </c>
      <c r="AA1371" s="7"/>
      <c r="AB1371">
        <v>153</v>
      </c>
      <c r="AC1371" s="14">
        <f t="shared" si="472"/>
        <v>-56.975000000000023</v>
      </c>
      <c r="AD1371" s="12">
        <f t="shared" si="473"/>
        <v>-79765.000000000029</v>
      </c>
      <c r="AE1371" s="12">
        <f t="shared" si="474"/>
        <v>-5697.5000000000018</v>
      </c>
      <c r="AF1371" s="7"/>
      <c r="AG1371">
        <v>130</v>
      </c>
      <c r="AH1371" s="14">
        <f t="shared" si="475"/>
        <v>-76.569999999999993</v>
      </c>
      <c r="AI1371" s="12">
        <f t="shared" si="476"/>
        <v>-107198</v>
      </c>
      <c r="AJ1371" s="12">
        <f t="shared" si="477"/>
        <v>-7657</v>
      </c>
      <c r="AK1371" s="7"/>
      <c r="AL1371" s="12">
        <f t="shared" si="478"/>
        <v>-265594</v>
      </c>
      <c r="AM1371" s="12">
        <f t="shared" si="479"/>
        <v>-18971</v>
      </c>
    </row>
    <row r="1372" spans="1:39" x14ac:dyDescent="0.25">
      <c r="A1372" t="s">
        <v>49</v>
      </c>
      <c r="B1372" t="s">
        <v>48</v>
      </c>
      <c r="C1372" t="s">
        <v>758</v>
      </c>
      <c r="D1372">
        <v>2017</v>
      </c>
      <c r="E1372" t="s">
        <v>1365</v>
      </c>
      <c r="F1372">
        <v>3150</v>
      </c>
      <c r="G1372">
        <v>2009</v>
      </c>
      <c r="H1372" s="4" t="s">
        <v>14</v>
      </c>
      <c r="I1372">
        <v>2776</v>
      </c>
      <c r="J1372">
        <v>8.6</v>
      </c>
      <c r="K1372">
        <v>224</v>
      </c>
      <c r="L1372" s="30">
        <f t="shared" si="462"/>
        <v>213.92</v>
      </c>
      <c r="M1372" s="30">
        <f t="shared" si="463"/>
        <v>210.56</v>
      </c>
      <c r="N1372" s="30">
        <f t="shared" si="464"/>
        <v>207.20000000000002</v>
      </c>
      <c r="O1372" s="30">
        <f t="shared" si="465"/>
        <v>203.84</v>
      </c>
      <c r="P1372">
        <v>4</v>
      </c>
      <c r="Q1372" s="7"/>
      <c r="R1372">
        <v>199</v>
      </c>
      <c r="S1372" s="14">
        <f t="shared" si="466"/>
        <v>-14.919999999999987</v>
      </c>
      <c r="T1372" s="12">
        <f t="shared" si="467"/>
        <v>-5967.9999999999945</v>
      </c>
      <c r="U1372" s="12">
        <f t="shared" si="468"/>
        <v>-1491.9999999999986</v>
      </c>
      <c r="V1372" s="7"/>
      <c r="W1372">
        <v>175</v>
      </c>
      <c r="X1372" s="14">
        <f t="shared" si="469"/>
        <v>-35.56</v>
      </c>
      <c r="Y1372" s="12">
        <f t="shared" si="470"/>
        <v>-14224</v>
      </c>
      <c r="Z1372" s="12">
        <f t="shared" si="471"/>
        <v>-3556</v>
      </c>
      <c r="AA1372" s="7"/>
      <c r="AB1372">
        <v>153</v>
      </c>
      <c r="AC1372" s="14">
        <f t="shared" si="472"/>
        <v>-54.200000000000017</v>
      </c>
      <c r="AD1372" s="12">
        <f t="shared" si="473"/>
        <v>-21680.000000000007</v>
      </c>
      <c r="AE1372" s="12">
        <f t="shared" si="474"/>
        <v>-5420.0000000000018</v>
      </c>
      <c r="AF1372" s="7"/>
      <c r="AG1372">
        <v>130</v>
      </c>
      <c r="AH1372" s="14">
        <f t="shared" si="475"/>
        <v>-73.84</v>
      </c>
      <c r="AI1372" s="12">
        <f t="shared" si="476"/>
        <v>-29536</v>
      </c>
      <c r="AJ1372" s="12">
        <f t="shared" si="477"/>
        <v>-7384</v>
      </c>
      <c r="AK1372" s="7"/>
      <c r="AL1372" s="12">
        <f t="shared" si="478"/>
        <v>-71408</v>
      </c>
      <c r="AM1372" s="12">
        <f t="shared" si="479"/>
        <v>-17852</v>
      </c>
    </row>
    <row r="1373" spans="1:39" x14ac:dyDescent="0.25">
      <c r="A1373" t="s">
        <v>49</v>
      </c>
      <c r="B1373" t="s">
        <v>48</v>
      </c>
      <c r="C1373" t="s">
        <v>758</v>
      </c>
      <c r="D1373">
        <v>2018</v>
      </c>
      <c r="E1373" t="s">
        <v>1366</v>
      </c>
      <c r="F1373">
        <v>3150</v>
      </c>
      <c r="G1373">
        <v>2009</v>
      </c>
      <c r="H1373" s="4" t="s">
        <v>14</v>
      </c>
      <c r="I1373">
        <v>2776</v>
      </c>
      <c r="J1373">
        <v>8.6999999999999993</v>
      </c>
      <c r="K1373">
        <v>227</v>
      </c>
      <c r="L1373" s="30">
        <f t="shared" si="462"/>
        <v>216.785</v>
      </c>
      <c r="M1373" s="30">
        <f t="shared" si="463"/>
        <v>213.38</v>
      </c>
      <c r="N1373" s="30">
        <f t="shared" si="464"/>
        <v>209.97500000000002</v>
      </c>
      <c r="O1373" s="30">
        <f t="shared" si="465"/>
        <v>206.57</v>
      </c>
      <c r="P1373">
        <v>142</v>
      </c>
      <c r="Q1373" s="7"/>
      <c r="R1373">
        <v>199</v>
      </c>
      <c r="S1373" s="14">
        <f t="shared" si="466"/>
        <v>-17.784999999999997</v>
      </c>
      <c r="T1373" s="12">
        <f t="shared" si="467"/>
        <v>-252546.99999999994</v>
      </c>
      <c r="U1373" s="12">
        <f t="shared" si="468"/>
        <v>-1778.4999999999995</v>
      </c>
      <c r="V1373" s="7"/>
      <c r="W1373">
        <v>175</v>
      </c>
      <c r="X1373" s="14">
        <f t="shared" si="469"/>
        <v>-38.379999999999995</v>
      </c>
      <c r="Y1373" s="12">
        <f t="shared" si="470"/>
        <v>-544995.99999999988</v>
      </c>
      <c r="Z1373" s="12">
        <f t="shared" si="471"/>
        <v>-3837.9999999999991</v>
      </c>
      <c r="AA1373" s="7"/>
      <c r="AB1373">
        <v>153</v>
      </c>
      <c r="AC1373" s="14">
        <f t="shared" si="472"/>
        <v>-56.975000000000023</v>
      </c>
      <c r="AD1373" s="12">
        <f t="shared" si="473"/>
        <v>-809045.00000000035</v>
      </c>
      <c r="AE1373" s="12">
        <f t="shared" si="474"/>
        <v>-5697.5000000000027</v>
      </c>
      <c r="AF1373" s="7"/>
      <c r="AG1373">
        <v>130</v>
      </c>
      <c r="AH1373" s="14">
        <f t="shared" si="475"/>
        <v>-76.569999999999993</v>
      </c>
      <c r="AI1373" s="12">
        <f t="shared" si="476"/>
        <v>-1087293.9999999998</v>
      </c>
      <c r="AJ1373" s="12">
        <f t="shared" si="477"/>
        <v>-7656.9999999999982</v>
      </c>
      <c r="AK1373" s="7"/>
      <c r="AL1373" s="12">
        <f t="shared" si="478"/>
        <v>-2693882</v>
      </c>
      <c r="AM1373" s="12">
        <f t="shared" si="479"/>
        <v>-18971</v>
      </c>
    </row>
    <row r="1374" spans="1:39" x14ac:dyDescent="0.25">
      <c r="A1374" t="s">
        <v>49</v>
      </c>
      <c r="B1374" t="s">
        <v>48</v>
      </c>
      <c r="C1374" t="s">
        <v>758</v>
      </c>
      <c r="D1374">
        <v>2018</v>
      </c>
      <c r="E1374" t="s">
        <v>1367</v>
      </c>
      <c r="F1374">
        <v>3150</v>
      </c>
      <c r="G1374">
        <v>2009</v>
      </c>
      <c r="H1374" s="4" t="s">
        <v>14</v>
      </c>
      <c r="I1374">
        <v>2776</v>
      </c>
      <c r="J1374">
        <v>8.6</v>
      </c>
      <c r="K1374">
        <v>224</v>
      </c>
      <c r="L1374" s="30">
        <f t="shared" si="462"/>
        <v>213.92</v>
      </c>
      <c r="M1374" s="30">
        <f t="shared" si="463"/>
        <v>210.56</v>
      </c>
      <c r="N1374" s="30">
        <f t="shared" si="464"/>
        <v>207.20000000000002</v>
      </c>
      <c r="O1374" s="30">
        <f t="shared" si="465"/>
        <v>203.84</v>
      </c>
      <c r="P1374">
        <v>6</v>
      </c>
      <c r="Q1374" s="7"/>
      <c r="R1374">
        <v>199</v>
      </c>
      <c r="S1374" s="14">
        <f t="shared" si="466"/>
        <v>-14.919999999999987</v>
      </c>
      <c r="T1374" s="12">
        <f t="shared" si="467"/>
        <v>-8951.9999999999927</v>
      </c>
      <c r="U1374" s="12">
        <f t="shared" si="468"/>
        <v>-1491.9999999999989</v>
      </c>
      <c r="V1374" s="7"/>
      <c r="W1374">
        <v>175</v>
      </c>
      <c r="X1374" s="14">
        <f t="shared" si="469"/>
        <v>-35.56</v>
      </c>
      <c r="Y1374" s="12">
        <f t="shared" si="470"/>
        <v>-21336</v>
      </c>
      <c r="Z1374" s="12">
        <f t="shared" si="471"/>
        <v>-3556</v>
      </c>
      <c r="AA1374" s="7"/>
      <c r="AB1374">
        <v>153</v>
      </c>
      <c r="AC1374" s="14">
        <f t="shared" si="472"/>
        <v>-54.200000000000017</v>
      </c>
      <c r="AD1374" s="12">
        <f t="shared" si="473"/>
        <v>-32520.000000000011</v>
      </c>
      <c r="AE1374" s="12">
        <f t="shared" si="474"/>
        <v>-5420.0000000000018</v>
      </c>
      <c r="AF1374" s="7"/>
      <c r="AG1374">
        <v>130</v>
      </c>
      <c r="AH1374" s="14">
        <f t="shared" si="475"/>
        <v>-73.84</v>
      </c>
      <c r="AI1374" s="12">
        <f t="shared" si="476"/>
        <v>-44304</v>
      </c>
      <c r="AJ1374" s="12">
        <f t="shared" si="477"/>
        <v>-7384</v>
      </c>
      <c r="AK1374" s="7"/>
      <c r="AL1374" s="12">
        <f t="shared" si="478"/>
        <v>-107112</v>
      </c>
      <c r="AM1374" s="12">
        <f t="shared" si="479"/>
        <v>-17852</v>
      </c>
    </row>
    <row r="1375" spans="1:39" x14ac:dyDescent="0.25">
      <c r="A1375" t="s">
        <v>49</v>
      </c>
      <c r="B1375" t="s">
        <v>48</v>
      </c>
      <c r="C1375" t="s">
        <v>758</v>
      </c>
      <c r="D1375">
        <v>2019</v>
      </c>
      <c r="E1375" t="s">
        <v>2088</v>
      </c>
      <c r="F1375">
        <v>3150</v>
      </c>
      <c r="G1375">
        <v>2009</v>
      </c>
      <c r="H1375" s="4" t="s">
        <v>14</v>
      </c>
      <c r="I1375">
        <v>2776</v>
      </c>
      <c r="J1375">
        <v>8.6999999999999993</v>
      </c>
      <c r="K1375">
        <v>227</v>
      </c>
      <c r="L1375" s="30">
        <f t="shared" si="462"/>
        <v>216.785</v>
      </c>
      <c r="M1375" s="30">
        <f t="shared" si="463"/>
        <v>213.38</v>
      </c>
      <c r="N1375" s="30">
        <f t="shared" si="464"/>
        <v>209.97500000000002</v>
      </c>
      <c r="O1375" s="30">
        <f t="shared" si="465"/>
        <v>206.57</v>
      </c>
      <c r="P1375">
        <v>18</v>
      </c>
      <c r="Q1375" s="7"/>
      <c r="R1375">
        <v>199</v>
      </c>
      <c r="S1375" s="14">
        <f t="shared" si="466"/>
        <v>-17.784999999999997</v>
      </c>
      <c r="T1375" s="12">
        <f t="shared" si="467"/>
        <v>-32012.999999999993</v>
      </c>
      <c r="U1375" s="12">
        <f t="shared" si="468"/>
        <v>-1778.4999999999995</v>
      </c>
      <c r="V1375" s="7"/>
      <c r="W1375">
        <v>175</v>
      </c>
      <c r="X1375" s="14">
        <f t="shared" si="469"/>
        <v>-38.379999999999995</v>
      </c>
      <c r="Y1375" s="12">
        <f t="shared" si="470"/>
        <v>-69083.999999999985</v>
      </c>
      <c r="Z1375" s="12">
        <f t="shared" si="471"/>
        <v>-3837.9999999999991</v>
      </c>
      <c r="AA1375" s="7"/>
      <c r="AB1375">
        <v>153</v>
      </c>
      <c r="AC1375" s="14">
        <f t="shared" si="472"/>
        <v>-56.975000000000023</v>
      </c>
      <c r="AD1375" s="12">
        <f t="shared" si="473"/>
        <v>-102555.00000000004</v>
      </c>
      <c r="AE1375" s="12">
        <f t="shared" si="474"/>
        <v>-5697.5000000000027</v>
      </c>
      <c r="AF1375" s="7"/>
      <c r="AG1375">
        <v>130</v>
      </c>
      <c r="AH1375" s="14">
        <f t="shared" si="475"/>
        <v>-76.569999999999993</v>
      </c>
      <c r="AI1375" s="12">
        <f t="shared" si="476"/>
        <v>-137825.99999999997</v>
      </c>
      <c r="AJ1375" s="12">
        <f t="shared" si="477"/>
        <v>-7656.9999999999982</v>
      </c>
      <c r="AK1375" s="7"/>
      <c r="AL1375" s="12">
        <f t="shared" si="478"/>
        <v>-341478</v>
      </c>
      <c r="AM1375" s="12">
        <f t="shared" si="479"/>
        <v>-18971</v>
      </c>
    </row>
    <row r="1376" spans="1:39" x14ac:dyDescent="0.25">
      <c r="A1376" t="s">
        <v>49</v>
      </c>
      <c r="B1376" t="s">
        <v>48</v>
      </c>
      <c r="C1376" t="s">
        <v>758</v>
      </c>
      <c r="D1376">
        <v>2019</v>
      </c>
      <c r="E1376" t="s">
        <v>2089</v>
      </c>
      <c r="F1376">
        <v>3150</v>
      </c>
      <c r="G1376">
        <v>2009</v>
      </c>
      <c r="H1376" s="4" t="s">
        <v>14</v>
      </c>
      <c r="I1376">
        <v>2776</v>
      </c>
      <c r="J1376">
        <v>8.6</v>
      </c>
      <c r="K1376">
        <v>224</v>
      </c>
      <c r="L1376" s="30">
        <f t="shared" si="462"/>
        <v>213.92</v>
      </c>
      <c r="M1376" s="30">
        <f t="shared" si="463"/>
        <v>210.56</v>
      </c>
      <c r="N1376" s="30">
        <f t="shared" si="464"/>
        <v>207.20000000000002</v>
      </c>
      <c r="O1376" s="30">
        <f t="shared" si="465"/>
        <v>203.84</v>
      </c>
      <c r="P1376">
        <v>4</v>
      </c>
      <c r="Q1376" s="7"/>
      <c r="R1376">
        <v>199</v>
      </c>
      <c r="S1376" s="14">
        <f t="shared" si="466"/>
        <v>-14.919999999999987</v>
      </c>
      <c r="T1376" s="12">
        <f t="shared" si="467"/>
        <v>-5967.9999999999945</v>
      </c>
      <c r="U1376" s="12">
        <f t="shared" si="468"/>
        <v>-1491.9999999999986</v>
      </c>
      <c r="V1376" s="7"/>
      <c r="W1376">
        <v>175</v>
      </c>
      <c r="X1376" s="14">
        <f t="shared" si="469"/>
        <v>-35.56</v>
      </c>
      <c r="Y1376" s="12">
        <f t="shared" si="470"/>
        <v>-14224</v>
      </c>
      <c r="Z1376" s="12">
        <f t="shared" si="471"/>
        <v>-3556</v>
      </c>
      <c r="AA1376" s="7"/>
      <c r="AB1376">
        <v>153</v>
      </c>
      <c r="AC1376" s="14">
        <f t="shared" si="472"/>
        <v>-54.200000000000017</v>
      </c>
      <c r="AD1376" s="12">
        <f t="shared" si="473"/>
        <v>-21680.000000000007</v>
      </c>
      <c r="AE1376" s="12">
        <f t="shared" si="474"/>
        <v>-5420.0000000000018</v>
      </c>
      <c r="AF1376" s="7"/>
      <c r="AG1376">
        <v>130</v>
      </c>
      <c r="AH1376" s="14">
        <f t="shared" si="475"/>
        <v>-73.84</v>
      </c>
      <c r="AI1376" s="12">
        <f t="shared" si="476"/>
        <v>-29536</v>
      </c>
      <c r="AJ1376" s="12">
        <f t="shared" si="477"/>
        <v>-7384</v>
      </c>
      <c r="AK1376" s="7"/>
      <c r="AL1376" s="12">
        <f t="shared" si="478"/>
        <v>-71408</v>
      </c>
      <c r="AM1376" s="12">
        <f t="shared" si="479"/>
        <v>-17852</v>
      </c>
    </row>
    <row r="1377" spans="1:39" x14ac:dyDescent="0.25">
      <c r="A1377" t="s">
        <v>436</v>
      </c>
      <c r="B1377" t="s">
        <v>1262</v>
      </c>
      <c r="C1377" t="s">
        <v>1335</v>
      </c>
      <c r="D1377">
        <v>2016</v>
      </c>
      <c r="E1377" t="s">
        <v>1368</v>
      </c>
      <c r="F1377">
        <v>2750</v>
      </c>
      <c r="G1377">
        <v>2009</v>
      </c>
      <c r="H1377" s="4" t="s">
        <v>14</v>
      </c>
      <c r="I1377">
        <v>1969</v>
      </c>
      <c r="J1377">
        <v>5.8</v>
      </c>
      <c r="K1377">
        <v>152</v>
      </c>
      <c r="L1377" s="30">
        <f t="shared" si="462"/>
        <v>145.16</v>
      </c>
      <c r="M1377" s="30">
        <f t="shared" si="463"/>
        <v>142.88</v>
      </c>
      <c r="N1377" s="30">
        <f t="shared" si="464"/>
        <v>140.6</v>
      </c>
      <c r="O1377" s="30">
        <f t="shared" si="465"/>
        <v>138.32</v>
      </c>
      <c r="P1377">
        <v>2</v>
      </c>
      <c r="Q1377" s="7"/>
      <c r="R1377">
        <v>199</v>
      </c>
      <c r="S1377" s="14">
        <f t="shared" si="466"/>
        <v>53.84</v>
      </c>
      <c r="T1377" s="12">
        <f t="shared" si="467"/>
        <v>10768</v>
      </c>
      <c r="U1377" s="12">
        <f t="shared" si="468"/>
        <v>5384</v>
      </c>
      <c r="V1377" s="7"/>
      <c r="W1377">
        <v>175</v>
      </c>
      <c r="X1377" s="14">
        <f t="shared" si="469"/>
        <v>32.120000000000005</v>
      </c>
      <c r="Y1377" s="12">
        <f t="shared" si="470"/>
        <v>6424.0000000000009</v>
      </c>
      <c r="Z1377" s="12">
        <f t="shared" si="471"/>
        <v>3212.0000000000005</v>
      </c>
      <c r="AA1377" s="7"/>
      <c r="AB1377">
        <v>153</v>
      </c>
      <c r="AC1377" s="14">
        <f t="shared" si="472"/>
        <v>12.400000000000006</v>
      </c>
      <c r="AD1377" s="12">
        <f t="shared" si="473"/>
        <v>2480.0000000000009</v>
      </c>
      <c r="AE1377" s="12">
        <f t="shared" si="474"/>
        <v>1240.0000000000005</v>
      </c>
      <c r="AF1377" s="7"/>
      <c r="AG1377">
        <v>130</v>
      </c>
      <c r="AH1377" s="14">
        <f t="shared" si="475"/>
        <v>-8.3199999999999932</v>
      </c>
      <c r="AI1377" s="12">
        <f t="shared" si="476"/>
        <v>-1663.9999999999986</v>
      </c>
      <c r="AJ1377" s="12">
        <f t="shared" si="477"/>
        <v>-831.99999999999932</v>
      </c>
      <c r="AK1377" s="7"/>
      <c r="AL1377" s="12">
        <f t="shared" si="478"/>
        <v>18008.000000000004</v>
      </c>
      <c r="AM1377" s="12">
        <f t="shared" si="479"/>
        <v>9004.0000000000018</v>
      </c>
    </row>
    <row r="1378" spans="1:39" x14ac:dyDescent="0.25">
      <c r="A1378" t="s">
        <v>15</v>
      </c>
      <c r="B1378" t="s">
        <v>902</v>
      </c>
      <c r="C1378" t="s">
        <v>1371</v>
      </c>
      <c r="D1378">
        <v>2017</v>
      </c>
      <c r="E1378" t="s">
        <v>1372</v>
      </c>
      <c r="F1378">
        <v>2730</v>
      </c>
      <c r="G1378">
        <v>2010</v>
      </c>
      <c r="H1378" s="4" t="s">
        <v>10</v>
      </c>
      <c r="I1378">
        <v>3982</v>
      </c>
      <c r="J1378">
        <v>8.5</v>
      </c>
      <c r="K1378">
        <v>195</v>
      </c>
      <c r="L1378" s="30">
        <f t="shared" si="462"/>
        <v>186.22499999999999</v>
      </c>
      <c r="M1378" s="30">
        <f t="shared" si="463"/>
        <v>183.29999999999998</v>
      </c>
      <c r="N1378" s="30">
        <f t="shared" si="464"/>
        <v>180.375</v>
      </c>
      <c r="O1378" s="30">
        <f t="shared" si="465"/>
        <v>177.45000000000002</v>
      </c>
      <c r="P1378">
        <v>12</v>
      </c>
      <c r="Q1378" s="7"/>
      <c r="R1378">
        <v>199</v>
      </c>
      <c r="S1378" s="14">
        <f t="shared" si="466"/>
        <v>12.775000000000006</v>
      </c>
      <c r="T1378" s="12">
        <f t="shared" si="467"/>
        <v>15330.000000000007</v>
      </c>
      <c r="U1378" s="12">
        <f t="shared" si="468"/>
        <v>1277.5000000000007</v>
      </c>
      <c r="V1378" s="7"/>
      <c r="W1378">
        <v>175</v>
      </c>
      <c r="X1378" s="14">
        <f t="shared" si="469"/>
        <v>-8.2999999999999829</v>
      </c>
      <c r="Y1378" s="12">
        <f t="shared" si="470"/>
        <v>-9959.99999999998</v>
      </c>
      <c r="Z1378" s="12">
        <f t="shared" si="471"/>
        <v>-829.99999999999829</v>
      </c>
      <c r="AA1378" s="7"/>
      <c r="AB1378">
        <v>153</v>
      </c>
      <c r="AC1378" s="14">
        <f t="shared" si="472"/>
        <v>-27.375</v>
      </c>
      <c r="AD1378" s="12">
        <f t="shared" si="473"/>
        <v>-32850</v>
      </c>
      <c r="AE1378" s="12">
        <f t="shared" si="474"/>
        <v>-2737.5</v>
      </c>
      <c r="AF1378" s="7"/>
      <c r="AG1378">
        <v>130</v>
      </c>
      <c r="AH1378" s="14">
        <f t="shared" si="475"/>
        <v>-47.450000000000017</v>
      </c>
      <c r="AI1378" s="12">
        <f t="shared" si="476"/>
        <v>-56940.000000000022</v>
      </c>
      <c r="AJ1378" s="12">
        <f t="shared" si="477"/>
        <v>-4745.0000000000018</v>
      </c>
      <c r="AK1378" s="7"/>
      <c r="AL1378" s="12">
        <f t="shared" si="478"/>
        <v>-84420</v>
      </c>
      <c r="AM1378" s="12">
        <f t="shared" si="479"/>
        <v>-7035</v>
      </c>
    </row>
    <row r="1379" spans="1:39" x14ac:dyDescent="0.25">
      <c r="A1379" t="s">
        <v>49</v>
      </c>
      <c r="B1379" t="s">
        <v>48</v>
      </c>
      <c r="C1379" t="s">
        <v>758</v>
      </c>
      <c r="D1379">
        <v>2017</v>
      </c>
      <c r="E1379" t="s">
        <v>1369</v>
      </c>
      <c r="F1379">
        <v>3150</v>
      </c>
      <c r="G1379">
        <v>2010</v>
      </c>
      <c r="H1379" s="4" t="s">
        <v>14</v>
      </c>
      <c r="I1379">
        <v>2776</v>
      </c>
      <c r="J1379">
        <v>8.6</v>
      </c>
      <c r="K1379">
        <v>224</v>
      </c>
      <c r="L1379" s="30">
        <f t="shared" si="462"/>
        <v>213.92</v>
      </c>
      <c r="M1379" s="30">
        <f t="shared" si="463"/>
        <v>210.56</v>
      </c>
      <c r="N1379" s="30">
        <f t="shared" si="464"/>
        <v>207.20000000000002</v>
      </c>
      <c r="O1379" s="30">
        <f t="shared" si="465"/>
        <v>203.84</v>
      </c>
      <c r="P1379">
        <v>4</v>
      </c>
      <c r="Q1379" s="7"/>
      <c r="R1379">
        <v>199</v>
      </c>
      <c r="S1379" s="14">
        <f t="shared" si="466"/>
        <v>-14.919999999999987</v>
      </c>
      <c r="T1379" s="12">
        <f t="shared" si="467"/>
        <v>-5967.9999999999945</v>
      </c>
      <c r="U1379" s="12">
        <f t="shared" si="468"/>
        <v>-1491.9999999999986</v>
      </c>
      <c r="V1379" s="7"/>
      <c r="W1379">
        <v>175</v>
      </c>
      <c r="X1379" s="14">
        <f t="shared" si="469"/>
        <v>-35.56</v>
      </c>
      <c r="Y1379" s="12">
        <f t="shared" si="470"/>
        <v>-14224</v>
      </c>
      <c r="Z1379" s="12">
        <f t="shared" si="471"/>
        <v>-3556</v>
      </c>
      <c r="AA1379" s="7"/>
      <c r="AB1379">
        <v>153</v>
      </c>
      <c r="AC1379" s="14">
        <f t="shared" si="472"/>
        <v>-54.200000000000017</v>
      </c>
      <c r="AD1379" s="12">
        <f t="shared" si="473"/>
        <v>-21680.000000000007</v>
      </c>
      <c r="AE1379" s="12">
        <f t="shared" si="474"/>
        <v>-5420.0000000000018</v>
      </c>
      <c r="AF1379" s="7"/>
      <c r="AG1379">
        <v>130</v>
      </c>
      <c r="AH1379" s="14">
        <f t="shared" si="475"/>
        <v>-73.84</v>
      </c>
      <c r="AI1379" s="12">
        <f t="shared" si="476"/>
        <v>-29536</v>
      </c>
      <c r="AJ1379" s="12">
        <f t="shared" si="477"/>
        <v>-7384</v>
      </c>
      <c r="AK1379" s="7"/>
      <c r="AL1379" s="12">
        <f t="shared" si="478"/>
        <v>-71408</v>
      </c>
      <c r="AM1379" s="12">
        <f t="shared" si="479"/>
        <v>-17852</v>
      </c>
    </row>
    <row r="1380" spans="1:39" x14ac:dyDescent="0.25">
      <c r="A1380" t="s">
        <v>49</v>
      </c>
      <c r="B1380" t="s">
        <v>48</v>
      </c>
      <c r="C1380" t="s">
        <v>758</v>
      </c>
      <c r="D1380">
        <v>2018</v>
      </c>
      <c r="E1380" t="s">
        <v>1370</v>
      </c>
      <c r="F1380">
        <v>3150</v>
      </c>
      <c r="G1380">
        <v>2010</v>
      </c>
      <c r="H1380" s="4" t="s">
        <v>14</v>
      </c>
      <c r="I1380">
        <v>2776</v>
      </c>
      <c r="J1380">
        <v>8.6</v>
      </c>
      <c r="K1380">
        <v>224</v>
      </c>
      <c r="L1380" s="30">
        <f t="shared" si="462"/>
        <v>213.92</v>
      </c>
      <c r="M1380" s="30">
        <f t="shared" si="463"/>
        <v>210.56</v>
      </c>
      <c r="N1380" s="30">
        <f t="shared" si="464"/>
        <v>207.20000000000002</v>
      </c>
      <c r="O1380" s="30">
        <f t="shared" si="465"/>
        <v>203.84</v>
      </c>
      <c r="P1380">
        <v>68</v>
      </c>
      <c r="Q1380" s="7"/>
      <c r="R1380">
        <v>199</v>
      </c>
      <c r="S1380" s="14">
        <f t="shared" si="466"/>
        <v>-14.919999999999987</v>
      </c>
      <c r="T1380" s="12">
        <f t="shared" si="467"/>
        <v>-101455.99999999991</v>
      </c>
      <c r="U1380" s="12">
        <f t="shared" si="468"/>
        <v>-1491.9999999999986</v>
      </c>
      <c r="V1380" s="7"/>
      <c r="W1380">
        <v>175</v>
      </c>
      <c r="X1380" s="14">
        <f t="shared" si="469"/>
        <v>-35.56</v>
      </c>
      <c r="Y1380" s="12">
        <f t="shared" si="470"/>
        <v>-241808</v>
      </c>
      <c r="Z1380" s="12">
        <f t="shared" si="471"/>
        <v>-3556</v>
      </c>
      <c r="AA1380" s="7"/>
      <c r="AB1380">
        <v>153</v>
      </c>
      <c r="AC1380" s="14">
        <f t="shared" si="472"/>
        <v>-54.200000000000017</v>
      </c>
      <c r="AD1380" s="12">
        <f t="shared" si="473"/>
        <v>-368560.00000000012</v>
      </c>
      <c r="AE1380" s="12">
        <f t="shared" si="474"/>
        <v>-5420.0000000000018</v>
      </c>
      <c r="AF1380" s="7"/>
      <c r="AG1380">
        <v>130</v>
      </c>
      <c r="AH1380" s="14">
        <f t="shared" si="475"/>
        <v>-73.84</v>
      </c>
      <c r="AI1380" s="12">
        <f t="shared" si="476"/>
        <v>-502112</v>
      </c>
      <c r="AJ1380" s="12">
        <f t="shared" si="477"/>
        <v>-7384</v>
      </c>
      <c r="AK1380" s="7"/>
      <c r="AL1380" s="12">
        <f t="shared" si="478"/>
        <v>-1213936</v>
      </c>
      <c r="AM1380" s="12">
        <f t="shared" si="479"/>
        <v>-17852</v>
      </c>
    </row>
    <row r="1381" spans="1:39" x14ac:dyDescent="0.25">
      <c r="A1381" t="s">
        <v>49</v>
      </c>
      <c r="B1381" t="s">
        <v>48</v>
      </c>
      <c r="C1381" t="s">
        <v>758</v>
      </c>
      <c r="D1381">
        <v>2019</v>
      </c>
      <c r="E1381" t="s">
        <v>2090</v>
      </c>
      <c r="F1381">
        <v>3150</v>
      </c>
      <c r="G1381">
        <v>2010</v>
      </c>
      <c r="H1381" s="4" t="s">
        <v>14</v>
      </c>
      <c r="I1381">
        <v>2776</v>
      </c>
      <c r="J1381">
        <v>8.6</v>
      </c>
      <c r="K1381">
        <v>224</v>
      </c>
      <c r="L1381" s="30">
        <f t="shared" si="462"/>
        <v>213.92</v>
      </c>
      <c r="M1381" s="30">
        <f t="shared" si="463"/>
        <v>210.56</v>
      </c>
      <c r="N1381" s="30">
        <f t="shared" si="464"/>
        <v>207.20000000000002</v>
      </c>
      <c r="O1381" s="30">
        <f t="shared" si="465"/>
        <v>203.84</v>
      </c>
      <c r="P1381">
        <v>12</v>
      </c>
      <c r="Q1381" s="7"/>
      <c r="R1381">
        <v>199</v>
      </c>
      <c r="S1381" s="14">
        <f t="shared" si="466"/>
        <v>-14.919999999999987</v>
      </c>
      <c r="T1381" s="12">
        <f t="shared" si="467"/>
        <v>-17903.999999999985</v>
      </c>
      <c r="U1381" s="12">
        <f t="shared" si="468"/>
        <v>-1491.9999999999989</v>
      </c>
      <c r="V1381" s="7"/>
      <c r="W1381">
        <v>175</v>
      </c>
      <c r="X1381" s="14">
        <f t="shared" si="469"/>
        <v>-35.56</v>
      </c>
      <c r="Y1381" s="12">
        <f t="shared" si="470"/>
        <v>-42672</v>
      </c>
      <c r="Z1381" s="12">
        <f t="shared" si="471"/>
        <v>-3556</v>
      </c>
      <c r="AA1381" s="7"/>
      <c r="AB1381">
        <v>153</v>
      </c>
      <c r="AC1381" s="14">
        <f t="shared" si="472"/>
        <v>-54.200000000000017</v>
      </c>
      <c r="AD1381" s="12">
        <f t="shared" si="473"/>
        <v>-65040.000000000022</v>
      </c>
      <c r="AE1381" s="12">
        <f t="shared" si="474"/>
        <v>-5420.0000000000018</v>
      </c>
      <c r="AF1381" s="7"/>
      <c r="AG1381">
        <v>130</v>
      </c>
      <c r="AH1381" s="14">
        <f t="shared" si="475"/>
        <v>-73.84</v>
      </c>
      <c r="AI1381" s="12">
        <f t="shared" si="476"/>
        <v>-88608</v>
      </c>
      <c r="AJ1381" s="12">
        <f t="shared" si="477"/>
        <v>-7384</v>
      </c>
      <c r="AK1381" s="7"/>
      <c r="AL1381" s="12">
        <f t="shared" si="478"/>
        <v>-214224</v>
      </c>
      <c r="AM1381" s="12">
        <f t="shared" si="479"/>
        <v>-17852</v>
      </c>
    </row>
    <row r="1382" spans="1:39" x14ac:dyDescent="0.25">
      <c r="A1382" t="s">
        <v>15</v>
      </c>
      <c r="B1382" t="s">
        <v>782</v>
      </c>
      <c r="C1382" t="s">
        <v>960</v>
      </c>
      <c r="D1382">
        <v>2018</v>
      </c>
      <c r="E1382" t="s">
        <v>1373</v>
      </c>
      <c r="F1382">
        <v>2580</v>
      </c>
      <c r="G1382">
        <v>2010</v>
      </c>
      <c r="H1382" s="4" t="s">
        <v>10</v>
      </c>
      <c r="I1382">
        <v>3982</v>
      </c>
      <c r="J1382">
        <v>10.7</v>
      </c>
      <c r="K1382">
        <v>244</v>
      </c>
      <c r="L1382" s="30">
        <f t="shared" si="462"/>
        <v>233.01999999999998</v>
      </c>
      <c r="M1382" s="30">
        <f t="shared" si="463"/>
        <v>229.35999999999999</v>
      </c>
      <c r="N1382" s="30">
        <f t="shared" si="464"/>
        <v>225.70000000000002</v>
      </c>
      <c r="O1382" s="30">
        <f t="shared" si="465"/>
        <v>222.04000000000002</v>
      </c>
      <c r="P1382">
        <v>60</v>
      </c>
      <c r="Q1382" s="7"/>
      <c r="R1382">
        <v>199</v>
      </c>
      <c r="S1382" s="14">
        <f t="shared" si="466"/>
        <v>-34.019999999999982</v>
      </c>
      <c r="T1382" s="12">
        <f t="shared" si="467"/>
        <v>-204119.99999999988</v>
      </c>
      <c r="U1382" s="12">
        <f t="shared" si="468"/>
        <v>-3401.9999999999982</v>
      </c>
      <c r="V1382" s="7"/>
      <c r="W1382">
        <v>175</v>
      </c>
      <c r="X1382" s="14">
        <f t="shared" si="469"/>
        <v>-54.359999999999985</v>
      </c>
      <c r="Y1382" s="12">
        <f t="shared" si="470"/>
        <v>-326159.99999999988</v>
      </c>
      <c r="Z1382" s="12">
        <f t="shared" si="471"/>
        <v>-5435.9999999999982</v>
      </c>
      <c r="AA1382" s="7"/>
      <c r="AB1382">
        <v>153</v>
      </c>
      <c r="AC1382" s="14">
        <f t="shared" si="472"/>
        <v>-72.700000000000017</v>
      </c>
      <c r="AD1382" s="12">
        <f t="shared" si="473"/>
        <v>-436200.00000000012</v>
      </c>
      <c r="AE1382" s="12">
        <f t="shared" si="474"/>
        <v>-7270.0000000000018</v>
      </c>
      <c r="AF1382" s="7"/>
      <c r="AG1382">
        <v>130</v>
      </c>
      <c r="AH1382" s="14">
        <f t="shared" si="475"/>
        <v>-92.04000000000002</v>
      </c>
      <c r="AI1382" s="12">
        <f t="shared" si="476"/>
        <v>-552240.00000000012</v>
      </c>
      <c r="AJ1382" s="12">
        <f t="shared" si="477"/>
        <v>-9204.0000000000018</v>
      </c>
      <c r="AK1382" s="7"/>
      <c r="AL1382" s="12">
        <f t="shared" si="478"/>
        <v>-1518720</v>
      </c>
      <c r="AM1382" s="12">
        <f t="shared" si="479"/>
        <v>-25312</v>
      </c>
    </row>
    <row r="1383" spans="1:39" x14ac:dyDescent="0.25">
      <c r="A1383" t="s">
        <v>192</v>
      </c>
      <c r="B1383" t="s">
        <v>249</v>
      </c>
      <c r="C1383" t="s">
        <v>2032</v>
      </c>
      <c r="D1383">
        <v>2019</v>
      </c>
      <c r="E1383" t="s">
        <v>2091</v>
      </c>
      <c r="F1383">
        <v>2515</v>
      </c>
      <c r="G1383">
        <v>2015</v>
      </c>
      <c r="H1383" s="4" t="s">
        <v>10</v>
      </c>
      <c r="I1383">
        <v>4395</v>
      </c>
      <c r="J1383">
        <v>10.6</v>
      </c>
      <c r="K1383">
        <v>243</v>
      </c>
      <c r="L1383" s="30">
        <f t="shared" si="462"/>
        <v>232.065</v>
      </c>
      <c r="M1383" s="30">
        <f t="shared" si="463"/>
        <v>228.42</v>
      </c>
      <c r="N1383" s="30">
        <f t="shared" si="464"/>
        <v>224.77500000000001</v>
      </c>
      <c r="O1383" s="30">
        <f t="shared" si="465"/>
        <v>221.13</v>
      </c>
      <c r="P1383">
        <v>2</v>
      </c>
      <c r="Q1383" s="7"/>
      <c r="R1383">
        <v>199</v>
      </c>
      <c r="S1383" s="14">
        <f t="shared" si="466"/>
        <v>-33.064999999999998</v>
      </c>
      <c r="T1383" s="12">
        <f t="shared" si="467"/>
        <v>-6613</v>
      </c>
      <c r="U1383" s="12">
        <f t="shared" si="468"/>
        <v>-3306.5</v>
      </c>
      <c r="V1383" s="7"/>
      <c r="W1383">
        <v>175</v>
      </c>
      <c r="X1383" s="14">
        <f t="shared" si="469"/>
        <v>-53.419999999999987</v>
      </c>
      <c r="Y1383" s="12">
        <f t="shared" si="470"/>
        <v>-10683.999999999998</v>
      </c>
      <c r="Z1383" s="12">
        <f t="shared" si="471"/>
        <v>-5341.9999999999991</v>
      </c>
      <c r="AA1383" s="7"/>
      <c r="AB1383">
        <v>153</v>
      </c>
      <c r="AC1383" s="14">
        <f t="shared" si="472"/>
        <v>-71.775000000000006</v>
      </c>
      <c r="AD1383" s="12">
        <f t="shared" si="473"/>
        <v>-14355.000000000002</v>
      </c>
      <c r="AE1383" s="12">
        <f t="shared" si="474"/>
        <v>-7177.5000000000009</v>
      </c>
      <c r="AF1383" s="7"/>
      <c r="AG1383">
        <v>130</v>
      </c>
      <c r="AH1383" s="14">
        <f t="shared" si="475"/>
        <v>-91.13</v>
      </c>
      <c r="AI1383" s="12">
        <f t="shared" si="476"/>
        <v>-18226</v>
      </c>
      <c r="AJ1383" s="12">
        <f t="shared" si="477"/>
        <v>-9113</v>
      </c>
      <c r="AK1383" s="7"/>
      <c r="AL1383" s="12">
        <f t="shared" si="478"/>
        <v>-49878</v>
      </c>
      <c r="AM1383" s="12">
        <f t="shared" si="479"/>
        <v>-24939</v>
      </c>
    </row>
    <row r="1384" spans="1:39" x14ac:dyDescent="0.25">
      <c r="A1384" t="s">
        <v>49</v>
      </c>
      <c r="B1384" t="s">
        <v>48</v>
      </c>
      <c r="C1384" t="s">
        <v>758</v>
      </c>
      <c r="D1384">
        <v>2018</v>
      </c>
      <c r="E1384" t="s">
        <v>1374</v>
      </c>
      <c r="F1384">
        <v>3150</v>
      </c>
      <c r="G1384">
        <v>2016</v>
      </c>
      <c r="H1384" s="4" t="s">
        <v>14</v>
      </c>
      <c r="I1384">
        <v>2776</v>
      </c>
      <c r="J1384">
        <v>7.9</v>
      </c>
      <c r="K1384">
        <v>206</v>
      </c>
      <c r="L1384" s="30">
        <f t="shared" si="462"/>
        <v>196.73</v>
      </c>
      <c r="M1384" s="30">
        <f t="shared" si="463"/>
        <v>193.64</v>
      </c>
      <c r="N1384" s="30">
        <f t="shared" si="464"/>
        <v>190.55</v>
      </c>
      <c r="O1384" s="30">
        <f t="shared" si="465"/>
        <v>187.46</v>
      </c>
      <c r="P1384">
        <v>8</v>
      </c>
      <c r="Q1384" s="7"/>
      <c r="R1384">
        <v>199</v>
      </c>
      <c r="S1384" s="14">
        <f t="shared" si="466"/>
        <v>2.2700000000000102</v>
      </c>
      <c r="T1384" s="12">
        <f t="shared" si="467"/>
        <v>1816.0000000000082</v>
      </c>
      <c r="U1384" s="12">
        <f t="shared" si="468"/>
        <v>227.00000000000102</v>
      </c>
      <c r="V1384" s="7"/>
      <c r="W1384">
        <v>175</v>
      </c>
      <c r="X1384" s="14">
        <f t="shared" si="469"/>
        <v>-18.639999999999986</v>
      </c>
      <c r="Y1384" s="12">
        <f t="shared" si="470"/>
        <v>-14911.999999999989</v>
      </c>
      <c r="Z1384" s="12">
        <f t="shared" si="471"/>
        <v>-1863.9999999999986</v>
      </c>
      <c r="AA1384" s="7"/>
      <c r="AB1384">
        <v>153</v>
      </c>
      <c r="AC1384" s="14">
        <f t="shared" si="472"/>
        <v>-37.550000000000011</v>
      </c>
      <c r="AD1384" s="12">
        <f t="shared" si="473"/>
        <v>-30040.000000000007</v>
      </c>
      <c r="AE1384" s="12">
        <f t="shared" si="474"/>
        <v>-3755.0000000000009</v>
      </c>
      <c r="AF1384" s="7"/>
      <c r="AG1384">
        <v>130</v>
      </c>
      <c r="AH1384" s="14">
        <f t="shared" si="475"/>
        <v>-57.460000000000008</v>
      </c>
      <c r="AI1384" s="12">
        <f t="shared" si="476"/>
        <v>-45968.000000000007</v>
      </c>
      <c r="AJ1384" s="12">
        <f t="shared" si="477"/>
        <v>-5746.0000000000009</v>
      </c>
      <c r="AK1384" s="7"/>
      <c r="AL1384" s="12">
        <f t="shared" si="478"/>
        <v>-89103.999999999985</v>
      </c>
      <c r="AM1384" s="12">
        <f t="shared" si="479"/>
        <v>-11137.999999999998</v>
      </c>
    </row>
    <row r="1385" spans="1:39" x14ac:dyDescent="0.25">
      <c r="A1385" t="s">
        <v>49</v>
      </c>
      <c r="B1385" t="s">
        <v>48</v>
      </c>
      <c r="C1385" t="s">
        <v>758</v>
      </c>
      <c r="D1385">
        <v>2018</v>
      </c>
      <c r="E1385" t="s">
        <v>1375</v>
      </c>
      <c r="F1385">
        <v>3150</v>
      </c>
      <c r="G1385">
        <v>2017</v>
      </c>
      <c r="H1385" s="4" t="s">
        <v>14</v>
      </c>
      <c r="I1385">
        <v>2776</v>
      </c>
      <c r="J1385">
        <v>7.9</v>
      </c>
      <c r="K1385">
        <v>206</v>
      </c>
      <c r="L1385" s="30">
        <f t="shared" si="462"/>
        <v>196.73</v>
      </c>
      <c r="M1385" s="30">
        <f t="shared" si="463"/>
        <v>193.64</v>
      </c>
      <c r="N1385" s="30">
        <f t="shared" si="464"/>
        <v>190.55</v>
      </c>
      <c r="O1385" s="30">
        <f t="shared" si="465"/>
        <v>187.46</v>
      </c>
      <c r="P1385">
        <v>12</v>
      </c>
      <c r="Q1385" s="7"/>
      <c r="R1385">
        <v>199</v>
      </c>
      <c r="S1385" s="14">
        <f t="shared" si="466"/>
        <v>2.2700000000000102</v>
      </c>
      <c r="T1385" s="12">
        <f t="shared" si="467"/>
        <v>2724.0000000000123</v>
      </c>
      <c r="U1385" s="12">
        <f t="shared" si="468"/>
        <v>227.00000000000102</v>
      </c>
      <c r="V1385" s="7"/>
      <c r="W1385">
        <v>175</v>
      </c>
      <c r="X1385" s="14">
        <f t="shared" si="469"/>
        <v>-18.639999999999986</v>
      </c>
      <c r="Y1385" s="12">
        <f t="shared" si="470"/>
        <v>-22367.999999999985</v>
      </c>
      <c r="Z1385" s="12">
        <f t="shared" si="471"/>
        <v>-1863.9999999999989</v>
      </c>
      <c r="AA1385" s="7"/>
      <c r="AB1385">
        <v>153</v>
      </c>
      <c r="AC1385" s="14">
        <f t="shared" si="472"/>
        <v>-37.550000000000011</v>
      </c>
      <c r="AD1385" s="12">
        <f t="shared" si="473"/>
        <v>-45060.000000000015</v>
      </c>
      <c r="AE1385" s="12">
        <f t="shared" si="474"/>
        <v>-3755.0000000000014</v>
      </c>
      <c r="AF1385" s="7"/>
      <c r="AG1385">
        <v>130</v>
      </c>
      <c r="AH1385" s="14">
        <f t="shared" si="475"/>
        <v>-57.460000000000008</v>
      </c>
      <c r="AI1385" s="12">
        <f t="shared" si="476"/>
        <v>-68952.000000000015</v>
      </c>
      <c r="AJ1385" s="12">
        <f t="shared" si="477"/>
        <v>-5746.0000000000009</v>
      </c>
      <c r="AK1385" s="7"/>
      <c r="AL1385" s="12">
        <f t="shared" si="478"/>
        <v>-133656</v>
      </c>
      <c r="AM1385" s="12">
        <f t="shared" si="479"/>
        <v>-11138</v>
      </c>
    </row>
    <row r="1386" spans="1:39" x14ac:dyDescent="0.25">
      <c r="A1386" t="s">
        <v>49</v>
      </c>
      <c r="B1386" t="s">
        <v>48</v>
      </c>
      <c r="C1386" t="s">
        <v>758</v>
      </c>
      <c r="D1386">
        <v>2019</v>
      </c>
      <c r="E1386" t="s">
        <v>2092</v>
      </c>
      <c r="F1386">
        <v>3150</v>
      </c>
      <c r="G1386">
        <v>2017</v>
      </c>
      <c r="H1386" s="4" t="s">
        <v>14</v>
      </c>
      <c r="I1386">
        <v>2776</v>
      </c>
      <c r="J1386">
        <v>7.9</v>
      </c>
      <c r="K1386">
        <v>206</v>
      </c>
      <c r="L1386" s="30">
        <f t="shared" si="462"/>
        <v>196.73</v>
      </c>
      <c r="M1386" s="30">
        <f t="shared" si="463"/>
        <v>193.64</v>
      </c>
      <c r="N1386" s="30">
        <f t="shared" si="464"/>
        <v>190.55</v>
      </c>
      <c r="O1386" s="30">
        <f t="shared" si="465"/>
        <v>187.46</v>
      </c>
      <c r="P1386">
        <v>4</v>
      </c>
      <c r="Q1386" s="7"/>
      <c r="R1386">
        <v>199</v>
      </c>
      <c r="S1386" s="14">
        <f t="shared" si="466"/>
        <v>2.2700000000000102</v>
      </c>
      <c r="T1386" s="12">
        <f t="shared" si="467"/>
        <v>908.00000000000409</v>
      </c>
      <c r="U1386" s="12">
        <f t="shared" si="468"/>
        <v>227.00000000000102</v>
      </c>
      <c r="V1386" s="7"/>
      <c r="W1386">
        <v>175</v>
      </c>
      <c r="X1386" s="14">
        <f t="shared" si="469"/>
        <v>-18.639999999999986</v>
      </c>
      <c r="Y1386" s="12">
        <f t="shared" si="470"/>
        <v>-7455.9999999999945</v>
      </c>
      <c r="Z1386" s="12">
        <f t="shared" si="471"/>
        <v>-1863.9999999999986</v>
      </c>
      <c r="AA1386" s="7"/>
      <c r="AB1386">
        <v>153</v>
      </c>
      <c r="AC1386" s="14">
        <f t="shared" si="472"/>
        <v>-37.550000000000011</v>
      </c>
      <c r="AD1386" s="12">
        <f t="shared" si="473"/>
        <v>-15020.000000000004</v>
      </c>
      <c r="AE1386" s="12">
        <f t="shared" si="474"/>
        <v>-3755.0000000000009</v>
      </c>
      <c r="AF1386" s="7"/>
      <c r="AG1386">
        <v>130</v>
      </c>
      <c r="AH1386" s="14">
        <f t="shared" si="475"/>
        <v>-57.460000000000008</v>
      </c>
      <c r="AI1386" s="12">
        <f t="shared" si="476"/>
        <v>-22984.000000000004</v>
      </c>
      <c r="AJ1386" s="12">
        <f t="shared" si="477"/>
        <v>-5746.0000000000009</v>
      </c>
      <c r="AK1386" s="7"/>
      <c r="AL1386" s="12">
        <f t="shared" si="478"/>
        <v>-44551.999999999993</v>
      </c>
      <c r="AM1386" s="12">
        <f t="shared" si="479"/>
        <v>-11137.999999999998</v>
      </c>
    </row>
    <row r="1387" spans="1:39" x14ac:dyDescent="0.25">
      <c r="A1387" t="s">
        <v>114</v>
      </c>
      <c r="B1387" t="s">
        <v>395</v>
      </c>
      <c r="C1387" t="s">
        <v>1379</v>
      </c>
      <c r="D1387">
        <v>2019</v>
      </c>
      <c r="E1387" t="s">
        <v>2093</v>
      </c>
      <c r="F1387">
        <v>3100</v>
      </c>
      <c r="G1387">
        <v>2019</v>
      </c>
      <c r="H1387" s="4" t="s">
        <v>14</v>
      </c>
      <c r="I1387">
        <v>1995</v>
      </c>
      <c r="J1387">
        <v>7</v>
      </c>
      <c r="K1387">
        <v>182</v>
      </c>
      <c r="L1387" s="30">
        <f t="shared" si="462"/>
        <v>173.81</v>
      </c>
      <c r="M1387" s="30">
        <f t="shared" si="463"/>
        <v>171.07999999999998</v>
      </c>
      <c r="N1387" s="30">
        <f t="shared" si="464"/>
        <v>168.35</v>
      </c>
      <c r="O1387" s="30">
        <f t="shared" si="465"/>
        <v>165.62</v>
      </c>
      <c r="P1387">
        <v>2</v>
      </c>
      <c r="Q1387" s="7"/>
      <c r="R1387">
        <v>199</v>
      </c>
      <c r="S1387" s="14">
        <f t="shared" si="466"/>
        <v>25.189999999999998</v>
      </c>
      <c r="T1387" s="12">
        <f t="shared" si="467"/>
        <v>5038</v>
      </c>
      <c r="U1387" s="12">
        <f t="shared" si="468"/>
        <v>2519</v>
      </c>
      <c r="V1387" s="7"/>
      <c r="W1387">
        <v>175</v>
      </c>
      <c r="X1387" s="14">
        <f t="shared" si="469"/>
        <v>3.9200000000000159</v>
      </c>
      <c r="Y1387" s="12">
        <f t="shared" si="470"/>
        <v>784.00000000000318</v>
      </c>
      <c r="Z1387" s="12">
        <f t="shared" si="471"/>
        <v>392.00000000000159</v>
      </c>
      <c r="AA1387" s="7"/>
      <c r="AB1387">
        <v>153</v>
      </c>
      <c r="AC1387" s="14">
        <f t="shared" si="472"/>
        <v>-15.349999999999994</v>
      </c>
      <c r="AD1387" s="12">
        <f t="shared" si="473"/>
        <v>-3069.9999999999991</v>
      </c>
      <c r="AE1387" s="12">
        <f t="shared" si="474"/>
        <v>-1534.9999999999995</v>
      </c>
      <c r="AF1387" s="7"/>
      <c r="AG1387">
        <v>130</v>
      </c>
      <c r="AH1387" s="14">
        <f t="shared" si="475"/>
        <v>-35.620000000000005</v>
      </c>
      <c r="AI1387" s="12">
        <f t="shared" si="476"/>
        <v>-7124.0000000000009</v>
      </c>
      <c r="AJ1387" s="12">
        <f t="shared" si="477"/>
        <v>-3562.0000000000005</v>
      </c>
      <c r="AK1387" s="7"/>
      <c r="AL1387" s="12">
        <f t="shared" si="478"/>
        <v>-4371.9999999999964</v>
      </c>
      <c r="AM1387" s="12">
        <f t="shared" si="479"/>
        <v>-2185.9999999999982</v>
      </c>
    </row>
    <row r="1388" spans="1:39" x14ac:dyDescent="0.25">
      <c r="A1388" t="s">
        <v>15</v>
      </c>
      <c r="B1388" t="s">
        <v>782</v>
      </c>
      <c r="C1388" t="s">
        <v>960</v>
      </c>
      <c r="D1388">
        <v>2018</v>
      </c>
      <c r="E1388" t="s">
        <v>1376</v>
      </c>
      <c r="F1388">
        <v>2590</v>
      </c>
      <c r="G1388">
        <v>2020</v>
      </c>
      <c r="H1388" s="4" t="s">
        <v>10</v>
      </c>
      <c r="I1388">
        <v>3982</v>
      </c>
      <c r="J1388">
        <v>10.7</v>
      </c>
      <c r="K1388">
        <v>244</v>
      </c>
      <c r="L1388" s="30">
        <f t="shared" si="462"/>
        <v>233.01999999999998</v>
      </c>
      <c r="M1388" s="30">
        <f t="shared" si="463"/>
        <v>229.35999999999999</v>
      </c>
      <c r="N1388" s="30">
        <f t="shared" si="464"/>
        <v>225.70000000000002</v>
      </c>
      <c r="O1388" s="30">
        <f t="shared" si="465"/>
        <v>222.04000000000002</v>
      </c>
      <c r="P1388">
        <v>12</v>
      </c>
      <c r="Q1388" s="7"/>
      <c r="R1388">
        <v>199</v>
      </c>
      <c r="S1388" s="14">
        <f t="shared" si="466"/>
        <v>-34.019999999999982</v>
      </c>
      <c r="T1388" s="12">
        <f t="shared" si="467"/>
        <v>-40823.999999999978</v>
      </c>
      <c r="U1388" s="12">
        <f t="shared" si="468"/>
        <v>-3401.9999999999982</v>
      </c>
      <c r="V1388" s="7"/>
      <c r="W1388">
        <v>175</v>
      </c>
      <c r="X1388" s="14">
        <f t="shared" si="469"/>
        <v>-54.359999999999985</v>
      </c>
      <c r="Y1388" s="12">
        <f t="shared" si="470"/>
        <v>-65231.999999999985</v>
      </c>
      <c r="Z1388" s="12">
        <f t="shared" si="471"/>
        <v>-5435.9999999999991</v>
      </c>
      <c r="AA1388" s="7"/>
      <c r="AB1388">
        <v>153</v>
      </c>
      <c r="AC1388" s="14">
        <f t="shared" si="472"/>
        <v>-72.700000000000017</v>
      </c>
      <c r="AD1388" s="12">
        <f t="shared" si="473"/>
        <v>-87240.000000000015</v>
      </c>
      <c r="AE1388" s="12">
        <f t="shared" si="474"/>
        <v>-7270.0000000000009</v>
      </c>
      <c r="AF1388" s="7"/>
      <c r="AG1388">
        <v>130</v>
      </c>
      <c r="AH1388" s="14">
        <f t="shared" si="475"/>
        <v>-92.04000000000002</v>
      </c>
      <c r="AI1388" s="12">
        <f t="shared" si="476"/>
        <v>-110448.00000000003</v>
      </c>
      <c r="AJ1388" s="12">
        <f t="shared" si="477"/>
        <v>-9204.0000000000018</v>
      </c>
      <c r="AK1388" s="7"/>
      <c r="AL1388" s="12">
        <f t="shared" si="478"/>
        <v>-303744.00000000006</v>
      </c>
      <c r="AM1388" s="12">
        <f t="shared" si="479"/>
        <v>-25312.000000000004</v>
      </c>
    </row>
    <row r="1389" spans="1:39" x14ac:dyDescent="0.25">
      <c r="A1389" t="s">
        <v>61</v>
      </c>
      <c r="B1389" t="s">
        <v>209</v>
      </c>
      <c r="C1389" t="s">
        <v>883</v>
      </c>
      <c r="D1389">
        <v>2019</v>
      </c>
      <c r="E1389" t="s">
        <v>2094</v>
      </c>
      <c r="F1389">
        <v>3200</v>
      </c>
      <c r="G1389">
        <v>2021</v>
      </c>
      <c r="H1389" s="4" t="s">
        <v>14</v>
      </c>
      <c r="I1389">
        <v>3198</v>
      </c>
      <c r="J1389">
        <v>9.3000000000000007</v>
      </c>
      <c r="K1389">
        <v>246</v>
      </c>
      <c r="L1389" s="30">
        <f t="shared" si="462"/>
        <v>234.92999999999998</v>
      </c>
      <c r="M1389" s="30">
        <f t="shared" si="463"/>
        <v>231.23999999999998</v>
      </c>
      <c r="N1389" s="30">
        <f t="shared" si="464"/>
        <v>227.55</v>
      </c>
      <c r="O1389" s="30">
        <f t="shared" si="465"/>
        <v>223.86</v>
      </c>
      <c r="P1389">
        <v>44</v>
      </c>
      <c r="Q1389" s="7"/>
      <c r="R1389">
        <v>199</v>
      </c>
      <c r="S1389" s="14">
        <f t="shared" si="466"/>
        <v>-35.929999999999978</v>
      </c>
      <c r="T1389" s="12">
        <f t="shared" si="467"/>
        <v>-158091.99999999991</v>
      </c>
      <c r="U1389" s="12">
        <f t="shared" si="468"/>
        <v>-3592.9999999999982</v>
      </c>
      <c r="V1389" s="7"/>
      <c r="W1389">
        <v>175</v>
      </c>
      <c r="X1389" s="14">
        <f t="shared" si="469"/>
        <v>-56.239999999999981</v>
      </c>
      <c r="Y1389" s="12">
        <f t="shared" si="470"/>
        <v>-247455.99999999991</v>
      </c>
      <c r="Z1389" s="12">
        <f t="shared" si="471"/>
        <v>-5623.9999999999982</v>
      </c>
      <c r="AA1389" s="7"/>
      <c r="AB1389">
        <v>153</v>
      </c>
      <c r="AC1389" s="14">
        <f t="shared" si="472"/>
        <v>-74.550000000000011</v>
      </c>
      <c r="AD1389" s="12">
        <f t="shared" si="473"/>
        <v>-328020.00000000006</v>
      </c>
      <c r="AE1389" s="12">
        <f t="shared" si="474"/>
        <v>-7455.0000000000009</v>
      </c>
      <c r="AF1389" s="7"/>
      <c r="AG1389">
        <v>130</v>
      </c>
      <c r="AH1389" s="14">
        <f t="shared" si="475"/>
        <v>-93.860000000000014</v>
      </c>
      <c r="AI1389" s="12">
        <f t="shared" si="476"/>
        <v>-412984</v>
      </c>
      <c r="AJ1389" s="12">
        <f t="shared" si="477"/>
        <v>-9386</v>
      </c>
      <c r="AK1389" s="7"/>
      <c r="AL1389" s="12">
        <f t="shared" si="478"/>
        <v>-1146551.9999999998</v>
      </c>
      <c r="AM1389" s="12">
        <f t="shared" si="479"/>
        <v>-26057.999999999996</v>
      </c>
    </row>
    <row r="1390" spans="1:39" x14ac:dyDescent="0.25">
      <c r="A1390" t="s">
        <v>61</v>
      </c>
      <c r="B1390" t="s">
        <v>48</v>
      </c>
      <c r="C1390" t="s">
        <v>883</v>
      </c>
      <c r="D1390">
        <v>2016</v>
      </c>
      <c r="E1390" t="s">
        <v>1377</v>
      </c>
      <c r="F1390">
        <v>3200</v>
      </c>
      <c r="G1390">
        <v>2021</v>
      </c>
      <c r="H1390" s="4" t="s">
        <v>14</v>
      </c>
      <c r="I1390">
        <v>3198</v>
      </c>
      <c r="J1390">
        <v>10</v>
      </c>
      <c r="K1390">
        <v>265</v>
      </c>
      <c r="L1390" s="30">
        <f t="shared" si="462"/>
        <v>253.07499999999999</v>
      </c>
      <c r="M1390" s="30">
        <f t="shared" si="463"/>
        <v>249.1</v>
      </c>
      <c r="N1390" s="30">
        <f t="shared" si="464"/>
        <v>245.125</v>
      </c>
      <c r="O1390" s="30">
        <f t="shared" si="465"/>
        <v>241.15</v>
      </c>
      <c r="P1390">
        <v>22</v>
      </c>
      <c r="Q1390" s="7"/>
      <c r="R1390">
        <v>199</v>
      </c>
      <c r="S1390" s="14">
        <f t="shared" si="466"/>
        <v>-54.074999999999989</v>
      </c>
      <c r="T1390" s="12">
        <f t="shared" si="467"/>
        <v>-118964.99999999997</v>
      </c>
      <c r="U1390" s="12">
        <f t="shared" si="468"/>
        <v>-5407.4999999999991</v>
      </c>
      <c r="V1390" s="7"/>
      <c r="W1390">
        <v>175</v>
      </c>
      <c r="X1390" s="14">
        <f t="shared" si="469"/>
        <v>-74.099999999999994</v>
      </c>
      <c r="Y1390" s="12">
        <f t="shared" si="470"/>
        <v>-163019.99999999997</v>
      </c>
      <c r="Z1390" s="12">
        <f t="shared" si="471"/>
        <v>-7409.9999999999991</v>
      </c>
      <c r="AA1390" s="7"/>
      <c r="AB1390">
        <v>153</v>
      </c>
      <c r="AC1390" s="14">
        <f t="shared" si="472"/>
        <v>-92.125</v>
      </c>
      <c r="AD1390" s="12">
        <f t="shared" si="473"/>
        <v>-202675</v>
      </c>
      <c r="AE1390" s="12">
        <f t="shared" si="474"/>
        <v>-9212.5</v>
      </c>
      <c r="AF1390" s="7"/>
      <c r="AG1390">
        <v>130</v>
      </c>
      <c r="AH1390" s="14">
        <f t="shared" si="475"/>
        <v>-111.15</v>
      </c>
      <c r="AI1390" s="12">
        <f t="shared" si="476"/>
        <v>-244530.00000000003</v>
      </c>
      <c r="AJ1390" s="12">
        <f t="shared" si="477"/>
        <v>-11115.000000000002</v>
      </c>
      <c r="AK1390" s="7"/>
      <c r="AL1390" s="12">
        <f t="shared" si="478"/>
        <v>-729190</v>
      </c>
      <c r="AM1390" s="12">
        <f t="shared" si="479"/>
        <v>-33145</v>
      </c>
    </row>
    <row r="1391" spans="1:39" x14ac:dyDescent="0.25">
      <c r="A1391" t="s">
        <v>15</v>
      </c>
      <c r="B1391" t="s">
        <v>8</v>
      </c>
      <c r="C1391" t="s">
        <v>963</v>
      </c>
      <c r="D1391">
        <v>2015</v>
      </c>
      <c r="E1391" t="s">
        <v>2095</v>
      </c>
      <c r="F1391">
        <v>3050</v>
      </c>
      <c r="G1391">
        <v>2025</v>
      </c>
      <c r="H1391" s="4" t="s">
        <v>14</v>
      </c>
      <c r="I1391">
        <v>2143</v>
      </c>
      <c r="J1391">
        <v>6.2</v>
      </c>
      <c r="K1391">
        <v>163</v>
      </c>
      <c r="L1391" s="30">
        <f t="shared" si="462"/>
        <v>155.66499999999999</v>
      </c>
      <c r="M1391" s="30">
        <f t="shared" si="463"/>
        <v>153.22</v>
      </c>
      <c r="N1391" s="30">
        <f t="shared" si="464"/>
        <v>150.77500000000001</v>
      </c>
      <c r="O1391" s="30">
        <f t="shared" si="465"/>
        <v>148.33000000000001</v>
      </c>
      <c r="P1391">
        <v>2</v>
      </c>
      <c r="Q1391" s="7"/>
      <c r="R1391">
        <v>199</v>
      </c>
      <c r="S1391" s="14">
        <f t="shared" si="466"/>
        <v>43.335000000000008</v>
      </c>
      <c r="T1391" s="12">
        <f t="shared" si="467"/>
        <v>8667.0000000000018</v>
      </c>
      <c r="U1391" s="12">
        <f t="shared" si="468"/>
        <v>4333.5000000000009</v>
      </c>
      <c r="V1391" s="7"/>
      <c r="W1391">
        <v>175</v>
      </c>
      <c r="X1391" s="14">
        <f t="shared" si="469"/>
        <v>21.78</v>
      </c>
      <c r="Y1391" s="12">
        <f t="shared" si="470"/>
        <v>4356</v>
      </c>
      <c r="Z1391" s="12">
        <f t="shared" si="471"/>
        <v>2178</v>
      </c>
      <c r="AA1391" s="7"/>
      <c r="AB1391">
        <v>153</v>
      </c>
      <c r="AC1391" s="14">
        <f t="shared" si="472"/>
        <v>2.2249999999999943</v>
      </c>
      <c r="AD1391" s="12">
        <f t="shared" si="473"/>
        <v>444.99999999999886</v>
      </c>
      <c r="AE1391" s="12">
        <f t="shared" si="474"/>
        <v>222.49999999999943</v>
      </c>
      <c r="AF1391" s="7"/>
      <c r="AG1391">
        <v>130</v>
      </c>
      <c r="AH1391" s="14">
        <f t="shared" si="475"/>
        <v>-18.330000000000013</v>
      </c>
      <c r="AI1391" s="12">
        <f t="shared" si="476"/>
        <v>-3666.0000000000027</v>
      </c>
      <c r="AJ1391" s="12">
        <f t="shared" si="477"/>
        <v>-1833.0000000000014</v>
      </c>
      <c r="AK1391" s="7"/>
      <c r="AL1391" s="12">
        <f t="shared" si="478"/>
        <v>9801.9999999999982</v>
      </c>
      <c r="AM1391" s="12">
        <f t="shared" si="479"/>
        <v>4900.9999999999991</v>
      </c>
    </row>
    <row r="1392" spans="1:39" x14ac:dyDescent="0.25">
      <c r="A1392" t="s">
        <v>58</v>
      </c>
      <c r="B1392" t="s">
        <v>395</v>
      </c>
      <c r="C1392" t="s">
        <v>1026</v>
      </c>
      <c r="D1392">
        <v>2016</v>
      </c>
      <c r="E1392" t="s">
        <v>1378</v>
      </c>
      <c r="F1392">
        <v>3150</v>
      </c>
      <c r="G1392">
        <v>2025</v>
      </c>
      <c r="H1392" s="4" t="s">
        <v>14</v>
      </c>
      <c r="I1392">
        <v>2982</v>
      </c>
      <c r="J1392">
        <v>8.6999999999999993</v>
      </c>
      <c r="K1392">
        <v>227</v>
      </c>
      <c r="L1392" s="30">
        <f t="shared" si="462"/>
        <v>216.785</v>
      </c>
      <c r="M1392" s="30">
        <f t="shared" si="463"/>
        <v>213.38</v>
      </c>
      <c r="N1392" s="30">
        <f t="shared" si="464"/>
        <v>209.97500000000002</v>
      </c>
      <c r="O1392" s="30">
        <f t="shared" si="465"/>
        <v>206.57</v>
      </c>
      <c r="P1392">
        <v>42</v>
      </c>
      <c r="Q1392" s="7"/>
      <c r="R1392">
        <v>199</v>
      </c>
      <c r="S1392" s="14">
        <f t="shared" si="466"/>
        <v>-17.784999999999997</v>
      </c>
      <c r="T1392" s="12">
        <f t="shared" si="467"/>
        <v>-74696.999999999985</v>
      </c>
      <c r="U1392" s="12">
        <f t="shared" si="468"/>
        <v>-1778.4999999999995</v>
      </c>
      <c r="V1392" s="7"/>
      <c r="W1392">
        <v>175</v>
      </c>
      <c r="X1392" s="14">
        <f t="shared" si="469"/>
        <v>-38.379999999999995</v>
      </c>
      <c r="Y1392" s="12">
        <f t="shared" si="470"/>
        <v>-161195.99999999997</v>
      </c>
      <c r="Z1392" s="12">
        <f t="shared" si="471"/>
        <v>-3837.9999999999991</v>
      </c>
      <c r="AA1392" s="7"/>
      <c r="AB1392">
        <v>153</v>
      </c>
      <c r="AC1392" s="14">
        <f t="shared" si="472"/>
        <v>-56.975000000000023</v>
      </c>
      <c r="AD1392" s="12">
        <f t="shared" si="473"/>
        <v>-239295.00000000006</v>
      </c>
      <c r="AE1392" s="12">
        <f t="shared" si="474"/>
        <v>-5697.5000000000018</v>
      </c>
      <c r="AF1392" s="7"/>
      <c r="AG1392">
        <v>130</v>
      </c>
      <c r="AH1392" s="14">
        <f t="shared" si="475"/>
        <v>-76.569999999999993</v>
      </c>
      <c r="AI1392" s="12">
        <f t="shared" si="476"/>
        <v>-321593.99999999994</v>
      </c>
      <c r="AJ1392" s="12">
        <f t="shared" si="477"/>
        <v>-7656.9999999999982</v>
      </c>
      <c r="AK1392" s="7"/>
      <c r="AL1392" s="12">
        <f t="shared" si="478"/>
        <v>-796782</v>
      </c>
      <c r="AM1392" s="12">
        <f t="shared" si="479"/>
        <v>-18971</v>
      </c>
    </row>
    <row r="1393" spans="1:39" x14ac:dyDescent="0.25">
      <c r="A1393" t="s">
        <v>76</v>
      </c>
      <c r="B1393" t="s">
        <v>666</v>
      </c>
      <c r="C1393" t="s">
        <v>1230</v>
      </c>
      <c r="D1393">
        <v>2017</v>
      </c>
      <c r="E1393" t="s">
        <v>1380</v>
      </c>
      <c r="F1393">
        <v>2715</v>
      </c>
      <c r="G1393">
        <v>2026</v>
      </c>
      <c r="H1393" s="4" t="s">
        <v>10</v>
      </c>
      <c r="I1393">
        <v>3498</v>
      </c>
      <c r="J1393">
        <v>10.1</v>
      </c>
      <c r="K1393">
        <v>234</v>
      </c>
      <c r="L1393" s="30">
        <f t="shared" si="462"/>
        <v>223.47</v>
      </c>
      <c r="M1393" s="30">
        <f t="shared" si="463"/>
        <v>219.95999999999998</v>
      </c>
      <c r="N1393" s="30">
        <f t="shared" si="464"/>
        <v>216.45000000000002</v>
      </c>
      <c r="O1393" s="30">
        <f t="shared" si="465"/>
        <v>212.94</v>
      </c>
      <c r="P1393">
        <v>4</v>
      </c>
      <c r="Q1393" s="7"/>
      <c r="R1393">
        <v>199</v>
      </c>
      <c r="S1393" s="14">
        <f t="shared" si="466"/>
        <v>-24.47</v>
      </c>
      <c r="T1393" s="12">
        <f t="shared" si="467"/>
        <v>-9788</v>
      </c>
      <c r="U1393" s="12">
        <f t="shared" si="468"/>
        <v>-2447</v>
      </c>
      <c r="V1393" s="7"/>
      <c r="W1393">
        <v>175</v>
      </c>
      <c r="X1393" s="14">
        <f t="shared" si="469"/>
        <v>-44.95999999999998</v>
      </c>
      <c r="Y1393" s="12">
        <f t="shared" si="470"/>
        <v>-17983.999999999993</v>
      </c>
      <c r="Z1393" s="12">
        <f t="shared" si="471"/>
        <v>-4495.9999999999982</v>
      </c>
      <c r="AA1393" s="7"/>
      <c r="AB1393">
        <v>153</v>
      </c>
      <c r="AC1393" s="14">
        <f t="shared" si="472"/>
        <v>-63.450000000000017</v>
      </c>
      <c r="AD1393" s="12">
        <f t="shared" si="473"/>
        <v>-25380.000000000007</v>
      </c>
      <c r="AE1393" s="12">
        <f t="shared" si="474"/>
        <v>-6345.0000000000018</v>
      </c>
      <c r="AF1393" s="7"/>
      <c r="AG1393">
        <v>130</v>
      </c>
      <c r="AH1393" s="14">
        <f t="shared" si="475"/>
        <v>-82.94</v>
      </c>
      <c r="AI1393" s="12">
        <f t="shared" si="476"/>
        <v>-33176</v>
      </c>
      <c r="AJ1393" s="12">
        <f t="shared" si="477"/>
        <v>-8294</v>
      </c>
      <c r="AK1393" s="7"/>
      <c r="AL1393" s="12">
        <f t="shared" si="478"/>
        <v>-86328</v>
      </c>
      <c r="AM1393" s="12">
        <f t="shared" si="479"/>
        <v>-21582</v>
      </c>
    </row>
    <row r="1394" spans="1:39" x14ac:dyDescent="0.25">
      <c r="A1394" t="s">
        <v>76</v>
      </c>
      <c r="B1394" t="s">
        <v>666</v>
      </c>
      <c r="C1394" t="s">
        <v>1230</v>
      </c>
      <c r="D1394">
        <v>2017</v>
      </c>
      <c r="E1394" t="s">
        <v>1381</v>
      </c>
      <c r="F1394">
        <v>2715</v>
      </c>
      <c r="G1394">
        <v>2026</v>
      </c>
      <c r="H1394" s="4" t="s">
        <v>10</v>
      </c>
      <c r="I1394">
        <v>3498</v>
      </c>
      <c r="J1394">
        <v>10.1</v>
      </c>
      <c r="K1394">
        <v>234</v>
      </c>
      <c r="L1394" s="30">
        <f t="shared" si="462"/>
        <v>223.47</v>
      </c>
      <c r="M1394" s="30">
        <f t="shared" si="463"/>
        <v>219.95999999999998</v>
      </c>
      <c r="N1394" s="30">
        <f t="shared" si="464"/>
        <v>216.45000000000002</v>
      </c>
      <c r="O1394" s="30">
        <f t="shared" si="465"/>
        <v>212.94</v>
      </c>
      <c r="P1394">
        <v>104</v>
      </c>
      <c r="Q1394" s="7"/>
      <c r="R1394">
        <v>199</v>
      </c>
      <c r="S1394" s="14">
        <f t="shared" si="466"/>
        <v>-24.47</v>
      </c>
      <c r="T1394" s="12">
        <f t="shared" si="467"/>
        <v>-254488</v>
      </c>
      <c r="U1394" s="12">
        <f t="shared" si="468"/>
        <v>-2447</v>
      </c>
      <c r="V1394" s="7"/>
      <c r="W1394">
        <v>175</v>
      </c>
      <c r="X1394" s="14">
        <f t="shared" si="469"/>
        <v>-44.95999999999998</v>
      </c>
      <c r="Y1394" s="12">
        <f t="shared" si="470"/>
        <v>-467583.99999999983</v>
      </c>
      <c r="Z1394" s="12">
        <f t="shared" si="471"/>
        <v>-4495.9999999999982</v>
      </c>
      <c r="AA1394" s="7"/>
      <c r="AB1394">
        <v>153</v>
      </c>
      <c r="AC1394" s="14">
        <f t="shared" si="472"/>
        <v>-63.450000000000017</v>
      </c>
      <c r="AD1394" s="12">
        <f t="shared" si="473"/>
        <v>-659880.00000000023</v>
      </c>
      <c r="AE1394" s="12">
        <f t="shared" si="474"/>
        <v>-6345.0000000000018</v>
      </c>
      <c r="AF1394" s="7"/>
      <c r="AG1394">
        <v>130</v>
      </c>
      <c r="AH1394" s="14">
        <f t="shared" si="475"/>
        <v>-82.94</v>
      </c>
      <c r="AI1394" s="12">
        <f t="shared" si="476"/>
        <v>-862576</v>
      </c>
      <c r="AJ1394" s="12">
        <f t="shared" si="477"/>
        <v>-8294</v>
      </c>
      <c r="AK1394" s="7"/>
      <c r="AL1394" s="12">
        <f t="shared" si="478"/>
        <v>-2244528</v>
      </c>
      <c r="AM1394" s="12">
        <f t="shared" si="479"/>
        <v>-21582</v>
      </c>
    </row>
    <row r="1395" spans="1:39" x14ac:dyDescent="0.25">
      <c r="A1395" t="s">
        <v>113</v>
      </c>
      <c r="B1395" t="s">
        <v>395</v>
      </c>
      <c r="C1395" t="s">
        <v>871</v>
      </c>
      <c r="D1395">
        <v>2019</v>
      </c>
      <c r="E1395" t="s">
        <v>2096</v>
      </c>
      <c r="F1395">
        <v>3000</v>
      </c>
      <c r="G1395">
        <v>2028</v>
      </c>
      <c r="H1395" s="4" t="s">
        <v>14</v>
      </c>
      <c r="I1395">
        <v>1968</v>
      </c>
      <c r="J1395">
        <v>8.1999999999999993</v>
      </c>
      <c r="K1395">
        <v>216</v>
      </c>
      <c r="L1395" s="30">
        <f t="shared" si="462"/>
        <v>206.28</v>
      </c>
      <c r="M1395" s="30">
        <f t="shared" si="463"/>
        <v>203.04</v>
      </c>
      <c r="N1395" s="30">
        <f t="shared" si="464"/>
        <v>199.8</v>
      </c>
      <c r="O1395" s="30">
        <f t="shared" si="465"/>
        <v>196.56</v>
      </c>
      <c r="P1395">
        <v>28</v>
      </c>
      <c r="Q1395" s="7"/>
      <c r="R1395">
        <v>199</v>
      </c>
      <c r="S1395" s="14">
        <f t="shared" si="466"/>
        <v>-7.2800000000000011</v>
      </c>
      <c r="T1395" s="12">
        <f t="shared" si="467"/>
        <v>-20384.000000000004</v>
      </c>
      <c r="U1395" s="12">
        <f t="shared" si="468"/>
        <v>-728.00000000000011</v>
      </c>
      <c r="V1395" s="7"/>
      <c r="W1395">
        <v>175</v>
      </c>
      <c r="X1395" s="14">
        <f t="shared" si="469"/>
        <v>-28.039999999999992</v>
      </c>
      <c r="Y1395" s="12">
        <f t="shared" si="470"/>
        <v>-78511.999999999971</v>
      </c>
      <c r="Z1395" s="12">
        <f t="shared" si="471"/>
        <v>-2803.9999999999991</v>
      </c>
      <c r="AA1395" s="7"/>
      <c r="AB1395">
        <v>153</v>
      </c>
      <c r="AC1395" s="14">
        <f t="shared" si="472"/>
        <v>-46.800000000000011</v>
      </c>
      <c r="AD1395" s="12">
        <f t="shared" si="473"/>
        <v>-131040.00000000003</v>
      </c>
      <c r="AE1395" s="12">
        <f t="shared" si="474"/>
        <v>-4680.0000000000009</v>
      </c>
      <c r="AF1395" s="7"/>
      <c r="AG1395">
        <v>130</v>
      </c>
      <c r="AH1395" s="14">
        <f t="shared" si="475"/>
        <v>-66.56</v>
      </c>
      <c r="AI1395" s="12">
        <f t="shared" si="476"/>
        <v>-186368</v>
      </c>
      <c r="AJ1395" s="12">
        <f t="shared" si="477"/>
        <v>-6656</v>
      </c>
      <c r="AK1395" s="7"/>
      <c r="AL1395" s="12">
        <f t="shared" si="478"/>
        <v>-416304</v>
      </c>
      <c r="AM1395" s="12">
        <f t="shared" si="479"/>
        <v>-14868</v>
      </c>
    </row>
    <row r="1396" spans="1:39" x14ac:dyDescent="0.25">
      <c r="A1396" t="s">
        <v>859</v>
      </c>
      <c r="B1396" t="s">
        <v>782</v>
      </c>
      <c r="C1396" t="s">
        <v>1061</v>
      </c>
      <c r="D1396">
        <v>2019</v>
      </c>
      <c r="E1396" t="s">
        <v>2097</v>
      </c>
      <c r="F1396">
        <v>2610</v>
      </c>
      <c r="G1396">
        <v>2029</v>
      </c>
      <c r="H1396" s="4" t="s">
        <v>14</v>
      </c>
      <c r="I1396">
        <v>2993</v>
      </c>
      <c r="J1396">
        <v>6.4</v>
      </c>
      <c r="K1396">
        <v>167</v>
      </c>
      <c r="L1396" s="30">
        <f t="shared" si="462"/>
        <v>159.48499999999999</v>
      </c>
      <c r="M1396" s="30">
        <f t="shared" si="463"/>
        <v>156.97999999999999</v>
      </c>
      <c r="N1396" s="30">
        <f t="shared" si="464"/>
        <v>154.47499999999999</v>
      </c>
      <c r="O1396" s="30">
        <f t="shared" si="465"/>
        <v>151.97</v>
      </c>
      <c r="P1396">
        <v>6</v>
      </c>
      <c r="Q1396" s="7"/>
      <c r="R1396">
        <v>199</v>
      </c>
      <c r="S1396" s="14">
        <f t="shared" si="466"/>
        <v>39.515000000000015</v>
      </c>
      <c r="T1396" s="12">
        <f t="shared" si="467"/>
        <v>23709.000000000007</v>
      </c>
      <c r="U1396" s="12">
        <f t="shared" si="468"/>
        <v>3951.5000000000014</v>
      </c>
      <c r="V1396" s="7"/>
      <c r="W1396">
        <v>175</v>
      </c>
      <c r="X1396" s="14">
        <f t="shared" si="469"/>
        <v>18.02000000000001</v>
      </c>
      <c r="Y1396" s="12">
        <f t="shared" si="470"/>
        <v>10812.000000000005</v>
      </c>
      <c r="Z1396" s="12">
        <f t="shared" si="471"/>
        <v>1802.0000000000009</v>
      </c>
      <c r="AA1396" s="7"/>
      <c r="AB1396">
        <v>153</v>
      </c>
      <c r="AC1396" s="14">
        <f t="shared" si="472"/>
        <v>-1.4749999999999943</v>
      </c>
      <c r="AD1396" s="12">
        <f t="shared" si="473"/>
        <v>-884.99999999999659</v>
      </c>
      <c r="AE1396" s="12">
        <f t="shared" si="474"/>
        <v>-147.49999999999943</v>
      </c>
      <c r="AF1396" s="7"/>
      <c r="AG1396">
        <v>130</v>
      </c>
      <c r="AH1396" s="14">
        <f t="shared" si="475"/>
        <v>-21.97</v>
      </c>
      <c r="AI1396" s="12">
        <f t="shared" si="476"/>
        <v>-13182</v>
      </c>
      <c r="AJ1396" s="12">
        <f t="shared" si="477"/>
        <v>-2197</v>
      </c>
      <c r="AK1396" s="7"/>
      <c r="AL1396" s="12">
        <f t="shared" si="478"/>
        <v>20454.000000000015</v>
      </c>
      <c r="AM1396" s="12">
        <f t="shared" si="479"/>
        <v>3409.0000000000023</v>
      </c>
    </row>
    <row r="1397" spans="1:39" x14ac:dyDescent="0.25">
      <c r="A1397" t="s">
        <v>15</v>
      </c>
      <c r="B1397" t="s">
        <v>16</v>
      </c>
      <c r="C1397" t="s">
        <v>17</v>
      </c>
      <c r="D1397">
        <v>2017</v>
      </c>
      <c r="E1397" t="s">
        <v>1382</v>
      </c>
      <c r="F1397">
        <v>2525</v>
      </c>
      <c r="G1397">
        <v>2031</v>
      </c>
      <c r="H1397" s="4" t="s">
        <v>10</v>
      </c>
      <c r="I1397">
        <v>3982</v>
      </c>
      <c r="J1397">
        <v>9.3000000000000007</v>
      </c>
      <c r="K1397">
        <v>212</v>
      </c>
      <c r="L1397" s="30">
        <f t="shared" si="462"/>
        <v>202.45999999999998</v>
      </c>
      <c r="M1397" s="30">
        <f t="shared" si="463"/>
        <v>199.28</v>
      </c>
      <c r="N1397" s="30">
        <f t="shared" si="464"/>
        <v>196.10000000000002</v>
      </c>
      <c r="O1397" s="30">
        <f t="shared" si="465"/>
        <v>192.92000000000002</v>
      </c>
      <c r="P1397">
        <v>2</v>
      </c>
      <c r="Q1397" s="7"/>
      <c r="R1397">
        <v>199</v>
      </c>
      <c r="S1397" s="14">
        <f t="shared" si="466"/>
        <v>-3.4599999999999795</v>
      </c>
      <c r="T1397" s="12">
        <f t="shared" si="467"/>
        <v>-691.99999999999591</v>
      </c>
      <c r="U1397" s="12">
        <f t="shared" si="468"/>
        <v>-345.99999999999795</v>
      </c>
      <c r="V1397" s="7"/>
      <c r="W1397">
        <v>175</v>
      </c>
      <c r="X1397" s="14">
        <f t="shared" si="469"/>
        <v>-24.28</v>
      </c>
      <c r="Y1397" s="12">
        <f t="shared" si="470"/>
        <v>-4856</v>
      </c>
      <c r="Z1397" s="12">
        <f t="shared" si="471"/>
        <v>-2428</v>
      </c>
      <c r="AA1397" s="7"/>
      <c r="AB1397">
        <v>153</v>
      </c>
      <c r="AC1397" s="14">
        <f t="shared" si="472"/>
        <v>-43.100000000000023</v>
      </c>
      <c r="AD1397" s="12">
        <f t="shared" si="473"/>
        <v>-8620.0000000000036</v>
      </c>
      <c r="AE1397" s="12">
        <f t="shared" si="474"/>
        <v>-4310.0000000000018</v>
      </c>
      <c r="AF1397" s="7"/>
      <c r="AG1397">
        <v>130</v>
      </c>
      <c r="AH1397" s="14">
        <f t="shared" si="475"/>
        <v>-62.920000000000016</v>
      </c>
      <c r="AI1397" s="12">
        <f t="shared" si="476"/>
        <v>-12584.000000000004</v>
      </c>
      <c r="AJ1397" s="12">
        <f t="shared" si="477"/>
        <v>-6292.0000000000018</v>
      </c>
      <c r="AK1397" s="7"/>
      <c r="AL1397" s="12">
        <f t="shared" si="478"/>
        <v>-26752.000000000004</v>
      </c>
      <c r="AM1397" s="12">
        <f t="shared" si="479"/>
        <v>-13376.000000000002</v>
      </c>
    </row>
    <row r="1398" spans="1:39" x14ac:dyDescent="0.25">
      <c r="A1398" t="s">
        <v>15</v>
      </c>
      <c r="B1398" t="s">
        <v>16</v>
      </c>
      <c r="C1398" t="s">
        <v>17</v>
      </c>
      <c r="D1398">
        <v>2017</v>
      </c>
      <c r="E1398" t="s">
        <v>1383</v>
      </c>
      <c r="F1398">
        <v>2525</v>
      </c>
      <c r="G1398">
        <v>2031</v>
      </c>
      <c r="H1398" s="4" t="s">
        <v>10</v>
      </c>
      <c r="I1398">
        <v>3982</v>
      </c>
      <c r="J1398">
        <v>9.3000000000000007</v>
      </c>
      <c r="K1398">
        <v>212</v>
      </c>
      <c r="L1398" s="30">
        <f t="shared" si="462"/>
        <v>202.45999999999998</v>
      </c>
      <c r="M1398" s="30">
        <f t="shared" si="463"/>
        <v>199.28</v>
      </c>
      <c r="N1398" s="30">
        <f t="shared" si="464"/>
        <v>196.10000000000002</v>
      </c>
      <c r="O1398" s="30">
        <f t="shared" si="465"/>
        <v>192.92000000000002</v>
      </c>
      <c r="P1398">
        <v>24</v>
      </c>
      <c r="Q1398" s="7"/>
      <c r="R1398">
        <v>199</v>
      </c>
      <c r="S1398" s="14">
        <f t="shared" si="466"/>
        <v>-3.4599999999999795</v>
      </c>
      <c r="T1398" s="12">
        <f t="shared" si="467"/>
        <v>-8303.9999999999509</v>
      </c>
      <c r="U1398" s="12">
        <f t="shared" si="468"/>
        <v>-345.99999999999795</v>
      </c>
      <c r="V1398" s="7"/>
      <c r="W1398">
        <v>175</v>
      </c>
      <c r="X1398" s="14">
        <f t="shared" si="469"/>
        <v>-24.28</v>
      </c>
      <c r="Y1398" s="12">
        <f t="shared" si="470"/>
        <v>-58272</v>
      </c>
      <c r="Z1398" s="12">
        <f t="shared" si="471"/>
        <v>-2428</v>
      </c>
      <c r="AA1398" s="7"/>
      <c r="AB1398">
        <v>153</v>
      </c>
      <c r="AC1398" s="14">
        <f t="shared" si="472"/>
        <v>-43.100000000000023</v>
      </c>
      <c r="AD1398" s="12">
        <f t="shared" si="473"/>
        <v>-103440.00000000006</v>
      </c>
      <c r="AE1398" s="12">
        <f t="shared" si="474"/>
        <v>-4310.0000000000027</v>
      </c>
      <c r="AF1398" s="7"/>
      <c r="AG1398">
        <v>130</v>
      </c>
      <c r="AH1398" s="14">
        <f t="shared" si="475"/>
        <v>-62.920000000000016</v>
      </c>
      <c r="AI1398" s="12">
        <f t="shared" si="476"/>
        <v>-151008.00000000003</v>
      </c>
      <c r="AJ1398" s="12">
        <f t="shared" si="477"/>
        <v>-6292.0000000000009</v>
      </c>
      <c r="AK1398" s="7"/>
      <c r="AL1398" s="12">
        <f t="shared" si="478"/>
        <v>-321024.00000000006</v>
      </c>
      <c r="AM1398" s="12">
        <f t="shared" si="479"/>
        <v>-13376.000000000002</v>
      </c>
    </row>
    <row r="1399" spans="1:39" x14ac:dyDescent="0.25">
      <c r="A1399" t="s">
        <v>113</v>
      </c>
      <c r="B1399" t="s">
        <v>395</v>
      </c>
      <c r="C1399" t="s">
        <v>926</v>
      </c>
      <c r="D1399">
        <v>2017</v>
      </c>
      <c r="E1399" t="s">
        <v>1384</v>
      </c>
      <c r="F1399">
        <v>3000</v>
      </c>
      <c r="G1399">
        <v>2031</v>
      </c>
      <c r="H1399" s="4" t="s">
        <v>14</v>
      </c>
      <c r="I1399">
        <v>1968</v>
      </c>
      <c r="J1399">
        <v>7.9</v>
      </c>
      <c r="K1399">
        <v>206</v>
      </c>
      <c r="L1399" s="30">
        <f t="shared" si="462"/>
        <v>196.73</v>
      </c>
      <c r="M1399" s="30">
        <f t="shared" si="463"/>
        <v>193.64</v>
      </c>
      <c r="N1399" s="30">
        <f t="shared" si="464"/>
        <v>190.55</v>
      </c>
      <c r="O1399" s="30">
        <f t="shared" si="465"/>
        <v>187.46</v>
      </c>
      <c r="P1399">
        <v>4</v>
      </c>
      <c r="Q1399" s="7"/>
      <c r="R1399">
        <v>199</v>
      </c>
      <c r="S1399" s="14">
        <f t="shared" si="466"/>
        <v>2.2700000000000102</v>
      </c>
      <c r="T1399" s="12">
        <f t="shared" si="467"/>
        <v>908.00000000000409</v>
      </c>
      <c r="U1399" s="12">
        <f t="shared" si="468"/>
        <v>227.00000000000102</v>
      </c>
      <c r="V1399" s="7"/>
      <c r="W1399">
        <v>175</v>
      </c>
      <c r="X1399" s="14">
        <f t="shared" si="469"/>
        <v>-18.639999999999986</v>
      </c>
      <c r="Y1399" s="12">
        <f t="shared" si="470"/>
        <v>-7455.9999999999945</v>
      </c>
      <c r="Z1399" s="12">
        <f t="shared" si="471"/>
        <v>-1863.9999999999986</v>
      </c>
      <c r="AA1399" s="7"/>
      <c r="AB1399">
        <v>153</v>
      </c>
      <c r="AC1399" s="14">
        <f t="shared" si="472"/>
        <v>-37.550000000000011</v>
      </c>
      <c r="AD1399" s="12">
        <f t="shared" si="473"/>
        <v>-15020.000000000004</v>
      </c>
      <c r="AE1399" s="12">
        <f t="shared" si="474"/>
        <v>-3755.0000000000009</v>
      </c>
      <c r="AF1399" s="7"/>
      <c r="AG1399">
        <v>130</v>
      </c>
      <c r="AH1399" s="14">
        <f t="shared" si="475"/>
        <v>-57.460000000000008</v>
      </c>
      <c r="AI1399" s="12">
        <f t="shared" si="476"/>
        <v>-22984.000000000004</v>
      </c>
      <c r="AJ1399" s="12">
        <f t="shared" si="477"/>
        <v>-5746.0000000000009</v>
      </c>
      <c r="AK1399" s="7"/>
      <c r="AL1399" s="12">
        <f t="shared" si="478"/>
        <v>-44551.999999999993</v>
      </c>
      <c r="AM1399" s="12">
        <f t="shared" si="479"/>
        <v>-11137.999999999998</v>
      </c>
    </row>
    <row r="1400" spans="1:39" x14ac:dyDescent="0.25">
      <c r="A1400" t="s">
        <v>49</v>
      </c>
      <c r="B1400" t="s">
        <v>666</v>
      </c>
      <c r="C1400" t="s">
        <v>1169</v>
      </c>
      <c r="D1400">
        <v>2018</v>
      </c>
      <c r="E1400" t="s">
        <v>1385</v>
      </c>
      <c r="F1400">
        <v>2722</v>
      </c>
      <c r="G1400">
        <v>2032</v>
      </c>
      <c r="H1400" s="4" t="s">
        <v>10</v>
      </c>
      <c r="I1400">
        <v>3649</v>
      </c>
      <c r="J1400">
        <v>9.3000000000000007</v>
      </c>
      <c r="K1400">
        <v>219</v>
      </c>
      <c r="L1400" s="30">
        <f t="shared" si="462"/>
        <v>209.14499999999998</v>
      </c>
      <c r="M1400" s="30">
        <f t="shared" si="463"/>
        <v>205.85999999999999</v>
      </c>
      <c r="N1400" s="30">
        <f t="shared" si="464"/>
        <v>202.57500000000002</v>
      </c>
      <c r="O1400" s="30">
        <f t="shared" si="465"/>
        <v>199.29000000000002</v>
      </c>
      <c r="P1400">
        <v>254</v>
      </c>
      <c r="Q1400" s="7"/>
      <c r="R1400">
        <v>199</v>
      </c>
      <c r="S1400" s="14">
        <f t="shared" si="466"/>
        <v>-10.144999999999982</v>
      </c>
      <c r="T1400" s="12">
        <f t="shared" si="467"/>
        <v>-257682.99999999953</v>
      </c>
      <c r="U1400" s="12">
        <f t="shared" si="468"/>
        <v>-1014.4999999999982</v>
      </c>
      <c r="V1400" s="7"/>
      <c r="W1400">
        <v>175</v>
      </c>
      <c r="X1400" s="14">
        <f t="shared" si="469"/>
        <v>-30.859999999999985</v>
      </c>
      <c r="Y1400" s="12">
        <f t="shared" si="470"/>
        <v>-783843.99999999965</v>
      </c>
      <c r="Z1400" s="12">
        <f t="shared" si="471"/>
        <v>-3085.9999999999986</v>
      </c>
      <c r="AA1400" s="7"/>
      <c r="AB1400">
        <v>153</v>
      </c>
      <c r="AC1400" s="14">
        <f t="shared" si="472"/>
        <v>-49.575000000000017</v>
      </c>
      <c r="AD1400" s="12">
        <f t="shared" si="473"/>
        <v>-1259205.0000000005</v>
      </c>
      <c r="AE1400" s="12">
        <f t="shared" si="474"/>
        <v>-4957.5000000000018</v>
      </c>
      <c r="AF1400" s="7"/>
      <c r="AG1400">
        <v>130</v>
      </c>
      <c r="AH1400" s="14">
        <f t="shared" si="475"/>
        <v>-69.29000000000002</v>
      </c>
      <c r="AI1400" s="12">
        <f t="shared" si="476"/>
        <v>-1759966.0000000005</v>
      </c>
      <c r="AJ1400" s="12">
        <f t="shared" si="477"/>
        <v>-6929.0000000000018</v>
      </c>
      <c r="AK1400" s="7"/>
      <c r="AL1400" s="12">
        <f t="shared" si="478"/>
        <v>-4060698</v>
      </c>
      <c r="AM1400" s="12">
        <f t="shared" si="479"/>
        <v>-15987</v>
      </c>
    </row>
    <row r="1401" spans="1:39" x14ac:dyDescent="0.25">
      <c r="A1401" t="s">
        <v>58</v>
      </c>
      <c r="B1401" t="s">
        <v>395</v>
      </c>
      <c r="C1401" t="s">
        <v>1026</v>
      </c>
      <c r="D1401">
        <v>2016</v>
      </c>
      <c r="E1401" t="s">
        <v>1386</v>
      </c>
      <c r="F1401">
        <v>3150</v>
      </c>
      <c r="G1401">
        <v>2035</v>
      </c>
      <c r="H1401" s="4" t="s">
        <v>14</v>
      </c>
      <c r="I1401">
        <v>2982</v>
      </c>
      <c r="J1401">
        <v>9.3000000000000007</v>
      </c>
      <c r="K1401">
        <v>242</v>
      </c>
      <c r="L1401" s="30">
        <f t="shared" si="462"/>
        <v>231.10999999999999</v>
      </c>
      <c r="M1401" s="30">
        <f t="shared" si="463"/>
        <v>227.48</v>
      </c>
      <c r="N1401" s="30">
        <f t="shared" si="464"/>
        <v>223.85000000000002</v>
      </c>
      <c r="O1401" s="30">
        <f t="shared" si="465"/>
        <v>220.22</v>
      </c>
      <c r="P1401">
        <v>130</v>
      </c>
      <c r="Q1401" s="7"/>
      <c r="R1401">
        <v>199</v>
      </c>
      <c r="S1401" s="14">
        <f t="shared" si="466"/>
        <v>-32.109999999999985</v>
      </c>
      <c r="T1401" s="12">
        <f t="shared" si="467"/>
        <v>-417429.99999999983</v>
      </c>
      <c r="U1401" s="12">
        <f t="shared" si="468"/>
        <v>-3210.9999999999986</v>
      </c>
      <c r="V1401" s="7"/>
      <c r="W1401">
        <v>175</v>
      </c>
      <c r="X1401" s="14">
        <f t="shared" si="469"/>
        <v>-52.47999999999999</v>
      </c>
      <c r="Y1401" s="12">
        <f t="shared" si="470"/>
        <v>-682239.99999999988</v>
      </c>
      <c r="Z1401" s="12">
        <f t="shared" si="471"/>
        <v>-5247.9999999999991</v>
      </c>
      <c r="AA1401" s="7"/>
      <c r="AB1401">
        <v>153</v>
      </c>
      <c r="AC1401" s="14">
        <f t="shared" si="472"/>
        <v>-70.850000000000023</v>
      </c>
      <c r="AD1401" s="12">
        <f t="shared" si="473"/>
        <v>-921050.00000000035</v>
      </c>
      <c r="AE1401" s="12">
        <f t="shared" si="474"/>
        <v>-7085.0000000000027</v>
      </c>
      <c r="AF1401" s="7"/>
      <c r="AG1401">
        <v>130</v>
      </c>
      <c r="AH1401" s="14">
        <f t="shared" si="475"/>
        <v>-90.22</v>
      </c>
      <c r="AI1401" s="12">
        <f t="shared" si="476"/>
        <v>-1172860</v>
      </c>
      <c r="AJ1401" s="12">
        <f t="shared" si="477"/>
        <v>-9022</v>
      </c>
      <c r="AK1401" s="7"/>
      <c r="AL1401" s="12">
        <f t="shared" si="478"/>
        <v>-3193580.0000000005</v>
      </c>
      <c r="AM1401" s="12">
        <f t="shared" si="479"/>
        <v>-24566.000000000004</v>
      </c>
    </row>
    <row r="1402" spans="1:39" x14ac:dyDescent="0.25">
      <c r="A1402" t="s">
        <v>55</v>
      </c>
      <c r="B1402" t="s">
        <v>666</v>
      </c>
      <c r="C1402" t="s">
        <v>1181</v>
      </c>
      <c r="D1402">
        <v>2017</v>
      </c>
      <c r="E1402" t="s">
        <v>1387</v>
      </c>
      <c r="F1402">
        <v>2660</v>
      </c>
      <c r="G1402">
        <v>2036</v>
      </c>
      <c r="H1402" s="4" t="s">
        <v>14</v>
      </c>
      <c r="I1402">
        <v>2199</v>
      </c>
      <c r="J1402">
        <v>6.2</v>
      </c>
      <c r="K1402">
        <v>164</v>
      </c>
      <c r="L1402" s="30">
        <f t="shared" si="462"/>
        <v>156.62</v>
      </c>
      <c r="M1402" s="30">
        <f t="shared" si="463"/>
        <v>154.16</v>
      </c>
      <c r="N1402" s="30">
        <f t="shared" si="464"/>
        <v>151.70000000000002</v>
      </c>
      <c r="O1402" s="30">
        <f t="shared" si="465"/>
        <v>149.24</v>
      </c>
      <c r="P1402">
        <v>32</v>
      </c>
      <c r="Q1402" s="7"/>
      <c r="R1402">
        <v>199</v>
      </c>
      <c r="S1402" s="14">
        <f t="shared" si="466"/>
        <v>42.379999999999995</v>
      </c>
      <c r="T1402" s="12">
        <f t="shared" si="467"/>
        <v>135616</v>
      </c>
      <c r="U1402" s="12">
        <f t="shared" si="468"/>
        <v>4238</v>
      </c>
      <c r="V1402" s="7"/>
      <c r="W1402">
        <v>175</v>
      </c>
      <c r="X1402" s="14">
        <f t="shared" si="469"/>
        <v>20.840000000000003</v>
      </c>
      <c r="Y1402" s="12">
        <f t="shared" si="470"/>
        <v>66688.000000000015</v>
      </c>
      <c r="Z1402" s="12">
        <f t="shared" si="471"/>
        <v>2084.0000000000005</v>
      </c>
      <c r="AA1402" s="7"/>
      <c r="AB1402">
        <v>153</v>
      </c>
      <c r="AC1402" s="14">
        <f t="shared" si="472"/>
        <v>1.2999999999999829</v>
      </c>
      <c r="AD1402" s="12">
        <f t="shared" si="473"/>
        <v>4159.9999999999454</v>
      </c>
      <c r="AE1402" s="12">
        <f t="shared" si="474"/>
        <v>129.99999999999829</v>
      </c>
      <c r="AF1402" s="7"/>
      <c r="AG1402">
        <v>130</v>
      </c>
      <c r="AH1402" s="14">
        <f t="shared" si="475"/>
        <v>-19.240000000000009</v>
      </c>
      <c r="AI1402" s="12">
        <f t="shared" si="476"/>
        <v>-61568.000000000029</v>
      </c>
      <c r="AJ1402" s="12">
        <f t="shared" si="477"/>
        <v>-1924.0000000000009</v>
      </c>
      <c r="AK1402" s="7"/>
      <c r="AL1402" s="12">
        <f t="shared" si="478"/>
        <v>144895.99999999994</v>
      </c>
      <c r="AM1402" s="12">
        <f t="shared" si="479"/>
        <v>4527.9999999999982</v>
      </c>
    </row>
    <row r="1403" spans="1:39" x14ac:dyDescent="0.25">
      <c r="A1403" t="s">
        <v>55</v>
      </c>
      <c r="B1403" t="s">
        <v>666</v>
      </c>
      <c r="C1403" t="s">
        <v>1181</v>
      </c>
      <c r="D1403">
        <v>2017</v>
      </c>
      <c r="E1403" t="s">
        <v>1388</v>
      </c>
      <c r="F1403">
        <v>2660</v>
      </c>
      <c r="G1403">
        <v>2036</v>
      </c>
      <c r="H1403" s="4" t="s">
        <v>14</v>
      </c>
      <c r="I1403">
        <v>2199</v>
      </c>
      <c r="J1403">
        <v>6.5</v>
      </c>
      <c r="K1403">
        <v>170</v>
      </c>
      <c r="L1403" s="30">
        <f t="shared" si="462"/>
        <v>162.35</v>
      </c>
      <c r="M1403" s="30">
        <f t="shared" si="463"/>
        <v>159.79999999999998</v>
      </c>
      <c r="N1403" s="30">
        <f t="shared" si="464"/>
        <v>157.25</v>
      </c>
      <c r="O1403" s="30">
        <f t="shared" si="465"/>
        <v>154.70000000000002</v>
      </c>
      <c r="P1403">
        <v>188</v>
      </c>
      <c r="Q1403" s="7"/>
      <c r="R1403">
        <v>199</v>
      </c>
      <c r="S1403" s="14">
        <f t="shared" si="466"/>
        <v>36.650000000000006</v>
      </c>
      <c r="T1403" s="12">
        <f t="shared" si="467"/>
        <v>689020.00000000012</v>
      </c>
      <c r="U1403" s="12">
        <f t="shared" si="468"/>
        <v>3665.0000000000005</v>
      </c>
      <c r="V1403" s="7"/>
      <c r="W1403">
        <v>175</v>
      </c>
      <c r="X1403" s="14">
        <f t="shared" si="469"/>
        <v>15.200000000000017</v>
      </c>
      <c r="Y1403" s="12">
        <f t="shared" si="470"/>
        <v>285760.00000000029</v>
      </c>
      <c r="Z1403" s="12">
        <f t="shared" si="471"/>
        <v>1520.0000000000016</v>
      </c>
      <c r="AA1403" s="7"/>
      <c r="AB1403">
        <v>153</v>
      </c>
      <c r="AC1403" s="14">
        <f t="shared" si="472"/>
        <v>-4.25</v>
      </c>
      <c r="AD1403" s="12">
        <f t="shared" si="473"/>
        <v>-79900</v>
      </c>
      <c r="AE1403" s="12">
        <f t="shared" si="474"/>
        <v>-425</v>
      </c>
      <c r="AF1403" s="7"/>
      <c r="AG1403">
        <v>130</v>
      </c>
      <c r="AH1403" s="14">
        <f t="shared" si="475"/>
        <v>-24.700000000000017</v>
      </c>
      <c r="AI1403" s="12">
        <f t="shared" si="476"/>
        <v>-464360.00000000029</v>
      </c>
      <c r="AJ1403" s="12">
        <f t="shared" si="477"/>
        <v>-2470.0000000000014</v>
      </c>
      <c r="AK1403" s="7"/>
      <c r="AL1403" s="12">
        <f t="shared" si="478"/>
        <v>430520.00000000017</v>
      </c>
      <c r="AM1403" s="12">
        <f t="shared" si="479"/>
        <v>2290.0000000000009</v>
      </c>
    </row>
    <row r="1404" spans="1:39" x14ac:dyDescent="0.25">
      <c r="A1404" t="s">
        <v>55</v>
      </c>
      <c r="B1404" t="s">
        <v>666</v>
      </c>
      <c r="C1404" t="s">
        <v>1181</v>
      </c>
      <c r="D1404">
        <v>2017</v>
      </c>
      <c r="E1404" t="s">
        <v>1389</v>
      </c>
      <c r="F1404">
        <v>2660</v>
      </c>
      <c r="G1404">
        <v>2036</v>
      </c>
      <c r="H1404" s="4" t="s">
        <v>14</v>
      </c>
      <c r="I1404">
        <v>2199</v>
      </c>
      <c r="J1404">
        <v>6.5</v>
      </c>
      <c r="K1404">
        <v>170</v>
      </c>
      <c r="L1404" s="30">
        <f t="shared" si="462"/>
        <v>162.35</v>
      </c>
      <c r="M1404" s="30">
        <f t="shared" si="463"/>
        <v>159.79999999999998</v>
      </c>
      <c r="N1404" s="30">
        <f t="shared" si="464"/>
        <v>157.25</v>
      </c>
      <c r="O1404" s="30">
        <f t="shared" si="465"/>
        <v>154.70000000000002</v>
      </c>
      <c r="P1404">
        <v>98</v>
      </c>
      <c r="Q1404" s="7"/>
      <c r="R1404">
        <v>199</v>
      </c>
      <c r="S1404" s="14">
        <f t="shared" si="466"/>
        <v>36.650000000000006</v>
      </c>
      <c r="T1404" s="12">
        <f t="shared" si="467"/>
        <v>359170.00000000006</v>
      </c>
      <c r="U1404" s="12">
        <f t="shared" si="468"/>
        <v>3665.0000000000005</v>
      </c>
      <c r="V1404" s="7"/>
      <c r="W1404">
        <v>175</v>
      </c>
      <c r="X1404" s="14">
        <f t="shared" si="469"/>
        <v>15.200000000000017</v>
      </c>
      <c r="Y1404" s="12">
        <f t="shared" si="470"/>
        <v>148960.00000000017</v>
      </c>
      <c r="Z1404" s="12">
        <f t="shared" si="471"/>
        <v>1520.0000000000018</v>
      </c>
      <c r="AA1404" s="7"/>
      <c r="AB1404">
        <v>153</v>
      </c>
      <c r="AC1404" s="14">
        <f t="shared" si="472"/>
        <v>-4.25</v>
      </c>
      <c r="AD1404" s="12">
        <f t="shared" si="473"/>
        <v>-41650</v>
      </c>
      <c r="AE1404" s="12">
        <f t="shared" si="474"/>
        <v>-425</v>
      </c>
      <c r="AF1404" s="7"/>
      <c r="AG1404">
        <v>130</v>
      </c>
      <c r="AH1404" s="14">
        <f t="shared" si="475"/>
        <v>-24.700000000000017</v>
      </c>
      <c r="AI1404" s="12">
        <f t="shared" si="476"/>
        <v>-242060.00000000017</v>
      </c>
      <c r="AJ1404" s="12">
        <f t="shared" si="477"/>
        <v>-2470.0000000000018</v>
      </c>
      <c r="AK1404" s="7"/>
      <c r="AL1404" s="12">
        <f t="shared" si="478"/>
        <v>224420.00000000006</v>
      </c>
      <c r="AM1404" s="12">
        <f t="shared" si="479"/>
        <v>2290.0000000000005</v>
      </c>
    </row>
    <row r="1405" spans="1:39" x14ac:dyDescent="0.25">
      <c r="A1405" t="s">
        <v>55</v>
      </c>
      <c r="B1405" t="s">
        <v>666</v>
      </c>
      <c r="C1405" t="s">
        <v>1181</v>
      </c>
      <c r="D1405">
        <v>2017</v>
      </c>
      <c r="E1405" t="s">
        <v>1390</v>
      </c>
      <c r="F1405">
        <v>2660</v>
      </c>
      <c r="G1405">
        <v>2036</v>
      </c>
      <c r="H1405" s="4" t="s">
        <v>14</v>
      </c>
      <c r="I1405">
        <v>2199</v>
      </c>
      <c r="J1405">
        <v>6.5</v>
      </c>
      <c r="K1405">
        <v>170</v>
      </c>
      <c r="L1405" s="30">
        <f t="shared" si="462"/>
        <v>162.35</v>
      </c>
      <c r="M1405" s="30">
        <f t="shared" si="463"/>
        <v>159.79999999999998</v>
      </c>
      <c r="N1405" s="30">
        <f t="shared" si="464"/>
        <v>157.25</v>
      </c>
      <c r="O1405" s="30">
        <f t="shared" si="465"/>
        <v>154.70000000000002</v>
      </c>
      <c r="P1405">
        <v>136</v>
      </c>
      <c r="Q1405" s="7"/>
      <c r="R1405">
        <v>199</v>
      </c>
      <c r="S1405" s="14">
        <f t="shared" si="466"/>
        <v>36.650000000000006</v>
      </c>
      <c r="T1405" s="12">
        <f t="shared" si="467"/>
        <v>498440.00000000006</v>
      </c>
      <c r="U1405" s="12">
        <f t="shared" si="468"/>
        <v>3665.0000000000005</v>
      </c>
      <c r="V1405" s="7"/>
      <c r="W1405">
        <v>175</v>
      </c>
      <c r="X1405" s="14">
        <f t="shared" si="469"/>
        <v>15.200000000000017</v>
      </c>
      <c r="Y1405" s="12">
        <f t="shared" si="470"/>
        <v>206720.00000000026</v>
      </c>
      <c r="Z1405" s="12">
        <f t="shared" si="471"/>
        <v>1520.0000000000018</v>
      </c>
      <c r="AA1405" s="7"/>
      <c r="AB1405">
        <v>153</v>
      </c>
      <c r="AC1405" s="14">
        <f t="shared" si="472"/>
        <v>-4.25</v>
      </c>
      <c r="AD1405" s="12">
        <f t="shared" si="473"/>
        <v>-57800</v>
      </c>
      <c r="AE1405" s="12">
        <f t="shared" si="474"/>
        <v>-425</v>
      </c>
      <c r="AF1405" s="7"/>
      <c r="AG1405">
        <v>130</v>
      </c>
      <c r="AH1405" s="14">
        <f t="shared" si="475"/>
        <v>-24.700000000000017</v>
      </c>
      <c r="AI1405" s="12">
        <f t="shared" si="476"/>
        <v>-335920.00000000023</v>
      </c>
      <c r="AJ1405" s="12">
        <f t="shared" si="477"/>
        <v>-2470.0000000000018</v>
      </c>
      <c r="AK1405" s="7"/>
      <c r="AL1405" s="12">
        <f t="shared" si="478"/>
        <v>311440.00000000012</v>
      </c>
      <c r="AM1405" s="12">
        <f t="shared" si="479"/>
        <v>2290.0000000000009</v>
      </c>
    </row>
    <row r="1406" spans="1:39" x14ac:dyDescent="0.25">
      <c r="A1406" t="s">
        <v>55</v>
      </c>
      <c r="B1406" t="s">
        <v>666</v>
      </c>
      <c r="C1406" t="s">
        <v>1181</v>
      </c>
      <c r="D1406">
        <v>2018</v>
      </c>
      <c r="E1406" t="s">
        <v>1391</v>
      </c>
      <c r="F1406">
        <v>2660</v>
      </c>
      <c r="G1406">
        <v>2036</v>
      </c>
      <c r="H1406" s="4" t="s">
        <v>14</v>
      </c>
      <c r="I1406">
        <v>2199</v>
      </c>
      <c r="J1406">
        <v>6.5</v>
      </c>
      <c r="K1406">
        <v>170</v>
      </c>
      <c r="L1406" s="30">
        <f t="shared" si="462"/>
        <v>162.35</v>
      </c>
      <c r="M1406" s="30">
        <f t="shared" si="463"/>
        <v>159.79999999999998</v>
      </c>
      <c r="N1406" s="30">
        <f t="shared" si="464"/>
        <v>157.25</v>
      </c>
      <c r="O1406" s="30">
        <f t="shared" si="465"/>
        <v>154.70000000000002</v>
      </c>
      <c r="P1406">
        <v>72</v>
      </c>
      <c r="Q1406" s="7"/>
      <c r="R1406">
        <v>199</v>
      </c>
      <c r="S1406" s="14">
        <f t="shared" si="466"/>
        <v>36.650000000000006</v>
      </c>
      <c r="T1406" s="12">
        <f t="shared" si="467"/>
        <v>263880</v>
      </c>
      <c r="U1406" s="12">
        <f t="shared" si="468"/>
        <v>3665</v>
      </c>
      <c r="V1406" s="7"/>
      <c r="W1406">
        <v>175</v>
      </c>
      <c r="X1406" s="14">
        <f t="shared" si="469"/>
        <v>15.200000000000017</v>
      </c>
      <c r="Y1406" s="12">
        <f t="shared" si="470"/>
        <v>109440.00000000012</v>
      </c>
      <c r="Z1406" s="12">
        <f t="shared" si="471"/>
        <v>1520.0000000000016</v>
      </c>
      <c r="AA1406" s="7"/>
      <c r="AB1406">
        <v>153</v>
      </c>
      <c r="AC1406" s="14">
        <f t="shared" si="472"/>
        <v>-4.25</v>
      </c>
      <c r="AD1406" s="12">
        <f t="shared" si="473"/>
        <v>-30600</v>
      </c>
      <c r="AE1406" s="12">
        <f t="shared" si="474"/>
        <v>-425</v>
      </c>
      <c r="AF1406" s="7"/>
      <c r="AG1406">
        <v>130</v>
      </c>
      <c r="AH1406" s="14">
        <f t="shared" si="475"/>
        <v>-24.700000000000017</v>
      </c>
      <c r="AI1406" s="12">
        <f t="shared" si="476"/>
        <v>-177840.00000000012</v>
      </c>
      <c r="AJ1406" s="12">
        <f t="shared" si="477"/>
        <v>-2470.0000000000018</v>
      </c>
      <c r="AK1406" s="7"/>
      <c r="AL1406" s="12">
        <f t="shared" si="478"/>
        <v>164880</v>
      </c>
      <c r="AM1406" s="12">
        <f t="shared" si="479"/>
        <v>2290</v>
      </c>
    </row>
    <row r="1407" spans="1:39" x14ac:dyDescent="0.25">
      <c r="A1407" t="s">
        <v>55</v>
      </c>
      <c r="B1407" t="s">
        <v>666</v>
      </c>
      <c r="C1407" t="s">
        <v>1181</v>
      </c>
      <c r="D1407">
        <v>2018</v>
      </c>
      <c r="E1407" t="s">
        <v>1392</v>
      </c>
      <c r="F1407">
        <v>2660</v>
      </c>
      <c r="G1407">
        <v>2036</v>
      </c>
      <c r="H1407" s="4" t="s">
        <v>14</v>
      </c>
      <c r="I1407">
        <v>2199</v>
      </c>
      <c r="J1407">
        <v>6.5</v>
      </c>
      <c r="K1407">
        <v>170</v>
      </c>
      <c r="L1407" s="30">
        <f t="shared" si="462"/>
        <v>162.35</v>
      </c>
      <c r="M1407" s="30">
        <f t="shared" si="463"/>
        <v>159.79999999999998</v>
      </c>
      <c r="N1407" s="30">
        <f t="shared" si="464"/>
        <v>157.25</v>
      </c>
      <c r="O1407" s="30">
        <f t="shared" si="465"/>
        <v>154.70000000000002</v>
      </c>
      <c r="P1407">
        <v>20</v>
      </c>
      <c r="Q1407" s="7"/>
      <c r="R1407">
        <v>199</v>
      </c>
      <c r="S1407" s="14">
        <f t="shared" si="466"/>
        <v>36.650000000000006</v>
      </c>
      <c r="T1407" s="12">
        <f t="shared" si="467"/>
        <v>73300.000000000015</v>
      </c>
      <c r="U1407" s="12">
        <f t="shared" si="468"/>
        <v>3665.0000000000009</v>
      </c>
      <c r="V1407" s="7"/>
      <c r="W1407">
        <v>175</v>
      </c>
      <c r="X1407" s="14">
        <f t="shared" si="469"/>
        <v>15.200000000000017</v>
      </c>
      <c r="Y1407" s="12">
        <f t="shared" si="470"/>
        <v>30400.000000000033</v>
      </c>
      <c r="Z1407" s="12">
        <f t="shared" si="471"/>
        <v>1520.0000000000016</v>
      </c>
      <c r="AA1407" s="7"/>
      <c r="AB1407">
        <v>153</v>
      </c>
      <c r="AC1407" s="14">
        <f t="shared" si="472"/>
        <v>-4.25</v>
      </c>
      <c r="AD1407" s="12">
        <f t="shared" si="473"/>
        <v>-8500</v>
      </c>
      <c r="AE1407" s="12">
        <f t="shared" si="474"/>
        <v>-425</v>
      </c>
      <c r="AF1407" s="7"/>
      <c r="AG1407">
        <v>130</v>
      </c>
      <c r="AH1407" s="14">
        <f t="shared" si="475"/>
        <v>-24.700000000000017</v>
      </c>
      <c r="AI1407" s="12">
        <f t="shared" si="476"/>
        <v>-49400.000000000036</v>
      </c>
      <c r="AJ1407" s="12">
        <f t="shared" si="477"/>
        <v>-2470.0000000000018</v>
      </c>
      <c r="AK1407" s="7"/>
      <c r="AL1407" s="12">
        <f t="shared" si="478"/>
        <v>45800.000000000015</v>
      </c>
      <c r="AM1407" s="12">
        <f t="shared" si="479"/>
        <v>2290.0000000000009</v>
      </c>
    </row>
    <row r="1408" spans="1:39" x14ac:dyDescent="0.25">
      <c r="A1408" t="s">
        <v>113</v>
      </c>
      <c r="B1408" t="s">
        <v>395</v>
      </c>
      <c r="C1408" t="s">
        <v>926</v>
      </c>
      <c r="D1408">
        <v>2017</v>
      </c>
      <c r="E1408" t="s">
        <v>1394</v>
      </c>
      <c r="F1408">
        <v>3500</v>
      </c>
      <c r="G1408">
        <v>2040</v>
      </c>
      <c r="H1408" s="4" t="s">
        <v>14</v>
      </c>
      <c r="I1408">
        <v>1968</v>
      </c>
      <c r="J1408">
        <v>8</v>
      </c>
      <c r="K1408">
        <v>202</v>
      </c>
      <c r="L1408" s="30">
        <f t="shared" si="462"/>
        <v>192.91</v>
      </c>
      <c r="M1408" s="30">
        <f t="shared" si="463"/>
        <v>189.88</v>
      </c>
      <c r="N1408" s="30">
        <f t="shared" si="464"/>
        <v>186.85000000000002</v>
      </c>
      <c r="O1408" s="30">
        <f t="shared" si="465"/>
        <v>183.82</v>
      </c>
      <c r="P1408">
        <v>36</v>
      </c>
      <c r="Q1408" s="7"/>
      <c r="R1408">
        <v>199</v>
      </c>
      <c r="S1408" s="14">
        <f t="shared" si="466"/>
        <v>6.0900000000000034</v>
      </c>
      <c r="T1408" s="12">
        <f t="shared" si="467"/>
        <v>21924.000000000011</v>
      </c>
      <c r="U1408" s="12">
        <f t="shared" si="468"/>
        <v>609.00000000000034</v>
      </c>
      <c r="V1408" s="7"/>
      <c r="W1408">
        <v>175</v>
      </c>
      <c r="X1408" s="14">
        <f t="shared" si="469"/>
        <v>-14.879999999999995</v>
      </c>
      <c r="Y1408" s="12">
        <f t="shared" si="470"/>
        <v>-53567.999999999985</v>
      </c>
      <c r="Z1408" s="12">
        <f t="shared" si="471"/>
        <v>-1487.9999999999995</v>
      </c>
      <c r="AA1408" s="7"/>
      <c r="AB1408">
        <v>153</v>
      </c>
      <c r="AC1408" s="14">
        <f t="shared" si="472"/>
        <v>-33.850000000000023</v>
      </c>
      <c r="AD1408" s="12">
        <f t="shared" si="473"/>
        <v>-121860.00000000009</v>
      </c>
      <c r="AE1408" s="12">
        <f t="shared" si="474"/>
        <v>-3385.0000000000023</v>
      </c>
      <c r="AF1408" s="7"/>
      <c r="AG1408">
        <v>130</v>
      </c>
      <c r="AH1408" s="14">
        <f t="shared" si="475"/>
        <v>-53.819999999999993</v>
      </c>
      <c r="AI1408" s="12">
        <f t="shared" si="476"/>
        <v>-193751.99999999997</v>
      </c>
      <c r="AJ1408" s="12">
        <f t="shared" si="477"/>
        <v>-5381.9999999999991</v>
      </c>
      <c r="AK1408" s="7"/>
      <c r="AL1408" s="12">
        <f t="shared" si="478"/>
        <v>-347256.00000000006</v>
      </c>
      <c r="AM1408" s="12">
        <f t="shared" si="479"/>
        <v>-9646.0000000000018</v>
      </c>
    </row>
    <row r="1409" spans="1:39" x14ac:dyDescent="0.25">
      <c r="A1409" t="s">
        <v>58</v>
      </c>
      <c r="B1409" t="s">
        <v>666</v>
      </c>
      <c r="C1409" t="s">
        <v>1396</v>
      </c>
      <c r="D1409">
        <v>2017</v>
      </c>
      <c r="E1409" t="s">
        <v>1397</v>
      </c>
      <c r="F1409">
        <v>2760</v>
      </c>
      <c r="G1409">
        <v>2045</v>
      </c>
      <c r="H1409" s="4" t="s">
        <v>10</v>
      </c>
      <c r="I1409">
        <v>3456</v>
      </c>
      <c r="J1409">
        <v>9.5</v>
      </c>
      <c r="K1409">
        <v>221</v>
      </c>
      <c r="L1409" s="30">
        <f t="shared" si="462"/>
        <v>211.05499999999998</v>
      </c>
      <c r="M1409" s="30">
        <f t="shared" si="463"/>
        <v>207.73999999999998</v>
      </c>
      <c r="N1409" s="30">
        <f t="shared" si="464"/>
        <v>204.42500000000001</v>
      </c>
      <c r="O1409" s="30">
        <f t="shared" si="465"/>
        <v>201.11</v>
      </c>
      <c r="P1409">
        <v>1050</v>
      </c>
      <c r="Q1409" s="7"/>
      <c r="R1409">
        <v>199</v>
      </c>
      <c r="S1409" s="14">
        <f t="shared" si="466"/>
        <v>-12.054999999999978</v>
      </c>
      <c r="T1409" s="12">
        <f t="shared" si="467"/>
        <v>-1265774.9999999979</v>
      </c>
      <c r="U1409" s="12">
        <f t="shared" si="468"/>
        <v>-1205.499999999998</v>
      </c>
      <c r="V1409" s="7"/>
      <c r="W1409">
        <v>175</v>
      </c>
      <c r="X1409" s="14">
        <f t="shared" si="469"/>
        <v>-32.739999999999981</v>
      </c>
      <c r="Y1409" s="12">
        <f t="shared" si="470"/>
        <v>-3437699.9999999977</v>
      </c>
      <c r="Z1409" s="12">
        <f t="shared" si="471"/>
        <v>-3273.9999999999977</v>
      </c>
      <c r="AA1409" s="7"/>
      <c r="AB1409">
        <v>153</v>
      </c>
      <c r="AC1409" s="14">
        <f t="shared" si="472"/>
        <v>-51.425000000000011</v>
      </c>
      <c r="AD1409" s="12">
        <f t="shared" si="473"/>
        <v>-5399625.0000000019</v>
      </c>
      <c r="AE1409" s="12">
        <f t="shared" si="474"/>
        <v>-5142.5000000000018</v>
      </c>
      <c r="AF1409" s="7"/>
      <c r="AG1409">
        <v>130</v>
      </c>
      <c r="AH1409" s="14">
        <f t="shared" si="475"/>
        <v>-71.110000000000014</v>
      </c>
      <c r="AI1409" s="12">
        <f t="shared" si="476"/>
        <v>-7466550.0000000019</v>
      </c>
      <c r="AJ1409" s="12">
        <f t="shared" si="477"/>
        <v>-7111.0000000000018</v>
      </c>
      <c r="AK1409" s="7"/>
      <c r="AL1409" s="12">
        <f t="shared" si="478"/>
        <v>-17569650</v>
      </c>
      <c r="AM1409" s="12">
        <f t="shared" si="479"/>
        <v>-16733</v>
      </c>
    </row>
    <row r="1410" spans="1:39" x14ac:dyDescent="0.25">
      <c r="A1410" t="s">
        <v>58</v>
      </c>
      <c r="B1410" t="s">
        <v>666</v>
      </c>
      <c r="C1410" t="s">
        <v>1396</v>
      </c>
      <c r="D1410">
        <v>2018</v>
      </c>
      <c r="E1410" t="s">
        <v>1398</v>
      </c>
      <c r="F1410">
        <v>2760</v>
      </c>
      <c r="G1410">
        <v>2045</v>
      </c>
      <c r="H1410" s="4" t="s">
        <v>10</v>
      </c>
      <c r="I1410">
        <v>3456</v>
      </c>
      <c r="J1410">
        <v>9.5</v>
      </c>
      <c r="K1410">
        <v>221</v>
      </c>
      <c r="L1410" s="30">
        <f t="shared" si="462"/>
        <v>211.05499999999998</v>
      </c>
      <c r="M1410" s="30">
        <f t="shared" si="463"/>
        <v>207.73999999999998</v>
      </c>
      <c r="N1410" s="30">
        <f t="shared" si="464"/>
        <v>204.42500000000001</v>
      </c>
      <c r="O1410" s="30">
        <f t="shared" si="465"/>
        <v>201.11</v>
      </c>
      <c r="P1410">
        <v>62</v>
      </c>
      <c r="Q1410" s="7"/>
      <c r="R1410">
        <v>199</v>
      </c>
      <c r="S1410" s="14">
        <f t="shared" si="466"/>
        <v>-12.054999999999978</v>
      </c>
      <c r="T1410" s="12">
        <f t="shared" si="467"/>
        <v>-74740.999999999869</v>
      </c>
      <c r="U1410" s="12">
        <f t="shared" si="468"/>
        <v>-1205.499999999998</v>
      </c>
      <c r="V1410" s="7"/>
      <c r="W1410">
        <v>175</v>
      </c>
      <c r="X1410" s="14">
        <f t="shared" si="469"/>
        <v>-32.739999999999981</v>
      </c>
      <c r="Y1410" s="12">
        <f t="shared" si="470"/>
        <v>-202987.99999999988</v>
      </c>
      <c r="Z1410" s="12">
        <f t="shared" si="471"/>
        <v>-3273.9999999999982</v>
      </c>
      <c r="AA1410" s="7"/>
      <c r="AB1410">
        <v>153</v>
      </c>
      <c r="AC1410" s="14">
        <f t="shared" si="472"/>
        <v>-51.425000000000011</v>
      </c>
      <c r="AD1410" s="12">
        <f t="shared" si="473"/>
        <v>-318835.00000000006</v>
      </c>
      <c r="AE1410" s="12">
        <f t="shared" si="474"/>
        <v>-5142.5000000000009</v>
      </c>
      <c r="AF1410" s="7"/>
      <c r="AG1410">
        <v>130</v>
      </c>
      <c r="AH1410" s="14">
        <f t="shared" si="475"/>
        <v>-71.110000000000014</v>
      </c>
      <c r="AI1410" s="12">
        <f t="shared" si="476"/>
        <v>-440882.00000000006</v>
      </c>
      <c r="AJ1410" s="12">
        <f t="shared" si="477"/>
        <v>-7111.0000000000009</v>
      </c>
      <c r="AK1410" s="7"/>
      <c r="AL1410" s="12">
        <f t="shared" si="478"/>
        <v>-1037445.9999999999</v>
      </c>
      <c r="AM1410" s="12">
        <f t="shared" si="479"/>
        <v>-16732.999999999996</v>
      </c>
    </row>
    <row r="1411" spans="1:39" x14ac:dyDescent="0.25">
      <c r="A1411" t="s">
        <v>92</v>
      </c>
      <c r="B1411" t="s">
        <v>395</v>
      </c>
      <c r="C1411" t="s">
        <v>1399</v>
      </c>
      <c r="D1411">
        <v>2012</v>
      </c>
      <c r="E1411" t="s">
        <v>1400</v>
      </c>
      <c r="F1411">
        <v>3160</v>
      </c>
      <c r="G1411">
        <v>2047</v>
      </c>
      <c r="H1411" s="4" t="s">
        <v>14</v>
      </c>
      <c r="I1411">
        <v>2497</v>
      </c>
      <c r="J1411">
        <v>8</v>
      </c>
      <c r="K1411">
        <v>212</v>
      </c>
      <c r="L1411" s="30">
        <f t="shared" si="462"/>
        <v>202.45999999999998</v>
      </c>
      <c r="M1411" s="30">
        <f t="shared" si="463"/>
        <v>199.28</v>
      </c>
      <c r="N1411" s="30">
        <f t="shared" si="464"/>
        <v>196.10000000000002</v>
      </c>
      <c r="O1411" s="30">
        <f t="shared" si="465"/>
        <v>192.92000000000002</v>
      </c>
      <c r="P1411">
        <v>302</v>
      </c>
      <c r="Q1411" s="7"/>
      <c r="R1411">
        <v>199</v>
      </c>
      <c r="S1411" s="14">
        <f t="shared" si="466"/>
        <v>-3.4599999999999795</v>
      </c>
      <c r="T1411" s="12">
        <f t="shared" si="467"/>
        <v>-104491.99999999937</v>
      </c>
      <c r="U1411" s="12">
        <f t="shared" si="468"/>
        <v>-345.99999999999795</v>
      </c>
      <c r="V1411" s="7"/>
      <c r="W1411">
        <v>175</v>
      </c>
      <c r="X1411" s="14">
        <f t="shared" si="469"/>
        <v>-24.28</v>
      </c>
      <c r="Y1411" s="12">
        <f t="shared" si="470"/>
        <v>-733256</v>
      </c>
      <c r="Z1411" s="12">
        <f t="shared" si="471"/>
        <v>-2428</v>
      </c>
      <c r="AA1411" s="7"/>
      <c r="AB1411">
        <v>153</v>
      </c>
      <c r="AC1411" s="14">
        <f t="shared" si="472"/>
        <v>-43.100000000000023</v>
      </c>
      <c r="AD1411" s="12">
        <f t="shared" si="473"/>
        <v>-1301620.0000000007</v>
      </c>
      <c r="AE1411" s="12">
        <f t="shared" si="474"/>
        <v>-4310.0000000000027</v>
      </c>
      <c r="AF1411" s="7"/>
      <c r="AG1411">
        <v>130</v>
      </c>
      <c r="AH1411" s="14">
        <f t="shared" si="475"/>
        <v>-62.920000000000016</v>
      </c>
      <c r="AI1411" s="12">
        <f t="shared" si="476"/>
        <v>-1900184.0000000005</v>
      </c>
      <c r="AJ1411" s="12">
        <f t="shared" si="477"/>
        <v>-6292.0000000000018</v>
      </c>
      <c r="AK1411" s="7"/>
      <c r="AL1411" s="12">
        <f t="shared" si="478"/>
        <v>-4039552.0000000005</v>
      </c>
      <c r="AM1411" s="12">
        <f t="shared" si="479"/>
        <v>-13376.000000000002</v>
      </c>
    </row>
    <row r="1412" spans="1:39" x14ac:dyDescent="0.25">
      <c r="A1412" t="s">
        <v>436</v>
      </c>
      <c r="B1412" t="s">
        <v>1262</v>
      </c>
      <c r="C1412" t="s">
        <v>1335</v>
      </c>
      <c r="D1412">
        <v>2018</v>
      </c>
      <c r="E1412" t="s">
        <v>1405</v>
      </c>
      <c r="F1412">
        <v>2750</v>
      </c>
      <c r="G1412">
        <v>2050</v>
      </c>
      <c r="H1412" s="4" t="s">
        <v>14</v>
      </c>
      <c r="I1412">
        <v>1969</v>
      </c>
      <c r="J1412">
        <v>5.8</v>
      </c>
      <c r="K1412">
        <v>154</v>
      </c>
      <c r="L1412" s="30">
        <f t="shared" si="462"/>
        <v>147.07</v>
      </c>
      <c r="M1412" s="30">
        <f t="shared" si="463"/>
        <v>144.76</v>
      </c>
      <c r="N1412" s="30">
        <f t="shared" si="464"/>
        <v>142.45000000000002</v>
      </c>
      <c r="O1412" s="30">
        <f t="shared" si="465"/>
        <v>140.14000000000001</v>
      </c>
      <c r="P1412">
        <v>82</v>
      </c>
      <c r="Q1412" s="7"/>
      <c r="R1412">
        <v>199</v>
      </c>
      <c r="S1412" s="14">
        <f t="shared" si="466"/>
        <v>51.930000000000007</v>
      </c>
      <c r="T1412" s="12">
        <f t="shared" si="467"/>
        <v>425826</v>
      </c>
      <c r="U1412" s="12">
        <f t="shared" si="468"/>
        <v>5193</v>
      </c>
      <c r="V1412" s="7"/>
      <c r="W1412">
        <v>175</v>
      </c>
      <c r="X1412" s="14">
        <f t="shared" si="469"/>
        <v>30.240000000000009</v>
      </c>
      <c r="Y1412" s="12">
        <f t="shared" si="470"/>
        <v>247968.00000000009</v>
      </c>
      <c r="Z1412" s="12">
        <f t="shared" si="471"/>
        <v>3024.0000000000009</v>
      </c>
      <c r="AA1412" s="7"/>
      <c r="AB1412">
        <v>153</v>
      </c>
      <c r="AC1412" s="14">
        <f t="shared" si="472"/>
        <v>10.549999999999983</v>
      </c>
      <c r="AD1412" s="12">
        <f t="shared" si="473"/>
        <v>86509.999999999854</v>
      </c>
      <c r="AE1412" s="12">
        <f t="shared" si="474"/>
        <v>1054.9999999999982</v>
      </c>
      <c r="AF1412" s="7"/>
      <c r="AG1412">
        <v>130</v>
      </c>
      <c r="AH1412" s="14">
        <f t="shared" si="475"/>
        <v>-10.140000000000015</v>
      </c>
      <c r="AI1412" s="12">
        <f t="shared" si="476"/>
        <v>-83148.000000000116</v>
      </c>
      <c r="AJ1412" s="12">
        <f t="shared" si="477"/>
        <v>-1014.0000000000014</v>
      </c>
      <c r="AK1412" s="7"/>
      <c r="AL1412" s="12">
        <f t="shared" si="478"/>
        <v>677155.99999999977</v>
      </c>
      <c r="AM1412" s="12">
        <f t="shared" si="479"/>
        <v>8257.9999999999964</v>
      </c>
    </row>
    <row r="1413" spans="1:39" x14ac:dyDescent="0.25">
      <c r="A1413" t="s">
        <v>436</v>
      </c>
      <c r="B1413" t="s">
        <v>1262</v>
      </c>
      <c r="C1413" t="s">
        <v>1335</v>
      </c>
      <c r="D1413">
        <v>2018</v>
      </c>
      <c r="E1413" t="s">
        <v>1406</v>
      </c>
      <c r="F1413">
        <v>2750</v>
      </c>
      <c r="G1413">
        <v>2050</v>
      </c>
      <c r="H1413" s="4" t="s">
        <v>14</v>
      </c>
      <c r="I1413">
        <v>1969</v>
      </c>
      <c r="J1413">
        <v>5.8</v>
      </c>
      <c r="K1413">
        <v>154</v>
      </c>
      <c r="L1413" s="30">
        <f t="shared" si="462"/>
        <v>147.07</v>
      </c>
      <c r="M1413" s="30">
        <f t="shared" si="463"/>
        <v>144.76</v>
      </c>
      <c r="N1413" s="30">
        <f t="shared" si="464"/>
        <v>142.45000000000002</v>
      </c>
      <c r="O1413" s="30">
        <f t="shared" si="465"/>
        <v>140.14000000000001</v>
      </c>
      <c r="P1413">
        <v>26</v>
      </c>
      <c r="Q1413" s="7"/>
      <c r="R1413">
        <v>199</v>
      </c>
      <c r="S1413" s="14">
        <f t="shared" si="466"/>
        <v>51.930000000000007</v>
      </c>
      <c r="T1413" s="12">
        <f t="shared" si="467"/>
        <v>135018.00000000003</v>
      </c>
      <c r="U1413" s="12">
        <f t="shared" si="468"/>
        <v>5193.0000000000009</v>
      </c>
      <c r="V1413" s="7"/>
      <c r="W1413">
        <v>175</v>
      </c>
      <c r="X1413" s="14">
        <f t="shared" si="469"/>
        <v>30.240000000000009</v>
      </c>
      <c r="Y1413" s="12">
        <f t="shared" si="470"/>
        <v>78624.000000000029</v>
      </c>
      <c r="Z1413" s="12">
        <f t="shared" si="471"/>
        <v>3024.0000000000009</v>
      </c>
      <c r="AA1413" s="7"/>
      <c r="AB1413">
        <v>153</v>
      </c>
      <c r="AC1413" s="14">
        <f t="shared" si="472"/>
        <v>10.549999999999983</v>
      </c>
      <c r="AD1413" s="12">
        <f t="shared" si="473"/>
        <v>27429.999999999956</v>
      </c>
      <c r="AE1413" s="12">
        <f t="shared" si="474"/>
        <v>1054.9999999999984</v>
      </c>
      <c r="AF1413" s="7"/>
      <c r="AG1413">
        <v>130</v>
      </c>
      <c r="AH1413" s="14">
        <f t="shared" si="475"/>
        <v>-10.140000000000015</v>
      </c>
      <c r="AI1413" s="12">
        <f t="shared" si="476"/>
        <v>-26364.00000000004</v>
      </c>
      <c r="AJ1413" s="12">
        <f t="shared" si="477"/>
        <v>-1014.0000000000016</v>
      </c>
      <c r="AK1413" s="7"/>
      <c r="AL1413" s="12">
        <f t="shared" si="478"/>
        <v>214707.99999999997</v>
      </c>
      <c r="AM1413" s="12">
        <f t="shared" si="479"/>
        <v>8257.9999999999982</v>
      </c>
    </row>
    <row r="1414" spans="1:39" x14ac:dyDescent="0.25">
      <c r="A1414" t="s">
        <v>436</v>
      </c>
      <c r="B1414" t="s">
        <v>1262</v>
      </c>
      <c r="C1414" t="s">
        <v>1335</v>
      </c>
      <c r="D1414">
        <v>2018</v>
      </c>
      <c r="E1414" t="s">
        <v>1407</v>
      </c>
      <c r="F1414">
        <v>2750</v>
      </c>
      <c r="G1414">
        <v>2050</v>
      </c>
      <c r="H1414" s="4" t="s">
        <v>14</v>
      </c>
      <c r="I1414">
        <v>1969</v>
      </c>
      <c r="J1414">
        <v>5.8</v>
      </c>
      <c r="K1414">
        <v>154</v>
      </c>
      <c r="L1414" s="30">
        <f t="shared" si="462"/>
        <v>147.07</v>
      </c>
      <c r="M1414" s="30">
        <f t="shared" si="463"/>
        <v>144.76</v>
      </c>
      <c r="N1414" s="30">
        <f t="shared" si="464"/>
        <v>142.45000000000002</v>
      </c>
      <c r="O1414" s="30">
        <f t="shared" si="465"/>
        <v>140.14000000000001</v>
      </c>
      <c r="P1414">
        <v>34</v>
      </c>
      <c r="Q1414" s="7"/>
      <c r="R1414">
        <v>199</v>
      </c>
      <c r="S1414" s="14">
        <f t="shared" si="466"/>
        <v>51.930000000000007</v>
      </c>
      <c r="T1414" s="12">
        <f t="shared" si="467"/>
        <v>176562.00000000003</v>
      </c>
      <c r="U1414" s="12">
        <f t="shared" si="468"/>
        <v>5193.0000000000009</v>
      </c>
      <c r="V1414" s="7"/>
      <c r="W1414">
        <v>175</v>
      </c>
      <c r="X1414" s="14">
        <f t="shared" si="469"/>
        <v>30.240000000000009</v>
      </c>
      <c r="Y1414" s="12">
        <f t="shared" si="470"/>
        <v>102816.00000000003</v>
      </c>
      <c r="Z1414" s="12">
        <f t="shared" si="471"/>
        <v>3024.0000000000009</v>
      </c>
      <c r="AA1414" s="7"/>
      <c r="AB1414">
        <v>153</v>
      </c>
      <c r="AC1414" s="14">
        <f t="shared" si="472"/>
        <v>10.549999999999983</v>
      </c>
      <c r="AD1414" s="12">
        <f t="shared" si="473"/>
        <v>35869.999999999942</v>
      </c>
      <c r="AE1414" s="12">
        <f t="shared" si="474"/>
        <v>1054.9999999999982</v>
      </c>
      <c r="AF1414" s="7"/>
      <c r="AG1414">
        <v>130</v>
      </c>
      <c r="AH1414" s="14">
        <f t="shared" si="475"/>
        <v>-10.140000000000015</v>
      </c>
      <c r="AI1414" s="12">
        <f t="shared" si="476"/>
        <v>-34476.000000000051</v>
      </c>
      <c r="AJ1414" s="12">
        <f t="shared" si="477"/>
        <v>-1014.0000000000015</v>
      </c>
      <c r="AK1414" s="7"/>
      <c r="AL1414" s="12">
        <f t="shared" si="478"/>
        <v>280771.99999999994</v>
      </c>
      <c r="AM1414" s="12">
        <f t="shared" si="479"/>
        <v>8257.9999999999982</v>
      </c>
    </row>
    <row r="1415" spans="1:39" x14ac:dyDescent="0.25">
      <c r="A1415" t="s">
        <v>15</v>
      </c>
      <c r="B1415" t="s">
        <v>12</v>
      </c>
      <c r="C1415" t="s">
        <v>987</v>
      </c>
      <c r="D1415">
        <v>2011</v>
      </c>
      <c r="E1415" t="s">
        <v>1401</v>
      </c>
      <c r="F1415">
        <v>3490</v>
      </c>
      <c r="G1415">
        <v>2050</v>
      </c>
      <c r="H1415" s="4" t="s">
        <v>14</v>
      </c>
      <c r="I1415">
        <v>2143</v>
      </c>
      <c r="J1415">
        <v>8.1999999999999993</v>
      </c>
      <c r="K1415">
        <v>214</v>
      </c>
      <c r="L1415" s="30">
        <f t="shared" si="462"/>
        <v>204.37</v>
      </c>
      <c r="M1415" s="30">
        <f t="shared" si="463"/>
        <v>201.16</v>
      </c>
      <c r="N1415" s="30">
        <f t="shared" si="464"/>
        <v>197.95000000000002</v>
      </c>
      <c r="O1415" s="30">
        <f t="shared" si="465"/>
        <v>194.74</v>
      </c>
      <c r="P1415">
        <v>14</v>
      </c>
      <c r="Q1415" s="7"/>
      <c r="R1415">
        <v>199</v>
      </c>
      <c r="S1415" s="14">
        <f t="shared" si="466"/>
        <v>-5.3700000000000045</v>
      </c>
      <c r="T1415" s="12">
        <f t="shared" si="467"/>
        <v>-7518.0000000000064</v>
      </c>
      <c r="U1415" s="12">
        <f t="shared" si="468"/>
        <v>-537.00000000000045</v>
      </c>
      <c r="V1415" s="7"/>
      <c r="W1415">
        <v>175</v>
      </c>
      <c r="X1415" s="14">
        <f t="shared" si="469"/>
        <v>-26.159999999999997</v>
      </c>
      <c r="Y1415" s="12">
        <f t="shared" si="470"/>
        <v>-36623.999999999993</v>
      </c>
      <c r="Z1415" s="12">
        <f t="shared" si="471"/>
        <v>-2615.9999999999995</v>
      </c>
      <c r="AA1415" s="7"/>
      <c r="AB1415">
        <v>153</v>
      </c>
      <c r="AC1415" s="14">
        <f t="shared" si="472"/>
        <v>-44.950000000000017</v>
      </c>
      <c r="AD1415" s="12">
        <f t="shared" si="473"/>
        <v>-62930.000000000015</v>
      </c>
      <c r="AE1415" s="12">
        <f t="shared" si="474"/>
        <v>-4495.0000000000009</v>
      </c>
      <c r="AF1415" s="7"/>
      <c r="AG1415">
        <v>130</v>
      </c>
      <c r="AH1415" s="14">
        <f t="shared" si="475"/>
        <v>-64.740000000000009</v>
      </c>
      <c r="AI1415" s="12">
        <f t="shared" si="476"/>
        <v>-90636.000000000015</v>
      </c>
      <c r="AJ1415" s="12">
        <f t="shared" si="477"/>
        <v>-6474.0000000000009</v>
      </c>
      <c r="AK1415" s="7"/>
      <c r="AL1415" s="12">
        <f t="shared" si="478"/>
        <v>-197708.00000000003</v>
      </c>
      <c r="AM1415" s="12">
        <f t="shared" si="479"/>
        <v>-14122.000000000002</v>
      </c>
    </row>
    <row r="1416" spans="1:39" x14ac:dyDescent="0.25">
      <c r="A1416" t="s">
        <v>15</v>
      </c>
      <c r="B1416" t="s">
        <v>12</v>
      </c>
      <c r="C1416" t="s">
        <v>987</v>
      </c>
      <c r="D1416">
        <v>2011</v>
      </c>
      <c r="E1416" t="s">
        <v>1402</v>
      </c>
      <c r="F1416">
        <v>3490</v>
      </c>
      <c r="G1416">
        <v>2050</v>
      </c>
      <c r="H1416" s="4" t="s">
        <v>14</v>
      </c>
      <c r="I1416">
        <v>2143</v>
      </c>
      <c r="J1416">
        <v>8.1999999999999993</v>
      </c>
      <c r="K1416">
        <v>214</v>
      </c>
      <c r="L1416" s="30">
        <f t="shared" si="462"/>
        <v>204.37</v>
      </c>
      <c r="M1416" s="30">
        <f t="shared" si="463"/>
        <v>201.16</v>
      </c>
      <c r="N1416" s="30">
        <f t="shared" si="464"/>
        <v>197.95000000000002</v>
      </c>
      <c r="O1416" s="30">
        <f t="shared" si="465"/>
        <v>194.74</v>
      </c>
      <c r="P1416">
        <v>4</v>
      </c>
      <c r="Q1416" s="7"/>
      <c r="R1416">
        <v>199</v>
      </c>
      <c r="S1416" s="14">
        <f t="shared" si="466"/>
        <v>-5.3700000000000045</v>
      </c>
      <c r="T1416" s="12">
        <f t="shared" si="467"/>
        <v>-2148.0000000000018</v>
      </c>
      <c r="U1416" s="12">
        <f t="shared" si="468"/>
        <v>-537.00000000000045</v>
      </c>
      <c r="V1416" s="7"/>
      <c r="W1416">
        <v>175</v>
      </c>
      <c r="X1416" s="14">
        <f t="shared" si="469"/>
        <v>-26.159999999999997</v>
      </c>
      <c r="Y1416" s="12">
        <f t="shared" si="470"/>
        <v>-10463.999999999998</v>
      </c>
      <c r="Z1416" s="12">
        <f t="shared" si="471"/>
        <v>-2615.9999999999995</v>
      </c>
      <c r="AA1416" s="7"/>
      <c r="AB1416">
        <v>153</v>
      </c>
      <c r="AC1416" s="14">
        <f t="shared" si="472"/>
        <v>-44.950000000000017</v>
      </c>
      <c r="AD1416" s="12">
        <f t="shared" si="473"/>
        <v>-17980.000000000007</v>
      </c>
      <c r="AE1416" s="12">
        <f t="shared" si="474"/>
        <v>-4495.0000000000018</v>
      </c>
      <c r="AF1416" s="7"/>
      <c r="AG1416">
        <v>130</v>
      </c>
      <c r="AH1416" s="14">
        <f t="shared" si="475"/>
        <v>-64.740000000000009</v>
      </c>
      <c r="AI1416" s="12">
        <f t="shared" si="476"/>
        <v>-25896.000000000004</v>
      </c>
      <c r="AJ1416" s="12">
        <f t="shared" si="477"/>
        <v>-6474.0000000000009</v>
      </c>
      <c r="AK1416" s="7"/>
      <c r="AL1416" s="12">
        <f t="shared" si="478"/>
        <v>-56488.000000000015</v>
      </c>
      <c r="AM1416" s="12">
        <f t="shared" si="479"/>
        <v>-14122.000000000004</v>
      </c>
    </row>
    <row r="1417" spans="1:39" x14ac:dyDescent="0.25">
      <c r="A1417" t="s">
        <v>15</v>
      </c>
      <c r="B1417" t="s">
        <v>12</v>
      </c>
      <c r="C1417" t="s">
        <v>987</v>
      </c>
      <c r="D1417">
        <v>2011</v>
      </c>
      <c r="E1417" t="s">
        <v>1403</v>
      </c>
      <c r="F1417">
        <v>3490</v>
      </c>
      <c r="G1417">
        <v>2050</v>
      </c>
      <c r="H1417" s="4" t="s">
        <v>14</v>
      </c>
      <c r="I1417">
        <v>2143</v>
      </c>
      <c r="J1417">
        <v>7.9</v>
      </c>
      <c r="K1417">
        <v>206</v>
      </c>
      <c r="L1417" s="30">
        <f t="shared" si="462"/>
        <v>196.73</v>
      </c>
      <c r="M1417" s="30">
        <f t="shared" si="463"/>
        <v>193.64</v>
      </c>
      <c r="N1417" s="30">
        <f t="shared" si="464"/>
        <v>190.55</v>
      </c>
      <c r="O1417" s="30">
        <f t="shared" si="465"/>
        <v>187.46</v>
      </c>
      <c r="P1417">
        <v>2</v>
      </c>
      <c r="Q1417" s="7"/>
      <c r="R1417">
        <v>199</v>
      </c>
      <c r="S1417" s="14">
        <f t="shared" si="466"/>
        <v>2.2700000000000102</v>
      </c>
      <c r="T1417" s="12">
        <f t="shared" si="467"/>
        <v>454.00000000000205</v>
      </c>
      <c r="U1417" s="12">
        <f t="shared" si="468"/>
        <v>227.00000000000102</v>
      </c>
      <c r="V1417" s="7"/>
      <c r="W1417">
        <v>175</v>
      </c>
      <c r="X1417" s="14">
        <f t="shared" si="469"/>
        <v>-18.639999999999986</v>
      </c>
      <c r="Y1417" s="12">
        <f t="shared" si="470"/>
        <v>-3727.9999999999973</v>
      </c>
      <c r="Z1417" s="12">
        <f t="shared" si="471"/>
        <v>-1863.9999999999986</v>
      </c>
      <c r="AA1417" s="7"/>
      <c r="AB1417">
        <v>153</v>
      </c>
      <c r="AC1417" s="14">
        <f t="shared" si="472"/>
        <v>-37.550000000000011</v>
      </c>
      <c r="AD1417" s="12">
        <f t="shared" si="473"/>
        <v>-7510.0000000000018</v>
      </c>
      <c r="AE1417" s="12">
        <f t="shared" si="474"/>
        <v>-3755.0000000000009</v>
      </c>
      <c r="AF1417" s="7"/>
      <c r="AG1417">
        <v>130</v>
      </c>
      <c r="AH1417" s="14">
        <f t="shared" si="475"/>
        <v>-57.460000000000008</v>
      </c>
      <c r="AI1417" s="12">
        <f t="shared" si="476"/>
        <v>-11492.000000000002</v>
      </c>
      <c r="AJ1417" s="12">
        <f t="shared" si="477"/>
        <v>-5746.0000000000009</v>
      </c>
      <c r="AK1417" s="7"/>
      <c r="AL1417" s="12">
        <f t="shared" si="478"/>
        <v>-22275.999999999996</v>
      </c>
      <c r="AM1417" s="12">
        <f t="shared" si="479"/>
        <v>-11137.999999999998</v>
      </c>
    </row>
    <row r="1418" spans="1:39" x14ac:dyDescent="0.25">
      <c r="A1418" t="s">
        <v>15</v>
      </c>
      <c r="B1418" t="s">
        <v>395</v>
      </c>
      <c r="C1418" t="s">
        <v>987</v>
      </c>
      <c r="D1418">
        <v>2011</v>
      </c>
      <c r="E1418" t="s">
        <v>1404</v>
      </c>
      <c r="F1418">
        <v>3490</v>
      </c>
      <c r="G1418">
        <v>2050</v>
      </c>
      <c r="H1418" s="4" t="s">
        <v>14</v>
      </c>
      <c r="I1418">
        <v>2143</v>
      </c>
      <c r="J1418">
        <v>8.1999999999999993</v>
      </c>
      <c r="K1418">
        <v>214</v>
      </c>
      <c r="L1418" s="30">
        <f t="shared" si="462"/>
        <v>204.37</v>
      </c>
      <c r="M1418" s="30">
        <f t="shared" si="463"/>
        <v>201.16</v>
      </c>
      <c r="N1418" s="30">
        <f t="shared" si="464"/>
        <v>197.95000000000002</v>
      </c>
      <c r="O1418" s="30">
        <f t="shared" si="465"/>
        <v>194.74</v>
      </c>
      <c r="P1418">
        <v>4</v>
      </c>
      <c r="Q1418" s="7"/>
      <c r="R1418">
        <v>199</v>
      </c>
      <c r="S1418" s="14">
        <f t="shared" si="466"/>
        <v>-5.3700000000000045</v>
      </c>
      <c r="T1418" s="12">
        <f t="shared" si="467"/>
        <v>-2148.0000000000018</v>
      </c>
      <c r="U1418" s="12">
        <f t="shared" si="468"/>
        <v>-537.00000000000045</v>
      </c>
      <c r="V1418" s="7"/>
      <c r="W1418">
        <v>175</v>
      </c>
      <c r="X1418" s="14">
        <f t="shared" si="469"/>
        <v>-26.159999999999997</v>
      </c>
      <c r="Y1418" s="12">
        <f t="shared" si="470"/>
        <v>-10463.999999999998</v>
      </c>
      <c r="Z1418" s="12">
        <f t="shared" si="471"/>
        <v>-2615.9999999999995</v>
      </c>
      <c r="AA1418" s="7"/>
      <c r="AB1418">
        <v>153</v>
      </c>
      <c r="AC1418" s="14">
        <f t="shared" si="472"/>
        <v>-44.950000000000017</v>
      </c>
      <c r="AD1418" s="12">
        <f t="shared" si="473"/>
        <v>-17980.000000000007</v>
      </c>
      <c r="AE1418" s="12">
        <f t="shared" si="474"/>
        <v>-4495.0000000000018</v>
      </c>
      <c r="AF1418" s="7"/>
      <c r="AG1418">
        <v>130</v>
      </c>
      <c r="AH1418" s="14">
        <f t="shared" si="475"/>
        <v>-64.740000000000009</v>
      </c>
      <c r="AI1418" s="12">
        <f t="shared" si="476"/>
        <v>-25896.000000000004</v>
      </c>
      <c r="AJ1418" s="12">
        <f t="shared" si="477"/>
        <v>-6474.0000000000009</v>
      </c>
      <c r="AK1418" s="7"/>
      <c r="AL1418" s="12">
        <f t="shared" si="478"/>
        <v>-56488.000000000015</v>
      </c>
      <c r="AM1418" s="12">
        <f t="shared" si="479"/>
        <v>-14122.000000000004</v>
      </c>
    </row>
    <row r="1419" spans="1:39" x14ac:dyDescent="0.25">
      <c r="A1419" t="s">
        <v>113</v>
      </c>
      <c r="B1419" t="s">
        <v>395</v>
      </c>
      <c r="C1419" t="s">
        <v>871</v>
      </c>
      <c r="D1419">
        <v>2019</v>
      </c>
      <c r="E1419" t="s">
        <v>2098</v>
      </c>
      <c r="F1419">
        <v>3000</v>
      </c>
      <c r="G1419">
        <v>2050</v>
      </c>
      <c r="H1419" s="4" t="s">
        <v>14</v>
      </c>
      <c r="I1419">
        <v>1968</v>
      </c>
      <c r="J1419">
        <v>7.3</v>
      </c>
      <c r="K1419">
        <v>190</v>
      </c>
      <c r="L1419" s="30">
        <f t="shared" si="462"/>
        <v>181.45</v>
      </c>
      <c r="M1419" s="30">
        <f t="shared" si="463"/>
        <v>178.6</v>
      </c>
      <c r="N1419" s="30">
        <f t="shared" si="464"/>
        <v>175.75</v>
      </c>
      <c r="O1419" s="30">
        <f t="shared" si="465"/>
        <v>172.9</v>
      </c>
      <c r="P1419">
        <v>2</v>
      </c>
      <c r="Q1419" s="7"/>
      <c r="R1419">
        <v>199</v>
      </c>
      <c r="S1419" s="14">
        <f t="shared" si="466"/>
        <v>17.550000000000011</v>
      </c>
      <c r="T1419" s="12">
        <f t="shared" si="467"/>
        <v>3510.0000000000023</v>
      </c>
      <c r="U1419" s="12">
        <f t="shared" si="468"/>
        <v>1755.0000000000011</v>
      </c>
      <c r="V1419" s="7"/>
      <c r="W1419">
        <v>175</v>
      </c>
      <c r="X1419" s="14">
        <f t="shared" si="469"/>
        <v>-3.5999999999999943</v>
      </c>
      <c r="Y1419" s="12">
        <f t="shared" si="470"/>
        <v>-719.99999999999886</v>
      </c>
      <c r="Z1419" s="12">
        <f t="shared" si="471"/>
        <v>-359.99999999999943</v>
      </c>
      <c r="AA1419" s="7"/>
      <c r="AB1419">
        <v>153</v>
      </c>
      <c r="AC1419" s="14">
        <f t="shared" si="472"/>
        <v>-22.75</v>
      </c>
      <c r="AD1419" s="12">
        <f t="shared" si="473"/>
        <v>-4550</v>
      </c>
      <c r="AE1419" s="12">
        <f t="shared" si="474"/>
        <v>-2275</v>
      </c>
      <c r="AF1419" s="7"/>
      <c r="AG1419">
        <v>130</v>
      </c>
      <c r="AH1419" s="14">
        <f t="shared" si="475"/>
        <v>-42.900000000000006</v>
      </c>
      <c r="AI1419" s="12">
        <f t="shared" si="476"/>
        <v>-8580.0000000000018</v>
      </c>
      <c r="AJ1419" s="12">
        <f t="shared" si="477"/>
        <v>-4290.0000000000009</v>
      </c>
      <c r="AK1419" s="7"/>
      <c r="AL1419" s="12">
        <f t="shared" si="478"/>
        <v>-10339.999999999998</v>
      </c>
      <c r="AM1419" s="12">
        <f t="shared" si="479"/>
        <v>-5169.9999999999991</v>
      </c>
    </row>
    <row r="1420" spans="1:39" x14ac:dyDescent="0.25">
      <c r="A1420" t="s">
        <v>114</v>
      </c>
      <c r="B1420" t="s">
        <v>209</v>
      </c>
      <c r="C1420" t="s">
        <v>829</v>
      </c>
      <c r="D1420">
        <v>2016</v>
      </c>
      <c r="E1420" t="s">
        <v>1408</v>
      </c>
      <c r="F1420">
        <v>3200</v>
      </c>
      <c r="G1420">
        <v>2053</v>
      </c>
      <c r="H1420" s="4" t="s">
        <v>14</v>
      </c>
      <c r="I1420">
        <v>3198</v>
      </c>
      <c r="J1420">
        <v>8.1999999999999993</v>
      </c>
      <c r="K1420">
        <v>216</v>
      </c>
      <c r="L1420" s="30">
        <f t="shared" si="462"/>
        <v>206.28</v>
      </c>
      <c r="M1420" s="30">
        <f t="shared" si="463"/>
        <v>203.04</v>
      </c>
      <c r="N1420" s="30">
        <f t="shared" si="464"/>
        <v>199.8</v>
      </c>
      <c r="O1420" s="30">
        <f t="shared" si="465"/>
        <v>196.56</v>
      </c>
      <c r="P1420">
        <v>10</v>
      </c>
      <c r="Q1420" s="7"/>
      <c r="R1420">
        <v>199</v>
      </c>
      <c r="S1420" s="14">
        <f t="shared" si="466"/>
        <v>-7.2800000000000011</v>
      </c>
      <c r="T1420" s="12">
        <f t="shared" si="467"/>
        <v>-7280.0000000000009</v>
      </c>
      <c r="U1420" s="12">
        <f t="shared" si="468"/>
        <v>-728.00000000000011</v>
      </c>
      <c r="V1420" s="7"/>
      <c r="W1420">
        <v>175</v>
      </c>
      <c r="X1420" s="14">
        <f t="shared" si="469"/>
        <v>-28.039999999999992</v>
      </c>
      <c r="Y1420" s="12">
        <f t="shared" si="470"/>
        <v>-28039.999999999993</v>
      </c>
      <c r="Z1420" s="12">
        <f t="shared" si="471"/>
        <v>-2803.9999999999991</v>
      </c>
      <c r="AA1420" s="7"/>
      <c r="AB1420">
        <v>153</v>
      </c>
      <c r="AC1420" s="14">
        <f t="shared" si="472"/>
        <v>-46.800000000000011</v>
      </c>
      <c r="AD1420" s="12">
        <f t="shared" si="473"/>
        <v>-46800.000000000015</v>
      </c>
      <c r="AE1420" s="12">
        <f t="shared" si="474"/>
        <v>-4680.0000000000018</v>
      </c>
      <c r="AF1420" s="7"/>
      <c r="AG1420">
        <v>130</v>
      </c>
      <c r="AH1420" s="14">
        <f t="shared" si="475"/>
        <v>-66.56</v>
      </c>
      <c r="AI1420" s="12">
        <f t="shared" si="476"/>
        <v>-66560</v>
      </c>
      <c r="AJ1420" s="12">
        <f t="shared" si="477"/>
        <v>-6656</v>
      </c>
      <c r="AK1420" s="7"/>
      <c r="AL1420" s="12">
        <f t="shared" si="478"/>
        <v>-148680</v>
      </c>
      <c r="AM1420" s="12">
        <f t="shared" si="479"/>
        <v>-14868</v>
      </c>
    </row>
    <row r="1421" spans="1:39" x14ac:dyDescent="0.25">
      <c r="A1421" t="s">
        <v>113</v>
      </c>
      <c r="B1421" t="s">
        <v>1033</v>
      </c>
      <c r="C1421" t="s">
        <v>871</v>
      </c>
      <c r="D1421">
        <v>2016</v>
      </c>
      <c r="E1421" t="s">
        <v>1410</v>
      </c>
      <c r="F1421">
        <v>3080</v>
      </c>
      <c r="G1421">
        <v>2054</v>
      </c>
      <c r="H1421" s="4" t="s">
        <v>14</v>
      </c>
      <c r="I1421">
        <v>1968</v>
      </c>
      <c r="J1421">
        <v>8.8000000000000007</v>
      </c>
      <c r="K1421">
        <v>208</v>
      </c>
      <c r="L1421" s="30">
        <f t="shared" si="462"/>
        <v>198.64</v>
      </c>
      <c r="M1421" s="30">
        <f t="shared" si="463"/>
        <v>195.51999999999998</v>
      </c>
      <c r="N1421" s="30">
        <f t="shared" si="464"/>
        <v>192.4</v>
      </c>
      <c r="O1421" s="30">
        <f t="shared" si="465"/>
        <v>189.28</v>
      </c>
      <c r="P1421">
        <v>4</v>
      </c>
      <c r="Q1421" s="7"/>
      <c r="R1421">
        <v>199</v>
      </c>
      <c r="S1421" s="14">
        <f t="shared" si="466"/>
        <v>0.36000000000001364</v>
      </c>
      <c r="T1421" s="12">
        <f t="shared" si="467"/>
        <v>144.00000000000546</v>
      </c>
      <c r="U1421" s="12">
        <f t="shared" si="468"/>
        <v>36.000000000001364</v>
      </c>
      <c r="V1421" s="7"/>
      <c r="W1421">
        <v>175</v>
      </c>
      <c r="X1421" s="14">
        <f t="shared" si="469"/>
        <v>-20.519999999999982</v>
      </c>
      <c r="Y1421" s="12">
        <f t="shared" si="470"/>
        <v>-8207.9999999999927</v>
      </c>
      <c r="Z1421" s="12">
        <f t="shared" si="471"/>
        <v>-2051.9999999999982</v>
      </c>
      <c r="AA1421" s="7"/>
      <c r="AB1421">
        <v>153</v>
      </c>
      <c r="AC1421" s="14">
        <f t="shared" si="472"/>
        <v>-39.400000000000006</v>
      </c>
      <c r="AD1421" s="12">
        <f t="shared" si="473"/>
        <v>-15760.000000000002</v>
      </c>
      <c r="AE1421" s="12">
        <f t="shared" si="474"/>
        <v>-3940.0000000000005</v>
      </c>
      <c r="AF1421" s="7"/>
      <c r="AG1421">
        <v>130</v>
      </c>
      <c r="AH1421" s="14">
        <f t="shared" si="475"/>
        <v>-59.28</v>
      </c>
      <c r="AI1421" s="12">
        <f t="shared" si="476"/>
        <v>-23712</v>
      </c>
      <c r="AJ1421" s="12">
        <f t="shared" si="477"/>
        <v>-5928</v>
      </c>
      <c r="AK1421" s="7"/>
      <c r="AL1421" s="12">
        <f t="shared" si="478"/>
        <v>-47535.999999999985</v>
      </c>
      <c r="AM1421" s="12">
        <f t="shared" si="479"/>
        <v>-11883.999999999996</v>
      </c>
    </row>
    <row r="1422" spans="1:39" x14ac:dyDescent="0.25">
      <c r="A1422" t="s">
        <v>113</v>
      </c>
      <c r="B1422" t="s">
        <v>1033</v>
      </c>
      <c r="C1422" t="s">
        <v>871</v>
      </c>
      <c r="D1422">
        <v>2017</v>
      </c>
      <c r="E1422" t="s">
        <v>2099</v>
      </c>
      <c r="F1422">
        <v>3200</v>
      </c>
      <c r="G1422">
        <v>2054</v>
      </c>
      <c r="H1422" s="4" t="s">
        <v>14</v>
      </c>
      <c r="I1422">
        <v>1968</v>
      </c>
      <c r="J1422">
        <v>8.8000000000000007</v>
      </c>
      <c r="K1422">
        <v>208</v>
      </c>
      <c r="L1422" s="30">
        <f t="shared" si="462"/>
        <v>198.64</v>
      </c>
      <c r="M1422" s="30">
        <f t="shared" si="463"/>
        <v>195.51999999999998</v>
      </c>
      <c r="N1422" s="30">
        <f t="shared" si="464"/>
        <v>192.4</v>
      </c>
      <c r="O1422" s="30">
        <f t="shared" si="465"/>
        <v>189.28</v>
      </c>
      <c r="P1422">
        <v>2</v>
      </c>
      <c r="Q1422" s="7"/>
      <c r="R1422">
        <v>199</v>
      </c>
      <c r="S1422" s="14">
        <f t="shared" si="466"/>
        <v>0.36000000000001364</v>
      </c>
      <c r="T1422" s="12">
        <f t="shared" si="467"/>
        <v>72.000000000002728</v>
      </c>
      <c r="U1422" s="12">
        <f t="shared" si="468"/>
        <v>36.000000000001364</v>
      </c>
      <c r="V1422" s="7"/>
      <c r="W1422">
        <v>175</v>
      </c>
      <c r="X1422" s="14">
        <f t="shared" si="469"/>
        <v>-20.519999999999982</v>
      </c>
      <c r="Y1422" s="12">
        <f t="shared" si="470"/>
        <v>-4103.9999999999964</v>
      </c>
      <c r="Z1422" s="12">
        <f t="shared" si="471"/>
        <v>-2051.9999999999982</v>
      </c>
      <c r="AA1422" s="7"/>
      <c r="AB1422">
        <v>153</v>
      </c>
      <c r="AC1422" s="14">
        <f t="shared" si="472"/>
        <v>-39.400000000000006</v>
      </c>
      <c r="AD1422" s="12">
        <f t="shared" si="473"/>
        <v>-7880.0000000000009</v>
      </c>
      <c r="AE1422" s="12">
        <f t="shared" si="474"/>
        <v>-3940.0000000000005</v>
      </c>
      <c r="AF1422" s="7"/>
      <c r="AG1422">
        <v>130</v>
      </c>
      <c r="AH1422" s="14">
        <f t="shared" si="475"/>
        <v>-59.28</v>
      </c>
      <c r="AI1422" s="12">
        <f t="shared" si="476"/>
        <v>-11856</v>
      </c>
      <c r="AJ1422" s="12">
        <f t="shared" si="477"/>
        <v>-5928</v>
      </c>
      <c r="AK1422" s="7"/>
      <c r="AL1422" s="12">
        <f t="shared" si="478"/>
        <v>-23767.999999999993</v>
      </c>
      <c r="AM1422" s="12">
        <f t="shared" si="479"/>
        <v>-11883.999999999996</v>
      </c>
    </row>
    <row r="1423" spans="1:39" x14ac:dyDescent="0.25">
      <c r="A1423" t="s">
        <v>49</v>
      </c>
      <c r="B1423" t="s">
        <v>48</v>
      </c>
      <c r="C1423" t="s">
        <v>758</v>
      </c>
      <c r="D1423">
        <v>2018</v>
      </c>
      <c r="E1423" t="s">
        <v>1409</v>
      </c>
      <c r="F1423">
        <v>3150</v>
      </c>
      <c r="G1423">
        <v>2054</v>
      </c>
      <c r="H1423" s="4" t="s">
        <v>14</v>
      </c>
      <c r="I1423">
        <v>2776</v>
      </c>
      <c r="J1423">
        <v>7.9</v>
      </c>
      <c r="K1423">
        <v>206</v>
      </c>
      <c r="L1423" s="30">
        <f t="shared" ref="L1423:L1486" si="480">K1423*(1-L$5)</f>
        <v>196.73</v>
      </c>
      <c r="M1423" s="30">
        <f t="shared" ref="M1423:M1486" si="481">K1423*(1-M$5)</f>
        <v>193.64</v>
      </c>
      <c r="N1423" s="30">
        <f t="shared" ref="N1423:N1486" si="482">K1423*(1-N$5)</f>
        <v>190.55</v>
      </c>
      <c r="O1423" s="30">
        <f t="shared" ref="O1423:O1486" si="483">K1423*(1-O$5)</f>
        <v>187.46</v>
      </c>
      <c r="P1423">
        <v>56</v>
      </c>
      <c r="Q1423" s="7"/>
      <c r="R1423">
        <v>199</v>
      </c>
      <c r="S1423" s="14">
        <f t="shared" ref="S1423:S1486" si="484">R1423-L1423</f>
        <v>2.2700000000000102</v>
      </c>
      <c r="T1423" s="12">
        <f t="shared" ref="T1423:T1486" si="485">(S1423*P1423)*100</f>
        <v>12712.000000000058</v>
      </c>
      <c r="U1423" s="12">
        <f t="shared" ref="U1423:U1486" si="486">T1423/P1423</f>
        <v>227.00000000000105</v>
      </c>
      <c r="V1423" s="7"/>
      <c r="W1423">
        <v>175</v>
      </c>
      <c r="X1423" s="14">
        <f t="shared" ref="X1423:X1486" si="487">W1423-M1423</f>
        <v>-18.639999999999986</v>
      </c>
      <c r="Y1423" s="12">
        <f t="shared" ref="Y1423:Y1486" si="488">(X1423*P1423)*100</f>
        <v>-104383.99999999993</v>
      </c>
      <c r="Z1423" s="12">
        <f t="shared" ref="Z1423:Z1486" si="489">Y1423/P1423</f>
        <v>-1863.9999999999986</v>
      </c>
      <c r="AA1423" s="7"/>
      <c r="AB1423">
        <v>153</v>
      </c>
      <c r="AC1423" s="14">
        <f t="shared" ref="AC1423:AC1486" si="490">AB1423-N1423</f>
        <v>-37.550000000000011</v>
      </c>
      <c r="AD1423" s="12">
        <f t="shared" ref="AD1423:AD1486" si="491">(AC1423*P1423)*100</f>
        <v>-210280.00000000006</v>
      </c>
      <c r="AE1423" s="12">
        <f t="shared" ref="AE1423:AE1486" si="492">AD1423/P1423</f>
        <v>-3755.0000000000009</v>
      </c>
      <c r="AF1423" s="7"/>
      <c r="AG1423">
        <v>130</v>
      </c>
      <c r="AH1423" s="14">
        <f t="shared" ref="AH1423:AH1486" si="493">AG1423-O1423</f>
        <v>-57.460000000000008</v>
      </c>
      <c r="AI1423" s="12">
        <f t="shared" ref="AI1423:AI1486" si="494">(AH1423*P1423)*100</f>
        <v>-321776</v>
      </c>
      <c r="AJ1423" s="12">
        <f t="shared" ref="AJ1423:AJ1486" si="495">AI1423/P1423</f>
        <v>-5746</v>
      </c>
      <c r="AK1423" s="7"/>
      <c r="AL1423" s="12">
        <f t="shared" ref="AL1423:AL1486" si="496">AI1423+AD1423+Y1423+T1423</f>
        <v>-623727.99999999977</v>
      </c>
      <c r="AM1423" s="12">
        <f t="shared" ref="AM1423:AM1486" si="497">AL1423/P1423</f>
        <v>-11137.999999999996</v>
      </c>
    </row>
    <row r="1424" spans="1:39" x14ac:dyDescent="0.25">
      <c r="A1424" t="s">
        <v>49</v>
      </c>
      <c r="B1424" t="s">
        <v>48</v>
      </c>
      <c r="C1424" t="s">
        <v>758</v>
      </c>
      <c r="D1424">
        <v>2019</v>
      </c>
      <c r="E1424" t="s">
        <v>2100</v>
      </c>
      <c r="F1424">
        <v>3150</v>
      </c>
      <c r="G1424">
        <v>2054</v>
      </c>
      <c r="H1424" s="4" t="s">
        <v>14</v>
      </c>
      <c r="I1424">
        <v>2776</v>
      </c>
      <c r="J1424">
        <v>7.9</v>
      </c>
      <c r="K1424">
        <v>206</v>
      </c>
      <c r="L1424" s="30">
        <f t="shared" si="480"/>
        <v>196.73</v>
      </c>
      <c r="M1424" s="30">
        <f t="shared" si="481"/>
        <v>193.64</v>
      </c>
      <c r="N1424" s="30">
        <f t="shared" si="482"/>
        <v>190.55</v>
      </c>
      <c r="O1424" s="30">
        <f t="shared" si="483"/>
        <v>187.46</v>
      </c>
      <c r="P1424">
        <v>2</v>
      </c>
      <c r="Q1424" s="7"/>
      <c r="R1424">
        <v>199</v>
      </c>
      <c r="S1424" s="14">
        <f t="shared" si="484"/>
        <v>2.2700000000000102</v>
      </c>
      <c r="T1424" s="12">
        <f t="shared" si="485"/>
        <v>454.00000000000205</v>
      </c>
      <c r="U1424" s="12">
        <f t="shared" si="486"/>
        <v>227.00000000000102</v>
      </c>
      <c r="V1424" s="7"/>
      <c r="W1424">
        <v>175</v>
      </c>
      <c r="X1424" s="14">
        <f t="shared" si="487"/>
        <v>-18.639999999999986</v>
      </c>
      <c r="Y1424" s="12">
        <f t="shared" si="488"/>
        <v>-3727.9999999999973</v>
      </c>
      <c r="Z1424" s="12">
        <f t="shared" si="489"/>
        <v>-1863.9999999999986</v>
      </c>
      <c r="AA1424" s="7"/>
      <c r="AB1424">
        <v>153</v>
      </c>
      <c r="AC1424" s="14">
        <f t="shared" si="490"/>
        <v>-37.550000000000011</v>
      </c>
      <c r="AD1424" s="12">
        <f t="shared" si="491"/>
        <v>-7510.0000000000018</v>
      </c>
      <c r="AE1424" s="12">
        <f t="shared" si="492"/>
        <v>-3755.0000000000009</v>
      </c>
      <c r="AF1424" s="7"/>
      <c r="AG1424">
        <v>130</v>
      </c>
      <c r="AH1424" s="14">
        <f t="shared" si="493"/>
        <v>-57.460000000000008</v>
      </c>
      <c r="AI1424" s="12">
        <f t="shared" si="494"/>
        <v>-11492.000000000002</v>
      </c>
      <c r="AJ1424" s="12">
        <f t="shared" si="495"/>
        <v>-5746.0000000000009</v>
      </c>
      <c r="AK1424" s="7"/>
      <c r="AL1424" s="12">
        <f t="shared" si="496"/>
        <v>-22275.999999999996</v>
      </c>
      <c r="AM1424" s="12">
        <f t="shared" si="497"/>
        <v>-11137.999999999998</v>
      </c>
    </row>
    <row r="1425" spans="1:39" x14ac:dyDescent="0.25">
      <c r="A1425" t="s">
        <v>113</v>
      </c>
      <c r="B1425" t="s">
        <v>1033</v>
      </c>
      <c r="C1425" t="s">
        <v>871</v>
      </c>
      <c r="D1425">
        <v>2015</v>
      </c>
      <c r="E1425" t="s">
        <v>1411</v>
      </c>
      <c r="F1425">
        <v>3080</v>
      </c>
      <c r="G1425">
        <v>2055</v>
      </c>
      <c r="H1425" s="4" t="s">
        <v>14</v>
      </c>
      <c r="I1425">
        <v>1968</v>
      </c>
      <c r="J1425">
        <v>7.9</v>
      </c>
      <c r="K1425">
        <v>208</v>
      </c>
      <c r="L1425" s="30">
        <f t="shared" si="480"/>
        <v>198.64</v>
      </c>
      <c r="M1425" s="30">
        <f t="shared" si="481"/>
        <v>195.51999999999998</v>
      </c>
      <c r="N1425" s="30">
        <f t="shared" si="482"/>
        <v>192.4</v>
      </c>
      <c r="O1425" s="30">
        <f t="shared" si="483"/>
        <v>189.28</v>
      </c>
      <c r="P1425">
        <v>10</v>
      </c>
      <c r="Q1425" s="7"/>
      <c r="R1425">
        <v>199</v>
      </c>
      <c r="S1425" s="14">
        <f t="shared" si="484"/>
        <v>0.36000000000001364</v>
      </c>
      <c r="T1425" s="12">
        <f t="shared" si="485"/>
        <v>360.00000000001364</v>
      </c>
      <c r="U1425" s="12">
        <f t="shared" si="486"/>
        <v>36.000000000001364</v>
      </c>
      <c r="V1425" s="7"/>
      <c r="W1425">
        <v>175</v>
      </c>
      <c r="X1425" s="14">
        <f t="shared" si="487"/>
        <v>-20.519999999999982</v>
      </c>
      <c r="Y1425" s="12">
        <f t="shared" si="488"/>
        <v>-20519.999999999982</v>
      </c>
      <c r="Z1425" s="12">
        <f t="shared" si="489"/>
        <v>-2051.9999999999982</v>
      </c>
      <c r="AA1425" s="7"/>
      <c r="AB1425">
        <v>153</v>
      </c>
      <c r="AC1425" s="14">
        <f t="shared" si="490"/>
        <v>-39.400000000000006</v>
      </c>
      <c r="AD1425" s="12">
        <f t="shared" si="491"/>
        <v>-39400.000000000007</v>
      </c>
      <c r="AE1425" s="12">
        <f t="shared" si="492"/>
        <v>-3940.0000000000009</v>
      </c>
      <c r="AF1425" s="7"/>
      <c r="AG1425">
        <v>130</v>
      </c>
      <c r="AH1425" s="14">
        <f t="shared" si="493"/>
        <v>-59.28</v>
      </c>
      <c r="AI1425" s="12">
        <f t="shared" si="494"/>
        <v>-59279.999999999993</v>
      </c>
      <c r="AJ1425" s="12">
        <f t="shared" si="495"/>
        <v>-5927.9999999999991</v>
      </c>
      <c r="AK1425" s="7"/>
      <c r="AL1425" s="12">
        <f t="shared" si="496"/>
        <v>-118839.99999999997</v>
      </c>
      <c r="AM1425" s="12">
        <f t="shared" si="497"/>
        <v>-11883.999999999996</v>
      </c>
    </row>
    <row r="1426" spans="1:39" x14ac:dyDescent="0.25">
      <c r="A1426" t="s">
        <v>113</v>
      </c>
      <c r="B1426" t="s">
        <v>1033</v>
      </c>
      <c r="C1426" t="s">
        <v>871</v>
      </c>
      <c r="D1426">
        <v>2015</v>
      </c>
      <c r="E1426" t="s">
        <v>1412</v>
      </c>
      <c r="F1426">
        <v>3080</v>
      </c>
      <c r="G1426">
        <v>2055</v>
      </c>
      <c r="H1426" s="4" t="s">
        <v>14</v>
      </c>
      <c r="I1426">
        <v>1968</v>
      </c>
      <c r="J1426">
        <v>8.8000000000000007</v>
      </c>
      <c r="K1426">
        <v>208</v>
      </c>
      <c r="L1426" s="30">
        <f t="shared" si="480"/>
        <v>198.64</v>
      </c>
      <c r="M1426" s="30">
        <f t="shared" si="481"/>
        <v>195.51999999999998</v>
      </c>
      <c r="N1426" s="30">
        <f t="shared" si="482"/>
        <v>192.4</v>
      </c>
      <c r="O1426" s="30">
        <f t="shared" si="483"/>
        <v>189.28</v>
      </c>
      <c r="P1426">
        <v>6</v>
      </c>
      <c r="Q1426" s="7"/>
      <c r="R1426">
        <v>199</v>
      </c>
      <c r="S1426" s="14">
        <f t="shared" si="484"/>
        <v>0.36000000000001364</v>
      </c>
      <c r="T1426" s="12">
        <f t="shared" si="485"/>
        <v>216.00000000000819</v>
      </c>
      <c r="U1426" s="12">
        <f t="shared" si="486"/>
        <v>36.000000000001364</v>
      </c>
      <c r="V1426" s="7"/>
      <c r="W1426">
        <v>175</v>
      </c>
      <c r="X1426" s="14">
        <f t="shared" si="487"/>
        <v>-20.519999999999982</v>
      </c>
      <c r="Y1426" s="12">
        <f t="shared" si="488"/>
        <v>-12311.999999999989</v>
      </c>
      <c r="Z1426" s="12">
        <f t="shared" si="489"/>
        <v>-2051.9999999999982</v>
      </c>
      <c r="AA1426" s="7"/>
      <c r="AB1426">
        <v>153</v>
      </c>
      <c r="AC1426" s="14">
        <f t="shared" si="490"/>
        <v>-39.400000000000006</v>
      </c>
      <c r="AD1426" s="12">
        <f t="shared" si="491"/>
        <v>-23640.000000000004</v>
      </c>
      <c r="AE1426" s="12">
        <f t="shared" si="492"/>
        <v>-3940.0000000000005</v>
      </c>
      <c r="AF1426" s="7"/>
      <c r="AG1426">
        <v>130</v>
      </c>
      <c r="AH1426" s="14">
        <f t="shared" si="493"/>
        <v>-59.28</v>
      </c>
      <c r="AI1426" s="12">
        <f t="shared" si="494"/>
        <v>-35568</v>
      </c>
      <c r="AJ1426" s="12">
        <f t="shared" si="495"/>
        <v>-5928</v>
      </c>
      <c r="AK1426" s="7"/>
      <c r="AL1426" s="12">
        <f t="shared" si="496"/>
        <v>-71303.999999999971</v>
      </c>
      <c r="AM1426" s="12">
        <f t="shared" si="497"/>
        <v>-11883.999999999995</v>
      </c>
    </row>
    <row r="1427" spans="1:39" x14ac:dyDescent="0.25">
      <c r="A1427" t="s">
        <v>113</v>
      </c>
      <c r="B1427" t="s">
        <v>395</v>
      </c>
      <c r="C1427" t="s">
        <v>871</v>
      </c>
      <c r="D1427">
        <v>2017</v>
      </c>
      <c r="E1427" t="s">
        <v>1413</v>
      </c>
      <c r="F1427">
        <v>3080</v>
      </c>
      <c r="G1427">
        <v>2055</v>
      </c>
      <c r="H1427" s="4" t="s">
        <v>14</v>
      </c>
      <c r="I1427">
        <v>1968</v>
      </c>
      <c r="J1427">
        <v>6.9</v>
      </c>
      <c r="K1427">
        <v>180</v>
      </c>
      <c r="L1427" s="30">
        <f t="shared" si="480"/>
        <v>171.9</v>
      </c>
      <c r="M1427" s="30">
        <f t="shared" si="481"/>
        <v>169.2</v>
      </c>
      <c r="N1427" s="30">
        <f t="shared" si="482"/>
        <v>166.5</v>
      </c>
      <c r="O1427" s="30">
        <f t="shared" si="483"/>
        <v>163.80000000000001</v>
      </c>
      <c r="P1427">
        <v>8</v>
      </c>
      <c r="Q1427" s="7"/>
      <c r="R1427">
        <v>199</v>
      </c>
      <c r="S1427" s="14">
        <f t="shared" si="484"/>
        <v>27.099999999999994</v>
      </c>
      <c r="T1427" s="12">
        <f t="shared" si="485"/>
        <v>21679.999999999996</v>
      </c>
      <c r="U1427" s="12">
        <f t="shared" si="486"/>
        <v>2709.9999999999995</v>
      </c>
      <c r="V1427" s="7"/>
      <c r="W1427">
        <v>175</v>
      </c>
      <c r="X1427" s="14">
        <f t="shared" si="487"/>
        <v>5.8000000000000114</v>
      </c>
      <c r="Y1427" s="12">
        <f t="shared" si="488"/>
        <v>4640.0000000000091</v>
      </c>
      <c r="Z1427" s="12">
        <f t="shared" si="489"/>
        <v>580.00000000000114</v>
      </c>
      <c r="AA1427" s="7"/>
      <c r="AB1427">
        <v>153</v>
      </c>
      <c r="AC1427" s="14">
        <f t="shared" si="490"/>
        <v>-13.5</v>
      </c>
      <c r="AD1427" s="12">
        <f t="shared" si="491"/>
        <v>-10800</v>
      </c>
      <c r="AE1427" s="12">
        <f t="shared" si="492"/>
        <v>-1350</v>
      </c>
      <c r="AF1427" s="7"/>
      <c r="AG1427">
        <v>130</v>
      </c>
      <c r="AH1427" s="14">
        <f t="shared" si="493"/>
        <v>-33.800000000000011</v>
      </c>
      <c r="AI1427" s="12">
        <f t="shared" si="494"/>
        <v>-27040.000000000007</v>
      </c>
      <c r="AJ1427" s="12">
        <f t="shared" si="495"/>
        <v>-3380.0000000000009</v>
      </c>
      <c r="AK1427" s="7"/>
      <c r="AL1427" s="12">
        <f t="shared" si="496"/>
        <v>-11520.000000000004</v>
      </c>
      <c r="AM1427" s="12">
        <f t="shared" si="497"/>
        <v>-1440.0000000000005</v>
      </c>
    </row>
    <row r="1428" spans="1:39" x14ac:dyDescent="0.25">
      <c r="A1428" t="s">
        <v>223</v>
      </c>
      <c r="B1428" t="s">
        <v>209</v>
      </c>
      <c r="C1428" t="s">
        <v>1414</v>
      </c>
      <c r="D1428">
        <v>2018</v>
      </c>
      <c r="E1428" t="s">
        <v>1415</v>
      </c>
      <c r="F1428">
        <v>2810</v>
      </c>
      <c r="G1428">
        <v>2058</v>
      </c>
      <c r="H1428" s="4" t="s">
        <v>10</v>
      </c>
      <c r="I1428">
        <v>1998</v>
      </c>
      <c r="J1428">
        <v>10</v>
      </c>
      <c r="K1428">
        <v>228</v>
      </c>
      <c r="L1428" s="30">
        <f t="shared" si="480"/>
        <v>217.73999999999998</v>
      </c>
      <c r="M1428" s="30">
        <f t="shared" si="481"/>
        <v>214.32</v>
      </c>
      <c r="N1428" s="30">
        <f t="shared" si="482"/>
        <v>210.9</v>
      </c>
      <c r="O1428" s="30">
        <f t="shared" si="483"/>
        <v>207.48000000000002</v>
      </c>
      <c r="P1428">
        <v>62</v>
      </c>
      <c r="Q1428" s="7"/>
      <c r="R1428">
        <v>199</v>
      </c>
      <c r="S1428" s="14">
        <f t="shared" si="484"/>
        <v>-18.739999999999981</v>
      </c>
      <c r="T1428" s="12">
        <f t="shared" si="485"/>
        <v>-116187.99999999987</v>
      </c>
      <c r="U1428" s="12">
        <f t="shared" si="486"/>
        <v>-1873.999999999998</v>
      </c>
      <c r="V1428" s="7"/>
      <c r="W1428">
        <v>175</v>
      </c>
      <c r="X1428" s="14">
        <f t="shared" si="487"/>
        <v>-39.319999999999993</v>
      </c>
      <c r="Y1428" s="12">
        <f t="shared" si="488"/>
        <v>-243783.99999999997</v>
      </c>
      <c r="Z1428" s="12">
        <f t="shared" si="489"/>
        <v>-3931.9999999999995</v>
      </c>
      <c r="AA1428" s="7"/>
      <c r="AB1428">
        <v>153</v>
      </c>
      <c r="AC1428" s="14">
        <f t="shared" si="490"/>
        <v>-57.900000000000006</v>
      </c>
      <c r="AD1428" s="12">
        <f t="shared" si="491"/>
        <v>-358980</v>
      </c>
      <c r="AE1428" s="12">
        <f t="shared" si="492"/>
        <v>-5790</v>
      </c>
      <c r="AF1428" s="7"/>
      <c r="AG1428">
        <v>130</v>
      </c>
      <c r="AH1428" s="14">
        <f t="shared" si="493"/>
        <v>-77.480000000000018</v>
      </c>
      <c r="AI1428" s="12">
        <f t="shared" si="494"/>
        <v>-480376.00000000012</v>
      </c>
      <c r="AJ1428" s="12">
        <f t="shared" si="495"/>
        <v>-7748.0000000000018</v>
      </c>
      <c r="AK1428" s="7"/>
      <c r="AL1428" s="12">
        <f t="shared" si="496"/>
        <v>-1199327.9999999998</v>
      </c>
      <c r="AM1428" s="12">
        <f t="shared" si="497"/>
        <v>-19343.999999999996</v>
      </c>
    </row>
    <row r="1429" spans="1:39" x14ac:dyDescent="0.25">
      <c r="A1429" t="s">
        <v>114</v>
      </c>
      <c r="B1429" t="s">
        <v>666</v>
      </c>
      <c r="C1429" t="s">
        <v>1263</v>
      </c>
      <c r="D1429">
        <v>2018</v>
      </c>
      <c r="E1429" t="s">
        <v>1417</v>
      </c>
      <c r="F1429">
        <v>2665</v>
      </c>
      <c r="G1429">
        <v>2060</v>
      </c>
      <c r="H1429" s="4" t="s">
        <v>14</v>
      </c>
      <c r="I1429">
        <v>1995</v>
      </c>
      <c r="J1429">
        <v>6.7</v>
      </c>
      <c r="K1429">
        <v>176</v>
      </c>
      <c r="L1429" s="30">
        <f t="shared" si="480"/>
        <v>168.07999999999998</v>
      </c>
      <c r="M1429" s="30">
        <f t="shared" si="481"/>
        <v>165.44</v>
      </c>
      <c r="N1429" s="30">
        <f t="shared" si="482"/>
        <v>162.80000000000001</v>
      </c>
      <c r="O1429" s="30">
        <f t="shared" si="483"/>
        <v>160.16</v>
      </c>
      <c r="P1429">
        <v>190</v>
      </c>
      <c r="Q1429" s="7"/>
      <c r="R1429">
        <v>199</v>
      </c>
      <c r="S1429" s="14">
        <f t="shared" si="484"/>
        <v>30.920000000000016</v>
      </c>
      <c r="T1429" s="12">
        <f t="shared" si="485"/>
        <v>587480.00000000023</v>
      </c>
      <c r="U1429" s="12">
        <f t="shared" si="486"/>
        <v>3092.0000000000014</v>
      </c>
      <c r="V1429" s="7"/>
      <c r="W1429">
        <v>175</v>
      </c>
      <c r="X1429" s="14">
        <f t="shared" si="487"/>
        <v>9.5600000000000023</v>
      </c>
      <c r="Y1429" s="12">
        <f t="shared" si="488"/>
        <v>181640.00000000006</v>
      </c>
      <c r="Z1429" s="12">
        <f t="shared" si="489"/>
        <v>956.00000000000034</v>
      </c>
      <c r="AA1429" s="7"/>
      <c r="AB1429">
        <v>153</v>
      </c>
      <c r="AC1429" s="14">
        <f t="shared" si="490"/>
        <v>-9.8000000000000114</v>
      </c>
      <c r="AD1429" s="12">
        <f t="shared" si="491"/>
        <v>-186200.00000000023</v>
      </c>
      <c r="AE1429" s="12">
        <f t="shared" si="492"/>
        <v>-980.00000000000125</v>
      </c>
      <c r="AF1429" s="7"/>
      <c r="AG1429">
        <v>130</v>
      </c>
      <c r="AH1429" s="14">
        <f t="shared" si="493"/>
        <v>-30.159999999999997</v>
      </c>
      <c r="AI1429" s="12">
        <f t="shared" si="494"/>
        <v>-573040</v>
      </c>
      <c r="AJ1429" s="12">
        <f t="shared" si="495"/>
        <v>-3016</v>
      </c>
      <c r="AK1429" s="7"/>
      <c r="AL1429" s="12">
        <f t="shared" si="496"/>
        <v>9880</v>
      </c>
      <c r="AM1429" s="12">
        <f t="shared" si="497"/>
        <v>52</v>
      </c>
    </row>
    <row r="1430" spans="1:39" x14ac:dyDescent="0.25">
      <c r="A1430" t="s">
        <v>192</v>
      </c>
      <c r="B1430" t="s">
        <v>1262</v>
      </c>
      <c r="C1430" t="s">
        <v>1393</v>
      </c>
      <c r="D1430">
        <v>2018</v>
      </c>
      <c r="E1430" t="s">
        <v>1416</v>
      </c>
      <c r="F1430">
        <v>2800</v>
      </c>
      <c r="G1430">
        <v>2060</v>
      </c>
      <c r="H1430" s="4" t="s">
        <v>10</v>
      </c>
      <c r="I1430">
        <v>2998</v>
      </c>
      <c r="J1430">
        <v>9.1999999999999993</v>
      </c>
      <c r="K1430">
        <v>211</v>
      </c>
      <c r="L1430" s="30">
        <f t="shared" si="480"/>
        <v>201.505</v>
      </c>
      <c r="M1430" s="30">
        <f t="shared" si="481"/>
        <v>198.33999999999997</v>
      </c>
      <c r="N1430" s="30">
        <f t="shared" si="482"/>
        <v>195.17500000000001</v>
      </c>
      <c r="O1430" s="30">
        <f t="shared" si="483"/>
        <v>192.01000000000002</v>
      </c>
      <c r="P1430">
        <v>36</v>
      </c>
      <c r="Q1430" s="7"/>
      <c r="R1430">
        <v>199</v>
      </c>
      <c r="S1430" s="14">
        <f t="shared" si="484"/>
        <v>-2.5049999999999955</v>
      </c>
      <c r="T1430" s="12">
        <f t="shared" si="485"/>
        <v>-9017.9999999999836</v>
      </c>
      <c r="U1430" s="12">
        <f t="shared" si="486"/>
        <v>-250.49999999999955</v>
      </c>
      <c r="V1430" s="7"/>
      <c r="W1430">
        <v>175</v>
      </c>
      <c r="X1430" s="14">
        <f t="shared" si="487"/>
        <v>-23.339999999999975</v>
      </c>
      <c r="Y1430" s="12">
        <f t="shared" si="488"/>
        <v>-84023.999999999913</v>
      </c>
      <c r="Z1430" s="12">
        <f t="shared" si="489"/>
        <v>-2333.9999999999977</v>
      </c>
      <c r="AA1430" s="7"/>
      <c r="AB1430">
        <v>153</v>
      </c>
      <c r="AC1430" s="14">
        <f t="shared" si="490"/>
        <v>-42.175000000000011</v>
      </c>
      <c r="AD1430" s="12">
        <f t="shared" si="491"/>
        <v>-151830.00000000003</v>
      </c>
      <c r="AE1430" s="12">
        <f t="shared" si="492"/>
        <v>-4217.5000000000009</v>
      </c>
      <c r="AF1430" s="7"/>
      <c r="AG1430">
        <v>130</v>
      </c>
      <c r="AH1430" s="14">
        <f t="shared" si="493"/>
        <v>-62.010000000000019</v>
      </c>
      <c r="AI1430" s="12">
        <f t="shared" si="494"/>
        <v>-223236.00000000006</v>
      </c>
      <c r="AJ1430" s="12">
        <f t="shared" si="495"/>
        <v>-6201.0000000000018</v>
      </c>
      <c r="AK1430" s="7"/>
      <c r="AL1430" s="12">
        <f t="shared" si="496"/>
        <v>-468108</v>
      </c>
      <c r="AM1430" s="12">
        <f t="shared" si="497"/>
        <v>-13003</v>
      </c>
    </row>
    <row r="1431" spans="1:39" x14ac:dyDescent="0.25">
      <c r="A1431" t="s">
        <v>410</v>
      </c>
      <c r="B1431" t="s">
        <v>1262</v>
      </c>
      <c r="C1431" t="s">
        <v>1420</v>
      </c>
      <c r="D1431">
        <v>2018</v>
      </c>
      <c r="E1431" t="s">
        <v>1421</v>
      </c>
      <c r="F1431">
        <v>2830</v>
      </c>
      <c r="G1431">
        <v>2060</v>
      </c>
      <c r="H1431" s="4" t="s">
        <v>10</v>
      </c>
      <c r="I1431">
        <v>2995</v>
      </c>
      <c r="J1431">
        <v>9</v>
      </c>
      <c r="K1431">
        <v>209</v>
      </c>
      <c r="L1431" s="30">
        <f t="shared" si="480"/>
        <v>199.595</v>
      </c>
      <c r="M1431" s="30">
        <f t="shared" si="481"/>
        <v>196.45999999999998</v>
      </c>
      <c r="N1431" s="30">
        <f t="shared" si="482"/>
        <v>193.32500000000002</v>
      </c>
      <c r="O1431" s="30">
        <f t="shared" si="483"/>
        <v>190.19</v>
      </c>
      <c r="P1431">
        <v>56</v>
      </c>
      <c r="Q1431" s="7"/>
      <c r="R1431">
        <v>199</v>
      </c>
      <c r="S1431" s="14">
        <f t="shared" si="484"/>
        <v>-0.59499999999999886</v>
      </c>
      <c r="T1431" s="12">
        <f t="shared" si="485"/>
        <v>-3331.9999999999936</v>
      </c>
      <c r="U1431" s="12">
        <f t="shared" si="486"/>
        <v>-59.499999999999886</v>
      </c>
      <c r="V1431" s="7"/>
      <c r="W1431">
        <v>175</v>
      </c>
      <c r="X1431" s="14">
        <f t="shared" si="487"/>
        <v>-21.45999999999998</v>
      </c>
      <c r="Y1431" s="12">
        <f t="shared" si="488"/>
        <v>-120175.99999999988</v>
      </c>
      <c r="Z1431" s="12">
        <f t="shared" si="489"/>
        <v>-2145.9999999999977</v>
      </c>
      <c r="AA1431" s="7"/>
      <c r="AB1431">
        <v>153</v>
      </c>
      <c r="AC1431" s="14">
        <f t="shared" si="490"/>
        <v>-40.325000000000017</v>
      </c>
      <c r="AD1431" s="12">
        <f t="shared" si="491"/>
        <v>-225820.00000000006</v>
      </c>
      <c r="AE1431" s="12">
        <f t="shared" si="492"/>
        <v>-4032.5000000000009</v>
      </c>
      <c r="AF1431" s="7"/>
      <c r="AG1431">
        <v>130</v>
      </c>
      <c r="AH1431" s="14">
        <f t="shared" si="493"/>
        <v>-60.19</v>
      </c>
      <c r="AI1431" s="12">
        <f t="shared" si="494"/>
        <v>-337064</v>
      </c>
      <c r="AJ1431" s="12">
        <f t="shared" si="495"/>
        <v>-6019</v>
      </c>
      <c r="AK1431" s="7"/>
      <c r="AL1431" s="12">
        <f t="shared" si="496"/>
        <v>-686391.99999999988</v>
      </c>
      <c r="AM1431" s="12">
        <f t="shared" si="497"/>
        <v>-12256.999999999998</v>
      </c>
    </row>
    <row r="1432" spans="1:39" x14ac:dyDescent="0.25">
      <c r="A1432" t="s">
        <v>410</v>
      </c>
      <c r="B1432" t="s">
        <v>1262</v>
      </c>
      <c r="C1432" t="s">
        <v>1420</v>
      </c>
      <c r="D1432">
        <v>2018</v>
      </c>
      <c r="E1432" t="s">
        <v>1422</v>
      </c>
      <c r="F1432">
        <v>2830</v>
      </c>
      <c r="G1432">
        <v>2060</v>
      </c>
      <c r="H1432" s="4" t="s">
        <v>365</v>
      </c>
      <c r="I1432">
        <v>2995</v>
      </c>
      <c r="J1432">
        <v>3.4</v>
      </c>
      <c r="K1432">
        <v>78</v>
      </c>
      <c r="L1432" s="30">
        <f t="shared" si="480"/>
        <v>74.489999999999995</v>
      </c>
      <c r="M1432" s="30">
        <f t="shared" si="481"/>
        <v>73.319999999999993</v>
      </c>
      <c r="N1432" s="30">
        <f t="shared" si="482"/>
        <v>72.150000000000006</v>
      </c>
      <c r="O1432" s="30">
        <f t="shared" si="483"/>
        <v>70.98</v>
      </c>
      <c r="P1432">
        <v>32</v>
      </c>
      <c r="Q1432" s="7"/>
      <c r="R1432">
        <v>199</v>
      </c>
      <c r="S1432" s="14">
        <f t="shared" si="484"/>
        <v>124.51</v>
      </c>
      <c r="T1432" s="12">
        <f t="shared" si="485"/>
        <v>398432</v>
      </c>
      <c r="U1432" s="12">
        <f t="shared" si="486"/>
        <v>12451</v>
      </c>
      <c r="V1432" s="7"/>
      <c r="W1432">
        <v>175</v>
      </c>
      <c r="X1432" s="14">
        <f t="shared" si="487"/>
        <v>101.68</v>
      </c>
      <c r="Y1432" s="12">
        <f t="shared" si="488"/>
        <v>325376</v>
      </c>
      <c r="Z1432" s="12">
        <f t="shared" si="489"/>
        <v>10168</v>
      </c>
      <c r="AA1432" s="7"/>
      <c r="AB1432">
        <v>153</v>
      </c>
      <c r="AC1432" s="14">
        <f t="shared" si="490"/>
        <v>80.849999999999994</v>
      </c>
      <c r="AD1432" s="12">
        <f t="shared" si="491"/>
        <v>258719.99999999997</v>
      </c>
      <c r="AE1432" s="12">
        <f t="shared" si="492"/>
        <v>8084.9999999999991</v>
      </c>
      <c r="AF1432" s="7"/>
      <c r="AG1432">
        <v>130</v>
      </c>
      <c r="AH1432" s="14">
        <f t="shared" si="493"/>
        <v>59.019999999999996</v>
      </c>
      <c r="AI1432" s="12">
        <f t="shared" si="494"/>
        <v>188864</v>
      </c>
      <c r="AJ1432" s="12">
        <f t="shared" si="495"/>
        <v>5902</v>
      </c>
      <c r="AK1432" s="7"/>
      <c r="AL1432" s="12">
        <f t="shared" si="496"/>
        <v>1171392</v>
      </c>
      <c r="AM1432" s="12">
        <f t="shared" si="497"/>
        <v>36606</v>
      </c>
    </row>
    <row r="1433" spans="1:39" x14ac:dyDescent="0.25">
      <c r="A1433" t="s">
        <v>1140</v>
      </c>
      <c r="B1433" t="s">
        <v>395</v>
      </c>
      <c r="C1433" t="s">
        <v>1418</v>
      </c>
      <c r="D1433">
        <v>2017</v>
      </c>
      <c r="E1433" t="s">
        <v>1419</v>
      </c>
      <c r="F1433">
        <v>3400</v>
      </c>
      <c r="G1433">
        <v>2060</v>
      </c>
      <c r="H1433" s="4" t="s">
        <v>14</v>
      </c>
      <c r="I1433">
        <v>2776</v>
      </c>
      <c r="J1433">
        <v>9.4</v>
      </c>
      <c r="K1433">
        <v>237</v>
      </c>
      <c r="L1433" s="30">
        <f t="shared" si="480"/>
        <v>226.33499999999998</v>
      </c>
      <c r="M1433" s="30">
        <f t="shared" si="481"/>
        <v>222.78</v>
      </c>
      <c r="N1433" s="30">
        <f t="shared" si="482"/>
        <v>219.22500000000002</v>
      </c>
      <c r="O1433" s="30">
        <f t="shared" si="483"/>
        <v>215.67000000000002</v>
      </c>
      <c r="P1433">
        <v>12</v>
      </c>
      <c r="Q1433" s="7"/>
      <c r="R1433">
        <v>199</v>
      </c>
      <c r="S1433" s="14">
        <f t="shared" si="484"/>
        <v>-27.33499999999998</v>
      </c>
      <c r="T1433" s="12">
        <f t="shared" si="485"/>
        <v>-32801.999999999978</v>
      </c>
      <c r="U1433" s="12">
        <f t="shared" si="486"/>
        <v>-2733.4999999999982</v>
      </c>
      <c r="V1433" s="7"/>
      <c r="W1433">
        <v>175</v>
      </c>
      <c r="X1433" s="14">
        <f t="shared" si="487"/>
        <v>-47.78</v>
      </c>
      <c r="Y1433" s="12">
        <f t="shared" si="488"/>
        <v>-57336</v>
      </c>
      <c r="Z1433" s="12">
        <f t="shared" si="489"/>
        <v>-4778</v>
      </c>
      <c r="AA1433" s="7"/>
      <c r="AB1433">
        <v>153</v>
      </c>
      <c r="AC1433" s="14">
        <f t="shared" si="490"/>
        <v>-66.225000000000023</v>
      </c>
      <c r="AD1433" s="12">
        <f t="shared" si="491"/>
        <v>-79470.000000000029</v>
      </c>
      <c r="AE1433" s="12">
        <f t="shared" si="492"/>
        <v>-6622.5000000000027</v>
      </c>
      <c r="AF1433" s="7"/>
      <c r="AG1433">
        <v>130</v>
      </c>
      <c r="AH1433" s="14">
        <f t="shared" si="493"/>
        <v>-85.670000000000016</v>
      </c>
      <c r="AI1433" s="12">
        <f t="shared" si="494"/>
        <v>-102804.00000000001</v>
      </c>
      <c r="AJ1433" s="12">
        <f t="shared" si="495"/>
        <v>-8567.0000000000018</v>
      </c>
      <c r="AK1433" s="7"/>
      <c r="AL1433" s="12">
        <f t="shared" si="496"/>
        <v>-272412.00000000006</v>
      </c>
      <c r="AM1433" s="12">
        <f t="shared" si="497"/>
        <v>-22701.000000000004</v>
      </c>
    </row>
    <row r="1434" spans="1:39" x14ac:dyDescent="0.25">
      <c r="A1434" t="s">
        <v>92</v>
      </c>
      <c r="B1434" t="s">
        <v>395</v>
      </c>
      <c r="C1434" t="s">
        <v>1399</v>
      </c>
      <c r="D1434">
        <v>2012</v>
      </c>
      <c r="E1434" t="s">
        <v>1423</v>
      </c>
      <c r="F1434">
        <v>3160</v>
      </c>
      <c r="G1434">
        <v>2062</v>
      </c>
      <c r="H1434" s="4" t="s">
        <v>14</v>
      </c>
      <c r="I1434">
        <v>2497</v>
      </c>
      <c r="J1434">
        <v>8.8000000000000007</v>
      </c>
      <c r="K1434">
        <v>232</v>
      </c>
      <c r="L1434" s="30">
        <f t="shared" si="480"/>
        <v>221.56</v>
      </c>
      <c r="M1434" s="30">
        <f t="shared" si="481"/>
        <v>218.07999999999998</v>
      </c>
      <c r="N1434" s="30">
        <f t="shared" si="482"/>
        <v>214.60000000000002</v>
      </c>
      <c r="O1434" s="30">
        <f t="shared" si="483"/>
        <v>211.12</v>
      </c>
      <c r="P1434">
        <v>720</v>
      </c>
      <c r="Q1434" s="7"/>
      <c r="R1434">
        <v>199</v>
      </c>
      <c r="S1434" s="14">
        <f t="shared" si="484"/>
        <v>-22.560000000000002</v>
      </c>
      <c r="T1434" s="12">
        <f t="shared" si="485"/>
        <v>-1624320</v>
      </c>
      <c r="U1434" s="12">
        <f t="shared" si="486"/>
        <v>-2256</v>
      </c>
      <c r="V1434" s="7"/>
      <c r="W1434">
        <v>175</v>
      </c>
      <c r="X1434" s="14">
        <f t="shared" si="487"/>
        <v>-43.079999999999984</v>
      </c>
      <c r="Y1434" s="12">
        <f t="shared" si="488"/>
        <v>-3101759.9999999986</v>
      </c>
      <c r="Z1434" s="12">
        <f t="shared" si="489"/>
        <v>-4307.9999999999982</v>
      </c>
      <c r="AA1434" s="7"/>
      <c r="AB1434">
        <v>153</v>
      </c>
      <c r="AC1434" s="14">
        <f t="shared" si="490"/>
        <v>-61.600000000000023</v>
      </c>
      <c r="AD1434" s="12">
        <f t="shared" si="491"/>
        <v>-4435200.0000000019</v>
      </c>
      <c r="AE1434" s="12">
        <f t="shared" si="492"/>
        <v>-6160.0000000000027</v>
      </c>
      <c r="AF1434" s="7"/>
      <c r="AG1434">
        <v>130</v>
      </c>
      <c r="AH1434" s="14">
        <f t="shared" si="493"/>
        <v>-81.12</v>
      </c>
      <c r="AI1434" s="12">
        <f t="shared" si="494"/>
        <v>-5840640</v>
      </c>
      <c r="AJ1434" s="12">
        <f t="shared" si="495"/>
        <v>-8112</v>
      </c>
      <c r="AK1434" s="7"/>
      <c r="AL1434" s="12">
        <f t="shared" si="496"/>
        <v>-15001920</v>
      </c>
      <c r="AM1434" s="12">
        <f t="shared" si="497"/>
        <v>-20836</v>
      </c>
    </row>
    <row r="1435" spans="1:39" x14ac:dyDescent="0.25">
      <c r="A1435" t="s">
        <v>113</v>
      </c>
      <c r="B1435" t="s">
        <v>395</v>
      </c>
      <c r="C1435" t="s">
        <v>926</v>
      </c>
      <c r="D1435">
        <v>2018</v>
      </c>
      <c r="E1435" t="s">
        <v>1424</v>
      </c>
      <c r="F1435">
        <v>3000</v>
      </c>
      <c r="G1435">
        <v>2063</v>
      </c>
      <c r="H1435" s="4" t="s">
        <v>14</v>
      </c>
      <c r="I1435">
        <v>1968</v>
      </c>
      <c r="J1435">
        <v>7.5</v>
      </c>
      <c r="K1435">
        <v>195</v>
      </c>
      <c r="L1435" s="30">
        <f t="shared" si="480"/>
        <v>186.22499999999999</v>
      </c>
      <c r="M1435" s="30">
        <f t="shared" si="481"/>
        <v>183.29999999999998</v>
      </c>
      <c r="N1435" s="30">
        <f t="shared" si="482"/>
        <v>180.375</v>
      </c>
      <c r="O1435" s="30">
        <f t="shared" si="483"/>
        <v>177.45000000000002</v>
      </c>
      <c r="P1435">
        <v>24</v>
      </c>
      <c r="Q1435" s="7"/>
      <c r="R1435">
        <v>199</v>
      </c>
      <c r="S1435" s="14">
        <f t="shared" si="484"/>
        <v>12.775000000000006</v>
      </c>
      <c r="T1435" s="12">
        <f t="shared" si="485"/>
        <v>30660.000000000015</v>
      </c>
      <c r="U1435" s="12">
        <f t="shared" si="486"/>
        <v>1277.5000000000007</v>
      </c>
      <c r="V1435" s="7"/>
      <c r="W1435">
        <v>175</v>
      </c>
      <c r="X1435" s="14">
        <f t="shared" si="487"/>
        <v>-8.2999999999999829</v>
      </c>
      <c r="Y1435" s="12">
        <f t="shared" si="488"/>
        <v>-19919.99999999996</v>
      </c>
      <c r="Z1435" s="12">
        <f t="shared" si="489"/>
        <v>-829.99999999999829</v>
      </c>
      <c r="AA1435" s="7"/>
      <c r="AB1435">
        <v>153</v>
      </c>
      <c r="AC1435" s="14">
        <f t="shared" si="490"/>
        <v>-27.375</v>
      </c>
      <c r="AD1435" s="12">
        <f t="shared" si="491"/>
        <v>-65700</v>
      </c>
      <c r="AE1435" s="12">
        <f t="shared" si="492"/>
        <v>-2737.5</v>
      </c>
      <c r="AF1435" s="7"/>
      <c r="AG1435">
        <v>130</v>
      </c>
      <c r="AH1435" s="14">
        <f t="shared" si="493"/>
        <v>-47.450000000000017</v>
      </c>
      <c r="AI1435" s="12">
        <f t="shared" si="494"/>
        <v>-113880.00000000004</v>
      </c>
      <c r="AJ1435" s="12">
        <f t="shared" si="495"/>
        <v>-4745.0000000000018</v>
      </c>
      <c r="AK1435" s="7"/>
      <c r="AL1435" s="12">
        <f t="shared" si="496"/>
        <v>-168840</v>
      </c>
      <c r="AM1435" s="12">
        <f t="shared" si="497"/>
        <v>-7035</v>
      </c>
    </row>
    <row r="1436" spans="1:39" x14ac:dyDescent="0.25">
      <c r="A1436" t="s">
        <v>113</v>
      </c>
      <c r="B1436" t="s">
        <v>395</v>
      </c>
      <c r="C1436" t="s">
        <v>926</v>
      </c>
      <c r="D1436">
        <v>2018</v>
      </c>
      <c r="E1436" t="s">
        <v>1425</v>
      </c>
      <c r="F1436">
        <v>3500</v>
      </c>
      <c r="G1436">
        <v>2063</v>
      </c>
      <c r="H1436" s="4" t="s">
        <v>14</v>
      </c>
      <c r="I1436">
        <v>1968</v>
      </c>
      <c r="J1436">
        <v>7.5</v>
      </c>
      <c r="K1436">
        <v>196</v>
      </c>
      <c r="L1436" s="30">
        <f t="shared" si="480"/>
        <v>187.17999999999998</v>
      </c>
      <c r="M1436" s="30">
        <f t="shared" si="481"/>
        <v>184.23999999999998</v>
      </c>
      <c r="N1436" s="30">
        <f t="shared" si="482"/>
        <v>181.3</v>
      </c>
      <c r="O1436" s="30">
        <f t="shared" si="483"/>
        <v>178.36</v>
      </c>
      <c r="P1436">
        <v>96</v>
      </c>
      <c r="Q1436" s="7"/>
      <c r="R1436">
        <v>199</v>
      </c>
      <c r="S1436" s="14">
        <f t="shared" si="484"/>
        <v>11.820000000000022</v>
      </c>
      <c r="T1436" s="12">
        <f t="shared" si="485"/>
        <v>113472.0000000002</v>
      </c>
      <c r="U1436" s="12">
        <f t="shared" si="486"/>
        <v>1182.000000000002</v>
      </c>
      <c r="V1436" s="7"/>
      <c r="W1436">
        <v>175</v>
      </c>
      <c r="X1436" s="14">
        <f t="shared" si="487"/>
        <v>-9.2399999999999807</v>
      </c>
      <c r="Y1436" s="12">
        <f t="shared" si="488"/>
        <v>-88703.999999999811</v>
      </c>
      <c r="Z1436" s="12">
        <f t="shared" si="489"/>
        <v>-923.99999999999807</v>
      </c>
      <c r="AA1436" s="7"/>
      <c r="AB1436">
        <v>153</v>
      </c>
      <c r="AC1436" s="14">
        <f t="shared" si="490"/>
        <v>-28.300000000000011</v>
      </c>
      <c r="AD1436" s="12">
        <f t="shared" si="491"/>
        <v>-271680.00000000012</v>
      </c>
      <c r="AE1436" s="12">
        <f t="shared" si="492"/>
        <v>-2830.0000000000014</v>
      </c>
      <c r="AF1436" s="7"/>
      <c r="AG1436">
        <v>130</v>
      </c>
      <c r="AH1436" s="14">
        <f t="shared" si="493"/>
        <v>-48.360000000000014</v>
      </c>
      <c r="AI1436" s="12">
        <f t="shared" si="494"/>
        <v>-464256.00000000012</v>
      </c>
      <c r="AJ1436" s="12">
        <f t="shared" si="495"/>
        <v>-4836.0000000000009</v>
      </c>
      <c r="AK1436" s="7"/>
      <c r="AL1436" s="12">
        <f t="shared" si="496"/>
        <v>-711167.99999999977</v>
      </c>
      <c r="AM1436" s="12">
        <f t="shared" si="497"/>
        <v>-7407.9999999999973</v>
      </c>
    </row>
    <row r="1437" spans="1:39" x14ac:dyDescent="0.25">
      <c r="A1437" t="s">
        <v>15</v>
      </c>
      <c r="B1437" t="s">
        <v>249</v>
      </c>
      <c r="C1437" t="s">
        <v>1371</v>
      </c>
      <c r="D1437">
        <v>2019</v>
      </c>
      <c r="E1437" t="s">
        <v>2101</v>
      </c>
      <c r="F1437">
        <v>2535</v>
      </c>
      <c r="G1437">
        <v>2065</v>
      </c>
      <c r="H1437" s="4" t="s">
        <v>10</v>
      </c>
      <c r="I1437">
        <v>3982</v>
      </c>
      <c r="J1437">
        <v>9</v>
      </c>
      <c r="K1437">
        <v>205</v>
      </c>
      <c r="L1437" s="30">
        <f t="shared" si="480"/>
        <v>195.77500000000001</v>
      </c>
      <c r="M1437" s="30">
        <f t="shared" si="481"/>
        <v>192.7</v>
      </c>
      <c r="N1437" s="30">
        <f t="shared" si="482"/>
        <v>189.625</v>
      </c>
      <c r="O1437" s="30">
        <f t="shared" si="483"/>
        <v>186.55</v>
      </c>
      <c r="P1437">
        <v>4</v>
      </c>
      <c r="Q1437" s="7"/>
      <c r="R1437">
        <v>199</v>
      </c>
      <c r="S1437" s="14">
        <f t="shared" si="484"/>
        <v>3.2249999999999943</v>
      </c>
      <c r="T1437" s="12">
        <f t="shared" si="485"/>
        <v>1289.9999999999977</v>
      </c>
      <c r="U1437" s="12">
        <f t="shared" si="486"/>
        <v>322.49999999999943</v>
      </c>
      <c r="V1437" s="7"/>
      <c r="W1437">
        <v>175</v>
      </c>
      <c r="X1437" s="14">
        <f t="shared" si="487"/>
        <v>-17.699999999999989</v>
      </c>
      <c r="Y1437" s="12">
        <f t="shared" si="488"/>
        <v>-7079.9999999999955</v>
      </c>
      <c r="Z1437" s="12">
        <f t="shared" si="489"/>
        <v>-1769.9999999999989</v>
      </c>
      <c r="AA1437" s="7"/>
      <c r="AB1437">
        <v>153</v>
      </c>
      <c r="AC1437" s="14">
        <f t="shared" si="490"/>
        <v>-36.625</v>
      </c>
      <c r="AD1437" s="12">
        <f t="shared" si="491"/>
        <v>-14650</v>
      </c>
      <c r="AE1437" s="12">
        <f t="shared" si="492"/>
        <v>-3662.5</v>
      </c>
      <c r="AF1437" s="7"/>
      <c r="AG1437">
        <v>130</v>
      </c>
      <c r="AH1437" s="14">
        <f t="shared" si="493"/>
        <v>-56.550000000000011</v>
      </c>
      <c r="AI1437" s="12">
        <f t="shared" si="494"/>
        <v>-22620.000000000004</v>
      </c>
      <c r="AJ1437" s="12">
        <f t="shared" si="495"/>
        <v>-5655.0000000000009</v>
      </c>
      <c r="AK1437" s="7"/>
      <c r="AL1437" s="12">
        <f t="shared" si="496"/>
        <v>-43059.999999999993</v>
      </c>
      <c r="AM1437" s="12">
        <f t="shared" si="497"/>
        <v>-10764.999999999998</v>
      </c>
    </row>
    <row r="1438" spans="1:39" x14ac:dyDescent="0.25">
      <c r="A1438" t="s">
        <v>61</v>
      </c>
      <c r="B1438" t="s">
        <v>48</v>
      </c>
      <c r="C1438" t="s">
        <v>883</v>
      </c>
      <c r="D1438">
        <v>2016</v>
      </c>
      <c r="E1438" t="s">
        <v>1428</v>
      </c>
      <c r="F1438">
        <v>3200</v>
      </c>
      <c r="G1438">
        <v>2065</v>
      </c>
      <c r="H1438" s="4" t="s">
        <v>14</v>
      </c>
      <c r="I1438">
        <v>3198</v>
      </c>
      <c r="J1438">
        <v>9.6999999999999993</v>
      </c>
      <c r="K1438">
        <v>256</v>
      </c>
      <c r="L1438" s="30">
        <f t="shared" si="480"/>
        <v>244.48</v>
      </c>
      <c r="M1438" s="30">
        <f t="shared" si="481"/>
        <v>240.64</v>
      </c>
      <c r="N1438" s="30">
        <f t="shared" si="482"/>
        <v>236.8</v>
      </c>
      <c r="O1438" s="30">
        <f t="shared" si="483"/>
        <v>232.96</v>
      </c>
      <c r="P1438">
        <v>58</v>
      </c>
      <c r="Q1438" s="7"/>
      <c r="R1438">
        <v>199</v>
      </c>
      <c r="S1438" s="14">
        <f t="shared" si="484"/>
        <v>-45.47999999999999</v>
      </c>
      <c r="T1438" s="12">
        <f t="shared" si="485"/>
        <v>-263783.99999999994</v>
      </c>
      <c r="U1438" s="12">
        <f t="shared" si="486"/>
        <v>-4547.9999999999991</v>
      </c>
      <c r="V1438" s="7"/>
      <c r="W1438">
        <v>175</v>
      </c>
      <c r="X1438" s="14">
        <f t="shared" si="487"/>
        <v>-65.639999999999986</v>
      </c>
      <c r="Y1438" s="12">
        <f t="shared" si="488"/>
        <v>-380711.99999999988</v>
      </c>
      <c r="Z1438" s="12">
        <f t="shared" si="489"/>
        <v>-6563.9999999999982</v>
      </c>
      <c r="AA1438" s="7"/>
      <c r="AB1438">
        <v>153</v>
      </c>
      <c r="AC1438" s="14">
        <f t="shared" si="490"/>
        <v>-83.800000000000011</v>
      </c>
      <c r="AD1438" s="12">
        <f t="shared" si="491"/>
        <v>-486040.00000000006</v>
      </c>
      <c r="AE1438" s="12">
        <f t="shared" si="492"/>
        <v>-8380.0000000000018</v>
      </c>
      <c r="AF1438" s="7"/>
      <c r="AG1438">
        <v>130</v>
      </c>
      <c r="AH1438" s="14">
        <f t="shared" si="493"/>
        <v>-102.96000000000001</v>
      </c>
      <c r="AI1438" s="12">
        <f t="shared" si="494"/>
        <v>-597168</v>
      </c>
      <c r="AJ1438" s="12">
        <f t="shared" si="495"/>
        <v>-10296</v>
      </c>
      <c r="AK1438" s="7"/>
      <c r="AL1438" s="12">
        <f t="shared" si="496"/>
        <v>-1727704</v>
      </c>
      <c r="AM1438" s="12">
        <f t="shared" si="497"/>
        <v>-29788</v>
      </c>
    </row>
    <row r="1439" spans="1:39" x14ac:dyDescent="0.25">
      <c r="A1439" t="s">
        <v>58</v>
      </c>
      <c r="B1439" t="s">
        <v>48</v>
      </c>
      <c r="C1439" t="s">
        <v>461</v>
      </c>
      <c r="D1439">
        <v>2017</v>
      </c>
      <c r="E1439" t="s">
        <v>1429</v>
      </c>
      <c r="F1439">
        <v>3050</v>
      </c>
      <c r="G1439">
        <v>2065</v>
      </c>
      <c r="H1439" s="4" t="s">
        <v>14</v>
      </c>
      <c r="I1439">
        <v>2755</v>
      </c>
      <c r="J1439">
        <v>8.5</v>
      </c>
      <c r="K1439">
        <v>221</v>
      </c>
      <c r="L1439" s="30">
        <f t="shared" si="480"/>
        <v>211.05499999999998</v>
      </c>
      <c r="M1439" s="30">
        <f t="shared" si="481"/>
        <v>207.73999999999998</v>
      </c>
      <c r="N1439" s="30">
        <f t="shared" si="482"/>
        <v>204.42500000000001</v>
      </c>
      <c r="O1439" s="30">
        <f t="shared" si="483"/>
        <v>201.11</v>
      </c>
      <c r="P1439">
        <v>2</v>
      </c>
      <c r="Q1439" s="7"/>
      <c r="R1439">
        <v>199</v>
      </c>
      <c r="S1439" s="14">
        <f t="shared" si="484"/>
        <v>-12.054999999999978</v>
      </c>
      <c r="T1439" s="12">
        <f t="shared" si="485"/>
        <v>-2410.9999999999955</v>
      </c>
      <c r="U1439" s="12">
        <f t="shared" si="486"/>
        <v>-1205.4999999999977</v>
      </c>
      <c r="V1439" s="7"/>
      <c r="W1439">
        <v>175</v>
      </c>
      <c r="X1439" s="14">
        <f t="shared" si="487"/>
        <v>-32.739999999999981</v>
      </c>
      <c r="Y1439" s="12">
        <f t="shared" si="488"/>
        <v>-6547.9999999999964</v>
      </c>
      <c r="Z1439" s="12">
        <f t="shared" si="489"/>
        <v>-3273.9999999999982</v>
      </c>
      <c r="AA1439" s="7"/>
      <c r="AB1439">
        <v>153</v>
      </c>
      <c r="AC1439" s="14">
        <f t="shared" si="490"/>
        <v>-51.425000000000011</v>
      </c>
      <c r="AD1439" s="12">
        <f t="shared" si="491"/>
        <v>-10285.000000000002</v>
      </c>
      <c r="AE1439" s="12">
        <f t="shared" si="492"/>
        <v>-5142.5000000000009</v>
      </c>
      <c r="AF1439" s="7"/>
      <c r="AG1439">
        <v>130</v>
      </c>
      <c r="AH1439" s="14">
        <f t="shared" si="493"/>
        <v>-71.110000000000014</v>
      </c>
      <c r="AI1439" s="12">
        <f t="shared" si="494"/>
        <v>-14222.000000000004</v>
      </c>
      <c r="AJ1439" s="12">
        <f t="shared" si="495"/>
        <v>-7111.0000000000018</v>
      </c>
      <c r="AK1439" s="7"/>
      <c r="AL1439" s="12">
        <f t="shared" si="496"/>
        <v>-33466</v>
      </c>
      <c r="AM1439" s="12">
        <f t="shared" si="497"/>
        <v>-16733</v>
      </c>
    </row>
    <row r="1440" spans="1:39" x14ac:dyDescent="0.25">
      <c r="A1440" t="s">
        <v>192</v>
      </c>
      <c r="B1440" t="s">
        <v>1262</v>
      </c>
      <c r="C1440" t="s">
        <v>1426</v>
      </c>
      <c r="D1440">
        <v>2014</v>
      </c>
      <c r="E1440" t="s">
        <v>1427</v>
      </c>
      <c r="F1440">
        <v>2780</v>
      </c>
      <c r="G1440">
        <v>2065</v>
      </c>
      <c r="H1440" s="4" t="s">
        <v>14</v>
      </c>
      <c r="I1440">
        <v>2993</v>
      </c>
      <c r="J1440">
        <v>6</v>
      </c>
      <c r="K1440">
        <v>157</v>
      </c>
      <c r="L1440" s="30">
        <f t="shared" si="480"/>
        <v>149.935</v>
      </c>
      <c r="M1440" s="30">
        <f t="shared" si="481"/>
        <v>147.57999999999998</v>
      </c>
      <c r="N1440" s="30">
        <f t="shared" si="482"/>
        <v>145.22499999999999</v>
      </c>
      <c r="O1440" s="30">
        <f t="shared" si="483"/>
        <v>142.87</v>
      </c>
      <c r="P1440">
        <v>6</v>
      </c>
      <c r="Q1440" s="7"/>
      <c r="R1440">
        <v>199</v>
      </c>
      <c r="S1440" s="14">
        <f t="shared" si="484"/>
        <v>49.064999999999998</v>
      </c>
      <c r="T1440" s="12">
        <f t="shared" si="485"/>
        <v>29439</v>
      </c>
      <c r="U1440" s="12">
        <f t="shared" si="486"/>
        <v>4906.5</v>
      </c>
      <c r="V1440" s="7"/>
      <c r="W1440">
        <v>175</v>
      </c>
      <c r="X1440" s="14">
        <f t="shared" si="487"/>
        <v>27.420000000000016</v>
      </c>
      <c r="Y1440" s="12">
        <f t="shared" si="488"/>
        <v>16452.000000000011</v>
      </c>
      <c r="Z1440" s="12">
        <f t="shared" si="489"/>
        <v>2742.0000000000018</v>
      </c>
      <c r="AA1440" s="7"/>
      <c r="AB1440">
        <v>153</v>
      </c>
      <c r="AC1440" s="14">
        <f t="shared" si="490"/>
        <v>7.7750000000000057</v>
      </c>
      <c r="AD1440" s="12">
        <f t="shared" si="491"/>
        <v>4665.0000000000036</v>
      </c>
      <c r="AE1440" s="12">
        <f t="shared" si="492"/>
        <v>777.50000000000057</v>
      </c>
      <c r="AF1440" s="7"/>
      <c r="AG1440">
        <v>130</v>
      </c>
      <c r="AH1440" s="14">
        <f t="shared" si="493"/>
        <v>-12.870000000000005</v>
      </c>
      <c r="AI1440" s="12">
        <f t="shared" si="494"/>
        <v>-7722.0000000000027</v>
      </c>
      <c r="AJ1440" s="12">
        <f t="shared" si="495"/>
        <v>-1287.0000000000005</v>
      </c>
      <c r="AK1440" s="7"/>
      <c r="AL1440" s="12">
        <f t="shared" si="496"/>
        <v>42834.000000000015</v>
      </c>
      <c r="AM1440" s="12">
        <f t="shared" si="497"/>
        <v>7139.0000000000027</v>
      </c>
    </row>
    <row r="1441" spans="1:39" x14ac:dyDescent="0.25">
      <c r="A1441" t="s">
        <v>49</v>
      </c>
      <c r="B1441" t="s">
        <v>48</v>
      </c>
      <c r="C1441" t="s">
        <v>758</v>
      </c>
      <c r="D1441">
        <v>2017</v>
      </c>
      <c r="E1441" t="s">
        <v>1430</v>
      </c>
      <c r="F1441">
        <v>3150</v>
      </c>
      <c r="G1441">
        <v>2066</v>
      </c>
      <c r="H1441" s="4" t="s">
        <v>14</v>
      </c>
      <c r="I1441">
        <v>2776</v>
      </c>
      <c r="J1441">
        <v>8.6999999999999993</v>
      </c>
      <c r="K1441">
        <v>227</v>
      </c>
      <c r="L1441" s="30">
        <f t="shared" si="480"/>
        <v>216.785</v>
      </c>
      <c r="M1441" s="30">
        <f t="shared" si="481"/>
        <v>213.38</v>
      </c>
      <c r="N1441" s="30">
        <f t="shared" si="482"/>
        <v>209.97500000000002</v>
      </c>
      <c r="O1441" s="30">
        <f t="shared" si="483"/>
        <v>206.57</v>
      </c>
      <c r="P1441">
        <v>6</v>
      </c>
      <c r="Q1441" s="7"/>
      <c r="R1441">
        <v>199</v>
      </c>
      <c r="S1441" s="14">
        <f t="shared" si="484"/>
        <v>-17.784999999999997</v>
      </c>
      <c r="T1441" s="12">
        <f t="shared" si="485"/>
        <v>-10670.999999999998</v>
      </c>
      <c r="U1441" s="12">
        <f t="shared" si="486"/>
        <v>-1778.4999999999998</v>
      </c>
      <c r="V1441" s="7"/>
      <c r="W1441">
        <v>175</v>
      </c>
      <c r="X1441" s="14">
        <f t="shared" si="487"/>
        <v>-38.379999999999995</v>
      </c>
      <c r="Y1441" s="12">
        <f t="shared" si="488"/>
        <v>-23027.999999999996</v>
      </c>
      <c r="Z1441" s="12">
        <f t="shared" si="489"/>
        <v>-3837.9999999999995</v>
      </c>
      <c r="AA1441" s="7"/>
      <c r="AB1441">
        <v>153</v>
      </c>
      <c r="AC1441" s="14">
        <f t="shared" si="490"/>
        <v>-56.975000000000023</v>
      </c>
      <c r="AD1441" s="12">
        <f t="shared" si="491"/>
        <v>-34185.000000000015</v>
      </c>
      <c r="AE1441" s="12">
        <f t="shared" si="492"/>
        <v>-5697.5000000000027</v>
      </c>
      <c r="AF1441" s="7"/>
      <c r="AG1441">
        <v>130</v>
      </c>
      <c r="AH1441" s="14">
        <f t="shared" si="493"/>
        <v>-76.569999999999993</v>
      </c>
      <c r="AI1441" s="12">
        <f t="shared" si="494"/>
        <v>-45941.999999999993</v>
      </c>
      <c r="AJ1441" s="12">
        <f t="shared" si="495"/>
        <v>-7656.9999999999991</v>
      </c>
      <c r="AK1441" s="7"/>
      <c r="AL1441" s="12">
        <f t="shared" si="496"/>
        <v>-113826</v>
      </c>
      <c r="AM1441" s="12">
        <f t="shared" si="497"/>
        <v>-18971</v>
      </c>
    </row>
    <row r="1442" spans="1:39" x14ac:dyDescent="0.25">
      <c r="A1442" t="s">
        <v>49</v>
      </c>
      <c r="B1442" t="s">
        <v>48</v>
      </c>
      <c r="C1442" t="s">
        <v>758</v>
      </c>
      <c r="D1442">
        <v>2018</v>
      </c>
      <c r="E1442" t="s">
        <v>1431</v>
      </c>
      <c r="F1442">
        <v>3150</v>
      </c>
      <c r="G1442">
        <v>2066</v>
      </c>
      <c r="H1442" s="4" t="s">
        <v>14</v>
      </c>
      <c r="I1442">
        <v>2776</v>
      </c>
      <c r="J1442">
        <v>8.6999999999999993</v>
      </c>
      <c r="K1442">
        <v>227</v>
      </c>
      <c r="L1442" s="30">
        <f t="shared" si="480"/>
        <v>216.785</v>
      </c>
      <c r="M1442" s="30">
        <f t="shared" si="481"/>
        <v>213.38</v>
      </c>
      <c r="N1442" s="30">
        <f t="shared" si="482"/>
        <v>209.97500000000002</v>
      </c>
      <c r="O1442" s="30">
        <f t="shared" si="483"/>
        <v>206.57</v>
      </c>
      <c r="P1442">
        <v>1450</v>
      </c>
      <c r="Q1442" s="7"/>
      <c r="R1442">
        <v>199</v>
      </c>
      <c r="S1442" s="14">
        <f t="shared" si="484"/>
        <v>-17.784999999999997</v>
      </c>
      <c r="T1442" s="12">
        <f t="shared" si="485"/>
        <v>-2578824.9999999995</v>
      </c>
      <c r="U1442" s="12">
        <f t="shared" si="486"/>
        <v>-1778.4999999999998</v>
      </c>
      <c r="V1442" s="7"/>
      <c r="W1442">
        <v>175</v>
      </c>
      <c r="X1442" s="14">
        <f t="shared" si="487"/>
        <v>-38.379999999999995</v>
      </c>
      <c r="Y1442" s="12">
        <f t="shared" si="488"/>
        <v>-5565099.9999999991</v>
      </c>
      <c r="Z1442" s="12">
        <f t="shared" si="489"/>
        <v>-3837.9999999999995</v>
      </c>
      <c r="AA1442" s="7"/>
      <c r="AB1442">
        <v>153</v>
      </c>
      <c r="AC1442" s="14">
        <f t="shared" si="490"/>
        <v>-56.975000000000023</v>
      </c>
      <c r="AD1442" s="12">
        <f t="shared" si="491"/>
        <v>-8261375.0000000028</v>
      </c>
      <c r="AE1442" s="12">
        <f t="shared" si="492"/>
        <v>-5697.5000000000018</v>
      </c>
      <c r="AF1442" s="7"/>
      <c r="AG1442">
        <v>130</v>
      </c>
      <c r="AH1442" s="14">
        <f t="shared" si="493"/>
        <v>-76.569999999999993</v>
      </c>
      <c r="AI1442" s="12">
        <f t="shared" si="494"/>
        <v>-11102649.999999998</v>
      </c>
      <c r="AJ1442" s="12">
        <f t="shared" si="495"/>
        <v>-7656.9999999999991</v>
      </c>
      <c r="AK1442" s="7"/>
      <c r="AL1442" s="12">
        <f t="shared" si="496"/>
        <v>-27507950</v>
      </c>
      <c r="AM1442" s="12">
        <f t="shared" si="497"/>
        <v>-18971</v>
      </c>
    </row>
    <row r="1443" spans="1:39" x14ac:dyDescent="0.25">
      <c r="A1443" t="s">
        <v>49</v>
      </c>
      <c r="B1443" t="s">
        <v>48</v>
      </c>
      <c r="C1443" t="s">
        <v>758</v>
      </c>
      <c r="D1443">
        <v>2019</v>
      </c>
      <c r="E1443" t="s">
        <v>2102</v>
      </c>
      <c r="F1443">
        <v>3150</v>
      </c>
      <c r="G1443">
        <v>2066</v>
      </c>
      <c r="H1443" s="4" t="s">
        <v>14</v>
      </c>
      <c r="I1443">
        <v>2776</v>
      </c>
      <c r="J1443">
        <v>8.6999999999999993</v>
      </c>
      <c r="K1443">
        <v>227</v>
      </c>
      <c r="L1443" s="30">
        <f t="shared" si="480"/>
        <v>216.785</v>
      </c>
      <c r="M1443" s="30">
        <f t="shared" si="481"/>
        <v>213.38</v>
      </c>
      <c r="N1443" s="30">
        <f t="shared" si="482"/>
        <v>209.97500000000002</v>
      </c>
      <c r="O1443" s="30">
        <f t="shared" si="483"/>
        <v>206.57</v>
      </c>
      <c r="P1443">
        <v>220</v>
      </c>
      <c r="Q1443" s="7"/>
      <c r="R1443">
        <v>199</v>
      </c>
      <c r="S1443" s="14">
        <f t="shared" si="484"/>
        <v>-17.784999999999997</v>
      </c>
      <c r="T1443" s="12">
        <f t="shared" si="485"/>
        <v>-391269.99999999994</v>
      </c>
      <c r="U1443" s="12">
        <f t="shared" si="486"/>
        <v>-1778.4999999999998</v>
      </c>
      <c r="V1443" s="7"/>
      <c r="W1443">
        <v>175</v>
      </c>
      <c r="X1443" s="14">
        <f t="shared" si="487"/>
        <v>-38.379999999999995</v>
      </c>
      <c r="Y1443" s="12">
        <f t="shared" si="488"/>
        <v>-844359.99999999988</v>
      </c>
      <c r="Z1443" s="12">
        <f t="shared" si="489"/>
        <v>-3837.9999999999995</v>
      </c>
      <c r="AA1443" s="7"/>
      <c r="AB1443">
        <v>153</v>
      </c>
      <c r="AC1443" s="14">
        <f t="shared" si="490"/>
        <v>-56.975000000000023</v>
      </c>
      <c r="AD1443" s="12">
        <f t="shared" si="491"/>
        <v>-1253450.0000000005</v>
      </c>
      <c r="AE1443" s="12">
        <f t="shared" si="492"/>
        <v>-5697.5000000000018</v>
      </c>
      <c r="AF1443" s="7"/>
      <c r="AG1443">
        <v>130</v>
      </c>
      <c r="AH1443" s="14">
        <f t="shared" si="493"/>
        <v>-76.569999999999993</v>
      </c>
      <c r="AI1443" s="12">
        <f t="shared" si="494"/>
        <v>-1684539.9999999998</v>
      </c>
      <c r="AJ1443" s="12">
        <f t="shared" si="495"/>
        <v>-7656.9999999999991</v>
      </c>
      <c r="AK1443" s="7"/>
      <c r="AL1443" s="12">
        <f t="shared" si="496"/>
        <v>-4173620</v>
      </c>
      <c r="AM1443" s="12">
        <f t="shared" si="497"/>
        <v>-18971</v>
      </c>
    </row>
    <row r="1444" spans="1:39" x14ac:dyDescent="0.25">
      <c r="A1444" t="s">
        <v>410</v>
      </c>
      <c r="B1444" t="s">
        <v>902</v>
      </c>
      <c r="C1444" t="s">
        <v>1198</v>
      </c>
      <c r="D1444">
        <v>2019</v>
      </c>
      <c r="E1444" t="s">
        <v>2103</v>
      </c>
      <c r="F1444">
        <v>2585</v>
      </c>
      <c r="G1444">
        <v>2070</v>
      </c>
      <c r="H1444" s="4" t="s">
        <v>10</v>
      </c>
      <c r="I1444">
        <v>3996</v>
      </c>
      <c r="J1444">
        <v>10.3</v>
      </c>
      <c r="K1444">
        <v>235</v>
      </c>
      <c r="L1444" s="30">
        <f t="shared" si="480"/>
        <v>224.42499999999998</v>
      </c>
      <c r="M1444" s="30">
        <f t="shared" si="481"/>
        <v>220.89999999999998</v>
      </c>
      <c r="N1444" s="30">
        <f t="shared" si="482"/>
        <v>217.375</v>
      </c>
      <c r="O1444" s="30">
        <f t="shared" si="483"/>
        <v>213.85</v>
      </c>
      <c r="P1444">
        <v>2</v>
      </c>
      <c r="Q1444" s="7"/>
      <c r="R1444">
        <v>199</v>
      </c>
      <c r="S1444" s="14">
        <f t="shared" si="484"/>
        <v>-25.424999999999983</v>
      </c>
      <c r="T1444" s="12">
        <f t="shared" si="485"/>
        <v>-5084.9999999999964</v>
      </c>
      <c r="U1444" s="12">
        <f t="shared" si="486"/>
        <v>-2542.4999999999982</v>
      </c>
      <c r="V1444" s="7"/>
      <c r="W1444">
        <v>175</v>
      </c>
      <c r="X1444" s="14">
        <f t="shared" si="487"/>
        <v>-45.899999999999977</v>
      </c>
      <c r="Y1444" s="12">
        <f t="shared" si="488"/>
        <v>-9179.9999999999964</v>
      </c>
      <c r="Z1444" s="12">
        <f t="shared" si="489"/>
        <v>-4589.9999999999982</v>
      </c>
      <c r="AA1444" s="7"/>
      <c r="AB1444">
        <v>153</v>
      </c>
      <c r="AC1444" s="14">
        <f t="shared" si="490"/>
        <v>-64.375</v>
      </c>
      <c r="AD1444" s="12">
        <f t="shared" si="491"/>
        <v>-12875</v>
      </c>
      <c r="AE1444" s="12">
        <f t="shared" si="492"/>
        <v>-6437.5</v>
      </c>
      <c r="AF1444" s="7"/>
      <c r="AG1444">
        <v>130</v>
      </c>
      <c r="AH1444" s="14">
        <f t="shared" si="493"/>
        <v>-83.85</v>
      </c>
      <c r="AI1444" s="12">
        <f t="shared" si="494"/>
        <v>-16770</v>
      </c>
      <c r="AJ1444" s="12">
        <f t="shared" si="495"/>
        <v>-8385</v>
      </c>
      <c r="AK1444" s="7"/>
      <c r="AL1444" s="12">
        <f t="shared" si="496"/>
        <v>-43910</v>
      </c>
      <c r="AM1444" s="12">
        <f t="shared" si="497"/>
        <v>-21955</v>
      </c>
    </row>
    <row r="1445" spans="1:39" x14ac:dyDescent="0.25">
      <c r="A1445" t="s">
        <v>596</v>
      </c>
      <c r="B1445" t="s">
        <v>782</v>
      </c>
      <c r="C1445" t="s">
        <v>995</v>
      </c>
      <c r="D1445">
        <v>2019</v>
      </c>
      <c r="E1445" t="s">
        <v>2104</v>
      </c>
      <c r="F1445">
        <v>2550</v>
      </c>
      <c r="G1445">
        <v>2070</v>
      </c>
      <c r="H1445" s="4" t="s">
        <v>10</v>
      </c>
      <c r="I1445">
        <v>5000</v>
      </c>
      <c r="J1445">
        <v>11.9</v>
      </c>
      <c r="K1445">
        <v>272</v>
      </c>
      <c r="L1445" s="30">
        <f t="shared" si="480"/>
        <v>259.76</v>
      </c>
      <c r="M1445" s="30">
        <f t="shared" si="481"/>
        <v>255.67999999999998</v>
      </c>
      <c r="N1445" s="30">
        <f t="shared" si="482"/>
        <v>251.60000000000002</v>
      </c>
      <c r="O1445" s="30">
        <f t="shared" si="483"/>
        <v>247.52</v>
      </c>
      <c r="P1445">
        <v>46</v>
      </c>
      <c r="Q1445" s="7"/>
      <c r="R1445">
        <v>199</v>
      </c>
      <c r="S1445" s="14">
        <f t="shared" si="484"/>
        <v>-60.759999999999991</v>
      </c>
      <c r="T1445" s="12">
        <f t="shared" si="485"/>
        <v>-279495.99999999994</v>
      </c>
      <c r="U1445" s="12">
        <f t="shared" si="486"/>
        <v>-6075.9999999999991</v>
      </c>
      <c r="V1445" s="7"/>
      <c r="W1445">
        <v>175</v>
      </c>
      <c r="X1445" s="14">
        <f t="shared" si="487"/>
        <v>-80.679999999999978</v>
      </c>
      <c r="Y1445" s="12">
        <f t="shared" si="488"/>
        <v>-371127.99999999988</v>
      </c>
      <c r="Z1445" s="12">
        <f t="shared" si="489"/>
        <v>-8067.9999999999973</v>
      </c>
      <c r="AA1445" s="7"/>
      <c r="AB1445">
        <v>153</v>
      </c>
      <c r="AC1445" s="14">
        <f t="shared" si="490"/>
        <v>-98.600000000000023</v>
      </c>
      <c r="AD1445" s="12">
        <f t="shared" si="491"/>
        <v>-453560.00000000012</v>
      </c>
      <c r="AE1445" s="12">
        <f t="shared" si="492"/>
        <v>-9860.0000000000018</v>
      </c>
      <c r="AF1445" s="7"/>
      <c r="AG1445">
        <v>130</v>
      </c>
      <c r="AH1445" s="14">
        <f t="shared" si="493"/>
        <v>-117.52000000000001</v>
      </c>
      <c r="AI1445" s="12">
        <f t="shared" si="494"/>
        <v>-540592</v>
      </c>
      <c r="AJ1445" s="12">
        <f t="shared" si="495"/>
        <v>-11752</v>
      </c>
      <c r="AK1445" s="7"/>
      <c r="AL1445" s="12">
        <f t="shared" si="496"/>
        <v>-1644776</v>
      </c>
      <c r="AM1445" s="12">
        <f t="shared" si="497"/>
        <v>-35756</v>
      </c>
    </row>
    <row r="1446" spans="1:39" x14ac:dyDescent="0.25">
      <c r="A1446" t="s">
        <v>76</v>
      </c>
      <c r="B1446" t="s">
        <v>666</v>
      </c>
      <c r="C1446" t="s">
        <v>1230</v>
      </c>
      <c r="D1446">
        <v>2017</v>
      </c>
      <c r="E1446" t="s">
        <v>1434</v>
      </c>
      <c r="F1446">
        <v>2715</v>
      </c>
      <c r="G1446">
        <v>2070</v>
      </c>
      <c r="H1446" s="4" t="s">
        <v>10</v>
      </c>
      <c r="I1446">
        <v>3498</v>
      </c>
      <c r="J1446">
        <v>10.1</v>
      </c>
      <c r="K1446">
        <v>234</v>
      </c>
      <c r="L1446" s="30">
        <f t="shared" si="480"/>
        <v>223.47</v>
      </c>
      <c r="M1446" s="30">
        <f t="shared" si="481"/>
        <v>219.95999999999998</v>
      </c>
      <c r="N1446" s="30">
        <f t="shared" si="482"/>
        <v>216.45000000000002</v>
      </c>
      <c r="O1446" s="30">
        <f t="shared" si="483"/>
        <v>212.94</v>
      </c>
      <c r="P1446">
        <v>248</v>
      </c>
      <c r="Q1446" s="7"/>
      <c r="R1446">
        <v>199</v>
      </c>
      <c r="S1446" s="14">
        <f t="shared" si="484"/>
        <v>-24.47</v>
      </c>
      <c r="T1446" s="12">
        <f t="shared" si="485"/>
        <v>-606856</v>
      </c>
      <c r="U1446" s="12">
        <f t="shared" si="486"/>
        <v>-2447</v>
      </c>
      <c r="V1446" s="7"/>
      <c r="W1446">
        <v>175</v>
      </c>
      <c r="X1446" s="14">
        <f t="shared" si="487"/>
        <v>-44.95999999999998</v>
      </c>
      <c r="Y1446" s="12">
        <f t="shared" si="488"/>
        <v>-1115007.9999999995</v>
      </c>
      <c r="Z1446" s="12">
        <f t="shared" si="489"/>
        <v>-4495.9999999999982</v>
      </c>
      <c r="AA1446" s="7"/>
      <c r="AB1446">
        <v>153</v>
      </c>
      <c r="AC1446" s="14">
        <f t="shared" si="490"/>
        <v>-63.450000000000017</v>
      </c>
      <c r="AD1446" s="12">
        <f t="shared" si="491"/>
        <v>-1573560.0000000005</v>
      </c>
      <c r="AE1446" s="12">
        <f t="shared" si="492"/>
        <v>-6345.0000000000018</v>
      </c>
      <c r="AF1446" s="7"/>
      <c r="AG1446">
        <v>130</v>
      </c>
      <c r="AH1446" s="14">
        <f t="shared" si="493"/>
        <v>-82.94</v>
      </c>
      <c r="AI1446" s="12">
        <f t="shared" si="494"/>
        <v>-2056912</v>
      </c>
      <c r="AJ1446" s="12">
        <f t="shared" si="495"/>
        <v>-8294</v>
      </c>
      <c r="AK1446" s="7"/>
      <c r="AL1446" s="12">
        <f t="shared" si="496"/>
        <v>-5352336</v>
      </c>
      <c r="AM1446" s="12">
        <f t="shared" si="497"/>
        <v>-21582</v>
      </c>
    </row>
    <row r="1447" spans="1:39" x14ac:dyDescent="0.25">
      <c r="A1447" t="s">
        <v>192</v>
      </c>
      <c r="B1447" t="s">
        <v>1262</v>
      </c>
      <c r="C1447" t="s">
        <v>1393</v>
      </c>
      <c r="D1447">
        <v>2013</v>
      </c>
      <c r="E1447" t="s">
        <v>1432</v>
      </c>
      <c r="F1447">
        <v>2780</v>
      </c>
      <c r="G1447">
        <v>2070</v>
      </c>
      <c r="H1447" s="4" t="s">
        <v>14</v>
      </c>
      <c r="I1447">
        <v>2993</v>
      </c>
      <c r="J1447">
        <v>6.2</v>
      </c>
      <c r="K1447">
        <v>162</v>
      </c>
      <c r="L1447" s="30">
        <f t="shared" si="480"/>
        <v>154.70999999999998</v>
      </c>
      <c r="M1447" s="30">
        <f t="shared" si="481"/>
        <v>152.28</v>
      </c>
      <c r="N1447" s="30">
        <f t="shared" si="482"/>
        <v>149.85</v>
      </c>
      <c r="O1447" s="30">
        <f t="shared" si="483"/>
        <v>147.42000000000002</v>
      </c>
      <c r="P1447">
        <v>2</v>
      </c>
      <c r="Q1447" s="7"/>
      <c r="R1447">
        <v>199</v>
      </c>
      <c r="S1447" s="14">
        <f t="shared" si="484"/>
        <v>44.29000000000002</v>
      </c>
      <c r="T1447" s="12">
        <f t="shared" si="485"/>
        <v>8858.0000000000036</v>
      </c>
      <c r="U1447" s="12">
        <f t="shared" si="486"/>
        <v>4429.0000000000018</v>
      </c>
      <c r="V1447" s="7"/>
      <c r="W1447">
        <v>175</v>
      </c>
      <c r="X1447" s="14">
        <f t="shared" si="487"/>
        <v>22.72</v>
      </c>
      <c r="Y1447" s="12">
        <f t="shared" si="488"/>
        <v>4544</v>
      </c>
      <c r="Z1447" s="12">
        <f t="shared" si="489"/>
        <v>2272</v>
      </c>
      <c r="AA1447" s="7"/>
      <c r="AB1447">
        <v>153</v>
      </c>
      <c r="AC1447" s="14">
        <f t="shared" si="490"/>
        <v>3.1500000000000057</v>
      </c>
      <c r="AD1447" s="12">
        <f t="shared" si="491"/>
        <v>630.00000000000114</v>
      </c>
      <c r="AE1447" s="12">
        <f t="shared" si="492"/>
        <v>315.00000000000057</v>
      </c>
      <c r="AF1447" s="7"/>
      <c r="AG1447">
        <v>130</v>
      </c>
      <c r="AH1447" s="14">
        <f t="shared" si="493"/>
        <v>-17.420000000000016</v>
      </c>
      <c r="AI1447" s="12">
        <f t="shared" si="494"/>
        <v>-3484.0000000000032</v>
      </c>
      <c r="AJ1447" s="12">
        <f t="shared" si="495"/>
        <v>-1742.0000000000016</v>
      </c>
      <c r="AK1447" s="7"/>
      <c r="AL1447" s="12">
        <f t="shared" si="496"/>
        <v>10548.000000000002</v>
      </c>
      <c r="AM1447" s="12">
        <f t="shared" si="497"/>
        <v>5274.0000000000009</v>
      </c>
    </row>
    <row r="1448" spans="1:39" x14ac:dyDescent="0.25">
      <c r="A1448" t="s">
        <v>192</v>
      </c>
      <c r="B1448" t="s">
        <v>1262</v>
      </c>
      <c r="C1448" t="s">
        <v>1393</v>
      </c>
      <c r="D1448">
        <v>2013</v>
      </c>
      <c r="E1448" t="s">
        <v>1433</v>
      </c>
      <c r="F1448">
        <v>2780</v>
      </c>
      <c r="G1448">
        <v>2070</v>
      </c>
      <c r="H1448" s="4" t="s">
        <v>14</v>
      </c>
      <c r="I1448">
        <v>2993</v>
      </c>
      <c r="J1448">
        <v>6.2</v>
      </c>
      <c r="K1448">
        <v>162</v>
      </c>
      <c r="L1448" s="30">
        <f t="shared" si="480"/>
        <v>154.70999999999998</v>
      </c>
      <c r="M1448" s="30">
        <f t="shared" si="481"/>
        <v>152.28</v>
      </c>
      <c r="N1448" s="30">
        <f t="shared" si="482"/>
        <v>149.85</v>
      </c>
      <c r="O1448" s="30">
        <f t="shared" si="483"/>
        <v>147.42000000000002</v>
      </c>
      <c r="P1448">
        <v>16</v>
      </c>
      <c r="Q1448" s="7"/>
      <c r="R1448">
        <v>199</v>
      </c>
      <c r="S1448" s="14">
        <f t="shared" si="484"/>
        <v>44.29000000000002</v>
      </c>
      <c r="T1448" s="12">
        <f t="shared" si="485"/>
        <v>70864.000000000029</v>
      </c>
      <c r="U1448" s="12">
        <f t="shared" si="486"/>
        <v>4429.0000000000018</v>
      </c>
      <c r="V1448" s="7"/>
      <c r="W1448">
        <v>175</v>
      </c>
      <c r="X1448" s="14">
        <f t="shared" si="487"/>
        <v>22.72</v>
      </c>
      <c r="Y1448" s="12">
        <f t="shared" si="488"/>
        <v>36352</v>
      </c>
      <c r="Z1448" s="12">
        <f t="shared" si="489"/>
        <v>2272</v>
      </c>
      <c r="AA1448" s="7"/>
      <c r="AB1448">
        <v>153</v>
      </c>
      <c r="AC1448" s="14">
        <f t="shared" si="490"/>
        <v>3.1500000000000057</v>
      </c>
      <c r="AD1448" s="12">
        <f t="shared" si="491"/>
        <v>5040.0000000000091</v>
      </c>
      <c r="AE1448" s="12">
        <f t="shared" si="492"/>
        <v>315.00000000000057</v>
      </c>
      <c r="AF1448" s="7"/>
      <c r="AG1448">
        <v>130</v>
      </c>
      <c r="AH1448" s="14">
        <f t="shared" si="493"/>
        <v>-17.420000000000016</v>
      </c>
      <c r="AI1448" s="12">
        <f t="shared" si="494"/>
        <v>-27872.000000000025</v>
      </c>
      <c r="AJ1448" s="12">
        <f t="shared" si="495"/>
        <v>-1742.0000000000016</v>
      </c>
      <c r="AK1448" s="7"/>
      <c r="AL1448" s="12">
        <f t="shared" si="496"/>
        <v>84384.000000000015</v>
      </c>
      <c r="AM1448" s="12">
        <f t="shared" si="497"/>
        <v>5274.0000000000009</v>
      </c>
    </row>
    <row r="1449" spans="1:39" x14ac:dyDescent="0.25">
      <c r="A1449" t="s">
        <v>113</v>
      </c>
      <c r="B1449" t="s">
        <v>1262</v>
      </c>
      <c r="C1449" t="s">
        <v>1435</v>
      </c>
      <c r="D1449">
        <v>2018</v>
      </c>
      <c r="E1449" t="s">
        <v>1436</v>
      </c>
      <c r="F1449">
        <v>2850</v>
      </c>
      <c r="G1449">
        <v>2070</v>
      </c>
      <c r="H1449" s="4" t="s">
        <v>14</v>
      </c>
      <c r="I1449">
        <v>2967</v>
      </c>
      <c r="J1449">
        <v>8.6679999999999993</v>
      </c>
      <c r="K1449">
        <v>227</v>
      </c>
      <c r="L1449" s="30">
        <f t="shared" si="480"/>
        <v>216.785</v>
      </c>
      <c r="M1449" s="30">
        <f t="shared" si="481"/>
        <v>213.38</v>
      </c>
      <c r="N1449" s="30">
        <f t="shared" si="482"/>
        <v>209.97500000000002</v>
      </c>
      <c r="O1449" s="30">
        <f t="shared" si="483"/>
        <v>206.57</v>
      </c>
      <c r="P1449">
        <v>154</v>
      </c>
      <c r="Q1449" s="7"/>
      <c r="R1449">
        <v>199</v>
      </c>
      <c r="S1449" s="14">
        <f t="shared" si="484"/>
        <v>-17.784999999999997</v>
      </c>
      <c r="T1449" s="12">
        <f t="shared" si="485"/>
        <v>-273888.99999999994</v>
      </c>
      <c r="U1449" s="12">
        <f t="shared" si="486"/>
        <v>-1778.4999999999995</v>
      </c>
      <c r="V1449" s="7"/>
      <c r="W1449">
        <v>175</v>
      </c>
      <c r="X1449" s="14">
        <f t="shared" si="487"/>
        <v>-38.379999999999995</v>
      </c>
      <c r="Y1449" s="12">
        <f t="shared" si="488"/>
        <v>-591052</v>
      </c>
      <c r="Z1449" s="12">
        <f t="shared" si="489"/>
        <v>-3838</v>
      </c>
      <c r="AA1449" s="7"/>
      <c r="AB1449">
        <v>153</v>
      </c>
      <c r="AC1449" s="14">
        <f t="shared" si="490"/>
        <v>-56.975000000000023</v>
      </c>
      <c r="AD1449" s="12">
        <f t="shared" si="491"/>
        <v>-877415.00000000035</v>
      </c>
      <c r="AE1449" s="12">
        <f t="shared" si="492"/>
        <v>-5697.5000000000018</v>
      </c>
      <c r="AF1449" s="7"/>
      <c r="AG1449">
        <v>130</v>
      </c>
      <c r="AH1449" s="14">
        <f t="shared" si="493"/>
        <v>-76.569999999999993</v>
      </c>
      <c r="AI1449" s="12">
        <f t="shared" si="494"/>
        <v>-1179178</v>
      </c>
      <c r="AJ1449" s="12">
        <f t="shared" si="495"/>
        <v>-7657</v>
      </c>
      <c r="AK1449" s="7"/>
      <c r="AL1449" s="12">
        <f t="shared" si="496"/>
        <v>-2921534.0000000005</v>
      </c>
      <c r="AM1449" s="12">
        <f t="shared" si="497"/>
        <v>-18971.000000000004</v>
      </c>
    </row>
    <row r="1450" spans="1:39" x14ac:dyDescent="0.25">
      <c r="A1450" t="s">
        <v>113</v>
      </c>
      <c r="B1450" t="s">
        <v>1262</v>
      </c>
      <c r="C1450" t="s">
        <v>1435</v>
      </c>
      <c r="D1450">
        <v>2018</v>
      </c>
      <c r="E1450" t="s">
        <v>1437</v>
      </c>
      <c r="F1450">
        <v>2850</v>
      </c>
      <c r="G1450">
        <v>2070</v>
      </c>
      <c r="H1450" s="4" t="s">
        <v>14</v>
      </c>
      <c r="I1450">
        <v>2967</v>
      </c>
      <c r="J1450">
        <v>8.1</v>
      </c>
      <c r="K1450">
        <v>212</v>
      </c>
      <c r="L1450" s="30">
        <f t="shared" si="480"/>
        <v>202.45999999999998</v>
      </c>
      <c r="M1450" s="30">
        <f t="shared" si="481"/>
        <v>199.28</v>
      </c>
      <c r="N1450" s="30">
        <f t="shared" si="482"/>
        <v>196.10000000000002</v>
      </c>
      <c r="O1450" s="30">
        <f t="shared" si="483"/>
        <v>192.92000000000002</v>
      </c>
      <c r="P1450">
        <v>236</v>
      </c>
      <c r="Q1450" s="7"/>
      <c r="R1450">
        <v>199</v>
      </c>
      <c r="S1450" s="14">
        <f t="shared" si="484"/>
        <v>-3.4599999999999795</v>
      </c>
      <c r="T1450" s="12">
        <f t="shared" si="485"/>
        <v>-81655.99999999952</v>
      </c>
      <c r="U1450" s="12">
        <f t="shared" si="486"/>
        <v>-345.99999999999795</v>
      </c>
      <c r="V1450" s="7"/>
      <c r="W1450">
        <v>175</v>
      </c>
      <c r="X1450" s="14">
        <f t="shared" si="487"/>
        <v>-24.28</v>
      </c>
      <c r="Y1450" s="12">
        <f t="shared" si="488"/>
        <v>-573008</v>
      </c>
      <c r="Z1450" s="12">
        <f t="shared" si="489"/>
        <v>-2428</v>
      </c>
      <c r="AA1450" s="7"/>
      <c r="AB1450">
        <v>153</v>
      </c>
      <c r="AC1450" s="14">
        <f t="shared" si="490"/>
        <v>-43.100000000000023</v>
      </c>
      <c r="AD1450" s="12">
        <f t="shared" si="491"/>
        <v>-1017160.0000000006</v>
      </c>
      <c r="AE1450" s="12">
        <f t="shared" si="492"/>
        <v>-4310.0000000000027</v>
      </c>
      <c r="AF1450" s="7"/>
      <c r="AG1450">
        <v>130</v>
      </c>
      <c r="AH1450" s="14">
        <f t="shared" si="493"/>
        <v>-62.920000000000016</v>
      </c>
      <c r="AI1450" s="12">
        <f t="shared" si="494"/>
        <v>-1484912.0000000005</v>
      </c>
      <c r="AJ1450" s="12">
        <f t="shared" si="495"/>
        <v>-6292.0000000000018</v>
      </c>
      <c r="AK1450" s="7"/>
      <c r="AL1450" s="12">
        <f t="shared" si="496"/>
        <v>-3156736.0000000005</v>
      </c>
      <c r="AM1450" s="12">
        <f t="shared" si="497"/>
        <v>-13376.000000000002</v>
      </c>
    </row>
    <row r="1451" spans="1:39" x14ac:dyDescent="0.25">
      <c r="A1451" t="s">
        <v>114</v>
      </c>
      <c r="B1451" t="s">
        <v>666</v>
      </c>
      <c r="C1451" t="s">
        <v>1263</v>
      </c>
      <c r="D1451">
        <v>2019</v>
      </c>
      <c r="E1451" t="s">
        <v>2105</v>
      </c>
      <c r="F1451">
        <v>2665</v>
      </c>
      <c r="G1451">
        <v>2071</v>
      </c>
      <c r="H1451" s="4" t="s">
        <v>14</v>
      </c>
      <c r="I1451">
        <v>1995</v>
      </c>
      <c r="J1451">
        <v>6.7</v>
      </c>
      <c r="K1451">
        <v>176</v>
      </c>
      <c r="L1451" s="30">
        <f t="shared" si="480"/>
        <v>168.07999999999998</v>
      </c>
      <c r="M1451" s="30">
        <f t="shared" si="481"/>
        <v>165.44</v>
      </c>
      <c r="N1451" s="30">
        <f t="shared" si="482"/>
        <v>162.80000000000001</v>
      </c>
      <c r="O1451" s="30">
        <f t="shared" si="483"/>
        <v>160.16</v>
      </c>
      <c r="P1451">
        <v>108</v>
      </c>
      <c r="Q1451" s="7"/>
      <c r="R1451">
        <v>199</v>
      </c>
      <c r="S1451" s="14">
        <f t="shared" si="484"/>
        <v>30.920000000000016</v>
      </c>
      <c r="T1451" s="12">
        <f t="shared" si="485"/>
        <v>333936.00000000017</v>
      </c>
      <c r="U1451" s="12">
        <f t="shared" si="486"/>
        <v>3092.0000000000018</v>
      </c>
      <c r="V1451" s="7"/>
      <c r="W1451">
        <v>175</v>
      </c>
      <c r="X1451" s="14">
        <f t="shared" si="487"/>
        <v>9.5600000000000023</v>
      </c>
      <c r="Y1451" s="12">
        <f t="shared" si="488"/>
        <v>103248.00000000003</v>
      </c>
      <c r="Z1451" s="12">
        <f t="shared" si="489"/>
        <v>956.00000000000023</v>
      </c>
      <c r="AA1451" s="7"/>
      <c r="AB1451">
        <v>153</v>
      </c>
      <c r="AC1451" s="14">
        <f t="shared" si="490"/>
        <v>-9.8000000000000114</v>
      </c>
      <c r="AD1451" s="12">
        <f t="shared" si="491"/>
        <v>-105840.00000000012</v>
      </c>
      <c r="AE1451" s="12">
        <f t="shared" si="492"/>
        <v>-980.00000000000102</v>
      </c>
      <c r="AF1451" s="7"/>
      <c r="AG1451">
        <v>130</v>
      </c>
      <c r="AH1451" s="14">
        <f t="shared" si="493"/>
        <v>-30.159999999999997</v>
      </c>
      <c r="AI1451" s="12">
        <f t="shared" si="494"/>
        <v>-325728</v>
      </c>
      <c r="AJ1451" s="12">
        <f t="shared" si="495"/>
        <v>-3016</v>
      </c>
      <c r="AK1451" s="7"/>
      <c r="AL1451" s="12">
        <f t="shared" si="496"/>
        <v>5616.0000000000582</v>
      </c>
      <c r="AM1451" s="12">
        <f t="shared" si="497"/>
        <v>52.00000000000054</v>
      </c>
    </row>
    <row r="1452" spans="1:39" x14ac:dyDescent="0.25">
      <c r="A1452" t="s">
        <v>223</v>
      </c>
      <c r="B1452" t="s">
        <v>209</v>
      </c>
      <c r="C1452" t="s">
        <v>1414</v>
      </c>
      <c r="D1452">
        <v>2019</v>
      </c>
      <c r="E1452" t="s">
        <v>2106</v>
      </c>
      <c r="F1452">
        <v>2810</v>
      </c>
      <c r="G1452">
        <v>2073</v>
      </c>
      <c r="H1452" s="4" t="s">
        <v>10</v>
      </c>
      <c r="I1452">
        <v>1998</v>
      </c>
      <c r="J1452">
        <v>10.7</v>
      </c>
      <c r="K1452">
        <v>245</v>
      </c>
      <c r="L1452" s="30">
        <f t="shared" si="480"/>
        <v>233.97499999999999</v>
      </c>
      <c r="M1452" s="30">
        <f t="shared" si="481"/>
        <v>230.29999999999998</v>
      </c>
      <c r="N1452" s="30">
        <f t="shared" si="482"/>
        <v>226.625</v>
      </c>
      <c r="O1452" s="30">
        <f t="shared" si="483"/>
        <v>222.95000000000002</v>
      </c>
      <c r="P1452">
        <v>2</v>
      </c>
      <c r="Q1452" s="7"/>
      <c r="R1452">
        <v>199</v>
      </c>
      <c r="S1452" s="14">
        <f t="shared" si="484"/>
        <v>-34.974999999999994</v>
      </c>
      <c r="T1452" s="12">
        <f t="shared" si="485"/>
        <v>-6994.9999999999991</v>
      </c>
      <c r="U1452" s="12">
        <f t="shared" si="486"/>
        <v>-3497.4999999999995</v>
      </c>
      <c r="V1452" s="7"/>
      <c r="W1452">
        <v>175</v>
      </c>
      <c r="X1452" s="14">
        <f t="shared" si="487"/>
        <v>-55.299999999999983</v>
      </c>
      <c r="Y1452" s="12">
        <f t="shared" si="488"/>
        <v>-11059.999999999996</v>
      </c>
      <c r="Z1452" s="12">
        <f t="shared" si="489"/>
        <v>-5529.9999999999982</v>
      </c>
      <c r="AA1452" s="7"/>
      <c r="AB1452">
        <v>153</v>
      </c>
      <c r="AC1452" s="14">
        <f t="shared" si="490"/>
        <v>-73.625</v>
      </c>
      <c r="AD1452" s="12">
        <f t="shared" si="491"/>
        <v>-14725</v>
      </c>
      <c r="AE1452" s="12">
        <f t="shared" si="492"/>
        <v>-7362.5</v>
      </c>
      <c r="AF1452" s="7"/>
      <c r="AG1452">
        <v>130</v>
      </c>
      <c r="AH1452" s="14">
        <f t="shared" si="493"/>
        <v>-92.950000000000017</v>
      </c>
      <c r="AI1452" s="12">
        <f t="shared" si="494"/>
        <v>-18590.000000000004</v>
      </c>
      <c r="AJ1452" s="12">
        <f t="shared" si="495"/>
        <v>-9295.0000000000018</v>
      </c>
      <c r="AK1452" s="7"/>
      <c r="AL1452" s="12">
        <f t="shared" si="496"/>
        <v>-51370</v>
      </c>
      <c r="AM1452" s="12">
        <f t="shared" si="497"/>
        <v>-25685</v>
      </c>
    </row>
    <row r="1453" spans="1:39" x14ac:dyDescent="0.25">
      <c r="A1453" t="s">
        <v>223</v>
      </c>
      <c r="B1453" t="s">
        <v>209</v>
      </c>
      <c r="C1453" t="s">
        <v>1414</v>
      </c>
      <c r="D1453">
        <v>2019</v>
      </c>
      <c r="E1453" t="s">
        <v>2107</v>
      </c>
      <c r="F1453">
        <v>2810</v>
      </c>
      <c r="G1453">
        <v>2073</v>
      </c>
      <c r="H1453" s="4" t="s">
        <v>10</v>
      </c>
      <c r="I1453">
        <v>1998</v>
      </c>
      <c r="J1453">
        <v>10.7</v>
      </c>
      <c r="K1453">
        <v>245</v>
      </c>
      <c r="L1453" s="30">
        <f t="shared" si="480"/>
        <v>233.97499999999999</v>
      </c>
      <c r="M1453" s="30">
        <f t="shared" si="481"/>
        <v>230.29999999999998</v>
      </c>
      <c r="N1453" s="30">
        <f t="shared" si="482"/>
        <v>226.625</v>
      </c>
      <c r="O1453" s="30">
        <f t="shared" si="483"/>
        <v>222.95000000000002</v>
      </c>
      <c r="P1453">
        <v>8</v>
      </c>
      <c r="Q1453" s="7"/>
      <c r="R1453">
        <v>199</v>
      </c>
      <c r="S1453" s="14">
        <f t="shared" si="484"/>
        <v>-34.974999999999994</v>
      </c>
      <c r="T1453" s="12">
        <f t="shared" si="485"/>
        <v>-27979.999999999996</v>
      </c>
      <c r="U1453" s="12">
        <f t="shared" si="486"/>
        <v>-3497.4999999999995</v>
      </c>
      <c r="V1453" s="7"/>
      <c r="W1453">
        <v>175</v>
      </c>
      <c r="X1453" s="14">
        <f t="shared" si="487"/>
        <v>-55.299999999999983</v>
      </c>
      <c r="Y1453" s="12">
        <f t="shared" si="488"/>
        <v>-44239.999999999985</v>
      </c>
      <c r="Z1453" s="12">
        <f t="shared" si="489"/>
        <v>-5529.9999999999982</v>
      </c>
      <c r="AA1453" s="7"/>
      <c r="AB1453">
        <v>153</v>
      </c>
      <c r="AC1453" s="14">
        <f t="shared" si="490"/>
        <v>-73.625</v>
      </c>
      <c r="AD1453" s="12">
        <f t="shared" si="491"/>
        <v>-58900</v>
      </c>
      <c r="AE1453" s="12">
        <f t="shared" si="492"/>
        <v>-7362.5</v>
      </c>
      <c r="AF1453" s="7"/>
      <c r="AG1453">
        <v>130</v>
      </c>
      <c r="AH1453" s="14">
        <f t="shared" si="493"/>
        <v>-92.950000000000017</v>
      </c>
      <c r="AI1453" s="12">
        <f t="shared" si="494"/>
        <v>-74360.000000000015</v>
      </c>
      <c r="AJ1453" s="12">
        <f t="shared" si="495"/>
        <v>-9295.0000000000018</v>
      </c>
      <c r="AK1453" s="7"/>
      <c r="AL1453" s="12">
        <f t="shared" si="496"/>
        <v>-205480</v>
      </c>
      <c r="AM1453" s="12">
        <f t="shared" si="497"/>
        <v>-25685</v>
      </c>
    </row>
    <row r="1454" spans="1:39" x14ac:dyDescent="0.25">
      <c r="A1454" t="s">
        <v>223</v>
      </c>
      <c r="B1454" t="s">
        <v>209</v>
      </c>
      <c r="C1454" t="s">
        <v>1414</v>
      </c>
      <c r="D1454">
        <v>2019</v>
      </c>
      <c r="E1454" t="s">
        <v>2108</v>
      </c>
      <c r="F1454">
        <v>2810</v>
      </c>
      <c r="G1454">
        <v>2073</v>
      </c>
      <c r="H1454" s="4" t="s">
        <v>10</v>
      </c>
      <c r="I1454">
        <v>1998</v>
      </c>
      <c r="J1454">
        <v>10.7</v>
      </c>
      <c r="K1454">
        <v>245</v>
      </c>
      <c r="L1454" s="30">
        <f t="shared" si="480"/>
        <v>233.97499999999999</v>
      </c>
      <c r="M1454" s="30">
        <f t="shared" si="481"/>
        <v>230.29999999999998</v>
      </c>
      <c r="N1454" s="30">
        <f t="shared" si="482"/>
        <v>226.625</v>
      </c>
      <c r="O1454" s="30">
        <f t="shared" si="483"/>
        <v>222.95000000000002</v>
      </c>
      <c r="P1454">
        <v>56</v>
      </c>
      <c r="Q1454" s="7"/>
      <c r="R1454">
        <v>199</v>
      </c>
      <c r="S1454" s="14">
        <f t="shared" si="484"/>
        <v>-34.974999999999994</v>
      </c>
      <c r="T1454" s="12">
        <f t="shared" si="485"/>
        <v>-195859.99999999997</v>
      </c>
      <c r="U1454" s="12">
        <f t="shared" si="486"/>
        <v>-3497.4999999999995</v>
      </c>
      <c r="V1454" s="7"/>
      <c r="W1454">
        <v>175</v>
      </c>
      <c r="X1454" s="14">
        <f t="shared" si="487"/>
        <v>-55.299999999999983</v>
      </c>
      <c r="Y1454" s="12">
        <f t="shared" si="488"/>
        <v>-309679.99999999994</v>
      </c>
      <c r="Z1454" s="12">
        <f t="shared" si="489"/>
        <v>-5529.9999999999991</v>
      </c>
      <c r="AA1454" s="7"/>
      <c r="AB1454">
        <v>153</v>
      </c>
      <c r="AC1454" s="14">
        <f t="shared" si="490"/>
        <v>-73.625</v>
      </c>
      <c r="AD1454" s="12">
        <f t="shared" si="491"/>
        <v>-412300</v>
      </c>
      <c r="AE1454" s="12">
        <f t="shared" si="492"/>
        <v>-7362.5</v>
      </c>
      <c r="AF1454" s="7"/>
      <c r="AG1454">
        <v>130</v>
      </c>
      <c r="AH1454" s="14">
        <f t="shared" si="493"/>
        <v>-92.950000000000017</v>
      </c>
      <c r="AI1454" s="12">
        <f t="shared" si="494"/>
        <v>-520520.00000000006</v>
      </c>
      <c r="AJ1454" s="12">
        <f t="shared" si="495"/>
        <v>-9295.0000000000018</v>
      </c>
      <c r="AK1454" s="7"/>
      <c r="AL1454" s="12">
        <f t="shared" si="496"/>
        <v>-1438360</v>
      </c>
      <c r="AM1454" s="12">
        <f t="shared" si="497"/>
        <v>-25685</v>
      </c>
    </row>
    <row r="1455" spans="1:39" x14ac:dyDescent="0.25">
      <c r="A1455" t="s">
        <v>49</v>
      </c>
      <c r="B1455" t="s">
        <v>48</v>
      </c>
      <c r="C1455" t="s">
        <v>758</v>
      </c>
      <c r="D1455">
        <v>2017</v>
      </c>
      <c r="E1455" t="s">
        <v>1438</v>
      </c>
      <c r="F1455">
        <v>3150</v>
      </c>
      <c r="G1455">
        <v>2073</v>
      </c>
      <c r="H1455" s="4" t="s">
        <v>14</v>
      </c>
      <c r="I1455">
        <v>2776</v>
      </c>
      <c r="J1455">
        <v>7.9</v>
      </c>
      <c r="K1455">
        <v>206</v>
      </c>
      <c r="L1455" s="30">
        <f t="shared" si="480"/>
        <v>196.73</v>
      </c>
      <c r="M1455" s="30">
        <f t="shared" si="481"/>
        <v>193.64</v>
      </c>
      <c r="N1455" s="30">
        <f t="shared" si="482"/>
        <v>190.55</v>
      </c>
      <c r="O1455" s="30">
        <f t="shared" si="483"/>
        <v>187.46</v>
      </c>
      <c r="P1455">
        <v>4</v>
      </c>
      <c r="Q1455" s="7"/>
      <c r="R1455">
        <v>199</v>
      </c>
      <c r="S1455" s="14">
        <f t="shared" si="484"/>
        <v>2.2700000000000102</v>
      </c>
      <c r="T1455" s="12">
        <f t="shared" si="485"/>
        <v>908.00000000000409</v>
      </c>
      <c r="U1455" s="12">
        <f t="shared" si="486"/>
        <v>227.00000000000102</v>
      </c>
      <c r="V1455" s="7"/>
      <c r="W1455">
        <v>175</v>
      </c>
      <c r="X1455" s="14">
        <f t="shared" si="487"/>
        <v>-18.639999999999986</v>
      </c>
      <c r="Y1455" s="12">
        <f t="shared" si="488"/>
        <v>-7455.9999999999945</v>
      </c>
      <c r="Z1455" s="12">
        <f t="shared" si="489"/>
        <v>-1863.9999999999986</v>
      </c>
      <c r="AA1455" s="7"/>
      <c r="AB1455">
        <v>153</v>
      </c>
      <c r="AC1455" s="14">
        <f t="shared" si="490"/>
        <v>-37.550000000000011</v>
      </c>
      <c r="AD1455" s="12">
        <f t="shared" si="491"/>
        <v>-15020.000000000004</v>
      </c>
      <c r="AE1455" s="12">
        <f t="shared" si="492"/>
        <v>-3755.0000000000009</v>
      </c>
      <c r="AF1455" s="7"/>
      <c r="AG1455">
        <v>130</v>
      </c>
      <c r="AH1455" s="14">
        <f t="shared" si="493"/>
        <v>-57.460000000000008</v>
      </c>
      <c r="AI1455" s="12">
        <f t="shared" si="494"/>
        <v>-22984.000000000004</v>
      </c>
      <c r="AJ1455" s="12">
        <f t="shared" si="495"/>
        <v>-5746.0000000000009</v>
      </c>
      <c r="AK1455" s="7"/>
      <c r="AL1455" s="12">
        <f t="shared" si="496"/>
        <v>-44551.999999999993</v>
      </c>
      <c r="AM1455" s="12">
        <f t="shared" si="497"/>
        <v>-11137.999999999998</v>
      </c>
    </row>
    <row r="1456" spans="1:39" x14ac:dyDescent="0.25">
      <c r="A1456" t="s">
        <v>49</v>
      </c>
      <c r="B1456" t="s">
        <v>48</v>
      </c>
      <c r="C1456" t="s">
        <v>758</v>
      </c>
      <c r="D1456">
        <v>2018</v>
      </c>
      <c r="E1456" t="s">
        <v>1439</v>
      </c>
      <c r="F1456">
        <v>3150</v>
      </c>
      <c r="G1456">
        <v>2073</v>
      </c>
      <c r="H1456" s="4" t="s">
        <v>14</v>
      </c>
      <c r="I1456">
        <v>2776</v>
      </c>
      <c r="J1456">
        <v>7.9</v>
      </c>
      <c r="K1456">
        <v>206</v>
      </c>
      <c r="L1456" s="30">
        <f t="shared" si="480"/>
        <v>196.73</v>
      </c>
      <c r="M1456" s="30">
        <f t="shared" si="481"/>
        <v>193.64</v>
      </c>
      <c r="N1456" s="30">
        <f t="shared" si="482"/>
        <v>190.55</v>
      </c>
      <c r="O1456" s="30">
        <f t="shared" si="483"/>
        <v>187.46</v>
      </c>
      <c r="P1456">
        <v>80</v>
      </c>
      <c r="Q1456" s="7"/>
      <c r="R1456">
        <v>199</v>
      </c>
      <c r="S1456" s="14">
        <f t="shared" si="484"/>
        <v>2.2700000000000102</v>
      </c>
      <c r="T1456" s="12">
        <f t="shared" si="485"/>
        <v>18160.00000000008</v>
      </c>
      <c r="U1456" s="12">
        <f t="shared" si="486"/>
        <v>227.00000000000099</v>
      </c>
      <c r="V1456" s="7"/>
      <c r="W1456">
        <v>175</v>
      </c>
      <c r="X1456" s="14">
        <f t="shared" si="487"/>
        <v>-18.639999999999986</v>
      </c>
      <c r="Y1456" s="12">
        <f t="shared" si="488"/>
        <v>-149119.99999999988</v>
      </c>
      <c r="Z1456" s="12">
        <f t="shared" si="489"/>
        <v>-1863.9999999999986</v>
      </c>
      <c r="AA1456" s="7"/>
      <c r="AB1456">
        <v>153</v>
      </c>
      <c r="AC1456" s="14">
        <f t="shared" si="490"/>
        <v>-37.550000000000011</v>
      </c>
      <c r="AD1456" s="12">
        <f t="shared" si="491"/>
        <v>-300400.00000000012</v>
      </c>
      <c r="AE1456" s="12">
        <f t="shared" si="492"/>
        <v>-3755.0000000000014</v>
      </c>
      <c r="AF1456" s="7"/>
      <c r="AG1456">
        <v>130</v>
      </c>
      <c r="AH1456" s="14">
        <f t="shared" si="493"/>
        <v>-57.460000000000008</v>
      </c>
      <c r="AI1456" s="12">
        <f t="shared" si="494"/>
        <v>-459680.00000000012</v>
      </c>
      <c r="AJ1456" s="12">
        <f t="shared" si="495"/>
        <v>-5746.0000000000018</v>
      </c>
      <c r="AK1456" s="7"/>
      <c r="AL1456" s="12">
        <f t="shared" si="496"/>
        <v>-891040</v>
      </c>
      <c r="AM1456" s="12">
        <f t="shared" si="497"/>
        <v>-11138</v>
      </c>
    </row>
    <row r="1457" spans="1:39" x14ac:dyDescent="0.25">
      <c r="A1457" t="s">
        <v>49</v>
      </c>
      <c r="B1457" t="s">
        <v>48</v>
      </c>
      <c r="C1457" t="s">
        <v>758</v>
      </c>
      <c r="D1457">
        <v>2019</v>
      </c>
      <c r="E1457" t="s">
        <v>2109</v>
      </c>
      <c r="F1457">
        <v>3150</v>
      </c>
      <c r="G1457">
        <v>2073</v>
      </c>
      <c r="H1457" s="4" t="s">
        <v>14</v>
      </c>
      <c r="I1457">
        <v>2776</v>
      </c>
      <c r="J1457">
        <v>7.9</v>
      </c>
      <c r="K1457">
        <v>206</v>
      </c>
      <c r="L1457" s="30">
        <f t="shared" si="480"/>
        <v>196.73</v>
      </c>
      <c r="M1457" s="30">
        <f t="shared" si="481"/>
        <v>193.64</v>
      </c>
      <c r="N1457" s="30">
        <f t="shared" si="482"/>
        <v>190.55</v>
      </c>
      <c r="O1457" s="30">
        <f t="shared" si="483"/>
        <v>187.46</v>
      </c>
      <c r="P1457">
        <v>12</v>
      </c>
      <c r="Q1457" s="7"/>
      <c r="R1457">
        <v>199</v>
      </c>
      <c r="S1457" s="14">
        <f t="shared" si="484"/>
        <v>2.2700000000000102</v>
      </c>
      <c r="T1457" s="12">
        <f t="shared" si="485"/>
        <v>2724.0000000000123</v>
      </c>
      <c r="U1457" s="12">
        <f t="shared" si="486"/>
        <v>227.00000000000102</v>
      </c>
      <c r="V1457" s="7"/>
      <c r="W1457">
        <v>175</v>
      </c>
      <c r="X1457" s="14">
        <f t="shared" si="487"/>
        <v>-18.639999999999986</v>
      </c>
      <c r="Y1457" s="12">
        <f t="shared" si="488"/>
        <v>-22367.999999999985</v>
      </c>
      <c r="Z1457" s="12">
        <f t="shared" si="489"/>
        <v>-1863.9999999999989</v>
      </c>
      <c r="AA1457" s="7"/>
      <c r="AB1457">
        <v>153</v>
      </c>
      <c r="AC1457" s="14">
        <f t="shared" si="490"/>
        <v>-37.550000000000011</v>
      </c>
      <c r="AD1457" s="12">
        <f t="shared" si="491"/>
        <v>-45060.000000000015</v>
      </c>
      <c r="AE1457" s="12">
        <f t="shared" si="492"/>
        <v>-3755.0000000000014</v>
      </c>
      <c r="AF1457" s="7"/>
      <c r="AG1457">
        <v>130</v>
      </c>
      <c r="AH1457" s="14">
        <f t="shared" si="493"/>
        <v>-57.460000000000008</v>
      </c>
      <c r="AI1457" s="12">
        <f t="shared" si="494"/>
        <v>-68952.000000000015</v>
      </c>
      <c r="AJ1457" s="12">
        <f t="shared" si="495"/>
        <v>-5746.0000000000009</v>
      </c>
      <c r="AK1457" s="7"/>
      <c r="AL1457" s="12">
        <f t="shared" si="496"/>
        <v>-133656</v>
      </c>
      <c r="AM1457" s="12">
        <f t="shared" si="497"/>
        <v>-11138</v>
      </c>
    </row>
    <row r="1458" spans="1:39" x14ac:dyDescent="0.25">
      <c r="A1458" t="s">
        <v>58</v>
      </c>
      <c r="B1458" t="s">
        <v>48</v>
      </c>
      <c r="C1458" t="s">
        <v>461</v>
      </c>
      <c r="D1458">
        <v>2018</v>
      </c>
      <c r="E1458" t="s">
        <v>1440</v>
      </c>
      <c r="F1458">
        <v>3050</v>
      </c>
      <c r="G1458">
        <v>2074</v>
      </c>
      <c r="H1458" s="4" t="s">
        <v>14</v>
      </c>
      <c r="I1458">
        <v>2755</v>
      </c>
      <c r="J1458">
        <v>8.4</v>
      </c>
      <c r="K1458">
        <v>220</v>
      </c>
      <c r="L1458" s="30">
        <f t="shared" si="480"/>
        <v>210.1</v>
      </c>
      <c r="M1458" s="30">
        <f t="shared" si="481"/>
        <v>206.79999999999998</v>
      </c>
      <c r="N1458" s="30">
        <f t="shared" si="482"/>
        <v>203.5</v>
      </c>
      <c r="O1458" s="30">
        <f t="shared" si="483"/>
        <v>200.20000000000002</v>
      </c>
      <c r="P1458">
        <v>48</v>
      </c>
      <c r="Q1458" s="7"/>
      <c r="R1458">
        <v>199</v>
      </c>
      <c r="S1458" s="14">
        <f t="shared" si="484"/>
        <v>-11.099999999999994</v>
      </c>
      <c r="T1458" s="12">
        <f t="shared" si="485"/>
        <v>-53279.999999999971</v>
      </c>
      <c r="U1458" s="12">
        <f t="shared" si="486"/>
        <v>-1109.9999999999993</v>
      </c>
      <c r="V1458" s="7"/>
      <c r="W1458">
        <v>175</v>
      </c>
      <c r="X1458" s="14">
        <f t="shared" si="487"/>
        <v>-31.799999999999983</v>
      </c>
      <c r="Y1458" s="12">
        <f t="shared" si="488"/>
        <v>-152639.99999999991</v>
      </c>
      <c r="Z1458" s="12">
        <f t="shared" si="489"/>
        <v>-3179.9999999999982</v>
      </c>
      <c r="AA1458" s="7"/>
      <c r="AB1458">
        <v>153</v>
      </c>
      <c r="AC1458" s="14">
        <f t="shared" si="490"/>
        <v>-50.5</v>
      </c>
      <c r="AD1458" s="12">
        <f t="shared" si="491"/>
        <v>-242400</v>
      </c>
      <c r="AE1458" s="12">
        <f t="shared" si="492"/>
        <v>-5050</v>
      </c>
      <c r="AF1458" s="7"/>
      <c r="AG1458">
        <v>130</v>
      </c>
      <c r="AH1458" s="14">
        <f t="shared" si="493"/>
        <v>-70.200000000000017</v>
      </c>
      <c r="AI1458" s="12">
        <f t="shared" si="494"/>
        <v>-336960.00000000006</v>
      </c>
      <c r="AJ1458" s="12">
        <f t="shared" si="495"/>
        <v>-7020.0000000000009</v>
      </c>
      <c r="AK1458" s="7"/>
      <c r="AL1458" s="12">
        <f t="shared" si="496"/>
        <v>-785279.99999999988</v>
      </c>
      <c r="AM1458" s="12">
        <f t="shared" si="497"/>
        <v>-16359.999999999998</v>
      </c>
    </row>
    <row r="1459" spans="1:39" x14ac:dyDescent="0.25">
      <c r="A1459" t="s">
        <v>61</v>
      </c>
      <c r="B1459" t="s">
        <v>48</v>
      </c>
      <c r="C1459" t="s">
        <v>883</v>
      </c>
      <c r="D1459">
        <v>2016</v>
      </c>
      <c r="E1459" t="s">
        <v>1441</v>
      </c>
      <c r="F1459">
        <v>3200</v>
      </c>
      <c r="G1459">
        <v>2076</v>
      </c>
      <c r="H1459" s="4" t="s">
        <v>14</v>
      </c>
      <c r="I1459">
        <v>3198</v>
      </c>
      <c r="J1459">
        <v>10</v>
      </c>
      <c r="K1459">
        <v>265</v>
      </c>
      <c r="L1459" s="30">
        <f t="shared" si="480"/>
        <v>253.07499999999999</v>
      </c>
      <c r="M1459" s="30">
        <f t="shared" si="481"/>
        <v>249.1</v>
      </c>
      <c r="N1459" s="30">
        <f t="shared" si="482"/>
        <v>245.125</v>
      </c>
      <c r="O1459" s="30">
        <f t="shared" si="483"/>
        <v>241.15</v>
      </c>
      <c r="P1459">
        <v>188</v>
      </c>
      <c r="Q1459" s="7"/>
      <c r="R1459">
        <v>199</v>
      </c>
      <c r="S1459" s="14">
        <f t="shared" si="484"/>
        <v>-54.074999999999989</v>
      </c>
      <c r="T1459" s="12">
        <f t="shared" si="485"/>
        <v>-1016609.9999999999</v>
      </c>
      <c r="U1459" s="12">
        <f t="shared" si="486"/>
        <v>-5407.4999999999991</v>
      </c>
      <c r="V1459" s="7"/>
      <c r="W1459">
        <v>175</v>
      </c>
      <c r="X1459" s="14">
        <f t="shared" si="487"/>
        <v>-74.099999999999994</v>
      </c>
      <c r="Y1459" s="12">
        <f t="shared" si="488"/>
        <v>-1393080</v>
      </c>
      <c r="Z1459" s="12">
        <f t="shared" si="489"/>
        <v>-7410</v>
      </c>
      <c r="AA1459" s="7"/>
      <c r="AB1459">
        <v>153</v>
      </c>
      <c r="AC1459" s="14">
        <f t="shared" si="490"/>
        <v>-92.125</v>
      </c>
      <c r="AD1459" s="12">
        <f t="shared" si="491"/>
        <v>-1731950</v>
      </c>
      <c r="AE1459" s="12">
        <f t="shared" si="492"/>
        <v>-9212.5</v>
      </c>
      <c r="AF1459" s="7"/>
      <c r="AG1459">
        <v>130</v>
      </c>
      <c r="AH1459" s="14">
        <f t="shared" si="493"/>
        <v>-111.15</v>
      </c>
      <c r="AI1459" s="12">
        <f t="shared" si="494"/>
        <v>-2089620</v>
      </c>
      <c r="AJ1459" s="12">
        <f t="shared" si="495"/>
        <v>-11115</v>
      </c>
      <c r="AK1459" s="7"/>
      <c r="AL1459" s="12">
        <f t="shared" si="496"/>
        <v>-6231260</v>
      </c>
      <c r="AM1459" s="12">
        <f t="shared" si="497"/>
        <v>-33145</v>
      </c>
    </row>
    <row r="1460" spans="1:39" x14ac:dyDescent="0.25">
      <c r="A1460" t="s">
        <v>114</v>
      </c>
      <c r="B1460" t="s">
        <v>48</v>
      </c>
      <c r="C1460" t="s">
        <v>829</v>
      </c>
      <c r="D1460">
        <v>2018</v>
      </c>
      <c r="E1460" t="s">
        <v>1442</v>
      </c>
      <c r="F1460">
        <v>3200</v>
      </c>
      <c r="G1460">
        <v>2078</v>
      </c>
      <c r="H1460" s="4" t="s">
        <v>14</v>
      </c>
      <c r="I1460">
        <v>3198</v>
      </c>
      <c r="J1460">
        <v>8.6999999999999993</v>
      </c>
      <c r="K1460">
        <v>229</v>
      </c>
      <c r="L1460" s="30">
        <f t="shared" si="480"/>
        <v>218.69499999999999</v>
      </c>
      <c r="M1460" s="30">
        <f t="shared" si="481"/>
        <v>215.26</v>
      </c>
      <c r="N1460" s="30">
        <f t="shared" si="482"/>
        <v>211.82500000000002</v>
      </c>
      <c r="O1460" s="30">
        <f t="shared" si="483"/>
        <v>208.39000000000001</v>
      </c>
      <c r="P1460">
        <v>180</v>
      </c>
      <c r="Q1460" s="7"/>
      <c r="R1460">
        <v>199</v>
      </c>
      <c r="S1460" s="14">
        <f t="shared" si="484"/>
        <v>-19.694999999999993</v>
      </c>
      <c r="T1460" s="12">
        <f t="shared" si="485"/>
        <v>-354509.99999999988</v>
      </c>
      <c r="U1460" s="12">
        <f t="shared" si="486"/>
        <v>-1969.4999999999993</v>
      </c>
      <c r="V1460" s="7"/>
      <c r="W1460">
        <v>175</v>
      </c>
      <c r="X1460" s="14">
        <f t="shared" si="487"/>
        <v>-40.259999999999991</v>
      </c>
      <c r="Y1460" s="12">
        <f t="shared" si="488"/>
        <v>-724679.99999999988</v>
      </c>
      <c r="Z1460" s="12">
        <f t="shared" si="489"/>
        <v>-4025.9999999999995</v>
      </c>
      <c r="AA1460" s="7"/>
      <c r="AB1460">
        <v>153</v>
      </c>
      <c r="AC1460" s="14">
        <f t="shared" si="490"/>
        <v>-58.825000000000017</v>
      </c>
      <c r="AD1460" s="12">
        <f t="shared" si="491"/>
        <v>-1058850.0000000005</v>
      </c>
      <c r="AE1460" s="12">
        <f t="shared" si="492"/>
        <v>-5882.5000000000027</v>
      </c>
      <c r="AF1460" s="7"/>
      <c r="AG1460">
        <v>130</v>
      </c>
      <c r="AH1460" s="14">
        <f t="shared" si="493"/>
        <v>-78.390000000000015</v>
      </c>
      <c r="AI1460" s="12">
        <f t="shared" si="494"/>
        <v>-1411020.0000000002</v>
      </c>
      <c r="AJ1460" s="12">
        <f t="shared" si="495"/>
        <v>-7839.0000000000009</v>
      </c>
      <c r="AK1460" s="7"/>
      <c r="AL1460" s="12">
        <f t="shared" si="496"/>
        <v>-3549060.0000000009</v>
      </c>
      <c r="AM1460" s="12">
        <f t="shared" si="497"/>
        <v>-19717.000000000004</v>
      </c>
    </row>
    <row r="1461" spans="1:39" x14ac:dyDescent="0.25">
      <c r="A1461" t="s">
        <v>114</v>
      </c>
      <c r="B1461" t="s">
        <v>48</v>
      </c>
      <c r="C1461" t="s">
        <v>829</v>
      </c>
      <c r="D1461">
        <v>2019</v>
      </c>
      <c r="E1461" t="s">
        <v>2110</v>
      </c>
      <c r="F1461">
        <v>3200</v>
      </c>
      <c r="G1461">
        <v>2078</v>
      </c>
      <c r="H1461" s="4" t="s">
        <v>14</v>
      </c>
      <c r="I1461">
        <v>3198</v>
      </c>
      <c r="J1461">
        <v>8.6999999999999993</v>
      </c>
      <c r="K1461">
        <v>229</v>
      </c>
      <c r="L1461" s="30">
        <f t="shared" si="480"/>
        <v>218.69499999999999</v>
      </c>
      <c r="M1461" s="30">
        <f t="shared" si="481"/>
        <v>215.26</v>
      </c>
      <c r="N1461" s="30">
        <f t="shared" si="482"/>
        <v>211.82500000000002</v>
      </c>
      <c r="O1461" s="30">
        <f t="shared" si="483"/>
        <v>208.39000000000001</v>
      </c>
      <c r="P1461">
        <v>6</v>
      </c>
      <c r="Q1461" s="7"/>
      <c r="R1461">
        <v>199</v>
      </c>
      <c r="S1461" s="14">
        <f t="shared" si="484"/>
        <v>-19.694999999999993</v>
      </c>
      <c r="T1461" s="12">
        <f t="shared" si="485"/>
        <v>-11816.999999999996</v>
      </c>
      <c r="U1461" s="12">
        <f t="shared" si="486"/>
        <v>-1969.4999999999993</v>
      </c>
      <c r="V1461" s="7"/>
      <c r="W1461">
        <v>175</v>
      </c>
      <c r="X1461" s="14">
        <f t="shared" si="487"/>
        <v>-40.259999999999991</v>
      </c>
      <c r="Y1461" s="12">
        <f t="shared" si="488"/>
        <v>-24155.999999999993</v>
      </c>
      <c r="Z1461" s="12">
        <f t="shared" si="489"/>
        <v>-4025.9999999999986</v>
      </c>
      <c r="AA1461" s="7"/>
      <c r="AB1461">
        <v>153</v>
      </c>
      <c r="AC1461" s="14">
        <f t="shared" si="490"/>
        <v>-58.825000000000017</v>
      </c>
      <c r="AD1461" s="12">
        <f t="shared" si="491"/>
        <v>-35295.000000000007</v>
      </c>
      <c r="AE1461" s="12">
        <f t="shared" si="492"/>
        <v>-5882.5000000000009</v>
      </c>
      <c r="AF1461" s="7"/>
      <c r="AG1461">
        <v>130</v>
      </c>
      <c r="AH1461" s="14">
        <f t="shared" si="493"/>
        <v>-78.390000000000015</v>
      </c>
      <c r="AI1461" s="12">
        <f t="shared" si="494"/>
        <v>-47034.000000000007</v>
      </c>
      <c r="AJ1461" s="12">
        <f t="shared" si="495"/>
        <v>-7839.0000000000009</v>
      </c>
      <c r="AK1461" s="7"/>
      <c r="AL1461" s="12">
        <f t="shared" si="496"/>
        <v>-118302</v>
      </c>
      <c r="AM1461" s="12">
        <f t="shared" si="497"/>
        <v>-19717</v>
      </c>
    </row>
    <row r="1462" spans="1:39" x14ac:dyDescent="0.25">
      <c r="A1462" t="s">
        <v>47</v>
      </c>
      <c r="B1462" t="s">
        <v>48</v>
      </c>
      <c r="C1462" t="s">
        <v>1443</v>
      </c>
      <c r="D1462">
        <v>2018</v>
      </c>
      <c r="E1462" t="s">
        <v>1444</v>
      </c>
      <c r="F1462">
        <v>3150</v>
      </c>
      <c r="G1462">
        <v>2080</v>
      </c>
      <c r="H1462" s="4" t="s">
        <v>14</v>
      </c>
      <c r="I1462">
        <v>2179</v>
      </c>
      <c r="J1462">
        <v>8.6</v>
      </c>
      <c r="K1462">
        <v>227</v>
      </c>
      <c r="L1462" s="30">
        <f t="shared" si="480"/>
        <v>216.785</v>
      </c>
      <c r="M1462" s="30">
        <f t="shared" si="481"/>
        <v>213.38</v>
      </c>
      <c r="N1462" s="30">
        <f t="shared" si="482"/>
        <v>209.97500000000002</v>
      </c>
      <c r="O1462" s="30">
        <f t="shared" si="483"/>
        <v>206.57</v>
      </c>
      <c r="P1462">
        <v>14</v>
      </c>
      <c r="Q1462" s="7"/>
      <c r="R1462">
        <v>199</v>
      </c>
      <c r="S1462" s="14">
        <f t="shared" si="484"/>
        <v>-17.784999999999997</v>
      </c>
      <c r="T1462" s="12">
        <f t="shared" si="485"/>
        <v>-24898.999999999996</v>
      </c>
      <c r="U1462" s="12">
        <f t="shared" si="486"/>
        <v>-1778.4999999999998</v>
      </c>
      <c r="V1462" s="7"/>
      <c r="W1462">
        <v>175</v>
      </c>
      <c r="X1462" s="14">
        <f t="shared" si="487"/>
        <v>-38.379999999999995</v>
      </c>
      <c r="Y1462" s="12">
        <f t="shared" si="488"/>
        <v>-53731.999999999993</v>
      </c>
      <c r="Z1462" s="12">
        <f t="shared" si="489"/>
        <v>-3837.9999999999995</v>
      </c>
      <c r="AA1462" s="7"/>
      <c r="AB1462">
        <v>153</v>
      </c>
      <c r="AC1462" s="14">
        <f t="shared" si="490"/>
        <v>-56.975000000000023</v>
      </c>
      <c r="AD1462" s="12">
        <f t="shared" si="491"/>
        <v>-79765.000000000029</v>
      </c>
      <c r="AE1462" s="12">
        <f t="shared" si="492"/>
        <v>-5697.5000000000018</v>
      </c>
      <c r="AF1462" s="7"/>
      <c r="AG1462">
        <v>130</v>
      </c>
      <c r="AH1462" s="14">
        <f t="shared" si="493"/>
        <v>-76.569999999999993</v>
      </c>
      <c r="AI1462" s="12">
        <f t="shared" si="494"/>
        <v>-107198</v>
      </c>
      <c r="AJ1462" s="12">
        <f t="shared" si="495"/>
        <v>-7657</v>
      </c>
      <c r="AK1462" s="7"/>
      <c r="AL1462" s="12">
        <f t="shared" si="496"/>
        <v>-265594</v>
      </c>
      <c r="AM1462" s="12">
        <f t="shared" si="497"/>
        <v>-18971</v>
      </c>
    </row>
    <row r="1463" spans="1:39" x14ac:dyDescent="0.25">
      <c r="A1463" t="s">
        <v>47</v>
      </c>
      <c r="B1463" t="s">
        <v>48</v>
      </c>
      <c r="C1463" t="s">
        <v>1443</v>
      </c>
      <c r="D1463">
        <v>2018</v>
      </c>
      <c r="E1463" t="s">
        <v>1445</v>
      </c>
      <c r="F1463">
        <v>3150</v>
      </c>
      <c r="G1463">
        <v>2080</v>
      </c>
      <c r="H1463" s="4" t="s">
        <v>14</v>
      </c>
      <c r="I1463">
        <v>2179</v>
      </c>
      <c r="J1463">
        <v>8.6</v>
      </c>
      <c r="K1463">
        <v>227</v>
      </c>
      <c r="L1463" s="30">
        <f t="shared" si="480"/>
        <v>216.785</v>
      </c>
      <c r="M1463" s="30">
        <f t="shared" si="481"/>
        <v>213.38</v>
      </c>
      <c r="N1463" s="30">
        <f t="shared" si="482"/>
        <v>209.97500000000002</v>
      </c>
      <c r="O1463" s="30">
        <f t="shared" si="483"/>
        <v>206.57</v>
      </c>
      <c r="P1463">
        <v>12</v>
      </c>
      <c r="Q1463" s="7"/>
      <c r="R1463">
        <v>199</v>
      </c>
      <c r="S1463" s="14">
        <f t="shared" si="484"/>
        <v>-17.784999999999997</v>
      </c>
      <c r="T1463" s="12">
        <f t="shared" si="485"/>
        <v>-21341.999999999996</v>
      </c>
      <c r="U1463" s="12">
        <f t="shared" si="486"/>
        <v>-1778.4999999999998</v>
      </c>
      <c r="V1463" s="7"/>
      <c r="W1463">
        <v>175</v>
      </c>
      <c r="X1463" s="14">
        <f t="shared" si="487"/>
        <v>-38.379999999999995</v>
      </c>
      <c r="Y1463" s="12">
        <f t="shared" si="488"/>
        <v>-46055.999999999993</v>
      </c>
      <c r="Z1463" s="12">
        <f t="shared" si="489"/>
        <v>-3837.9999999999995</v>
      </c>
      <c r="AA1463" s="7"/>
      <c r="AB1463">
        <v>153</v>
      </c>
      <c r="AC1463" s="14">
        <f t="shared" si="490"/>
        <v>-56.975000000000023</v>
      </c>
      <c r="AD1463" s="12">
        <f t="shared" si="491"/>
        <v>-68370.000000000029</v>
      </c>
      <c r="AE1463" s="12">
        <f t="shared" si="492"/>
        <v>-5697.5000000000027</v>
      </c>
      <c r="AF1463" s="7"/>
      <c r="AG1463">
        <v>130</v>
      </c>
      <c r="AH1463" s="14">
        <f t="shared" si="493"/>
        <v>-76.569999999999993</v>
      </c>
      <c r="AI1463" s="12">
        <f t="shared" si="494"/>
        <v>-91883.999999999985</v>
      </c>
      <c r="AJ1463" s="12">
        <f t="shared" si="495"/>
        <v>-7656.9999999999991</v>
      </c>
      <c r="AK1463" s="7"/>
      <c r="AL1463" s="12">
        <f t="shared" si="496"/>
        <v>-227652</v>
      </c>
      <c r="AM1463" s="12">
        <f t="shared" si="497"/>
        <v>-18971</v>
      </c>
    </row>
    <row r="1464" spans="1:39" x14ac:dyDescent="0.25">
      <c r="A1464" t="s">
        <v>47</v>
      </c>
      <c r="B1464" t="s">
        <v>48</v>
      </c>
      <c r="C1464" t="s">
        <v>1443</v>
      </c>
      <c r="D1464">
        <v>2018</v>
      </c>
      <c r="E1464" t="s">
        <v>1446</v>
      </c>
      <c r="F1464">
        <v>3150</v>
      </c>
      <c r="G1464">
        <v>2080</v>
      </c>
      <c r="H1464" s="4" t="s">
        <v>14</v>
      </c>
      <c r="I1464">
        <v>2179</v>
      </c>
      <c r="J1464">
        <v>8.6</v>
      </c>
      <c r="K1464">
        <v>227</v>
      </c>
      <c r="L1464" s="30">
        <f t="shared" si="480"/>
        <v>216.785</v>
      </c>
      <c r="M1464" s="30">
        <f t="shared" si="481"/>
        <v>213.38</v>
      </c>
      <c r="N1464" s="30">
        <f t="shared" si="482"/>
        <v>209.97500000000002</v>
      </c>
      <c r="O1464" s="30">
        <f t="shared" si="483"/>
        <v>206.57</v>
      </c>
      <c r="P1464">
        <v>12</v>
      </c>
      <c r="Q1464" s="7"/>
      <c r="R1464">
        <v>199</v>
      </c>
      <c r="S1464" s="14">
        <f t="shared" si="484"/>
        <v>-17.784999999999997</v>
      </c>
      <c r="T1464" s="12">
        <f t="shared" si="485"/>
        <v>-21341.999999999996</v>
      </c>
      <c r="U1464" s="12">
        <f t="shared" si="486"/>
        <v>-1778.4999999999998</v>
      </c>
      <c r="V1464" s="7"/>
      <c r="W1464">
        <v>175</v>
      </c>
      <c r="X1464" s="14">
        <f t="shared" si="487"/>
        <v>-38.379999999999995</v>
      </c>
      <c r="Y1464" s="12">
        <f t="shared" si="488"/>
        <v>-46055.999999999993</v>
      </c>
      <c r="Z1464" s="12">
        <f t="shared" si="489"/>
        <v>-3837.9999999999995</v>
      </c>
      <c r="AA1464" s="7"/>
      <c r="AB1464">
        <v>153</v>
      </c>
      <c r="AC1464" s="14">
        <f t="shared" si="490"/>
        <v>-56.975000000000023</v>
      </c>
      <c r="AD1464" s="12">
        <f t="shared" si="491"/>
        <v>-68370.000000000029</v>
      </c>
      <c r="AE1464" s="12">
        <f t="shared" si="492"/>
        <v>-5697.5000000000027</v>
      </c>
      <c r="AF1464" s="7"/>
      <c r="AG1464">
        <v>130</v>
      </c>
      <c r="AH1464" s="14">
        <f t="shared" si="493"/>
        <v>-76.569999999999993</v>
      </c>
      <c r="AI1464" s="12">
        <f t="shared" si="494"/>
        <v>-91883.999999999985</v>
      </c>
      <c r="AJ1464" s="12">
        <f t="shared" si="495"/>
        <v>-7656.9999999999991</v>
      </c>
      <c r="AK1464" s="7"/>
      <c r="AL1464" s="12">
        <f t="shared" si="496"/>
        <v>-227652</v>
      </c>
      <c r="AM1464" s="12">
        <f t="shared" si="497"/>
        <v>-18971</v>
      </c>
    </row>
    <row r="1465" spans="1:39" x14ac:dyDescent="0.25">
      <c r="A1465" t="s">
        <v>47</v>
      </c>
      <c r="B1465" t="s">
        <v>48</v>
      </c>
      <c r="C1465" t="s">
        <v>1443</v>
      </c>
      <c r="D1465">
        <v>2018</v>
      </c>
      <c r="E1465" t="s">
        <v>1447</v>
      </c>
      <c r="F1465">
        <v>3150</v>
      </c>
      <c r="G1465">
        <v>2080</v>
      </c>
      <c r="H1465" s="4" t="s">
        <v>14</v>
      </c>
      <c r="I1465">
        <v>2179</v>
      </c>
      <c r="J1465">
        <v>8.6</v>
      </c>
      <c r="K1465">
        <v>227</v>
      </c>
      <c r="L1465" s="30">
        <f t="shared" si="480"/>
        <v>216.785</v>
      </c>
      <c r="M1465" s="30">
        <f t="shared" si="481"/>
        <v>213.38</v>
      </c>
      <c r="N1465" s="30">
        <f t="shared" si="482"/>
        <v>209.97500000000002</v>
      </c>
      <c r="O1465" s="30">
        <f t="shared" si="483"/>
        <v>206.57</v>
      </c>
      <c r="P1465">
        <v>10</v>
      </c>
      <c r="Q1465" s="7"/>
      <c r="R1465">
        <v>199</v>
      </c>
      <c r="S1465" s="14">
        <f t="shared" si="484"/>
        <v>-17.784999999999997</v>
      </c>
      <c r="T1465" s="12">
        <f t="shared" si="485"/>
        <v>-17784.999999999996</v>
      </c>
      <c r="U1465" s="12">
        <f t="shared" si="486"/>
        <v>-1778.4999999999995</v>
      </c>
      <c r="V1465" s="7"/>
      <c r="W1465">
        <v>175</v>
      </c>
      <c r="X1465" s="14">
        <f t="shared" si="487"/>
        <v>-38.379999999999995</v>
      </c>
      <c r="Y1465" s="12">
        <f t="shared" si="488"/>
        <v>-38379.999999999993</v>
      </c>
      <c r="Z1465" s="12">
        <f t="shared" si="489"/>
        <v>-3837.9999999999991</v>
      </c>
      <c r="AA1465" s="7"/>
      <c r="AB1465">
        <v>153</v>
      </c>
      <c r="AC1465" s="14">
        <f t="shared" si="490"/>
        <v>-56.975000000000023</v>
      </c>
      <c r="AD1465" s="12">
        <f t="shared" si="491"/>
        <v>-56975.000000000022</v>
      </c>
      <c r="AE1465" s="12">
        <f t="shared" si="492"/>
        <v>-5697.5000000000018</v>
      </c>
      <c r="AF1465" s="7"/>
      <c r="AG1465">
        <v>130</v>
      </c>
      <c r="AH1465" s="14">
        <f t="shared" si="493"/>
        <v>-76.569999999999993</v>
      </c>
      <c r="AI1465" s="12">
        <f t="shared" si="494"/>
        <v>-76570</v>
      </c>
      <c r="AJ1465" s="12">
        <f t="shared" si="495"/>
        <v>-7657</v>
      </c>
      <c r="AK1465" s="7"/>
      <c r="AL1465" s="12">
        <f t="shared" si="496"/>
        <v>-189710.00000000003</v>
      </c>
      <c r="AM1465" s="12">
        <f t="shared" si="497"/>
        <v>-18971.000000000004</v>
      </c>
    </row>
    <row r="1466" spans="1:39" x14ac:dyDescent="0.25">
      <c r="A1466" t="s">
        <v>47</v>
      </c>
      <c r="B1466" t="s">
        <v>48</v>
      </c>
      <c r="C1466" t="s">
        <v>1443</v>
      </c>
      <c r="D1466">
        <v>2018</v>
      </c>
      <c r="E1466" t="s">
        <v>1448</v>
      </c>
      <c r="F1466">
        <v>3150</v>
      </c>
      <c r="G1466">
        <v>2080</v>
      </c>
      <c r="H1466" s="4" t="s">
        <v>14</v>
      </c>
      <c r="I1466">
        <v>2179</v>
      </c>
      <c r="J1466">
        <v>8.6</v>
      </c>
      <c r="K1466">
        <v>227</v>
      </c>
      <c r="L1466" s="30">
        <f t="shared" si="480"/>
        <v>216.785</v>
      </c>
      <c r="M1466" s="30">
        <f t="shared" si="481"/>
        <v>213.38</v>
      </c>
      <c r="N1466" s="30">
        <f t="shared" si="482"/>
        <v>209.97500000000002</v>
      </c>
      <c r="O1466" s="30">
        <f t="shared" si="483"/>
        <v>206.57</v>
      </c>
      <c r="P1466">
        <v>2</v>
      </c>
      <c r="Q1466" s="7"/>
      <c r="R1466">
        <v>199</v>
      </c>
      <c r="S1466" s="14">
        <f t="shared" si="484"/>
        <v>-17.784999999999997</v>
      </c>
      <c r="T1466" s="12">
        <f t="shared" si="485"/>
        <v>-3556.9999999999991</v>
      </c>
      <c r="U1466" s="12">
        <f t="shared" si="486"/>
        <v>-1778.4999999999995</v>
      </c>
      <c r="V1466" s="7"/>
      <c r="W1466">
        <v>175</v>
      </c>
      <c r="X1466" s="14">
        <f t="shared" si="487"/>
        <v>-38.379999999999995</v>
      </c>
      <c r="Y1466" s="12">
        <f t="shared" si="488"/>
        <v>-7675.9999999999991</v>
      </c>
      <c r="Z1466" s="12">
        <f t="shared" si="489"/>
        <v>-3837.9999999999995</v>
      </c>
      <c r="AA1466" s="7"/>
      <c r="AB1466">
        <v>153</v>
      </c>
      <c r="AC1466" s="14">
        <f t="shared" si="490"/>
        <v>-56.975000000000023</v>
      </c>
      <c r="AD1466" s="12">
        <f t="shared" si="491"/>
        <v>-11395.000000000004</v>
      </c>
      <c r="AE1466" s="12">
        <f t="shared" si="492"/>
        <v>-5697.5000000000018</v>
      </c>
      <c r="AF1466" s="7"/>
      <c r="AG1466">
        <v>130</v>
      </c>
      <c r="AH1466" s="14">
        <f t="shared" si="493"/>
        <v>-76.569999999999993</v>
      </c>
      <c r="AI1466" s="12">
        <f t="shared" si="494"/>
        <v>-15313.999999999998</v>
      </c>
      <c r="AJ1466" s="12">
        <f t="shared" si="495"/>
        <v>-7656.9999999999991</v>
      </c>
      <c r="AK1466" s="7"/>
      <c r="AL1466" s="12">
        <f t="shared" si="496"/>
        <v>-37942</v>
      </c>
      <c r="AM1466" s="12">
        <f t="shared" si="497"/>
        <v>-18971</v>
      </c>
    </row>
    <row r="1467" spans="1:39" x14ac:dyDescent="0.25">
      <c r="A1467" t="s">
        <v>47</v>
      </c>
      <c r="B1467" t="s">
        <v>48</v>
      </c>
      <c r="C1467" t="s">
        <v>1443</v>
      </c>
      <c r="D1467">
        <v>2018</v>
      </c>
      <c r="E1467" t="s">
        <v>1449</v>
      </c>
      <c r="F1467">
        <v>3150</v>
      </c>
      <c r="G1467">
        <v>2080</v>
      </c>
      <c r="H1467" s="4" t="s">
        <v>14</v>
      </c>
      <c r="I1467">
        <v>2179</v>
      </c>
      <c r="J1467">
        <v>8.6</v>
      </c>
      <c r="K1467">
        <v>227</v>
      </c>
      <c r="L1467" s="30">
        <f t="shared" si="480"/>
        <v>216.785</v>
      </c>
      <c r="M1467" s="30">
        <f t="shared" si="481"/>
        <v>213.38</v>
      </c>
      <c r="N1467" s="30">
        <f t="shared" si="482"/>
        <v>209.97500000000002</v>
      </c>
      <c r="O1467" s="30">
        <f t="shared" si="483"/>
        <v>206.57</v>
      </c>
      <c r="P1467">
        <v>8</v>
      </c>
      <c r="Q1467" s="7"/>
      <c r="R1467">
        <v>199</v>
      </c>
      <c r="S1467" s="14">
        <f t="shared" si="484"/>
        <v>-17.784999999999997</v>
      </c>
      <c r="T1467" s="12">
        <f t="shared" si="485"/>
        <v>-14227.999999999996</v>
      </c>
      <c r="U1467" s="12">
        <f t="shared" si="486"/>
        <v>-1778.4999999999995</v>
      </c>
      <c r="V1467" s="7"/>
      <c r="W1467">
        <v>175</v>
      </c>
      <c r="X1467" s="14">
        <f t="shared" si="487"/>
        <v>-38.379999999999995</v>
      </c>
      <c r="Y1467" s="12">
        <f t="shared" si="488"/>
        <v>-30703.999999999996</v>
      </c>
      <c r="Z1467" s="12">
        <f t="shared" si="489"/>
        <v>-3837.9999999999995</v>
      </c>
      <c r="AA1467" s="7"/>
      <c r="AB1467">
        <v>153</v>
      </c>
      <c r="AC1467" s="14">
        <f t="shared" si="490"/>
        <v>-56.975000000000023</v>
      </c>
      <c r="AD1467" s="12">
        <f t="shared" si="491"/>
        <v>-45580.000000000015</v>
      </c>
      <c r="AE1467" s="12">
        <f t="shared" si="492"/>
        <v>-5697.5000000000018</v>
      </c>
      <c r="AF1467" s="7"/>
      <c r="AG1467">
        <v>130</v>
      </c>
      <c r="AH1467" s="14">
        <f t="shared" si="493"/>
        <v>-76.569999999999993</v>
      </c>
      <c r="AI1467" s="12">
        <f t="shared" si="494"/>
        <v>-61255.999999999993</v>
      </c>
      <c r="AJ1467" s="12">
        <f t="shared" si="495"/>
        <v>-7656.9999999999991</v>
      </c>
      <c r="AK1467" s="7"/>
      <c r="AL1467" s="12">
        <f t="shared" si="496"/>
        <v>-151768</v>
      </c>
      <c r="AM1467" s="12">
        <f t="shared" si="497"/>
        <v>-18971</v>
      </c>
    </row>
    <row r="1468" spans="1:39" x14ac:dyDescent="0.25">
      <c r="A1468" t="s">
        <v>47</v>
      </c>
      <c r="B1468" t="s">
        <v>48</v>
      </c>
      <c r="C1468" t="s">
        <v>1443</v>
      </c>
      <c r="D1468">
        <v>2018</v>
      </c>
      <c r="E1468" t="s">
        <v>1450</v>
      </c>
      <c r="F1468">
        <v>3150</v>
      </c>
      <c r="G1468">
        <v>2080</v>
      </c>
      <c r="H1468" s="4" t="s">
        <v>14</v>
      </c>
      <c r="I1468">
        <v>2179</v>
      </c>
      <c r="J1468">
        <v>8.8000000000000007</v>
      </c>
      <c r="K1468">
        <v>227</v>
      </c>
      <c r="L1468" s="30">
        <f t="shared" si="480"/>
        <v>216.785</v>
      </c>
      <c r="M1468" s="30">
        <f t="shared" si="481"/>
        <v>213.38</v>
      </c>
      <c r="N1468" s="30">
        <f t="shared" si="482"/>
        <v>209.97500000000002</v>
      </c>
      <c r="O1468" s="30">
        <f t="shared" si="483"/>
        <v>206.57</v>
      </c>
      <c r="P1468">
        <v>18</v>
      </c>
      <c r="Q1468" s="7"/>
      <c r="R1468">
        <v>199</v>
      </c>
      <c r="S1468" s="14">
        <f t="shared" si="484"/>
        <v>-17.784999999999997</v>
      </c>
      <c r="T1468" s="12">
        <f t="shared" si="485"/>
        <v>-32012.999999999993</v>
      </c>
      <c r="U1468" s="12">
        <f t="shared" si="486"/>
        <v>-1778.4999999999995</v>
      </c>
      <c r="V1468" s="7"/>
      <c r="W1468">
        <v>175</v>
      </c>
      <c r="X1468" s="14">
        <f t="shared" si="487"/>
        <v>-38.379999999999995</v>
      </c>
      <c r="Y1468" s="12">
        <f t="shared" si="488"/>
        <v>-69083.999999999985</v>
      </c>
      <c r="Z1468" s="12">
        <f t="shared" si="489"/>
        <v>-3837.9999999999991</v>
      </c>
      <c r="AA1468" s="7"/>
      <c r="AB1468">
        <v>153</v>
      </c>
      <c r="AC1468" s="14">
        <f t="shared" si="490"/>
        <v>-56.975000000000023</v>
      </c>
      <c r="AD1468" s="12">
        <f t="shared" si="491"/>
        <v>-102555.00000000004</v>
      </c>
      <c r="AE1468" s="12">
        <f t="shared" si="492"/>
        <v>-5697.5000000000027</v>
      </c>
      <c r="AF1468" s="7"/>
      <c r="AG1468">
        <v>130</v>
      </c>
      <c r="AH1468" s="14">
        <f t="shared" si="493"/>
        <v>-76.569999999999993</v>
      </c>
      <c r="AI1468" s="12">
        <f t="shared" si="494"/>
        <v>-137825.99999999997</v>
      </c>
      <c r="AJ1468" s="12">
        <f t="shared" si="495"/>
        <v>-7656.9999999999982</v>
      </c>
      <c r="AK1468" s="7"/>
      <c r="AL1468" s="12">
        <f t="shared" si="496"/>
        <v>-341478</v>
      </c>
      <c r="AM1468" s="12">
        <f t="shared" si="497"/>
        <v>-18971</v>
      </c>
    </row>
    <row r="1469" spans="1:39" x14ac:dyDescent="0.25">
      <c r="A1469" t="s">
        <v>47</v>
      </c>
      <c r="B1469" t="s">
        <v>48</v>
      </c>
      <c r="C1469" t="s">
        <v>1443</v>
      </c>
      <c r="D1469">
        <v>2018</v>
      </c>
      <c r="E1469" t="s">
        <v>1451</v>
      </c>
      <c r="F1469">
        <v>3150</v>
      </c>
      <c r="G1469">
        <v>2080</v>
      </c>
      <c r="H1469" s="4" t="s">
        <v>14</v>
      </c>
      <c r="I1469">
        <v>2179</v>
      </c>
      <c r="J1469">
        <v>8.6</v>
      </c>
      <c r="K1469">
        <v>227</v>
      </c>
      <c r="L1469" s="30">
        <f t="shared" si="480"/>
        <v>216.785</v>
      </c>
      <c r="M1469" s="30">
        <f t="shared" si="481"/>
        <v>213.38</v>
      </c>
      <c r="N1469" s="30">
        <f t="shared" si="482"/>
        <v>209.97500000000002</v>
      </c>
      <c r="O1469" s="30">
        <f t="shared" si="483"/>
        <v>206.57</v>
      </c>
      <c r="P1469">
        <v>6</v>
      </c>
      <c r="Q1469" s="7"/>
      <c r="R1469">
        <v>199</v>
      </c>
      <c r="S1469" s="14">
        <f t="shared" si="484"/>
        <v>-17.784999999999997</v>
      </c>
      <c r="T1469" s="12">
        <f t="shared" si="485"/>
        <v>-10670.999999999998</v>
      </c>
      <c r="U1469" s="12">
        <f t="shared" si="486"/>
        <v>-1778.4999999999998</v>
      </c>
      <c r="V1469" s="7"/>
      <c r="W1469">
        <v>175</v>
      </c>
      <c r="X1469" s="14">
        <f t="shared" si="487"/>
        <v>-38.379999999999995</v>
      </c>
      <c r="Y1469" s="12">
        <f t="shared" si="488"/>
        <v>-23027.999999999996</v>
      </c>
      <c r="Z1469" s="12">
        <f t="shared" si="489"/>
        <v>-3837.9999999999995</v>
      </c>
      <c r="AA1469" s="7"/>
      <c r="AB1469">
        <v>153</v>
      </c>
      <c r="AC1469" s="14">
        <f t="shared" si="490"/>
        <v>-56.975000000000023</v>
      </c>
      <c r="AD1469" s="12">
        <f t="shared" si="491"/>
        <v>-34185.000000000015</v>
      </c>
      <c r="AE1469" s="12">
        <f t="shared" si="492"/>
        <v>-5697.5000000000027</v>
      </c>
      <c r="AF1469" s="7"/>
      <c r="AG1469">
        <v>130</v>
      </c>
      <c r="AH1469" s="14">
        <f t="shared" si="493"/>
        <v>-76.569999999999993</v>
      </c>
      <c r="AI1469" s="12">
        <f t="shared" si="494"/>
        <v>-45941.999999999993</v>
      </c>
      <c r="AJ1469" s="12">
        <f t="shared" si="495"/>
        <v>-7656.9999999999991</v>
      </c>
      <c r="AK1469" s="7"/>
      <c r="AL1469" s="12">
        <f t="shared" si="496"/>
        <v>-113826</v>
      </c>
      <c r="AM1469" s="12">
        <f t="shared" si="497"/>
        <v>-18971</v>
      </c>
    </row>
    <row r="1470" spans="1:39" x14ac:dyDescent="0.25">
      <c r="A1470" t="s">
        <v>47</v>
      </c>
      <c r="B1470" t="s">
        <v>48</v>
      </c>
      <c r="C1470" t="s">
        <v>1443</v>
      </c>
      <c r="D1470">
        <v>2018</v>
      </c>
      <c r="E1470" t="s">
        <v>1452</v>
      </c>
      <c r="F1470">
        <v>3150</v>
      </c>
      <c r="G1470">
        <v>2080</v>
      </c>
      <c r="H1470" s="4" t="s">
        <v>14</v>
      </c>
      <c r="I1470">
        <v>2179</v>
      </c>
      <c r="J1470">
        <v>8.6</v>
      </c>
      <c r="K1470">
        <v>227</v>
      </c>
      <c r="L1470" s="30">
        <f t="shared" si="480"/>
        <v>216.785</v>
      </c>
      <c r="M1470" s="30">
        <f t="shared" si="481"/>
        <v>213.38</v>
      </c>
      <c r="N1470" s="30">
        <f t="shared" si="482"/>
        <v>209.97500000000002</v>
      </c>
      <c r="O1470" s="30">
        <f t="shared" si="483"/>
        <v>206.57</v>
      </c>
      <c r="P1470">
        <v>22</v>
      </c>
      <c r="Q1470" s="7"/>
      <c r="R1470">
        <v>199</v>
      </c>
      <c r="S1470" s="14">
        <f t="shared" si="484"/>
        <v>-17.784999999999997</v>
      </c>
      <c r="T1470" s="12">
        <f t="shared" si="485"/>
        <v>-39126.999999999993</v>
      </c>
      <c r="U1470" s="12">
        <f t="shared" si="486"/>
        <v>-1778.4999999999998</v>
      </c>
      <c r="V1470" s="7"/>
      <c r="W1470">
        <v>175</v>
      </c>
      <c r="X1470" s="14">
        <f t="shared" si="487"/>
        <v>-38.379999999999995</v>
      </c>
      <c r="Y1470" s="12">
        <f t="shared" si="488"/>
        <v>-84435.999999999985</v>
      </c>
      <c r="Z1470" s="12">
        <f t="shared" si="489"/>
        <v>-3837.9999999999995</v>
      </c>
      <c r="AA1470" s="7"/>
      <c r="AB1470">
        <v>153</v>
      </c>
      <c r="AC1470" s="14">
        <f t="shared" si="490"/>
        <v>-56.975000000000023</v>
      </c>
      <c r="AD1470" s="12">
        <f t="shared" si="491"/>
        <v>-125345.00000000004</v>
      </c>
      <c r="AE1470" s="12">
        <f t="shared" si="492"/>
        <v>-5697.5000000000018</v>
      </c>
      <c r="AF1470" s="7"/>
      <c r="AG1470">
        <v>130</v>
      </c>
      <c r="AH1470" s="14">
        <f t="shared" si="493"/>
        <v>-76.569999999999993</v>
      </c>
      <c r="AI1470" s="12">
        <f t="shared" si="494"/>
        <v>-168454</v>
      </c>
      <c r="AJ1470" s="12">
        <f t="shared" si="495"/>
        <v>-7657</v>
      </c>
      <c r="AK1470" s="7"/>
      <c r="AL1470" s="12">
        <f t="shared" si="496"/>
        <v>-417362.00000000006</v>
      </c>
      <c r="AM1470" s="12">
        <f t="shared" si="497"/>
        <v>-18971.000000000004</v>
      </c>
    </row>
    <row r="1471" spans="1:39" x14ac:dyDescent="0.25">
      <c r="A1471" t="s">
        <v>15</v>
      </c>
      <c r="B1471" t="s">
        <v>12</v>
      </c>
      <c r="C1471" t="s">
        <v>987</v>
      </c>
      <c r="D1471">
        <v>2017</v>
      </c>
      <c r="E1471" t="s">
        <v>1453</v>
      </c>
      <c r="F1471">
        <v>3490</v>
      </c>
      <c r="G1471">
        <v>2080</v>
      </c>
      <c r="H1471" s="4" t="s">
        <v>14</v>
      </c>
      <c r="I1471">
        <v>2143</v>
      </c>
      <c r="J1471">
        <v>7.8</v>
      </c>
      <c r="K1471">
        <v>203</v>
      </c>
      <c r="L1471" s="30">
        <f t="shared" si="480"/>
        <v>193.86499999999998</v>
      </c>
      <c r="M1471" s="30">
        <f t="shared" si="481"/>
        <v>190.82</v>
      </c>
      <c r="N1471" s="30">
        <f t="shared" si="482"/>
        <v>187.77500000000001</v>
      </c>
      <c r="O1471" s="30">
        <f t="shared" si="483"/>
        <v>184.73000000000002</v>
      </c>
      <c r="P1471">
        <v>10</v>
      </c>
      <c r="Q1471" s="7"/>
      <c r="R1471">
        <v>199</v>
      </c>
      <c r="S1471" s="14">
        <f t="shared" si="484"/>
        <v>5.1350000000000193</v>
      </c>
      <c r="T1471" s="12">
        <f t="shared" si="485"/>
        <v>5135.0000000000191</v>
      </c>
      <c r="U1471" s="12">
        <f t="shared" si="486"/>
        <v>513.50000000000193</v>
      </c>
      <c r="V1471" s="7"/>
      <c r="W1471">
        <v>175</v>
      </c>
      <c r="X1471" s="14">
        <f t="shared" si="487"/>
        <v>-15.819999999999993</v>
      </c>
      <c r="Y1471" s="12">
        <f t="shared" si="488"/>
        <v>-15819.999999999993</v>
      </c>
      <c r="Z1471" s="12">
        <f t="shared" si="489"/>
        <v>-1581.9999999999993</v>
      </c>
      <c r="AA1471" s="7"/>
      <c r="AB1471">
        <v>153</v>
      </c>
      <c r="AC1471" s="14">
        <f t="shared" si="490"/>
        <v>-34.775000000000006</v>
      </c>
      <c r="AD1471" s="12">
        <f t="shared" si="491"/>
        <v>-34775.000000000007</v>
      </c>
      <c r="AE1471" s="12">
        <f t="shared" si="492"/>
        <v>-3477.5000000000009</v>
      </c>
      <c r="AF1471" s="7"/>
      <c r="AG1471">
        <v>130</v>
      </c>
      <c r="AH1471" s="14">
        <f t="shared" si="493"/>
        <v>-54.730000000000018</v>
      </c>
      <c r="AI1471" s="12">
        <f t="shared" si="494"/>
        <v>-54730.000000000015</v>
      </c>
      <c r="AJ1471" s="12">
        <f t="shared" si="495"/>
        <v>-5473.0000000000018</v>
      </c>
      <c r="AK1471" s="7"/>
      <c r="AL1471" s="12">
        <f t="shared" si="496"/>
        <v>-100190.00000000001</v>
      </c>
      <c r="AM1471" s="12">
        <f t="shared" si="497"/>
        <v>-10019.000000000002</v>
      </c>
    </row>
    <row r="1472" spans="1:39" x14ac:dyDescent="0.25">
      <c r="A1472" t="s">
        <v>15</v>
      </c>
      <c r="B1472" t="s">
        <v>395</v>
      </c>
      <c r="C1472" t="s">
        <v>987</v>
      </c>
      <c r="D1472">
        <v>2016</v>
      </c>
      <c r="E1472" t="s">
        <v>1454</v>
      </c>
      <c r="F1472">
        <v>3500</v>
      </c>
      <c r="G1472">
        <v>2080</v>
      </c>
      <c r="H1472" s="4" t="s">
        <v>14</v>
      </c>
      <c r="I1472">
        <v>2143</v>
      </c>
      <c r="J1472">
        <v>7.9</v>
      </c>
      <c r="K1472">
        <v>206</v>
      </c>
      <c r="L1472" s="30">
        <f t="shared" si="480"/>
        <v>196.73</v>
      </c>
      <c r="M1472" s="30">
        <f t="shared" si="481"/>
        <v>193.64</v>
      </c>
      <c r="N1472" s="30">
        <f t="shared" si="482"/>
        <v>190.55</v>
      </c>
      <c r="O1472" s="30">
        <f t="shared" si="483"/>
        <v>187.46</v>
      </c>
      <c r="P1472">
        <v>2</v>
      </c>
      <c r="Q1472" s="7"/>
      <c r="R1472">
        <v>199</v>
      </c>
      <c r="S1472" s="14">
        <f t="shared" si="484"/>
        <v>2.2700000000000102</v>
      </c>
      <c r="T1472" s="12">
        <f t="shared" si="485"/>
        <v>454.00000000000205</v>
      </c>
      <c r="U1472" s="12">
        <f t="shared" si="486"/>
        <v>227.00000000000102</v>
      </c>
      <c r="V1472" s="7"/>
      <c r="W1472">
        <v>175</v>
      </c>
      <c r="X1472" s="14">
        <f t="shared" si="487"/>
        <v>-18.639999999999986</v>
      </c>
      <c r="Y1472" s="12">
        <f t="shared" si="488"/>
        <v>-3727.9999999999973</v>
      </c>
      <c r="Z1472" s="12">
        <f t="shared" si="489"/>
        <v>-1863.9999999999986</v>
      </c>
      <c r="AA1472" s="7"/>
      <c r="AB1472">
        <v>153</v>
      </c>
      <c r="AC1472" s="14">
        <f t="shared" si="490"/>
        <v>-37.550000000000011</v>
      </c>
      <c r="AD1472" s="12">
        <f t="shared" si="491"/>
        <v>-7510.0000000000018</v>
      </c>
      <c r="AE1472" s="12">
        <f t="shared" si="492"/>
        <v>-3755.0000000000009</v>
      </c>
      <c r="AF1472" s="7"/>
      <c r="AG1472">
        <v>130</v>
      </c>
      <c r="AH1472" s="14">
        <f t="shared" si="493"/>
        <v>-57.460000000000008</v>
      </c>
      <c r="AI1472" s="12">
        <f t="shared" si="494"/>
        <v>-11492.000000000002</v>
      </c>
      <c r="AJ1472" s="12">
        <f t="shared" si="495"/>
        <v>-5746.0000000000009</v>
      </c>
      <c r="AK1472" s="7"/>
      <c r="AL1472" s="12">
        <f t="shared" si="496"/>
        <v>-22275.999999999996</v>
      </c>
      <c r="AM1472" s="12">
        <f t="shared" si="497"/>
        <v>-11137.999999999998</v>
      </c>
    </row>
    <row r="1473" spans="1:39" x14ac:dyDescent="0.25">
      <c r="A1473" t="s">
        <v>15</v>
      </c>
      <c r="B1473" t="s">
        <v>395</v>
      </c>
      <c r="C1473" t="s">
        <v>987</v>
      </c>
      <c r="D1473">
        <v>2016</v>
      </c>
      <c r="E1473" t="s">
        <v>1455</v>
      </c>
      <c r="F1473">
        <v>3500</v>
      </c>
      <c r="G1473">
        <v>2080</v>
      </c>
      <c r="H1473" s="4" t="s">
        <v>14</v>
      </c>
      <c r="I1473">
        <v>2143</v>
      </c>
      <c r="J1473">
        <v>8</v>
      </c>
      <c r="K1473">
        <v>210</v>
      </c>
      <c r="L1473" s="30">
        <f t="shared" si="480"/>
        <v>200.54999999999998</v>
      </c>
      <c r="M1473" s="30">
        <f t="shared" si="481"/>
        <v>197.39999999999998</v>
      </c>
      <c r="N1473" s="30">
        <f t="shared" si="482"/>
        <v>194.25</v>
      </c>
      <c r="O1473" s="30">
        <f t="shared" si="483"/>
        <v>191.1</v>
      </c>
      <c r="P1473">
        <v>16</v>
      </c>
      <c r="Q1473" s="7"/>
      <c r="R1473">
        <v>199</v>
      </c>
      <c r="S1473" s="14">
        <f t="shared" si="484"/>
        <v>-1.5499999999999829</v>
      </c>
      <c r="T1473" s="12">
        <f t="shared" si="485"/>
        <v>-2479.9999999999727</v>
      </c>
      <c r="U1473" s="12">
        <f t="shared" si="486"/>
        <v>-154.99999999999829</v>
      </c>
      <c r="V1473" s="7"/>
      <c r="W1473">
        <v>175</v>
      </c>
      <c r="X1473" s="14">
        <f t="shared" si="487"/>
        <v>-22.399999999999977</v>
      </c>
      <c r="Y1473" s="12">
        <f t="shared" si="488"/>
        <v>-35839.999999999964</v>
      </c>
      <c r="Z1473" s="12">
        <f t="shared" si="489"/>
        <v>-2239.9999999999977</v>
      </c>
      <c r="AA1473" s="7"/>
      <c r="AB1473">
        <v>153</v>
      </c>
      <c r="AC1473" s="14">
        <f t="shared" si="490"/>
        <v>-41.25</v>
      </c>
      <c r="AD1473" s="12">
        <f t="shared" si="491"/>
        <v>-66000</v>
      </c>
      <c r="AE1473" s="12">
        <f t="shared" si="492"/>
        <v>-4125</v>
      </c>
      <c r="AF1473" s="7"/>
      <c r="AG1473">
        <v>130</v>
      </c>
      <c r="AH1473" s="14">
        <f t="shared" si="493"/>
        <v>-61.099999999999994</v>
      </c>
      <c r="AI1473" s="12">
        <f t="shared" si="494"/>
        <v>-97759.999999999985</v>
      </c>
      <c r="AJ1473" s="12">
        <f t="shared" si="495"/>
        <v>-6109.9999999999991</v>
      </c>
      <c r="AK1473" s="7"/>
      <c r="AL1473" s="12">
        <f t="shared" si="496"/>
        <v>-202079.99999999994</v>
      </c>
      <c r="AM1473" s="12">
        <f t="shared" si="497"/>
        <v>-12629.999999999996</v>
      </c>
    </row>
    <row r="1474" spans="1:39" x14ac:dyDescent="0.25">
      <c r="A1474" t="s">
        <v>15</v>
      </c>
      <c r="B1474" t="s">
        <v>395</v>
      </c>
      <c r="C1474" t="s">
        <v>987</v>
      </c>
      <c r="D1474">
        <v>2017</v>
      </c>
      <c r="E1474" t="s">
        <v>1456</v>
      </c>
      <c r="F1474">
        <v>3490</v>
      </c>
      <c r="G1474">
        <v>2080</v>
      </c>
      <c r="H1474" s="4" t="s">
        <v>14</v>
      </c>
      <c r="I1474">
        <v>2143</v>
      </c>
      <c r="J1474">
        <v>7.8</v>
      </c>
      <c r="K1474">
        <v>203</v>
      </c>
      <c r="L1474" s="30">
        <f t="shared" si="480"/>
        <v>193.86499999999998</v>
      </c>
      <c r="M1474" s="30">
        <f t="shared" si="481"/>
        <v>190.82</v>
      </c>
      <c r="N1474" s="30">
        <f t="shared" si="482"/>
        <v>187.77500000000001</v>
      </c>
      <c r="O1474" s="30">
        <f t="shared" si="483"/>
        <v>184.73000000000002</v>
      </c>
      <c r="P1474">
        <v>2</v>
      </c>
      <c r="Q1474" s="7"/>
      <c r="R1474">
        <v>199</v>
      </c>
      <c r="S1474" s="14">
        <f t="shared" si="484"/>
        <v>5.1350000000000193</v>
      </c>
      <c r="T1474" s="12">
        <f t="shared" si="485"/>
        <v>1027.0000000000039</v>
      </c>
      <c r="U1474" s="12">
        <f t="shared" si="486"/>
        <v>513.50000000000193</v>
      </c>
      <c r="V1474" s="7"/>
      <c r="W1474">
        <v>175</v>
      </c>
      <c r="X1474" s="14">
        <f t="shared" si="487"/>
        <v>-15.819999999999993</v>
      </c>
      <c r="Y1474" s="12">
        <f t="shared" si="488"/>
        <v>-3163.9999999999986</v>
      </c>
      <c r="Z1474" s="12">
        <f t="shared" si="489"/>
        <v>-1581.9999999999993</v>
      </c>
      <c r="AA1474" s="7"/>
      <c r="AB1474">
        <v>153</v>
      </c>
      <c r="AC1474" s="14">
        <f t="shared" si="490"/>
        <v>-34.775000000000006</v>
      </c>
      <c r="AD1474" s="12">
        <f t="shared" si="491"/>
        <v>-6955.0000000000009</v>
      </c>
      <c r="AE1474" s="12">
        <f t="shared" si="492"/>
        <v>-3477.5000000000005</v>
      </c>
      <c r="AF1474" s="7"/>
      <c r="AG1474">
        <v>130</v>
      </c>
      <c r="AH1474" s="14">
        <f t="shared" si="493"/>
        <v>-54.730000000000018</v>
      </c>
      <c r="AI1474" s="12">
        <f t="shared" si="494"/>
        <v>-10946.000000000004</v>
      </c>
      <c r="AJ1474" s="12">
        <f t="shared" si="495"/>
        <v>-5473.0000000000018</v>
      </c>
      <c r="AK1474" s="7"/>
      <c r="AL1474" s="12">
        <f t="shared" si="496"/>
        <v>-20038</v>
      </c>
      <c r="AM1474" s="12">
        <f t="shared" si="497"/>
        <v>-10019</v>
      </c>
    </row>
    <row r="1475" spans="1:39" x14ac:dyDescent="0.25">
      <c r="A1475" t="s">
        <v>15</v>
      </c>
      <c r="B1475" t="s">
        <v>395</v>
      </c>
      <c r="C1475" t="s">
        <v>987</v>
      </c>
      <c r="D1475">
        <v>2017</v>
      </c>
      <c r="E1475" t="s">
        <v>1457</v>
      </c>
      <c r="F1475">
        <v>3500</v>
      </c>
      <c r="G1475">
        <v>2080</v>
      </c>
      <c r="H1475" s="4" t="s">
        <v>14</v>
      </c>
      <c r="I1475">
        <v>2143</v>
      </c>
      <c r="J1475">
        <v>7.9</v>
      </c>
      <c r="K1475">
        <v>206</v>
      </c>
      <c r="L1475" s="30">
        <f t="shared" si="480"/>
        <v>196.73</v>
      </c>
      <c r="M1475" s="30">
        <f t="shared" si="481"/>
        <v>193.64</v>
      </c>
      <c r="N1475" s="30">
        <f t="shared" si="482"/>
        <v>190.55</v>
      </c>
      <c r="O1475" s="30">
        <f t="shared" si="483"/>
        <v>187.46</v>
      </c>
      <c r="P1475">
        <v>2</v>
      </c>
      <c r="Q1475" s="7"/>
      <c r="R1475">
        <v>199</v>
      </c>
      <c r="S1475" s="14">
        <f t="shared" si="484"/>
        <v>2.2700000000000102</v>
      </c>
      <c r="T1475" s="12">
        <f t="shared" si="485"/>
        <v>454.00000000000205</v>
      </c>
      <c r="U1475" s="12">
        <f t="shared" si="486"/>
        <v>227.00000000000102</v>
      </c>
      <c r="V1475" s="7"/>
      <c r="W1475">
        <v>175</v>
      </c>
      <c r="X1475" s="14">
        <f t="shared" si="487"/>
        <v>-18.639999999999986</v>
      </c>
      <c r="Y1475" s="12">
        <f t="shared" si="488"/>
        <v>-3727.9999999999973</v>
      </c>
      <c r="Z1475" s="12">
        <f t="shared" si="489"/>
        <v>-1863.9999999999986</v>
      </c>
      <c r="AA1475" s="7"/>
      <c r="AB1475">
        <v>153</v>
      </c>
      <c r="AC1475" s="14">
        <f t="shared" si="490"/>
        <v>-37.550000000000011</v>
      </c>
      <c r="AD1475" s="12">
        <f t="shared" si="491"/>
        <v>-7510.0000000000018</v>
      </c>
      <c r="AE1475" s="12">
        <f t="shared" si="492"/>
        <v>-3755.0000000000009</v>
      </c>
      <c r="AF1475" s="7"/>
      <c r="AG1475">
        <v>130</v>
      </c>
      <c r="AH1475" s="14">
        <f t="shared" si="493"/>
        <v>-57.460000000000008</v>
      </c>
      <c r="AI1475" s="12">
        <f t="shared" si="494"/>
        <v>-11492.000000000002</v>
      </c>
      <c r="AJ1475" s="12">
        <f t="shared" si="495"/>
        <v>-5746.0000000000009</v>
      </c>
      <c r="AK1475" s="7"/>
      <c r="AL1475" s="12">
        <f t="shared" si="496"/>
        <v>-22275.999999999996</v>
      </c>
      <c r="AM1475" s="12">
        <f t="shared" si="497"/>
        <v>-11137.999999999998</v>
      </c>
    </row>
    <row r="1476" spans="1:39" x14ac:dyDescent="0.25">
      <c r="A1476" t="s">
        <v>15</v>
      </c>
      <c r="B1476" t="s">
        <v>395</v>
      </c>
      <c r="C1476" t="s">
        <v>987</v>
      </c>
      <c r="D1476">
        <v>2019</v>
      </c>
      <c r="E1476" t="s">
        <v>2112</v>
      </c>
      <c r="F1476">
        <v>3490</v>
      </c>
      <c r="G1476">
        <v>2080</v>
      </c>
      <c r="H1476" s="4" t="s">
        <v>14</v>
      </c>
      <c r="I1476">
        <v>2987</v>
      </c>
      <c r="J1476">
        <v>10.1</v>
      </c>
      <c r="K1476">
        <v>263</v>
      </c>
      <c r="L1476" s="30">
        <f t="shared" si="480"/>
        <v>251.16499999999999</v>
      </c>
      <c r="M1476" s="30">
        <f t="shared" si="481"/>
        <v>247.22</v>
      </c>
      <c r="N1476" s="30">
        <f t="shared" si="482"/>
        <v>243.27500000000001</v>
      </c>
      <c r="O1476" s="30">
        <f t="shared" si="483"/>
        <v>239.33</v>
      </c>
      <c r="P1476">
        <v>2</v>
      </c>
      <c r="Q1476" s="7"/>
      <c r="R1476">
        <v>199</v>
      </c>
      <c r="S1476" s="14">
        <f t="shared" si="484"/>
        <v>-52.164999999999992</v>
      </c>
      <c r="T1476" s="12">
        <f t="shared" si="485"/>
        <v>-10432.999999999998</v>
      </c>
      <c r="U1476" s="12">
        <f t="shared" si="486"/>
        <v>-5216.4999999999991</v>
      </c>
      <c r="V1476" s="7"/>
      <c r="W1476">
        <v>175</v>
      </c>
      <c r="X1476" s="14">
        <f t="shared" si="487"/>
        <v>-72.22</v>
      </c>
      <c r="Y1476" s="12">
        <f t="shared" si="488"/>
        <v>-14444</v>
      </c>
      <c r="Z1476" s="12">
        <f t="shared" si="489"/>
        <v>-7222</v>
      </c>
      <c r="AA1476" s="7"/>
      <c r="AB1476">
        <v>153</v>
      </c>
      <c r="AC1476" s="14">
        <f t="shared" si="490"/>
        <v>-90.275000000000006</v>
      </c>
      <c r="AD1476" s="12">
        <f t="shared" si="491"/>
        <v>-18055</v>
      </c>
      <c r="AE1476" s="12">
        <f t="shared" si="492"/>
        <v>-9027.5</v>
      </c>
      <c r="AF1476" s="7"/>
      <c r="AG1476">
        <v>130</v>
      </c>
      <c r="AH1476" s="14">
        <f t="shared" si="493"/>
        <v>-109.33000000000001</v>
      </c>
      <c r="AI1476" s="12">
        <f t="shared" si="494"/>
        <v>-21866.000000000004</v>
      </c>
      <c r="AJ1476" s="12">
        <f t="shared" si="495"/>
        <v>-10933.000000000002</v>
      </c>
      <c r="AK1476" s="7"/>
      <c r="AL1476" s="12">
        <f t="shared" si="496"/>
        <v>-64798</v>
      </c>
      <c r="AM1476" s="12">
        <f t="shared" si="497"/>
        <v>-32399</v>
      </c>
    </row>
    <row r="1477" spans="1:39" x14ac:dyDescent="0.25">
      <c r="A1477" t="s">
        <v>15</v>
      </c>
      <c r="B1477" t="s">
        <v>48</v>
      </c>
      <c r="C1477" t="s">
        <v>1127</v>
      </c>
      <c r="D1477">
        <v>2018</v>
      </c>
      <c r="E1477" t="s">
        <v>1462</v>
      </c>
      <c r="F1477">
        <v>3250</v>
      </c>
      <c r="G1477">
        <v>2081</v>
      </c>
      <c r="H1477" s="4" t="s">
        <v>14</v>
      </c>
      <c r="I1477">
        <v>2298</v>
      </c>
      <c r="J1477">
        <v>7.7</v>
      </c>
      <c r="K1477">
        <v>203</v>
      </c>
      <c r="L1477" s="30">
        <f t="shared" si="480"/>
        <v>193.86499999999998</v>
      </c>
      <c r="M1477" s="30">
        <f t="shared" si="481"/>
        <v>190.82</v>
      </c>
      <c r="N1477" s="30">
        <f t="shared" si="482"/>
        <v>187.77500000000001</v>
      </c>
      <c r="O1477" s="30">
        <f t="shared" si="483"/>
        <v>184.73000000000002</v>
      </c>
      <c r="P1477">
        <v>2</v>
      </c>
      <c r="Q1477" s="7"/>
      <c r="R1477">
        <v>199</v>
      </c>
      <c r="S1477" s="14">
        <f t="shared" si="484"/>
        <v>5.1350000000000193</v>
      </c>
      <c r="T1477" s="12">
        <f t="shared" si="485"/>
        <v>1027.0000000000039</v>
      </c>
      <c r="U1477" s="12">
        <f t="shared" si="486"/>
        <v>513.50000000000193</v>
      </c>
      <c r="V1477" s="7"/>
      <c r="W1477">
        <v>175</v>
      </c>
      <c r="X1477" s="14">
        <f t="shared" si="487"/>
        <v>-15.819999999999993</v>
      </c>
      <c r="Y1477" s="12">
        <f t="shared" si="488"/>
        <v>-3163.9999999999986</v>
      </c>
      <c r="Z1477" s="12">
        <f t="shared" si="489"/>
        <v>-1581.9999999999993</v>
      </c>
      <c r="AA1477" s="7"/>
      <c r="AB1477">
        <v>153</v>
      </c>
      <c r="AC1477" s="14">
        <f t="shared" si="490"/>
        <v>-34.775000000000006</v>
      </c>
      <c r="AD1477" s="12">
        <f t="shared" si="491"/>
        <v>-6955.0000000000009</v>
      </c>
      <c r="AE1477" s="12">
        <f t="shared" si="492"/>
        <v>-3477.5000000000005</v>
      </c>
      <c r="AF1477" s="7"/>
      <c r="AG1477">
        <v>130</v>
      </c>
      <c r="AH1477" s="14">
        <f t="shared" si="493"/>
        <v>-54.730000000000018</v>
      </c>
      <c r="AI1477" s="12">
        <f t="shared" si="494"/>
        <v>-10946.000000000004</v>
      </c>
      <c r="AJ1477" s="12">
        <f t="shared" si="495"/>
        <v>-5473.0000000000018</v>
      </c>
      <c r="AK1477" s="7"/>
      <c r="AL1477" s="12">
        <f t="shared" si="496"/>
        <v>-20038</v>
      </c>
      <c r="AM1477" s="12">
        <f t="shared" si="497"/>
        <v>-10019</v>
      </c>
    </row>
    <row r="1478" spans="1:39" x14ac:dyDescent="0.25">
      <c r="A1478" t="s">
        <v>11</v>
      </c>
      <c r="B1478" t="s">
        <v>395</v>
      </c>
      <c r="C1478" t="s">
        <v>13</v>
      </c>
      <c r="D1478">
        <v>2017</v>
      </c>
      <c r="E1478" t="s">
        <v>1458</v>
      </c>
      <c r="F1478">
        <v>3500</v>
      </c>
      <c r="G1478">
        <v>2081</v>
      </c>
      <c r="H1478" s="4" t="s">
        <v>14</v>
      </c>
      <c r="I1478">
        <v>2499</v>
      </c>
      <c r="J1478">
        <v>9.4</v>
      </c>
      <c r="K1478">
        <v>249</v>
      </c>
      <c r="L1478" s="30">
        <f t="shared" si="480"/>
        <v>237.79499999999999</v>
      </c>
      <c r="M1478" s="30">
        <f t="shared" si="481"/>
        <v>234.05999999999997</v>
      </c>
      <c r="N1478" s="30">
        <f t="shared" si="482"/>
        <v>230.32500000000002</v>
      </c>
      <c r="O1478" s="30">
        <f t="shared" si="483"/>
        <v>226.59</v>
      </c>
      <c r="P1478">
        <v>62</v>
      </c>
      <c r="Q1478" s="7"/>
      <c r="R1478">
        <v>199</v>
      </c>
      <c r="S1478" s="14">
        <f t="shared" si="484"/>
        <v>-38.794999999999987</v>
      </c>
      <c r="T1478" s="12">
        <f t="shared" si="485"/>
        <v>-240528.99999999991</v>
      </c>
      <c r="U1478" s="12">
        <f t="shared" si="486"/>
        <v>-3879.4999999999986</v>
      </c>
      <c r="V1478" s="7"/>
      <c r="W1478">
        <v>175</v>
      </c>
      <c r="X1478" s="14">
        <f t="shared" si="487"/>
        <v>-59.059999999999974</v>
      </c>
      <c r="Y1478" s="12">
        <f t="shared" si="488"/>
        <v>-366171.99999999983</v>
      </c>
      <c r="Z1478" s="12">
        <f t="shared" si="489"/>
        <v>-5905.9999999999973</v>
      </c>
      <c r="AA1478" s="7"/>
      <c r="AB1478">
        <v>153</v>
      </c>
      <c r="AC1478" s="14">
        <f t="shared" si="490"/>
        <v>-77.325000000000017</v>
      </c>
      <c r="AD1478" s="12">
        <f t="shared" si="491"/>
        <v>-479415.00000000012</v>
      </c>
      <c r="AE1478" s="12">
        <f t="shared" si="492"/>
        <v>-7732.5000000000018</v>
      </c>
      <c r="AF1478" s="7"/>
      <c r="AG1478">
        <v>130</v>
      </c>
      <c r="AH1478" s="14">
        <f t="shared" si="493"/>
        <v>-96.59</v>
      </c>
      <c r="AI1478" s="12">
        <f t="shared" si="494"/>
        <v>-598858</v>
      </c>
      <c r="AJ1478" s="12">
        <f t="shared" si="495"/>
        <v>-9659</v>
      </c>
      <c r="AK1478" s="7"/>
      <c r="AL1478" s="12">
        <f t="shared" si="496"/>
        <v>-1684973.9999999998</v>
      </c>
      <c r="AM1478" s="12">
        <f t="shared" si="497"/>
        <v>-27176.999999999996</v>
      </c>
    </row>
    <row r="1479" spans="1:39" x14ac:dyDescent="0.25">
      <c r="A1479" t="s">
        <v>11</v>
      </c>
      <c r="B1479" t="s">
        <v>395</v>
      </c>
      <c r="C1479" t="s">
        <v>13</v>
      </c>
      <c r="D1479">
        <v>2017</v>
      </c>
      <c r="E1479" t="s">
        <v>1459</v>
      </c>
      <c r="F1479">
        <v>3500</v>
      </c>
      <c r="G1479">
        <v>2081</v>
      </c>
      <c r="H1479" s="4" t="s">
        <v>14</v>
      </c>
      <c r="I1479">
        <v>2499</v>
      </c>
      <c r="J1479">
        <v>9.9</v>
      </c>
      <c r="K1479">
        <v>262</v>
      </c>
      <c r="L1479" s="30">
        <f t="shared" si="480"/>
        <v>250.20999999999998</v>
      </c>
      <c r="M1479" s="30">
        <f t="shared" si="481"/>
        <v>246.27999999999997</v>
      </c>
      <c r="N1479" s="30">
        <f t="shared" si="482"/>
        <v>242.35000000000002</v>
      </c>
      <c r="O1479" s="30">
        <f t="shared" si="483"/>
        <v>238.42000000000002</v>
      </c>
      <c r="P1479">
        <v>68</v>
      </c>
      <c r="Q1479" s="7"/>
      <c r="R1479">
        <v>199</v>
      </c>
      <c r="S1479" s="14">
        <f t="shared" si="484"/>
        <v>-51.20999999999998</v>
      </c>
      <c r="T1479" s="12">
        <f t="shared" si="485"/>
        <v>-348227.99999999988</v>
      </c>
      <c r="U1479" s="12">
        <f t="shared" si="486"/>
        <v>-5120.9999999999982</v>
      </c>
      <c r="V1479" s="7"/>
      <c r="W1479">
        <v>175</v>
      </c>
      <c r="X1479" s="14">
        <f t="shared" si="487"/>
        <v>-71.279999999999973</v>
      </c>
      <c r="Y1479" s="12">
        <f t="shared" si="488"/>
        <v>-484703.99999999983</v>
      </c>
      <c r="Z1479" s="12">
        <f t="shared" si="489"/>
        <v>-7127.9999999999973</v>
      </c>
      <c r="AA1479" s="7"/>
      <c r="AB1479">
        <v>153</v>
      </c>
      <c r="AC1479" s="14">
        <f t="shared" si="490"/>
        <v>-89.350000000000023</v>
      </c>
      <c r="AD1479" s="12">
        <f t="shared" si="491"/>
        <v>-607580.00000000012</v>
      </c>
      <c r="AE1479" s="12">
        <f t="shared" si="492"/>
        <v>-8935.0000000000018</v>
      </c>
      <c r="AF1479" s="7"/>
      <c r="AG1479">
        <v>130</v>
      </c>
      <c r="AH1479" s="14">
        <f t="shared" si="493"/>
        <v>-108.42000000000002</v>
      </c>
      <c r="AI1479" s="12">
        <f t="shared" si="494"/>
        <v>-737256.00000000012</v>
      </c>
      <c r="AJ1479" s="12">
        <f t="shared" si="495"/>
        <v>-10842.000000000002</v>
      </c>
      <c r="AK1479" s="7"/>
      <c r="AL1479" s="12">
        <f t="shared" si="496"/>
        <v>-2177768</v>
      </c>
      <c r="AM1479" s="12">
        <f t="shared" si="497"/>
        <v>-32026</v>
      </c>
    </row>
    <row r="1480" spans="1:39" x14ac:dyDescent="0.25">
      <c r="A1480" t="s">
        <v>11</v>
      </c>
      <c r="B1480" t="s">
        <v>395</v>
      </c>
      <c r="C1480" t="s">
        <v>13</v>
      </c>
      <c r="D1480">
        <v>2018</v>
      </c>
      <c r="E1480" t="s">
        <v>1460</v>
      </c>
      <c r="F1480">
        <v>3500</v>
      </c>
      <c r="G1480">
        <v>2081</v>
      </c>
      <c r="H1480" s="4" t="s">
        <v>14</v>
      </c>
      <c r="I1480">
        <v>2499</v>
      </c>
      <c r="J1480">
        <v>9.4</v>
      </c>
      <c r="K1480">
        <v>249</v>
      </c>
      <c r="L1480" s="30">
        <f t="shared" si="480"/>
        <v>237.79499999999999</v>
      </c>
      <c r="M1480" s="30">
        <f t="shared" si="481"/>
        <v>234.05999999999997</v>
      </c>
      <c r="N1480" s="30">
        <f t="shared" si="482"/>
        <v>230.32500000000002</v>
      </c>
      <c r="O1480" s="30">
        <f t="shared" si="483"/>
        <v>226.59</v>
      </c>
      <c r="P1480">
        <v>40</v>
      </c>
      <c r="Q1480" s="7"/>
      <c r="R1480">
        <v>199</v>
      </c>
      <c r="S1480" s="14">
        <f t="shared" si="484"/>
        <v>-38.794999999999987</v>
      </c>
      <c r="T1480" s="12">
        <f t="shared" si="485"/>
        <v>-155179.99999999994</v>
      </c>
      <c r="U1480" s="12">
        <f t="shared" si="486"/>
        <v>-3879.4999999999986</v>
      </c>
      <c r="V1480" s="7"/>
      <c r="W1480">
        <v>175</v>
      </c>
      <c r="X1480" s="14">
        <f t="shared" si="487"/>
        <v>-59.059999999999974</v>
      </c>
      <c r="Y1480" s="12">
        <f t="shared" si="488"/>
        <v>-236239.99999999988</v>
      </c>
      <c r="Z1480" s="12">
        <f t="shared" si="489"/>
        <v>-5905.9999999999973</v>
      </c>
      <c r="AA1480" s="7"/>
      <c r="AB1480">
        <v>153</v>
      </c>
      <c r="AC1480" s="14">
        <f t="shared" si="490"/>
        <v>-77.325000000000017</v>
      </c>
      <c r="AD1480" s="12">
        <f t="shared" si="491"/>
        <v>-309300.00000000012</v>
      </c>
      <c r="AE1480" s="12">
        <f t="shared" si="492"/>
        <v>-7732.5000000000027</v>
      </c>
      <c r="AF1480" s="7"/>
      <c r="AG1480">
        <v>130</v>
      </c>
      <c r="AH1480" s="14">
        <f t="shared" si="493"/>
        <v>-96.59</v>
      </c>
      <c r="AI1480" s="12">
        <f t="shared" si="494"/>
        <v>-386360.00000000006</v>
      </c>
      <c r="AJ1480" s="12">
        <f t="shared" si="495"/>
        <v>-9659.0000000000018</v>
      </c>
      <c r="AK1480" s="7"/>
      <c r="AL1480" s="12">
        <f t="shared" si="496"/>
        <v>-1087080</v>
      </c>
      <c r="AM1480" s="12">
        <f t="shared" si="497"/>
        <v>-27177</v>
      </c>
    </row>
    <row r="1481" spans="1:39" x14ac:dyDescent="0.25">
      <c r="A1481" t="s">
        <v>11</v>
      </c>
      <c r="B1481" t="s">
        <v>395</v>
      </c>
      <c r="C1481" t="s">
        <v>13</v>
      </c>
      <c r="D1481">
        <v>2018</v>
      </c>
      <c r="E1481" t="s">
        <v>1461</v>
      </c>
      <c r="F1481">
        <v>3500</v>
      </c>
      <c r="G1481">
        <v>2081</v>
      </c>
      <c r="H1481" s="4" t="s">
        <v>14</v>
      </c>
      <c r="I1481">
        <v>2499</v>
      </c>
      <c r="J1481">
        <v>9.9</v>
      </c>
      <c r="K1481">
        <v>262</v>
      </c>
      <c r="L1481" s="30">
        <f t="shared" si="480"/>
        <v>250.20999999999998</v>
      </c>
      <c r="M1481" s="30">
        <f t="shared" si="481"/>
        <v>246.27999999999997</v>
      </c>
      <c r="N1481" s="30">
        <f t="shared" si="482"/>
        <v>242.35000000000002</v>
      </c>
      <c r="O1481" s="30">
        <f t="shared" si="483"/>
        <v>238.42000000000002</v>
      </c>
      <c r="P1481">
        <v>6</v>
      </c>
      <c r="Q1481" s="7"/>
      <c r="R1481">
        <v>199</v>
      </c>
      <c r="S1481" s="14">
        <f t="shared" si="484"/>
        <v>-51.20999999999998</v>
      </c>
      <c r="T1481" s="12">
        <f t="shared" si="485"/>
        <v>-30725.999999999989</v>
      </c>
      <c r="U1481" s="12">
        <f t="shared" si="486"/>
        <v>-5120.9999999999982</v>
      </c>
      <c r="V1481" s="7"/>
      <c r="W1481">
        <v>175</v>
      </c>
      <c r="X1481" s="14">
        <f t="shared" si="487"/>
        <v>-71.279999999999973</v>
      </c>
      <c r="Y1481" s="12">
        <f t="shared" si="488"/>
        <v>-42767.999999999985</v>
      </c>
      <c r="Z1481" s="12">
        <f t="shared" si="489"/>
        <v>-7127.9999999999973</v>
      </c>
      <c r="AA1481" s="7"/>
      <c r="AB1481">
        <v>153</v>
      </c>
      <c r="AC1481" s="14">
        <f t="shared" si="490"/>
        <v>-89.350000000000023</v>
      </c>
      <c r="AD1481" s="12">
        <f t="shared" si="491"/>
        <v>-53610.000000000015</v>
      </c>
      <c r="AE1481" s="12">
        <f t="shared" si="492"/>
        <v>-8935.0000000000018</v>
      </c>
      <c r="AF1481" s="7"/>
      <c r="AG1481">
        <v>130</v>
      </c>
      <c r="AH1481" s="14">
        <f t="shared" si="493"/>
        <v>-108.42000000000002</v>
      </c>
      <c r="AI1481" s="12">
        <f t="shared" si="494"/>
        <v>-65052.000000000007</v>
      </c>
      <c r="AJ1481" s="12">
        <f t="shared" si="495"/>
        <v>-10842.000000000002</v>
      </c>
      <c r="AK1481" s="7"/>
      <c r="AL1481" s="12">
        <f t="shared" si="496"/>
        <v>-192156</v>
      </c>
      <c r="AM1481" s="12">
        <f t="shared" si="497"/>
        <v>-32026</v>
      </c>
    </row>
    <row r="1482" spans="1:39" x14ac:dyDescent="0.25">
      <c r="A1482" t="s">
        <v>257</v>
      </c>
      <c r="B1482" t="s">
        <v>666</v>
      </c>
      <c r="C1482" t="s">
        <v>1463</v>
      </c>
      <c r="D1482">
        <v>2019</v>
      </c>
      <c r="E1482" t="s">
        <v>2113</v>
      </c>
      <c r="F1482">
        <v>2949</v>
      </c>
      <c r="G1482">
        <v>2084</v>
      </c>
      <c r="H1482" s="4" t="s">
        <v>10</v>
      </c>
      <c r="I1482">
        <v>3604</v>
      </c>
      <c r="J1482">
        <v>10</v>
      </c>
      <c r="K1482">
        <v>230</v>
      </c>
      <c r="L1482" s="30">
        <f t="shared" si="480"/>
        <v>219.64999999999998</v>
      </c>
      <c r="M1482" s="30">
        <f t="shared" si="481"/>
        <v>216.2</v>
      </c>
      <c r="N1482" s="30">
        <f t="shared" si="482"/>
        <v>212.75</v>
      </c>
      <c r="O1482" s="30">
        <f t="shared" si="483"/>
        <v>209.3</v>
      </c>
      <c r="P1482">
        <v>2</v>
      </c>
      <c r="Q1482" s="7"/>
      <c r="R1482">
        <v>199</v>
      </c>
      <c r="S1482" s="14">
        <f t="shared" si="484"/>
        <v>-20.649999999999977</v>
      </c>
      <c r="T1482" s="12">
        <f t="shared" si="485"/>
        <v>-4129.9999999999955</v>
      </c>
      <c r="U1482" s="12">
        <f t="shared" si="486"/>
        <v>-2064.9999999999977</v>
      </c>
      <c r="V1482" s="7"/>
      <c r="W1482">
        <v>175</v>
      </c>
      <c r="X1482" s="14">
        <f t="shared" si="487"/>
        <v>-41.199999999999989</v>
      </c>
      <c r="Y1482" s="12">
        <f t="shared" si="488"/>
        <v>-8239.9999999999982</v>
      </c>
      <c r="Z1482" s="12">
        <f t="shared" si="489"/>
        <v>-4119.9999999999991</v>
      </c>
      <c r="AA1482" s="7"/>
      <c r="AB1482">
        <v>153</v>
      </c>
      <c r="AC1482" s="14">
        <f t="shared" si="490"/>
        <v>-59.75</v>
      </c>
      <c r="AD1482" s="12">
        <f t="shared" si="491"/>
        <v>-11950</v>
      </c>
      <c r="AE1482" s="12">
        <f t="shared" si="492"/>
        <v>-5975</v>
      </c>
      <c r="AF1482" s="7"/>
      <c r="AG1482">
        <v>130</v>
      </c>
      <c r="AH1482" s="14">
        <f t="shared" si="493"/>
        <v>-79.300000000000011</v>
      </c>
      <c r="AI1482" s="12">
        <f t="shared" si="494"/>
        <v>-15860.000000000002</v>
      </c>
      <c r="AJ1482" s="12">
        <f t="shared" si="495"/>
        <v>-7930.0000000000009</v>
      </c>
      <c r="AK1482" s="7"/>
      <c r="AL1482" s="12">
        <f t="shared" si="496"/>
        <v>-40179.999999999993</v>
      </c>
      <c r="AM1482" s="12">
        <f t="shared" si="497"/>
        <v>-20089.999999999996</v>
      </c>
    </row>
    <row r="1483" spans="1:39" x14ac:dyDescent="0.25">
      <c r="A1483" t="s">
        <v>257</v>
      </c>
      <c r="B1483" t="s">
        <v>666</v>
      </c>
      <c r="C1483" t="s">
        <v>1463</v>
      </c>
      <c r="D1483">
        <v>2019</v>
      </c>
      <c r="E1483" t="s">
        <v>2114</v>
      </c>
      <c r="F1483">
        <v>2949</v>
      </c>
      <c r="G1483">
        <v>2084</v>
      </c>
      <c r="H1483" s="4" t="s">
        <v>10</v>
      </c>
      <c r="I1483">
        <v>3604</v>
      </c>
      <c r="J1483">
        <v>10</v>
      </c>
      <c r="K1483">
        <v>233</v>
      </c>
      <c r="L1483" s="30">
        <f t="shared" si="480"/>
        <v>222.51499999999999</v>
      </c>
      <c r="M1483" s="30">
        <f t="shared" si="481"/>
        <v>219.01999999999998</v>
      </c>
      <c r="N1483" s="30">
        <f t="shared" si="482"/>
        <v>215.52500000000001</v>
      </c>
      <c r="O1483" s="30">
        <f t="shared" si="483"/>
        <v>212.03</v>
      </c>
      <c r="P1483">
        <v>20</v>
      </c>
      <c r="Q1483" s="7"/>
      <c r="R1483">
        <v>199</v>
      </c>
      <c r="S1483" s="14">
        <f t="shared" si="484"/>
        <v>-23.514999999999986</v>
      </c>
      <c r="T1483" s="12">
        <f t="shared" si="485"/>
        <v>-47029.999999999971</v>
      </c>
      <c r="U1483" s="12">
        <f t="shared" si="486"/>
        <v>-2351.4999999999986</v>
      </c>
      <c r="V1483" s="7"/>
      <c r="W1483">
        <v>175</v>
      </c>
      <c r="X1483" s="14">
        <f t="shared" si="487"/>
        <v>-44.019999999999982</v>
      </c>
      <c r="Y1483" s="12">
        <f t="shared" si="488"/>
        <v>-88039.999999999971</v>
      </c>
      <c r="Z1483" s="12">
        <f t="shared" si="489"/>
        <v>-4401.9999999999982</v>
      </c>
      <c r="AA1483" s="7"/>
      <c r="AB1483">
        <v>153</v>
      </c>
      <c r="AC1483" s="14">
        <f t="shared" si="490"/>
        <v>-62.525000000000006</v>
      </c>
      <c r="AD1483" s="12">
        <f t="shared" si="491"/>
        <v>-125050</v>
      </c>
      <c r="AE1483" s="12">
        <f t="shared" si="492"/>
        <v>-6252.5</v>
      </c>
      <c r="AF1483" s="7"/>
      <c r="AG1483">
        <v>130</v>
      </c>
      <c r="AH1483" s="14">
        <f t="shared" si="493"/>
        <v>-82.03</v>
      </c>
      <c r="AI1483" s="12">
        <f t="shared" si="494"/>
        <v>-164060</v>
      </c>
      <c r="AJ1483" s="12">
        <f t="shared" si="495"/>
        <v>-8203</v>
      </c>
      <c r="AK1483" s="7"/>
      <c r="AL1483" s="12">
        <f t="shared" si="496"/>
        <v>-424180</v>
      </c>
      <c r="AM1483" s="12">
        <f t="shared" si="497"/>
        <v>-21209</v>
      </c>
    </row>
    <row r="1484" spans="1:39" x14ac:dyDescent="0.25">
      <c r="A1484" t="s">
        <v>29</v>
      </c>
      <c r="B1484" t="s">
        <v>666</v>
      </c>
      <c r="C1484" t="s">
        <v>1395</v>
      </c>
      <c r="D1484">
        <v>2018</v>
      </c>
      <c r="E1484" t="s">
        <v>1468</v>
      </c>
      <c r="F1484">
        <v>2710</v>
      </c>
      <c r="G1484">
        <v>2085</v>
      </c>
      <c r="H1484" s="4" t="s">
        <v>14</v>
      </c>
      <c r="I1484">
        <v>2442</v>
      </c>
      <c r="J1484">
        <v>8</v>
      </c>
      <c r="K1484">
        <v>208</v>
      </c>
      <c r="L1484" s="30">
        <f t="shared" si="480"/>
        <v>198.64</v>
      </c>
      <c r="M1484" s="30">
        <f t="shared" si="481"/>
        <v>195.51999999999998</v>
      </c>
      <c r="N1484" s="30">
        <f t="shared" si="482"/>
        <v>192.4</v>
      </c>
      <c r="O1484" s="30">
        <f t="shared" si="483"/>
        <v>189.28</v>
      </c>
      <c r="P1484">
        <v>2</v>
      </c>
      <c r="Q1484" s="7"/>
      <c r="R1484">
        <v>199</v>
      </c>
      <c r="S1484" s="14">
        <f t="shared" si="484"/>
        <v>0.36000000000001364</v>
      </c>
      <c r="T1484" s="12">
        <f t="shared" si="485"/>
        <v>72.000000000002728</v>
      </c>
      <c r="U1484" s="12">
        <f t="shared" si="486"/>
        <v>36.000000000001364</v>
      </c>
      <c r="V1484" s="7"/>
      <c r="W1484">
        <v>175</v>
      </c>
      <c r="X1484" s="14">
        <f t="shared" si="487"/>
        <v>-20.519999999999982</v>
      </c>
      <c r="Y1484" s="12">
        <f t="shared" si="488"/>
        <v>-4103.9999999999964</v>
      </c>
      <c r="Z1484" s="12">
        <f t="shared" si="489"/>
        <v>-2051.9999999999982</v>
      </c>
      <c r="AA1484" s="7"/>
      <c r="AB1484">
        <v>153</v>
      </c>
      <c r="AC1484" s="14">
        <f t="shared" si="490"/>
        <v>-39.400000000000006</v>
      </c>
      <c r="AD1484" s="12">
        <f t="shared" si="491"/>
        <v>-7880.0000000000009</v>
      </c>
      <c r="AE1484" s="12">
        <f t="shared" si="492"/>
        <v>-3940.0000000000005</v>
      </c>
      <c r="AF1484" s="7"/>
      <c r="AG1484">
        <v>130</v>
      </c>
      <c r="AH1484" s="14">
        <f t="shared" si="493"/>
        <v>-59.28</v>
      </c>
      <c r="AI1484" s="12">
        <f t="shared" si="494"/>
        <v>-11856</v>
      </c>
      <c r="AJ1484" s="12">
        <f t="shared" si="495"/>
        <v>-5928</v>
      </c>
      <c r="AK1484" s="7"/>
      <c r="AL1484" s="12">
        <f t="shared" si="496"/>
        <v>-23767.999999999993</v>
      </c>
      <c r="AM1484" s="12">
        <f t="shared" si="497"/>
        <v>-11883.999999999996</v>
      </c>
    </row>
    <row r="1485" spans="1:39" x14ac:dyDescent="0.25">
      <c r="A1485" t="s">
        <v>476</v>
      </c>
      <c r="B1485" t="s">
        <v>1262</v>
      </c>
      <c r="C1485" t="s">
        <v>1464</v>
      </c>
      <c r="D1485">
        <v>2015</v>
      </c>
      <c r="E1485" t="s">
        <v>1465</v>
      </c>
      <c r="F1485">
        <v>2575</v>
      </c>
      <c r="G1485">
        <v>2085</v>
      </c>
      <c r="H1485" s="4" t="s">
        <v>10</v>
      </c>
      <c r="I1485">
        <v>3456</v>
      </c>
      <c r="J1485">
        <v>9.6</v>
      </c>
      <c r="K1485">
        <v>223</v>
      </c>
      <c r="L1485" s="30">
        <f t="shared" si="480"/>
        <v>212.965</v>
      </c>
      <c r="M1485" s="30">
        <f t="shared" si="481"/>
        <v>209.61999999999998</v>
      </c>
      <c r="N1485" s="30">
        <f t="shared" si="482"/>
        <v>206.27500000000001</v>
      </c>
      <c r="O1485" s="30">
        <f t="shared" si="483"/>
        <v>202.93</v>
      </c>
      <c r="P1485">
        <v>20</v>
      </c>
      <c r="Q1485" s="7"/>
      <c r="R1485">
        <v>199</v>
      </c>
      <c r="S1485" s="14">
        <f t="shared" si="484"/>
        <v>-13.965000000000003</v>
      </c>
      <c r="T1485" s="12">
        <f t="shared" si="485"/>
        <v>-27930.000000000007</v>
      </c>
      <c r="U1485" s="12">
        <f t="shared" si="486"/>
        <v>-1396.5000000000005</v>
      </c>
      <c r="V1485" s="7"/>
      <c r="W1485">
        <v>175</v>
      </c>
      <c r="X1485" s="14">
        <f t="shared" si="487"/>
        <v>-34.619999999999976</v>
      </c>
      <c r="Y1485" s="12">
        <f t="shared" si="488"/>
        <v>-69239.999999999956</v>
      </c>
      <c r="Z1485" s="12">
        <f t="shared" si="489"/>
        <v>-3461.9999999999977</v>
      </c>
      <c r="AA1485" s="7"/>
      <c r="AB1485">
        <v>153</v>
      </c>
      <c r="AC1485" s="14">
        <f t="shared" si="490"/>
        <v>-53.275000000000006</v>
      </c>
      <c r="AD1485" s="12">
        <f t="shared" si="491"/>
        <v>-106550</v>
      </c>
      <c r="AE1485" s="12">
        <f t="shared" si="492"/>
        <v>-5327.5</v>
      </c>
      <c r="AF1485" s="7"/>
      <c r="AG1485">
        <v>130</v>
      </c>
      <c r="AH1485" s="14">
        <f t="shared" si="493"/>
        <v>-72.930000000000007</v>
      </c>
      <c r="AI1485" s="12">
        <f t="shared" si="494"/>
        <v>-145860</v>
      </c>
      <c r="AJ1485" s="12">
        <f t="shared" si="495"/>
        <v>-7293</v>
      </c>
      <c r="AK1485" s="7"/>
      <c r="AL1485" s="12">
        <f t="shared" si="496"/>
        <v>-349579.99999999994</v>
      </c>
      <c r="AM1485" s="12">
        <f t="shared" si="497"/>
        <v>-17478.999999999996</v>
      </c>
    </row>
    <row r="1486" spans="1:39" x14ac:dyDescent="0.25">
      <c r="A1486" t="s">
        <v>476</v>
      </c>
      <c r="B1486" t="s">
        <v>1262</v>
      </c>
      <c r="C1486" t="s">
        <v>1464</v>
      </c>
      <c r="D1486">
        <v>2015</v>
      </c>
      <c r="E1486" t="s">
        <v>1466</v>
      </c>
      <c r="F1486">
        <v>2575</v>
      </c>
      <c r="G1486">
        <v>2085</v>
      </c>
      <c r="H1486" s="4" t="s">
        <v>10</v>
      </c>
      <c r="I1486">
        <v>3456</v>
      </c>
      <c r="J1486">
        <v>9.6</v>
      </c>
      <c r="K1486">
        <v>223</v>
      </c>
      <c r="L1486" s="30">
        <f t="shared" si="480"/>
        <v>212.965</v>
      </c>
      <c r="M1486" s="30">
        <f t="shared" si="481"/>
        <v>209.61999999999998</v>
      </c>
      <c r="N1486" s="30">
        <f t="shared" si="482"/>
        <v>206.27500000000001</v>
      </c>
      <c r="O1486" s="30">
        <f t="shared" si="483"/>
        <v>202.93</v>
      </c>
      <c r="P1486">
        <v>24</v>
      </c>
      <c r="Q1486" s="7"/>
      <c r="R1486">
        <v>199</v>
      </c>
      <c r="S1486" s="14">
        <f t="shared" si="484"/>
        <v>-13.965000000000003</v>
      </c>
      <c r="T1486" s="12">
        <f t="shared" si="485"/>
        <v>-33516.000000000007</v>
      </c>
      <c r="U1486" s="12">
        <f t="shared" si="486"/>
        <v>-1396.5000000000002</v>
      </c>
      <c r="V1486" s="7"/>
      <c r="W1486">
        <v>175</v>
      </c>
      <c r="X1486" s="14">
        <f t="shared" si="487"/>
        <v>-34.619999999999976</v>
      </c>
      <c r="Y1486" s="12">
        <f t="shared" si="488"/>
        <v>-83087.999999999942</v>
      </c>
      <c r="Z1486" s="12">
        <f t="shared" si="489"/>
        <v>-3461.9999999999977</v>
      </c>
      <c r="AA1486" s="7"/>
      <c r="AB1486">
        <v>153</v>
      </c>
      <c r="AC1486" s="14">
        <f t="shared" si="490"/>
        <v>-53.275000000000006</v>
      </c>
      <c r="AD1486" s="12">
        <f t="shared" si="491"/>
        <v>-127860.00000000001</v>
      </c>
      <c r="AE1486" s="12">
        <f t="shared" si="492"/>
        <v>-5327.5000000000009</v>
      </c>
      <c r="AF1486" s="7"/>
      <c r="AG1486">
        <v>130</v>
      </c>
      <c r="AH1486" s="14">
        <f t="shared" si="493"/>
        <v>-72.930000000000007</v>
      </c>
      <c r="AI1486" s="12">
        <f t="shared" si="494"/>
        <v>-175032.00000000003</v>
      </c>
      <c r="AJ1486" s="12">
        <f t="shared" si="495"/>
        <v>-7293.0000000000009</v>
      </c>
      <c r="AK1486" s="7"/>
      <c r="AL1486" s="12">
        <f t="shared" si="496"/>
        <v>-419496</v>
      </c>
      <c r="AM1486" s="12">
        <f t="shared" si="497"/>
        <v>-17479</v>
      </c>
    </row>
    <row r="1487" spans="1:39" x14ac:dyDescent="0.25">
      <c r="A1487" t="s">
        <v>476</v>
      </c>
      <c r="B1487" t="s">
        <v>1262</v>
      </c>
      <c r="C1487" t="s">
        <v>1464</v>
      </c>
      <c r="D1487">
        <v>2015</v>
      </c>
      <c r="E1487" t="s">
        <v>1467</v>
      </c>
      <c r="F1487">
        <v>2575</v>
      </c>
      <c r="G1487">
        <v>2085</v>
      </c>
      <c r="H1487" s="4" t="s">
        <v>10</v>
      </c>
      <c r="I1487">
        <v>3456</v>
      </c>
      <c r="J1487">
        <v>9.6</v>
      </c>
      <c r="K1487">
        <v>223</v>
      </c>
      <c r="L1487" s="30">
        <f t="shared" ref="L1487:L1550" si="498">K1487*(1-L$5)</f>
        <v>212.965</v>
      </c>
      <c r="M1487" s="30">
        <f t="shared" ref="M1487:M1550" si="499">K1487*(1-M$5)</f>
        <v>209.61999999999998</v>
      </c>
      <c r="N1487" s="30">
        <f t="shared" ref="N1487:N1550" si="500">K1487*(1-N$5)</f>
        <v>206.27500000000001</v>
      </c>
      <c r="O1487" s="30">
        <f t="shared" ref="O1487:O1550" si="501">K1487*(1-O$5)</f>
        <v>202.93</v>
      </c>
      <c r="P1487">
        <v>42</v>
      </c>
      <c r="Q1487" s="7"/>
      <c r="R1487">
        <v>199</v>
      </c>
      <c r="S1487" s="14">
        <f t="shared" ref="S1487:S1550" si="502">R1487-L1487</f>
        <v>-13.965000000000003</v>
      </c>
      <c r="T1487" s="12">
        <f t="shared" ref="T1487:T1550" si="503">(S1487*P1487)*100</f>
        <v>-58653.000000000022</v>
      </c>
      <c r="U1487" s="12">
        <f t="shared" ref="U1487:U1550" si="504">T1487/P1487</f>
        <v>-1396.5000000000005</v>
      </c>
      <c r="V1487" s="7"/>
      <c r="W1487">
        <v>175</v>
      </c>
      <c r="X1487" s="14">
        <f t="shared" ref="X1487:X1550" si="505">W1487-M1487</f>
        <v>-34.619999999999976</v>
      </c>
      <c r="Y1487" s="12">
        <f t="shared" ref="Y1487:Y1550" si="506">(X1487*P1487)*100</f>
        <v>-145403.99999999991</v>
      </c>
      <c r="Z1487" s="12">
        <f t="shared" ref="Z1487:Z1550" si="507">Y1487/P1487</f>
        <v>-3461.9999999999977</v>
      </c>
      <c r="AA1487" s="7"/>
      <c r="AB1487">
        <v>153</v>
      </c>
      <c r="AC1487" s="14">
        <f t="shared" ref="AC1487:AC1550" si="508">AB1487-N1487</f>
        <v>-53.275000000000006</v>
      </c>
      <c r="AD1487" s="12">
        <f t="shared" ref="AD1487:AD1550" si="509">(AC1487*P1487)*100</f>
        <v>-223755.00000000003</v>
      </c>
      <c r="AE1487" s="12">
        <f t="shared" ref="AE1487:AE1550" si="510">AD1487/P1487</f>
        <v>-5327.5000000000009</v>
      </c>
      <c r="AF1487" s="7"/>
      <c r="AG1487">
        <v>130</v>
      </c>
      <c r="AH1487" s="14">
        <f t="shared" ref="AH1487:AH1550" si="511">AG1487-O1487</f>
        <v>-72.930000000000007</v>
      </c>
      <c r="AI1487" s="12">
        <f t="shared" ref="AI1487:AI1550" si="512">(AH1487*P1487)*100</f>
        <v>-306306.00000000006</v>
      </c>
      <c r="AJ1487" s="12">
        <f t="shared" ref="AJ1487:AJ1550" si="513">AI1487/P1487</f>
        <v>-7293.0000000000018</v>
      </c>
      <c r="AK1487" s="7"/>
      <c r="AL1487" s="12">
        <f t="shared" ref="AL1487:AL1550" si="514">AI1487+AD1487+Y1487+T1487</f>
        <v>-734118</v>
      </c>
      <c r="AM1487" s="12">
        <f t="shared" ref="AM1487:AM1550" si="515">AL1487/P1487</f>
        <v>-17479</v>
      </c>
    </row>
    <row r="1488" spans="1:39" x14ac:dyDescent="0.25">
      <c r="A1488" t="s">
        <v>61</v>
      </c>
      <c r="B1488" t="s">
        <v>48</v>
      </c>
      <c r="C1488" t="s">
        <v>883</v>
      </c>
      <c r="D1488">
        <v>2016</v>
      </c>
      <c r="E1488" t="s">
        <v>1469</v>
      </c>
      <c r="F1488">
        <v>3200</v>
      </c>
      <c r="G1488">
        <v>2087</v>
      </c>
      <c r="H1488" s="4" t="s">
        <v>14</v>
      </c>
      <c r="I1488">
        <v>3198</v>
      </c>
      <c r="J1488">
        <v>9.6999999999999993</v>
      </c>
      <c r="K1488">
        <v>256</v>
      </c>
      <c r="L1488" s="30">
        <f t="shared" si="498"/>
        <v>244.48</v>
      </c>
      <c r="M1488" s="30">
        <f t="shared" si="499"/>
        <v>240.64</v>
      </c>
      <c r="N1488" s="30">
        <f t="shared" si="500"/>
        <v>236.8</v>
      </c>
      <c r="O1488" s="30">
        <f t="shared" si="501"/>
        <v>232.96</v>
      </c>
      <c r="P1488">
        <v>70</v>
      </c>
      <c r="Q1488" s="7"/>
      <c r="R1488">
        <v>199</v>
      </c>
      <c r="S1488" s="14">
        <f t="shared" si="502"/>
        <v>-45.47999999999999</v>
      </c>
      <c r="T1488" s="12">
        <f t="shared" si="503"/>
        <v>-318359.99999999994</v>
      </c>
      <c r="U1488" s="12">
        <f t="shared" si="504"/>
        <v>-4547.9999999999991</v>
      </c>
      <c r="V1488" s="7"/>
      <c r="W1488">
        <v>175</v>
      </c>
      <c r="X1488" s="14">
        <f t="shared" si="505"/>
        <v>-65.639999999999986</v>
      </c>
      <c r="Y1488" s="12">
        <f t="shared" si="506"/>
        <v>-459479.99999999994</v>
      </c>
      <c r="Z1488" s="12">
        <f t="shared" si="507"/>
        <v>-6563.9999999999991</v>
      </c>
      <c r="AA1488" s="7"/>
      <c r="AB1488">
        <v>153</v>
      </c>
      <c r="AC1488" s="14">
        <f t="shared" si="508"/>
        <v>-83.800000000000011</v>
      </c>
      <c r="AD1488" s="12">
        <f t="shared" si="509"/>
        <v>-586600.00000000012</v>
      </c>
      <c r="AE1488" s="12">
        <f t="shared" si="510"/>
        <v>-8380.0000000000018</v>
      </c>
      <c r="AF1488" s="7"/>
      <c r="AG1488">
        <v>130</v>
      </c>
      <c r="AH1488" s="14">
        <f t="shared" si="511"/>
        <v>-102.96000000000001</v>
      </c>
      <c r="AI1488" s="12">
        <f t="shared" si="512"/>
        <v>-720720.00000000012</v>
      </c>
      <c r="AJ1488" s="12">
        <f t="shared" si="513"/>
        <v>-10296.000000000002</v>
      </c>
      <c r="AK1488" s="7"/>
      <c r="AL1488" s="12">
        <f t="shared" si="514"/>
        <v>-2085160.0000000002</v>
      </c>
      <c r="AM1488" s="12">
        <f t="shared" si="515"/>
        <v>-29788.000000000004</v>
      </c>
    </row>
    <row r="1489" spans="1:39" x14ac:dyDescent="0.25">
      <c r="A1489" t="s">
        <v>49</v>
      </c>
      <c r="B1489" t="s">
        <v>48</v>
      </c>
      <c r="C1489" t="s">
        <v>758</v>
      </c>
      <c r="D1489">
        <v>2017</v>
      </c>
      <c r="E1489" t="s">
        <v>1470</v>
      </c>
      <c r="F1489">
        <v>3150</v>
      </c>
      <c r="G1489">
        <v>2088</v>
      </c>
      <c r="H1489" s="4" t="s">
        <v>14</v>
      </c>
      <c r="I1489">
        <v>2776</v>
      </c>
      <c r="J1489">
        <v>8.6999999999999993</v>
      </c>
      <c r="K1489">
        <v>227</v>
      </c>
      <c r="L1489" s="30">
        <f t="shared" si="498"/>
        <v>216.785</v>
      </c>
      <c r="M1489" s="30">
        <f t="shared" si="499"/>
        <v>213.38</v>
      </c>
      <c r="N1489" s="30">
        <f t="shared" si="500"/>
        <v>209.97500000000002</v>
      </c>
      <c r="O1489" s="30">
        <f t="shared" si="501"/>
        <v>206.57</v>
      </c>
      <c r="P1489">
        <v>12</v>
      </c>
      <c r="Q1489" s="7"/>
      <c r="R1489">
        <v>199</v>
      </c>
      <c r="S1489" s="14">
        <f t="shared" si="502"/>
        <v>-17.784999999999997</v>
      </c>
      <c r="T1489" s="12">
        <f t="shared" si="503"/>
        <v>-21341.999999999996</v>
      </c>
      <c r="U1489" s="12">
        <f t="shared" si="504"/>
        <v>-1778.4999999999998</v>
      </c>
      <c r="V1489" s="7"/>
      <c r="W1489">
        <v>175</v>
      </c>
      <c r="X1489" s="14">
        <f t="shared" si="505"/>
        <v>-38.379999999999995</v>
      </c>
      <c r="Y1489" s="12">
        <f t="shared" si="506"/>
        <v>-46055.999999999993</v>
      </c>
      <c r="Z1489" s="12">
        <f t="shared" si="507"/>
        <v>-3837.9999999999995</v>
      </c>
      <c r="AA1489" s="7"/>
      <c r="AB1489">
        <v>153</v>
      </c>
      <c r="AC1489" s="14">
        <f t="shared" si="508"/>
        <v>-56.975000000000023</v>
      </c>
      <c r="AD1489" s="12">
        <f t="shared" si="509"/>
        <v>-68370.000000000029</v>
      </c>
      <c r="AE1489" s="12">
        <f t="shared" si="510"/>
        <v>-5697.5000000000027</v>
      </c>
      <c r="AF1489" s="7"/>
      <c r="AG1489">
        <v>130</v>
      </c>
      <c r="AH1489" s="14">
        <f t="shared" si="511"/>
        <v>-76.569999999999993</v>
      </c>
      <c r="AI1489" s="12">
        <f t="shared" si="512"/>
        <v>-91883.999999999985</v>
      </c>
      <c r="AJ1489" s="12">
        <f t="shared" si="513"/>
        <v>-7656.9999999999991</v>
      </c>
      <c r="AK1489" s="7"/>
      <c r="AL1489" s="12">
        <f t="shared" si="514"/>
        <v>-227652</v>
      </c>
      <c r="AM1489" s="12">
        <f t="shared" si="515"/>
        <v>-18971</v>
      </c>
    </row>
    <row r="1490" spans="1:39" x14ac:dyDescent="0.25">
      <c r="A1490" t="s">
        <v>49</v>
      </c>
      <c r="B1490" t="s">
        <v>48</v>
      </c>
      <c r="C1490" t="s">
        <v>758</v>
      </c>
      <c r="D1490">
        <v>2018</v>
      </c>
      <c r="E1490" t="s">
        <v>1471</v>
      </c>
      <c r="F1490">
        <v>3150</v>
      </c>
      <c r="G1490">
        <v>2088</v>
      </c>
      <c r="H1490" s="4" t="s">
        <v>14</v>
      </c>
      <c r="I1490">
        <v>2776</v>
      </c>
      <c r="J1490">
        <v>8.6999999999999993</v>
      </c>
      <c r="K1490">
        <v>227</v>
      </c>
      <c r="L1490" s="30">
        <f t="shared" si="498"/>
        <v>216.785</v>
      </c>
      <c r="M1490" s="30">
        <f t="shared" si="499"/>
        <v>213.38</v>
      </c>
      <c r="N1490" s="30">
        <f t="shared" si="500"/>
        <v>209.97500000000002</v>
      </c>
      <c r="O1490" s="30">
        <f t="shared" si="501"/>
        <v>206.57</v>
      </c>
      <c r="P1490">
        <v>604</v>
      </c>
      <c r="Q1490" s="7"/>
      <c r="R1490">
        <v>199</v>
      </c>
      <c r="S1490" s="14">
        <f t="shared" si="502"/>
        <v>-17.784999999999997</v>
      </c>
      <c r="T1490" s="12">
        <f t="shared" si="503"/>
        <v>-1074213.9999999998</v>
      </c>
      <c r="U1490" s="12">
        <f t="shared" si="504"/>
        <v>-1778.4999999999995</v>
      </c>
      <c r="V1490" s="7"/>
      <c r="W1490">
        <v>175</v>
      </c>
      <c r="X1490" s="14">
        <f t="shared" si="505"/>
        <v>-38.379999999999995</v>
      </c>
      <c r="Y1490" s="12">
        <f t="shared" si="506"/>
        <v>-2318151.9999999995</v>
      </c>
      <c r="Z1490" s="12">
        <f t="shared" si="507"/>
        <v>-3837.9999999999991</v>
      </c>
      <c r="AA1490" s="7"/>
      <c r="AB1490">
        <v>153</v>
      </c>
      <c r="AC1490" s="14">
        <f t="shared" si="508"/>
        <v>-56.975000000000023</v>
      </c>
      <c r="AD1490" s="12">
        <f t="shared" si="509"/>
        <v>-3441290.0000000014</v>
      </c>
      <c r="AE1490" s="12">
        <f t="shared" si="510"/>
        <v>-5697.5000000000027</v>
      </c>
      <c r="AF1490" s="7"/>
      <c r="AG1490">
        <v>130</v>
      </c>
      <c r="AH1490" s="14">
        <f t="shared" si="511"/>
        <v>-76.569999999999993</v>
      </c>
      <c r="AI1490" s="12">
        <f t="shared" si="512"/>
        <v>-4624828</v>
      </c>
      <c r="AJ1490" s="12">
        <f t="shared" si="513"/>
        <v>-7657</v>
      </c>
      <c r="AK1490" s="7"/>
      <c r="AL1490" s="12">
        <f t="shared" si="514"/>
        <v>-11458484.000000002</v>
      </c>
      <c r="AM1490" s="12">
        <f t="shared" si="515"/>
        <v>-18971.000000000004</v>
      </c>
    </row>
    <row r="1491" spans="1:39" x14ac:dyDescent="0.25">
      <c r="A1491" t="s">
        <v>49</v>
      </c>
      <c r="B1491" t="s">
        <v>48</v>
      </c>
      <c r="C1491" t="s">
        <v>758</v>
      </c>
      <c r="D1491">
        <v>2019</v>
      </c>
      <c r="E1491" t="s">
        <v>2115</v>
      </c>
      <c r="F1491">
        <v>3150</v>
      </c>
      <c r="G1491">
        <v>2088</v>
      </c>
      <c r="H1491" s="4" t="s">
        <v>14</v>
      </c>
      <c r="I1491">
        <v>2776</v>
      </c>
      <c r="J1491">
        <v>8.6999999999999993</v>
      </c>
      <c r="K1491">
        <v>227</v>
      </c>
      <c r="L1491" s="30">
        <f t="shared" si="498"/>
        <v>216.785</v>
      </c>
      <c r="M1491" s="30">
        <f t="shared" si="499"/>
        <v>213.38</v>
      </c>
      <c r="N1491" s="30">
        <f t="shared" si="500"/>
        <v>209.97500000000002</v>
      </c>
      <c r="O1491" s="30">
        <f t="shared" si="501"/>
        <v>206.57</v>
      </c>
      <c r="P1491">
        <v>164</v>
      </c>
      <c r="Q1491" s="7"/>
      <c r="R1491">
        <v>199</v>
      </c>
      <c r="S1491" s="14">
        <f t="shared" si="502"/>
        <v>-17.784999999999997</v>
      </c>
      <c r="T1491" s="12">
        <f t="shared" si="503"/>
        <v>-291673.99999999994</v>
      </c>
      <c r="U1491" s="12">
        <f t="shared" si="504"/>
        <v>-1778.4999999999995</v>
      </c>
      <c r="V1491" s="7"/>
      <c r="W1491">
        <v>175</v>
      </c>
      <c r="X1491" s="14">
        <f t="shared" si="505"/>
        <v>-38.379999999999995</v>
      </c>
      <c r="Y1491" s="12">
        <f t="shared" si="506"/>
        <v>-629432</v>
      </c>
      <c r="Z1491" s="12">
        <f t="shared" si="507"/>
        <v>-3838</v>
      </c>
      <c r="AA1491" s="7"/>
      <c r="AB1491">
        <v>153</v>
      </c>
      <c r="AC1491" s="14">
        <f t="shared" si="508"/>
        <v>-56.975000000000023</v>
      </c>
      <c r="AD1491" s="12">
        <f t="shared" si="509"/>
        <v>-934390.00000000035</v>
      </c>
      <c r="AE1491" s="12">
        <f t="shared" si="510"/>
        <v>-5697.5000000000018</v>
      </c>
      <c r="AF1491" s="7"/>
      <c r="AG1491">
        <v>130</v>
      </c>
      <c r="AH1491" s="14">
        <f t="shared" si="511"/>
        <v>-76.569999999999993</v>
      </c>
      <c r="AI1491" s="12">
        <f t="shared" si="512"/>
        <v>-1255748</v>
      </c>
      <c r="AJ1491" s="12">
        <f t="shared" si="513"/>
        <v>-7657</v>
      </c>
      <c r="AK1491" s="7"/>
      <c r="AL1491" s="12">
        <f t="shared" si="514"/>
        <v>-3111244.0000000005</v>
      </c>
      <c r="AM1491" s="12">
        <f t="shared" si="515"/>
        <v>-18971.000000000004</v>
      </c>
    </row>
    <row r="1492" spans="1:39" x14ac:dyDescent="0.25">
      <c r="A1492" t="s">
        <v>114</v>
      </c>
      <c r="B1492" t="s">
        <v>209</v>
      </c>
      <c r="C1492" t="s">
        <v>829</v>
      </c>
      <c r="D1492">
        <v>2018</v>
      </c>
      <c r="E1492" t="s">
        <v>1472</v>
      </c>
      <c r="F1492">
        <v>3200</v>
      </c>
      <c r="G1492">
        <v>2089</v>
      </c>
      <c r="H1492" s="4" t="s">
        <v>14</v>
      </c>
      <c r="I1492">
        <v>3198</v>
      </c>
      <c r="J1492">
        <v>8.1999999999999993</v>
      </c>
      <c r="K1492">
        <v>216</v>
      </c>
      <c r="L1492" s="30">
        <f t="shared" si="498"/>
        <v>206.28</v>
      </c>
      <c r="M1492" s="30">
        <f t="shared" si="499"/>
        <v>203.04</v>
      </c>
      <c r="N1492" s="30">
        <f t="shared" si="500"/>
        <v>199.8</v>
      </c>
      <c r="O1492" s="30">
        <f t="shared" si="501"/>
        <v>196.56</v>
      </c>
      <c r="P1492">
        <v>2272</v>
      </c>
      <c r="Q1492" s="7"/>
      <c r="R1492">
        <v>199</v>
      </c>
      <c r="S1492" s="14">
        <f t="shared" si="502"/>
        <v>-7.2800000000000011</v>
      </c>
      <c r="T1492" s="12">
        <f t="shared" si="503"/>
        <v>-1654016.0000000005</v>
      </c>
      <c r="U1492" s="12">
        <f t="shared" si="504"/>
        <v>-728.00000000000023</v>
      </c>
      <c r="V1492" s="7"/>
      <c r="W1492">
        <v>175</v>
      </c>
      <c r="X1492" s="14">
        <f t="shared" si="505"/>
        <v>-28.039999999999992</v>
      </c>
      <c r="Y1492" s="12">
        <f t="shared" si="506"/>
        <v>-6370687.9999999981</v>
      </c>
      <c r="Z1492" s="12">
        <f t="shared" si="507"/>
        <v>-2803.9999999999991</v>
      </c>
      <c r="AA1492" s="7"/>
      <c r="AB1492">
        <v>153</v>
      </c>
      <c r="AC1492" s="14">
        <f t="shared" si="508"/>
        <v>-46.800000000000011</v>
      </c>
      <c r="AD1492" s="12">
        <f t="shared" si="509"/>
        <v>-10632960.000000002</v>
      </c>
      <c r="AE1492" s="12">
        <f t="shared" si="510"/>
        <v>-4680.0000000000009</v>
      </c>
      <c r="AF1492" s="7"/>
      <c r="AG1492">
        <v>130</v>
      </c>
      <c r="AH1492" s="14">
        <f t="shared" si="511"/>
        <v>-66.56</v>
      </c>
      <c r="AI1492" s="12">
        <f t="shared" si="512"/>
        <v>-15122432</v>
      </c>
      <c r="AJ1492" s="12">
        <f t="shared" si="513"/>
        <v>-6656</v>
      </c>
      <c r="AK1492" s="7"/>
      <c r="AL1492" s="12">
        <f t="shared" si="514"/>
        <v>-33780096</v>
      </c>
      <c r="AM1492" s="12">
        <f t="shared" si="515"/>
        <v>-14868</v>
      </c>
    </row>
    <row r="1493" spans="1:39" x14ac:dyDescent="0.25">
      <c r="A1493" t="s">
        <v>114</v>
      </c>
      <c r="B1493" t="s">
        <v>209</v>
      </c>
      <c r="C1493" t="s">
        <v>829</v>
      </c>
      <c r="D1493">
        <v>2019</v>
      </c>
      <c r="E1493" t="s">
        <v>2116</v>
      </c>
      <c r="F1493">
        <v>3200</v>
      </c>
      <c r="G1493">
        <v>2089</v>
      </c>
      <c r="H1493" s="4" t="s">
        <v>14</v>
      </c>
      <c r="I1493">
        <v>3198</v>
      </c>
      <c r="J1493">
        <v>8.1999999999999993</v>
      </c>
      <c r="K1493">
        <v>216</v>
      </c>
      <c r="L1493" s="30">
        <f t="shared" si="498"/>
        <v>206.28</v>
      </c>
      <c r="M1493" s="30">
        <f t="shared" si="499"/>
        <v>203.04</v>
      </c>
      <c r="N1493" s="30">
        <f t="shared" si="500"/>
        <v>199.8</v>
      </c>
      <c r="O1493" s="30">
        <f t="shared" si="501"/>
        <v>196.56</v>
      </c>
      <c r="P1493">
        <v>172</v>
      </c>
      <c r="Q1493" s="7"/>
      <c r="R1493">
        <v>199</v>
      </c>
      <c r="S1493" s="14">
        <f t="shared" si="502"/>
        <v>-7.2800000000000011</v>
      </c>
      <c r="T1493" s="12">
        <f t="shared" si="503"/>
        <v>-125216.00000000003</v>
      </c>
      <c r="U1493" s="12">
        <f t="shared" si="504"/>
        <v>-728.00000000000011</v>
      </c>
      <c r="V1493" s="7"/>
      <c r="W1493">
        <v>175</v>
      </c>
      <c r="X1493" s="14">
        <f t="shared" si="505"/>
        <v>-28.039999999999992</v>
      </c>
      <c r="Y1493" s="12">
        <f t="shared" si="506"/>
        <v>-482287.99999999983</v>
      </c>
      <c r="Z1493" s="12">
        <f t="shared" si="507"/>
        <v>-2803.9999999999991</v>
      </c>
      <c r="AA1493" s="7"/>
      <c r="AB1493">
        <v>153</v>
      </c>
      <c r="AC1493" s="14">
        <f t="shared" si="508"/>
        <v>-46.800000000000011</v>
      </c>
      <c r="AD1493" s="12">
        <f t="shared" si="509"/>
        <v>-804960.00000000023</v>
      </c>
      <c r="AE1493" s="12">
        <f t="shared" si="510"/>
        <v>-4680.0000000000009</v>
      </c>
      <c r="AF1493" s="7"/>
      <c r="AG1493">
        <v>130</v>
      </c>
      <c r="AH1493" s="14">
        <f t="shared" si="511"/>
        <v>-66.56</v>
      </c>
      <c r="AI1493" s="12">
        <f t="shared" si="512"/>
        <v>-1144832</v>
      </c>
      <c r="AJ1493" s="12">
        <f t="shared" si="513"/>
        <v>-6656</v>
      </c>
      <c r="AK1493" s="7"/>
      <c r="AL1493" s="12">
        <f t="shared" si="514"/>
        <v>-2557296</v>
      </c>
      <c r="AM1493" s="12">
        <f t="shared" si="515"/>
        <v>-14868</v>
      </c>
    </row>
    <row r="1494" spans="1:39" x14ac:dyDescent="0.25">
      <c r="A1494" t="s">
        <v>114</v>
      </c>
      <c r="B1494" t="s">
        <v>209</v>
      </c>
      <c r="C1494" t="s">
        <v>829</v>
      </c>
      <c r="D1494">
        <v>2016</v>
      </c>
      <c r="E1494" t="s">
        <v>1473</v>
      </c>
      <c r="F1494">
        <v>3200</v>
      </c>
      <c r="G1494">
        <v>2090</v>
      </c>
      <c r="H1494" s="4" t="s">
        <v>14</v>
      </c>
      <c r="I1494">
        <v>3198</v>
      </c>
      <c r="J1494">
        <v>8.1</v>
      </c>
      <c r="K1494">
        <v>215</v>
      </c>
      <c r="L1494" s="30">
        <f t="shared" si="498"/>
        <v>205.32499999999999</v>
      </c>
      <c r="M1494" s="30">
        <f t="shared" si="499"/>
        <v>202.1</v>
      </c>
      <c r="N1494" s="30">
        <f t="shared" si="500"/>
        <v>198.875</v>
      </c>
      <c r="O1494" s="30">
        <f t="shared" si="501"/>
        <v>195.65</v>
      </c>
      <c r="P1494">
        <v>30</v>
      </c>
      <c r="Q1494" s="7"/>
      <c r="R1494">
        <v>199</v>
      </c>
      <c r="S1494" s="14">
        <f t="shared" si="502"/>
        <v>-6.3249999999999886</v>
      </c>
      <c r="T1494" s="12">
        <f t="shared" si="503"/>
        <v>-18974.999999999967</v>
      </c>
      <c r="U1494" s="12">
        <f t="shared" si="504"/>
        <v>-632.49999999999886</v>
      </c>
      <c r="V1494" s="7"/>
      <c r="W1494">
        <v>175</v>
      </c>
      <c r="X1494" s="14">
        <f t="shared" si="505"/>
        <v>-27.099999999999994</v>
      </c>
      <c r="Y1494" s="12">
        <f t="shared" si="506"/>
        <v>-81299.999999999971</v>
      </c>
      <c r="Z1494" s="12">
        <f t="shared" si="507"/>
        <v>-2709.9999999999991</v>
      </c>
      <c r="AA1494" s="7"/>
      <c r="AB1494">
        <v>153</v>
      </c>
      <c r="AC1494" s="14">
        <f t="shared" si="508"/>
        <v>-45.875</v>
      </c>
      <c r="AD1494" s="12">
        <f t="shared" si="509"/>
        <v>-137625</v>
      </c>
      <c r="AE1494" s="12">
        <f t="shared" si="510"/>
        <v>-4587.5</v>
      </c>
      <c r="AF1494" s="7"/>
      <c r="AG1494">
        <v>130</v>
      </c>
      <c r="AH1494" s="14">
        <f t="shared" si="511"/>
        <v>-65.650000000000006</v>
      </c>
      <c r="AI1494" s="12">
        <f t="shared" si="512"/>
        <v>-196950.00000000003</v>
      </c>
      <c r="AJ1494" s="12">
        <f t="shared" si="513"/>
        <v>-6565.0000000000009</v>
      </c>
      <c r="AK1494" s="7"/>
      <c r="AL1494" s="12">
        <f t="shared" si="514"/>
        <v>-434849.99999999994</v>
      </c>
      <c r="AM1494" s="12">
        <f t="shared" si="515"/>
        <v>-14494.999999999998</v>
      </c>
    </row>
    <row r="1495" spans="1:39" x14ac:dyDescent="0.25">
      <c r="A1495" t="s">
        <v>114</v>
      </c>
      <c r="B1495" t="s">
        <v>48</v>
      </c>
      <c r="C1495" t="s">
        <v>829</v>
      </c>
      <c r="D1495">
        <v>2016</v>
      </c>
      <c r="E1495" t="s">
        <v>1474</v>
      </c>
      <c r="F1495">
        <v>3200</v>
      </c>
      <c r="G1495">
        <v>2090</v>
      </c>
      <c r="H1495" s="4" t="s">
        <v>14</v>
      </c>
      <c r="I1495">
        <v>3198</v>
      </c>
      <c r="J1495">
        <v>8.3000000000000007</v>
      </c>
      <c r="K1495">
        <v>218</v>
      </c>
      <c r="L1495" s="30">
        <f t="shared" si="498"/>
        <v>208.19</v>
      </c>
      <c r="M1495" s="30">
        <f t="shared" si="499"/>
        <v>204.92</v>
      </c>
      <c r="N1495" s="30">
        <f t="shared" si="500"/>
        <v>201.65</v>
      </c>
      <c r="O1495" s="30">
        <f t="shared" si="501"/>
        <v>198.38</v>
      </c>
      <c r="P1495">
        <v>10</v>
      </c>
      <c r="Q1495" s="7"/>
      <c r="R1495">
        <v>199</v>
      </c>
      <c r="S1495" s="14">
        <f t="shared" si="502"/>
        <v>-9.1899999999999977</v>
      </c>
      <c r="T1495" s="12">
        <f t="shared" si="503"/>
        <v>-9189.9999999999982</v>
      </c>
      <c r="U1495" s="12">
        <f t="shared" si="504"/>
        <v>-918.99999999999977</v>
      </c>
      <c r="V1495" s="7"/>
      <c r="W1495">
        <v>175</v>
      </c>
      <c r="X1495" s="14">
        <f t="shared" si="505"/>
        <v>-29.919999999999987</v>
      </c>
      <c r="Y1495" s="12">
        <f t="shared" si="506"/>
        <v>-29919.999999999989</v>
      </c>
      <c r="Z1495" s="12">
        <f t="shared" si="507"/>
        <v>-2991.9999999999991</v>
      </c>
      <c r="AA1495" s="7"/>
      <c r="AB1495">
        <v>153</v>
      </c>
      <c r="AC1495" s="14">
        <f t="shared" si="508"/>
        <v>-48.650000000000006</v>
      </c>
      <c r="AD1495" s="12">
        <f t="shared" si="509"/>
        <v>-48650.000000000007</v>
      </c>
      <c r="AE1495" s="12">
        <f t="shared" si="510"/>
        <v>-4865.0000000000009</v>
      </c>
      <c r="AF1495" s="7"/>
      <c r="AG1495">
        <v>130</v>
      </c>
      <c r="AH1495" s="14">
        <f t="shared" si="511"/>
        <v>-68.38</v>
      </c>
      <c r="AI1495" s="12">
        <f t="shared" si="512"/>
        <v>-68380</v>
      </c>
      <c r="AJ1495" s="12">
        <f t="shared" si="513"/>
        <v>-6838</v>
      </c>
      <c r="AK1495" s="7"/>
      <c r="AL1495" s="12">
        <f t="shared" si="514"/>
        <v>-156140</v>
      </c>
      <c r="AM1495" s="12">
        <f t="shared" si="515"/>
        <v>-15614</v>
      </c>
    </row>
    <row r="1496" spans="1:39" x14ac:dyDescent="0.25">
      <c r="A1496" t="s">
        <v>58</v>
      </c>
      <c r="B1496" t="s">
        <v>48</v>
      </c>
      <c r="C1496" t="s">
        <v>461</v>
      </c>
      <c r="D1496">
        <v>2015</v>
      </c>
      <c r="E1496" t="s">
        <v>1475</v>
      </c>
      <c r="F1496">
        <v>3000</v>
      </c>
      <c r="G1496">
        <v>2090</v>
      </c>
      <c r="H1496" s="4" t="s">
        <v>14</v>
      </c>
      <c r="I1496">
        <v>2755</v>
      </c>
      <c r="J1496">
        <v>8.5</v>
      </c>
      <c r="K1496">
        <v>223</v>
      </c>
      <c r="L1496" s="30">
        <f t="shared" si="498"/>
        <v>212.965</v>
      </c>
      <c r="M1496" s="30">
        <f t="shared" si="499"/>
        <v>209.61999999999998</v>
      </c>
      <c r="N1496" s="30">
        <f t="shared" si="500"/>
        <v>206.27500000000001</v>
      </c>
      <c r="O1496" s="30">
        <f t="shared" si="501"/>
        <v>202.93</v>
      </c>
      <c r="P1496">
        <v>20</v>
      </c>
      <c r="Q1496" s="7"/>
      <c r="R1496">
        <v>199</v>
      </c>
      <c r="S1496" s="14">
        <f t="shared" si="502"/>
        <v>-13.965000000000003</v>
      </c>
      <c r="T1496" s="12">
        <f t="shared" si="503"/>
        <v>-27930.000000000007</v>
      </c>
      <c r="U1496" s="12">
        <f t="shared" si="504"/>
        <v>-1396.5000000000005</v>
      </c>
      <c r="V1496" s="7"/>
      <c r="W1496">
        <v>175</v>
      </c>
      <c r="X1496" s="14">
        <f t="shared" si="505"/>
        <v>-34.619999999999976</v>
      </c>
      <c r="Y1496" s="12">
        <f t="shared" si="506"/>
        <v>-69239.999999999956</v>
      </c>
      <c r="Z1496" s="12">
        <f t="shared" si="507"/>
        <v>-3461.9999999999977</v>
      </c>
      <c r="AA1496" s="7"/>
      <c r="AB1496">
        <v>153</v>
      </c>
      <c r="AC1496" s="14">
        <f t="shared" si="508"/>
        <v>-53.275000000000006</v>
      </c>
      <c r="AD1496" s="12">
        <f t="shared" si="509"/>
        <v>-106550</v>
      </c>
      <c r="AE1496" s="12">
        <f t="shared" si="510"/>
        <v>-5327.5</v>
      </c>
      <c r="AF1496" s="7"/>
      <c r="AG1496">
        <v>130</v>
      </c>
      <c r="AH1496" s="14">
        <f t="shared" si="511"/>
        <v>-72.930000000000007</v>
      </c>
      <c r="AI1496" s="12">
        <f t="shared" si="512"/>
        <v>-145860</v>
      </c>
      <c r="AJ1496" s="12">
        <f t="shared" si="513"/>
        <v>-7293</v>
      </c>
      <c r="AK1496" s="7"/>
      <c r="AL1496" s="12">
        <f t="shared" si="514"/>
        <v>-349579.99999999994</v>
      </c>
      <c r="AM1496" s="12">
        <f t="shared" si="515"/>
        <v>-17478.999999999996</v>
      </c>
    </row>
    <row r="1497" spans="1:39" x14ac:dyDescent="0.25">
      <c r="A1497" t="s">
        <v>49</v>
      </c>
      <c r="B1497" t="s">
        <v>48</v>
      </c>
      <c r="C1497" t="s">
        <v>758</v>
      </c>
      <c r="D1497">
        <v>2017</v>
      </c>
      <c r="E1497" t="s">
        <v>1476</v>
      </c>
      <c r="F1497">
        <v>3150</v>
      </c>
      <c r="G1497">
        <v>2095</v>
      </c>
      <c r="H1497" s="4" t="s">
        <v>14</v>
      </c>
      <c r="I1497">
        <v>2776</v>
      </c>
      <c r="J1497">
        <v>7.9</v>
      </c>
      <c r="K1497">
        <v>206</v>
      </c>
      <c r="L1497" s="30">
        <f t="shared" si="498"/>
        <v>196.73</v>
      </c>
      <c r="M1497" s="30">
        <f t="shared" si="499"/>
        <v>193.64</v>
      </c>
      <c r="N1497" s="30">
        <f t="shared" si="500"/>
        <v>190.55</v>
      </c>
      <c r="O1497" s="30">
        <f t="shared" si="501"/>
        <v>187.46</v>
      </c>
      <c r="P1497">
        <v>2</v>
      </c>
      <c r="Q1497" s="7"/>
      <c r="R1497">
        <v>199</v>
      </c>
      <c r="S1497" s="14">
        <f t="shared" si="502"/>
        <v>2.2700000000000102</v>
      </c>
      <c r="T1497" s="12">
        <f t="shared" si="503"/>
        <v>454.00000000000205</v>
      </c>
      <c r="U1497" s="12">
        <f t="shared" si="504"/>
        <v>227.00000000000102</v>
      </c>
      <c r="V1497" s="7"/>
      <c r="W1497">
        <v>175</v>
      </c>
      <c r="X1497" s="14">
        <f t="shared" si="505"/>
        <v>-18.639999999999986</v>
      </c>
      <c r="Y1497" s="12">
        <f t="shared" si="506"/>
        <v>-3727.9999999999973</v>
      </c>
      <c r="Z1497" s="12">
        <f t="shared" si="507"/>
        <v>-1863.9999999999986</v>
      </c>
      <c r="AA1497" s="7"/>
      <c r="AB1497">
        <v>153</v>
      </c>
      <c r="AC1497" s="14">
        <f t="shared" si="508"/>
        <v>-37.550000000000011</v>
      </c>
      <c r="AD1497" s="12">
        <f t="shared" si="509"/>
        <v>-7510.0000000000018</v>
      </c>
      <c r="AE1497" s="12">
        <f t="shared" si="510"/>
        <v>-3755.0000000000009</v>
      </c>
      <c r="AF1497" s="7"/>
      <c r="AG1497">
        <v>130</v>
      </c>
      <c r="AH1497" s="14">
        <f t="shared" si="511"/>
        <v>-57.460000000000008</v>
      </c>
      <c r="AI1497" s="12">
        <f t="shared" si="512"/>
        <v>-11492.000000000002</v>
      </c>
      <c r="AJ1497" s="12">
        <f t="shared" si="513"/>
        <v>-5746.0000000000009</v>
      </c>
      <c r="AK1497" s="7"/>
      <c r="AL1497" s="12">
        <f t="shared" si="514"/>
        <v>-22275.999999999996</v>
      </c>
      <c r="AM1497" s="12">
        <f t="shared" si="515"/>
        <v>-11137.999999999998</v>
      </c>
    </row>
    <row r="1498" spans="1:39" x14ac:dyDescent="0.25">
      <c r="A1498" t="s">
        <v>49</v>
      </c>
      <c r="B1498" t="s">
        <v>48</v>
      </c>
      <c r="C1498" t="s">
        <v>758</v>
      </c>
      <c r="D1498">
        <v>2018</v>
      </c>
      <c r="E1498" t="s">
        <v>1477</v>
      </c>
      <c r="F1498">
        <v>3150</v>
      </c>
      <c r="G1498">
        <v>2095</v>
      </c>
      <c r="H1498" s="4" t="s">
        <v>14</v>
      </c>
      <c r="I1498">
        <v>2776</v>
      </c>
      <c r="J1498">
        <v>7.9</v>
      </c>
      <c r="K1498">
        <v>206</v>
      </c>
      <c r="L1498" s="30">
        <f t="shared" si="498"/>
        <v>196.73</v>
      </c>
      <c r="M1498" s="30">
        <f t="shared" si="499"/>
        <v>193.64</v>
      </c>
      <c r="N1498" s="30">
        <f t="shared" si="500"/>
        <v>190.55</v>
      </c>
      <c r="O1498" s="30">
        <f t="shared" si="501"/>
        <v>187.46</v>
      </c>
      <c r="P1498">
        <v>34</v>
      </c>
      <c r="Q1498" s="7"/>
      <c r="R1498">
        <v>199</v>
      </c>
      <c r="S1498" s="14">
        <f t="shared" si="502"/>
        <v>2.2700000000000102</v>
      </c>
      <c r="T1498" s="12">
        <f t="shared" si="503"/>
        <v>7718.0000000000346</v>
      </c>
      <c r="U1498" s="12">
        <f t="shared" si="504"/>
        <v>227.00000000000102</v>
      </c>
      <c r="V1498" s="7"/>
      <c r="W1498">
        <v>175</v>
      </c>
      <c r="X1498" s="14">
        <f t="shared" si="505"/>
        <v>-18.639999999999986</v>
      </c>
      <c r="Y1498" s="12">
        <f t="shared" si="506"/>
        <v>-63375.999999999956</v>
      </c>
      <c r="Z1498" s="12">
        <f t="shared" si="507"/>
        <v>-1863.9999999999986</v>
      </c>
      <c r="AA1498" s="7"/>
      <c r="AB1498">
        <v>153</v>
      </c>
      <c r="AC1498" s="14">
        <f t="shared" si="508"/>
        <v>-37.550000000000011</v>
      </c>
      <c r="AD1498" s="12">
        <f t="shared" si="509"/>
        <v>-127670.00000000003</v>
      </c>
      <c r="AE1498" s="12">
        <f t="shared" si="510"/>
        <v>-3755.0000000000009</v>
      </c>
      <c r="AF1498" s="7"/>
      <c r="AG1498">
        <v>130</v>
      </c>
      <c r="AH1498" s="14">
        <f t="shared" si="511"/>
        <v>-57.460000000000008</v>
      </c>
      <c r="AI1498" s="12">
        <f t="shared" si="512"/>
        <v>-195364.00000000003</v>
      </c>
      <c r="AJ1498" s="12">
        <f t="shared" si="513"/>
        <v>-5746.0000000000009</v>
      </c>
      <c r="AK1498" s="7"/>
      <c r="AL1498" s="12">
        <f t="shared" si="514"/>
        <v>-378691.99999999994</v>
      </c>
      <c r="AM1498" s="12">
        <f t="shared" si="515"/>
        <v>-11137.999999999998</v>
      </c>
    </row>
    <row r="1499" spans="1:39" x14ac:dyDescent="0.25">
      <c r="A1499" t="s">
        <v>58</v>
      </c>
      <c r="B1499" t="s">
        <v>48</v>
      </c>
      <c r="C1499" t="s">
        <v>461</v>
      </c>
      <c r="D1499">
        <v>2015</v>
      </c>
      <c r="E1499" t="s">
        <v>1479</v>
      </c>
      <c r="F1499">
        <v>3000</v>
      </c>
      <c r="G1499">
        <v>2095</v>
      </c>
      <c r="H1499" s="4" t="s">
        <v>14</v>
      </c>
      <c r="I1499">
        <v>2755</v>
      </c>
      <c r="J1499">
        <v>7.6</v>
      </c>
      <c r="K1499">
        <v>201</v>
      </c>
      <c r="L1499" s="30">
        <f t="shared" si="498"/>
        <v>191.95499999999998</v>
      </c>
      <c r="M1499" s="30">
        <f t="shared" si="499"/>
        <v>188.94</v>
      </c>
      <c r="N1499" s="30">
        <f t="shared" si="500"/>
        <v>185.92500000000001</v>
      </c>
      <c r="O1499" s="30">
        <f t="shared" si="501"/>
        <v>182.91</v>
      </c>
      <c r="P1499">
        <v>94</v>
      </c>
      <c r="Q1499" s="7"/>
      <c r="R1499">
        <v>199</v>
      </c>
      <c r="S1499" s="14">
        <f t="shared" si="502"/>
        <v>7.0450000000000159</v>
      </c>
      <c r="T1499" s="12">
        <f t="shared" si="503"/>
        <v>66223.000000000146</v>
      </c>
      <c r="U1499" s="12">
        <f t="shared" si="504"/>
        <v>704.50000000000159</v>
      </c>
      <c r="V1499" s="7"/>
      <c r="W1499">
        <v>175</v>
      </c>
      <c r="X1499" s="14">
        <f t="shared" si="505"/>
        <v>-13.939999999999998</v>
      </c>
      <c r="Y1499" s="12">
        <f t="shared" si="506"/>
        <v>-131035.99999999997</v>
      </c>
      <c r="Z1499" s="12">
        <f t="shared" si="507"/>
        <v>-1393.9999999999998</v>
      </c>
      <c r="AA1499" s="7"/>
      <c r="AB1499">
        <v>153</v>
      </c>
      <c r="AC1499" s="14">
        <f t="shared" si="508"/>
        <v>-32.925000000000011</v>
      </c>
      <c r="AD1499" s="12">
        <f t="shared" si="509"/>
        <v>-309495.00000000012</v>
      </c>
      <c r="AE1499" s="12">
        <f t="shared" si="510"/>
        <v>-3292.5000000000014</v>
      </c>
      <c r="AF1499" s="7"/>
      <c r="AG1499">
        <v>130</v>
      </c>
      <c r="AH1499" s="14">
        <f t="shared" si="511"/>
        <v>-52.91</v>
      </c>
      <c r="AI1499" s="12">
        <f t="shared" si="512"/>
        <v>-497354</v>
      </c>
      <c r="AJ1499" s="12">
        <f t="shared" si="513"/>
        <v>-5291</v>
      </c>
      <c r="AK1499" s="7"/>
      <c r="AL1499" s="12">
        <f t="shared" si="514"/>
        <v>-871662</v>
      </c>
      <c r="AM1499" s="12">
        <f t="shared" si="515"/>
        <v>-9273</v>
      </c>
    </row>
    <row r="1500" spans="1:39" x14ac:dyDescent="0.25">
      <c r="A1500" t="s">
        <v>58</v>
      </c>
      <c r="B1500" t="s">
        <v>48</v>
      </c>
      <c r="C1500" t="s">
        <v>461</v>
      </c>
      <c r="D1500">
        <v>2018</v>
      </c>
      <c r="E1500" t="s">
        <v>1480</v>
      </c>
      <c r="F1500">
        <v>3000</v>
      </c>
      <c r="G1500">
        <v>2095</v>
      </c>
      <c r="H1500" s="4" t="s">
        <v>14</v>
      </c>
      <c r="I1500">
        <v>2755</v>
      </c>
      <c r="J1500">
        <v>8.4</v>
      </c>
      <c r="K1500">
        <v>220</v>
      </c>
      <c r="L1500" s="30">
        <f t="shared" si="498"/>
        <v>210.1</v>
      </c>
      <c r="M1500" s="30">
        <f t="shared" si="499"/>
        <v>206.79999999999998</v>
      </c>
      <c r="N1500" s="30">
        <f t="shared" si="500"/>
        <v>203.5</v>
      </c>
      <c r="O1500" s="30">
        <f t="shared" si="501"/>
        <v>200.20000000000002</v>
      </c>
      <c r="P1500">
        <v>1104</v>
      </c>
      <c r="Q1500" s="7"/>
      <c r="R1500">
        <v>199</v>
      </c>
      <c r="S1500" s="14">
        <f t="shared" si="502"/>
        <v>-11.099999999999994</v>
      </c>
      <c r="T1500" s="12">
        <f t="shared" si="503"/>
        <v>-1225439.9999999995</v>
      </c>
      <c r="U1500" s="12">
        <f t="shared" si="504"/>
        <v>-1109.9999999999995</v>
      </c>
      <c r="V1500" s="7"/>
      <c r="W1500">
        <v>175</v>
      </c>
      <c r="X1500" s="14">
        <f t="shared" si="505"/>
        <v>-31.799999999999983</v>
      </c>
      <c r="Y1500" s="12">
        <f t="shared" si="506"/>
        <v>-3510719.9999999981</v>
      </c>
      <c r="Z1500" s="12">
        <f t="shared" si="507"/>
        <v>-3179.9999999999982</v>
      </c>
      <c r="AA1500" s="7"/>
      <c r="AB1500">
        <v>153</v>
      </c>
      <c r="AC1500" s="14">
        <f t="shared" si="508"/>
        <v>-50.5</v>
      </c>
      <c r="AD1500" s="12">
        <f t="shared" si="509"/>
        <v>-5575200</v>
      </c>
      <c r="AE1500" s="12">
        <f t="shared" si="510"/>
        <v>-5050</v>
      </c>
      <c r="AF1500" s="7"/>
      <c r="AG1500">
        <v>130</v>
      </c>
      <c r="AH1500" s="14">
        <f t="shared" si="511"/>
        <v>-70.200000000000017</v>
      </c>
      <c r="AI1500" s="12">
        <f t="shared" si="512"/>
        <v>-7750080.0000000019</v>
      </c>
      <c r="AJ1500" s="12">
        <f t="shared" si="513"/>
        <v>-7020.0000000000018</v>
      </c>
      <c r="AK1500" s="7"/>
      <c r="AL1500" s="12">
        <f t="shared" si="514"/>
        <v>-18061440</v>
      </c>
      <c r="AM1500" s="12">
        <f t="shared" si="515"/>
        <v>-16360</v>
      </c>
    </row>
    <row r="1501" spans="1:39" x14ac:dyDescent="0.25">
      <c r="A1501" t="s">
        <v>113</v>
      </c>
      <c r="B1501" t="s">
        <v>48</v>
      </c>
      <c r="C1501" t="s">
        <v>1212</v>
      </c>
      <c r="D1501">
        <v>2016</v>
      </c>
      <c r="E1501" t="s">
        <v>1481</v>
      </c>
      <c r="F1501">
        <v>3080</v>
      </c>
      <c r="G1501">
        <v>2095</v>
      </c>
      <c r="H1501" s="4" t="s">
        <v>14</v>
      </c>
      <c r="I1501">
        <v>2970</v>
      </c>
      <c r="J1501">
        <v>8.9</v>
      </c>
      <c r="K1501">
        <v>232</v>
      </c>
      <c r="L1501" s="30">
        <f t="shared" si="498"/>
        <v>221.56</v>
      </c>
      <c r="M1501" s="30">
        <f t="shared" si="499"/>
        <v>218.07999999999998</v>
      </c>
      <c r="N1501" s="30">
        <f t="shared" si="500"/>
        <v>214.60000000000002</v>
      </c>
      <c r="O1501" s="30">
        <f t="shared" si="501"/>
        <v>211.12</v>
      </c>
      <c r="P1501">
        <v>152</v>
      </c>
      <c r="Q1501" s="7"/>
      <c r="R1501">
        <v>199</v>
      </c>
      <c r="S1501" s="14">
        <f t="shared" si="502"/>
        <v>-22.560000000000002</v>
      </c>
      <c r="T1501" s="12">
        <f t="shared" si="503"/>
        <v>-342912.00000000006</v>
      </c>
      <c r="U1501" s="12">
        <f t="shared" si="504"/>
        <v>-2256.0000000000005</v>
      </c>
      <c r="V1501" s="7"/>
      <c r="W1501">
        <v>175</v>
      </c>
      <c r="X1501" s="14">
        <f t="shared" si="505"/>
        <v>-43.079999999999984</v>
      </c>
      <c r="Y1501" s="12">
        <f t="shared" si="506"/>
        <v>-654815.99999999977</v>
      </c>
      <c r="Z1501" s="12">
        <f t="shared" si="507"/>
        <v>-4307.9999999999982</v>
      </c>
      <c r="AA1501" s="7"/>
      <c r="AB1501">
        <v>153</v>
      </c>
      <c r="AC1501" s="14">
        <f t="shared" si="508"/>
        <v>-61.600000000000023</v>
      </c>
      <c r="AD1501" s="12">
        <f t="shared" si="509"/>
        <v>-936320.00000000047</v>
      </c>
      <c r="AE1501" s="12">
        <f t="shared" si="510"/>
        <v>-6160.0000000000027</v>
      </c>
      <c r="AF1501" s="7"/>
      <c r="AG1501">
        <v>130</v>
      </c>
      <c r="AH1501" s="14">
        <f t="shared" si="511"/>
        <v>-81.12</v>
      </c>
      <c r="AI1501" s="12">
        <f t="shared" si="512"/>
        <v>-1233024.0000000002</v>
      </c>
      <c r="AJ1501" s="12">
        <f t="shared" si="513"/>
        <v>-8112.0000000000018</v>
      </c>
      <c r="AK1501" s="7"/>
      <c r="AL1501" s="12">
        <f t="shared" si="514"/>
        <v>-3167072.0000000009</v>
      </c>
      <c r="AM1501" s="12">
        <f t="shared" si="515"/>
        <v>-20836.000000000007</v>
      </c>
    </row>
    <row r="1502" spans="1:39" x14ac:dyDescent="0.25">
      <c r="A1502" t="s">
        <v>113</v>
      </c>
      <c r="B1502" t="s">
        <v>48</v>
      </c>
      <c r="C1502" t="s">
        <v>1212</v>
      </c>
      <c r="D1502">
        <v>2017</v>
      </c>
      <c r="E1502" t="s">
        <v>1482</v>
      </c>
      <c r="F1502">
        <v>3080</v>
      </c>
      <c r="G1502">
        <v>2095</v>
      </c>
      <c r="H1502" s="4" t="s">
        <v>14</v>
      </c>
      <c r="I1502">
        <v>2967</v>
      </c>
      <c r="J1502">
        <v>8.9</v>
      </c>
      <c r="K1502">
        <v>232</v>
      </c>
      <c r="L1502" s="30">
        <f t="shared" si="498"/>
        <v>221.56</v>
      </c>
      <c r="M1502" s="30">
        <f t="shared" si="499"/>
        <v>218.07999999999998</v>
      </c>
      <c r="N1502" s="30">
        <f t="shared" si="500"/>
        <v>214.60000000000002</v>
      </c>
      <c r="O1502" s="30">
        <f t="shared" si="501"/>
        <v>211.12</v>
      </c>
      <c r="P1502">
        <v>244</v>
      </c>
      <c r="Q1502" s="7"/>
      <c r="R1502">
        <v>199</v>
      </c>
      <c r="S1502" s="14">
        <f t="shared" si="502"/>
        <v>-22.560000000000002</v>
      </c>
      <c r="T1502" s="12">
        <f t="shared" si="503"/>
        <v>-550464</v>
      </c>
      <c r="U1502" s="12">
        <f t="shared" si="504"/>
        <v>-2256</v>
      </c>
      <c r="V1502" s="7"/>
      <c r="W1502">
        <v>175</v>
      </c>
      <c r="X1502" s="14">
        <f t="shared" si="505"/>
        <v>-43.079999999999984</v>
      </c>
      <c r="Y1502" s="12">
        <f t="shared" si="506"/>
        <v>-1051151.9999999998</v>
      </c>
      <c r="Z1502" s="12">
        <f t="shared" si="507"/>
        <v>-4307.9999999999991</v>
      </c>
      <c r="AA1502" s="7"/>
      <c r="AB1502">
        <v>153</v>
      </c>
      <c r="AC1502" s="14">
        <f t="shared" si="508"/>
        <v>-61.600000000000023</v>
      </c>
      <c r="AD1502" s="12">
        <f t="shared" si="509"/>
        <v>-1503040.0000000005</v>
      </c>
      <c r="AE1502" s="12">
        <f t="shared" si="510"/>
        <v>-6160.0000000000018</v>
      </c>
      <c r="AF1502" s="7"/>
      <c r="AG1502">
        <v>130</v>
      </c>
      <c r="AH1502" s="14">
        <f t="shared" si="511"/>
        <v>-81.12</v>
      </c>
      <c r="AI1502" s="12">
        <f t="shared" si="512"/>
        <v>-1979328.0000000002</v>
      </c>
      <c r="AJ1502" s="12">
        <f t="shared" si="513"/>
        <v>-8112.0000000000009</v>
      </c>
      <c r="AK1502" s="7"/>
      <c r="AL1502" s="12">
        <f t="shared" si="514"/>
        <v>-5083984.0000000009</v>
      </c>
      <c r="AM1502" s="12">
        <f t="shared" si="515"/>
        <v>-20836.000000000004</v>
      </c>
    </row>
    <row r="1503" spans="1:39" x14ac:dyDescent="0.25">
      <c r="A1503" t="s">
        <v>410</v>
      </c>
      <c r="B1503" t="s">
        <v>1262</v>
      </c>
      <c r="C1503" t="s">
        <v>1420</v>
      </c>
      <c r="D1503">
        <v>2018</v>
      </c>
      <c r="E1503" t="s">
        <v>1478</v>
      </c>
      <c r="F1503">
        <v>2840</v>
      </c>
      <c r="G1503">
        <v>2095</v>
      </c>
      <c r="H1503" s="4" t="s">
        <v>10</v>
      </c>
      <c r="I1503">
        <v>2894</v>
      </c>
      <c r="J1503">
        <v>9.1999999999999993</v>
      </c>
      <c r="K1503">
        <v>213</v>
      </c>
      <c r="L1503" s="30">
        <f t="shared" si="498"/>
        <v>203.41499999999999</v>
      </c>
      <c r="M1503" s="30">
        <f t="shared" si="499"/>
        <v>200.22</v>
      </c>
      <c r="N1503" s="30">
        <f t="shared" si="500"/>
        <v>197.02500000000001</v>
      </c>
      <c r="O1503" s="30">
        <f t="shared" si="501"/>
        <v>193.83</v>
      </c>
      <c r="P1503">
        <v>28</v>
      </c>
      <c r="Q1503" s="7"/>
      <c r="R1503">
        <v>199</v>
      </c>
      <c r="S1503" s="14">
        <f t="shared" si="502"/>
        <v>-4.414999999999992</v>
      </c>
      <c r="T1503" s="12">
        <f t="shared" si="503"/>
        <v>-12361.999999999978</v>
      </c>
      <c r="U1503" s="12">
        <f t="shared" si="504"/>
        <v>-441.4999999999992</v>
      </c>
      <c r="V1503" s="7"/>
      <c r="W1503">
        <v>175</v>
      </c>
      <c r="X1503" s="14">
        <f t="shared" si="505"/>
        <v>-25.22</v>
      </c>
      <c r="Y1503" s="12">
        <f t="shared" si="506"/>
        <v>-70616</v>
      </c>
      <c r="Z1503" s="12">
        <f t="shared" si="507"/>
        <v>-2522</v>
      </c>
      <c r="AA1503" s="7"/>
      <c r="AB1503">
        <v>153</v>
      </c>
      <c r="AC1503" s="14">
        <f t="shared" si="508"/>
        <v>-44.025000000000006</v>
      </c>
      <c r="AD1503" s="12">
        <f t="shared" si="509"/>
        <v>-123270.00000000003</v>
      </c>
      <c r="AE1503" s="12">
        <f t="shared" si="510"/>
        <v>-4402.5000000000009</v>
      </c>
      <c r="AF1503" s="7"/>
      <c r="AG1503">
        <v>130</v>
      </c>
      <c r="AH1503" s="14">
        <f t="shared" si="511"/>
        <v>-63.830000000000013</v>
      </c>
      <c r="AI1503" s="12">
        <f t="shared" si="512"/>
        <v>-178724.00000000003</v>
      </c>
      <c r="AJ1503" s="12">
        <f t="shared" si="513"/>
        <v>-6383.0000000000009</v>
      </c>
      <c r="AK1503" s="7"/>
      <c r="AL1503" s="12">
        <f t="shared" si="514"/>
        <v>-384972.00000000006</v>
      </c>
      <c r="AM1503" s="12">
        <f t="shared" si="515"/>
        <v>-13749.000000000002</v>
      </c>
    </row>
    <row r="1504" spans="1:39" x14ac:dyDescent="0.25">
      <c r="A1504" t="s">
        <v>15</v>
      </c>
      <c r="B1504" t="s">
        <v>48</v>
      </c>
      <c r="C1504" t="s">
        <v>1127</v>
      </c>
      <c r="D1504">
        <v>2018</v>
      </c>
      <c r="E1504" t="s">
        <v>1483</v>
      </c>
      <c r="F1504">
        <v>3250</v>
      </c>
      <c r="G1504">
        <v>2096</v>
      </c>
      <c r="H1504" s="4" t="s">
        <v>14</v>
      </c>
      <c r="I1504">
        <v>2298</v>
      </c>
      <c r="J1504">
        <v>7.9</v>
      </c>
      <c r="K1504">
        <v>209</v>
      </c>
      <c r="L1504" s="30">
        <f t="shared" si="498"/>
        <v>199.595</v>
      </c>
      <c r="M1504" s="30">
        <f t="shared" si="499"/>
        <v>196.45999999999998</v>
      </c>
      <c r="N1504" s="30">
        <f t="shared" si="500"/>
        <v>193.32500000000002</v>
      </c>
      <c r="O1504" s="30">
        <f t="shared" si="501"/>
        <v>190.19</v>
      </c>
      <c r="P1504">
        <v>116</v>
      </c>
      <c r="Q1504" s="7"/>
      <c r="R1504">
        <v>199</v>
      </c>
      <c r="S1504" s="14">
        <f t="shared" si="502"/>
        <v>-0.59499999999999886</v>
      </c>
      <c r="T1504" s="12">
        <f t="shared" si="503"/>
        <v>-6901.9999999999873</v>
      </c>
      <c r="U1504" s="12">
        <f t="shared" si="504"/>
        <v>-59.499999999999893</v>
      </c>
      <c r="V1504" s="7"/>
      <c r="W1504">
        <v>175</v>
      </c>
      <c r="X1504" s="14">
        <f t="shared" si="505"/>
        <v>-21.45999999999998</v>
      </c>
      <c r="Y1504" s="12">
        <f t="shared" si="506"/>
        <v>-248935.9999999998</v>
      </c>
      <c r="Z1504" s="12">
        <f t="shared" si="507"/>
        <v>-2145.9999999999982</v>
      </c>
      <c r="AA1504" s="7"/>
      <c r="AB1504">
        <v>153</v>
      </c>
      <c r="AC1504" s="14">
        <f t="shared" si="508"/>
        <v>-40.325000000000017</v>
      </c>
      <c r="AD1504" s="12">
        <f t="shared" si="509"/>
        <v>-467770.00000000017</v>
      </c>
      <c r="AE1504" s="12">
        <f t="shared" si="510"/>
        <v>-4032.5000000000014</v>
      </c>
      <c r="AF1504" s="7"/>
      <c r="AG1504">
        <v>130</v>
      </c>
      <c r="AH1504" s="14">
        <f t="shared" si="511"/>
        <v>-60.19</v>
      </c>
      <c r="AI1504" s="12">
        <f t="shared" si="512"/>
        <v>-698204</v>
      </c>
      <c r="AJ1504" s="12">
        <f t="shared" si="513"/>
        <v>-6019</v>
      </c>
      <c r="AK1504" s="7"/>
      <c r="AL1504" s="12">
        <f t="shared" si="514"/>
        <v>-1421812</v>
      </c>
      <c r="AM1504" s="12">
        <f t="shared" si="515"/>
        <v>-12257</v>
      </c>
    </row>
    <row r="1505" spans="1:39" x14ac:dyDescent="0.25">
      <c r="A1505" t="s">
        <v>15</v>
      </c>
      <c r="B1505" t="s">
        <v>48</v>
      </c>
      <c r="C1505" t="s">
        <v>1127</v>
      </c>
      <c r="D1505">
        <v>2019</v>
      </c>
      <c r="E1505" t="s">
        <v>2117</v>
      </c>
      <c r="F1505">
        <v>3250</v>
      </c>
      <c r="G1505">
        <v>2096</v>
      </c>
      <c r="H1505" s="4" t="s">
        <v>14</v>
      </c>
      <c r="I1505">
        <v>2987</v>
      </c>
      <c r="J1505">
        <v>8.8000000000000007</v>
      </c>
      <c r="K1505">
        <v>230</v>
      </c>
      <c r="L1505" s="30">
        <f t="shared" si="498"/>
        <v>219.64999999999998</v>
      </c>
      <c r="M1505" s="30">
        <f t="shared" si="499"/>
        <v>216.2</v>
      </c>
      <c r="N1505" s="30">
        <f t="shared" si="500"/>
        <v>212.75</v>
      </c>
      <c r="O1505" s="30">
        <f t="shared" si="501"/>
        <v>209.3</v>
      </c>
      <c r="P1505">
        <v>212</v>
      </c>
      <c r="Q1505" s="7"/>
      <c r="R1505">
        <v>199</v>
      </c>
      <c r="S1505" s="14">
        <f t="shared" si="502"/>
        <v>-20.649999999999977</v>
      </c>
      <c r="T1505" s="12">
        <f t="shared" si="503"/>
        <v>-437779.99999999953</v>
      </c>
      <c r="U1505" s="12">
        <f t="shared" si="504"/>
        <v>-2064.9999999999977</v>
      </c>
      <c r="V1505" s="7"/>
      <c r="W1505">
        <v>175</v>
      </c>
      <c r="X1505" s="14">
        <f t="shared" si="505"/>
        <v>-41.199999999999989</v>
      </c>
      <c r="Y1505" s="12">
        <f t="shared" si="506"/>
        <v>-873439.99999999977</v>
      </c>
      <c r="Z1505" s="12">
        <f t="shared" si="507"/>
        <v>-4119.9999999999991</v>
      </c>
      <c r="AA1505" s="7"/>
      <c r="AB1505">
        <v>153</v>
      </c>
      <c r="AC1505" s="14">
        <f t="shared" si="508"/>
        <v>-59.75</v>
      </c>
      <c r="AD1505" s="12">
        <f t="shared" si="509"/>
        <v>-1266700</v>
      </c>
      <c r="AE1505" s="12">
        <f t="shared" si="510"/>
        <v>-5975</v>
      </c>
      <c r="AF1505" s="7"/>
      <c r="AG1505">
        <v>130</v>
      </c>
      <c r="AH1505" s="14">
        <f t="shared" si="511"/>
        <v>-79.300000000000011</v>
      </c>
      <c r="AI1505" s="12">
        <f t="shared" si="512"/>
        <v>-1681160.0000000002</v>
      </c>
      <c r="AJ1505" s="12">
        <f t="shared" si="513"/>
        <v>-7930.0000000000009</v>
      </c>
      <c r="AK1505" s="7"/>
      <c r="AL1505" s="12">
        <f t="shared" si="514"/>
        <v>-4259080</v>
      </c>
      <c r="AM1505" s="12">
        <f t="shared" si="515"/>
        <v>-20090</v>
      </c>
    </row>
    <row r="1506" spans="1:39" x14ac:dyDescent="0.25">
      <c r="A1506" t="s">
        <v>61</v>
      </c>
      <c r="B1506" t="s">
        <v>48</v>
      </c>
      <c r="C1506" t="s">
        <v>883</v>
      </c>
      <c r="D1506">
        <v>2016</v>
      </c>
      <c r="E1506" t="s">
        <v>1484</v>
      </c>
      <c r="F1506">
        <v>3200</v>
      </c>
      <c r="G1506">
        <v>2098</v>
      </c>
      <c r="H1506" s="4" t="s">
        <v>14</v>
      </c>
      <c r="I1506">
        <v>3198</v>
      </c>
      <c r="J1506">
        <v>10</v>
      </c>
      <c r="K1506">
        <v>265</v>
      </c>
      <c r="L1506" s="30">
        <f t="shared" si="498"/>
        <v>253.07499999999999</v>
      </c>
      <c r="M1506" s="30">
        <f t="shared" si="499"/>
        <v>249.1</v>
      </c>
      <c r="N1506" s="30">
        <f t="shared" si="500"/>
        <v>245.125</v>
      </c>
      <c r="O1506" s="30">
        <f t="shared" si="501"/>
        <v>241.15</v>
      </c>
      <c r="P1506">
        <v>544</v>
      </c>
      <c r="Q1506" s="7"/>
      <c r="R1506">
        <v>199</v>
      </c>
      <c r="S1506" s="14">
        <f t="shared" si="502"/>
        <v>-54.074999999999989</v>
      </c>
      <c r="T1506" s="12">
        <f t="shared" si="503"/>
        <v>-2941679.9999999995</v>
      </c>
      <c r="U1506" s="12">
        <f t="shared" si="504"/>
        <v>-5407.4999999999991</v>
      </c>
      <c r="V1506" s="7"/>
      <c r="W1506">
        <v>175</v>
      </c>
      <c r="X1506" s="14">
        <f t="shared" si="505"/>
        <v>-74.099999999999994</v>
      </c>
      <c r="Y1506" s="12">
        <f t="shared" si="506"/>
        <v>-4031039.9999999995</v>
      </c>
      <c r="Z1506" s="12">
        <f t="shared" si="507"/>
        <v>-7409.9999999999991</v>
      </c>
      <c r="AA1506" s="7"/>
      <c r="AB1506">
        <v>153</v>
      </c>
      <c r="AC1506" s="14">
        <f t="shared" si="508"/>
        <v>-92.125</v>
      </c>
      <c r="AD1506" s="12">
        <f t="shared" si="509"/>
        <v>-5011600</v>
      </c>
      <c r="AE1506" s="12">
        <f t="shared" si="510"/>
        <v>-9212.5</v>
      </c>
      <c r="AF1506" s="7"/>
      <c r="AG1506">
        <v>130</v>
      </c>
      <c r="AH1506" s="14">
        <f t="shared" si="511"/>
        <v>-111.15</v>
      </c>
      <c r="AI1506" s="12">
        <f t="shared" si="512"/>
        <v>-6046560.0000000009</v>
      </c>
      <c r="AJ1506" s="12">
        <f t="shared" si="513"/>
        <v>-11115.000000000002</v>
      </c>
      <c r="AK1506" s="7"/>
      <c r="AL1506" s="12">
        <f t="shared" si="514"/>
        <v>-18030880</v>
      </c>
      <c r="AM1506" s="12">
        <f t="shared" si="515"/>
        <v>-33145</v>
      </c>
    </row>
    <row r="1507" spans="1:39" x14ac:dyDescent="0.25">
      <c r="A1507" t="s">
        <v>55</v>
      </c>
      <c r="B1507" t="s">
        <v>8</v>
      </c>
      <c r="C1507" t="s">
        <v>1488</v>
      </c>
      <c r="D1507">
        <v>2018</v>
      </c>
      <c r="E1507" t="s">
        <v>1489</v>
      </c>
      <c r="F1507">
        <v>2875</v>
      </c>
      <c r="G1507">
        <v>2100</v>
      </c>
      <c r="H1507" s="4" t="s">
        <v>10</v>
      </c>
      <c r="I1507">
        <v>3342</v>
      </c>
      <c r="J1507">
        <v>10.8</v>
      </c>
      <c r="K1507">
        <v>252</v>
      </c>
      <c r="L1507" s="30">
        <f t="shared" si="498"/>
        <v>240.66</v>
      </c>
      <c r="M1507" s="30">
        <f t="shared" si="499"/>
        <v>236.88</v>
      </c>
      <c r="N1507" s="30">
        <f t="shared" si="500"/>
        <v>233.10000000000002</v>
      </c>
      <c r="O1507" s="30">
        <f t="shared" si="501"/>
        <v>229.32000000000002</v>
      </c>
      <c r="P1507">
        <v>22</v>
      </c>
      <c r="Q1507" s="7"/>
      <c r="R1507">
        <v>199</v>
      </c>
      <c r="S1507" s="14">
        <f t="shared" si="502"/>
        <v>-41.66</v>
      </c>
      <c r="T1507" s="12">
        <f t="shared" si="503"/>
        <v>-91652</v>
      </c>
      <c r="U1507" s="12">
        <f t="shared" si="504"/>
        <v>-4166</v>
      </c>
      <c r="V1507" s="7"/>
      <c r="W1507">
        <v>175</v>
      </c>
      <c r="X1507" s="14">
        <f t="shared" si="505"/>
        <v>-61.879999999999995</v>
      </c>
      <c r="Y1507" s="12">
        <f t="shared" si="506"/>
        <v>-136136</v>
      </c>
      <c r="Z1507" s="12">
        <f t="shared" si="507"/>
        <v>-6188</v>
      </c>
      <c r="AA1507" s="7"/>
      <c r="AB1507">
        <v>153</v>
      </c>
      <c r="AC1507" s="14">
        <f t="shared" si="508"/>
        <v>-80.100000000000023</v>
      </c>
      <c r="AD1507" s="12">
        <f t="shared" si="509"/>
        <v>-176220.00000000006</v>
      </c>
      <c r="AE1507" s="12">
        <f t="shared" si="510"/>
        <v>-8010.0000000000027</v>
      </c>
      <c r="AF1507" s="7"/>
      <c r="AG1507">
        <v>130</v>
      </c>
      <c r="AH1507" s="14">
        <f t="shared" si="511"/>
        <v>-99.320000000000022</v>
      </c>
      <c r="AI1507" s="12">
        <f t="shared" si="512"/>
        <v>-218504.00000000003</v>
      </c>
      <c r="AJ1507" s="12">
        <f t="shared" si="513"/>
        <v>-9932.0000000000018</v>
      </c>
      <c r="AK1507" s="7"/>
      <c r="AL1507" s="12">
        <f t="shared" si="514"/>
        <v>-622512.00000000012</v>
      </c>
      <c r="AM1507" s="12">
        <f t="shared" si="515"/>
        <v>-28296.000000000004</v>
      </c>
    </row>
    <row r="1508" spans="1:39" x14ac:dyDescent="0.25">
      <c r="A1508" t="s">
        <v>58</v>
      </c>
      <c r="B1508" t="s">
        <v>48</v>
      </c>
      <c r="C1508" t="s">
        <v>461</v>
      </c>
      <c r="D1508">
        <v>2018</v>
      </c>
      <c r="E1508" t="s">
        <v>1492</v>
      </c>
      <c r="F1508">
        <v>3000</v>
      </c>
      <c r="G1508">
        <v>2100</v>
      </c>
      <c r="H1508" s="4" t="s">
        <v>14</v>
      </c>
      <c r="I1508">
        <v>2755</v>
      </c>
      <c r="J1508">
        <v>7.7</v>
      </c>
      <c r="K1508">
        <v>201</v>
      </c>
      <c r="L1508" s="30">
        <f t="shared" si="498"/>
        <v>191.95499999999998</v>
      </c>
      <c r="M1508" s="30">
        <f t="shared" si="499"/>
        <v>188.94</v>
      </c>
      <c r="N1508" s="30">
        <f t="shared" si="500"/>
        <v>185.92500000000001</v>
      </c>
      <c r="O1508" s="30">
        <f t="shared" si="501"/>
        <v>182.91</v>
      </c>
      <c r="P1508">
        <v>292</v>
      </c>
      <c r="Q1508" s="7"/>
      <c r="R1508">
        <v>199</v>
      </c>
      <c r="S1508" s="14">
        <f t="shared" si="502"/>
        <v>7.0450000000000159</v>
      </c>
      <c r="T1508" s="12">
        <f t="shared" si="503"/>
        <v>205714.00000000049</v>
      </c>
      <c r="U1508" s="12">
        <f t="shared" si="504"/>
        <v>704.50000000000171</v>
      </c>
      <c r="V1508" s="7"/>
      <c r="W1508">
        <v>175</v>
      </c>
      <c r="X1508" s="14">
        <f t="shared" si="505"/>
        <v>-13.939999999999998</v>
      </c>
      <c r="Y1508" s="12">
        <f t="shared" si="506"/>
        <v>-407047.99999999994</v>
      </c>
      <c r="Z1508" s="12">
        <f t="shared" si="507"/>
        <v>-1393.9999999999998</v>
      </c>
      <c r="AA1508" s="7"/>
      <c r="AB1508">
        <v>153</v>
      </c>
      <c r="AC1508" s="14">
        <f t="shared" si="508"/>
        <v>-32.925000000000011</v>
      </c>
      <c r="AD1508" s="12">
        <f t="shared" si="509"/>
        <v>-961410.00000000035</v>
      </c>
      <c r="AE1508" s="12">
        <f t="shared" si="510"/>
        <v>-3292.5000000000014</v>
      </c>
      <c r="AF1508" s="7"/>
      <c r="AG1508">
        <v>130</v>
      </c>
      <c r="AH1508" s="14">
        <f t="shared" si="511"/>
        <v>-52.91</v>
      </c>
      <c r="AI1508" s="12">
        <f t="shared" si="512"/>
        <v>-1544972</v>
      </c>
      <c r="AJ1508" s="12">
        <f t="shared" si="513"/>
        <v>-5291</v>
      </c>
      <c r="AK1508" s="7"/>
      <c r="AL1508" s="12">
        <f t="shared" si="514"/>
        <v>-2707716</v>
      </c>
      <c r="AM1508" s="12">
        <f t="shared" si="515"/>
        <v>-9273</v>
      </c>
    </row>
    <row r="1509" spans="1:39" x14ac:dyDescent="0.25">
      <c r="A1509" t="s">
        <v>739</v>
      </c>
      <c r="B1509" t="s">
        <v>666</v>
      </c>
      <c r="C1509" t="s">
        <v>1485</v>
      </c>
      <c r="D1509">
        <v>2018</v>
      </c>
      <c r="E1509" t="s">
        <v>1486</v>
      </c>
      <c r="F1509">
        <v>2750</v>
      </c>
      <c r="G1509">
        <v>2100</v>
      </c>
      <c r="H1509" s="4" t="s">
        <v>14</v>
      </c>
      <c r="I1509">
        <v>2999</v>
      </c>
      <c r="J1509">
        <v>7.9</v>
      </c>
      <c r="K1509">
        <v>209</v>
      </c>
      <c r="L1509" s="30">
        <f t="shared" si="498"/>
        <v>199.595</v>
      </c>
      <c r="M1509" s="30">
        <f t="shared" si="499"/>
        <v>196.45999999999998</v>
      </c>
      <c r="N1509" s="30">
        <f t="shared" si="500"/>
        <v>193.32500000000002</v>
      </c>
      <c r="O1509" s="30">
        <f t="shared" si="501"/>
        <v>190.19</v>
      </c>
      <c r="P1509">
        <v>4</v>
      </c>
      <c r="Q1509" s="7"/>
      <c r="R1509">
        <v>199</v>
      </c>
      <c r="S1509" s="14">
        <f t="shared" si="502"/>
        <v>-0.59499999999999886</v>
      </c>
      <c r="T1509" s="12">
        <f t="shared" si="503"/>
        <v>-237.99999999999955</v>
      </c>
      <c r="U1509" s="12">
        <f t="shared" si="504"/>
        <v>-59.499999999999886</v>
      </c>
      <c r="V1509" s="7"/>
      <c r="W1509">
        <v>175</v>
      </c>
      <c r="X1509" s="14">
        <f t="shared" si="505"/>
        <v>-21.45999999999998</v>
      </c>
      <c r="Y1509" s="12">
        <f t="shared" si="506"/>
        <v>-8583.9999999999927</v>
      </c>
      <c r="Z1509" s="12">
        <f t="shared" si="507"/>
        <v>-2145.9999999999982</v>
      </c>
      <c r="AA1509" s="7"/>
      <c r="AB1509">
        <v>153</v>
      </c>
      <c r="AC1509" s="14">
        <f t="shared" si="508"/>
        <v>-40.325000000000017</v>
      </c>
      <c r="AD1509" s="12">
        <f t="shared" si="509"/>
        <v>-16130.000000000007</v>
      </c>
      <c r="AE1509" s="12">
        <f t="shared" si="510"/>
        <v>-4032.5000000000018</v>
      </c>
      <c r="AF1509" s="7"/>
      <c r="AG1509">
        <v>130</v>
      </c>
      <c r="AH1509" s="14">
        <f t="shared" si="511"/>
        <v>-60.19</v>
      </c>
      <c r="AI1509" s="12">
        <f t="shared" si="512"/>
        <v>-24076</v>
      </c>
      <c r="AJ1509" s="12">
        <f t="shared" si="513"/>
        <v>-6019</v>
      </c>
      <c r="AK1509" s="7"/>
      <c r="AL1509" s="12">
        <f t="shared" si="514"/>
        <v>-49028</v>
      </c>
      <c r="AM1509" s="12">
        <f t="shared" si="515"/>
        <v>-12257</v>
      </c>
    </row>
    <row r="1510" spans="1:39" x14ac:dyDescent="0.25">
      <c r="A1510" t="s">
        <v>739</v>
      </c>
      <c r="B1510" t="s">
        <v>666</v>
      </c>
      <c r="C1510" t="s">
        <v>1485</v>
      </c>
      <c r="D1510">
        <v>2018</v>
      </c>
      <c r="E1510" t="s">
        <v>1487</v>
      </c>
      <c r="F1510">
        <v>2750</v>
      </c>
      <c r="G1510">
        <v>2100</v>
      </c>
      <c r="H1510" s="4" t="s">
        <v>14</v>
      </c>
      <c r="I1510">
        <v>2999</v>
      </c>
      <c r="J1510">
        <v>7.9</v>
      </c>
      <c r="K1510">
        <v>209</v>
      </c>
      <c r="L1510" s="30">
        <f t="shared" si="498"/>
        <v>199.595</v>
      </c>
      <c r="M1510" s="30">
        <f t="shared" si="499"/>
        <v>196.45999999999998</v>
      </c>
      <c r="N1510" s="30">
        <f t="shared" si="500"/>
        <v>193.32500000000002</v>
      </c>
      <c r="O1510" s="30">
        <f t="shared" si="501"/>
        <v>190.19</v>
      </c>
      <c r="P1510">
        <v>200</v>
      </c>
      <c r="Q1510" s="7"/>
      <c r="R1510">
        <v>199</v>
      </c>
      <c r="S1510" s="14">
        <f t="shared" si="502"/>
        <v>-0.59499999999999886</v>
      </c>
      <c r="T1510" s="12">
        <f t="shared" si="503"/>
        <v>-11899.999999999978</v>
      </c>
      <c r="U1510" s="12">
        <f t="shared" si="504"/>
        <v>-59.499999999999893</v>
      </c>
      <c r="V1510" s="7"/>
      <c r="W1510">
        <v>175</v>
      </c>
      <c r="X1510" s="14">
        <f t="shared" si="505"/>
        <v>-21.45999999999998</v>
      </c>
      <c r="Y1510" s="12">
        <f t="shared" si="506"/>
        <v>-429199.99999999965</v>
      </c>
      <c r="Z1510" s="12">
        <f t="shared" si="507"/>
        <v>-2145.9999999999982</v>
      </c>
      <c r="AA1510" s="7"/>
      <c r="AB1510">
        <v>153</v>
      </c>
      <c r="AC1510" s="14">
        <f t="shared" si="508"/>
        <v>-40.325000000000017</v>
      </c>
      <c r="AD1510" s="12">
        <f t="shared" si="509"/>
        <v>-806500.00000000035</v>
      </c>
      <c r="AE1510" s="12">
        <f t="shared" si="510"/>
        <v>-4032.5000000000018</v>
      </c>
      <c r="AF1510" s="7"/>
      <c r="AG1510">
        <v>130</v>
      </c>
      <c r="AH1510" s="14">
        <f t="shared" si="511"/>
        <v>-60.19</v>
      </c>
      <c r="AI1510" s="12">
        <f t="shared" si="512"/>
        <v>-1203800</v>
      </c>
      <c r="AJ1510" s="12">
        <f t="shared" si="513"/>
        <v>-6019</v>
      </c>
      <c r="AK1510" s="7"/>
      <c r="AL1510" s="12">
        <f t="shared" si="514"/>
        <v>-2451400</v>
      </c>
      <c r="AM1510" s="12">
        <f t="shared" si="515"/>
        <v>-12257</v>
      </c>
    </row>
    <row r="1511" spans="1:39" x14ac:dyDescent="0.25">
      <c r="A1511" t="s">
        <v>739</v>
      </c>
      <c r="B1511" t="s">
        <v>666</v>
      </c>
      <c r="C1511" t="s">
        <v>1485</v>
      </c>
      <c r="D1511">
        <v>2019</v>
      </c>
      <c r="E1511" t="s">
        <v>2118</v>
      </c>
      <c r="F1511">
        <v>2750</v>
      </c>
      <c r="G1511">
        <v>2100</v>
      </c>
      <c r="H1511" s="4" t="s">
        <v>14</v>
      </c>
      <c r="I1511">
        <v>2999</v>
      </c>
      <c r="J1511">
        <v>7.9</v>
      </c>
      <c r="K1511">
        <v>209</v>
      </c>
      <c r="L1511" s="30">
        <f t="shared" si="498"/>
        <v>199.595</v>
      </c>
      <c r="M1511" s="30">
        <f t="shared" si="499"/>
        <v>196.45999999999998</v>
      </c>
      <c r="N1511" s="30">
        <f t="shared" si="500"/>
        <v>193.32500000000002</v>
      </c>
      <c r="O1511" s="30">
        <f t="shared" si="501"/>
        <v>190.19</v>
      </c>
      <c r="P1511">
        <v>44</v>
      </c>
      <c r="Q1511" s="7"/>
      <c r="R1511">
        <v>199</v>
      </c>
      <c r="S1511" s="14">
        <f t="shared" si="502"/>
        <v>-0.59499999999999886</v>
      </c>
      <c r="T1511" s="12">
        <f t="shared" si="503"/>
        <v>-2617.999999999995</v>
      </c>
      <c r="U1511" s="12">
        <f t="shared" si="504"/>
        <v>-59.499999999999886</v>
      </c>
      <c r="V1511" s="7"/>
      <c r="W1511">
        <v>175</v>
      </c>
      <c r="X1511" s="14">
        <f t="shared" si="505"/>
        <v>-21.45999999999998</v>
      </c>
      <c r="Y1511" s="12">
        <f t="shared" si="506"/>
        <v>-94423.999999999913</v>
      </c>
      <c r="Z1511" s="12">
        <f t="shared" si="507"/>
        <v>-2145.9999999999982</v>
      </c>
      <c r="AA1511" s="7"/>
      <c r="AB1511">
        <v>153</v>
      </c>
      <c r="AC1511" s="14">
        <f t="shared" si="508"/>
        <v>-40.325000000000017</v>
      </c>
      <c r="AD1511" s="12">
        <f t="shared" si="509"/>
        <v>-177430.00000000006</v>
      </c>
      <c r="AE1511" s="12">
        <f t="shared" si="510"/>
        <v>-4032.5000000000014</v>
      </c>
      <c r="AF1511" s="7"/>
      <c r="AG1511">
        <v>130</v>
      </c>
      <c r="AH1511" s="14">
        <f t="shared" si="511"/>
        <v>-60.19</v>
      </c>
      <c r="AI1511" s="12">
        <f t="shared" si="512"/>
        <v>-264835.99999999994</v>
      </c>
      <c r="AJ1511" s="12">
        <f t="shared" si="513"/>
        <v>-6018.9999999999991</v>
      </c>
      <c r="AK1511" s="7"/>
      <c r="AL1511" s="12">
        <f t="shared" si="514"/>
        <v>-539307.99999999988</v>
      </c>
      <c r="AM1511" s="12">
        <f t="shared" si="515"/>
        <v>-12256.999999999998</v>
      </c>
    </row>
    <row r="1512" spans="1:39" x14ac:dyDescent="0.25">
      <c r="A1512" t="s">
        <v>29</v>
      </c>
      <c r="B1512" t="s">
        <v>666</v>
      </c>
      <c r="C1512" t="s">
        <v>1395</v>
      </c>
      <c r="D1512">
        <v>2017</v>
      </c>
      <c r="E1512" t="s">
        <v>1490</v>
      </c>
      <c r="F1512">
        <v>2710</v>
      </c>
      <c r="G1512">
        <v>2100</v>
      </c>
      <c r="H1512" s="4" t="s">
        <v>14</v>
      </c>
      <c r="I1512">
        <v>2442</v>
      </c>
      <c r="J1512">
        <v>8</v>
      </c>
      <c r="K1512">
        <v>208</v>
      </c>
      <c r="L1512" s="30">
        <f t="shared" si="498"/>
        <v>198.64</v>
      </c>
      <c r="M1512" s="30">
        <f t="shared" si="499"/>
        <v>195.51999999999998</v>
      </c>
      <c r="N1512" s="30">
        <f t="shared" si="500"/>
        <v>192.4</v>
      </c>
      <c r="O1512" s="30">
        <f t="shared" si="501"/>
        <v>189.28</v>
      </c>
      <c r="P1512">
        <v>2</v>
      </c>
      <c r="Q1512" s="7"/>
      <c r="R1512">
        <v>199</v>
      </c>
      <c r="S1512" s="14">
        <f t="shared" si="502"/>
        <v>0.36000000000001364</v>
      </c>
      <c r="T1512" s="12">
        <f t="shared" si="503"/>
        <v>72.000000000002728</v>
      </c>
      <c r="U1512" s="12">
        <f t="shared" si="504"/>
        <v>36.000000000001364</v>
      </c>
      <c r="V1512" s="7"/>
      <c r="W1512">
        <v>175</v>
      </c>
      <c r="X1512" s="14">
        <f t="shared" si="505"/>
        <v>-20.519999999999982</v>
      </c>
      <c r="Y1512" s="12">
        <f t="shared" si="506"/>
        <v>-4103.9999999999964</v>
      </c>
      <c r="Z1512" s="12">
        <f t="shared" si="507"/>
        <v>-2051.9999999999982</v>
      </c>
      <c r="AA1512" s="7"/>
      <c r="AB1512">
        <v>153</v>
      </c>
      <c r="AC1512" s="14">
        <f t="shared" si="508"/>
        <v>-39.400000000000006</v>
      </c>
      <c r="AD1512" s="12">
        <f t="shared" si="509"/>
        <v>-7880.0000000000009</v>
      </c>
      <c r="AE1512" s="12">
        <f t="shared" si="510"/>
        <v>-3940.0000000000005</v>
      </c>
      <c r="AF1512" s="7"/>
      <c r="AG1512">
        <v>130</v>
      </c>
      <c r="AH1512" s="14">
        <f t="shared" si="511"/>
        <v>-59.28</v>
      </c>
      <c r="AI1512" s="12">
        <f t="shared" si="512"/>
        <v>-11856</v>
      </c>
      <c r="AJ1512" s="12">
        <f t="shared" si="513"/>
        <v>-5928</v>
      </c>
      <c r="AK1512" s="7"/>
      <c r="AL1512" s="12">
        <f t="shared" si="514"/>
        <v>-23767.999999999993</v>
      </c>
      <c r="AM1512" s="12">
        <f t="shared" si="515"/>
        <v>-11883.999999999996</v>
      </c>
    </row>
    <row r="1513" spans="1:39" x14ac:dyDescent="0.25">
      <c r="A1513" t="s">
        <v>29</v>
      </c>
      <c r="B1513" t="s">
        <v>666</v>
      </c>
      <c r="C1513" t="s">
        <v>1395</v>
      </c>
      <c r="D1513">
        <v>2018</v>
      </c>
      <c r="E1513" t="s">
        <v>1491</v>
      </c>
      <c r="F1513">
        <v>2710</v>
      </c>
      <c r="G1513">
        <v>2100</v>
      </c>
      <c r="H1513" s="4" t="s">
        <v>14</v>
      </c>
      <c r="I1513">
        <v>2442</v>
      </c>
      <c r="J1513">
        <v>8</v>
      </c>
      <c r="K1513">
        <v>208</v>
      </c>
      <c r="L1513" s="30">
        <f t="shared" si="498"/>
        <v>198.64</v>
      </c>
      <c r="M1513" s="30">
        <f t="shared" si="499"/>
        <v>195.51999999999998</v>
      </c>
      <c r="N1513" s="30">
        <f t="shared" si="500"/>
        <v>192.4</v>
      </c>
      <c r="O1513" s="30">
        <f t="shared" si="501"/>
        <v>189.28</v>
      </c>
      <c r="P1513">
        <v>392</v>
      </c>
      <c r="Q1513" s="7"/>
      <c r="R1513">
        <v>199</v>
      </c>
      <c r="S1513" s="14">
        <f t="shared" si="502"/>
        <v>0.36000000000001364</v>
      </c>
      <c r="T1513" s="12">
        <f t="shared" si="503"/>
        <v>14112.000000000535</v>
      </c>
      <c r="U1513" s="12">
        <f t="shared" si="504"/>
        <v>36.000000000001364</v>
      </c>
      <c r="V1513" s="7"/>
      <c r="W1513">
        <v>175</v>
      </c>
      <c r="X1513" s="14">
        <f t="shared" si="505"/>
        <v>-20.519999999999982</v>
      </c>
      <c r="Y1513" s="12">
        <f t="shared" si="506"/>
        <v>-804383.9999999993</v>
      </c>
      <c r="Z1513" s="12">
        <f t="shared" si="507"/>
        <v>-2051.9999999999982</v>
      </c>
      <c r="AA1513" s="7"/>
      <c r="AB1513">
        <v>153</v>
      </c>
      <c r="AC1513" s="14">
        <f t="shared" si="508"/>
        <v>-39.400000000000006</v>
      </c>
      <c r="AD1513" s="12">
        <f t="shared" si="509"/>
        <v>-1544480.0000000002</v>
      </c>
      <c r="AE1513" s="12">
        <f t="shared" si="510"/>
        <v>-3940.0000000000005</v>
      </c>
      <c r="AF1513" s="7"/>
      <c r="AG1513">
        <v>130</v>
      </c>
      <c r="AH1513" s="14">
        <f t="shared" si="511"/>
        <v>-59.28</v>
      </c>
      <c r="AI1513" s="12">
        <f t="shared" si="512"/>
        <v>-2323776</v>
      </c>
      <c r="AJ1513" s="12">
        <f t="shared" si="513"/>
        <v>-5928</v>
      </c>
      <c r="AK1513" s="7"/>
      <c r="AL1513" s="12">
        <f t="shared" si="514"/>
        <v>-4658527.9999999981</v>
      </c>
      <c r="AM1513" s="12">
        <f t="shared" si="515"/>
        <v>-11883.999999999995</v>
      </c>
    </row>
    <row r="1514" spans="1:39" x14ac:dyDescent="0.25">
      <c r="A1514" t="s">
        <v>58</v>
      </c>
      <c r="B1514" t="s">
        <v>666</v>
      </c>
      <c r="C1514" t="s">
        <v>1396</v>
      </c>
      <c r="D1514">
        <v>2017</v>
      </c>
      <c r="E1514" t="s">
        <v>1493</v>
      </c>
      <c r="F1514">
        <v>2760</v>
      </c>
      <c r="G1514">
        <v>2100</v>
      </c>
      <c r="H1514" s="4" t="s">
        <v>10</v>
      </c>
      <c r="I1514">
        <v>3456</v>
      </c>
      <c r="J1514">
        <v>9.5</v>
      </c>
      <c r="K1514">
        <v>221</v>
      </c>
      <c r="L1514" s="30">
        <f t="shared" si="498"/>
        <v>211.05499999999998</v>
      </c>
      <c r="M1514" s="30">
        <f t="shared" si="499"/>
        <v>207.73999999999998</v>
      </c>
      <c r="N1514" s="30">
        <f t="shared" si="500"/>
        <v>204.42500000000001</v>
      </c>
      <c r="O1514" s="30">
        <f t="shared" si="501"/>
        <v>201.11</v>
      </c>
      <c r="P1514">
        <v>188</v>
      </c>
      <c r="Q1514" s="7"/>
      <c r="R1514">
        <v>199</v>
      </c>
      <c r="S1514" s="14">
        <f t="shared" si="502"/>
        <v>-12.054999999999978</v>
      </c>
      <c r="T1514" s="12">
        <f t="shared" si="503"/>
        <v>-226633.99999999959</v>
      </c>
      <c r="U1514" s="12">
        <f t="shared" si="504"/>
        <v>-1205.4999999999977</v>
      </c>
      <c r="V1514" s="7"/>
      <c r="W1514">
        <v>175</v>
      </c>
      <c r="X1514" s="14">
        <f t="shared" si="505"/>
        <v>-32.739999999999981</v>
      </c>
      <c r="Y1514" s="12">
        <f t="shared" si="506"/>
        <v>-615511.99999999965</v>
      </c>
      <c r="Z1514" s="12">
        <f t="shared" si="507"/>
        <v>-3273.9999999999982</v>
      </c>
      <c r="AA1514" s="7"/>
      <c r="AB1514">
        <v>153</v>
      </c>
      <c r="AC1514" s="14">
        <f t="shared" si="508"/>
        <v>-51.425000000000011</v>
      </c>
      <c r="AD1514" s="12">
        <f t="shared" si="509"/>
        <v>-966790.00000000012</v>
      </c>
      <c r="AE1514" s="12">
        <f t="shared" si="510"/>
        <v>-5142.5000000000009</v>
      </c>
      <c r="AF1514" s="7"/>
      <c r="AG1514">
        <v>130</v>
      </c>
      <c r="AH1514" s="14">
        <f t="shared" si="511"/>
        <v>-71.110000000000014</v>
      </c>
      <c r="AI1514" s="12">
        <f t="shared" si="512"/>
        <v>-1336868.0000000002</v>
      </c>
      <c r="AJ1514" s="12">
        <f t="shared" si="513"/>
        <v>-7111.0000000000009</v>
      </c>
      <c r="AK1514" s="7"/>
      <c r="AL1514" s="12">
        <f t="shared" si="514"/>
        <v>-3145803.9999999995</v>
      </c>
      <c r="AM1514" s="12">
        <f t="shared" si="515"/>
        <v>-16732.999999999996</v>
      </c>
    </row>
    <row r="1515" spans="1:39" x14ac:dyDescent="0.25">
      <c r="A1515" t="s">
        <v>114</v>
      </c>
      <c r="B1515" t="s">
        <v>209</v>
      </c>
      <c r="C1515" t="s">
        <v>829</v>
      </c>
      <c r="D1515">
        <v>2016</v>
      </c>
      <c r="E1515" t="s">
        <v>1497</v>
      </c>
      <c r="F1515">
        <v>3200</v>
      </c>
      <c r="G1515">
        <v>2105</v>
      </c>
      <c r="H1515" s="4" t="s">
        <v>14</v>
      </c>
      <c r="I1515">
        <v>3198</v>
      </c>
      <c r="J1515">
        <v>8.1999999999999993</v>
      </c>
      <c r="K1515">
        <v>216</v>
      </c>
      <c r="L1515" s="30">
        <f t="shared" si="498"/>
        <v>206.28</v>
      </c>
      <c r="M1515" s="30">
        <f t="shared" si="499"/>
        <v>203.04</v>
      </c>
      <c r="N1515" s="30">
        <f t="shared" si="500"/>
        <v>199.8</v>
      </c>
      <c r="O1515" s="30">
        <f t="shared" si="501"/>
        <v>196.56</v>
      </c>
      <c r="P1515">
        <v>92</v>
      </c>
      <c r="Q1515" s="7"/>
      <c r="R1515">
        <v>199</v>
      </c>
      <c r="S1515" s="14">
        <f t="shared" si="502"/>
        <v>-7.2800000000000011</v>
      </c>
      <c r="T1515" s="12">
        <f t="shared" si="503"/>
        <v>-66976.000000000015</v>
      </c>
      <c r="U1515" s="12">
        <f t="shared" si="504"/>
        <v>-728.00000000000011</v>
      </c>
      <c r="V1515" s="7"/>
      <c r="W1515">
        <v>175</v>
      </c>
      <c r="X1515" s="14">
        <f t="shared" si="505"/>
        <v>-28.039999999999992</v>
      </c>
      <c r="Y1515" s="12">
        <f t="shared" si="506"/>
        <v>-257967.99999999994</v>
      </c>
      <c r="Z1515" s="12">
        <f t="shared" si="507"/>
        <v>-2803.9999999999995</v>
      </c>
      <c r="AA1515" s="7"/>
      <c r="AB1515">
        <v>153</v>
      </c>
      <c r="AC1515" s="14">
        <f t="shared" si="508"/>
        <v>-46.800000000000011</v>
      </c>
      <c r="AD1515" s="12">
        <f t="shared" si="509"/>
        <v>-430560.00000000012</v>
      </c>
      <c r="AE1515" s="12">
        <f t="shared" si="510"/>
        <v>-4680.0000000000009</v>
      </c>
      <c r="AF1515" s="7"/>
      <c r="AG1515">
        <v>130</v>
      </c>
      <c r="AH1515" s="14">
        <f t="shared" si="511"/>
        <v>-66.56</v>
      </c>
      <c r="AI1515" s="12">
        <f t="shared" si="512"/>
        <v>-612352</v>
      </c>
      <c r="AJ1515" s="12">
        <f t="shared" si="513"/>
        <v>-6656</v>
      </c>
      <c r="AK1515" s="7"/>
      <c r="AL1515" s="12">
        <f t="shared" si="514"/>
        <v>-1367856</v>
      </c>
      <c r="AM1515" s="12">
        <f t="shared" si="515"/>
        <v>-14868</v>
      </c>
    </row>
    <row r="1516" spans="1:39" x14ac:dyDescent="0.25">
      <c r="A1516" t="s">
        <v>58</v>
      </c>
      <c r="B1516" t="s">
        <v>48</v>
      </c>
      <c r="C1516" t="s">
        <v>461</v>
      </c>
      <c r="D1516">
        <v>2015</v>
      </c>
      <c r="E1516" t="s">
        <v>1498</v>
      </c>
      <c r="F1516">
        <v>3000</v>
      </c>
      <c r="G1516">
        <v>2105</v>
      </c>
      <c r="H1516" s="4" t="s">
        <v>14</v>
      </c>
      <c r="I1516">
        <v>2755</v>
      </c>
      <c r="J1516">
        <v>8.5</v>
      </c>
      <c r="K1516">
        <v>223</v>
      </c>
      <c r="L1516" s="30">
        <f t="shared" si="498"/>
        <v>212.965</v>
      </c>
      <c r="M1516" s="30">
        <f t="shared" si="499"/>
        <v>209.61999999999998</v>
      </c>
      <c r="N1516" s="30">
        <f t="shared" si="500"/>
        <v>206.27500000000001</v>
      </c>
      <c r="O1516" s="30">
        <f t="shared" si="501"/>
        <v>202.93</v>
      </c>
      <c r="P1516">
        <v>102</v>
      </c>
      <c r="Q1516" s="7"/>
      <c r="R1516">
        <v>199</v>
      </c>
      <c r="S1516" s="14">
        <f t="shared" si="502"/>
        <v>-13.965000000000003</v>
      </c>
      <c r="T1516" s="12">
        <f t="shared" si="503"/>
        <v>-142443.00000000003</v>
      </c>
      <c r="U1516" s="12">
        <f t="shared" si="504"/>
        <v>-1396.5000000000002</v>
      </c>
      <c r="V1516" s="7"/>
      <c r="W1516">
        <v>175</v>
      </c>
      <c r="X1516" s="14">
        <f t="shared" si="505"/>
        <v>-34.619999999999976</v>
      </c>
      <c r="Y1516" s="12">
        <f t="shared" si="506"/>
        <v>-353123.99999999977</v>
      </c>
      <c r="Z1516" s="12">
        <f t="shared" si="507"/>
        <v>-3461.9999999999977</v>
      </c>
      <c r="AA1516" s="7"/>
      <c r="AB1516">
        <v>153</v>
      </c>
      <c r="AC1516" s="14">
        <f t="shared" si="508"/>
        <v>-53.275000000000006</v>
      </c>
      <c r="AD1516" s="12">
        <f t="shared" si="509"/>
        <v>-543405</v>
      </c>
      <c r="AE1516" s="12">
        <f t="shared" si="510"/>
        <v>-5327.5</v>
      </c>
      <c r="AF1516" s="7"/>
      <c r="AG1516">
        <v>130</v>
      </c>
      <c r="AH1516" s="14">
        <f t="shared" si="511"/>
        <v>-72.930000000000007</v>
      </c>
      <c r="AI1516" s="12">
        <f t="shared" si="512"/>
        <v>-743886</v>
      </c>
      <c r="AJ1516" s="12">
        <f t="shared" si="513"/>
        <v>-7293</v>
      </c>
      <c r="AK1516" s="7"/>
      <c r="AL1516" s="12">
        <f t="shared" si="514"/>
        <v>-1782857.9999999998</v>
      </c>
      <c r="AM1516" s="12">
        <f t="shared" si="515"/>
        <v>-17478.999999999996</v>
      </c>
    </row>
    <row r="1517" spans="1:39" x14ac:dyDescent="0.25">
      <c r="A1517" t="s">
        <v>58</v>
      </c>
      <c r="B1517" t="s">
        <v>48</v>
      </c>
      <c r="C1517" t="s">
        <v>461</v>
      </c>
      <c r="D1517">
        <v>2018</v>
      </c>
      <c r="E1517" t="s">
        <v>1499</v>
      </c>
      <c r="F1517">
        <v>3000</v>
      </c>
      <c r="G1517">
        <v>2105</v>
      </c>
      <c r="H1517" s="4" t="s">
        <v>14</v>
      </c>
      <c r="I1517">
        <v>2755</v>
      </c>
      <c r="J1517">
        <v>8.4</v>
      </c>
      <c r="K1517">
        <v>220</v>
      </c>
      <c r="L1517" s="30">
        <f t="shared" si="498"/>
        <v>210.1</v>
      </c>
      <c r="M1517" s="30">
        <f t="shared" si="499"/>
        <v>206.79999999999998</v>
      </c>
      <c r="N1517" s="30">
        <f t="shared" si="500"/>
        <v>203.5</v>
      </c>
      <c r="O1517" s="30">
        <f t="shared" si="501"/>
        <v>200.20000000000002</v>
      </c>
      <c r="P1517">
        <v>330</v>
      </c>
      <c r="Q1517" s="7"/>
      <c r="R1517">
        <v>199</v>
      </c>
      <c r="S1517" s="14">
        <f t="shared" si="502"/>
        <v>-11.099999999999994</v>
      </c>
      <c r="T1517" s="12">
        <f t="shared" si="503"/>
        <v>-366299.99999999983</v>
      </c>
      <c r="U1517" s="12">
        <f t="shared" si="504"/>
        <v>-1109.9999999999995</v>
      </c>
      <c r="V1517" s="7"/>
      <c r="W1517">
        <v>175</v>
      </c>
      <c r="X1517" s="14">
        <f t="shared" si="505"/>
        <v>-31.799999999999983</v>
      </c>
      <c r="Y1517" s="12">
        <f t="shared" si="506"/>
        <v>-1049399.9999999995</v>
      </c>
      <c r="Z1517" s="12">
        <f t="shared" si="507"/>
        <v>-3179.9999999999986</v>
      </c>
      <c r="AA1517" s="7"/>
      <c r="AB1517">
        <v>153</v>
      </c>
      <c r="AC1517" s="14">
        <f t="shared" si="508"/>
        <v>-50.5</v>
      </c>
      <c r="AD1517" s="12">
        <f t="shared" si="509"/>
        <v>-1666500</v>
      </c>
      <c r="AE1517" s="12">
        <f t="shared" si="510"/>
        <v>-5050</v>
      </c>
      <c r="AF1517" s="7"/>
      <c r="AG1517">
        <v>130</v>
      </c>
      <c r="AH1517" s="14">
        <f t="shared" si="511"/>
        <v>-70.200000000000017</v>
      </c>
      <c r="AI1517" s="12">
        <f t="shared" si="512"/>
        <v>-2316600.0000000009</v>
      </c>
      <c r="AJ1517" s="12">
        <f t="shared" si="513"/>
        <v>-7020.0000000000027</v>
      </c>
      <c r="AK1517" s="7"/>
      <c r="AL1517" s="12">
        <f t="shared" si="514"/>
        <v>-5398800</v>
      </c>
      <c r="AM1517" s="12">
        <f t="shared" si="515"/>
        <v>-16360</v>
      </c>
    </row>
    <row r="1518" spans="1:39" x14ac:dyDescent="0.25">
      <c r="A1518" t="s">
        <v>58</v>
      </c>
      <c r="B1518" t="s">
        <v>48</v>
      </c>
      <c r="C1518" t="s">
        <v>461</v>
      </c>
      <c r="D1518">
        <v>2018</v>
      </c>
      <c r="E1518" t="s">
        <v>1500</v>
      </c>
      <c r="F1518">
        <v>3000</v>
      </c>
      <c r="G1518">
        <v>2105</v>
      </c>
      <c r="H1518" s="4" t="s">
        <v>14</v>
      </c>
      <c r="I1518">
        <v>2755</v>
      </c>
      <c r="J1518">
        <v>8.5</v>
      </c>
      <c r="K1518">
        <v>223</v>
      </c>
      <c r="L1518" s="30">
        <f t="shared" si="498"/>
        <v>212.965</v>
      </c>
      <c r="M1518" s="30">
        <f t="shared" si="499"/>
        <v>209.61999999999998</v>
      </c>
      <c r="N1518" s="30">
        <f t="shared" si="500"/>
        <v>206.27500000000001</v>
      </c>
      <c r="O1518" s="30">
        <f t="shared" si="501"/>
        <v>202.93</v>
      </c>
      <c r="P1518">
        <v>12</v>
      </c>
      <c r="Q1518" s="7"/>
      <c r="R1518">
        <v>199</v>
      </c>
      <c r="S1518" s="14">
        <f t="shared" si="502"/>
        <v>-13.965000000000003</v>
      </c>
      <c r="T1518" s="12">
        <f t="shared" si="503"/>
        <v>-16758.000000000004</v>
      </c>
      <c r="U1518" s="12">
        <f t="shared" si="504"/>
        <v>-1396.5000000000002</v>
      </c>
      <c r="V1518" s="7"/>
      <c r="W1518">
        <v>175</v>
      </c>
      <c r="X1518" s="14">
        <f t="shared" si="505"/>
        <v>-34.619999999999976</v>
      </c>
      <c r="Y1518" s="12">
        <f t="shared" si="506"/>
        <v>-41543.999999999971</v>
      </c>
      <c r="Z1518" s="12">
        <f t="shared" si="507"/>
        <v>-3461.9999999999977</v>
      </c>
      <c r="AA1518" s="7"/>
      <c r="AB1518">
        <v>153</v>
      </c>
      <c r="AC1518" s="14">
        <f t="shared" si="508"/>
        <v>-53.275000000000006</v>
      </c>
      <c r="AD1518" s="12">
        <f t="shared" si="509"/>
        <v>-63930.000000000007</v>
      </c>
      <c r="AE1518" s="12">
        <f t="shared" si="510"/>
        <v>-5327.5000000000009</v>
      </c>
      <c r="AF1518" s="7"/>
      <c r="AG1518">
        <v>130</v>
      </c>
      <c r="AH1518" s="14">
        <f t="shared" si="511"/>
        <v>-72.930000000000007</v>
      </c>
      <c r="AI1518" s="12">
        <f t="shared" si="512"/>
        <v>-87516.000000000015</v>
      </c>
      <c r="AJ1518" s="12">
        <f t="shared" si="513"/>
        <v>-7293.0000000000009</v>
      </c>
      <c r="AK1518" s="7"/>
      <c r="AL1518" s="12">
        <f t="shared" si="514"/>
        <v>-209748</v>
      </c>
      <c r="AM1518" s="12">
        <f t="shared" si="515"/>
        <v>-17479</v>
      </c>
    </row>
    <row r="1519" spans="1:39" x14ac:dyDescent="0.25">
      <c r="A1519" t="s">
        <v>58</v>
      </c>
      <c r="B1519" t="s">
        <v>48</v>
      </c>
      <c r="C1519" t="s">
        <v>461</v>
      </c>
      <c r="D1519">
        <v>2018</v>
      </c>
      <c r="E1519" t="s">
        <v>1501</v>
      </c>
      <c r="F1519">
        <v>3000</v>
      </c>
      <c r="G1519">
        <v>2105</v>
      </c>
      <c r="H1519" s="4" t="s">
        <v>14</v>
      </c>
      <c r="I1519">
        <v>2755</v>
      </c>
      <c r="J1519">
        <v>8.4</v>
      </c>
      <c r="K1519">
        <v>220</v>
      </c>
      <c r="L1519" s="30">
        <f t="shared" si="498"/>
        <v>210.1</v>
      </c>
      <c r="M1519" s="30">
        <f t="shared" si="499"/>
        <v>206.79999999999998</v>
      </c>
      <c r="N1519" s="30">
        <f t="shared" si="500"/>
        <v>203.5</v>
      </c>
      <c r="O1519" s="30">
        <f t="shared" si="501"/>
        <v>200.20000000000002</v>
      </c>
      <c r="P1519">
        <v>588</v>
      </c>
      <c r="Q1519" s="7"/>
      <c r="R1519">
        <v>199</v>
      </c>
      <c r="S1519" s="14">
        <f t="shared" si="502"/>
        <v>-11.099999999999994</v>
      </c>
      <c r="T1519" s="12">
        <f t="shared" si="503"/>
        <v>-652679.99999999965</v>
      </c>
      <c r="U1519" s="12">
        <f t="shared" si="504"/>
        <v>-1109.9999999999993</v>
      </c>
      <c r="V1519" s="7"/>
      <c r="W1519">
        <v>175</v>
      </c>
      <c r="X1519" s="14">
        <f t="shared" si="505"/>
        <v>-31.799999999999983</v>
      </c>
      <c r="Y1519" s="12">
        <f t="shared" si="506"/>
        <v>-1869839.9999999991</v>
      </c>
      <c r="Z1519" s="12">
        <f t="shared" si="507"/>
        <v>-3179.9999999999986</v>
      </c>
      <c r="AA1519" s="7"/>
      <c r="AB1519">
        <v>153</v>
      </c>
      <c r="AC1519" s="14">
        <f t="shared" si="508"/>
        <v>-50.5</v>
      </c>
      <c r="AD1519" s="12">
        <f t="shared" si="509"/>
        <v>-2969400</v>
      </c>
      <c r="AE1519" s="12">
        <f t="shared" si="510"/>
        <v>-5050</v>
      </c>
      <c r="AF1519" s="7"/>
      <c r="AG1519">
        <v>130</v>
      </c>
      <c r="AH1519" s="14">
        <f t="shared" si="511"/>
        <v>-70.200000000000017</v>
      </c>
      <c r="AI1519" s="12">
        <f t="shared" si="512"/>
        <v>-4127760.0000000014</v>
      </c>
      <c r="AJ1519" s="12">
        <f t="shared" si="513"/>
        <v>-7020.0000000000027</v>
      </c>
      <c r="AK1519" s="7"/>
      <c r="AL1519" s="12">
        <f t="shared" si="514"/>
        <v>-9619680</v>
      </c>
      <c r="AM1519" s="12">
        <f t="shared" si="515"/>
        <v>-16360</v>
      </c>
    </row>
    <row r="1520" spans="1:39" x14ac:dyDescent="0.25">
      <c r="A1520" t="s">
        <v>41</v>
      </c>
      <c r="B1520" t="s">
        <v>395</v>
      </c>
      <c r="C1520" t="s">
        <v>1330</v>
      </c>
      <c r="D1520">
        <v>2017</v>
      </c>
      <c r="E1520" t="s">
        <v>1496</v>
      </c>
      <c r="F1520">
        <v>3500</v>
      </c>
      <c r="G1520">
        <v>2105</v>
      </c>
      <c r="H1520" s="4" t="s">
        <v>14</v>
      </c>
      <c r="I1520">
        <v>2287</v>
      </c>
      <c r="J1520">
        <v>5.8</v>
      </c>
      <c r="K1520">
        <v>176</v>
      </c>
      <c r="L1520" s="30">
        <f t="shared" si="498"/>
        <v>168.07999999999998</v>
      </c>
      <c r="M1520" s="30">
        <f t="shared" si="499"/>
        <v>165.44</v>
      </c>
      <c r="N1520" s="30">
        <f t="shared" si="500"/>
        <v>162.80000000000001</v>
      </c>
      <c r="O1520" s="30">
        <f t="shared" si="501"/>
        <v>160.16</v>
      </c>
      <c r="P1520">
        <v>2</v>
      </c>
      <c r="Q1520" s="7"/>
      <c r="R1520">
        <v>199</v>
      </c>
      <c r="S1520" s="14">
        <f t="shared" si="502"/>
        <v>30.920000000000016</v>
      </c>
      <c r="T1520" s="12">
        <f t="shared" si="503"/>
        <v>6184.0000000000036</v>
      </c>
      <c r="U1520" s="12">
        <f t="shared" si="504"/>
        <v>3092.0000000000018</v>
      </c>
      <c r="V1520" s="7"/>
      <c r="W1520">
        <v>175</v>
      </c>
      <c r="X1520" s="14">
        <f t="shared" si="505"/>
        <v>9.5600000000000023</v>
      </c>
      <c r="Y1520" s="12">
        <f t="shared" si="506"/>
        <v>1912.0000000000005</v>
      </c>
      <c r="Z1520" s="12">
        <f t="shared" si="507"/>
        <v>956.00000000000023</v>
      </c>
      <c r="AA1520" s="7"/>
      <c r="AB1520">
        <v>153</v>
      </c>
      <c r="AC1520" s="14">
        <f t="shared" si="508"/>
        <v>-9.8000000000000114</v>
      </c>
      <c r="AD1520" s="12">
        <f t="shared" si="509"/>
        <v>-1960.0000000000023</v>
      </c>
      <c r="AE1520" s="12">
        <f t="shared" si="510"/>
        <v>-980.00000000000114</v>
      </c>
      <c r="AF1520" s="7"/>
      <c r="AG1520">
        <v>130</v>
      </c>
      <c r="AH1520" s="14">
        <f t="shared" si="511"/>
        <v>-30.159999999999997</v>
      </c>
      <c r="AI1520" s="12">
        <f t="shared" si="512"/>
        <v>-6031.9999999999991</v>
      </c>
      <c r="AJ1520" s="12">
        <f t="shared" si="513"/>
        <v>-3015.9999999999995</v>
      </c>
      <c r="AK1520" s="7"/>
      <c r="AL1520" s="12">
        <f t="shared" si="514"/>
        <v>104.00000000000182</v>
      </c>
      <c r="AM1520" s="12">
        <f t="shared" si="515"/>
        <v>52.000000000000909</v>
      </c>
    </row>
    <row r="1521" spans="1:39" x14ac:dyDescent="0.25">
      <c r="A1521" t="s">
        <v>114</v>
      </c>
      <c r="B1521" t="s">
        <v>48</v>
      </c>
      <c r="C1521" t="s">
        <v>829</v>
      </c>
      <c r="D1521">
        <v>2016</v>
      </c>
      <c r="E1521" t="s">
        <v>1502</v>
      </c>
      <c r="F1521">
        <v>3200</v>
      </c>
      <c r="G1521">
        <v>2108</v>
      </c>
      <c r="H1521" s="4" t="s">
        <v>14</v>
      </c>
      <c r="I1521">
        <v>3198</v>
      </c>
      <c r="J1521">
        <v>8.6999999999999993</v>
      </c>
      <c r="K1521">
        <v>229</v>
      </c>
      <c r="L1521" s="30">
        <f t="shared" si="498"/>
        <v>218.69499999999999</v>
      </c>
      <c r="M1521" s="30">
        <f t="shared" si="499"/>
        <v>215.26</v>
      </c>
      <c r="N1521" s="30">
        <f t="shared" si="500"/>
        <v>211.82500000000002</v>
      </c>
      <c r="O1521" s="30">
        <f t="shared" si="501"/>
        <v>208.39000000000001</v>
      </c>
      <c r="P1521">
        <v>24</v>
      </c>
      <c r="Q1521" s="7"/>
      <c r="R1521">
        <v>199</v>
      </c>
      <c r="S1521" s="14">
        <f t="shared" si="502"/>
        <v>-19.694999999999993</v>
      </c>
      <c r="T1521" s="12">
        <f t="shared" si="503"/>
        <v>-47267.999999999985</v>
      </c>
      <c r="U1521" s="12">
        <f t="shared" si="504"/>
        <v>-1969.4999999999993</v>
      </c>
      <c r="V1521" s="7"/>
      <c r="W1521">
        <v>175</v>
      </c>
      <c r="X1521" s="14">
        <f t="shared" si="505"/>
        <v>-40.259999999999991</v>
      </c>
      <c r="Y1521" s="12">
        <f t="shared" si="506"/>
        <v>-96623.999999999971</v>
      </c>
      <c r="Z1521" s="12">
        <f t="shared" si="507"/>
        <v>-4025.9999999999986</v>
      </c>
      <c r="AA1521" s="7"/>
      <c r="AB1521">
        <v>153</v>
      </c>
      <c r="AC1521" s="14">
        <f t="shared" si="508"/>
        <v>-58.825000000000017</v>
      </c>
      <c r="AD1521" s="12">
        <f t="shared" si="509"/>
        <v>-141180.00000000003</v>
      </c>
      <c r="AE1521" s="12">
        <f t="shared" si="510"/>
        <v>-5882.5000000000009</v>
      </c>
      <c r="AF1521" s="7"/>
      <c r="AG1521">
        <v>130</v>
      </c>
      <c r="AH1521" s="14">
        <f t="shared" si="511"/>
        <v>-78.390000000000015</v>
      </c>
      <c r="AI1521" s="12">
        <f t="shared" si="512"/>
        <v>-188136.00000000003</v>
      </c>
      <c r="AJ1521" s="12">
        <f t="shared" si="513"/>
        <v>-7839.0000000000009</v>
      </c>
      <c r="AK1521" s="7"/>
      <c r="AL1521" s="12">
        <f t="shared" si="514"/>
        <v>-473208</v>
      </c>
      <c r="AM1521" s="12">
        <f t="shared" si="515"/>
        <v>-19717</v>
      </c>
    </row>
    <row r="1522" spans="1:39" x14ac:dyDescent="0.25">
      <c r="A1522" t="s">
        <v>898</v>
      </c>
      <c r="B1522" t="s">
        <v>1262</v>
      </c>
      <c r="C1522" t="s">
        <v>1503</v>
      </c>
      <c r="D1522">
        <v>2018</v>
      </c>
      <c r="E1522" t="s">
        <v>1504</v>
      </c>
      <c r="F1522">
        <v>2895</v>
      </c>
      <c r="G1522">
        <v>2109</v>
      </c>
      <c r="H1522" s="4" t="s">
        <v>10</v>
      </c>
      <c r="I1522">
        <v>2987</v>
      </c>
      <c r="J1522">
        <v>10.9</v>
      </c>
      <c r="K1522">
        <v>253</v>
      </c>
      <c r="L1522" s="30">
        <f t="shared" si="498"/>
        <v>241.61499999999998</v>
      </c>
      <c r="M1522" s="30">
        <f t="shared" si="499"/>
        <v>237.82</v>
      </c>
      <c r="N1522" s="30">
        <f t="shared" si="500"/>
        <v>234.02500000000001</v>
      </c>
      <c r="O1522" s="30">
        <f t="shared" si="501"/>
        <v>230.23000000000002</v>
      </c>
      <c r="P1522">
        <v>4</v>
      </c>
      <c r="Q1522" s="7"/>
      <c r="R1522">
        <v>199</v>
      </c>
      <c r="S1522" s="14">
        <f t="shared" si="502"/>
        <v>-42.614999999999981</v>
      </c>
      <c r="T1522" s="12">
        <f t="shared" si="503"/>
        <v>-17045.999999999993</v>
      </c>
      <c r="U1522" s="12">
        <f t="shared" si="504"/>
        <v>-4261.4999999999982</v>
      </c>
      <c r="V1522" s="7"/>
      <c r="W1522">
        <v>175</v>
      </c>
      <c r="X1522" s="14">
        <f t="shared" si="505"/>
        <v>-62.819999999999993</v>
      </c>
      <c r="Y1522" s="12">
        <f t="shared" si="506"/>
        <v>-25127.999999999996</v>
      </c>
      <c r="Z1522" s="12">
        <f t="shared" si="507"/>
        <v>-6281.9999999999991</v>
      </c>
      <c r="AA1522" s="7"/>
      <c r="AB1522">
        <v>153</v>
      </c>
      <c r="AC1522" s="14">
        <f t="shared" si="508"/>
        <v>-81.025000000000006</v>
      </c>
      <c r="AD1522" s="12">
        <f t="shared" si="509"/>
        <v>-32410.000000000004</v>
      </c>
      <c r="AE1522" s="12">
        <f t="shared" si="510"/>
        <v>-8102.5000000000009</v>
      </c>
      <c r="AF1522" s="7"/>
      <c r="AG1522">
        <v>130</v>
      </c>
      <c r="AH1522" s="14">
        <f t="shared" si="511"/>
        <v>-100.23000000000002</v>
      </c>
      <c r="AI1522" s="12">
        <f t="shared" si="512"/>
        <v>-40092.000000000007</v>
      </c>
      <c r="AJ1522" s="12">
        <f t="shared" si="513"/>
        <v>-10023.000000000002</v>
      </c>
      <c r="AK1522" s="7"/>
      <c r="AL1522" s="12">
        <f t="shared" si="514"/>
        <v>-114676</v>
      </c>
      <c r="AM1522" s="12">
        <f t="shared" si="515"/>
        <v>-28669</v>
      </c>
    </row>
    <row r="1523" spans="1:39" x14ac:dyDescent="0.25">
      <c r="A1523" t="s">
        <v>898</v>
      </c>
      <c r="B1523" t="s">
        <v>1262</v>
      </c>
      <c r="C1523" t="s">
        <v>1503</v>
      </c>
      <c r="D1523">
        <v>2018</v>
      </c>
      <c r="E1523" t="s">
        <v>1505</v>
      </c>
      <c r="F1523">
        <v>2895</v>
      </c>
      <c r="G1523">
        <v>2109</v>
      </c>
      <c r="H1523" s="4" t="s">
        <v>10</v>
      </c>
      <c r="I1523">
        <v>2987</v>
      </c>
      <c r="J1523">
        <v>10.9</v>
      </c>
      <c r="K1523">
        <v>253</v>
      </c>
      <c r="L1523" s="30">
        <f t="shared" si="498"/>
        <v>241.61499999999998</v>
      </c>
      <c r="M1523" s="30">
        <f t="shared" si="499"/>
        <v>237.82</v>
      </c>
      <c r="N1523" s="30">
        <f t="shared" si="500"/>
        <v>234.02500000000001</v>
      </c>
      <c r="O1523" s="30">
        <f t="shared" si="501"/>
        <v>230.23000000000002</v>
      </c>
      <c r="P1523">
        <v>2</v>
      </c>
      <c r="Q1523" s="7"/>
      <c r="R1523">
        <v>199</v>
      </c>
      <c r="S1523" s="14">
        <f t="shared" si="502"/>
        <v>-42.614999999999981</v>
      </c>
      <c r="T1523" s="12">
        <f t="shared" si="503"/>
        <v>-8522.9999999999964</v>
      </c>
      <c r="U1523" s="12">
        <f t="shared" si="504"/>
        <v>-4261.4999999999982</v>
      </c>
      <c r="V1523" s="7"/>
      <c r="W1523">
        <v>175</v>
      </c>
      <c r="X1523" s="14">
        <f t="shared" si="505"/>
        <v>-62.819999999999993</v>
      </c>
      <c r="Y1523" s="12">
        <f t="shared" si="506"/>
        <v>-12563.999999999998</v>
      </c>
      <c r="Z1523" s="12">
        <f t="shared" si="507"/>
        <v>-6281.9999999999991</v>
      </c>
      <c r="AA1523" s="7"/>
      <c r="AB1523">
        <v>153</v>
      </c>
      <c r="AC1523" s="14">
        <f t="shared" si="508"/>
        <v>-81.025000000000006</v>
      </c>
      <c r="AD1523" s="12">
        <f t="shared" si="509"/>
        <v>-16205.000000000002</v>
      </c>
      <c r="AE1523" s="12">
        <f t="shared" si="510"/>
        <v>-8102.5000000000009</v>
      </c>
      <c r="AF1523" s="7"/>
      <c r="AG1523">
        <v>130</v>
      </c>
      <c r="AH1523" s="14">
        <f t="shared" si="511"/>
        <v>-100.23000000000002</v>
      </c>
      <c r="AI1523" s="12">
        <f t="shared" si="512"/>
        <v>-20046.000000000004</v>
      </c>
      <c r="AJ1523" s="12">
        <f t="shared" si="513"/>
        <v>-10023.000000000002</v>
      </c>
      <c r="AK1523" s="7"/>
      <c r="AL1523" s="12">
        <f t="shared" si="514"/>
        <v>-57338</v>
      </c>
      <c r="AM1523" s="12">
        <f t="shared" si="515"/>
        <v>-28669</v>
      </c>
    </row>
    <row r="1524" spans="1:39" x14ac:dyDescent="0.25">
      <c r="A1524" t="s">
        <v>898</v>
      </c>
      <c r="B1524" t="s">
        <v>1262</v>
      </c>
      <c r="C1524" t="s">
        <v>1503</v>
      </c>
      <c r="D1524">
        <v>2018</v>
      </c>
      <c r="E1524" t="s">
        <v>1506</v>
      </c>
      <c r="F1524">
        <v>2895</v>
      </c>
      <c r="G1524">
        <v>2109</v>
      </c>
      <c r="H1524" s="4" t="s">
        <v>10</v>
      </c>
      <c r="I1524">
        <v>2987</v>
      </c>
      <c r="J1524">
        <v>10.9</v>
      </c>
      <c r="K1524">
        <v>253</v>
      </c>
      <c r="L1524" s="30">
        <f t="shared" si="498"/>
        <v>241.61499999999998</v>
      </c>
      <c r="M1524" s="30">
        <f t="shared" si="499"/>
        <v>237.82</v>
      </c>
      <c r="N1524" s="30">
        <f t="shared" si="500"/>
        <v>234.02500000000001</v>
      </c>
      <c r="O1524" s="30">
        <f t="shared" si="501"/>
        <v>230.23000000000002</v>
      </c>
      <c r="P1524">
        <v>2</v>
      </c>
      <c r="Q1524" s="7"/>
      <c r="R1524">
        <v>199</v>
      </c>
      <c r="S1524" s="14">
        <f t="shared" si="502"/>
        <v>-42.614999999999981</v>
      </c>
      <c r="T1524" s="12">
        <f t="shared" si="503"/>
        <v>-8522.9999999999964</v>
      </c>
      <c r="U1524" s="12">
        <f t="shared" si="504"/>
        <v>-4261.4999999999982</v>
      </c>
      <c r="V1524" s="7"/>
      <c r="W1524">
        <v>175</v>
      </c>
      <c r="X1524" s="14">
        <f t="shared" si="505"/>
        <v>-62.819999999999993</v>
      </c>
      <c r="Y1524" s="12">
        <f t="shared" si="506"/>
        <v>-12563.999999999998</v>
      </c>
      <c r="Z1524" s="12">
        <f t="shared" si="507"/>
        <v>-6281.9999999999991</v>
      </c>
      <c r="AA1524" s="7"/>
      <c r="AB1524">
        <v>153</v>
      </c>
      <c r="AC1524" s="14">
        <f t="shared" si="508"/>
        <v>-81.025000000000006</v>
      </c>
      <c r="AD1524" s="12">
        <f t="shared" si="509"/>
        <v>-16205.000000000002</v>
      </c>
      <c r="AE1524" s="12">
        <f t="shared" si="510"/>
        <v>-8102.5000000000009</v>
      </c>
      <c r="AF1524" s="7"/>
      <c r="AG1524">
        <v>130</v>
      </c>
      <c r="AH1524" s="14">
        <f t="shared" si="511"/>
        <v>-100.23000000000002</v>
      </c>
      <c r="AI1524" s="12">
        <f t="shared" si="512"/>
        <v>-20046.000000000004</v>
      </c>
      <c r="AJ1524" s="12">
        <f t="shared" si="513"/>
        <v>-10023.000000000002</v>
      </c>
      <c r="AK1524" s="7"/>
      <c r="AL1524" s="12">
        <f t="shared" si="514"/>
        <v>-57338</v>
      </c>
      <c r="AM1524" s="12">
        <f t="shared" si="515"/>
        <v>-28669</v>
      </c>
    </row>
    <row r="1525" spans="1:39" x14ac:dyDescent="0.25">
      <c r="A1525" t="s">
        <v>898</v>
      </c>
      <c r="B1525" t="s">
        <v>1262</v>
      </c>
      <c r="C1525" t="s">
        <v>1503</v>
      </c>
      <c r="D1525">
        <v>2018</v>
      </c>
      <c r="E1525" t="s">
        <v>1507</v>
      </c>
      <c r="F1525">
        <v>2895</v>
      </c>
      <c r="G1525">
        <v>2109</v>
      </c>
      <c r="H1525" s="4" t="s">
        <v>10</v>
      </c>
      <c r="I1525">
        <v>2987</v>
      </c>
      <c r="J1525">
        <v>10.7</v>
      </c>
      <c r="K1525">
        <v>249</v>
      </c>
      <c r="L1525" s="30">
        <f t="shared" si="498"/>
        <v>237.79499999999999</v>
      </c>
      <c r="M1525" s="30">
        <f t="shared" si="499"/>
        <v>234.05999999999997</v>
      </c>
      <c r="N1525" s="30">
        <f t="shared" si="500"/>
        <v>230.32500000000002</v>
      </c>
      <c r="O1525" s="30">
        <f t="shared" si="501"/>
        <v>226.59</v>
      </c>
      <c r="P1525">
        <v>2</v>
      </c>
      <c r="Q1525" s="7"/>
      <c r="R1525">
        <v>199</v>
      </c>
      <c r="S1525" s="14">
        <f t="shared" si="502"/>
        <v>-38.794999999999987</v>
      </c>
      <c r="T1525" s="12">
        <f t="shared" si="503"/>
        <v>-7758.9999999999973</v>
      </c>
      <c r="U1525" s="12">
        <f t="shared" si="504"/>
        <v>-3879.4999999999986</v>
      </c>
      <c r="V1525" s="7"/>
      <c r="W1525">
        <v>175</v>
      </c>
      <c r="X1525" s="14">
        <f t="shared" si="505"/>
        <v>-59.059999999999974</v>
      </c>
      <c r="Y1525" s="12">
        <f t="shared" si="506"/>
        <v>-11811.999999999995</v>
      </c>
      <c r="Z1525" s="12">
        <f t="shared" si="507"/>
        <v>-5905.9999999999973</v>
      </c>
      <c r="AA1525" s="7"/>
      <c r="AB1525">
        <v>153</v>
      </c>
      <c r="AC1525" s="14">
        <f t="shared" si="508"/>
        <v>-77.325000000000017</v>
      </c>
      <c r="AD1525" s="12">
        <f t="shared" si="509"/>
        <v>-15465.000000000004</v>
      </c>
      <c r="AE1525" s="12">
        <f t="shared" si="510"/>
        <v>-7732.5000000000018</v>
      </c>
      <c r="AF1525" s="7"/>
      <c r="AG1525">
        <v>130</v>
      </c>
      <c r="AH1525" s="14">
        <f t="shared" si="511"/>
        <v>-96.59</v>
      </c>
      <c r="AI1525" s="12">
        <f t="shared" si="512"/>
        <v>-19318</v>
      </c>
      <c r="AJ1525" s="12">
        <f t="shared" si="513"/>
        <v>-9659</v>
      </c>
      <c r="AK1525" s="7"/>
      <c r="AL1525" s="12">
        <f t="shared" si="514"/>
        <v>-54353.999999999993</v>
      </c>
      <c r="AM1525" s="12">
        <f t="shared" si="515"/>
        <v>-27176.999999999996</v>
      </c>
    </row>
    <row r="1526" spans="1:39" x14ac:dyDescent="0.25">
      <c r="A1526" t="s">
        <v>898</v>
      </c>
      <c r="B1526" t="s">
        <v>1262</v>
      </c>
      <c r="C1526" t="s">
        <v>1503</v>
      </c>
      <c r="D1526">
        <v>2018</v>
      </c>
      <c r="E1526" t="s">
        <v>1508</v>
      </c>
      <c r="F1526">
        <v>2895</v>
      </c>
      <c r="G1526">
        <v>2109</v>
      </c>
      <c r="H1526" s="4" t="s">
        <v>10</v>
      </c>
      <c r="I1526">
        <v>2987</v>
      </c>
      <c r="J1526">
        <v>10.7</v>
      </c>
      <c r="K1526">
        <v>249</v>
      </c>
      <c r="L1526" s="30">
        <f t="shared" si="498"/>
        <v>237.79499999999999</v>
      </c>
      <c r="M1526" s="30">
        <f t="shared" si="499"/>
        <v>234.05999999999997</v>
      </c>
      <c r="N1526" s="30">
        <f t="shared" si="500"/>
        <v>230.32500000000002</v>
      </c>
      <c r="O1526" s="30">
        <f t="shared" si="501"/>
        <v>226.59</v>
      </c>
      <c r="P1526">
        <v>2</v>
      </c>
      <c r="Q1526" s="7"/>
      <c r="R1526">
        <v>199</v>
      </c>
      <c r="S1526" s="14">
        <f t="shared" si="502"/>
        <v>-38.794999999999987</v>
      </c>
      <c r="T1526" s="12">
        <f t="shared" si="503"/>
        <v>-7758.9999999999973</v>
      </c>
      <c r="U1526" s="12">
        <f t="shared" si="504"/>
        <v>-3879.4999999999986</v>
      </c>
      <c r="V1526" s="7"/>
      <c r="W1526">
        <v>175</v>
      </c>
      <c r="X1526" s="14">
        <f t="shared" si="505"/>
        <v>-59.059999999999974</v>
      </c>
      <c r="Y1526" s="12">
        <f t="shared" si="506"/>
        <v>-11811.999999999995</v>
      </c>
      <c r="Z1526" s="12">
        <f t="shared" si="507"/>
        <v>-5905.9999999999973</v>
      </c>
      <c r="AA1526" s="7"/>
      <c r="AB1526">
        <v>153</v>
      </c>
      <c r="AC1526" s="14">
        <f t="shared" si="508"/>
        <v>-77.325000000000017</v>
      </c>
      <c r="AD1526" s="12">
        <f t="shared" si="509"/>
        <v>-15465.000000000004</v>
      </c>
      <c r="AE1526" s="12">
        <f t="shared" si="510"/>
        <v>-7732.5000000000018</v>
      </c>
      <c r="AF1526" s="7"/>
      <c r="AG1526">
        <v>130</v>
      </c>
      <c r="AH1526" s="14">
        <f t="shared" si="511"/>
        <v>-96.59</v>
      </c>
      <c r="AI1526" s="12">
        <f t="shared" si="512"/>
        <v>-19318</v>
      </c>
      <c r="AJ1526" s="12">
        <f t="shared" si="513"/>
        <v>-9659</v>
      </c>
      <c r="AK1526" s="7"/>
      <c r="AL1526" s="12">
        <f t="shared" si="514"/>
        <v>-54353.999999999993</v>
      </c>
      <c r="AM1526" s="12">
        <f t="shared" si="515"/>
        <v>-27176.999999999996</v>
      </c>
    </row>
    <row r="1527" spans="1:39" x14ac:dyDescent="0.25">
      <c r="A1527" t="s">
        <v>898</v>
      </c>
      <c r="B1527" t="s">
        <v>1262</v>
      </c>
      <c r="C1527" t="s">
        <v>1503</v>
      </c>
      <c r="D1527">
        <v>2019</v>
      </c>
      <c r="E1527" t="s">
        <v>2120</v>
      </c>
      <c r="F1527">
        <v>2895</v>
      </c>
      <c r="G1527">
        <v>2109</v>
      </c>
      <c r="H1527" s="4" t="s">
        <v>10</v>
      </c>
      <c r="I1527">
        <v>2987</v>
      </c>
      <c r="J1527">
        <v>10.7</v>
      </c>
      <c r="K1527">
        <v>249</v>
      </c>
      <c r="L1527" s="30">
        <f t="shared" si="498"/>
        <v>237.79499999999999</v>
      </c>
      <c r="M1527" s="30">
        <f t="shared" si="499"/>
        <v>234.05999999999997</v>
      </c>
      <c r="N1527" s="30">
        <f t="shared" si="500"/>
        <v>230.32500000000002</v>
      </c>
      <c r="O1527" s="30">
        <f t="shared" si="501"/>
        <v>226.59</v>
      </c>
      <c r="P1527">
        <v>4</v>
      </c>
      <c r="Q1527" s="7"/>
      <c r="R1527">
        <v>199</v>
      </c>
      <c r="S1527" s="14">
        <f t="shared" si="502"/>
        <v>-38.794999999999987</v>
      </c>
      <c r="T1527" s="12">
        <f t="shared" si="503"/>
        <v>-15517.999999999995</v>
      </c>
      <c r="U1527" s="12">
        <f t="shared" si="504"/>
        <v>-3879.4999999999986</v>
      </c>
      <c r="V1527" s="7"/>
      <c r="W1527">
        <v>175</v>
      </c>
      <c r="X1527" s="14">
        <f t="shared" si="505"/>
        <v>-59.059999999999974</v>
      </c>
      <c r="Y1527" s="12">
        <f t="shared" si="506"/>
        <v>-23623.999999999989</v>
      </c>
      <c r="Z1527" s="12">
        <f t="shared" si="507"/>
        <v>-5905.9999999999973</v>
      </c>
      <c r="AA1527" s="7"/>
      <c r="AB1527">
        <v>153</v>
      </c>
      <c r="AC1527" s="14">
        <f t="shared" si="508"/>
        <v>-77.325000000000017</v>
      </c>
      <c r="AD1527" s="12">
        <f t="shared" si="509"/>
        <v>-30930.000000000007</v>
      </c>
      <c r="AE1527" s="12">
        <f t="shared" si="510"/>
        <v>-7732.5000000000018</v>
      </c>
      <c r="AF1527" s="7"/>
      <c r="AG1527">
        <v>130</v>
      </c>
      <c r="AH1527" s="14">
        <f t="shared" si="511"/>
        <v>-96.59</v>
      </c>
      <c r="AI1527" s="12">
        <f t="shared" si="512"/>
        <v>-38636</v>
      </c>
      <c r="AJ1527" s="12">
        <f t="shared" si="513"/>
        <v>-9659</v>
      </c>
      <c r="AK1527" s="7"/>
      <c r="AL1527" s="12">
        <f t="shared" si="514"/>
        <v>-108707.99999999999</v>
      </c>
      <c r="AM1527" s="12">
        <f t="shared" si="515"/>
        <v>-27176.999999999996</v>
      </c>
    </row>
    <row r="1528" spans="1:39" x14ac:dyDescent="0.25">
      <c r="A1528" t="s">
        <v>898</v>
      </c>
      <c r="B1528" t="s">
        <v>1262</v>
      </c>
      <c r="C1528" t="s">
        <v>1503</v>
      </c>
      <c r="D1528">
        <v>2019</v>
      </c>
      <c r="E1528" t="s">
        <v>2121</v>
      </c>
      <c r="F1528">
        <v>2895</v>
      </c>
      <c r="G1528">
        <v>2109</v>
      </c>
      <c r="H1528" s="4" t="s">
        <v>10</v>
      </c>
      <c r="I1528">
        <v>2987</v>
      </c>
      <c r="J1528">
        <v>10.9</v>
      </c>
      <c r="K1528">
        <v>253</v>
      </c>
      <c r="L1528" s="30">
        <f t="shared" si="498"/>
        <v>241.61499999999998</v>
      </c>
      <c r="M1528" s="30">
        <f t="shared" si="499"/>
        <v>237.82</v>
      </c>
      <c r="N1528" s="30">
        <f t="shared" si="500"/>
        <v>234.02500000000001</v>
      </c>
      <c r="O1528" s="30">
        <f t="shared" si="501"/>
        <v>230.23000000000002</v>
      </c>
      <c r="P1528">
        <v>2</v>
      </c>
      <c r="Q1528" s="7"/>
      <c r="R1528">
        <v>199</v>
      </c>
      <c r="S1528" s="14">
        <f t="shared" si="502"/>
        <v>-42.614999999999981</v>
      </c>
      <c r="T1528" s="12">
        <f t="shared" si="503"/>
        <v>-8522.9999999999964</v>
      </c>
      <c r="U1528" s="12">
        <f t="shared" si="504"/>
        <v>-4261.4999999999982</v>
      </c>
      <c r="V1528" s="7"/>
      <c r="W1528">
        <v>175</v>
      </c>
      <c r="X1528" s="14">
        <f t="shared" si="505"/>
        <v>-62.819999999999993</v>
      </c>
      <c r="Y1528" s="12">
        <f t="shared" si="506"/>
        <v>-12563.999999999998</v>
      </c>
      <c r="Z1528" s="12">
        <f t="shared" si="507"/>
        <v>-6281.9999999999991</v>
      </c>
      <c r="AA1528" s="7"/>
      <c r="AB1528">
        <v>153</v>
      </c>
      <c r="AC1528" s="14">
        <f t="shared" si="508"/>
        <v>-81.025000000000006</v>
      </c>
      <c r="AD1528" s="12">
        <f t="shared" si="509"/>
        <v>-16205.000000000002</v>
      </c>
      <c r="AE1528" s="12">
        <f t="shared" si="510"/>
        <v>-8102.5000000000009</v>
      </c>
      <c r="AF1528" s="7"/>
      <c r="AG1528">
        <v>130</v>
      </c>
      <c r="AH1528" s="14">
        <f t="shared" si="511"/>
        <v>-100.23000000000002</v>
      </c>
      <c r="AI1528" s="12">
        <f t="shared" si="512"/>
        <v>-20046.000000000004</v>
      </c>
      <c r="AJ1528" s="12">
        <f t="shared" si="513"/>
        <v>-10023.000000000002</v>
      </c>
      <c r="AK1528" s="7"/>
      <c r="AL1528" s="12">
        <f t="shared" si="514"/>
        <v>-57338</v>
      </c>
      <c r="AM1528" s="12">
        <f t="shared" si="515"/>
        <v>-28669</v>
      </c>
    </row>
    <row r="1529" spans="1:39" x14ac:dyDescent="0.25">
      <c r="A1529" t="s">
        <v>410</v>
      </c>
      <c r="B1529" t="s">
        <v>902</v>
      </c>
      <c r="C1529" t="s">
        <v>1198</v>
      </c>
      <c r="D1529">
        <v>2019</v>
      </c>
      <c r="E1529" t="s">
        <v>2122</v>
      </c>
      <c r="F1529">
        <v>2690</v>
      </c>
      <c r="G1529">
        <v>2110</v>
      </c>
      <c r="H1529" s="4" t="s">
        <v>10</v>
      </c>
      <c r="I1529">
        <v>3996</v>
      </c>
      <c r="J1529">
        <v>9.5</v>
      </c>
      <c r="K1529">
        <v>217</v>
      </c>
      <c r="L1529" s="30">
        <f t="shared" si="498"/>
        <v>207.23499999999999</v>
      </c>
      <c r="M1529" s="30">
        <f t="shared" si="499"/>
        <v>203.98</v>
      </c>
      <c r="N1529" s="30">
        <f t="shared" si="500"/>
        <v>200.72500000000002</v>
      </c>
      <c r="O1529" s="30">
        <f t="shared" si="501"/>
        <v>197.47</v>
      </c>
      <c r="P1529">
        <v>2</v>
      </c>
      <c r="Q1529" s="7"/>
      <c r="R1529">
        <v>199</v>
      </c>
      <c r="S1529" s="14">
        <f t="shared" si="502"/>
        <v>-8.2349999999999852</v>
      </c>
      <c r="T1529" s="12">
        <f t="shared" si="503"/>
        <v>-1646.999999999997</v>
      </c>
      <c r="U1529" s="12">
        <f t="shared" si="504"/>
        <v>-823.49999999999852</v>
      </c>
      <c r="V1529" s="7"/>
      <c r="W1529">
        <v>175</v>
      </c>
      <c r="X1529" s="14">
        <f t="shared" si="505"/>
        <v>-28.97999999999999</v>
      </c>
      <c r="Y1529" s="12">
        <f t="shared" si="506"/>
        <v>-5795.9999999999982</v>
      </c>
      <c r="Z1529" s="12">
        <f t="shared" si="507"/>
        <v>-2897.9999999999991</v>
      </c>
      <c r="AA1529" s="7"/>
      <c r="AB1529">
        <v>153</v>
      </c>
      <c r="AC1529" s="14">
        <f t="shared" si="508"/>
        <v>-47.725000000000023</v>
      </c>
      <c r="AD1529" s="12">
        <f t="shared" si="509"/>
        <v>-9545.0000000000036</v>
      </c>
      <c r="AE1529" s="12">
        <f t="shared" si="510"/>
        <v>-4772.5000000000018</v>
      </c>
      <c r="AF1529" s="7"/>
      <c r="AG1529">
        <v>130</v>
      </c>
      <c r="AH1529" s="14">
        <f t="shared" si="511"/>
        <v>-67.47</v>
      </c>
      <c r="AI1529" s="12">
        <f t="shared" si="512"/>
        <v>-13494</v>
      </c>
      <c r="AJ1529" s="12">
        <f t="shared" si="513"/>
        <v>-6747</v>
      </c>
      <c r="AK1529" s="7"/>
      <c r="AL1529" s="12">
        <f t="shared" si="514"/>
        <v>-30481.999999999996</v>
      </c>
      <c r="AM1529" s="12">
        <f t="shared" si="515"/>
        <v>-15240.999999999998</v>
      </c>
    </row>
    <row r="1530" spans="1:39" x14ac:dyDescent="0.25">
      <c r="A1530" t="s">
        <v>58</v>
      </c>
      <c r="B1530" t="s">
        <v>48</v>
      </c>
      <c r="C1530" t="s">
        <v>461</v>
      </c>
      <c r="D1530">
        <v>2015</v>
      </c>
      <c r="E1530" t="s">
        <v>1512</v>
      </c>
      <c r="F1530">
        <v>3000</v>
      </c>
      <c r="G1530">
        <v>2110</v>
      </c>
      <c r="H1530" s="4" t="s">
        <v>14</v>
      </c>
      <c r="I1530">
        <v>2755</v>
      </c>
      <c r="J1530">
        <v>7.6</v>
      </c>
      <c r="K1530">
        <v>201</v>
      </c>
      <c r="L1530" s="30">
        <f t="shared" si="498"/>
        <v>191.95499999999998</v>
      </c>
      <c r="M1530" s="30">
        <f t="shared" si="499"/>
        <v>188.94</v>
      </c>
      <c r="N1530" s="30">
        <f t="shared" si="500"/>
        <v>185.92500000000001</v>
      </c>
      <c r="O1530" s="30">
        <f t="shared" si="501"/>
        <v>182.91</v>
      </c>
      <c r="P1530">
        <v>44</v>
      </c>
      <c r="Q1530" s="7"/>
      <c r="R1530">
        <v>199</v>
      </c>
      <c r="S1530" s="14">
        <f t="shared" si="502"/>
        <v>7.0450000000000159</v>
      </c>
      <c r="T1530" s="12">
        <f t="shared" si="503"/>
        <v>30998.000000000069</v>
      </c>
      <c r="U1530" s="12">
        <f t="shared" si="504"/>
        <v>704.50000000000159</v>
      </c>
      <c r="V1530" s="7"/>
      <c r="W1530">
        <v>175</v>
      </c>
      <c r="X1530" s="14">
        <f t="shared" si="505"/>
        <v>-13.939999999999998</v>
      </c>
      <c r="Y1530" s="12">
        <f t="shared" si="506"/>
        <v>-61335.999999999993</v>
      </c>
      <c r="Z1530" s="12">
        <f t="shared" si="507"/>
        <v>-1393.9999999999998</v>
      </c>
      <c r="AA1530" s="7"/>
      <c r="AB1530">
        <v>153</v>
      </c>
      <c r="AC1530" s="14">
        <f t="shared" si="508"/>
        <v>-32.925000000000011</v>
      </c>
      <c r="AD1530" s="12">
        <f t="shared" si="509"/>
        <v>-144870.00000000006</v>
      </c>
      <c r="AE1530" s="12">
        <f t="shared" si="510"/>
        <v>-3292.5000000000014</v>
      </c>
      <c r="AF1530" s="7"/>
      <c r="AG1530">
        <v>130</v>
      </c>
      <c r="AH1530" s="14">
        <f t="shared" si="511"/>
        <v>-52.91</v>
      </c>
      <c r="AI1530" s="12">
        <f t="shared" si="512"/>
        <v>-232804</v>
      </c>
      <c r="AJ1530" s="12">
        <f t="shared" si="513"/>
        <v>-5291</v>
      </c>
      <c r="AK1530" s="7"/>
      <c r="AL1530" s="12">
        <f t="shared" si="514"/>
        <v>-408012</v>
      </c>
      <c r="AM1530" s="12">
        <f t="shared" si="515"/>
        <v>-9273</v>
      </c>
    </row>
    <row r="1531" spans="1:39" x14ac:dyDescent="0.25">
      <c r="A1531" t="s">
        <v>58</v>
      </c>
      <c r="B1531" t="s">
        <v>48</v>
      </c>
      <c r="C1531" t="s">
        <v>461</v>
      </c>
      <c r="D1531">
        <v>2018</v>
      </c>
      <c r="E1531" t="s">
        <v>1513</v>
      </c>
      <c r="F1531">
        <v>3000</v>
      </c>
      <c r="G1531">
        <v>2110</v>
      </c>
      <c r="H1531" s="4" t="s">
        <v>14</v>
      </c>
      <c r="I1531">
        <v>2755</v>
      </c>
      <c r="J1531">
        <v>7.7</v>
      </c>
      <c r="K1531">
        <v>201</v>
      </c>
      <c r="L1531" s="30">
        <f t="shared" si="498"/>
        <v>191.95499999999998</v>
      </c>
      <c r="M1531" s="30">
        <f t="shared" si="499"/>
        <v>188.94</v>
      </c>
      <c r="N1531" s="30">
        <f t="shared" si="500"/>
        <v>185.92500000000001</v>
      </c>
      <c r="O1531" s="30">
        <f t="shared" si="501"/>
        <v>182.91</v>
      </c>
      <c r="P1531">
        <v>232</v>
      </c>
      <c r="Q1531" s="7"/>
      <c r="R1531">
        <v>199</v>
      </c>
      <c r="S1531" s="14">
        <f t="shared" si="502"/>
        <v>7.0450000000000159</v>
      </c>
      <c r="T1531" s="12">
        <f t="shared" si="503"/>
        <v>163444.00000000038</v>
      </c>
      <c r="U1531" s="12">
        <f t="shared" si="504"/>
        <v>704.50000000000159</v>
      </c>
      <c r="V1531" s="7"/>
      <c r="W1531">
        <v>175</v>
      </c>
      <c r="X1531" s="14">
        <f t="shared" si="505"/>
        <v>-13.939999999999998</v>
      </c>
      <c r="Y1531" s="12">
        <f t="shared" si="506"/>
        <v>-323407.99999999994</v>
      </c>
      <c r="Z1531" s="12">
        <f t="shared" si="507"/>
        <v>-1393.9999999999998</v>
      </c>
      <c r="AA1531" s="7"/>
      <c r="AB1531">
        <v>153</v>
      </c>
      <c r="AC1531" s="14">
        <f t="shared" si="508"/>
        <v>-32.925000000000011</v>
      </c>
      <c r="AD1531" s="12">
        <f t="shared" si="509"/>
        <v>-763860.00000000023</v>
      </c>
      <c r="AE1531" s="12">
        <f t="shared" si="510"/>
        <v>-3292.5000000000009</v>
      </c>
      <c r="AF1531" s="7"/>
      <c r="AG1531">
        <v>130</v>
      </c>
      <c r="AH1531" s="14">
        <f t="shared" si="511"/>
        <v>-52.91</v>
      </c>
      <c r="AI1531" s="12">
        <f t="shared" si="512"/>
        <v>-1227512</v>
      </c>
      <c r="AJ1531" s="12">
        <f t="shared" si="513"/>
        <v>-5291</v>
      </c>
      <c r="AK1531" s="7"/>
      <c r="AL1531" s="12">
        <f t="shared" si="514"/>
        <v>-2151335.9999999995</v>
      </c>
      <c r="AM1531" s="12">
        <f t="shared" si="515"/>
        <v>-9272.9999999999982</v>
      </c>
    </row>
    <row r="1532" spans="1:39" x14ac:dyDescent="0.25">
      <c r="A1532" t="s">
        <v>58</v>
      </c>
      <c r="B1532" t="s">
        <v>48</v>
      </c>
      <c r="C1532" t="s">
        <v>461</v>
      </c>
      <c r="D1532">
        <v>2018</v>
      </c>
      <c r="E1532" t="s">
        <v>1514</v>
      </c>
      <c r="F1532">
        <v>3000</v>
      </c>
      <c r="G1532">
        <v>2110</v>
      </c>
      <c r="H1532" s="4" t="s">
        <v>14</v>
      </c>
      <c r="I1532">
        <v>2755</v>
      </c>
      <c r="J1532">
        <v>8.4</v>
      </c>
      <c r="K1532">
        <v>220</v>
      </c>
      <c r="L1532" s="30">
        <f t="shared" si="498"/>
        <v>210.1</v>
      </c>
      <c r="M1532" s="30">
        <f t="shared" si="499"/>
        <v>206.79999999999998</v>
      </c>
      <c r="N1532" s="30">
        <f t="shared" si="500"/>
        <v>203.5</v>
      </c>
      <c r="O1532" s="30">
        <f t="shared" si="501"/>
        <v>200.20000000000002</v>
      </c>
      <c r="P1532">
        <v>588</v>
      </c>
      <c r="Q1532" s="7"/>
      <c r="R1532">
        <v>199</v>
      </c>
      <c r="S1532" s="14">
        <f t="shared" si="502"/>
        <v>-11.099999999999994</v>
      </c>
      <c r="T1532" s="12">
        <f t="shared" si="503"/>
        <v>-652679.99999999965</v>
      </c>
      <c r="U1532" s="12">
        <f t="shared" si="504"/>
        <v>-1109.9999999999993</v>
      </c>
      <c r="V1532" s="7"/>
      <c r="W1532">
        <v>175</v>
      </c>
      <c r="X1532" s="14">
        <f t="shared" si="505"/>
        <v>-31.799999999999983</v>
      </c>
      <c r="Y1532" s="12">
        <f t="shared" si="506"/>
        <v>-1869839.9999999991</v>
      </c>
      <c r="Z1532" s="12">
        <f t="shared" si="507"/>
        <v>-3179.9999999999986</v>
      </c>
      <c r="AA1532" s="7"/>
      <c r="AB1532">
        <v>153</v>
      </c>
      <c r="AC1532" s="14">
        <f t="shared" si="508"/>
        <v>-50.5</v>
      </c>
      <c r="AD1532" s="12">
        <f t="shared" si="509"/>
        <v>-2969400</v>
      </c>
      <c r="AE1532" s="12">
        <f t="shared" si="510"/>
        <v>-5050</v>
      </c>
      <c r="AF1532" s="7"/>
      <c r="AG1532">
        <v>130</v>
      </c>
      <c r="AH1532" s="14">
        <f t="shared" si="511"/>
        <v>-70.200000000000017</v>
      </c>
      <c r="AI1532" s="12">
        <f t="shared" si="512"/>
        <v>-4127760.0000000014</v>
      </c>
      <c r="AJ1532" s="12">
        <f t="shared" si="513"/>
        <v>-7020.0000000000027</v>
      </c>
      <c r="AK1532" s="7"/>
      <c r="AL1532" s="12">
        <f t="shared" si="514"/>
        <v>-9619680</v>
      </c>
      <c r="AM1532" s="12">
        <f t="shared" si="515"/>
        <v>-16360</v>
      </c>
    </row>
    <row r="1533" spans="1:39" x14ac:dyDescent="0.25">
      <c r="A1533" t="s">
        <v>1140</v>
      </c>
      <c r="B1533" t="s">
        <v>666</v>
      </c>
      <c r="C1533" t="s">
        <v>1510</v>
      </c>
      <c r="D1533">
        <v>2018</v>
      </c>
      <c r="E1533" t="s">
        <v>1511</v>
      </c>
      <c r="F1533">
        <v>2660</v>
      </c>
      <c r="G1533">
        <v>2110</v>
      </c>
      <c r="H1533" s="4" t="s">
        <v>14</v>
      </c>
      <c r="I1533">
        <v>2776</v>
      </c>
      <c r="J1533">
        <v>8.9</v>
      </c>
      <c r="K1533">
        <v>232</v>
      </c>
      <c r="L1533" s="30">
        <f t="shared" si="498"/>
        <v>221.56</v>
      </c>
      <c r="M1533" s="30">
        <f t="shared" si="499"/>
        <v>218.07999999999998</v>
      </c>
      <c r="N1533" s="30">
        <f t="shared" si="500"/>
        <v>214.60000000000002</v>
      </c>
      <c r="O1533" s="30">
        <f t="shared" si="501"/>
        <v>211.12</v>
      </c>
      <c r="P1533">
        <v>12</v>
      </c>
      <c r="Q1533" s="7"/>
      <c r="R1533">
        <v>199</v>
      </c>
      <c r="S1533" s="14">
        <f t="shared" si="502"/>
        <v>-22.560000000000002</v>
      </c>
      <c r="T1533" s="12">
        <f t="shared" si="503"/>
        <v>-27072.000000000004</v>
      </c>
      <c r="U1533" s="12">
        <f t="shared" si="504"/>
        <v>-2256.0000000000005</v>
      </c>
      <c r="V1533" s="7"/>
      <c r="W1533">
        <v>175</v>
      </c>
      <c r="X1533" s="14">
        <f t="shared" si="505"/>
        <v>-43.079999999999984</v>
      </c>
      <c r="Y1533" s="12">
        <f t="shared" si="506"/>
        <v>-51695.999999999978</v>
      </c>
      <c r="Z1533" s="12">
        <f t="shared" si="507"/>
        <v>-4307.9999999999982</v>
      </c>
      <c r="AA1533" s="7"/>
      <c r="AB1533">
        <v>153</v>
      </c>
      <c r="AC1533" s="14">
        <f t="shared" si="508"/>
        <v>-61.600000000000023</v>
      </c>
      <c r="AD1533" s="12">
        <f t="shared" si="509"/>
        <v>-73920.000000000029</v>
      </c>
      <c r="AE1533" s="12">
        <f t="shared" si="510"/>
        <v>-6160.0000000000027</v>
      </c>
      <c r="AF1533" s="7"/>
      <c r="AG1533">
        <v>130</v>
      </c>
      <c r="AH1533" s="14">
        <f t="shared" si="511"/>
        <v>-81.12</v>
      </c>
      <c r="AI1533" s="12">
        <f t="shared" si="512"/>
        <v>-97344</v>
      </c>
      <c r="AJ1533" s="12">
        <f t="shared" si="513"/>
        <v>-8112</v>
      </c>
      <c r="AK1533" s="7"/>
      <c r="AL1533" s="12">
        <f t="shared" si="514"/>
        <v>-250032</v>
      </c>
      <c r="AM1533" s="12">
        <f t="shared" si="515"/>
        <v>-20836</v>
      </c>
    </row>
    <row r="1534" spans="1:39" x14ac:dyDescent="0.25">
      <c r="A1534" t="s">
        <v>192</v>
      </c>
      <c r="B1534" t="s">
        <v>1262</v>
      </c>
      <c r="C1534" t="s">
        <v>1393</v>
      </c>
      <c r="D1534">
        <v>2018</v>
      </c>
      <c r="E1534" t="s">
        <v>1509</v>
      </c>
      <c r="F1534">
        <v>2860</v>
      </c>
      <c r="G1534">
        <v>2110</v>
      </c>
      <c r="H1534" s="4" t="s">
        <v>14</v>
      </c>
      <c r="I1534">
        <v>2993</v>
      </c>
      <c r="J1534">
        <v>7.2</v>
      </c>
      <c r="K1534">
        <v>189</v>
      </c>
      <c r="L1534" s="30">
        <f t="shared" si="498"/>
        <v>180.495</v>
      </c>
      <c r="M1534" s="30">
        <f t="shared" si="499"/>
        <v>177.66</v>
      </c>
      <c r="N1534" s="30">
        <f t="shared" si="500"/>
        <v>174.82500000000002</v>
      </c>
      <c r="O1534" s="30">
        <f t="shared" si="501"/>
        <v>171.99</v>
      </c>
      <c r="P1534">
        <v>140</v>
      </c>
      <c r="Q1534" s="7"/>
      <c r="R1534">
        <v>199</v>
      </c>
      <c r="S1534" s="14">
        <f t="shared" si="502"/>
        <v>18.504999999999995</v>
      </c>
      <c r="T1534" s="12">
        <f t="shared" si="503"/>
        <v>259069.99999999994</v>
      </c>
      <c r="U1534" s="12">
        <f t="shared" si="504"/>
        <v>1850.4999999999995</v>
      </c>
      <c r="V1534" s="7"/>
      <c r="W1534">
        <v>175</v>
      </c>
      <c r="X1534" s="14">
        <f t="shared" si="505"/>
        <v>-2.6599999999999966</v>
      </c>
      <c r="Y1534" s="12">
        <f t="shared" si="506"/>
        <v>-37239.999999999949</v>
      </c>
      <c r="Z1534" s="12">
        <f t="shared" si="507"/>
        <v>-265.99999999999966</v>
      </c>
      <c r="AA1534" s="7"/>
      <c r="AB1534">
        <v>153</v>
      </c>
      <c r="AC1534" s="14">
        <f t="shared" si="508"/>
        <v>-21.825000000000017</v>
      </c>
      <c r="AD1534" s="12">
        <f t="shared" si="509"/>
        <v>-305550.00000000023</v>
      </c>
      <c r="AE1534" s="12">
        <f t="shared" si="510"/>
        <v>-2182.5000000000018</v>
      </c>
      <c r="AF1534" s="7"/>
      <c r="AG1534">
        <v>130</v>
      </c>
      <c r="AH1534" s="14">
        <f t="shared" si="511"/>
        <v>-41.990000000000009</v>
      </c>
      <c r="AI1534" s="12">
        <f t="shared" si="512"/>
        <v>-587860.00000000012</v>
      </c>
      <c r="AJ1534" s="12">
        <f t="shared" si="513"/>
        <v>-4199.0000000000009</v>
      </c>
      <c r="AK1534" s="7"/>
      <c r="AL1534" s="12">
        <f t="shared" si="514"/>
        <v>-671580.00000000047</v>
      </c>
      <c r="AM1534" s="12">
        <f t="shared" si="515"/>
        <v>-4797.0000000000036</v>
      </c>
    </row>
    <row r="1535" spans="1:39" x14ac:dyDescent="0.25">
      <c r="A1535" t="s">
        <v>11</v>
      </c>
      <c r="B1535" t="s">
        <v>395</v>
      </c>
      <c r="C1535" t="s">
        <v>13</v>
      </c>
      <c r="D1535">
        <v>2017</v>
      </c>
      <c r="E1535" t="s">
        <v>1515</v>
      </c>
      <c r="F1535">
        <v>3500</v>
      </c>
      <c r="G1535">
        <v>2111</v>
      </c>
      <c r="H1535" s="4" t="s">
        <v>14</v>
      </c>
      <c r="I1535">
        <v>2499</v>
      </c>
      <c r="J1535">
        <v>9.4</v>
      </c>
      <c r="K1535">
        <v>249</v>
      </c>
      <c r="L1535" s="30">
        <f t="shared" si="498"/>
        <v>237.79499999999999</v>
      </c>
      <c r="M1535" s="30">
        <f t="shared" si="499"/>
        <v>234.05999999999997</v>
      </c>
      <c r="N1535" s="30">
        <f t="shared" si="500"/>
        <v>230.32500000000002</v>
      </c>
      <c r="O1535" s="30">
        <f t="shared" si="501"/>
        <v>226.59</v>
      </c>
      <c r="P1535">
        <v>46</v>
      </c>
      <c r="Q1535" s="7"/>
      <c r="R1535">
        <v>199</v>
      </c>
      <c r="S1535" s="14">
        <f t="shared" si="502"/>
        <v>-38.794999999999987</v>
      </c>
      <c r="T1535" s="12">
        <f t="shared" si="503"/>
        <v>-178456.99999999994</v>
      </c>
      <c r="U1535" s="12">
        <f t="shared" si="504"/>
        <v>-3879.4999999999986</v>
      </c>
      <c r="V1535" s="7"/>
      <c r="W1535">
        <v>175</v>
      </c>
      <c r="X1535" s="14">
        <f t="shared" si="505"/>
        <v>-59.059999999999974</v>
      </c>
      <c r="Y1535" s="12">
        <f t="shared" si="506"/>
        <v>-271675.99999999988</v>
      </c>
      <c r="Z1535" s="12">
        <f t="shared" si="507"/>
        <v>-5905.9999999999973</v>
      </c>
      <c r="AA1535" s="7"/>
      <c r="AB1535">
        <v>153</v>
      </c>
      <c r="AC1535" s="14">
        <f t="shared" si="508"/>
        <v>-77.325000000000017</v>
      </c>
      <c r="AD1535" s="12">
        <f t="shared" si="509"/>
        <v>-355695.00000000006</v>
      </c>
      <c r="AE1535" s="12">
        <f t="shared" si="510"/>
        <v>-7732.5000000000009</v>
      </c>
      <c r="AF1535" s="7"/>
      <c r="AG1535">
        <v>130</v>
      </c>
      <c r="AH1535" s="14">
        <f t="shared" si="511"/>
        <v>-96.59</v>
      </c>
      <c r="AI1535" s="12">
        <f t="shared" si="512"/>
        <v>-444314.00000000006</v>
      </c>
      <c r="AJ1535" s="12">
        <f t="shared" si="513"/>
        <v>-9659.0000000000018</v>
      </c>
      <c r="AK1535" s="7"/>
      <c r="AL1535" s="12">
        <f t="shared" si="514"/>
        <v>-1250142</v>
      </c>
      <c r="AM1535" s="12">
        <f t="shared" si="515"/>
        <v>-27177</v>
      </c>
    </row>
    <row r="1536" spans="1:39" x14ac:dyDescent="0.25">
      <c r="A1536" t="s">
        <v>11</v>
      </c>
      <c r="B1536" t="s">
        <v>395</v>
      </c>
      <c r="C1536" t="s">
        <v>13</v>
      </c>
      <c r="D1536">
        <v>2017</v>
      </c>
      <c r="E1536" t="s">
        <v>1516</v>
      </c>
      <c r="F1536">
        <v>3500</v>
      </c>
      <c r="G1536">
        <v>2111</v>
      </c>
      <c r="H1536" s="4" t="s">
        <v>14</v>
      </c>
      <c r="I1536">
        <v>2499</v>
      </c>
      <c r="J1536">
        <v>9.9</v>
      </c>
      <c r="K1536">
        <v>262</v>
      </c>
      <c r="L1536" s="30">
        <f t="shared" si="498"/>
        <v>250.20999999999998</v>
      </c>
      <c r="M1536" s="30">
        <f t="shared" si="499"/>
        <v>246.27999999999997</v>
      </c>
      <c r="N1536" s="30">
        <f t="shared" si="500"/>
        <v>242.35000000000002</v>
      </c>
      <c r="O1536" s="30">
        <f t="shared" si="501"/>
        <v>238.42000000000002</v>
      </c>
      <c r="P1536">
        <v>38</v>
      </c>
      <c r="Q1536" s="7"/>
      <c r="R1536">
        <v>199</v>
      </c>
      <c r="S1536" s="14">
        <f t="shared" si="502"/>
        <v>-51.20999999999998</v>
      </c>
      <c r="T1536" s="12">
        <f t="shared" si="503"/>
        <v>-194597.99999999991</v>
      </c>
      <c r="U1536" s="12">
        <f t="shared" si="504"/>
        <v>-5120.9999999999973</v>
      </c>
      <c r="V1536" s="7"/>
      <c r="W1536">
        <v>175</v>
      </c>
      <c r="X1536" s="14">
        <f t="shared" si="505"/>
        <v>-71.279999999999973</v>
      </c>
      <c r="Y1536" s="12">
        <f t="shared" si="506"/>
        <v>-270863.99999999988</v>
      </c>
      <c r="Z1536" s="12">
        <f t="shared" si="507"/>
        <v>-7127.9999999999973</v>
      </c>
      <c r="AA1536" s="7"/>
      <c r="AB1536">
        <v>153</v>
      </c>
      <c r="AC1536" s="14">
        <f t="shared" si="508"/>
        <v>-89.350000000000023</v>
      </c>
      <c r="AD1536" s="12">
        <f t="shared" si="509"/>
        <v>-339530.00000000012</v>
      </c>
      <c r="AE1536" s="12">
        <f t="shared" si="510"/>
        <v>-8935.0000000000036</v>
      </c>
      <c r="AF1536" s="7"/>
      <c r="AG1536">
        <v>130</v>
      </c>
      <c r="AH1536" s="14">
        <f t="shared" si="511"/>
        <v>-108.42000000000002</v>
      </c>
      <c r="AI1536" s="12">
        <f t="shared" si="512"/>
        <v>-411996.00000000012</v>
      </c>
      <c r="AJ1536" s="12">
        <f t="shared" si="513"/>
        <v>-10842.000000000004</v>
      </c>
      <c r="AK1536" s="7"/>
      <c r="AL1536" s="12">
        <f t="shared" si="514"/>
        <v>-1216988</v>
      </c>
      <c r="AM1536" s="12">
        <f t="shared" si="515"/>
        <v>-32026</v>
      </c>
    </row>
    <row r="1537" spans="1:39" x14ac:dyDescent="0.25">
      <c r="A1537" t="s">
        <v>11</v>
      </c>
      <c r="B1537" t="s">
        <v>395</v>
      </c>
      <c r="C1537" t="s">
        <v>13</v>
      </c>
      <c r="D1537">
        <v>2017</v>
      </c>
      <c r="E1537" t="s">
        <v>1517</v>
      </c>
      <c r="F1537">
        <v>3500</v>
      </c>
      <c r="G1537">
        <v>2111</v>
      </c>
      <c r="H1537" s="4" t="s">
        <v>14</v>
      </c>
      <c r="I1537">
        <v>2499</v>
      </c>
      <c r="J1537">
        <v>9.9</v>
      </c>
      <c r="K1537">
        <v>262</v>
      </c>
      <c r="L1537" s="30">
        <f t="shared" si="498"/>
        <v>250.20999999999998</v>
      </c>
      <c r="M1537" s="30">
        <f t="shared" si="499"/>
        <v>246.27999999999997</v>
      </c>
      <c r="N1537" s="30">
        <f t="shared" si="500"/>
        <v>242.35000000000002</v>
      </c>
      <c r="O1537" s="30">
        <f t="shared" si="501"/>
        <v>238.42000000000002</v>
      </c>
      <c r="P1537">
        <v>14</v>
      </c>
      <c r="Q1537" s="7"/>
      <c r="R1537">
        <v>199</v>
      </c>
      <c r="S1537" s="14">
        <f t="shared" si="502"/>
        <v>-51.20999999999998</v>
      </c>
      <c r="T1537" s="12">
        <f t="shared" si="503"/>
        <v>-71693.999999999971</v>
      </c>
      <c r="U1537" s="12">
        <f t="shared" si="504"/>
        <v>-5120.9999999999982</v>
      </c>
      <c r="V1537" s="7"/>
      <c r="W1537">
        <v>175</v>
      </c>
      <c r="X1537" s="14">
        <f t="shared" si="505"/>
        <v>-71.279999999999973</v>
      </c>
      <c r="Y1537" s="12">
        <f t="shared" si="506"/>
        <v>-99791.999999999956</v>
      </c>
      <c r="Z1537" s="12">
        <f t="shared" si="507"/>
        <v>-7127.9999999999973</v>
      </c>
      <c r="AA1537" s="7"/>
      <c r="AB1537">
        <v>153</v>
      </c>
      <c r="AC1537" s="14">
        <f t="shared" si="508"/>
        <v>-89.350000000000023</v>
      </c>
      <c r="AD1537" s="12">
        <f t="shared" si="509"/>
        <v>-125090.00000000003</v>
      </c>
      <c r="AE1537" s="12">
        <f t="shared" si="510"/>
        <v>-8935.0000000000018</v>
      </c>
      <c r="AF1537" s="7"/>
      <c r="AG1537">
        <v>130</v>
      </c>
      <c r="AH1537" s="14">
        <f t="shared" si="511"/>
        <v>-108.42000000000002</v>
      </c>
      <c r="AI1537" s="12">
        <f t="shared" si="512"/>
        <v>-151788</v>
      </c>
      <c r="AJ1537" s="12">
        <f t="shared" si="513"/>
        <v>-10842</v>
      </c>
      <c r="AK1537" s="7"/>
      <c r="AL1537" s="12">
        <f t="shared" si="514"/>
        <v>-448363.99999999988</v>
      </c>
      <c r="AM1537" s="12">
        <f t="shared" si="515"/>
        <v>-32025.999999999993</v>
      </c>
    </row>
    <row r="1538" spans="1:39" x14ac:dyDescent="0.25">
      <c r="A1538" t="s">
        <v>11</v>
      </c>
      <c r="B1538" t="s">
        <v>395</v>
      </c>
      <c r="C1538" t="s">
        <v>13</v>
      </c>
      <c r="D1538">
        <v>2018</v>
      </c>
      <c r="E1538" t="s">
        <v>1518</v>
      </c>
      <c r="F1538">
        <v>3500</v>
      </c>
      <c r="G1538">
        <v>2111</v>
      </c>
      <c r="H1538" s="4" t="s">
        <v>14</v>
      </c>
      <c r="I1538">
        <v>2499</v>
      </c>
      <c r="J1538">
        <v>9.4</v>
      </c>
      <c r="K1538">
        <v>249</v>
      </c>
      <c r="L1538" s="30">
        <f t="shared" si="498"/>
        <v>237.79499999999999</v>
      </c>
      <c r="M1538" s="30">
        <f t="shared" si="499"/>
        <v>234.05999999999997</v>
      </c>
      <c r="N1538" s="30">
        <f t="shared" si="500"/>
        <v>230.32500000000002</v>
      </c>
      <c r="O1538" s="30">
        <f t="shared" si="501"/>
        <v>226.59</v>
      </c>
      <c r="P1538">
        <v>32</v>
      </c>
      <c r="Q1538" s="7"/>
      <c r="R1538">
        <v>199</v>
      </c>
      <c r="S1538" s="14">
        <f t="shared" si="502"/>
        <v>-38.794999999999987</v>
      </c>
      <c r="T1538" s="12">
        <f t="shared" si="503"/>
        <v>-124143.99999999996</v>
      </c>
      <c r="U1538" s="12">
        <f t="shared" si="504"/>
        <v>-3879.4999999999986</v>
      </c>
      <c r="V1538" s="7"/>
      <c r="W1538">
        <v>175</v>
      </c>
      <c r="X1538" s="14">
        <f t="shared" si="505"/>
        <v>-59.059999999999974</v>
      </c>
      <c r="Y1538" s="12">
        <f t="shared" si="506"/>
        <v>-188991.99999999991</v>
      </c>
      <c r="Z1538" s="12">
        <f t="shared" si="507"/>
        <v>-5905.9999999999973</v>
      </c>
      <c r="AA1538" s="7"/>
      <c r="AB1538">
        <v>153</v>
      </c>
      <c r="AC1538" s="14">
        <f t="shared" si="508"/>
        <v>-77.325000000000017</v>
      </c>
      <c r="AD1538" s="12">
        <f t="shared" si="509"/>
        <v>-247440.00000000006</v>
      </c>
      <c r="AE1538" s="12">
        <f t="shared" si="510"/>
        <v>-7732.5000000000018</v>
      </c>
      <c r="AF1538" s="7"/>
      <c r="AG1538">
        <v>130</v>
      </c>
      <c r="AH1538" s="14">
        <f t="shared" si="511"/>
        <v>-96.59</v>
      </c>
      <c r="AI1538" s="12">
        <f t="shared" si="512"/>
        <v>-309088</v>
      </c>
      <c r="AJ1538" s="12">
        <f t="shared" si="513"/>
        <v>-9659</v>
      </c>
      <c r="AK1538" s="7"/>
      <c r="AL1538" s="12">
        <f t="shared" si="514"/>
        <v>-869663.99999999988</v>
      </c>
      <c r="AM1538" s="12">
        <f t="shared" si="515"/>
        <v>-27176.999999999996</v>
      </c>
    </row>
    <row r="1539" spans="1:39" x14ac:dyDescent="0.25">
      <c r="A1539" t="s">
        <v>11</v>
      </c>
      <c r="B1539" t="s">
        <v>395</v>
      </c>
      <c r="C1539" t="s">
        <v>13</v>
      </c>
      <c r="D1539">
        <v>2018</v>
      </c>
      <c r="E1539" t="s">
        <v>1519</v>
      </c>
      <c r="F1539">
        <v>3500</v>
      </c>
      <c r="G1539">
        <v>2111</v>
      </c>
      <c r="H1539" s="4" t="s">
        <v>14</v>
      </c>
      <c r="I1539">
        <v>2499</v>
      </c>
      <c r="J1539">
        <v>9.9</v>
      </c>
      <c r="K1539">
        <v>262</v>
      </c>
      <c r="L1539" s="30">
        <f t="shared" si="498"/>
        <v>250.20999999999998</v>
      </c>
      <c r="M1539" s="30">
        <f t="shared" si="499"/>
        <v>246.27999999999997</v>
      </c>
      <c r="N1539" s="30">
        <f t="shared" si="500"/>
        <v>242.35000000000002</v>
      </c>
      <c r="O1539" s="30">
        <f t="shared" si="501"/>
        <v>238.42000000000002</v>
      </c>
      <c r="P1539">
        <v>2</v>
      </c>
      <c r="Q1539" s="7"/>
      <c r="R1539">
        <v>199</v>
      </c>
      <c r="S1539" s="14">
        <f t="shared" si="502"/>
        <v>-51.20999999999998</v>
      </c>
      <c r="T1539" s="12">
        <f t="shared" si="503"/>
        <v>-10241.999999999996</v>
      </c>
      <c r="U1539" s="12">
        <f t="shared" si="504"/>
        <v>-5120.9999999999982</v>
      </c>
      <c r="V1539" s="7"/>
      <c r="W1539">
        <v>175</v>
      </c>
      <c r="X1539" s="14">
        <f t="shared" si="505"/>
        <v>-71.279999999999973</v>
      </c>
      <c r="Y1539" s="12">
        <f t="shared" si="506"/>
        <v>-14255.999999999995</v>
      </c>
      <c r="Z1539" s="12">
        <f t="shared" si="507"/>
        <v>-7127.9999999999973</v>
      </c>
      <c r="AA1539" s="7"/>
      <c r="AB1539">
        <v>153</v>
      </c>
      <c r="AC1539" s="14">
        <f t="shared" si="508"/>
        <v>-89.350000000000023</v>
      </c>
      <c r="AD1539" s="12">
        <f t="shared" si="509"/>
        <v>-17870.000000000004</v>
      </c>
      <c r="AE1539" s="12">
        <f t="shared" si="510"/>
        <v>-8935.0000000000018</v>
      </c>
      <c r="AF1539" s="7"/>
      <c r="AG1539">
        <v>130</v>
      </c>
      <c r="AH1539" s="14">
        <f t="shared" si="511"/>
        <v>-108.42000000000002</v>
      </c>
      <c r="AI1539" s="12">
        <f t="shared" si="512"/>
        <v>-21684.000000000004</v>
      </c>
      <c r="AJ1539" s="12">
        <f t="shared" si="513"/>
        <v>-10842.000000000002</v>
      </c>
      <c r="AK1539" s="7"/>
      <c r="AL1539" s="12">
        <f t="shared" si="514"/>
        <v>-64052</v>
      </c>
      <c r="AM1539" s="12">
        <f t="shared" si="515"/>
        <v>-32026</v>
      </c>
    </row>
    <row r="1540" spans="1:39" x14ac:dyDescent="0.25">
      <c r="A1540" t="s">
        <v>61</v>
      </c>
      <c r="B1540" t="s">
        <v>48</v>
      </c>
      <c r="C1540" t="s">
        <v>883</v>
      </c>
      <c r="D1540">
        <v>2017</v>
      </c>
      <c r="E1540" t="s">
        <v>1521</v>
      </c>
      <c r="F1540">
        <v>3200</v>
      </c>
      <c r="G1540">
        <v>2118</v>
      </c>
      <c r="H1540" s="4" t="s">
        <v>14</v>
      </c>
      <c r="I1540">
        <v>3198</v>
      </c>
      <c r="J1540">
        <v>10</v>
      </c>
      <c r="K1540">
        <v>265</v>
      </c>
      <c r="L1540" s="30">
        <f t="shared" si="498"/>
        <v>253.07499999999999</v>
      </c>
      <c r="M1540" s="30">
        <f t="shared" si="499"/>
        <v>249.1</v>
      </c>
      <c r="N1540" s="30">
        <f t="shared" si="500"/>
        <v>245.125</v>
      </c>
      <c r="O1540" s="30">
        <f t="shared" si="501"/>
        <v>241.15</v>
      </c>
      <c r="P1540">
        <v>120</v>
      </c>
      <c r="Q1540" s="7"/>
      <c r="R1540">
        <v>199</v>
      </c>
      <c r="S1540" s="14">
        <f t="shared" si="502"/>
        <v>-54.074999999999989</v>
      </c>
      <c r="T1540" s="12">
        <f t="shared" si="503"/>
        <v>-648899.99999999977</v>
      </c>
      <c r="U1540" s="12">
        <f t="shared" si="504"/>
        <v>-5407.4999999999982</v>
      </c>
      <c r="V1540" s="7"/>
      <c r="W1540">
        <v>175</v>
      </c>
      <c r="X1540" s="14">
        <f t="shared" si="505"/>
        <v>-74.099999999999994</v>
      </c>
      <c r="Y1540" s="12">
        <f t="shared" si="506"/>
        <v>-889200</v>
      </c>
      <c r="Z1540" s="12">
        <f t="shared" si="507"/>
        <v>-7410</v>
      </c>
      <c r="AA1540" s="7"/>
      <c r="AB1540">
        <v>153</v>
      </c>
      <c r="AC1540" s="14">
        <f t="shared" si="508"/>
        <v>-92.125</v>
      </c>
      <c r="AD1540" s="12">
        <f t="shared" si="509"/>
        <v>-1105500</v>
      </c>
      <c r="AE1540" s="12">
        <f t="shared" si="510"/>
        <v>-9212.5</v>
      </c>
      <c r="AF1540" s="7"/>
      <c r="AG1540">
        <v>130</v>
      </c>
      <c r="AH1540" s="14">
        <f t="shared" si="511"/>
        <v>-111.15</v>
      </c>
      <c r="AI1540" s="12">
        <f t="shared" si="512"/>
        <v>-1333800</v>
      </c>
      <c r="AJ1540" s="12">
        <f t="shared" si="513"/>
        <v>-11115</v>
      </c>
      <c r="AK1540" s="7"/>
      <c r="AL1540" s="12">
        <f t="shared" si="514"/>
        <v>-3977400</v>
      </c>
      <c r="AM1540" s="12">
        <f t="shared" si="515"/>
        <v>-33145</v>
      </c>
    </row>
    <row r="1541" spans="1:39" x14ac:dyDescent="0.25">
      <c r="A1541" t="s">
        <v>223</v>
      </c>
      <c r="B1541" t="s">
        <v>666</v>
      </c>
      <c r="C1541" t="s">
        <v>1522</v>
      </c>
      <c r="D1541">
        <v>2018</v>
      </c>
      <c r="E1541" t="s">
        <v>1523</v>
      </c>
      <c r="F1541">
        <v>2830</v>
      </c>
      <c r="G1541">
        <v>2123</v>
      </c>
      <c r="H1541" s="4" t="s">
        <v>10</v>
      </c>
      <c r="I1541">
        <v>1998</v>
      </c>
      <c r="J1541">
        <v>10.4</v>
      </c>
      <c r="K1541">
        <v>242</v>
      </c>
      <c r="L1541" s="30">
        <f t="shared" si="498"/>
        <v>231.10999999999999</v>
      </c>
      <c r="M1541" s="30">
        <f t="shared" si="499"/>
        <v>227.48</v>
      </c>
      <c r="N1541" s="30">
        <f t="shared" si="500"/>
        <v>223.85000000000002</v>
      </c>
      <c r="O1541" s="30">
        <f t="shared" si="501"/>
        <v>220.22</v>
      </c>
      <c r="P1541">
        <v>92</v>
      </c>
      <c r="Q1541" s="7"/>
      <c r="R1541">
        <v>199</v>
      </c>
      <c r="S1541" s="14">
        <f t="shared" si="502"/>
        <v>-32.109999999999985</v>
      </c>
      <c r="T1541" s="12">
        <f t="shared" si="503"/>
        <v>-295411.99999999983</v>
      </c>
      <c r="U1541" s="12">
        <f t="shared" si="504"/>
        <v>-3210.9999999999982</v>
      </c>
      <c r="V1541" s="7"/>
      <c r="W1541">
        <v>175</v>
      </c>
      <c r="X1541" s="14">
        <f t="shared" si="505"/>
        <v>-52.47999999999999</v>
      </c>
      <c r="Y1541" s="12">
        <f t="shared" si="506"/>
        <v>-482815.99999999988</v>
      </c>
      <c r="Z1541" s="12">
        <f t="shared" si="507"/>
        <v>-5247.9999999999991</v>
      </c>
      <c r="AA1541" s="7"/>
      <c r="AB1541">
        <v>153</v>
      </c>
      <c r="AC1541" s="14">
        <f t="shared" si="508"/>
        <v>-70.850000000000023</v>
      </c>
      <c r="AD1541" s="12">
        <f t="shared" si="509"/>
        <v>-651820.00000000023</v>
      </c>
      <c r="AE1541" s="12">
        <f t="shared" si="510"/>
        <v>-7085.0000000000027</v>
      </c>
      <c r="AF1541" s="7"/>
      <c r="AG1541">
        <v>130</v>
      </c>
      <c r="AH1541" s="14">
        <f t="shared" si="511"/>
        <v>-90.22</v>
      </c>
      <c r="AI1541" s="12">
        <f t="shared" si="512"/>
        <v>-830024</v>
      </c>
      <c r="AJ1541" s="12">
        <f t="shared" si="513"/>
        <v>-9022</v>
      </c>
      <c r="AK1541" s="7"/>
      <c r="AL1541" s="12">
        <f t="shared" si="514"/>
        <v>-2260072</v>
      </c>
      <c r="AM1541" s="12">
        <f t="shared" si="515"/>
        <v>-24566</v>
      </c>
    </row>
    <row r="1542" spans="1:39" x14ac:dyDescent="0.25">
      <c r="A1542" t="s">
        <v>223</v>
      </c>
      <c r="B1542" t="s">
        <v>666</v>
      </c>
      <c r="C1542" t="s">
        <v>1522</v>
      </c>
      <c r="D1542">
        <v>2018</v>
      </c>
      <c r="E1542" t="s">
        <v>1524</v>
      </c>
      <c r="F1542">
        <v>2830</v>
      </c>
      <c r="G1542">
        <v>2123</v>
      </c>
      <c r="H1542" s="4" t="s">
        <v>10</v>
      </c>
      <c r="I1542">
        <v>1998</v>
      </c>
      <c r="J1542">
        <v>10.4</v>
      </c>
      <c r="K1542">
        <v>242</v>
      </c>
      <c r="L1542" s="30">
        <f t="shared" si="498"/>
        <v>231.10999999999999</v>
      </c>
      <c r="M1542" s="30">
        <f t="shared" si="499"/>
        <v>227.48</v>
      </c>
      <c r="N1542" s="30">
        <f t="shared" si="500"/>
        <v>223.85000000000002</v>
      </c>
      <c r="O1542" s="30">
        <f t="shared" si="501"/>
        <v>220.22</v>
      </c>
      <c r="P1542">
        <v>8</v>
      </c>
      <c r="Q1542" s="7"/>
      <c r="R1542">
        <v>199</v>
      </c>
      <c r="S1542" s="14">
        <f t="shared" si="502"/>
        <v>-32.109999999999985</v>
      </c>
      <c r="T1542" s="12">
        <f t="shared" si="503"/>
        <v>-25687.999999999989</v>
      </c>
      <c r="U1542" s="12">
        <f t="shared" si="504"/>
        <v>-3210.9999999999986</v>
      </c>
      <c r="V1542" s="7"/>
      <c r="W1542">
        <v>175</v>
      </c>
      <c r="X1542" s="14">
        <f t="shared" si="505"/>
        <v>-52.47999999999999</v>
      </c>
      <c r="Y1542" s="12">
        <f t="shared" si="506"/>
        <v>-41983.999999999993</v>
      </c>
      <c r="Z1542" s="12">
        <f t="shared" si="507"/>
        <v>-5247.9999999999991</v>
      </c>
      <c r="AA1542" s="7"/>
      <c r="AB1542">
        <v>153</v>
      </c>
      <c r="AC1542" s="14">
        <f t="shared" si="508"/>
        <v>-70.850000000000023</v>
      </c>
      <c r="AD1542" s="12">
        <f t="shared" si="509"/>
        <v>-56680.000000000015</v>
      </c>
      <c r="AE1542" s="12">
        <f t="shared" si="510"/>
        <v>-7085.0000000000018</v>
      </c>
      <c r="AF1542" s="7"/>
      <c r="AG1542">
        <v>130</v>
      </c>
      <c r="AH1542" s="14">
        <f t="shared" si="511"/>
        <v>-90.22</v>
      </c>
      <c r="AI1542" s="12">
        <f t="shared" si="512"/>
        <v>-72176</v>
      </c>
      <c r="AJ1542" s="12">
        <f t="shared" si="513"/>
        <v>-9022</v>
      </c>
      <c r="AK1542" s="7"/>
      <c r="AL1542" s="12">
        <f t="shared" si="514"/>
        <v>-196528</v>
      </c>
      <c r="AM1542" s="12">
        <f t="shared" si="515"/>
        <v>-24566</v>
      </c>
    </row>
    <row r="1543" spans="1:39" x14ac:dyDescent="0.25">
      <c r="A1543" t="s">
        <v>223</v>
      </c>
      <c r="B1543" t="s">
        <v>666</v>
      </c>
      <c r="C1543" t="s">
        <v>1522</v>
      </c>
      <c r="D1543">
        <v>2018</v>
      </c>
      <c r="E1543" t="s">
        <v>1525</v>
      </c>
      <c r="F1543">
        <v>2830</v>
      </c>
      <c r="G1543">
        <v>2123</v>
      </c>
      <c r="H1543" s="4" t="s">
        <v>14</v>
      </c>
      <c r="I1543">
        <v>2157</v>
      </c>
      <c r="J1543">
        <v>8</v>
      </c>
      <c r="K1543">
        <v>210</v>
      </c>
      <c r="L1543" s="30">
        <f t="shared" si="498"/>
        <v>200.54999999999998</v>
      </c>
      <c r="M1543" s="30">
        <f t="shared" si="499"/>
        <v>197.39999999999998</v>
      </c>
      <c r="N1543" s="30">
        <f t="shared" si="500"/>
        <v>194.25</v>
      </c>
      <c r="O1543" s="30">
        <f t="shared" si="501"/>
        <v>191.1</v>
      </c>
      <c r="P1543">
        <v>84</v>
      </c>
      <c r="Q1543" s="7"/>
      <c r="R1543">
        <v>199</v>
      </c>
      <c r="S1543" s="14">
        <f t="shared" si="502"/>
        <v>-1.5499999999999829</v>
      </c>
      <c r="T1543" s="12">
        <f t="shared" si="503"/>
        <v>-13019.999999999856</v>
      </c>
      <c r="U1543" s="12">
        <f t="shared" si="504"/>
        <v>-154.99999999999829</v>
      </c>
      <c r="V1543" s="7"/>
      <c r="W1543">
        <v>175</v>
      </c>
      <c r="X1543" s="14">
        <f t="shared" si="505"/>
        <v>-22.399999999999977</v>
      </c>
      <c r="Y1543" s="12">
        <f t="shared" si="506"/>
        <v>-188159.9999999998</v>
      </c>
      <c r="Z1543" s="12">
        <f t="shared" si="507"/>
        <v>-2239.9999999999977</v>
      </c>
      <c r="AA1543" s="7"/>
      <c r="AB1543">
        <v>153</v>
      </c>
      <c r="AC1543" s="14">
        <f t="shared" si="508"/>
        <v>-41.25</v>
      </c>
      <c r="AD1543" s="12">
        <f t="shared" si="509"/>
        <v>-346500</v>
      </c>
      <c r="AE1543" s="12">
        <f t="shared" si="510"/>
        <v>-4125</v>
      </c>
      <c r="AF1543" s="7"/>
      <c r="AG1543">
        <v>130</v>
      </c>
      <c r="AH1543" s="14">
        <f t="shared" si="511"/>
        <v>-61.099999999999994</v>
      </c>
      <c r="AI1543" s="12">
        <f t="shared" si="512"/>
        <v>-513239.99999999994</v>
      </c>
      <c r="AJ1543" s="12">
        <f t="shared" si="513"/>
        <v>-6109.9999999999991</v>
      </c>
      <c r="AK1543" s="7"/>
      <c r="AL1543" s="12">
        <f t="shared" si="514"/>
        <v>-1060919.9999999995</v>
      </c>
      <c r="AM1543" s="12">
        <f t="shared" si="515"/>
        <v>-12629.999999999995</v>
      </c>
    </row>
    <row r="1544" spans="1:39" x14ac:dyDescent="0.25">
      <c r="A1544" t="s">
        <v>113</v>
      </c>
      <c r="B1544" t="s">
        <v>1033</v>
      </c>
      <c r="C1544" t="s">
        <v>871</v>
      </c>
      <c r="D1544">
        <v>2018</v>
      </c>
      <c r="E1544" t="s">
        <v>1526</v>
      </c>
      <c r="F1544">
        <v>3080</v>
      </c>
      <c r="G1544">
        <v>2124</v>
      </c>
      <c r="H1544" s="4" t="s">
        <v>14</v>
      </c>
      <c r="I1544">
        <v>1968</v>
      </c>
      <c r="J1544">
        <v>7.9</v>
      </c>
      <c r="K1544">
        <v>208</v>
      </c>
      <c r="L1544" s="30">
        <f t="shared" si="498"/>
        <v>198.64</v>
      </c>
      <c r="M1544" s="30">
        <f t="shared" si="499"/>
        <v>195.51999999999998</v>
      </c>
      <c r="N1544" s="30">
        <f t="shared" si="500"/>
        <v>192.4</v>
      </c>
      <c r="O1544" s="30">
        <f t="shared" si="501"/>
        <v>189.28</v>
      </c>
      <c r="P1544">
        <v>6</v>
      </c>
      <c r="Q1544" s="7"/>
      <c r="R1544">
        <v>199</v>
      </c>
      <c r="S1544" s="14">
        <f t="shared" si="502"/>
        <v>0.36000000000001364</v>
      </c>
      <c r="T1544" s="12">
        <f t="shared" si="503"/>
        <v>216.00000000000819</v>
      </c>
      <c r="U1544" s="12">
        <f t="shared" si="504"/>
        <v>36.000000000001364</v>
      </c>
      <c r="V1544" s="7"/>
      <c r="W1544">
        <v>175</v>
      </c>
      <c r="X1544" s="14">
        <f t="shared" si="505"/>
        <v>-20.519999999999982</v>
      </c>
      <c r="Y1544" s="12">
        <f t="shared" si="506"/>
        <v>-12311.999999999989</v>
      </c>
      <c r="Z1544" s="12">
        <f t="shared" si="507"/>
        <v>-2051.9999999999982</v>
      </c>
      <c r="AA1544" s="7"/>
      <c r="AB1544">
        <v>153</v>
      </c>
      <c r="AC1544" s="14">
        <f t="shared" si="508"/>
        <v>-39.400000000000006</v>
      </c>
      <c r="AD1544" s="12">
        <f t="shared" si="509"/>
        <v>-23640.000000000004</v>
      </c>
      <c r="AE1544" s="12">
        <f t="shared" si="510"/>
        <v>-3940.0000000000005</v>
      </c>
      <c r="AF1544" s="7"/>
      <c r="AG1544">
        <v>130</v>
      </c>
      <c r="AH1544" s="14">
        <f t="shared" si="511"/>
        <v>-59.28</v>
      </c>
      <c r="AI1544" s="12">
        <f t="shared" si="512"/>
        <v>-35568</v>
      </c>
      <c r="AJ1544" s="12">
        <f t="shared" si="513"/>
        <v>-5928</v>
      </c>
      <c r="AK1544" s="7"/>
      <c r="AL1544" s="12">
        <f t="shared" si="514"/>
        <v>-71303.999999999971</v>
      </c>
      <c r="AM1544" s="12">
        <f t="shared" si="515"/>
        <v>-11883.999999999995</v>
      </c>
    </row>
    <row r="1545" spans="1:39" x14ac:dyDescent="0.25">
      <c r="A1545" t="s">
        <v>11</v>
      </c>
      <c r="B1545" t="s">
        <v>395</v>
      </c>
      <c r="C1545" t="s">
        <v>13</v>
      </c>
      <c r="D1545">
        <v>2017</v>
      </c>
      <c r="E1545" t="s">
        <v>1527</v>
      </c>
      <c r="F1545">
        <v>3500</v>
      </c>
      <c r="G1545">
        <v>2125</v>
      </c>
      <c r="H1545" s="4" t="s">
        <v>14</v>
      </c>
      <c r="I1545">
        <v>2499</v>
      </c>
      <c r="J1545">
        <v>9.9</v>
      </c>
      <c r="K1545">
        <v>262</v>
      </c>
      <c r="L1545" s="30">
        <f t="shared" si="498"/>
        <v>250.20999999999998</v>
      </c>
      <c r="M1545" s="30">
        <f t="shared" si="499"/>
        <v>246.27999999999997</v>
      </c>
      <c r="N1545" s="30">
        <f t="shared" si="500"/>
        <v>242.35000000000002</v>
      </c>
      <c r="O1545" s="30">
        <f t="shared" si="501"/>
        <v>238.42000000000002</v>
      </c>
      <c r="P1545">
        <v>8</v>
      </c>
      <c r="Q1545" s="7"/>
      <c r="R1545">
        <v>199</v>
      </c>
      <c r="S1545" s="14">
        <f t="shared" si="502"/>
        <v>-51.20999999999998</v>
      </c>
      <c r="T1545" s="12">
        <f t="shared" si="503"/>
        <v>-40967.999999999985</v>
      </c>
      <c r="U1545" s="12">
        <f t="shared" si="504"/>
        <v>-5120.9999999999982</v>
      </c>
      <c r="V1545" s="7"/>
      <c r="W1545">
        <v>175</v>
      </c>
      <c r="X1545" s="14">
        <f t="shared" si="505"/>
        <v>-71.279999999999973</v>
      </c>
      <c r="Y1545" s="12">
        <f t="shared" si="506"/>
        <v>-57023.999999999978</v>
      </c>
      <c r="Z1545" s="12">
        <f t="shared" si="507"/>
        <v>-7127.9999999999973</v>
      </c>
      <c r="AA1545" s="7"/>
      <c r="AB1545">
        <v>153</v>
      </c>
      <c r="AC1545" s="14">
        <f t="shared" si="508"/>
        <v>-89.350000000000023</v>
      </c>
      <c r="AD1545" s="12">
        <f t="shared" si="509"/>
        <v>-71480.000000000015</v>
      </c>
      <c r="AE1545" s="12">
        <f t="shared" si="510"/>
        <v>-8935.0000000000018</v>
      </c>
      <c r="AF1545" s="7"/>
      <c r="AG1545">
        <v>130</v>
      </c>
      <c r="AH1545" s="14">
        <f t="shared" si="511"/>
        <v>-108.42000000000002</v>
      </c>
      <c r="AI1545" s="12">
        <f t="shared" si="512"/>
        <v>-86736.000000000015</v>
      </c>
      <c r="AJ1545" s="12">
        <f t="shared" si="513"/>
        <v>-10842.000000000002</v>
      </c>
      <c r="AK1545" s="7"/>
      <c r="AL1545" s="12">
        <f t="shared" si="514"/>
        <v>-256208</v>
      </c>
      <c r="AM1545" s="12">
        <f t="shared" si="515"/>
        <v>-32026</v>
      </c>
    </row>
    <row r="1546" spans="1:39" x14ac:dyDescent="0.25">
      <c r="A1546" t="s">
        <v>11</v>
      </c>
      <c r="B1546" t="s">
        <v>395</v>
      </c>
      <c r="C1546" t="s">
        <v>13</v>
      </c>
      <c r="D1546">
        <v>2018</v>
      </c>
      <c r="E1546" t="s">
        <v>1528</v>
      </c>
      <c r="F1546">
        <v>3500</v>
      </c>
      <c r="G1546">
        <v>2125</v>
      </c>
      <c r="H1546" s="4" t="s">
        <v>14</v>
      </c>
      <c r="I1546">
        <v>2499</v>
      </c>
      <c r="J1546">
        <v>9.4</v>
      </c>
      <c r="K1546">
        <v>233</v>
      </c>
      <c r="L1546" s="30">
        <f t="shared" si="498"/>
        <v>222.51499999999999</v>
      </c>
      <c r="M1546" s="30">
        <f t="shared" si="499"/>
        <v>219.01999999999998</v>
      </c>
      <c r="N1546" s="30">
        <f t="shared" si="500"/>
        <v>215.52500000000001</v>
      </c>
      <c r="O1546" s="30">
        <f t="shared" si="501"/>
        <v>212.03</v>
      </c>
      <c r="P1546">
        <v>14</v>
      </c>
      <c r="Q1546" s="7"/>
      <c r="R1546">
        <v>199</v>
      </c>
      <c r="S1546" s="14">
        <f t="shared" si="502"/>
        <v>-23.514999999999986</v>
      </c>
      <c r="T1546" s="12">
        <f t="shared" si="503"/>
        <v>-32920.999999999978</v>
      </c>
      <c r="U1546" s="12">
        <f t="shared" si="504"/>
        <v>-2351.4999999999986</v>
      </c>
      <c r="V1546" s="7"/>
      <c r="W1546">
        <v>175</v>
      </c>
      <c r="X1546" s="14">
        <f t="shared" si="505"/>
        <v>-44.019999999999982</v>
      </c>
      <c r="Y1546" s="12">
        <f t="shared" si="506"/>
        <v>-61627.999999999971</v>
      </c>
      <c r="Z1546" s="12">
        <f t="shared" si="507"/>
        <v>-4401.9999999999982</v>
      </c>
      <c r="AA1546" s="7"/>
      <c r="AB1546">
        <v>153</v>
      </c>
      <c r="AC1546" s="14">
        <f t="shared" si="508"/>
        <v>-62.525000000000006</v>
      </c>
      <c r="AD1546" s="12">
        <f t="shared" si="509"/>
        <v>-87535.000000000015</v>
      </c>
      <c r="AE1546" s="12">
        <f t="shared" si="510"/>
        <v>-6252.5000000000009</v>
      </c>
      <c r="AF1546" s="7"/>
      <c r="AG1546">
        <v>130</v>
      </c>
      <c r="AH1546" s="14">
        <f t="shared" si="511"/>
        <v>-82.03</v>
      </c>
      <c r="AI1546" s="12">
        <f t="shared" si="512"/>
        <v>-114842</v>
      </c>
      <c r="AJ1546" s="12">
        <f t="shared" si="513"/>
        <v>-8203</v>
      </c>
      <c r="AK1546" s="7"/>
      <c r="AL1546" s="12">
        <f t="shared" si="514"/>
        <v>-296926</v>
      </c>
      <c r="AM1546" s="12">
        <f t="shared" si="515"/>
        <v>-21209</v>
      </c>
    </row>
    <row r="1547" spans="1:39" x14ac:dyDescent="0.25">
      <c r="A1547" t="s">
        <v>11</v>
      </c>
      <c r="B1547" t="s">
        <v>395</v>
      </c>
      <c r="C1547" t="s">
        <v>13</v>
      </c>
      <c r="D1547">
        <v>2019</v>
      </c>
      <c r="E1547" t="s">
        <v>2123</v>
      </c>
      <c r="F1547">
        <v>3500</v>
      </c>
      <c r="G1547">
        <v>2125</v>
      </c>
      <c r="H1547" s="4" t="s">
        <v>14</v>
      </c>
      <c r="I1547">
        <v>2499</v>
      </c>
      <c r="J1547">
        <v>9.9</v>
      </c>
      <c r="K1547">
        <v>262</v>
      </c>
      <c r="L1547" s="30">
        <f t="shared" si="498"/>
        <v>250.20999999999998</v>
      </c>
      <c r="M1547" s="30">
        <f t="shared" si="499"/>
        <v>246.27999999999997</v>
      </c>
      <c r="N1547" s="30">
        <f t="shared" si="500"/>
        <v>242.35000000000002</v>
      </c>
      <c r="O1547" s="30">
        <f t="shared" si="501"/>
        <v>238.42000000000002</v>
      </c>
      <c r="P1547">
        <v>6</v>
      </c>
      <c r="Q1547" s="7"/>
      <c r="R1547">
        <v>199</v>
      </c>
      <c r="S1547" s="14">
        <f t="shared" si="502"/>
        <v>-51.20999999999998</v>
      </c>
      <c r="T1547" s="12">
        <f t="shared" si="503"/>
        <v>-30725.999999999989</v>
      </c>
      <c r="U1547" s="12">
        <f t="shared" si="504"/>
        <v>-5120.9999999999982</v>
      </c>
      <c r="V1547" s="7"/>
      <c r="W1547">
        <v>175</v>
      </c>
      <c r="X1547" s="14">
        <f t="shared" si="505"/>
        <v>-71.279999999999973</v>
      </c>
      <c r="Y1547" s="12">
        <f t="shared" si="506"/>
        <v>-42767.999999999985</v>
      </c>
      <c r="Z1547" s="12">
        <f t="shared" si="507"/>
        <v>-7127.9999999999973</v>
      </c>
      <c r="AA1547" s="7"/>
      <c r="AB1547">
        <v>153</v>
      </c>
      <c r="AC1547" s="14">
        <f t="shared" si="508"/>
        <v>-89.350000000000023</v>
      </c>
      <c r="AD1547" s="12">
        <f t="shared" si="509"/>
        <v>-53610.000000000015</v>
      </c>
      <c r="AE1547" s="12">
        <f t="shared" si="510"/>
        <v>-8935.0000000000018</v>
      </c>
      <c r="AF1547" s="7"/>
      <c r="AG1547">
        <v>130</v>
      </c>
      <c r="AH1547" s="14">
        <f t="shared" si="511"/>
        <v>-108.42000000000002</v>
      </c>
      <c r="AI1547" s="12">
        <f t="shared" si="512"/>
        <v>-65052.000000000007</v>
      </c>
      <c r="AJ1547" s="12">
        <f t="shared" si="513"/>
        <v>-10842.000000000002</v>
      </c>
      <c r="AK1547" s="7"/>
      <c r="AL1547" s="12">
        <f t="shared" si="514"/>
        <v>-192156</v>
      </c>
      <c r="AM1547" s="12">
        <f t="shared" si="515"/>
        <v>-32026</v>
      </c>
    </row>
    <row r="1548" spans="1:39" x14ac:dyDescent="0.25">
      <c r="A1548" t="s">
        <v>11</v>
      </c>
      <c r="B1548" t="s">
        <v>395</v>
      </c>
      <c r="C1548" t="s">
        <v>13</v>
      </c>
      <c r="D1548">
        <v>2019</v>
      </c>
      <c r="E1548" t="s">
        <v>2124</v>
      </c>
      <c r="F1548">
        <v>3500</v>
      </c>
      <c r="G1548">
        <v>2125</v>
      </c>
      <c r="H1548" s="4" t="s">
        <v>14</v>
      </c>
      <c r="I1548">
        <v>2499</v>
      </c>
      <c r="J1548">
        <v>9.4</v>
      </c>
      <c r="K1548">
        <v>249</v>
      </c>
      <c r="L1548" s="30">
        <f t="shared" si="498"/>
        <v>237.79499999999999</v>
      </c>
      <c r="M1548" s="30">
        <f t="shared" si="499"/>
        <v>234.05999999999997</v>
      </c>
      <c r="N1548" s="30">
        <f t="shared" si="500"/>
        <v>230.32500000000002</v>
      </c>
      <c r="O1548" s="30">
        <f t="shared" si="501"/>
        <v>226.59</v>
      </c>
      <c r="P1548">
        <v>2</v>
      </c>
      <c r="Q1548" s="7"/>
      <c r="R1548">
        <v>199</v>
      </c>
      <c r="S1548" s="14">
        <f t="shared" si="502"/>
        <v>-38.794999999999987</v>
      </c>
      <c r="T1548" s="12">
        <f t="shared" si="503"/>
        <v>-7758.9999999999973</v>
      </c>
      <c r="U1548" s="12">
        <f t="shared" si="504"/>
        <v>-3879.4999999999986</v>
      </c>
      <c r="V1548" s="7"/>
      <c r="W1548">
        <v>175</v>
      </c>
      <c r="X1548" s="14">
        <f t="shared" si="505"/>
        <v>-59.059999999999974</v>
      </c>
      <c r="Y1548" s="12">
        <f t="shared" si="506"/>
        <v>-11811.999999999995</v>
      </c>
      <c r="Z1548" s="12">
        <f t="shared" si="507"/>
        <v>-5905.9999999999973</v>
      </c>
      <c r="AA1548" s="7"/>
      <c r="AB1548">
        <v>153</v>
      </c>
      <c r="AC1548" s="14">
        <f t="shared" si="508"/>
        <v>-77.325000000000017</v>
      </c>
      <c r="AD1548" s="12">
        <f t="shared" si="509"/>
        <v>-15465.000000000004</v>
      </c>
      <c r="AE1548" s="12">
        <f t="shared" si="510"/>
        <v>-7732.5000000000018</v>
      </c>
      <c r="AF1548" s="7"/>
      <c r="AG1548">
        <v>130</v>
      </c>
      <c r="AH1548" s="14">
        <f t="shared" si="511"/>
        <v>-96.59</v>
      </c>
      <c r="AI1548" s="12">
        <f t="shared" si="512"/>
        <v>-19318</v>
      </c>
      <c r="AJ1548" s="12">
        <f t="shared" si="513"/>
        <v>-9659</v>
      </c>
      <c r="AK1548" s="7"/>
      <c r="AL1548" s="12">
        <f t="shared" si="514"/>
        <v>-54353.999999999993</v>
      </c>
      <c r="AM1548" s="12">
        <f t="shared" si="515"/>
        <v>-27176.999999999996</v>
      </c>
    </row>
    <row r="1549" spans="1:39" x14ac:dyDescent="0.25">
      <c r="A1549" t="s">
        <v>114</v>
      </c>
      <c r="B1549" t="s">
        <v>48</v>
      </c>
      <c r="C1549" t="s">
        <v>829</v>
      </c>
      <c r="D1549">
        <v>2018</v>
      </c>
      <c r="E1549" t="s">
        <v>1529</v>
      </c>
      <c r="F1549">
        <v>3200</v>
      </c>
      <c r="G1549">
        <v>2128</v>
      </c>
      <c r="H1549" s="4" t="s">
        <v>14</v>
      </c>
      <c r="I1549">
        <v>3198</v>
      </c>
      <c r="J1549">
        <v>8.6999999999999993</v>
      </c>
      <c r="K1549">
        <v>229</v>
      </c>
      <c r="L1549" s="30">
        <f t="shared" si="498"/>
        <v>218.69499999999999</v>
      </c>
      <c r="M1549" s="30">
        <f t="shared" si="499"/>
        <v>215.26</v>
      </c>
      <c r="N1549" s="30">
        <f t="shared" si="500"/>
        <v>211.82500000000002</v>
      </c>
      <c r="O1549" s="30">
        <f t="shared" si="501"/>
        <v>208.39000000000001</v>
      </c>
      <c r="P1549">
        <v>272</v>
      </c>
      <c r="Q1549" s="7"/>
      <c r="R1549">
        <v>199</v>
      </c>
      <c r="S1549" s="14">
        <f t="shared" si="502"/>
        <v>-19.694999999999993</v>
      </c>
      <c r="T1549" s="12">
        <f t="shared" si="503"/>
        <v>-535703.99999999977</v>
      </c>
      <c r="U1549" s="12">
        <f t="shared" si="504"/>
        <v>-1969.4999999999991</v>
      </c>
      <c r="V1549" s="7"/>
      <c r="W1549">
        <v>175</v>
      </c>
      <c r="X1549" s="14">
        <f t="shared" si="505"/>
        <v>-40.259999999999991</v>
      </c>
      <c r="Y1549" s="12">
        <f t="shared" si="506"/>
        <v>-1095071.9999999998</v>
      </c>
      <c r="Z1549" s="12">
        <f t="shared" si="507"/>
        <v>-4025.9999999999991</v>
      </c>
      <c r="AA1549" s="7"/>
      <c r="AB1549">
        <v>153</v>
      </c>
      <c r="AC1549" s="14">
        <f t="shared" si="508"/>
        <v>-58.825000000000017</v>
      </c>
      <c r="AD1549" s="12">
        <f t="shared" si="509"/>
        <v>-1600040.0000000005</v>
      </c>
      <c r="AE1549" s="12">
        <f t="shared" si="510"/>
        <v>-5882.5000000000018</v>
      </c>
      <c r="AF1549" s="7"/>
      <c r="AG1549">
        <v>130</v>
      </c>
      <c r="AH1549" s="14">
        <f t="shared" si="511"/>
        <v>-78.390000000000015</v>
      </c>
      <c r="AI1549" s="12">
        <f t="shared" si="512"/>
        <v>-2132208.0000000005</v>
      </c>
      <c r="AJ1549" s="12">
        <f t="shared" si="513"/>
        <v>-7839.0000000000018</v>
      </c>
      <c r="AK1549" s="7"/>
      <c r="AL1549" s="12">
        <f t="shared" si="514"/>
        <v>-5363024.0000000009</v>
      </c>
      <c r="AM1549" s="12">
        <f t="shared" si="515"/>
        <v>-19717.000000000004</v>
      </c>
    </row>
    <row r="1550" spans="1:39" x14ac:dyDescent="0.25">
      <c r="A1550" t="s">
        <v>113</v>
      </c>
      <c r="B1550" t="s">
        <v>48</v>
      </c>
      <c r="C1550" t="s">
        <v>1212</v>
      </c>
      <c r="D1550">
        <v>2018</v>
      </c>
      <c r="E1550" t="s">
        <v>1530</v>
      </c>
      <c r="F1550">
        <v>2920</v>
      </c>
      <c r="G1550">
        <v>2128</v>
      </c>
      <c r="H1550" s="4" t="s">
        <v>14</v>
      </c>
      <c r="I1550">
        <v>2967</v>
      </c>
      <c r="J1550">
        <v>8.9</v>
      </c>
      <c r="K1550">
        <v>234</v>
      </c>
      <c r="L1550" s="30">
        <f t="shared" si="498"/>
        <v>223.47</v>
      </c>
      <c r="M1550" s="30">
        <f t="shared" si="499"/>
        <v>219.95999999999998</v>
      </c>
      <c r="N1550" s="30">
        <f t="shared" si="500"/>
        <v>216.45000000000002</v>
      </c>
      <c r="O1550" s="30">
        <f t="shared" si="501"/>
        <v>212.94</v>
      </c>
      <c r="P1550">
        <v>288</v>
      </c>
      <c r="Q1550" s="7"/>
      <c r="R1550">
        <v>199</v>
      </c>
      <c r="S1550" s="14">
        <f t="shared" si="502"/>
        <v>-24.47</v>
      </c>
      <c r="T1550" s="12">
        <f t="shared" si="503"/>
        <v>-704736</v>
      </c>
      <c r="U1550" s="12">
        <f t="shared" si="504"/>
        <v>-2447</v>
      </c>
      <c r="V1550" s="7"/>
      <c r="W1550">
        <v>175</v>
      </c>
      <c r="X1550" s="14">
        <f t="shared" si="505"/>
        <v>-44.95999999999998</v>
      </c>
      <c r="Y1550" s="12">
        <f t="shared" si="506"/>
        <v>-1294847.9999999993</v>
      </c>
      <c r="Z1550" s="12">
        <f t="shared" si="507"/>
        <v>-4495.9999999999973</v>
      </c>
      <c r="AA1550" s="7"/>
      <c r="AB1550">
        <v>153</v>
      </c>
      <c r="AC1550" s="14">
        <f t="shared" si="508"/>
        <v>-63.450000000000017</v>
      </c>
      <c r="AD1550" s="12">
        <f t="shared" si="509"/>
        <v>-1827360.0000000005</v>
      </c>
      <c r="AE1550" s="12">
        <f t="shared" si="510"/>
        <v>-6345.0000000000018</v>
      </c>
      <c r="AF1550" s="7"/>
      <c r="AG1550">
        <v>130</v>
      </c>
      <c r="AH1550" s="14">
        <f t="shared" si="511"/>
        <v>-82.94</v>
      </c>
      <c r="AI1550" s="12">
        <f t="shared" si="512"/>
        <v>-2388672</v>
      </c>
      <c r="AJ1550" s="12">
        <f t="shared" si="513"/>
        <v>-8294</v>
      </c>
      <c r="AK1550" s="7"/>
      <c r="AL1550" s="12">
        <f t="shared" si="514"/>
        <v>-6215615.9999999991</v>
      </c>
      <c r="AM1550" s="12">
        <f t="shared" si="515"/>
        <v>-21581.999999999996</v>
      </c>
    </row>
    <row r="1551" spans="1:39" x14ac:dyDescent="0.25">
      <c r="A1551" t="s">
        <v>15</v>
      </c>
      <c r="B1551" t="s">
        <v>48</v>
      </c>
      <c r="C1551" t="s">
        <v>1127</v>
      </c>
      <c r="D1551">
        <v>2018</v>
      </c>
      <c r="E1551" t="s">
        <v>1531</v>
      </c>
      <c r="F1551">
        <v>3300</v>
      </c>
      <c r="G1551">
        <v>2130</v>
      </c>
      <c r="H1551" s="4" t="s">
        <v>14</v>
      </c>
      <c r="I1551">
        <v>2298</v>
      </c>
      <c r="J1551">
        <v>7.7</v>
      </c>
      <c r="K1551">
        <v>203</v>
      </c>
      <c r="L1551" s="30">
        <f t="shared" ref="L1551:L1610" si="516">K1551*(1-L$5)</f>
        <v>193.86499999999998</v>
      </c>
      <c r="M1551" s="30">
        <f t="shared" ref="M1551:M1610" si="517">K1551*(1-M$5)</f>
        <v>190.82</v>
      </c>
      <c r="N1551" s="30">
        <f t="shared" ref="N1551:N1610" si="518">K1551*(1-N$5)</f>
        <v>187.77500000000001</v>
      </c>
      <c r="O1551" s="30">
        <f t="shared" ref="O1551:O1610" si="519">K1551*(1-O$5)</f>
        <v>184.73000000000002</v>
      </c>
      <c r="P1551">
        <v>40</v>
      </c>
      <c r="Q1551" s="7"/>
      <c r="R1551">
        <v>199</v>
      </c>
      <c r="S1551" s="14">
        <f t="shared" ref="S1551:S1611" si="520">R1551-L1551</f>
        <v>5.1350000000000193</v>
      </c>
      <c r="T1551" s="12">
        <f t="shared" ref="T1551:T1611" si="521">(S1551*P1551)*100</f>
        <v>20540.000000000076</v>
      </c>
      <c r="U1551" s="12">
        <f t="shared" ref="U1551:U1611" si="522">T1551/P1551</f>
        <v>513.50000000000193</v>
      </c>
      <c r="V1551" s="7"/>
      <c r="W1551">
        <v>175</v>
      </c>
      <c r="X1551" s="14">
        <f t="shared" ref="X1551:X1611" si="523">W1551-M1551</f>
        <v>-15.819999999999993</v>
      </c>
      <c r="Y1551" s="12">
        <f t="shared" ref="Y1551:Y1611" si="524">(X1551*P1551)*100</f>
        <v>-63279.999999999971</v>
      </c>
      <c r="Z1551" s="12">
        <f t="shared" ref="Z1551:Z1611" si="525">Y1551/P1551</f>
        <v>-1581.9999999999993</v>
      </c>
      <c r="AA1551" s="7"/>
      <c r="AB1551">
        <v>153</v>
      </c>
      <c r="AC1551" s="14">
        <f t="shared" ref="AC1551:AC1611" si="526">AB1551-N1551</f>
        <v>-34.775000000000006</v>
      </c>
      <c r="AD1551" s="12">
        <f t="shared" ref="AD1551:AD1611" si="527">(AC1551*P1551)*100</f>
        <v>-139100.00000000003</v>
      </c>
      <c r="AE1551" s="12">
        <f t="shared" ref="AE1551:AE1611" si="528">AD1551/P1551</f>
        <v>-3477.5000000000009</v>
      </c>
      <c r="AF1551" s="7"/>
      <c r="AG1551">
        <v>130</v>
      </c>
      <c r="AH1551" s="14">
        <f t="shared" ref="AH1551:AH1611" si="529">AG1551-O1551</f>
        <v>-54.730000000000018</v>
      </c>
      <c r="AI1551" s="12">
        <f t="shared" ref="AI1551:AI1611" si="530">(AH1551*P1551)*100</f>
        <v>-218920.00000000006</v>
      </c>
      <c r="AJ1551" s="12">
        <f t="shared" ref="AJ1551:AJ1611" si="531">AI1551/P1551</f>
        <v>-5473.0000000000018</v>
      </c>
      <c r="AK1551" s="7"/>
      <c r="AL1551" s="12">
        <f t="shared" ref="AL1551:AL1611" si="532">AI1551+AD1551+Y1551+T1551</f>
        <v>-400760.00000000006</v>
      </c>
      <c r="AM1551" s="12">
        <f t="shared" ref="AM1551:AM1611" si="533">AL1551/P1551</f>
        <v>-10019.000000000002</v>
      </c>
    </row>
    <row r="1552" spans="1:39" x14ac:dyDescent="0.25">
      <c r="A1552" t="s">
        <v>15</v>
      </c>
      <c r="B1552" t="s">
        <v>48</v>
      </c>
      <c r="C1552" t="s">
        <v>1127</v>
      </c>
      <c r="D1552">
        <v>2019</v>
      </c>
      <c r="E1552" t="s">
        <v>2125</v>
      </c>
      <c r="F1552">
        <v>3300</v>
      </c>
      <c r="G1552">
        <v>2130</v>
      </c>
      <c r="H1552" s="4" t="s">
        <v>14</v>
      </c>
      <c r="I1552">
        <v>2987</v>
      </c>
      <c r="J1552">
        <v>8.8000000000000007</v>
      </c>
      <c r="K1552">
        <v>230</v>
      </c>
      <c r="L1552" s="30">
        <f t="shared" si="516"/>
        <v>219.64999999999998</v>
      </c>
      <c r="M1552" s="30">
        <f t="shared" si="517"/>
        <v>216.2</v>
      </c>
      <c r="N1552" s="30">
        <f t="shared" si="518"/>
        <v>212.75</v>
      </c>
      <c r="O1552" s="30">
        <f t="shared" si="519"/>
        <v>209.3</v>
      </c>
      <c r="P1552">
        <v>8</v>
      </c>
      <c r="Q1552" s="7"/>
      <c r="R1552">
        <v>199</v>
      </c>
      <c r="S1552" s="14">
        <f t="shared" si="520"/>
        <v>-20.649999999999977</v>
      </c>
      <c r="T1552" s="12">
        <f t="shared" si="521"/>
        <v>-16519.999999999982</v>
      </c>
      <c r="U1552" s="12">
        <f t="shared" si="522"/>
        <v>-2064.9999999999977</v>
      </c>
      <c r="V1552" s="7"/>
      <c r="W1552">
        <v>175</v>
      </c>
      <c r="X1552" s="14">
        <f t="shared" si="523"/>
        <v>-41.199999999999989</v>
      </c>
      <c r="Y1552" s="12">
        <f t="shared" si="524"/>
        <v>-32959.999999999993</v>
      </c>
      <c r="Z1552" s="12">
        <f t="shared" si="525"/>
        <v>-4119.9999999999991</v>
      </c>
      <c r="AA1552" s="7"/>
      <c r="AB1552">
        <v>153</v>
      </c>
      <c r="AC1552" s="14">
        <f t="shared" si="526"/>
        <v>-59.75</v>
      </c>
      <c r="AD1552" s="12">
        <f t="shared" si="527"/>
        <v>-47800</v>
      </c>
      <c r="AE1552" s="12">
        <f t="shared" si="528"/>
        <v>-5975</v>
      </c>
      <c r="AF1552" s="7"/>
      <c r="AG1552">
        <v>130</v>
      </c>
      <c r="AH1552" s="14">
        <f t="shared" si="529"/>
        <v>-79.300000000000011</v>
      </c>
      <c r="AI1552" s="12">
        <f t="shared" si="530"/>
        <v>-63440.000000000007</v>
      </c>
      <c r="AJ1552" s="12">
        <f t="shared" si="531"/>
        <v>-7930.0000000000009</v>
      </c>
      <c r="AK1552" s="7"/>
      <c r="AL1552" s="12">
        <f t="shared" si="532"/>
        <v>-160719.99999999997</v>
      </c>
      <c r="AM1552" s="12">
        <f t="shared" si="533"/>
        <v>-20089.999999999996</v>
      </c>
    </row>
    <row r="1553" spans="1:39" x14ac:dyDescent="0.25">
      <c r="A1553" t="s">
        <v>596</v>
      </c>
      <c r="B1553" t="s">
        <v>782</v>
      </c>
      <c r="C1553" t="s">
        <v>1532</v>
      </c>
      <c r="D1553">
        <v>2018</v>
      </c>
      <c r="E1553" t="s">
        <v>1533</v>
      </c>
      <c r="F1553">
        <v>2670</v>
      </c>
      <c r="G1553">
        <v>2133</v>
      </c>
      <c r="H1553" s="4" t="s">
        <v>194</v>
      </c>
      <c r="I1553">
        <v>0</v>
      </c>
      <c r="J1553">
        <v>0</v>
      </c>
      <c r="K1553">
        <v>0</v>
      </c>
      <c r="L1553" s="30">
        <f t="shared" si="516"/>
        <v>0</v>
      </c>
      <c r="M1553" s="30">
        <f t="shared" si="517"/>
        <v>0</v>
      </c>
      <c r="N1553" s="30">
        <f t="shared" si="518"/>
        <v>0</v>
      </c>
      <c r="O1553" s="30">
        <f t="shared" si="519"/>
        <v>0</v>
      </c>
      <c r="P1553">
        <v>26</v>
      </c>
      <c r="Q1553" s="7"/>
      <c r="R1553">
        <v>199</v>
      </c>
      <c r="S1553" s="14">
        <f t="shared" si="520"/>
        <v>199</v>
      </c>
      <c r="T1553" s="12">
        <f t="shared" si="521"/>
        <v>517400</v>
      </c>
      <c r="U1553" s="12">
        <f t="shared" si="522"/>
        <v>19900</v>
      </c>
      <c r="V1553" s="7"/>
      <c r="W1553">
        <v>175</v>
      </c>
      <c r="X1553" s="14">
        <f t="shared" si="523"/>
        <v>175</v>
      </c>
      <c r="Y1553" s="12">
        <f t="shared" si="524"/>
        <v>455000</v>
      </c>
      <c r="Z1553" s="12">
        <f t="shared" si="525"/>
        <v>17500</v>
      </c>
      <c r="AA1553" s="7"/>
      <c r="AB1553">
        <v>153</v>
      </c>
      <c r="AC1553" s="14">
        <f t="shared" si="526"/>
        <v>153</v>
      </c>
      <c r="AD1553" s="12">
        <f t="shared" si="527"/>
        <v>397800</v>
      </c>
      <c r="AE1553" s="12">
        <f t="shared" si="528"/>
        <v>15300</v>
      </c>
      <c r="AF1553" s="7"/>
      <c r="AG1553">
        <v>130</v>
      </c>
      <c r="AH1553" s="14">
        <f t="shared" si="529"/>
        <v>130</v>
      </c>
      <c r="AI1553" s="12">
        <f t="shared" si="530"/>
        <v>338000</v>
      </c>
      <c r="AJ1553" s="12">
        <f t="shared" si="531"/>
        <v>13000</v>
      </c>
      <c r="AK1553" s="7"/>
      <c r="AL1553" s="12">
        <f t="shared" si="532"/>
        <v>1708200</v>
      </c>
      <c r="AM1553" s="12">
        <f t="shared" si="533"/>
        <v>65700</v>
      </c>
    </row>
    <row r="1554" spans="1:39" x14ac:dyDescent="0.25">
      <c r="A1554" t="s">
        <v>596</v>
      </c>
      <c r="B1554" t="s">
        <v>782</v>
      </c>
      <c r="C1554" t="s">
        <v>1532</v>
      </c>
      <c r="D1554">
        <v>2019</v>
      </c>
      <c r="E1554" t="s">
        <v>2126</v>
      </c>
      <c r="F1554">
        <v>2670</v>
      </c>
      <c r="G1554">
        <v>2133</v>
      </c>
      <c r="H1554" s="4" t="s">
        <v>194</v>
      </c>
      <c r="I1554">
        <v>0</v>
      </c>
      <c r="J1554">
        <v>0</v>
      </c>
      <c r="K1554">
        <v>0</v>
      </c>
      <c r="L1554" s="30">
        <f t="shared" si="516"/>
        <v>0</v>
      </c>
      <c r="M1554" s="30">
        <f t="shared" si="517"/>
        <v>0</v>
      </c>
      <c r="N1554" s="30">
        <f t="shared" si="518"/>
        <v>0</v>
      </c>
      <c r="O1554" s="30">
        <f t="shared" si="519"/>
        <v>0</v>
      </c>
      <c r="P1554">
        <v>4</v>
      </c>
      <c r="Q1554" s="7"/>
      <c r="R1554">
        <v>199</v>
      </c>
      <c r="S1554" s="14">
        <f t="shared" si="520"/>
        <v>199</v>
      </c>
      <c r="T1554" s="12">
        <f t="shared" si="521"/>
        <v>79600</v>
      </c>
      <c r="U1554" s="12">
        <f t="shared" si="522"/>
        <v>19900</v>
      </c>
      <c r="V1554" s="7"/>
      <c r="W1554">
        <v>175</v>
      </c>
      <c r="X1554" s="14">
        <f t="shared" si="523"/>
        <v>175</v>
      </c>
      <c r="Y1554" s="12">
        <f t="shared" si="524"/>
        <v>70000</v>
      </c>
      <c r="Z1554" s="12">
        <f t="shared" si="525"/>
        <v>17500</v>
      </c>
      <c r="AA1554" s="7"/>
      <c r="AB1554">
        <v>153</v>
      </c>
      <c r="AC1554" s="14">
        <f t="shared" si="526"/>
        <v>153</v>
      </c>
      <c r="AD1554" s="12">
        <f t="shared" si="527"/>
        <v>61200</v>
      </c>
      <c r="AE1554" s="12">
        <f t="shared" si="528"/>
        <v>15300</v>
      </c>
      <c r="AF1554" s="7"/>
      <c r="AG1554">
        <v>130</v>
      </c>
      <c r="AH1554" s="14">
        <f t="shared" si="529"/>
        <v>130</v>
      </c>
      <c r="AI1554" s="12">
        <f t="shared" si="530"/>
        <v>52000</v>
      </c>
      <c r="AJ1554" s="12">
        <f t="shared" si="531"/>
        <v>13000</v>
      </c>
      <c r="AK1554" s="7"/>
      <c r="AL1554" s="12">
        <f t="shared" si="532"/>
        <v>262800</v>
      </c>
      <c r="AM1554" s="12">
        <f t="shared" si="533"/>
        <v>65700</v>
      </c>
    </row>
    <row r="1555" spans="1:39" x14ac:dyDescent="0.25">
      <c r="A1555" t="s">
        <v>596</v>
      </c>
      <c r="B1555" t="s">
        <v>782</v>
      </c>
      <c r="C1555" t="s">
        <v>1532</v>
      </c>
      <c r="D1555">
        <v>2019</v>
      </c>
      <c r="E1555" t="s">
        <v>2127</v>
      </c>
      <c r="F1555">
        <v>2670</v>
      </c>
      <c r="G1555">
        <v>2133</v>
      </c>
      <c r="H1555" s="4" t="s">
        <v>194</v>
      </c>
      <c r="I1555">
        <v>0</v>
      </c>
      <c r="J1555">
        <v>0</v>
      </c>
      <c r="K1555">
        <v>0</v>
      </c>
      <c r="L1555" s="30">
        <f t="shared" si="516"/>
        <v>0</v>
      </c>
      <c r="M1555" s="30">
        <f t="shared" si="517"/>
        <v>0</v>
      </c>
      <c r="N1555" s="30">
        <f t="shared" si="518"/>
        <v>0</v>
      </c>
      <c r="O1555" s="30">
        <f t="shared" si="519"/>
        <v>0</v>
      </c>
      <c r="P1555">
        <v>68</v>
      </c>
      <c r="Q1555" s="7"/>
      <c r="R1555">
        <v>199</v>
      </c>
      <c r="S1555" s="14">
        <f t="shared" si="520"/>
        <v>199</v>
      </c>
      <c r="T1555" s="12">
        <f t="shared" si="521"/>
        <v>1353200</v>
      </c>
      <c r="U1555" s="12">
        <f t="shared" si="522"/>
        <v>19900</v>
      </c>
      <c r="V1555" s="7"/>
      <c r="W1555">
        <v>175</v>
      </c>
      <c r="X1555" s="14">
        <f t="shared" si="523"/>
        <v>175</v>
      </c>
      <c r="Y1555" s="12">
        <f t="shared" si="524"/>
        <v>1190000</v>
      </c>
      <c r="Z1555" s="12">
        <f t="shared" si="525"/>
        <v>17500</v>
      </c>
      <c r="AA1555" s="7"/>
      <c r="AB1555">
        <v>153</v>
      </c>
      <c r="AC1555" s="14">
        <f t="shared" si="526"/>
        <v>153</v>
      </c>
      <c r="AD1555" s="12">
        <f t="shared" si="527"/>
        <v>1040400</v>
      </c>
      <c r="AE1555" s="12">
        <f t="shared" si="528"/>
        <v>15300</v>
      </c>
      <c r="AF1555" s="7"/>
      <c r="AG1555">
        <v>130</v>
      </c>
      <c r="AH1555" s="14">
        <f t="shared" si="529"/>
        <v>130</v>
      </c>
      <c r="AI1555" s="12">
        <f t="shared" si="530"/>
        <v>884000</v>
      </c>
      <c r="AJ1555" s="12">
        <f t="shared" si="531"/>
        <v>13000</v>
      </c>
      <c r="AK1555" s="7"/>
      <c r="AL1555" s="12">
        <f t="shared" si="532"/>
        <v>4467600</v>
      </c>
      <c r="AM1555" s="12">
        <f t="shared" si="533"/>
        <v>65700</v>
      </c>
    </row>
    <row r="1556" spans="1:39" x14ac:dyDescent="0.25">
      <c r="A1556" t="s">
        <v>859</v>
      </c>
      <c r="B1556" t="s">
        <v>1262</v>
      </c>
      <c r="C1556" t="s">
        <v>1520</v>
      </c>
      <c r="D1556">
        <v>2018</v>
      </c>
      <c r="E1556" t="s">
        <v>1534</v>
      </c>
      <c r="F1556">
        <v>3000</v>
      </c>
      <c r="G1556">
        <v>2134</v>
      </c>
      <c r="H1556" s="4" t="s">
        <v>14</v>
      </c>
      <c r="I1556">
        <v>2993</v>
      </c>
      <c r="J1556">
        <v>6.9</v>
      </c>
      <c r="K1556">
        <v>182</v>
      </c>
      <c r="L1556" s="30">
        <f t="shared" si="516"/>
        <v>173.81</v>
      </c>
      <c r="M1556" s="30">
        <f t="shared" si="517"/>
        <v>171.07999999999998</v>
      </c>
      <c r="N1556" s="30">
        <f t="shared" si="518"/>
        <v>168.35</v>
      </c>
      <c r="O1556" s="30">
        <f t="shared" si="519"/>
        <v>165.62</v>
      </c>
      <c r="P1556">
        <v>66</v>
      </c>
      <c r="Q1556" s="7"/>
      <c r="R1556">
        <v>199</v>
      </c>
      <c r="S1556" s="14">
        <f t="shared" si="520"/>
        <v>25.189999999999998</v>
      </c>
      <c r="T1556" s="12">
        <f t="shared" si="521"/>
        <v>166254</v>
      </c>
      <c r="U1556" s="12">
        <f t="shared" si="522"/>
        <v>2519</v>
      </c>
      <c r="V1556" s="7"/>
      <c r="W1556">
        <v>175</v>
      </c>
      <c r="X1556" s="14">
        <f t="shared" si="523"/>
        <v>3.9200000000000159</v>
      </c>
      <c r="Y1556" s="12">
        <f t="shared" si="524"/>
        <v>25872.000000000106</v>
      </c>
      <c r="Z1556" s="12">
        <f t="shared" si="525"/>
        <v>392.00000000000159</v>
      </c>
      <c r="AA1556" s="7"/>
      <c r="AB1556">
        <v>153</v>
      </c>
      <c r="AC1556" s="14">
        <f t="shared" si="526"/>
        <v>-15.349999999999994</v>
      </c>
      <c r="AD1556" s="12">
        <f t="shared" si="527"/>
        <v>-101309.99999999997</v>
      </c>
      <c r="AE1556" s="12">
        <f t="shared" si="528"/>
        <v>-1534.9999999999995</v>
      </c>
      <c r="AF1556" s="7"/>
      <c r="AG1556">
        <v>130</v>
      </c>
      <c r="AH1556" s="14">
        <f t="shared" si="529"/>
        <v>-35.620000000000005</v>
      </c>
      <c r="AI1556" s="12">
        <f t="shared" si="530"/>
        <v>-235092</v>
      </c>
      <c r="AJ1556" s="12">
        <f t="shared" si="531"/>
        <v>-3562</v>
      </c>
      <c r="AK1556" s="7"/>
      <c r="AL1556" s="12">
        <f t="shared" si="532"/>
        <v>-144275.99999999988</v>
      </c>
      <c r="AM1556" s="12">
        <f t="shared" si="533"/>
        <v>-2185.9999999999982</v>
      </c>
    </row>
    <row r="1557" spans="1:39" x14ac:dyDescent="0.25">
      <c r="A1557" t="s">
        <v>192</v>
      </c>
      <c r="B1557" t="s">
        <v>1262</v>
      </c>
      <c r="C1557" t="s">
        <v>1393</v>
      </c>
      <c r="D1557">
        <v>2019</v>
      </c>
      <c r="E1557" t="s">
        <v>2128</v>
      </c>
      <c r="F1557">
        <v>3010</v>
      </c>
      <c r="G1557">
        <v>2135</v>
      </c>
      <c r="H1557" s="4" t="s">
        <v>10</v>
      </c>
      <c r="I1557">
        <v>2998</v>
      </c>
      <c r="J1557">
        <v>9.4</v>
      </c>
      <c r="K1557">
        <v>215</v>
      </c>
      <c r="L1557" s="30">
        <f t="shared" si="516"/>
        <v>205.32499999999999</v>
      </c>
      <c r="M1557" s="30">
        <f t="shared" si="517"/>
        <v>202.1</v>
      </c>
      <c r="N1557" s="30">
        <f t="shared" si="518"/>
        <v>198.875</v>
      </c>
      <c r="O1557" s="30">
        <f t="shared" si="519"/>
        <v>195.65</v>
      </c>
      <c r="P1557">
        <v>8</v>
      </c>
      <c r="Q1557" s="7"/>
      <c r="R1557">
        <v>199</v>
      </c>
      <c r="S1557" s="14">
        <f t="shared" si="520"/>
        <v>-6.3249999999999886</v>
      </c>
      <c r="T1557" s="12">
        <f t="shared" si="521"/>
        <v>-5059.9999999999909</v>
      </c>
      <c r="U1557" s="12">
        <f t="shared" si="522"/>
        <v>-632.49999999999886</v>
      </c>
      <c r="V1557" s="7"/>
      <c r="W1557">
        <v>175</v>
      </c>
      <c r="X1557" s="14">
        <f t="shared" si="523"/>
        <v>-27.099999999999994</v>
      </c>
      <c r="Y1557" s="12">
        <f t="shared" si="524"/>
        <v>-21679.999999999996</v>
      </c>
      <c r="Z1557" s="12">
        <f t="shared" si="525"/>
        <v>-2709.9999999999995</v>
      </c>
      <c r="AA1557" s="7"/>
      <c r="AB1557">
        <v>153</v>
      </c>
      <c r="AC1557" s="14">
        <f t="shared" si="526"/>
        <v>-45.875</v>
      </c>
      <c r="AD1557" s="12">
        <f t="shared" si="527"/>
        <v>-36700</v>
      </c>
      <c r="AE1557" s="12">
        <f t="shared" si="528"/>
        <v>-4587.5</v>
      </c>
      <c r="AF1557" s="7"/>
      <c r="AG1557">
        <v>130</v>
      </c>
      <c r="AH1557" s="14">
        <f t="shared" si="529"/>
        <v>-65.650000000000006</v>
      </c>
      <c r="AI1557" s="12">
        <f t="shared" si="530"/>
        <v>-52520.000000000007</v>
      </c>
      <c r="AJ1557" s="12">
        <f t="shared" si="531"/>
        <v>-6565.0000000000009</v>
      </c>
      <c r="AK1557" s="7"/>
      <c r="AL1557" s="12">
        <f t="shared" si="532"/>
        <v>-115959.99999999999</v>
      </c>
      <c r="AM1557" s="12">
        <f t="shared" si="533"/>
        <v>-14494.999999999998</v>
      </c>
    </row>
    <row r="1558" spans="1:39" x14ac:dyDescent="0.25">
      <c r="A1558" t="s">
        <v>92</v>
      </c>
      <c r="B1558" t="s">
        <v>395</v>
      </c>
      <c r="C1558" t="s">
        <v>1399</v>
      </c>
      <c r="D1558">
        <v>2012</v>
      </c>
      <c r="E1558" t="s">
        <v>1536</v>
      </c>
      <c r="F1558">
        <v>3230</v>
      </c>
      <c r="G1558">
        <v>2135</v>
      </c>
      <c r="H1558" s="4" t="s">
        <v>14</v>
      </c>
      <c r="I1558">
        <v>2497</v>
      </c>
      <c r="J1558">
        <v>8.8000000000000007</v>
      </c>
      <c r="K1558">
        <v>231</v>
      </c>
      <c r="L1558" s="30">
        <f t="shared" si="516"/>
        <v>220.60499999999999</v>
      </c>
      <c r="M1558" s="30">
        <f t="shared" si="517"/>
        <v>217.14</v>
      </c>
      <c r="N1558" s="30">
        <f t="shared" si="518"/>
        <v>213.67500000000001</v>
      </c>
      <c r="O1558" s="30">
        <f t="shared" si="519"/>
        <v>210.21</v>
      </c>
      <c r="P1558">
        <v>28</v>
      </c>
      <c r="Q1558" s="7"/>
      <c r="R1558">
        <v>199</v>
      </c>
      <c r="S1558" s="14">
        <f t="shared" si="520"/>
        <v>-21.60499999999999</v>
      </c>
      <c r="T1558" s="12">
        <f t="shared" si="521"/>
        <v>-60493.999999999971</v>
      </c>
      <c r="U1558" s="12">
        <f t="shared" si="522"/>
        <v>-2160.4999999999991</v>
      </c>
      <c r="V1558" s="7"/>
      <c r="W1558">
        <v>175</v>
      </c>
      <c r="X1558" s="14">
        <f t="shared" si="523"/>
        <v>-42.139999999999986</v>
      </c>
      <c r="Y1558" s="12">
        <f t="shared" si="524"/>
        <v>-117991.99999999996</v>
      </c>
      <c r="Z1558" s="12">
        <f t="shared" si="525"/>
        <v>-4213.9999999999982</v>
      </c>
      <c r="AA1558" s="7"/>
      <c r="AB1558">
        <v>153</v>
      </c>
      <c r="AC1558" s="14">
        <f t="shared" si="526"/>
        <v>-60.675000000000011</v>
      </c>
      <c r="AD1558" s="12">
        <f t="shared" si="527"/>
        <v>-169890.00000000003</v>
      </c>
      <c r="AE1558" s="12">
        <f t="shared" si="528"/>
        <v>-6067.5000000000009</v>
      </c>
      <c r="AF1558" s="7"/>
      <c r="AG1558">
        <v>130</v>
      </c>
      <c r="AH1558" s="14">
        <f t="shared" si="529"/>
        <v>-80.210000000000008</v>
      </c>
      <c r="AI1558" s="12">
        <f t="shared" si="530"/>
        <v>-224588</v>
      </c>
      <c r="AJ1558" s="12">
        <f t="shared" si="531"/>
        <v>-8021</v>
      </c>
      <c r="AK1558" s="7"/>
      <c r="AL1558" s="12">
        <f t="shared" si="532"/>
        <v>-572963.99999999988</v>
      </c>
      <c r="AM1558" s="12">
        <f t="shared" si="533"/>
        <v>-20462.999999999996</v>
      </c>
    </row>
    <row r="1559" spans="1:39" x14ac:dyDescent="0.25">
      <c r="A1559" t="s">
        <v>92</v>
      </c>
      <c r="B1559" t="s">
        <v>395</v>
      </c>
      <c r="C1559" t="s">
        <v>1399</v>
      </c>
      <c r="D1559">
        <v>2016</v>
      </c>
      <c r="E1559" t="s">
        <v>1537</v>
      </c>
      <c r="F1559">
        <v>3230</v>
      </c>
      <c r="G1559">
        <v>2135</v>
      </c>
      <c r="H1559" s="4" t="s">
        <v>14</v>
      </c>
      <c r="I1559">
        <v>2497</v>
      </c>
      <c r="J1559">
        <v>8.8000000000000007</v>
      </c>
      <c r="K1559">
        <v>231</v>
      </c>
      <c r="L1559" s="30">
        <f t="shared" si="516"/>
        <v>220.60499999999999</v>
      </c>
      <c r="M1559" s="30">
        <f t="shared" si="517"/>
        <v>217.14</v>
      </c>
      <c r="N1559" s="30">
        <f t="shared" si="518"/>
        <v>213.67500000000001</v>
      </c>
      <c r="O1559" s="30">
        <f t="shared" si="519"/>
        <v>210.21</v>
      </c>
      <c r="P1559">
        <v>2</v>
      </c>
      <c r="Q1559" s="7"/>
      <c r="R1559">
        <v>199</v>
      </c>
      <c r="S1559" s="14">
        <f t="shared" si="520"/>
        <v>-21.60499999999999</v>
      </c>
      <c r="T1559" s="12">
        <f t="shared" si="521"/>
        <v>-4320.9999999999982</v>
      </c>
      <c r="U1559" s="12">
        <f t="shared" si="522"/>
        <v>-2160.4999999999991</v>
      </c>
      <c r="V1559" s="7"/>
      <c r="W1559">
        <v>175</v>
      </c>
      <c r="X1559" s="14">
        <f t="shared" si="523"/>
        <v>-42.139999999999986</v>
      </c>
      <c r="Y1559" s="12">
        <f t="shared" si="524"/>
        <v>-8427.9999999999964</v>
      </c>
      <c r="Z1559" s="12">
        <f t="shared" si="525"/>
        <v>-4213.9999999999982</v>
      </c>
      <c r="AA1559" s="7"/>
      <c r="AB1559">
        <v>153</v>
      </c>
      <c r="AC1559" s="14">
        <f t="shared" si="526"/>
        <v>-60.675000000000011</v>
      </c>
      <c r="AD1559" s="12">
        <f t="shared" si="527"/>
        <v>-12135.000000000002</v>
      </c>
      <c r="AE1559" s="12">
        <f t="shared" si="528"/>
        <v>-6067.5000000000009</v>
      </c>
      <c r="AF1559" s="7"/>
      <c r="AG1559">
        <v>130</v>
      </c>
      <c r="AH1559" s="14">
        <f t="shared" si="529"/>
        <v>-80.210000000000008</v>
      </c>
      <c r="AI1559" s="12">
        <f t="shared" si="530"/>
        <v>-16042.000000000002</v>
      </c>
      <c r="AJ1559" s="12">
        <f t="shared" si="531"/>
        <v>-8021.0000000000009</v>
      </c>
      <c r="AK1559" s="7"/>
      <c r="AL1559" s="12">
        <f t="shared" si="532"/>
        <v>-40926</v>
      </c>
      <c r="AM1559" s="12">
        <f t="shared" si="533"/>
        <v>-20463</v>
      </c>
    </row>
    <row r="1560" spans="1:39" x14ac:dyDescent="0.25">
      <c r="A1560" t="s">
        <v>113</v>
      </c>
      <c r="B1560" t="s">
        <v>395</v>
      </c>
      <c r="C1560" t="s">
        <v>871</v>
      </c>
      <c r="D1560">
        <v>2019</v>
      </c>
      <c r="E1560" t="s">
        <v>2129</v>
      </c>
      <c r="F1560">
        <v>3200</v>
      </c>
      <c r="G1560">
        <v>2135</v>
      </c>
      <c r="H1560" s="4" t="s">
        <v>14</v>
      </c>
      <c r="I1560">
        <v>1968</v>
      </c>
      <c r="J1560">
        <v>7.1</v>
      </c>
      <c r="K1560">
        <v>185</v>
      </c>
      <c r="L1560" s="30">
        <f t="shared" si="516"/>
        <v>176.67499999999998</v>
      </c>
      <c r="M1560" s="30">
        <f t="shared" si="517"/>
        <v>173.89999999999998</v>
      </c>
      <c r="N1560" s="30">
        <f t="shared" si="518"/>
        <v>171.125</v>
      </c>
      <c r="O1560" s="30">
        <f t="shared" si="519"/>
        <v>168.35</v>
      </c>
      <c r="P1560">
        <v>2</v>
      </c>
      <c r="Q1560" s="7"/>
      <c r="R1560">
        <v>199</v>
      </c>
      <c r="S1560" s="14">
        <f t="shared" si="520"/>
        <v>22.325000000000017</v>
      </c>
      <c r="T1560" s="12">
        <f t="shared" si="521"/>
        <v>4465.0000000000036</v>
      </c>
      <c r="U1560" s="12">
        <f t="shared" si="522"/>
        <v>2232.5000000000018</v>
      </c>
      <c r="V1560" s="7"/>
      <c r="W1560">
        <v>175</v>
      </c>
      <c r="X1560" s="14">
        <f t="shared" si="523"/>
        <v>1.1000000000000227</v>
      </c>
      <c r="Y1560" s="12">
        <f t="shared" si="524"/>
        <v>220.00000000000455</v>
      </c>
      <c r="Z1560" s="12">
        <f t="shared" si="525"/>
        <v>110.00000000000227</v>
      </c>
      <c r="AA1560" s="7"/>
      <c r="AB1560">
        <v>153</v>
      </c>
      <c r="AC1560" s="14">
        <f t="shared" si="526"/>
        <v>-18.125</v>
      </c>
      <c r="AD1560" s="12">
        <f t="shared" si="527"/>
        <v>-3625</v>
      </c>
      <c r="AE1560" s="12">
        <f t="shared" si="528"/>
        <v>-1812.5</v>
      </c>
      <c r="AF1560" s="7"/>
      <c r="AG1560">
        <v>130</v>
      </c>
      <c r="AH1560" s="14">
        <f t="shared" si="529"/>
        <v>-38.349999999999994</v>
      </c>
      <c r="AI1560" s="12">
        <f t="shared" si="530"/>
        <v>-7669.9999999999991</v>
      </c>
      <c r="AJ1560" s="12">
        <f t="shared" si="531"/>
        <v>-3834.9999999999995</v>
      </c>
      <c r="AK1560" s="7"/>
      <c r="AL1560" s="12">
        <f t="shared" si="532"/>
        <v>-6609.9999999999927</v>
      </c>
      <c r="AM1560" s="12">
        <f t="shared" si="533"/>
        <v>-3304.9999999999964</v>
      </c>
    </row>
    <row r="1561" spans="1:39" x14ac:dyDescent="0.25">
      <c r="A1561" t="s">
        <v>114</v>
      </c>
      <c r="B1561" t="s">
        <v>395</v>
      </c>
      <c r="C1561" t="s">
        <v>1379</v>
      </c>
      <c r="D1561">
        <v>2018</v>
      </c>
      <c r="E1561" t="s">
        <v>1538</v>
      </c>
      <c r="F1561">
        <v>3000</v>
      </c>
      <c r="G1561">
        <v>2140</v>
      </c>
      <c r="H1561" s="4" t="s">
        <v>14</v>
      </c>
      <c r="I1561">
        <v>1995</v>
      </c>
      <c r="J1561">
        <v>6.9</v>
      </c>
      <c r="K1561">
        <v>179</v>
      </c>
      <c r="L1561" s="30">
        <f t="shared" si="516"/>
        <v>170.94499999999999</v>
      </c>
      <c r="M1561" s="30">
        <f t="shared" si="517"/>
        <v>168.26</v>
      </c>
      <c r="N1561" s="30">
        <f t="shared" si="518"/>
        <v>165.57500000000002</v>
      </c>
      <c r="O1561" s="30">
        <f t="shared" si="519"/>
        <v>162.89000000000001</v>
      </c>
      <c r="P1561">
        <v>46</v>
      </c>
      <c r="Q1561" s="7"/>
      <c r="R1561">
        <v>199</v>
      </c>
      <c r="S1561" s="14">
        <f t="shared" si="520"/>
        <v>28.055000000000007</v>
      </c>
      <c r="T1561" s="12">
        <f t="shared" si="521"/>
        <v>129053.00000000001</v>
      </c>
      <c r="U1561" s="12">
        <f t="shared" si="522"/>
        <v>2805.5000000000005</v>
      </c>
      <c r="V1561" s="7"/>
      <c r="W1561">
        <v>175</v>
      </c>
      <c r="X1561" s="14">
        <f t="shared" si="523"/>
        <v>6.7400000000000091</v>
      </c>
      <c r="Y1561" s="12">
        <f t="shared" si="524"/>
        <v>31004.000000000044</v>
      </c>
      <c r="Z1561" s="12">
        <f t="shared" si="525"/>
        <v>674.00000000000091</v>
      </c>
      <c r="AA1561" s="7"/>
      <c r="AB1561">
        <v>153</v>
      </c>
      <c r="AC1561" s="14">
        <f t="shared" si="526"/>
        <v>-12.575000000000017</v>
      </c>
      <c r="AD1561" s="12">
        <f t="shared" si="527"/>
        <v>-57845.000000000073</v>
      </c>
      <c r="AE1561" s="12">
        <f t="shared" si="528"/>
        <v>-1257.5000000000016</v>
      </c>
      <c r="AF1561" s="7"/>
      <c r="AG1561">
        <v>130</v>
      </c>
      <c r="AH1561" s="14">
        <f t="shared" si="529"/>
        <v>-32.890000000000015</v>
      </c>
      <c r="AI1561" s="12">
        <f t="shared" si="530"/>
        <v>-151294.00000000009</v>
      </c>
      <c r="AJ1561" s="12">
        <f t="shared" si="531"/>
        <v>-3289.0000000000018</v>
      </c>
      <c r="AK1561" s="7"/>
      <c r="AL1561" s="12">
        <f t="shared" si="532"/>
        <v>-49082.000000000102</v>
      </c>
      <c r="AM1561" s="12">
        <f t="shared" si="533"/>
        <v>-1067.0000000000023</v>
      </c>
    </row>
    <row r="1562" spans="1:39" x14ac:dyDescent="0.25">
      <c r="A1562" t="s">
        <v>15</v>
      </c>
      <c r="B1562" t="s">
        <v>1033</v>
      </c>
      <c r="C1562" t="s">
        <v>1539</v>
      </c>
      <c r="D1562">
        <v>2016</v>
      </c>
      <c r="E1562" t="s">
        <v>1540</v>
      </c>
      <c r="F1562">
        <v>3100</v>
      </c>
      <c r="G1562">
        <v>2145</v>
      </c>
      <c r="H1562" s="4" t="s">
        <v>14</v>
      </c>
      <c r="I1562">
        <v>2143</v>
      </c>
      <c r="J1562">
        <v>6.3</v>
      </c>
      <c r="K1562">
        <v>166</v>
      </c>
      <c r="L1562" s="30">
        <f t="shared" si="516"/>
        <v>158.53</v>
      </c>
      <c r="M1562" s="30">
        <f t="shared" si="517"/>
        <v>156.04</v>
      </c>
      <c r="N1562" s="30">
        <f t="shared" si="518"/>
        <v>153.55000000000001</v>
      </c>
      <c r="O1562" s="30">
        <f t="shared" si="519"/>
        <v>151.06</v>
      </c>
      <c r="P1562">
        <v>6</v>
      </c>
      <c r="Q1562" s="7"/>
      <c r="R1562">
        <v>199</v>
      </c>
      <c r="S1562" s="14">
        <f t="shared" si="520"/>
        <v>40.47</v>
      </c>
      <c r="T1562" s="12">
        <f t="shared" si="521"/>
        <v>24282</v>
      </c>
      <c r="U1562" s="12">
        <f t="shared" si="522"/>
        <v>4047</v>
      </c>
      <c r="V1562" s="7"/>
      <c r="W1562">
        <v>175</v>
      </c>
      <c r="X1562" s="14">
        <f t="shared" si="523"/>
        <v>18.960000000000008</v>
      </c>
      <c r="Y1562" s="12">
        <f t="shared" si="524"/>
        <v>11376.000000000005</v>
      </c>
      <c r="Z1562" s="12">
        <f t="shared" si="525"/>
        <v>1896.0000000000009</v>
      </c>
      <c r="AA1562" s="7"/>
      <c r="AB1562">
        <v>153</v>
      </c>
      <c r="AC1562" s="14">
        <f t="shared" si="526"/>
        <v>-0.55000000000001137</v>
      </c>
      <c r="AD1562" s="12">
        <f t="shared" si="527"/>
        <v>-330.00000000000682</v>
      </c>
      <c r="AE1562" s="12">
        <f t="shared" si="528"/>
        <v>-55.000000000001137</v>
      </c>
      <c r="AF1562" s="7"/>
      <c r="AG1562">
        <v>130</v>
      </c>
      <c r="AH1562" s="14">
        <f t="shared" si="529"/>
        <v>-21.060000000000002</v>
      </c>
      <c r="AI1562" s="12">
        <f t="shared" si="530"/>
        <v>-12636.000000000002</v>
      </c>
      <c r="AJ1562" s="12">
        <f t="shared" si="531"/>
        <v>-2106.0000000000005</v>
      </c>
      <c r="AK1562" s="7"/>
      <c r="AL1562" s="12">
        <f t="shared" si="532"/>
        <v>22691.999999999996</v>
      </c>
      <c r="AM1562" s="12">
        <f t="shared" si="533"/>
        <v>3781.9999999999995</v>
      </c>
    </row>
    <row r="1563" spans="1:39" x14ac:dyDescent="0.25">
      <c r="A1563" t="s">
        <v>15</v>
      </c>
      <c r="B1563" t="s">
        <v>1033</v>
      </c>
      <c r="C1563" t="s">
        <v>1539</v>
      </c>
      <c r="D1563">
        <v>2016</v>
      </c>
      <c r="E1563" t="s">
        <v>1541</v>
      </c>
      <c r="F1563">
        <v>3100</v>
      </c>
      <c r="G1563">
        <v>2145</v>
      </c>
      <c r="H1563" s="4" t="s">
        <v>14</v>
      </c>
      <c r="I1563">
        <v>2143</v>
      </c>
      <c r="J1563">
        <v>6.3</v>
      </c>
      <c r="K1563">
        <v>166</v>
      </c>
      <c r="L1563" s="30">
        <f t="shared" si="516"/>
        <v>158.53</v>
      </c>
      <c r="M1563" s="30">
        <f t="shared" si="517"/>
        <v>156.04</v>
      </c>
      <c r="N1563" s="30">
        <f t="shared" si="518"/>
        <v>153.55000000000001</v>
      </c>
      <c r="O1563" s="30">
        <f t="shared" si="519"/>
        <v>151.06</v>
      </c>
      <c r="P1563">
        <v>4</v>
      </c>
      <c r="Q1563" s="7"/>
      <c r="R1563">
        <v>199</v>
      </c>
      <c r="S1563" s="14">
        <f t="shared" si="520"/>
        <v>40.47</v>
      </c>
      <c r="T1563" s="12">
        <f t="shared" si="521"/>
        <v>16188</v>
      </c>
      <c r="U1563" s="12">
        <f t="shared" si="522"/>
        <v>4047</v>
      </c>
      <c r="V1563" s="7"/>
      <c r="W1563">
        <v>175</v>
      </c>
      <c r="X1563" s="14">
        <f t="shared" si="523"/>
        <v>18.960000000000008</v>
      </c>
      <c r="Y1563" s="12">
        <f t="shared" si="524"/>
        <v>7584.0000000000036</v>
      </c>
      <c r="Z1563" s="12">
        <f t="shared" si="525"/>
        <v>1896.0000000000009</v>
      </c>
      <c r="AA1563" s="7"/>
      <c r="AB1563">
        <v>153</v>
      </c>
      <c r="AC1563" s="14">
        <f t="shared" si="526"/>
        <v>-0.55000000000001137</v>
      </c>
      <c r="AD1563" s="12">
        <f t="shared" si="527"/>
        <v>-220.00000000000455</v>
      </c>
      <c r="AE1563" s="12">
        <f t="shared" si="528"/>
        <v>-55.000000000001137</v>
      </c>
      <c r="AF1563" s="7"/>
      <c r="AG1563">
        <v>130</v>
      </c>
      <c r="AH1563" s="14">
        <f t="shared" si="529"/>
        <v>-21.060000000000002</v>
      </c>
      <c r="AI1563" s="12">
        <f t="shared" si="530"/>
        <v>-8424</v>
      </c>
      <c r="AJ1563" s="12">
        <f t="shared" si="531"/>
        <v>-2106</v>
      </c>
      <c r="AK1563" s="7"/>
      <c r="AL1563" s="12">
        <f t="shared" si="532"/>
        <v>15128</v>
      </c>
      <c r="AM1563" s="12">
        <f t="shared" si="533"/>
        <v>3782</v>
      </c>
    </row>
    <row r="1564" spans="1:39" x14ac:dyDescent="0.25">
      <c r="A1564" t="s">
        <v>15</v>
      </c>
      <c r="B1564" t="s">
        <v>1033</v>
      </c>
      <c r="C1564" t="s">
        <v>1539</v>
      </c>
      <c r="D1564">
        <v>2018</v>
      </c>
      <c r="E1564" t="s">
        <v>1542</v>
      </c>
      <c r="F1564">
        <v>3050</v>
      </c>
      <c r="G1564">
        <v>2145</v>
      </c>
      <c r="H1564" s="4" t="s">
        <v>14</v>
      </c>
      <c r="I1564">
        <v>2143</v>
      </c>
      <c r="J1564">
        <v>6</v>
      </c>
      <c r="K1564">
        <v>166</v>
      </c>
      <c r="L1564" s="30">
        <f t="shared" si="516"/>
        <v>158.53</v>
      </c>
      <c r="M1564" s="30">
        <f t="shared" si="517"/>
        <v>156.04</v>
      </c>
      <c r="N1564" s="30">
        <f t="shared" si="518"/>
        <v>153.55000000000001</v>
      </c>
      <c r="O1564" s="30">
        <f t="shared" si="519"/>
        <v>151.06</v>
      </c>
      <c r="P1564">
        <v>28</v>
      </c>
      <c r="Q1564" s="7"/>
      <c r="R1564">
        <v>199</v>
      </c>
      <c r="S1564" s="14">
        <f t="shared" si="520"/>
        <v>40.47</v>
      </c>
      <c r="T1564" s="12">
        <f t="shared" si="521"/>
        <v>113315.99999999999</v>
      </c>
      <c r="U1564" s="12">
        <f t="shared" si="522"/>
        <v>4046.9999999999995</v>
      </c>
      <c r="V1564" s="7"/>
      <c r="W1564">
        <v>175</v>
      </c>
      <c r="X1564" s="14">
        <f t="shared" si="523"/>
        <v>18.960000000000008</v>
      </c>
      <c r="Y1564" s="12">
        <f t="shared" si="524"/>
        <v>53088.000000000022</v>
      </c>
      <c r="Z1564" s="12">
        <f t="shared" si="525"/>
        <v>1896.0000000000007</v>
      </c>
      <c r="AA1564" s="7"/>
      <c r="AB1564">
        <v>153</v>
      </c>
      <c r="AC1564" s="14">
        <f t="shared" si="526"/>
        <v>-0.55000000000001137</v>
      </c>
      <c r="AD1564" s="12">
        <f t="shared" si="527"/>
        <v>-1540.0000000000318</v>
      </c>
      <c r="AE1564" s="12">
        <f t="shared" si="528"/>
        <v>-55.000000000001137</v>
      </c>
      <c r="AF1564" s="7"/>
      <c r="AG1564">
        <v>130</v>
      </c>
      <c r="AH1564" s="14">
        <f t="shared" si="529"/>
        <v>-21.060000000000002</v>
      </c>
      <c r="AI1564" s="12">
        <f t="shared" si="530"/>
        <v>-58968.000000000007</v>
      </c>
      <c r="AJ1564" s="12">
        <f t="shared" si="531"/>
        <v>-2106.0000000000005</v>
      </c>
      <c r="AK1564" s="7"/>
      <c r="AL1564" s="12">
        <f t="shared" si="532"/>
        <v>105895.99999999997</v>
      </c>
      <c r="AM1564" s="12">
        <f t="shared" si="533"/>
        <v>3781.9999999999991</v>
      </c>
    </row>
    <row r="1565" spans="1:39" x14ac:dyDescent="0.25">
      <c r="A1565" t="s">
        <v>55</v>
      </c>
      <c r="B1565" t="s">
        <v>8</v>
      </c>
      <c r="C1565" t="s">
        <v>1488</v>
      </c>
      <c r="D1565">
        <v>2018</v>
      </c>
      <c r="E1565" t="s">
        <v>1543</v>
      </c>
      <c r="F1565">
        <v>2830</v>
      </c>
      <c r="G1565">
        <v>2146</v>
      </c>
      <c r="H1565" s="4" t="s">
        <v>10</v>
      </c>
      <c r="I1565">
        <v>3342</v>
      </c>
      <c r="J1565">
        <v>10.8</v>
      </c>
      <c r="K1565">
        <v>252</v>
      </c>
      <c r="L1565" s="30">
        <f t="shared" si="516"/>
        <v>240.66</v>
      </c>
      <c r="M1565" s="30">
        <f t="shared" si="517"/>
        <v>236.88</v>
      </c>
      <c r="N1565" s="30">
        <f t="shared" si="518"/>
        <v>233.10000000000002</v>
      </c>
      <c r="O1565" s="30">
        <f t="shared" si="519"/>
        <v>229.32000000000002</v>
      </c>
      <c r="P1565">
        <v>12</v>
      </c>
      <c r="Q1565" s="7"/>
      <c r="R1565">
        <v>199</v>
      </c>
      <c r="S1565" s="14">
        <f t="shared" si="520"/>
        <v>-41.66</v>
      </c>
      <c r="T1565" s="12">
        <f t="shared" si="521"/>
        <v>-49991.999999999993</v>
      </c>
      <c r="U1565" s="12">
        <f t="shared" si="522"/>
        <v>-4165.9999999999991</v>
      </c>
      <c r="V1565" s="7"/>
      <c r="W1565">
        <v>175</v>
      </c>
      <c r="X1565" s="14">
        <f t="shared" si="523"/>
        <v>-61.879999999999995</v>
      </c>
      <c r="Y1565" s="12">
        <f t="shared" si="524"/>
        <v>-74256</v>
      </c>
      <c r="Z1565" s="12">
        <f t="shared" si="525"/>
        <v>-6188</v>
      </c>
      <c r="AA1565" s="7"/>
      <c r="AB1565">
        <v>153</v>
      </c>
      <c r="AC1565" s="14">
        <f t="shared" si="526"/>
        <v>-80.100000000000023</v>
      </c>
      <c r="AD1565" s="12">
        <f t="shared" si="527"/>
        <v>-96120.000000000029</v>
      </c>
      <c r="AE1565" s="12">
        <f t="shared" si="528"/>
        <v>-8010.0000000000027</v>
      </c>
      <c r="AF1565" s="7"/>
      <c r="AG1565">
        <v>130</v>
      </c>
      <c r="AH1565" s="14">
        <f t="shared" si="529"/>
        <v>-99.320000000000022</v>
      </c>
      <c r="AI1565" s="12">
        <f t="shared" si="530"/>
        <v>-119184.00000000001</v>
      </c>
      <c r="AJ1565" s="12">
        <f t="shared" si="531"/>
        <v>-9932.0000000000018</v>
      </c>
      <c r="AK1565" s="7"/>
      <c r="AL1565" s="12">
        <f t="shared" si="532"/>
        <v>-339552.00000000006</v>
      </c>
      <c r="AM1565" s="12">
        <f t="shared" si="533"/>
        <v>-28296.000000000004</v>
      </c>
    </row>
    <row r="1566" spans="1:39" x14ac:dyDescent="0.25">
      <c r="A1566" t="s">
        <v>55</v>
      </c>
      <c r="B1566" t="s">
        <v>8</v>
      </c>
      <c r="C1566" t="s">
        <v>1488</v>
      </c>
      <c r="D1566">
        <v>2019</v>
      </c>
      <c r="E1566" t="s">
        <v>2130</v>
      </c>
      <c r="F1566">
        <v>2830</v>
      </c>
      <c r="G1566">
        <v>2146</v>
      </c>
      <c r="H1566" s="4" t="s">
        <v>10</v>
      </c>
      <c r="I1566">
        <v>3342</v>
      </c>
      <c r="J1566">
        <v>10.8</v>
      </c>
      <c r="K1566">
        <v>252</v>
      </c>
      <c r="L1566" s="30">
        <f t="shared" si="516"/>
        <v>240.66</v>
      </c>
      <c r="M1566" s="30">
        <f t="shared" si="517"/>
        <v>236.88</v>
      </c>
      <c r="N1566" s="30">
        <f t="shared" si="518"/>
        <v>233.10000000000002</v>
      </c>
      <c r="O1566" s="30">
        <f t="shared" si="519"/>
        <v>229.32000000000002</v>
      </c>
      <c r="P1566">
        <v>8</v>
      </c>
      <c r="Q1566" s="7"/>
      <c r="R1566">
        <v>199</v>
      </c>
      <c r="S1566" s="14">
        <f t="shared" si="520"/>
        <v>-41.66</v>
      </c>
      <c r="T1566" s="12">
        <f t="shared" si="521"/>
        <v>-33328</v>
      </c>
      <c r="U1566" s="12">
        <f t="shared" si="522"/>
        <v>-4166</v>
      </c>
      <c r="V1566" s="7"/>
      <c r="W1566">
        <v>175</v>
      </c>
      <c r="X1566" s="14">
        <f t="shared" si="523"/>
        <v>-61.879999999999995</v>
      </c>
      <c r="Y1566" s="12">
        <f t="shared" si="524"/>
        <v>-49504</v>
      </c>
      <c r="Z1566" s="12">
        <f t="shared" si="525"/>
        <v>-6188</v>
      </c>
      <c r="AA1566" s="7"/>
      <c r="AB1566">
        <v>153</v>
      </c>
      <c r="AC1566" s="14">
        <f t="shared" si="526"/>
        <v>-80.100000000000023</v>
      </c>
      <c r="AD1566" s="12">
        <f t="shared" si="527"/>
        <v>-64080.000000000015</v>
      </c>
      <c r="AE1566" s="12">
        <f t="shared" si="528"/>
        <v>-8010.0000000000018</v>
      </c>
      <c r="AF1566" s="7"/>
      <c r="AG1566">
        <v>130</v>
      </c>
      <c r="AH1566" s="14">
        <f t="shared" si="529"/>
        <v>-99.320000000000022</v>
      </c>
      <c r="AI1566" s="12">
        <f t="shared" si="530"/>
        <v>-79456.000000000015</v>
      </c>
      <c r="AJ1566" s="12">
        <f t="shared" si="531"/>
        <v>-9932.0000000000018</v>
      </c>
      <c r="AK1566" s="7"/>
      <c r="AL1566" s="12">
        <f t="shared" si="532"/>
        <v>-226368.00000000003</v>
      </c>
      <c r="AM1566" s="12">
        <f t="shared" si="533"/>
        <v>-28296.000000000004</v>
      </c>
    </row>
    <row r="1567" spans="1:39" x14ac:dyDescent="0.25">
      <c r="A1567" t="s">
        <v>49</v>
      </c>
      <c r="B1567" t="s">
        <v>666</v>
      </c>
      <c r="C1567" t="s">
        <v>1544</v>
      </c>
      <c r="D1567">
        <v>2017</v>
      </c>
      <c r="E1567" t="s">
        <v>1545</v>
      </c>
      <c r="F1567">
        <v>2820</v>
      </c>
      <c r="G1567">
        <v>2148</v>
      </c>
      <c r="H1567" s="4" t="s">
        <v>14</v>
      </c>
      <c r="I1567">
        <v>2776</v>
      </c>
      <c r="J1567">
        <v>8.6</v>
      </c>
      <c r="K1567">
        <v>224</v>
      </c>
      <c r="L1567" s="30">
        <f t="shared" si="516"/>
        <v>213.92</v>
      </c>
      <c r="M1567" s="30">
        <f t="shared" si="517"/>
        <v>210.56</v>
      </c>
      <c r="N1567" s="30">
        <f t="shared" si="518"/>
        <v>207.20000000000002</v>
      </c>
      <c r="O1567" s="30">
        <f t="shared" si="519"/>
        <v>203.84</v>
      </c>
      <c r="P1567">
        <v>82</v>
      </c>
      <c r="Q1567" s="7"/>
      <c r="R1567">
        <v>199</v>
      </c>
      <c r="S1567" s="14">
        <f t="shared" si="520"/>
        <v>-14.919999999999987</v>
      </c>
      <c r="T1567" s="12">
        <f t="shared" si="521"/>
        <v>-122343.9999999999</v>
      </c>
      <c r="U1567" s="12">
        <f t="shared" si="522"/>
        <v>-1491.9999999999989</v>
      </c>
      <c r="V1567" s="7"/>
      <c r="W1567">
        <v>175</v>
      </c>
      <c r="X1567" s="14">
        <f t="shared" si="523"/>
        <v>-35.56</v>
      </c>
      <c r="Y1567" s="12">
        <f t="shared" si="524"/>
        <v>-291592</v>
      </c>
      <c r="Z1567" s="12">
        <f t="shared" si="525"/>
        <v>-3556</v>
      </c>
      <c r="AA1567" s="7"/>
      <c r="AB1567">
        <v>153</v>
      </c>
      <c r="AC1567" s="14">
        <f t="shared" si="526"/>
        <v>-54.200000000000017</v>
      </c>
      <c r="AD1567" s="12">
        <f t="shared" si="527"/>
        <v>-444440.00000000012</v>
      </c>
      <c r="AE1567" s="12">
        <f t="shared" si="528"/>
        <v>-5420.0000000000018</v>
      </c>
      <c r="AF1567" s="7"/>
      <c r="AG1567">
        <v>130</v>
      </c>
      <c r="AH1567" s="14">
        <f t="shared" si="529"/>
        <v>-73.84</v>
      </c>
      <c r="AI1567" s="12">
        <f t="shared" si="530"/>
        <v>-605488</v>
      </c>
      <c r="AJ1567" s="12">
        <f t="shared" si="531"/>
        <v>-7384</v>
      </c>
      <c r="AK1567" s="7"/>
      <c r="AL1567" s="12">
        <f t="shared" si="532"/>
        <v>-1463864</v>
      </c>
      <c r="AM1567" s="12">
        <f t="shared" si="533"/>
        <v>-17852</v>
      </c>
    </row>
    <row r="1568" spans="1:39" x14ac:dyDescent="0.25">
      <c r="A1568" t="s">
        <v>49</v>
      </c>
      <c r="B1568" t="s">
        <v>666</v>
      </c>
      <c r="C1568" t="s">
        <v>1544</v>
      </c>
      <c r="D1568">
        <v>2018</v>
      </c>
      <c r="E1568" t="s">
        <v>1546</v>
      </c>
      <c r="F1568">
        <v>2820</v>
      </c>
      <c r="G1568">
        <v>2148</v>
      </c>
      <c r="H1568" s="4" t="s">
        <v>14</v>
      </c>
      <c r="I1568">
        <v>2776</v>
      </c>
      <c r="J1568">
        <v>8.6</v>
      </c>
      <c r="K1568">
        <v>224</v>
      </c>
      <c r="L1568" s="30">
        <f t="shared" si="516"/>
        <v>213.92</v>
      </c>
      <c r="M1568" s="30">
        <f t="shared" si="517"/>
        <v>210.56</v>
      </c>
      <c r="N1568" s="30">
        <f t="shared" si="518"/>
        <v>207.20000000000002</v>
      </c>
      <c r="O1568" s="30">
        <f t="shared" si="519"/>
        <v>203.84</v>
      </c>
      <c r="P1568">
        <v>4</v>
      </c>
      <c r="Q1568" s="7"/>
      <c r="R1568">
        <v>199</v>
      </c>
      <c r="S1568" s="14">
        <f t="shared" si="520"/>
        <v>-14.919999999999987</v>
      </c>
      <c r="T1568" s="12">
        <f t="shared" si="521"/>
        <v>-5967.9999999999945</v>
      </c>
      <c r="U1568" s="12">
        <f t="shared" si="522"/>
        <v>-1491.9999999999986</v>
      </c>
      <c r="V1568" s="7"/>
      <c r="W1568">
        <v>175</v>
      </c>
      <c r="X1568" s="14">
        <f t="shared" si="523"/>
        <v>-35.56</v>
      </c>
      <c r="Y1568" s="12">
        <f t="shared" si="524"/>
        <v>-14224</v>
      </c>
      <c r="Z1568" s="12">
        <f t="shared" si="525"/>
        <v>-3556</v>
      </c>
      <c r="AA1568" s="7"/>
      <c r="AB1568">
        <v>153</v>
      </c>
      <c r="AC1568" s="14">
        <f t="shared" si="526"/>
        <v>-54.200000000000017</v>
      </c>
      <c r="AD1568" s="12">
        <f t="shared" si="527"/>
        <v>-21680.000000000007</v>
      </c>
      <c r="AE1568" s="12">
        <f t="shared" si="528"/>
        <v>-5420.0000000000018</v>
      </c>
      <c r="AF1568" s="7"/>
      <c r="AG1568">
        <v>130</v>
      </c>
      <c r="AH1568" s="14">
        <f t="shared" si="529"/>
        <v>-73.84</v>
      </c>
      <c r="AI1568" s="12">
        <f t="shared" si="530"/>
        <v>-29536</v>
      </c>
      <c r="AJ1568" s="12">
        <f t="shared" si="531"/>
        <v>-7384</v>
      </c>
      <c r="AK1568" s="7"/>
      <c r="AL1568" s="12">
        <f t="shared" si="532"/>
        <v>-71408</v>
      </c>
      <c r="AM1568" s="12">
        <f t="shared" si="533"/>
        <v>-17852</v>
      </c>
    </row>
    <row r="1569" spans="1:39" x14ac:dyDescent="0.25">
      <c r="A1569" t="s">
        <v>49</v>
      </c>
      <c r="B1569" t="s">
        <v>666</v>
      </c>
      <c r="C1569" t="s">
        <v>1544</v>
      </c>
      <c r="D1569">
        <v>2018</v>
      </c>
      <c r="E1569" t="s">
        <v>1547</v>
      </c>
      <c r="F1569">
        <v>2820</v>
      </c>
      <c r="G1569">
        <v>2148</v>
      </c>
      <c r="H1569" s="4" t="s">
        <v>14</v>
      </c>
      <c r="I1569">
        <v>2776</v>
      </c>
      <c r="J1569">
        <v>8.6</v>
      </c>
      <c r="K1569">
        <v>224</v>
      </c>
      <c r="L1569" s="30">
        <f t="shared" si="516"/>
        <v>213.92</v>
      </c>
      <c r="M1569" s="30">
        <f t="shared" si="517"/>
        <v>210.56</v>
      </c>
      <c r="N1569" s="30">
        <f t="shared" si="518"/>
        <v>207.20000000000002</v>
      </c>
      <c r="O1569" s="30">
        <f t="shared" si="519"/>
        <v>203.84</v>
      </c>
      <c r="P1569">
        <v>234</v>
      </c>
      <c r="Q1569" s="7"/>
      <c r="R1569">
        <v>199</v>
      </c>
      <c r="S1569" s="14">
        <f t="shared" si="520"/>
        <v>-14.919999999999987</v>
      </c>
      <c r="T1569" s="12">
        <f t="shared" si="521"/>
        <v>-349127.99999999971</v>
      </c>
      <c r="U1569" s="12">
        <f t="shared" si="522"/>
        <v>-1491.9999999999989</v>
      </c>
      <c r="V1569" s="7"/>
      <c r="W1569">
        <v>175</v>
      </c>
      <c r="X1569" s="14">
        <f t="shared" si="523"/>
        <v>-35.56</v>
      </c>
      <c r="Y1569" s="12">
        <f t="shared" si="524"/>
        <v>-832104.00000000012</v>
      </c>
      <c r="Z1569" s="12">
        <f t="shared" si="525"/>
        <v>-3556.0000000000005</v>
      </c>
      <c r="AA1569" s="7"/>
      <c r="AB1569">
        <v>153</v>
      </c>
      <c r="AC1569" s="14">
        <f t="shared" si="526"/>
        <v>-54.200000000000017</v>
      </c>
      <c r="AD1569" s="12">
        <f t="shared" si="527"/>
        <v>-1268280.0000000005</v>
      </c>
      <c r="AE1569" s="12">
        <f t="shared" si="528"/>
        <v>-5420.0000000000018</v>
      </c>
      <c r="AF1569" s="7"/>
      <c r="AG1569">
        <v>130</v>
      </c>
      <c r="AH1569" s="14">
        <f t="shared" si="529"/>
        <v>-73.84</v>
      </c>
      <c r="AI1569" s="12">
        <f t="shared" si="530"/>
        <v>-1727856.0000000002</v>
      </c>
      <c r="AJ1569" s="12">
        <f t="shared" si="531"/>
        <v>-7384.0000000000009</v>
      </c>
      <c r="AK1569" s="7"/>
      <c r="AL1569" s="12">
        <f t="shared" si="532"/>
        <v>-4177368.0000000005</v>
      </c>
      <c r="AM1569" s="12">
        <f t="shared" si="533"/>
        <v>-17852.000000000004</v>
      </c>
    </row>
    <row r="1570" spans="1:39" x14ac:dyDescent="0.25">
      <c r="A1570" t="s">
        <v>49</v>
      </c>
      <c r="B1570" t="s">
        <v>666</v>
      </c>
      <c r="C1570" t="s">
        <v>1544</v>
      </c>
      <c r="D1570">
        <v>2019</v>
      </c>
      <c r="E1570" t="s">
        <v>2131</v>
      </c>
      <c r="F1570">
        <v>2820</v>
      </c>
      <c r="G1570">
        <v>2148</v>
      </c>
      <c r="H1570" s="4" t="s">
        <v>14</v>
      </c>
      <c r="I1570">
        <v>2776</v>
      </c>
      <c r="J1570">
        <v>8.6</v>
      </c>
      <c r="K1570">
        <v>224</v>
      </c>
      <c r="L1570" s="30">
        <f t="shared" si="516"/>
        <v>213.92</v>
      </c>
      <c r="M1570" s="30">
        <f t="shared" si="517"/>
        <v>210.56</v>
      </c>
      <c r="N1570" s="30">
        <f t="shared" si="518"/>
        <v>207.20000000000002</v>
      </c>
      <c r="O1570" s="30">
        <f t="shared" si="519"/>
        <v>203.84</v>
      </c>
      <c r="P1570">
        <v>2</v>
      </c>
      <c r="Q1570" s="7"/>
      <c r="R1570">
        <v>199</v>
      </c>
      <c r="S1570" s="14">
        <f t="shared" si="520"/>
        <v>-14.919999999999987</v>
      </c>
      <c r="T1570" s="12">
        <f t="shared" si="521"/>
        <v>-2983.9999999999973</v>
      </c>
      <c r="U1570" s="12">
        <f t="shared" si="522"/>
        <v>-1491.9999999999986</v>
      </c>
      <c r="V1570" s="7"/>
      <c r="W1570">
        <v>175</v>
      </c>
      <c r="X1570" s="14">
        <f t="shared" si="523"/>
        <v>-35.56</v>
      </c>
      <c r="Y1570" s="12">
        <f t="shared" si="524"/>
        <v>-7112</v>
      </c>
      <c r="Z1570" s="12">
        <f t="shared" si="525"/>
        <v>-3556</v>
      </c>
      <c r="AA1570" s="7"/>
      <c r="AB1570">
        <v>153</v>
      </c>
      <c r="AC1570" s="14">
        <f t="shared" si="526"/>
        <v>-54.200000000000017</v>
      </c>
      <c r="AD1570" s="12">
        <f t="shared" si="527"/>
        <v>-10840.000000000004</v>
      </c>
      <c r="AE1570" s="12">
        <f t="shared" si="528"/>
        <v>-5420.0000000000018</v>
      </c>
      <c r="AF1570" s="7"/>
      <c r="AG1570">
        <v>130</v>
      </c>
      <c r="AH1570" s="14">
        <f t="shared" si="529"/>
        <v>-73.84</v>
      </c>
      <c r="AI1570" s="12">
        <f t="shared" si="530"/>
        <v>-14768</v>
      </c>
      <c r="AJ1570" s="12">
        <f t="shared" si="531"/>
        <v>-7384</v>
      </c>
      <c r="AK1570" s="7"/>
      <c r="AL1570" s="12">
        <f t="shared" si="532"/>
        <v>-35704</v>
      </c>
      <c r="AM1570" s="12">
        <f t="shared" si="533"/>
        <v>-17852</v>
      </c>
    </row>
    <row r="1571" spans="1:39" x14ac:dyDescent="0.25">
      <c r="A1571" t="s">
        <v>49</v>
      </c>
      <c r="B1571" t="s">
        <v>666</v>
      </c>
      <c r="C1571" t="s">
        <v>1544</v>
      </c>
      <c r="D1571">
        <v>2019</v>
      </c>
      <c r="E1571" t="s">
        <v>2132</v>
      </c>
      <c r="F1571">
        <v>2820</v>
      </c>
      <c r="G1571">
        <v>2148</v>
      </c>
      <c r="H1571" s="4" t="s">
        <v>14</v>
      </c>
      <c r="I1571">
        <v>2776</v>
      </c>
      <c r="J1571">
        <v>8.6</v>
      </c>
      <c r="K1571">
        <v>224</v>
      </c>
      <c r="L1571" s="30">
        <f t="shared" si="516"/>
        <v>213.92</v>
      </c>
      <c r="M1571" s="30">
        <f t="shared" si="517"/>
        <v>210.56</v>
      </c>
      <c r="N1571" s="30">
        <f t="shared" si="518"/>
        <v>207.20000000000002</v>
      </c>
      <c r="O1571" s="30">
        <f t="shared" si="519"/>
        <v>203.84</v>
      </c>
      <c r="P1571">
        <v>140</v>
      </c>
      <c r="Q1571" s="7"/>
      <c r="R1571">
        <v>199</v>
      </c>
      <c r="S1571" s="14">
        <f t="shared" si="520"/>
        <v>-14.919999999999987</v>
      </c>
      <c r="T1571" s="12">
        <f t="shared" si="521"/>
        <v>-208879.99999999983</v>
      </c>
      <c r="U1571" s="12">
        <f t="shared" si="522"/>
        <v>-1491.9999999999989</v>
      </c>
      <c r="V1571" s="7"/>
      <c r="W1571">
        <v>175</v>
      </c>
      <c r="X1571" s="14">
        <f t="shared" si="523"/>
        <v>-35.56</v>
      </c>
      <c r="Y1571" s="12">
        <f t="shared" si="524"/>
        <v>-497840.00000000006</v>
      </c>
      <c r="Z1571" s="12">
        <f t="shared" si="525"/>
        <v>-3556.0000000000005</v>
      </c>
      <c r="AA1571" s="7"/>
      <c r="AB1571">
        <v>153</v>
      </c>
      <c r="AC1571" s="14">
        <f t="shared" si="526"/>
        <v>-54.200000000000017</v>
      </c>
      <c r="AD1571" s="12">
        <f t="shared" si="527"/>
        <v>-758800.00000000023</v>
      </c>
      <c r="AE1571" s="12">
        <f t="shared" si="528"/>
        <v>-5420.0000000000018</v>
      </c>
      <c r="AF1571" s="7"/>
      <c r="AG1571">
        <v>130</v>
      </c>
      <c r="AH1571" s="14">
        <f t="shared" si="529"/>
        <v>-73.84</v>
      </c>
      <c r="AI1571" s="12">
        <f t="shared" si="530"/>
        <v>-1033760</v>
      </c>
      <c r="AJ1571" s="12">
        <f t="shared" si="531"/>
        <v>-7384</v>
      </c>
      <c r="AK1571" s="7"/>
      <c r="AL1571" s="12">
        <f t="shared" si="532"/>
        <v>-2499280.0000000005</v>
      </c>
      <c r="AM1571" s="12">
        <f t="shared" si="533"/>
        <v>-17852.000000000004</v>
      </c>
    </row>
    <row r="1572" spans="1:39" x14ac:dyDescent="0.25">
      <c r="A1572" t="s">
        <v>55</v>
      </c>
      <c r="B1572" t="s">
        <v>8</v>
      </c>
      <c r="C1572" t="s">
        <v>1488</v>
      </c>
      <c r="D1572">
        <v>2016</v>
      </c>
      <c r="E1572" t="s">
        <v>1548</v>
      </c>
      <c r="F1572">
        <v>2875</v>
      </c>
      <c r="G1572">
        <v>2150</v>
      </c>
      <c r="H1572" s="4" t="s">
        <v>14</v>
      </c>
      <c r="I1572">
        <v>2199</v>
      </c>
      <c r="J1572">
        <v>7.7</v>
      </c>
      <c r="K1572">
        <v>199</v>
      </c>
      <c r="L1572" s="30">
        <f t="shared" si="516"/>
        <v>190.04499999999999</v>
      </c>
      <c r="M1572" s="30">
        <f t="shared" si="517"/>
        <v>187.06</v>
      </c>
      <c r="N1572" s="30">
        <f t="shared" si="518"/>
        <v>184.07500000000002</v>
      </c>
      <c r="O1572" s="30">
        <f t="shared" si="519"/>
        <v>181.09</v>
      </c>
      <c r="P1572">
        <v>2</v>
      </c>
      <c r="Q1572" s="7"/>
      <c r="R1572">
        <v>199</v>
      </c>
      <c r="S1572" s="14">
        <f t="shared" si="520"/>
        <v>8.9550000000000125</v>
      </c>
      <c r="T1572" s="12">
        <f t="shared" si="521"/>
        <v>1791.0000000000025</v>
      </c>
      <c r="U1572" s="12">
        <f t="shared" si="522"/>
        <v>895.50000000000125</v>
      </c>
      <c r="V1572" s="7"/>
      <c r="W1572">
        <v>175</v>
      </c>
      <c r="X1572" s="14">
        <f t="shared" si="523"/>
        <v>-12.060000000000002</v>
      </c>
      <c r="Y1572" s="12">
        <f t="shared" si="524"/>
        <v>-2412.0000000000005</v>
      </c>
      <c r="Z1572" s="12">
        <f t="shared" si="525"/>
        <v>-1206.0000000000002</v>
      </c>
      <c r="AA1572" s="7"/>
      <c r="AB1572">
        <v>153</v>
      </c>
      <c r="AC1572" s="14">
        <f t="shared" si="526"/>
        <v>-31.075000000000017</v>
      </c>
      <c r="AD1572" s="12">
        <f t="shared" si="527"/>
        <v>-6215.0000000000036</v>
      </c>
      <c r="AE1572" s="12">
        <f t="shared" si="528"/>
        <v>-3107.5000000000018</v>
      </c>
      <c r="AF1572" s="7"/>
      <c r="AG1572">
        <v>130</v>
      </c>
      <c r="AH1572" s="14">
        <f t="shared" si="529"/>
        <v>-51.09</v>
      </c>
      <c r="AI1572" s="12">
        <f t="shared" si="530"/>
        <v>-10218</v>
      </c>
      <c r="AJ1572" s="12">
        <f t="shared" si="531"/>
        <v>-5109</v>
      </c>
      <c r="AK1572" s="7"/>
      <c r="AL1572" s="12">
        <f t="shared" si="532"/>
        <v>-17054</v>
      </c>
      <c r="AM1572" s="12">
        <f t="shared" si="533"/>
        <v>-8527</v>
      </c>
    </row>
    <row r="1573" spans="1:39" x14ac:dyDescent="0.25">
      <c r="A1573" t="s">
        <v>11</v>
      </c>
      <c r="B1573" t="s">
        <v>8</v>
      </c>
      <c r="C1573" t="s">
        <v>1268</v>
      </c>
      <c r="D1573">
        <v>2015</v>
      </c>
      <c r="E1573" t="s">
        <v>1549</v>
      </c>
      <c r="F1573">
        <v>2850</v>
      </c>
      <c r="G1573">
        <v>2150</v>
      </c>
      <c r="H1573" s="4" t="s">
        <v>10</v>
      </c>
      <c r="I1573">
        <v>2000</v>
      </c>
      <c r="J1573">
        <v>11.7</v>
      </c>
      <c r="K1573">
        <v>272</v>
      </c>
      <c r="L1573" s="30">
        <f t="shared" si="516"/>
        <v>259.76</v>
      </c>
      <c r="M1573" s="30">
        <f t="shared" si="517"/>
        <v>255.67999999999998</v>
      </c>
      <c r="N1573" s="30">
        <f t="shared" si="518"/>
        <v>251.60000000000002</v>
      </c>
      <c r="O1573" s="30">
        <f t="shared" si="519"/>
        <v>247.52</v>
      </c>
      <c r="P1573">
        <v>20</v>
      </c>
      <c r="Q1573" s="7"/>
      <c r="R1573">
        <v>199</v>
      </c>
      <c r="S1573" s="14">
        <f t="shared" si="520"/>
        <v>-60.759999999999991</v>
      </c>
      <c r="T1573" s="12">
        <f t="shared" si="521"/>
        <v>-121519.99999999999</v>
      </c>
      <c r="U1573" s="12">
        <f t="shared" si="522"/>
        <v>-6075.9999999999991</v>
      </c>
      <c r="V1573" s="7"/>
      <c r="W1573">
        <v>175</v>
      </c>
      <c r="X1573" s="14">
        <f t="shared" si="523"/>
        <v>-80.679999999999978</v>
      </c>
      <c r="Y1573" s="12">
        <f t="shared" si="524"/>
        <v>-161359.99999999994</v>
      </c>
      <c r="Z1573" s="12">
        <f t="shared" si="525"/>
        <v>-8067.9999999999973</v>
      </c>
      <c r="AA1573" s="7"/>
      <c r="AB1573">
        <v>153</v>
      </c>
      <c r="AC1573" s="14">
        <f t="shared" si="526"/>
        <v>-98.600000000000023</v>
      </c>
      <c r="AD1573" s="12">
        <f t="shared" si="527"/>
        <v>-197200.00000000006</v>
      </c>
      <c r="AE1573" s="12">
        <f t="shared" si="528"/>
        <v>-9860.0000000000036</v>
      </c>
      <c r="AF1573" s="7"/>
      <c r="AG1573">
        <v>130</v>
      </c>
      <c r="AH1573" s="14">
        <f t="shared" si="529"/>
        <v>-117.52000000000001</v>
      </c>
      <c r="AI1573" s="12">
        <f t="shared" si="530"/>
        <v>-235040</v>
      </c>
      <c r="AJ1573" s="12">
        <f t="shared" si="531"/>
        <v>-11752</v>
      </c>
      <c r="AK1573" s="7"/>
      <c r="AL1573" s="12">
        <f t="shared" si="532"/>
        <v>-715120</v>
      </c>
      <c r="AM1573" s="12">
        <f t="shared" si="533"/>
        <v>-35756</v>
      </c>
    </row>
    <row r="1574" spans="1:39" x14ac:dyDescent="0.25">
      <c r="A1574" t="s">
        <v>11</v>
      </c>
      <c r="B1574" t="s">
        <v>8</v>
      </c>
      <c r="C1574" t="s">
        <v>1268</v>
      </c>
      <c r="D1574">
        <v>2015</v>
      </c>
      <c r="E1574" t="s">
        <v>1550</v>
      </c>
      <c r="F1574">
        <v>2850</v>
      </c>
      <c r="G1574">
        <v>2150</v>
      </c>
      <c r="H1574" s="4" t="s">
        <v>10</v>
      </c>
      <c r="I1574">
        <v>2000</v>
      </c>
      <c r="J1574">
        <v>11.7</v>
      </c>
      <c r="K1574">
        <v>272</v>
      </c>
      <c r="L1574" s="30">
        <f t="shared" si="516"/>
        <v>259.76</v>
      </c>
      <c r="M1574" s="30">
        <f t="shared" si="517"/>
        <v>255.67999999999998</v>
      </c>
      <c r="N1574" s="30">
        <f t="shared" si="518"/>
        <v>251.60000000000002</v>
      </c>
      <c r="O1574" s="30">
        <f t="shared" si="519"/>
        <v>247.52</v>
      </c>
      <c r="P1574">
        <v>6</v>
      </c>
      <c r="Q1574" s="7"/>
      <c r="R1574">
        <v>199</v>
      </c>
      <c r="S1574" s="14">
        <f t="shared" si="520"/>
        <v>-60.759999999999991</v>
      </c>
      <c r="T1574" s="12">
        <f t="shared" si="521"/>
        <v>-36455.999999999993</v>
      </c>
      <c r="U1574" s="12">
        <f t="shared" si="522"/>
        <v>-6075.9999999999991</v>
      </c>
      <c r="V1574" s="7"/>
      <c r="W1574">
        <v>175</v>
      </c>
      <c r="X1574" s="14">
        <f t="shared" si="523"/>
        <v>-80.679999999999978</v>
      </c>
      <c r="Y1574" s="12">
        <f t="shared" si="524"/>
        <v>-48407.999999999985</v>
      </c>
      <c r="Z1574" s="12">
        <f t="shared" si="525"/>
        <v>-8067.9999999999973</v>
      </c>
      <c r="AA1574" s="7"/>
      <c r="AB1574">
        <v>153</v>
      </c>
      <c r="AC1574" s="14">
        <f t="shared" si="526"/>
        <v>-98.600000000000023</v>
      </c>
      <c r="AD1574" s="12">
        <f t="shared" si="527"/>
        <v>-59160.000000000015</v>
      </c>
      <c r="AE1574" s="12">
        <f t="shared" si="528"/>
        <v>-9860.0000000000018</v>
      </c>
      <c r="AF1574" s="7"/>
      <c r="AG1574">
        <v>130</v>
      </c>
      <c r="AH1574" s="14">
        <f t="shared" si="529"/>
        <v>-117.52000000000001</v>
      </c>
      <c r="AI1574" s="12">
        <f t="shared" si="530"/>
        <v>-70512.000000000015</v>
      </c>
      <c r="AJ1574" s="12">
        <f t="shared" si="531"/>
        <v>-11752.000000000002</v>
      </c>
      <c r="AK1574" s="7"/>
      <c r="AL1574" s="12">
        <f t="shared" si="532"/>
        <v>-214536</v>
      </c>
      <c r="AM1574" s="12">
        <f t="shared" si="533"/>
        <v>-35756</v>
      </c>
    </row>
    <row r="1575" spans="1:39" x14ac:dyDescent="0.25">
      <c r="A1575" t="s">
        <v>15</v>
      </c>
      <c r="B1575" t="s">
        <v>249</v>
      </c>
      <c r="C1575" t="s">
        <v>1371</v>
      </c>
      <c r="D1575">
        <v>2019</v>
      </c>
      <c r="E1575" t="s">
        <v>2133</v>
      </c>
      <c r="F1575">
        <v>2625</v>
      </c>
      <c r="G1575">
        <v>2150</v>
      </c>
      <c r="H1575" s="4" t="s">
        <v>10</v>
      </c>
      <c r="I1575">
        <v>3982</v>
      </c>
      <c r="J1575">
        <v>9.9</v>
      </c>
      <c r="K1575">
        <v>226</v>
      </c>
      <c r="L1575" s="30">
        <f t="shared" si="516"/>
        <v>215.82999999999998</v>
      </c>
      <c r="M1575" s="30">
        <f t="shared" si="517"/>
        <v>212.44</v>
      </c>
      <c r="N1575" s="30">
        <f t="shared" si="518"/>
        <v>209.05</v>
      </c>
      <c r="O1575" s="30">
        <f t="shared" si="519"/>
        <v>205.66</v>
      </c>
      <c r="P1575">
        <v>2</v>
      </c>
      <c r="Q1575" s="7"/>
      <c r="R1575">
        <v>199</v>
      </c>
      <c r="S1575" s="14">
        <f t="shared" si="520"/>
        <v>-16.829999999999984</v>
      </c>
      <c r="T1575" s="12">
        <f t="shared" si="521"/>
        <v>-3365.9999999999968</v>
      </c>
      <c r="U1575" s="12">
        <f t="shared" si="522"/>
        <v>-1682.9999999999984</v>
      </c>
      <c r="V1575" s="7"/>
      <c r="W1575">
        <v>175</v>
      </c>
      <c r="X1575" s="14">
        <f t="shared" si="523"/>
        <v>-37.44</v>
      </c>
      <c r="Y1575" s="12">
        <f t="shared" si="524"/>
        <v>-7488</v>
      </c>
      <c r="Z1575" s="12">
        <f t="shared" si="525"/>
        <v>-3744</v>
      </c>
      <c r="AA1575" s="7"/>
      <c r="AB1575">
        <v>153</v>
      </c>
      <c r="AC1575" s="14">
        <f t="shared" si="526"/>
        <v>-56.050000000000011</v>
      </c>
      <c r="AD1575" s="12">
        <f t="shared" si="527"/>
        <v>-11210.000000000002</v>
      </c>
      <c r="AE1575" s="12">
        <f t="shared" si="528"/>
        <v>-5605.0000000000009</v>
      </c>
      <c r="AF1575" s="7"/>
      <c r="AG1575">
        <v>130</v>
      </c>
      <c r="AH1575" s="14">
        <f t="shared" si="529"/>
        <v>-75.66</v>
      </c>
      <c r="AI1575" s="12">
        <f t="shared" si="530"/>
        <v>-15132</v>
      </c>
      <c r="AJ1575" s="12">
        <f t="shared" si="531"/>
        <v>-7566</v>
      </c>
      <c r="AK1575" s="7"/>
      <c r="AL1575" s="12">
        <f t="shared" si="532"/>
        <v>-37196</v>
      </c>
      <c r="AM1575" s="12">
        <f t="shared" si="533"/>
        <v>-18598</v>
      </c>
    </row>
    <row r="1576" spans="1:39" x14ac:dyDescent="0.25">
      <c r="A1576" t="s">
        <v>476</v>
      </c>
      <c r="B1576" t="s">
        <v>1262</v>
      </c>
      <c r="C1576" t="s">
        <v>1552</v>
      </c>
      <c r="D1576">
        <v>2018</v>
      </c>
      <c r="E1576" t="s">
        <v>1553</v>
      </c>
      <c r="F1576">
        <v>2720</v>
      </c>
      <c r="G1576">
        <v>2150</v>
      </c>
      <c r="H1576" s="4" t="s">
        <v>10</v>
      </c>
      <c r="I1576">
        <v>3456</v>
      </c>
      <c r="J1576">
        <v>10.199999999999999</v>
      </c>
      <c r="K1576">
        <v>234</v>
      </c>
      <c r="L1576" s="30">
        <f t="shared" si="516"/>
        <v>223.47</v>
      </c>
      <c r="M1576" s="30">
        <f t="shared" si="517"/>
        <v>219.95999999999998</v>
      </c>
      <c r="N1576" s="30">
        <f t="shared" si="518"/>
        <v>216.45000000000002</v>
      </c>
      <c r="O1576" s="30">
        <f t="shared" si="519"/>
        <v>212.94</v>
      </c>
      <c r="P1576">
        <v>22</v>
      </c>
      <c r="Q1576" s="7"/>
      <c r="R1576">
        <v>199</v>
      </c>
      <c r="S1576" s="14">
        <f t="shared" si="520"/>
        <v>-24.47</v>
      </c>
      <c r="T1576" s="12">
        <f t="shared" si="521"/>
        <v>-53833.999999999993</v>
      </c>
      <c r="U1576" s="12">
        <f t="shared" si="522"/>
        <v>-2446.9999999999995</v>
      </c>
      <c r="V1576" s="7"/>
      <c r="W1576">
        <v>175</v>
      </c>
      <c r="X1576" s="14">
        <f t="shared" si="523"/>
        <v>-44.95999999999998</v>
      </c>
      <c r="Y1576" s="12">
        <f t="shared" si="524"/>
        <v>-98911.999999999956</v>
      </c>
      <c r="Z1576" s="12">
        <f t="shared" si="525"/>
        <v>-4495.9999999999982</v>
      </c>
      <c r="AA1576" s="7"/>
      <c r="AB1576">
        <v>153</v>
      </c>
      <c r="AC1576" s="14">
        <f t="shared" si="526"/>
        <v>-63.450000000000017</v>
      </c>
      <c r="AD1576" s="12">
        <f t="shared" si="527"/>
        <v>-139590.00000000003</v>
      </c>
      <c r="AE1576" s="12">
        <f t="shared" si="528"/>
        <v>-6345.0000000000009</v>
      </c>
      <c r="AF1576" s="7"/>
      <c r="AG1576">
        <v>130</v>
      </c>
      <c r="AH1576" s="14">
        <f t="shared" si="529"/>
        <v>-82.94</v>
      </c>
      <c r="AI1576" s="12">
        <f t="shared" si="530"/>
        <v>-182467.99999999997</v>
      </c>
      <c r="AJ1576" s="12">
        <f t="shared" si="531"/>
        <v>-8293.9999999999982</v>
      </c>
      <c r="AK1576" s="7"/>
      <c r="AL1576" s="12">
        <f t="shared" si="532"/>
        <v>-474803.99999999994</v>
      </c>
      <c r="AM1576" s="12">
        <f t="shared" si="533"/>
        <v>-21581.999999999996</v>
      </c>
    </row>
    <row r="1577" spans="1:39" x14ac:dyDescent="0.25">
      <c r="A1577" t="s">
        <v>15</v>
      </c>
      <c r="B1577" t="s">
        <v>1262</v>
      </c>
      <c r="C1577" t="s">
        <v>1554</v>
      </c>
      <c r="D1577">
        <v>2015</v>
      </c>
      <c r="E1577" t="s">
        <v>1555</v>
      </c>
      <c r="F1577">
        <v>2950</v>
      </c>
      <c r="G1577">
        <v>2150</v>
      </c>
      <c r="H1577" s="4" t="s">
        <v>14</v>
      </c>
      <c r="I1577">
        <v>2143</v>
      </c>
      <c r="J1577">
        <v>6</v>
      </c>
      <c r="K1577">
        <v>159</v>
      </c>
      <c r="L1577" s="30">
        <f t="shared" si="516"/>
        <v>151.845</v>
      </c>
      <c r="M1577" s="30">
        <f t="shared" si="517"/>
        <v>149.45999999999998</v>
      </c>
      <c r="N1577" s="30">
        <f t="shared" si="518"/>
        <v>147.07500000000002</v>
      </c>
      <c r="O1577" s="30">
        <f t="shared" si="519"/>
        <v>144.69</v>
      </c>
      <c r="P1577">
        <v>20</v>
      </c>
      <c r="Q1577" s="7"/>
      <c r="R1577">
        <v>199</v>
      </c>
      <c r="S1577" s="14">
        <f t="shared" si="520"/>
        <v>47.155000000000001</v>
      </c>
      <c r="T1577" s="12">
        <f t="shared" si="521"/>
        <v>94310</v>
      </c>
      <c r="U1577" s="12">
        <f t="shared" si="522"/>
        <v>4715.5</v>
      </c>
      <c r="V1577" s="7"/>
      <c r="W1577">
        <v>175</v>
      </c>
      <c r="X1577" s="14">
        <f t="shared" si="523"/>
        <v>25.54000000000002</v>
      </c>
      <c r="Y1577" s="12">
        <f t="shared" si="524"/>
        <v>51080.000000000044</v>
      </c>
      <c r="Z1577" s="12">
        <f t="shared" si="525"/>
        <v>2554.0000000000023</v>
      </c>
      <c r="AA1577" s="7"/>
      <c r="AB1577">
        <v>153</v>
      </c>
      <c r="AC1577" s="14">
        <f t="shared" si="526"/>
        <v>5.9249999999999829</v>
      </c>
      <c r="AD1577" s="12">
        <f t="shared" si="527"/>
        <v>11849.999999999965</v>
      </c>
      <c r="AE1577" s="12">
        <f t="shared" si="528"/>
        <v>592.49999999999829</v>
      </c>
      <c r="AF1577" s="7"/>
      <c r="AG1577">
        <v>130</v>
      </c>
      <c r="AH1577" s="14">
        <f t="shared" si="529"/>
        <v>-14.689999999999998</v>
      </c>
      <c r="AI1577" s="12">
        <f t="shared" si="530"/>
        <v>-29379.999999999996</v>
      </c>
      <c r="AJ1577" s="12">
        <f t="shared" si="531"/>
        <v>-1468.9999999999998</v>
      </c>
      <c r="AK1577" s="7"/>
      <c r="AL1577" s="12">
        <f t="shared" si="532"/>
        <v>127860.00000000001</v>
      </c>
      <c r="AM1577" s="12">
        <f t="shared" si="533"/>
        <v>6393.0000000000009</v>
      </c>
    </row>
    <row r="1578" spans="1:39" x14ac:dyDescent="0.25">
      <c r="A1578" t="s">
        <v>11</v>
      </c>
      <c r="B1578" t="s">
        <v>395</v>
      </c>
      <c r="C1578" t="s">
        <v>1268</v>
      </c>
      <c r="D1578">
        <v>2015</v>
      </c>
      <c r="E1578" t="s">
        <v>1551</v>
      </c>
      <c r="F1578">
        <v>2850</v>
      </c>
      <c r="G1578">
        <v>2150</v>
      </c>
      <c r="H1578" s="4" t="s">
        <v>10</v>
      </c>
      <c r="I1578">
        <v>2000</v>
      </c>
      <c r="J1578">
        <v>11.7</v>
      </c>
      <c r="K1578">
        <v>272</v>
      </c>
      <c r="L1578" s="30">
        <f t="shared" si="516"/>
        <v>259.76</v>
      </c>
      <c r="M1578" s="30">
        <f t="shared" si="517"/>
        <v>255.67999999999998</v>
      </c>
      <c r="N1578" s="30">
        <f t="shared" si="518"/>
        <v>251.60000000000002</v>
      </c>
      <c r="O1578" s="30">
        <f t="shared" si="519"/>
        <v>247.52</v>
      </c>
      <c r="P1578">
        <v>80</v>
      </c>
      <c r="Q1578" s="7"/>
      <c r="R1578">
        <v>199</v>
      </c>
      <c r="S1578" s="14">
        <f t="shared" si="520"/>
        <v>-60.759999999999991</v>
      </c>
      <c r="T1578" s="12">
        <f t="shared" si="521"/>
        <v>-486079.99999999994</v>
      </c>
      <c r="U1578" s="12">
        <f t="shared" si="522"/>
        <v>-6075.9999999999991</v>
      </c>
      <c r="V1578" s="7"/>
      <c r="W1578">
        <v>175</v>
      </c>
      <c r="X1578" s="14">
        <f t="shared" si="523"/>
        <v>-80.679999999999978</v>
      </c>
      <c r="Y1578" s="12">
        <f t="shared" si="524"/>
        <v>-645439.99999999977</v>
      </c>
      <c r="Z1578" s="12">
        <f t="shared" si="525"/>
        <v>-8067.9999999999973</v>
      </c>
      <c r="AA1578" s="7"/>
      <c r="AB1578">
        <v>153</v>
      </c>
      <c r="AC1578" s="14">
        <f t="shared" si="526"/>
        <v>-98.600000000000023</v>
      </c>
      <c r="AD1578" s="12">
        <f t="shared" si="527"/>
        <v>-788800.00000000023</v>
      </c>
      <c r="AE1578" s="12">
        <f t="shared" si="528"/>
        <v>-9860.0000000000036</v>
      </c>
      <c r="AF1578" s="7"/>
      <c r="AG1578">
        <v>130</v>
      </c>
      <c r="AH1578" s="14">
        <f t="shared" si="529"/>
        <v>-117.52000000000001</v>
      </c>
      <c r="AI1578" s="12">
        <f t="shared" si="530"/>
        <v>-940160</v>
      </c>
      <c r="AJ1578" s="12">
        <f t="shared" si="531"/>
        <v>-11752</v>
      </c>
      <c r="AK1578" s="7"/>
      <c r="AL1578" s="12">
        <f t="shared" si="532"/>
        <v>-2860480</v>
      </c>
      <c r="AM1578" s="12">
        <f t="shared" si="533"/>
        <v>-35756</v>
      </c>
    </row>
    <row r="1579" spans="1:39" x14ac:dyDescent="0.25">
      <c r="A1579" t="s">
        <v>15</v>
      </c>
      <c r="B1579" t="s">
        <v>249</v>
      </c>
      <c r="C1579" t="s">
        <v>809</v>
      </c>
      <c r="D1579">
        <v>2019</v>
      </c>
      <c r="E1579" t="s">
        <v>2134</v>
      </c>
      <c r="F1579">
        <v>2640</v>
      </c>
      <c r="G1579">
        <v>2151</v>
      </c>
      <c r="H1579" s="4" t="s">
        <v>10</v>
      </c>
      <c r="I1579">
        <v>3982</v>
      </c>
      <c r="J1579">
        <v>11.3</v>
      </c>
      <c r="K1579">
        <v>258</v>
      </c>
      <c r="L1579" s="30">
        <f t="shared" si="516"/>
        <v>246.39</v>
      </c>
      <c r="M1579" s="30">
        <f t="shared" si="517"/>
        <v>242.51999999999998</v>
      </c>
      <c r="N1579" s="30">
        <f t="shared" si="518"/>
        <v>238.65</v>
      </c>
      <c r="O1579" s="30">
        <f t="shared" si="519"/>
        <v>234.78</v>
      </c>
      <c r="P1579">
        <v>6</v>
      </c>
      <c r="Q1579" s="7"/>
      <c r="R1579">
        <v>199</v>
      </c>
      <c r="S1579" s="14">
        <f t="shared" si="520"/>
        <v>-47.389999999999986</v>
      </c>
      <c r="T1579" s="12">
        <f t="shared" si="521"/>
        <v>-28433.999999999993</v>
      </c>
      <c r="U1579" s="12">
        <f t="shared" si="522"/>
        <v>-4738.9999999999991</v>
      </c>
      <c r="V1579" s="7"/>
      <c r="W1579">
        <v>175</v>
      </c>
      <c r="X1579" s="14">
        <f t="shared" si="523"/>
        <v>-67.519999999999982</v>
      </c>
      <c r="Y1579" s="12">
        <f t="shared" si="524"/>
        <v>-40511.999999999985</v>
      </c>
      <c r="Z1579" s="12">
        <f t="shared" si="525"/>
        <v>-6751.9999999999973</v>
      </c>
      <c r="AA1579" s="7"/>
      <c r="AB1579">
        <v>153</v>
      </c>
      <c r="AC1579" s="14">
        <f t="shared" si="526"/>
        <v>-85.65</v>
      </c>
      <c r="AD1579" s="12">
        <f t="shared" si="527"/>
        <v>-51390.000000000007</v>
      </c>
      <c r="AE1579" s="12">
        <f t="shared" si="528"/>
        <v>-8565.0000000000018</v>
      </c>
      <c r="AF1579" s="7"/>
      <c r="AG1579">
        <v>130</v>
      </c>
      <c r="AH1579" s="14">
        <f t="shared" si="529"/>
        <v>-104.78</v>
      </c>
      <c r="AI1579" s="12">
        <f t="shared" si="530"/>
        <v>-62868.000000000007</v>
      </c>
      <c r="AJ1579" s="12">
        <f t="shared" si="531"/>
        <v>-10478.000000000002</v>
      </c>
      <c r="AK1579" s="7"/>
      <c r="AL1579" s="12">
        <f t="shared" si="532"/>
        <v>-183204</v>
      </c>
      <c r="AM1579" s="12">
        <f t="shared" si="533"/>
        <v>-30534</v>
      </c>
    </row>
    <row r="1580" spans="1:39" x14ac:dyDescent="0.25">
      <c r="A1580" t="s">
        <v>49</v>
      </c>
      <c r="B1580" t="s">
        <v>666</v>
      </c>
      <c r="C1580" t="s">
        <v>1544</v>
      </c>
      <c r="D1580">
        <v>2017</v>
      </c>
      <c r="E1580" t="s">
        <v>1556</v>
      </c>
      <c r="F1580">
        <v>2820</v>
      </c>
      <c r="G1580">
        <v>2153</v>
      </c>
      <c r="H1580" s="4" t="s">
        <v>14</v>
      </c>
      <c r="I1580">
        <v>2776</v>
      </c>
      <c r="J1580">
        <v>8.6</v>
      </c>
      <c r="K1580">
        <v>224</v>
      </c>
      <c r="L1580" s="30">
        <f t="shared" si="516"/>
        <v>213.92</v>
      </c>
      <c r="M1580" s="30">
        <f t="shared" si="517"/>
        <v>210.56</v>
      </c>
      <c r="N1580" s="30">
        <f t="shared" si="518"/>
        <v>207.20000000000002</v>
      </c>
      <c r="O1580" s="30">
        <f t="shared" si="519"/>
        <v>203.84</v>
      </c>
      <c r="P1580">
        <v>48</v>
      </c>
      <c r="Q1580" s="7"/>
      <c r="R1580">
        <v>199</v>
      </c>
      <c r="S1580" s="14">
        <f t="shared" si="520"/>
        <v>-14.919999999999987</v>
      </c>
      <c r="T1580" s="12">
        <f t="shared" si="521"/>
        <v>-71615.999999999942</v>
      </c>
      <c r="U1580" s="12">
        <f t="shared" si="522"/>
        <v>-1491.9999999999989</v>
      </c>
      <c r="V1580" s="7"/>
      <c r="W1580">
        <v>175</v>
      </c>
      <c r="X1580" s="14">
        <f t="shared" si="523"/>
        <v>-35.56</v>
      </c>
      <c r="Y1580" s="12">
        <f t="shared" si="524"/>
        <v>-170688</v>
      </c>
      <c r="Z1580" s="12">
        <f t="shared" si="525"/>
        <v>-3556</v>
      </c>
      <c r="AA1580" s="7"/>
      <c r="AB1580">
        <v>153</v>
      </c>
      <c r="AC1580" s="14">
        <f t="shared" si="526"/>
        <v>-54.200000000000017</v>
      </c>
      <c r="AD1580" s="12">
        <f t="shared" si="527"/>
        <v>-260160.00000000009</v>
      </c>
      <c r="AE1580" s="12">
        <f t="shared" si="528"/>
        <v>-5420.0000000000018</v>
      </c>
      <c r="AF1580" s="7"/>
      <c r="AG1580">
        <v>130</v>
      </c>
      <c r="AH1580" s="14">
        <f t="shared" si="529"/>
        <v>-73.84</v>
      </c>
      <c r="AI1580" s="12">
        <f t="shared" si="530"/>
        <v>-354432</v>
      </c>
      <c r="AJ1580" s="12">
        <f t="shared" si="531"/>
        <v>-7384</v>
      </c>
      <c r="AK1580" s="7"/>
      <c r="AL1580" s="12">
        <f t="shared" si="532"/>
        <v>-856896</v>
      </c>
      <c r="AM1580" s="12">
        <f t="shared" si="533"/>
        <v>-17852</v>
      </c>
    </row>
    <row r="1581" spans="1:39" x14ac:dyDescent="0.25">
      <c r="A1581" t="s">
        <v>58</v>
      </c>
      <c r="B1581" t="s">
        <v>1262</v>
      </c>
      <c r="C1581" t="s">
        <v>1558</v>
      </c>
      <c r="D1581">
        <v>2015</v>
      </c>
      <c r="E1581" t="s">
        <v>1559</v>
      </c>
      <c r="F1581">
        <v>2750</v>
      </c>
      <c r="G1581">
        <v>2155</v>
      </c>
      <c r="H1581" s="4" t="s">
        <v>14</v>
      </c>
      <c r="I1581">
        <v>2755</v>
      </c>
      <c r="J1581">
        <v>8.6</v>
      </c>
      <c r="K1581">
        <v>224</v>
      </c>
      <c r="L1581" s="30">
        <f t="shared" si="516"/>
        <v>213.92</v>
      </c>
      <c r="M1581" s="30">
        <f t="shared" si="517"/>
        <v>210.56</v>
      </c>
      <c r="N1581" s="30">
        <f t="shared" si="518"/>
        <v>207.20000000000002</v>
      </c>
      <c r="O1581" s="30">
        <f t="shared" si="519"/>
        <v>203.84</v>
      </c>
      <c r="P1581">
        <v>138</v>
      </c>
      <c r="Q1581" s="7"/>
      <c r="R1581">
        <v>199</v>
      </c>
      <c r="S1581" s="14">
        <f t="shared" si="520"/>
        <v>-14.919999999999987</v>
      </c>
      <c r="T1581" s="12">
        <f t="shared" si="521"/>
        <v>-205895.99999999983</v>
      </c>
      <c r="U1581" s="12">
        <f t="shared" si="522"/>
        <v>-1491.9999999999986</v>
      </c>
      <c r="V1581" s="7"/>
      <c r="W1581">
        <v>175</v>
      </c>
      <c r="X1581" s="14">
        <f t="shared" si="523"/>
        <v>-35.56</v>
      </c>
      <c r="Y1581" s="12">
        <f t="shared" si="524"/>
        <v>-490728.00000000006</v>
      </c>
      <c r="Z1581" s="12">
        <f t="shared" si="525"/>
        <v>-3556.0000000000005</v>
      </c>
      <c r="AA1581" s="7"/>
      <c r="AB1581">
        <v>153</v>
      </c>
      <c r="AC1581" s="14">
        <f t="shared" si="526"/>
        <v>-54.200000000000017</v>
      </c>
      <c r="AD1581" s="12">
        <f t="shared" si="527"/>
        <v>-747960.00000000023</v>
      </c>
      <c r="AE1581" s="12">
        <f t="shared" si="528"/>
        <v>-5420.0000000000018</v>
      </c>
      <c r="AF1581" s="7"/>
      <c r="AG1581">
        <v>130</v>
      </c>
      <c r="AH1581" s="14">
        <f t="shared" si="529"/>
        <v>-73.84</v>
      </c>
      <c r="AI1581" s="12">
        <f t="shared" si="530"/>
        <v>-1018992</v>
      </c>
      <c r="AJ1581" s="12">
        <f t="shared" si="531"/>
        <v>-7384</v>
      </c>
      <c r="AK1581" s="7"/>
      <c r="AL1581" s="12">
        <f t="shared" si="532"/>
        <v>-2463576.0000000005</v>
      </c>
      <c r="AM1581" s="12">
        <f t="shared" si="533"/>
        <v>-17852.000000000004</v>
      </c>
    </row>
    <row r="1582" spans="1:39" x14ac:dyDescent="0.25">
      <c r="A1582" t="s">
        <v>58</v>
      </c>
      <c r="B1582" t="s">
        <v>1262</v>
      </c>
      <c r="C1582" t="s">
        <v>1558</v>
      </c>
      <c r="D1582">
        <v>2015</v>
      </c>
      <c r="E1582" t="s">
        <v>1560</v>
      </c>
      <c r="F1582">
        <v>2750</v>
      </c>
      <c r="G1582">
        <v>2155</v>
      </c>
      <c r="H1582" s="4" t="s">
        <v>14</v>
      </c>
      <c r="I1582">
        <v>2755</v>
      </c>
      <c r="J1582">
        <v>8.6</v>
      </c>
      <c r="K1582">
        <v>224</v>
      </c>
      <c r="L1582" s="30">
        <f t="shared" si="516"/>
        <v>213.92</v>
      </c>
      <c r="M1582" s="30">
        <f t="shared" si="517"/>
        <v>210.56</v>
      </c>
      <c r="N1582" s="30">
        <f t="shared" si="518"/>
        <v>207.20000000000002</v>
      </c>
      <c r="O1582" s="30">
        <f t="shared" si="519"/>
        <v>203.84</v>
      </c>
      <c r="P1582">
        <v>256</v>
      </c>
      <c r="Q1582" s="7"/>
      <c r="R1582">
        <v>199</v>
      </c>
      <c r="S1582" s="14">
        <f t="shared" si="520"/>
        <v>-14.919999999999987</v>
      </c>
      <c r="T1582" s="12">
        <f t="shared" si="521"/>
        <v>-381951.99999999965</v>
      </c>
      <c r="U1582" s="12">
        <f t="shared" si="522"/>
        <v>-1491.9999999999986</v>
      </c>
      <c r="V1582" s="7"/>
      <c r="W1582">
        <v>175</v>
      </c>
      <c r="X1582" s="14">
        <f t="shared" si="523"/>
        <v>-35.56</v>
      </c>
      <c r="Y1582" s="12">
        <f t="shared" si="524"/>
        <v>-910336</v>
      </c>
      <c r="Z1582" s="12">
        <f t="shared" si="525"/>
        <v>-3556</v>
      </c>
      <c r="AA1582" s="7"/>
      <c r="AB1582">
        <v>153</v>
      </c>
      <c r="AC1582" s="14">
        <f t="shared" si="526"/>
        <v>-54.200000000000017</v>
      </c>
      <c r="AD1582" s="12">
        <f t="shared" si="527"/>
        <v>-1387520.0000000005</v>
      </c>
      <c r="AE1582" s="12">
        <f t="shared" si="528"/>
        <v>-5420.0000000000018</v>
      </c>
      <c r="AF1582" s="7"/>
      <c r="AG1582">
        <v>130</v>
      </c>
      <c r="AH1582" s="14">
        <f t="shared" si="529"/>
        <v>-73.84</v>
      </c>
      <c r="AI1582" s="12">
        <f t="shared" si="530"/>
        <v>-1890304</v>
      </c>
      <c r="AJ1582" s="12">
        <f t="shared" si="531"/>
        <v>-7384</v>
      </c>
      <c r="AK1582" s="7"/>
      <c r="AL1582" s="12">
        <f t="shared" si="532"/>
        <v>-4570112</v>
      </c>
      <c r="AM1582" s="12">
        <f t="shared" si="533"/>
        <v>-17852</v>
      </c>
    </row>
    <row r="1583" spans="1:39" x14ac:dyDescent="0.25">
      <c r="A1583" t="s">
        <v>114</v>
      </c>
      <c r="B1583" t="s">
        <v>395</v>
      </c>
      <c r="C1583" t="s">
        <v>1379</v>
      </c>
      <c r="D1583">
        <v>2014</v>
      </c>
      <c r="E1583" t="s">
        <v>1557</v>
      </c>
      <c r="F1583">
        <v>3490</v>
      </c>
      <c r="G1583">
        <v>2155</v>
      </c>
      <c r="H1583" s="4" t="s">
        <v>14</v>
      </c>
      <c r="I1583">
        <v>2198</v>
      </c>
      <c r="J1583">
        <v>7.8</v>
      </c>
      <c r="K1583">
        <v>204</v>
      </c>
      <c r="L1583" s="30">
        <f t="shared" si="516"/>
        <v>194.82</v>
      </c>
      <c r="M1583" s="30">
        <f t="shared" si="517"/>
        <v>191.76</v>
      </c>
      <c r="N1583" s="30">
        <f t="shared" si="518"/>
        <v>188.70000000000002</v>
      </c>
      <c r="O1583" s="30">
        <f t="shared" si="519"/>
        <v>185.64000000000001</v>
      </c>
      <c r="P1583">
        <v>50</v>
      </c>
      <c r="Q1583" s="7"/>
      <c r="R1583">
        <v>199</v>
      </c>
      <c r="S1583" s="14">
        <f t="shared" si="520"/>
        <v>4.1800000000000068</v>
      </c>
      <c r="T1583" s="12">
        <f t="shared" si="521"/>
        <v>20900.000000000033</v>
      </c>
      <c r="U1583" s="12">
        <f t="shared" si="522"/>
        <v>418.00000000000068</v>
      </c>
      <c r="V1583" s="7"/>
      <c r="W1583">
        <v>175</v>
      </c>
      <c r="X1583" s="14">
        <f t="shared" si="523"/>
        <v>-16.759999999999991</v>
      </c>
      <c r="Y1583" s="12">
        <f t="shared" si="524"/>
        <v>-83799.999999999956</v>
      </c>
      <c r="Z1583" s="12">
        <f t="shared" si="525"/>
        <v>-1675.9999999999991</v>
      </c>
      <c r="AA1583" s="7"/>
      <c r="AB1583">
        <v>153</v>
      </c>
      <c r="AC1583" s="14">
        <f t="shared" si="526"/>
        <v>-35.700000000000017</v>
      </c>
      <c r="AD1583" s="12">
        <f t="shared" si="527"/>
        <v>-178500.00000000009</v>
      </c>
      <c r="AE1583" s="12">
        <f t="shared" si="528"/>
        <v>-3570.0000000000018</v>
      </c>
      <c r="AF1583" s="7"/>
      <c r="AG1583">
        <v>130</v>
      </c>
      <c r="AH1583" s="14">
        <f t="shared" si="529"/>
        <v>-55.640000000000015</v>
      </c>
      <c r="AI1583" s="12">
        <f t="shared" si="530"/>
        <v>-278200.00000000012</v>
      </c>
      <c r="AJ1583" s="12">
        <f t="shared" si="531"/>
        <v>-5564.0000000000027</v>
      </c>
      <c r="AK1583" s="7"/>
      <c r="AL1583" s="12">
        <f t="shared" si="532"/>
        <v>-519600.00000000017</v>
      </c>
      <c r="AM1583" s="12">
        <f t="shared" si="533"/>
        <v>-10392.000000000004</v>
      </c>
    </row>
    <row r="1584" spans="1:39" x14ac:dyDescent="0.25">
      <c r="A1584" t="s">
        <v>113</v>
      </c>
      <c r="B1584" t="s">
        <v>395</v>
      </c>
      <c r="C1584" t="s">
        <v>926</v>
      </c>
      <c r="D1584">
        <v>2017</v>
      </c>
      <c r="E1584" t="s">
        <v>1563</v>
      </c>
      <c r="F1584">
        <v>3500</v>
      </c>
      <c r="G1584">
        <v>2163</v>
      </c>
      <c r="H1584" s="4" t="s">
        <v>14</v>
      </c>
      <c r="I1584">
        <v>1968</v>
      </c>
      <c r="J1584">
        <v>7.6</v>
      </c>
      <c r="K1584">
        <v>198</v>
      </c>
      <c r="L1584" s="30">
        <f t="shared" si="516"/>
        <v>189.09</v>
      </c>
      <c r="M1584" s="30">
        <f t="shared" si="517"/>
        <v>186.11999999999998</v>
      </c>
      <c r="N1584" s="30">
        <f t="shared" si="518"/>
        <v>183.15</v>
      </c>
      <c r="O1584" s="30">
        <f t="shared" si="519"/>
        <v>180.18</v>
      </c>
      <c r="P1584">
        <v>2</v>
      </c>
      <c r="Q1584" s="7"/>
      <c r="R1584">
        <v>199</v>
      </c>
      <c r="S1584" s="14">
        <f t="shared" si="520"/>
        <v>9.9099999999999966</v>
      </c>
      <c r="T1584" s="12">
        <f t="shared" si="521"/>
        <v>1981.9999999999993</v>
      </c>
      <c r="U1584" s="12">
        <f t="shared" si="522"/>
        <v>990.99999999999966</v>
      </c>
      <c r="V1584" s="7"/>
      <c r="W1584">
        <v>175</v>
      </c>
      <c r="X1584" s="14">
        <f t="shared" si="523"/>
        <v>-11.119999999999976</v>
      </c>
      <c r="Y1584" s="12">
        <f t="shared" si="524"/>
        <v>-2223.9999999999955</v>
      </c>
      <c r="Z1584" s="12">
        <f t="shared" si="525"/>
        <v>-1111.9999999999977</v>
      </c>
      <c r="AA1584" s="7"/>
      <c r="AB1584">
        <v>153</v>
      </c>
      <c r="AC1584" s="14">
        <f t="shared" si="526"/>
        <v>-30.150000000000006</v>
      </c>
      <c r="AD1584" s="12">
        <f t="shared" si="527"/>
        <v>-6030.0000000000009</v>
      </c>
      <c r="AE1584" s="12">
        <f t="shared" si="528"/>
        <v>-3015.0000000000005</v>
      </c>
      <c r="AF1584" s="7"/>
      <c r="AG1584">
        <v>130</v>
      </c>
      <c r="AH1584" s="14">
        <f t="shared" si="529"/>
        <v>-50.180000000000007</v>
      </c>
      <c r="AI1584" s="12">
        <f t="shared" si="530"/>
        <v>-10036.000000000002</v>
      </c>
      <c r="AJ1584" s="12">
        <f t="shared" si="531"/>
        <v>-5018.0000000000009</v>
      </c>
      <c r="AK1584" s="7"/>
      <c r="AL1584" s="12">
        <f t="shared" si="532"/>
        <v>-16308</v>
      </c>
      <c r="AM1584" s="12">
        <f t="shared" si="533"/>
        <v>-8154</v>
      </c>
    </row>
    <row r="1585" spans="1:39" x14ac:dyDescent="0.25">
      <c r="A1585" t="s">
        <v>15</v>
      </c>
      <c r="B1585" t="s">
        <v>1262</v>
      </c>
      <c r="C1585" t="s">
        <v>1554</v>
      </c>
      <c r="D1585">
        <v>2019</v>
      </c>
      <c r="E1585" t="s">
        <v>2135</v>
      </c>
      <c r="F1585">
        <v>2910</v>
      </c>
      <c r="G1585">
        <v>2165</v>
      </c>
      <c r="H1585" s="4" t="s">
        <v>14</v>
      </c>
      <c r="I1585">
        <v>1950</v>
      </c>
      <c r="J1585">
        <v>6.9</v>
      </c>
      <c r="K1585">
        <v>182</v>
      </c>
      <c r="L1585" s="30">
        <f t="shared" si="516"/>
        <v>173.81</v>
      </c>
      <c r="M1585" s="30">
        <f t="shared" si="517"/>
        <v>171.07999999999998</v>
      </c>
      <c r="N1585" s="30">
        <f t="shared" si="518"/>
        <v>168.35</v>
      </c>
      <c r="O1585" s="30">
        <f t="shared" si="519"/>
        <v>165.62</v>
      </c>
      <c r="P1585">
        <v>34</v>
      </c>
      <c r="Q1585" s="7"/>
      <c r="R1585">
        <v>199</v>
      </c>
      <c r="S1585" s="14">
        <f t="shared" si="520"/>
        <v>25.189999999999998</v>
      </c>
      <c r="T1585" s="12">
        <f t="shared" si="521"/>
        <v>85645.999999999985</v>
      </c>
      <c r="U1585" s="12">
        <f t="shared" si="522"/>
        <v>2518.9999999999995</v>
      </c>
      <c r="V1585" s="7"/>
      <c r="W1585">
        <v>175</v>
      </c>
      <c r="X1585" s="14">
        <f t="shared" si="523"/>
        <v>3.9200000000000159</v>
      </c>
      <c r="Y1585" s="12">
        <f t="shared" si="524"/>
        <v>13328.000000000055</v>
      </c>
      <c r="Z1585" s="12">
        <f t="shared" si="525"/>
        <v>392.00000000000159</v>
      </c>
      <c r="AA1585" s="7"/>
      <c r="AB1585">
        <v>153</v>
      </c>
      <c r="AC1585" s="14">
        <f t="shared" si="526"/>
        <v>-15.349999999999994</v>
      </c>
      <c r="AD1585" s="12">
        <f t="shared" si="527"/>
        <v>-52189.999999999985</v>
      </c>
      <c r="AE1585" s="12">
        <f t="shared" si="528"/>
        <v>-1534.9999999999995</v>
      </c>
      <c r="AF1585" s="7"/>
      <c r="AG1585">
        <v>130</v>
      </c>
      <c r="AH1585" s="14">
        <f t="shared" si="529"/>
        <v>-35.620000000000005</v>
      </c>
      <c r="AI1585" s="12">
        <f t="shared" si="530"/>
        <v>-121108.00000000001</v>
      </c>
      <c r="AJ1585" s="12">
        <f t="shared" si="531"/>
        <v>-3562.0000000000005</v>
      </c>
      <c r="AK1585" s="7"/>
      <c r="AL1585" s="12">
        <f t="shared" si="532"/>
        <v>-74323.999999999956</v>
      </c>
      <c r="AM1585" s="12">
        <f t="shared" si="533"/>
        <v>-2185.9999999999986</v>
      </c>
    </row>
    <row r="1586" spans="1:39" x14ac:dyDescent="0.25">
      <c r="A1586" t="s">
        <v>58</v>
      </c>
      <c r="B1586" t="s">
        <v>12</v>
      </c>
      <c r="C1586" t="s">
        <v>1026</v>
      </c>
      <c r="D1586">
        <v>2016</v>
      </c>
      <c r="E1586" t="s">
        <v>1564</v>
      </c>
      <c r="F1586">
        <v>3250</v>
      </c>
      <c r="G1586">
        <v>2165</v>
      </c>
      <c r="H1586" s="4" t="s">
        <v>14</v>
      </c>
      <c r="I1586">
        <v>2982</v>
      </c>
      <c r="J1586">
        <v>8.9</v>
      </c>
      <c r="K1586">
        <v>232</v>
      </c>
      <c r="L1586" s="30">
        <f t="shared" si="516"/>
        <v>221.56</v>
      </c>
      <c r="M1586" s="30">
        <f t="shared" si="517"/>
        <v>218.07999999999998</v>
      </c>
      <c r="N1586" s="30">
        <f t="shared" si="518"/>
        <v>214.60000000000002</v>
      </c>
      <c r="O1586" s="30">
        <f t="shared" si="519"/>
        <v>211.12</v>
      </c>
      <c r="P1586">
        <v>6</v>
      </c>
      <c r="Q1586" s="7"/>
      <c r="R1586">
        <v>199</v>
      </c>
      <c r="S1586" s="14">
        <f t="shared" si="520"/>
        <v>-22.560000000000002</v>
      </c>
      <c r="T1586" s="12">
        <f t="shared" si="521"/>
        <v>-13536.000000000002</v>
      </c>
      <c r="U1586" s="12">
        <f t="shared" si="522"/>
        <v>-2256.0000000000005</v>
      </c>
      <c r="V1586" s="7"/>
      <c r="W1586">
        <v>175</v>
      </c>
      <c r="X1586" s="14">
        <f t="shared" si="523"/>
        <v>-43.079999999999984</v>
      </c>
      <c r="Y1586" s="12">
        <f t="shared" si="524"/>
        <v>-25847.999999999989</v>
      </c>
      <c r="Z1586" s="12">
        <f t="shared" si="525"/>
        <v>-4307.9999999999982</v>
      </c>
      <c r="AA1586" s="7"/>
      <c r="AB1586">
        <v>153</v>
      </c>
      <c r="AC1586" s="14">
        <f t="shared" si="526"/>
        <v>-61.600000000000023</v>
      </c>
      <c r="AD1586" s="12">
        <f t="shared" si="527"/>
        <v>-36960.000000000015</v>
      </c>
      <c r="AE1586" s="12">
        <f t="shared" si="528"/>
        <v>-6160.0000000000027</v>
      </c>
      <c r="AF1586" s="7"/>
      <c r="AG1586">
        <v>130</v>
      </c>
      <c r="AH1586" s="14">
        <f t="shared" si="529"/>
        <v>-81.12</v>
      </c>
      <c r="AI1586" s="12">
        <f t="shared" si="530"/>
        <v>-48672</v>
      </c>
      <c r="AJ1586" s="12">
        <f t="shared" si="531"/>
        <v>-8112</v>
      </c>
      <c r="AK1586" s="7"/>
      <c r="AL1586" s="12">
        <f t="shared" si="532"/>
        <v>-125016</v>
      </c>
      <c r="AM1586" s="12">
        <f t="shared" si="533"/>
        <v>-20836</v>
      </c>
    </row>
    <row r="1587" spans="1:39" x14ac:dyDescent="0.25">
      <c r="A1587" t="s">
        <v>114</v>
      </c>
      <c r="B1587" t="s">
        <v>395</v>
      </c>
      <c r="C1587" t="s">
        <v>1379</v>
      </c>
      <c r="D1587">
        <v>2018</v>
      </c>
      <c r="E1587" t="s">
        <v>1565</v>
      </c>
      <c r="F1587">
        <v>3490</v>
      </c>
      <c r="G1587">
        <v>2166</v>
      </c>
      <c r="H1587" s="4" t="s">
        <v>14</v>
      </c>
      <c r="I1587">
        <v>1995</v>
      </c>
      <c r="J1587">
        <v>7.4</v>
      </c>
      <c r="K1587">
        <v>192</v>
      </c>
      <c r="L1587" s="30">
        <f t="shared" si="516"/>
        <v>183.35999999999999</v>
      </c>
      <c r="M1587" s="30">
        <f t="shared" si="517"/>
        <v>180.48</v>
      </c>
      <c r="N1587" s="30">
        <f t="shared" si="518"/>
        <v>177.60000000000002</v>
      </c>
      <c r="O1587" s="30">
        <f t="shared" si="519"/>
        <v>174.72</v>
      </c>
      <c r="P1587">
        <v>8</v>
      </c>
      <c r="Q1587" s="7"/>
      <c r="R1587">
        <v>199</v>
      </c>
      <c r="S1587" s="14">
        <f t="shared" si="520"/>
        <v>15.640000000000015</v>
      </c>
      <c r="T1587" s="12">
        <f t="shared" si="521"/>
        <v>12512.000000000011</v>
      </c>
      <c r="U1587" s="12">
        <f t="shared" si="522"/>
        <v>1564.0000000000014</v>
      </c>
      <c r="V1587" s="7"/>
      <c r="W1587">
        <v>175</v>
      </c>
      <c r="X1587" s="14">
        <f t="shared" si="523"/>
        <v>-5.4799999999999898</v>
      </c>
      <c r="Y1587" s="12">
        <f t="shared" si="524"/>
        <v>-4383.9999999999918</v>
      </c>
      <c r="Z1587" s="12">
        <f t="shared" si="525"/>
        <v>-547.99999999999898</v>
      </c>
      <c r="AA1587" s="7"/>
      <c r="AB1587">
        <v>153</v>
      </c>
      <c r="AC1587" s="14">
        <f t="shared" si="526"/>
        <v>-24.600000000000023</v>
      </c>
      <c r="AD1587" s="12">
        <f t="shared" si="527"/>
        <v>-19680.000000000018</v>
      </c>
      <c r="AE1587" s="12">
        <f t="shared" si="528"/>
        <v>-2460.0000000000023</v>
      </c>
      <c r="AF1587" s="7"/>
      <c r="AG1587">
        <v>130</v>
      </c>
      <c r="AH1587" s="14">
        <f t="shared" si="529"/>
        <v>-44.72</v>
      </c>
      <c r="AI1587" s="12">
        <f t="shared" si="530"/>
        <v>-35776</v>
      </c>
      <c r="AJ1587" s="12">
        <f t="shared" si="531"/>
        <v>-4472</v>
      </c>
      <c r="AK1587" s="7"/>
      <c r="AL1587" s="12">
        <f t="shared" si="532"/>
        <v>-47328</v>
      </c>
      <c r="AM1587" s="12">
        <f t="shared" si="533"/>
        <v>-5916</v>
      </c>
    </row>
    <row r="1588" spans="1:39" x14ac:dyDescent="0.25">
      <c r="A1588" t="s">
        <v>15</v>
      </c>
      <c r="B1588" t="s">
        <v>1262</v>
      </c>
      <c r="C1588" t="s">
        <v>1554</v>
      </c>
      <c r="D1588">
        <v>2015</v>
      </c>
      <c r="E1588" t="s">
        <v>1567</v>
      </c>
      <c r="F1588">
        <v>2950</v>
      </c>
      <c r="G1588">
        <v>2175</v>
      </c>
      <c r="H1588" s="4" t="s">
        <v>14</v>
      </c>
      <c r="I1588">
        <v>2987</v>
      </c>
      <c r="J1588">
        <v>6.6</v>
      </c>
      <c r="K1588">
        <v>179</v>
      </c>
      <c r="L1588" s="30">
        <f t="shared" si="516"/>
        <v>170.94499999999999</v>
      </c>
      <c r="M1588" s="30">
        <f t="shared" si="517"/>
        <v>168.26</v>
      </c>
      <c r="N1588" s="30">
        <f t="shared" si="518"/>
        <v>165.57500000000002</v>
      </c>
      <c r="O1588" s="30">
        <f t="shared" si="519"/>
        <v>162.89000000000001</v>
      </c>
      <c r="P1588">
        <v>82</v>
      </c>
      <c r="Q1588" s="7"/>
      <c r="R1588">
        <v>199</v>
      </c>
      <c r="S1588" s="14">
        <f t="shared" si="520"/>
        <v>28.055000000000007</v>
      </c>
      <c r="T1588" s="12">
        <f t="shared" si="521"/>
        <v>230051.00000000006</v>
      </c>
      <c r="U1588" s="12">
        <f t="shared" si="522"/>
        <v>2805.5000000000009</v>
      </c>
      <c r="V1588" s="7"/>
      <c r="W1588">
        <v>175</v>
      </c>
      <c r="X1588" s="14">
        <f t="shared" si="523"/>
        <v>6.7400000000000091</v>
      </c>
      <c r="Y1588" s="12">
        <f t="shared" si="524"/>
        <v>55268.000000000073</v>
      </c>
      <c r="Z1588" s="12">
        <f t="shared" si="525"/>
        <v>674.00000000000091</v>
      </c>
      <c r="AA1588" s="7"/>
      <c r="AB1588">
        <v>153</v>
      </c>
      <c r="AC1588" s="14">
        <f t="shared" si="526"/>
        <v>-12.575000000000017</v>
      </c>
      <c r="AD1588" s="12">
        <f t="shared" si="527"/>
        <v>-103115.00000000015</v>
      </c>
      <c r="AE1588" s="12">
        <f t="shared" si="528"/>
        <v>-1257.5000000000018</v>
      </c>
      <c r="AF1588" s="7"/>
      <c r="AG1588">
        <v>130</v>
      </c>
      <c r="AH1588" s="14">
        <f t="shared" si="529"/>
        <v>-32.890000000000015</v>
      </c>
      <c r="AI1588" s="12">
        <f t="shared" si="530"/>
        <v>-269698.00000000012</v>
      </c>
      <c r="AJ1588" s="12">
        <f t="shared" si="531"/>
        <v>-3289.0000000000014</v>
      </c>
      <c r="AK1588" s="7"/>
      <c r="AL1588" s="12">
        <f t="shared" si="532"/>
        <v>-87494.000000000116</v>
      </c>
      <c r="AM1588" s="12">
        <f t="shared" si="533"/>
        <v>-1067.0000000000014</v>
      </c>
    </row>
    <row r="1589" spans="1:39" x14ac:dyDescent="0.25">
      <c r="A1589" t="s">
        <v>859</v>
      </c>
      <c r="B1589" t="s">
        <v>1262</v>
      </c>
      <c r="C1589" t="s">
        <v>1520</v>
      </c>
      <c r="D1589">
        <v>2018</v>
      </c>
      <c r="E1589" t="s">
        <v>1568</v>
      </c>
      <c r="F1589">
        <v>3050</v>
      </c>
      <c r="G1589">
        <v>2178</v>
      </c>
      <c r="H1589" s="4" t="s">
        <v>14</v>
      </c>
      <c r="I1589">
        <v>2993</v>
      </c>
      <c r="J1589">
        <v>7</v>
      </c>
      <c r="K1589">
        <v>185</v>
      </c>
      <c r="L1589" s="30">
        <f t="shared" si="516"/>
        <v>176.67499999999998</v>
      </c>
      <c r="M1589" s="30">
        <f t="shared" si="517"/>
        <v>173.89999999999998</v>
      </c>
      <c r="N1589" s="30">
        <f t="shared" si="518"/>
        <v>171.125</v>
      </c>
      <c r="O1589" s="30">
        <f t="shared" si="519"/>
        <v>168.35</v>
      </c>
      <c r="P1589">
        <v>140</v>
      </c>
      <c r="Q1589" s="7"/>
      <c r="R1589">
        <v>199</v>
      </c>
      <c r="S1589" s="14">
        <f t="shared" si="520"/>
        <v>22.325000000000017</v>
      </c>
      <c r="T1589" s="12">
        <f t="shared" si="521"/>
        <v>312550.00000000023</v>
      </c>
      <c r="U1589" s="12">
        <f t="shared" si="522"/>
        <v>2232.5000000000018</v>
      </c>
      <c r="V1589" s="7"/>
      <c r="W1589">
        <v>175</v>
      </c>
      <c r="X1589" s="14">
        <f t="shared" si="523"/>
        <v>1.1000000000000227</v>
      </c>
      <c r="Y1589" s="12">
        <f t="shared" si="524"/>
        <v>15400.000000000318</v>
      </c>
      <c r="Z1589" s="12">
        <f t="shared" si="525"/>
        <v>110.00000000000227</v>
      </c>
      <c r="AA1589" s="7"/>
      <c r="AB1589">
        <v>153</v>
      </c>
      <c r="AC1589" s="14">
        <f t="shared" si="526"/>
        <v>-18.125</v>
      </c>
      <c r="AD1589" s="12">
        <f t="shared" si="527"/>
        <v>-253750</v>
      </c>
      <c r="AE1589" s="12">
        <f t="shared" si="528"/>
        <v>-1812.5</v>
      </c>
      <c r="AF1589" s="7"/>
      <c r="AG1589">
        <v>130</v>
      </c>
      <c r="AH1589" s="14">
        <f t="shared" si="529"/>
        <v>-38.349999999999994</v>
      </c>
      <c r="AI1589" s="12">
        <f t="shared" si="530"/>
        <v>-536899.99999999988</v>
      </c>
      <c r="AJ1589" s="12">
        <f t="shared" si="531"/>
        <v>-3834.9999999999991</v>
      </c>
      <c r="AK1589" s="7"/>
      <c r="AL1589" s="12">
        <f t="shared" si="532"/>
        <v>-462699.9999999993</v>
      </c>
      <c r="AM1589" s="12">
        <f t="shared" si="533"/>
        <v>-3304.999999999995</v>
      </c>
    </row>
    <row r="1590" spans="1:39" x14ac:dyDescent="0.25">
      <c r="A1590" t="s">
        <v>859</v>
      </c>
      <c r="B1590" t="s">
        <v>1262</v>
      </c>
      <c r="C1590" t="s">
        <v>1520</v>
      </c>
      <c r="D1590">
        <v>2018</v>
      </c>
      <c r="E1590" t="s">
        <v>1569</v>
      </c>
      <c r="F1590">
        <v>3050</v>
      </c>
      <c r="G1590">
        <v>2178</v>
      </c>
      <c r="H1590" s="4" t="s">
        <v>14</v>
      </c>
      <c r="I1590">
        <v>2993</v>
      </c>
      <c r="J1590">
        <v>7</v>
      </c>
      <c r="K1590">
        <v>185</v>
      </c>
      <c r="L1590" s="30">
        <f t="shared" si="516"/>
        <v>176.67499999999998</v>
      </c>
      <c r="M1590" s="30">
        <f t="shared" si="517"/>
        <v>173.89999999999998</v>
      </c>
      <c r="N1590" s="30">
        <f t="shared" si="518"/>
        <v>171.125</v>
      </c>
      <c r="O1590" s="30">
        <f t="shared" si="519"/>
        <v>168.35</v>
      </c>
      <c r="P1590">
        <v>10</v>
      </c>
      <c r="Q1590" s="7"/>
      <c r="R1590">
        <v>199</v>
      </c>
      <c r="S1590" s="14">
        <f t="shared" si="520"/>
        <v>22.325000000000017</v>
      </c>
      <c r="T1590" s="12">
        <f t="shared" si="521"/>
        <v>22325.000000000018</v>
      </c>
      <c r="U1590" s="12">
        <f t="shared" si="522"/>
        <v>2232.5000000000018</v>
      </c>
      <c r="V1590" s="7"/>
      <c r="W1590">
        <v>175</v>
      </c>
      <c r="X1590" s="14">
        <f t="shared" si="523"/>
        <v>1.1000000000000227</v>
      </c>
      <c r="Y1590" s="12">
        <f t="shared" si="524"/>
        <v>1100.0000000000227</v>
      </c>
      <c r="Z1590" s="12">
        <f t="shared" si="525"/>
        <v>110.00000000000227</v>
      </c>
      <c r="AA1590" s="7"/>
      <c r="AB1590">
        <v>153</v>
      </c>
      <c r="AC1590" s="14">
        <f t="shared" si="526"/>
        <v>-18.125</v>
      </c>
      <c r="AD1590" s="12">
        <f t="shared" si="527"/>
        <v>-18125</v>
      </c>
      <c r="AE1590" s="12">
        <f t="shared" si="528"/>
        <v>-1812.5</v>
      </c>
      <c r="AF1590" s="7"/>
      <c r="AG1590">
        <v>130</v>
      </c>
      <c r="AH1590" s="14">
        <f t="shared" si="529"/>
        <v>-38.349999999999994</v>
      </c>
      <c r="AI1590" s="12">
        <f t="shared" si="530"/>
        <v>-38349.999999999993</v>
      </c>
      <c r="AJ1590" s="12">
        <f t="shared" si="531"/>
        <v>-3834.9999999999991</v>
      </c>
      <c r="AK1590" s="7"/>
      <c r="AL1590" s="12">
        <f t="shared" si="532"/>
        <v>-33049.999999999956</v>
      </c>
      <c r="AM1590" s="12">
        <f t="shared" si="533"/>
        <v>-3304.9999999999955</v>
      </c>
    </row>
    <row r="1591" spans="1:39" x14ac:dyDescent="0.25">
      <c r="A1591" t="s">
        <v>859</v>
      </c>
      <c r="B1591" t="s">
        <v>1262</v>
      </c>
      <c r="C1591" t="s">
        <v>1520</v>
      </c>
      <c r="D1591">
        <v>2018</v>
      </c>
      <c r="E1591" t="s">
        <v>1570</v>
      </c>
      <c r="F1591">
        <v>3050</v>
      </c>
      <c r="G1591">
        <v>2178</v>
      </c>
      <c r="H1591" s="4" t="s">
        <v>14</v>
      </c>
      <c r="I1591">
        <v>2993</v>
      </c>
      <c r="J1591">
        <v>7</v>
      </c>
      <c r="K1591">
        <v>185</v>
      </c>
      <c r="L1591" s="30">
        <f t="shared" si="516"/>
        <v>176.67499999999998</v>
      </c>
      <c r="M1591" s="30">
        <f t="shared" si="517"/>
        <v>173.89999999999998</v>
      </c>
      <c r="N1591" s="30">
        <f t="shared" si="518"/>
        <v>171.125</v>
      </c>
      <c r="O1591" s="30">
        <f t="shared" si="519"/>
        <v>168.35</v>
      </c>
      <c r="P1591">
        <v>42</v>
      </c>
      <c r="Q1591" s="7"/>
      <c r="R1591">
        <v>199</v>
      </c>
      <c r="S1591" s="14">
        <f t="shared" si="520"/>
        <v>22.325000000000017</v>
      </c>
      <c r="T1591" s="12">
        <f t="shared" si="521"/>
        <v>93765.000000000073</v>
      </c>
      <c r="U1591" s="12">
        <f t="shared" si="522"/>
        <v>2232.5000000000018</v>
      </c>
      <c r="V1591" s="7"/>
      <c r="W1591">
        <v>175</v>
      </c>
      <c r="X1591" s="14">
        <f t="shared" si="523"/>
        <v>1.1000000000000227</v>
      </c>
      <c r="Y1591" s="12">
        <f t="shared" si="524"/>
        <v>4620.0000000000955</v>
      </c>
      <c r="Z1591" s="12">
        <f t="shared" si="525"/>
        <v>110.00000000000227</v>
      </c>
      <c r="AA1591" s="7"/>
      <c r="AB1591">
        <v>153</v>
      </c>
      <c r="AC1591" s="14">
        <f t="shared" si="526"/>
        <v>-18.125</v>
      </c>
      <c r="AD1591" s="12">
        <f t="shared" si="527"/>
        <v>-76125</v>
      </c>
      <c r="AE1591" s="12">
        <f t="shared" si="528"/>
        <v>-1812.5</v>
      </c>
      <c r="AF1591" s="7"/>
      <c r="AG1591">
        <v>130</v>
      </c>
      <c r="AH1591" s="14">
        <f t="shared" si="529"/>
        <v>-38.349999999999994</v>
      </c>
      <c r="AI1591" s="12">
        <f t="shared" si="530"/>
        <v>-161069.99999999997</v>
      </c>
      <c r="AJ1591" s="12">
        <f t="shared" si="531"/>
        <v>-3834.9999999999991</v>
      </c>
      <c r="AK1591" s="7"/>
      <c r="AL1591" s="12">
        <f t="shared" si="532"/>
        <v>-138809.99999999983</v>
      </c>
      <c r="AM1591" s="12">
        <f t="shared" si="533"/>
        <v>-3304.9999999999959</v>
      </c>
    </row>
    <row r="1592" spans="1:39" x14ac:dyDescent="0.25">
      <c r="A1592" t="s">
        <v>859</v>
      </c>
      <c r="B1592" t="s">
        <v>1262</v>
      </c>
      <c r="C1592" t="s">
        <v>1520</v>
      </c>
      <c r="D1592">
        <v>2018</v>
      </c>
      <c r="E1592" t="s">
        <v>1571</v>
      </c>
      <c r="F1592">
        <v>3200</v>
      </c>
      <c r="G1592">
        <v>2178</v>
      </c>
      <c r="H1592" s="4" t="s">
        <v>14</v>
      </c>
      <c r="I1592">
        <v>2993</v>
      </c>
      <c r="J1592">
        <v>7</v>
      </c>
      <c r="K1592">
        <v>185</v>
      </c>
      <c r="L1592" s="30">
        <f t="shared" si="516"/>
        <v>176.67499999999998</v>
      </c>
      <c r="M1592" s="30">
        <f t="shared" si="517"/>
        <v>173.89999999999998</v>
      </c>
      <c r="N1592" s="30">
        <f t="shared" si="518"/>
        <v>171.125</v>
      </c>
      <c r="O1592" s="30">
        <f t="shared" si="519"/>
        <v>168.35</v>
      </c>
      <c r="P1592">
        <v>12</v>
      </c>
      <c r="Q1592" s="7"/>
      <c r="R1592">
        <v>199</v>
      </c>
      <c r="S1592" s="14">
        <f t="shared" si="520"/>
        <v>22.325000000000017</v>
      </c>
      <c r="T1592" s="12">
        <f t="shared" si="521"/>
        <v>26790.000000000022</v>
      </c>
      <c r="U1592" s="12">
        <f t="shared" si="522"/>
        <v>2232.5000000000018</v>
      </c>
      <c r="V1592" s="7"/>
      <c r="W1592">
        <v>175</v>
      </c>
      <c r="X1592" s="14">
        <f t="shared" si="523"/>
        <v>1.1000000000000227</v>
      </c>
      <c r="Y1592" s="12">
        <f t="shared" si="524"/>
        <v>1320.0000000000273</v>
      </c>
      <c r="Z1592" s="12">
        <f t="shared" si="525"/>
        <v>110.00000000000227</v>
      </c>
      <c r="AA1592" s="7"/>
      <c r="AB1592">
        <v>153</v>
      </c>
      <c r="AC1592" s="14">
        <f t="shared" si="526"/>
        <v>-18.125</v>
      </c>
      <c r="AD1592" s="12">
        <f t="shared" si="527"/>
        <v>-21750</v>
      </c>
      <c r="AE1592" s="12">
        <f t="shared" si="528"/>
        <v>-1812.5</v>
      </c>
      <c r="AF1592" s="7"/>
      <c r="AG1592">
        <v>130</v>
      </c>
      <c r="AH1592" s="14">
        <f t="shared" si="529"/>
        <v>-38.349999999999994</v>
      </c>
      <c r="AI1592" s="12">
        <f t="shared" si="530"/>
        <v>-46019.999999999993</v>
      </c>
      <c r="AJ1592" s="12">
        <f t="shared" si="531"/>
        <v>-3834.9999999999995</v>
      </c>
      <c r="AK1592" s="7"/>
      <c r="AL1592" s="12">
        <f t="shared" si="532"/>
        <v>-39659.999999999949</v>
      </c>
      <c r="AM1592" s="12">
        <f t="shared" si="533"/>
        <v>-3304.9999999999959</v>
      </c>
    </row>
    <row r="1593" spans="1:39" x14ac:dyDescent="0.25">
      <c r="A1593" t="s">
        <v>15</v>
      </c>
      <c r="B1593" t="s">
        <v>1262</v>
      </c>
      <c r="C1593" t="s">
        <v>1554</v>
      </c>
      <c r="D1593">
        <v>2018</v>
      </c>
      <c r="E1593" t="s">
        <v>1572</v>
      </c>
      <c r="F1593">
        <v>2930</v>
      </c>
      <c r="G1593">
        <v>2180</v>
      </c>
      <c r="H1593" s="4" t="s">
        <v>10</v>
      </c>
      <c r="I1593">
        <v>2996</v>
      </c>
      <c r="J1593">
        <v>8.6999999999999993</v>
      </c>
      <c r="K1593">
        <v>201</v>
      </c>
      <c r="L1593" s="30">
        <f t="shared" si="516"/>
        <v>191.95499999999998</v>
      </c>
      <c r="M1593" s="30">
        <f t="shared" si="517"/>
        <v>188.94</v>
      </c>
      <c r="N1593" s="30">
        <f t="shared" si="518"/>
        <v>185.92500000000001</v>
      </c>
      <c r="O1593" s="30">
        <f t="shared" si="519"/>
        <v>182.91</v>
      </c>
      <c r="P1593">
        <v>4</v>
      </c>
      <c r="Q1593" s="7"/>
      <c r="R1593">
        <v>199</v>
      </c>
      <c r="S1593" s="14">
        <f t="shared" si="520"/>
        <v>7.0450000000000159</v>
      </c>
      <c r="T1593" s="12">
        <f t="shared" si="521"/>
        <v>2818.0000000000064</v>
      </c>
      <c r="U1593" s="12">
        <f t="shared" si="522"/>
        <v>704.50000000000159</v>
      </c>
      <c r="V1593" s="7"/>
      <c r="W1593">
        <v>175</v>
      </c>
      <c r="X1593" s="14">
        <f t="shared" si="523"/>
        <v>-13.939999999999998</v>
      </c>
      <c r="Y1593" s="12">
        <f t="shared" si="524"/>
        <v>-5575.9999999999991</v>
      </c>
      <c r="Z1593" s="12">
        <f t="shared" si="525"/>
        <v>-1393.9999999999998</v>
      </c>
      <c r="AA1593" s="7"/>
      <c r="AB1593">
        <v>153</v>
      </c>
      <c r="AC1593" s="14">
        <f t="shared" si="526"/>
        <v>-32.925000000000011</v>
      </c>
      <c r="AD1593" s="12">
        <f t="shared" si="527"/>
        <v>-13170.000000000004</v>
      </c>
      <c r="AE1593" s="12">
        <f t="shared" si="528"/>
        <v>-3292.5000000000009</v>
      </c>
      <c r="AF1593" s="7"/>
      <c r="AG1593">
        <v>130</v>
      </c>
      <c r="AH1593" s="14">
        <f t="shared" si="529"/>
        <v>-52.91</v>
      </c>
      <c r="AI1593" s="12">
        <f t="shared" si="530"/>
        <v>-21164</v>
      </c>
      <c r="AJ1593" s="12">
        <f t="shared" si="531"/>
        <v>-5291</v>
      </c>
      <c r="AK1593" s="7"/>
      <c r="AL1593" s="12">
        <f t="shared" si="532"/>
        <v>-37091.999999999993</v>
      </c>
      <c r="AM1593" s="12">
        <f t="shared" si="533"/>
        <v>-9272.9999999999982</v>
      </c>
    </row>
    <row r="1594" spans="1:39" x14ac:dyDescent="0.25">
      <c r="A1594" t="s">
        <v>58</v>
      </c>
      <c r="B1594" t="s">
        <v>12</v>
      </c>
      <c r="C1594" t="s">
        <v>1026</v>
      </c>
      <c r="D1594">
        <v>2016</v>
      </c>
      <c r="E1594" t="s">
        <v>1573</v>
      </c>
      <c r="F1594">
        <v>3250</v>
      </c>
      <c r="G1594">
        <v>2180</v>
      </c>
      <c r="H1594" s="4" t="s">
        <v>14</v>
      </c>
      <c r="I1594">
        <v>2982</v>
      </c>
      <c r="J1594">
        <v>9.5</v>
      </c>
      <c r="K1594">
        <v>247</v>
      </c>
      <c r="L1594" s="30">
        <f t="shared" si="516"/>
        <v>235.88499999999999</v>
      </c>
      <c r="M1594" s="30">
        <f t="shared" si="517"/>
        <v>232.17999999999998</v>
      </c>
      <c r="N1594" s="30">
        <f t="shared" si="518"/>
        <v>228.47500000000002</v>
      </c>
      <c r="O1594" s="30">
        <f t="shared" si="519"/>
        <v>224.77</v>
      </c>
      <c r="P1594">
        <v>268</v>
      </c>
      <c r="Q1594" s="7"/>
      <c r="R1594">
        <v>199</v>
      </c>
      <c r="S1594" s="14">
        <f t="shared" si="520"/>
        <v>-36.884999999999991</v>
      </c>
      <c r="T1594" s="12">
        <f t="shared" si="521"/>
        <v>-988517.99999999965</v>
      </c>
      <c r="U1594" s="12">
        <f t="shared" si="522"/>
        <v>-3688.4999999999986</v>
      </c>
      <c r="V1594" s="7"/>
      <c r="W1594">
        <v>175</v>
      </c>
      <c r="X1594" s="14">
        <f t="shared" si="523"/>
        <v>-57.179999999999978</v>
      </c>
      <c r="Y1594" s="12">
        <f t="shared" si="524"/>
        <v>-1532423.9999999995</v>
      </c>
      <c r="Z1594" s="12">
        <f t="shared" si="525"/>
        <v>-5717.9999999999982</v>
      </c>
      <c r="AA1594" s="7"/>
      <c r="AB1594">
        <v>153</v>
      </c>
      <c r="AC1594" s="14">
        <f t="shared" si="526"/>
        <v>-75.475000000000023</v>
      </c>
      <c r="AD1594" s="12">
        <f t="shared" si="527"/>
        <v>-2022730.0000000007</v>
      </c>
      <c r="AE1594" s="12">
        <f t="shared" si="528"/>
        <v>-7547.5000000000027</v>
      </c>
      <c r="AF1594" s="7"/>
      <c r="AG1594">
        <v>130</v>
      </c>
      <c r="AH1594" s="14">
        <f t="shared" si="529"/>
        <v>-94.77000000000001</v>
      </c>
      <c r="AI1594" s="12">
        <f t="shared" si="530"/>
        <v>-2539836.0000000005</v>
      </c>
      <c r="AJ1594" s="12">
        <f t="shared" si="531"/>
        <v>-9477.0000000000018</v>
      </c>
      <c r="AK1594" s="7"/>
      <c r="AL1594" s="12">
        <f t="shared" si="532"/>
        <v>-7083508</v>
      </c>
      <c r="AM1594" s="12">
        <f t="shared" si="533"/>
        <v>-26431</v>
      </c>
    </row>
    <row r="1595" spans="1:39" x14ac:dyDescent="0.25">
      <c r="A1595" t="s">
        <v>113</v>
      </c>
      <c r="B1595" t="s">
        <v>395</v>
      </c>
      <c r="C1595" t="s">
        <v>926</v>
      </c>
      <c r="D1595">
        <v>2019</v>
      </c>
      <c r="E1595" t="s">
        <v>2136</v>
      </c>
      <c r="F1595">
        <v>3500</v>
      </c>
      <c r="G1595">
        <v>2181</v>
      </c>
      <c r="H1595" s="4" t="s">
        <v>14</v>
      </c>
      <c r="I1595">
        <v>1968</v>
      </c>
      <c r="J1595">
        <v>9</v>
      </c>
      <c r="K1595">
        <v>235</v>
      </c>
      <c r="L1595" s="30">
        <f t="shared" si="516"/>
        <v>224.42499999999998</v>
      </c>
      <c r="M1595" s="30">
        <f t="shared" si="517"/>
        <v>220.89999999999998</v>
      </c>
      <c r="N1595" s="30">
        <f t="shared" si="518"/>
        <v>217.375</v>
      </c>
      <c r="O1595" s="30">
        <f t="shared" si="519"/>
        <v>213.85</v>
      </c>
      <c r="P1595">
        <v>2</v>
      </c>
      <c r="Q1595" s="7"/>
      <c r="R1595">
        <v>199</v>
      </c>
      <c r="S1595" s="14">
        <f t="shared" si="520"/>
        <v>-25.424999999999983</v>
      </c>
      <c r="T1595" s="12">
        <f t="shared" si="521"/>
        <v>-5084.9999999999964</v>
      </c>
      <c r="U1595" s="12">
        <f t="shared" si="522"/>
        <v>-2542.4999999999982</v>
      </c>
      <c r="V1595" s="7"/>
      <c r="W1595">
        <v>175</v>
      </c>
      <c r="X1595" s="14">
        <f t="shared" si="523"/>
        <v>-45.899999999999977</v>
      </c>
      <c r="Y1595" s="12">
        <f t="shared" si="524"/>
        <v>-9179.9999999999964</v>
      </c>
      <c r="Z1595" s="12">
        <f t="shared" si="525"/>
        <v>-4589.9999999999982</v>
      </c>
      <c r="AA1595" s="7"/>
      <c r="AB1595">
        <v>153</v>
      </c>
      <c r="AC1595" s="14">
        <f t="shared" si="526"/>
        <v>-64.375</v>
      </c>
      <c r="AD1595" s="12">
        <f t="shared" si="527"/>
        <v>-12875</v>
      </c>
      <c r="AE1595" s="12">
        <f t="shared" si="528"/>
        <v>-6437.5</v>
      </c>
      <c r="AF1595" s="7"/>
      <c r="AG1595">
        <v>130</v>
      </c>
      <c r="AH1595" s="14">
        <f t="shared" si="529"/>
        <v>-83.85</v>
      </c>
      <c r="AI1595" s="12">
        <f t="shared" si="530"/>
        <v>-16770</v>
      </c>
      <c r="AJ1595" s="12">
        <f t="shared" si="531"/>
        <v>-8385</v>
      </c>
      <c r="AK1595" s="7"/>
      <c r="AL1595" s="12">
        <f t="shared" si="532"/>
        <v>-43910</v>
      </c>
      <c r="AM1595" s="12">
        <f t="shared" si="533"/>
        <v>-21955</v>
      </c>
    </row>
    <row r="1596" spans="1:39" x14ac:dyDescent="0.25">
      <c r="A1596" t="s">
        <v>192</v>
      </c>
      <c r="B1596" t="s">
        <v>1262</v>
      </c>
      <c r="C1596" t="s">
        <v>1393</v>
      </c>
      <c r="D1596">
        <v>2019</v>
      </c>
      <c r="E1596" t="s">
        <v>2137</v>
      </c>
      <c r="F1596">
        <v>3090</v>
      </c>
      <c r="G1596">
        <v>2185</v>
      </c>
      <c r="H1596" s="4" t="s">
        <v>14</v>
      </c>
      <c r="I1596">
        <v>2993</v>
      </c>
      <c r="J1596">
        <v>7.3</v>
      </c>
      <c r="K1596">
        <v>192</v>
      </c>
      <c r="L1596" s="30">
        <f t="shared" si="516"/>
        <v>183.35999999999999</v>
      </c>
      <c r="M1596" s="30">
        <f t="shared" si="517"/>
        <v>180.48</v>
      </c>
      <c r="N1596" s="30">
        <f t="shared" si="518"/>
        <v>177.60000000000002</v>
      </c>
      <c r="O1596" s="30">
        <f t="shared" si="519"/>
        <v>174.72</v>
      </c>
      <c r="P1596">
        <v>72</v>
      </c>
      <c r="Q1596" s="7"/>
      <c r="R1596">
        <v>199</v>
      </c>
      <c r="S1596" s="14">
        <f t="shared" si="520"/>
        <v>15.640000000000015</v>
      </c>
      <c r="T1596" s="12">
        <f t="shared" si="521"/>
        <v>112608.0000000001</v>
      </c>
      <c r="U1596" s="12">
        <f t="shared" si="522"/>
        <v>1564.0000000000014</v>
      </c>
      <c r="V1596" s="7"/>
      <c r="W1596">
        <v>175</v>
      </c>
      <c r="X1596" s="14">
        <f t="shared" si="523"/>
        <v>-5.4799999999999898</v>
      </c>
      <c r="Y1596" s="12">
        <f t="shared" si="524"/>
        <v>-39455.999999999927</v>
      </c>
      <c r="Z1596" s="12">
        <f t="shared" si="525"/>
        <v>-547.99999999999898</v>
      </c>
      <c r="AA1596" s="7"/>
      <c r="AB1596">
        <v>153</v>
      </c>
      <c r="AC1596" s="14">
        <f t="shared" si="526"/>
        <v>-24.600000000000023</v>
      </c>
      <c r="AD1596" s="12">
        <f t="shared" si="527"/>
        <v>-177120.00000000017</v>
      </c>
      <c r="AE1596" s="12">
        <f t="shared" si="528"/>
        <v>-2460.0000000000023</v>
      </c>
      <c r="AF1596" s="7"/>
      <c r="AG1596">
        <v>130</v>
      </c>
      <c r="AH1596" s="14">
        <f t="shared" si="529"/>
        <v>-44.72</v>
      </c>
      <c r="AI1596" s="12">
        <f t="shared" si="530"/>
        <v>-321984</v>
      </c>
      <c r="AJ1596" s="12">
        <f t="shared" si="531"/>
        <v>-4472</v>
      </c>
      <c r="AK1596" s="7"/>
      <c r="AL1596" s="12">
        <f t="shared" si="532"/>
        <v>-425952</v>
      </c>
      <c r="AM1596" s="12">
        <f t="shared" si="533"/>
        <v>-5916</v>
      </c>
    </row>
    <row r="1597" spans="1:39" x14ac:dyDescent="0.25">
      <c r="A1597" t="s">
        <v>1494</v>
      </c>
      <c r="B1597" t="s">
        <v>16</v>
      </c>
      <c r="C1597" t="s">
        <v>1495</v>
      </c>
      <c r="D1597">
        <v>2018</v>
      </c>
      <c r="E1597" t="s">
        <v>1574</v>
      </c>
      <c r="F1597">
        <v>2183</v>
      </c>
      <c r="G1597">
        <v>2186</v>
      </c>
      <c r="H1597" s="4" t="s">
        <v>194</v>
      </c>
      <c r="I1597">
        <v>0</v>
      </c>
      <c r="J1597">
        <v>0</v>
      </c>
      <c r="K1597">
        <v>0</v>
      </c>
      <c r="L1597" s="30">
        <f t="shared" si="516"/>
        <v>0</v>
      </c>
      <c r="M1597" s="30">
        <f t="shared" si="517"/>
        <v>0</v>
      </c>
      <c r="N1597" s="30">
        <f t="shared" si="518"/>
        <v>0</v>
      </c>
      <c r="O1597" s="30">
        <f t="shared" si="519"/>
        <v>0</v>
      </c>
      <c r="P1597">
        <v>36</v>
      </c>
      <c r="Q1597" s="7"/>
      <c r="R1597">
        <v>199</v>
      </c>
      <c r="S1597" s="14">
        <f t="shared" si="520"/>
        <v>199</v>
      </c>
      <c r="T1597" s="12">
        <f t="shared" si="521"/>
        <v>716400</v>
      </c>
      <c r="U1597" s="12">
        <f t="shared" si="522"/>
        <v>19900</v>
      </c>
      <c r="V1597" s="7"/>
      <c r="W1597">
        <v>175</v>
      </c>
      <c r="X1597" s="14">
        <f t="shared" si="523"/>
        <v>175</v>
      </c>
      <c r="Y1597" s="12">
        <f t="shared" si="524"/>
        <v>630000</v>
      </c>
      <c r="Z1597" s="12">
        <f t="shared" si="525"/>
        <v>17500</v>
      </c>
      <c r="AA1597" s="7"/>
      <c r="AB1597">
        <v>153</v>
      </c>
      <c r="AC1597" s="14">
        <f t="shared" si="526"/>
        <v>153</v>
      </c>
      <c r="AD1597" s="12">
        <f t="shared" si="527"/>
        <v>550800</v>
      </c>
      <c r="AE1597" s="12">
        <f t="shared" si="528"/>
        <v>15300</v>
      </c>
      <c r="AF1597" s="7"/>
      <c r="AG1597">
        <v>130</v>
      </c>
      <c r="AH1597" s="14">
        <f t="shared" si="529"/>
        <v>130</v>
      </c>
      <c r="AI1597" s="12">
        <f t="shared" si="530"/>
        <v>468000</v>
      </c>
      <c r="AJ1597" s="12">
        <f t="shared" si="531"/>
        <v>13000</v>
      </c>
      <c r="AK1597" s="7"/>
      <c r="AL1597" s="12">
        <f t="shared" si="532"/>
        <v>2365200</v>
      </c>
      <c r="AM1597" s="12">
        <f t="shared" si="533"/>
        <v>65700</v>
      </c>
    </row>
    <row r="1598" spans="1:39" x14ac:dyDescent="0.25">
      <c r="A1598" t="s">
        <v>1494</v>
      </c>
      <c r="B1598" t="s">
        <v>16</v>
      </c>
      <c r="C1598" t="s">
        <v>1495</v>
      </c>
      <c r="D1598">
        <v>2018</v>
      </c>
      <c r="E1598" t="s">
        <v>1575</v>
      </c>
      <c r="F1598">
        <v>2183</v>
      </c>
      <c r="G1598">
        <v>2186</v>
      </c>
      <c r="H1598" s="4" t="s">
        <v>194</v>
      </c>
      <c r="I1598">
        <v>0</v>
      </c>
      <c r="J1598">
        <v>0</v>
      </c>
      <c r="K1598">
        <v>0</v>
      </c>
      <c r="L1598" s="30">
        <f t="shared" si="516"/>
        <v>0</v>
      </c>
      <c r="M1598" s="30">
        <f t="shared" si="517"/>
        <v>0</v>
      </c>
      <c r="N1598" s="30">
        <f t="shared" si="518"/>
        <v>0</v>
      </c>
      <c r="O1598" s="30">
        <f t="shared" si="519"/>
        <v>0</v>
      </c>
      <c r="P1598">
        <v>2</v>
      </c>
      <c r="Q1598" s="7"/>
      <c r="R1598">
        <v>199</v>
      </c>
      <c r="S1598" s="14">
        <f t="shared" si="520"/>
        <v>199</v>
      </c>
      <c r="T1598" s="12">
        <f t="shared" si="521"/>
        <v>39800</v>
      </c>
      <c r="U1598" s="12">
        <f t="shared" si="522"/>
        <v>19900</v>
      </c>
      <c r="V1598" s="7"/>
      <c r="W1598">
        <v>175</v>
      </c>
      <c r="X1598" s="14">
        <f t="shared" si="523"/>
        <v>175</v>
      </c>
      <c r="Y1598" s="12">
        <f t="shared" si="524"/>
        <v>35000</v>
      </c>
      <c r="Z1598" s="12">
        <f t="shared" si="525"/>
        <v>17500</v>
      </c>
      <c r="AA1598" s="7"/>
      <c r="AB1598">
        <v>153</v>
      </c>
      <c r="AC1598" s="14">
        <f t="shared" si="526"/>
        <v>153</v>
      </c>
      <c r="AD1598" s="12">
        <f t="shared" si="527"/>
        <v>30600</v>
      </c>
      <c r="AE1598" s="12">
        <f t="shared" si="528"/>
        <v>15300</v>
      </c>
      <c r="AF1598" s="7"/>
      <c r="AG1598">
        <v>130</v>
      </c>
      <c r="AH1598" s="14">
        <f t="shared" si="529"/>
        <v>130</v>
      </c>
      <c r="AI1598" s="12">
        <f t="shared" si="530"/>
        <v>26000</v>
      </c>
      <c r="AJ1598" s="12">
        <f t="shared" si="531"/>
        <v>13000</v>
      </c>
      <c r="AK1598" s="7"/>
      <c r="AL1598" s="12">
        <f t="shared" si="532"/>
        <v>131400</v>
      </c>
      <c r="AM1598" s="12">
        <f t="shared" si="533"/>
        <v>65700</v>
      </c>
    </row>
    <row r="1599" spans="1:39" x14ac:dyDescent="0.25">
      <c r="A1599" t="s">
        <v>114</v>
      </c>
      <c r="B1599" t="s">
        <v>48</v>
      </c>
      <c r="C1599" t="s">
        <v>829</v>
      </c>
      <c r="D1599">
        <v>2018</v>
      </c>
      <c r="E1599" t="s">
        <v>1576</v>
      </c>
      <c r="F1599">
        <v>3200</v>
      </c>
      <c r="G1599">
        <v>2188</v>
      </c>
      <c r="H1599" s="4" t="s">
        <v>14</v>
      </c>
      <c r="I1599">
        <v>3198</v>
      </c>
      <c r="J1599">
        <v>8.6999999999999993</v>
      </c>
      <c r="K1599">
        <v>229</v>
      </c>
      <c r="L1599" s="30">
        <f t="shared" si="516"/>
        <v>218.69499999999999</v>
      </c>
      <c r="M1599" s="30">
        <f t="shared" si="517"/>
        <v>215.26</v>
      </c>
      <c r="N1599" s="30">
        <f t="shared" si="518"/>
        <v>211.82500000000002</v>
      </c>
      <c r="O1599" s="30">
        <f t="shared" si="519"/>
        <v>208.39000000000001</v>
      </c>
      <c r="P1599">
        <v>2298</v>
      </c>
      <c r="Q1599" s="7"/>
      <c r="R1599">
        <v>199</v>
      </c>
      <c r="S1599" s="14">
        <f t="shared" si="520"/>
        <v>-19.694999999999993</v>
      </c>
      <c r="T1599" s="12">
        <f t="shared" si="521"/>
        <v>-4525910.9999999981</v>
      </c>
      <c r="U1599" s="12">
        <f t="shared" si="522"/>
        <v>-1969.4999999999991</v>
      </c>
      <c r="V1599" s="7"/>
      <c r="W1599">
        <v>175</v>
      </c>
      <c r="X1599" s="14">
        <f t="shared" si="523"/>
        <v>-40.259999999999991</v>
      </c>
      <c r="Y1599" s="12">
        <f t="shared" si="524"/>
        <v>-9251747.9999999981</v>
      </c>
      <c r="Z1599" s="12">
        <f t="shared" si="525"/>
        <v>-4025.9999999999991</v>
      </c>
      <c r="AA1599" s="7"/>
      <c r="AB1599">
        <v>153</v>
      </c>
      <c r="AC1599" s="14">
        <f t="shared" si="526"/>
        <v>-58.825000000000017</v>
      </c>
      <c r="AD1599" s="12">
        <f t="shared" si="527"/>
        <v>-13517985.000000004</v>
      </c>
      <c r="AE1599" s="12">
        <f t="shared" si="528"/>
        <v>-5882.5000000000018</v>
      </c>
      <c r="AF1599" s="7"/>
      <c r="AG1599">
        <v>130</v>
      </c>
      <c r="AH1599" s="14">
        <f t="shared" si="529"/>
        <v>-78.390000000000015</v>
      </c>
      <c r="AI1599" s="12">
        <f t="shared" si="530"/>
        <v>-18014022.000000004</v>
      </c>
      <c r="AJ1599" s="12">
        <f t="shared" si="531"/>
        <v>-7839.0000000000018</v>
      </c>
      <c r="AK1599" s="7"/>
      <c r="AL1599" s="12">
        <f t="shared" si="532"/>
        <v>-45309666.000000007</v>
      </c>
      <c r="AM1599" s="12">
        <f t="shared" si="533"/>
        <v>-19717.000000000004</v>
      </c>
    </row>
    <row r="1600" spans="1:39" x14ac:dyDescent="0.25">
      <c r="A1600" t="s">
        <v>114</v>
      </c>
      <c r="B1600" t="s">
        <v>48</v>
      </c>
      <c r="C1600" t="s">
        <v>829</v>
      </c>
      <c r="D1600">
        <v>2019</v>
      </c>
      <c r="E1600" t="s">
        <v>2138</v>
      </c>
      <c r="F1600">
        <v>3200</v>
      </c>
      <c r="G1600">
        <v>2188</v>
      </c>
      <c r="H1600" s="4" t="s">
        <v>14</v>
      </c>
      <c r="I1600">
        <v>3198</v>
      </c>
      <c r="J1600">
        <v>8.6999999999999993</v>
      </c>
      <c r="K1600">
        <v>229</v>
      </c>
      <c r="L1600" s="30">
        <f t="shared" si="516"/>
        <v>218.69499999999999</v>
      </c>
      <c r="M1600" s="30">
        <f t="shared" si="517"/>
        <v>215.26</v>
      </c>
      <c r="N1600" s="30">
        <f t="shared" si="518"/>
        <v>211.82500000000002</v>
      </c>
      <c r="O1600" s="30">
        <f t="shared" si="519"/>
        <v>208.39000000000001</v>
      </c>
      <c r="P1600">
        <v>108</v>
      </c>
      <c r="Q1600" s="7"/>
      <c r="R1600">
        <v>199</v>
      </c>
      <c r="S1600" s="14">
        <f t="shared" si="520"/>
        <v>-19.694999999999993</v>
      </c>
      <c r="T1600" s="12">
        <f t="shared" si="521"/>
        <v>-212705.99999999994</v>
      </c>
      <c r="U1600" s="12">
        <f t="shared" si="522"/>
        <v>-1969.4999999999995</v>
      </c>
      <c r="V1600" s="7"/>
      <c r="W1600">
        <v>175</v>
      </c>
      <c r="X1600" s="14">
        <f t="shared" si="523"/>
        <v>-40.259999999999991</v>
      </c>
      <c r="Y1600" s="12">
        <f t="shared" si="524"/>
        <v>-434807.99999999988</v>
      </c>
      <c r="Z1600" s="12">
        <f t="shared" si="525"/>
        <v>-4025.9999999999991</v>
      </c>
      <c r="AA1600" s="7"/>
      <c r="AB1600">
        <v>153</v>
      </c>
      <c r="AC1600" s="14">
        <f t="shared" si="526"/>
        <v>-58.825000000000017</v>
      </c>
      <c r="AD1600" s="12">
        <f t="shared" si="527"/>
        <v>-635310.00000000023</v>
      </c>
      <c r="AE1600" s="12">
        <f t="shared" si="528"/>
        <v>-5882.5000000000018</v>
      </c>
      <c r="AF1600" s="7"/>
      <c r="AG1600">
        <v>130</v>
      </c>
      <c r="AH1600" s="14">
        <f t="shared" si="529"/>
        <v>-78.390000000000015</v>
      </c>
      <c r="AI1600" s="12">
        <f t="shared" si="530"/>
        <v>-846612.00000000012</v>
      </c>
      <c r="AJ1600" s="12">
        <f t="shared" si="531"/>
        <v>-7839.0000000000009</v>
      </c>
      <c r="AK1600" s="7"/>
      <c r="AL1600" s="12">
        <f t="shared" si="532"/>
        <v>-2129436.0000000005</v>
      </c>
      <c r="AM1600" s="12">
        <f t="shared" si="533"/>
        <v>-19717.000000000004</v>
      </c>
    </row>
    <row r="1601" spans="1:39" x14ac:dyDescent="0.25">
      <c r="A1601" t="s">
        <v>223</v>
      </c>
      <c r="B1601" t="s">
        <v>48</v>
      </c>
      <c r="C1601" t="s">
        <v>1578</v>
      </c>
      <c r="D1601">
        <v>2018</v>
      </c>
      <c r="E1601" t="s">
        <v>1579</v>
      </c>
      <c r="F1601">
        <v>2880</v>
      </c>
      <c r="G1601">
        <v>2192</v>
      </c>
      <c r="H1601" s="4" t="s">
        <v>14</v>
      </c>
      <c r="I1601">
        <v>2157</v>
      </c>
      <c r="J1601">
        <v>8.6</v>
      </c>
      <c r="K1601">
        <v>226</v>
      </c>
      <c r="L1601" s="30">
        <f t="shared" si="516"/>
        <v>215.82999999999998</v>
      </c>
      <c r="M1601" s="30">
        <f t="shared" si="517"/>
        <v>212.44</v>
      </c>
      <c r="N1601" s="30">
        <f t="shared" si="518"/>
        <v>209.05</v>
      </c>
      <c r="O1601" s="30">
        <f t="shared" si="519"/>
        <v>205.66</v>
      </c>
      <c r="P1601">
        <v>18</v>
      </c>
      <c r="Q1601" s="7"/>
      <c r="R1601">
        <v>199</v>
      </c>
      <c r="S1601" s="14">
        <f t="shared" si="520"/>
        <v>-16.829999999999984</v>
      </c>
      <c r="T1601" s="12">
        <f t="shared" si="521"/>
        <v>-30293.999999999971</v>
      </c>
      <c r="U1601" s="12">
        <f t="shared" si="522"/>
        <v>-1682.9999999999984</v>
      </c>
      <c r="V1601" s="7"/>
      <c r="W1601">
        <v>175</v>
      </c>
      <c r="X1601" s="14">
        <f t="shared" si="523"/>
        <v>-37.44</v>
      </c>
      <c r="Y1601" s="12">
        <f t="shared" si="524"/>
        <v>-67392</v>
      </c>
      <c r="Z1601" s="12">
        <f t="shared" si="525"/>
        <v>-3744</v>
      </c>
      <c r="AA1601" s="7"/>
      <c r="AB1601">
        <v>153</v>
      </c>
      <c r="AC1601" s="14">
        <f t="shared" si="526"/>
        <v>-56.050000000000011</v>
      </c>
      <c r="AD1601" s="12">
        <f t="shared" si="527"/>
        <v>-100890.00000000001</v>
      </c>
      <c r="AE1601" s="12">
        <f t="shared" si="528"/>
        <v>-5605.0000000000009</v>
      </c>
      <c r="AF1601" s="7"/>
      <c r="AG1601">
        <v>130</v>
      </c>
      <c r="AH1601" s="14">
        <f t="shared" si="529"/>
        <v>-75.66</v>
      </c>
      <c r="AI1601" s="12">
        <f t="shared" si="530"/>
        <v>-136188</v>
      </c>
      <c r="AJ1601" s="12">
        <f t="shared" si="531"/>
        <v>-7566</v>
      </c>
      <c r="AK1601" s="7"/>
      <c r="AL1601" s="12">
        <f t="shared" si="532"/>
        <v>-334764</v>
      </c>
      <c r="AM1601" s="12">
        <f t="shared" si="533"/>
        <v>-18598</v>
      </c>
    </row>
    <row r="1602" spans="1:39" x14ac:dyDescent="0.25">
      <c r="A1602" t="s">
        <v>223</v>
      </c>
      <c r="B1602" t="s">
        <v>48</v>
      </c>
      <c r="C1602" t="s">
        <v>1414</v>
      </c>
      <c r="D1602">
        <v>2019</v>
      </c>
      <c r="E1602" t="s">
        <v>2139</v>
      </c>
      <c r="F1602">
        <v>2880</v>
      </c>
      <c r="G1602">
        <v>2192</v>
      </c>
      <c r="H1602" s="4" t="s">
        <v>14</v>
      </c>
      <c r="I1602">
        <v>2157</v>
      </c>
      <c r="J1602">
        <v>8.6</v>
      </c>
      <c r="K1602">
        <v>226</v>
      </c>
      <c r="L1602" s="30">
        <f t="shared" si="516"/>
        <v>215.82999999999998</v>
      </c>
      <c r="M1602" s="30">
        <f t="shared" si="517"/>
        <v>212.44</v>
      </c>
      <c r="N1602" s="30">
        <f t="shared" si="518"/>
        <v>209.05</v>
      </c>
      <c r="O1602" s="30">
        <f t="shared" si="519"/>
        <v>205.66</v>
      </c>
      <c r="P1602">
        <v>84</v>
      </c>
      <c r="Q1602" s="7"/>
      <c r="R1602">
        <v>199</v>
      </c>
      <c r="S1602" s="14">
        <f t="shared" si="520"/>
        <v>-16.829999999999984</v>
      </c>
      <c r="T1602" s="12">
        <f t="shared" si="521"/>
        <v>-141371.99999999985</v>
      </c>
      <c r="U1602" s="12">
        <f t="shared" si="522"/>
        <v>-1682.9999999999982</v>
      </c>
      <c r="V1602" s="7"/>
      <c r="W1602">
        <v>175</v>
      </c>
      <c r="X1602" s="14">
        <f t="shared" si="523"/>
        <v>-37.44</v>
      </c>
      <c r="Y1602" s="12">
        <f t="shared" si="524"/>
        <v>-314496</v>
      </c>
      <c r="Z1602" s="12">
        <f t="shared" si="525"/>
        <v>-3744</v>
      </c>
      <c r="AA1602" s="7"/>
      <c r="AB1602">
        <v>153</v>
      </c>
      <c r="AC1602" s="14">
        <f t="shared" si="526"/>
        <v>-56.050000000000011</v>
      </c>
      <c r="AD1602" s="12">
        <f t="shared" si="527"/>
        <v>-470820.00000000006</v>
      </c>
      <c r="AE1602" s="12">
        <f t="shared" si="528"/>
        <v>-5605.0000000000009</v>
      </c>
      <c r="AF1602" s="7"/>
      <c r="AG1602">
        <v>130</v>
      </c>
      <c r="AH1602" s="14">
        <f t="shared" si="529"/>
        <v>-75.66</v>
      </c>
      <c r="AI1602" s="12">
        <f t="shared" si="530"/>
        <v>-635544</v>
      </c>
      <c r="AJ1602" s="12">
        <f t="shared" si="531"/>
        <v>-7566</v>
      </c>
      <c r="AK1602" s="7"/>
      <c r="AL1602" s="12">
        <f t="shared" si="532"/>
        <v>-1562231.9999999998</v>
      </c>
      <c r="AM1602" s="12">
        <f t="shared" si="533"/>
        <v>-18597.999999999996</v>
      </c>
    </row>
    <row r="1603" spans="1:39" x14ac:dyDescent="0.25">
      <c r="A1603" t="s">
        <v>223</v>
      </c>
      <c r="B1603" t="s">
        <v>48</v>
      </c>
      <c r="C1603" t="s">
        <v>1414</v>
      </c>
      <c r="D1603">
        <v>2019</v>
      </c>
      <c r="E1603" t="s">
        <v>2140</v>
      </c>
      <c r="F1603">
        <v>2880</v>
      </c>
      <c r="G1603">
        <v>2192</v>
      </c>
      <c r="H1603" s="4" t="s">
        <v>14</v>
      </c>
      <c r="I1603">
        <v>2157</v>
      </c>
      <c r="J1603">
        <v>8.6</v>
      </c>
      <c r="K1603">
        <v>226</v>
      </c>
      <c r="L1603" s="30">
        <f t="shared" si="516"/>
        <v>215.82999999999998</v>
      </c>
      <c r="M1603" s="30">
        <f t="shared" si="517"/>
        <v>212.44</v>
      </c>
      <c r="N1603" s="30">
        <f t="shared" si="518"/>
        <v>209.05</v>
      </c>
      <c r="O1603" s="30">
        <f t="shared" si="519"/>
        <v>205.66</v>
      </c>
      <c r="P1603">
        <v>166</v>
      </c>
      <c r="Q1603" s="7"/>
      <c r="R1603">
        <v>199</v>
      </c>
      <c r="S1603" s="14">
        <f t="shared" si="520"/>
        <v>-16.829999999999984</v>
      </c>
      <c r="T1603" s="12">
        <f t="shared" si="521"/>
        <v>-279377.99999999977</v>
      </c>
      <c r="U1603" s="12">
        <f t="shared" si="522"/>
        <v>-1682.9999999999986</v>
      </c>
      <c r="V1603" s="7"/>
      <c r="W1603">
        <v>175</v>
      </c>
      <c r="X1603" s="14">
        <f t="shared" si="523"/>
        <v>-37.44</v>
      </c>
      <c r="Y1603" s="12">
        <f t="shared" si="524"/>
        <v>-621504</v>
      </c>
      <c r="Z1603" s="12">
        <f t="shared" si="525"/>
        <v>-3744</v>
      </c>
      <c r="AA1603" s="7"/>
      <c r="AB1603">
        <v>153</v>
      </c>
      <c r="AC1603" s="14">
        <f t="shared" si="526"/>
        <v>-56.050000000000011</v>
      </c>
      <c r="AD1603" s="12">
        <f t="shared" si="527"/>
        <v>-930430.00000000012</v>
      </c>
      <c r="AE1603" s="12">
        <f t="shared" si="528"/>
        <v>-5605.0000000000009</v>
      </c>
      <c r="AF1603" s="7"/>
      <c r="AG1603">
        <v>130</v>
      </c>
      <c r="AH1603" s="14">
        <f t="shared" si="529"/>
        <v>-75.66</v>
      </c>
      <c r="AI1603" s="12">
        <f t="shared" si="530"/>
        <v>-1255956</v>
      </c>
      <c r="AJ1603" s="12">
        <f t="shared" si="531"/>
        <v>-7566</v>
      </c>
      <c r="AK1603" s="7"/>
      <c r="AL1603" s="12">
        <f t="shared" si="532"/>
        <v>-3087268</v>
      </c>
      <c r="AM1603" s="12">
        <f t="shared" si="533"/>
        <v>-18598</v>
      </c>
    </row>
    <row r="1604" spans="1:39" x14ac:dyDescent="0.25">
      <c r="A1604" t="s">
        <v>223</v>
      </c>
      <c r="B1604" t="s">
        <v>48</v>
      </c>
      <c r="C1604" t="s">
        <v>1414</v>
      </c>
      <c r="D1604">
        <v>2019</v>
      </c>
      <c r="E1604" t="s">
        <v>2141</v>
      </c>
      <c r="F1604">
        <v>2880</v>
      </c>
      <c r="G1604">
        <v>2192</v>
      </c>
      <c r="H1604" s="4" t="s">
        <v>14</v>
      </c>
      <c r="I1604">
        <v>2157</v>
      </c>
      <c r="J1604">
        <v>7.9</v>
      </c>
      <c r="K1604">
        <v>211</v>
      </c>
      <c r="L1604" s="30">
        <f t="shared" si="516"/>
        <v>201.505</v>
      </c>
      <c r="M1604" s="30">
        <f t="shared" si="517"/>
        <v>198.33999999999997</v>
      </c>
      <c r="N1604" s="30">
        <f t="shared" si="518"/>
        <v>195.17500000000001</v>
      </c>
      <c r="O1604" s="30">
        <f t="shared" si="519"/>
        <v>192.01000000000002</v>
      </c>
      <c r="P1604">
        <v>60</v>
      </c>
      <c r="Q1604" s="7"/>
      <c r="R1604">
        <v>199</v>
      </c>
      <c r="S1604" s="14">
        <f t="shared" si="520"/>
        <v>-2.5049999999999955</v>
      </c>
      <c r="T1604" s="12">
        <f t="shared" si="521"/>
        <v>-15029.999999999973</v>
      </c>
      <c r="U1604" s="12">
        <f t="shared" si="522"/>
        <v>-250.49999999999955</v>
      </c>
      <c r="V1604" s="7"/>
      <c r="W1604">
        <v>175</v>
      </c>
      <c r="X1604" s="14">
        <f t="shared" si="523"/>
        <v>-23.339999999999975</v>
      </c>
      <c r="Y1604" s="12">
        <f t="shared" si="524"/>
        <v>-140039.99999999985</v>
      </c>
      <c r="Z1604" s="12">
        <f t="shared" si="525"/>
        <v>-2333.9999999999977</v>
      </c>
      <c r="AA1604" s="7"/>
      <c r="AB1604">
        <v>153</v>
      </c>
      <c r="AC1604" s="14">
        <f t="shared" si="526"/>
        <v>-42.175000000000011</v>
      </c>
      <c r="AD1604" s="12">
        <f t="shared" si="527"/>
        <v>-253050.00000000009</v>
      </c>
      <c r="AE1604" s="12">
        <f t="shared" si="528"/>
        <v>-4217.5000000000018</v>
      </c>
      <c r="AF1604" s="7"/>
      <c r="AG1604">
        <v>130</v>
      </c>
      <c r="AH1604" s="14">
        <f t="shared" si="529"/>
        <v>-62.010000000000019</v>
      </c>
      <c r="AI1604" s="12">
        <f t="shared" si="530"/>
        <v>-372060.00000000012</v>
      </c>
      <c r="AJ1604" s="12">
        <f t="shared" si="531"/>
        <v>-6201.0000000000018</v>
      </c>
      <c r="AK1604" s="7"/>
      <c r="AL1604" s="12">
        <f t="shared" si="532"/>
        <v>-780180.00000000012</v>
      </c>
      <c r="AM1604" s="12">
        <f t="shared" si="533"/>
        <v>-13003.000000000002</v>
      </c>
    </row>
    <row r="1605" spans="1:39" x14ac:dyDescent="0.25">
      <c r="A1605" t="s">
        <v>114</v>
      </c>
      <c r="B1605" t="s">
        <v>395</v>
      </c>
      <c r="C1605" t="s">
        <v>1379</v>
      </c>
      <c r="D1605">
        <v>2018</v>
      </c>
      <c r="E1605" t="s">
        <v>1577</v>
      </c>
      <c r="F1605">
        <v>3000</v>
      </c>
      <c r="G1605">
        <v>2192</v>
      </c>
      <c r="H1605" s="4" t="s">
        <v>14</v>
      </c>
      <c r="I1605">
        <v>1995</v>
      </c>
      <c r="J1605">
        <v>7.2</v>
      </c>
      <c r="K1605">
        <v>186</v>
      </c>
      <c r="L1605" s="30">
        <f t="shared" si="516"/>
        <v>177.63</v>
      </c>
      <c r="M1605" s="30">
        <f t="shared" si="517"/>
        <v>174.84</v>
      </c>
      <c r="N1605" s="30">
        <f t="shared" si="518"/>
        <v>172.05</v>
      </c>
      <c r="O1605" s="30">
        <f t="shared" si="519"/>
        <v>169.26000000000002</v>
      </c>
      <c r="P1605">
        <v>538</v>
      </c>
      <c r="Q1605" s="7"/>
      <c r="R1605">
        <v>199</v>
      </c>
      <c r="S1605" s="14">
        <f t="shared" si="520"/>
        <v>21.370000000000005</v>
      </c>
      <c r="T1605" s="12">
        <f t="shared" si="521"/>
        <v>1149706.0000000002</v>
      </c>
      <c r="U1605" s="12">
        <f t="shared" si="522"/>
        <v>2137.0000000000005</v>
      </c>
      <c r="V1605" s="7"/>
      <c r="W1605">
        <v>175</v>
      </c>
      <c r="X1605" s="14">
        <f t="shared" si="523"/>
        <v>0.15999999999999659</v>
      </c>
      <c r="Y1605" s="12">
        <f t="shared" si="524"/>
        <v>8607.9999999998163</v>
      </c>
      <c r="Z1605" s="12">
        <f t="shared" si="525"/>
        <v>15.999999999999659</v>
      </c>
      <c r="AA1605" s="7"/>
      <c r="AB1605">
        <v>153</v>
      </c>
      <c r="AC1605" s="14">
        <f t="shared" si="526"/>
        <v>-19.050000000000011</v>
      </c>
      <c r="AD1605" s="12">
        <f t="shared" si="527"/>
        <v>-1024890.0000000007</v>
      </c>
      <c r="AE1605" s="12">
        <f t="shared" si="528"/>
        <v>-1905.0000000000014</v>
      </c>
      <c r="AF1605" s="7"/>
      <c r="AG1605">
        <v>130</v>
      </c>
      <c r="AH1605" s="14">
        <f t="shared" si="529"/>
        <v>-39.260000000000019</v>
      </c>
      <c r="AI1605" s="12">
        <f t="shared" si="530"/>
        <v>-2112188.0000000014</v>
      </c>
      <c r="AJ1605" s="12">
        <f t="shared" si="531"/>
        <v>-3926.0000000000027</v>
      </c>
      <c r="AK1605" s="7"/>
      <c r="AL1605" s="12">
        <f t="shared" si="532"/>
        <v>-1978764.0000000016</v>
      </c>
      <c r="AM1605" s="12">
        <f t="shared" si="533"/>
        <v>-3678.0000000000032</v>
      </c>
    </row>
    <row r="1606" spans="1:39" x14ac:dyDescent="0.25">
      <c r="A1606" t="s">
        <v>113</v>
      </c>
      <c r="B1606" t="s">
        <v>395</v>
      </c>
      <c r="C1606" t="s">
        <v>926</v>
      </c>
      <c r="D1606">
        <v>2018</v>
      </c>
      <c r="E1606" t="s">
        <v>1580</v>
      </c>
      <c r="F1606">
        <v>3500</v>
      </c>
      <c r="G1606">
        <v>2193</v>
      </c>
      <c r="H1606" s="4" t="s">
        <v>14</v>
      </c>
      <c r="I1606">
        <v>1968</v>
      </c>
      <c r="J1606">
        <v>7.7</v>
      </c>
      <c r="K1606">
        <v>200</v>
      </c>
      <c r="L1606" s="30">
        <f t="shared" si="516"/>
        <v>191</v>
      </c>
      <c r="M1606" s="30">
        <f t="shared" si="517"/>
        <v>188</v>
      </c>
      <c r="N1606" s="30">
        <f t="shared" si="518"/>
        <v>185</v>
      </c>
      <c r="O1606" s="30">
        <f t="shared" si="519"/>
        <v>182</v>
      </c>
      <c r="P1606">
        <v>12</v>
      </c>
      <c r="Q1606" s="7"/>
      <c r="R1606">
        <v>199</v>
      </c>
      <c r="S1606" s="14">
        <f t="shared" si="520"/>
        <v>8</v>
      </c>
      <c r="T1606" s="12">
        <f t="shared" si="521"/>
        <v>9600</v>
      </c>
      <c r="U1606" s="12">
        <f t="shared" si="522"/>
        <v>800</v>
      </c>
      <c r="V1606" s="7"/>
      <c r="W1606">
        <v>175</v>
      </c>
      <c r="X1606" s="14">
        <f t="shared" si="523"/>
        <v>-13</v>
      </c>
      <c r="Y1606" s="12">
        <f t="shared" si="524"/>
        <v>-15600</v>
      </c>
      <c r="Z1606" s="12">
        <f t="shared" si="525"/>
        <v>-1300</v>
      </c>
      <c r="AA1606" s="7"/>
      <c r="AB1606">
        <v>153</v>
      </c>
      <c r="AC1606" s="14">
        <f t="shared" si="526"/>
        <v>-32</v>
      </c>
      <c r="AD1606" s="12">
        <f t="shared" si="527"/>
        <v>-38400</v>
      </c>
      <c r="AE1606" s="12">
        <f t="shared" si="528"/>
        <v>-3200</v>
      </c>
      <c r="AF1606" s="7"/>
      <c r="AG1606">
        <v>130</v>
      </c>
      <c r="AH1606" s="14">
        <f t="shared" si="529"/>
        <v>-52</v>
      </c>
      <c r="AI1606" s="12">
        <f t="shared" si="530"/>
        <v>-62400</v>
      </c>
      <c r="AJ1606" s="12">
        <f t="shared" si="531"/>
        <v>-5200</v>
      </c>
      <c r="AK1606" s="7"/>
      <c r="AL1606" s="12">
        <f t="shared" si="532"/>
        <v>-106800</v>
      </c>
      <c r="AM1606" s="12">
        <f t="shared" si="533"/>
        <v>-8900</v>
      </c>
    </row>
    <row r="1607" spans="1:39" x14ac:dyDescent="0.25">
      <c r="A1607" t="s">
        <v>55</v>
      </c>
      <c r="B1607" t="s">
        <v>8</v>
      </c>
      <c r="C1607" t="s">
        <v>1488</v>
      </c>
      <c r="D1607">
        <v>2018</v>
      </c>
      <c r="E1607" t="s">
        <v>1581</v>
      </c>
      <c r="F1607">
        <v>2830</v>
      </c>
      <c r="G1607">
        <v>2195</v>
      </c>
      <c r="H1607" s="4" t="s">
        <v>14</v>
      </c>
      <c r="I1607">
        <v>2199</v>
      </c>
      <c r="J1607">
        <v>7.6</v>
      </c>
      <c r="K1607">
        <v>202</v>
      </c>
      <c r="L1607" s="30">
        <f t="shared" si="516"/>
        <v>192.91</v>
      </c>
      <c r="M1607" s="30">
        <f t="shared" si="517"/>
        <v>189.88</v>
      </c>
      <c r="N1607" s="30">
        <f t="shared" si="518"/>
        <v>186.85000000000002</v>
      </c>
      <c r="O1607" s="30">
        <f t="shared" si="519"/>
        <v>183.82</v>
      </c>
      <c r="P1607">
        <v>50</v>
      </c>
      <c r="Q1607" s="7"/>
      <c r="R1607">
        <v>199</v>
      </c>
      <c r="S1607" s="14">
        <f t="shared" si="520"/>
        <v>6.0900000000000034</v>
      </c>
      <c r="T1607" s="12">
        <f t="shared" si="521"/>
        <v>30450.000000000018</v>
      </c>
      <c r="U1607" s="12">
        <f t="shared" si="522"/>
        <v>609.00000000000034</v>
      </c>
      <c r="V1607" s="7"/>
      <c r="W1607">
        <v>175</v>
      </c>
      <c r="X1607" s="14">
        <f t="shared" si="523"/>
        <v>-14.879999999999995</v>
      </c>
      <c r="Y1607" s="12">
        <f t="shared" si="524"/>
        <v>-74399.999999999971</v>
      </c>
      <c r="Z1607" s="12">
        <f t="shared" si="525"/>
        <v>-1487.9999999999993</v>
      </c>
      <c r="AA1607" s="7"/>
      <c r="AB1607">
        <v>153</v>
      </c>
      <c r="AC1607" s="14">
        <f t="shared" si="526"/>
        <v>-33.850000000000023</v>
      </c>
      <c r="AD1607" s="12">
        <f t="shared" si="527"/>
        <v>-169250.00000000012</v>
      </c>
      <c r="AE1607" s="12">
        <f t="shared" si="528"/>
        <v>-3385.0000000000023</v>
      </c>
      <c r="AF1607" s="7"/>
      <c r="AG1607">
        <v>130</v>
      </c>
      <c r="AH1607" s="14">
        <f t="shared" si="529"/>
        <v>-53.819999999999993</v>
      </c>
      <c r="AI1607" s="12">
        <f t="shared" si="530"/>
        <v>-269099.99999999994</v>
      </c>
      <c r="AJ1607" s="12">
        <f t="shared" si="531"/>
        <v>-5381.9999999999991</v>
      </c>
      <c r="AK1607" s="7"/>
      <c r="AL1607" s="12">
        <f t="shared" si="532"/>
        <v>-482300</v>
      </c>
      <c r="AM1607" s="12">
        <f t="shared" si="533"/>
        <v>-9646</v>
      </c>
    </row>
    <row r="1608" spans="1:39" x14ac:dyDescent="0.25">
      <c r="A1608" t="s">
        <v>55</v>
      </c>
      <c r="B1608" t="s">
        <v>8</v>
      </c>
      <c r="C1608" t="s">
        <v>1488</v>
      </c>
      <c r="D1608">
        <v>2018</v>
      </c>
      <c r="E1608" t="s">
        <v>1582</v>
      </c>
      <c r="F1608">
        <v>2830</v>
      </c>
      <c r="G1608">
        <v>2195</v>
      </c>
      <c r="H1608" s="4" t="s">
        <v>14</v>
      </c>
      <c r="I1608">
        <v>2199</v>
      </c>
      <c r="J1608">
        <v>7.6</v>
      </c>
      <c r="K1608">
        <v>202</v>
      </c>
      <c r="L1608" s="30">
        <f t="shared" si="516"/>
        <v>192.91</v>
      </c>
      <c r="M1608" s="30">
        <f t="shared" si="517"/>
        <v>189.88</v>
      </c>
      <c r="N1608" s="30">
        <f t="shared" si="518"/>
        <v>186.85000000000002</v>
      </c>
      <c r="O1608" s="30">
        <f t="shared" si="519"/>
        <v>183.82</v>
      </c>
      <c r="P1608">
        <v>50</v>
      </c>
      <c r="Q1608" s="7"/>
      <c r="R1608">
        <v>199</v>
      </c>
      <c r="S1608" s="14">
        <f t="shared" si="520"/>
        <v>6.0900000000000034</v>
      </c>
      <c r="T1608" s="12">
        <f t="shared" si="521"/>
        <v>30450.000000000018</v>
      </c>
      <c r="U1608" s="12">
        <f t="shared" si="522"/>
        <v>609.00000000000034</v>
      </c>
      <c r="V1608" s="7"/>
      <c r="W1608">
        <v>175</v>
      </c>
      <c r="X1608" s="14">
        <f t="shared" si="523"/>
        <v>-14.879999999999995</v>
      </c>
      <c r="Y1608" s="12">
        <f t="shared" si="524"/>
        <v>-74399.999999999971</v>
      </c>
      <c r="Z1608" s="12">
        <f t="shared" si="525"/>
        <v>-1487.9999999999993</v>
      </c>
      <c r="AA1608" s="7"/>
      <c r="AB1608">
        <v>153</v>
      </c>
      <c r="AC1608" s="14">
        <f t="shared" si="526"/>
        <v>-33.850000000000023</v>
      </c>
      <c r="AD1608" s="12">
        <f t="shared" si="527"/>
        <v>-169250.00000000012</v>
      </c>
      <c r="AE1608" s="12">
        <f t="shared" si="528"/>
        <v>-3385.0000000000023</v>
      </c>
      <c r="AF1608" s="7"/>
      <c r="AG1608">
        <v>130</v>
      </c>
      <c r="AH1608" s="14">
        <f t="shared" si="529"/>
        <v>-53.819999999999993</v>
      </c>
      <c r="AI1608" s="12">
        <f t="shared" si="530"/>
        <v>-269099.99999999994</v>
      </c>
      <c r="AJ1608" s="12">
        <f t="shared" si="531"/>
        <v>-5381.9999999999991</v>
      </c>
      <c r="AK1608" s="7"/>
      <c r="AL1608" s="12">
        <f t="shared" si="532"/>
        <v>-482300</v>
      </c>
      <c r="AM1608" s="12">
        <f t="shared" si="533"/>
        <v>-9646</v>
      </c>
    </row>
    <row r="1609" spans="1:39" x14ac:dyDescent="0.25">
      <c r="A1609" t="s">
        <v>55</v>
      </c>
      <c r="B1609" t="s">
        <v>8</v>
      </c>
      <c r="C1609" t="s">
        <v>1488</v>
      </c>
      <c r="D1609">
        <v>2018</v>
      </c>
      <c r="E1609" t="s">
        <v>1583</v>
      </c>
      <c r="F1609">
        <v>2830</v>
      </c>
      <c r="G1609">
        <v>2195</v>
      </c>
      <c r="H1609" s="4" t="s">
        <v>14</v>
      </c>
      <c r="I1609">
        <v>2199</v>
      </c>
      <c r="J1609">
        <v>7.6</v>
      </c>
      <c r="K1609">
        <v>202</v>
      </c>
      <c r="L1609" s="30">
        <f t="shared" si="516"/>
        <v>192.91</v>
      </c>
      <c r="M1609" s="30">
        <f t="shared" si="517"/>
        <v>189.88</v>
      </c>
      <c r="N1609" s="30">
        <f t="shared" si="518"/>
        <v>186.85000000000002</v>
      </c>
      <c r="O1609" s="30">
        <f t="shared" si="519"/>
        <v>183.82</v>
      </c>
      <c r="P1609">
        <v>50</v>
      </c>
      <c r="Q1609" s="7"/>
      <c r="R1609">
        <v>199</v>
      </c>
      <c r="S1609" s="14">
        <f t="shared" si="520"/>
        <v>6.0900000000000034</v>
      </c>
      <c r="T1609" s="12">
        <f t="shared" si="521"/>
        <v>30450.000000000018</v>
      </c>
      <c r="U1609" s="12">
        <f t="shared" si="522"/>
        <v>609.00000000000034</v>
      </c>
      <c r="V1609" s="7"/>
      <c r="W1609">
        <v>175</v>
      </c>
      <c r="X1609" s="14">
        <f t="shared" si="523"/>
        <v>-14.879999999999995</v>
      </c>
      <c r="Y1609" s="12">
        <f t="shared" si="524"/>
        <v>-74399.999999999971</v>
      </c>
      <c r="Z1609" s="12">
        <f t="shared" si="525"/>
        <v>-1487.9999999999993</v>
      </c>
      <c r="AA1609" s="7"/>
      <c r="AB1609">
        <v>153</v>
      </c>
      <c r="AC1609" s="14">
        <f t="shared" si="526"/>
        <v>-33.850000000000023</v>
      </c>
      <c r="AD1609" s="12">
        <f t="shared" si="527"/>
        <v>-169250.00000000012</v>
      </c>
      <c r="AE1609" s="12">
        <f t="shared" si="528"/>
        <v>-3385.0000000000023</v>
      </c>
      <c r="AF1609" s="7"/>
      <c r="AG1609">
        <v>130</v>
      </c>
      <c r="AH1609" s="14">
        <f t="shared" si="529"/>
        <v>-53.819999999999993</v>
      </c>
      <c r="AI1609" s="12">
        <f t="shared" si="530"/>
        <v>-269099.99999999994</v>
      </c>
      <c r="AJ1609" s="12">
        <f t="shared" si="531"/>
        <v>-5381.9999999999991</v>
      </c>
      <c r="AK1609" s="7"/>
      <c r="AL1609" s="12">
        <f t="shared" si="532"/>
        <v>-482300</v>
      </c>
      <c r="AM1609" s="12">
        <f t="shared" si="533"/>
        <v>-9646</v>
      </c>
    </row>
    <row r="1610" spans="1:39" x14ac:dyDescent="0.25">
      <c r="A1610" t="s">
        <v>113</v>
      </c>
      <c r="B1610" t="s">
        <v>395</v>
      </c>
      <c r="C1610" t="s">
        <v>926</v>
      </c>
      <c r="D1610">
        <v>2019</v>
      </c>
      <c r="E1610" t="s">
        <v>2142</v>
      </c>
      <c r="F1610">
        <v>3500</v>
      </c>
      <c r="G1610">
        <v>2198</v>
      </c>
      <c r="H1610" s="4" t="s">
        <v>14</v>
      </c>
      <c r="I1610">
        <v>1968</v>
      </c>
      <c r="J1610">
        <v>8.8000000000000007</v>
      </c>
      <c r="K1610">
        <v>229</v>
      </c>
      <c r="L1610" s="30">
        <f t="shared" si="516"/>
        <v>218.69499999999999</v>
      </c>
      <c r="M1610" s="30">
        <f t="shared" si="517"/>
        <v>215.26</v>
      </c>
      <c r="N1610" s="30">
        <f t="shared" si="518"/>
        <v>211.82500000000002</v>
      </c>
      <c r="O1610" s="30">
        <f t="shared" si="519"/>
        <v>208.39000000000001</v>
      </c>
      <c r="P1610">
        <v>6</v>
      </c>
      <c r="Q1610" s="7"/>
      <c r="R1610">
        <v>199</v>
      </c>
      <c r="S1610" s="14">
        <f t="shared" si="520"/>
        <v>-19.694999999999993</v>
      </c>
      <c r="T1610" s="12">
        <f t="shared" si="521"/>
        <v>-11816.999999999996</v>
      </c>
      <c r="U1610" s="12">
        <f t="shared" si="522"/>
        <v>-1969.4999999999993</v>
      </c>
      <c r="V1610" s="7"/>
      <c r="W1610">
        <v>175</v>
      </c>
      <c r="X1610" s="14">
        <f t="shared" si="523"/>
        <v>-40.259999999999991</v>
      </c>
      <c r="Y1610" s="12">
        <f t="shared" si="524"/>
        <v>-24155.999999999993</v>
      </c>
      <c r="Z1610" s="12">
        <f t="shared" si="525"/>
        <v>-4025.9999999999986</v>
      </c>
      <c r="AA1610" s="7"/>
      <c r="AB1610">
        <v>153</v>
      </c>
      <c r="AC1610" s="14">
        <f t="shared" si="526"/>
        <v>-58.825000000000017</v>
      </c>
      <c r="AD1610" s="12">
        <f t="shared" si="527"/>
        <v>-35295.000000000007</v>
      </c>
      <c r="AE1610" s="12">
        <f t="shared" si="528"/>
        <v>-5882.5000000000009</v>
      </c>
      <c r="AF1610" s="7"/>
      <c r="AG1610">
        <v>130</v>
      </c>
      <c r="AH1610" s="14">
        <f t="shared" si="529"/>
        <v>-78.390000000000015</v>
      </c>
      <c r="AI1610" s="12">
        <f t="shared" si="530"/>
        <v>-47034.000000000007</v>
      </c>
      <c r="AJ1610" s="12">
        <f t="shared" si="531"/>
        <v>-7839.0000000000009</v>
      </c>
      <c r="AK1610" s="7"/>
      <c r="AL1610" s="12">
        <f t="shared" si="532"/>
        <v>-118302</v>
      </c>
      <c r="AM1610" s="12">
        <f t="shared" si="533"/>
        <v>-19717</v>
      </c>
    </row>
    <row r="1611" spans="1:39" ht="15.75" thickBot="1" x14ac:dyDescent="0.3">
      <c r="L1611" s="16">
        <f t="shared" ref="L1611" si="534">K1611*0.95</f>
        <v>0</v>
      </c>
      <c r="M1611" s="16">
        <f t="shared" ref="M1611" si="535">K1611*0.935</f>
        <v>0</v>
      </c>
      <c r="N1611" s="16">
        <f t="shared" ref="N1611" si="536">K1611*0.92</f>
        <v>0</v>
      </c>
      <c r="O1611" s="16">
        <f t="shared" ref="O1611" si="537">K1611*0.9</f>
        <v>0</v>
      </c>
      <c r="Q1611" s="7"/>
      <c r="R1611">
        <v>199</v>
      </c>
      <c r="S1611" s="14">
        <f t="shared" si="520"/>
        <v>199</v>
      </c>
      <c r="T1611" s="12">
        <f t="shared" si="521"/>
        <v>0</v>
      </c>
      <c r="U1611" s="12" t="e">
        <f t="shared" si="522"/>
        <v>#DIV/0!</v>
      </c>
      <c r="V1611" s="7"/>
      <c r="W1611">
        <v>175</v>
      </c>
      <c r="X1611" s="14">
        <f t="shared" si="523"/>
        <v>175</v>
      </c>
      <c r="Y1611" s="12">
        <f t="shared" si="524"/>
        <v>0</v>
      </c>
      <c r="Z1611" s="12" t="e">
        <f t="shared" si="525"/>
        <v>#DIV/0!</v>
      </c>
      <c r="AA1611" s="7"/>
      <c r="AB1611">
        <v>153</v>
      </c>
      <c r="AC1611" s="14">
        <f t="shared" si="526"/>
        <v>153</v>
      </c>
      <c r="AD1611" s="12">
        <f t="shared" si="527"/>
        <v>0</v>
      </c>
      <c r="AE1611" s="12" t="e">
        <f t="shared" si="528"/>
        <v>#DIV/0!</v>
      </c>
      <c r="AF1611" s="7"/>
      <c r="AG1611">
        <v>130</v>
      </c>
      <c r="AH1611" s="14">
        <f t="shared" si="529"/>
        <v>130</v>
      </c>
      <c r="AI1611" s="12">
        <f t="shared" si="530"/>
        <v>0</v>
      </c>
      <c r="AJ1611" s="12" t="e">
        <f t="shared" si="531"/>
        <v>#DIV/0!</v>
      </c>
      <c r="AK1611" s="7"/>
      <c r="AL1611" s="12">
        <f t="shared" si="532"/>
        <v>0</v>
      </c>
      <c r="AM1611" s="12" t="e">
        <f t="shared" si="533"/>
        <v>#DIV/0!</v>
      </c>
    </row>
    <row r="1612" spans="1:39" ht="15.75" thickBot="1" x14ac:dyDescent="0.3">
      <c r="A1612" s="41" t="s">
        <v>2215</v>
      </c>
      <c r="B1612" s="41"/>
      <c r="C1612" s="41"/>
      <c r="D1612" s="41"/>
      <c r="E1612" s="41"/>
      <c r="F1612" s="41"/>
      <c r="G1612" s="41"/>
      <c r="H1612" s="41"/>
      <c r="I1612" s="41"/>
      <c r="J1612" s="41"/>
      <c r="K1612" s="41"/>
      <c r="L1612" s="41"/>
      <c r="M1612" s="41"/>
      <c r="N1612" s="41"/>
      <c r="O1612" s="41"/>
      <c r="P1612" s="42"/>
      <c r="Q1612" s="7"/>
      <c r="T1612" s="13">
        <f>SUM(T1359:T1611)</f>
        <v>-28415491.999999993</v>
      </c>
      <c r="V1612" s="7"/>
      <c r="Y1612" s="13">
        <f>SUM(Y1359:Y1611)</f>
        <v>-82012855.999999985</v>
      </c>
      <c r="AA1612" s="7"/>
      <c r="AD1612" s="13">
        <f>SUM(AD1359:AD1611)</f>
        <v>-130432220.00000001</v>
      </c>
      <c r="AF1612" s="7"/>
      <c r="AI1612" s="13">
        <f>SUM(AI1359:AI1611)</f>
        <v>-181440584.00000003</v>
      </c>
      <c r="AK1612" s="7"/>
      <c r="AL1612" s="13">
        <f>SUM(AL1359:AL1611)</f>
        <v>-422301152</v>
      </c>
    </row>
    <row r="1613" spans="1:39" x14ac:dyDescent="0.25">
      <c r="A1613" s="3"/>
      <c r="D1613" s="4"/>
      <c r="G1613" s="4"/>
      <c r="H1613" s="4"/>
      <c r="I1613" s="4"/>
      <c r="P1613" s="5"/>
      <c r="Q1613" s="7"/>
      <c r="V1613" s="7"/>
      <c r="AA1613" s="7"/>
      <c r="AF1613" s="7"/>
      <c r="AK1613" s="7"/>
    </row>
    <row r="1614" spans="1:39" x14ac:dyDescent="0.25">
      <c r="A1614" s="37" t="s">
        <v>2216</v>
      </c>
      <c r="B1614" s="37"/>
      <c r="C1614" s="37"/>
      <c r="D1614" s="37"/>
      <c r="E1614" s="37"/>
      <c r="F1614" s="37"/>
      <c r="G1614" s="37"/>
      <c r="H1614" s="37"/>
      <c r="I1614" s="37"/>
      <c r="J1614" s="37"/>
      <c r="K1614" s="37"/>
      <c r="L1614" s="37"/>
      <c r="M1614" s="37"/>
      <c r="N1614" s="37"/>
      <c r="O1614" s="37"/>
      <c r="P1614" s="37"/>
      <c r="Q1614" s="7"/>
      <c r="V1614" s="7"/>
      <c r="AA1614" s="7"/>
      <c r="AF1614" s="7"/>
      <c r="AK1614" s="7"/>
    </row>
    <row r="1615" spans="1:39" x14ac:dyDescent="0.25">
      <c r="A1615" t="s">
        <v>425</v>
      </c>
      <c r="B1615" t="s">
        <v>1262</v>
      </c>
      <c r="C1615" t="s">
        <v>1584</v>
      </c>
      <c r="D1615">
        <v>2018</v>
      </c>
      <c r="E1615" t="s">
        <v>1585</v>
      </c>
      <c r="F1615">
        <v>2200</v>
      </c>
      <c r="G1615">
        <v>2200</v>
      </c>
      <c r="H1615" s="4" t="s">
        <v>10</v>
      </c>
      <c r="I1615">
        <v>3996</v>
      </c>
      <c r="J1615">
        <v>12.3</v>
      </c>
      <c r="K1615">
        <v>279</v>
      </c>
      <c r="L1615" s="30">
        <f t="shared" ref="L1615:L1678" si="538">K1615*(1-L$5)</f>
        <v>266.44499999999999</v>
      </c>
      <c r="M1615" s="30">
        <f t="shared" ref="M1615:M1678" si="539">K1615*(1-M$5)</f>
        <v>262.26</v>
      </c>
      <c r="N1615" s="30">
        <f t="shared" ref="N1615:N1678" si="540">K1615*(1-N$5)</f>
        <v>258.07499999999999</v>
      </c>
      <c r="O1615" s="30">
        <f t="shared" ref="O1615:O1678" si="541">K1615*(1-O$5)</f>
        <v>253.89000000000001</v>
      </c>
      <c r="P1615">
        <v>32</v>
      </c>
      <c r="Q1615" s="7"/>
      <c r="R1615">
        <v>216</v>
      </c>
      <c r="S1615" s="14">
        <f t="shared" ref="S1615:S1678" si="542">R1615-L1615</f>
        <v>-50.444999999999993</v>
      </c>
      <c r="T1615" s="12">
        <f t="shared" ref="T1615:T1678" si="543">(S1615*P1615)*100</f>
        <v>-161423.99999999997</v>
      </c>
      <c r="U1615" s="12">
        <f t="shared" ref="U1615:U1678" si="544">T1615/P1615</f>
        <v>-5044.4999999999991</v>
      </c>
      <c r="V1615" s="7"/>
      <c r="W1615">
        <v>190</v>
      </c>
      <c r="X1615" s="14">
        <f t="shared" ref="X1615:X1678" si="545">W1615-M1615</f>
        <v>-72.259999999999991</v>
      </c>
      <c r="Y1615" s="12">
        <f t="shared" ref="Y1615:Y1678" si="546">(X1615*P1615)*100</f>
        <v>-231231.99999999997</v>
      </c>
      <c r="Z1615" s="12">
        <f t="shared" ref="Z1615:Z1678" si="547">Y1615/P1615</f>
        <v>-7225.9999999999991</v>
      </c>
      <c r="AA1615" s="7"/>
      <c r="AB1615">
        <v>166</v>
      </c>
      <c r="AC1615" s="14">
        <f t="shared" ref="AC1615:AC1678" si="548">AB1615-N1615</f>
        <v>-92.074999999999989</v>
      </c>
      <c r="AD1615" s="12">
        <f t="shared" ref="AD1615:AD1678" si="549">(AC1615*P1615)*100</f>
        <v>-294639.99999999994</v>
      </c>
      <c r="AE1615" s="12">
        <f t="shared" ref="AE1615:AE1678" si="550">AD1615/P1615</f>
        <v>-9207.4999999999982</v>
      </c>
      <c r="AF1615" s="7"/>
      <c r="AG1615">
        <v>141</v>
      </c>
      <c r="AH1615" s="14">
        <f t="shared" ref="AH1615:AH1678" si="551">AG1615-O1615</f>
        <v>-112.89000000000001</v>
      </c>
      <c r="AI1615" s="12">
        <f t="shared" ref="AI1615:AI1678" si="552">(AH1615*P1615)*100</f>
        <v>-361248.00000000006</v>
      </c>
      <c r="AJ1615" s="12">
        <f t="shared" ref="AJ1615:AJ1678" si="553">AI1615/P1615</f>
        <v>-11289.000000000002</v>
      </c>
      <c r="AK1615" s="7"/>
      <c r="AL1615" s="12">
        <f t="shared" ref="AL1615:AL1678" si="554">AI1615+AD1615+Y1615+T1615</f>
        <v>-1048544</v>
      </c>
      <c r="AM1615" s="12">
        <f t="shared" ref="AM1615:AM1678" si="555">AL1615/P1615</f>
        <v>-32767</v>
      </c>
    </row>
    <row r="1616" spans="1:39" x14ac:dyDescent="0.25">
      <c r="A1616" t="s">
        <v>114</v>
      </c>
      <c r="B1616" t="s">
        <v>48</v>
      </c>
      <c r="C1616" t="s">
        <v>829</v>
      </c>
      <c r="D1616">
        <v>2016</v>
      </c>
      <c r="E1616" t="s">
        <v>1586</v>
      </c>
      <c r="F1616">
        <v>3200</v>
      </c>
      <c r="G1616">
        <v>2202</v>
      </c>
      <c r="H1616" s="4" t="s">
        <v>14</v>
      </c>
      <c r="I1616">
        <v>3198</v>
      </c>
      <c r="J1616">
        <v>8.6999999999999993</v>
      </c>
      <c r="K1616">
        <v>229</v>
      </c>
      <c r="L1616" s="30">
        <f t="shared" si="538"/>
        <v>218.69499999999999</v>
      </c>
      <c r="M1616" s="30">
        <f t="shared" si="539"/>
        <v>215.26</v>
      </c>
      <c r="N1616" s="30">
        <f t="shared" si="540"/>
        <v>211.82500000000002</v>
      </c>
      <c r="O1616" s="30">
        <f t="shared" si="541"/>
        <v>208.39000000000001</v>
      </c>
      <c r="P1616">
        <v>14</v>
      </c>
      <c r="Q1616" s="7"/>
      <c r="R1616">
        <v>216</v>
      </c>
      <c r="S1616" s="14">
        <f t="shared" si="542"/>
        <v>-2.6949999999999932</v>
      </c>
      <c r="T1616" s="12">
        <f t="shared" si="543"/>
        <v>-3772.9999999999905</v>
      </c>
      <c r="U1616" s="12">
        <f t="shared" si="544"/>
        <v>-269.49999999999932</v>
      </c>
      <c r="V1616" s="7"/>
      <c r="W1616">
        <v>190</v>
      </c>
      <c r="X1616" s="14">
        <f t="shared" si="545"/>
        <v>-25.259999999999991</v>
      </c>
      <c r="Y1616" s="12">
        <f t="shared" si="546"/>
        <v>-35363.999999999985</v>
      </c>
      <c r="Z1616" s="12">
        <f t="shared" si="547"/>
        <v>-2525.9999999999991</v>
      </c>
      <c r="AA1616" s="7"/>
      <c r="AB1616">
        <v>166</v>
      </c>
      <c r="AC1616" s="14">
        <f t="shared" si="548"/>
        <v>-45.825000000000017</v>
      </c>
      <c r="AD1616" s="12">
        <f t="shared" si="549"/>
        <v>-64155.000000000015</v>
      </c>
      <c r="AE1616" s="12">
        <f t="shared" si="550"/>
        <v>-4582.5000000000009</v>
      </c>
      <c r="AF1616" s="7"/>
      <c r="AG1616">
        <v>141</v>
      </c>
      <c r="AH1616" s="14">
        <f t="shared" si="551"/>
        <v>-67.390000000000015</v>
      </c>
      <c r="AI1616" s="12">
        <f t="shared" si="552"/>
        <v>-94346.000000000029</v>
      </c>
      <c r="AJ1616" s="12">
        <f t="shared" si="553"/>
        <v>-6739.0000000000018</v>
      </c>
      <c r="AK1616" s="7"/>
      <c r="AL1616" s="12">
        <f t="shared" si="554"/>
        <v>-197638.00000000006</v>
      </c>
      <c r="AM1616" s="12">
        <f t="shared" si="555"/>
        <v>-14117.000000000004</v>
      </c>
    </row>
    <row r="1617" spans="1:39" x14ac:dyDescent="0.25">
      <c r="A1617" t="s">
        <v>898</v>
      </c>
      <c r="B1617" t="s">
        <v>1262</v>
      </c>
      <c r="C1617" t="s">
        <v>1503</v>
      </c>
      <c r="D1617">
        <v>2016</v>
      </c>
      <c r="E1617" t="s">
        <v>1589</v>
      </c>
      <c r="F1617">
        <v>2895</v>
      </c>
      <c r="G1617">
        <v>2205</v>
      </c>
      <c r="H1617" s="4" t="s">
        <v>14</v>
      </c>
      <c r="I1617">
        <v>2987</v>
      </c>
      <c r="J1617">
        <v>7.2</v>
      </c>
      <c r="K1617">
        <v>189</v>
      </c>
      <c r="L1617" s="30">
        <f t="shared" si="538"/>
        <v>180.495</v>
      </c>
      <c r="M1617" s="30">
        <f t="shared" si="539"/>
        <v>177.66</v>
      </c>
      <c r="N1617" s="30">
        <f t="shared" si="540"/>
        <v>174.82500000000002</v>
      </c>
      <c r="O1617" s="30">
        <f t="shared" si="541"/>
        <v>171.99</v>
      </c>
      <c r="P1617">
        <v>14</v>
      </c>
      <c r="Q1617" s="7"/>
      <c r="R1617">
        <v>216</v>
      </c>
      <c r="S1617" s="14">
        <f t="shared" si="542"/>
        <v>35.504999999999995</v>
      </c>
      <c r="T1617" s="12">
        <f t="shared" si="543"/>
        <v>49706.999999999993</v>
      </c>
      <c r="U1617" s="12">
        <f t="shared" si="544"/>
        <v>3550.4999999999995</v>
      </c>
      <c r="V1617" s="7"/>
      <c r="W1617">
        <v>190</v>
      </c>
      <c r="X1617" s="14">
        <f t="shared" si="545"/>
        <v>12.340000000000003</v>
      </c>
      <c r="Y1617" s="12">
        <f t="shared" si="546"/>
        <v>17276.000000000004</v>
      </c>
      <c r="Z1617" s="12">
        <f t="shared" si="547"/>
        <v>1234.0000000000002</v>
      </c>
      <c r="AA1617" s="7"/>
      <c r="AB1617">
        <v>166</v>
      </c>
      <c r="AC1617" s="14">
        <f t="shared" si="548"/>
        <v>-8.8250000000000171</v>
      </c>
      <c r="AD1617" s="12">
        <f t="shared" si="549"/>
        <v>-12355.000000000024</v>
      </c>
      <c r="AE1617" s="12">
        <f t="shared" si="550"/>
        <v>-882.50000000000171</v>
      </c>
      <c r="AF1617" s="7"/>
      <c r="AG1617">
        <v>141</v>
      </c>
      <c r="AH1617" s="14">
        <f t="shared" si="551"/>
        <v>-30.990000000000009</v>
      </c>
      <c r="AI1617" s="12">
        <f t="shared" si="552"/>
        <v>-43386.000000000015</v>
      </c>
      <c r="AJ1617" s="12">
        <f t="shared" si="553"/>
        <v>-3099.0000000000009</v>
      </c>
      <c r="AK1617" s="7"/>
      <c r="AL1617" s="12">
        <f t="shared" si="554"/>
        <v>11241.999999999964</v>
      </c>
      <c r="AM1617" s="12">
        <f t="shared" si="555"/>
        <v>802.99999999999739</v>
      </c>
    </row>
    <row r="1618" spans="1:39" x14ac:dyDescent="0.25">
      <c r="A1618" t="s">
        <v>898</v>
      </c>
      <c r="B1618" t="s">
        <v>1262</v>
      </c>
      <c r="C1618" t="s">
        <v>1503</v>
      </c>
      <c r="D1618">
        <v>2018</v>
      </c>
      <c r="E1618" t="s">
        <v>1590</v>
      </c>
      <c r="F1618">
        <v>2895</v>
      </c>
      <c r="G1618">
        <v>2205</v>
      </c>
      <c r="H1618" s="4" t="s">
        <v>14</v>
      </c>
      <c r="I1618">
        <v>2987</v>
      </c>
      <c r="J1618">
        <v>7.2</v>
      </c>
      <c r="K1618">
        <v>189</v>
      </c>
      <c r="L1618" s="30">
        <f t="shared" si="538"/>
        <v>180.495</v>
      </c>
      <c r="M1618" s="30">
        <f t="shared" si="539"/>
        <v>177.66</v>
      </c>
      <c r="N1618" s="30">
        <f t="shared" si="540"/>
        <v>174.82500000000002</v>
      </c>
      <c r="O1618" s="30">
        <f t="shared" si="541"/>
        <v>171.99</v>
      </c>
      <c r="P1618">
        <v>8</v>
      </c>
      <c r="Q1618" s="7"/>
      <c r="R1618">
        <v>216</v>
      </c>
      <c r="S1618" s="14">
        <f t="shared" si="542"/>
        <v>35.504999999999995</v>
      </c>
      <c r="T1618" s="12">
        <f t="shared" si="543"/>
        <v>28403.999999999996</v>
      </c>
      <c r="U1618" s="12">
        <f t="shared" si="544"/>
        <v>3550.4999999999995</v>
      </c>
      <c r="V1618" s="7"/>
      <c r="W1618">
        <v>190</v>
      </c>
      <c r="X1618" s="14">
        <f t="shared" si="545"/>
        <v>12.340000000000003</v>
      </c>
      <c r="Y1618" s="12">
        <f t="shared" si="546"/>
        <v>9872.0000000000036</v>
      </c>
      <c r="Z1618" s="12">
        <f t="shared" si="547"/>
        <v>1234.0000000000005</v>
      </c>
      <c r="AA1618" s="7"/>
      <c r="AB1618">
        <v>166</v>
      </c>
      <c r="AC1618" s="14">
        <f t="shared" si="548"/>
        <v>-8.8250000000000171</v>
      </c>
      <c r="AD1618" s="12">
        <f t="shared" si="549"/>
        <v>-7060.0000000000136</v>
      </c>
      <c r="AE1618" s="12">
        <f t="shared" si="550"/>
        <v>-882.50000000000171</v>
      </c>
      <c r="AF1618" s="7"/>
      <c r="AG1618">
        <v>141</v>
      </c>
      <c r="AH1618" s="14">
        <f t="shared" si="551"/>
        <v>-30.990000000000009</v>
      </c>
      <c r="AI1618" s="12">
        <f t="shared" si="552"/>
        <v>-24792.000000000007</v>
      </c>
      <c r="AJ1618" s="12">
        <f t="shared" si="553"/>
        <v>-3099.0000000000009</v>
      </c>
      <c r="AK1618" s="7"/>
      <c r="AL1618" s="12">
        <f t="shared" si="554"/>
        <v>6423.9999999999782</v>
      </c>
      <c r="AM1618" s="12">
        <f t="shared" si="555"/>
        <v>802.99999999999727</v>
      </c>
    </row>
    <row r="1619" spans="1:39" x14ac:dyDescent="0.25">
      <c r="A1619" t="s">
        <v>898</v>
      </c>
      <c r="B1619" t="s">
        <v>1262</v>
      </c>
      <c r="C1619" t="s">
        <v>1503</v>
      </c>
      <c r="D1619">
        <v>2019</v>
      </c>
      <c r="E1619" t="s">
        <v>2144</v>
      </c>
      <c r="F1619">
        <v>2895</v>
      </c>
      <c r="G1619">
        <v>2205</v>
      </c>
      <c r="H1619" s="4" t="s">
        <v>14</v>
      </c>
      <c r="I1619">
        <v>2987</v>
      </c>
      <c r="J1619">
        <v>7.2</v>
      </c>
      <c r="K1619">
        <v>189</v>
      </c>
      <c r="L1619" s="30">
        <f t="shared" si="538"/>
        <v>180.495</v>
      </c>
      <c r="M1619" s="30">
        <f t="shared" si="539"/>
        <v>177.66</v>
      </c>
      <c r="N1619" s="30">
        <f t="shared" si="540"/>
        <v>174.82500000000002</v>
      </c>
      <c r="O1619" s="30">
        <f t="shared" si="541"/>
        <v>171.99</v>
      </c>
      <c r="P1619">
        <v>2</v>
      </c>
      <c r="Q1619" s="7"/>
      <c r="R1619">
        <v>216</v>
      </c>
      <c r="S1619" s="14">
        <f t="shared" si="542"/>
        <v>35.504999999999995</v>
      </c>
      <c r="T1619" s="12">
        <f t="shared" si="543"/>
        <v>7100.9999999999991</v>
      </c>
      <c r="U1619" s="12">
        <f t="shared" si="544"/>
        <v>3550.4999999999995</v>
      </c>
      <c r="V1619" s="7"/>
      <c r="W1619">
        <v>190</v>
      </c>
      <c r="X1619" s="14">
        <f t="shared" si="545"/>
        <v>12.340000000000003</v>
      </c>
      <c r="Y1619" s="12">
        <f t="shared" si="546"/>
        <v>2468.0000000000009</v>
      </c>
      <c r="Z1619" s="12">
        <f t="shared" si="547"/>
        <v>1234.0000000000005</v>
      </c>
      <c r="AA1619" s="7"/>
      <c r="AB1619">
        <v>166</v>
      </c>
      <c r="AC1619" s="14">
        <f t="shared" si="548"/>
        <v>-8.8250000000000171</v>
      </c>
      <c r="AD1619" s="12">
        <f t="shared" si="549"/>
        <v>-1765.0000000000034</v>
      </c>
      <c r="AE1619" s="12">
        <f t="shared" si="550"/>
        <v>-882.50000000000171</v>
      </c>
      <c r="AF1619" s="7"/>
      <c r="AG1619">
        <v>141</v>
      </c>
      <c r="AH1619" s="14">
        <f t="shared" si="551"/>
        <v>-30.990000000000009</v>
      </c>
      <c r="AI1619" s="12">
        <f t="shared" si="552"/>
        <v>-6198.0000000000018</v>
      </c>
      <c r="AJ1619" s="12">
        <f t="shared" si="553"/>
        <v>-3099.0000000000009</v>
      </c>
      <c r="AK1619" s="7"/>
      <c r="AL1619" s="12">
        <f t="shared" si="554"/>
        <v>1605.9999999999945</v>
      </c>
      <c r="AM1619" s="12">
        <f t="shared" si="555"/>
        <v>802.99999999999727</v>
      </c>
    </row>
    <row r="1620" spans="1:39" x14ac:dyDescent="0.25">
      <c r="A1620" t="s">
        <v>898</v>
      </c>
      <c r="B1620" t="s">
        <v>1262</v>
      </c>
      <c r="C1620" t="s">
        <v>1503</v>
      </c>
      <c r="D1620">
        <v>2019</v>
      </c>
      <c r="E1620" t="s">
        <v>2145</v>
      </c>
      <c r="F1620">
        <v>2895</v>
      </c>
      <c r="G1620">
        <v>2205</v>
      </c>
      <c r="H1620" s="4" t="s">
        <v>14</v>
      </c>
      <c r="I1620">
        <v>2987</v>
      </c>
      <c r="J1620">
        <v>7.2</v>
      </c>
      <c r="K1620">
        <v>189</v>
      </c>
      <c r="L1620" s="30">
        <f t="shared" si="538"/>
        <v>180.495</v>
      </c>
      <c r="M1620" s="30">
        <f t="shared" si="539"/>
        <v>177.66</v>
      </c>
      <c r="N1620" s="30">
        <f t="shared" si="540"/>
        <v>174.82500000000002</v>
      </c>
      <c r="O1620" s="30">
        <f t="shared" si="541"/>
        <v>171.99</v>
      </c>
      <c r="P1620">
        <v>2</v>
      </c>
      <c r="Q1620" s="7"/>
      <c r="R1620">
        <v>216</v>
      </c>
      <c r="S1620" s="14">
        <f t="shared" si="542"/>
        <v>35.504999999999995</v>
      </c>
      <c r="T1620" s="12">
        <f t="shared" si="543"/>
        <v>7100.9999999999991</v>
      </c>
      <c r="U1620" s="12">
        <f t="shared" si="544"/>
        <v>3550.4999999999995</v>
      </c>
      <c r="V1620" s="7"/>
      <c r="W1620">
        <v>190</v>
      </c>
      <c r="X1620" s="14">
        <f t="shared" si="545"/>
        <v>12.340000000000003</v>
      </c>
      <c r="Y1620" s="12">
        <f t="shared" si="546"/>
        <v>2468.0000000000009</v>
      </c>
      <c r="Z1620" s="12">
        <f t="shared" si="547"/>
        <v>1234.0000000000005</v>
      </c>
      <c r="AA1620" s="7"/>
      <c r="AB1620">
        <v>166</v>
      </c>
      <c r="AC1620" s="14">
        <f t="shared" si="548"/>
        <v>-8.8250000000000171</v>
      </c>
      <c r="AD1620" s="12">
        <f t="shared" si="549"/>
        <v>-1765.0000000000034</v>
      </c>
      <c r="AE1620" s="12">
        <f t="shared" si="550"/>
        <v>-882.50000000000171</v>
      </c>
      <c r="AF1620" s="7"/>
      <c r="AG1620">
        <v>141</v>
      </c>
      <c r="AH1620" s="14">
        <f t="shared" si="551"/>
        <v>-30.990000000000009</v>
      </c>
      <c r="AI1620" s="12">
        <f t="shared" si="552"/>
        <v>-6198.0000000000018</v>
      </c>
      <c r="AJ1620" s="12">
        <f t="shared" si="553"/>
        <v>-3099.0000000000009</v>
      </c>
      <c r="AK1620" s="7"/>
      <c r="AL1620" s="12">
        <f t="shared" si="554"/>
        <v>1605.9999999999945</v>
      </c>
      <c r="AM1620" s="12">
        <f t="shared" si="555"/>
        <v>802.99999999999727</v>
      </c>
    </row>
    <row r="1621" spans="1:39" x14ac:dyDescent="0.25">
      <c r="A1621" t="s">
        <v>859</v>
      </c>
      <c r="B1621" t="s">
        <v>1561</v>
      </c>
      <c r="C1621" t="s">
        <v>1587</v>
      </c>
      <c r="D1621">
        <v>2018</v>
      </c>
      <c r="E1621" t="s">
        <v>1588</v>
      </c>
      <c r="F1621">
        <v>3050</v>
      </c>
      <c r="G1621">
        <v>2205</v>
      </c>
      <c r="H1621" s="4" t="s">
        <v>14</v>
      </c>
      <c r="I1621">
        <v>2993</v>
      </c>
      <c r="J1621">
        <v>6.9</v>
      </c>
      <c r="K1621">
        <v>182</v>
      </c>
      <c r="L1621" s="30">
        <f t="shared" si="538"/>
        <v>173.81</v>
      </c>
      <c r="M1621" s="30">
        <f t="shared" si="539"/>
        <v>171.07999999999998</v>
      </c>
      <c r="N1621" s="30">
        <f t="shared" si="540"/>
        <v>168.35</v>
      </c>
      <c r="O1621" s="30">
        <f t="shared" si="541"/>
        <v>165.62</v>
      </c>
      <c r="P1621">
        <v>2</v>
      </c>
      <c r="Q1621" s="7"/>
      <c r="R1621">
        <v>216</v>
      </c>
      <c r="S1621" s="14">
        <f t="shared" si="542"/>
        <v>42.19</v>
      </c>
      <c r="T1621" s="12">
        <f t="shared" si="543"/>
        <v>8438</v>
      </c>
      <c r="U1621" s="12">
        <f t="shared" si="544"/>
        <v>4219</v>
      </c>
      <c r="V1621" s="7"/>
      <c r="W1621">
        <v>190</v>
      </c>
      <c r="X1621" s="14">
        <f t="shared" si="545"/>
        <v>18.920000000000016</v>
      </c>
      <c r="Y1621" s="12">
        <f t="shared" si="546"/>
        <v>3784.0000000000032</v>
      </c>
      <c r="Z1621" s="12">
        <f t="shared" si="547"/>
        <v>1892.0000000000016</v>
      </c>
      <c r="AA1621" s="7"/>
      <c r="AB1621">
        <v>166</v>
      </c>
      <c r="AC1621" s="14">
        <f t="shared" si="548"/>
        <v>-2.3499999999999943</v>
      </c>
      <c r="AD1621" s="12">
        <f t="shared" si="549"/>
        <v>-469.99999999999886</v>
      </c>
      <c r="AE1621" s="12">
        <f t="shared" si="550"/>
        <v>-234.99999999999943</v>
      </c>
      <c r="AF1621" s="7"/>
      <c r="AG1621">
        <v>141</v>
      </c>
      <c r="AH1621" s="14">
        <f t="shared" si="551"/>
        <v>-24.620000000000005</v>
      </c>
      <c r="AI1621" s="12">
        <f t="shared" si="552"/>
        <v>-4924.0000000000009</v>
      </c>
      <c r="AJ1621" s="12">
        <f t="shared" si="553"/>
        <v>-2462.0000000000005</v>
      </c>
      <c r="AK1621" s="7"/>
      <c r="AL1621" s="12">
        <f t="shared" si="554"/>
        <v>6828.0000000000036</v>
      </c>
      <c r="AM1621" s="12">
        <f t="shared" si="555"/>
        <v>3414.0000000000018</v>
      </c>
    </row>
    <row r="1622" spans="1:39" x14ac:dyDescent="0.25">
      <c r="A1622" t="s">
        <v>1095</v>
      </c>
      <c r="B1622" t="s">
        <v>48</v>
      </c>
      <c r="C1622" t="s">
        <v>1096</v>
      </c>
      <c r="D1622">
        <v>2018</v>
      </c>
      <c r="E1622" t="s">
        <v>1591</v>
      </c>
      <c r="F1622">
        <v>3150</v>
      </c>
      <c r="G1622">
        <v>2208</v>
      </c>
      <c r="H1622" s="4" t="s">
        <v>14</v>
      </c>
      <c r="I1622">
        <v>2776</v>
      </c>
      <c r="J1622">
        <v>8.6999999999999993</v>
      </c>
      <c r="K1622">
        <v>230</v>
      </c>
      <c r="L1622" s="30">
        <f t="shared" si="538"/>
        <v>219.64999999999998</v>
      </c>
      <c r="M1622" s="30">
        <f t="shared" si="539"/>
        <v>216.2</v>
      </c>
      <c r="N1622" s="30">
        <f t="shared" si="540"/>
        <v>212.75</v>
      </c>
      <c r="O1622" s="30">
        <f t="shared" si="541"/>
        <v>209.3</v>
      </c>
      <c r="P1622">
        <v>10</v>
      </c>
      <c r="Q1622" s="7"/>
      <c r="R1622">
        <v>216</v>
      </c>
      <c r="S1622" s="14">
        <f t="shared" si="542"/>
        <v>-3.6499999999999773</v>
      </c>
      <c r="T1622" s="12">
        <f t="shared" si="543"/>
        <v>-3649.9999999999773</v>
      </c>
      <c r="U1622" s="12">
        <f t="shared" si="544"/>
        <v>-364.99999999999773</v>
      </c>
      <c r="V1622" s="7"/>
      <c r="W1622">
        <v>190</v>
      </c>
      <c r="X1622" s="14">
        <f t="shared" si="545"/>
        <v>-26.199999999999989</v>
      </c>
      <c r="Y1622" s="12">
        <f t="shared" si="546"/>
        <v>-26199.999999999989</v>
      </c>
      <c r="Z1622" s="12">
        <f t="shared" si="547"/>
        <v>-2619.9999999999991</v>
      </c>
      <c r="AA1622" s="7"/>
      <c r="AB1622">
        <v>166</v>
      </c>
      <c r="AC1622" s="14">
        <f t="shared" si="548"/>
        <v>-46.75</v>
      </c>
      <c r="AD1622" s="12">
        <f t="shared" si="549"/>
        <v>-46750</v>
      </c>
      <c r="AE1622" s="12">
        <f t="shared" si="550"/>
        <v>-4675</v>
      </c>
      <c r="AF1622" s="7"/>
      <c r="AG1622">
        <v>141</v>
      </c>
      <c r="AH1622" s="14">
        <f t="shared" si="551"/>
        <v>-68.300000000000011</v>
      </c>
      <c r="AI1622" s="12">
        <f t="shared" si="552"/>
        <v>-68300.000000000015</v>
      </c>
      <c r="AJ1622" s="12">
        <f t="shared" si="553"/>
        <v>-6830.0000000000018</v>
      </c>
      <c r="AK1622" s="7"/>
      <c r="AL1622" s="12">
        <f t="shared" si="554"/>
        <v>-144899.99999999997</v>
      </c>
      <c r="AM1622" s="12">
        <f t="shared" si="555"/>
        <v>-14489.999999999996</v>
      </c>
    </row>
    <row r="1623" spans="1:39" x14ac:dyDescent="0.25">
      <c r="A1623" t="s">
        <v>1095</v>
      </c>
      <c r="B1623" t="s">
        <v>48</v>
      </c>
      <c r="C1623" t="s">
        <v>1096</v>
      </c>
      <c r="D1623">
        <v>2018</v>
      </c>
      <c r="E1623" t="s">
        <v>1592</v>
      </c>
      <c r="F1623">
        <v>3150</v>
      </c>
      <c r="G1623">
        <v>2208</v>
      </c>
      <c r="H1623" s="4" t="s">
        <v>14</v>
      </c>
      <c r="I1623">
        <v>2776</v>
      </c>
      <c r="J1623">
        <v>8.6999999999999993</v>
      </c>
      <c r="K1623">
        <v>230</v>
      </c>
      <c r="L1623" s="30">
        <f t="shared" si="538"/>
        <v>219.64999999999998</v>
      </c>
      <c r="M1623" s="30">
        <f t="shared" si="539"/>
        <v>216.2</v>
      </c>
      <c r="N1623" s="30">
        <f t="shared" si="540"/>
        <v>212.75</v>
      </c>
      <c r="O1623" s="30">
        <f t="shared" si="541"/>
        <v>209.3</v>
      </c>
      <c r="P1623">
        <v>14</v>
      </c>
      <c r="Q1623" s="7"/>
      <c r="R1623">
        <v>216</v>
      </c>
      <c r="S1623" s="14">
        <f t="shared" si="542"/>
        <v>-3.6499999999999773</v>
      </c>
      <c r="T1623" s="12">
        <f t="shared" si="543"/>
        <v>-5109.9999999999682</v>
      </c>
      <c r="U1623" s="12">
        <f t="shared" si="544"/>
        <v>-364.99999999999773</v>
      </c>
      <c r="V1623" s="7"/>
      <c r="W1623">
        <v>190</v>
      </c>
      <c r="X1623" s="14">
        <f t="shared" si="545"/>
        <v>-26.199999999999989</v>
      </c>
      <c r="Y1623" s="12">
        <f t="shared" si="546"/>
        <v>-36679.999999999985</v>
      </c>
      <c r="Z1623" s="12">
        <f t="shared" si="547"/>
        <v>-2619.9999999999991</v>
      </c>
      <c r="AA1623" s="7"/>
      <c r="AB1623">
        <v>166</v>
      </c>
      <c r="AC1623" s="14">
        <f t="shared" si="548"/>
        <v>-46.75</v>
      </c>
      <c r="AD1623" s="12">
        <f t="shared" si="549"/>
        <v>-65450</v>
      </c>
      <c r="AE1623" s="12">
        <f t="shared" si="550"/>
        <v>-4675</v>
      </c>
      <c r="AF1623" s="7"/>
      <c r="AG1623">
        <v>141</v>
      </c>
      <c r="AH1623" s="14">
        <f t="shared" si="551"/>
        <v>-68.300000000000011</v>
      </c>
      <c r="AI1623" s="12">
        <f t="shared" si="552"/>
        <v>-95620.000000000015</v>
      </c>
      <c r="AJ1623" s="12">
        <f t="shared" si="553"/>
        <v>-6830.0000000000009</v>
      </c>
      <c r="AK1623" s="7"/>
      <c r="AL1623" s="12">
        <f t="shared" si="554"/>
        <v>-202859.99999999997</v>
      </c>
      <c r="AM1623" s="12">
        <f t="shared" si="555"/>
        <v>-14489.999999999998</v>
      </c>
    </row>
    <row r="1624" spans="1:39" x14ac:dyDescent="0.25">
      <c r="A1624" t="s">
        <v>1095</v>
      </c>
      <c r="B1624" t="s">
        <v>48</v>
      </c>
      <c r="C1624" t="s">
        <v>1096</v>
      </c>
      <c r="D1624">
        <v>2018</v>
      </c>
      <c r="E1624" t="s">
        <v>1593</v>
      </c>
      <c r="F1624">
        <v>3150</v>
      </c>
      <c r="G1624">
        <v>2208</v>
      </c>
      <c r="H1624" s="4" t="s">
        <v>14</v>
      </c>
      <c r="I1624">
        <v>2776</v>
      </c>
      <c r="J1624">
        <v>8.6999999999999993</v>
      </c>
      <c r="K1624">
        <v>230</v>
      </c>
      <c r="L1624" s="30">
        <f t="shared" si="538"/>
        <v>219.64999999999998</v>
      </c>
      <c r="M1624" s="30">
        <f t="shared" si="539"/>
        <v>216.2</v>
      </c>
      <c r="N1624" s="30">
        <f t="shared" si="540"/>
        <v>212.75</v>
      </c>
      <c r="O1624" s="30">
        <f t="shared" si="541"/>
        <v>209.3</v>
      </c>
      <c r="P1624">
        <v>30</v>
      </c>
      <c r="Q1624" s="7"/>
      <c r="R1624">
        <v>216</v>
      </c>
      <c r="S1624" s="14">
        <f t="shared" si="542"/>
        <v>-3.6499999999999773</v>
      </c>
      <c r="T1624" s="12">
        <f t="shared" si="543"/>
        <v>-10949.999999999931</v>
      </c>
      <c r="U1624" s="12">
        <f t="shared" si="544"/>
        <v>-364.99999999999767</v>
      </c>
      <c r="V1624" s="7"/>
      <c r="W1624">
        <v>190</v>
      </c>
      <c r="X1624" s="14">
        <f t="shared" si="545"/>
        <v>-26.199999999999989</v>
      </c>
      <c r="Y1624" s="12">
        <f t="shared" si="546"/>
        <v>-78599.999999999971</v>
      </c>
      <c r="Z1624" s="12">
        <f t="shared" si="547"/>
        <v>-2619.9999999999991</v>
      </c>
      <c r="AA1624" s="7"/>
      <c r="AB1624">
        <v>166</v>
      </c>
      <c r="AC1624" s="14">
        <f t="shared" si="548"/>
        <v>-46.75</v>
      </c>
      <c r="AD1624" s="12">
        <f t="shared" si="549"/>
        <v>-140250</v>
      </c>
      <c r="AE1624" s="12">
        <f t="shared" si="550"/>
        <v>-4675</v>
      </c>
      <c r="AF1624" s="7"/>
      <c r="AG1624">
        <v>141</v>
      </c>
      <c r="AH1624" s="14">
        <f t="shared" si="551"/>
        <v>-68.300000000000011</v>
      </c>
      <c r="AI1624" s="12">
        <f t="shared" si="552"/>
        <v>-204900.00000000006</v>
      </c>
      <c r="AJ1624" s="12">
        <f t="shared" si="553"/>
        <v>-6830.0000000000018</v>
      </c>
      <c r="AK1624" s="7"/>
      <c r="AL1624" s="12">
        <f t="shared" si="554"/>
        <v>-434699.99999999994</v>
      </c>
      <c r="AM1624" s="12">
        <f t="shared" si="555"/>
        <v>-14489.999999999998</v>
      </c>
    </row>
    <row r="1625" spans="1:39" x14ac:dyDescent="0.25">
      <c r="A1625" t="s">
        <v>1095</v>
      </c>
      <c r="B1625" t="s">
        <v>48</v>
      </c>
      <c r="C1625" t="s">
        <v>1096</v>
      </c>
      <c r="D1625">
        <v>2019</v>
      </c>
      <c r="E1625" t="s">
        <v>2146</v>
      </c>
      <c r="F1625">
        <v>3150</v>
      </c>
      <c r="G1625">
        <v>2208</v>
      </c>
      <c r="H1625" s="4" t="s">
        <v>14</v>
      </c>
      <c r="I1625">
        <v>2776</v>
      </c>
      <c r="J1625">
        <v>8.6999999999999993</v>
      </c>
      <c r="K1625">
        <v>230</v>
      </c>
      <c r="L1625" s="30">
        <f t="shared" si="538"/>
        <v>219.64999999999998</v>
      </c>
      <c r="M1625" s="30">
        <f t="shared" si="539"/>
        <v>216.2</v>
      </c>
      <c r="N1625" s="30">
        <f t="shared" si="540"/>
        <v>212.75</v>
      </c>
      <c r="O1625" s="30">
        <f t="shared" si="541"/>
        <v>209.3</v>
      </c>
      <c r="P1625">
        <v>8</v>
      </c>
      <c r="Q1625" s="7"/>
      <c r="R1625">
        <v>216</v>
      </c>
      <c r="S1625" s="14">
        <f t="shared" si="542"/>
        <v>-3.6499999999999773</v>
      </c>
      <c r="T1625" s="12">
        <f t="shared" si="543"/>
        <v>-2919.9999999999818</v>
      </c>
      <c r="U1625" s="12">
        <f t="shared" si="544"/>
        <v>-364.99999999999773</v>
      </c>
      <c r="V1625" s="7"/>
      <c r="W1625">
        <v>190</v>
      </c>
      <c r="X1625" s="14">
        <f t="shared" si="545"/>
        <v>-26.199999999999989</v>
      </c>
      <c r="Y1625" s="12">
        <f t="shared" si="546"/>
        <v>-20959.999999999993</v>
      </c>
      <c r="Z1625" s="12">
        <f t="shared" si="547"/>
        <v>-2619.9999999999991</v>
      </c>
      <c r="AA1625" s="7"/>
      <c r="AB1625">
        <v>166</v>
      </c>
      <c r="AC1625" s="14">
        <f t="shared" si="548"/>
        <v>-46.75</v>
      </c>
      <c r="AD1625" s="12">
        <f t="shared" si="549"/>
        <v>-37400</v>
      </c>
      <c r="AE1625" s="12">
        <f t="shared" si="550"/>
        <v>-4675</v>
      </c>
      <c r="AF1625" s="7"/>
      <c r="AG1625">
        <v>141</v>
      </c>
      <c r="AH1625" s="14">
        <f t="shared" si="551"/>
        <v>-68.300000000000011</v>
      </c>
      <c r="AI1625" s="12">
        <f t="shared" si="552"/>
        <v>-54640.000000000007</v>
      </c>
      <c r="AJ1625" s="12">
        <f t="shared" si="553"/>
        <v>-6830.0000000000009</v>
      </c>
      <c r="AK1625" s="7"/>
      <c r="AL1625" s="12">
        <f t="shared" si="554"/>
        <v>-115919.99999999999</v>
      </c>
      <c r="AM1625" s="12">
        <f t="shared" si="555"/>
        <v>-14489.999999999998</v>
      </c>
    </row>
    <row r="1626" spans="1:39" x14ac:dyDescent="0.25">
      <c r="A1626" t="s">
        <v>15</v>
      </c>
      <c r="B1626" t="s">
        <v>902</v>
      </c>
      <c r="C1626" t="s">
        <v>1371</v>
      </c>
      <c r="D1626">
        <v>2017</v>
      </c>
      <c r="E1626" t="s">
        <v>1598</v>
      </c>
      <c r="F1626">
        <v>2690</v>
      </c>
      <c r="G1626">
        <v>2210</v>
      </c>
      <c r="H1626" s="4" t="s">
        <v>14</v>
      </c>
      <c r="I1626">
        <v>2925</v>
      </c>
      <c r="J1626">
        <v>5.4</v>
      </c>
      <c r="K1626">
        <v>159</v>
      </c>
      <c r="L1626" s="30">
        <f t="shared" si="538"/>
        <v>151.845</v>
      </c>
      <c r="M1626" s="30">
        <f t="shared" si="539"/>
        <v>149.45999999999998</v>
      </c>
      <c r="N1626" s="30">
        <f t="shared" si="540"/>
        <v>147.07500000000002</v>
      </c>
      <c r="O1626" s="30">
        <f t="shared" si="541"/>
        <v>144.69</v>
      </c>
      <c r="P1626">
        <v>12</v>
      </c>
      <c r="Q1626" s="7"/>
      <c r="R1626">
        <v>216</v>
      </c>
      <c r="S1626" s="14">
        <f t="shared" si="542"/>
        <v>64.155000000000001</v>
      </c>
      <c r="T1626" s="12">
        <f t="shared" si="543"/>
        <v>76986</v>
      </c>
      <c r="U1626" s="12">
        <f t="shared" si="544"/>
        <v>6415.5</v>
      </c>
      <c r="V1626" s="7"/>
      <c r="W1626">
        <v>190</v>
      </c>
      <c r="X1626" s="14">
        <f t="shared" si="545"/>
        <v>40.54000000000002</v>
      </c>
      <c r="Y1626" s="12">
        <f t="shared" si="546"/>
        <v>48648.000000000022</v>
      </c>
      <c r="Z1626" s="12">
        <f t="shared" si="547"/>
        <v>4054.0000000000018</v>
      </c>
      <c r="AA1626" s="7"/>
      <c r="AB1626">
        <v>166</v>
      </c>
      <c r="AC1626" s="14">
        <f t="shared" si="548"/>
        <v>18.924999999999983</v>
      </c>
      <c r="AD1626" s="12">
        <f t="shared" si="549"/>
        <v>22709.999999999978</v>
      </c>
      <c r="AE1626" s="12">
        <f t="shared" si="550"/>
        <v>1892.4999999999982</v>
      </c>
      <c r="AF1626" s="7"/>
      <c r="AG1626">
        <v>141</v>
      </c>
      <c r="AH1626" s="14">
        <f t="shared" si="551"/>
        <v>-3.6899999999999977</v>
      </c>
      <c r="AI1626" s="12">
        <f t="shared" si="552"/>
        <v>-4427.9999999999973</v>
      </c>
      <c r="AJ1626" s="12">
        <f t="shared" si="553"/>
        <v>-368.99999999999977</v>
      </c>
      <c r="AK1626" s="7"/>
      <c r="AL1626" s="12">
        <f t="shared" si="554"/>
        <v>143916</v>
      </c>
      <c r="AM1626" s="12">
        <f t="shared" si="555"/>
        <v>11993</v>
      </c>
    </row>
    <row r="1627" spans="1:39" x14ac:dyDescent="0.25">
      <c r="A1627" t="s">
        <v>223</v>
      </c>
      <c r="B1627" t="s">
        <v>48</v>
      </c>
      <c r="C1627" t="s">
        <v>1414</v>
      </c>
      <c r="D1627">
        <v>2019</v>
      </c>
      <c r="E1627" t="s">
        <v>2148</v>
      </c>
      <c r="F1627">
        <v>2980</v>
      </c>
      <c r="G1627">
        <v>2210</v>
      </c>
      <c r="H1627" s="4" t="s">
        <v>14</v>
      </c>
      <c r="I1627">
        <v>2157</v>
      </c>
      <c r="J1627">
        <v>8.6</v>
      </c>
      <c r="K1627">
        <v>226</v>
      </c>
      <c r="L1627" s="30">
        <f t="shared" si="538"/>
        <v>215.82999999999998</v>
      </c>
      <c r="M1627" s="30">
        <f t="shared" si="539"/>
        <v>212.44</v>
      </c>
      <c r="N1627" s="30">
        <f t="shared" si="540"/>
        <v>209.05</v>
      </c>
      <c r="O1627" s="30">
        <f t="shared" si="541"/>
        <v>205.66</v>
      </c>
      <c r="P1627">
        <v>26</v>
      </c>
      <c r="Q1627" s="7"/>
      <c r="R1627">
        <v>216</v>
      </c>
      <c r="S1627" s="14">
        <f t="shared" si="542"/>
        <v>0.17000000000001592</v>
      </c>
      <c r="T1627" s="12">
        <f t="shared" si="543"/>
        <v>442.00000000004138</v>
      </c>
      <c r="U1627" s="12">
        <f t="shared" si="544"/>
        <v>17.000000000001592</v>
      </c>
      <c r="V1627" s="7"/>
      <c r="W1627">
        <v>190</v>
      </c>
      <c r="X1627" s="14">
        <f t="shared" si="545"/>
        <v>-22.439999999999998</v>
      </c>
      <c r="Y1627" s="12">
        <f t="shared" si="546"/>
        <v>-58343.999999999993</v>
      </c>
      <c r="Z1627" s="12">
        <f t="shared" si="547"/>
        <v>-2243.9999999999995</v>
      </c>
      <c r="AA1627" s="7"/>
      <c r="AB1627">
        <v>166</v>
      </c>
      <c r="AC1627" s="14">
        <f t="shared" si="548"/>
        <v>-43.050000000000011</v>
      </c>
      <c r="AD1627" s="12">
        <f t="shared" si="549"/>
        <v>-111930.00000000001</v>
      </c>
      <c r="AE1627" s="12">
        <f t="shared" si="550"/>
        <v>-4305.0000000000009</v>
      </c>
      <c r="AF1627" s="7"/>
      <c r="AG1627">
        <v>141</v>
      </c>
      <c r="AH1627" s="14">
        <f t="shared" si="551"/>
        <v>-64.66</v>
      </c>
      <c r="AI1627" s="12">
        <f t="shared" si="552"/>
        <v>-168116</v>
      </c>
      <c r="AJ1627" s="12">
        <f t="shared" si="553"/>
        <v>-6466</v>
      </c>
      <c r="AK1627" s="7"/>
      <c r="AL1627" s="12">
        <f t="shared" si="554"/>
        <v>-337947.99999999994</v>
      </c>
      <c r="AM1627" s="12">
        <f t="shared" si="555"/>
        <v>-12997.999999999998</v>
      </c>
    </row>
    <row r="1628" spans="1:39" x14ac:dyDescent="0.25">
      <c r="A1628" t="s">
        <v>223</v>
      </c>
      <c r="B1628" t="s">
        <v>48</v>
      </c>
      <c r="C1628" t="s">
        <v>1414</v>
      </c>
      <c r="D1628">
        <v>2019</v>
      </c>
      <c r="E1628" t="s">
        <v>2149</v>
      </c>
      <c r="F1628">
        <v>2980</v>
      </c>
      <c r="G1628">
        <v>2210</v>
      </c>
      <c r="H1628" s="4" t="s">
        <v>14</v>
      </c>
      <c r="I1628">
        <v>2157</v>
      </c>
      <c r="J1628">
        <v>8.6</v>
      </c>
      <c r="K1628">
        <v>226</v>
      </c>
      <c r="L1628" s="30">
        <f t="shared" si="538"/>
        <v>215.82999999999998</v>
      </c>
      <c r="M1628" s="30">
        <f t="shared" si="539"/>
        <v>212.44</v>
      </c>
      <c r="N1628" s="30">
        <f t="shared" si="540"/>
        <v>209.05</v>
      </c>
      <c r="O1628" s="30">
        <f t="shared" si="541"/>
        <v>205.66</v>
      </c>
      <c r="P1628">
        <v>18</v>
      </c>
      <c r="Q1628" s="7"/>
      <c r="R1628">
        <v>216</v>
      </c>
      <c r="S1628" s="14">
        <f t="shared" si="542"/>
        <v>0.17000000000001592</v>
      </c>
      <c r="T1628" s="12">
        <f t="shared" si="543"/>
        <v>306.00000000002865</v>
      </c>
      <c r="U1628" s="12">
        <f t="shared" si="544"/>
        <v>17.000000000001592</v>
      </c>
      <c r="V1628" s="7"/>
      <c r="W1628">
        <v>190</v>
      </c>
      <c r="X1628" s="14">
        <f t="shared" si="545"/>
        <v>-22.439999999999998</v>
      </c>
      <c r="Y1628" s="12">
        <f t="shared" si="546"/>
        <v>-40391.999999999993</v>
      </c>
      <c r="Z1628" s="12">
        <f t="shared" si="547"/>
        <v>-2243.9999999999995</v>
      </c>
      <c r="AA1628" s="7"/>
      <c r="AB1628">
        <v>166</v>
      </c>
      <c r="AC1628" s="14">
        <f t="shared" si="548"/>
        <v>-43.050000000000011</v>
      </c>
      <c r="AD1628" s="12">
        <f t="shared" si="549"/>
        <v>-77490.000000000015</v>
      </c>
      <c r="AE1628" s="12">
        <f t="shared" si="550"/>
        <v>-4305.0000000000009</v>
      </c>
      <c r="AF1628" s="7"/>
      <c r="AG1628">
        <v>141</v>
      </c>
      <c r="AH1628" s="14">
        <f t="shared" si="551"/>
        <v>-64.66</v>
      </c>
      <c r="AI1628" s="12">
        <f t="shared" si="552"/>
        <v>-116387.99999999999</v>
      </c>
      <c r="AJ1628" s="12">
        <f t="shared" si="553"/>
        <v>-6465.9999999999991</v>
      </c>
      <c r="AK1628" s="7"/>
      <c r="AL1628" s="12">
        <f t="shared" si="554"/>
        <v>-233963.99999999997</v>
      </c>
      <c r="AM1628" s="12">
        <f t="shared" si="555"/>
        <v>-12997.999999999998</v>
      </c>
    </row>
    <row r="1629" spans="1:39" x14ac:dyDescent="0.25">
      <c r="A1629" t="s">
        <v>223</v>
      </c>
      <c r="B1629" t="s">
        <v>48</v>
      </c>
      <c r="C1629" t="s">
        <v>1414</v>
      </c>
      <c r="D1629">
        <v>2019</v>
      </c>
      <c r="E1629" t="s">
        <v>2150</v>
      </c>
      <c r="F1629">
        <v>2980</v>
      </c>
      <c r="G1629">
        <v>2210</v>
      </c>
      <c r="H1629" s="4" t="s">
        <v>14</v>
      </c>
      <c r="I1629">
        <v>2157</v>
      </c>
      <c r="J1629">
        <v>7.9</v>
      </c>
      <c r="K1629">
        <v>211</v>
      </c>
      <c r="L1629" s="30">
        <f t="shared" si="538"/>
        <v>201.505</v>
      </c>
      <c r="M1629" s="30">
        <f t="shared" si="539"/>
        <v>198.33999999999997</v>
      </c>
      <c r="N1629" s="30">
        <f t="shared" si="540"/>
        <v>195.17500000000001</v>
      </c>
      <c r="O1629" s="30">
        <f t="shared" si="541"/>
        <v>192.01000000000002</v>
      </c>
      <c r="P1629">
        <v>2</v>
      </c>
      <c r="Q1629" s="7"/>
      <c r="R1629">
        <v>216</v>
      </c>
      <c r="S1629" s="14">
        <f t="shared" si="542"/>
        <v>14.495000000000005</v>
      </c>
      <c r="T1629" s="12">
        <f t="shared" si="543"/>
        <v>2899.0000000000009</v>
      </c>
      <c r="U1629" s="12">
        <f t="shared" si="544"/>
        <v>1449.5000000000005</v>
      </c>
      <c r="V1629" s="7"/>
      <c r="W1629">
        <v>190</v>
      </c>
      <c r="X1629" s="14">
        <f t="shared" si="545"/>
        <v>-8.339999999999975</v>
      </c>
      <c r="Y1629" s="12">
        <f t="shared" si="546"/>
        <v>-1667.999999999995</v>
      </c>
      <c r="Z1629" s="12">
        <f t="shared" si="547"/>
        <v>-833.9999999999975</v>
      </c>
      <c r="AA1629" s="7"/>
      <c r="AB1629">
        <v>166</v>
      </c>
      <c r="AC1629" s="14">
        <f t="shared" si="548"/>
        <v>-29.175000000000011</v>
      </c>
      <c r="AD1629" s="12">
        <f t="shared" si="549"/>
        <v>-5835.0000000000018</v>
      </c>
      <c r="AE1629" s="12">
        <f t="shared" si="550"/>
        <v>-2917.5000000000009</v>
      </c>
      <c r="AF1629" s="7"/>
      <c r="AG1629">
        <v>141</v>
      </c>
      <c r="AH1629" s="14">
        <f t="shared" si="551"/>
        <v>-51.010000000000019</v>
      </c>
      <c r="AI1629" s="12">
        <f t="shared" si="552"/>
        <v>-10202.000000000004</v>
      </c>
      <c r="AJ1629" s="12">
        <f t="shared" si="553"/>
        <v>-5101.0000000000018</v>
      </c>
      <c r="AK1629" s="7"/>
      <c r="AL1629" s="12">
        <f t="shared" si="554"/>
        <v>-14806</v>
      </c>
      <c r="AM1629" s="12">
        <f t="shared" si="555"/>
        <v>-7403</v>
      </c>
    </row>
    <row r="1630" spans="1:39" x14ac:dyDescent="0.25">
      <c r="A1630" t="s">
        <v>476</v>
      </c>
      <c r="B1630" t="s">
        <v>1262</v>
      </c>
      <c r="C1630" t="s">
        <v>1594</v>
      </c>
      <c r="D1630">
        <v>2015</v>
      </c>
      <c r="E1630" t="s">
        <v>1595</v>
      </c>
      <c r="F1630">
        <v>2715</v>
      </c>
      <c r="G1630">
        <v>2210</v>
      </c>
      <c r="H1630" s="4" t="s">
        <v>138</v>
      </c>
      <c r="I1630">
        <v>3456</v>
      </c>
      <c r="J1630">
        <v>5.7</v>
      </c>
      <c r="K1630">
        <v>131</v>
      </c>
      <c r="L1630" s="30">
        <f t="shared" si="538"/>
        <v>125.10499999999999</v>
      </c>
      <c r="M1630" s="30">
        <f t="shared" si="539"/>
        <v>123.13999999999999</v>
      </c>
      <c r="N1630" s="30">
        <f t="shared" si="540"/>
        <v>121.17500000000001</v>
      </c>
      <c r="O1630" s="30">
        <f t="shared" si="541"/>
        <v>119.21000000000001</v>
      </c>
      <c r="P1630">
        <v>10</v>
      </c>
      <c r="Q1630" s="7"/>
      <c r="R1630">
        <v>216</v>
      </c>
      <c r="S1630" s="14">
        <f t="shared" si="542"/>
        <v>90.89500000000001</v>
      </c>
      <c r="T1630" s="12">
        <f t="shared" si="543"/>
        <v>90895</v>
      </c>
      <c r="U1630" s="12">
        <f t="shared" si="544"/>
        <v>9089.5</v>
      </c>
      <c r="V1630" s="7"/>
      <c r="W1630">
        <v>190</v>
      </c>
      <c r="X1630" s="14">
        <f t="shared" si="545"/>
        <v>66.860000000000014</v>
      </c>
      <c r="Y1630" s="12">
        <f t="shared" si="546"/>
        <v>66860.000000000015</v>
      </c>
      <c r="Z1630" s="12">
        <f t="shared" si="547"/>
        <v>6686.0000000000018</v>
      </c>
      <c r="AA1630" s="7"/>
      <c r="AB1630">
        <v>166</v>
      </c>
      <c r="AC1630" s="14">
        <f t="shared" si="548"/>
        <v>44.824999999999989</v>
      </c>
      <c r="AD1630" s="12">
        <f t="shared" si="549"/>
        <v>44824.999999999985</v>
      </c>
      <c r="AE1630" s="12">
        <f t="shared" si="550"/>
        <v>4482.4999999999982</v>
      </c>
      <c r="AF1630" s="7"/>
      <c r="AG1630">
        <v>141</v>
      </c>
      <c r="AH1630" s="14">
        <f t="shared" si="551"/>
        <v>21.789999999999992</v>
      </c>
      <c r="AI1630" s="12">
        <f t="shared" si="552"/>
        <v>21789.999999999993</v>
      </c>
      <c r="AJ1630" s="12">
        <f t="shared" si="553"/>
        <v>2178.9999999999991</v>
      </c>
      <c r="AK1630" s="7"/>
      <c r="AL1630" s="12">
        <f t="shared" si="554"/>
        <v>224370</v>
      </c>
      <c r="AM1630" s="12">
        <f t="shared" si="555"/>
        <v>22437</v>
      </c>
    </row>
    <row r="1631" spans="1:39" x14ac:dyDescent="0.25">
      <c r="A1631" t="s">
        <v>476</v>
      </c>
      <c r="B1631" t="s">
        <v>1262</v>
      </c>
      <c r="C1631" t="s">
        <v>1594</v>
      </c>
      <c r="D1631">
        <v>2015</v>
      </c>
      <c r="E1631" t="s">
        <v>1596</v>
      </c>
      <c r="F1631">
        <v>2715</v>
      </c>
      <c r="G1631">
        <v>2210</v>
      </c>
      <c r="H1631" s="4" t="s">
        <v>138</v>
      </c>
      <c r="I1631">
        <v>3456</v>
      </c>
      <c r="J1631">
        <v>5.7</v>
      </c>
      <c r="K1631">
        <v>131</v>
      </c>
      <c r="L1631" s="30">
        <f t="shared" si="538"/>
        <v>125.10499999999999</v>
      </c>
      <c r="M1631" s="30">
        <f t="shared" si="539"/>
        <v>123.13999999999999</v>
      </c>
      <c r="N1631" s="30">
        <f t="shared" si="540"/>
        <v>121.17500000000001</v>
      </c>
      <c r="O1631" s="30">
        <f t="shared" si="541"/>
        <v>119.21000000000001</v>
      </c>
      <c r="P1631">
        <v>34</v>
      </c>
      <c r="Q1631" s="7"/>
      <c r="R1631">
        <v>216</v>
      </c>
      <c r="S1631" s="14">
        <f t="shared" si="542"/>
        <v>90.89500000000001</v>
      </c>
      <c r="T1631" s="12">
        <f t="shared" si="543"/>
        <v>309043</v>
      </c>
      <c r="U1631" s="12">
        <f t="shared" si="544"/>
        <v>9089.5</v>
      </c>
      <c r="V1631" s="7"/>
      <c r="W1631">
        <v>190</v>
      </c>
      <c r="X1631" s="14">
        <f t="shared" si="545"/>
        <v>66.860000000000014</v>
      </c>
      <c r="Y1631" s="12">
        <f t="shared" si="546"/>
        <v>227324.00000000006</v>
      </c>
      <c r="Z1631" s="12">
        <f t="shared" si="547"/>
        <v>6686.0000000000018</v>
      </c>
      <c r="AA1631" s="7"/>
      <c r="AB1631">
        <v>166</v>
      </c>
      <c r="AC1631" s="14">
        <f t="shared" si="548"/>
        <v>44.824999999999989</v>
      </c>
      <c r="AD1631" s="12">
        <f t="shared" si="549"/>
        <v>152404.99999999997</v>
      </c>
      <c r="AE1631" s="12">
        <f t="shared" si="550"/>
        <v>4482.4999999999991</v>
      </c>
      <c r="AF1631" s="7"/>
      <c r="AG1631">
        <v>141</v>
      </c>
      <c r="AH1631" s="14">
        <f t="shared" si="551"/>
        <v>21.789999999999992</v>
      </c>
      <c r="AI1631" s="12">
        <f t="shared" si="552"/>
        <v>74085.999999999971</v>
      </c>
      <c r="AJ1631" s="12">
        <f t="shared" si="553"/>
        <v>2178.9999999999991</v>
      </c>
      <c r="AK1631" s="7"/>
      <c r="AL1631" s="12">
        <f t="shared" si="554"/>
        <v>762858</v>
      </c>
      <c r="AM1631" s="12">
        <f t="shared" si="555"/>
        <v>22437</v>
      </c>
    </row>
    <row r="1632" spans="1:39" x14ac:dyDescent="0.25">
      <c r="A1632" t="s">
        <v>476</v>
      </c>
      <c r="B1632" t="s">
        <v>1262</v>
      </c>
      <c r="C1632" t="s">
        <v>1594</v>
      </c>
      <c r="D1632">
        <v>2015</v>
      </c>
      <c r="E1632" t="s">
        <v>1597</v>
      </c>
      <c r="F1632">
        <v>2715</v>
      </c>
      <c r="G1632">
        <v>2210</v>
      </c>
      <c r="H1632" s="4" t="s">
        <v>138</v>
      </c>
      <c r="I1632">
        <v>3456</v>
      </c>
      <c r="J1632">
        <v>5.7</v>
      </c>
      <c r="K1632">
        <v>131</v>
      </c>
      <c r="L1632" s="30">
        <f t="shared" si="538"/>
        <v>125.10499999999999</v>
      </c>
      <c r="M1632" s="30">
        <f t="shared" si="539"/>
        <v>123.13999999999999</v>
      </c>
      <c r="N1632" s="30">
        <f t="shared" si="540"/>
        <v>121.17500000000001</v>
      </c>
      <c r="O1632" s="30">
        <f t="shared" si="541"/>
        <v>119.21000000000001</v>
      </c>
      <c r="P1632">
        <v>52</v>
      </c>
      <c r="Q1632" s="7"/>
      <c r="R1632">
        <v>216</v>
      </c>
      <c r="S1632" s="14">
        <f t="shared" si="542"/>
        <v>90.89500000000001</v>
      </c>
      <c r="T1632" s="12">
        <f t="shared" si="543"/>
        <v>472654.00000000012</v>
      </c>
      <c r="U1632" s="12">
        <f t="shared" si="544"/>
        <v>9089.5000000000018</v>
      </c>
      <c r="V1632" s="7"/>
      <c r="W1632">
        <v>190</v>
      </c>
      <c r="X1632" s="14">
        <f t="shared" si="545"/>
        <v>66.860000000000014</v>
      </c>
      <c r="Y1632" s="12">
        <f t="shared" si="546"/>
        <v>347672.00000000006</v>
      </c>
      <c r="Z1632" s="12">
        <f t="shared" si="547"/>
        <v>6686.0000000000009</v>
      </c>
      <c r="AA1632" s="7"/>
      <c r="AB1632">
        <v>166</v>
      </c>
      <c r="AC1632" s="14">
        <f t="shared" si="548"/>
        <v>44.824999999999989</v>
      </c>
      <c r="AD1632" s="12">
        <f t="shared" si="549"/>
        <v>233089.99999999997</v>
      </c>
      <c r="AE1632" s="12">
        <f t="shared" si="550"/>
        <v>4482.4999999999991</v>
      </c>
      <c r="AF1632" s="7"/>
      <c r="AG1632">
        <v>141</v>
      </c>
      <c r="AH1632" s="14">
        <f t="shared" si="551"/>
        <v>21.789999999999992</v>
      </c>
      <c r="AI1632" s="12">
        <f t="shared" si="552"/>
        <v>113307.99999999994</v>
      </c>
      <c r="AJ1632" s="12">
        <f t="shared" si="553"/>
        <v>2178.9999999999991</v>
      </c>
      <c r="AK1632" s="7"/>
      <c r="AL1632" s="12">
        <f t="shared" si="554"/>
        <v>1166724</v>
      </c>
      <c r="AM1632" s="12">
        <f t="shared" si="555"/>
        <v>22437</v>
      </c>
    </row>
    <row r="1633" spans="1:39" x14ac:dyDescent="0.25">
      <c r="A1633" t="s">
        <v>15</v>
      </c>
      <c r="B1633" t="s">
        <v>902</v>
      </c>
      <c r="C1633" t="s">
        <v>1371</v>
      </c>
      <c r="D1633">
        <v>2018</v>
      </c>
      <c r="E1633" t="s">
        <v>1599</v>
      </c>
      <c r="F1633">
        <v>2715</v>
      </c>
      <c r="G1633">
        <v>2211</v>
      </c>
      <c r="H1633" s="4" t="s">
        <v>10</v>
      </c>
      <c r="I1633">
        <v>3982</v>
      </c>
      <c r="J1633">
        <v>9</v>
      </c>
      <c r="K1633">
        <v>204</v>
      </c>
      <c r="L1633" s="30">
        <f t="shared" si="538"/>
        <v>194.82</v>
      </c>
      <c r="M1633" s="30">
        <f t="shared" si="539"/>
        <v>191.76</v>
      </c>
      <c r="N1633" s="30">
        <f t="shared" si="540"/>
        <v>188.70000000000002</v>
      </c>
      <c r="O1633" s="30">
        <f t="shared" si="541"/>
        <v>185.64000000000001</v>
      </c>
      <c r="P1633">
        <v>2</v>
      </c>
      <c r="Q1633" s="7"/>
      <c r="R1633">
        <v>216</v>
      </c>
      <c r="S1633" s="14">
        <f t="shared" si="542"/>
        <v>21.180000000000007</v>
      </c>
      <c r="T1633" s="12">
        <f t="shared" si="543"/>
        <v>4236.0000000000018</v>
      </c>
      <c r="U1633" s="12">
        <f t="shared" si="544"/>
        <v>2118.0000000000009</v>
      </c>
      <c r="V1633" s="7"/>
      <c r="W1633">
        <v>190</v>
      </c>
      <c r="X1633" s="14">
        <f t="shared" si="545"/>
        <v>-1.7599999999999909</v>
      </c>
      <c r="Y1633" s="12">
        <f t="shared" si="546"/>
        <v>-351.99999999999818</v>
      </c>
      <c r="Z1633" s="12">
        <f t="shared" si="547"/>
        <v>-175.99999999999909</v>
      </c>
      <c r="AA1633" s="7"/>
      <c r="AB1633">
        <v>166</v>
      </c>
      <c r="AC1633" s="14">
        <f t="shared" si="548"/>
        <v>-22.700000000000017</v>
      </c>
      <c r="AD1633" s="12">
        <f t="shared" si="549"/>
        <v>-4540.0000000000036</v>
      </c>
      <c r="AE1633" s="12">
        <f t="shared" si="550"/>
        <v>-2270.0000000000018</v>
      </c>
      <c r="AF1633" s="7"/>
      <c r="AG1633">
        <v>141</v>
      </c>
      <c r="AH1633" s="14">
        <f t="shared" si="551"/>
        <v>-44.640000000000015</v>
      </c>
      <c r="AI1633" s="12">
        <f t="shared" si="552"/>
        <v>-8928.0000000000036</v>
      </c>
      <c r="AJ1633" s="12">
        <f t="shared" si="553"/>
        <v>-4464.0000000000018</v>
      </c>
      <c r="AK1633" s="7"/>
      <c r="AL1633" s="12">
        <f t="shared" si="554"/>
        <v>-9584.0000000000036</v>
      </c>
      <c r="AM1633" s="12">
        <f t="shared" si="555"/>
        <v>-4792.0000000000018</v>
      </c>
    </row>
    <row r="1634" spans="1:39" x14ac:dyDescent="0.25">
      <c r="A1634" t="s">
        <v>58</v>
      </c>
      <c r="B1634" t="s">
        <v>48</v>
      </c>
      <c r="C1634" t="s">
        <v>1603</v>
      </c>
      <c r="D1634">
        <v>2016</v>
      </c>
      <c r="E1634" t="s">
        <v>1604</v>
      </c>
      <c r="F1634">
        <v>3400</v>
      </c>
      <c r="G1634">
        <v>2220</v>
      </c>
      <c r="H1634" s="4" t="s">
        <v>14</v>
      </c>
      <c r="I1634">
        <v>4461</v>
      </c>
      <c r="J1634">
        <v>10.6</v>
      </c>
      <c r="K1634">
        <v>281</v>
      </c>
      <c r="L1634" s="30">
        <f t="shared" si="538"/>
        <v>268.35499999999996</v>
      </c>
      <c r="M1634" s="30">
        <f t="shared" si="539"/>
        <v>264.14</v>
      </c>
      <c r="N1634" s="30">
        <f t="shared" si="540"/>
        <v>259.92500000000001</v>
      </c>
      <c r="O1634" s="30">
        <f t="shared" si="541"/>
        <v>255.71</v>
      </c>
      <c r="P1634">
        <v>54</v>
      </c>
      <c r="Q1634" s="7"/>
      <c r="R1634">
        <v>216</v>
      </c>
      <c r="S1634" s="14">
        <f t="shared" si="542"/>
        <v>-52.354999999999961</v>
      </c>
      <c r="T1634" s="12">
        <f t="shared" si="543"/>
        <v>-282716.99999999977</v>
      </c>
      <c r="U1634" s="12">
        <f t="shared" si="544"/>
        <v>-5235.4999999999955</v>
      </c>
      <c r="V1634" s="7"/>
      <c r="W1634">
        <v>190</v>
      </c>
      <c r="X1634" s="14">
        <f t="shared" si="545"/>
        <v>-74.139999999999986</v>
      </c>
      <c r="Y1634" s="12">
        <f t="shared" si="546"/>
        <v>-400355.99999999994</v>
      </c>
      <c r="Z1634" s="12">
        <f t="shared" si="547"/>
        <v>-7413.9999999999991</v>
      </c>
      <c r="AA1634" s="7"/>
      <c r="AB1634">
        <v>166</v>
      </c>
      <c r="AC1634" s="14">
        <f t="shared" si="548"/>
        <v>-93.925000000000011</v>
      </c>
      <c r="AD1634" s="12">
        <f t="shared" si="549"/>
        <v>-507195.00000000006</v>
      </c>
      <c r="AE1634" s="12">
        <f t="shared" si="550"/>
        <v>-9392.5000000000018</v>
      </c>
      <c r="AF1634" s="7"/>
      <c r="AG1634">
        <v>141</v>
      </c>
      <c r="AH1634" s="14">
        <f t="shared" si="551"/>
        <v>-114.71000000000001</v>
      </c>
      <c r="AI1634" s="12">
        <f t="shared" si="552"/>
        <v>-619434</v>
      </c>
      <c r="AJ1634" s="12">
        <f t="shared" si="553"/>
        <v>-11471</v>
      </c>
      <c r="AK1634" s="7"/>
      <c r="AL1634" s="12">
        <f t="shared" si="554"/>
        <v>-1809701.9999999998</v>
      </c>
      <c r="AM1634" s="12">
        <f t="shared" si="555"/>
        <v>-33512.999999999993</v>
      </c>
    </row>
    <row r="1635" spans="1:39" x14ac:dyDescent="0.25">
      <c r="A1635" t="s">
        <v>141</v>
      </c>
      <c r="B1635" t="s">
        <v>1262</v>
      </c>
      <c r="C1635" t="s">
        <v>1600</v>
      </c>
      <c r="D1635">
        <v>2018</v>
      </c>
      <c r="E1635" t="s">
        <v>1601</v>
      </c>
      <c r="F1635">
        <v>2890</v>
      </c>
      <c r="G1635">
        <v>2220</v>
      </c>
      <c r="H1635" s="4" t="s">
        <v>14</v>
      </c>
      <c r="I1635">
        <v>2967</v>
      </c>
      <c r="J1635">
        <v>6.8</v>
      </c>
      <c r="K1635">
        <v>179</v>
      </c>
      <c r="L1635" s="30">
        <f t="shared" si="538"/>
        <v>170.94499999999999</v>
      </c>
      <c r="M1635" s="30">
        <f t="shared" si="539"/>
        <v>168.26</v>
      </c>
      <c r="N1635" s="30">
        <f t="shared" si="540"/>
        <v>165.57500000000002</v>
      </c>
      <c r="O1635" s="30">
        <f t="shared" si="541"/>
        <v>162.89000000000001</v>
      </c>
      <c r="P1635">
        <v>166</v>
      </c>
      <c r="Q1635" s="7"/>
      <c r="R1635">
        <v>216</v>
      </c>
      <c r="S1635" s="14">
        <f t="shared" si="542"/>
        <v>45.055000000000007</v>
      </c>
      <c r="T1635" s="12">
        <f t="shared" si="543"/>
        <v>747913.00000000012</v>
      </c>
      <c r="U1635" s="12">
        <f t="shared" si="544"/>
        <v>4505.5000000000009</v>
      </c>
      <c r="V1635" s="7"/>
      <c r="W1635">
        <v>190</v>
      </c>
      <c r="X1635" s="14">
        <f t="shared" si="545"/>
        <v>21.740000000000009</v>
      </c>
      <c r="Y1635" s="12">
        <f t="shared" si="546"/>
        <v>360884.00000000017</v>
      </c>
      <c r="Z1635" s="12">
        <f t="shared" si="547"/>
        <v>2174.0000000000009</v>
      </c>
      <c r="AA1635" s="7"/>
      <c r="AB1635">
        <v>166</v>
      </c>
      <c r="AC1635" s="14">
        <f t="shared" si="548"/>
        <v>0.42499999999998295</v>
      </c>
      <c r="AD1635" s="12">
        <f t="shared" si="549"/>
        <v>7054.9999999997171</v>
      </c>
      <c r="AE1635" s="12">
        <f t="shared" si="550"/>
        <v>42.499999999998295</v>
      </c>
      <c r="AF1635" s="7"/>
      <c r="AG1635">
        <v>141</v>
      </c>
      <c r="AH1635" s="14">
        <f t="shared" si="551"/>
        <v>-21.890000000000015</v>
      </c>
      <c r="AI1635" s="12">
        <f t="shared" si="552"/>
        <v>-363374.00000000023</v>
      </c>
      <c r="AJ1635" s="12">
        <f t="shared" si="553"/>
        <v>-2189.0000000000014</v>
      </c>
      <c r="AK1635" s="7"/>
      <c r="AL1635" s="12">
        <f t="shared" si="554"/>
        <v>752477.99999999977</v>
      </c>
      <c r="AM1635" s="12">
        <f t="shared" si="555"/>
        <v>4532.9999999999982</v>
      </c>
    </row>
    <row r="1636" spans="1:39" x14ac:dyDescent="0.25">
      <c r="A1636" t="s">
        <v>15</v>
      </c>
      <c r="B1636" t="s">
        <v>1262</v>
      </c>
      <c r="C1636" t="s">
        <v>1554</v>
      </c>
      <c r="D1636">
        <v>2018</v>
      </c>
      <c r="E1636" t="s">
        <v>1602</v>
      </c>
      <c r="F1636">
        <v>2880</v>
      </c>
      <c r="G1636">
        <v>2220</v>
      </c>
      <c r="H1636" s="4" t="s">
        <v>10</v>
      </c>
      <c r="I1636">
        <v>2996</v>
      </c>
      <c r="J1636">
        <v>9.4</v>
      </c>
      <c r="K1636">
        <v>219</v>
      </c>
      <c r="L1636" s="30">
        <f t="shared" si="538"/>
        <v>209.14499999999998</v>
      </c>
      <c r="M1636" s="30">
        <f t="shared" si="539"/>
        <v>205.85999999999999</v>
      </c>
      <c r="N1636" s="30">
        <f t="shared" si="540"/>
        <v>202.57500000000002</v>
      </c>
      <c r="O1636" s="30">
        <f t="shared" si="541"/>
        <v>199.29000000000002</v>
      </c>
      <c r="P1636">
        <v>12</v>
      </c>
      <c r="Q1636" s="7"/>
      <c r="R1636">
        <v>216</v>
      </c>
      <c r="S1636" s="14">
        <f t="shared" si="542"/>
        <v>6.8550000000000182</v>
      </c>
      <c r="T1636" s="12">
        <f t="shared" si="543"/>
        <v>8226.0000000000218</v>
      </c>
      <c r="U1636" s="12">
        <f t="shared" si="544"/>
        <v>685.50000000000182</v>
      </c>
      <c r="V1636" s="7"/>
      <c r="W1636">
        <v>190</v>
      </c>
      <c r="X1636" s="14">
        <f t="shared" si="545"/>
        <v>-15.859999999999985</v>
      </c>
      <c r="Y1636" s="12">
        <f t="shared" si="546"/>
        <v>-19031.999999999982</v>
      </c>
      <c r="Z1636" s="12">
        <f t="shared" si="547"/>
        <v>-1585.9999999999984</v>
      </c>
      <c r="AA1636" s="7"/>
      <c r="AB1636">
        <v>166</v>
      </c>
      <c r="AC1636" s="14">
        <f t="shared" si="548"/>
        <v>-36.575000000000017</v>
      </c>
      <c r="AD1636" s="12">
        <f t="shared" si="549"/>
        <v>-43890.000000000022</v>
      </c>
      <c r="AE1636" s="12">
        <f t="shared" si="550"/>
        <v>-3657.5000000000018</v>
      </c>
      <c r="AF1636" s="7"/>
      <c r="AG1636">
        <v>141</v>
      </c>
      <c r="AH1636" s="14">
        <f t="shared" si="551"/>
        <v>-58.29000000000002</v>
      </c>
      <c r="AI1636" s="12">
        <f t="shared" si="552"/>
        <v>-69948.000000000029</v>
      </c>
      <c r="AJ1636" s="12">
        <f t="shared" si="553"/>
        <v>-5829.0000000000027</v>
      </c>
      <c r="AK1636" s="7"/>
      <c r="AL1636" s="12">
        <f t="shared" si="554"/>
        <v>-124644</v>
      </c>
      <c r="AM1636" s="12">
        <f t="shared" si="555"/>
        <v>-10387</v>
      </c>
    </row>
    <row r="1637" spans="1:39" x14ac:dyDescent="0.25">
      <c r="A1637" t="s">
        <v>859</v>
      </c>
      <c r="B1637" t="s">
        <v>1561</v>
      </c>
      <c r="C1637" t="s">
        <v>1562</v>
      </c>
      <c r="D1637">
        <v>2018</v>
      </c>
      <c r="E1637" t="s">
        <v>1605</v>
      </c>
      <c r="F1637">
        <v>3130</v>
      </c>
      <c r="G1637">
        <v>2223</v>
      </c>
      <c r="H1637" s="4" t="s">
        <v>10</v>
      </c>
      <c r="I1637">
        <v>2995</v>
      </c>
      <c r="J1637">
        <v>10.9</v>
      </c>
      <c r="K1637">
        <v>254</v>
      </c>
      <c r="L1637" s="30">
        <f t="shared" si="538"/>
        <v>242.57</v>
      </c>
      <c r="M1637" s="30">
        <f t="shared" si="539"/>
        <v>238.76</v>
      </c>
      <c r="N1637" s="30">
        <f t="shared" si="540"/>
        <v>234.95000000000002</v>
      </c>
      <c r="O1637" s="30">
        <f t="shared" si="541"/>
        <v>231.14000000000001</v>
      </c>
      <c r="P1637">
        <v>2</v>
      </c>
      <c r="Q1637" s="7"/>
      <c r="R1637">
        <v>216</v>
      </c>
      <c r="S1637" s="14">
        <f t="shared" si="542"/>
        <v>-26.569999999999993</v>
      </c>
      <c r="T1637" s="12">
        <f t="shared" si="543"/>
        <v>-5313.9999999999982</v>
      </c>
      <c r="U1637" s="12">
        <f t="shared" si="544"/>
        <v>-2656.9999999999991</v>
      </c>
      <c r="V1637" s="7"/>
      <c r="W1637">
        <v>190</v>
      </c>
      <c r="X1637" s="14">
        <f t="shared" si="545"/>
        <v>-48.759999999999991</v>
      </c>
      <c r="Y1637" s="12">
        <f t="shared" si="546"/>
        <v>-9751.9999999999982</v>
      </c>
      <c r="Z1637" s="12">
        <f t="shared" si="547"/>
        <v>-4875.9999999999991</v>
      </c>
      <c r="AA1637" s="7"/>
      <c r="AB1637">
        <v>166</v>
      </c>
      <c r="AC1637" s="14">
        <f t="shared" si="548"/>
        <v>-68.950000000000017</v>
      </c>
      <c r="AD1637" s="12">
        <f t="shared" si="549"/>
        <v>-13790.000000000004</v>
      </c>
      <c r="AE1637" s="12">
        <f t="shared" si="550"/>
        <v>-6895.0000000000018</v>
      </c>
      <c r="AF1637" s="7"/>
      <c r="AG1637">
        <v>141</v>
      </c>
      <c r="AH1637" s="14">
        <f t="shared" si="551"/>
        <v>-90.140000000000015</v>
      </c>
      <c r="AI1637" s="12">
        <f t="shared" si="552"/>
        <v>-18028.000000000004</v>
      </c>
      <c r="AJ1637" s="12">
        <f t="shared" si="553"/>
        <v>-9014.0000000000018</v>
      </c>
      <c r="AK1637" s="7"/>
      <c r="AL1637" s="12">
        <f t="shared" si="554"/>
        <v>-46884.000000000007</v>
      </c>
      <c r="AM1637" s="12">
        <f t="shared" si="555"/>
        <v>-23442.000000000004</v>
      </c>
    </row>
    <row r="1638" spans="1:39" x14ac:dyDescent="0.25">
      <c r="A1638" t="s">
        <v>859</v>
      </c>
      <c r="B1638" t="s">
        <v>1561</v>
      </c>
      <c r="C1638" t="s">
        <v>1562</v>
      </c>
      <c r="D1638">
        <v>2019</v>
      </c>
      <c r="E1638" t="s">
        <v>2151</v>
      </c>
      <c r="F1638">
        <v>3130</v>
      </c>
      <c r="G1638">
        <v>2223</v>
      </c>
      <c r="H1638" s="4" t="s">
        <v>10</v>
      </c>
      <c r="I1638">
        <v>2995</v>
      </c>
      <c r="J1638">
        <v>10.9</v>
      </c>
      <c r="K1638">
        <v>254</v>
      </c>
      <c r="L1638" s="30">
        <f t="shared" si="538"/>
        <v>242.57</v>
      </c>
      <c r="M1638" s="30">
        <f t="shared" si="539"/>
        <v>238.76</v>
      </c>
      <c r="N1638" s="30">
        <f t="shared" si="540"/>
        <v>234.95000000000002</v>
      </c>
      <c r="O1638" s="30">
        <f t="shared" si="541"/>
        <v>231.14000000000001</v>
      </c>
      <c r="P1638">
        <v>2</v>
      </c>
      <c r="Q1638" s="7"/>
      <c r="R1638">
        <v>216</v>
      </c>
      <c r="S1638" s="14">
        <f t="shared" si="542"/>
        <v>-26.569999999999993</v>
      </c>
      <c r="T1638" s="12">
        <f t="shared" si="543"/>
        <v>-5313.9999999999982</v>
      </c>
      <c r="U1638" s="12">
        <f t="shared" si="544"/>
        <v>-2656.9999999999991</v>
      </c>
      <c r="V1638" s="7"/>
      <c r="W1638">
        <v>190</v>
      </c>
      <c r="X1638" s="14">
        <f t="shared" si="545"/>
        <v>-48.759999999999991</v>
      </c>
      <c r="Y1638" s="12">
        <f t="shared" si="546"/>
        <v>-9751.9999999999982</v>
      </c>
      <c r="Z1638" s="12">
        <f t="shared" si="547"/>
        <v>-4875.9999999999991</v>
      </c>
      <c r="AA1638" s="7"/>
      <c r="AB1638">
        <v>166</v>
      </c>
      <c r="AC1638" s="14">
        <f t="shared" si="548"/>
        <v>-68.950000000000017</v>
      </c>
      <c r="AD1638" s="12">
        <f t="shared" si="549"/>
        <v>-13790.000000000004</v>
      </c>
      <c r="AE1638" s="12">
        <f t="shared" si="550"/>
        <v>-6895.0000000000018</v>
      </c>
      <c r="AF1638" s="7"/>
      <c r="AG1638">
        <v>141</v>
      </c>
      <c r="AH1638" s="14">
        <f t="shared" si="551"/>
        <v>-90.140000000000015</v>
      </c>
      <c r="AI1638" s="12">
        <f t="shared" si="552"/>
        <v>-18028.000000000004</v>
      </c>
      <c r="AJ1638" s="12">
        <f t="shared" si="553"/>
        <v>-9014.0000000000018</v>
      </c>
      <c r="AK1638" s="7"/>
      <c r="AL1638" s="12">
        <f t="shared" si="554"/>
        <v>-46884.000000000007</v>
      </c>
      <c r="AM1638" s="12">
        <f t="shared" si="555"/>
        <v>-23442.000000000004</v>
      </c>
    </row>
    <row r="1639" spans="1:39" x14ac:dyDescent="0.25">
      <c r="A1639" t="s">
        <v>859</v>
      </c>
      <c r="B1639" t="s">
        <v>1561</v>
      </c>
      <c r="C1639" t="s">
        <v>1562</v>
      </c>
      <c r="D1639">
        <v>2019</v>
      </c>
      <c r="E1639" t="s">
        <v>2152</v>
      </c>
      <c r="F1639">
        <v>3130</v>
      </c>
      <c r="G1639">
        <v>2223</v>
      </c>
      <c r="H1639" s="4" t="s">
        <v>10</v>
      </c>
      <c r="I1639">
        <v>2995</v>
      </c>
      <c r="J1639">
        <v>10.9</v>
      </c>
      <c r="K1639">
        <v>254</v>
      </c>
      <c r="L1639" s="30">
        <f t="shared" si="538"/>
        <v>242.57</v>
      </c>
      <c r="M1639" s="30">
        <f t="shared" si="539"/>
        <v>238.76</v>
      </c>
      <c r="N1639" s="30">
        <f t="shared" si="540"/>
        <v>234.95000000000002</v>
      </c>
      <c r="O1639" s="30">
        <f t="shared" si="541"/>
        <v>231.14000000000001</v>
      </c>
      <c r="P1639">
        <v>14</v>
      </c>
      <c r="Q1639" s="7"/>
      <c r="R1639">
        <v>216</v>
      </c>
      <c r="S1639" s="14">
        <f t="shared" si="542"/>
        <v>-26.569999999999993</v>
      </c>
      <c r="T1639" s="12">
        <f t="shared" si="543"/>
        <v>-37197.999999999993</v>
      </c>
      <c r="U1639" s="12">
        <f t="shared" si="544"/>
        <v>-2656.9999999999995</v>
      </c>
      <c r="V1639" s="7"/>
      <c r="W1639">
        <v>190</v>
      </c>
      <c r="X1639" s="14">
        <f t="shared" si="545"/>
        <v>-48.759999999999991</v>
      </c>
      <c r="Y1639" s="12">
        <f t="shared" si="546"/>
        <v>-68263.999999999985</v>
      </c>
      <c r="Z1639" s="12">
        <f t="shared" si="547"/>
        <v>-4875.9999999999991</v>
      </c>
      <c r="AA1639" s="7"/>
      <c r="AB1639">
        <v>166</v>
      </c>
      <c r="AC1639" s="14">
        <f t="shared" si="548"/>
        <v>-68.950000000000017</v>
      </c>
      <c r="AD1639" s="12">
        <f t="shared" si="549"/>
        <v>-96530.000000000015</v>
      </c>
      <c r="AE1639" s="12">
        <f t="shared" si="550"/>
        <v>-6895.0000000000009</v>
      </c>
      <c r="AF1639" s="7"/>
      <c r="AG1639">
        <v>141</v>
      </c>
      <c r="AH1639" s="14">
        <f t="shared" si="551"/>
        <v>-90.140000000000015</v>
      </c>
      <c r="AI1639" s="12">
        <f t="shared" si="552"/>
        <v>-126196.00000000003</v>
      </c>
      <c r="AJ1639" s="12">
        <f t="shared" si="553"/>
        <v>-9014.0000000000018</v>
      </c>
      <c r="AK1639" s="7"/>
      <c r="AL1639" s="12">
        <f t="shared" si="554"/>
        <v>-328188.00000000006</v>
      </c>
      <c r="AM1639" s="12">
        <f t="shared" si="555"/>
        <v>-23442.000000000004</v>
      </c>
    </row>
    <row r="1640" spans="1:39" x14ac:dyDescent="0.25">
      <c r="A1640" t="s">
        <v>92</v>
      </c>
      <c r="B1640" t="s">
        <v>8</v>
      </c>
      <c r="C1640" t="s">
        <v>1566</v>
      </c>
      <c r="D1640">
        <v>2012</v>
      </c>
      <c r="E1640" t="s">
        <v>1606</v>
      </c>
      <c r="F1640">
        <v>3030</v>
      </c>
      <c r="G1640">
        <v>2230</v>
      </c>
      <c r="H1640" s="4" t="s">
        <v>14</v>
      </c>
      <c r="I1640">
        <v>2497</v>
      </c>
      <c r="J1640">
        <v>9</v>
      </c>
      <c r="K1640">
        <v>238</v>
      </c>
      <c r="L1640" s="30">
        <f t="shared" si="538"/>
        <v>227.29</v>
      </c>
      <c r="M1640" s="30">
        <f t="shared" si="539"/>
        <v>223.72</v>
      </c>
      <c r="N1640" s="30">
        <f t="shared" si="540"/>
        <v>220.15</v>
      </c>
      <c r="O1640" s="30">
        <f t="shared" si="541"/>
        <v>216.58</v>
      </c>
      <c r="P1640">
        <v>96</v>
      </c>
      <c r="Q1640" s="7"/>
      <c r="R1640">
        <v>216</v>
      </c>
      <c r="S1640" s="14">
        <f t="shared" si="542"/>
        <v>-11.289999999999992</v>
      </c>
      <c r="T1640" s="12">
        <f t="shared" si="543"/>
        <v>-108383.99999999993</v>
      </c>
      <c r="U1640" s="12">
        <f t="shared" si="544"/>
        <v>-1128.9999999999993</v>
      </c>
      <c r="V1640" s="7"/>
      <c r="W1640">
        <v>190</v>
      </c>
      <c r="X1640" s="14">
        <f t="shared" si="545"/>
        <v>-33.72</v>
      </c>
      <c r="Y1640" s="12">
        <f t="shared" si="546"/>
        <v>-323712</v>
      </c>
      <c r="Z1640" s="12">
        <f t="shared" si="547"/>
        <v>-3372</v>
      </c>
      <c r="AA1640" s="7"/>
      <c r="AB1640">
        <v>166</v>
      </c>
      <c r="AC1640" s="14">
        <f t="shared" si="548"/>
        <v>-54.150000000000006</v>
      </c>
      <c r="AD1640" s="12">
        <f t="shared" si="549"/>
        <v>-519840.00000000006</v>
      </c>
      <c r="AE1640" s="12">
        <f t="shared" si="550"/>
        <v>-5415.0000000000009</v>
      </c>
      <c r="AF1640" s="7"/>
      <c r="AG1640">
        <v>141</v>
      </c>
      <c r="AH1640" s="14">
        <f t="shared" si="551"/>
        <v>-75.580000000000013</v>
      </c>
      <c r="AI1640" s="12">
        <f t="shared" si="552"/>
        <v>-725568.00000000012</v>
      </c>
      <c r="AJ1640" s="12">
        <f t="shared" si="553"/>
        <v>-7558.0000000000009</v>
      </c>
      <c r="AK1640" s="7"/>
      <c r="AL1640" s="12">
        <f t="shared" si="554"/>
        <v>-1677504.0000000002</v>
      </c>
      <c r="AM1640" s="12">
        <f t="shared" si="555"/>
        <v>-17474.000000000004</v>
      </c>
    </row>
    <row r="1641" spans="1:39" x14ac:dyDescent="0.25">
      <c r="A1641" t="s">
        <v>92</v>
      </c>
      <c r="B1641" t="s">
        <v>8</v>
      </c>
      <c r="C1641" t="s">
        <v>1566</v>
      </c>
      <c r="D1641">
        <v>2017</v>
      </c>
      <c r="E1641" t="s">
        <v>1607</v>
      </c>
      <c r="F1641">
        <v>3030</v>
      </c>
      <c r="G1641">
        <v>2230</v>
      </c>
      <c r="H1641" s="4" t="s">
        <v>14</v>
      </c>
      <c r="I1641">
        <v>2497</v>
      </c>
      <c r="J1641">
        <v>8.8000000000000007</v>
      </c>
      <c r="K1641">
        <v>231</v>
      </c>
      <c r="L1641" s="30">
        <f t="shared" si="538"/>
        <v>220.60499999999999</v>
      </c>
      <c r="M1641" s="30">
        <f t="shared" si="539"/>
        <v>217.14</v>
      </c>
      <c r="N1641" s="30">
        <f t="shared" si="540"/>
        <v>213.67500000000001</v>
      </c>
      <c r="O1641" s="30">
        <f t="shared" si="541"/>
        <v>210.21</v>
      </c>
      <c r="P1641">
        <v>4</v>
      </c>
      <c r="Q1641" s="7"/>
      <c r="R1641">
        <v>216</v>
      </c>
      <c r="S1641" s="14">
        <f t="shared" si="542"/>
        <v>-4.6049999999999898</v>
      </c>
      <c r="T1641" s="12">
        <f t="shared" si="543"/>
        <v>-1841.9999999999959</v>
      </c>
      <c r="U1641" s="12">
        <f t="shared" si="544"/>
        <v>-460.49999999999898</v>
      </c>
      <c r="V1641" s="7"/>
      <c r="W1641">
        <v>190</v>
      </c>
      <c r="X1641" s="14">
        <f t="shared" si="545"/>
        <v>-27.139999999999986</v>
      </c>
      <c r="Y1641" s="12">
        <f t="shared" si="546"/>
        <v>-10855.999999999995</v>
      </c>
      <c r="Z1641" s="12">
        <f t="shared" si="547"/>
        <v>-2713.9999999999986</v>
      </c>
      <c r="AA1641" s="7"/>
      <c r="AB1641">
        <v>166</v>
      </c>
      <c r="AC1641" s="14">
        <f t="shared" si="548"/>
        <v>-47.675000000000011</v>
      </c>
      <c r="AD1641" s="12">
        <f t="shared" si="549"/>
        <v>-19070.000000000004</v>
      </c>
      <c r="AE1641" s="12">
        <f t="shared" si="550"/>
        <v>-4767.5000000000009</v>
      </c>
      <c r="AF1641" s="7"/>
      <c r="AG1641">
        <v>141</v>
      </c>
      <c r="AH1641" s="14">
        <f t="shared" si="551"/>
        <v>-69.210000000000008</v>
      </c>
      <c r="AI1641" s="12">
        <f t="shared" si="552"/>
        <v>-27684.000000000004</v>
      </c>
      <c r="AJ1641" s="12">
        <f t="shared" si="553"/>
        <v>-6921.0000000000009</v>
      </c>
      <c r="AK1641" s="7"/>
      <c r="AL1641" s="12">
        <f t="shared" si="554"/>
        <v>-59451.999999999993</v>
      </c>
      <c r="AM1641" s="12">
        <f t="shared" si="555"/>
        <v>-14862.999999999998</v>
      </c>
    </row>
    <row r="1642" spans="1:39" x14ac:dyDescent="0.25">
      <c r="A1642" t="s">
        <v>58</v>
      </c>
      <c r="B1642" t="s">
        <v>48</v>
      </c>
      <c r="C1642" t="s">
        <v>1603</v>
      </c>
      <c r="D1642">
        <v>2016</v>
      </c>
      <c r="E1642" t="s">
        <v>1608</v>
      </c>
      <c r="F1642">
        <v>3300</v>
      </c>
      <c r="G1642">
        <v>2230</v>
      </c>
      <c r="H1642" s="4" t="s">
        <v>14</v>
      </c>
      <c r="I1642">
        <v>4461</v>
      </c>
      <c r="J1642">
        <v>10.6</v>
      </c>
      <c r="K1642">
        <v>281</v>
      </c>
      <c r="L1642" s="30">
        <f t="shared" si="538"/>
        <v>268.35499999999996</v>
      </c>
      <c r="M1642" s="30">
        <f t="shared" si="539"/>
        <v>264.14</v>
      </c>
      <c r="N1642" s="30">
        <f t="shared" si="540"/>
        <v>259.92500000000001</v>
      </c>
      <c r="O1642" s="30">
        <f t="shared" si="541"/>
        <v>255.71</v>
      </c>
      <c r="P1642">
        <v>114</v>
      </c>
      <c r="Q1642" s="7"/>
      <c r="R1642">
        <v>216</v>
      </c>
      <c r="S1642" s="14">
        <f t="shared" si="542"/>
        <v>-52.354999999999961</v>
      </c>
      <c r="T1642" s="12">
        <f t="shared" si="543"/>
        <v>-596846.99999999953</v>
      </c>
      <c r="U1642" s="12">
        <f t="shared" si="544"/>
        <v>-5235.4999999999964</v>
      </c>
      <c r="V1642" s="7"/>
      <c r="W1642">
        <v>190</v>
      </c>
      <c r="X1642" s="14">
        <f t="shared" si="545"/>
        <v>-74.139999999999986</v>
      </c>
      <c r="Y1642" s="12">
        <f t="shared" si="546"/>
        <v>-845195.99999999988</v>
      </c>
      <c r="Z1642" s="12">
        <f t="shared" si="547"/>
        <v>-7413.9999999999991</v>
      </c>
      <c r="AA1642" s="7"/>
      <c r="AB1642">
        <v>166</v>
      </c>
      <c r="AC1642" s="14">
        <f t="shared" si="548"/>
        <v>-93.925000000000011</v>
      </c>
      <c r="AD1642" s="12">
        <f t="shared" si="549"/>
        <v>-1070745</v>
      </c>
      <c r="AE1642" s="12">
        <f t="shared" si="550"/>
        <v>-9392.5</v>
      </c>
      <c r="AF1642" s="7"/>
      <c r="AG1642">
        <v>141</v>
      </c>
      <c r="AH1642" s="14">
        <f t="shared" si="551"/>
        <v>-114.71000000000001</v>
      </c>
      <c r="AI1642" s="12">
        <f t="shared" si="552"/>
        <v>-1307694</v>
      </c>
      <c r="AJ1642" s="12">
        <f t="shared" si="553"/>
        <v>-11471</v>
      </c>
      <c r="AK1642" s="7"/>
      <c r="AL1642" s="12">
        <f t="shared" si="554"/>
        <v>-3820481.9999999995</v>
      </c>
      <c r="AM1642" s="12">
        <f t="shared" si="555"/>
        <v>-33512.999999999993</v>
      </c>
    </row>
    <row r="1643" spans="1:39" x14ac:dyDescent="0.25">
      <c r="A1643" t="s">
        <v>58</v>
      </c>
      <c r="B1643" t="s">
        <v>48</v>
      </c>
      <c r="C1643" t="s">
        <v>1603</v>
      </c>
      <c r="D1643">
        <v>2016</v>
      </c>
      <c r="E1643" t="s">
        <v>1609</v>
      </c>
      <c r="F1643">
        <v>3400</v>
      </c>
      <c r="G1643">
        <v>2230</v>
      </c>
      <c r="H1643" s="4" t="s">
        <v>14</v>
      </c>
      <c r="I1643">
        <v>4461</v>
      </c>
      <c r="J1643">
        <v>10.6</v>
      </c>
      <c r="K1643">
        <v>281</v>
      </c>
      <c r="L1643" s="30">
        <f t="shared" si="538"/>
        <v>268.35499999999996</v>
      </c>
      <c r="M1643" s="30">
        <f t="shared" si="539"/>
        <v>264.14</v>
      </c>
      <c r="N1643" s="30">
        <f t="shared" si="540"/>
        <v>259.92500000000001</v>
      </c>
      <c r="O1643" s="30">
        <f t="shared" si="541"/>
        <v>255.71</v>
      </c>
      <c r="P1643">
        <v>46</v>
      </c>
      <c r="Q1643" s="7"/>
      <c r="R1643">
        <v>216</v>
      </c>
      <c r="S1643" s="14">
        <f t="shared" si="542"/>
        <v>-52.354999999999961</v>
      </c>
      <c r="T1643" s="12">
        <f t="shared" si="543"/>
        <v>-240832.99999999983</v>
      </c>
      <c r="U1643" s="12">
        <f t="shared" si="544"/>
        <v>-5235.4999999999964</v>
      </c>
      <c r="V1643" s="7"/>
      <c r="W1643">
        <v>190</v>
      </c>
      <c r="X1643" s="14">
        <f t="shared" si="545"/>
        <v>-74.139999999999986</v>
      </c>
      <c r="Y1643" s="12">
        <f t="shared" si="546"/>
        <v>-341043.99999999994</v>
      </c>
      <c r="Z1643" s="12">
        <f t="shared" si="547"/>
        <v>-7413.9999999999991</v>
      </c>
      <c r="AA1643" s="7"/>
      <c r="AB1643">
        <v>166</v>
      </c>
      <c r="AC1643" s="14">
        <f t="shared" si="548"/>
        <v>-93.925000000000011</v>
      </c>
      <c r="AD1643" s="12">
        <f t="shared" si="549"/>
        <v>-432055</v>
      </c>
      <c r="AE1643" s="12">
        <f t="shared" si="550"/>
        <v>-9392.5</v>
      </c>
      <c r="AF1643" s="7"/>
      <c r="AG1643">
        <v>141</v>
      </c>
      <c r="AH1643" s="14">
        <f t="shared" si="551"/>
        <v>-114.71000000000001</v>
      </c>
      <c r="AI1643" s="12">
        <f t="shared" si="552"/>
        <v>-527666.00000000012</v>
      </c>
      <c r="AJ1643" s="12">
        <f t="shared" si="553"/>
        <v>-11471.000000000002</v>
      </c>
      <c r="AK1643" s="7"/>
      <c r="AL1643" s="12">
        <f t="shared" si="554"/>
        <v>-1541597.9999999998</v>
      </c>
      <c r="AM1643" s="12">
        <f t="shared" si="555"/>
        <v>-33512.999999999993</v>
      </c>
    </row>
    <row r="1644" spans="1:39" x14ac:dyDescent="0.25">
      <c r="A1644" t="s">
        <v>11</v>
      </c>
      <c r="B1644" t="s">
        <v>12</v>
      </c>
      <c r="C1644" t="s">
        <v>13</v>
      </c>
      <c r="D1644">
        <v>2017</v>
      </c>
      <c r="E1644" t="s">
        <v>1610</v>
      </c>
      <c r="F1644">
        <v>3200</v>
      </c>
      <c r="G1644">
        <v>2231</v>
      </c>
      <c r="H1644" s="4" t="s">
        <v>14</v>
      </c>
      <c r="I1644">
        <v>2499</v>
      </c>
      <c r="J1644">
        <v>9.4</v>
      </c>
      <c r="K1644">
        <v>249</v>
      </c>
      <c r="L1644" s="30">
        <f t="shared" si="538"/>
        <v>237.79499999999999</v>
      </c>
      <c r="M1644" s="30">
        <f t="shared" si="539"/>
        <v>234.05999999999997</v>
      </c>
      <c r="N1644" s="30">
        <f t="shared" si="540"/>
        <v>230.32500000000002</v>
      </c>
      <c r="O1644" s="30">
        <f t="shared" si="541"/>
        <v>226.59</v>
      </c>
      <c r="P1644">
        <v>8</v>
      </c>
      <c r="Q1644" s="7"/>
      <c r="R1644">
        <v>216</v>
      </c>
      <c r="S1644" s="14">
        <f t="shared" si="542"/>
        <v>-21.794999999999987</v>
      </c>
      <c r="T1644" s="12">
        <f t="shared" si="543"/>
        <v>-17435.999999999989</v>
      </c>
      <c r="U1644" s="12">
        <f t="shared" si="544"/>
        <v>-2179.4999999999986</v>
      </c>
      <c r="V1644" s="7"/>
      <c r="W1644">
        <v>190</v>
      </c>
      <c r="X1644" s="14">
        <f t="shared" si="545"/>
        <v>-44.059999999999974</v>
      </c>
      <c r="Y1644" s="12">
        <f t="shared" si="546"/>
        <v>-35247.999999999978</v>
      </c>
      <c r="Z1644" s="12">
        <f t="shared" si="547"/>
        <v>-4405.9999999999973</v>
      </c>
      <c r="AA1644" s="7"/>
      <c r="AB1644">
        <v>166</v>
      </c>
      <c r="AC1644" s="14">
        <f t="shared" si="548"/>
        <v>-64.325000000000017</v>
      </c>
      <c r="AD1644" s="12">
        <f t="shared" si="549"/>
        <v>-51460.000000000015</v>
      </c>
      <c r="AE1644" s="12">
        <f t="shared" si="550"/>
        <v>-6432.5000000000018</v>
      </c>
      <c r="AF1644" s="7"/>
      <c r="AG1644">
        <v>141</v>
      </c>
      <c r="AH1644" s="14">
        <f t="shared" si="551"/>
        <v>-85.59</v>
      </c>
      <c r="AI1644" s="12">
        <f t="shared" si="552"/>
        <v>-68472</v>
      </c>
      <c r="AJ1644" s="12">
        <f t="shared" si="553"/>
        <v>-8559</v>
      </c>
      <c r="AK1644" s="7"/>
      <c r="AL1644" s="12">
        <f t="shared" si="554"/>
        <v>-172616</v>
      </c>
      <c r="AM1644" s="12">
        <f t="shared" si="555"/>
        <v>-21577</v>
      </c>
    </row>
    <row r="1645" spans="1:39" x14ac:dyDescent="0.25">
      <c r="A1645" t="s">
        <v>11</v>
      </c>
      <c r="B1645" t="s">
        <v>12</v>
      </c>
      <c r="C1645" t="s">
        <v>13</v>
      </c>
      <c r="D1645">
        <v>2017</v>
      </c>
      <c r="E1645" t="s">
        <v>1611</v>
      </c>
      <c r="F1645">
        <v>3200</v>
      </c>
      <c r="G1645">
        <v>2231</v>
      </c>
      <c r="H1645" s="4" t="s">
        <v>14</v>
      </c>
      <c r="I1645">
        <v>2499</v>
      </c>
      <c r="J1645">
        <v>9.9</v>
      </c>
      <c r="K1645">
        <v>262</v>
      </c>
      <c r="L1645" s="30">
        <f t="shared" si="538"/>
        <v>250.20999999999998</v>
      </c>
      <c r="M1645" s="30">
        <f t="shared" si="539"/>
        <v>246.27999999999997</v>
      </c>
      <c r="N1645" s="30">
        <f t="shared" si="540"/>
        <v>242.35000000000002</v>
      </c>
      <c r="O1645" s="30">
        <f t="shared" si="541"/>
        <v>238.42000000000002</v>
      </c>
      <c r="P1645">
        <v>4</v>
      </c>
      <c r="Q1645" s="7"/>
      <c r="R1645">
        <v>216</v>
      </c>
      <c r="S1645" s="14">
        <f t="shared" si="542"/>
        <v>-34.20999999999998</v>
      </c>
      <c r="T1645" s="12">
        <f t="shared" si="543"/>
        <v>-13683.999999999993</v>
      </c>
      <c r="U1645" s="12">
        <f t="shared" si="544"/>
        <v>-3420.9999999999982</v>
      </c>
      <c r="V1645" s="7"/>
      <c r="W1645">
        <v>190</v>
      </c>
      <c r="X1645" s="14">
        <f t="shared" si="545"/>
        <v>-56.279999999999973</v>
      </c>
      <c r="Y1645" s="12">
        <f t="shared" si="546"/>
        <v>-22511.999999999989</v>
      </c>
      <c r="Z1645" s="12">
        <f t="shared" si="547"/>
        <v>-5627.9999999999973</v>
      </c>
      <c r="AA1645" s="7"/>
      <c r="AB1645">
        <v>166</v>
      </c>
      <c r="AC1645" s="14">
        <f t="shared" si="548"/>
        <v>-76.350000000000023</v>
      </c>
      <c r="AD1645" s="12">
        <f t="shared" si="549"/>
        <v>-30540.000000000007</v>
      </c>
      <c r="AE1645" s="12">
        <f t="shared" si="550"/>
        <v>-7635.0000000000018</v>
      </c>
      <c r="AF1645" s="7"/>
      <c r="AG1645">
        <v>141</v>
      </c>
      <c r="AH1645" s="14">
        <f t="shared" si="551"/>
        <v>-97.420000000000016</v>
      </c>
      <c r="AI1645" s="12">
        <f t="shared" si="552"/>
        <v>-38968.000000000007</v>
      </c>
      <c r="AJ1645" s="12">
        <f t="shared" si="553"/>
        <v>-9742.0000000000018</v>
      </c>
      <c r="AK1645" s="7"/>
      <c r="AL1645" s="12">
        <f t="shared" si="554"/>
        <v>-105704</v>
      </c>
      <c r="AM1645" s="12">
        <f t="shared" si="555"/>
        <v>-26426</v>
      </c>
    </row>
    <row r="1646" spans="1:39" x14ac:dyDescent="0.25">
      <c r="A1646" t="s">
        <v>11</v>
      </c>
      <c r="B1646" t="s">
        <v>12</v>
      </c>
      <c r="C1646" t="s">
        <v>13</v>
      </c>
      <c r="D1646">
        <v>2018</v>
      </c>
      <c r="E1646" t="s">
        <v>1612</v>
      </c>
      <c r="F1646">
        <v>3200</v>
      </c>
      <c r="G1646">
        <v>2231</v>
      </c>
      <c r="H1646" s="4" t="s">
        <v>14</v>
      </c>
      <c r="I1646">
        <v>2499</v>
      </c>
      <c r="J1646">
        <v>9.4</v>
      </c>
      <c r="K1646">
        <v>249</v>
      </c>
      <c r="L1646" s="30">
        <f t="shared" si="538"/>
        <v>237.79499999999999</v>
      </c>
      <c r="M1646" s="30">
        <f t="shared" si="539"/>
        <v>234.05999999999997</v>
      </c>
      <c r="N1646" s="30">
        <f t="shared" si="540"/>
        <v>230.32500000000002</v>
      </c>
      <c r="O1646" s="30">
        <f t="shared" si="541"/>
        <v>226.59</v>
      </c>
      <c r="P1646">
        <v>6</v>
      </c>
      <c r="Q1646" s="7"/>
      <c r="R1646">
        <v>216</v>
      </c>
      <c r="S1646" s="14">
        <f t="shared" si="542"/>
        <v>-21.794999999999987</v>
      </c>
      <c r="T1646" s="12">
        <f t="shared" si="543"/>
        <v>-13076.999999999993</v>
      </c>
      <c r="U1646" s="12">
        <f t="shared" si="544"/>
        <v>-2179.4999999999986</v>
      </c>
      <c r="V1646" s="7"/>
      <c r="W1646">
        <v>190</v>
      </c>
      <c r="X1646" s="14">
        <f t="shared" si="545"/>
        <v>-44.059999999999974</v>
      </c>
      <c r="Y1646" s="12">
        <f t="shared" si="546"/>
        <v>-26435.999999999985</v>
      </c>
      <c r="Z1646" s="12">
        <f t="shared" si="547"/>
        <v>-4405.9999999999973</v>
      </c>
      <c r="AA1646" s="7"/>
      <c r="AB1646">
        <v>166</v>
      </c>
      <c r="AC1646" s="14">
        <f t="shared" si="548"/>
        <v>-64.325000000000017</v>
      </c>
      <c r="AD1646" s="12">
        <f t="shared" si="549"/>
        <v>-38595.000000000007</v>
      </c>
      <c r="AE1646" s="12">
        <f t="shared" si="550"/>
        <v>-6432.5000000000009</v>
      </c>
      <c r="AF1646" s="7"/>
      <c r="AG1646">
        <v>141</v>
      </c>
      <c r="AH1646" s="14">
        <f t="shared" si="551"/>
        <v>-85.59</v>
      </c>
      <c r="AI1646" s="12">
        <f t="shared" si="552"/>
        <v>-51354</v>
      </c>
      <c r="AJ1646" s="12">
        <f t="shared" si="553"/>
        <v>-8559</v>
      </c>
      <c r="AK1646" s="7"/>
      <c r="AL1646" s="12">
        <f t="shared" si="554"/>
        <v>-129461.99999999997</v>
      </c>
      <c r="AM1646" s="12">
        <f t="shared" si="555"/>
        <v>-21576.999999999996</v>
      </c>
    </row>
    <row r="1647" spans="1:39" x14ac:dyDescent="0.25">
      <c r="A1647" t="s">
        <v>114</v>
      </c>
      <c r="B1647" t="s">
        <v>48</v>
      </c>
      <c r="C1647" t="s">
        <v>829</v>
      </c>
      <c r="D1647">
        <v>2018</v>
      </c>
      <c r="E1647" t="s">
        <v>1613</v>
      </c>
      <c r="F1647">
        <v>3200</v>
      </c>
      <c r="G1647">
        <v>2239</v>
      </c>
      <c r="H1647" s="4" t="s">
        <v>14</v>
      </c>
      <c r="I1647">
        <v>1996</v>
      </c>
      <c r="J1647">
        <v>7.4</v>
      </c>
      <c r="K1647">
        <v>195</v>
      </c>
      <c r="L1647" s="30">
        <f t="shared" si="538"/>
        <v>186.22499999999999</v>
      </c>
      <c r="M1647" s="30">
        <f t="shared" si="539"/>
        <v>183.29999999999998</v>
      </c>
      <c r="N1647" s="30">
        <f t="shared" si="540"/>
        <v>180.375</v>
      </c>
      <c r="O1647" s="30">
        <f t="shared" si="541"/>
        <v>177.45000000000002</v>
      </c>
      <c r="P1647">
        <v>1380</v>
      </c>
      <c r="Q1647" s="7"/>
      <c r="R1647">
        <v>216</v>
      </c>
      <c r="S1647" s="14">
        <f t="shared" si="542"/>
        <v>29.775000000000006</v>
      </c>
      <c r="T1647" s="12">
        <f t="shared" si="543"/>
        <v>4108950.0000000009</v>
      </c>
      <c r="U1647" s="12">
        <f t="shared" si="544"/>
        <v>2977.5000000000005</v>
      </c>
      <c r="V1647" s="7"/>
      <c r="W1647">
        <v>190</v>
      </c>
      <c r="X1647" s="14">
        <f t="shared" si="545"/>
        <v>6.7000000000000171</v>
      </c>
      <c r="Y1647" s="12">
        <f t="shared" si="546"/>
        <v>924600.00000000233</v>
      </c>
      <c r="Z1647" s="12">
        <f t="shared" si="547"/>
        <v>670.00000000000171</v>
      </c>
      <c r="AA1647" s="7"/>
      <c r="AB1647">
        <v>166</v>
      </c>
      <c r="AC1647" s="14">
        <f t="shared" si="548"/>
        <v>-14.375</v>
      </c>
      <c r="AD1647" s="12">
        <f t="shared" si="549"/>
        <v>-1983750</v>
      </c>
      <c r="AE1647" s="12">
        <f t="shared" si="550"/>
        <v>-1437.5</v>
      </c>
      <c r="AF1647" s="7"/>
      <c r="AG1647">
        <v>141</v>
      </c>
      <c r="AH1647" s="14">
        <f t="shared" si="551"/>
        <v>-36.450000000000017</v>
      </c>
      <c r="AI1647" s="12">
        <f t="shared" si="552"/>
        <v>-5030100.0000000019</v>
      </c>
      <c r="AJ1647" s="12">
        <f t="shared" si="553"/>
        <v>-3645.0000000000014</v>
      </c>
      <c r="AK1647" s="7"/>
      <c r="AL1647" s="12">
        <f t="shared" si="554"/>
        <v>-1980299.9999999991</v>
      </c>
      <c r="AM1647" s="12">
        <f t="shared" si="555"/>
        <v>-1434.9999999999993</v>
      </c>
    </row>
    <row r="1648" spans="1:39" x14ac:dyDescent="0.25">
      <c r="A1648" t="s">
        <v>114</v>
      </c>
      <c r="B1648" t="s">
        <v>48</v>
      </c>
      <c r="C1648" t="s">
        <v>829</v>
      </c>
      <c r="D1648">
        <v>2019</v>
      </c>
      <c r="E1648" t="s">
        <v>2153</v>
      </c>
      <c r="F1648">
        <v>3200</v>
      </c>
      <c r="G1648">
        <v>2239</v>
      </c>
      <c r="H1648" s="4" t="s">
        <v>14</v>
      </c>
      <c r="I1648">
        <v>1996</v>
      </c>
      <c r="J1648">
        <v>7.4</v>
      </c>
      <c r="K1648">
        <v>195</v>
      </c>
      <c r="L1648" s="30">
        <f t="shared" si="538"/>
        <v>186.22499999999999</v>
      </c>
      <c r="M1648" s="30">
        <f t="shared" si="539"/>
        <v>183.29999999999998</v>
      </c>
      <c r="N1648" s="30">
        <f t="shared" si="540"/>
        <v>180.375</v>
      </c>
      <c r="O1648" s="30">
        <f t="shared" si="541"/>
        <v>177.45000000000002</v>
      </c>
      <c r="P1648">
        <v>124</v>
      </c>
      <c r="Q1648" s="7"/>
      <c r="R1648">
        <v>216</v>
      </c>
      <c r="S1648" s="14">
        <f t="shared" si="542"/>
        <v>29.775000000000006</v>
      </c>
      <c r="T1648" s="12">
        <f t="shared" si="543"/>
        <v>369210.00000000006</v>
      </c>
      <c r="U1648" s="12">
        <f t="shared" si="544"/>
        <v>2977.5000000000005</v>
      </c>
      <c r="V1648" s="7"/>
      <c r="W1648">
        <v>190</v>
      </c>
      <c r="X1648" s="14">
        <f t="shared" si="545"/>
        <v>6.7000000000000171</v>
      </c>
      <c r="Y1648" s="12">
        <f t="shared" si="546"/>
        <v>83080.000000000218</v>
      </c>
      <c r="Z1648" s="12">
        <f t="shared" si="547"/>
        <v>670.00000000000171</v>
      </c>
      <c r="AA1648" s="7"/>
      <c r="AB1648">
        <v>166</v>
      </c>
      <c r="AC1648" s="14">
        <f t="shared" si="548"/>
        <v>-14.375</v>
      </c>
      <c r="AD1648" s="12">
        <f t="shared" si="549"/>
        <v>-178250</v>
      </c>
      <c r="AE1648" s="12">
        <f t="shared" si="550"/>
        <v>-1437.5</v>
      </c>
      <c r="AF1648" s="7"/>
      <c r="AG1648">
        <v>141</v>
      </c>
      <c r="AH1648" s="14">
        <f t="shared" si="551"/>
        <v>-36.450000000000017</v>
      </c>
      <c r="AI1648" s="12">
        <f t="shared" si="552"/>
        <v>-451980.00000000017</v>
      </c>
      <c r="AJ1648" s="12">
        <f t="shared" si="553"/>
        <v>-3645.0000000000014</v>
      </c>
      <c r="AK1648" s="7"/>
      <c r="AL1648" s="12">
        <f t="shared" si="554"/>
        <v>-177939.99999999994</v>
      </c>
      <c r="AM1648" s="12">
        <f t="shared" si="555"/>
        <v>-1434.9999999999995</v>
      </c>
    </row>
    <row r="1649" spans="1:39" x14ac:dyDescent="0.25">
      <c r="A1649" t="s">
        <v>114</v>
      </c>
      <c r="B1649" t="s">
        <v>395</v>
      </c>
      <c r="C1649" t="s">
        <v>1379</v>
      </c>
      <c r="D1649">
        <v>2019</v>
      </c>
      <c r="E1649" t="s">
        <v>2154</v>
      </c>
      <c r="F1649">
        <v>3200</v>
      </c>
      <c r="G1649">
        <v>2242</v>
      </c>
      <c r="H1649" s="4" t="s">
        <v>14</v>
      </c>
      <c r="I1649">
        <v>1995</v>
      </c>
      <c r="J1649">
        <v>7.2</v>
      </c>
      <c r="K1649">
        <v>186</v>
      </c>
      <c r="L1649" s="30">
        <f t="shared" si="538"/>
        <v>177.63</v>
      </c>
      <c r="M1649" s="30">
        <f t="shared" si="539"/>
        <v>174.84</v>
      </c>
      <c r="N1649" s="30">
        <f t="shared" si="540"/>
        <v>172.05</v>
      </c>
      <c r="O1649" s="30">
        <f t="shared" si="541"/>
        <v>169.26000000000002</v>
      </c>
      <c r="P1649">
        <v>2</v>
      </c>
      <c r="Q1649" s="7"/>
      <c r="R1649">
        <v>216</v>
      </c>
      <c r="S1649" s="14">
        <f t="shared" si="542"/>
        <v>38.370000000000005</v>
      </c>
      <c r="T1649" s="12">
        <f t="shared" si="543"/>
        <v>7674.0000000000009</v>
      </c>
      <c r="U1649" s="12">
        <f t="shared" si="544"/>
        <v>3837.0000000000005</v>
      </c>
      <c r="V1649" s="7"/>
      <c r="W1649">
        <v>190</v>
      </c>
      <c r="X1649" s="14">
        <f t="shared" si="545"/>
        <v>15.159999999999997</v>
      </c>
      <c r="Y1649" s="12">
        <f t="shared" si="546"/>
        <v>3031.9999999999991</v>
      </c>
      <c r="Z1649" s="12">
        <f t="shared" si="547"/>
        <v>1515.9999999999995</v>
      </c>
      <c r="AA1649" s="7"/>
      <c r="AB1649">
        <v>166</v>
      </c>
      <c r="AC1649" s="14">
        <f t="shared" si="548"/>
        <v>-6.0500000000000114</v>
      </c>
      <c r="AD1649" s="12">
        <f t="shared" si="549"/>
        <v>-1210.0000000000023</v>
      </c>
      <c r="AE1649" s="12">
        <f t="shared" si="550"/>
        <v>-605.00000000000114</v>
      </c>
      <c r="AF1649" s="7"/>
      <c r="AG1649">
        <v>141</v>
      </c>
      <c r="AH1649" s="14">
        <f t="shared" si="551"/>
        <v>-28.260000000000019</v>
      </c>
      <c r="AI1649" s="12">
        <f t="shared" si="552"/>
        <v>-5652.0000000000036</v>
      </c>
      <c r="AJ1649" s="12">
        <f t="shared" si="553"/>
        <v>-2826.0000000000018</v>
      </c>
      <c r="AK1649" s="7"/>
      <c r="AL1649" s="12">
        <f t="shared" si="554"/>
        <v>3843.9999999999945</v>
      </c>
      <c r="AM1649" s="12">
        <f t="shared" si="555"/>
        <v>1921.9999999999973</v>
      </c>
    </row>
    <row r="1650" spans="1:39" x14ac:dyDescent="0.25">
      <c r="A1650" t="s">
        <v>1614</v>
      </c>
      <c r="B1650" t="s">
        <v>249</v>
      </c>
      <c r="C1650" t="s">
        <v>1615</v>
      </c>
      <c r="D1650">
        <v>2018</v>
      </c>
      <c r="E1650" t="s">
        <v>1616</v>
      </c>
      <c r="F1650">
        <v>2715</v>
      </c>
      <c r="G1650">
        <v>2244</v>
      </c>
      <c r="H1650" s="4" t="s">
        <v>10</v>
      </c>
      <c r="I1650">
        <v>5950</v>
      </c>
      <c r="J1650">
        <v>12.2</v>
      </c>
      <c r="K1650">
        <v>278</v>
      </c>
      <c r="L1650" s="30">
        <f t="shared" si="538"/>
        <v>265.49</v>
      </c>
      <c r="M1650" s="30">
        <f t="shared" si="539"/>
        <v>261.32</v>
      </c>
      <c r="N1650" s="30">
        <f t="shared" si="540"/>
        <v>257.15000000000003</v>
      </c>
      <c r="O1650" s="30">
        <f t="shared" si="541"/>
        <v>252.98000000000002</v>
      </c>
      <c r="P1650">
        <v>36</v>
      </c>
      <c r="Q1650" s="7"/>
      <c r="R1650">
        <v>216</v>
      </c>
      <c r="S1650" s="14">
        <f t="shared" si="542"/>
        <v>-49.490000000000009</v>
      </c>
      <c r="T1650" s="12">
        <f t="shared" si="543"/>
        <v>-178164.00000000003</v>
      </c>
      <c r="U1650" s="12">
        <f t="shared" si="544"/>
        <v>-4949.0000000000009</v>
      </c>
      <c r="V1650" s="7"/>
      <c r="W1650">
        <v>190</v>
      </c>
      <c r="X1650" s="14">
        <f t="shared" si="545"/>
        <v>-71.319999999999993</v>
      </c>
      <c r="Y1650" s="12">
        <f t="shared" si="546"/>
        <v>-256751.99999999994</v>
      </c>
      <c r="Z1650" s="12">
        <f t="shared" si="547"/>
        <v>-7131.9999999999982</v>
      </c>
      <c r="AA1650" s="7"/>
      <c r="AB1650">
        <v>166</v>
      </c>
      <c r="AC1650" s="14">
        <f t="shared" si="548"/>
        <v>-91.150000000000034</v>
      </c>
      <c r="AD1650" s="12">
        <f t="shared" si="549"/>
        <v>-328140.00000000012</v>
      </c>
      <c r="AE1650" s="12">
        <f t="shared" si="550"/>
        <v>-9115.0000000000036</v>
      </c>
      <c r="AF1650" s="7"/>
      <c r="AG1650">
        <v>141</v>
      </c>
      <c r="AH1650" s="14">
        <f t="shared" si="551"/>
        <v>-111.98000000000002</v>
      </c>
      <c r="AI1650" s="12">
        <f t="shared" si="552"/>
        <v>-403128.00000000006</v>
      </c>
      <c r="AJ1650" s="12">
        <f t="shared" si="553"/>
        <v>-11198.000000000002</v>
      </c>
      <c r="AK1650" s="7"/>
      <c r="AL1650" s="12">
        <f t="shared" si="554"/>
        <v>-1166184.0000000002</v>
      </c>
      <c r="AM1650" s="12">
        <f t="shared" si="555"/>
        <v>-32394.000000000007</v>
      </c>
    </row>
    <row r="1651" spans="1:39" x14ac:dyDescent="0.25">
      <c r="A1651" t="s">
        <v>410</v>
      </c>
      <c r="B1651" t="s">
        <v>902</v>
      </c>
      <c r="C1651" t="s">
        <v>1198</v>
      </c>
      <c r="D1651">
        <v>2017</v>
      </c>
      <c r="E1651" t="s">
        <v>1618</v>
      </c>
      <c r="F1651">
        <v>2710</v>
      </c>
      <c r="G1651">
        <v>2245</v>
      </c>
      <c r="H1651" s="4" t="s">
        <v>365</v>
      </c>
      <c r="I1651">
        <v>2894</v>
      </c>
      <c r="J1651">
        <v>2.5</v>
      </c>
      <c r="K1651">
        <v>56</v>
      </c>
      <c r="L1651" s="30">
        <f t="shared" si="538"/>
        <v>53.48</v>
      </c>
      <c r="M1651" s="30">
        <f t="shared" si="539"/>
        <v>52.64</v>
      </c>
      <c r="N1651" s="30">
        <f t="shared" si="540"/>
        <v>51.800000000000004</v>
      </c>
      <c r="O1651" s="30">
        <f t="shared" si="541"/>
        <v>50.96</v>
      </c>
      <c r="P1651">
        <v>2</v>
      </c>
      <c r="Q1651" s="7"/>
      <c r="R1651">
        <v>216</v>
      </c>
      <c r="S1651" s="14">
        <f t="shared" si="542"/>
        <v>162.52000000000001</v>
      </c>
      <c r="T1651" s="12">
        <f t="shared" si="543"/>
        <v>32504.000000000004</v>
      </c>
      <c r="U1651" s="12">
        <f t="shared" si="544"/>
        <v>16252.000000000002</v>
      </c>
      <c r="V1651" s="7"/>
      <c r="W1651">
        <v>190</v>
      </c>
      <c r="X1651" s="14">
        <f t="shared" si="545"/>
        <v>137.36000000000001</v>
      </c>
      <c r="Y1651" s="12">
        <f t="shared" si="546"/>
        <v>27472.000000000004</v>
      </c>
      <c r="Z1651" s="12">
        <f t="shared" si="547"/>
        <v>13736.000000000002</v>
      </c>
      <c r="AA1651" s="7"/>
      <c r="AB1651">
        <v>166</v>
      </c>
      <c r="AC1651" s="14">
        <f t="shared" si="548"/>
        <v>114.19999999999999</v>
      </c>
      <c r="AD1651" s="12">
        <f t="shared" si="549"/>
        <v>22839.999999999996</v>
      </c>
      <c r="AE1651" s="12">
        <f t="shared" si="550"/>
        <v>11419.999999999998</v>
      </c>
      <c r="AF1651" s="7"/>
      <c r="AG1651">
        <v>141</v>
      </c>
      <c r="AH1651" s="14">
        <f t="shared" si="551"/>
        <v>90.039999999999992</v>
      </c>
      <c r="AI1651" s="12">
        <f t="shared" si="552"/>
        <v>18008</v>
      </c>
      <c r="AJ1651" s="12">
        <f t="shared" si="553"/>
        <v>9004</v>
      </c>
      <c r="AK1651" s="7"/>
      <c r="AL1651" s="12">
        <f t="shared" si="554"/>
        <v>100824</v>
      </c>
      <c r="AM1651" s="12">
        <f t="shared" si="555"/>
        <v>50412</v>
      </c>
    </row>
    <row r="1652" spans="1:39" x14ac:dyDescent="0.25">
      <c r="A1652" t="s">
        <v>15</v>
      </c>
      <c r="B1652" t="s">
        <v>12</v>
      </c>
      <c r="C1652" t="s">
        <v>987</v>
      </c>
      <c r="D1652">
        <v>2015</v>
      </c>
      <c r="E1652" t="s">
        <v>2155</v>
      </c>
      <c r="F1652">
        <v>3490</v>
      </c>
      <c r="G1652">
        <v>2245</v>
      </c>
      <c r="H1652" s="4" t="s">
        <v>14</v>
      </c>
      <c r="I1652">
        <v>2143</v>
      </c>
      <c r="J1652">
        <v>8.4</v>
      </c>
      <c r="K1652">
        <v>219</v>
      </c>
      <c r="L1652" s="30">
        <f t="shared" si="538"/>
        <v>209.14499999999998</v>
      </c>
      <c r="M1652" s="30">
        <f t="shared" si="539"/>
        <v>205.85999999999999</v>
      </c>
      <c r="N1652" s="30">
        <f t="shared" si="540"/>
        <v>202.57500000000002</v>
      </c>
      <c r="O1652" s="30">
        <f t="shared" si="541"/>
        <v>199.29000000000002</v>
      </c>
      <c r="P1652">
        <v>2</v>
      </c>
      <c r="Q1652" s="7"/>
      <c r="R1652">
        <v>216</v>
      </c>
      <c r="S1652" s="14">
        <f t="shared" si="542"/>
        <v>6.8550000000000182</v>
      </c>
      <c r="T1652" s="12">
        <f t="shared" si="543"/>
        <v>1371.0000000000036</v>
      </c>
      <c r="U1652" s="12">
        <f t="shared" si="544"/>
        <v>685.50000000000182</v>
      </c>
      <c r="V1652" s="7"/>
      <c r="W1652">
        <v>190</v>
      </c>
      <c r="X1652" s="14">
        <f t="shared" si="545"/>
        <v>-15.859999999999985</v>
      </c>
      <c r="Y1652" s="12">
        <f t="shared" si="546"/>
        <v>-3171.9999999999973</v>
      </c>
      <c r="Z1652" s="12">
        <f t="shared" si="547"/>
        <v>-1585.9999999999986</v>
      </c>
      <c r="AA1652" s="7"/>
      <c r="AB1652">
        <v>166</v>
      </c>
      <c r="AC1652" s="14">
        <f t="shared" si="548"/>
        <v>-36.575000000000017</v>
      </c>
      <c r="AD1652" s="12">
        <f t="shared" si="549"/>
        <v>-7315.0000000000036</v>
      </c>
      <c r="AE1652" s="12">
        <f t="shared" si="550"/>
        <v>-3657.5000000000018</v>
      </c>
      <c r="AF1652" s="7"/>
      <c r="AG1652">
        <v>141</v>
      </c>
      <c r="AH1652" s="14">
        <f t="shared" si="551"/>
        <v>-58.29000000000002</v>
      </c>
      <c r="AI1652" s="12">
        <f t="shared" si="552"/>
        <v>-11658.000000000004</v>
      </c>
      <c r="AJ1652" s="12">
        <f t="shared" si="553"/>
        <v>-5829.0000000000018</v>
      </c>
      <c r="AK1652" s="7"/>
      <c r="AL1652" s="12">
        <f t="shared" si="554"/>
        <v>-20774</v>
      </c>
      <c r="AM1652" s="12">
        <f t="shared" si="555"/>
        <v>-10387</v>
      </c>
    </row>
    <row r="1653" spans="1:39" x14ac:dyDescent="0.25">
      <c r="A1653" t="s">
        <v>15</v>
      </c>
      <c r="B1653" t="s">
        <v>395</v>
      </c>
      <c r="C1653" t="s">
        <v>987</v>
      </c>
      <c r="D1653">
        <v>2011</v>
      </c>
      <c r="E1653" t="s">
        <v>1617</v>
      </c>
      <c r="F1653">
        <v>3490</v>
      </c>
      <c r="G1653">
        <v>2245</v>
      </c>
      <c r="H1653" s="4" t="s">
        <v>14</v>
      </c>
      <c r="I1653">
        <v>2143</v>
      </c>
      <c r="J1653">
        <v>8.4</v>
      </c>
      <c r="K1653">
        <v>219</v>
      </c>
      <c r="L1653" s="30">
        <f t="shared" si="538"/>
        <v>209.14499999999998</v>
      </c>
      <c r="M1653" s="30">
        <f t="shared" si="539"/>
        <v>205.85999999999999</v>
      </c>
      <c r="N1653" s="30">
        <f t="shared" si="540"/>
        <v>202.57500000000002</v>
      </c>
      <c r="O1653" s="30">
        <f t="shared" si="541"/>
        <v>199.29000000000002</v>
      </c>
      <c r="P1653">
        <v>12</v>
      </c>
      <c r="Q1653" s="7"/>
      <c r="R1653">
        <v>216</v>
      </c>
      <c r="S1653" s="14">
        <f t="shared" si="542"/>
        <v>6.8550000000000182</v>
      </c>
      <c r="T1653" s="12">
        <f t="shared" si="543"/>
        <v>8226.0000000000218</v>
      </c>
      <c r="U1653" s="12">
        <f t="shared" si="544"/>
        <v>685.50000000000182</v>
      </c>
      <c r="V1653" s="7"/>
      <c r="W1653">
        <v>190</v>
      </c>
      <c r="X1653" s="14">
        <f t="shared" si="545"/>
        <v>-15.859999999999985</v>
      </c>
      <c r="Y1653" s="12">
        <f t="shared" si="546"/>
        <v>-19031.999999999982</v>
      </c>
      <c r="Z1653" s="12">
        <f t="shared" si="547"/>
        <v>-1585.9999999999984</v>
      </c>
      <c r="AA1653" s="7"/>
      <c r="AB1653">
        <v>166</v>
      </c>
      <c r="AC1653" s="14">
        <f t="shared" si="548"/>
        <v>-36.575000000000017</v>
      </c>
      <c r="AD1653" s="12">
        <f t="shared" si="549"/>
        <v>-43890.000000000022</v>
      </c>
      <c r="AE1653" s="12">
        <f t="shared" si="550"/>
        <v>-3657.5000000000018</v>
      </c>
      <c r="AF1653" s="7"/>
      <c r="AG1653">
        <v>141</v>
      </c>
      <c r="AH1653" s="14">
        <f t="shared" si="551"/>
        <v>-58.29000000000002</v>
      </c>
      <c r="AI1653" s="12">
        <f t="shared" si="552"/>
        <v>-69948.000000000029</v>
      </c>
      <c r="AJ1653" s="12">
        <f t="shared" si="553"/>
        <v>-5829.0000000000027</v>
      </c>
      <c r="AK1653" s="7"/>
      <c r="AL1653" s="12">
        <f t="shared" si="554"/>
        <v>-124644</v>
      </c>
      <c r="AM1653" s="12">
        <f t="shared" si="555"/>
        <v>-10387</v>
      </c>
    </row>
    <row r="1654" spans="1:39" x14ac:dyDescent="0.25">
      <c r="A1654" t="s">
        <v>476</v>
      </c>
      <c r="B1654" t="s">
        <v>902</v>
      </c>
      <c r="C1654" t="s">
        <v>1621</v>
      </c>
      <c r="D1654">
        <v>2018</v>
      </c>
      <c r="E1654" t="s">
        <v>1622</v>
      </c>
      <c r="F1654">
        <v>2670</v>
      </c>
      <c r="G1654">
        <v>2250</v>
      </c>
      <c r="H1654" s="4" t="s">
        <v>10</v>
      </c>
      <c r="I1654">
        <v>3445</v>
      </c>
      <c r="J1654">
        <v>9.5</v>
      </c>
      <c r="K1654">
        <v>217</v>
      </c>
      <c r="L1654" s="30">
        <f t="shared" si="538"/>
        <v>207.23499999999999</v>
      </c>
      <c r="M1654" s="30">
        <f t="shared" si="539"/>
        <v>203.98</v>
      </c>
      <c r="N1654" s="30">
        <f t="shared" si="540"/>
        <v>200.72500000000002</v>
      </c>
      <c r="O1654" s="30">
        <f t="shared" si="541"/>
        <v>197.47</v>
      </c>
      <c r="P1654">
        <v>2</v>
      </c>
      <c r="Q1654" s="7"/>
      <c r="R1654">
        <v>216</v>
      </c>
      <c r="S1654" s="14">
        <f t="shared" si="542"/>
        <v>8.7650000000000148</v>
      </c>
      <c r="T1654" s="12">
        <f t="shared" si="543"/>
        <v>1753.000000000003</v>
      </c>
      <c r="U1654" s="12">
        <f t="shared" si="544"/>
        <v>876.50000000000148</v>
      </c>
      <c r="V1654" s="7"/>
      <c r="W1654">
        <v>190</v>
      </c>
      <c r="X1654" s="14">
        <f t="shared" si="545"/>
        <v>-13.97999999999999</v>
      </c>
      <c r="Y1654" s="12">
        <f t="shared" si="546"/>
        <v>-2795.9999999999982</v>
      </c>
      <c r="Z1654" s="12">
        <f t="shared" si="547"/>
        <v>-1397.9999999999991</v>
      </c>
      <c r="AA1654" s="7"/>
      <c r="AB1654">
        <v>166</v>
      </c>
      <c r="AC1654" s="14">
        <f t="shared" si="548"/>
        <v>-34.725000000000023</v>
      </c>
      <c r="AD1654" s="12">
        <f t="shared" si="549"/>
        <v>-6945.0000000000045</v>
      </c>
      <c r="AE1654" s="12">
        <f t="shared" si="550"/>
        <v>-3472.5000000000023</v>
      </c>
      <c r="AF1654" s="7"/>
      <c r="AG1654">
        <v>141</v>
      </c>
      <c r="AH1654" s="14">
        <f t="shared" si="551"/>
        <v>-56.47</v>
      </c>
      <c r="AI1654" s="12">
        <f t="shared" si="552"/>
        <v>-11294</v>
      </c>
      <c r="AJ1654" s="12">
        <f t="shared" si="553"/>
        <v>-5647</v>
      </c>
      <c r="AK1654" s="7"/>
      <c r="AL1654" s="12">
        <f t="shared" si="554"/>
        <v>-19281.999999999996</v>
      </c>
      <c r="AM1654" s="12">
        <f t="shared" si="555"/>
        <v>-9640.9999999999982</v>
      </c>
    </row>
    <row r="1655" spans="1:39" x14ac:dyDescent="0.25">
      <c r="A1655" t="s">
        <v>114</v>
      </c>
      <c r="B1655" t="s">
        <v>48</v>
      </c>
      <c r="C1655" t="s">
        <v>829</v>
      </c>
      <c r="D1655">
        <v>2016</v>
      </c>
      <c r="E1655" t="s">
        <v>1619</v>
      </c>
      <c r="F1655">
        <v>3200</v>
      </c>
      <c r="G1655">
        <v>2250</v>
      </c>
      <c r="H1655" s="4" t="s">
        <v>14</v>
      </c>
      <c r="I1655">
        <v>3198</v>
      </c>
      <c r="J1655">
        <v>8.9</v>
      </c>
      <c r="K1655">
        <v>234</v>
      </c>
      <c r="L1655" s="30">
        <f t="shared" si="538"/>
        <v>223.47</v>
      </c>
      <c r="M1655" s="30">
        <f t="shared" si="539"/>
        <v>219.95999999999998</v>
      </c>
      <c r="N1655" s="30">
        <f t="shared" si="540"/>
        <v>216.45000000000002</v>
      </c>
      <c r="O1655" s="30">
        <f t="shared" si="541"/>
        <v>212.94</v>
      </c>
      <c r="P1655">
        <v>166</v>
      </c>
      <c r="Q1655" s="7"/>
      <c r="R1655">
        <v>216</v>
      </c>
      <c r="S1655" s="14">
        <f t="shared" si="542"/>
        <v>-7.4699999999999989</v>
      </c>
      <c r="T1655" s="12">
        <f t="shared" si="543"/>
        <v>-124001.99999999997</v>
      </c>
      <c r="U1655" s="12">
        <f t="shared" si="544"/>
        <v>-746.99999999999977</v>
      </c>
      <c r="V1655" s="7"/>
      <c r="W1655">
        <v>190</v>
      </c>
      <c r="X1655" s="14">
        <f t="shared" si="545"/>
        <v>-29.95999999999998</v>
      </c>
      <c r="Y1655" s="12">
        <f t="shared" si="546"/>
        <v>-497335.99999999971</v>
      </c>
      <c r="Z1655" s="12">
        <f t="shared" si="547"/>
        <v>-2995.9999999999982</v>
      </c>
      <c r="AA1655" s="7"/>
      <c r="AB1655">
        <v>166</v>
      </c>
      <c r="AC1655" s="14">
        <f t="shared" si="548"/>
        <v>-50.450000000000017</v>
      </c>
      <c r="AD1655" s="12">
        <f t="shared" si="549"/>
        <v>-837470.00000000023</v>
      </c>
      <c r="AE1655" s="12">
        <f t="shared" si="550"/>
        <v>-5045.0000000000018</v>
      </c>
      <c r="AF1655" s="7"/>
      <c r="AG1655">
        <v>141</v>
      </c>
      <c r="AH1655" s="14">
        <f t="shared" si="551"/>
        <v>-71.94</v>
      </c>
      <c r="AI1655" s="12">
        <f t="shared" si="552"/>
        <v>-1194204</v>
      </c>
      <c r="AJ1655" s="12">
        <f t="shared" si="553"/>
        <v>-7194</v>
      </c>
      <c r="AK1655" s="7"/>
      <c r="AL1655" s="12">
        <f t="shared" si="554"/>
        <v>-2653012</v>
      </c>
      <c r="AM1655" s="12">
        <f t="shared" si="555"/>
        <v>-15982</v>
      </c>
    </row>
    <row r="1656" spans="1:39" x14ac:dyDescent="0.25">
      <c r="A1656" t="s">
        <v>15</v>
      </c>
      <c r="B1656" t="s">
        <v>1262</v>
      </c>
      <c r="C1656" t="s">
        <v>1554</v>
      </c>
      <c r="D1656">
        <v>2015</v>
      </c>
      <c r="E1656" t="s">
        <v>1623</v>
      </c>
      <c r="F1656">
        <v>2900</v>
      </c>
      <c r="G1656">
        <v>2250</v>
      </c>
      <c r="H1656" s="4" t="s">
        <v>14</v>
      </c>
      <c r="I1656">
        <v>2987</v>
      </c>
      <c r="J1656">
        <v>7.2</v>
      </c>
      <c r="K1656">
        <v>187</v>
      </c>
      <c r="L1656" s="30">
        <f t="shared" si="538"/>
        <v>178.58499999999998</v>
      </c>
      <c r="M1656" s="30">
        <f t="shared" si="539"/>
        <v>175.78</v>
      </c>
      <c r="N1656" s="30">
        <f t="shared" si="540"/>
        <v>172.97499999999999</v>
      </c>
      <c r="O1656" s="30">
        <f t="shared" si="541"/>
        <v>170.17000000000002</v>
      </c>
      <c r="P1656">
        <v>10</v>
      </c>
      <c r="Q1656" s="7"/>
      <c r="R1656">
        <v>216</v>
      </c>
      <c r="S1656" s="14">
        <f t="shared" si="542"/>
        <v>37.41500000000002</v>
      </c>
      <c r="T1656" s="12">
        <f t="shared" si="543"/>
        <v>37415.000000000022</v>
      </c>
      <c r="U1656" s="12">
        <f t="shared" si="544"/>
        <v>3741.5000000000023</v>
      </c>
      <c r="V1656" s="7"/>
      <c r="W1656">
        <v>190</v>
      </c>
      <c r="X1656" s="14">
        <f t="shared" si="545"/>
        <v>14.219999999999999</v>
      </c>
      <c r="Y1656" s="12">
        <f t="shared" si="546"/>
        <v>14219.999999999998</v>
      </c>
      <c r="Z1656" s="12">
        <f t="shared" si="547"/>
        <v>1421.9999999999998</v>
      </c>
      <c r="AA1656" s="7"/>
      <c r="AB1656">
        <v>166</v>
      </c>
      <c r="AC1656" s="14">
        <f t="shared" si="548"/>
        <v>-6.9749999999999943</v>
      </c>
      <c r="AD1656" s="12">
        <f t="shared" si="549"/>
        <v>-6974.9999999999945</v>
      </c>
      <c r="AE1656" s="12">
        <f t="shared" si="550"/>
        <v>-697.49999999999943</v>
      </c>
      <c r="AF1656" s="7"/>
      <c r="AG1656">
        <v>141</v>
      </c>
      <c r="AH1656" s="14">
        <f t="shared" si="551"/>
        <v>-29.170000000000016</v>
      </c>
      <c r="AI1656" s="12">
        <f t="shared" si="552"/>
        <v>-29170.000000000015</v>
      </c>
      <c r="AJ1656" s="12">
        <f t="shared" si="553"/>
        <v>-2917.0000000000014</v>
      </c>
      <c r="AK1656" s="7"/>
      <c r="AL1656" s="12">
        <f t="shared" si="554"/>
        <v>15490.000000000015</v>
      </c>
      <c r="AM1656" s="12">
        <f t="shared" si="555"/>
        <v>1549.0000000000014</v>
      </c>
    </row>
    <row r="1657" spans="1:39" x14ac:dyDescent="0.25">
      <c r="A1657" t="s">
        <v>410</v>
      </c>
      <c r="B1657" t="s">
        <v>1262</v>
      </c>
      <c r="C1657" t="s">
        <v>1420</v>
      </c>
      <c r="D1657">
        <v>2018</v>
      </c>
      <c r="E1657" t="s">
        <v>1624</v>
      </c>
      <c r="F1657">
        <v>2935</v>
      </c>
      <c r="G1657">
        <v>2250</v>
      </c>
      <c r="H1657" s="4" t="s">
        <v>10</v>
      </c>
      <c r="I1657">
        <v>3996</v>
      </c>
      <c r="J1657">
        <v>11.7</v>
      </c>
      <c r="K1657">
        <v>272</v>
      </c>
      <c r="L1657" s="30">
        <f t="shared" si="538"/>
        <v>259.76</v>
      </c>
      <c r="M1657" s="30">
        <f t="shared" si="539"/>
        <v>255.67999999999998</v>
      </c>
      <c r="N1657" s="30">
        <f t="shared" si="540"/>
        <v>251.60000000000002</v>
      </c>
      <c r="O1657" s="30">
        <f t="shared" si="541"/>
        <v>247.52</v>
      </c>
      <c r="P1657">
        <v>26</v>
      </c>
      <c r="Q1657" s="7"/>
      <c r="R1657">
        <v>216</v>
      </c>
      <c r="S1657" s="14">
        <f t="shared" si="542"/>
        <v>-43.759999999999991</v>
      </c>
      <c r="T1657" s="12">
        <f t="shared" si="543"/>
        <v>-113775.99999999997</v>
      </c>
      <c r="U1657" s="12">
        <f t="shared" si="544"/>
        <v>-4375.9999999999991</v>
      </c>
      <c r="V1657" s="7"/>
      <c r="W1657">
        <v>190</v>
      </c>
      <c r="X1657" s="14">
        <f t="shared" si="545"/>
        <v>-65.679999999999978</v>
      </c>
      <c r="Y1657" s="12">
        <f t="shared" si="546"/>
        <v>-170767.99999999994</v>
      </c>
      <c r="Z1657" s="12">
        <f t="shared" si="547"/>
        <v>-6567.9999999999982</v>
      </c>
      <c r="AA1657" s="7"/>
      <c r="AB1657">
        <v>166</v>
      </c>
      <c r="AC1657" s="14">
        <f t="shared" si="548"/>
        <v>-85.600000000000023</v>
      </c>
      <c r="AD1657" s="12">
        <f t="shared" si="549"/>
        <v>-222560.00000000003</v>
      </c>
      <c r="AE1657" s="12">
        <f t="shared" si="550"/>
        <v>-8560.0000000000018</v>
      </c>
      <c r="AF1657" s="7"/>
      <c r="AG1657">
        <v>141</v>
      </c>
      <c r="AH1657" s="14">
        <f t="shared" si="551"/>
        <v>-106.52000000000001</v>
      </c>
      <c r="AI1657" s="12">
        <f t="shared" si="552"/>
        <v>-276952.00000000006</v>
      </c>
      <c r="AJ1657" s="12">
        <f t="shared" si="553"/>
        <v>-10652.000000000002</v>
      </c>
      <c r="AK1657" s="7"/>
      <c r="AL1657" s="12">
        <f t="shared" si="554"/>
        <v>-784056</v>
      </c>
      <c r="AM1657" s="12">
        <f t="shared" si="555"/>
        <v>-30156</v>
      </c>
    </row>
    <row r="1658" spans="1:39" x14ac:dyDescent="0.25">
      <c r="A1658" t="s">
        <v>58</v>
      </c>
      <c r="B1658" t="s">
        <v>48</v>
      </c>
      <c r="C1658" t="s">
        <v>1603</v>
      </c>
      <c r="D1658">
        <v>2016</v>
      </c>
      <c r="E1658" t="s">
        <v>1625</v>
      </c>
      <c r="F1658">
        <v>3300</v>
      </c>
      <c r="G1658">
        <v>2255</v>
      </c>
      <c r="H1658" s="4" t="s">
        <v>14</v>
      </c>
      <c r="I1658">
        <v>4461</v>
      </c>
      <c r="J1658">
        <v>10.6</v>
      </c>
      <c r="K1658">
        <v>281</v>
      </c>
      <c r="L1658" s="30">
        <f t="shared" si="538"/>
        <v>268.35499999999996</v>
      </c>
      <c r="M1658" s="30">
        <f t="shared" si="539"/>
        <v>264.14</v>
      </c>
      <c r="N1658" s="30">
        <f t="shared" si="540"/>
        <v>259.92500000000001</v>
      </c>
      <c r="O1658" s="30">
        <f t="shared" si="541"/>
        <v>255.71</v>
      </c>
      <c r="P1658">
        <v>42</v>
      </c>
      <c r="Q1658" s="7"/>
      <c r="R1658">
        <v>216</v>
      </c>
      <c r="S1658" s="14">
        <f t="shared" si="542"/>
        <v>-52.354999999999961</v>
      </c>
      <c r="T1658" s="12">
        <f t="shared" si="543"/>
        <v>-219890.99999999985</v>
      </c>
      <c r="U1658" s="12">
        <f t="shared" si="544"/>
        <v>-5235.4999999999964</v>
      </c>
      <c r="V1658" s="7"/>
      <c r="W1658">
        <v>190</v>
      </c>
      <c r="X1658" s="14">
        <f t="shared" si="545"/>
        <v>-74.139999999999986</v>
      </c>
      <c r="Y1658" s="12">
        <f t="shared" si="546"/>
        <v>-311387.99999999994</v>
      </c>
      <c r="Z1658" s="12">
        <f t="shared" si="547"/>
        <v>-7413.9999999999982</v>
      </c>
      <c r="AA1658" s="7"/>
      <c r="AB1658">
        <v>166</v>
      </c>
      <c r="AC1658" s="14">
        <f t="shared" si="548"/>
        <v>-93.925000000000011</v>
      </c>
      <c r="AD1658" s="12">
        <f t="shared" si="549"/>
        <v>-394485.00000000006</v>
      </c>
      <c r="AE1658" s="12">
        <f t="shared" si="550"/>
        <v>-9392.5000000000018</v>
      </c>
      <c r="AF1658" s="7"/>
      <c r="AG1658">
        <v>141</v>
      </c>
      <c r="AH1658" s="14">
        <f t="shared" si="551"/>
        <v>-114.71000000000001</v>
      </c>
      <c r="AI1658" s="12">
        <f t="shared" si="552"/>
        <v>-481782.00000000006</v>
      </c>
      <c r="AJ1658" s="12">
        <f t="shared" si="553"/>
        <v>-11471.000000000002</v>
      </c>
      <c r="AK1658" s="7"/>
      <c r="AL1658" s="12">
        <f t="shared" si="554"/>
        <v>-1407545.9999999998</v>
      </c>
      <c r="AM1658" s="12">
        <f t="shared" si="555"/>
        <v>-33512.999999999993</v>
      </c>
    </row>
    <row r="1659" spans="1:39" x14ac:dyDescent="0.25">
      <c r="A1659" t="s">
        <v>410</v>
      </c>
      <c r="B1659" t="s">
        <v>902</v>
      </c>
      <c r="C1659" t="s">
        <v>1198</v>
      </c>
      <c r="D1659">
        <v>2018</v>
      </c>
      <c r="E1659" t="s">
        <v>1628</v>
      </c>
      <c r="F1659">
        <v>2810</v>
      </c>
      <c r="G1659">
        <v>2265</v>
      </c>
      <c r="H1659" s="4" t="s">
        <v>365</v>
      </c>
      <c r="I1659">
        <v>2894</v>
      </c>
      <c r="J1659">
        <v>2.5</v>
      </c>
      <c r="K1659">
        <v>56</v>
      </c>
      <c r="L1659" s="30">
        <f t="shared" si="538"/>
        <v>53.48</v>
      </c>
      <c r="M1659" s="30">
        <f t="shared" si="539"/>
        <v>52.64</v>
      </c>
      <c r="N1659" s="30">
        <f t="shared" si="540"/>
        <v>51.800000000000004</v>
      </c>
      <c r="O1659" s="30">
        <f t="shared" si="541"/>
        <v>50.96</v>
      </c>
      <c r="P1659">
        <v>2</v>
      </c>
      <c r="Q1659" s="7"/>
      <c r="R1659">
        <v>216</v>
      </c>
      <c r="S1659" s="14">
        <f t="shared" si="542"/>
        <v>162.52000000000001</v>
      </c>
      <c r="T1659" s="12">
        <f t="shared" si="543"/>
        <v>32504.000000000004</v>
      </c>
      <c r="U1659" s="12">
        <f t="shared" si="544"/>
        <v>16252.000000000002</v>
      </c>
      <c r="V1659" s="7"/>
      <c r="W1659">
        <v>190</v>
      </c>
      <c r="X1659" s="14">
        <f t="shared" si="545"/>
        <v>137.36000000000001</v>
      </c>
      <c r="Y1659" s="12">
        <f t="shared" si="546"/>
        <v>27472.000000000004</v>
      </c>
      <c r="Z1659" s="12">
        <f t="shared" si="547"/>
        <v>13736.000000000002</v>
      </c>
      <c r="AA1659" s="7"/>
      <c r="AB1659">
        <v>166</v>
      </c>
      <c r="AC1659" s="14">
        <f t="shared" si="548"/>
        <v>114.19999999999999</v>
      </c>
      <c r="AD1659" s="12">
        <f t="shared" si="549"/>
        <v>22839.999999999996</v>
      </c>
      <c r="AE1659" s="12">
        <f t="shared" si="550"/>
        <v>11419.999999999998</v>
      </c>
      <c r="AF1659" s="7"/>
      <c r="AG1659">
        <v>141</v>
      </c>
      <c r="AH1659" s="14">
        <f t="shared" si="551"/>
        <v>90.039999999999992</v>
      </c>
      <c r="AI1659" s="12">
        <f t="shared" si="552"/>
        <v>18008</v>
      </c>
      <c r="AJ1659" s="12">
        <f t="shared" si="553"/>
        <v>9004</v>
      </c>
      <c r="AK1659" s="7"/>
      <c r="AL1659" s="12">
        <f t="shared" si="554"/>
        <v>100824</v>
      </c>
      <c r="AM1659" s="12">
        <f t="shared" si="555"/>
        <v>50412</v>
      </c>
    </row>
    <row r="1660" spans="1:39" x14ac:dyDescent="0.25">
      <c r="A1660" t="s">
        <v>192</v>
      </c>
      <c r="B1660" t="s">
        <v>1262</v>
      </c>
      <c r="C1660" t="s">
        <v>1426</v>
      </c>
      <c r="D1660">
        <v>2015</v>
      </c>
      <c r="E1660" t="s">
        <v>1626</v>
      </c>
      <c r="F1660">
        <v>2950</v>
      </c>
      <c r="G1660">
        <v>2265</v>
      </c>
      <c r="H1660" s="4" t="s">
        <v>10</v>
      </c>
      <c r="I1660">
        <v>4395</v>
      </c>
      <c r="J1660">
        <v>11.1</v>
      </c>
      <c r="K1660">
        <v>258</v>
      </c>
      <c r="L1660" s="30">
        <f t="shared" si="538"/>
        <v>246.39</v>
      </c>
      <c r="M1660" s="30">
        <f t="shared" si="539"/>
        <v>242.51999999999998</v>
      </c>
      <c r="N1660" s="30">
        <f t="shared" si="540"/>
        <v>238.65</v>
      </c>
      <c r="O1660" s="30">
        <f t="shared" si="541"/>
        <v>234.78</v>
      </c>
      <c r="P1660">
        <v>2</v>
      </c>
      <c r="Q1660" s="7"/>
      <c r="R1660">
        <v>216</v>
      </c>
      <c r="S1660" s="14">
        <f t="shared" si="542"/>
        <v>-30.389999999999986</v>
      </c>
      <c r="T1660" s="12">
        <f t="shared" si="543"/>
        <v>-6077.9999999999973</v>
      </c>
      <c r="U1660" s="12">
        <f t="shared" si="544"/>
        <v>-3038.9999999999986</v>
      </c>
      <c r="V1660" s="7"/>
      <c r="W1660">
        <v>190</v>
      </c>
      <c r="X1660" s="14">
        <f t="shared" si="545"/>
        <v>-52.519999999999982</v>
      </c>
      <c r="Y1660" s="12">
        <f t="shared" si="546"/>
        <v>-10503.999999999996</v>
      </c>
      <c r="Z1660" s="12">
        <f t="shared" si="547"/>
        <v>-5251.9999999999982</v>
      </c>
      <c r="AA1660" s="7"/>
      <c r="AB1660">
        <v>166</v>
      </c>
      <c r="AC1660" s="14">
        <f t="shared" si="548"/>
        <v>-72.650000000000006</v>
      </c>
      <c r="AD1660" s="12">
        <f t="shared" si="549"/>
        <v>-14530.000000000002</v>
      </c>
      <c r="AE1660" s="12">
        <f t="shared" si="550"/>
        <v>-7265.0000000000009</v>
      </c>
      <c r="AF1660" s="7"/>
      <c r="AG1660">
        <v>141</v>
      </c>
      <c r="AH1660" s="14">
        <f t="shared" si="551"/>
        <v>-93.78</v>
      </c>
      <c r="AI1660" s="12">
        <f t="shared" si="552"/>
        <v>-18756</v>
      </c>
      <c r="AJ1660" s="12">
        <f t="shared" si="553"/>
        <v>-9378</v>
      </c>
      <c r="AK1660" s="7"/>
      <c r="AL1660" s="12">
        <f t="shared" si="554"/>
        <v>-49868</v>
      </c>
      <c r="AM1660" s="12">
        <f t="shared" si="555"/>
        <v>-24934</v>
      </c>
    </row>
    <row r="1661" spans="1:39" x14ac:dyDescent="0.25">
      <c r="A1661" t="s">
        <v>15</v>
      </c>
      <c r="B1661" t="s">
        <v>1262</v>
      </c>
      <c r="C1661" t="s">
        <v>1554</v>
      </c>
      <c r="D1661">
        <v>2019</v>
      </c>
      <c r="E1661" t="s">
        <v>2156</v>
      </c>
      <c r="F1661">
        <v>3070</v>
      </c>
      <c r="G1661">
        <v>2265</v>
      </c>
      <c r="H1661" s="4" t="s">
        <v>14</v>
      </c>
      <c r="I1661">
        <v>2925</v>
      </c>
      <c r="J1661">
        <v>7.7</v>
      </c>
      <c r="K1661">
        <v>202</v>
      </c>
      <c r="L1661" s="30">
        <f t="shared" si="538"/>
        <v>192.91</v>
      </c>
      <c r="M1661" s="30">
        <f t="shared" si="539"/>
        <v>189.88</v>
      </c>
      <c r="N1661" s="30">
        <f t="shared" si="540"/>
        <v>186.85000000000002</v>
      </c>
      <c r="O1661" s="30">
        <f t="shared" si="541"/>
        <v>183.82</v>
      </c>
      <c r="P1661">
        <v>2</v>
      </c>
      <c r="Q1661" s="7"/>
      <c r="R1661">
        <v>216</v>
      </c>
      <c r="S1661" s="14">
        <f t="shared" si="542"/>
        <v>23.090000000000003</v>
      </c>
      <c r="T1661" s="12">
        <f t="shared" si="543"/>
        <v>4618.0000000000009</v>
      </c>
      <c r="U1661" s="12">
        <f t="shared" si="544"/>
        <v>2309.0000000000005</v>
      </c>
      <c r="V1661" s="7"/>
      <c r="W1661">
        <v>190</v>
      </c>
      <c r="X1661" s="14">
        <f t="shared" si="545"/>
        <v>0.12000000000000455</v>
      </c>
      <c r="Y1661" s="12">
        <f t="shared" si="546"/>
        <v>24.000000000000909</v>
      </c>
      <c r="Z1661" s="12">
        <f t="shared" si="547"/>
        <v>12.000000000000455</v>
      </c>
      <c r="AA1661" s="7"/>
      <c r="AB1661">
        <v>166</v>
      </c>
      <c r="AC1661" s="14">
        <f t="shared" si="548"/>
        <v>-20.850000000000023</v>
      </c>
      <c r="AD1661" s="12">
        <f t="shared" si="549"/>
        <v>-4170.0000000000045</v>
      </c>
      <c r="AE1661" s="12">
        <f t="shared" si="550"/>
        <v>-2085.0000000000023</v>
      </c>
      <c r="AF1661" s="7"/>
      <c r="AG1661">
        <v>141</v>
      </c>
      <c r="AH1661" s="14">
        <f t="shared" si="551"/>
        <v>-42.819999999999993</v>
      </c>
      <c r="AI1661" s="12">
        <f t="shared" si="552"/>
        <v>-8563.9999999999982</v>
      </c>
      <c r="AJ1661" s="12">
        <f t="shared" si="553"/>
        <v>-4281.9999999999991</v>
      </c>
      <c r="AK1661" s="7"/>
      <c r="AL1661" s="12">
        <f t="shared" si="554"/>
        <v>-8092.0000000000027</v>
      </c>
      <c r="AM1661" s="12">
        <f t="shared" si="555"/>
        <v>-4046.0000000000014</v>
      </c>
    </row>
    <row r="1662" spans="1:39" x14ac:dyDescent="0.25">
      <c r="A1662" t="s">
        <v>15</v>
      </c>
      <c r="B1662" t="s">
        <v>395</v>
      </c>
      <c r="C1662" t="s">
        <v>987</v>
      </c>
      <c r="D1662">
        <v>2016</v>
      </c>
      <c r="E1662" t="s">
        <v>1627</v>
      </c>
      <c r="F1662">
        <v>3490</v>
      </c>
      <c r="G1662">
        <v>2265</v>
      </c>
      <c r="H1662" s="4" t="s">
        <v>14</v>
      </c>
      <c r="I1662">
        <v>2143</v>
      </c>
      <c r="J1662">
        <v>8</v>
      </c>
      <c r="K1662">
        <v>210</v>
      </c>
      <c r="L1662" s="30">
        <f t="shared" si="538"/>
        <v>200.54999999999998</v>
      </c>
      <c r="M1662" s="30">
        <f t="shared" si="539"/>
        <v>197.39999999999998</v>
      </c>
      <c r="N1662" s="30">
        <f t="shared" si="540"/>
        <v>194.25</v>
      </c>
      <c r="O1662" s="30">
        <f t="shared" si="541"/>
        <v>191.1</v>
      </c>
      <c r="P1662">
        <v>2</v>
      </c>
      <c r="Q1662" s="7"/>
      <c r="R1662">
        <v>216</v>
      </c>
      <c r="S1662" s="14">
        <f t="shared" si="542"/>
        <v>15.450000000000017</v>
      </c>
      <c r="T1662" s="12">
        <f t="shared" si="543"/>
        <v>3090.0000000000036</v>
      </c>
      <c r="U1662" s="12">
        <f t="shared" si="544"/>
        <v>1545.0000000000018</v>
      </c>
      <c r="V1662" s="7"/>
      <c r="W1662">
        <v>190</v>
      </c>
      <c r="X1662" s="14">
        <f t="shared" si="545"/>
        <v>-7.3999999999999773</v>
      </c>
      <c r="Y1662" s="12">
        <f t="shared" si="546"/>
        <v>-1479.9999999999955</v>
      </c>
      <c r="Z1662" s="12">
        <f t="shared" si="547"/>
        <v>-739.99999999999773</v>
      </c>
      <c r="AA1662" s="7"/>
      <c r="AB1662">
        <v>166</v>
      </c>
      <c r="AC1662" s="14">
        <f t="shared" si="548"/>
        <v>-28.25</v>
      </c>
      <c r="AD1662" s="12">
        <f t="shared" si="549"/>
        <v>-5650</v>
      </c>
      <c r="AE1662" s="12">
        <f t="shared" si="550"/>
        <v>-2825</v>
      </c>
      <c r="AF1662" s="7"/>
      <c r="AG1662">
        <v>141</v>
      </c>
      <c r="AH1662" s="14">
        <f t="shared" si="551"/>
        <v>-50.099999999999994</v>
      </c>
      <c r="AI1662" s="12">
        <f t="shared" si="552"/>
        <v>-10019.999999999998</v>
      </c>
      <c r="AJ1662" s="12">
        <f t="shared" si="553"/>
        <v>-5009.9999999999991</v>
      </c>
      <c r="AK1662" s="7"/>
      <c r="AL1662" s="12">
        <f t="shared" si="554"/>
        <v>-14059.999999999989</v>
      </c>
      <c r="AM1662" s="12">
        <f t="shared" si="555"/>
        <v>-7029.9999999999945</v>
      </c>
    </row>
    <row r="1663" spans="1:39" x14ac:dyDescent="0.25">
      <c r="A1663" t="s">
        <v>257</v>
      </c>
      <c r="B1663" t="s">
        <v>666</v>
      </c>
      <c r="C1663" t="s">
        <v>1463</v>
      </c>
      <c r="D1663">
        <v>2016</v>
      </c>
      <c r="E1663" t="s">
        <v>1629</v>
      </c>
      <c r="F1663">
        <v>2949</v>
      </c>
      <c r="G1663">
        <v>2267</v>
      </c>
      <c r="H1663" s="4" t="s">
        <v>14</v>
      </c>
      <c r="I1663">
        <v>2987</v>
      </c>
      <c r="J1663">
        <v>7</v>
      </c>
      <c r="K1663">
        <v>184</v>
      </c>
      <c r="L1663" s="30">
        <f t="shared" si="538"/>
        <v>175.72</v>
      </c>
      <c r="M1663" s="30">
        <f t="shared" si="539"/>
        <v>172.95999999999998</v>
      </c>
      <c r="N1663" s="30">
        <f t="shared" si="540"/>
        <v>170.20000000000002</v>
      </c>
      <c r="O1663" s="30">
        <f t="shared" si="541"/>
        <v>167.44</v>
      </c>
      <c r="P1663">
        <v>2</v>
      </c>
      <c r="Q1663" s="7"/>
      <c r="R1663">
        <v>216</v>
      </c>
      <c r="S1663" s="14">
        <f t="shared" si="542"/>
        <v>40.28</v>
      </c>
      <c r="T1663" s="12">
        <f t="shared" si="543"/>
        <v>8056</v>
      </c>
      <c r="U1663" s="12">
        <f t="shared" si="544"/>
        <v>4028</v>
      </c>
      <c r="V1663" s="7"/>
      <c r="W1663">
        <v>190</v>
      </c>
      <c r="X1663" s="14">
        <f t="shared" si="545"/>
        <v>17.04000000000002</v>
      </c>
      <c r="Y1663" s="12">
        <f t="shared" si="546"/>
        <v>3408.0000000000041</v>
      </c>
      <c r="Z1663" s="12">
        <f t="shared" si="547"/>
        <v>1704.000000000002</v>
      </c>
      <c r="AA1663" s="7"/>
      <c r="AB1663">
        <v>166</v>
      </c>
      <c r="AC1663" s="14">
        <f t="shared" si="548"/>
        <v>-4.2000000000000171</v>
      </c>
      <c r="AD1663" s="12">
        <f t="shared" si="549"/>
        <v>-840.00000000000341</v>
      </c>
      <c r="AE1663" s="12">
        <f t="shared" si="550"/>
        <v>-420.00000000000171</v>
      </c>
      <c r="AF1663" s="7"/>
      <c r="AG1663">
        <v>141</v>
      </c>
      <c r="AH1663" s="14">
        <f t="shared" si="551"/>
        <v>-26.439999999999998</v>
      </c>
      <c r="AI1663" s="12">
        <f t="shared" si="552"/>
        <v>-5288</v>
      </c>
      <c r="AJ1663" s="12">
        <f t="shared" si="553"/>
        <v>-2644</v>
      </c>
      <c r="AK1663" s="7"/>
      <c r="AL1663" s="12">
        <f t="shared" si="554"/>
        <v>5336</v>
      </c>
      <c r="AM1663" s="12">
        <f t="shared" si="555"/>
        <v>2668</v>
      </c>
    </row>
    <row r="1664" spans="1:39" x14ac:dyDescent="0.25">
      <c r="A1664" t="s">
        <v>257</v>
      </c>
      <c r="B1664" t="s">
        <v>666</v>
      </c>
      <c r="C1664" t="s">
        <v>1463</v>
      </c>
      <c r="D1664">
        <v>2016</v>
      </c>
      <c r="E1664" t="s">
        <v>2157</v>
      </c>
      <c r="F1664">
        <v>2949</v>
      </c>
      <c r="G1664">
        <v>2267</v>
      </c>
      <c r="H1664" s="4" t="s">
        <v>14</v>
      </c>
      <c r="I1664">
        <v>2987</v>
      </c>
      <c r="J1664">
        <v>7.5</v>
      </c>
      <c r="K1664">
        <v>198</v>
      </c>
      <c r="L1664" s="30">
        <f t="shared" si="538"/>
        <v>189.09</v>
      </c>
      <c r="M1664" s="30">
        <f t="shared" si="539"/>
        <v>186.11999999999998</v>
      </c>
      <c r="N1664" s="30">
        <f t="shared" si="540"/>
        <v>183.15</v>
      </c>
      <c r="O1664" s="30">
        <f t="shared" si="541"/>
        <v>180.18</v>
      </c>
      <c r="P1664">
        <v>2</v>
      </c>
      <c r="Q1664" s="7"/>
      <c r="R1664">
        <v>216</v>
      </c>
      <c r="S1664" s="14">
        <f t="shared" si="542"/>
        <v>26.909999999999997</v>
      </c>
      <c r="T1664" s="12">
        <f t="shared" si="543"/>
        <v>5381.9999999999991</v>
      </c>
      <c r="U1664" s="12">
        <f t="shared" si="544"/>
        <v>2690.9999999999995</v>
      </c>
      <c r="V1664" s="7"/>
      <c r="W1664">
        <v>190</v>
      </c>
      <c r="X1664" s="14">
        <f t="shared" si="545"/>
        <v>3.8800000000000239</v>
      </c>
      <c r="Y1664" s="12">
        <f t="shared" si="546"/>
        <v>776.00000000000477</v>
      </c>
      <c r="Z1664" s="12">
        <f t="shared" si="547"/>
        <v>388.00000000000239</v>
      </c>
      <c r="AA1664" s="7"/>
      <c r="AB1664">
        <v>166</v>
      </c>
      <c r="AC1664" s="14">
        <f t="shared" si="548"/>
        <v>-17.150000000000006</v>
      </c>
      <c r="AD1664" s="12">
        <f t="shared" si="549"/>
        <v>-3430.0000000000009</v>
      </c>
      <c r="AE1664" s="12">
        <f t="shared" si="550"/>
        <v>-1715.0000000000005</v>
      </c>
      <c r="AF1664" s="7"/>
      <c r="AG1664">
        <v>141</v>
      </c>
      <c r="AH1664" s="14">
        <f t="shared" si="551"/>
        <v>-39.180000000000007</v>
      </c>
      <c r="AI1664" s="12">
        <f t="shared" si="552"/>
        <v>-7836.0000000000018</v>
      </c>
      <c r="AJ1664" s="12">
        <f t="shared" si="553"/>
        <v>-3918.0000000000009</v>
      </c>
      <c r="AK1664" s="7"/>
      <c r="AL1664" s="12">
        <f t="shared" si="554"/>
        <v>-5107.9999999999991</v>
      </c>
      <c r="AM1664" s="12">
        <f t="shared" si="555"/>
        <v>-2553.9999999999995</v>
      </c>
    </row>
    <row r="1665" spans="1:39" x14ac:dyDescent="0.25">
      <c r="A1665" t="s">
        <v>257</v>
      </c>
      <c r="B1665" t="s">
        <v>666</v>
      </c>
      <c r="C1665" t="s">
        <v>1463</v>
      </c>
      <c r="D1665">
        <v>2018</v>
      </c>
      <c r="E1665" t="s">
        <v>1630</v>
      </c>
      <c r="F1665">
        <v>2949</v>
      </c>
      <c r="G1665">
        <v>2267</v>
      </c>
      <c r="H1665" s="4" t="s">
        <v>14</v>
      </c>
      <c r="I1665">
        <v>2987</v>
      </c>
      <c r="J1665">
        <v>7</v>
      </c>
      <c r="K1665">
        <v>184</v>
      </c>
      <c r="L1665" s="30">
        <f t="shared" si="538"/>
        <v>175.72</v>
      </c>
      <c r="M1665" s="30">
        <f t="shared" si="539"/>
        <v>172.95999999999998</v>
      </c>
      <c r="N1665" s="30">
        <f t="shared" si="540"/>
        <v>170.20000000000002</v>
      </c>
      <c r="O1665" s="30">
        <f t="shared" si="541"/>
        <v>167.44</v>
      </c>
      <c r="P1665">
        <v>74</v>
      </c>
      <c r="Q1665" s="7"/>
      <c r="R1665">
        <v>216</v>
      </c>
      <c r="S1665" s="14">
        <f t="shared" si="542"/>
        <v>40.28</v>
      </c>
      <c r="T1665" s="12">
        <f t="shared" si="543"/>
        <v>298072</v>
      </c>
      <c r="U1665" s="12">
        <f t="shared" si="544"/>
        <v>4028</v>
      </c>
      <c r="V1665" s="7"/>
      <c r="W1665">
        <v>190</v>
      </c>
      <c r="X1665" s="14">
        <f t="shared" si="545"/>
        <v>17.04000000000002</v>
      </c>
      <c r="Y1665" s="12">
        <f t="shared" si="546"/>
        <v>126096.00000000015</v>
      </c>
      <c r="Z1665" s="12">
        <f t="shared" si="547"/>
        <v>1704.000000000002</v>
      </c>
      <c r="AA1665" s="7"/>
      <c r="AB1665">
        <v>166</v>
      </c>
      <c r="AC1665" s="14">
        <f t="shared" si="548"/>
        <v>-4.2000000000000171</v>
      </c>
      <c r="AD1665" s="12">
        <f t="shared" si="549"/>
        <v>-31080.000000000127</v>
      </c>
      <c r="AE1665" s="12">
        <f t="shared" si="550"/>
        <v>-420.00000000000171</v>
      </c>
      <c r="AF1665" s="7"/>
      <c r="AG1665">
        <v>141</v>
      </c>
      <c r="AH1665" s="14">
        <f t="shared" si="551"/>
        <v>-26.439999999999998</v>
      </c>
      <c r="AI1665" s="12">
        <f t="shared" si="552"/>
        <v>-195656</v>
      </c>
      <c r="AJ1665" s="12">
        <f t="shared" si="553"/>
        <v>-2644</v>
      </c>
      <c r="AK1665" s="7"/>
      <c r="AL1665" s="12">
        <f t="shared" si="554"/>
        <v>197432.00000000003</v>
      </c>
      <c r="AM1665" s="12">
        <f t="shared" si="555"/>
        <v>2668.0000000000005</v>
      </c>
    </row>
    <row r="1666" spans="1:39" x14ac:dyDescent="0.25">
      <c r="A1666" t="s">
        <v>257</v>
      </c>
      <c r="B1666" t="s">
        <v>666</v>
      </c>
      <c r="C1666" t="s">
        <v>1463</v>
      </c>
      <c r="D1666">
        <v>2019</v>
      </c>
      <c r="E1666" t="s">
        <v>2158</v>
      </c>
      <c r="F1666">
        <v>2949</v>
      </c>
      <c r="G1666">
        <v>2267</v>
      </c>
      <c r="H1666" s="4" t="s">
        <v>14</v>
      </c>
      <c r="I1666">
        <v>2987</v>
      </c>
      <c r="J1666">
        <v>7</v>
      </c>
      <c r="K1666">
        <v>184</v>
      </c>
      <c r="L1666" s="30">
        <f t="shared" si="538"/>
        <v>175.72</v>
      </c>
      <c r="M1666" s="30">
        <f t="shared" si="539"/>
        <v>172.95999999999998</v>
      </c>
      <c r="N1666" s="30">
        <f t="shared" si="540"/>
        <v>170.20000000000002</v>
      </c>
      <c r="O1666" s="30">
        <f t="shared" si="541"/>
        <v>167.44</v>
      </c>
      <c r="P1666">
        <v>6</v>
      </c>
      <c r="Q1666" s="7"/>
      <c r="R1666">
        <v>216</v>
      </c>
      <c r="S1666" s="14">
        <f t="shared" si="542"/>
        <v>40.28</v>
      </c>
      <c r="T1666" s="12">
        <f t="shared" si="543"/>
        <v>24168</v>
      </c>
      <c r="U1666" s="12">
        <f t="shared" si="544"/>
        <v>4028</v>
      </c>
      <c r="V1666" s="7"/>
      <c r="W1666">
        <v>190</v>
      </c>
      <c r="X1666" s="14">
        <f t="shared" si="545"/>
        <v>17.04000000000002</v>
      </c>
      <c r="Y1666" s="12">
        <f t="shared" si="546"/>
        <v>10224.000000000013</v>
      </c>
      <c r="Z1666" s="12">
        <f t="shared" si="547"/>
        <v>1704.000000000002</v>
      </c>
      <c r="AA1666" s="7"/>
      <c r="AB1666">
        <v>166</v>
      </c>
      <c r="AC1666" s="14">
        <f t="shared" si="548"/>
        <v>-4.2000000000000171</v>
      </c>
      <c r="AD1666" s="12">
        <f t="shared" si="549"/>
        <v>-2520.00000000001</v>
      </c>
      <c r="AE1666" s="12">
        <f t="shared" si="550"/>
        <v>-420.00000000000165</v>
      </c>
      <c r="AF1666" s="7"/>
      <c r="AG1666">
        <v>141</v>
      </c>
      <c r="AH1666" s="14">
        <f t="shared" si="551"/>
        <v>-26.439999999999998</v>
      </c>
      <c r="AI1666" s="12">
        <f t="shared" si="552"/>
        <v>-15863.999999999998</v>
      </c>
      <c r="AJ1666" s="12">
        <f t="shared" si="553"/>
        <v>-2643.9999999999995</v>
      </c>
      <c r="AK1666" s="7"/>
      <c r="AL1666" s="12">
        <f t="shared" si="554"/>
        <v>16008.000000000005</v>
      </c>
      <c r="AM1666" s="12">
        <f t="shared" si="555"/>
        <v>2668.0000000000009</v>
      </c>
    </row>
    <row r="1667" spans="1:39" x14ac:dyDescent="0.25">
      <c r="A1667" t="s">
        <v>58</v>
      </c>
      <c r="B1667" t="s">
        <v>395</v>
      </c>
      <c r="C1667" t="s">
        <v>1026</v>
      </c>
      <c r="D1667">
        <v>2019</v>
      </c>
      <c r="E1667" t="s">
        <v>2159</v>
      </c>
      <c r="F1667">
        <v>3300</v>
      </c>
      <c r="G1667">
        <v>2270</v>
      </c>
      <c r="H1667" s="4" t="s">
        <v>14</v>
      </c>
      <c r="I1667">
        <v>2755</v>
      </c>
      <c r="J1667">
        <v>8.1999999999999993</v>
      </c>
      <c r="K1667">
        <v>214</v>
      </c>
      <c r="L1667" s="30">
        <f t="shared" si="538"/>
        <v>204.37</v>
      </c>
      <c r="M1667" s="30">
        <f t="shared" si="539"/>
        <v>201.16</v>
      </c>
      <c r="N1667" s="30">
        <f t="shared" si="540"/>
        <v>197.95000000000002</v>
      </c>
      <c r="O1667" s="30">
        <f t="shared" si="541"/>
        <v>194.74</v>
      </c>
      <c r="P1667">
        <v>330</v>
      </c>
      <c r="Q1667" s="7"/>
      <c r="R1667">
        <v>216</v>
      </c>
      <c r="S1667" s="14">
        <f t="shared" si="542"/>
        <v>11.629999999999995</v>
      </c>
      <c r="T1667" s="12">
        <f t="shared" si="543"/>
        <v>383789.99999999988</v>
      </c>
      <c r="U1667" s="12">
        <f t="shared" si="544"/>
        <v>1162.9999999999995</v>
      </c>
      <c r="V1667" s="7"/>
      <c r="W1667">
        <v>190</v>
      </c>
      <c r="X1667" s="14">
        <f t="shared" si="545"/>
        <v>-11.159999999999997</v>
      </c>
      <c r="Y1667" s="12">
        <f t="shared" si="546"/>
        <v>-368279.99999999988</v>
      </c>
      <c r="Z1667" s="12">
        <f t="shared" si="547"/>
        <v>-1115.9999999999995</v>
      </c>
      <c r="AA1667" s="7"/>
      <c r="AB1667">
        <v>166</v>
      </c>
      <c r="AC1667" s="14">
        <f t="shared" si="548"/>
        <v>-31.950000000000017</v>
      </c>
      <c r="AD1667" s="12">
        <f t="shared" si="549"/>
        <v>-1054350.0000000005</v>
      </c>
      <c r="AE1667" s="12">
        <f t="shared" si="550"/>
        <v>-3195.0000000000014</v>
      </c>
      <c r="AF1667" s="7"/>
      <c r="AG1667">
        <v>141</v>
      </c>
      <c r="AH1667" s="14">
        <f t="shared" si="551"/>
        <v>-53.740000000000009</v>
      </c>
      <c r="AI1667" s="12">
        <f t="shared" si="552"/>
        <v>-1773420.0000000005</v>
      </c>
      <c r="AJ1667" s="12">
        <f t="shared" si="553"/>
        <v>-5374.0000000000018</v>
      </c>
      <c r="AK1667" s="7"/>
      <c r="AL1667" s="12">
        <f t="shared" si="554"/>
        <v>-2812260.0000000009</v>
      </c>
      <c r="AM1667" s="12">
        <f t="shared" si="555"/>
        <v>-8522.0000000000036</v>
      </c>
    </row>
    <row r="1668" spans="1:39" x14ac:dyDescent="0.25">
      <c r="A1668" t="s">
        <v>114</v>
      </c>
      <c r="B1668" t="s">
        <v>48</v>
      </c>
      <c r="C1668" t="s">
        <v>829</v>
      </c>
      <c r="D1668">
        <v>2018</v>
      </c>
      <c r="E1668" t="s">
        <v>1632</v>
      </c>
      <c r="F1668">
        <v>3200</v>
      </c>
      <c r="G1668">
        <v>2271</v>
      </c>
      <c r="H1668" s="4" t="s">
        <v>14</v>
      </c>
      <c r="I1668">
        <v>3198</v>
      </c>
      <c r="J1668">
        <v>8.9</v>
      </c>
      <c r="K1668">
        <v>234</v>
      </c>
      <c r="L1668" s="30">
        <f t="shared" si="538"/>
        <v>223.47</v>
      </c>
      <c r="M1668" s="30">
        <f t="shared" si="539"/>
        <v>219.95999999999998</v>
      </c>
      <c r="N1668" s="30">
        <f t="shared" si="540"/>
        <v>216.45000000000002</v>
      </c>
      <c r="O1668" s="30">
        <f t="shared" si="541"/>
        <v>212.94</v>
      </c>
      <c r="P1668">
        <v>1440</v>
      </c>
      <c r="Q1668" s="7"/>
      <c r="R1668">
        <v>216</v>
      </c>
      <c r="S1668" s="14">
        <f t="shared" si="542"/>
        <v>-7.4699999999999989</v>
      </c>
      <c r="T1668" s="12">
        <f t="shared" si="543"/>
        <v>-1075680</v>
      </c>
      <c r="U1668" s="12">
        <f t="shared" si="544"/>
        <v>-747</v>
      </c>
      <c r="V1668" s="7"/>
      <c r="W1668">
        <v>190</v>
      </c>
      <c r="X1668" s="14">
        <f t="shared" si="545"/>
        <v>-29.95999999999998</v>
      </c>
      <c r="Y1668" s="12">
        <f t="shared" si="546"/>
        <v>-4314239.9999999972</v>
      </c>
      <c r="Z1668" s="12">
        <f t="shared" si="547"/>
        <v>-2995.9999999999982</v>
      </c>
      <c r="AA1668" s="7"/>
      <c r="AB1668">
        <v>166</v>
      </c>
      <c r="AC1668" s="14">
        <f t="shared" si="548"/>
        <v>-50.450000000000017</v>
      </c>
      <c r="AD1668" s="12">
        <f t="shared" si="549"/>
        <v>-7264800.0000000028</v>
      </c>
      <c r="AE1668" s="12">
        <f t="shared" si="550"/>
        <v>-5045.0000000000018</v>
      </c>
      <c r="AF1668" s="7"/>
      <c r="AG1668">
        <v>141</v>
      </c>
      <c r="AH1668" s="14">
        <f t="shared" si="551"/>
        <v>-71.94</v>
      </c>
      <c r="AI1668" s="12">
        <f t="shared" si="552"/>
        <v>-10359360</v>
      </c>
      <c r="AJ1668" s="12">
        <f t="shared" si="553"/>
        <v>-7194</v>
      </c>
      <c r="AK1668" s="7"/>
      <c r="AL1668" s="12">
        <f t="shared" si="554"/>
        <v>-23014080</v>
      </c>
      <c r="AM1668" s="12">
        <f t="shared" si="555"/>
        <v>-15982</v>
      </c>
    </row>
    <row r="1669" spans="1:39" x14ac:dyDescent="0.25">
      <c r="A1669" t="s">
        <v>114</v>
      </c>
      <c r="B1669" t="s">
        <v>48</v>
      </c>
      <c r="C1669" t="s">
        <v>829</v>
      </c>
      <c r="D1669">
        <v>2019</v>
      </c>
      <c r="E1669" t="s">
        <v>2160</v>
      </c>
      <c r="F1669">
        <v>3200</v>
      </c>
      <c r="G1669">
        <v>2271</v>
      </c>
      <c r="H1669" s="4" t="s">
        <v>14</v>
      </c>
      <c r="I1669">
        <v>3198</v>
      </c>
      <c r="J1669">
        <v>8.9</v>
      </c>
      <c r="K1669">
        <v>234</v>
      </c>
      <c r="L1669" s="30">
        <f t="shared" si="538"/>
        <v>223.47</v>
      </c>
      <c r="M1669" s="30">
        <f t="shared" si="539"/>
        <v>219.95999999999998</v>
      </c>
      <c r="N1669" s="30">
        <f t="shared" si="540"/>
        <v>216.45000000000002</v>
      </c>
      <c r="O1669" s="30">
        <f t="shared" si="541"/>
        <v>212.94</v>
      </c>
      <c r="P1669">
        <v>92</v>
      </c>
      <c r="Q1669" s="7"/>
      <c r="R1669">
        <v>216</v>
      </c>
      <c r="S1669" s="14">
        <f t="shared" si="542"/>
        <v>-7.4699999999999989</v>
      </c>
      <c r="T1669" s="12">
        <f t="shared" si="543"/>
        <v>-68723.999999999985</v>
      </c>
      <c r="U1669" s="12">
        <f t="shared" si="544"/>
        <v>-746.99999999999989</v>
      </c>
      <c r="V1669" s="7"/>
      <c r="W1669">
        <v>190</v>
      </c>
      <c r="X1669" s="14">
        <f t="shared" si="545"/>
        <v>-29.95999999999998</v>
      </c>
      <c r="Y1669" s="12">
        <f t="shared" si="546"/>
        <v>-275631.99999999977</v>
      </c>
      <c r="Z1669" s="12">
        <f t="shared" si="547"/>
        <v>-2995.9999999999973</v>
      </c>
      <c r="AA1669" s="7"/>
      <c r="AB1669">
        <v>166</v>
      </c>
      <c r="AC1669" s="14">
        <f t="shared" si="548"/>
        <v>-50.450000000000017</v>
      </c>
      <c r="AD1669" s="12">
        <f t="shared" si="549"/>
        <v>-464140.00000000012</v>
      </c>
      <c r="AE1669" s="12">
        <f t="shared" si="550"/>
        <v>-5045.0000000000009</v>
      </c>
      <c r="AF1669" s="7"/>
      <c r="AG1669">
        <v>141</v>
      </c>
      <c r="AH1669" s="14">
        <f t="shared" si="551"/>
        <v>-71.94</v>
      </c>
      <c r="AI1669" s="12">
        <f t="shared" si="552"/>
        <v>-661848</v>
      </c>
      <c r="AJ1669" s="12">
        <f t="shared" si="553"/>
        <v>-7194</v>
      </c>
      <c r="AK1669" s="7"/>
      <c r="AL1669" s="12">
        <f t="shared" si="554"/>
        <v>-1470343.9999999998</v>
      </c>
      <c r="AM1669" s="12">
        <f t="shared" si="555"/>
        <v>-15981.999999999998</v>
      </c>
    </row>
    <row r="1670" spans="1:39" x14ac:dyDescent="0.25">
      <c r="A1670" t="s">
        <v>192</v>
      </c>
      <c r="B1670" t="s">
        <v>1262</v>
      </c>
      <c r="C1670" t="s">
        <v>1393</v>
      </c>
      <c r="D1670">
        <v>2015</v>
      </c>
      <c r="E1670" t="s">
        <v>1633</v>
      </c>
      <c r="F1670">
        <v>2970</v>
      </c>
      <c r="G1670">
        <v>2275</v>
      </c>
      <c r="H1670" s="4" t="s">
        <v>10</v>
      </c>
      <c r="I1670">
        <v>4395</v>
      </c>
      <c r="J1670">
        <v>11.1</v>
      </c>
      <c r="K1670">
        <v>258</v>
      </c>
      <c r="L1670" s="30">
        <f t="shared" si="538"/>
        <v>246.39</v>
      </c>
      <c r="M1670" s="30">
        <f t="shared" si="539"/>
        <v>242.51999999999998</v>
      </c>
      <c r="N1670" s="30">
        <f t="shared" si="540"/>
        <v>238.65</v>
      </c>
      <c r="O1670" s="30">
        <f t="shared" si="541"/>
        <v>234.78</v>
      </c>
      <c r="P1670">
        <v>4</v>
      </c>
      <c r="Q1670" s="7"/>
      <c r="R1670">
        <v>216</v>
      </c>
      <c r="S1670" s="14">
        <f t="shared" si="542"/>
        <v>-30.389999999999986</v>
      </c>
      <c r="T1670" s="12">
        <f t="shared" si="543"/>
        <v>-12155.999999999995</v>
      </c>
      <c r="U1670" s="12">
        <f t="shared" si="544"/>
        <v>-3038.9999999999986</v>
      </c>
      <c r="V1670" s="7"/>
      <c r="W1670">
        <v>190</v>
      </c>
      <c r="X1670" s="14">
        <f t="shared" si="545"/>
        <v>-52.519999999999982</v>
      </c>
      <c r="Y1670" s="12">
        <f t="shared" si="546"/>
        <v>-21007.999999999993</v>
      </c>
      <c r="Z1670" s="12">
        <f t="shared" si="547"/>
        <v>-5251.9999999999982</v>
      </c>
      <c r="AA1670" s="7"/>
      <c r="AB1670">
        <v>166</v>
      </c>
      <c r="AC1670" s="14">
        <f t="shared" si="548"/>
        <v>-72.650000000000006</v>
      </c>
      <c r="AD1670" s="12">
        <f t="shared" si="549"/>
        <v>-29060.000000000004</v>
      </c>
      <c r="AE1670" s="12">
        <f t="shared" si="550"/>
        <v>-7265.0000000000009</v>
      </c>
      <c r="AF1670" s="7"/>
      <c r="AG1670">
        <v>141</v>
      </c>
      <c r="AH1670" s="14">
        <f t="shared" si="551"/>
        <v>-93.78</v>
      </c>
      <c r="AI1670" s="12">
        <f t="shared" si="552"/>
        <v>-37512</v>
      </c>
      <c r="AJ1670" s="12">
        <f t="shared" si="553"/>
        <v>-9378</v>
      </c>
      <c r="AK1670" s="7"/>
      <c r="AL1670" s="12">
        <f t="shared" si="554"/>
        <v>-99736</v>
      </c>
      <c r="AM1670" s="12">
        <f t="shared" si="555"/>
        <v>-24934</v>
      </c>
    </row>
    <row r="1671" spans="1:39" x14ac:dyDescent="0.25">
      <c r="A1671" t="s">
        <v>192</v>
      </c>
      <c r="B1671" t="s">
        <v>1262</v>
      </c>
      <c r="C1671" t="s">
        <v>1393</v>
      </c>
      <c r="D1671">
        <v>2018</v>
      </c>
      <c r="E1671" t="s">
        <v>1634</v>
      </c>
      <c r="F1671">
        <v>3010</v>
      </c>
      <c r="G1671">
        <v>2275</v>
      </c>
      <c r="H1671" s="4" t="s">
        <v>14</v>
      </c>
      <c r="I1671">
        <v>2993</v>
      </c>
      <c r="J1671">
        <v>7.5</v>
      </c>
      <c r="K1671">
        <v>198</v>
      </c>
      <c r="L1671" s="30">
        <f t="shared" si="538"/>
        <v>189.09</v>
      </c>
      <c r="M1671" s="30">
        <f t="shared" si="539"/>
        <v>186.11999999999998</v>
      </c>
      <c r="N1671" s="30">
        <f t="shared" si="540"/>
        <v>183.15</v>
      </c>
      <c r="O1671" s="30">
        <f t="shared" si="541"/>
        <v>180.18</v>
      </c>
      <c r="P1671">
        <v>98</v>
      </c>
      <c r="Q1671" s="7"/>
      <c r="R1671">
        <v>216</v>
      </c>
      <c r="S1671" s="14">
        <f t="shared" si="542"/>
        <v>26.909999999999997</v>
      </c>
      <c r="T1671" s="12">
        <f t="shared" si="543"/>
        <v>263718</v>
      </c>
      <c r="U1671" s="12">
        <f t="shared" si="544"/>
        <v>2691</v>
      </c>
      <c r="V1671" s="7"/>
      <c r="W1671">
        <v>190</v>
      </c>
      <c r="X1671" s="14">
        <f t="shared" si="545"/>
        <v>3.8800000000000239</v>
      </c>
      <c r="Y1671" s="12">
        <f t="shared" si="546"/>
        <v>38024.000000000233</v>
      </c>
      <c r="Z1671" s="12">
        <f t="shared" si="547"/>
        <v>388.00000000000239</v>
      </c>
      <c r="AA1671" s="7"/>
      <c r="AB1671">
        <v>166</v>
      </c>
      <c r="AC1671" s="14">
        <f t="shared" si="548"/>
        <v>-17.150000000000006</v>
      </c>
      <c r="AD1671" s="12">
        <f t="shared" si="549"/>
        <v>-168070.00000000006</v>
      </c>
      <c r="AE1671" s="12">
        <f t="shared" si="550"/>
        <v>-1715.0000000000007</v>
      </c>
      <c r="AF1671" s="7"/>
      <c r="AG1671">
        <v>141</v>
      </c>
      <c r="AH1671" s="14">
        <f t="shared" si="551"/>
        <v>-39.180000000000007</v>
      </c>
      <c r="AI1671" s="12">
        <f t="shared" si="552"/>
        <v>-383964.00000000006</v>
      </c>
      <c r="AJ1671" s="12">
        <f t="shared" si="553"/>
        <v>-3918.0000000000005</v>
      </c>
      <c r="AK1671" s="7"/>
      <c r="AL1671" s="12">
        <f t="shared" si="554"/>
        <v>-250291.99999999988</v>
      </c>
      <c r="AM1671" s="12">
        <f t="shared" si="555"/>
        <v>-2553.9999999999986</v>
      </c>
    </row>
    <row r="1672" spans="1:39" x14ac:dyDescent="0.25">
      <c r="A1672" t="s">
        <v>476</v>
      </c>
      <c r="B1672" t="s">
        <v>1262</v>
      </c>
      <c r="C1672" t="s">
        <v>1635</v>
      </c>
      <c r="D1672">
        <v>2018</v>
      </c>
      <c r="E1672" t="s">
        <v>1636</v>
      </c>
      <c r="F1672">
        <v>2840</v>
      </c>
      <c r="G1672">
        <v>2275</v>
      </c>
      <c r="H1672" s="4" t="s">
        <v>138</v>
      </c>
      <c r="I1672">
        <v>3456</v>
      </c>
      <c r="J1672">
        <v>6</v>
      </c>
      <c r="K1672">
        <v>137</v>
      </c>
      <c r="L1672" s="30">
        <f t="shared" si="538"/>
        <v>130.83500000000001</v>
      </c>
      <c r="M1672" s="30">
        <f t="shared" si="539"/>
        <v>128.78</v>
      </c>
      <c r="N1672" s="30">
        <f t="shared" si="540"/>
        <v>126.72500000000001</v>
      </c>
      <c r="O1672" s="30">
        <f t="shared" si="541"/>
        <v>124.67</v>
      </c>
      <c r="P1672">
        <v>38</v>
      </c>
      <c r="Q1672" s="7"/>
      <c r="R1672">
        <v>216</v>
      </c>
      <c r="S1672" s="14">
        <f t="shared" si="542"/>
        <v>85.164999999999992</v>
      </c>
      <c r="T1672" s="12">
        <f t="shared" si="543"/>
        <v>323626.99999999994</v>
      </c>
      <c r="U1672" s="12">
        <f t="shared" si="544"/>
        <v>8516.4999999999982</v>
      </c>
      <c r="V1672" s="7"/>
      <c r="W1672">
        <v>190</v>
      </c>
      <c r="X1672" s="14">
        <f t="shared" si="545"/>
        <v>61.22</v>
      </c>
      <c r="Y1672" s="12">
        <f t="shared" si="546"/>
        <v>232636</v>
      </c>
      <c r="Z1672" s="12">
        <f t="shared" si="547"/>
        <v>6122</v>
      </c>
      <c r="AA1672" s="7"/>
      <c r="AB1672">
        <v>166</v>
      </c>
      <c r="AC1672" s="14">
        <f t="shared" si="548"/>
        <v>39.274999999999991</v>
      </c>
      <c r="AD1672" s="12">
        <f t="shared" si="549"/>
        <v>149244.99999999997</v>
      </c>
      <c r="AE1672" s="12">
        <f t="shared" si="550"/>
        <v>3927.4999999999991</v>
      </c>
      <c r="AF1672" s="7"/>
      <c r="AG1672">
        <v>141</v>
      </c>
      <c r="AH1672" s="14">
        <f t="shared" si="551"/>
        <v>16.329999999999998</v>
      </c>
      <c r="AI1672" s="12">
        <f t="shared" si="552"/>
        <v>62054</v>
      </c>
      <c r="AJ1672" s="12">
        <f t="shared" si="553"/>
        <v>1633</v>
      </c>
      <c r="AK1672" s="7"/>
      <c r="AL1672" s="12">
        <f t="shared" si="554"/>
        <v>767562</v>
      </c>
      <c r="AM1672" s="12">
        <f t="shared" si="555"/>
        <v>20199</v>
      </c>
    </row>
    <row r="1673" spans="1:39" x14ac:dyDescent="0.25">
      <c r="A1673" t="s">
        <v>15</v>
      </c>
      <c r="B1673" t="s">
        <v>395</v>
      </c>
      <c r="C1673" t="s">
        <v>987</v>
      </c>
      <c r="D1673">
        <v>2018</v>
      </c>
      <c r="E1673" t="s">
        <v>1637</v>
      </c>
      <c r="F1673">
        <v>3490</v>
      </c>
      <c r="G1673">
        <v>2275</v>
      </c>
      <c r="H1673" s="4" t="s">
        <v>14</v>
      </c>
      <c r="I1673">
        <v>2143</v>
      </c>
      <c r="J1673">
        <v>8.1999999999999993</v>
      </c>
      <c r="K1673">
        <v>208</v>
      </c>
      <c r="L1673" s="30">
        <f t="shared" si="538"/>
        <v>198.64</v>
      </c>
      <c r="M1673" s="30">
        <f t="shared" si="539"/>
        <v>195.51999999999998</v>
      </c>
      <c r="N1673" s="30">
        <f t="shared" si="540"/>
        <v>192.4</v>
      </c>
      <c r="O1673" s="30">
        <f t="shared" si="541"/>
        <v>189.28</v>
      </c>
      <c r="P1673">
        <v>46</v>
      </c>
      <c r="Q1673" s="7"/>
      <c r="R1673">
        <v>216</v>
      </c>
      <c r="S1673" s="14">
        <f t="shared" si="542"/>
        <v>17.360000000000014</v>
      </c>
      <c r="T1673" s="12">
        <f t="shared" si="543"/>
        <v>79856.000000000058</v>
      </c>
      <c r="U1673" s="12">
        <f t="shared" si="544"/>
        <v>1736.0000000000014</v>
      </c>
      <c r="V1673" s="7"/>
      <c r="W1673">
        <v>190</v>
      </c>
      <c r="X1673" s="14">
        <f t="shared" si="545"/>
        <v>-5.5199999999999818</v>
      </c>
      <c r="Y1673" s="12">
        <f t="shared" si="546"/>
        <v>-25391.999999999916</v>
      </c>
      <c r="Z1673" s="12">
        <f t="shared" si="547"/>
        <v>-551.99999999999818</v>
      </c>
      <c r="AA1673" s="7"/>
      <c r="AB1673">
        <v>166</v>
      </c>
      <c r="AC1673" s="14">
        <f t="shared" si="548"/>
        <v>-26.400000000000006</v>
      </c>
      <c r="AD1673" s="12">
        <f t="shared" si="549"/>
        <v>-121440.00000000003</v>
      </c>
      <c r="AE1673" s="12">
        <f t="shared" si="550"/>
        <v>-2640.0000000000005</v>
      </c>
      <c r="AF1673" s="7"/>
      <c r="AG1673">
        <v>141</v>
      </c>
      <c r="AH1673" s="14">
        <f t="shared" si="551"/>
        <v>-48.28</v>
      </c>
      <c r="AI1673" s="12">
        <f t="shared" si="552"/>
        <v>-222088</v>
      </c>
      <c r="AJ1673" s="12">
        <f t="shared" si="553"/>
        <v>-4828</v>
      </c>
      <c r="AK1673" s="7"/>
      <c r="AL1673" s="12">
        <f t="shared" si="554"/>
        <v>-289063.99999999988</v>
      </c>
      <c r="AM1673" s="12">
        <f t="shared" si="555"/>
        <v>-6283.9999999999973</v>
      </c>
    </row>
    <row r="1674" spans="1:39" x14ac:dyDescent="0.25">
      <c r="A1674" t="s">
        <v>15</v>
      </c>
      <c r="B1674" t="s">
        <v>395</v>
      </c>
      <c r="C1674" t="s">
        <v>987</v>
      </c>
      <c r="D1674">
        <v>2018</v>
      </c>
      <c r="E1674" t="s">
        <v>1638</v>
      </c>
      <c r="F1674">
        <v>3490</v>
      </c>
      <c r="G1674">
        <v>2275</v>
      </c>
      <c r="H1674" s="4" t="s">
        <v>14</v>
      </c>
      <c r="I1674">
        <v>2143</v>
      </c>
      <c r="J1674">
        <v>8.1999999999999993</v>
      </c>
      <c r="K1674">
        <v>208</v>
      </c>
      <c r="L1674" s="30">
        <f t="shared" si="538"/>
        <v>198.64</v>
      </c>
      <c r="M1674" s="30">
        <f t="shared" si="539"/>
        <v>195.51999999999998</v>
      </c>
      <c r="N1674" s="30">
        <f t="shared" si="540"/>
        <v>192.4</v>
      </c>
      <c r="O1674" s="30">
        <f t="shared" si="541"/>
        <v>189.28</v>
      </c>
      <c r="P1674">
        <v>18</v>
      </c>
      <c r="Q1674" s="7"/>
      <c r="R1674">
        <v>216</v>
      </c>
      <c r="S1674" s="14">
        <f t="shared" si="542"/>
        <v>17.360000000000014</v>
      </c>
      <c r="T1674" s="12">
        <f t="shared" si="543"/>
        <v>31248.000000000025</v>
      </c>
      <c r="U1674" s="12">
        <f t="shared" si="544"/>
        <v>1736.0000000000014</v>
      </c>
      <c r="V1674" s="7"/>
      <c r="W1674">
        <v>190</v>
      </c>
      <c r="X1674" s="14">
        <f t="shared" si="545"/>
        <v>-5.5199999999999818</v>
      </c>
      <c r="Y1674" s="12">
        <f t="shared" si="546"/>
        <v>-9935.9999999999673</v>
      </c>
      <c r="Z1674" s="12">
        <f t="shared" si="547"/>
        <v>-551.99999999999818</v>
      </c>
      <c r="AA1674" s="7"/>
      <c r="AB1674">
        <v>166</v>
      </c>
      <c r="AC1674" s="14">
        <f t="shared" si="548"/>
        <v>-26.400000000000006</v>
      </c>
      <c r="AD1674" s="12">
        <f t="shared" si="549"/>
        <v>-47520.000000000007</v>
      </c>
      <c r="AE1674" s="12">
        <f t="shared" si="550"/>
        <v>-2640.0000000000005</v>
      </c>
      <c r="AF1674" s="7"/>
      <c r="AG1674">
        <v>141</v>
      </c>
      <c r="AH1674" s="14">
        <f t="shared" si="551"/>
        <v>-48.28</v>
      </c>
      <c r="AI1674" s="12">
        <f t="shared" si="552"/>
        <v>-86904</v>
      </c>
      <c r="AJ1674" s="12">
        <f t="shared" si="553"/>
        <v>-4828</v>
      </c>
      <c r="AK1674" s="7"/>
      <c r="AL1674" s="12">
        <f t="shared" si="554"/>
        <v>-113111.99999999994</v>
      </c>
      <c r="AM1674" s="12">
        <f t="shared" si="555"/>
        <v>-6283.9999999999964</v>
      </c>
    </row>
    <row r="1675" spans="1:39" x14ac:dyDescent="0.25">
      <c r="A1675" t="s">
        <v>15</v>
      </c>
      <c r="B1675" t="s">
        <v>395</v>
      </c>
      <c r="C1675" t="s">
        <v>987</v>
      </c>
      <c r="D1675">
        <v>2018</v>
      </c>
      <c r="E1675" t="s">
        <v>1639</v>
      </c>
      <c r="F1675">
        <v>3490</v>
      </c>
      <c r="G1675">
        <v>2275</v>
      </c>
      <c r="H1675" s="4" t="s">
        <v>14</v>
      </c>
      <c r="I1675">
        <v>2143</v>
      </c>
      <c r="J1675">
        <v>8.1999999999999993</v>
      </c>
      <c r="K1675">
        <v>208</v>
      </c>
      <c r="L1675" s="30">
        <f t="shared" si="538"/>
        <v>198.64</v>
      </c>
      <c r="M1675" s="30">
        <f t="shared" si="539"/>
        <v>195.51999999999998</v>
      </c>
      <c r="N1675" s="30">
        <f t="shared" si="540"/>
        <v>192.4</v>
      </c>
      <c r="O1675" s="30">
        <f t="shared" si="541"/>
        <v>189.28</v>
      </c>
      <c r="P1675">
        <v>10</v>
      </c>
      <c r="Q1675" s="7"/>
      <c r="R1675">
        <v>216</v>
      </c>
      <c r="S1675" s="14">
        <f t="shared" si="542"/>
        <v>17.360000000000014</v>
      </c>
      <c r="T1675" s="12">
        <f t="shared" si="543"/>
        <v>17360.000000000015</v>
      </c>
      <c r="U1675" s="12">
        <f t="shared" si="544"/>
        <v>1736.0000000000014</v>
      </c>
      <c r="V1675" s="7"/>
      <c r="W1675">
        <v>190</v>
      </c>
      <c r="X1675" s="14">
        <f t="shared" si="545"/>
        <v>-5.5199999999999818</v>
      </c>
      <c r="Y1675" s="12">
        <f t="shared" si="546"/>
        <v>-5519.9999999999818</v>
      </c>
      <c r="Z1675" s="12">
        <f t="shared" si="547"/>
        <v>-551.99999999999818</v>
      </c>
      <c r="AA1675" s="7"/>
      <c r="AB1675">
        <v>166</v>
      </c>
      <c r="AC1675" s="14">
        <f t="shared" si="548"/>
        <v>-26.400000000000006</v>
      </c>
      <c r="AD1675" s="12">
        <f t="shared" si="549"/>
        <v>-26400.000000000007</v>
      </c>
      <c r="AE1675" s="12">
        <f t="shared" si="550"/>
        <v>-2640.0000000000009</v>
      </c>
      <c r="AF1675" s="7"/>
      <c r="AG1675">
        <v>141</v>
      </c>
      <c r="AH1675" s="14">
        <f t="shared" si="551"/>
        <v>-48.28</v>
      </c>
      <c r="AI1675" s="12">
        <f t="shared" si="552"/>
        <v>-48280</v>
      </c>
      <c r="AJ1675" s="12">
        <f t="shared" si="553"/>
        <v>-4828</v>
      </c>
      <c r="AK1675" s="7"/>
      <c r="AL1675" s="12">
        <f t="shared" si="554"/>
        <v>-62839.999999999971</v>
      </c>
      <c r="AM1675" s="12">
        <f t="shared" si="555"/>
        <v>-6283.9999999999973</v>
      </c>
    </row>
    <row r="1676" spans="1:39" x14ac:dyDescent="0.25">
      <c r="A1676" t="s">
        <v>15</v>
      </c>
      <c r="B1676" t="s">
        <v>395</v>
      </c>
      <c r="C1676" t="s">
        <v>987</v>
      </c>
      <c r="D1676">
        <v>2018</v>
      </c>
      <c r="E1676" t="s">
        <v>1640</v>
      </c>
      <c r="F1676">
        <v>3490</v>
      </c>
      <c r="G1676">
        <v>2275</v>
      </c>
      <c r="H1676" s="4" t="s">
        <v>14</v>
      </c>
      <c r="I1676">
        <v>2143</v>
      </c>
      <c r="J1676">
        <v>8.1999999999999993</v>
      </c>
      <c r="K1676">
        <v>208</v>
      </c>
      <c r="L1676" s="30">
        <f t="shared" si="538"/>
        <v>198.64</v>
      </c>
      <c r="M1676" s="30">
        <f t="shared" si="539"/>
        <v>195.51999999999998</v>
      </c>
      <c r="N1676" s="30">
        <f t="shared" si="540"/>
        <v>192.4</v>
      </c>
      <c r="O1676" s="30">
        <f t="shared" si="541"/>
        <v>189.28</v>
      </c>
      <c r="P1676">
        <v>4</v>
      </c>
      <c r="Q1676" s="7"/>
      <c r="R1676">
        <v>216</v>
      </c>
      <c r="S1676" s="14">
        <f t="shared" si="542"/>
        <v>17.360000000000014</v>
      </c>
      <c r="T1676" s="12">
        <f t="shared" si="543"/>
        <v>6944.0000000000055</v>
      </c>
      <c r="U1676" s="12">
        <f t="shared" si="544"/>
        <v>1736.0000000000014</v>
      </c>
      <c r="V1676" s="7"/>
      <c r="W1676">
        <v>190</v>
      </c>
      <c r="X1676" s="14">
        <f t="shared" si="545"/>
        <v>-5.5199999999999818</v>
      </c>
      <c r="Y1676" s="12">
        <f t="shared" si="546"/>
        <v>-2207.9999999999927</v>
      </c>
      <c r="Z1676" s="12">
        <f t="shared" si="547"/>
        <v>-551.99999999999818</v>
      </c>
      <c r="AA1676" s="7"/>
      <c r="AB1676">
        <v>166</v>
      </c>
      <c r="AC1676" s="14">
        <f t="shared" si="548"/>
        <v>-26.400000000000006</v>
      </c>
      <c r="AD1676" s="12">
        <f t="shared" si="549"/>
        <v>-10560.000000000002</v>
      </c>
      <c r="AE1676" s="12">
        <f t="shared" si="550"/>
        <v>-2640.0000000000005</v>
      </c>
      <c r="AF1676" s="7"/>
      <c r="AG1676">
        <v>141</v>
      </c>
      <c r="AH1676" s="14">
        <f t="shared" si="551"/>
        <v>-48.28</v>
      </c>
      <c r="AI1676" s="12">
        <f t="shared" si="552"/>
        <v>-19312</v>
      </c>
      <c r="AJ1676" s="12">
        <f t="shared" si="553"/>
        <v>-4828</v>
      </c>
      <c r="AK1676" s="7"/>
      <c r="AL1676" s="12">
        <f t="shared" si="554"/>
        <v>-25135.999999999985</v>
      </c>
      <c r="AM1676" s="12">
        <f t="shared" si="555"/>
        <v>-6283.9999999999964</v>
      </c>
    </row>
    <row r="1677" spans="1:39" x14ac:dyDescent="0.25">
      <c r="A1677" t="s">
        <v>15</v>
      </c>
      <c r="B1677" t="s">
        <v>395</v>
      </c>
      <c r="C1677" t="s">
        <v>987</v>
      </c>
      <c r="D1677">
        <v>2018</v>
      </c>
      <c r="E1677" t="s">
        <v>1641</v>
      </c>
      <c r="F1677">
        <v>3490</v>
      </c>
      <c r="G1677">
        <v>2275</v>
      </c>
      <c r="H1677" s="4" t="s">
        <v>14</v>
      </c>
      <c r="I1677">
        <v>2143</v>
      </c>
      <c r="J1677">
        <v>8.1999999999999993</v>
      </c>
      <c r="K1677">
        <v>208</v>
      </c>
      <c r="L1677" s="30">
        <f t="shared" si="538"/>
        <v>198.64</v>
      </c>
      <c r="M1677" s="30">
        <f t="shared" si="539"/>
        <v>195.51999999999998</v>
      </c>
      <c r="N1677" s="30">
        <f t="shared" si="540"/>
        <v>192.4</v>
      </c>
      <c r="O1677" s="30">
        <f t="shared" si="541"/>
        <v>189.28</v>
      </c>
      <c r="P1677">
        <v>8</v>
      </c>
      <c r="Q1677" s="7"/>
      <c r="R1677">
        <v>216</v>
      </c>
      <c r="S1677" s="14">
        <f t="shared" si="542"/>
        <v>17.360000000000014</v>
      </c>
      <c r="T1677" s="12">
        <f t="shared" si="543"/>
        <v>13888.000000000011</v>
      </c>
      <c r="U1677" s="12">
        <f t="shared" si="544"/>
        <v>1736.0000000000014</v>
      </c>
      <c r="V1677" s="7"/>
      <c r="W1677">
        <v>190</v>
      </c>
      <c r="X1677" s="14">
        <f t="shared" si="545"/>
        <v>-5.5199999999999818</v>
      </c>
      <c r="Y1677" s="12">
        <f t="shared" si="546"/>
        <v>-4415.9999999999854</v>
      </c>
      <c r="Z1677" s="12">
        <f t="shared" si="547"/>
        <v>-551.99999999999818</v>
      </c>
      <c r="AA1677" s="7"/>
      <c r="AB1677">
        <v>166</v>
      </c>
      <c r="AC1677" s="14">
        <f t="shared" si="548"/>
        <v>-26.400000000000006</v>
      </c>
      <c r="AD1677" s="12">
        <f t="shared" si="549"/>
        <v>-21120.000000000004</v>
      </c>
      <c r="AE1677" s="12">
        <f t="shared" si="550"/>
        <v>-2640.0000000000005</v>
      </c>
      <c r="AF1677" s="7"/>
      <c r="AG1677">
        <v>141</v>
      </c>
      <c r="AH1677" s="14">
        <f t="shared" si="551"/>
        <v>-48.28</v>
      </c>
      <c r="AI1677" s="12">
        <f t="shared" si="552"/>
        <v>-38624</v>
      </c>
      <c r="AJ1677" s="12">
        <f t="shared" si="553"/>
        <v>-4828</v>
      </c>
      <c r="AK1677" s="7"/>
      <c r="AL1677" s="12">
        <f t="shared" si="554"/>
        <v>-50271.999999999971</v>
      </c>
      <c r="AM1677" s="12">
        <f t="shared" si="555"/>
        <v>-6283.9999999999964</v>
      </c>
    </row>
    <row r="1678" spans="1:39" x14ac:dyDescent="0.25">
      <c r="A1678" t="s">
        <v>15</v>
      </c>
      <c r="B1678" t="s">
        <v>395</v>
      </c>
      <c r="C1678" t="s">
        <v>987</v>
      </c>
      <c r="D1678">
        <v>2019</v>
      </c>
      <c r="E1678" t="s">
        <v>2161</v>
      </c>
      <c r="F1678">
        <v>3490</v>
      </c>
      <c r="G1678">
        <v>2275</v>
      </c>
      <c r="H1678" s="4" t="s">
        <v>14</v>
      </c>
      <c r="I1678">
        <v>2143</v>
      </c>
      <c r="J1678">
        <v>8.1999999999999993</v>
      </c>
      <c r="K1678">
        <v>208</v>
      </c>
      <c r="L1678" s="30">
        <f t="shared" si="538"/>
        <v>198.64</v>
      </c>
      <c r="M1678" s="30">
        <f t="shared" si="539"/>
        <v>195.51999999999998</v>
      </c>
      <c r="N1678" s="30">
        <f t="shared" si="540"/>
        <v>192.4</v>
      </c>
      <c r="O1678" s="30">
        <f t="shared" si="541"/>
        <v>189.28</v>
      </c>
      <c r="P1678">
        <v>6</v>
      </c>
      <c r="Q1678" s="7"/>
      <c r="R1678">
        <v>216</v>
      </c>
      <c r="S1678" s="14">
        <f t="shared" si="542"/>
        <v>17.360000000000014</v>
      </c>
      <c r="T1678" s="12">
        <f t="shared" si="543"/>
        <v>10416.000000000007</v>
      </c>
      <c r="U1678" s="12">
        <f t="shared" si="544"/>
        <v>1736.0000000000011</v>
      </c>
      <c r="V1678" s="7"/>
      <c r="W1678">
        <v>190</v>
      </c>
      <c r="X1678" s="14">
        <f t="shared" si="545"/>
        <v>-5.5199999999999818</v>
      </c>
      <c r="Y1678" s="12">
        <f t="shared" si="546"/>
        <v>-3311.9999999999891</v>
      </c>
      <c r="Z1678" s="12">
        <f t="shared" si="547"/>
        <v>-551.99999999999818</v>
      </c>
      <c r="AA1678" s="7"/>
      <c r="AB1678">
        <v>166</v>
      </c>
      <c r="AC1678" s="14">
        <f t="shared" si="548"/>
        <v>-26.400000000000006</v>
      </c>
      <c r="AD1678" s="12">
        <f t="shared" si="549"/>
        <v>-15840.000000000004</v>
      </c>
      <c r="AE1678" s="12">
        <f t="shared" si="550"/>
        <v>-2640.0000000000005</v>
      </c>
      <c r="AF1678" s="7"/>
      <c r="AG1678">
        <v>141</v>
      </c>
      <c r="AH1678" s="14">
        <f t="shared" si="551"/>
        <v>-48.28</v>
      </c>
      <c r="AI1678" s="12">
        <f t="shared" si="552"/>
        <v>-28968</v>
      </c>
      <c r="AJ1678" s="12">
        <f t="shared" si="553"/>
        <v>-4828</v>
      </c>
      <c r="AK1678" s="7"/>
      <c r="AL1678" s="12">
        <f t="shared" si="554"/>
        <v>-37703.999999999978</v>
      </c>
      <c r="AM1678" s="12">
        <f t="shared" si="555"/>
        <v>-6283.9999999999964</v>
      </c>
    </row>
    <row r="1679" spans="1:39" x14ac:dyDescent="0.25">
      <c r="A1679" t="s">
        <v>15</v>
      </c>
      <c r="B1679" t="s">
        <v>395</v>
      </c>
      <c r="C1679" t="s">
        <v>987</v>
      </c>
      <c r="D1679">
        <v>2019</v>
      </c>
      <c r="E1679" t="s">
        <v>2162</v>
      </c>
      <c r="F1679">
        <v>3490</v>
      </c>
      <c r="G1679">
        <v>2275</v>
      </c>
      <c r="H1679" s="4" t="s">
        <v>14</v>
      </c>
      <c r="I1679">
        <v>2143</v>
      </c>
      <c r="J1679">
        <v>7.9</v>
      </c>
      <c r="K1679">
        <v>210</v>
      </c>
      <c r="L1679" s="30">
        <f t="shared" ref="L1679:L1742" si="556">K1679*(1-L$5)</f>
        <v>200.54999999999998</v>
      </c>
      <c r="M1679" s="30">
        <f t="shared" ref="M1679:M1742" si="557">K1679*(1-M$5)</f>
        <v>197.39999999999998</v>
      </c>
      <c r="N1679" s="30">
        <f t="shared" ref="N1679:N1742" si="558">K1679*(1-N$5)</f>
        <v>194.25</v>
      </c>
      <c r="O1679" s="30">
        <f t="shared" ref="O1679:O1742" si="559">K1679*(1-O$5)</f>
        <v>191.1</v>
      </c>
      <c r="P1679">
        <v>14</v>
      </c>
      <c r="Q1679" s="7"/>
      <c r="R1679">
        <v>216</v>
      </c>
      <c r="S1679" s="14">
        <f t="shared" ref="S1679:S1742" si="560">R1679-L1679</f>
        <v>15.450000000000017</v>
      </c>
      <c r="T1679" s="12">
        <f t="shared" ref="T1679:T1742" si="561">(S1679*P1679)*100</f>
        <v>21630.000000000025</v>
      </c>
      <c r="U1679" s="12">
        <f t="shared" ref="U1679:U1742" si="562">T1679/P1679</f>
        <v>1545.0000000000018</v>
      </c>
      <c r="V1679" s="7"/>
      <c r="W1679">
        <v>190</v>
      </c>
      <c r="X1679" s="14">
        <f t="shared" ref="X1679:X1742" si="563">W1679-M1679</f>
        <v>-7.3999999999999773</v>
      </c>
      <c r="Y1679" s="12">
        <f t="shared" ref="Y1679:Y1742" si="564">(X1679*P1679)*100</f>
        <v>-10359.999999999967</v>
      </c>
      <c r="Z1679" s="12">
        <f t="shared" ref="Z1679:Z1742" si="565">Y1679/P1679</f>
        <v>-739.99999999999761</v>
      </c>
      <c r="AA1679" s="7"/>
      <c r="AB1679">
        <v>166</v>
      </c>
      <c r="AC1679" s="14">
        <f t="shared" ref="AC1679:AC1742" si="566">AB1679-N1679</f>
        <v>-28.25</v>
      </c>
      <c r="AD1679" s="12">
        <f t="shared" ref="AD1679:AD1742" si="567">(AC1679*P1679)*100</f>
        <v>-39550</v>
      </c>
      <c r="AE1679" s="12">
        <f t="shared" ref="AE1679:AE1742" si="568">AD1679/P1679</f>
        <v>-2825</v>
      </c>
      <c r="AF1679" s="7"/>
      <c r="AG1679">
        <v>141</v>
      </c>
      <c r="AH1679" s="14">
        <f t="shared" ref="AH1679:AH1742" si="569">AG1679-O1679</f>
        <v>-50.099999999999994</v>
      </c>
      <c r="AI1679" s="12">
        <f t="shared" ref="AI1679:AI1742" si="570">(AH1679*P1679)*100</f>
        <v>-70139.999999999985</v>
      </c>
      <c r="AJ1679" s="12">
        <f t="shared" ref="AJ1679:AJ1742" si="571">AI1679/P1679</f>
        <v>-5009.9999999999991</v>
      </c>
      <c r="AK1679" s="7"/>
      <c r="AL1679" s="12">
        <f t="shared" ref="AL1679:AL1742" si="572">AI1679+AD1679+Y1679+T1679</f>
        <v>-98419.999999999927</v>
      </c>
      <c r="AM1679" s="12">
        <f t="shared" ref="AM1679:AM1742" si="573">AL1679/P1679</f>
        <v>-7029.9999999999945</v>
      </c>
    </row>
    <row r="1680" spans="1:39" x14ac:dyDescent="0.25">
      <c r="A1680" t="s">
        <v>15</v>
      </c>
      <c r="B1680" t="s">
        <v>395</v>
      </c>
      <c r="C1680" t="s">
        <v>987</v>
      </c>
      <c r="D1680">
        <v>2019</v>
      </c>
      <c r="E1680" t="s">
        <v>2163</v>
      </c>
      <c r="F1680">
        <v>3490</v>
      </c>
      <c r="G1680">
        <v>2275</v>
      </c>
      <c r="H1680" s="4" t="s">
        <v>14</v>
      </c>
      <c r="I1680">
        <v>2143</v>
      </c>
      <c r="J1680">
        <v>8.1999999999999993</v>
      </c>
      <c r="K1680">
        <v>208</v>
      </c>
      <c r="L1680" s="30">
        <f t="shared" si="556"/>
        <v>198.64</v>
      </c>
      <c r="M1680" s="30">
        <f t="shared" si="557"/>
        <v>195.51999999999998</v>
      </c>
      <c r="N1680" s="30">
        <f t="shared" si="558"/>
        <v>192.4</v>
      </c>
      <c r="O1680" s="30">
        <f t="shared" si="559"/>
        <v>189.28</v>
      </c>
      <c r="P1680">
        <v>4</v>
      </c>
      <c r="Q1680" s="7"/>
      <c r="R1680">
        <v>216</v>
      </c>
      <c r="S1680" s="14">
        <f t="shared" si="560"/>
        <v>17.360000000000014</v>
      </c>
      <c r="T1680" s="12">
        <f t="shared" si="561"/>
        <v>6944.0000000000055</v>
      </c>
      <c r="U1680" s="12">
        <f t="shared" si="562"/>
        <v>1736.0000000000014</v>
      </c>
      <c r="V1680" s="7"/>
      <c r="W1680">
        <v>190</v>
      </c>
      <c r="X1680" s="14">
        <f t="shared" si="563"/>
        <v>-5.5199999999999818</v>
      </c>
      <c r="Y1680" s="12">
        <f t="shared" si="564"/>
        <v>-2207.9999999999927</v>
      </c>
      <c r="Z1680" s="12">
        <f t="shared" si="565"/>
        <v>-551.99999999999818</v>
      </c>
      <c r="AA1680" s="7"/>
      <c r="AB1680">
        <v>166</v>
      </c>
      <c r="AC1680" s="14">
        <f t="shared" si="566"/>
        <v>-26.400000000000006</v>
      </c>
      <c r="AD1680" s="12">
        <f t="shared" si="567"/>
        <v>-10560.000000000002</v>
      </c>
      <c r="AE1680" s="12">
        <f t="shared" si="568"/>
        <v>-2640.0000000000005</v>
      </c>
      <c r="AF1680" s="7"/>
      <c r="AG1680">
        <v>141</v>
      </c>
      <c r="AH1680" s="14">
        <f t="shared" si="569"/>
        <v>-48.28</v>
      </c>
      <c r="AI1680" s="12">
        <f t="shared" si="570"/>
        <v>-19312</v>
      </c>
      <c r="AJ1680" s="12">
        <f t="shared" si="571"/>
        <v>-4828</v>
      </c>
      <c r="AK1680" s="7"/>
      <c r="AL1680" s="12">
        <f t="shared" si="572"/>
        <v>-25135.999999999985</v>
      </c>
      <c r="AM1680" s="12">
        <f t="shared" si="573"/>
        <v>-6283.9999999999964</v>
      </c>
    </row>
    <row r="1681" spans="1:39" x14ac:dyDescent="0.25">
      <c r="A1681" t="s">
        <v>15</v>
      </c>
      <c r="B1681" t="s">
        <v>395</v>
      </c>
      <c r="C1681" t="s">
        <v>987</v>
      </c>
      <c r="D1681">
        <v>2019</v>
      </c>
      <c r="E1681" t="s">
        <v>2164</v>
      </c>
      <c r="F1681">
        <v>3490</v>
      </c>
      <c r="G1681">
        <v>2275</v>
      </c>
      <c r="H1681" s="4" t="s">
        <v>14</v>
      </c>
      <c r="I1681">
        <v>2143</v>
      </c>
      <c r="J1681">
        <v>8.1999999999999993</v>
      </c>
      <c r="K1681">
        <v>208</v>
      </c>
      <c r="L1681" s="30">
        <f t="shared" si="556"/>
        <v>198.64</v>
      </c>
      <c r="M1681" s="30">
        <f t="shared" si="557"/>
        <v>195.51999999999998</v>
      </c>
      <c r="N1681" s="30">
        <f t="shared" si="558"/>
        <v>192.4</v>
      </c>
      <c r="O1681" s="30">
        <f t="shared" si="559"/>
        <v>189.28</v>
      </c>
      <c r="P1681">
        <v>2</v>
      </c>
      <c r="Q1681" s="7"/>
      <c r="R1681">
        <v>216</v>
      </c>
      <c r="S1681" s="14">
        <f t="shared" si="560"/>
        <v>17.360000000000014</v>
      </c>
      <c r="T1681" s="12">
        <f t="shared" si="561"/>
        <v>3472.0000000000027</v>
      </c>
      <c r="U1681" s="12">
        <f t="shared" si="562"/>
        <v>1736.0000000000014</v>
      </c>
      <c r="V1681" s="7"/>
      <c r="W1681">
        <v>190</v>
      </c>
      <c r="X1681" s="14">
        <f t="shared" si="563"/>
        <v>-5.5199999999999818</v>
      </c>
      <c r="Y1681" s="12">
        <f t="shared" si="564"/>
        <v>-1103.9999999999964</v>
      </c>
      <c r="Z1681" s="12">
        <f t="shared" si="565"/>
        <v>-551.99999999999818</v>
      </c>
      <c r="AA1681" s="7"/>
      <c r="AB1681">
        <v>166</v>
      </c>
      <c r="AC1681" s="14">
        <f t="shared" si="566"/>
        <v>-26.400000000000006</v>
      </c>
      <c r="AD1681" s="12">
        <f t="shared" si="567"/>
        <v>-5280.0000000000009</v>
      </c>
      <c r="AE1681" s="12">
        <f t="shared" si="568"/>
        <v>-2640.0000000000005</v>
      </c>
      <c r="AF1681" s="7"/>
      <c r="AG1681">
        <v>141</v>
      </c>
      <c r="AH1681" s="14">
        <f t="shared" si="569"/>
        <v>-48.28</v>
      </c>
      <c r="AI1681" s="12">
        <f t="shared" si="570"/>
        <v>-9656</v>
      </c>
      <c r="AJ1681" s="12">
        <f t="shared" si="571"/>
        <v>-4828</v>
      </c>
      <c r="AK1681" s="7"/>
      <c r="AL1681" s="12">
        <f t="shared" si="572"/>
        <v>-12567.999999999993</v>
      </c>
      <c r="AM1681" s="12">
        <f t="shared" si="573"/>
        <v>-6283.9999999999964</v>
      </c>
    </row>
    <row r="1682" spans="1:39" x14ac:dyDescent="0.25">
      <c r="A1682" t="s">
        <v>15</v>
      </c>
      <c r="B1682" t="s">
        <v>395</v>
      </c>
      <c r="C1682" t="s">
        <v>987</v>
      </c>
      <c r="D1682">
        <v>2019</v>
      </c>
      <c r="E1682" t="s">
        <v>2165</v>
      </c>
      <c r="F1682">
        <v>3490</v>
      </c>
      <c r="G1682">
        <v>2275</v>
      </c>
      <c r="H1682" s="4" t="s">
        <v>14</v>
      </c>
      <c r="I1682">
        <v>2987</v>
      </c>
      <c r="J1682">
        <v>8.1999999999999993</v>
      </c>
      <c r="K1682">
        <v>208</v>
      </c>
      <c r="L1682" s="30">
        <f t="shared" si="556"/>
        <v>198.64</v>
      </c>
      <c r="M1682" s="30">
        <f t="shared" si="557"/>
        <v>195.51999999999998</v>
      </c>
      <c r="N1682" s="30">
        <f t="shared" si="558"/>
        <v>192.4</v>
      </c>
      <c r="O1682" s="30">
        <f t="shared" si="559"/>
        <v>189.28</v>
      </c>
      <c r="P1682">
        <v>4</v>
      </c>
      <c r="Q1682" s="7"/>
      <c r="R1682">
        <v>216</v>
      </c>
      <c r="S1682" s="14">
        <f t="shared" si="560"/>
        <v>17.360000000000014</v>
      </c>
      <c r="T1682" s="12">
        <f t="shared" si="561"/>
        <v>6944.0000000000055</v>
      </c>
      <c r="U1682" s="12">
        <f t="shared" si="562"/>
        <v>1736.0000000000014</v>
      </c>
      <c r="V1682" s="7"/>
      <c r="W1682">
        <v>190</v>
      </c>
      <c r="X1682" s="14">
        <f t="shared" si="563"/>
        <v>-5.5199999999999818</v>
      </c>
      <c r="Y1682" s="12">
        <f t="shared" si="564"/>
        <v>-2207.9999999999927</v>
      </c>
      <c r="Z1682" s="12">
        <f t="shared" si="565"/>
        <v>-551.99999999999818</v>
      </c>
      <c r="AA1682" s="7"/>
      <c r="AB1682">
        <v>166</v>
      </c>
      <c r="AC1682" s="14">
        <f t="shared" si="566"/>
        <v>-26.400000000000006</v>
      </c>
      <c r="AD1682" s="12">
        <f t="shared" si="567"/>
        <v>-10560.000000000002</v>
      </c>
      <c r="AE1682" s="12">
        <f t="shared" si="568"/>
        <v>-2640.0000000000005</v>
      </c>
      <c r="AF1682" s="7"/>
      <c r="AG1682">
        <v>141</v>
      </c>
      <c r="AH1682" s="14">
        <f t="shared" si="569"/>
        <v>-48.28</v>
      </c>
      <c r="AI1682" s="12">
        <f t="shared" si="570"/>
        <v>-19312</v>
      </c>
      <c r="AJ1682" s="12">
        <f t="shared" si="571"/>
        <v>-4828</v>
      </c>
      <c r="AK1682" s="7"/>
      <c r="AL1682" s="12">
        <f t="shared" si="572"/>
        <v>-25135.999999999985</v>
      </c>
      <c r="AM1682" s="12">
        <f t="shared" si="573"/>
        <v>-6283.9999999999964</v>
      </c>
    </row>
    <row r="1683" spans="1:39" x14ac:dyDescent="0.25">
      <c r="A1683" t="s">
        <v>15</v>
      </c>
      <c r="B1683" t="s">
        <v>395</v>
      </c>
      <c r="C1683" t="s">
        <v>987</v>
      </c>
      <c r="D1683">
        <v>2019</v>
      </c>
      <c r="E1683" t="s">
        <v>2166</v>
      </c>
      <c r="F1683">
        <v>3490</v>
      </c>
      <c r="G1683">
        <v>2275</v>
      </c>
      <c r="H1683" s="4" t="s">
        <v>14</v>
      </c>
      <c r="I1683">
        <v>2987</v>
      </c>
      <c r="J1683">
        <v>8.1999999999999993</v>
      </c>
      <c r="K1683">
        <v>208</v>
      </c>
      <c r="L1683" s="30">
        <f t="shared" si="556"/>
        <v>198.64</v>
      </c>
      <c r="M1683" s="30">
        <f t="shared" si="557"/>
        <v>195.51999999999998</v>
      </c>
      <c r="N1683" s="30">
        <f t="shared" si="558"/>
        <v>192.4</v>
      </c>
      <c r="O1683" s="30">
        <f t="shared" si="559"/>
        <v>189.28</v>
      </c>
      <c r="P1683">
        <v>2</v>
      </c>
      <c r="Q1683" s="7"/>
      <c r="R1683">
        <v>216</v>
      </c>
      <c r="S1683" s="14">
        <f t="shared" si="560"/>
        <v>17.360000000000014</v>
      </c>
      <c r="T1683" s="12">
        <f t="shared" si="561"/>
        <v>3472.0000000000027</v>
      </c>
      <c r="U1683" s="12">
        <f t="shared" si="562"/>
        <v>1736.0000000000014</v>
      </c>
      <c r="V1683" s="7"/>
      <c r="W1683">
        <v>190</v>
      </c>
      <c r="X1683" s="14">
        <f t="shared" si="563"/>
        <v>-5.5199999999999818</v>
      </c>
      <c r="Y1683" s="12">
        <f t="shared" si="564"/>
        <v>-1103.9999999999964</v>
      </c>
      <c r="Z1683" s="12">
        <f t="shared" si="565"/>
        <v>-551.99999999999818</v>
      </c>
      <c r="AA1683" s="7"/>
      <c r="AB1683">
        <v>166</v>
      </c>
      <c r="AC1683" s="14">
        <f t="shared" si="566"/>
        <v>-26.400000000000006</v>
      </c>
      <c r="AD1683" s="12">
        <f t="shared" si="567"/>
        <v>-5280.0000000000009</v>
      </c>
      <c r="AE1683" s="12">
        <f t="shared" si="568"/>
        <v>-2640.0000000000005</v>
      </c>
      <c r="AF1683" s="7"/>
      <c r="AG1683">
        <v>141</v>
      </c>
      <c r="AH1683" s="14">
        <f t="shared" si="569"/>
        <v>-48.28</v>
      </c>
      <c r="AI1683" s="12">
        <f t="shared" si="570"/>
        <v>-9656</v>
      </c>
      <c r="AJ1683" s="12">
        <f t="shared" si="571"/>
        <v>-4828</v>
      </c>
      <c r="AK1683" s="7"/>
      <c r="AL1683" s="12">
        <f t="shared" si="572"/>
        <v>-12567.999999999993</v>
      </c>
      <c r="AM1683" s="12">
        <f t="shared" si="573"/>
        <v>-6283.9999999999964</v>
      </c>
    </row>
    <row r="1684" spans="1:39" x14ac:dyDescent="0.25">
      <c r="A1684" t="s">
        <v>15</v>
      </c>
      <c r="B1684" t="s">
        <v>395</v>
      </c>
      <c r="C1684" t="s">
        <v>987</v>
      </c>
      <c r="D1684">
        <v>2019</v>
      </c>
      <c r="E1684" t="s">
        <v>2167</v>
      </c>
      <c r="F1684">
        <v>3490</v>
      </c>
      <c r="G1684">
        <v>2275</v>
      </c>
      <c r="H1684" s="4" t="s">
        <v>14</v>
      </c>
      <c r="I1684">
        <v>2143</v>
      </c>
      <c r="J1684">
        <v>8.1999999999999993</v>
      </c>
      <c r="K1684">
        <v>208</v>
      </c>
      <c r="L1684" s="30">
        <f t="shared" si="556"/>
        <v>198.64</v>
      </c>
      <c r="M1684" s="30">
        <f t="shared" si="557"/>
        <v>195.51999999999998</v>
      </c>
      <c r="N1684" s="30">
        <f t="shared" si="558"/>
        <v>192.4</v>
      </c>
      <c r="O1684" s="30">
        <f t="shared" si="559"/>
        <v>189.28</v>
      </c>
      <c r="P1684">
        <v>30</v>
      </c>
      <c r="Q1684" s="7"/>
      <c r="R1684">
        <v>216</v>
      </c>
      <c r="S1684" s="14">
        <f t="shared" si="560"/>
        <v>17.360000000000014</v>
      </c>
      <c r="T1684" s="12">
        <f t="shared" si="561"/>
        <v>52080.000000000044</v>
      </c>
      <c r="U1684" s="12">
        <f t="shared" si="562"/>
        <v>1736.0000000000014</v>
      </c>
      <c r="V1684" s="7"/>
      <c r="W1684">
        <v>190</v>
      </c>
      <c r="X1684" s="14">
        <f t="shared" si="563"/>
        <v>-5.5199999999999818</v>
      </c>
      <c r="Y1684" s="12">
        <f t="shared" si="564"/>
        <v>-16559.999999999945</v>
      </c>
      <c r="Z1684" s="12">
        <f t="shared" si="565"/>
        <v>-551.99999999999818</v>
      </c>
      <c r="AA1684" s="7"/>
      <c r="AB1684">
        <v>166</v>
      </c>
      <c r="AC1684" s="14">
        <f t="shared" si="566"/>
        <v>-26.400000000000006</v>
      </c>
      <c r="AD1684" s="12">
        <f t="shared" si="567"/>
        <v>-79200.000000000029</v>
      </c>
      <c r="AE1684" s="12">
        <f t="shared" si="568"/>
        <v>-2640.0000000000009</v>
      </c>
      <c r="AF1684" s="7"/>
      <c r="AG1684">
        <v>141</v>
      </c>
      <c r="AH1684" s="14">
        <f t="shared" si="569"/>
        <v>-48.28</v>
      </c>
      <c r="AI1684" s="12">
        <f t="shared" si="570"/>
        <v>-144840</v>
      </c>
      <c r="AJ1684" s="12">
        <f t="shared" si="571"/>
        <v>-4828</v>
      </c>
      <c r="AK1684" s="7"/>
      <c r="AL1684" s="12">
        <f t="shared" si="572"/>
        <v>-188519.99999999994</v>
      </c>
      <c r="AM1684" s="12">
        <f t="shared" si="573"/>
        <v>-6283.9999999999982</v>
      </c>
    </row>
    <row r="1685" spans="1:39" x14ac:dyDescent="0.25">
      <c r="A1685" t="s">
        <v>15</v>
      </c>
      <c r="B1685" t="s">
        <v>395</v>
      </c>
      <c r="C1685" t="s">
        <v>987</v>
      </c>
      <c r="D1685">
        <v>2019</v>
      </c>
      <c r="E1685" t="s">
        <v>2168</v>
      </c>
      <c r="F1685">
        <v>3490</v>
      </c>
      <c r="G1685">
        <v>2275</v>
      </c>
      <c r="H1685" s="4" t="s">
        <v>14</v>
      </c>
      <c r="I1685">
        <v>2143</v>
      </c>
      <c r="J1685">
        <v>8.1999999999999993</v>
      </c>
      <c r="K1685">
        <v>208</v>
      </c>
      <c r="L1685" s="30">
        <f t="shared" si="556"/>
        <v>198.64</v>
      </c>
      <c r="M1685" s="30">
        <f t="shared" si="557"/>
        <v>195.51999999999998</v>
      </c>
      <c r="N1685" s="30">
        <f t="shared" si="558"/>
        <v>192.4</v>
      </c>
      <c r="O1685" s="30">
        <f t="shared" si="559"/>
        <v>189.28</v>
      </c>
      <c r="P1685">
        <v>8</v>
      </c>
      <c r="Q1685" s="7"/>
      <c r="R1685">
        <v>216</v>
      </c>
      <c r="S1685" s="14">
        <f t="shared" si="560"/>
        <v>17.360000000000014</v>
      </c>
      <c r="T1685" s="12">
        <f t="shared" si="561"/>
        <v>13888.000000000011</v>
      </c>
      <c r="U1685" s="12">
        <f t="shared" si="562"/>
        <v>1736.0000000000014</v>
      </c>
      <c r="V1685" s="7"/>
      <c r="W1685">
        <v>190</v>
      </c>
      <c r="X1685" s="14">
        <f t="shared" si="563"/>
        <v>-5.5199999999999818</v>
      </c>
      <c r="Y1685" s="12">
        <f t="shared" si="564"/>
        <v>-4415.9999999999854</v>
      </c>
      <c r="Z1685" s="12">
        <f t="shared" si="565"/>
        <v>-551.99999999999818</v>
      </c>
      <c r="AA1685" s="7"/>
      <c r="AB1685">
        <v>166</v>
      </c>
      <c r="AC1685" s="14">
        <f t="shared" si="566"/>
        <v>-26.400000000000006</v>
      </c>
      <c r="AD1685" s="12">
        <f t="shared" si="567"/>
        <v>-21120.000000000004</v>
      </c>
      <c r="AE1685" s="12">
        <f t="shared" si="568"/>
        <v>-2640.0000000000005</v>
      </c>
      <c r="AF1685" s="7"/>
      <c r="AG1685">
        <v>141</v>
      </c>
      <c r="AH1685" s="14">
        <f t="shared" si="569"/>
        <v>-48.28</v>
      </c>
      <c r="AI1685" s="12">
        <f t="shared" si="570"/>
        <v>-38624</v>
      </c>
      <c r="AJ1685" s="12">
        <f t="shared" si="571"/>
        <v>-4828</v>
      </c>
      <c r="AK1685" s="7"/>
      <c r="AL1685" s="12">
        <f t="shared" si="572"/>
        <v>-50271.999999999971</v>
      </c>
      <c r="AM1685" s="12">
        <f t="shared" si="573"/>
        <v>-6283.9999999999964</v>
      </c>
    </row>
    <row r="1686" spans="1:39" x14ac:dyDescent="0.25">
      <c r="A1686" t="s">
        <v>15</v>
      </c>
      <c r="B1686" t="s">
        <v>395</v>
      </c>
      <c r="C1686" t="s">
        <v>987</v>
      </c>
      <c r="D1686">
        <v>2019</v>
      </c>
      <c r="E1686" t="s">
        <v>2169</v>
      </c>
      <c r="F1686">
        <v>3490</v>
      </c>
      <c r="G1686">
        <v>2275</v>
      </c>
      <c r="H1686" s="4" t="s">
        <v>14</v>
      </c>
      <c r="I1686">
        <v>2143</v>
      </c>
      <c r="J1686">
        <v>8.1999999999999993</v>
      </c>
      <c r="K1686">
        <v>208</v>
      </c>
      <c r="L1686" s="30">
        <f t="shared" si="556"/>
        <v>198.64</v>
      </c>
      <c r="M1686" s="30">
        <f t="shared" si="557"/>
        <v>195.51999999999998</v>
      </c>
      <c r="N1686" s="30">
        <f t="shared" si="558"/>
        <v>192.4</v>
      </c>
      <c r="O1686" s="30">
        <f t="shared" si="559"/>
        <v>189.28</v>
      </c>
      <c r="P1686">
        <v>4</v>
      </c>
      <c r="Q1686" s="7"/>
      <c r="R1686">
        <v>216</v>
      </c>
      <c r="S1686" s="14">
        <f t="shared" si="560"/>
        <v>17.360000000000014</v>
      </c>
      <c r="T1686" s="12">
        <f t="shared" si="561"/>
        <v>6944.0000000000055</v>
      </c>
      <c r="U1686" s="12">
        <f t="shared" si="562"/>
        <v>1736.0000000000014</v>
      </c>
      <c r="V1686" s="7"/>
      <c r="W1686">
        <v>190</v>
      </c>
      <c r="X1686" s="14">
        <f t="shared" si="563"/>
        <v>-5.5199999999999818</v>
      </c>
      <c r="Y1686" s="12">
        <f t="shared" si="564"/>
        <v>-2207.9999999999927</v>
      </c>
      <c r="Z1686" s="12">
        <f t="shared" si="565"/>
        <v>-551.99999999999818</v>
      </c>
      <c r="AA1686" s="7"/>
      <c r="AB1686">
        <v>166</v>
      </c>
      <c r="AC1686" s="14">
        <f t="shared" si="566"/>
        <v>-26.400000000000006</v>
      </c>
      <c r="AD1686" s="12">
        <f t="shared" si="567"/>
        <v>-10560.000000000002</v>
      </c>
      <c r="AE1686" s="12">
        <f t="shared" si="568"/>
        <v>-2640.0000000000005</v>
      </c>
      <c r="AF1686" s="7"/>
      <c r="AG1686">
        <v>141</v>
      </c>
      <c r="AH1686" s="14">
        <f t="shared" si="569"/>
        <v>-48.28</v>
      </c>
      <c r="AI1686" s="12">
        <f t="shared" si="570"/>
        <v>-19312</v>
      </c>
      <c r="AJ1686" s="12">
        <f t="shared" si="571"/>
        <v>-4828</v>
      </c>
      <c r="AK1686" s="7"/>
      <c r="AL1686" s="12">
        <f t="shared" si="572"/>
        <v>-25135.999999999985</v>
      </c>
      <c r="AM1686" s="12">
        <f t="shared" si="573"/>
        <v>-6283.9999999999964</v>
      </c>
    </row>
    <row r="1687" spans="1:39" x14ac:dyDescent="0.25">
      <c r="A1687" t="s">
        <v>15</v>
      </c>
      <c r="B1687" t="s">
        <v>395</v>
      </c>
      <c r="C1687" t="s">
        <v>987</v>
      </c>
      <c r="D1687">
        <v>2019</v>
      </c>
      <c r="E1687" t="s">
        <v>2170</v>
      </c>
      <c r="F1687">
        <v>3490</v>
      </c>
      <c r="G1687">
        <v>2275</v>
      </c>
      <c r="H1687" s="4" t="s">
        <v>14</v>
      </c>
      <c r="I1687">
        <v>2143</v>
      </c>
      <c r="J1687">
        <v>8</v>
      </c>
      <c r="K1687">
        <v>208</v>
      </c>
      <c r="L1687" s="30">
        <f t="shared" si="556"/>
        <v>198.64</v>
      </c>
      <c r="M1687" s="30">
        <f t="shared" si="557"/>
        <v>195.51999999999998</v>
      </c>
      <c r="N1687" s="30">
        <f t="shared" si="558"/>
        <v>192.4</v>
      </c>
      <c r="O1687" s="30">
        <f t="shared" si="559"/>
        <v>189.28</v>
      </c>
      <c r="P1687">
        <v>2</v>
      </c>
      <c r="Q1687" s="7"/>
      <c r="R1687">
        <v>216</v>
      </c>
      <c r="S1687" s="14">
        <f t="shared" si="560"/>
        <v>17.360000000000014</v>
      </c>
      <c r="T1687" s="12">
        <f t="shared" si="561"/>
        <v>3472.0000000000027</v>
      </c>
      <c r="U1687" s="12">
        <f t="shared" si="562"/>
        <v>1736.0000000000014</v>
      </c>
      <c r="V1687" s="7"/>
      <c r="W1687">
        <v>190</v>
      </c>
      <c r="X1687" s="14">
        <f t="shared" si="563"/>
        <v>-5.5199999999999818</v>
      </c>
      <c r="Y1687" s="12">
        <f t="shared" si="564"/>
        <v>-1103.9999999999964</v>
      </c>
      <c r="Z1687" s="12">
        <f t="shared" si="565"/>
        <v>-551.99999999999818</v>
      </c>
      <c r="AA1687" s="7"/>
      <c r="AB1687">
        <v>166</v>
      </c>
      <c r="AC1687" s="14">
        <f t="shared" si="566"/>
        <v>-26.400000000000006</v>
      </c>
      <c r="AD1687" s="12">
        <f t="shared" si="567"/>
        <v>-5280.0000000000009</v>
      </c>
      <c r="AE1687" s="12">
        <f t="shared" si="568"/>
        <v>-2640.0000000000005</v>
      </c>
      <c r="AF1687" s="7"/>
      <c r="AG1687">
        <v>141</v>
      </c>
      <c r="AH1687" s="14">
        <f t="shared" si="569"/>
        <v>-48.28</v>
      </c>
      <c r="AI1687" s="12">
        <f t="shared" si="570"/>
        <v>-9656</v>
      </c>
      <c r="AJ1687" s="12">
        <f t="shared" si="571"/>
        <v>-4828</v>
      </c>
      <c r="AK1687" s="7"/>
      <c r="AL1687" s="12">
        <f t="shared" si="572"/>
        <v>-12567.999999999993</v>
      </c>
      <c r="AM1687" s="12">
        <f t="shared" si="573"/>
        <v>-6283.9999999999964</v>
      </c>
    </row>
    <row r="1688" spans="1:39" x14ac:dyDescent="0.25">
      <c r="A1688" t="s">
        <v>58</v>
      </c>
      <c r="B1688" t="s">
        <v>395</v>
      </c>
      <c r="C1688" t="s">
        <v>1026</v>
      </c>
      <c r="D1688">
        <v>2019</v>
      </c>
      <c r="E1688" t="s">
        <v>2171</v>
      </c>
      <c r="F1688">
        <v>3300</v>
      </c>
      <c r="G1688">
        <v>2280</v>
      </c>
      <c r="H1688" s="4" t="s">
        <v>14</v>
      </c>
      <c r="I1688">
        <v>2755</v>
      </c>
      <c r="J1688">
        <v>7.5</v>
      </c>
      <c r="K1688">
        <v>195</v>
      </c>
      <c r="L1688" s="30">
        <f t="shared" si="556"/>
        <v>186.22499999999999</v>
      </c>
      <c r="M1688" s="30">
        <f t="shared" si="557"/>
        <v>183.29999999999998</v>
      </c>
      <c r="N1688" s="30">
        <f t="shared" si="558"/>
        <v>180.375</v>
      </c>
      <c r="O1688" s="30">
        <f t="shared" si="559"/>
        <v>177.45000000000002</v>
      </c>
      <c r="P1688">
        <v>100</v>
      </c>
      <c r="Q1688" s="7"/>
      <c r="R1688">
        <v>216</v>
      </c>
      <c r="S1688" s="14">
        <f t="shared" si="560"/>
        <v>29.775000000000006</v>
      </c>
      <c r="T1688" s="12">
        <f t="shared" si="561"/>
        <v>297750.00000000006</v>
      </c>
      <c r="U1688" s="12">
        <f t="shared" si="562"/>
        <v>2977.5000000000005</v>
      </c>
      <c r="V1688" s="7"/>
      <c r="W1688">
        <v>190</v>
      </c>
      <c r="X1688" s="14">
        <f t="shared" si="563"/>
        <v>6.7000000000000171</v>
      </c>
      <c r="Y1688" s="12">
        <f t="shared" si="564"/>
        <v>67000.000000000175</v>
      </c>
      <c r="Z1688" s="12">
        <f t="shared" si="565"/>
        <v>670.00000000000171</v>
      </c>
      <c r="AA1688" s="7"/>
      <c r="AB1688">
        <v>166</v>
      </c>
      <c r="AC1688" s="14">
        <f t="shared" si="566"/>
        <v>-14.375</v>
      </c>
      <c r="AD1688" s="12">
        <f t="shared" si="567"/>
        <v>-143750</v>
      </c>
      <c r="AE1688" s="12">
        <f t="shared" si="568"/>
        <v>-1437.5</v>
      </c>
      <c r="AF1688" s="7"/>
      <c r="AG1688">
        <v>141</v>
      </c>
      <c r="AH1688" s="14">
        <f t="shared" si="569"/>
        <v>-36.450000000000017</v>
      </c>
      <c r="AI1688" s="12">
        <f t="shared" si="570"/>
        <v>-364500.00000000017</v>
      </c>
      <c r="AJ1688" s="12">
        <f t="shared" si="571"/>
        <v>-3645.0000000000018</v>
      </c>
      <c r="AK1688" s="7"/>
      <c r="AL1688" s="12">
        <f t="shared" si="572"/>
        <v>-143499.99999999994</v>
      </c>
      <c r="AM1688" s="12">
        <f t="shared" si="573"/>
        <v>-1434.9999999999993</v>
      </c>
    </row>
    <row r="1689" spans="1:39" x14ac:dyDescent="0.25">
      <c r="A1689" t="s">
        <v>223</v>
      </c>
      <c r="B1689" t="s">
        <v>666</v>
      </c>
      <c r="C1689" t="s">
        <v>1522</v>
      </c>
      <c r="D1689">
        <v>2017</v>
      </c>
      <c r="E1689" t="s">
        <v>1642</v>
      </c>
      <c r="F1689">
        <v>2960</v>
      </c>
      <c r="G1689">
        <v>2285</v>
      </c>
      <c r="H1689" s="4" t="s">
        <v>14</v>
      </c>
      <c r="I1689">
        <v>2157</v>
      </c>
      <c r="J1689">
        <v>8</v>
      </c>
      <c r="K1689">
        <v>210</v>
      </c>
      <c r="L1689" s="30">
        <f t="shared" si="556"/>
        <v>200.54999999999998</v>
      </c>
      <c r="M1689" s="30">
        <f t="shared" si="557"/>
        <v>197.39999999999998</v>
      </c>
      <c r="N1689" s="30">
        <f t="shared" si="558"/>
        <v>194.25</v>
      </c>
      <c r="O1689" s="30">
        <f t="shared" si="559"/>
        <v>191.1</v>
      </c>
      <c r="P1689">
        <v>104</v>
      </c>
      <c r="Q1689" s="7"/>
      <c r="R1689">
        <v>216</v>
      </c>
      <c r="S1689" s="14">
        <f t="shared" si="560"/>
        <v>15.450000000000017</v>
      </c>
      <c r="T1689" s="12">
        <f t="shared" si="561"/>
        <v>160680.00000000017</v>
      </c>
      <c r="U1689" s="12">
        <f t="shared" si="562"/>
        <v>1545.0000000000016</v>
      </c>
      <c r="V1689" s="7"/>
      <c r="W1689">
        <v>190</v>
      </c>
      <c r="X1689" s="14">
        <f t="shared" si="563"/>
        <v>-7.3999999999999773</v>
      </c>
      <c r="Y1689" s="12">
        <f t="shared" si="564"/>
        <v>-76959.999999999767</v>
      </c>
      <c r="Z1689" s="12">
        <f t="shared" si="565"/>
        <v>-739.99999999999773</v>
      </c>
      <c r="AA1689" s="7"/>
      <c r="AB1689">
        <v>166</v>
      </c>
      <c r="AC1689" s="14">
        <f t="shared" si="566"/>
        <v>-28.25</v>
      </c>
      <c r="AD1689" s="12">
        <f t="shared" si="567"/>
        <v>-293800</v>
      </c>
      <c r="AE1689" s="12">
        <f t="shared" si="568"/>
        <v>-2825</v>
      </c>
      <c r="AF1689" s="7"/>
      <c r="AG1689">
        <v>141</v>
      </c>
      <c r="AH1689" s="14">
        <f t="shared" si="569"/>
        <v>-50.099999999999994</v>
      </c>
      <c r="AI1689" s="12">
        <f t="shared" si="570"/>
        <v>-521039.99999999994</v>
      </c>
      <c r="AJ1689" s="12">
        <f t="shared" si="571"/>
        <v>-5009.9999999999991</v>
      </c>
      <c r="AK1689" s="7"/>
      <c r="AL1689" s="12">
        <f t="shared" si="572"/>
        <v>-731119.99999999953</v>
      </c>
      <c r="AM1689" s="12">
        <f t="shared" si="573"/>
        <v>-7029.9999999999955</v>
      </c>
    </row>
    <row r="1690" spans="1:39" x14ac:dyDescent="0.25">
      <c r="A1690" t="s">
        <v>223</v>
      </c>
      <c r="B1690" t="s">
        <v>666</v>
      </c>
      <c r="C1690" t="s">
        <v>1522</v>
      </c>
      <c r="D1690">
        <v>2017</v>
      </c>
      <c r="E1690" t="s">
        <v>1643</v>
      </c>
      <c r="F1690">
        <v>2960</v>
      </c>
      <c r="G1690">
        <v>2285</v>
      </c>
      <c r="H1690" s="4" t="s">
        <v>14</v>
      </c>
      <c r="I1690">
        <v>2157</v>
      </c>
      <c r="J1690">
        <v>8</v>
      </c>
      <c r="K1690">
        <v>210</v>
      </c>
      <c r="L1690" s="30">
        <f t="shared" si="556"/>
        <v>200.54999999999998</v>
      </c>
      <c r="M1690" s="30">
        <f t="shared" si="557"/>
        <v>197.39999999999998</v>
      </c>
      <c r="N1690" s="30">
        <f t="shared" si="558"/>
        <v>194.25</v>
      </c>
      <c r="O1690" s="30">
        <f t="shared" si="559"/>
        <v>191.1</v>
      </c>
      <c r="P1690">
        <v>26</v>
      </c>
      <c r="Q1690" s="7"/>
      <c r="R1690">
        <v>216</v>
      </c>
      <c r="S1690" s="14">
        <f t="shared" si="560"/>
        <v>15.450000000000017</v>
      </c>
      <c r="T1690" s="12">
        <f t="shared" si="561"/>
        <v>40170.000000000044</v>
      </c>
      <c r="U1690" s="12">
        <f t="shared" si="562"/>
        <v>1545.0000000000016</v>
      </c>
      <c r="V1690" s="7"/>
      <c r="W1690">
        <v>190</v>
      </c>
      <c r="X1690" s="14">
        <f t="shared" si="563"/>
        <v>-7.3999999999999773</v>
      </c>
      <c r="Y1690" s="12">
        <f t="shared" si="564"/>
        <v>-19239.999999999942</v>
      </c>
      <c r="Z1690" s="12">
        <f t="shared" si="565"/>
        <v>-739.99999999999773</v>
      </c>
      <c r="AA1690" s="7"/>
      <c r="AB1690">
        <v>166</v>
      </c>
      <c r="AC1690" s="14">
        <f t="shared" si="566"/>
        <v>-28.25</v>
      </c>
      <c r="AD1690" s="12">
        <f t="shared" si="567"/>
        <v>-73450</v>
      </c>
      <c r="AE1690" s="12">
        <f t="shared" si="568"/>
        <v>-2825</v>
      </c>
      <c r="AF1690" s="7"/>
      <c r="AG1690">
        <v>141</v>
      </c>
      <c r="AH1690" s="14">
        <f t="shared" si="569"/>
        <v>-50.099999999999994</v>
      </c>
      <c r="AI1690" s="12">
        <f t="shared" si="570"/>
        <v>-130259.99999999999</v>
      </c>
      <c r="AJ1690" s="12">
        <f t="shared" si="571"/>
        <v>-5009.9999999999991</v>
      </c>
      <c r="AK1690" s="7"/>
      <c r="AL1690" s="12">
        <f t="shared" si="572"/>
        <v>-182779.99999999988</v>
      </c>
      <c r="AM1690" s="12">
        <f t="shared" si="573"/>
        <v>-7029.9999999999955</v>
      </c>
    </row>
    <row r="1691" spans="1:39" x14ac:dyDescent="0.25">
      <c r="A1691" t="s">
        <v>114</v>
      </c>
      <c r="B1691" t="s">
        <v>395</v>
      </c>
      <c r="C1691" t="s">
        <v>1379</v>
      </c>
      <c r="D1691">
        <v>2018</v>
      </c>
      <c r="E1691" t="s">
        <v>1644</v>
      </c>
      <c r="F1691">
        <v>3400</v>
      </c>
      <c r="G1691">
        <v>2288</v>
      </c>
      <c r="H1691" s="4" t="s">
        <v>14</v>
      </c>
      <c r="I1691">
        <v>1995</v>
      </c>
      <c r="J1691">
        <v>7.3</v>
      </c>
      <c r="K1691">
        <v>188</v>
      </c>
      <c r="L1691" s="30">
        <f t="shared" si="556"/>
        <v>179.54</v>
      </c>
      <c r="M1691" s="30">
        <f t="shared" si="557"/>
        <v>176.72</v>
      </c>
      <c r="N1691" s="30">
        <f t="shared" si="558"/>
        <v>173.9</v>
      </c>
      <c r="O1691" s="30">
        <f t="shared" si="559"/>
        <v>171.08</v>
      </c>
      <c r="P1691">
        <v>4</v>
      </c>
      <c r="Q1691" s="7"/>
      <c r="R1691">
        <v>216</v>
      </c>
      <c r="S1691" s="14">
        <f t="shared" si="560"/>
        <v>36.460000000000008</v>
      </c>
      <c r="T1691" s="12">
        <f t="shared" si="561"/>
        <v>14584.000000000004</v>
      </c>
      <c r="U1691" s="12">
        <f t="shared" si="562"/>
        <v>3646.0000000000009</v>
      </c>
      <c r="V1691" s="7"/>
      <c r="W1691">
        <v>190</v>
      </c>
      <c r="X1691" s="14">
        <f t="shared" si="563"/>
        <v>13.280000000000001</v>
      </c>
      <c r="Y1691" s="12">
        <f t="shared" si="564"/>
        <v>5312</v>
      </c>
      <c r="Z1691" s="12">
        <f t="shared" si="565"/>
        <v>1328</v>
      </c>
      <c r="AA1691" s="7"/>
      <c r="AB1691">
        <v>166</v>
      </c>
      <c r="AC1691" s="14">
        <f t="shared" si="566"/>
        <v>-7.9000000000000057</v>
      </c>
      <c r="AD1691" s="12">
        <f t="shared" si="567"/>
        <v>-3160.0000000000023</v>
      </c>
      <c r="AE1691" s="12">
        <f t="shared" si="568"/>
        <v>-790.00000000000057</v>
      </c>
      <c r="AF1691" s="7"/>
      <c r="AG1691">
        <v>141</v>
      </c>
      <c r="AH1691" s="14">
        <f t="shared" si="569"/>
        <v>-30.080000000000013</v>
      </c>
      <c r="AI1691" s="12">
        <f t="shared" si="570"/>
        <v>-12032.000000000005</v>
      </c>
      <c r="AJ1691" s="12">
        <f t="shared" si="571"/>
        <v>-3008.0000000000014</v>
      </c>
      <c r="AK1691" s="7"/>
      <c r="AL1691" s="12">
        <f t="shared" si="572"/>
        <v>4703.9999999999964</v>
      </c>
      <c r="AM1691" s="12">
        <f t="shared" si="573"/>
        <v>1175.9999999999991</v>
      </c>
    </row>
    <row r="1692" spans="1:39" x14ac:dyDescent="0.25">
      <c r="A1692" t="s">
        <v>1494</v>
      </c>
      <c r="B1692" t="s">
        <v>16</v>
      </c>
      <c r="C1692" t="s">
        <v>1495</v>
      </c>
      <c r="D1692">
        <v>2018</v>
      </c>
      <c r="E1692" t="s">
        <v>1645</v>
      </c>
      <c r="F1692">
        <v>2334</v>
      </c>
      <c r="G1692">
        <v>2290</v>
      </c>
      <c r="H1692" s="4" t="s">
        <v>194</v>
      </c>
      <c r="I1692">
        <v>0</v>
      </c>
      <c r="J1692">
        <v>0</v>
      </c>
      <c r="K1692">
        <v>0</v>
      </c>
      <c r="L1692" s="30">
        <f t="shared" si="556"/>
        <v>0</v>
      </c>
      <c r="M1692" s="30">
        <f t="shared" si="557"/>
        <v>0</v>
      </c>
      <c r="N1692" s="30">
        <f t="shared" si="558"/>
        <v>0</v>
      </c>
      <c r="O1692" s="30">
        <f t="shared" si="559"/>
        <v>0</v>
      </c>
      <c r="P1692">
        <v>30</v>
      </c>
      <c r="Q1692" s="7"/>
      <c r="R1692">
        <v>216</v>
      </c>
      <c r="S1692" s="14">
        <f t="shared" si="560"/>
        <v>216</v>
      </c>
      <c r="T1692" s="12">
        <f t="shared" si="561"/>
        <v>648000</v>
      </c>
      <c r="U1692" s="12">
        <f t="shared" si="562"/>
        <v>21600</v>
      </c>
      <c r="V1692" s="7"/>
      <c r="W1692">
        <v>190</v>
      </c>
      <c r="X1692" s="14">
        <f t="shared" si="563"/>
        <v>190</v>
      </c>
      <c r="Y1692" s="12">
        <f t="shared" si="564"/>
        <v>570000</v>
      </c>
      <c r="Z1692" s="12">
        <f t="shared" si="565"/>
        <v>19000</v>
      </c>
      <c r="AA1692" s="7"/>
      <c r="AB1692">
        <v>166</v>
      </c>
      <c r="AC1692" s="14">
        <f t="shared" si="566"/>
        <v>166</v>
      </c>
      <c r="AD1692" s="12">
        <f t="shared" si="567"/>
        <v>498000</v>
      </c>
      <c r="AE1692" s="12">
        <f t="shared" si="568"/>
        <v>16600</v>
      </c>
      <c r="AF1692" s="7"/>
      <c r="AG1692">
        <v>141</v>
      </c>
      <c r="AH1692" s="14">
        <f t="shared" si="569"/>
        <v>141</v>
      </c>
      <c r="AI1692" s="12">
        <f t="shared" si="570"/>
        <v>423000</v>
      </c>
      <c r="AJ1692" s="12">
        <f t="shared" si="571"/>
        <v>14100</v>
      </c>
      <c r="AK1692" s="7"/>
      <c r="AL1692" s="12">
        <f t="shared" si="572"/>
        <v>2139000</v>
      </c>
      <c r="AM1692" s="12">
        <f t="shared" si="573"/>
        <v>71300</v>
      </c>
    </row>
    <row r="1693" spans="1:39" x14ac:dyDescent="0.25">
      <c r="A1693" t="s">
        <v>859</v>
      </c>
      <c r="B1693" t="s">
        <v>1646</v>
      </c>
      <c r="C1693" t="s">
        <v>1562</v>
      </c>
      <c r="D1693">
        <v>2018</v>
      </c>
      <c r="E1693" t="s">
        <v>1647</v>
      </c>
      <c r="F1693">
        <v>3170</v>
      </c>
      <c r="G1693">
        <v>2298</v>
      </c>
      <c r="H1693" s="4" t="s">
        <v>14</v>
      </c>
      <c r="I1693">
        <v>2993</v>
      </c>
      <c r="J1693">
        <v>7.5</v>
      </c>
      <c r="K1693">
        <v>195</v>
      </c>
      <c r="L1693" s="30">
        <f t="shared" si="556"/>
        <v>186.22499999999999</v>
      </c>
      <c r="M1693" s="30">
        <f t="shared" si="557"/>
        <v>183.29999999999998</v>
      </c>
      <c r="N1693" s="30">
        <f t="shared" si="558"/>
        <v>180.375</v>
      </c>
      <c r="O1693" s="30">
        <f t="shared" si="559"/>
        <v>177.45000000000002</v>
      </c>
      <c r="P1693">
        <v>24</v>
      </c>
      <c r="Q1693" s="7"/>
      <c r="R1693">
        <v>216</v>
      </c>
      <c r="S1693" s="14">
        <f t="shared" si="560"/>
        <v>29.775000000000006</v>
      </c>
      <c r="T1693" s="12">
        <f t="shared" si="561"/>
        <v>71460.000000000015</v>
      </c>
      <c r="U1693" s="12">
        <f t="shared" si="562"/>
        <v>2977.5000000000005</v>
      </c>
      <c r="V1693" s="7"/>
      <c r="W1693">
        <v>190</v>
      </c>
      <c r="X1693" s="14">
        <f t="shared" si="563"/>
        <v>6.7000000000000171</v>
      </c>
      <c r="Y1693" s="12">
        <f t="shared" si="564"/>
        <v>16080.00000000004</v>
      </c>
      <c r="Z1693" s="12">
        <f t="shared" si="565"/>
        <v>670.00000000000171</v>
      </c>
      <c r="AA1693" s="7"/>
      <c r="AB1693">
        <v>166</v>
      </c>
      <c r="AC1693" s="14">
        <f t="shared" si="566"/>
        <v>-14.375</v>
      </c>
      <c r="AD1693" s="12">
        <f t="shared" si="567"/>
        <v>-34500</v>
      </c>
      <c r="AE1693" s="12">
        <f t="shared" si="568"/>
        <v>-1437.5</v>
      </c>
      <c r="AF1693" s="7"/>
      <c r="AG1693">
        <v>141</v>
      </c>
      <c r="AH1693" s="14">
        <f t="shared" si="569"/>
        <v>-36.450000000000017</v>
      </c>
      <c r="AI1693" s="12">
        <f t="shared" si="570"/>
        <v>-87480.000000000044</v>
      </c>
      <c r="AJ1693" s="12">
        <f t="shared" si="571"/>
        <v>-3645.0000000000018</v>
      </c>
      <c r="AK1693" s="7"/>
      <c r="AL1693" s="12">
        <f t="shared" si="572"/>
        <v>-34439.999999999985</v>
      </c>
      <c r="AM1693" s="12">
        <f t="shared" si="573"/>
        <v>-1434.9999999999993</v>
      </c>
    </row>
    <row r="1694" spans="1:39" x14ac:dyDescent="0.25">
      <c r="A1694" t="s">
        <v>859</v>
      </c>
      <c r="B1694" t="s">
        <v>1561</v>
      </c>
      <c r="C1694" t="s">
        <v>1562</v>
      </c>
      <c r="D1694">
        <v>2018</v>
      </c>
      <c r="E1694" t="s">
        <v>1648</v>
      </c>
      <c r="F1694">
        <v>3170</v>
      </c>
      <c r="G1694">
        <v>2298</v>
      </c>
      <c r="H1694" s="4" t="s">
        <v>14</v>
      </c>
      <c r="I1694">
        <v>2993</v>
      </c>
      <c r="J1694">
        <v>7.5</v>
      </c>
      <c r="K1694">
        <v>195</v>
      </c>
      <c r="L1694" s="30">
        <f t="shared" si="556"/>
        <v>186.22499999999999</v>
      </c>
      <c r="M1694" s="30">
        <f t="shared" si="557"/>
        <v>183.29999999999998</v>
      </c>
      <c r="N1694" s="30">
        <f t="shared" si="558"/>
        <v>180.375</v>
      </c>
      <c r="O1694" s="30">
        <f t="shared" si="559"/>
        <v>177.45000000000002</v>
      </c>
      <c r="P1694">
        <v>36</v>
      </c>
      <c r="Q1694" s="7"/>
      <c r="R1694">
        <v>216</v>
      </c>
      <c r="S1694" s="14">
        <f t="shared" si="560"/>
        <v>29.775000000000006</v>
      </c>
      <c r="T1694" s="12">
        <f t="shared" si="561"/>
        <v>107190.00000000001</v>
      </c>
      <c r="U1694" s="12">
        <f t="shared" si="562"/>
        <v>2977.5000000000005</v>
      </c>
      <c r="V1694" s="7"/>
      <c r="W1694">
        <v>190</v>
      </c>
      <c r="X1694" s="14">
        <f t="shared" si="563"/>
        <v>6.7000000000000171</v>
      </c>
      <c r="Y1694" s="12">
        <f t="shared" si="564"/>
        <v>24120.000000000062</v>
      </c>
      <c r="Z1694" s="12">
        <f t="shared" si="565"/>
        <v>670.00000000000171</v>
      </c>
      <c r="AA1694" s="7"/>
      <c r="AB1694">
        <v>166</v>
      </c>
      <c r="AC1694" s="14">
        <f t="shared" si="566"/>
        <v>-14.375</v>
      </c>
      <c r="AD1694" s="12">
        <f t="shared" si="567"/>
        <v>-51750</v>
      </c>
      <c r="AE1694" s="12">
        <f t="shared" si="568"/>
        <v>-1437.5</v>
      </c>
      <c r="AF1694" s="7"/>
      <c r="AG1694">
        <v>141</v>
      </c>
      <c r="AH1694" s="14">
        <f t="shared" si="569"/>
        <v>-36.450000000000017</v>
      </c>
      <c r="AI1694" s="12">
        <f t="shared" si="570"/>
        <v>-131220.00000000006</v>
      </c>
      <c r="AJ1694" s="12">
        <f t="shared" si="571"/>
        <v>-3645.0000000000018</v>
      </c>
      <c r="AK1694" s="7"/>
      <c r="AL1694" s="12">
        <f t="shared" si="572"/>
        <v>-51659.999999999985</v>
      </c>
      <c r="AM1694" s="12">
        <f t="shared" si="573"/>
        <v>-1434.9999999999995</v>
      </c>
    </row>
    <row r="1695" spans="1:39" x14ac:dyDescent="0.25">
      <c r="A1695" t="s">
        <v>859</v>
      </c>
      <c r="B1695" t="s">
        <v>1561</v>
      </c>
      <c r="C1695" t="s">
        <v>1562</v>
      </c>
      <c r="D1695">
        <v>2018</v>
      </c>
      <c r="E1695" t="s">
        <v>1649</v>
      </c>
      <c r="F1695">
        <v>3170</v>
      </c>
      <c r="G1695">
        <v>2298</v>
      </c>
      <c r="H1695" s="4" t="s">
        <v>14</v>
      </c>
      <c r="I1695">
        <v>2993</v>
      </c>
      <c r="J1695">
        <v>7.5</v>
      </c>
      <c r="K1695">
        <v>195</v>
      </c>
      <c r="L1695" s="30">
        <f t="shared" si="556"/>
        <v>186.22499999999999</v>
      </c>
      <c r="M1695" s="30">
        <f t="shared" si="557"/>
        <v>183.29999999999998</v>
      </c>
      <c r="N1695" s="30">
        <f t="shared" si="558"/>
        <v>180.375</v>
      </c>
      <c r="O1695" s="30">
        <f t="shared" si="559"/>
        <v>177.45000000000002</v>
      </c>
      <c r="P1695">
        <v>150</v>
      </c>
      <c r="Q1695" s="7"/>
      <c r="R1695">
        <v>216</v>
      </c>
      <c r="S1695" s="14">
        <f t="shared" si="560"/>
        <v>29.775000000000006</v>
      </c>
      <c r="T1695" s="12">
        <f t="shared" si="561"/>
        <v>446625.00000000012</v>
      </c>
      <c r="U1695" s="12">
        <f t="shared" si="562"/>
        <v>2977.5000000000009</v>
      </c>
      <c r="V1695" s="7"/>
      <c r="W1695">
        <v>190</v>
      </c>
      <c r="X1695" s="14">
        <f t="shared" si="563"/>
        <v>6.7000000000000171</v>
      </c>
      <c r="Y1695" s="12">
        <f t="shared" si="564"/>
        <v>100500.00000000025</v>
      </c>
      <c r="Z1695" s="12">
        <f t="shared" si="565"/>
        <v>670.00000000000171</v>
      </c>
      <c r="AA1695" s="7"/>
      <c r="AB1695">
        <v>166</v>
      </c>
      <c r="AC1695" s="14">
        <f t="shared" si="566"/>
        <v>-14.375</v>
      </c>
      <c r="AD1695" s="12">
        <f t="shared" si="567"/>
        <v>-215625</v>
      </c>
      <c r="AE1695" s="12">
        <f t="shared" si="568"/>
        <v>-1437.5</v>
      </c>
      <c r="AF1695" s="7"/>
      <c r="AG1695">
        <v>141</v>
      </c>
      <c r="AH1695" s="14">
        <f t="shared" si="569"/>
        <v>-36.450000000000017</v>
      </c>
      <c r="AI1695" s="12">
        <f t="shared" si="570"/>
        <v>-546750.00000000023</v>
      </c>
      <c r="AJ1695" s="12">
        <f t="shared" si="571"/>
        <v>-3645.0000000000014</v>
      </c>
      <c r="AK1695" s="7"/>
      <c r="AL1695" s="12">
        <f t="shared" si="572"/>
        <v>-215249.99999999988</v>
      </c>
      <c r="AM1695" s="12">
        <f t="shared" si="573"/>
        <v>-1434.9999999999993</v>
      </c>
    </row>
    <row r="1696" spans="1:39" x14ac:dyDescent="0.25">
      <c r="A1696" t="s">
        <v>859</v>
      </c>
      <c r="B1696" t="s">
        <v>1561</v>
      </c>
      <c r="C1696" t="s">
        <v>1562</v>
      </c>
      <c r="D1696">
        <v>2018</v>
      </c>
      <c r="E1696" t="s">
        <v>1650</v>
      </c>
      <c r="F1696">
        <v>3170</v>
      </c>
      <c r="G1696">
        <v>2298</v>
      </c>
      <c r="H1696" s="4" t="s">
        <v>14</v>
      </c>
      <c r="I1696">
        <v>2993</v>
      </c>
      <c r="J1696">
        <v>7.5</v>
      </c>
      <c r="K1696">
        <v>195</v>
      </c>
      <c r="L1696" s="30">
        <f t="shared" si="556"/>
        <v>186.22499999999999</v>
      </c>
      <c r="M1696" s="30">
        <f t="shared" si="557"/>
        <v>183.29999999999998</v>
      </c>
      <c r="N1696" s="30">
        <f t="shared" si="558"/>
        <v>180.375</v>
      </c>
      <c r="O1696" s="30">
        <f t="shared" si="559"/>
        <v>177.45000000000002</v>
      </c>
      <c r="P1696">
        <v>52</v>
      </c>
      <c r="Q1696" s="7"/>
      <c r="R1696">
        <v>216</v>
      </c>
      <c r="S1696" s="14">
        <f t="shared" si="560"/>
        <v>29.775000000000006</v>
      </c>
      <c r="T1696" s="12">
        <f t="shared" si="561"/>
        <v>154830.00000000003</v>
      </c>
      <c r="U1696" s="12">
        <f t="shared" si="562"/>
        <v>2977.5000000000005</v>
      </c>
      <c r="V1696" s="7"/>
      <c r="W1696">
        <v>190</v>
      </c>
      <c r="X1696" s="14">
        <f t="shared" si="563"/>
        <v>6.7000000000000171</v>
      </c>
      <c r="Y1696" s="12">
        <f t="shared" si="564"/>
        <v>34840.000000000087</v>
      </c>
      <c r="Z1696" s="12">
        <f t="shared" si="565"/>
        <v>670.00000000000171</v>
      </c>
      <c r="AA1696" s="7"/>
      <c r="AB1696">
        <v>166</v>
      </c>
      <c r="AC1696" s="14">
        <f t="shared" si="566"/>
        <v>-14.375</v>
      </c>
      <c r="AD1696" s="12">
        <f t="shared" si="567"/>
        <v>-74750</v>
      </c>
      <c r="AE1696" s="12">
        <f t="shared" si="568"/>
        <v>-1437.5</v>
      </c>
      <c r="AF1696" s="7"/>
      <c r="AG1696">
        <v>141</v>
      </c>
      <c r="AH1696" s="14">
        <f t="shared" si="569"/>
        <v>-36.450000000000017</v>
      </c>
      <c r="AI1696" s="12">
        <f t="shared" si="570"/>
        <v>-189540.00000000009</v>
      </c>
      <c r="AJ1696" s="12">
        <f t="shared" si="571"/>
        <v>-3645.0000000000018</v>
      </c>
      <c r="AK1696" s="7"/>
      <c r="AL1696" s="12">
        <f t="shared" si="572"/>
        <v>-74620</v>
      </c>
      <c r="AM1696" s="12">
        <f t="shared" si="573"/>
        <v>-1435</v>
      </c>
    </row>
    <row r="1697" spans="1:39" x14ac:dyDescent="0.25">
      <c r="A1697" t="s">
        <v>436</v>
      </c>
      <c r="B1697" t="s">
        <v>1262</v>
      </c>
      <c r="C1697" t="s">
        <v>1335</v>
      </c>
      <c r="D1697">
        <v>2018</v>
      </c>
      <c r="E1697" t="s">
        <v>1651</v>
      </c>
      <c r="F1697">
        <v>3010</v>
      </c>
      <c r="G1697">
        <v>2299</v>
      </c>
      <c r="H1697" s="4" t="s">
        <v>365</v>
      </c>
      <c r="I1697">
        <v>1969</v>
      </c>
      <c r="J1697">
        <v>2.1</v>
      </c>
      <c r="K1697">
        <v>49</v>
      </c>
      <c r="L1697" s="30">
        <f t="shared" si="556"/>
        <v>46.794999999999995</v>
      </c>
      <c r="M1697" s="30">
        <f t="shared" si="557"/>
        <v>46.059999999999995</v>
      </c>
      <c r="N1697" s="30">
        <f t="shared" si="558"/>
        <v>45.325000000000003</v>
      </c>
      <c r="O1697" s="30">
        <f t="shared" si="559"/>
        <v>44.59</v>
      </c>
      <c r="P1697">
        <v>2</v>
      </c>
      <c r="Q1697" s="7"/>
      <c r="R1697">
        <v>216</v>
      </c>
      <c r="S1697" s="14">
        <f t="shared" si="560"/>
        <v>169.20500000000001</v>
      </c>
      <c r="T1697" s="12">
        <f t="shared" si="561"/>
        <v>33841</v>
      </c>
      <c r="U1697" s="12">
        <f t="shared" si="562"/>
        <v>16920.5</v>
      </c>
      <c r="V1697" s="7"/>
      <c r="W1697">
        <v>190</v>
      </c>
      <c r="X1697" s="14">
        <f t="shared" si="563"/>
        <v>143.94</v>
      </c>
      <c r="Y1697" s="12">
        <f t="shared" si="564"/>
        <v>28788</v>
      </c>
      <c r="Z1697" s="12">
        <f t="shared" si="565"/>
        <v>14394</v>
      </c>
      <c r="AA1697" s="7"/>
      <c r="AB1697">
        <v>166</v>
      </c>
      <c r="AC1697" s="14">
        <f t="shared" si="566"/>
        <v>120.675</v>
      </c>
      <c r="AD1697" s="12">
        <f t="shared" si="567"/>
        <v>24135</v>
      </c>
      <c r="AE1697" s="12">
        <f t="shared" si="568"/>
        <v>12067.5</v>
      </c>
      <c r="AF1697" s="7"/>
      <c r="AG1697">
        <v>141</v>
      </c>
      <c r="AH1697" s="14">
        <f t="shared" si="569"/>
        <v>96.41</v>
      </c>
      <c r="AI1697" s="12">
        <f t="shared" si="570"/>
        <v>19282</v>
      </c>
      <c r="AJ1697" s="12">
        <f t="shared" si="571"/>
        <v>9641</v>
      </c>
      <c r="AK1697" s="7"/>
      <c r="AL1697" s="12">
        <f t="shared" si="572"/>
        <v>106046</v>
      </c>
      <c r="AM1697" s="12">
        <f t="shared" si="573"/>
        <v>53023</v>
      </c>
    </row>
    <row r="1698" spans="1:39" x14ac:dyDescent="0.25">
      <c r="A1698" t="s">
        <v>436</v>
      </c>
      <c r="B1698" t="s">
        <v>1262</v>
      </c>
      <c r="C1698" t="s">
        <v>1335</v>
      </c>
      <c r="D1698">
        <v>2018</v>
      </c>
      <c r="E1698" t="s">
        <v>1652</v>
      </c>
      <c r="F1698">
        <v>3010</v>
      </c>
      <c r="G1698">
        <v>2299</v>
      </c>
      <c r="H1698" s="4" t="s">
        <v>365</v>
      </c>
      <c r="I1698">
        <v>1969</v>
      </c>
      <c r="J1698">
        <v>2.1</v>
      </c>
      <c r="K1698">
        <v>49</v>
      </c>
      <c r="L1698" s="30">
        <f t="shared" si="556"/>
        <v>46.794999999999995</v>
      </c>
      <c r="M1698" s="30">
        <f t="shared" si="557"/>
        <v>46.059999999999995</v>
      </c>
      <c r="N1698" s="30">
        <f t="shared" si="558"/>
        <v>45.325000000000003</v>
      </c>
      <c r="O1698" s="30">
        <f t="shared" si="559"/>
        <v>44.59</v>
      </c>
      <c r="P1698">
        <v>12</v>
      </c>
      <c r="Q1698" s="7"/>
      <c r="R1698">
        <v>216</v>
      </c>
      <c r="S1698" s="14">
        <f t="shared" si="560"/>
        <v>169.20500000000001</v>
      </c>
      <c r="T1698" s="12">
        <f t="shared" si="561"/>
        <v>203046</v>
      </c>
      <c r="U1698" s="12">
        <f t="shared" si="562"/>
        <v>16920.5</v>
      </c>
      <c r="V1698" s="7"/>
      <c r="W1698">
        <v>190</v>
      </c>
      <c r="X1698" s="14">
        <f t="shared" si="563"/>
        <v>143.94</v>
      </c>
      <c r="Y1698" s="12">
        <f t="shared" si="564"/>
        <v>172728</v>
      </c>
      <c r="Z1698" s="12">
        <f t="shared" si="565"/>
        <v>14394</v>
      </c>
      <c r="AA1698" s="7"/>
      <c r="AB1698">
        <v>166</v>
      </c>
      <c r="AC1698" s="14">
        <f t="shared" si="566"/>
        <v>120.675</v>
      </c>
      <c r="AD1698" s="12">
        <f t="shared" si="567"/>
        <v>144810</v>
      </c>
      <c r="AE1698" s="12">
        <f t="shared" si="568"/>
        <v>12067.5</v>
      </c>
      <c r="AF1698" s="7"/>
      <c r="AG1698">
        <v>141</v>
      </c>
      <c r="AH1698" s="14">
        <f t="shared" si="569"/>
        <v>96.41</v>
      </c>
      <c r="AI1698" s="12">
        <f t="shared" si="570"/>
        <v>115692</v>
      </c>
      <c r="AJ1698" s="12">
        <f t="shared" si="571"/>
        <v>9641</v>
      </c>
      <c r="AK1698" s="7"/>
      <c r="AL1698" s="12">
        <f t="shared" si="572"/>
        <v>636276</v>
      </c>
      <c r="AM1698" s="12">
        <f t="shared" si="573"/>
        <v>53023</v>
      </c>
    </row>
    <row r="1699" spans="1:39" x14ac:dyDescent="0.25">
      <c r="A1699" t="s">
        <v>11</v>
      </c>
      <c r="B1699" t="s">
        <v>12</v>
      </c>
      <c r="C1699" t="s">
        <v>13</v>
      </c>
      <c r="D1699">
        <v>2015</v>
      </c>
      <c r="E1699" t="s">
        <v>1653</v>
      </c>
      <c r="F1699">
        <v>3500</v>
      </c>
      <c r="G1699">
        <v>2300</v>
      </c>
      <c r="H1699" s="4" t="s">
        <v>14</v>
      </c>
      <c r="I1699">
        <v>2499</v>
      </c>
      <c r="J1699">
        <v>8.9</v>
      </c>
      <c r="K1699">
        <v>248</v>
      </c>
      <c r="L1699" s="30">
        <f t="shared" si="556"/>
        <v>236.84</v>
      </c>
      <c r="M1699" s="30">
        <f t="shared" si="557"/>
        <v>233.11999999999998</v>
      </c>
      <c r="N1699" s="30">
        <f t="shared" si="558"/>
        <v>229.4</v>
      </c>
      <c r="O1699" s="30">
        <f t="shared" si="559"/>
        <v>225.68</v>
      </c>
      <c r="P1699">
        <v>24</v>
      </c>
      <c r="Q1699" s="7"/>
      <c r="R1699">
        <v>216</v>
      </c>
      <c r="S1699" s="14">
        <f t="shared" si="560"/>
        <v>-20.840000000000003</v>
      </c>
      <c r="T1699" s="12">
        <f t="shared" si="561"/>
        <v>-50016.000000000007</v>
      </c>
      <c r="U1699" s="12">
        <f t="shared" si="562"/>
        <v>-2084.0000000000005</v>
      </c>
      <c r="V1699" s="7"/>
      <c r="W1699">
        <v>190</v>
      </c>
      <c r="X1699" s="14">
        <f t="shared" si="563"/>
        <v>-43.119999999999976</v>
      </c>
      <c r="Y1699" s="12">
        <f t="shared" si="564"/>
        <v>-103487.99999999994</v>
      </c>
      <c r="Z1699" s="12">
        <f t="shared" si="565"/>
        <v>-4311.9999999999973</v>
      </c>
      <c r="AA1699" s="7"/>
      <c r="AB1699">
        <v>166</v>
      </c>
      <c r="AC1699" s="14">
        <f t="shared" si="566"/>
        <v>-63.400000000000006</v>
      </c>
      <c r="AD1699" s="12">
        <f t="shared" si="567"/>
        <v>-152160</v>
      </c>
      <c r="AE1699" s="12">
        <f t="shared" si="568"/>
        <v>-6340</v>
      </c>
      <c r="AF1699" s="7"/>
      <c r="AG1699">
        <v>141</v>
      </c>
      <c r="AH1699" s="14">
        <f t="shared" si="569"/>
        <v>-84.68</v>
      </c>
      <c r="AI1699" s="12">
        <f t="shared" si="570"/>
        <v>-203232.00000000003</v>
      </c>
      <c r="AJ1699" s="12">
        <f t="shared" si="571"/>
        <v>-8468.0000000000018</v>
      </c>
      <c r="AK1699" s="7"/>
      <c r="AL1699" s="12">
        <f t="shared" si="572"/>
        <v>-508895.99999999994</v>
      </c>
      <c r="AM1699" s="12">
        <f t="shared" si="573"/>
        <v>-21203.999999999996</v>
      </c>
    </row>
    <row r="1700" spans="1:39" x14ac:dyDescent="0.25">
      <c r="A1700" t="s">
        <v>11</v>
      </c>
      <c r="B1700" t="s">
        <v>12</v>
      </c>
      <c r="C1700" t="s">
        <v>13</v>
      </c>
      <c r="D1700">
        <v>2016</v>
      </c>
      <c r="E1700" t="s">
        <v>1654</v>
      </c>
      <c r="F1700">
        <v>3500</v>
      </c>
      <c r="G1700">
        <v>2300</v>
      </c>
      <c r="H1700" s="4" t="s">
        <v>14</v>
      </c>
      <c r="I1700">
        <v>2499</v>
      </c>
      <c r="J1700">
        <v>9.4</v>
      </c>
      <c r="K1700">
        <v>248</v>
      </c>
      <c r="L1700" s="30">
        <f t="shared" si="556"/>
        <v>236.84</v>
      </c>
      <c r="M1700" s="30">
        <f t="shared" si="557"/>
        <v>233.11999999999998</v>
      </c>
      <c r="N1700" s="30">
        <f t="shared" si="558"/>
        <v>229.4</v>
      </c>
      <c r="O1700" s="30">
        <f t="shared" si="559"/>
        <v>225.68</v>
      </c>
      <c r="P1700">
        <v>40</v>
      </c>
      <c r="Q1700" s="7"/>
      <c r="R1700">
        <v>216</v>
      </c>
      <c r="S1700" s="14">
        <f t="shared" si="560"/>
        <v>-20.840000000000003</v>
      </c>
      <c r="T1700" s="12">
        <f t="shared" si="561"/>
        <v>-83360.000000000015</v>
      </c>
      <c r="U1700" s="12">
        <f t="shared" si="562"/>
        <v>-2084.0000000000005</v>
      </c>
      <c r="V1700" s="7"/>
      <c r="W1700">
        <v>190</v>
      </c>
      <c r="X1700" s="14">
        <f t="shared" si="563"/>
        <v>-43.119999999999976</v>
      </c>
      <c r="Y1700" s="12">
        <f t="shared" si="564"/>
        <v>-172479.99999999991</v>
      </c>
      <c r="Z1700" s="12">
        <f t="shared" si="565"/>
        <v>-4311.9999999999982</v>
      </c>
      <c r="AA1700" s="7"/>
      <c r="AB1700">
        <v>166</v>
      </c>
      <c r="AC1700" s="14">
        <f t="shared" si="566"/>
        <v>-63.400000000000006</v>
      </c>
      <c r="AD1700" s="12">
        <f t="shared" si="567"/>
        <v>-253600</v>
      </c>
      <c r="AE1700" s="12">
        <f t="shared" si="568"/>
        <v>-6340</v>
      </c>
      <c r="AF1700" s="7"/>
      <c r="AG1700">
        <v>141</v>
      </c>
      <c r="AH1700" s="14">
        <f t="shared" si="569"/>
        <v>-84.68</v>
      </c>
      <c r="AI1700" s="12">
        <f t="shared" si="570"/>
        <v>-338720</v>
      </c>
      <c r="AJ1700" s="12">
        <f t="shared" si="571"/>
        <v>-8468</v>
      </c>
      <c r="AK1700" s="7"/>
      <c r="AL1700" s="12">
        <f t="shared" si="572"/>
        <v>-848159.99999999988</v>
      </c>
      <c r="AM1700" s="12">
        <f t="shared" si="573"/>
        <v>-21203.999999999996</v>
      </c>
    </row>
    <row r="1701" spans="1:39" x14ac:dyDescent="0.25">
      <c r="A1701" t="s">
        <v>11</v>
      </c>
      <c r="B1701" t="s">
        <v>12</v>
      </c>
      <c r="C1701" t="s">
        <v>13</v>
      </c>
      <c r="D1701">
        <v>2018</v>
      </c>
      <c r="E1701" t="s">
        <v>1655</v>
      </c>
      <c r="F1701">
        <v>3500</v>
      </c>
      <c r="G1701">
        <v>2300</v>
      </c>
      <c r="H1701" s="4" t="s">
        <v>14</v>
      </c>
      <c r="I1701">
        <v>2499</v>
      </c>
      <c r="J1701">
        <v>9.4</v>
      </c>
      <c r="K1701">
        <v>249</v>
      </c>
      <c r="L1701" s="30">
        <f t="shared" si="556"/>
        <v>237.79499999999999</v>
      </c>
      <c r="M1701" s="30">
        <f t="shared" si="557"/>
        <v>234.05999999999997</v>
      </c>
      <c r="N1701" s="30">
        <f t="shared" si="558"/>
        <v>230.32500000000002</v>
      </c>
      <c r="O1701" s="30">
        <f t="shared" si="559"/>
        <v>226.59</v>
      </c>
      <c r="P1701">
        <v>16</v>
      </c>
      <c r="Q1701" s="7"/>
      <c r="R1701">
        <v>216</v>
      </c>
      <c r="S1701" s="14">
        <f t="shared" si="560"/>
        <v>-21.794999999999987</v>
      </c>
      <c r="T1701" s="12">
        <f t="shared" si="561"/>
        <v>-34871.999999999978</v>
      </c>
      <c r="U1701" s="12">
        <f t="shared" si="562"/>
        <v>-2179.4999999999986</v>
      </c>
      <c r="V1701" s="7"/>
      <c r="W1701">
        <v>190</v>
      </c>
      <c r="X1701" s="14">
        <f t="shared" si="563"/>
        <v>-44.059999999999974</v>
      </c>
      <c r="Y1701" s="12">
        <f t="shared" si="564"/>
        <v>-70495.999999999956</v>
      </c>
      <c r="Z1701" s="12">
        <f t="shared" si="565"/>
        <v>-4405.9999999999973</v>
      </c>
      <c r="AA1701" s="7"/>
      <c r="AB1701">
        <v>166</v>
      </c>
      <c r="AC1701" s="14">
        <f t="shared" si="566"/>
        <v>-64.325000000000017</v>
      </c>
      <c r="AD1701" s="12">
        <f t="shared" si="567"/>
        <v>-102920.00000000003</v>
      </c>
      <c r="AE1701" s="12">
        <f t="shared" si="568"/>
        <v>-6432.5000000000018</v>
      </c>
      <c r="AF1701" s="7"/>
      <c r="AG1701">
        <v>141</v>
      </c>
      <c r="AH1701" s="14">
        <f t="shared" si="569"/>
        <v>-85.59</v>
      </c>
      <c r="AI1701" s="12">
        <f t="shared" si="570"/>
        <v>-136944</v>
      </c>
      <c r="AJ1701" s="12">
        <f t="shared" si="571"/>
        <v>-8559</v>
      </c>
      <c r="AK1701" s="7"/>
      <c r="AL1701" s="12">
        <f t="shared" si="572"/>
        <v>-345232</v>
      </c>
      <c r="AM1701" s="12">
        <f t="shared" si="573"/>
        <v>-21577</v>
      </c>
    </row>
    <row r="1702" spans="1:39" x14ac:dyDescent="0.25">
      <c r="A1702" t="s">
        <v>11</v>
      </c>
      <c r="B1702" t="s">
        <v>12</v>
      </c>
      <c r="C1702" t="s">
        <v>13</v>
      </c>
      <c r="D1702">
        <v>2019</v>
      </c>
      <c r="E1702" t="s">
        <v>2172</v>
      </c>
      <c r="F1702">
        <v>3500</v>
      </c>
      <c r="G1702">
        <v>2300</v>
      </c>
      <c r="H1702" s="4" t="s">
        <v>14</v>
      </c>
      <c r="I1702">
        <v>2499</v>
      </c>
      <c r="J1702">
        <v>9.9</v>
      </c>
      <c r="K1702">
        <v>262</v>
      </c>
      <c r="L1702" s="30">
        <f t="shared" si="556"/>
        <v>250.20999999999998</v>
      </c>
      <c r="M1702" s="30">
        <f t="shared" si="557"/>
        <v>246.27999999999997</v>
      </c>
      <c r="N1702" s="30">
        <f t="shared" si="558"/>
        <v>242.35000000000002</v>
      </c>
      <c r="O1702" s="30">
        <f t="shared" si="559"/>
        <v>238.42000000000002</v>
      </c>
      <c r="P1702">
        <v>2</v>
      </c>
      <c r="Q1702" s="7"/>
      <c r="R1702">
        <v>216</v>
      </c>
      <c r="S1702" s="14">
        <f t="shared" si="560"/>
        <v>-34.20999999999998</v>
      </c>
      <c r="T1702" s="12">
        <f t="shared" si="561"/>
        <v>-6841.9999999999964</v>
      </c>
      <c r="U1702" s="12">
        <f t="shared" si="562"/>
        <v>-3420.9999999999982</v>
      </c>
      <c r="V1702" s="7"/>
      <c r="W1702">
        <v>190</v>
      </c>
      <c r="X1702" s="14">
        <f t="shared" si="563"/>
        <v>-56.279999999999973</v>
      </c>
      <c r="Y1702" s="12">
        <f t="shared" si="564"/>
        <v>-11255.999999999995</v>
      </c>
      <c r="Z1702" s="12">
        <f t="shared" si="565"/>
        <v>-5627.9999999999973</v>
      </c>
      <c r="AA1702" s="7"/>
      <c r="AB1702">
        <v>166</v>
      </c>
      <c r="AC1702" s="14">
        <f t="shared" si="566"/>
        <v>-76.350000000000023</v>
      </c>
      <c r="AD1702" s="12">
        <f t="shared" si="567"/>
        <v>-15270.000000000004</v>
      </c>
      <c r="AE1702" s="12">
        <f t="shared" si="568"/>
        <v>-7635.0000000000018</v>
      </c>
      <c r="AF1702" s="7"/>
      <c r="AG1702">
        <v>141</v>
      </c>
      <c r="AH1702" s="14">
        <f t="shared" si="569"/>
        <v>-97.420000000000016</v>
      </c>
      <c r="AI1702" s="12">
        <f t="shared" si="570"/>
        <v>-19484.000000000004</v>
      </c>
      <c r="AJ1702" s="12">
        <f t="shared" si="571"/>
        <v>-9742.0000000000018</v>
      </c>
      <c r="AK1702" s="7"/>
      <c r="AL1702" s="12">
        <f t="shared" si="572"/>
        <v>-52852</v>
      </c>
      <c r="AM1702" s="12">
        <f t="shared" si="573"/>
        <v>-26426</v>
      </c>
    </row>
    <row r="1703" spans="1:39" x14ac:dyDescent="0.25">
      <c r="A1703" t="s">
        <v>114</v>
      </c>
      <c r="B1703" t="s">
        <v>395</v>
      </c>
      <c r="C1703" t="s">
        <v>1379</v>
      </c>
      <c r="D1703">
        <v>2018</v>
      </c>
      <c r="E1703" t="s">
        <v>1656</v>
      </c>
      <c r="F1703">
        <v>3400</v>
      </c>
      <c r="G1703">
        <v>2303</v>
      </c>
      <c r="H1703" s="4" t="s">
        <v>14</v>
      </c>
      <c r="I1703">
        <v>1995</v>
      </c>
      <c r="J1703">
        <v>7.6</v>
      </c>
      <c r="K1703">
        <v>197</v>
      </c>
      <c r="L1703" s="30">
        <f t="shared" si="556"/>
        <v>188.13499999999999</v>
      </c>
      <c r="M1703" s="30">
        <f t="shared" si="557"/>
        <v>185.17999999999998</v>
      </c>
      <c r="N1703" s="30">
        <f t="shared" si="558"/>
        <v>182.22500000000002</v>
      </c>
      <c r="O1703" s="30">
        <f t="shared" si="559"/>
        <v>179.27</v>
      </c>
      <c r="P1703">
        <v>100</v>
      </c>
      <c r="Q1703" s="7"/>
      <c r="R1703">
        <v>216</v>
      </c>
      <c r="S1703" s="14">
        <f t="shared" si="560"/>
        <v>27.865000000000009</v>
      </c>
      <c r="T1703" s="12">
        <f t="shared" si="561"/>
        <v>278650.00000000012</v>
      </c>
      <c r="U1703" s="12">
        <f t="shared" si="562"/>
        <v>2786.5000000000014</v>
      </c>
      <c r="V1703" s="7"/>
      <c r="W1703">
        <v>190</v>
      </c>
      <c r="X1703" s="14">
        <f t="shared" si="563"/>
        <v>4.8200000000000216</v>
      </c>
      <c r="Y1703" s="12">
        <f t="shared" si="564"/>
        <v>48200.000000000218</v>
      </c>
      <c r="Z1703" s="12">
        <f t="shared" si="565"/>
        <v>482.00000000000216</v>
      </c>
      <c r="AA1703" s="7"/>
      <c r="AB1703">
        <v>166</v>
      </c>
      <c r="AC1703" s="14">
        <f t="shared" si="566"/>
        <v>-16.225000000000023</v>
      </c>
      <c r="AD1703" s="12">
        <f t="shared" si="567"/>
        <v>-162250.00000000023</v>
      </c>
      <c r="AE1703" s="12">
        <f t="shared" si="568"/>
        <v>-1622.5000000000023</v>
      </c>
      <c r="AF1703" s="7"/>
      <c r="AG1703">
        <v>141</v>
      </c>
      <c r="AH1703" s="14">
        <f t="shared" si="569"/>
        <v>-38.27000000000001</v>
      </c>
      <c r="AI1703" s="12">
        <f t="shared" si="570"/>
        <v>-382700.00000000012</v>
      </c>
      <c r="AJ1703" s="12">
        <f t="shared" si="571"/>
        <v>-3827.0000000000014</v>
      </c>
      <c r="AK1703" s="7"/>
      <c r="AL1703" s="12">
        <f t="shared" si="572"/>
        <v>-218100</v>
      </c>
      <c r="AM1703" s="12">
        <f t="shared" si="573"/>
        <v>-2181</v>
      </c>
    </row>
    <row r="1704" spans="1:39" x14ac:dyDescent="0.25">
      <c r="A1704" t="s">
        <v>58</v>
      </c>
      <c r="B1704" t="s">
        <v>48</v>
      </c>
      <c r="C1704" t="s">
        <v>1603</v>
      </c>
      <c r="D1704">
        <v>2018</v>
      </c>
      <c r="E1704" t="s">
        <v>1658</v>
      </c>
      <c r="F1704">
        <v>3060</v>
      </c>
      <c r="G1704">
        <v>2305</v>
      </c>
      <c r="H1704" s="4" t="s">
        <v>14</v>
      </c>
      <c r="I1704">
        <v>4461</v>
      </c>
      <c r="J1704">
        <v>10.7</v>
      </c>
      <c r="K1704">
        <v>281</v>
      </c>
      <c r="L1704" s="30">
        <f t="shared" si="556"/>
        <v>268.35499999999996</v>
      </c>
      <c r="M1704" s="30">
        <f t="shared" si="557"/>
        <v>264.14</v>
      </c>
      <c r="N1704" s="30">
        <f t="shared" si="558"/>
        <v>259.92500000000001</v>
      </c>
      <c r="O1704" s="30">
        <f t="shared" si="559"/>
        <v>255.71</v>
      </c>
      <c r="P1704">
        <v>32</v>
      </c>
      <c r="Q1704" s="7"/>
      <c r="R1704">
        <v>216</v>
      </c>
      <c r="S1704" s="14">
        <f t="shared" si="560"/>
        <v>-52.354999999999961</v>
      </c>
      <c r="T1704" s="12">
        <f t="shared" si="561"/>
        <v>-167535.99999999988</v>
      </c>
      <c r="U1704" s="12">
        <f t="shared" si="562"/>
        <v>-5235.4999999999964</v>
      </c>
      <c r="V1704" s="7"/>
      <c r="W1704">
        <v>190</v>
      </c>
      <c r="X1704" s="14">
        <f t="shared" si="563"/>
        <v>-74.139999999999986</v>
      </c>
      <c r="Y1704" s="12">
        <f t="shared" si="564"/>
        <v>-237247.99999999994</v>
      </c>
      <c r="Z1704" s="12">
        <f t="shared" si="565"/>
        <v>-7413.9999999999982</v>
      </c>
      <c r="AA1704" s="7"/>
      <c r="AB1704">
        <v>166</v>
      </c>
      <c r="AC1704" s="14">
        <f t="shared" si="566"/>
        <v>-93.925000000000011</v>
      </c>
      <c r="AD1704" s="12">
        <f t="shared" si="567"/>
        <v>-300560.00000000006</v>
      </c>
      <c r="AE1704" s="12">
        <f t="shared" si="568"/>
        <v>-9392.5000000000018</v>
      </c>
      <c r="AF1704" s="7"/>
      <c r="AG1704">
        <v>141</v>
      </c>
      <c r="AH1704" s="14">
        <f t="shared" si="569"/>
        <v>-114.71000000000001</v>
      </c>
      <c r="AI1704" s="12">
        <f t="shared" si="570"/>
        <v>-367072</v>
      </c>
      <c r="AJ1704" s="12">
        <f t="shared" si="571"/>
        <v>-11471</v>
      </c>
      <c r="AK1704" s="7"/>
      <c r="AL1704" s="12">
        <f t="shared" si="572"/>
        <v>-1072416</v>
      </c>
      <c r="AM1704" s="12">
        <f t="shared" si="573"/>
        <v>-33513</v>
      </c>
    </row>
    <row r="1705" spans="1:39" x14ac:dyDescent="0.25">
      <c r="A1705" t="s">
        <v>859</v>
      </c>
      <c r="B1705" t="s">
        <v>1262</v>
      </c>
      <c r="C1705" t="s">
        <v>1520</v>
      </c>
      <c r="D1705">
        <v>2018</v>
      </c>
      <c r="E1705" t="s">
        <v>1659</v>
      </c>
      <c r="F1705">
        <v>3000</v>
      </c>
      <c r="G1705">
        <v>2310</v>
      </c>
      <c r="H1705" s="4" t="s">
        <v>10</v>
      </c>
      <c r="I1705">
        <v>5000</v>
      </c>
      <c r="J1705">
        <v>12.8</v>
      </c>
      <c r="K1705">
        <v>294</v>
      </c>
      <c r="L1705" s="30">
        <f t="shared" si="556"/>
        <v>280.77</v>
      </c>
      <c r="M1705" s="30">
        <f t="shared" si="557"/>
        <v>276.35999999999996</v>
      </c>
      <c r="N1705" s="30">
        <f t="shared" si="558"/>
        <v>271.95</v>
      </c>
      <c r="O1705" s="30">
        <f t="shared" si="559"/>
        <v>267.54000000000002</v>
      </c>
      <c r="P1705">
        <v>66</v>
      </c>
      <c r="Q1705" s="7"/>
      <c r="R1705">
        <v>216</v>
      </c>
      <c r="S1705" s="14">
        <f t="shared" si="560"/>
        <v>-64.769999999999982</v>
      </c>
      <c r="T1705" s="12">
        <f t="shared" si="561"/>
        <v>-427481.99999999988</v>
      </c>
      <c r="U1705" s="12">
        <f t="shared" si="562"/>
        <v>-6476.9999999999982</v>
      </c>
      <c r="V1705" s="7"/>
      <c r="W1705">
        <v>190</v>
      </c>
      <c r="X1705" s="14">
        <f t="shared" si="563"/>
        <v>-86.359999999999957</v>
      </c>
      <c r="Y1705" s="12">
        <f t="shared" si="564"/>
        <v>-569975.99999999977</v>
      </c>
      <c r="Z1705" s="12">
        <f t="shared" si="565"/>
        <v>-8635.9999999999964</v>
      </c>
      <c r="AA1705" s="7"/>
      <c r="AB1705">
        <v>166</v>
      </c>
      <c r="AC1705" s="14">
        <f t="shared" si="566"/>
        <v>-105.94999999999999</v>
      </c>
      <c r="AD1705" s="12">
        <f t="shared" si="567"/>
        <v>-699269.99999999988</v>
      </c>
      <c r="AE1705" s="12">
        <f t="shared" si="568"/>
        <v>-10594.999999999998</v>
      </c>
      <c r="AF1705" s="7"/>
      <c r="AG1705">
        <v>141</v>
      </c>
      <c r="AH1705" s="14">
        <f t="shared" si="569"/>
        <v>-126.54000000000002</v>
      </c>
      <c r="AI1705" s="12">
        <f t="shared" si="570"/>
        <v>-835164.00000000012</v>
      </c>
      <c r="AJ1705" s="12">
        <f t="shared" si="571"/>
        <v>-12654.000000000002</v>
      </c>
      <c r="AK1705" s="7"/>
      <c r="AL1705" s="12">
        <f t="shared" si="572"/>
        <v>-2531892</v>
      </c>
      <c r="AM1705" s="12">
        <f t="shared" si="573"/>
        <v>-38362</v>
      </c>
    </row>
    <row r="1706" spans="1:39" x14ac:dyDescent="0.25">
      <c r="A1706" t="s">
        <v>58</v>
      </c>
      <c r="B1706" t="s">
        <v>48</v>
      </c>
      <c r="C1706" t="s">
        <v>1603</v>
      </c>
      <c r="D1706">
        <v>2016</v>
      </c>
      <c r="E1706" t="s">
        <v>1660</v>
      </c>
      <c r="F1706">
        <v>3300</v>
      </c>
      <c r="G1706">
        <v>2315</v>
      </c>
      <c r="H1706" s="4" t="s">
        <v>14</v>
      </c>
      <c r="I1706">
        <v>4461</v>
      </c>
      <c r="J1706">
        <v>10.7</v>
      </c>
      <c r="K1706">
        <v>281</v>
      </c>
      <c r="L1706" s="30">
        <f t="shared" si="556"/>
        <v>268.35499999999996</v>
      </c>
      <c r="M1706" s="30">
        <f t="shared" si="557"/>
        <v>264.14</v>
      </c>
      <c r="N1706" s="30">
        <f t="shared" si="558"/>
        <v>259.92500000000001</v>
      </c>
      <c r="O1706" s="30">
        <f t="shared" si="559"/>
        <v>255.71</v>
      </c>
      <c r="P1706">
        <v>12</v>
      </c>
      <c r="Q1706" s="7"/>
      <c r="R1706">
        <v>216</v>
      </c>
      <c r="S1706" s="14">
        <f t="shared" si="560"/>
        <v>-52.354999999999961</v>
      </c>
      <c r="T1706" s="12">
        <f t="shared" si="561"/>
        <v>-62825.999999999956</v>
      </c>
      <c r="U1706" s="12">
        <f t="shared" si="562"/>
        <v>-5235.4999999999964</v>
      </c>
      <c r="V1706" s="7"/>
      <c r="W1706">
        <v>190</v>
      </c>
      <c r="X1706" s="14">
        <f t="shared" si="563"/>
        <v>-74.139999999999986</v>
      </c>
      <c r="Y1706" s="12">
        <f t="shared" si="564"/>
        <v>-88967.999999999985</v>
      </c>
      <c r="Z1706" s="12">
        <f t="shared" si="565"/>
        <v>-7413.9999999999991</v>
      </c>
      <c r="AA1706" s="7"/>
      <c r="AB1706">
        <v>166</v>
      </c>
      <c r="AC1706" s="14">
        <f t="shared" si="566"/>
        <v>-93.925000000000011</v>
      </c>
      <c r="AD1706" s="12">
        <f t="shared" si="567"/>
        <v>-112710.00000000001</v>
      </c>
      <c r="AE1706" s="12">
        <f t="shared" si="568"/>
        <v>-9392.5000000000018</v>
      </c>
      <c r="AF1706" s="7"/>
      <c r="AG1706">
        <v>141</v>
      </c>
      <c r="AH1706" s="14">
        <f t="shared" si="569"/>
        <v>-114.71000000000001</v>
      </c>
      <c r="AI1706" s="12">
        <f t="shared" si="570"/>
        <v>-137652</v>
      </c>
      <c r="AJ1706" s="12">
        <f t="shared" si="571"/>
        <v>-11471</v>
      </c>
      <c r="AK1706" s="7"/>
      <c r="AL1706" s="12">
        <f t="shared" si="572"/>
        <v>-402155.99999999994</v>
      </c>
      <c r="AM1706" s="12">
        <f t="shared" si="573"/>
        <v>-33512.999999999993</v>
      </c>
    </row>
    <row r="1707" spans="1:39" x14ac:dyDescent="0.25">
      <c r="A1707" t="s">
        <v>1494</v>
      </c>
      <c r="B1707" t="s">
        <v>16</v>
      </c>
      <c r="C1707" t="s">
        <v>1495</v>
      </c>
      <c r="D1707">
        <v>2018</v>
      </c>
      <c r="E1707" t="s">
        <v>1661</v>
      </c>
      <c r="F1707">
        <v>2360</v>
      </c>
      <c r="G1707">
        <v>2316</v>
      </c>
      <c r="H1707" s="4" t="s">
        <v>194</v>
      </c>
      <c r="I1707">
        <v>0</v>
      </c>
      <c r="J1707">
        <v>0</v>
      </c>
      <c r="K1707">
        <v>0</v>
      </c>
      <c r="L1707" s="30">
        <f t="shared" si="556"/>
        <v>0</v>
      </c>
      <c r="M1707" s="30">
        <f t="shared" si="557"/>
        <v>0</v>
      </c>
      <c r="N1707" s="30">
        <f t="shared" si="558"/>
        <v>0</v>
      </c>
      <c r="O1707" s="30">
        <f t="shared" si="559"/>
        <v>0</v>
      </c>
      <c r="P1707">
        <v>6</v>
      </c>
      <c r="Q1707" s="7"/>
      <c r="R1707">
        <v>216</v>
      </c>
      <c r="S1707" s="14">
        <f t="shared" si="560"/>
        <v>216</v>
      </c>
      <c r="T1707" s="12">
        <f t="shared" si="561"/>
        <v>129600</v>
      </c>
      <c r="U1707" s="12">
        <f t="shared" si="562"/>
        <v>21600</v>
      </c>
      <c r="V1707" s="7"/>
      <c r="W1707">
        <v>190</v>
      </c>
      <c r="X1707" s="14">
        <f t="shared" si="563"/>
        <v>190</v>
      </c>
      <c r="Y1707" s="12">
        <f t="shared" si="564"/>
        <v>114000</v>
      </c>
      <c r="Z1707" s="12">
        <f t="shared" si="565"/>
        <v>19000</v>
      </c>
      <c r="AA1707" s="7"/>
      <c r="AB1707">
        <v>166</v>
      </c>
      <c r="AC1707" s="14">
        <f t="shared" si="566"/>
        <v>166</v>
      </c>
      <c r="AD1707" s="12">
        <f t="shared" si="567"/>
        <v>99600</v>
      </c>
      <c r="AE1707" s="12">
        <f t="shared" si="568"/>
        <v>16600</v>
      </c>
      <c r="AF1707" s="7"/>
      <c r="AG1707">
        <v>141</v>
      </c>
      <c r="AH1707" s="14">
        <f t="shared" si="569"/>
        <v>141</v>
      </c>
      <c r="AI1707" s="12">
        <f t="shared" si="570"/>
        <v>84600</v>
      </c>
      <c r="AJ1707" s="12">
        <f t="shared" si="571"/>
        <v>14100</v>
      </c>
      <c r="AK1707" s="7"/>
      <c r="AL1707" s="12">
        <f t="shared" si="572"/>
        <v>427800</v>
      </c>
      <c r="AM1707" s="12">
        <f t="shared" si="573"/>
        <v>71300</v>
      </c>
    </row>
    <row r="1708" spans="1:39" x14ac:dyDescent="0.25">
      <c r="A1708" t="s">
        <v>192</v>
      </c>
      <c r="B1708" t="s">
        <v>1561</v>
      </c>
      <c r="C1708" t="s">
        <v>2173</v>
      </c>
      <c r="D1708">
        <v>2019</v>
      </c>
      <c r="E1708" t="s">
        <v>2174</v>
      </c>
      <c r="F1708">
        <v>3155</v>
      </c>
      <c r="G1708">
        <v>2320</v>
      </c>
      <c r="H1708" s="4" t="s">
        <v>10</v>
      </c>
      <c r="I1708">
        <v>2998</v>
      </c>
      <c r="J1708">
        <v>9.5</v>
      </c>
      <c r="K1708">
        <v>217</v>
      </c>
      <c r="L1708" s="30">
        <f t="shared" si="556"/>
        <v>207.23499999999999</v>
      </c>
      <c r="M1708" s="30">
        <f t="shared" si="557"/>
        <v>203.98</v>
      </c>
      <c r="N1708" s="30">
        <f t="shared" si="558"/>
        <v>200.72500000000002</v>
      </c>
      <c r="O1708" s="30">
        <f t="shared" si="559"/>
        <v>197.47</v>
      </c>
      <c r="P1708">
        <v>2</v>
      </c>
      <c r="Q1708" s="7"/>
      <c r="R1708">
        <v>216</v>
      </c>
      <c r="S1708" s="14">
        <f t="shared" si="560"/>
        <v>8.7650000000000148</v>
      </c>
      <c r="T1708" s="12">
        <f t="shared" si="561"/>
        <v>1753.000000000003</v>
      </c>
      <c r="U1708" s="12">
        <f t="shared" si="562"/>
        <v>876.50000000000148</v>
      </c>
      <c r="V1708" s="7"/>
      <c r="W1708">
        <v>190</v>
      </c>
      <c r="X1708" s="14">
        <f t="shared" si="563"/>
        <v>-13.97999999999999</v>
      </c>
      <c r="Y1708" s="12">
        <f t="shared" si="564"/>
        <v>-2795.9999999999982</v>
      </c>
      <c r="Z1708" s="12">
        <f t="shared" si="565"/>
        <v>-1397.9999999999991</v>
      </c>
      <c r="AA1708" s="7"/>
      <c r="AB1708">
        <v>166</v>
      </c>
      <c r="AC1708" s="14">
        <f t="shared" si="566"/>
        <v>-34.725000000000023</v>
      </c>
      <c r="AD1708" s="12">
        <f t="shared" si="567"/>
        <v>-6945.0000000000045</v>
      </c>
      <c r="AE1708" s="12">
        <f t="shared" si="568"/>
        <v>-3472.5000000000023</v>
      </c>
      <c r="AF1708" s="7"/>
      <c r="AG1708">
        <v>141</v>
      </c>
      <c r="AH1708" s="14">
        <f t="shared" si="569"/>
        <v>-56.47</v>
      </c>
      <c r="AI1708" s="12">
        <f t="shared" si="570"/>
        <v>-11294</v>
      </c>
      <c r="AJ1708" s="12">
        <f t="shared" si="571"/>
        <v>-5647</v>
      </c>
      <c r="AK1708" s="7"/>
      <c r="AL1708" s="12">
        <f t="shared" si="572"/>
        <v>-19281.999999999996</v>
      </c>
      <c r="AM1708" s="12">
        <f t="shared" si="573"/>
        <v>-9640.9999999999982</v>
      </c>
    </row>
    <row r="1709" spans="1:39" x14ac:dyDescent="0.25">
      <c r="A1709" t="s">
        <v>192</v>
      </c>
      <c r="B1709" t="s">
        <v>1561</v>
      </c>
      <c r="C1709" t="s">
        <v>2173</v>
      </c>
      <c r="D1709">
        <v>2019</v>
      </c>
      <c r="E1709" t="s">
        <v>2175</v>
      </c>
      <c r="F1709">
        <v>3155</v>
      </c>
      <c r="G1709">
        <v>2320</v>
      </c>
      <c r="H1709" s="4" t="s">
        <v>10</v>
      </c>
      <c r="I1709">
        <v>2998</v>
      </c>
      <c r="J1709">
        <v>9.5</v>
      </c>
      <c r="K1709">
        <v>217</v>
      </c>
      <c r="L1709" s="30">
        <f t="shared" si="556"/>
        <v>207.23499999999999</v>
      </c>
      <c r="M1709" s="30">
        <f t="shared" si="557"/>
        <v>203.98</v>
      </c>
      <c r="N1709" s="30">
        <f t="shared" si="558"/>
        <v>200.72500000000002</v>
      </c>
      <c r="O1709" s="30">
        <f t="shared" si="559"/>
        <v>197.47</v>
      </c>
      <c r="P1709">
        <v>14</v>
      </c>
      <c r="Q1709" s="7"/>
      <c r="R1709">
        <v>216</v>
      </c>
      <c r="S1709" s="14">
        <f t="shared" si="560"/>
        <v>8.7650000000000148</v>
      </c>
      <c r="T1709" s="12">
        <f t="shared" si="561"/>
        <v>12271.00000000002</v>
      </c>
      <c r="U1709" s="12">
        <f t="shared" si="562"/>
        <v>876.50000000000148</v>
      </c>
      <c r="V1709" s="7"/>
      <c r="W1709">
        <v>190</v>
      </c>
      <c r="X1709" s="14">
        <f t="shared" si="563"/>
        <v>-13.97999999999999</v>
      </c>
      <c r="Y1709" s="12">
        <f t="shared" si="564"/>
        <v>-19571.999999999985</v>
      </c>
      <c r="Z1709" s="12">
        <f t="shared" si="565"/>
        <v>-1397.9999999999989</v>
      </c>
      <c r="AA1709" s="7"/>
      <c r="AB1709">
        <v>166</v>
      </c>
      <c r="AC1709" s="14">
        <f t="shared" si="566"/>
        <v>-34.725000000000023</v>
      </c>
      <c r="AD1709" s="12">
        <f t="shared" si="567"/>
        <v>-48615.000000000029</v>
      </c>
      <c r="AE1709" s="12">
        <f t="shared" si="568"/>
        <v>-3472.5000000000023</v>
      </c>
      <c r="AF1709" s="7"/>
      <c r="AG1709">
        <v>141</v>
      </c>
      <c r="AH1709" s="14">
        <f t="shared" si="569"/>
        <v>-56.47</v>
      </c>
      <c r="AI1709" s="12">
        <f t="shared" si="570"/>
        <v>-79058</v>
      </c>
      <c r="AJ1709" s="12">
        <f t="shared" si="571"/>
        <v>-5647</v>
      </c>
      <c r="AK1709" s="7"/>
      <c r="AL1709" s="12">
        <f t="shared" si="572"/>
        <v>-134973.99999999997</v>
      </c>
      <c r="AM1709" s="12">
        <f t="shared" si="573"/>
        <v>-9640.9999999999982</v>
      </c>
    </row>
    <row r="1710" spans="1:39" x14ac:dyDescent="0.25">
      <c r="A1710" t="s">
        <v>859</v>
      </c>
      <c r="B1710" t="s">
        <v>1262</v>
      </c>
      <c r="C1710" t="s">
        <v>1520</v>
      </c>
      <c r="D1710">
        <v>2018</v>
      </c>
      <c r="E1710" t="s">
        <v>1662</v>
      </c>
      <c r="F1710">
        <v>3100</v>
      </c>
      <c r="G1710">
        <v>2323</v>
      </c>
      <c r="H1710" s="4" t="s">
        <v>10</v>
      </c>
      <c r="I1710">
        <v>5000</v>
      </c>
      <c r="J1710">
        <v>12.8</v>
      </c>
      <c r="K1710">
        <v>294</v>
      </c>
      <c r="L1710" s="30">
        <f t="shared" si="556"/>
        <v>280.77</v>
      </c>
      <c r="M1710" s="30">
        <f t="shared" si="557"/>
        <v>276.35999999999996</v>
      </c>
      <c r="N1710" s="30">
        <f t="shared" si="558"/>
        <v>271.95</v>
      </c>
      <c r="O1710" s="30">
        <f t="shared" si="559"/>
        <v>267.54000000000002</v>
      </c>
      <c r="P1710">
        <v>60</v>
      </c>
      <c r="Q1710" s="7"/>
      <c r="R1710">
        <v>216</v>
      </c>
      <c r="S1710" s="14">
        <f t="shared" si="560"/>
        <v>-64.769999999999982</v>
      </c>
      <c r="T1710" s="12">
        <f t="shared" si="561"/>
        <v>-388619.99999999988</v>
      </c>
      <c r="U1710" s="12">
        <f t="shared" si="562"/>
        <v>-6476.9999999999982</v>
      </c>
      <c r="V1710" s="7"/>
      <c r="W1710">
        <v>190</v>
      </c>
      <c r="X1710" s="14">
        <f t="shared" si="563"/>
        <v>-86.359999999999957</v>
      </c>
      <c r="Y1710" s="12">
        <f t="shared" si="564"/>
        <v>-518159.99999999977</v>
      </c>
      <c r="Z1710" s="12">
        <f t="shared" si="565"/>
        <v>-8635.9999999999964</v>
      </c>
      <c r="AA1710" s="7"/>
      <c r="AB1710">
        <v>166</v>
      </c>
      <c r="AC1710" s="14">
        <f t="shared" si="566"/>
        <v>-105.94999999999999</v>
      </c>
      <c r="AD1710" s="12">
        <f t="shared" si="567"/>
        <v>-635699.99999999988</v>
      </c>
      <c r="AE1710" s="12">
        <f t="shared" si="568"/>
        <v>-10594.999999999998</v>
      </c>
      <c r="AF1710" s="7"/>
      <c r="AG1710">
        <v>141</v>
      </c>
      <c r="AH1710" s="14">
        <f t="shared" si="569"/>
        <v>-126.54000000000002</v>
      </c>
      <c r="AI1710" s="12">
        <f t="shared" si="570"/>
        <v>-759240.00000000012</v>
      </c>
      <c r="AJ1710" s="12">
        <f t="shared" si="571"/>
        <v>-12654.000000000002</v>
      </c>
      <c r="AK1710" s="7"/>
      <c r="AL1710" s="12">
        <f t="shared" si="572"/>
        <v>-2301719.9999999995</v>
      </c>
      <c r="AM1710" s="12">
        <f t="shared" si="573"/>
        <v>-38361.999999999993</v>
      </c>
    </row>
    <row r="1711" spans="1:39" x14ac:dyDescent="0.25">
      <c r="A1711" t="s">
        <v>859</v>
      </c>
      <c r="B1711" t="s">
        <v>1262</v>
      </c>
      <c r="C1711" t="s">
        <v>1520</v>
      </c>
      <c r="D1711">
        <v>2018</v>
      </c>
      <c r="E1711" t="s">
        <v>1663</v>
      </c>
      <c r="F1711">
        <v>3250</v>
      </c>
      <c r="G1711">
        <v>2323</v>
      </c>
      <c r="H1711" s="4" t="s">
        <v>10</v>
      </c>
      <c r="I1711">
        <v>5000</v>
      </c>
      <c r="J1711">
        <v>12.8</v>
      </c>
      <c r="K1711">
        <v>294</v>
      </c>
      <c r="L1711" s="30">
        <f t="shared" si="556"/>
        <v>280.77</v>
      </c>
      <c r="M1711" s="30">
        <f t="shared" si="557"/>
        <v>276.35999999999996</v>
      </c>
      <c r="N1711" s="30">
        <f t="shared" si="558"/>
        <v>271.95</v>
      </c>
      <c r="O1711" s="30">
        <f t="shared" si="559"/>
        <v>267.54000000000002</v>
      </c>
      <c r="P1711">
        <v>6</v>
      </c>
      <c r="Q1711" s="7"/>
      <c r="R1711">
        <v>216</v>
      </c>
      <c r="S1711" s="14">
        <f t="shared" si="560"/>
        <v>-64.769999999999982</v>
      </c>
      <c r="T1711" s="12">
        <f t="shared" si="561"/>
        <v>-38861.999999999985</v>
      </c>
      <c r="U1711" s="12">
        <f t="shared" si="562"/>
        <v>-6476.9999999999973</v>
      </c>
      <c r="V1711" s="7"/>
      <c r="W1711">
        <v>190</v>
      </c>
      <c r="X1711" s="14">
        <f t="shared" si="563"/>
        <v>-86.359999999999957</v>
      </c>
      <c r="Y1711" s="12">
        <f t="shared" si="564"/>
        <v>-51815.999999999971</v>
      </c>
      <c r="Z1711" s="12">
        <f t="shared" si="565"/>
        <v>-8635.9999999999945</v>
      </c>
      <c r="AA1711" s="7"/>
      <c r="AB1711">
        <v>166</v>
      </c>
      <c r="AC1711" s="14">
        <f t="shared" si="566"/>
        <v>-105.94999999999999</v>
      </c>
      <c r="AD1711" s="12">
        <f t="shared" si="567"/>
        <v>-63569.999999999993</v>
      </c>
      <c r="AE1711" s="12">
        <f t="shared" si="568"/>
        <v>-10594.999999999998</v>
      </c>
      <c r="AF1711" s="7"/>
      <c r="AG1711">
        <v>141</v>
      </c>
      <c r="AH1711" s="14">
        <f t="shared" si="569"/>
        <v>-126.54000000000002</v>
      </c>
      <c r="AI1711" s="12">
        <f t="shared" si="570"/>
        <v>-75924.000000000015</v>
      </c>
      <c r="AJ1711" s="12">
        <f t="shared" si="571"/>
        <v>-12654.000000000002</v>
      </c>
      <c r="AK1711" s="7"/>
      <c r="AL1711" s="12">
        <f t="shared" si="572"/>
        <v>-230171.99999999994</v>
      </c>
      <c r="AM1711" s="12">
        <f t="shared" si="573"/>
        <v>-38361.999999999993</v>
      </c>
    </row>
    <row r="1712" spans="1:39" x14ac:dyDescent="0.25">
      <c r="A1712" t="s">
        <v>859</v>
      </c>
      <c r="B1712" t="s">
        <v>1262</v>
      </c>
      <c r="C1712" t="s">
        <v>1520</v>
      </c>
      <c r="D1712">
        <v>2018</v>
      </c>
      <c r="E1712" t="s">
        <v>1664</v>
      </c>
      <c r="F1712">
        <v>3100</v>
      </c>
      <c r="G1712">
        <v>2323</v>
      </c>
      <c r="H1712" s="4" t="s">
        <v>10</v>
      </c>
      <c r="I1712">
        <v>5000</v>
      </c>
      <c r="J1712">
        <v>12.8</v>
      </c>
      <c r="K1712">
        <v>294</v>
      </c>
      <c r="L1712" s="30">
        <f t="shared" si="556"/>
        <v>280.77</v>
      </c>
      <c r="M1712" s="30">
        <f t="shared" si="557"/>
        <v>276.35999999999996</v>
      </c>
      <c r="N1712" s="30">
        <f t="shared" si="558"/>
        <v>271.95</v>
      </c>
      <c r="O1712" s="30">
        <f t="shared" si="559"/>
        <v>267.54000000000002</v>
      </c>
      <c r="P1712">
        <v>16</v>
      </c>
      <c r="Q1712" s="7"/>
      <c r="R1712">
        <v>216</v>
      </c>
      <c r="S1712" s="14">
        <f t="shared" si="560"/>
        <v>-64.769999999999982</v>
      </c>
      <c r="T1712" s="12">
        <f t="shared" si="561"/>
        <v>-103631.99999999997</v>
      </c>
      <c r="U1712" s="12">
        <f t="shared" si="562"/>
        <v>-6476.9999999999982</v>
      </c>
      <c r="V1712" s="7"/>
      <c r="W1712">
        <v>190</v>
      </c>
      <c r="X1712" s="14">
        <f t="shared" si="563"/>
        <v>-86.359999999999957</v>
      </c>
      <c r="Y1712" s="12">
        <f t="shared" si="564"/>
        <v>-138175.99999999994</v>
      </c>
      <c r="Z1712" s="12">
        <f t="shared" si="565"/>
        <v>-8635.9999999999964</v>
      </c>
      <c r="AA1712" s="7"/>
      <c r="AB1712">
        <v>166</v>
      </c>
      <c r="AC1712" s="14">
        <f t="shared" si="566"/>
        <v>-105.94999999999999</v>
      </c>
      <c r="AD1712" s="12">
        <f t="shared" si="567"/>
        <v>-169519.99999999997</v>
      </c>
      <c r="AE1712" s="12">
        <f t="shared" si="568"/>
        <v>-10594.999999999998</v>
      </c>
      <c r="AF1712" s="7"/>
      <c r="AG1712">
        <v>141</v>
      </c>
      <c r="AH1712" s="14">
        <f t="shared" si="569"/>
        <v>-126.54000000000002</v>
      </c>
      <c r="AI1712" s="12">
        <f t="shared" si="570"/>
        <v>-202464.00000000003</v>
      </c>
      <c r="AJ1712" s="12">
        <f t="shared" si="571"/>
        <v>-12654.000000000002</v>
      </c>
      <c r="AK1712" s="7"/>
      <c r="AL1712" s="12">
        <f t="shared" si="572"/>
        <v>-613791.99999999988</v>
      </c>
      <c r="AM1712" s="12">
        <f t="shared" si="573"/>
        <v>-38361.999999999993</v>
      </c>
    </row>
    <row r="1713" spans="1:39" x14ac:dyDescent="0.25">
      <c r="A1713" t="s">
        <v>859</v>
      </c>
      <c r="B1713" t="s">
        <v>1262</v>
      </c>
      <c r="C1713" t="s">
        <v>1520</v>
      </c>
      <c r="D1713">
        <v>2018</v>
      </c>
      <c r="E1713" t="s">
        <v>1665</v>
      </c>
      <c r="F1713">
        <v>3250</v>
      </c>
      <c r="G1713">
        <v>2323</v>
      </c>
      <c r="H1713" s="4" t="s">
        <v>10</v>
      </c>
      <c r="I1713">
        <v>5000</v>
      </c>
      <c r="J1713">
        <v>12.8</v>
      </c>
      <c r="K1713">
        <v>294</v>
      </c>
      <c r="L1713" s="30">
        <f t="shared" si="556"/>
        <v>280.77</v>
      </c>
      <c r="M1713" s="30">
        <f t="shared" si="557"/>
        <v>276.35999999999996</v>
      </c>
      <c r="N1713" s="30">
        <f t="shared" si="558"/>
        <v>271.95</v>
      </c>
      <c r="O1713" s="30">
        <f t="shared" si="559"/>
        <v>267.54000000000002</v>
      </c>
      <c r="P1713">
        <v>4</v>
      </c>
      <c r="Q1713" s="7"/>
      <c r="R1713">
        <v>216</v>
      </c>
      <c r="S1713" s="14">
        <f t="shared" si="560"/>
        <v>-64.769999999999982</v>
      </c>
      <c r="T1713" s="12">
        <f t="shared" si="561"/>
        <v>-25907.999999999993</v>
      </c>
      <c r="U1713" s="12">
        <f t="shared" si="562"/>
        <v>-6476.9999999999982</v>
      </c>
      <c r="V1713" s="7"/>
      <c r="W1713">
        <v>190</v>
      </c>
      <c r="X1713" s="14">
        <f t="shared" si="563"/>
        <v>-86.359999999999957</v>
      </c>
      <c r="Y1713" s="12">
        <f t="shared" si="564"/>
        <v>-34543.999999999985</v>
      </c>
      <c r="Z1713" s="12">
        <f t="shared" si="565"/>
        <v>-8635.9999999999964</v>
      </c>
      <c r="AA1713" s="7"/>
      <c r="AB1713">
        <v>166</v>
      </c>
      <c r="AC1713" s="14">
        <f t="shared" si="566"/>
        <v>-105.94999999999999</v>
      </c>
      <c r="AD1713" s="12">
        <f t="shared" si="567"/>
        <v>-42379.999999999993</v>
      </c>
      <c r="AE1713" s="12">
        <f t="shared" si="568"/>
        <v>-10594.999999999998</v>
      </c>
      <c r="AF1713" s="7"/>
      <c r="AG1713">
        <v>141</v>
      </c>
      <c r="AH1713" s="14">
        <f t="shared" si="569"/>
        <v>-126.54000000000002</v>
      </c>
      <c r="AI1713" s="12">
        <f t="shared" si="570"/>
        <v>-50616.000000000007</v>
      </c>
      <c r="AJ1713" s="12">
        <f t="shared" si="571"/>
        <v>-12654.000000000002</v>
      </c>
      <c r="AK1713" s="7"/>
      <c r="AL1713" s="12">
        <f t="shared" si="572"/>
        <v>-153447.99999999997</v>
      </c>
      <c r="AM1713" s="12">
        <f t="shared" si="573"/>
        <v>-38361.999999999993</v>
      </c>
    </row>
    <row r="1714" spans="1:39" x14ac:dyDescent="0.25">
      <c r="A1714" t="s">
        <v>11</v>
      </c>
      <c r="B1714" t="s">
        <v>1646</v>
      </c>
      <c r="C1714" t="s">
        <v>1666</v>
      </c>
      <c r="D1714">
        <v>2018</v>
      </c>
      <c r="E1714" t="s">
        <v>1667</v>
      </c>
      <c r="F1714">
        <v>2900</v>
      </c>
      <c r="G1714">
        <v>2330</v>
      </c>
      <c r="H1714" s="4" t="s">
        <v>10</v>
      </c>
      <c r="I1714">
        <v>1995</v>
      </c>
      <c r="J1714">
        <v>10.199999999999999</v>
      </c>
      <c r="K1714">
        <v>299</v>
      </c>
      <c r="L1714" s="30">
        <f t="shared" si="556"/>
        <v>285.54500000000002</v>
      </c>
      <c r="M1714" s="30">
        <f t="shared" si="557"/>
        <v>281.06</v>
      </c>
      <c r="N1714" s="30">
        <f t="shared" si="558"/>
        <v>276.57499999999999</v>
      </c>
      <c r="O1714" s="30">
        <f t="shared" si="559"/>
        <v>272.09000000000003</v>
      </c>
      <c r="P1714">
        <v>40</v>
      </c>
      <c r="Q1714" s="7"/>
      <c r="R1714">
        <v>216</v>
      </c>
      <c r="S1714" s="14">
        <f t="shared" si="560"/>
        <v>-69.545000000000016</v>
      </c>
      <c r="T1714" s="12">
        <f t="shared" si="561"/>
        <v>-278180.00000000006</v>
      </c>
      <c r="U1714" s="12">
        <f t="shared" si="562"/>
        <v>-6954.5000000000018</v>
      </c>
      <c r="V1714" s="7"/>
      <c r="W1714">
        <v>190</v>
      </c>
      <c r="X1714" s="14">
        <f t="shared" si="563"/>
        <v>-91.06</v>
      </c>
      <c r="Y1714" s="12">
        <f t="shared" si="564"/>
        <v>-364240</v>
      </c>
      <c r="Z1714" s="12">
        <f t="shared" si="565"/>
        <v>-9106</v>
      </c>
      <c r="AA1714" s="7"/>
      <c r="AB1714">
        <v>166</v>
      </c>
      <c r="AC1714" s="14">
        <f t="shared" si="566"/>
        <v>-110.57499999999999</v>
      </c>
      <c r="AD1714" s="12">
        <f t="shared" si="567"/>
        <v>-442300</v>
      </c>
      <c r="AE1714" s="12">
        <f t="shared" si="568"/>
        <v>-11057.5</v>
      </c>
      <c r="AF1714" s="7"/>
      <c r="AG1714">
        <v>141</v>
      </c>
      <c r="AH1714" s="14">
        <f t="shared" si="569"/>
        <v>-131.09000000000003</v>
      </c>
      <c r="AI1714" s="12">
        <f t="shared" si="570"/>
        <v>-524360.00000000012</v>
      </c>
      <c r="AJ1714" s="12">
        <f t="shared" si="571"/>
        <v>-13109.000000000004</v>
      </c>
      <c r="AK1714" s="7"/>
      <c r="AL1714" s="12">
        <f t="shared" si="572"/>
        <v>-1609080</v>
      </c>
      <c r="AM1714" s="12">
        <f t="shared" si="573"/>
        <v>-40227</v>
      </c>
    </row>
    <row r="1715" spans="1:39" x14ac:dyDescent="0.25">
      <c r="A1715" t="s">
        <v>11</v>
      </c>
      <c r="B1715" t="s">
        <v>1646</v>
      </c>
      <c r="C1715" t="s">
        <v>1666</v>
      </c>
      <c r="D1715">
        <v>2019</v>
      </c>
      <c r="E1715" t="s">
        <v>2176</v>
      </c>
      <c r="F1715">
        <v>2960</v>
      </c>
      <c r="G1715">
        <v>2330</v>
      </c>
      <c r="H1715" s="4" t="s">
        <v>10</v>
      </c>
      <c r="I1715">
        <v>1995</v>
      </c>
      <c r="J1715">
        <v>10.9</v>
      </c>
      <c r="K1715">
        <v>255</v>
      </c>
      <c r="L1715" s="30">
        <f t="shared" si="556"/>
        <v>243.52499999999998</v>
      </c>
      <c r="M1715" s="30">
        <f t="shared" si="557"/>
        <v>239.7</v>
      </c>
      <c r="N1715" s="30">
        <f t="shared" si="558"/>
        <v>235.875</v>
      </c>
      <c r="O1715" s="30">
        <f t="shared" si="559"/>
        <v>232.05</v>
      </c>
      <c r="P1715">
        <v>6</v>
      </c>
      <c r="Q1715" s="7"/>
      <c r="R1715">
        <v>216</v>
      </c>
      <c r="S1715" s="14">
        <f t="shared" si="560"/>
        <v>-27.524999999999977</v>
      </c>
      <c r="T1715" s="12">
        <f t="shared" si="561"/>
        <v>-16514.999999999985</v>
      </c>
      <c r="U1715" s="12">
        <f t="shared" si="562"/>
        <v>-2752.4999999999977</v>
      </c>
      <c r="V1715" s="7"/>
      <c r="W1715">
        <v>190</v>
      </c>
      <c r="X1715" s="14">
        <f t="shared" si="563"/>
        <v>-49.699999999999989</v>
      </c>
      <c r="Y1715" s="12">
        <f t="shared" si="564"/>
        <v>-29819.999999999993</v>
      </c>
      <c r="Z1715" s="12">
        <f t="shared" si="565"/>
        <v>-4969.9999999999991</v>
      </c>
      <c r="AA1715" s="7"/>
      <c r="AB1715">
        <v>166</v>
      </c>
      <c r="AC1715" s="14">
        <f t="shared" si="566"/>
        <v>-69.875</v>
      </c>
      <c r="AD1715" s="12">
        <f t="shared" si="567"/>
        <v>-41925</v>
      </c>
      <c r="AE1715" s="12">
        <f t="shared" si="568"/>
        <v>-6987.5</v>
      </c>
      <c r="AF1715" s="7"/>
      <c r="AG1715">
        <v>141</v>
      </c>
      <c r="AH1715" s="14">
        <f t="shared" si="569"/>
        <v>-91.050000000000011</v>
      </c>
      <c r="AI1715" s="12">
        <f t="shared" si="570"/>
        <v>-54630.000000000007</v>
      </c>
      <c r="AJ1715" s="12">
        <f t="shared" si="571"/>
        <v>-9105.0000000000018</v>
      </c>
      <c r="AK1715" s="7"/>
      <c r="AL1715" s="12">
        <f t="shared" si="572"/>
        <v>-142890</v>
      </c>
      <c r="AM1715" s="12">
        <f t="shared" si="573"/>
        <v>-23815</v>
      </c>
    </row>
    <row r="1716" spans="1:39" x14ac:dyDescent="0.25">
      <c r="A1716" t="s">
        <v>58</v>
      </c>
      <c r="B1716" t="s">
        <v>395</v>
      </c>
      <c r="C1716" t="s">
        <v>1026</v>
      </c>
      <c r="D1716">
        <v>2019</v>
      </c>
      <c r="E1716" t="s">
        <v>2177</v>
      </c>
      <c r="F1716">
        <v>3500</v>
      </c>
      <c r="G1716">
        <v>2330</v>
      </c>
      <c r="H1716" s="4" t="s">
        <v>14</v>
      </c>
      <c r="I1716">
        <v>2755</v>
      </c>
      <c r="J1716">
        <v>8.4</v>
      </c>
      <c r="K1716">
        <v>219</v>
      </c>
      <c r="L1716" s="30">
        <f t="shared" si="556"/>
        <v>209.14499999999998</v>
      </c>
      <c r="M1716" s="30">
        <f t="shared" si="557"/>
        <v>205.85999999999999</v>
      </c>
      <c r="N1716" s="30">
        <f t="shared" si="558"/>
        <v>202.57500000000002</v>
      </c>
      <c r="O1716" s="30">
        <f t="shared" si="559"/>
        <v>199.29000000000002</v>
      </c>
      <c r="P1716">
        <v>120</v>
      </c>
      <c r="Q1716" s="7"/>
      <c r="R1716">
        <v>216</v>
      </c>
      <c r="S1716" s="14">
        <f t="shared" si="560"/>
        <v>6.8550000000000182</v>
      </c>
      <c r="T1716" s="12">
        <f t="shared" si="561"/>
        <v>82260.000000000218</v>
      </c>
      <c r="U1716" s="12">
        <f t="shared" si="562"/>
        <v>685.50000000000182</v>
      </c>
      <c r="V1716" s="7"/>
      <c r="W1716">
        <v>190</v>
      </c>
      <c r="X1716" s="14">
        <f t="shared" si="563"/>
        <v>-15.859999999999985</v>
      </c>
      <c r="Y1716" s="12">
        <f t="shared" si="564"/>
        <v>-190319.99999999983</v>
      </c>
      <c r="Z1716" s="12">
        <f t="shared" si="565"/>
        <v>-1585.9999999999986</v>
      </c>
      <c r="AA1716" s="7"/>
      <c r="AB1716">
        <v>166</v>
      </c>
      <c r="AC1716" s="14">
        <f t="shared" si="566"/>
        <v>-36.575000000000017</v>
      </c>
      <c r="AD1716" s="12">
        <f t="shared" si="567"/>
        <v>-438900.00000000017</v>
      </c>
      <c r="AE1716" s="12">
        <f t="shared" si="568"/>
        <v>-3657.5000000000014</v>
      </c>
      <c r="AF1716" s="7"/>
      <c r="AG1716">
        <v>141</v>
      </c>
      <c r="AH1716" s="14">
        <f t="shared" si="569"/>
        <v>-58.29000000000002</v>
      </c>
      <c r="AI1716" s="12">
        <f t="shared" si="570"/>
        <v>-699480.00000000023</v>
      </c>
      <c r="AJ1716" s="12">
        <f t="shared" si="571"/>
        <v>-5829.0000000000018</v>
      </c>
      <c r="AK1716" s="7"/>
      <c r="AL1716" s="12">
        <f t="shared" si="572"/>
        <v>-1246440</v>
      </c>
      <c r="AM1716" s="12">
        <f t="shared" si="573"/>
        <v>-10387</v>
      </c>
    </row>
    <row r="1717" spans="1:39" x14ac:dyDescent="0.25">
      <c r="A1717" t="s">
        <v>114</v>
      </c>
      <c r="B1717" t="s">
        <v>48</v>
      </c>
      <c r="C1717" t="s">
        <v>829</v>
      </c>
      <c r="D1717">
        <v>2018</v>
      </c>
      <c r="E1717" t="s">
        <v>1668</v>
      </c>
      <c r="F1717">
        <v>3090</v>
      </c>
      <c r="G1717">
        <v>2332</v>
      </c>
      <c r="H1717" s="4" t="s">
        <v>14</v>
      </c>
      <c r="I1717">
        <v>1996</v>
      </c>
      <c r="J1717">
        <v>8.1999999999999993</v>
      </c>
      <c r="K1717">
        <v>212</v>
      </c>
      <c r="L1717" s="30">
        <f t="shared" si="556"/>
        <v>202.45999999999998</v>
      </c>
      <c r="M1717" s="30">
        <f t="shared" si="557"/>
        <v>199.28</v>
      </c>
      <c r="N1717" s="30">
        <f t="shared" si="558"/>
        <v>196.10000000000002</v>
      </c>
      <c r="O1717" s="30">
        <f t="shared" si="559"/>
        <v>192.92000000000002</v>
      </c>
      <c r="P1717">
        <v>630</v>
      </c>
      <c r="Q1717" s="7"/>
      <c r="R1717">
        <v>216</v>
      </c>
      <c r="S1717" s="14">
        <f t="shared" si="560"/>
        <v>13.54000000000002</v>
      </c>
      <c r="T1717" s="12">
        <f t="shared" si="561"/>
        <v>853020.0000000014</v>
      </c>
      <c r="U1717" s="12">
        <f t="shared" si="562"/>
        <v>1354.0000000000023</v>
      </c>
      <c r="V1717" s="7"/>
      <c r="W1717">
        <v>190</v>
      </c>
      <c r="X1717" s="14">
        <f t="shared" si="563"/>
        <v>-9.2800000000000011</v>
      </c>
      <c r="Y1717" s="12">
        <f t="shared" si="564"/>
        <v>-584640</v>
      </c>
      <c r="Z1717" s="12">
        <f t="shared" si="565"/>
        <v>-928</v>
      </c>
      <c r="AA1717" s="7"/>
      <c r="AB1717">
        <v>166</v>
      </c>
      <c r="AC1717" s="14">
        <f t="shared" si="566"/>
        <v>-30.100000000000023</v>
      </c>
      <c r="AD1717" s="12">
        <f t="shared" si="567"/>
        <v>-1896300.0000000014</v>
      </c>
      <c r="AE1717" s="12">
        <f t="shared" si="568"/>
        <v>-3010.0000000000023</v>
      </c>
      <c r="AF1717" s="7"/>
      <c r="AG1717">
        <v>141</v>
      </c>
      <c r="AH1717" s="14">
        <f t="shared" si="569"/>
        <v>-51.920000000000016</v>
      </c>
      <c r="AI1717" s="12">
        <f t="shared" si="570"/>
        <v>-3270960.0000000009</v>
      </c>
      <c r="AJ1717" s="12">
        <f t="shared" si="571"/>
        <v>-5192.0000000000018</v>
      </c>
      <c r="AK1717" s="7"/>
      <c r="AL1717" s="12">
        <f t="shared" si="572"/>
        <v>-4898880</v>
      </c>
      <c r="AM1717" s="12">
        <f t="shared" si="573"/>
        <v>-7776</v>
      </c>
    </row>
    <row r="1718" spans="1:39" x14ac:dyDescent="0.25">
      <c r="A1718" t="s">
        <v>114</v>
      </c>
      <c r="B1718" t="s">
        <v>48</v>
      </c>
      <c r="C1718" t="s">
        <v>829</v>
      </c>
      <c r="D1718">
        <v>2019</v>
      </c>
      <c r="E1718" t="s">
        <v>2178</v>
      </c>
      <c r="F1718">
        <v>3090</v>
      </c>
      <c r="G1718">
        <v>2335</v>
      </c>
      <c r="H1718" s="4" t="s">
        <v>14</v>
      </c>
      <c r="I1718">
        <v>1996</v>
      </c>
      <c r="J1718">
        <v>8.1999999999999993</v>
      </c>
      <c r="K1718">
        <v>212</v>
      </c>
      <c r="L1718" s="30">
        <f t="shared" si="556"/>
        <v>202.45999999999998</v>
      </c>
      <c r="M1718" s="30">
        <f t="shared" si="557"/>
        <v>199.28</v>
      </c>
      <c r="N1718" s="30">
        <f t="shared" si="558"/>
        <v>196.10000000000002</v>
      </c>
      <c r="O1718" s="30">
        <f t="shared" si="559"/>
        <v>192.92000000000002</v>
      </c>
      <c r="P1718">
        <v>6</v>
      </c>
      <c r="Q1718" s="7"/>
      <c r="R1718">
        <v>216</v>
      </c>
      <c r="S1718" s="14">
        <f t="shared" si="560"/>
        <v>13.54000000000002</v>
      </c>
      <c r="T1718" s="12">
        <f t="shared" si="561"/>
        <v>8124.0000000000127</v>
      </c>
      <c r="U1718" s="12">
        <f t="shared" si="562"/>
        <v>1354.000000000002</v>
      </c>
      <c r="V1718" s="7"/>
      <c r="W1718">
        <v>190</v>
      </c>
      <c r="X1718" s="14">
        <f t="shared" si="563"/>
        <v>-9.2800000000000011</v>
      </c>
      <c r="Y1718" s="12">
        <f t="shared" si="564"/>
        <v>-5568.0000000000009</v>
      </c>
      <c r="Z1718" s="12">
        <f t="shared" si="565"/>
        <v>-928.00000000000011</v>
      </c>
      <c r="AA1718" s="7"/>
      <c r="AB1718">
        <v>166</v>
      </c>
      <c r="AC1718" s="14">
        <f t="shared" si="566"/>
        <v>-30.100000000000023</v>
      </c>
      <c r="AD1718" s="12">
        <f t="shared" si="567"/>
        <v>-18060.000000000015</v>
      </c>
      <c r="AE1718" s="12">
        <f t="shared" si="568"/>
        <v>-3010.0000000000023</v>
      </c>
      <c r="AF1718" s="7"/>
      <c r="AG1718">
        <v>141</v>
      </c>
      <c r="AH1718" s="14">
        <f t="shared" si="569"/>
        <v>-51.920000000000016</v>
      </c>
      <c r="AI1718" s="12">
        <f t="shared" si="570"/>
        <v>-31152.000000000011</v>
      </c>
      <c r="AJ1718" s="12">
        <f t="shared" si="571"/>
        <v>-5192.0000000000018</v>
      </c>
      <c r="AK1718" s="7"/>
      <c r="AL1718" s="12">
        <f t="shared" si="572"/>
        <v>-46656.000000000015</v>
      </c>
      <c r="AM1718" s="12">
        <f t="shared" si="573"/>
        <v>-7776.0000000000027</v>
      </c>
    </row>
    <row r="1719" spans="1:39" x14ac:dyDescent="0.25">
      <c r="A1719" t="s">
        <v>114</v>
      </c>
      <c r="B1719" t="s">
        <v>395</v>
      </c>
      <c r="C1719" t="s">
        <v>1379</v>
      </c>
      <c r="D1719">
        <v>2018</v>
      </c>
      <c r="E1719" t="s">
        <v>1669</v>
      </c>
      <c r="F1719">
        <v>3400</v>
      </c>
      <c r="G1719">
        <v>2340</v>
      </c>
      <c r="H1719" s="4" t="s">
        <v>14</v>
      </c>
      <c r="I1719">
        <v>1995</v>
      </c>
      <c r="J1719">
        <v>7.6</v>
      </c>
      <c r="K1719">
        <v>197</v>
      </c>
      <c r="L1719" s="30">
        <f t="shared" si="556"/>
        <v>188.13499999999999</v>
      </c>
      <c r="M1719" s="30">
        <f t="shared" si="557"/>
        <v>185.17999999999998</v>
      </c>
      <c r="N1719" s="30">
        <f t="shared" si="558"/>
        <v>182.22500000000002</v>
      </c>
      <c r="O1719" s="30">
        <f t="shared" si="559"/>
        <v>179.27</v>
      </c>
      <c r="P1719">
        <v>40</v>
      </c>
      <c r="Q1719" s="7"/>
      <c r="R1719">
        <v>216</v>
      </c>
      <c r="S1719" s="14">
        <f t="shared" si="560"/>
        <v>27.865000000000009</v>
      </c>
      <c r="T1719" s="12">
        <f t="shared" si="561"/>
        <v>111460.00000000003</v>
      </c>
      <c r="U1719" s="12">
        <f t="shared" si="562"/>
        <v>2786.5000000000009</v>
      </c>
      <c r="V1719" s="7"/>
      <c r="W1719">
        <v>190</v>
      </c>
      <c r="X1719" s="14">
        <f t="shared" si="563"/>
        <v>4.8200000000000216</v>
      </c>
      <c r="Y1719" s="12">
        <f t="shared" si="564"/>
        <v>19280.000000000087</v>
      </c>
      <c r="Z1719" s="12">
        <f t="shared" si="565"/>
        <v>482.00000000000216</v>
      </c>
      <c r="AA1719" s="7"/>
      <c r="AB1719">
        <v>166</v>
      </c>
      <c r="AC1719" s="14">
        <f t="shared" si="566"/>
        <v>-16.225000000000023</v>
      </c>
      <c r="AD1719" s="12">
        <f t="shared" si="567"/>
        <v>-64900.000000000087</v>
      </c>
      <c r="AE1719" s="12">
        <f t="shared" si="568"/>
        <v>-1622.5000000000023</v>
      </c>
      <c r="AF1719" s="7"/>
      <c r="AG1719">
        <v>141</v>
      </c>
      <c r="AH1719" s="14">
        <f t="shared" si="569"/>
        <v>-38.27000000000001</v>
      </c>
      <c r="AI1719" s="12">
        <f t="shared" si="570"/>
        <v>-153080.00000000003</v>
      </c>
      <c r="AJ1719" s="12">
        <f t="shared" si="571"/>
        <v>-3827.0000000000009</v>
      </c>
      <c r="AK1719" s="7"/>
      <c r="AL1719" s="12">
        <f t="shared" si="572"/>
        <v>-87240</v>
      </c>
      <c r="AM1719" s="12">
        <f t="shared" si="573"/>
        <v>-2181</v>
      </c>
    </row>
    <row r="1720" spans="1:39" x14ac:dyDescent="0.25">
      <c r="A1720" t="s">
        <v>29</v>
      </c>
      <c r="B1720" t="s">
        <v>666</v>
      </c>
      <c r="C1720" t="s">
        <v>1671</v>
      </c>
      <c r="D1720">
        <v>2016</v>
      </c>
      <c r="E1720" t="s">
        <v>1672</v>
      </c>
      <c r="F1720">
        <v>3030</v>
      </c>
      <c r="G1720">
        <v>2345</v>
      </c>
      <c r="H1720" s="4" t="s">
        <v>14</v>
      </c>
      <c r="I1720">
        <v>3200</v>
      </c>
      <c r="J1720">
        <v>9.1</v>
      </c>
      <c r="K1720">
        <v>237</v>
      </c>
      <c r="L1720" s="30">
        <f t="shared" si="556"/>
        <v>226.33499999999998</v>
      </c>
      <c r="M1720" s="30">
        <f t="shared" si="557"/>
        <v>222.78</v>
      </c>
      <c r="N1720" s="30">
        <f t="shared" si="558"/>
        <v>219.22500000000002</v>
      </c>
      <c r="O1720" s="30">
        <f t="shared" si="559"/>
        <v>215.67000000000002</v>
      </c>
      <c r="P1720">
        <v>102</v>
      </c>
      <c r="Q1720" s="7"/>
      <c r="R1720">
        <v>216</v>
      </c>
      <c r="S1720" s="14">
        <f t="shared" si="560"/>
        <v>-10.33499999999998</v>
      </c>
      <c r="T1720" s="12">
        <f t="shared" si="561"/>
        <v>-105416.99999999978</v>
      </c>
      <c r="U1720" s="12">
        <f t="shared" si="562"/>
        <v>-1033.499999999998</v>
      </c>
      <c r="V1720" s="7"/>
      <c r="W1720">
        <v>190</v>
      </c>
      <c r="X1720" s="14">
        <f t="shared" si="563"/>
        <v>-32.78</v>
      </c>
      <c r="Y1720" s="12">
        <f t="shared" si="564"/>
        <v>-334356</v>
      </c>
      <c r="Z1720" s="12">
        <f t="shared" si="565"/>
        <v>-3278</v>
      </c>
      <c r="AA1720" s="7"/>
      <c r="AB1720">
        <v>166</v>
      </c>
      <c r="AC1720" s="14">
        <f t="shared" si="566"/>
        <v>-53.225000000000023</v>
      </c>
      <c r="AD1720" s="12">
        <f t="shared" si="567"/>
        <v>-542895.00000000023</v>
      </c>
      <c r="AE1720" s="12">
        <f t="shared" si="568"/>
        <v>-5322.5000000000027</v>
      </c>
      <c r="AF1720" s="7"/>
      <c r="AG1720">
        <v>141</v>
      </c>
      <c r="AH1720" s="14">
        <f t="shared" si="569"/>
        <v>-74.670000000000016</v>
      </c>
      <c r="AI1720" s="12">
        <f t="shared" si="570"/>
        <v>-761634.00000000023</v>
      </c>
      <c r="AJ1720" s="12">
        <f t="shared" si="571"/>
        <v>-7467.0000000000027</v>
      </c>
      <c r="AK1720" s="7"/>
      <c r="AL1720" s="12">
        <f t="shared" si="572"/>
        <v>-1744302.0000000002</v>
      </c>
      <c r="AM1720" s="12">
        <f t="shared" si="573"/>
        <v>-17101.000000000004</v>
      </c>
    </row>
    <row r="1721" spans="1:39" x14ac:dyDescent="0.25">
      <c r="A1721" t="s">
        <v>15</v>
      </c>
      <c r="B1721" t="s">
        <v>1262</v>
      </c>
      <c r="C1721" t="s">
        <v>1554</v>
      </c>
      <c r="D1721">
        <v>2015</v>
      </c>
      <c r="E1721" t="s">
        <v>1670</v>
      </c>
      <c r="F1721">
        <v>3050</v>
      </c>
      <c r="G1721">
        <v>2345</v>
      </c>
      <c r="H1721" s="4" t="s">
        <v>10</v>
      </c>
      <c r="I1721">
        <v>5461</v>
      </c>
      <c r="J1721">
        <v>11.8</v>
      </c>
      <c r="K1721">
        <v>276</v>
      </c>
      <c r="L1721" s="30">
        <f t="shared" si="556"/>
        <v>263.58</v>
      </c>
      <c r="M1721" s="30">
        <f t="shared" si="557"/>
        <v>259.44</v>
      </c>
      <c r="N1721" s="30">
        <f t="shared" si="558"/>
        <v>255.3</v>
      </c>
      <c r="O1721" s="30">
        <f t="shared" si="559"/>
        <v>251.16</v>
      </c>
      <c r="P1721">
        <v>2</v>
      </c>
      <c r="Q1721" s="7"/>
      <c r="R1721">
        <v>216</v>
      </c>
      <c r="S1721" s="14">
        <f t="shared" si="560"/>
        <v>-47.579999999999984</v>
      </c>
      <c r="T1721" s="12">
        <f t="shared" si="561"/>
        <v>-9515.9999999999964</v>
      </c>
      <c r="U1721" s="12">
        <f t="shared" si="562"/>
        <v>-4757.9999999999982</v>
      </c>
      <c r="V1721" s="7"/>
      <c r="W1721">
        <v>190</v>
      </c>
      <c r="X1721" s="14">
        <f t="shared" si="563"/>
        <v>-69.44</v>
      </c>
      <c r="Y1721" s="12">
        <f t="shared" si="564"/>
        <v>-13888</v>
      </c>
      <c r="Z1721" s="12">
        <f t="shared" si="565"/>
        <v>-6944</v>
      </c>
      <c r="AA1721" s="7"/>
      <c r="AB1721">
        <v>166</v>
      </c>
      <c r="AC1721" s="14">
        <f t="shared" si="566"/>
        <v>-89.300000000000011</v>
      </c>
      <c r="AD1721" s="12">
        <f t="shared" si="567"/>
        <v>-17860.000000000004</v>
      </c>
      <c r="AE1721" s="12">
        <f t="shared" si="568"/>
        <v>-8930.0000000000018</v>
      </c>
      <c r="AF1721" s="7"/>
      <c r="AG1721">
        <v>141</v>
      </c>
      <c r="AH1721" s="14">
        <f t="shared" si="569"/>
        <v>-110.16</v>
      </c>
      <c r="AI1721" s="12">
        <f t="shared" si="570"/>
        <v>-22032</v>
      </c>
      <c r="AJ1721" s="12">
        <f t="shared" si="571"/>
        <v>-11016</v>
      </c>
      <c r="AK1721" s="7"/>
      <c r="AL1721" s="12">
        <f t="shared" si="572"/>
        <v>-63296</v>
      </c>
      <c r="AM1721" s="12">
        <f t="shared" si="573"/>
        <v>-31648</v>
      </c>
    </row>
    <row r="1722" spans="1:39" x14ac:dyDescent="0.25">
      <c r="A1722" t="s">
        <v>192</v>
      </c>
      <c r="B1722" t="s">
        <v>1262</v>
      </c>
      <c r="C1722" t="s">
        <v>1393</v>
      </c>
      <c r="D1722">
        <v>2019</v>
      </c>
      <c r="E1722" t="s">
        <v>2179</v>
      </c>
      <c r="F1722">
        <v>3160</v>
      </c>
      <c r="G1722">
        <v>2350</v>
      </c>
      <c r="H1722" s="4" t="s">
        <v>14</v>
      </c>
      <c r="I1722">
        <v>2993</v>
      </c>
      <c r="J1722">
        <v>7.5</v>
      </c>
      <c r="K1722">
        <v>198</v>
      </c>
      <c r="L1722" s="30">
        <f t="shared" si="556"/>
        <v>189.09</v>
      </c>
      <c r="M1722" s="30">
        <f t="shared" si="557"/>
        <v>186.11999999999998</v>
      </c>
      <c r="N1722" s="30">
        <f t="shared" si="558"/>
        <v>183.15</v>
      </c>
      <c r="O1722" s="30">
        <f t="shared" si="559"/>
        <v>180.18</v>
      </c>
      <c r="P1722">
        <v>10</v>
      </c>
      <c r="Q1722" s="7"/>
      <c r="R1722">
        <v>216</v>
      </c>
      <c r="S1722" s="14">
        <f t="shared" si="560"/>
        <v>26.909999999999997</v>
      </c>
      <c r="T1722" s="12">
        <f t="shared" si="561"/>
        <v>26909.999999999996</v>
      </c>
      <c r="U1722" s="12">
        <f t="shared" si="562"/>
        <v>2690.9999999999995</v>
      </c>
      <c r="V1722" s="7"/>
      <c r="W1722">
        <v>190</v>
      </c>
      <c r="X1722" s="14">
        <f t="shared" si="563"/>
        <v>3.8800000000000239</v>
      </c>
      <c r="Y1722" s="12">
        <f t="shared" si="564"/>
        <v>3880.0000000000236</v>
      </c>
      <c r="Z1722" s="12">
        <f t="shared" si="565"/>
        <v>388.00000000000239</v>
      </c>
      <c r="AA1722" s="7"/>
      <c r="AB1722">
        <v>166</v>
      </c>
      <c r="AC1722" s="14">
        <f t="shared" si="566"/>
        <v>-17.150000000000006</v>
      </c>
      <c r="AD1722" s="12">
        <f t="shared" si="567"/>
        <v>-17150.000000000007</v>
      </c>
      <c r="AE1722" s="12">
        <f t="shared" si="568"/>
        <v>-1715.0000000000007</v>
      </c>
      <c r="AF1722" s="7"/>
      <c r="AG1722">
        <v>141</v>
      </c>
      <c r="AH1722" s="14">
        <f t="shared" si="569"/>
        <v>-39.180000000000007</v>
      </c>
      <c r="AI1722" s="12">
        <f t="shared" si="570"/>
        <v>-39180.000000000007</v>
      </c>
      <c r="AJ1722" s="12">
        <f t="shared" si="571"/>
        <v>-3918.0000000000009</v>
      </c>
      <c r="AK1722" s="7"/>
      <c r="AL1722" s="12">
        <f t="shared" si="572"/>
        <v>-25539.999999999996</v>
      </c>
      <c r="AM1722" s="12">
        <f t="shared" si="573"/>
        <v>-2553.9999999999995</v>
      </c>
    </row>
    <row r="1723" spans="1:39" x14ac:dyDescent="0.25">
      <c r="A1723" t="s">
        <v>15</v>
      </c>
      <c r="B1723" t="s">
        <v>1262</v>
      </c>
      <c r="C1723" t="s">
        <v>1554</v>
      </c>
      <c r="D1723">
        <v>2015</v>
      </c>
      <c r="E1723" t="s">
        <v>1674</v>
      </c>
      <c r="F1723">
        <v>3050</v>
      </c>
      <c r="G1723">
        <v>2350</v>
      </c>
      <c r="H1723" s="4" t="s">
        <v>10</v>
      </c>
      <c r="I1723">
        <v>5461</v>
      </c>
      <c r="J1723">
        <v>11.9</v>
      </c>
      <c r="K1723">
        <v>278</v>
      </c>
      <c r="L1723" s="30">
        <f t="shared" si="556"/>
        <v>265.49</v>
      </c>
      <c r="M1723" s="30">
        <f t="shared" si="557"/>
        <v>261.32</v>
      </c>
      <c r="N1723" s="30">
        <f t="shared" si="558"/>
        <v>257.15000000000003</v>
      </c>
      <c r="O1723" s="30">
        <f t="shared" si="559"/>
        <v>252.98000000000002</v>
      </c>
      <c r="P1723">
        <v>6</v>
      </c>
      <c r="Q1723" s="7"/>
      <c r="R1723">
        <v>216</v>
      </c>
      <c r="S1723" s="14">
        <f t="shared" si="560"/>
        <v>-49.490000000000009</v>
      </c>
      <c r="T1723" s="12">
        <f t="shared" si="561"/>
        <v>-29694.000000000007</v>
      </c>
      <c r="U1723" s="12">
        <f t="shared" si="562"/>
        <v>-4949.0000000000009</v>
      </c>
      <c r="V1723" s="7"/>
      <c r="W1723">
        <v>190</v>
      </c>
      <c r="X1723" s="14">
        <f t="shared" si="563"/>
        <v>-71.319999999999993</v>
      </c>
      <c r="Y1723" s="12">
        <f t="shared" si="564"/>
        <v>-42791.999999999993</v>
      </c>
      <c r="Z1723" s="12">
        <f t="shared" si="565"/>
        <v>-7131.9999999999991</v>
      </c>
      <c r="AA1723" s="7"/>
      <c r="AB1723">
        <v>166</v>
      </c>
      <c r="AC1723" s="14">
        <f t="shared" si="566"/>
        <v>-91.150000000000034</v>
      </c>
      <c r="AD1723" s="12">
        <f t="shared" si="567"/>
        <v>-54690.000000000022</v>
      </c>
      <c r="AE1723" s="12">
        <f t="shared" si="568"/>
        <v>-9115.0000000000036</v>
      </c>
      <c r="AF1723" s="7"/>
      <c r="AG1723">
        <v>141</v>
      </c>
      <c r="AH1723" s="14">
        <f t="shared" si="569"/>
        <v>-111.98000000000002</v>
      </c>
      <c r="AI1723" s="12">
        <f t="shared" si="570"/>
        <v>-67188.000000000015</v>
      </c>
      <c r="AJ1723" s="12">
        <f t="shared" si="571"/>
        <v>-11198.000000000002</v>
      </c>
      <c r="AK1723" s="7"/>
      <c r="AL1723" s="12">
        <f t="shared" si="572"/>
        <v>-194364.00000000003</v>
      </c>
      <c r="AM1723" s="12">
        <f t="shared" si="573"/>
        <v>-32394.000000000004</v>
      </c>
    </row>
    <row r="1724" spans="1:39" x14ac:dyDescent="0.25">
      <c r="A1724" t="s">
        <v>58</v>
      </c>
      <c r="B1724" t="s">
        <v>395</v>
      </c>
      <c r="C1724" t="s">
        <v>1026</v>
      </c>
      <c r="D1724">
        <v>2019</v>
      </c>
      <c r="E1724" t="s">
        <v>2180</v>
      </c>
      <c r="F1724">
        <v>3300</v>
      </c>
      <c r="G1724">
        <v>2350</v>
      </c>
      <c r="H1724" s="4" t="s">
        <v>14</v>
      </c>
      <c r="I1724">
        <v>2755</v>
      </c>
      <c r="J1724">
        <v>8.1999999999999993</v>
      </c>
      <c r="K1724">
        <v>214</v>
      </c>
      <c r="L1724" s="30">
        <f t="shared" si="556"/>
        <v>204.37</v>
      </c>
      <c r="M1724" s="30">
        <f t="shared" si="557"/>
        <v>201.16</v>
      </c>
      <c r="N1724" s="30">
        <f t="shared" si="558"/>
        <v>197.95000000000002</v>
      </c>
      <c r="O1724" s="30">
        <f t="shared" si="559"/>
        <v>194.74</v>
      </c>
      <c r="P1724">
        <v>104</v>
      </c>
      <c r="Q1724" s="7"/>
      <c r="R1724">
        <v>216</v>
      </c>
      <c r="S1724" s="14">
        <f t="shared" si="560"/>
        <v>11.629999999999995</v>
      </c>
      <c r="T1724" s="12">
        <f t="shared" si="561"/>
        <v>120951.99999999996</v>
      </c>
      <c r="U1724" s="12">
        <f t="shared" si="562"/>
        <v>1162.9999999999995</v>
      </c>
      <c r="V1724" s="7"/>
      <c r="W1724">
        <v>190</v>
      </c>
      <c r="X1724" s="14">
        <f t="shared" si="563"/>
        <v>-11.159999999999997</v>
      </c>
      <c r="Y1724" s="12">
        <f t="shared" si="564"/>
        <v>-116063.99999999997</v>
      </c>
      <c r="Z1724" s="12">
        <f t="shared" si="565"/>
        <v>-1115.9999999999998</v>
      </c>
      <c r="AA1724" s="7"/>
      <c r="AB1724">
        <v>166</v>
      </c>
      <c r="AC1724" s="14">
        <f t="shared" si="566"/>
        <v>-31.950000000000017</v>
      </c>
      <c r="AD1724" s="12">
        <f t="shared" si="567"/>
        <v>-332280.00000000017</v>
      </c>
      <c r="AE1724" s="12">
        <f t="shared" si="568"/>
        <v>-3195.0000000000018</v>
      </c>
      <c r="AF1724" s="7"/>
      <c r="AG1724">
        <v>141</v>
      </c>
      <c r="AH1724" s="14">
        <f t="shared" si="569"/>
        <v>-53.740000000000009</v>
      </c>
      <c r="AI1724" s="12">
        <f t="shared" si="570"/>
        <v>-558896.00000000012</v>
      </c>
      <c r="AJ1724" s="12">
        <f t="shared" si="571"/>
        <v>-5374.0000000000009</v>
      </c>
      <c r="AK1724" s="7"/>
      <c r="AL1724" s="12">
        <f t="shared" si="572"/>
        <v>-886288.00000000023</v>
      </c>
      <c r="AM1724" s="12">
        <f t="shared" si="573"/>
        <v>-8522.0000000000018</v>
      </c>
    </row>
    <row r="1725" spans="1:39" x14ac:dyDescent="0.25">
      <c r="A1725" t="s">
        <v>257</v>
      </c>
      <c r="B1725" t="s">
        <v>666</v>
      </c>
      <c r="C1725" t="s">
        <v>1463</v>
      </c>
      <c r="D1725">
        <v>2019</v>
      </c>
      <c r="E1725" t="s">
        <v>2181</v>
      </c>
      <c r="F1725">
        <v>2949</v>
      </c>
      <c r="G1725">
        <v>2354</v>
      </c>
      <c r="H1725" s="4" t="s">
        <v>10</v>
      </c>
      <c r="I1725">
        <v>3604</v>
      </c>
      <c r="J1725">
        <v>10.4</v>
      </c>
      <c r="K1725">
        <v>239</v>
      </c>
      <c r="L1725" s="30">
        <f t="shared" si="556"/>
        <v>228.245</v>
      </c>
      <c r="M1725" s="30">
        <f t="shared" si="557"/>
        <v>224.66</v>
      </c>
      <c r="N1725" s="30">
        <f t="shared" si="558"/>
        <v>221.07500000000002</v>
      </c>
      <c r="O1725" s="30">
        <f t="shared" si="559"/>
        <v>217.49</v>
      </c>
      <c r="P1725">
        <v>2</v>
      </c>
      <c r="Q1725" s="7"/>
      <c r="R1725">
        <v>216</v>
      </c>
      <c r="S1725" s="14">
        <f t="shared" si="560"/>
        <v>-12.245000000000005</v>
      </c>
      <c r="T1725" s="12">
        <f t="shared" si="561"/>
        <v>-2449.0000000000009</v>
      </c>
      <c r="U1725" s="12">
        <f t="shared" si="562"/>
        <v>-1224.5000000000005</v>
      </c>
      <c r="V1725" s="7"/>
      <c r="W1725">
        <v>190</v>
      </c>
      <c r="X1725" s="14">
        <f t="shared" si="563"/>
        <v>-34.659999999999997</v>
      </c>
      <c r="Y1725" s="12">
        <f t="shared" si="564"/>
        <v>-6931.9999999999991</v>
      </c>
      <c r="Z1725" s="12">
        <f t="shared" si="565"/>
        <v>-3465.9999999999995</v>
      </c>
      <c r="AA1725" s="7"/>
      <c r="AB1725">
        <v>166</v>
      </c>
      <c r="AC1725" s="14">
        <f t="shared" si="566"/>
        <v>-55.075000000000017</v>
      </c>
      <c r="AD1725" s="12">
        <f t="shared" si="567"/>
        <v>-11015.000000000004</v>
      </c>
      <c r="AE1725" s="12">
        <f t="shared" si="568"/>
        <v>-5507.5000000000018</v>
      </c>
      <c r="AF1725" s="7"/>
      <c r="AG1725">
        <v>141</v>
      </c>
      <c r="AH1725" s="14">
        <f t="shared" si="569"/>
        <v>-76.490000000000009</v>
      </c>
      <c r="AI1725" s="12">
        <f t="shared" si="570"/>
        <v>-15298.000000000002</v>
      </c>
      <c r="AJ1725" s="12">
        <f t="shared" si="571"/>
        <v>-7649.0000000000009</v>
      </c>
      <c r="AK1725" s="7"/>
      <c r="AL1725" s="12">
        <f t="shared" si="572"/>
        <v>-35694.000000000007</v>
      </c>
      <c r="AM1725" s="12">
        <f t="shared" si="573"/>
        <v>-17847.000000000004</v>
      </c>
    </row>
    <row r="1726" spans="1:39" x14ac:dyDescent="0.25">
      <c r="A1726" t="s">
        <v>730</v>
      </c>
      <c r="B1726" t="s">
        <v>666</v>
      </c>
      <c r="C1726" t="s">
        <v>1620</v>
      </c>
      <c r="D1726">
        <v>2018</v>
      </c>
      <c r="E1726" t="s">
        <v>1675</v>
      </c>
      <c r="F1726">
        <v>2950</v>
      </c>
      <c r="G1726">
        <v>2357</v>
      </c>
      <c r="H1726" s="4" t="s">
        <v>10</v>
      </c>
      <c r="I1726">
        <v>2000</v>
      </c>
      <c r="J1726">
        <v>10.9</v>
      </c>
      <c r="K1726">
        <v>254</v>
      </c>
      <c r="L1726" s="30">
        <f t="shared" si="556"/>
        <v>242.57</v>
      </c>
      <c r="M1726" s="30">
        <f t="shared" si="557"/>
        <v>238.76</v>
      </c>
      <c r="N1726" s="30">
        <f t="shared" si="558"/>
        <v>234.95000000000002</v>
      </c>
      <c r="O1726" s="30">
        <f t="shared" si="559"/>
        <v>231.14000000000001</v>
      </c>
      <c r="P1726">
        <v>6</v>
      </c>
      <c r="Q1726" s="7"/>
      <c r="R1726">
        <v>216</v>
      </c>
      <c r="S1726" s="14">
        <f t="shared" si="560"/>
        <v>-26.569999999999993</v>
      </c>
      <c r="T1726" s="12">
        <f t="shared" si="561"/>
        <v>-15941.999999999996</v>
      </c>
      <c r="U1726" s="12">
        <f t="shared" si="562"/>
        <v>-2656.9999999999995</v>
      </c>
      <c r="V1726" s="7"/>
      <c r="W1726">
        <v>190</v>
      </c>
      <c r="X1726" s="14">
        <f t="shared" si="563"/>
        <v>-48.759999999999991</v>
      </c>
      <c r="Y1726" s="12">
        <f t="shared" si="564"/>
        <v>-29255.999999999993</v>
      </c>
      <c r="Z1726" s="12">
        <f t="shared" si="565"/>
        <v>-4875.9999999999991</v>
      </c>
      <c r="AA1726" s="7"/>
      <c r="AB1726">
        <v>166</v>
      </c>
      <c r="AC1726" s="14">
        <f t="shared" si="566"/>
        <v>-68.950000000000017</v>
      </c>
      <c r="AD1726" s="12">
        <f t="shared" si="567"/>
        <v>-41370.000000000007</v>
      </c>
      <c r="AE1726" s="12">
        <f t="shared" si="568"/>
        <v>-6895.0000000000009</v>
      </c>
      <c r="AF1726" s="7"/>
      <c r="AG1726">
        <v>141</v>
      </c>
      <c r="AH1726" s="14">
        <f t="shared" si="569"/>
        <v>-90.140000000000015</v>
      </c>
      <c r="AI1726" s="12">
        <f t="shared" si="570"/>
        <v>-54084.000000000015</v>
      </c>
      <c r="AJ1726" s="12">
        <f t="shared" si="571"/>
        <v>-9014.0000000000018</v>
      </c>
      <c r="AK1726" s="7"/>
      <c r="AL1726" s="12">
        <f t="shared" si="572"/>
        <v>-140652.00000000003</v>
      </c>
      <c r="AM1726" s="12">
        <f t="shared" si="573"/>
        <v>-23442.000000000004</v>
      </c>
    </row>
    <row r="1727" spans="1:39" x14ac:dyDescent="0.25">
      <c r="A1727" t="s">
        <v>730</v>
      </c>
      <c r="B1727" t="s">
        <v>666</v>
      </c>
      <c r="C1727" t="s">
        <v>1620</v>
      </c>
      <c r="D1727">
        <v>2018</v>
      </c>
      <c r="E1727" t="s">
        <v>1676</v>
      </c>
      <c r="F1727">
        <v>2950</v>
      </c>
      <c r="G1727">
        <v>2357</v>
      </c>
      <c r="H1727" s="4" t="s">
        <v>10</v>
      </c>
      <c r="I1727">
        <v>2000</v>
      </c>
      <c r="J1727">
        <v>10.9</v>
      </c>
      <c r="K1727">
        <v>254</v>
      </c>
      <c r="L1727" s="30">
        <f t="shared" si="556"/>
        <v>242.57</v>
      </c>
      <c r="M1727" s="30">
        <f t="shared" si="557"/>
        <v>238.76</v>
      </c>
      <c r="N1727" s="30">
        <f t="shared" si="558"/>
        <v>234.95000000000002</v>
      </c>
      <c r="O1727" s="30">
        <f t="shared" si="559"/>
        <v>231.14000000000001</v>
      </c>
      <c r="P1727">
        <v>64</v>
      </c>
      <c r="Q1727" s="7"/>
      <c r="R1727">
        <v>216</v>
      </c>
      <c r="S1727" s="14">
        <f t="shared" si="560"/>
        <v>-26.569999999999993</v>
      </c>
      <c r="T1727" s="12">
        <f t="shared" si="561"/>
        <v>-170047.99999999994</v>
      </c>
      <c r="U1727" s="12">
        <f t="shared" si="562"/>
        <v>-2656.9999999999991</v>
      </c>
      <c r="V1727" s="7"/>
      <c r="W1727">
        <v>190</v>
      </c>
      <c r="X1727" s="14">
        <f t="shared" si="563"/>
        <v>-48.759999999999991</v>
      </c>
      <c r="Y1727" s="12">
        <f t="shared" si="564"/>
        <v>-312063.99999999994</v>
      </c>
      <c r="Z1727" s="12">
        <f t="shared" si="565"/>
        <v>-4875.9999999999991</v>
      </c>
      <c r="AA1727" s="7"/>
      <c r="AB1727">
        <v>166</v>
      </c>
      <c r="AC1727" s="14">
        <f t="shared" si="566"/>
        <v>-68.950000000000017</v>
      </c>
      <c r="AD1727" s="12">
        <f t="shared" si="567"/>
        <v>-441280.00000000012</v>
      </c>
      <c r="AE1727" s="12">
        <f t="shared" si="568"/>
        <v>-6895.0000000000018</v>
      </c>
      <c r="AF1727" s="7"/>
      <c r="AG1727">
        <v>141</v>
      </c>
      <c r="AH1727" s="14">
        <f t="shared" si="569"/>
        <v>-90.140000000000015</v>
      </c>
      <c r="AI1727" s="12">
        <f t="shared" si="570"/>
        <v>-576896.00000000012</v>
      </c>
      <c r="AJ1727" s="12">
        <f t="shared" si="571"/>
        <v>-9014.0000000000018</v>
      </c>
      <c r="AK1727" s="7"/>
      <c r="AL1727" s="12">
        <f t="shared" si="572"/>
        <v>-1500288.0000000002</v>
      </c>
      <c r="AM1727" s="12">
        <f t="shared" si="573"/>
        <v>-23442.000000000004</v>
      </c>
    </row>
    <row r="1728" spans="1:39" x14ac:dyDescent="0.25">
      <c r="A1728" t="s">
        <v>192</v>
      </c>
      <c r="B1728" t="s">
        <v>1561</v>
      </c>
      <c r="C1728" t="s">
        <v>2173</v>
      </c>
      <c r="D1728">
        <v>2019</v>
      </c>
      <c r="E1728" t="s">
        <v>2182</v>
      </c>
      <c r="F1728">
        <v>3220</v>
      </c>
      <c r="G1728">
        <v>2370</v>
      </c>
      <c r="H1728" s="4" t="s">
        <v>14</v>
      </c>
      <c r="I1728">
        <v>2993</v>
      </c>
      <c r="J1728">
        <v>7.3</v>
      </c>
      <c r="K1728">
        <v>191</v>
      </c>
      <c r="L1728" s="30">
        <f t="shared" si="556"/>
        <v>182.405</v>
      </c>
      <c r="M1728" s="30">
        <f t="shared" si="557"/>
        <v>179.54</v>
      </c>
      <c r="N1728" s="30">
        <f t="shared" si="558"/>
        <v>176.67500000000001</v>
      </c>
      <c r="O1728" s="30">
        <f t="shared" si="559"/>
        <v>173.81</v>
      </c>
      <c r="P1728">
        <v>4</v>
      </c>
      <c r="Q1728" s="7"/>
      <c r="R1728">
        <v>216</v>
      </c>
      <c r="S1728" s="14">
        <f t="shared" si="560"/>
        <v>33.594999999999999</v>
      </c>
      <c r="T1728" s="12">
        <f t="shared" si="561"/>
        <v>13438</v>
      </c>
      <c r="U1728" s="12">
        <f t="shared" si="562"/>
        <v>3359.5</v>
      </c>
      <c r="V1728" s="7"/>
      <c r="W1728">
        <v>190</v>
      </c>
      <c r="X1728" s="14">
        <f t="shared" si="563"/>
        <v>10.460000000000008</v>
      </c>
      <c r="Y1728" s="12">
        <f t="shared" si="564"/>
        <v>4184.0000000000036</v>
      </c>
      <c r="Z1728" s="12">
        <f t="shared" si="565"/>
        <v>1046.0000000000009</v>
      </c>
      <c r="AA1728" s="7"/>
      <c r="AB1728">
        <v>166</v>
      </c>
      <c r="AC1728" s="14">
        <f t="shared" si="566"/>
        <v>-10.675000000000011</v>
      </c>
      <c r="AD1728" s="12">
        <f t="shared" si="567"/>
        <v>-4270.0000000000045</v>
      </c>
      <c r="AE1728" s="12">
        <f t="shared" si="568"/>
        <v>-1067.5000000000011</v>
      </c>
      <c r="AF1728" s="7"/>
      <c r="AG1728">
        <v>141</v>
      </c>
      <c r="AH1728" s="14">
        <f t="shared" si="569"/>
        <v>-32.81</v>
      </c>
      <c r="AI1728" s="12">
        <f t="shared" si="570"/>
        <v>-13124</v>
      </c>
      <c r="AJ1728" s="12">
        <f t="shared" si="571"/>
        <v>-3281</v>
      </c>
      <c r="AK1728" s="7"/>
      <c r="AL1728" s="12">
        <f t="shared" si="572"/>
        <v>228</v>
      </c>
      <c r="AM1728" s="12">
        <f t="shared" si="573"/>
        <v>57</v>
      </c>
    </row>
    <row r="1729" spans="1:39" x14ac:dyDescent="0.25">
      <c r="A1729" t="s">
        <v>192</v>
      </c>
      <c r="B1729" t="s">
        <v>1561</v>
      </c>
      <c r="C1729" t="s">
        <v>2173</v>
      </c>
      <c r="D1729">
        <v>2019</v>
      </c>
      <c r="E1729" t="s">
        <v>2183</v>
      </c>
      <c r="F1729">
        <v>3220</v>
      </c>
      <c r="G1729">
        <v>2370</v>
      </c>
      <c r="H1729" s="4" t="s">
        <v>14</v>
      </c>
      <c r="I1729">
        <v>2993</v>
      </c>
      <c r="J1729">
        <v>7.3</v>
      </c>
      <c r="K1729">
        <v>191</v>
      </c>
      <c r="L1729" s="30">
        <f t="shared" si="556"/>
        <v>182.405</v>
      </c>
      <c r="M1729" s="30">
        <f t="shared" si="557"/>
        <v>179.54</v>
      </c>
      <c r="N1729" s="30">
        <f t="shared" si="558"/>
        <v>176.67500000000001</v>
      </c>
      <c r="O1729" s="30">
        <f t="shared" si="559"/>
        <v>173.81</v>
      </c>
      <c r="P1729">
        <v>44</v>
      </c>
      <c r="Q1729" s="7"/>
      <c r="R1729">
        <v>216</v>
      </c>
      <c r="S1729" s="14">
        <f t="shared" si="560"/>
        <v>33.594999999999999</v>
      </c>
      <c r="T1729" s="12">
        <f t="shared" si="561"/>
        <v>147817.99999999997</v>
      </c>
      <c r="U1729" s="12">
        <f t="shared" si="562"/>
        <v>3359.4999999999995</v>
      </c>
      <c r="V1729" s="7"/>
      <c r="W1729">
        <v>190</v>
      </c>
      <c r="X1729" s="14">
        <f t="shared" si="563"/>
        <v>10.460000000000008</v>
      </c>
      <c r="Y1729" s="12">
        <f t="shared" si="564"/>
        <v>46024.000000000036</v>
      </c>
      <c r="Z1729" s="12">
        <f t="shared" si="565"/>
        <v>1046.0000000000009</v>
      </c>
      <c r="AA1729" s="7"/>
      <c r="AB1729">
        <v>166</v>
      </c>
      <c r="AC1729" s="14">
        <f t="shared" si="566"/>
        <v>-10.675000000000011</v>
      </c>
      <c r="AD1729" s="12">
        <f t="shared" si="567"/>
        <v>-46970.000000000051</v>
      </c>
      <c r="AE1729" s="12">
        <f t="shared" si="568"/>
        <v>-1067.5000000000011</v>
      </c>
      <c r="AF1729" s="7"/>
      <c r="AG1729">
        <v>141</v>
      </c>
      <c r="AH1729" s="14">
        <f t="shared" si="569"/>
        <v>-32.81</v>
      </c>
      <c r="AI1729" s="12">
        <f t="shared" si="570"/>
        <v>-144364</v>
      </c>
      <c r="AJ1729" s="12">
        <f t="shared" si="571"/>
        <v>-3281</v>
      </c>
      <c r="AK1729" s="7"/>
      <c r="AL1729" s="12">
        <f t="shared" si="572"/>
        <v>2507.9999999999418</v>
      </c>
      <c r="AM1729" s="12">
        <f t="shared" si="573"/>
        <v>56.999999999998678</v>
      </c>
    </row>
    <row r="1730" spans="1:39" x14ac:dyDescent="0.25">
      <c r="A1730" t="s">
        <v>257</v>
      </c>
      <c r="B1730" t="s">
        <v>666</v>
      </c>
      <c r="C1730" t="s">
        <v>1463</v>
      </c>
      <c r="D1730">
        <v>2017</v>
      </c>
      <c r="E1730" t="s">
        <v>1677</v>
      </c>
      <c r="F1730">
        <v>2949</v>
      </c>
      <c r="G1730">
        <v>2382</v>
      </c>
      <c r="H1730" s="4" t="s">
        <v>10</v>
      </c>
      <c r="I1730">
        <v>5654</v>
      </c>
      <c r="J1730">
        <v>13</v>
      </c>
      <c r="K1730">
        <v>304</v>
      </c>
      <c r="L1730" s="30">
        <f t="shared" si="556"/>
        <v>290.32</v>
      </c>
      <c r="M1730" s="30">
        <f t="shared" si="557"/>
        <v>285.76</v>
      </c>
      <c r="N1730" s="30">
        <f t="shared" si="558"/>
        <v>281.2</v>
      </c>
      <c r="O1730" s="30">
        <f t="shared" si="559"/>
        <v>276.64</v>
      </c>
      <c r="P1730">
        <v>8</v>
      </c>
      <c r="Q1730" s="7"/>
      <c r="R1730">
        <v>216</v>
      </c>
      <c r="S1730" s="14">
        <f t="shared" si="560"/>
        <v>-74.319999999999993</v>
      </c>
      <c r="T1730" s="12">
        <f t="shared" si="561"/>
        <v>-59455.999999999993</v>
      </c>
      <c r="U1730" s="12">
        <f t="shared" si="562"/>
        <v>-7431.9999999999991</v>
      </c>
      <c r="V1730" s="7"/>
      <c r="W1730">
        <v>190</v>
      </c>
      <c r="X1730" s="14">
        <f t="shared" si="563"/>
        <v>-95.759999999999991</v>
      </c>
      <c r="Y1730" s="12">
        <f t="shared" si="564"/>
        <v>-76608</v>
      </c>
      <c r="Z1730" s="12">
        <f t="shared" si="565"/>
        <v>-9576</v>
      </c>
      <c r="AA1730" s="7"/>
      <c r="AB1730">
        <v>166</v>
      </c>
      <c r="AC1730" s="14">
        <f t="shared" si="566"/>
        <v>-115.19999999999999</v>
      </c>
      <c r="AD1730" s="12">
        <f t="shared" si="567"/>
        <v>-92159.999999999985</v>
      </c>
      <c r="AE1730" s="12">
        <f t="shared" si="568"/>
        <v>-11519.999999999998</v>
      </c>
      <c r="AF1730" s="7"/>
      <c r="AG1730">
        <v>141</v>
      </c>
      <c r="AH1730" s="14">
        <f t="shared" si="569"/>
        <v>-135.63999999999999</v>
      </c>
      <c r="AI1730" s="12">
        <f t="shared" si="570"/>
        <v>-108511.99999999999</v>
      </c>
      <c r="AJ1730" s="12">
        <f t="shared" si="571"/>
        <v>-13563.999999999998</v>
      </c>
      <c r="AK1730" s="7"/>
      <c r="AL1730" s="12">
        <f t="shared" si="572"/>
        <v>-336736</v>
      </c>
      <c r="AM1730" s="12">
        <f t="shared" si="573"/>
        <v>-42092</v>
      </c>
    </row>
    <row r="1731" spans="1:39" x14ac:dyDescent="0.25">
      <c r="A1731" t="s">
        <v>257</v>
      </c>
      <c r="B1731" t="s">
        <v>666</v>
      </c>
      <c r="C1731" t="s">
        <v>1463</v>
      </c>
      <c r="D1731">
        <v>2018</v>
      </c>
      <c r="E1731" t="s">
        <v>1678</v>
      </c>
      <c r="F1731">
        <v>2949</v>
      </c>
      <c r="G1731">
        <v>2382</v>
      </c>
      <c r="H1731" s="4" t="s">
        <v>10</v>
      </c>
      <c r="I1731">
        <v>5654</v>
      </c>
      <c r="J1731">
        <v>13</v>
      </c>
      <c r="K1731">
        <v>304</v>
      </c>
      <c r="L1731" s="30">
        <f t="shared" si="556"/>
        <v>290.32</v>
      </c>
      <c r="M1731" s="30">
        <f t="shared" si="557"/>
        <v>285.76</v>
      </c>
      <c r="N1731" s="30">
        <f t="shared" si="558"/>
        <v>281.2</v>
      </c>
      <c r="O1731" s="30">
        <f t="shared" si="559"/>
        <v>276.64</v>
      </c>
      <c r="P1731">
        <v>10</v>
      </c>
      <c r="Q1731" s="7"/>
      <c r="R1731">
        <v>216</v>
      </c>
      <c r="S1731" s="14">
        <f t="shared" si="560"/>
        <v>-74.319999999999993</v>
      </c>
      <c r="T1731" s="12">
        <f t="shared" si="561"/>
        <v>-74320</v>
      </c>
      <c r="U1731" s="12">
        <f t="shared" si="562"/>
        <v>-7432</v>
      </c>
      <c r="V1731" s="7"/>
      <c r="W1731">
        <v>190</v>
      </c>
      <c r="X1731" s="14">
        <f t="shared" si="563"/>
        <v>-95.759999999999991</v>
      </c>
      <c r="Y1731" s="12">
        <f t="shared" si="564"/>
        <v>-95759.999999999985</v>
      </c>
      <c r="Z1731" s="12">
        <f t="shared" si="565"/>
        <v>-9575.9999999999982</v>
      </c>
      <c r="AA1731" s="7"/>
      <c r="AB1731">
        <v>166</v>
      </c>
      <c r="AC1731" s="14">
        <f t="shared" si="566"/>
        <v>-115.19999999999999</v>
      </c>
      <c r="AD1731" s="12">
        <f t="shared" si="567"/>
        <v>-115200</v>
      </c>
      <c r="AE1731" s="12">
        <f t="shared" si="568"/>
        <v>-11520</v>
      </c>
      <c r="AF1731" s="7"/>
      <c r="AG1731">
        <v>141</v>
      </c>
      <c r="AH1731" s="14">
        <f t="shared" si="569"/>
        <v>-135.63999999999999</v>
      </c>
      <c r="AI1731" s="12">
        <f t="shared" si="570"/>
        <v>-135640</v>
      </c>
      <c r="AJ1731" s="12">
        <f t="shared" si="571"/>
        <v>-13564</v>
      </c>
      <c r="AK1731" s="7"/>
      <c r="AL1731" s="12">
        <f t="shared" si="572"/>
        <v>-420920</v>
      </c>
      <c r="AM1731" s="12">
        <f t="shared" si="573"/>
        <v>-42092</v>
      </c>
    </row>
    <row r="1732" spans="1:39" x14ac:dyDescent="0.25">
      <c r="A1732" t="s">
        <v>859</v>
      </c>
      <c r="B1732" t="s">
        <v>1561</v>
      </c>
      <c r="C1732" t="s">
        <v>1587</v>
      </c>
      <c r="D1732">
        <v>2018</v>
      </c>
      <c r="E1732" t="s">
        <v>1679</v>
      </c>
      <c r="F1732">
        <v>3160</v>
      </c>
      <c r="G1732">
        <v>2383</v>
      </c>
      <c r="H1732" s="4" t="s">
        <v>10</v>
      </c>
      <c r="I1732">
        <v>5000</v>
      </c>
      <c r="J1732">
        <v>12.8</v>
      </c>
      <c r="K1732">
        <v>294</v>
      </c>
      <c r="L1732" s="30">
        <f t="shared" si="556"/>
        <v>280.77</v>
      </c>
      <c r="M1732" s="30">
        <f t="shared" si="557"/>
        <v>276.35999999999996</v>
      </c>
      <c r="N1732" s="30">
        <f t="shared" si="558"/>
        <v>271.95</v>
      </c>
      <c r="O1732" s="30">
        <f t="shared" si="559"/>
        <v>267.54000000000002</v>
      </c>
      <c r="P1732">
        <v>16</v>
      </c>
      <c r="Q1732" s="7"/>
      <c r="R1732">
        <v>216</v>
      </c>
      <c r="S1732" s="14">
        <f t="shared" si="560"/>
        <v>-64.769999999999982</v>
      </c>
      <c r="T1732" s="12">
        <f t="shared" si="561"/>
        <v>-103631.99999999997</v>
      </c>
      <c r="U1732" s="12">
        <f t="shared" si="562"/>
        <v>-6476.9999999999982</v>
      </c>
      <c r="V1732" s="7"/>
      <c r="W1732">
        <v>190</v>
      </c>
      <c r="X1732" s="14">
        <f t="shared" si="563"/>
        <v>-86.359999999999957</v>
      </c>
      <c r="Y1732" s="12">
        <f t="shared" si="564"/>
        <v>-138175.99999999994</v>
      </c>
      <c r="Z1732" s="12">
        <f t="shared" si="565"/>
        <v>-8635.9999999999964</v>
      </c>
      <c r="AA1732" s="7"/>
      <c r="AB1732">
        <v>166</v>
      </c>
      <c r="AC1732" s="14">
        <f t="shared" si="566"/>
        <v>-105.94999999999999</v>
      </c>
      <c r="AD1732" s="12">
        <f t="shared" si="567"/>
        <v>-169519.99999999997</v>
      </c>
      <c r="AE1732" s="12">
        <f t="shared" si="568"/>
        <v>-10594.999999999998</v>
      </c>
      <c r="AF1732" s="7"/>
      <c r="AG1732">
        <v>141</v>
      </c>
      <c r="AH1732" s="14">
        <f t="shared" si="569"/>
        <v>-126.54000000000002</v>
      </c>
      <c r="AI1732" s="12">
        <f t="shared" si="570"/>
        <v>-202464.00000000003</v>
      </c>
      <c r="AJ1732" s="12">
        <f t="shared" si="571"/>
        <v>-12654.000000000002</v>
      </c>
      <c r="AK1732" s="7"/>
      <c r="AL1732" s="12">
        <f t="shared" si="572"/>
        <v>-613791.99999999988</v>
      </c>
      <c r="AM1732" s="12">
        <f t="shared" si="573"/>
        <v>-38361.999999999993</v>
      </c>
    </row>
    <row r="1733" spans="1:39" x14ac:dyDescent="0.25">
      <c r="A1733" t="s">
        <v>859</v>
      </c>
      <c r="B1733" t="s">
        <v>1561</v>
      </c>
      <c r="C1733" t="s">
        <v>1587</v>
      </c>
      <c r="D1733">
        <v>2018</v>
      </c>
      <c r="E1733" t="s">
        <v>1680</v>
      </c>
      <c r="F1733">
        <v>3160</v>
      </c>
      <c r="G1733">
        <v>2383</v>
      </c>
      <c r="H1733" s="4" t="s">
        <v>10</v>
      </c>
      <c r="I1733">
        <v>5000</v>
      </c>
      <c r="J1733">
        <v>12.8</v>
      </c>
      <c r="K1733">
        <v>294</v>
      </c>
      <c r="L1733" s="30">
        <f t="shared" si="556"/>
        <v>280.77</v>
      </c>
      <c r="M1733" s="30">
        <f t="shared" si="557"/>
        <v>276.35999999999996</v>
      </c>
      <c r="N1733" s="30">
        <f t="shared" si="558"/>
        <v>271.95</v>
      </c>
      <c r="O1733" s="30">
        <f t="shared" si="559"/>
        <v>267.54000000000002</v>
      </c>
      <c r="P1733">
        <v>8</v>
      </c>
      <c r="Q1733" s="7"/>
      <c r="R1733">
        <v>216</v>
      </c>
      <c r="S1733" s="14">
        <f t="shared" si="560"/>
        <v>-64.769999999999982</v>
      </c>
      <c r="T1733" s="12">
        <f t="shared" si="561"/>
        <v>-51815.999999999985</v>
      </c>
      <c r="U1733" s="12">
        <f t="shared" si="562"/>
        <v>-6476.9999999999982</v>
      </c>
      <c r="V1733" s="7"/>
      <c r="W1733">
        <v>190</v>
      </c>
      <c r="X1733" s="14">
        <f t="shared" si="563"/>
        <v>-86.359999999999957</v>
      </c>
      <c r="Y1733" s="12">
        <f t="shared" si="564"/>
        <v>-69087.999999999971</v>
      </c>
      <c r="Z1733" s="12">
        <f t="shared" si="565"/>
        <v>-8635.9999999999964</v>
      </c>
      <c r="AA1733" s="7"/>
      <c r="AB1733">
        <v>166</v>
      </c>
      <c r="AC1733" s="14">
        <f t="shared" si="566"/>
        <v>-105.94999999999999</v>
      </c>
      <c r="AD1733" s="12">
        <f t="shared" si="567"/>
        <v>-84759.999999999985</v>
      </c>
      <c r="AE1733" s="12">
        <f t="shared" si="568"/>
        <v>-10594.999999999998</v>
      </c>
      <c r="AF1733" s="7"/>
      <c r="AG1733">
        <v>141</v>
      </c>
      <c r="AH1733" s="14">
        <f t="shared" si="569"/>
        <v>-126.54000000000002</v>
      </c>
      <c r="AI1733" s="12">
        <f t="shared" si="570"/>
        <v>-101232.00000000001</v>
      </c>
      <c r="AJ1733" s="12">
        <f t="shared" si="571"/>
        <v>-12654.000000000002</v>
      </c>
      <c r="AK1733" s="7"/>
      <c r="AL1733" s="12">
        <f t="shared" si="572"/>
        <v>-306895.99999999994</v>
      </c>
      <c r="AM1733" s="12">
        <f t="shared" si="573"/>
        <v>-38361.999999999993</v>
      </c>
    </row>
    <row r="1734" spans="1:39" x14ac:dyDescent="0.25">
      <c r="A1734" t="s">
        <v>58</v>
      </c>
      <c r="B1734" t="s">
        <v>12</v>
      </c>
      <c r="C1734" t="s">
        <v>1026</v>
      </c>
      <c r="D1734">
        <v>2019</v>
      </c>
      <c r="E1734" t="s">
        <v>2184</v>
      </c>
      <c r="F1734">
        <v>3350</v>
      </c>
      <c r="G1734">
        <v>2385</v>
      </c>
      <c r="H1734" s="4" t="s">
        <v>14</v>
      </c>
      <c r="I1734">
        <v>2755</v>
      </c>
      <c r="J1734">
        <v>7.7</v>
      </c>
      <c r="K1734">
        <v>201</v>
      </c>
      <c r="L1734" s="30">
        <f t="shared" si="556"/>
        <v>191.95499999999998</v>
      </c>
      <c r="M1734" s="30">
        <f t="shared" si="557"/>
        <v>188.94</v>
      </c>
      <c r="N1734" s="30">
        <f t="shared" si="558"/>
        <v>185.92500000000001</v>
      </c>
      <c r="O1734" s="30">
        <f t="shared" si="559"/>
        <v>182.91</v>
      </c>
      <c r="P1734">
        <v>46</v>
      </c>
      <c r="Q1734" s="7"/>
      <c r="R1734">
        <v>216</v>
      </c>
      <c r="S1734" s="14">
        <f t="shared" si="560"/>
        <v>24.045000000000016</v>
      </c>
      <c r="T1734" s="12">
        <f t="shared" si="561"/>
        <v>110607.00000000006</v>
      </c>
      <c r="U1734" s="12">
        <f t="shared" si="562"/>
        <v>2404.5000000000014</v>
      </c>
      <c r="V1734" s="7"/>
      <c r="W1734">
        <v>190</v>
      </c>
      <c r="X1734" s="14">
        <f t="shared" si="563"/>
        <v>1.0600000000000023</v>
      </c>
      <c r="Y1734" s="12">
        <f t="shared" si="564"/>
        <v>4876.0000000000109</v>
      </c>
      <c r="Z1734" s="12">
        <f t="shared" si="565"/>
        <v>106.00000000000024</v>
      </c>
      <c r="AA1734" s="7"/>
      <c r="AB1734">
        <v>166</v>
      </c>
      <c r="AC1734" s="14">
        <f t="shared" si="566"/>
        <v>-19.925000000000011</v>
      </c>
      <c r="AD1734" s="12">
        <f t="shared" si="567"/>
        <v>-91655.000000000058</v>
      </c>
      <c r="AE1734" s="12">
        <f t="shared" si="568"/>
        <v>-1992.5000000000014</v>
      </c>
      <c r="AF1734" s="7"/>
      <c r="AG1734">
        <v>141</v>
      </c>
      <c r="AH1734" s="14">
        <f t="shared" si="569"/>
        <v>-41.91</v>
      </c>
      <c r="AI1734" s="12">
        <f t="shared" si="570"/>
        <v>-192786</v>
      </c>
      <c r="AJ1734" s="12">
        <f t="shared" si="571"/>
        <v>-4191</v>
      </c>
      <c r="AK1734" s="7"/>
      <c r="AL1734" s="12">
        <f t="shared" si="572"/>
        <v>-168958</v>
      </c>
      <c r="AM1734" s="12">
        <f t="shared" si="573"/>
        <v>-3673</v>
      </c>
    </row>
    <row r="1735" spans="1:39" x14ac:dyDescent="0.25">
      <c r="A1735" t="s">
        <v>257</v>
      </c>
      <c r="B1735" t="s">
        <v>666</v>
      </c>
      <c r="C1735" t="s">
        <v>1463</v>
      </c>
      <c r="D1735">
        <v>2018</v>
      </c>
      <c r="E1735" t="s">
        <v>1681</v>
      </c>
      <c r="F1735">
        <v>2993</v>
      </c>
      <c r="G1735">
        <v>2399</v>
      </c>
      <c r="H1735" s="4" t="s">
        <v>10</v>
      </c>
      <c r="I1735">
        <v>6166</v>
      </c>
      <c r="J1735">
        <v>16.8</v>
      </c>
      <c r="K1735">
        <v>385</v>
      </c>
      <c r="L1735" s="30">
        <f t="shared" si="556"/>
        <v>367.67500000000001</v>
      </c>
      <c r="M1735" s="30">
        <f t="shared" si="557"/>
        <v>361.9</v>
      </c>
      <c r="N1735" s="30">
        <f t="shared" si="558"/>
        <v>356.125</v>
      </c>
      <c r="O1735" s="30">
        <f t="shared" si="559"/>
        <v>350.35</v>
      </c>
      <c r="P1735">
        <v>18</v>
      </c>
      <c r="Q1735" s="7"/>
      <c r="R1735">
        <v>216</v>
      </c>
      <c r="S1735" s="14">
        <f t="shared" si="560"/>
        <v>-151.67500000000001</v>
      </c>
      <c r="T1735" s="12">
        <f t="shared" si="561"/>
        <v>-273015</v>
      </c>
      <c r="U1735" s="12">
        <f t="shared" si="562"/>
        <v>-15167.5</v>
      </c>
      <c r="V1735" s="7"/>
      <c r="W1735">
        <v>190</v>
      </c>
      <c r="X1735" s="14">
        <f t="shared" si="563"/>
        <v>-171.89999999999998</v>
      </c>
      <c r="Y1735" s="12">
        <f t="shared" si="564"/>
        <v>-309420</v>
      </c>
      <c r="Z1735" s="12">
        <f t="shared" si="565"/>
        <v>-17190</v>
      </c>
      <c r="AA1735" s="7"/>
      <c r="AB1735">
        <v>166</v>
      </c>
      <c r="AC1735" s="14">
        <f t="shared" si="566"/>
        <v>-190.125</v>
      </c>
      <c r="AD1735" s="12">
        <f t="shared" si="567"/>
        <v>-342225</v>
      </c>
      <c r="AE1735" s="12">
        <f t="shared" si="568"/>
        <v>-19012.5</v>
      </c>
      <c r="AF1735" s="7"/>
      <c r="AG1735">
        <v>141</v>
      </c>
      <c r="AH1735" s="14">
        <f t="shared" si="569"/>
        <v>-209.35000000000002</v>
      </c>
      <c r="AI1735" s="12">
        <f t="shared" si="570"/>
        <v>-376830</v>
      </c>
      <c r="AJ1735" s="12">
        <f t="shared" si="571"/>
        <v>-20935</v>
      </c>
      <c r="AK1735" s="7"/>
      <c r="AL1735" s="12">
        <f t="shared" si="572"/>
        <v>-1301490</v>
      </c>
      <c r="AM1735" s="12">
        <f t="shared" si="573"/>
        <v>-72305</v>
      </c>
    </row>
    <row r="1736" spans="1:39" x14ac:dyDescent="0.25">
      <c r="A1736" t="s">
        <v>410</v>
      </c>
      <c r="B1736" t="s">
        <v>902</v>
      </c>
      <c r="C1736" t="s">
        <v>1198</v>
      </c>
      <c r="D1736">
        <v>2018</v>
      </c>
      <c r="E1736" t="s">
        <v>1682</v>
      </c>
      <c r="F1736">
        <v>2900</v>
      </c>
      <c r="G1736">
        <v>2400</v>
      </c>
      <c r="H1736" s="4" t="s">
        <v>365</v>
      </c>
      <c r="I1736">
        <v>3996</v>
      </c>
      <c r="J1736">
        <v>3</v>
      </c>
      <c r="K1736">
        <v>69</v>
      </c>
      <c r="L1736" s="30">
        <f t="shared" si="556"/>
        <v>65.894999999999996</v>
      </c>
      <c r="M1736" s="30">
        <f t="shared" si="557"/>
        <v>64.86</v>
      </c>
      <c r="N1736" s="30">
        <f t="shared" si="558"/>
        <v>63.825000000000003</v>
      </c>
      <c r="O1736" s="30">
        <f t="shared" si="559"/>
        <v>62.79</v>
      </c>
      <c r="P1736">
        <v>2</v>
      </c>
      <c r="Q1736" s="7"/>
      <c r="R1736">
        <v>216</v>
      </c>
      <c r="S1736" s="14">
        <f t="shared" si="560"/>
        <v>150.10500000000002</v>
      </c>
      <c r="T1736" s="12">
        <f t="shared" si="561"/>
        <v>30021.000000000004</v>
      </c>
      <c r="U1736" s="12">
        <f t="shared" si="562"/>
        <v>15010.500000000002</v>
      </c>
      <c r="V1736" s="7"/>
      <c r="W1736">
        <v>190</v>
      </c>
      <c r="X1736" s="14">
        <f t="shared" si="563"/>
        <v>125.14</v>
      </c>
      <c r="Y1736" s="12">
        <f t="shared" si="564"/>
        <v>25028</v>
      </c>
      <c r="Z1736" s="12">
        <f t="shared" si="565"/>
        <v>12514</v>
      </c>
      <c r="AA1736" s="7"/>
      <c r="AB1736">
        <v>166</v>
      </c>
      <c r="AC1736" s="14">
        <f t="shared" si="566"/>
        <v>102.175</v>
      </c>
      <c r="AD1736" s="12">
        <f t="shared" si="567"/>
        <v>20435</v>
      </c>
      <c r="AE1736" s="12">
        <f t="shared" si="568"/>
        <v>10217.5</v>
      </c>
      <c r="AF1736" s="7"/>
      <c r="AG1736">
        <v>141</v>
      </c>
      <c r="AH1736" s="14">
        <f t="shared" si="569"/>
        <v>78.210000000000008</v>
      </c>
      <c r="AI1736" s="12">
        <f t="shared" si="570"/>
        <v>15642.000000000002</v>
      </c>
      <c r="AJ1736" s="12">
        <f t="shared" si="571"/>
        <v>7821.0000000000009</v>
      </c>
      <c r="AK1736" s="7"/>
      <c r="AL1736" s="12">
        <f t="shared" si="572"/>
        <v>91126</v>
      </c>
      <c r="AM1736" s="12">
        <f t="shared" si="573"/>
        <v>45563</v>
      </c>
    </row>
    <row r="1737" spans="1:39" x14ac:dyDescent="0.25">
      <c r="A1737" t="s">
        <v>257</v>
      </c>
      <c r="B1737" t="s">
        <v>666</v>
      </c>
      <c r="C1737" t="s">
        <v>1463</v>
      </c>
      <c r="D1737">
        <v>2017</v>
      </c>
      <c r="E1737" t="s">
        <v>1683</v>
      </c>
      <c r="F1737">
        <v>2949</v>
      </c>
      <c r="G1737">
        <v>2403</v>
      </c>
      <c r="H1737" s="4" t="s">
        <v>14</v>
      </c>
      <c r="I1737">
        <v>2987</v>
      </c>
      <c r="J1737">
        <v>7</v>
      </c>
      <c r="K1737">
        <v>184</v>
      </c>
      <c r="L1737" s="30">
        <f t="shared" si="556"/>
        <v>175.72</v>
      </c>
      <c r="M1737" s="30">
        <f t="shared" si="557"/>
        <v>172.95999999999998</v>
      </c>
      <c r="N1737" s="30">
        <f t="shared" si="558"/>
        <v>170.20000000000002</v>
      </c>
      <c r="O1737" s="30">
        <f t="shared" si="559"/>
        <v>167.44</v>
      </c>
      <c r="P1737">
        <v>98</v>
      </c>
      <c r="Q1737" s="7"/>
      <c r="R1737">
        <v>216</v>
      </c>
      <c r="S1737" s="14">
        <f t="shared" si="560"/>
        <v>40.28</v>
      </c>
      <c r="T1737" s="12">
        <f t="shared" si="561"/>
        <v>394744</v>
      </c>
      <c r="U1737" s="12">
        <f t="shared" si="562"/>
        <v>4028</v>
      </c>
      <c r="V1737" s="7"/>
      <c r="W1737">
        <v>190</v>
      </c>
      <c r="X1737" s="14">
        <f t="shared" si="563"/>
        <v>17.04000000000002</v>
      </c>
      <c r="Y1737" s="12">
        <f t="shared" si="564"/>
        <v>166992.00000000017</v>
      </c>
      <c r="Z1737" s="12">
        <f t="shared" si="565"/>
        <v>1704.0000000000018</v>
      </c>
      <c r="AA1737" s="7"/>
      <c r="AB1737">
        <v>166</v>
      </c>
      <c r="AC1737" s="14">
        <f t="shared" si="566"/>
        <v>-4.2000000000000171</v>
      </c>
      <c r="AD1737" s="12">
        <f t="shared" si="567"/>
        <v>-41160.000000000167</v>
      </c>
      <c r="AE1737" s="12">
        <f t="shared" si="568"/>
        <v>-420.00000000000171</v>
      </c>
      <c r="AF1737" s="7"/>
      <c r="AG1737">
        <v>141</v>
      </c>
      <c r="AH1737" s="14">
        <f t="shared" si="569"/>
        <v>-26.439999999999998</v>
      </c>
      <c r="AI1737" s="12">
        <f t="shared" si="570"/>
        <v>-259112</v>
      </c>
      <c r="AJ1737" s="12">
        <f t="shared" si="571"/>
        <v>-2644</v>
      </c>
      <c r="AK1737" s="7"/>
      <c r="AL1737" s="12">
        <f t="shared" si="572"/>
        <v>261464</v>
      </c>
      <c r="AM1737" s="12">
        <f t="shared" si="573"/>
        <v>2668</v>
      </c>
    </row>
    <row r="1738" spans="1:39" x14ac:dyDescent="0.25">
      <c r="A1738" t="s">
        <v>257</v>
      </c>
      <c r="B1738" t="s">
        <v>666</v>
      </c>
      <c r="C1738" t="s">
        <v>1463</v>
      </c>
      <c r="D1738">
        <v>2018</v>
      </c>
      <c r="E1738" t="s">
        <v>1684</v>
      </c>
      <c r="F1738">
        <v>2949</v>
      </c>
      <c r="G1738">
        <v>2403</v>
      </c>
      <c r="H1738" s="4" t="s">
        <v>14</v>
      </c>
      <c r="I1738">
        <v>2987</v>
      </c>
      <c r="J1738">
        <v>7</v>
      </c>
      <c r="K1738">
        <v>184</v>
      </c>
      <c r="L1738" s="30">
        <f t="shared" si="556"/>
        <v>175.72</v>
      </c>
      <c r="M1738" s="30">
        <f t="shared" si="557"/>
        <v>172.95999999999998</v>
      </c>
      <c r="N1738" s="30">
        <f t="shared" si="558"/>
        <v>170.20000000000002</v>
      </c>
      <c r="O1738" s="30">
        <f t="shared" si="559"/>
        <v>167.44</v>
      </c>
      <c r="P1738">
        <v>6</v>
      </c>
      <c r="Q1738" s="7"/>
      <c r="R1738">
        <v>216</v>
      </c>
      <c r="S1738" s="14">
        <f t="shared" si="560"/>
        <v>40.28</v>
      </c>
      <c r="T1738" s="12">
        <f t="shared" si="561"/>
        <v>24168</v>
      </c>
      <c r="U1738" s="12">
        <f t="shared" si="562"/>
        <v>4028</v>
      </c>
      <c r="V1738" s="7"/>
      <c r="W1738">
        <v>190</v>
      </c>
      <c r="X1738" s="14">
        <f t="shared" si="563"/>
        <v>17.04000000000002</v>
      </c>
      <c r="Y1738" s="12">
        <f t="shared" si="564"/>
        <v>10224.000000000013</v>
      </c>
      <c r="Z1738" s="12">
        <f t="shared" si="565"/>
        <v>1704.000000000002</v>
      </c>
      <c r="AA1738" s="7"/>
      <c r="AB1738">
        <v>166</v>
      </c>
      <c r="AC1738" s="14">
        <f t="shared" si="566"/>
        <v>-4.2000000000000171</v>
      </c>
      <c r="AD1738" s="12">
        <f t="shared" si="567"/>
        <v>-2520.00000000001</v>
      </c>
      <c r="AE1738" s="12">
        <f t="shared" si="568"/>
        <v>-420.00000000000165</v>
      </c>
      <c r="AF1738" s="7"/>
      <c r="AG1738">
        <v>141</v>
      </c>
      <c r="AH1738" s="14">
        <f t="shared" si="569"/>
        <v>-26.439999999999998</v>
      </c>
      <c r="AI1738" s="12">
        <f t="shared" si="570"/>
        <v>-15863.999999999998</v>
      </c>
      <c r="AJ1738" s="12">
        <f t="shared" si="571"/>
        <v>-2643.9999999999995</v>
      </c>
      <c r="AK1738" s="7"/>
      <c r="AL1738" s="12">
        <f t="shared" si="572"/>
        <v>16008.000000000005</v>
      </c>
      <c r="AM1738" s="12">
        <f t="shared" si="573"/>
        <v>2668.0000000000009</v>
      </c>
    </row>
    <row r="1739" spans="1:39" x14ac:dyDescent="0.25">
      <c r="A1739" t="s">
        <v>257</v>
      </c>
      <c r="B1739" t="s">
        <v>666</v>
      </c>
      <c r="C1739" t="s">
        <v>1463</v>
      </c>
      <c r="D1739">
        <v>2019</v>
      </c>
      <c r="E1739" t="s">
        <v>2185</v>
      </c>
      <c r="F1739">
        <v>2949</v>
      </c>
      <c r="G1739">
        <v>2403</v>
      </c>
      <c r="H1739" s="4" t="s">
        <v>14</v>
      </c>
      <c r="I1739">
        <v>2987</v>
      </c>
      <c r="J1739">
        <v>7</v>
      </c>
      <c r="K1739">
        <v>184</v>
      </c>
      <c r="L1739" s="30">
        <f t="shared" si="556"/>
        <v>175.72</v>
      </c>
      <c r="M1739" s="30">
        <f t="shared" si="557"/>
        <v>172.95999999999998</v>
      </c>
      <c r="N1739" s="30">
        <f t="shared" si="558"/>
        <v>170.20000000000002</v>
      </c>
      <c r="O1739" s="30">
        <f t="shared" si="559"/>
        <v>167.44</v>
      </c>
      <c r="P1739">
        <v>32</v>
      </c>
      <c r="Q1739" s="7"/>
      <c r="R1739">
        <v>216</v>
      </c>
      <c r="S1739" s="14">
        <f t="shared" si="560"/>
        <v>40.28</v>
      </c>
      <c r="T1739" s="12">
        <f t="shared" si="561"/>
        <v>128896</v>
      </c>
      <c r="U1739" s="12">
        <f t="shared" si="562"/>
        <v>4028</v>
      </c>
      <c r="V1739" s="7"/>
      <c r="W1739">
        <v>190</v>
      </c>
      <c r="X1739" s="14">
        <f t="shared" si="563"/>
        <v>17.04000000000002</v>
      </c>
      <c r="Y1739" s="12">
        <f t="shared" si="564"/>
        <v>54528.000000000065</v>
      </c>
      <c r="Z1739" s="12">
        <f t="shared" si="565"/>
        <v>1704.000000000002</v>
      </c>
      <c r="AA1739" s="7"/>
      <c r="AB1739">
        <v>166</v>
      </c>
      <c r="AC1739" s="14">
        <f t="shared" si="566"/>
        <v>-4.2000000000000171</v>
      </c>
      <c r="AD1739" s="12">
        <f t="shared" si="567"/>
        <v>-13440.000000000055</v>
      </c>
      <c r="AE1739" s="12">
        <f t="shared" si="568"/>
        <v>-420.00000000000171</v>
      </c>
      <c r="AF1739" s="7"/>
      <c r="AG1739">
        <v>141</v>
      </c>
      <c r="AH1739" s="14">
        <f t="shared" si="569"/>
        <v>-26.439999999999998</v>
      </c>
      <c r="AI1739" s="12">
        <f t="shared" si="570"/>
        <v>-84608</v>
      </c>
      <c r="AJ1739" s="12">
        <f t="shared" si="571"/>
        <v>-2644</v>
      </c>
      <c r="AK1739" s="7"/>
      <c r="AL1739" s="12">
        <f t="shared" si="572"/>
        <v>85376</v>
      </c>
      <c r="AM1739" s="12">
        <f t="shared" si="573"/>
        <v>2668</v>
      </c>
    </row>
    <row r="1740" spans="1:39" x14ac:dyDescent="0.25">
      <c r="A1740" t="s">
        <v>141</v>
      </c>
      <c r="B1740" t="s">
        <v>1262</v>
      </c>
      <c r="C1740" t="s">
        <v>1535</v>
      </c>
      <c r="D1740">
        <v>2016</v>
      </c>
      <c r="E1740" t="s">
        <v>1685</v>
      </c>
      <c r="F1740">
        <v>3200</v>
      </c>
      <c r="G1740">
        <v>2405</v>
      </c>
      <c r="H1740" s="4" t="s">
        <v>14</v>
      </c>
      <c r="I1740">
        <v>3956</v>
      </c>
      <c r="J1740">
        <v>7.2</v>
      </c>
      <c r="K1740">
        <v>190</v>
      </c>
      <c r="L1740" s="30">
        <f t="shared" si="556"/>
        <v>181.45</v>
      </c>
      <c r="M1740" s="30">
        <f t="shared" si="557"/>
        <v>178.6</v>
      </c>
      <c r="N1740" s="30">
        <f t="shared" si="558"/>
        <v>175.75</v>
      </c>
      <c r="O1740" s="30">
        <f t="shared" si="559"/>
        <v>172.9</v>
      </c>
      <c r="P1740">
        <v>100</v>
      </c>
      <c r="Q1740" s="7"/>
      <c r="R1740">
        <v>216</v>
      </c>
      <c r="S1740" s="14">
        <f t="shared" si="560"/>
        <v>34.550000000000011</v>
      </c>
      <c r="T1740" s="12">
        <f t="shared" si="561"/>
        <v>345500.00000000012</v>
      </c>
      <c r="U1740" s="12">
        <f t="shared" si="562"/>
        <v>3455.0000000000014</v>
      </c>
      <c r="V1740" s="7"/>
      <c r="W1740">
        <v>190</v>
      </c>
      <c r="X1740" s="14">
        <f t="shared" si="563"/>
        <v>11.400000000000006</v>
      </c>
      <c r="Y1740" s="12">
        <f t="shared" si="564"/>
        <v>114000.00000000004</v>
      </c>
      <c r="Z1740" s="12">
        <f t="shared" si="565"/>
        <v>1140.0000000000005</v>
      </c>
      <c r="AA1740" s="7"/>
      <c r="AB1740">
        <v>166</v>
      </c>
      <c r="AC1740" s="14">
        <f t="shared" si="566"/>
        <v>-9.75</v>
      </c>
      <c r="AD1740" s="12">
        <f t="shared" si="567"/>
        <v>-97500</v>
      </c>
      <c r="AE1740" s="12">
        <f t="shared" si="568"/>
        <v>-975</v>
      </c>
      <c r="AF1740" s="7"/>
      <c r="AG1740">
        <v>141</v>
      </c>
      <c r="AH1740" s="14">
        <f t="shared" si="569"/>
        <v>-31.900000000000006</v>
      </c>
      <c r="AI1740" s="12">
        <f t="shared" si="570"/>
        <v>-319000.00000000006</v>
      </c>
      <c r="AJ1740" s="12">
        <f t="shared" si="571"/>
        <v>-3190.0000000000005</v>
      </c>
      <c r="AK1740" s="7"/>
      <c r="AL1740" s="12">
        <f t="shared" si="572"/>
        <v>43000.000000000116</v>
      </c>
      <c r="AM1740" s="12">
        <f t="shared" si="573"/>
        <v>430.00000000000114</v>
      </c>
    </row>
    <row r="1741" spans="1:39" x14ac:dyDescent="0.25">
      <c r="A1741" t="s">
        <v>114</v>
      </c>
      <c r="B1741" t="s">
        <v>395</v>
      </c>
      <c r="C1741" t="s">
        <v>1379</v>
      </c>
      <c r="D1741">
        <v>2017</v>
      </c>
      <c r="E1741" t="s">
        <v>1686</v>
      </c>
      <c r="F1741">
        <v>3490</v>
      </c>
      <c r="G1741">
        <v>2408</v>
      </c>
      <c r="H1741" s="4" t="s">
        <v>14</v>
      </c>
      <c r="I1741">
        <v>1995</v>
      </c>
      <c r="J1741">
        <v>7.5</v>
      </c>
      <c r="K1741">
        <v>195</v>
      </c>
      <c r="L1741" s="30">
        <f t="shared" si="556"/>
        <v>186.22499999999999</v>
      </c>
      <c r="M1741" s="30">
        <f t="shared" si="557"/>
        <v>183.29999999999998</v>
      </c>
      <c r="N1741" s="30">
        <f t="shared" si="558"/>
        <v>180.375</v>
      </c>
      <c r="O1741" s="30">
        <f t="shared" si="559"/>
        <v>177.45000000000002</v>
      </c>
      <c r="P1741">
        <v>162</v>
      </c>
      <c r="Q1741" s="7"/>
      <c r="R1741">
        <v>216</v>
      </c>
      <c r="S1741" s="14">
        <f t="shared" si="560"/>
        <v>29.775000000000006</v>
      </c>
      <c r="T1741" s="12">
        <f t="shared" si="561"/>
        <v>482355.00000000012</v>
      </c>
      <c r="U1741" s="12">
        <f t="shared" si="562"/>
        <v>2977.5000000000009</v>
      </c>
      <c r="V1741" s="7"/>
      <c r="W1741">
        <v>190</v>
      </c>
      <c r="X1741" s="14">
        <f t="shared" si="563"/>
        <v>6.7000000000000171</v>
      </c>
      <c r="Y1741" s="12">
        <f t="shared" si="564"/>
        <v>108540.00000000028</v>
      </c>
      <c r="Z1741" s="12">
        <f t="shared" si="565"/>
        <v>670.00000000000171</v>
      </c>
      <c r="AA1741" s="7"/>
      <c r="AB1741">
        <v>166</v>
      </c>
      <c r="AC1741" s="14">
        <f t="shared" si="566"/>
        <v>-14.375</v>
      </c>
      <c r="AD1741" s="12">
        <f t="shared" si="567"/>
        <v>-232875</v>
      </c>
      <c r="AE1741" s="12">
        <f t="shared" si="568"/>
        <v>-1437.5</v>
      </c>
      <c r="AF1741" s="7"/>
      <c r="AG1741">
        <v>141</v>
      </c>
      <c r="AH1741" s="14">
        <f t="shared" si="569"/>
        <v>-36.450000000000017</v>
      </c>
      <c r="AI1741" s="12">
        <f t="shared" si="570"/>
        <v>-590490.00000000023</v>
      </c>
      <c r="AJ1741" s="12">
        <f t="shared" si="571"/>
        <v>-3645.0000000000014</v>
      </c>
      <c r="AK1741" s="7"/>
      <c r="AL1741" s="12">
        <f t="shared" si="572"/>
        <v>-232469.99999999988</v>
      </c>
      <c r="AM1741" s="12">
        <f t="shared" si="573"/>
        <v>-1434.9999999999993</v>
      </c>
    </row>
    <row r="1742" spans="1:39" x14ac:dyDescent="0.25">
      <c r="A1742" t="s">
        <v>257</v>
      </c>
      <c r="B1742" t="s">
        <v>666</v>
      </c>
      <c r="C1742" t="s">
        <v>1463</v>
      </c>
      <c r="D1742">
        <v>2018</v>
      </c>
      <c r="E1742" t="s">
        <v>1687</v>
      </c>
      <c r="F1742">
        <v>2949</v>
      </c>
      <c r="G1742">
        <v>2418</v>
      </c>
      <c r="H1742" s="4" t="s">
        <v>10</v>
      </c>
      <c r="I1742">
        <v>6417</v>
      </c>
      <c r="J1742">
        <v>13.5</v>
      </c>
      <c r="K1742">
        <v>315</v>
      </c>
      <c r="L1742" s="30">
        <f t="shared" si="556"/>
        <v>300.82499999999999</v>
      </c>
      <c r="M1742" s="30">
        <f t="shared" si="557"/>
        <v>296.09999999999997</v>
      </c>
      <c r="N1742" s="30">
        <f t="shared" si="558"/>
        <v>291.375</v>
      </c>
      <c r="O1742" s="30">
        <f t="shared" si="559"/>
        <v>286.65000000000003</v>
      </c>
      <c r="P1742">
        <v>2</v>
      </c>
      <c r="Q1742" s="7"/>
      <c r="R1742">
        <v>216</v>
      </c>
      <c r="S1742" s="14">
        <f t="shared" si="560"/>
        <v>-84.824999999999989</v>
      </c>
      <c r="T1742" s="12">
        <f t="shared" si="561"/>
        <v>-16964.999999999996</v>
      </c>
      <c r="U1742" s="12">
        <f t="shared" si="562"/>
        <v>-8482.4999999999982</v>
      </c>
      <c r="V1742" s="7"/>
      <c r="W1742">
        <v>190</v>
      </c>
      <c r="X1742" s="14">
        <f t="shared" si="563"/>
        <v>-106.09999999999997</v>
      </c>
      <c r="Y1742" s="12">
        <f t="shared" si="564"/>
        <v>-21219.999999999993</v>
      </c>
      <c r="Z1742" s="12">
        <f t="shared" si="565"/>
        <v>-10609.999999999996</v>
      </c>
      <c r="AA1742" s="7"/>
      <c r="AB1742">
        <v>166</v>
      </c>
      <c r="AC1742" s="14">
        <f t="shared" si="566"/>
        <v>-125.375</v>
      </c>
      <c r="AD1742" s="12">
        <f t="shared" si="567"/>
        <v>-25075</v>
      </c>
      <c r="AE1742" s="12">
        <f t="shared" si="568"/>
        <v>-12537.5</v>
      </c>
      <c r="AF1742" s="7"/>
      <c r="AG1742">
        <v>141</v>
      </c>
      <c r="AH1742" s="14">
        <f t="shared" si="569"/>
        <v>-145.65000000000003</v>
      </c>
      <c r="AI1742" s="12">
        <f t="shared" si="570"/>
        <v>-29130.000000000007</v>
      </c>
      <c r="AJ1742" s="12">
        <f t="shared" si="571"/>
        <v>-14565.000000000004</v>
      </c>
      <c r="AK1742" s="7"/>
      <c r="AL1742" s="12">
        <f t="shared" si="572"/>
        <v>-92390</v>
      </c>
      <c r="AM1742" s="12">
        <f t="shared" si="573"/>
        <v>-46195</v>
      </c>
    </row>
    <row r="1743" spans="1:39" x14ac:dyDescent="0.25">
      <c r="A1743" t="s">
        <v>257</v>
      </c>
      <c r="B1743" t="s">
        <v>666</v>
      </c>
      <c r="C1743" t="s">
        <v>1463</v>
      </c>
      <c r="D1743">
        <v>2018</v>
      </c>
      <c r="E1743" t="s">
        <v>1688</v>
      </c>
      <c r="F1743">
        <v>2949</v>
      </c>
      <c r="G1743">
        <v>2418</v>
      </c>
      <c r="H1743" s="4" t="s">
        <v>10</v>
      </c>
      <c r="I1743">
        <v>6417</v>
      </c>
      <c r="J1743">
        <v>13.5</v>
      </c>
      <c r="K1743">
        <v>315</v>
      </c>
      <c r="L1743" s="30">
        <f t="shared" ref="L1743:L1801" si="574">K1743*(1-L$5)</f>
        <v>300.82499999999999</v>
      </c>
      <c r="M1743" s="30">
        <f t="shared" ref="M1743:M1801" si="575">K1743*(1-M$5)</f>
        <v>296.09999999999997</v>
      </c>
      <c r="N1743" s="30">
        <f t="shared" ref="N1743:N1801" si="576">K1743*(1-N$5)</f>
        <v>291.375</v>
      </c>
      <c r="O1743" s="30">
        <f t="shared" ref="O1743:O1801" si="577">K1743*(1-O$5)</f>
        <v>286.65000000000003</v>
      </c>
      <c r="P1743">
        <v>46</v>
      </c>
      <c r="Q1743" s="7"/>
      <c r="R1743">
        <v>216</v>
      </c>
      <c r="S1743" s="14">
        <f t="shared" ref="S1743:S1802" si="578">R1743-L1743</f>
        <v>-84.824999999999989</v>
      </c>
      <c r="T1743" s="12">
        <f t="shared" ref="T1743:T1802" si="579">(S1743*P1743)*100</f>
        <v>-390194.99999999994</v>
      </c>
      <c r="U1743" s="12">
        <f t="shared" ref="U1743:U1802" si="580">T1743/P1743</f>
        <v>-8482.4999999999982</v>
      </c>
      <c r="V1743" s="7"/>
      <c r="W1743">
        <v>190</v>
      </c>
      <c r="X1743" s="14">
        <f t="shared" ref="X1743:X1802" si="581">W1743-M1743</f>
        <v>-106.09999999999997</v>
      </c>
      <c r="Y1743" s="12">
        <f t="shared" ref="Y1743:Y1802" si="582">(X1743*P1743)*100</f>
        <v>-488059.99999999988</v>
      </c>
      <c r="Z1743" s="12">
        <f t="shared" ref="Z1743:Z1802" si="583">Y1743/P1743</f>
        <v>-10609.999999999998</v>
      </c>
      <c r="AA1743" s="7"/>
      <c r="AB1743">
        <v>166</v>
      </c>
      <c r="AC1743" s="14">
        <f t="shared" ref="AC1743:AC1802" si="584">AB1743-N1743</f>
        <v>-125.375</v>
      </c>
      <c r="AD1743" s="12">
        <f t="shared" ref="AD1743:AD1802" si="585">(AC1743*P1743)*100</f>
        <v>-576725</v>
      </c>
      <c r="AE1743" s="12">
        <f t="shared" ref="AE1743:AE1802" si="586">AD1743/P1743</f>
        <v>-12537.5</v>
      </c>
      <c r="AF1743" s="7"/>
      <c r="AG1743">
        <v>141</v>
      </c>
      <c r="AH1743" s="14">
        <f t="shared" ref="AH1743:AH1802" si="587">AG1743-O1743</f>
        <v>-145.65000000000003</v>
      </c>
      <c r="AI1743" s="12">
        <f t="shared" ref="AI1743:AI1802" si="588">(AH1743*P1743)*100</f>
        <v>-669990.00000000012</v>
      </c>
      <c r="AJ1743" s="12">
        <f t="shared" ref="AJ1743:AJ1802" si="589">AI1743/P1743</f>
        <v>-14565.000000000002</v>
      </c>
      <c r="AK1743" s="7"/>
      <c r="AL1743" s="12">
        <f t="shared" ref="AL1743:AL1802" si="590">AI1743+AD1743+Y1743+T1743</f>
        <v>-2124970</v>
      </c>
      <c r="AM1743" s="12">
        <f t="shared" ref="AM1743:AM1802" si="591">AL1743/P1743</f>
        <v>-46195</v>
      </c>
    </row>
    <row r="1744" spans="1:39" x14ac:dyDescent="0.25">
      <c r="A1744" t="s">
        <v>257</v>
      </c>
      <c r="B1744" t="s">
        <v>666</v>
      </c>
      <c r="C1744" t="s">
        <v>1463</v>
      </c>
      <c r="D1744">
        <v>2019</v>
      </c>
      <c r="E1744" t="s">
        <v>2186</v>
      </c>
      <c r="F1744">
        <v>2949</v>
      </c>
      <c r="G1744">
        <v>2418</v>
      </c>
      <c r="H1744" s="4" t="s">
        <v>10</v>
      </c>
      <c r="I1744">
        <v>6417</v>
      </c>
      <c r="J1744">
        <v>13.5</v>
      </c>
      <c r="K1744">
        <v>315</v>
      </c>
      <c r="L1744" s="30">
        <f t="shared" si="574"/>
        <v>300.82499999999999</v>
      </c>
      <c r="M1744" s="30">
        <f t="shared" si="575"/>
        <v>296.09999999999997</v>
      </c>
      <c r="N1744" s="30">
        <f t="shared" si="576"/>
        <v>291.375</v>
      </c>
      <c r="O1744" s="30">
        <f t="shared" si="577"/>
        <v>286.65000000000003</v>
      </c>
      <c r="P1744">
        <v>4</v>
      </c>
      <c r="Q1744" s="7"/>
      <c r="R1744">
        <v>216</v>
      </c>
      <c r="S1744" s="14">
        <f t="shared" si="578"/>
        <v>-84.824999999999989</v>
      </c>
      <c r="T1744" s="12">
        <f t="shared" si="579"/>
        <v>-33929.999999999993</v>
      </c>
      <c r="U1744" s="12">
        <f t="shared" si="580"/>
        <v>-8482.4999999999982</v>
      </c>
      <c r="V1744" s="7"/>
      <c r="W1744">
        <v>190</v>
      </c>
      <c r="X1744" s="14">
        <f t="shared" si="581"/>
        <v>-106.09999999999997</v>
      </c>
      <c r="Y1744" s="12">
        <f t="shared" si="582"/>
        <v>-42439.999999999985</v>
      </c>
      <c r="Z1744" s="12">
        <f t="shared" si="583"/>
        <v>-10609.999999999996</v>
      </c>
      <c r="AA1744" s="7"/>
      <c r="AB1744">
        <v>166</v>
      </c>
      <c r="AC1744" s="14">
        <f t="shared" si="584"/>
        <v>-125.375</v>
      </c>
      <c r="AD1744" s="12">
        <f t="shared" si="585"/>
        <v>-50150</v>
      </c>
      <c r="AE1744" s="12">
        <f t="shared" si="586"/>
        <v>-12537.5</v>
      </c>
      <c r="AF1744" s="7"/>
      <c r="AG1744">
        <v>141</v>
      </c>
      <c r="AH1744" s="14">
        <f t="shared" si="587"/>
        <v>-145.65000000000003</v>
      </c>
      <c r="AI1744" s="12">
        <f t="shared" si="588"/>
        <v>-58260.000000000015</v>
      </c>
      <c r="AJ1744" s="12">
        <f t="shared" si="589"/>
        <v>-14565.000000000004</v>
      </c>
      <c r="AK1744" s="7"/>
      <c r="AL1744" s="12">
        <f t="shared" si="590"/>
        <v>-184780</v>
      </c>
      <c r="AM1744" s="12">
        <f t="shared" si="591"/>
        <v>-46195</v>
      </c>
    </row>
    <row r="1745" spans="1:39" x14ac:dyDescent="0.25">
      <c r="A1745" t="s">
        <v>1494</v>
      </c>
      <c r="B1745" t="s">
        <v>1561</v>
      </c>
      <c r="C1745" t="s">
        <v>1690</v>
      </c>
      <c r="D1745">
        <v>2018</v>
      </c>
      <c r="E1745" t="s">
        <v>1691</v>
      </c>
      <c r="F1745">
        <v>2446</v>
      </c>
      <c r="G1745">
        <v>2427</v>
      </c>
      <c r="H1745" s="4" t="s">
        <v>194</v>
      </c>
      <c r="I1745">
        <v>0</v>
      </c>
      <c r="J1745">
        <v>0</v>
      </c>
      <c r="K1745">
        <v>0</v>
      </c>
      <c r="L1745" s="30">
        <f t="shared" si="574"/>
        <v>0</v>
      </c>
      <c r="M1745" s="30">
        <f t="shared" si="575"/>
        <v>0</v>
      </c>
      <c r="N1745" s="30">
        <f t="shared" si="576"/>
        <v>0</v>
      </c>
      <c r="O1745" s="30">
        <f t="shared" si="577"/>
        <v>0</v>
      </c>
      <c r="P1745">
        <v>6</v>
      </c>
      <c r="Q1745" s="7"/>
      <c r="R1745">
        <v>216</v>
      </c>
      <c r="S1745" s="14">
        <f t="shared" si="578"/>
        <v>216</v>
      </c>
      <c r="T1745" s="12">
        <f t="shared" si="579"/>
        <v>129600</v>
      </c>
      <c r="U1745" s="12">
        <f t="shared" si="580"/>
        <v>21600</v>
      </c>
      <c r="V1745" s="7"/>
      <c r="W1745">
        <v>190</v>
      </c>
      <c r="X1745" s="14">
        <f t="shared" si="581"/>
        <v>190</v>
      </c>
      <c r="Y1745" s="12">
        <f t="shared" si="582"/>
        <v>114000</v>
      </c>
      <c r="Z1745" s="12">
        <f t="shared" si="583"/>
        <v>19000</v>
      </c>
      <c r="AA1745" s="7"/>
      <c r="AB1745">
        <v>166</v>
      </c>
      <c r="AC1745" s="14">
        <f t="shared" si="584"/>
        <v>166</v>
      </c>
      <c r="AD1745" s="12">
        <f t="shared" si="585"/>
        <v>99600</v>
      </c>
      <c r="AE1745" s="12">
        <f t="shared" si="586"/>
        <v>16600</v>
      </c>
      <c r="AF1745" s="7"/>
      <c r="AG1745">
        <v>141</v>
      </c>
      <c r="AH1745" s="14">
        <f t="shared" si="587"/>
        <v>141</v>
      </c>
      <c r="AI1745" s="12">
        <f t="shared" si="588"/>
        <v>84600</v>
      </c>
      <c r="AJ1745" s="12">
        <f t="shared" si="589"/>
        <v>14100</v>
      </c>
      <c r="AK1745" s="7"/>
      <c r="AL1745" s="12">
        <f t="shared" si="590"/>
        <v>427800</v>
      </c>
      <c r="AM1745" s="12">
        <f t="shared" si="591"/>
        <v>71300</v>
      </c>
    </row>
    <row r="1746" spans="1:39" x14ac:dyDescent="0.25">
      <c r="A1746" t="s">
        <v>1494</v>
      </c>
      <c r="B1746" t="s">
        <v>1561</v>
      </c>
      <c r="C1746" t="s">
        <v>1690</v>
      </c>
      <c r="D1746">
        <v>2018</v>
      </c>
      <c r="E1746" t="s">
        <v>1692</v>
      </c>
      <c r="F1746">
        <v>2446</v>
      </c>
      <c r="G1746">
        <v>2427</v>
      </c>
      <c r="H1746" s="4" t="s">
        <v>194</v>
      </c>
      <c r="I1746">
        <v>0</v>
      </c>
      <c r="J1746">
        <v>0</v>
      </c>
      <c r="K1746">
        <v>0</v>
      </c>
      <c r="L1746" s="30">
        <f t="shared" si="574"/>
        <v>0</v>
      </c>
      <c r="M1746" s="30">
        <f t="shared" si="575"/>
        <v>0</v>
      </c>
      <c r="N1746" s="30">
        <f t="shared" si="576"/>
        <v>0</v>
      </c>
      <c r="O1746" s="30">
        <f t="shared" si="577"/>
        <v>0</v>
      </c>
      <c r="P1746">
        <v>36</v>
      </c>
      <c r="Q1746" s="7"/>
      <c r="R1746">
        <v>216</v>
      </c>
      <c r="S1746" s="14">
        <f t="shared" si="578"/>
        <v>216</v>
      </c>
      <c r="T1746" s="12">
        <f t="shared" si="579"/>
        <v>777600</v>
      </c>
      <c r="U1746" s="12">
        <f t="shared" si="580"/>
        <v>21600</v>
      </c>
      <c r="V1746" s="7"/>
      <c r="W1746">
        <v>190</v>
      </c>
      <c r="X1746" s="14">
        <f t="shared" si="581"/>
        <v>190</v>
      </c>
      <c r="Y1746" s="12">
        <f t="shared" si="582"/>
        <v>684000</v>
      </c>
      <c r="Z1746" s="12">
        <f t="shared" si="583"/>
        <v>19000</v>
      </c>
      <c r="AA1746" s="7"/>
      <c r="AB1746">
        <v>166</v>
      </c>
      <c r="AC1746" s="14">
        <f t="shared" si="584"/>
        <v>166</v>
      </c>
      <c r="AD1746" s="12">
        <f t="shared" si="585"/>
        <v>597600</v>
      </c>
      <c r="AE1746" s="12">
        <f t="shared" si="586"/>
        <v>16600</v>
      </c>
      <c r="AF1746" s="7"/>
      <c r="AG1746">
        <v>141</v>
      </c>
      <c r="AH1746" s="14">
        <f t="shared" si="587"/>
        <v>141</v>
      </c>
      <c r="AI1746" s="12">
        <f t="shared" si="588"/>
        <v>507600</v>
      </c>
      <c r="AJ1746" s="12">
        <f t="shared" si="589"/>
        <v>14100</v>
      </c>
      <c r="AK1746" s="7"/>
      <c r="AL1746" s="12">
        <f t="shared" si="590"/>
        <v>2566800</v>
      </c>
      <c r="AM1746" s="12">
        <f t="shared" si="591"/>
        <v>71300</v>
      </c>
    </row>
    <row r="1747" spans="1:39" x14ac:dyDescent="0.25">
      <c r="A1747" t="s">
        <v>113</v>
      </c>
      <c r="B1747" t="s">
        <v>395</v>
      </c>
      <c r="C1747" t="s">
        <v>926</v>
      </c>
      <c r="D1747">
        <v>2019</v>
      </c>
      <c r="E1747" t="s">
        <v>2187</v>
      </c>
      <c r="F1747">
        <v>3500</v>
      </c>
      <c r="G1747">
        <v>2432</v>
      </c>
      <c r="H1747" s="4" t="s">
        <v>14</v>
      </c>
      <c r="I1747">
        <v>1968</v>
      </c>
      <c r="J1747">
        <v>9.1999999999999993</v>
      </c>
      <c r="K1747">
        <v>240</v>
      </c>
      <c r="L1747" s="30">
        <f t="shared" si="574"/>
        <v>229.2</v>
      </c>
      <c r="M1747" s="30">
        <f t="shared" si="575"/>
        <v>225.6</v>
      </c>
      <c r="N1747" s="30">
        <f t="shared" si="576"/>
        <v>222</v>
      </c>
      <c r="O1747" s="30">
        <f t="shared" si="577"/>
        <v>218.4</v>
      </c>
      <c r="P1747">
        <v>2</v>
      </c>
      <c r="Q1747" s="7"/>
      <c r="R1747">
        <v>216</v>
      </c>
      <c r="S1747" s="14">
        <f t="shared" si="578"/>
        <v>-13.199999999999989</v>
      </c>
      <c r="T1747" s="12">
        <f t="shared" si="579"/>
        <v>-2639.9999999999977</v>
      </c>
      <c r="U1747" s="12">
        <f t="shared" si="580"/>
        <v>-1319.9999999999989</v>
      </c>
      <c r="V1747" s="7"/>
      <c r="W1747">
        <v>190</v>
      </c>
      <c r="X1747" s="14">
        <f t="shared" si="581"/>
        <v>-35.599999999999994</v>
      </c>
      <c r="Y1747" s="12">
        <f t="shared" si="582"/>
        <v>-7119.9999999999991</v>
      </c>
      <c r="Z1747" s="12">
        <f t="shared" si="583"/>
        <v>-3559.9999999999995</v>
      </c>
      <c r="AA1747" s="7"/>
      <c r="AB1747">
        <v>166</v>
      </c>
      <c r="AC1747" s="14">
        <f t="shared" si="584"/>
        <v>-56</v>
      </c>
      <c r="AD1747" s="12">
        <f t="shared" si="585"/>
        <v>-11200</v>
      </c>
      <c r="AE1747" s="12">
        <f t="shared" si="586"/>
        <v>-5600</v>
      </c>
      <c r="AF1747" s="7"/>
      <c r="AG1747">
        <v>141</v>
      </c>
      <c r="AH1747" s="14">
        <f t="shared" si="587"/>
        <v>-77.400000000000006</v>
      </c>
      <c r="AI1747" s="12">
        <f t="shared" si="588"/>
        <v>-15480.000000000002</v>
      </c>
      <c r="AJ1747" s="12">
        <f t="shared" si="589"/>
        <v>-7740.0000000000009</v>
      </c>
      <c r="AK1747" s="7"/>
      <c r="AL1747" s="12">
        <f t="shared" si="590"/>
        <v>-36440</v>
      </c>
      <c r="AM1747" s="12">
        <f t="shared" si="591"/>
        <v>-18220</v>
      </c>
    </row>
    <row r="1748" spans="1:39" x14ac:dyDescent="0.25">
      <c r="A1748" t="s">
        <v>859</v>
      </c>
      <c r="B1748" t="s">
        <v>1262</v>
      </c>
      <c r="C1748" t="s">
        <v>1520</v>
      </c>
      <c r="D1748">
        <v>2018</v>
      </c>
      <c r="E1748" t="s">
        <v>1693</v>
      </c>
      <c r="F1748">
        <v>3200</v>
      </c>
      <c r="G1748">
        <v>2443</v>
      </c>
      <c r="H1748" s="4" t="s">
        <v>14</v>
      </c>
      <c r="I1748">
        <v>4367</v>
      </c>
      <c r="J1748">
        <v>8.6999999999999993</v>
      </c>
      <c r="K1748">
        <v>229</v>
      </c>
      <c r="L1748" s="30">
        <f t="shared" si="574"/>
        <v>218.69499999999999</v>
      </c>
      <c r="M1748" s="30">
        <f t="shared" si="575"/>
        <v>215.26</v>
      </c>
      <c r="N1748" s="30">
        <f t="shared" si="576"/>
        <v>211.82500000000002</v>
      </c>
      <c r="O1748" s="30">
        <f t="shared" si="577"/>
        <v>208.39000000000001</v>
      </c>
      <c r="P1748">
        <v>102</v>
      </c>
      <c r="Q1748" s="7"/>
      <c r="R1748">
        <v>216</v>
      </c>
      <c r="S1748" s="14">
        <f t="shared" si="578"/>
        <v>-2.6949999999999932</v>
      </c>
      <c r="T1748" s="12">
        <f t="shared" si="579"/>
        <v>-27488.999999999931</v>
      </c>
      <c r="U1748" s="12">
        <f t="shared" si="580"/>
        <v>-269.49999999999932</v>
      </c>
      <c r="V1748" s="7"/>
      <c r="W1748">
        <v>190</v>
      </c>
      <c r="X1748" s="14">
        <f t="shared" si="581"/>
        <v>-25.259999999999991</v>
      </c>
      <c r="Y1748" s="12">
        <f t="shared" si="582"/>
        <v>-257651.99999999991</v>
      </c>
      <c r="Z1748" s="12">
        <f t="shared" si="583"/>
        <v>-2525.9999999999991</v>
      </c>
      <c r="AA1748" s="7"/>
      <c r="AB1748">
        <v>166</v>
      </c>
      <c r="AC1748" s="14">
        <f t="shared" si="584"/>
        <v>-45.825000000000017</v>
      </c>
      <c r="AD1748" s="12">
        <f t="shared" si="585"/>
        <v>-467415.00000000012</v>
      </c>
      <c r="AE1748" s="12">
        <f t="shared" si="586"/>
        <v>-4582.5000000000009</v>
      </c>
      <c r="AF1748" s="7"/>
      <c r="AG1748">
        <v>141</v>
      </c>
      <c r="AH1748" s="14">
        <f t="shared" si="587"/>
        <v>-67.390000000000015</v>
      </c>
      <c r="AI1748" s="12">
        <f t="shared" si="588"/>
        <v>-687378.00000000012</v>
      </c>
      <c r="AJ1748" s="12">
        <f t="shared" si="589"/>
        <v>-6739.0000000000009</v>
      </c>
      <c r="AK1748" s="7"/>
      <c r="AL1748" s="12">
        <f t="shared" si="590"/>
        <v>-1439934.0000000002</v>
      </c>
      <c r="AM1748" s="12">
        <f t="shared" si="591"/>
        <v>-14117.000000000002</v>
      </c>
    </row>
    <row r="1749" spans="1:39" x14ac:dyDescent="0.25">
      <c r="A1749" t="s">
        <v>859</v>
      </c>
      <c r="B1749" t="s">
        <v>1262</v>
      </c>
      <c r="C1749" t="s">
        <v>1520</v>
      </c>
      <c r="D1749">
        <v>2019</v>
      </c>
      <c r="E1749" t="s">
        <v>2188</v>
      </c>
      <c r="F1749">
        <v>3200</v>
      </c>
      <c r="G1749">
        <v>2443</v>
      </c>
      <c r="H1749" s="4" t="s">
        <v>365</v>
      </c>
      <c r="I1749">
        <v>1997</v>
      </c>
      <c r="J1749">
        <v>2.8</v>
      </c>
      <c r="K1749">
        <v>64</v>
      </c>
      <c r="L1749" s="30">
        <f t="shared" si="574"/>
        <v>61.12</v>
      </c>
      <c r="M1749" s="30">
        <f t="shared" si="575"/>
        <v>60.16</v>
      </c>
      <c r="N1749" s="30">
        <f t="shared" si="576"/>
        <v>59.2</v>
      </c>
      <c r="O1749" s="30">
        <f t="shared" si="577"/>
        <v>58.24</v>
      </c>
      <c r="P1749">
        <v>22</v>
      </c>
      <c r="Q1749" s="7"/>
      <c r="R1749">
        <v>216</v>
      </c>
      <c r="S1749" s="14">
        <f t="shared" si="578"/>
        <v>154.88</v>
      </c>
      <c r="T1749" s="12">
        <f t="shared" si="579"/>
        <v>340735.99999999994</v>
      </c>
      <c r="U1749" s="12">
        <f t="shared" si="580"/>
        <v>15487.999999999998</v>
      </c>
      <c r="V1749" s="7"/>
      <c r="W1749">
        <v>190</v>
      </c>
      <c r="X1749" s="14">
        <f t="shared" si="581"/>
        <v>129.84</v>
      </c>
      <c r="Y1749" s="12">
        <f t="shared" si="582"/>
        <v>285648</v>
      </c>
      <c r="Z1749" s="12">
        <f t="shared" si="583"/>
        <v>12984</v>
      </c>
      <c r="AA1749" s="7"/>
      <c r="AB1749">
        <v>166</v>
      </c>
      <c r="AC1749" s="14">
        <f t="shared" si="584"/>
        <v>106.8</v>
      </c>
      <c r="AD1749" s="12">
        <f t="shared" si="585"/>
        <v>234960</v>
      </c>
      <c r="AE1749" s="12">
        <f t="shared" si="586"/>
        <v>10680</v>
      </c>
      <c r="AF1749" s="7"/>
      <c r="AG1749">
        <v>141</v>
      </c>
      <c r="AH1749" s="14">
        <f t="shared" si="587"/>
        <v>82.759999999999991</v>
      </c>
      <c r="AI1749" s="12">
        <f t="shared" si="588"/>
        <v>182071.99999999997</v>
      </c>
      <c r="AJ1749" s="12">
        <f t="shared" si="589"/>
        <v>8275.9999999999982</v>
      </c>
      <c r="AK1749" s="7"/>
      <c r="AL1749" s="12">
        <f t="shared" si="590"/>
        <v>1043416</v>
      </c>
      <c r="AM1749" s="12">
        <f t="shared" si="591"/>
        <v>47428</v>
      </c>
    </row>
    <row r="1750" spans="1:39" x14ac:dyDescent="0.25">
      <c r="A1750" t="s">
        <v>58</v>
      </c>
      <c r="B1750" t="s">
        <v>1262</v>
      </c>
      <c r="C1750" t="s">
        <v>1631</v>
      </c>
      <c r="D1750">
        <v>2018</v>
      </c>
      <c r="E1750" t="s">
        <v>1694</v>
      </c>
      <c r="F1750">
        <v>2990</v>
      </c>
      <c r="G1750">
        <v>2450</v>
      </c>
      <c r="H1750" s="4" t="s">
        <v>14</v>
      </c>
      <c r="I1750">
        <v>2755</v>
      </c>
      <c r="J1750">
        <v>8</v>
      </c>
      <c r="K1750">
        <v>212</v>
      </c>
      <c r="L1750" s="30">
        <f t="shared" si="574"/>
        <v>202.45999999999998</v>
      </c>
      <c r="M1750" s="30">
        <f t="shared" si="575"/>
        <v>199.28</v>
      </c>
      <c r="N1750" s="30">
        <f t="shared" si="576"/>
        <v>196.10000000000002</v>
      </c>
      <c r="O1750" s="30">
        <f t="shared" si="577"/>
        <v>192.92000000000002</v>
      </c>
      <c r="P1750">
        <v>106</v>
      </c>
      <c r="Q1750" s="7"/>
      <c r="R1750">
        <v>216</v>
      </c>
      <c r="S1750" s="14">
        <f t="shared" si="578"/>
        <v>13.54000000000002</v>
      </c>
      <c r="T1750" s="12">
        <f t="shared" si="579"/>
        <v>143524.0000000002</v>
      </c>
      <c r="U1750" s="12">
        <f t="shared" si="580"/>
        <v>1354.0000000000018</v>
      </c>
      <c r="V1750" s="7"/>
      <c r="W1750">
        <v>190</v>
      </c>
      <c r="X1750" s="14">
        <f t="shared" si="581"/>
        <v>-9.2800000000000011</v>
      </c>
      <c r="Y1750" s="12">
        <f t="shared" si="582"/>
        <v>-98368</v>
      </c>
      <c r="Z1750" s="12">
        <f t="shared" si="583"/>
        <v>-928</v>
      </c>
      <c r="AA1750" s="7"/>
      <c r="AB1750">
        <v>166</v>
      </c>
      <c r="AC1750" s="14">
        <f t="shared" si="584"/>
        <v>-30.100000000000023</v>
      </c>
      <c r="AD1750" s="12">
        <f t="shared" si="585"/>
        <v>-319060.00000000023</v>
      </c>
      <c r="AE1750" s="12">
        <f t="shared" si="586"/>
        <v>-3010.0000000000023</v>
      </c>
      <c r="AF1750" s="7"/>
      <c r="AG1750">
        <v>141</v>
      </c>
      <c r="AH1750" s="14">
        <f t="shared" si="587"/>
        <v>-51.920000000000016</v>
      </c>
      <c r="AI1750" s="12">
        <f t="shared" si="588"/>
        <v>-550352.00000000012</v>
      </c>
      <c r="AJ1750" s="12">
        <f t="shared" si="589"/>
        <v>-5192.0000000000009</v>
      </c>
      <c r="AK1750" s="7"/>
      <c r="AL1750" s="12">
        <f t="shared" si="590"/>
        <v>-824256.00000000012</v>
      </c>
      <c r="AM1750" s="12">
        <f t="shared" si="591"/>
        <v>-7776.0000000000009</v>
      </c>
    </row>
    <row r="1751" spans="1:39" x14ac:dyDescent="0.25">
      <c r="A1751" t="s">
        <v>58</v>
      </c>
      <c r="B1751" t="s">
        <v>1262</v>
      </c>
      <c r="C1751" t="s">
        <v>1631</v>
      </c>
      <c r="D1751">
        <v>2018</v>
      </c>
      <c r="E1751" t="s">
        <v>1695</v>
      </c>
      <c r="F1751">
        <v>2990</v>
      </c>
      <c r="G1751">
        <v>2450</v>
      </c>
      <c r="H1751" s="4" t="s">
        <v>14</v>
      </c>
      <c r="I1751">
        <v>2755</v>
      </c>
      <c r="J1751">
        <v>8</v>
      </c>
      <c r="K1751">
        <v>212</v>
      </c>
      <c r="L1751" s="30">
        <f t="shared" si="574"/>
        <v>202.45999999999998</v>
      </c>
      <c r="M1751" s="30">
        <f t="shared" si="575"/>
        <v>199.28</v>
      </c>
      <c r="N1751" s="30">
        <f t="shared" si="576"/>
        <v>196.10000000000002</v>
      </c>
      <c r="O1751" s="30">
        <f t="shared" si="577"/>
        <v>192.92000000000002</v>
      </c>
      <c r="P1751">
        <v>44</v>
      </c>
      <c r="Q1751" s="7"/>
      <c r="R1751">
        <v>216</v>
      </c>
      <c r="S1751" s="14">
        <f t="shared" si="578"/>
        <v>13.54000000000002</v>
      </c>
      <c r="T1751" s="12">
        <f t="shared" si="579"/>
        <v>59576.000000000087</v>
      </c>
      <c r="U1751" s="12">
        <f t="shared" si="580"/>
        <v>1354.000000000002</v>
      </c>
      <c r="V1751" s="7"/>
      <c r="W1751">
        <v>190</v>
      </c>
      <c r="X1751" s="14">
        <f t="shared" si="581"/>
        <v>-9.2800000000000011</v>
      </c>
      <c r="Y1751" s="12">
        <f t="shared" si="582"/>
        <v>-40832.000000000007</v>
      </c>
      <c r="Z1751" s="12">
        <f t="shared" si="583"/>
        <v>-928.00000000000011</v>
      </c>
      <c r="AA1751" s="7"/>
      <c r="AB1751">
        <v>166</v>
      </c>
      <c r="AC1751" s="14">
        <f t="shared" si="584"/>
        <v>-30.100000000000023</v>
      </c>
      <c r="AD1751" s="12">
        <f t="shared" si="585"/>
        <v>-132440.00000000009</v>
      </c>
      <c r="AE1751" s="12">
        <f t="shared" si="586"/>
        <v>-3010.0000000000018</v>
      </c>
      <c r="AF1751" s="7"/>
      <c r="AG1751">
        <v>141</v>
      </c>
      <c r="AH1751" s="14">
        <f t="shared" si="587"/>
        <v>-51.920000000000016</v>
      </c>
      <c r="AI1751" s="12">
        <f t="shared" si="588"/>
        <v>-228448.00000000006</v>
      </c>
      <c r="AJ1751" s="12">
        <f t="shared" si="589"/>
        <v>-5192.0000000000009</v>
      </c>
      <c r="AK1751" s="7"/>
      <c r="AL1751" s="12">
        <f t="shared" si="590"/>
        <v>-342144</v>
      </c>
      <c r="AM1751" s="12">
        <f t="shared" si="591"/>
        <v>-7776</v>
      </c>
    </row>
    <row r="1752" spans="1:39" x14ac:dyDescent="0.25">
      <c r="A1752" t="s">
        <v>58</v>
      </c>
      <c r="B1752" t="s">
        <v>1262</v>
      </c>
      <c r="C1752" t="s">
        <v>1631</v>
      </c>
      <c r="D1752">
        <v>2018</v>
      </c>
      <c r="E1752" t="s">
        <v>1696</v>
      </c>
      <c r="F1752">
        <v>2990</v>
      </c>
      <c r="G1752">
        <v>2450</v>
      </c>
      <c r="H1752" s="4" t="s">
        <v>14</v>
      </c>
      <c r="I1752">
        <v>2755</v>
      </c>
      <c r="J1752">
        <v>8</v>
      </c>
      <c r="K1752">
        <v>212</v>
      </c>
      <c r="L1752" s="30">
        <f t="shared" si="574"/>
        <v>202.45999999999998</v>
      </c>
      <c r="M1752" s="30">
        <f t="shared" si="575"/>
        <v>199.28</v>
      </c>
      <c r="N1752" s="30">
        <f t="shared" si="576"/>
        <v>196.10000000000002</v>
      </c>
      <c r="O1752" s="30">
        <f t="shared" si="577"/>
        <v>192.92000000000002</v>
      </c>
      <c r="P1752">
        <v>954</v>
      </c>
      <c r="Q1752" s="7"/>
      <c r="R1752">
        <v>216</v>
      </c>
      <c r="S1752" s="14">
        <f t="shared" si="578"/>
        <v>13.54000000000002</v>
      </c>
      <c r="T1752" s="12">
        <f t="shared" si="579"/>
        <v>1291716.0000000021</v>
      </c>
      <c r="U1752" s="12">
        <f t="shared" si="580"/>
        <v>1354.0000000000023</v>
      </c>
      <c r="V1752" s="7"/>
      <c r="W1752">
        <v>190</v>
      </c>
      <c r="X1752" s="14">
        <f t="shared" si="581"/>
        <v>-9.2800000000000011</v>
      </c>
      <c r="Y1752" s="12">
        <f t="shared" si="582"/>
        <v>-885312.00000000012</v>
      </c>
      <c r="Z1752" s="12">
        <f t="shared" si="583"/>
        <v>-928.00000000000011</v>
      </c>
      <c r="AA1752" s="7"/>
      <c r="AB1752">
        <v>166</v>
      </c>
      <c r="AC1752" s="14">
        <f t="shared" si="584"/>
        <v>-30.100000000000023</v>
      </c>
      <c r="AD1752" s="12">
        <f t="shared" si="585"/>
        <v>-2871540.0000000023</v>
      </c>
      <c r="AE1752" s="12">
        <f t="shared" si="586"/>
        <v>-3010.0000000000023</v>
      </c>
      <c r="AF1752" s="7"/>
      <c r="AG1752">
        <v>141</v>
      </c>
      <c r="AH1752" s="14">
        <f t="shared" si="587"/>
        <v>-51.920000000000016</v>
      </c>
      <c r="AI1752" s="12">
        <f t="shared" si="588"/>
        <v>-4953168.0000000019</v>
      </c>
      <c r="AJ1752" s="12">
        <f t="shared" si="589"/>
        <v>-5192.0000000000018</v>
      </c>
      <c r="AK1752" s="7"/>
      <c r="AL1752" s="12">
        <f t="shared" si="590"/>
        <v>-7418304.0000000019</v>
      </c>
      <c r="AM1752" s="12">
        <f t="shared" si="591"/>
        <v>-7776.0000000000018</v>
      </c>
    </row>
    <row r="1753" spans="1:39" x14ac:dyDescent="0.25">
      <c r="A1753" t="s">
        <v>15</v>
      </c>
      <c r="B1753" t="s">
        <v>1561</v>
      </c>
      <c r="C1753" t="s">
        <v>1697</v>
      </c>
      <c r="D1753">
        <v>2016</v>
      </c>
      <c r="E1753" t="s">
        <v>1698</v>
      </c>
      <c r="F1753">
        <v>3250</v>
      </c>
      <c r="G1753">
        <v>2455</v>
      </c>
      <c r="H1753" s="4" t="s">
        <v>14</v>
      </c>
      <c r="I1753">
        <v>2987</v>
      </c>
      <c r="J1753">
        <v>7.6</v>
      </c>
      <c r="K1753">
        <v>199</v>
      </c>
      <c r="L1753" s="30">
        <f t="shared" si="574"/>
        <v>190.04499999999999</v>
      </c>
      <c r="M1753" s="30">
        <f t="shared" si="575"/>
        <v>187.06</v>
      </c>
      <c r="N1753" s="30">
        <f t="shared" si="576"/>
        <v>184.07500000000002</v>
      </c>
      <c r="O1753" s="30">
        <f t="shared" si="577"/>
        <v>181.09</v>
      </c>
      <c r="P1753">
        <v>28</v>
      </c>
      <c r="Q1753" s="7"/>
      <c r="R1753">
        <v>216</v>
      </c>
      <c r="S1753" s="14">
        <f t="shared" si="578"/>
        <v>25.955000000000013</v>
      </c>
      <c r="T1753" s="12">
        <f t="shared" si="579"/>
        <v>72674.000000000029</v>
      </c>
      <c r="U1753" s="12">
        <f t="shared" si="580"/>
        <v>2595.5000000000009</v>
      </c>
      <c r="V1753" s="7"/>
      <c r="W1753">
        <v>190</v>
      </c>
      <c r="X1753" s="14">
        <f t="shared" si="581"/>
        <v>2.9399999999999977</v>
      </c>
      <c r="Y1753" s="12">
        <f t="shared" si="582"/>
        <v>8231.9999999999927</v>
      </c>
      <c r="Z1753" s="12">
        <f t="shared" si="583"/>
        <v>293.99999999999972</v>
      </c>
      <c r="AA1753" s="7"/>
      <c r="AB1753">
        <v>166</v>
      </c>
      <c r="AC1753" s="14">
        <f t="shared" si="584"/>
        <v>-18.075000000000017</v>
      </c>
      <c r="AD1753" s="12">
        <f t="shared" si="585"/>
        <v>-50610.000000000051</v>
      </c>
      <c r="AE1753" s="12">
        <f t="shared" si="586"/>
        <v>-1807.5000000000018</v>
      </c>
      <c r="AF1753" s="7"/>
      <c r="AG1753">
        <v>141</v>
      </c>
      <c r="AH1753" s="14">
        <f t="shared" si="587"/>
        <v>-40.090000000000003</v>
      </c>
      <c r="AI1753" s="12">
        <f t="shared" si="588"/>
        <v>-112252</v>
      </c>
      <c r="AJ1753" s="12">
        <f t="shared" si="589"/>
        <v>-4009</v>
      </c>
      <c r="AK1753" s="7"/>
      <c r="AL1753" s="12">
        <f t="shared" si="590"/>
        <v>-81956.000000000029</v>
      </c>
      <c r="AM1753" s="12">
        <f t="shared" si="591"/>
        <v>-2927.0000000000009</v>
      </c>
    </row>
    <row r="1754" spans="1:39" x14ac:dyDescent="0.25">
      <c r="A1754" t="s">
        <v>15</v>
      </c>
      <c r="B1754" t="s">
        <v>1561</v>
      </c>
      <c r="C1754" t="s">
        <v>1697</v>
      </c>
      <c r="D1754">
        <v>2016</v>
      </c>
      <c r="E1754" t="s">
        <v>2189</v>
      </c>
      <c r="F1754">
        <v>3250</v>
      </c>
      <c r="G1754">
        <v>2455</v>
      </c>
      <c r="H1754" s="4" t="s">
        <v>10</v>
      </c>
      <c r="I1754">
        <v>4663</v>
      </c>
      <c r="J1754">
        <v>11.3</v>
      </c>
      <c r="K1754">
        <v>264</v>
      </c>
      <c r="L1754" s="30">
        <f t="shared" si="574"/>
        <v>252.11999999999998</v>
      </c>
      <c r="M1754" s="30">
        <f t="shared" si="575"/>
        <v>248.16</v>
      </c>
      <c r="N1754" s="30">
        <f t="shared" si="576"/>
        <v>244.20000000000002</v>
      </c>
      <c r="O1754" s="30">
        <f t="shared" si="577"/>
        <v>240.24</v>
      </c>
      <c r="P1754">
        <v>2</v>
      </c>
      <c r="Q1754" s="7"/>
      <c r="R1754">
        <v>216</v>
      </c>
      <c r="S1754" s="14">
        <f t="shared" si="578"/>
        <v>-36.119999999999976</v>
      </c>
      <c r="T1754" s="12">
        <f t="shared" si="579"/>
        <v>-7223.9999999999955</v>
      </c>
      <c r="U1754" s="12">
        <f t="shared" si="580"/>
        <v>-3611.9999999999977</v>
      </c>
      <c r="V1754" s="7"/>
      <c r="W1754">
        <v>190</v>
      </c>
      <c r="X1754" s="14">
        <f t="shared" si="581"/>
        <v>-58.16</v>
      </c>
      <c r="Y1754" s="12">
        <f t="shared" si="582"/>
        <v>-11632</v>
      </c>
      <c r="Z1754" s="12">
        <f t="shared" si="583"/>
        <v>-5816</v>
      </c>
      <c r="AA1754" s="7"/>
      <c r="AB1754">
        <v>166</v>
      </c>
      <c r="AC1754" s="14">
        <f t="shared" si="584"/>
        <v>-78.200000000000017</v>
      </c>
      <c r="AD1754" s="12">
        <f t="shared" si="585"/>
        <v>-15640.000000000004</v>
      </c>
      <c r="AE1754" s="12">
        <f t="shared" si="586"/>
        <v>-7820.0000000000018</v>
      </c>
      <c r="AF1754" s="7"/>
      <c r="AG1754">
        <v>141</v>
      </c>
      <c r="AH1754" s="14">
        <f t="shared" si="587"/>
        <v>-99.240000000000009</v>
      </c>
      <c r="AI1754" s="12">
        <f t="shared" si="588"/>
        <v>-19848</v>
      </c>
      <c r="AJ1754" s="12">
        <f t="shared" si="589"/>
        <v>-9924</v>
      </c>
      <c r="AK1754" s="7"/>
      <c r="AL1754" s="12">
        <f t="shared" si="590"/>
        <v>-54343.999999999993</v>
      </c>
      <c r="AM1754" s="12">
        <f t="shared" si="591"/>
        <v>-27171.999999999996</v>
      </c>
    </row>
    <row r="1755" spans="1:39" x14ac:dyDescent="0.25">
      <c r="A1755" t="s">
        <v>859</v>
      </c>
      <c r="B1755" t="s">
        <v>1561</v>
      </c>
      <c r="C1755" t="s">
        <v>1587</v>
      </c>
      <c r="D1755">
        <v>2018</v>
      </c>
      <c r="E1755" t="s">
        <v>1699</v>
      </c>
      <c r="F1755">
        <v>3230</v>
      </c>
      <c r="G1755">
        <v>2456</v>
      </c>
      <c r="H1755" s="4" t="s">
        <v>14</v>
      </c>
      <c r="I1755">
        <v>4367</v>
      </c>
      <c r="J1755">
        <v>8.4</v>
      </c>
      <c r="K1755">
        <v>219</v>
      </c>
      <c r="L1755" s="30">
        <f t="shared" si="574"/>
        <v>209.14499999999998</v>
      </c>
      <c r="M1755" s="30">
        <f t="shared" si="575"/>
        <v>205.85999999999999</v>
      </c>
      <c r="N1755" s="30">
        <f t="shared" si="576"/>
        <v>202.57500000000002</v>
      </c>
      <c r="O1755" s="30">
        <f t="shared" si="577"/>
        <v>199.29000000000002</v>
      </c>
      <c r="P1755">
        <v>26</v>
      </c>
      <c r="Q1755" s="7"/>
      <c r="R1755">
        <v>216</v>
      </c>
      <c r="S1755" s="14">
        <f t="shared" si="578"/>
        <v>6.8550000000000182</v>
      </c>
      <c r="T1755" s="12">
        <f t="shared" si="579"/>
        <v>17823.000000000047</v>
      </c>
      <c r="U1755" s="12">
        <f t="shared" si="580"/>
        <v>685.50000000000182</v>
      </c>
      <c r="V1755" s="7"/>
      <c r="W1755">
        <v>190</v>
      </c>
      <c r="X1755" s="14">
        <f t="shared" si="581"/>
        <v>-15.859999999999985</v>
      </c>
      <c r="Y1755" s="12">
        <f t="shared" si="582"/>
        <v>-41235.999999999964</v>
      </c>
      <c r="Z1755" s="12">
        <f t="shared" si="583"/>
        <v>-1585.9999999999986</v>
      </c>
      <c r="AA1755" s="7"/>
      <c r="AB1755">
        <v>166</v>
      </c>
      <c r="AC1755" s="14">
        <f t="shared" si="584"/>
        <v>-36.575000000000017</v>
      </c>
      <c r="AD1755" s="12">
        <f t="shared" si="585"/>
        <v>-95095.000000000044</v>
      </c>
      <c r="AE1755" s="12">
        <f t="shared" si="586"/>
        <v>-3657.5000000000018</v>
      </c>
      <c r="AF1755" s="7"/>
      <c r="AG1755">
        <v>141</v>
      </c>
      <c r="AH1755" s="14">
        <f t="shared" si="587"/>
        <v>-58.29000000000002</v>
      </c>
      <c r="AI1755" s="12">
        <f t="shared" si="588"/>
        <v>-151554.00000000003</v>
      </c>
      <c r="AJ1755" s="12">
        <f t="shared" si="589"/>
        <v>-5829.0000000000009</v>
      </c>
      <c r="AK1755" s="7"/>
      <c r="AL1755" s="12">
        <f t="shared" si="590"/>
        <v>-270061.99999999994</v>
      </c>
      <c r="AM1755" s="12">
        <f t="shared" si="591"/>
        <v>-10386.999999999998</v>
      </c>
    </row>
    <row r="1756" spans="1:39" x14ac:dyDescent="0.25">
      <c r="A1756" t="s">
        <v>859</v>
      </c>
      <c r="B1756" t="s">
        <v>1561</v>
      </c>
      <c r="C1756" t="s">
        <v>1587</v>
      </c>
      <c r="D1756">
        <v>2018</v>
      </c>
      <c r="E1756" t="s">
        <v>1700</v>
      </c>
      <c r="F1756">
        <v>3230</v>
      </c>
      <c r="G1756">
        <v>2456</v>
      </c>
      <c r="H1756" s="4" t="s">
        <v>14</v>
      </c>
      <c r="I1756">
        <v>4367</v>
      </c>
      <c r="J1756">
        <v>8.4</v>
      </c>
      <c r="K1756">
        <v>219</v>
      </c>
      <c r="L1756" s="30">
        <f t="shared" si="574"/>
        <v>209.14499999999998</v>
      </c>
      <c r="M1756" s="30">
        <f t="shared" si="575"/>
        <v>205.85999999999999</v>
      </c>
      <c r="N1756" s="30">
        <f t="shared" si="576"/>
        <v>202.57500000000002</v>
      </c>
      <c r="O1756" s="30">
        <f t="shared" si="577"/>
        <v>199.29000000000002</v>
      </c>
      <c r="P1756">
        <v>8</v>
      </c>
      <c r="Q1756" s="7"/>
      <c r="R1756">
        <v>216</v>
      </c>
      <c r="S1756" s="14">
        <f t="shared" si="578"/>
        <v>6.8550000000000182</v>
      </c>
      <c r="T1756" s="12">
        <f t="shared" si="579"/>
        <v>5484.0000000000146</v>
      </c>
      <c r="U1756" s="12">
        <f t="shared" si="580"/>
        <v>685.50000000000182</v>
      </c>
      <c r="V1756" s="7"/>
      <c r="W1756">
        <v>190</v>
      </c>
      <c r="X1756" s="14">
        <f t="shared" si="581"/>
        <v>-15.859999999999985</v>
      </c>
      <c r="Y1756" s="12">
        <f t="shared" si="582"/>
        <v>-12687.999999999989</v>
      </c>
      <c r="Z1756" s="12">
        <f t="shared" si="583"/>
        <v>-1585.9999999999986</v>
      </c>
      <c r="AA1756" s="7"/>
      <c r="AB1756">
        <v>166</v>
      </c>
      <c r="AC1756" s="14">
        <f t="shared" si="584"/>
        <v>-36.575000000000017</v>
      </c>
      <c r="AD1756" s="12">
        <f t="shared" si="585"/>
        <v>-29260.000000000015</v>
      </c>
      <c r="AE1756" s="12">
        <f t="shared" si="586"/>
        <v>-3657.5000000000018</v>
      </c>
      <c r="AF1756" s="7"/>
      <c r="AG1756">
        <v>141</v>
      </c>
      <c r="AH1756" s="14">
        <f t="shared" si="587"/>
        <v>-58.29000000000002</v>
      </c>
      <c r="AI1756" s="12">
        <f t="shared" si="588"/>
        <v>-46632.000000000015</v>
      </c>
      <c r="AJ1756" s="12">
        <f t="shared" si="589"/>
        <v>-5829.0000000000018</v>
      </c>
      <c r="AK1756" s="7"/>
      <c r="AL1756" s="12">
        <f t="shared" si="590"/>
        <v>-83096</v>
      </c>
      <c r="AM1756" s="12">
        <f t="shared" si="591"/>
        <v>-10387</v>
      </c>
    </row>
    <row r="1757" spans="1:39" x14ac:dyDescent="0.25">
      <c r="A1757" t="s">
        <v>114</v>
      </c>
      <c r="B1757" t="s">
        <v>395</v>
      </c>
      <c r="C1757" t="s">
        <v>1379</v>
      </c>
      <c r="D1757">
        <v>2018</v>
      </c>
      <c r="E1757" t="s">
        <v>1701</v>
      </c>
      <c r="F1757">
        <v>3240</v>
      </c>
      <c r="G1757">
        <v>2458</v>
      </c>
      <c r="H1757" s="4" t="s">
        <v>14</v>
      </c>
      <c r="I1757">
        <v>1995</v>
      </c>
      <c r="J1757">
        <v>7.1</v>
      </c>
      <c r="K1757">
        <v>183</v>
      </c>
      <c r="L1757" s="30">
        <f t="shared" si="574"/>
        <v>174.76499999999999</v>
      </c>
      <c r="M1757" s="30">
        <f t="shared" si="575"/>
        <v>172.01999999999998</v>
      </c>
      <c r="N1757" s="30">
        <f t="shared" si="576"/>
        <v>169.27500000000001</v>
      </c>
      <c r="O1757" s="30">
        <f t="shared" si="577"/>
        <v>166.53</v>
      </c>
      <c r="P1757">
        <v>148</v>
      </c>
      <c r="Q1757" s="7"/>
      <c r="R1757">
        <v>216</v>
      </c>
      <c r="S1757" s="14">
        <f t="shared" si="578"/>
        <v>41.235000000000014</v>
      </c>
      <c r="T1757" s="12">
        <f t="shared" si="579"/>
        <v>610278.00000000023</v>
      </c>
      <c r="U1757" s="12">
        <f t="shared" si="580"/>
        <v>4123.5000000000018</v>
      </c>
      <c r="V1757" s="7"/>
      <c r="W1757">
        <v>190</v>
      </c>
      <c r="X1757" s="14">
        <f t="shared" si="581"/>
        <v>17.980000000000018</v>
      </c>
      <c r="Y1757" s="12">
        <f t="shared" si="582"/>
        <v>266104.00000000029</v>
      </c>
      <c r="Z1757" s="12">
        <f t="shared" si="583"/>
        <v>1798.000000000002</v>
      </c>
      <c r="AA1757" s="7"/>
      <c r="AB1757">
        <v>166</v>
      </c>
      <c r="AC1757" s="14">
        <f t="shared" si="584"/>
        <v>-3.2750000000000057</v>
      </c>
      <c r="AD1757" s="12">
        <f t="shared" si="585"/>
        <v>-48470.000000000087</v>
      </c>
      <c r="AE1757" s="12">
        <f t="shared" si="586"/>
        <v>-327.50000000000057</v>
      </c>
      <c r="AF1757" s="7"/>
      <c r="AG1757">
        <v>141</v>
      </c>
      <c r="AH1757" s="14">
        <f t="shared" si="587"/>
        <v>-25.53</v>
      </c>
      <c r="AI1757" s="12">
        <f t="shared" si="588"/>
        <v>-377844</v>
      </c>
      <c r="AJ1757" s="12">
        <f t="shared" si="589"/>
        <v>-2553</v>
      </c>
      <c r="AK1757" s="7"/>
      <c r="AL1757" s="12">
        <f t="shared" si="590"/>
        <v>450068.00000000041</v>
      </c>
      <c r="AM1757" s="12">
        <f t="shared" si="591"/>
        <v>3041.0000000000027</v>
      </c>
    </row>
    <row r="1758" spans="1:39" x14ac:dyDescent="0.25">
      <c r="A1758" t="s">
        <v>192</v>
      </c>
      <c r="B1758" t="s">
        <v>1561</v>
      </c>
      <c r="C1758" t="s">
        <v>2173</v>
      </c>
      <c r="D1758">
        <v>2019</v>
      </c>
      <c r="E1758" t="s">
        <v>2190</v>
      </c>
      <c r="F1758">
        <v>3290</v>
      </c>
      <c r="G1758">
        <v>2460</v>
      </c>
      <c r="H1758" s="4" t="s">
        <v>14</v>
      </c>
      <c r="I1758">
        <v>2993</v>
      </c>
      <c r="J1758">
        <v>7.5</v>
      </c>
      <c r="K1758">
        <v>198</v>
      </c>
      <c r="L1758" s="30">
        <f t="shared" si="574"/>
        <v>189.09</v>
      </c>
      <c r="M1758" s="30">
        <f t="shared" si="575"/>
        <v>186.11999999999998</v>
      </c>
      <c r="N1758" s="30">
        <f t="shared" si="576"/>
        <v>183.15</v>
      </c>
      <c r="O1758" s="30">
        <f t="shared" si="577"/>
        <v>180.18</v>
      </c>
      <c r="P1758">
        <v>20</v>
      </c>
      <c r="Q1758" s="7"/>
      <c r="R1758">
        <v>216</v>
      </c>
      <c r="S1758" s="14">
        <f t="shared" si="578"/>
        <v>26.909999999999997</v>
      </c>
      <c r="T1758" s="12">
        <f t="shared" si="579"/>
        <v>53819.999999999993</v>
      </c>
      <c r="U1758" s="12">
        <f t="shared" si="580"/>
        <v>2690.9999999999995</v>
      </c>
      <c r="V1758" s="7"/>
      <c r="W1758">
        <v>190</v>
      </c>
      <c r="X1758" s="14">
        <f t="shared" si="581"/>
        <v>3.8800000000000239</v>
      </c>
      <c r="Y1758" s="12">
        <f t="shared" si="582"/>
        <v>7760.0000000000473</v>
      </c>
      <c r="Z1758" s="12">
        <f t="shared" si="583"/>
        <v>388.00000000000239</v>
      </c>
      <c r="AA1758" s="7"/>
      <c r="AB1758">
        <v>166</v>
      </c>
      <c r="AC1758" s="14">
        <f t="shared" si="584"/>
        <v>-17.150000000000006</v>
      </c>
      <c r="AD1758" s="12">
        <f t="shared" si="585"/>
        <v>-34300.000000000015</v>
      </c>
      <c r="AE1758" s="12">
        <f t="shared" si="586"/>
        <v>-1715.0000000000007</v>
      </c>
      <c r="AF1758" s="7"/>
      <c r="AG1758">
        <v>141</v>
      </c>
      <c r="AH1758" s="14">
        <f t="shared" si="587"/>
        <v>-39.180000000000007</v>
      </c>
      <c r="AI1758" s="12">
        <f t="shared" si="588"/>
        <v>-78360.000000000015</v>
      </c>
      <c r="AJ1758" s="12">
        <f t="shared" si="589"/>
        <v>-3918.0000000000009</v>
      </c>
      <c r="AK1758" s="7"/>
      <c r="AL1758" s="12">
        <f t="shared" si="590"/>
        <v>-51079.999999999993</v>
      </c>
      <c r="AM1758" s="12">
        <f t="shared" si="591"/>
        <v>-2553.9999999999995</v>
      </c>
    </row>
    <row r="1759" spans="1:39" x14ac:dyDescent="0.25">
      <c r="A1759" t="s">
        <v>15</v>
      </c>
      <c r="B1759" t="s">
        <v>1262</v>
      </c>
      <c r="C1759" t="s">
        <v>1554</v>
      </c>
      <c r="D1759">
        <v>2017</v>
      </c>
      <c r="E1759" t="s">
        <v>1702</v>
      </c>
      <c r="F1759">
        <v>3050</v>
      </c>
      <c r="G1759">
        <v>2465</v>
      </c>
      <c r="H1759" s="4" t="s">
        <v>365</v>
      </c>
      <c r="I1759">
        <v>2996</v>
      </c>
      <c r="J1759">
        <v>3.3</v>
      </c>
      <c r="K1759">
        <v>78</v>
      </c>
      <c r="L1759" s="30">
        <f t="shared" si="574"/>
        <v>74.489999999999995</v>
      </c>
      <c r="M1759" s="30">
        <f t="shared" si="575"/>
        <v>73.319999999999993</v>
      </c>
      <c r="N1759" s="30">
        <f t="shared" si="576"/>
        <v>72.150000000000006</v>
      </c>
      <c r="O1759" s="30">
        <f t="shared" si="577"/>
        <v>70.98</v>
      </c>
      <c r="P1759">
        <v>2</v>
      </c>
      <c r="Q1759" s="7"/>
      <c r="R1759">
        <v>216</v>
      </c>
      <c r="S1759" s="14">
        <f t="shared" si="578"/>
        <v>141.51</v>
      </c>
      <c r="T1759" s="12">
        <f t="shared" si="579"/>
        <v>28302</v>
      </c>
      <c r="U1759" s="12">
        <f t="shared" si="580"/>
        <v>14151</v>
      </c>
      <c r="V1759" s="7"/>
      <c r="W1759">
        <v>190</v>
      </c>
      <c r="X1759" s="14">
        <f t="shared" si="581"/>
        <v>116.68</v>
      </c>
      <c r="Y1759" s="12">
        <f t="shared" si="582"/>
        <v>23336</v>
      </c>
      <c r="Z1759" s="12">
        <f t="shared" si="583"/>
        <v>11668</v>
      </c>
      <c r="AA1759" s="7"/>
      <c r="AB1759">
        <v>166</v>
      </c>
      <c r="AC1759" s="14">
        <f t="shared" si="584"/>
        <v>93.85</v>
      </c>
      <c r="AD1759" s="12">
        <f t="shared" si="585"/>
        <v>18770</v>
      </c>
      <c r="AE1759" s="12">
        <f t="shared" si="586"/>
        <v>9385</v>
      </c>
      <c r="AF1759" s="7"/>
      <c r="AG1759">
        <v>141</v>
      </c>
      <c r="AH1759" s="14">
        <f t="shared" si="587"/>
        <v>70.02</v>
      </c>
      <c r="AI1759" s="12">
        <f t="shared" si="588"/>
        <v>14004</v>
      </c>
      <c r="AJ1759" s="12">
        <f t="shared" si="589"/>
        <v>7002</v>
      </c>
      <c r="AK1759" s="7"/>
      <c r="AL1759" s="12">
        <f t="shared" si="590"/>
        <v>84412</v>
      </c>
      <c r="AM1759" s="12">
        <f t="shared" si="591"/>
        <v>42206</v>
      </c>
    </row>
    <row r="1760" spans="1:39" x14ac:dyDescent="0.25">
      <c r="A1760" t="s">
        <v>114</v>
      </c>
      <c r="B1760" t="s">
        <v>1262</v>
      </c>
      <c r="C1760" t="s">
        <v>1657</v>
      </c>
      <c r="D1760">
        <v>2019</v>
      </c>
      <c r="E1760" t="s">
        <v>2191</v>
      </c>
      <c r="F1760">
        <v>3100</v>
      </c>
      <c r="G1760">
        <v>2477</v>
      </c>
      <c r="H1760" s="4" t="s">
        <v>14</v>
      </c>
      <c r="I1760">
        <v>1996</v>
      </c>
      <c r="J1760">
        <v>7</v>
      </c>
      <c r="K1760">
        <v>181</v>
      </c>
      <c r="L1760" s="30">
        <f t="shared" si="574"/>
        <v>172.85499999999999</v>
      </c>
      <c r="M1760" s="30">
        <f t="shared" si="575"/>
        <v>170.14</v>
      </c>
      <c r="N1760" s="30">
        <f t="shared" si="576"/>
        <v>167.42500000000001</v>
      </c>
      <c r="O1760" s="30">
        <f t="shared" si="577"/>
        <v>164.71</v>
      </c>
      <c r="P1760">
        <v>2</v>
      </c>
      <c r="Q1760" s="7"/>
      <c r="R1760">
        <v>216</v>
      </c>
      <c r="S1760" s="14">
        <f t="shared" si="578"/>
        <v>43.14500000000001</v>
      </c>
      <c r="T1760" s="12">
        <f t="shared" si="579"/>
        <v>8629.0000000000018</v>
      </c>
      <c r="U1760" s="12">
        <f t="shared" si="580"/>
        <v>4314.5000000000009</v>
      </c>
      <c r="V1760" s="7"/>
      <c r="W1760">
        <v>190</v>
      </c>
      <c r="X1760" s="14">
        <f t="shared" si="581"/>
        <v>19.860000000000014</v>
      </c>
      <c r="Y1760" s="12">
        <f t="shared" si="582"/>
        <v>3972.0000000000027</v>
      </c>
      <c r="Z1760" s="12">
        <f t="shared" si="583"/>
        <v>1986.0000000000014</v>
      </c>
      <c r="AA1760" s="7"/>
      <c r="AB1760">
        <v>166</v>
      </c>
      <c r="AC1760" s="14">
        <f t="shared" si="584"/>
        <v>-1.4250000000000114</v>
      </c>
      <c r="AD1760" s="12">
        <f t="shared" si="585"/>
        <v>-285.00000000000227</v>
      </c>
      <c r="AE1760" s="12">
        <f t="shared" si="586"/>
        <v>-142.50000000000114</v>
      </c>
      <c r="AF1760" s="7"/>
      <c r="AG1760">
        <v>141</v>
      </c>
      <c r="AH1760" s="14">
        <f t="shared" si="587"/>
        <v>-23.710000000000008</v>
      </c>
      <c r="AI1760" s="12">
        <f t="shared" si="588"/>
        <v>-4742.0000000000018</v>
      </c>
      <c r="AJ1760" s="12">
        <f t="shared" si="589"/>
        <v>-2371.0000000000009</v>
      </c>
      <c r="AK1760" s="7"/>
      <c r="AL1760" s="12">
        <f t="shared" si="590"/>
        <v>7574.0000000000009</v>
      </c>
      <c r="AM1760" s="12">
        <f t="shared" si="591"/>
        <v>3787.0000000000005</v>
      </c>
    </row>
    <row r="1761" spans="1:39" x14ac:dyDescent="0.25">
      <c r="A1761" t="s">
        <v>859</v>
      </c>
      <c r="B1761" t="s">
        <v>1561</v>
      </c>
      <c r="C1761" t="s">
        <v>1587</v>
      </c>
      <c r="D1761">
        <v>2018</v>
      </c>
      <c r="E1761" t="s">
        <v>1703</v>
      </c>
      <c r="F1761">
        <v>3160</v>
      </c>
      <c r="G1761">
        <v>2497</v>
      </c>
      <c r="H1761" s="4" t="s">
        <v>10</v>
      </c>
      <c r="I1761">
        <v>5000</v>
      </c>
      <c r="J1761">
        <v>12.8</v>
      </c>
      <c r="K1761">
        <v>294</v>
      </c>
      <c r="L1761" s="30">
        <f t="shared" si="574"/>
        <v>280.77</v>
      </c>
      <c r="M1761" s="30">
        <f t="shared" si="575"/>
        <v>276.35999999999996</v>
      </c>
      <c r="N1761" s="30">
        <f t="shared" si="576"/>
        <v>271.95</v>
      </c>
      <c r="O1761" s="30">
        <f t="shared" si="577"/>
        <v>267.54000000000002</v>
      </c>
      <c r="P1761">
        <v>18</v>
      </c>
      <c r="Q1761" s="7"/>
      <c r="R1761">
        <v>216</v>
      </c>
      <c r="S1761" s="14">
        <f t="shared" si="578"/>
        <v>-64.769999999999982</v>
      </c>
      <c r="T1761" s="12">
        <f t="shared" si="579"/>
        <v>-116585.99999999997</v>
      </c>
      <c r="U1761" s="12">
        <f t="shared" si="580"/>
        <v>-6476.9999999999982</v>
      </c>
      <c r="V1761" s="7"/>
      <c r="W1761">
        <v>190</v>
      </c>
      <c r="X1761" s="14">
        <f t="shared" si="581"/>
        <v>-86.359999999999957</v>
      </c>
      <c r="Y1761" s="12">
        <f t="shared" si="582"/>
        <v>-155447.99999999991</v>
      </c>
      <c r="Z1761" s="12">
        <f t="shared" si="583"/>
        <v>-8635.9999999999945</v>
      </c>
      <c r="AA1761" s="7"/>
      <c r="AB1761">
        <v>166</v>
      </c>
      <c r="AC1761" s="14">
        <f t="shared" si="584"/>
        <v>-105.94999999999999</v>
      </c>
      <c r="AD1761" s="12">
        <f t="shared" si="585"/>
        <v>-190710</v>
      </c>
      <c r="AE1761" s="12">
        <f t="shared" si="586"/>
        <v>-10595</v>
      </c>
      <c r="AF1761" s="7"/>
      <c r="AG1761">
        <v>141</v>
      </c>
      <c r="AH1761" s="14">
        <f t="shared" si="587"/>
        <v>-126.54000000000002</v>
      </c>
      <c r="AI1761" s="12">
        <f t="shared" si="588"/>
        <v>-227772.00000000003</v>
      </c>
      <c r="AJ1761" s="12">
        <f t="shared" si="589"/>
        <v>-12654.000000000002</v>
      </c>
      <c r="AK1761" s="7"/>
      <c r="AL1761" s="12">
        <f t="shared" si="590"/>
        <v>-690515.99999999988</v>
      </c>
      <c r="AM1761" s="12">
        <f t="shared" si="591"/>
        <v>-38361.999999999993</v>
      </c>
    </row>
    <row r="1762" spans="1:39" x14ac:dyDescent="0.25">
      <c r="A1762" t="s">
        <v>859</v>
      </c>
      <c r="B1762" t="s">
        <v>1561</v>
      </c>
      <c r="C1762" t="s">
        <v>1587</v>
      </c>
      <c r="D1762">
        <v>2018</v>
      </c>
      <c r="E1762" t="s">
        <v>1704</v>
      </c>
      <c r="F1762">
        <v>3290</v>
      </c>
      <c r="G1762">
        <v>2504</v>
      </c>
      <c r="H1762" s="4" t="s">
        <v>14</v>
      </c>
      <c r="I1762">
        <v>4367</v>
      </c>
      <c r="J1762">
        <v>8.4</v>
      </c>
      <c r="K1762">
        <v>219</v>
      </c>
      <c r="L1762" s="30">
        <f t="shared" si="574"/>
        <v>209.14499999999998</v>
      </c>
      <c r="M1762" s="30">
        <f t="shared" si="575"/>
        <v>205.85999999999999</v>
      </c>
      <c r="N1762" s="30">
        <f t="shared" si="576"/>
        <v>202.57500000000002</v>
      </c>
      <c r="O1762" s="30">
        <f t="shared" si="577"/>
        <v>199.29000000000002</v>
      </c>
      <c r="P1762">
        <v>6</v>
      </c>
      <c r="Q1762" s="7"/>
      <c r="R1762">
        <v>216</v>
      </c>
      <c r="S1762" s="14">
        <f t="shared" si="578"/>
        <v>6.8550000000000182</v>
      </c>
      <c r="T1762" s="12">
        <f t="shared" si="579"/>
        <v>4113.0000000000109</v>
      </c>
      <c r="U1762" s="12">
        <f t="shared" si="580"/>
        <v>685.50000000000182</v>
      </c>
      <c r="V1762" s="7"/>
      <c r="W1762">
        <v>190</v>
      </c>
      <c r="X1762" s="14">
        <f t="shared" si="581"/>
        <v>-15.859999999999985</v>
      </c>
      <c r="Y1762" s="12">
        <f t="shared" si="582"/>
        <v>-9515.9999999999909</v>
      </c>
      <c r="Z1762" s="12">
        <f t="shared" si="583"/>
        <v>-1585.9999999999984</v>
      </c>
      <c r="AA1762" s="7"/>
      <c r="AB1762">
        <v>166</v>
      </c>
      <c r="AC1762" s="14">
        <f t="shared" si="584"/>
        <v>-36.575000000000017</v>
      </c>
      <c r="AD1762" s="12">
        <f t="shared" si="585"/>
        <v>-21945.000000000011</v>
      </c>
      <c r="AE1762" s="12">
        <f t="shared" si="586"/>
        <v>-3657.5000000000018</v>
      </c>
      <c r="AF1762" s="7"/>
      <c r="AG1762">
        <v>141</v>
      </c>
      <c r="AH1762" s="14">
        <f t="shared" si="587"/>
        <v>-58.29000000000002</v>
      </c>
      <c r="AI1762" s="12">
        <f t="shared" si="588"/>
        <v>-34974.000000000015</v>
      </c>
      <c r="AJ1762" s="12">
        <f t="shared" si="589"/>
        <v>-5829.0000000000027</v>
      </c>
      <c r="AK1762" s="7"/>
      <c r="AL1762" s="12">
        <f t="shared" si="590"/>
        <v>-62322</v>
      </c>
      <c r="AM1762" s="12">
        <f t="shared" si="591"/>
        <v>-10387</v>
      </c>
    </row>
    <row r="1763" spans="1:39" x14ac:dyDescent="0.25">
      <c r="A1763" t="s">
        <v>1614</v>
      </c>
      <c r="B1763" t="s">
        <v>1262</v>
      </c>
      <c r="C1763" t="s">
        <v>1689</v>
      </c>
      <c r="D1763">
        <v>2017</v>
      </c>
      <c r="E1763" t="s">
        <v>1705</v>
      </c>
      <c r="F1763">
        <v>3250</v>
      </c>
      <c r="G1763">
        <v>2506</v>
      </c>
      <c r="H1763" s="4" t="s">
        <v>14</v>
      </c>
      <c r="I1763">
        <v>3956</v>
      </c>
      <c r="J1763">
        <v>8</v>
      </c>
      <c r="K1763">
        <v>210</v>
      </c>
      <c r="L1763" s="30">
        <f t="shared" si="574"/>
        <v>200.54999999999998</v>
      </c>
      <c r="M1763" s="30">
        <f t="shared" si="575"/>
        <v>197.39999999999998</v>
      </c>
      <c r="N1763" s="30">
        <f t="shared" si="576"/>
        <v>194.25</v>
      </c>
      <c r="O1763" s="30">
        <f t="shared" si="577"/>
        <v>191.1</v>
      </c>
      <c r="P1763">
        <v>12</v>
      </c>
      <c r="Q1763" s="7"/>
      <c r="R1763">
        <v>216</v>
      </c>
      <c r="S1763" s="14">
        <f t="shared" si="578"/>
        <v>15.450000000000017</v>
      </c>
      <c r="T1763" s="12">
        <f t="shared" si="579"/>
        <v>18540.000000000022</v>
      </c>
      <c r="U1763" s="12">
        <f t="shared" si="580"/>
        <v>1545.0000000000018</v>
      </c>
      <c r="V1763" s="7"/>
      <c r="W1763">
        <v>190</v>
      </c>
      <c r="X1763" s="14">
        <f t="shared" si="581"/>
        <v>-7.3999999999999773</v>
      </c>
      <c r="Y1763" s="12">
        <f t="shared" si="582"/>
        <v>-8879.9999999999727</v>
      </c>
      <c r="Z1763" s="12">
        <f t="shared" si="583"/>
        <v>-739.99999999999773</v>
      </c>
      <c r="AA1763" s="7"/>
      <c r="AB1763">
        <v>166</v>
      </c>
      <c r="AC1763" s="14">
        <f t="shared" si="584"/>
        <v>-28.25</v>
      </c>
      <c r="AD1763" s="12">
        <f t="shared" si="585"/>
        <v>-33900</v>
      </c>
      <c r="AE1763" s="12">
        <f t="shared" si="586"/>
        <v>-2825</v>
      </c>
      <c r="AF1763" s="7"/>
      <c r="AG1763">
        <v>141</v>
      </c>
      <c r="AH1763" s="14">
        <f t="shared" si="587"/>
        <v>-50.099999999999994</v>
      </c>
      <c r="AI1763" s="12">
        <f t="shared" si="588"/>
        <v>-60119.999999999993</v>
      </c>
      <c r="AJ1763" s="12">
        <f t="shared" si="589"/>
        <v>-5009.9999999999991</v>
      </c>
      <c r="AK1763" s="7"/>
      <c r="AL1763" s="12">
        <f t="shared" si="590"/>
        <v>-84359.999999999942</v>
      </c>
      <c r="AM1763" s="12">
        <f t="shared" si="591"/>
        <v>-7029.9999999999955</v>
      </c>
    </row>
    <row r="1764" spans="1:39" x14ac:dyDescent="0.25">
      <c r="A1764" t="s">
        <v>1614</v>
      </c>
      <c r="B1764" t="s">
        <v>1262</v>
      </c>
      <c r="C1764" t="s">
        <v>1689</v>
      </c>
      <c r="D1764">
        <v>2018</v>
      </c>
      <c r="E1764" t="s">
        <v>1706</v>
      </c>
      <c r="F1764">
        <v>3250</v>
      </c>
      <c r="G1764">
        <v>2506</v>
      </c>
      <c r="H1764" s="4" t="s">
        <v>10</v>
      </c>
      <c r="I1764">
        <v>3996</v>
      </c>
      <c r="J1764">
        <v>11.4</v>
      </c>
      <c r="K1764">
        <v>260</v>
      </c>
      <c r="L1764" s="30">
        <f t="shared" si="574"/>
        <v>248.29999999999998</v>
      </c>
      <c r="M1764" s="30">
        <f t="shared" si="575"/>
        <v>244.39999999999998</v>
      </c>
      <c r="N1764" s="30">
        <f t="shared" si="576"/>
        <v>240.5</v>
      </c>
      <c r="O1764" s="30">
        <f t="shared" si="577"/>
        <v>236.6</v>
      </c>
      <c r="P1764">
        <v>14</v>
      </c>
      <c r="Q1764" s="7"/>
      <c r="R1764">
        <v>216</v>
      </c>
      <c r="S1764" s="14">
        <f t="shared" si="578"/>
        <v>-32.299999999999983</v>
      </c>
      <c r="T1764" s="12">
        <f t="shared" si="579"/>
        <v>-45219.999999999978</v>
      </c>
      <c r="U1764" s="12">
        <f t="shared" si="580"/>
        <v>-3229.9999999999986</v>
      </c>
      <c r="V1764" s="7"/>
      <c r="W1764">
        <v>190</v>
      </c>
      <c r="X1764" s="14">
        <f t="shared" si="581"/>
        <v>-54.399999999999977</v>
      </c>
      <c r="Y1764" s="12">
        <f t="shared" si="582"/>
        <v>-76159.999999999971</v>
      </c>
      <c r="Z1764" s="12">
        <f t="shared" si="583"/>
        <v>-5439.9999999999982</v>
      </c>
      <c r="AA1764" s="7"/>
      <c r="AB1764">
        <v>166</v>
      </c>
      <c r="AC1764" s="14">
        <f t="shared" si="584"/>
        <v>-74.5</v>
      </c>
      <c r="AD1764" s="12">
        <f t="shared" si="585"/>
        <v>-104300</v>
      </c>
      <c r="AE1764" s="12">
        <f t="shared" si="586"/>
        <v>-7450</v>
      </c>
      <c r="AF1764" s="7"/>
      <c r="AG1764">
        <v>141</v>
      </c>
      <c r="AH1764" s="14">
        <f t="shared" si="587"/>
        <v>-95.6</v>
      </c>
      <c r="AI1764" s="12">
        <f t="shared" si="588"/>
        <v>-133840</v>
      </c>
      <c r="AJ1764" s="12">
        <f t="shared" si="589"/>
        <v>-9560</v>
      </c>
      <c r="AK1764" s="7"/>
      <c r="AL1764" s="12">
        <f t="shared" si="590"/>
        <v>-359520</v>
      </c>
      <c r="AM1764" s="12">
        <f t="shared" si="591"/>
        <v>-25680</v>
      </c>
    </row>
    <row r="1765" spans="1:39" x14ac:dyDescent="0.25">
      <c r="A1765" t="s">
        <v>859</v>
      </c>
      <c r="B1765" t="s">
        <v>1561</v>
      </c>
      <c r="C1765" t="s">
        <v>1587</v>
      </c>
      <c r="D1765">
        <v>2018</v>
      </c>
      <c r="E1765" t="s">
        <v>1707</v>
      </c>
      <c r="F1765">
        <v>3210</v>
      </c>
      <c r="G1765">
        <v>2509</v>
      </c>
      <c r="H1765" s="4" t="s">
        <v>365</v>
      </c>
      <c r="I1765">
        <v>1997</v>
      </c>
      <c r="J1765">
        <v>2.8</v>
      </c>
      <c r="K1765">
        <v>64</v>
      </c>
      <c r="L1765" s="30">
        <f t="shared" si="574"/>
        <v>61.12</v>
      </c>
      <c r="M1765" s="30">
        <f t="shared" si="575"/>
        <v>60.16</v>
      </c>
      <c r="N1765" s="30">
        <f t="shared" si="576"/>
        <v>59.2</v>
      </c>
      <c r="O1765" s="30">
        <f t="shared" si="577"/>
        <v>58.24</v>
      </c>
      <c r="P1765">
        <v>6</v>
      </c>
      <c r="Q1765" s="7"/>
      <c r="R1765">
        <v>216</v>
      </c>
      <c r="S1765" s="14">
        <f t="shared" si="578"/>
        <v>154.88</v>
      </c>
      <c r="T1765" s="12">
        <f t="shared" si="579"/>
        <v>92928</v>
      </c>
      <c r="U1765" s="12">
        <f t="shared" si="580"/>
        <v>15488</v>
      </c>
      <c r="V1765" s="7"/>
      <c r="W1765">
        <v>190</v>
      </c>
      <c r="X1765" s="14">
        <f t="shared" si="581"/>
        <v>129.84</v>
      </c>
      <c r="Y1765" s="12">
        <f t="shared" si="582"/>
        <v>77904</v>
      </c>
      <c r="Z1765" s="12">
        <f t="shared" si="583"/>
        <v>12984</v>
      </c>
      <c r="AA1765" s="7"/>
      <c r="AB1765">
        <v>166</v>
      </c>
      <c r="AC1765" s="14">
        <f t="shared" si="584"/>
        <v>106.8</v>
      </c>
      <c r="AD1765" s="12">
        <f t="shared" si="585"/>
        <v>64079.999999999993</v>
      </c>
      <c r="AE1765" s="12">
        <f t="shared" si="586"/>
        <v>10679.999999999998</v>
      </c>
      <c r="AF1765" s="7"/>
      <c r="AG1765">
        <v>141</v>
      </c>
      <c r="AH1765" s="14">
        <f t="shared" si="587"/>
        <v>82.759999999999991</v>
      </c>
      <c r="AI1765" s="12">
        <f t="shared" si="588"/>
        <v>49655.999999999993</v>
      </c>
      <c r="AJ1765" s="12">
        <f t="shared" si="589"/>
        <v>8275.9999999999982</v>
      </c>
      <c r="AK1765" s="7"/>
      <c r="AL1765" s="12">
        <f t="shared" si="590"/>
        <v>284568</v>
      </c>
      <c r="AM1765" s="12">
        <f t="shared" si="591"/>
        <v>47428</v>
      </c>
    </row>
    <row r="1766" spans="1:39" x14ac:dyDescent="0.25">
      <c r="A1766" t="s">
        <v>114</v>
      </c>
      <c r="B1766" t="s">
        <v>395</v>
      </c>
      <c r="C1766" t="s">
        <v>1379</v>
      </c>
      <c r="D1766">
        <v>2018</v>
      </c>
      <c r="E1766" t="s">
        <v>1708</v>
      </c>
      <c r="F1766">
        <v>3490</v>
      </c>
      <c r="G1766">
        <v>2516</v>
      </c>
      <c r="H1766" s="4" t="s">
        <v>14</v>
      </c>
      <c r="I1766">
        <v>1995</v>
      </c>
      <c r="J1766">
        <v>7.5</v>
      </c>
      <c r="K1766">
        <v>195</v>
      </c>
      <c r="L1766" s="30">
        <f t="shared" si="574"/>
        <v>186.22499999999999</v>
      </c>
      <c r="M1766" s="30">
        <f t="shared" si="575"/>
        <v>183.29999999999998</v>
      </c>
      <c r="N1766" s="30">
        <f t="shared" si="576"/>
        <v>180.375</v>
      </c>
      <c r="O1766" s="30">
        <f t="shared" si="577"/>
        <v>177.45000000000002</v>
      </c>
      <c r="P1766">
        <v>42</v>
      </c>
      <c r="Q1766" s="7"/>
      <c r="R1766">
        <v>216</v>
      </c>
      <c r="S1766" s="14">
        <f t="shared" si="578"/>
        <v>29.775000000000006</v>
      </c>
      <c r="T1766" s="12">
        <f t="shared" si="579"/>
        <v>125055.00000000001</v>
      </c>
      <c r="U1766" s="12">
        <f t="shared" si="580"/>
        <v>2977.5000000000005</v>
      </c>
      <c r="V1766" s="7"/>
      <c r="W1766">
        <v>190</v>
      </c>
      <c r="X1766" s="14">
        <f t="shared" si="581"/>
        <v>6.7000000000000171</v>
      </c>
      <c r="Y1766" s="12">
        <f t="shared" si="582"/>
        <v>28140.000000000073</v>
      </c>
      <c r="Z1766" s="12">
        <f t="shared" si="583"/>
        <v>670.00000000000171</v>
      </c>
      <c r="AA1766" s="7"/>
      <c r="AB1766">
        <v>166</v>
      </c>
      <c r="AC1766" s="14">
        <f t="shared" si="584"/>
        <v>-14.375</v>
      </c>
      <c r="AD1766" s="12">
        <f t="shared" si="585"/>
        <v>-60375</v>
      </c>
      <c r="AE1766" s="12">
        <f t="shared" si="586"/>
        <v>-1437.5</v>
      </c>
      <c r="AF1766" s="7"/>
      <c r="AG1766">
        <v>141</v>
      </c>
      <c r="AH1766" s="14">
        <f t="shared" si="587"/>
        <v>-36.450000000000017</v>
      </c>
      <c r="AI1766" s="12">
        <f t="shared" si="588"/>
        <v>-153090.00000000009</v>
      </c>
      <c r="AJ1766" s="12">
        <f t="shared" si="589"/>
        <v>-3645.0000000000023</v>
      </c>
      <c r="AK1766" s="7"/>
      <c r="AL1766" s="12">
        <f t="shared" si="590"/>
        <v>-60269.999999999985</v>
      </c>
      <c r="AM1766" s="12">
        <f t="shared" si="591"/>
        <v>-1434.9999999999995</v>
      </c>
    </row>
    <row r="1767" spans="1:39" x14ac:dyDescent="0.25">
      <c r="A1767" t="s">
        <v>1709</v>
      </c>
      <c r="B1767" t="s">
        <v>48</v>
      </c>
      <c r="C1767">
        <v>1500</v>
      </c>
      <c r="D1767">
        <v>2018</v>
      </c>
      <c r="E1767" t="s">
        <v>1710</v>
      </c>
      <c r="F1767">
        <v>3450</v>
      </c>
      <c r="G1767">
        <v>2525</v>
      </c>
      <c r="H1767" s="4" t="s">
        <v>10</v>
      </c>
      <c r="I1767">
        <v>5654</v>
      </c>
      <c r="J1767">
        <v>12.2</v>
      </c>
      <c r="K1767">
        <v>283</v>
      </c>
      <c r="L1767" s="30">
        <f t="shared" si="574"/>
        <v>270.26499999999999</v>
      </c>
      <c r="M1767" s="30">
        <f t="shared" si="575"/>
        <v>266.02</v>
      </c>
      <c r="N1767" s="30">
        <f t="shared" si="576"/>
        <v>261.77500000000003</v>
      </c>
      <c r="O1767" s="30">
        <f t="shared" si="577"/>
        <v>257.53000000000003</v>
      </c>
      <c r="P1767">
        <v>10</v>
      </c>
      <c r="Q1767" s="7"/>
      <c r="R1767">
        <v>216</v>
      </c>
      <c r="S1767" s="14">
        <f t="shared" si="578"/>
        <v>-54.264999999999986</v>
      </c>
      <c r="T1767" s="12">
        <f t="shared" si="579"/>
        <v>-54264.999999999985</v>
      </c>
      <c r="U1767" s="12">
        <f t="shared" si="580"/>
        <v>-5426.4999999999982</v>
      </c>
      <c r="V1767" s="7"/>
      <c r="W1767">
        <v>190</v>
      </c>
      <c r="X1767" s="14">
        <f t="shared" si="581"/>
        <v>-76.019999999999982</v>
      </c>
      <c r="Y1767" s="12">
        <f t="shared" si="582"/>
        <v>-76019.999999999985</v>
      </c>
      <c r="Z1767" s="12">
        <f t="shared" si="583"/>
        <v>-7601.9999999999982</v>
      </c>
      <c r="AA1767" s="7"/>
      <c r="AB1767">
        <v>166</v>
      </c>
      <c r="AC1767" s="14">
        <f t="shared" si="584"/>
        <v>-95.775000000000034</v>
      </c>
      <c r="AD1767" s="12">
        <f t="shared" si="585"/>
        <v>-95775.000000000029</v>
      </c>
      <c r="AE1767" s="12">
        <f t="shared" si="586"/>
        <v>-9577.5000000000036</v>
      </c>
      <c r="AF1767" s="7"/>
      <c r="AG1767">
        <v>141</v>
      </c>
      <c r="AH1767" s="14">
        <f t="shared" si="587"/>
        <v>-116.53000000000003</v>
      </c>
      <c r="AI1767" s="12">
        <f t="shared" si="588"/>
        <v>-116530.00000000001</v>
      </c>
      <c r="AJ1767" s="12">
        <f t="shared" si="589"/>
        <v>-11653.000000000002</v>
      </c>
      <c r="AK1767" s="7"/>
      <c r="AL1767" s="12">
        <f t="shared" si="590"/>
        <v>-342590.00000000006</v>
      </c>
      <c r="AM1767" s="12">
        <f t="shared" si="591"/>
        <v>-34259.000000000007</v>
      </c>
    </row>
    <row r="1768" spans="1:39" x14ac:dyDescent="0.25">
      <c r="A1768" t="s">
        <v>1709</v>
      </c>
      <c r="B1768" t="s">
        <v>48</v>
      </c>
      <c r="C1768">
        <v>1500</v>
      </c>
      <c r="D1768">
        <v>2019</v>
      </c>
      <c r="E1768" t="s">
        <v>2192</v>
      </c>
      <c r="F1768">
        <v>3450</v>
      </c>
      <c r="G1768">
        <v>2525</v>
      </c>
      <c r="H1768" s="4" t="s">
        <v>10</v>
      </c>
      <c r="I1768">
        <v>5654</v>
      </c>
      <c r="J1768">
        <v>12.2</v>
      </c>
      <c r="K1768">
        <v>283</v>
      </c>
      <c r="L1768" s="30">
        <f t="shared" si="574"/>
        <v>270.26499999999999</v>
      </c>
      <c r="M1768" s="30">
        <f t="shared" si="575"/>
        <v>266.02</v>
      </c>
      <c r="N1768" s="30">
        <f t="shared" si="576"/>
        <v>261.77500000000003</v>
      </c>
      <c r="O1768" s="30">
        <f t="shared" si="577"/>
        <v>257.53000000000003</v>
      </c>
      <c r="P1768">
        <v>6</v>
      </c>
      <c r="Q1768" s="7"/>
      <c r="R1768">
        <v>216</v>
      </c>
      <c r="S1768" s="14">
        <f t="shared" si="578"/>
        <v>-54.264999999999986</v>
      </c>
      <c r="T1768" s="12">
        <f t="shared" si="579"/>
        <v>-32558.999999999993</v>
      </c>
      <c r="U1768" s="12">
        <f t="shared" si="580"/>
        <v>-5426.4999999999991</v>
      </c>
      <c r="V1768" s="7"/>
      <c r="W1768">
        <v>190</v>
      </c>
      <c r="X1768" s="14">
        <f t="shared" si="581"/>
        <v>-76.019999999999982</v>
      </c>
      <c r="Y1768" s="12">
        <f t="shared" si="582"/>
        <v>-45611.999999999985</v>
      </c>
      <c r="Z1768" s="12">
        <f t="shared" si="583"/>
        <v>-7601.9999999999973</v>
      </c>
      <c r="AA1768" s="7"/>
      <c r="AB1768">
        <v>166</v>
      </c>
      <c r="AC1768" s="14">
        <f t="shared" si="584"/>
        <v>-95.775000000000034</v>
      </c>
      <c r="AD1768" s="12">
        <f t="shared" si="585"/>
        <v>-57465.000000000022</v>
      </c>
      <c r="AE1768" s="12">
        <f t="shared" si="586"/>
        <v>-9577.5000000000036</v>
      </c>
      <c r="AF1768" s="7"/>
      <c r="AG1768">
        <v>141</v>
      </c>
      <c r="AH1768" s="14">
        <f t="shared" si="587"/>
        <v>-116.53000000000003</v>
      </c>
      <c r="AI1768" s="12">
        <f t="shared" si="588"/>
        <v>-69918.000000000015</v>
      </c>
      <c r="AJ1768" s="12">
        <f t="shared" si="589"/>
        <v>-11653.000000000002</v>
      </c>
      <c r="AK1768" s="7"/>
      <c r="AL1768" s="12">
        <f t="shared" si="590"/>
        <v>-205554</v>
      </c>
      <c r="AM1768" s="12">
        <f t="shared" si="591"/>
        <v>-34259</v>
      </c>
    </row>
    <row r="1769" spans="1:39" x14ac:dyDescent="0.25">
      <c r="A1769" t="s">
        <v>1709</v>
      </c>
      <c r="B1769" t="s">
        <v>395</v>
      </c>
      <c r="C1769">
        <v>1500</v>
      </c>
      <c r="D1769">
        <v>2018</v>
      </c>
      <c r="E1769" t="s">
        <v>1711</v>
      </c>
      <c r="F1769">
        <v>3450</v>
      </c>
      <c r="G1769">
        <v>2525</v>
      </c>
      <c r="H1769" s="4" t="s">
        <v>10</v>
      </c>
      <c r="I1769">
        <v>5654</v>
      </c>
      <c r="J1769">
        <v>12.2</v>
      </c>
      <c r="K1769">
        <v>283</v>
      </c>
      <c r="L1769" s="30">
        <f t="shared" si="574"/>
        <v>270.26499999999999</v>
      </c>
      <c r="M1769" s="30">
        <f t="shared" si="575"/>
        <v>266.02</v>
      </c>
      <c r="N1769" s="30">
        <f t="shared" si="576"/>
        <v>261.77500000000003</v>
      </c>
      <c r="O1769" s="30">
        <f t="shared" si="577"/>
        <v>257.53000000000003</v>
      </c>
      <c r="P1769">
        <v>4</v>
      </c>
      <c r="Q1769" s="7"/>
      <c r="R1769">
        <v>216</v>
      </c>
      <c r="S1769" s="14">
        <f t="shared" si="578"/>
        <v>-54.264999999999986</v>
      </c>
      <c r="T1769" s="12">
        <f t="shared" si="579"/>
        <v>-21705.999999999993</v>
      </c>
      <c r="U1769" s="12">
        <f t="shared" si="580"/>
        <v>-5426.4999999999982</v>
      </c>
      <c r="V1769" s="7"/>
      <c r="W1769">
        <v>190</v>
      </c>
      <c r="X1769" s="14">
        <f t="shared" si="581"/>
        <v>-76.019999999999982</v>
      </c>
      <c r="Y1769" s="12">
        <f t="shared" si="582"/>
        <v>-30407.999999999993</v>
      </c>
      <c r="Z1769" s="12">
        <f t="shared" si="583"/>
        <v>-7601.9999999999982</v>
      </c>
      <c r="AA1769" s="7"/>
      <c r="AB1769">
        <v>166</v>
      </c>
      <c r="AC1769" s="14">
        <f t="shared" si="584"/>
        <v>-95.775000000000034</v>
      </c>
      <c r="AD1769" s="12">
        <f t="shared" si="585"/>
        <v>-38310.000000000015</v>
      </c>
      <c r="AE1769" s="12">
        <f t="shared" si="586"/>
        <v>-9577.5000000000036</v>
      </c>
      <c r="AF1769" s="7"/>
      <c r="AG1769">
        <v>141</v>
      </c>
      <c r="AH1769" s="14">
        <f t="shared" si="587"/>
        <v>-116.53000000000003</v>
      </c>
      <c r="AI1769" s="12">
        <f t="shared" si="588"/>
        <v>-46612.000000000015</v>
      </c>
      <c r="AJ1769" s="12">
        <f t="shared" si="589"/>
        <v>-11653.000000000004</v>
      </c>
      <c r="AK1769" s="7"/>
      <c r="AL1769" s="12">
        <f t="shared" si="590"/>
        <v>-137036.00000000003</v>
      </c>
      <c r="AM1769" s="12">
        <f t="shared" si="591"/>
        <v>-34259.000000000007</v>
      </c>
    </row>
    <row r="1770" spans="1:39" x14ac:dyDescent="0.25">
      <c r="A1770" t="s">
        <v>1709</v>
      </c>
      <c r="B1770" t="s">
        <v>395</v>
      </c>
      <c r="C1770">
        <v>1500</v>
      </c>
      <c r="D1770">
        <v>2018</v>
      </c>
      <c r="E1770" t="s">
        <v>1712</v>
      </c>
      <c r="F1770">
        <v>3450</v>
      </c>
      <c r="G1770">
        <v>2525</v>
      </c>
      <c r="H1770" s="4" t="s">
        <v>10</v>
      </c>
      <c r="I1770">
        <v>5654</v>
      </c>
      <c r="J1770">
        <v>12.2</v>
      </c>
      <c r="K1770">
        <v>283</v>
      </c>
      <c r="L1770" s="30">
        <f t="shared" si="574"/>
        <v>270.26499999999999</v>
      </c>
      <c r="M1770" s="30">
        <f t="shared" si="575"/>
        <v>266.02</v>
      </c>
      <c r="N1770" s="30">
        <f t="shared" si="576"/>
        <v>261.77500000000003</v>
      </c>
      <c r="O1770" s="30">
        <f t="shared" si="577"/>
        <v>257.53000000000003</v>
      </c>
      <c r="P1770">
        <v>4</v>
      </c>
      <c r="Q1770" s="7"/>
      <c r="R1770">
        <v>216</v>
      </c>
      <c r="S1770" s="14">
        <f t="shared" si="578"/>
        <v>-54.264999999999986</v>
      </c>
      <c r="T1770" s="12">
        <f t="shared" si="579"/>
        <v>-21705.999999999993</v>
      </c>
      <c r="U1770" s="12">
        <f t="shared" si="580"/>
        <v>-5426.4999999999982</v>
      </c>
      <c r="V1770" s="7"/>
      <c r="W1770">
        <v>190</v>
      </c>
      <c r="X1770" s="14">
        <f t="shared" si="581"/>
        <v>-76.019999999999982</v>
      </c>
      <c r="Y1770" s="12">
        <f t="shared" si="582"/>
        <v>-30407.999999999993</v>
      </c>
      <c r="Z1770" s="12">
        <f t="shared" si="583"/>
        <v>-7601.9999999999982</v>
      </c>
      <c r="AA1770" s="7"/>
      <c r="AB1770">
        <v>166</v>
      </c>
      <c r="AC1770" s="14">
        <f t="shared" si="584"/>
        <v>-95.775000000000034</v>
      </c>
      <c r="AD1770" s="12">
        <f t="shared" si="585"/>
        <v>-38310.000000000015</v>
      </c>
      <c r="AE1770" s="12">
        <f t="shared" si="586"/>
        <v>-9577.5000000000036</v>
      </c>
      <c r="AF1770" s="7"/>
      <c r="AG1770">
        <v>141</v>
      </c>
      <c r="AH1770" s="14">
        <f t="shared" si="587"/>
        <v>-116.53000000000003</v>
      </c>
      <c r="AI1770" s="12">
        <f t="shared" si="588"/>
        <v>-46612.000000000015</v>
      </c>
      <c r="AJ1770" s="12">
        <f t="shared" si="589"/>
        <v>-11653.000000000004</v>
      </c>
      <c r="AK1770" s="7"/>
      <c r="AL1770" s="12">
        <f t="shared" si="590"/>
        <v>-137036.00000000003</v>
      </c>
      <c r="AM1770" s="12">
        <f t="shared" si="591"/>
        <v>-34259.000000000007</v>
      </c>
    </row>
    <row r="1771" spans="1:39" x14ac:dyDescent="0.25">
      <c r="A1771" t="s">
        <v>114</v>
      </c>
      <c r="B1771" t="s">
        <v>1262</v>
      </c>
      <c r="C1771" t="s">
        <v>1657</v>
      </c>
      <c r="D1771">
        <v>2018</v>
      </c>
      <c r="E1771" t="s">
        <v>1713</v>
      </c>
      <c r="F1771">
        <v>3100</v>
      </c>
      <c r="G1771">
        <v>2528</v>
      </c>
      <c r="H1771" s="4" t="s">
        <v>14</v>
      </c>
      <c r="I1771">
        <v>1996</v>
      </c>
      <c r="J1771">
        <v>7.1</v>
      </c>
      <c r="K1771">
        <v>184</v>
      </c>
      <c r="L1771" s="30">
        <f t="shared" si="574"/>
        <v>175.72</v>
      </c>
      <c r="M1771" s="30">
        <f t="shared" si="575"/>
        <v>172.95999999999998</v>
      </c>
      <c r="N1771" s="30">
        <f t="shared" si="576"/>
        <v>170.20000000000002</v>
      </c>
      <c r="O1771" s="30">
        <f t="shared" si="577"/>
        <v>167.44</v>
      </c>
      <c r="P1771">
        <v>460</v>
      </c>
      <c r="Q1771" s="7"/>
      <c r="R1771">
        <v>216</v>
      </c>
      <c r="S1771" s="14">
        <f t="shared" si="578"/>
        <v>40.28</v>
      </c>
      <c r="T1771" s="12">
        <f t="shared" si="579"/>
        <v>1852880</v>
      </c>
      <c r="U1771" s="12">
        <f t="shared" si="580"/>
        <v>4028</v>
      </c>
      <c r="V1771" s="7"/>
      <c r="W1771">
        <v>190</v>
      </c>
      <c r="X1771" s="14">
        <f t="shared" si="581"/>
        <v>17.04000000000002</v>
      </c>
      <c r="Y1771" s="12">
        <f t="shared" si="582"/>
        <v>783840.00000000093</v>
      </c>
      <c r="Z1771" s="12">
        <f t="shared" si="583"/>
        <v>1704.000000000002</v>
      </c>
      <c r="AA1771" s="7"/>
      <c r="AB1771">
        <v>166</v>
      </c>
      <c r="AC1771" s="14">
        <f t="shared" si="584"/>
        <v>-4.2000000000000171</v>
      </c>
      <c r="AD1771" s="12">
        <f t="shared" si="585"/>
        <v>-193200.00000000079</v>
      </c>
      <c r="AE1771" s="12">
        <f t="shared" si="586"/>
        <v>-420.00000000000171</v>
      </c>
      <c r="AF1771" s="7"/>
      <c r="AG1771">
        <v>141</v>
      </c>
      <c r="AH1771" s="14">
        <f t="shared" si="587"/>
        <v>-26.439999999999998</v>
      </c>
      <c r="AI1771" s="12">
        <f t="shared" si="588"/>
        <v>-1216240</v>
      </c>
      <c r="AJ1771" s="12">
        <f t="shared" si="589"/>
        <v>-2644</v>
      </c>
      <c r="AK1771" s="7"/>
      <c r="AL1771" s="12">
        <f t="shared" si="590"/>
        <v>1227280.0000000002</v>
      </c>
      <c r="AM1771" s="12">
        <f t="shared" si="591"/>
        <v>2668.0000000000005</v>
      </c>
    </row>
    <row r="1772" spans="1:39" x14ac:dyDescent="0.25">
      <c r="A1772" t="s">
        <v>1494</v>
      </c>
      <c r="B1772" t="s">
        <v>1561</v>
      </c>
      <c r="C1772" t="s">
        <v>1690</v>
      </c>
      <c r="D1772">
        <v>2018</v>
      </c>
      <c r="E1772" t="s">
        <v>1714</v>
      </c>
      <c r="F1772">
        <v>2542</v>
      </c>
      <c r="G1772">
        <v>2533</v>
      </c>
      <c r="H1772" s="4" t="s">
        <v>194</v>
      </c>
      <c r="I1772">
        <v>0</v>
      </c>
      <c r="J1772">
        <v>0</v>
      </c>
      <c r="K1772">
        <v>0</v>
      </c>
      <c r="L1772" s="30">
        <f t="shared" si="574"/>
        <v>0</v>
      </c>
      <c r="M1772" s="30">
        <f t="shared" si="575"/>
        <v>0</v>
      </c>
      <c r="N1772" s="30">
        <f t="shared" si="576"/>
        <v>0</v>
      </c>
      <c r="O1772" s="30">
        <f t="shared" si="577"/>
        <v>0</v>
      </c>
      <c r="P1772">
        <v>10</v>
      </c>
      <c r="Q1772" s="7"/>
      <c r="R1772">
        <v>216</v>
      </c>
      <c r="S1772" s="14">
        <f t="shared" si="578"/>
        <v>216</v>
      </c>
      <c r="T1772" s="12">
        <f t="shared" si="579"/>
        <v>216000</v>
      </c>
      <c r="U1772" s="12">
        <f t="shared" si="580"/>
        <v>21600</v>
      </c>
      <c r="V1772" s="7"/>
      <c r="W1772">
        <v>190</v>
      </c>
      <c r="X1772" s="14">
        <f t="shared" si="581"/>
        <v>190</v>
      </c>
      <c r="Y1772" s="12">
        <f t="shared" si="582"/>
        <v>190000</v>
      </c>
      <c r="Z1772" s="12">
        <f t="shared" si="583"/>
        <v>19000</v>
      </c>
      <c r="AA1772" s="7"/>
      <c r="AB1772">
        <v>166</v>
      </c>
      <c r="AC1772" s="14">
        <f t="shared" si="584"/>
        <v>166</v>
      </c>
      <c r="AD1772" s="12">
        <f t="shared" si="585"/>
        <v>166000</v>
      </c>
      <c r="AE1772" s="12">
        <f t="shared" si="586"/>
        <v>16600</v>
      </c>
      <c r="AF1772" s="7"/>
      <c r="AG1772">
        <v>141</v>
      </c>
      <c r="AH1772" s="14">
        <f t="shared" si="587"/>
        <v>141</v>
      </c>
      <c r="AI1772" s="12">
        <f t="shared" si="588"/>
        <v>141000</v>
      </c>
      <c r="AJ1772" s="12">
        <f t="shared" si="589"/>
        <v>14100</v>
      </c>
      <c r="AK1772" s="7"/>
      <c r="AL1772" s="12">
        <f t="shared" si="590"/>
        <v>713000</v>
      </c>
      <c r="AM1772" s="12">
        <f t="shared" si="591"/>
        <v>71300</v>
      </c>
    </row>
    <row r="1773" spans="1:39" x14ac:dyDescent="0.25">
      <c r="A1773" t="s">
        <v>1494</v>
      </c>
      <c r="B1773" t="s">
        <v>1561</v>
      </c>
      <c r="C1773" t="s">
        <v>1690</v>
      </c>
      <c r="D1773">
        <v>2018</v>
      </c>
      <c r="E1773" t="s">
        <v>1715</v>
      </c>
      <c r="F1773">
        <v>2542</v>
      </c>
      <c r="G1773">
        <v>2533</v>
      </c>
      <c r="H1773" s="4" t="s">
        <v>194</v>
      </c>
      <c r="I1773">
        <v>0</v>
      </c>
      <c r="J1773">
        <v>0</v>
      </c>
      <c r="K1773">
        <v>0</v>
      </c>
      <c r="L1773" s="30">
        <f t="shared" si="574"/>
        <v>0</v>
      </c>
      <c r="M1773" s="30">
        <f t="shared" si="575"/>
        <v>0</v>
      </c>
      <c r="N1773" s="30">
        <f t="shared" si="576"/>
        <v>0</v>
      </c>
      <c r="O1773" s="30">
        <f t="shared" si="577"/>
        <v>0</v>
      </c>
      <c r="P1773">
        <v>24</v>
      </c>
      <c r="Q1773" s="7"/>
      <c r="R1773">
        <v>216</v>
      </c>
      <c r="S1773" s="14">
        <f t="shared" si="578"/>
        <v>216</v>
      </c>
      <c r="T1773" s="12">
        <f t="shared" si="579"/>
        <v>518400</v>
      </c>
      <c r="U1773" s="12">
        <f t="shared" si="580"/>
        <v>21600</v>
      </c>
      <c r="V1773" s="7"/>
      <c r="W1773">
        <v>190</v>
      </c>
      <c r="X1773" s="14">
        <f t="shared" si="581"/>
        <v>190</v>
      </c>
      <c r="Y1773" s="12">
        <f t="shared" si="582"/>
        <v>456000</v>
      </c>
      <c r="Z1773" s="12">
        <f t="shared" si="583"/>
        <v>19000</v>
      </c>
      <c r="AA1773" s="7"/>
      <c r="AB1773">
        <v>166</v>
      </c>
      <c r="AC1773" s="14">
        <f t="shared" si="584"/>
        <v>166</v>
      </c>
      <c r="AD1773" s="12">
        <f t="shared" si="585"/>
        <v>398400</v>
      </c>
      <c r="AE1773" s="12">
        <f t="shared" si="586"/>
        <v>16600</v>
      </c>
      <c r="AF1773" s="7"/>
      <c r="AG1773">
        <v>141</v>
      </c>
      <c r="AH1773" s="14">
        <f t="shared" si="587"/>
        <v>141</v>
      </c>
      <c r="AI1773" s="12">
        <f t="shared" si="588"/>
        <v>338400</v>
      </c>
      <c r="AJ1773" s="12">
        <f t="shared" si="589"/>
        <v>14100</v>
      </c>
      <c r="AK1773" s="7"/>
      <c r="AL1773" s="12">
        <f t="shared" si="590"/>
        <v>1711200</v>
      </c>
      <c r="AM1773" s="12">
        <f t="shared" si="591"/>
        <v>71300</v>
      </c>
    </row>
    <row r="1774" spans="1:39" x14ac:dyDescent="0.25">
      <c r="A1774" t="s">
        <v>1494</v>
      </c>
      <c r="B1774" t="s">
        <v>1561</v>
      </c>
      <c r="C1774" t="s">
        <v>1690</v>
      </c>
      <c r="D1774">
        <v>2018</v>
      </c>
      <c r="E1774" t="s">
        <v>1716</v>
      </c>
      <c r="F1774">
        <v>2542</v>
      </c>
      <c r="G1774">
        <v>2533</v>
      </c>
      <c r="H1774" s="4" t="s">
        <v>194</v>
      </c>
      <c r="I1774">
        <v>0</v>
      </c>
      <c r="J1774">
        <v>0</v>
      </c>
      <c r="K1774">
        <v>0</v>
      </c>
      <c r="L1774" s="30">
        <f t="shared" si="574"/>
        <v>0</v>
      </c>
      <c r="M1774" s="30">
        <f t="shared" si="575"/>
        <v>0</v>
      </c>
      <c r="N1774" s="30">
        <f t="shared" si="576"/>
        <v>0</v>
      </c>
      <c r="O1774" s="30">
        <f t="shared" si="577"/>
        <v>0</v>
      </c>
      <c r="P1774">
        <v>28</v>
      </c>
      <c r="Q1774" s="7"/>
      <c r="R1774">
        <v>216</v>
      </c>
      <c r="S1774" s="14">
        <f t="shared" si="578"/>
        <v>216</v>
      </c>
      <c r="T1774" s="12">
        <f t="shared" si="579"/>
        <v>604800</v>
      </c>
      <c r="U1774" s="12">
        <f t="shared" si="580"/>
        <v>21600</v>
      </c>
      <c r="V1774" s="7"/>
      <c r="W1774">
        <v>190</v>
      </c>
      <c r="X1774" s="14">
        <f t="shared" si="581"/>
        <v>190</v>
      </c>
      <c r="Y1774" s="12">
        <f t="shared" si="582"/>
        <v>532000</v>
      </c>
      <c r="Z1774" s="12">
        <f t="shared" si="583"/>
        <v>19000</v>
      </c>
      <c r="AA1774" s="7"/>
      <c r="AB1774">
        <v>166</v>
      </c>
      <c r="AC1774" s="14">
        <f t="shared" si="584"/>
        <v>166</v>
      </c>
      <c r="AD1774" s="12">
        <f t="shared" si="585"/>
        <v>464800</v>
      </c>
      <c r="AE1774" s="12">
        <f t="shared" si="586"/>
        <v>16600</v>
      </c>
      <c r="AF1774" s="7"/>
      <c r="AG1774">
        <v>141</v>
      </c>
      <c r="AH1774" s="14">
        <f t="shared" si="587"/>
        <v>141</v>
      </c>
      <c r="AI1774" s="12">
        <f t="shared" si="588"/>
        <v>394800</v>
      </c>
      <c r="AJ1774" s="12">
        <f t="shared" si="589"/>
        <v>14100</v>
      </c>
      <c r="AK1774" s="7"/>
      <c r="AL1774" s="12">
        <f t="shared" si="590"/>
        <v>1996400</v>
      </c>
      <c r="AM1774" s="12">
        <f t="shared" si="591"/>
        <v>71300</v>
      </c>
    </row>
    <row r="1775" spans="1:39" x14ac:dyDescent="0.25">
      <c r="A1775" t="s">
        <v>114</v>
      </c>
      <c r="B1775" t="s">
        <v>395</v>
      </c>
      <c r="C1775" t="s">
        <v>1379</v>
      </c>
      <c r="D1775">
        <v>2018</v>
      </c>
      <c r="E1775" t="s">
        <v>1717</v>
      </c>
      <c r="F1775">
        <v>3490</v>
      </c>
      <c r="G1775">
        <v>2536</v>
      </c>
      <c r="H1775" s="4" t="s">
        <v>14</v>
      </c>
      <c r="I1775">
        <v>1995</v>
      </c>
      <c r="J1775">
        <v>7.3</v>
      </c>
      <c r="K1775">
        <v>189</v>
      </c>
      <c r="L1775" s="30">
        <f t="shared" si="574"/>
        <v>180.495</v>
      </c>
      <c r="M1775" s="30">
        <f t="shared" si="575"/>
        <v>177.66</v>
      </c>
      <c r="N1775" s="30">
        <f t="shared" si="576"/>
        <v>174.82500000000002</v>
      </c>
      <c r="O1775" s="30">
        <f t="shared" si="577"/>
        <v>171.99</v>
      </c>
      <c r="P1775">
        <v>22</v>
      </c>
      <c r="Q1775" s="7"/>
      <c r="R1775">
        <v>216</v>
      </c>
      <c r="S1775" s="14">
        <f t="shared" si="578"/>
        <v>35.504999999999995</v>
      </c>
      <c r="T1775" s="12">
        <f t="shared" si="579"/>
        <v>78110.999999999985</v>
      </c>
      <c r="U1775" s="12">
        <f t="shared" si="580"/>
        <v>3550.4999999999995</v>
      </c>
      <c r="V1775" s="7"/>
      <c r="W1775">
        <v>190</v>
      </c>
      <c r="X1775" s="14">
        <f t="shared" si="581"/>
        <v>12.340000000000003</v>
      </c>
      <c r="Y1775" s="12">
        <f t="shared" si="582"/>
        <v>27148.000000000007</v>
      </c>
      <c r="Z1775" s="12">
        <f t="shared" si="583"/>
        <v>1234.0000000000002</v>
      </c>
      <c r="AA1775" s="7"/>
      <c r="AB1775">
        <v>166</v>
      </c>
      <c r="AC1775" s="14">
        <f t="shared" si="584"/>
        <v>-8.8250000000000171</v>
      </c>
      <c r="AD1775" s="12">
        <f t="shared" si="585"/>
        <v>-19415.000000000036</v>
      </c>
      <c r="AE1775" s="12">
        <f t="shared" si="586"/>
        <v>-882.50000000000171</v>
      </c>
      <c r="AF1775" s="7"/>
      <c r="AG1775">
        <v>141</v>
      </c>
      <c r="AH1775" s="14">
        <f t="shared" si="587"/>
        <v>-30.990000000000009</v>
      </c>
      <c r="AI1775" s="12">
        <f t="shared" si="588"/>
        <v>-68178.000000000015</v>
      </c>
      <c r="AJ1775" s="12">
        <f t="shared" si="589"/>
        <v>-3099.0000000000005</v>
      </c>
      <c r="AK1775" s="7"/>
      <c r="AL1775" s="12">
        <f t="shared" si="590"/>
        <v>17665.999999999935</v>
      </c>
      <c r="AM1775" s="12">
        <f t="shared" si="591"/>
        <v>802.99999999999704</v>
      </c>
    </row>
    <row r="1776" spans="1:39" x14ac:dyDescent="0.25">
      <c r="A1776" t="s">
        <v>257</v>
      </c>
      <c r="B1776" t="s">
        <v>666</v>
      </c>
      <c r="C1776" t="s">
        <v>1463</v>
      </c>
      <c r="D1776">
        <v>2019</v>
      </c>
      <c r="E1776" t="s">
        <v>2193</v>
      </c>
      <c r="F1776">
        <v>2994</v>
      </c>
      <c r="G1776">
        <v>2558</v>
      </c>
      <c r="H1776" s="4" t="s">
        <v>10</v>
      </c>
      <c r="I1776">
        <v>6166</v>
      </c>
      <c r="J1776">
        <v>17.100000000000001</v>
      </c>
      <c r="K1776">
        <v>395</v>
      </c>
      <c r="L1776" s="30">
        <f t="shared" si="574"/>
        <v>377.22499999999997</v>
      </c>
      <c r="M1776" s="30">
        <f t="shared" si="575"/>
        <v>371.29999999999995</v>
      </c>
      <c r="N1776" s="30">
        <f t="shared" si="576"/>
        <v>365.375</v>
      </c>
      <c r="O1776" s="30">
        <f t="shared" si="577"/>
        <v>359.45</v>
      </c>
      <c r="P1776">
        <v>2</v>
      </c>
      <c r="Q1776" s="7"/>
      <c r="R1776">
        <v>216</v>
      </c>
      <c r="S1776" s="14">
        <f t="shared" si="578"/>
        <v>-161.22499999999997</v>
      </c>
      <c r="T1776" s="12">
        <f t="shared" si="579"/>
        <v>-32244.999999999993</v>
      </c>
      <c r="U1776" s="12">
        <f t="shared" si="580"/>
        <v>-16122.499999999996</v>
      </c>
      <c r="V1776" s="7"/>
      <c r="W1776">
        <v>190</v>
      </c>
      <c r="X1776" s="14">
        <f t="shared" si="581"/>
        <v>-181.29999999999995</v>
      </c>
      <c r="Y1776" s="12">
        <f t="shared" si="582"/>
        <v>-36259.999999999993</v>
      </c>
      <c r="Z1776" s="12">
        <f t="shared" si="583"/>
        <v>-18129.999999999996</v>
      </c>
      <c r="AA1776" s="7"/>
      <c r="AB1776">
        <v>166</v>
      </c>
      <c r="AC1776" s="14">
        <f t="shared" si="584"/>
        <v>-199.375</v>
      </c>
      <c r="AD1776" s="12">
        <f t="shared" si="585"/>
        <v>-39875</v>
      </c>
      <c r="AE1776" s="12">
        <f t="shared" si="586"/>
        <v>-19937.5</v>
      </c>
      <c r="AF1776" s="7"/>
      <c r="AG1776">
        <v>141</v>
      </c>
      <c r="AH1776" s="14">
        <f t="shared" si="587"/>
        <v>-218.45</v>
      </c>
      <c r="AI1776" s="12">
        <f t="shared" si="588"/>
        <v>-43690</v>
      </c>
      <c r="AJ1776" s="12">
        <f t="shared" si="589"/>
        <v>-21845</v>
      </c>
      <c r="AK1776" s="7"/>
      <c r="AL1776" s="12">
        <f t="shared" si="590"/>
        <v>-152070</v>
      </c>
      <c r="AM1776" s="12">
        <f t="shared" si="591"/>
        <v>-76035</v>
      </c>
    </row>
    <row r="1777" spans="1:39" x14ac:dyDescent="0.25">
      <c r="A1777" t="s">
        <v>15</v>
      </c>
      <c r="B1777" t="s">
        <v>1561</v>
      </c>
      <c r="C1777" t="s">
        <v>1719</v>
      </c>
      <c r="D1777">
        <v>2018</v>
      </c>
      <c r="E1777" t="s">
        <v>1720</v>
      </c>
      <c r="F1777">
        <v>3200</v>
      </c>
      <c r="G1777">
        <v>2560</v>
      </c>
      <c r="H1777" s="4" t="s">
        <v>10</v>
      </c>
      <c r="I1777">
        <v>3982</v>
      </c>
      <c r="J1777">
        <v>13.1</v>
      </c>
      <c r="K1777">
        <v>299</v>
      </c>
      <c r="L1777" s="30">
        <f t="shared" si="574"/>
        <v>285.54500000000002</v>
      </c>
      <c r="M1777" s="30">
        <f t="shared" si="575"/>
        <v>281.06</v>
      </c>
      <c r="N1777" s="30">
        <f t="shared" si="576"/>
        <v>276.57499999999999</v>
      </c>
      <c r="O1777" s="30">
        <f t="shared" si="577"/>
        <v>272.09000000000003</v>
      </c>
      <c r="P1777">
        <v>40</v>
      </c>
      <c r="Q1777" s="7"/>
      <c r="R1777">
        <v>216</v>
      </c>
      <c r="S1777" s="14">
        <f t="shared" si="578"/>
        <v>-69.545000000000016</v>
      </c>
      <c r="T1777" s="12">
        <f t="shared" si="579"/>
        <v>-278180.00000000006</v>
      </c>
      <c r="U1777" s="12">
        <f t="shared" si="580"/>
        <v>-6954.5000000000018</v>
      </c>
      <c r="V1777" s="7"/>
      <c r="W1777">
        <v>190</v>
      </c>
      <c r="X1777" s="14">
        <f t="shared" si="581"/>
        <v>-91.06</v>
      </c>
      <c r="Y1777" s="12">
        <f t="shared" si="582"/>
        <v>-364240</v>
      </c>
      <c r="Z1777" s="12">
        <f t="shared" si="583"/>
        <v>-9106</v>
      </c>
      <c r="AA1777" s="7"/>
      <c r="AB1777">
        <v>166</v>
      </c>
      <c r="AC1777" s="14">
        <f t="shared" si="584"/>
        <v>-110.57499999999999</v>
      </c>
      <c r="AD1777" s="12">
        <f t="shared" si="585"/>
        <v>-442300</v>
      </c>
      <c r="AE1777" s="12">
        <f t="shared" si="586"/>
        <v>-11057.5</v>
      </c>
      <c r="AF1777" s="7"/>
      <c r="AG1777">
        <v>141</v>
      </c>
      <c r="AH1777" s="14">
        <f t="shared" si="587"/>
        <v>-131.09000000000003</v>
      </c>
      <c r="AI1777" s="12">
        <f t="shared" si="588"/>
        <v>-524360.00000000012</v>
      </c>
      <c r="AJ1777" s="12">
        <f t="shared" si="589"/>
        <v>-13109.000000000004</v>
      </c>
      <c r="AK1777" s="7"/>
      <c r="AL1777" s="12">
        <f t="shared" si="590"/>
        <v>-1609080</v>
      </c>
      <c r="AM1777" s="12">
        <f t="shared" si="591"/>
        <v>-40227</v>
      </c>
    </row>
    <row r="1778" spans="1:39" x14ac:dyDescent="0.25">
      <c r="A1778" t="s">
        <v>1494</v>
      </c>
      <c r="B1778" t="s">
        <v>1561</v>
      </c>
      <c r="C1778" t="s">
        <v>1690</v>
      </c>
      <c r="D1778">
        <v>2018</v>
      </c>
      <c r="E1778" t="s">
        <v>1721</v>
      </c>
      <c r="F1778">
        <v>2599</v>
      </c>
      <c r="G1778">
        <v>2572</v>
      </c>
      <c r="H1778" s="4" t="s">
        <v>194</v>
      </c>
      <c r="I1778">
        <v>0</v>
      </c>
      <c r="J1778">
        <v>0</v>
      </c>
      <c r="K1778">
        <v>0</v>
      </c>
      <c r="L1778" s="30">
        <f t="shared" si="574"/>
        <v>0</v>
      </c>
      <c r="M1778" s="30">
        <f t="shared" si="575"/>
        <v>0</v>
      </c>
      <c r="N1778" s="30">
        <f t="shared" si="576"/>
        <v>0</v>
      </c>
      <c r="O1778" s="30">
        <f t="shared" si="577"/>
        <v>0</v>
      </c>
      <c r="P1778">
        <v>2</v>
      </c>
      <c r="Q1778" s="7"/>
      <c r="R1778">
        <v>216</v>
      </c>
      <c r="S1778" s="14">
        <f t="shared" si="578"/>
        <v>216</v>
      </c>
      <c r="T1778" s="12">
        <f t="shared" si="579"/>
        <v>43200</v>
      </c>
      <c r="U1778" s="12">
        <f t="shared" si="580"/>
        <v>21600</v>
      </c>
      <c r="V1778" s="7"/>
      <c r="W1778">
        <v>190</v>
      </c>
      <c r="X1778" s="14">
        <f t="shared" si="581"/>
        <v>190</v>
      </c>
      <c r="Y1778" s="12">
        <f t="shared" si="582"/>
        <v>38000</v>
      </c>
      <c r="Z1778" s="12">
        <f t="shared" si="583"/>
        <v>19000</v>
      </c>
      <c r="AA1778" s="7"/>
      <c r="AB1778">
        <v>166</v>
      </c>
      <c r="AC1778" s="14">
        <f t="shared" si="584"/>
        <v>166</v>
      </c>
      <c r="AD1778" s="12">
        <f t="shared" si="585"/>
        <v>33200</v>
      </c>
      <c r="AE1778" s="12">
        <f t="shared" si="586"/>
        <v>16600</v>
      </c>
      <c r="AF1778" s="7"/>
      <c r="AG1778">
        <v>141</v>
      </c>
      <c r="AH1778" s="14">
        <f t="shared" si="587"/>
        <v>141</v>
      </c>
      <c r="AI1778" s="12">
        <f t="shared" si="588"/>
        <v>28200</v>
      </c>
      <c r="AJ1778" s="12">
        <f t="shared" si="589"/>
        <v>14100</v>
      </c>
      <c r="AK1778" s="7"/>
      <c r="AL1778" s="12">
        <f t="shared" si="590"/>
        <v>142600</v>
      </c>
      <c r="AM1778" s="12">
        <f t="shared" si="591"/>
        <v>71300</v>
      </c>
    </row>
    <row r="1779" spans="1:39" x14ac:dyDescent="0.25">
      <c r="A1779" t="s">
        <v>1494</v>
      </c>
      <c r="B1779" t="s">
        <v>1561</v>
      </c>
      <c r="C1779" t="s">
        <v>1690</v>
      </c>
      <c r="D1779">
        <v>2018</v>
      </c>
      <c r="E1779" t="s">
        <v>1722</v>
      </c>
      <c r="F1779">
        <v>2599</v>
      </c>
      <c r="G1779">
        <v>2572</v>
      </c>
      <c r="H1779" s="4" t="s">
        <v>194</v>
      </c>
      <c r="I1779">
        <v>0</v>
      </c>
      <c r="J1779">
        <v>0</v>
      </c>
      <c r="K1779">
        <v>0</v>
      </c>
      <c r="L1779" s="30">
        <f t="shared" si="574"/>
        <v>0</v>
      </c>
      <c r="M1779" s="30">
        <f t="shared" si="575"/>
        <v>0</v>
      </c>
      <c r="N1779" s="30">
        <f t="shared" si="576"/>
        <v>0</v>
      </c>
      <c r="O1779" s="30">
        <f t="shared" si="577"/>
        <v>0</v>
      </c>
      <c r="P1779">
        <v>2</v>
      </c>
      <c r="Q1779" s="7"/>
      <c r="R1779">
        <v>216</v>
      </c>
      <c r="S1779" s="14">
        <f t="shared" si="578"/>
        <v>216</v>
      </c>
      <c r="T1779" s="12">
        <f t="shared" si="579"/>
        <v>43200</v>
      </c>
      <c r="U1779" s="12">
        <f t="shared" si="580"/>
        <v>21600</v>
      </c>
      <c r="V1779" s="7"/>
      <c r="W1779">
        <v>190</v>
      </c>
      <c r="X1779" s="14">
        <f t="shared" si="581"/>
        <v>190</v>
      </c>
      <c r="Y1779" s="12">
        <f t="shared" si="582"/>
        <v>38000</v>
      </c>
      <c r="Z1779" s="12">
        <f t="shared" si="583"/>
        <v>19000</v>
      </c>
      <c r="AA1779" s="7"/>
      <c r="AB1779">
        <v>166</v>
      </c>
      <c r="AC1779" s="14">
        <f t="shared" si="584"/>
        <v>166</v>
      </c>
      <c r="AD1779" s="12">
        <f t="shared" si="585"/>
        <v>33200</v>
      </c>
      <c r="AE1779" s="12">
        <f t="shared" si="586"/>
        <v>16600</v>
      </c>
      <c r="AF1779" s="7"/>
      <c r="AG1779">
        <v>141</v>
      </c>
      <c r="AH1779" s="14">
        <f t="shared" si="587"/>
        <v>141</v>
      </c>
      <c r="AI1779" s="12">
        <f t="shared" si="588"/>
        <v>28200</v>
      </c>
      <c r="AJ1779" s="12">
        <f t="shared" si="589"/>
        <v>14100</v>
      </c>
      <c r="AK1779" s="7"/>
      <c r="AL1779" s="12">
        <f t="shared" si="590"/>
        <v>142600</v>
      </c>
      <c r="AM1779" s="12">
        <f t="shared" si="591"/>
        <v>71300</v>
      </c>
    </row>
    <row r="1780" spans="1:39" x14ac:dyDescent="0.25">
      <c r="A1780" t="s">
        <v>1494</v>
      </c>
      <c r="B1780" t="s">
        <v>1561</v>
      </c>
      <c r="C1780" t="s">
        <v>1690</v>
      </c>
      <c r="D1780">
        <v>2018</v>
      </c>
      <c r="E1780" t="s">
        <v>1723</v>
      </c>
      <c r="F1780">
        <v>2599</v>
      </c>
      <c r="G1780">
        <v>2572</v>
      </c>
      <c r="H1780" s="4" t="s">
        <v>194</v>
      </c>
      <c r="I1780">
        <v>0</v>
      </c>
      <c r="J1780">
        <v>0</v>
      </c>
      <c r="K1780">
        <v>0</v>
      </c>
      <c r="L1780" s="30">
        <f t="shared" si="574"/>
        <v>0</v>
      </c>
      <c r="M1780" s="30">
        <f t="shared" si="575"/>
        <v>0</v>
      </c>
      <c r="N1780" s="30">
        <f t="shared" si="576"/>
        <v>0</v>
      </c>
      <c r="O1780" s="30">
        <f t="shared" si="577"/>
        <v>0</v>
      </c>
      <c r="P1780">
        <v>2</v>
      </c>
      <c r="Q1780" s="7"/>
      <c r="R1780">
        <v>216</v>
      </c>
      <c r="S1780" s="14">
        <f t="shared" si="578"/>
        <v>216</v>
      </c>
      <c r="T1780" s="12">
        <f t="shared" si="579"/>
        <v>43200</v>
      </c>
      <c r="U1780" s="12">
        <f t="shared" si="580"/>
        <v>21600</v>
      </c>
      <c r="V1780" s="7"/>
      <c r="W1780">
        <v>190</v>
      </c>
      <c r="X1780" s="14">
        <f t="shared" si="581"/>
        <v>190</v>
      </c>
      <c r="Y1780" s="12">
        <f t="shared" si="582"/>
        <v>38000</v>
      </c>
      <c r="Z1780" s="12">
        <f t="shared" si="583"/>
        <v>19000</v>
      </c>
      <c r="AA1780" s="7"/>
      <c r="AB1780">
        <v>166</v>
      </c>
      <c r="AC1780" s="14">
        <f t="shared" si="584"/>
        <v>166</v>
      </c>
      <c r="AD1780" s="12">
        <f t="shared" si="585"/>
        <v>33200</v>
      </c>
      <c r="AE1780" s="12">
        <f t="shared" si="586"/>
        <v>16600</v>
      </c>
      <c r="AF1780" s="7"/>
      <c r="AG1780">
        <v>141</v>
      </c>
      <c r="AH1780" s="14">
        <f t="shared" si="587"/>
        <v>141</v>
      </c>
      <c r="AI1780" s="12">
        <f t="shared" si="588"/>
        <v>28200</v>
      </c>
      <c r="AJ1780" s="12">
        <f t="shared" si="589"/>
        <v>14100</v>
      </c>
      <c r="AK1780" s="7"/>
      <c r="AL1780" s="12">
        <f t="shared" si="590"/>
        <v>142600</v>
      </c>
      <c r="AM1780" s="12">
        <f t="shared" si="591"/>
        <v>71300</v>
      </c>
    </row>
    <row r="1781" spans="1:39" x14ac:dyDescent="0.25">
      <c r="A1781" t="s">
        <v>114</v>
      </c>
      <c r="B1781" t="s">
        <v>12</v>
      </c>
      <c r="C1781" t="s">
        <v>1379</v>
      </c>
      <c r="D1781">
        <v>2018</v>
      </c>
      <c r="E1781" t="s">
        <v>1724</v>
      </c>
      <c r="F1781">
        <v>3490</v>
      </c>
      <c r="G1781">
        <v>2584</v>
      </c>
      <c r="H1781" s="4" t="s">
        <v>14</v>
      </c>
      <c r="I1781">
        <v>2198</v>
      </c>
      <c r="J1781">
        <v>8.9</v>
      </c>
      <c r="K1781">
        <v>239</v>
      </c>
      <c r="L1781" s="30">
        <f t="shared" si="574"/>
        <v>228.245</v>
      </c>
      <c r="M1781" s="30">
        <f t="shared" si="575"/>
        <v>224.66</v>
      </c>
      <c r="N1781" s="30">
        <f t="shared" si="576"/>
        <v>221.07500000000002</v>
      </c>
      <c r="O1781" s="30">
        <f t="shared" si="577"/>
        <v>217.49</v>
      </c>
      <c r="P1781">
        <v>26</v>
      </c>
      <c r="Q1781" s="7"/>
      <c r="R1781">
        <v>216</v>
      </c>
      <c r="S1781" s="14">
        <f t="shared" si="578"/>
        <v>-12.245000000000005</v>
      </c>
      <c r="T1781" s="12">
        <f t="shared" si="579"/>
        <v>-31837.000000000011</v>
      </c>
      <c r="U1781" s="12">
        <f t="shared" si="580"/>
        <v>-1224.5000000000005</v>
      </c>
      <c r="V1781" s="7"/>
      <c r="W1781">
        <v>190</v>
      </c>
      <c r="X1781" s="14">
        <f t="shared" si="581"/>
        <v>-34.659999999999997</v>
      </c>
      <c r="Y1781" s="12">
        <f t="shared" si="582"/>
        <v>-90115.999999999985</v>
      </c>
      <c r="Z1781" s="12">
        <f t="shared" si="583"/>
        <v>-3465.9999999999995</v>
      </c>
      <c r="AA1781" s="7"/>
      <c r="AB1781">
        <v>166</v>
      </c>
      <c r="AC1781" s="14">
        <f t="shared" si="584"/>
        <v>-55.075000000000017</v>
      </c>
      <c r="AD1781" s="12">
        <f t="shared" si="585"/>
        <v>-143195.00000000006</v>
      </c>
      <c r="AE1781" s="12">
        <f t="shared" si="586"/>
        <v>-5507.5000000000018</v>
      </c>
      <c r="AF1781" s="7"/>
      <c r="AG1781">
        <v>141</v>
      </c>
      <c r="AH1781" s="14">
        <f t="shared" si="587"/>
        <v>-76.490000000000009</v>
      </c>
      <c r="AI1781" s="12">
        <f t="shared" si="588"/>
        <v>-198874.00000000003</v>
      </c>
      <c r="AJ1781" s="12">
        <f t="shared" si="589"/>
        <v>-7649.0000000000009</v>
      </c>
      <c r="AK1781" s="7"/>
      <c r="AL1781" s="12">
        <f t="shared" si="590"/>
        <v>-464022.00000000012</v>
      </c>
      <c r="AM1781" s="12">
        <f t="shared" si="591"/>
        <v>-17847.000000000004</v>
      </c>
    </row>
    <row r="1782" spans="1:39" x14ac:dyDescent="0.25">
      <c r="A1782" t="s">
        <v>1709</v>
      </c>
      <c r="B1782" t="s">
        <v>48</v>
      </c>
      <c r="C1782">
        <v>1500</v>
      </c>
      <c r="D1782">
        <v>2019</v>
      </c>
      <c r="E1782" t="s">
        <v>2196</v>
      </c>
      <c r="F1782">
        <v>3450</v>
      </c>
      <c r="G1782">
        <v>2586</v>
      </c>
      <c r="H1782" s="4" t="s">
        <v>10</v>
      </c>
      <c r="I1782">
        <v>5654</v>
      </c>
      <c r="J1782">
        <v>12.2</v>
      </c>
      <c r="K1782">
        <v>283</v>
      </c>
      <c r="L1782" s="30">
        <f t="shared" si="574"/>
        <v>270.26499999999999</v>
      </c>
      <c r="M1782" s="30">
        <f t="shared" si="575"/>
        <v>266.02</v>
      </c>
      <c r="N1782" s="30">
        <f t="shared" si="576"/>
        <v>261.77500000000003</v>
      </c>
      <c r="O1782" s="30">
        <f t="shared" si="577"/>
        <v>257.53000000000003</v>
      </c>
      <c r="P1782">
        <v>40</v>
      </c>
      <c r="Q1782" s="7"/>
      <c r="R1782">
        <v>216</v>
      </c>
      <c r="S1782" s="14">
        <f t="shared" si="578"/>
        <v>-54.264999999999986</v>
      </c>
      <c r="T1782" s="12">
        <f t="shared" si="579"/>
        <v>-217059.99999999994</v>
      </c>
      <c r="U1782" s="12">
        <f t="shared" si="580"/>
        <v>-5426.4999999999982</v>
      </c>
      <c r="V1782" s="7"/>
      <c r="W1782">
        <v>190</v>
      </c>
      <c r="X1782" s="14">
        <f t="shared" si="581"/>
        <v>-76.019999999999982</v>
      </c>
      <c r="Y1782" s="12">
        <f t="shared" si="582"/>
        <v>-304079.99999999994</v>
      </c>
      <c r="Z1782" s="12">
        <f t="shared" si="583"/>
        <v>-7601.9999999999982</v>
      </c>
      <c r="AA1782" s="7"/>
      <c r="AB1782">
        <v>166</v>
      </c>
      <c r="AC1782" s="14">
        <f t="shared" si="584"/>
        <v>-95.775000000000034</v>
      </c>
      <c r="AD1782" s="12">
        <f t="shared" si="585"/>
        <v>-383100.00000000012</v>
      </c>
      <c r="AE1782" s="12">
        <f t="shared" si="586"/>
        <v>-9577.5000000000036</v>
      </c>
      <c r="AF1782" s="7"/>
      <c r="AG1782">
        <v>141</v>
      </c>
      <c r="AH1782" s="14">
        <f t="shared" si="587"/>
        <v>-116.53000000000003</v>
      </c>
      <c r="AI1782" s="12">
        <f t="shared" si="588"/>
        <v>-466120.00000000006</v>
      </c>
      <c r="AJ1782" s="12">
        <f t="shared" si="589"/>
        <v>-11653.000000000002</v>
      </c>
      <c r="AK1782" s="7"/>
      <c r="AL1782" s="12">
        <f t="shared" si="590"/>
        <v>-1370360.0000000002</v>
      </c>
      <c r="AM1782" s="12">
        <f t="shared" si="591"/>
        <v>-34259.000000000007</v>
      </c>
    </row>
    <row r="1783" spans="1:39" x14ac:dyDescent="0.25">
      <c r="A1783" t="s">
        <v>1709</v>
      </c>
      <c r="B1783" t="s">
        <v>48</v>
      </c>
      <c r="C1783">
        <v>1500</v>
      </c>
      <c r="D1783">
        <v>2019</v>
      </c>
      <c r="E1783" t="s">
        <v>2197</v>
      </c>
      <c r="F1783">
        <v>3450</v>
      </c>
      <c r="G1783">
        <v>2586</v>
      </c>
      <c r="H1783" s="4" t="s">
        <v>10</v>
      </c>
      <c r="I1783">
        <v>5654</v>
      </c>
      <c r="J1783">
        <v>12.2</v>
      </c>
      <c r="K1783">
        <v>283</v>
      </c>
      <c r="L1783" s="30">
        <f t="shared" si="574"/>
        <v>270.26499999999999</v>
      </c>
      <c r="M1783" s="30">
        <f t="shared" si="575"/>
        <v>266.02</v>
      </c>
      <c r="N1783" s="30">
        <f t="shared" si="576"/>
        <v>261.77500000000003</v>
      </c>
      <c r="O1783" s="30">
        <f t="shared" si="577"/>
        <v>257.53000000000003</v>
      </c>
      <c r="P1783">
        <v>10</v>
      </c>
      <c r="Q1783" s="7"/>
      <c r="R1783">
        <v>216</v>
      </c>
      <c r="S1783" s="14">
        <f t="shared" si="578"/>
        <v>-54.264999999999986</v>
      </c>
      <c r="T1783" s="12">
        <f t="shared" si="579"/>
        <v>-54264.999999999985</v>
      </c>
      <c r="U1783" s="12">
        <f t="shared" si="580"/>
        <v>-5426.4999999999982</v>
      </c>
      <c r="V1783" s="7"/>
      <c r="W1783">
        <v>190</v>
      </c>
      <c r="X1783" s="14">
        <f t="shared" si="581"/>
        <v>-76.019999999999982</v>
      </c>
      <c r="Y1783" s="12">
        <f t="shared" si="582"/>
        <v>-76019.999999999985</v>
      </c>
      <c r="Z1783" s="12">
        <f t="shared" si="583"/>
        <v>-7601.9999999999982</v>
      </c>
      <c r="AA1783" s="7"/>
      <c r="AB1783">
        <v>166</v>
      </c>
      <c r="AC1783" s="14">
        <f t="shared" si="584"/>
        <v>-95.775000000000034</v>
      </c>
      <c r="AD1783" s="12">
        <f t="shared" si="585"/>
        <v>-95775.000000000029</v>
      </c>
      <c r="AE1783" s="12">
        <f t="shared" si="586"/>
        <v>-9577.5000000000036</v>
      </c>
      <c r="AF1783" s="7"/>
      <c r="AG1783">
        <v>141</v>
      </c>
      <c r="AH1783" s="14">
        <f t="shared" si="587"/>
        <v>-116.53000000000003</v>
      </c>
      <c r="AI1783" s="12">
        <f t="shared" si="588"/>
        <v>-116530.00000000001</v>
      </c>
      <c r="AJ1783" s="12">
        <f t="shared" si="589"/>
        <v>-11653.000000000002</v>
      </c>
      <c r="AK1783" s="7"/>
      <c r="AL1783" s="12">
        <f t="shared" si="590"/>
        <v>-342590.00000000006</v>
      </c>
      <c r="AM1783" s="12">
        <f t="shared" si="591"/>
        <v>-34259.000000000007</v>
      </c>
    </row>
    <row r="1784" spans="1:39" x14ac:dyDescent="0.25">
      <c r="A1784" t="s">
        <v>1709</v>
      </c>
      <c r="B1784" t="s">
        <v>48</v>
      </c>
      <c r="C1784">
        <v>1500</v>
      </c>
      <c r="D1784">
        <v>2019</v>
      </c>
      <c r="E1784" t="s">
        <v>2198</v>
      </c>
      <c r="F1784">
        <v>3450</v>
      </c>
      <c r="G1784">
        <v>2586</v>
      </c>
      <c r="H1784" s="4" t="s">
        <v>10</v>
      </c>
      <c r="I1784">
        <v>5654</v>
      </c>
      <c r="J1784">
        <v>12.2</v>
      </c>
      <c r="K1784">
        <v>283</v>
      </c>
      <c r="L1784" s="30">
        <f t="shared" si="574"/>
        <v>270.26499999999999</v>
      </c>
      <c r="M1784" s="30">
        <f t="shared" si="575"/>
        <v>266.02</v>
      </c>
      <c r="N1784" s="30">
        <f t="shared" si="576"/>
        <v>261.77500000000003</v>
      </c>
      <c r="O1784" s="30">
        <f t="shared" si="577"/>
        <v>257.53000000000003</v>
      </c>
      <c r="P1784">
        <v>8</v>
      </c>
      <c r="Q1784" s="7"/>
      <c r="R1784">
        <v>216</v>
      </c>
      <c r="S1784" s="14">
        <f t="shared" si="578"/>
        <v>-54.264999999999986</v>
      </c>
      <c r="T1784" s="12">
        <f t="shared" si="579"/>
        <v>-43411.999999999985</v>
      </c>
      <c r="U1784" s="12">
        <f t="shared" si="580"/>
        <v>-5426.4999999999982</v>
      </c>
      <c r="V1784" s="7"/>
      <c r="W1784">
        <v>190</v>
      </c>
      <c r="X1784" s="14">
        <f t="shared" si="581"/>
        <v>-76.019999999999982</v>
      </c>
      <c r="Y1784" s="12">
        <f t="shared" si="582"/>
        <v>-60815.999999999985</v>
      </c>
      <c r="Z1784" s="12">
        <f t="shared" si="583"/>
        <v>-7601.9999999999982</v>
      </c>
      <c r="AA1784" s="7"/>
      <c r="AB1784">
        <v>166</v>
      </c>
      <c r="AC1784" s="14">
        <f t="shared" si="584"/>
        <v>-95.775000000000034</v>
      </c>
      <c r="AD1784" s="12">
        <f t="shared" si="585"/>
        <v>-76620.000000000029</v>
      </c>
      <c r="AE1784" s="12">
        <f t="shared" si="586"/>
        <v>-9577.5000000000036</v>
      </c>
      <c r="AF1784" s="7"/>
      <c r="AG1784">
        <v>141</v>
      </c>
      <c r="AH1784" s="14">
        <f t="shared" si="587"/>
        <v>-116.53000000000003</v>
      </c>
      <c r="AI1784" s="12">
        <f t="shared" si="588"/>
        <v>-93224.000000000029</v>
      </c>
      <c r="AJ1784" s="12">
        <f t="shared" si="589"/>
        <v>-11653.000000000004</v>
      </c>
      <c r="AK1784" s="7"/>
      <c r="AL1784" s="12">
        <f t="shared" si="590"/>
        <v>-274072.00000000006</v>
      </c>
      <c r="AM1784" s="12">
        <f t="shared" si="591"/>
        <v>-34259.000000000007</v>
      </c>
    </row>
    <row r="1785" spans="1:39" x14ac:dyDescent="0.25">
      <c r="A1785" t="s">
        <v>1709</v>
      </c>
      <c r="B1785" t="s">
        <v>48</v>
      </c>
      <c r="C1785">
        <v>1500</v>
      </c>
      <c r="D1785">
        <v>2019</v>
      </c>
      <c r="E1785" t="s">
        <v>2199</v>
      </c>
      <c r="F1785">
        <v>3450</v>
      </c>
      <c r="G1785">
        <v>2586</v>
      </c>
      <c r="H1785" s="4" t="s">
        <v>10</v>
      </c>
      <c r="I1785">
        <v>5654</v>
      </c>
      <c r="J1785">
        <v>12.2</v>
      </c>
      <c r="K1785">
        <v>283</v>
      </c>
      <c r="L1785" s="30">
        <f t="shared" si="574"/>
        <v>270.26499999999999</v>
      </c>
      <c r="M1785" s="30">
        <f t="shared" si="575"/>
        <v>266.02</v>
      </c>
      <c r="N1785" s="30">
        <f t="shared" si="576"/>
        <v>261.77500000000003</v>
      </c>
      <c r="O1785" s="30">
        <f t="shared" si="577"/>
        <v>257.53000000000003</v>
      </c>
      <c r="P1785">
        <v>14</v>
      </c>
      <c r="Q1785" s="7"/>
      <c r="R1785">
        <v>216</v>
      </c>
      <c r="S1785" s="14">
        <f t="shared" si="578"/>
        <v>-54.264999999999986</v>
      </c>
      <c r="T1785" s="12">
        <f t="shared" si="579"/>
        <v>-75970.999999999985</v>
      </c>
      <c r="U1785" s="12">
        <f t="shared" si="580"/>
        <v>-5426.4999999999991</v>
      </c>
      <c r="V1785" s="7"/>
      <c r="W1785">
        <v>190</v>
      </c>
      <c r="X1785" s="14">
        <f t="shared" si="581"/>
        <v>-76.019999999999982</v>
      </c>
      <c r="Y1785" s="12">
        <f t="shared" si="582"/>
        <v>-106427.99999999997</v>
      </c>
      <c r="Z1785" s="12">
        <f t="shared" si="583"/>
        <v>-7601.9999999999982</v>
      </c>
      <c r="AA1785" s="7"/>
      <c r="AB1785">
        <v>166</v>
      </c>
      <c r="AC1785" s="14">
        <f t="shared" si="584"/>
        <v>-95.775000000000034</v>
      </c>
      <c r="AD1785" s="12">
        <f t="shared" si="585"/>
        <v>-134085.00000000003</v>
      </c>
      <c r="AE1785" s="12">
        <f t="shared" si="586"/>
        <v>-9577.5000000000018</v>
      </c>
      <c r="AF1785" s="7"/>
      <c r="AG1785">
        <v>141</v>
      </c>
      <c r="AH1785" s="14">
        <f t="shared" si="587"/>
        <v>-116.53000000000003</v>
      </c>
      <c r="AI1785" s="12">
        <f t="shared" si="588"/>
        <v>-163142.00000000006</v>
      </c>
      <c r="AJ1785" s="12">
        <f t="shared" si="589"/>
        <v>-11653.000000000004</v>
      </c>
      <c r="AK1785" s="7"/>
      <c r="AL1785" s="12">
        <f t="shared" si="590"/>
        <v>-479626.00000000012</v>
      </c>
      <c r="AM1785" s="12">
        <f t="shared" si="591"/>
        <v>-34259.000000000007</v>
      </c>
    </row>
    <row r="1786" spans="1:39" x14ac:dyDescent="0.25">
      <c r="A1786" t="s">
        <v>1709</v>
      </c>
      <c r="B1786" t="s">
        <v>48</v>
      </c>
      <c r="C1786">
        <v>1500</v>
      </c>
      <c r="D1786">
        <v>2019</v>
      </c>
      <c r="E1786" t="s">
        <v>2200</v>
      </c>
      <c r="F1786">
        <v>3450</v>
      </c>
      <c r="G1786">
        <v>2586</v>
      </c>
      <c r="H1786" s="4" t="s">
        <v>10</v>
      </c>
      <c r="I1786">
        <v>5654</v>
      </c>
      <c r="J1786">
        <v>12.2</v>
      </c>
      <c r="K1786">
        <v>283</v>
      </c>
      <c r="L1786" s="30">
        <f t="shared" si="574"/>
        <v>270.26499999999999</v>
      </c>
      <c r="M1786" s="30">
        <f t="shared" si="575"/>
        <v>266.02</v>
      </c>
      <c r="N1786" s="30">
        <f t="shared" si="576"/>
        <v>261.77500000000003</v>
      </c>
      <c r="O1786" s="30">
        <f t="shared" si="577"/>
        <v>257.53000000000003</v>
      </c>
      <c r="P1786">
        <v>22</v>
      </c>
      <c r="Q1786" s="7"/>
      <c r="R1786">
        <v>216</v>
      </c>
      <c r="S1786" s="14">
        <f t="shared" si="578"/>
        <v>-54.264999999999986</v>
      </c>
      <c r="T1786" s="12">
        <f t="shared" si="579"/>
        <v>-119382.99999999997</v>
      </c>
      <c r="U1786" s="12">
        <f t="shared" si="580"/>
        <v>-5426.4999999999991</v>
      </c>
      <c r="V1786" s="7"/>
      <c r="W1786">
        <v>190</v>
      </c>
      <c r="X1786" s="14">
        <f t="shared" si="581"/>
        <v>-76.019999999999982</v>
      </c>
      <c r="Y1786" s="12">
        <f t="shared" si="582"/>
        <v>-167243.99999999997</v>
      </c>
      <c r="Z1786" s="12">
        <f t="shared" si="583"/>
        <v>-7601.9999999999991</v>
      </c>
      <c r="AA1786" s="7"/>
      <c r="AB1786">
        <v>166</v>
      </c>
      <c r="AC1786" s="14">
        <f t="shared" si="584"/>
        <v>-95.775000000000034</v>
      </c>
      <c r="AD1786" s="12">
        <f t="shared" si="585"/>
        <v>-210705.00000000006</v>
      </c>
      <c r="AE1786" s="12">
        <f t="shared" si="586"/>
        <v>-9577.5000000000018</v>
      </c>
      <c r="AF1786" s="7"/>
      <c r="AG1786">
        <v>141</v>
      </c>
      <c r="AH1786" s="14">
        <f t="shared" si="587"/>
        <v>-116.53000000000003</v>
      </c>
      <c r="AI1786" s="12">
        <f t="shared" si="588"/>
        <v>-256366.00000000009</v>
      </c>
      <c r="AJ1786" s="12">
        <f t="shared" si="589"/>
        <v>-11653.000000000004</v>
      </c>
      <c r="AK1786" s="7"/>
      <c r="AL1786" s="12">
        <f t="shared" si="590"/>
        <v>-753698.00000000012</v>
      </c>
      <c r="AM1786" s="12">
        <f t="shared" si="591"/>
        <v>-34259.000000000007</v>
      </c>
    </row>
    <row r="1787" spans="1:39" x14ac:dyDescent="0.25">
      <c r="A1787" t="s">
        <v>1709</v>
      </c>
      <c r="B1787" t="s">
        <v>395</v>
      </c>
      <c r="C1787">
        <v>1500</v>
      </c>
      <c r="D1787">
        <v>2018</v>
      </c>
      <c r="E1787" t="s">
        <v>1726</v>
      </c>
      <c r="F1787">
        <v>3450</v>
      </c>
      <c r="G1787">
        <v>2586</v>
      </c>
      <c r="H1787" s="4" t="s">
        <v>10</v>
      </c>
      <c r="I1787">
        <v>5654</v>
      </c>
      <c r="J1787">
        <v>12.2</v>
      </c>
      <c r="K1787">
        <v>283</v>
      </c>
      <c r="L1787" s="30">
        <f t="shared" si="574"/>
        <v>270.26499999999999</v>
      </c>
      <c r="M1787" s="30">
        <f t="shared" si="575"/>
        <v>266.02</v>
      </c>
      <c r="N1787" s="30">
        <f t="shared" si="576"/>
        <v>261.77500000000003</v>
      </c>
      <c r="O1787" s="30">
        <f t="shared" si="577"/>
        <v>257.53000000000003</v>
      </c>
      <c r="P1787">
        <v>2</v>
      </c>
      <c r="Q1787" s="7"/>
      <c r="R1787">
        <v>216</v>
      </c>
      <c r="S1787" s="14">
        <f t="shared" si="578"/>
        <v>-54.264999999999986</v>
      </c>
      <c r="T1787" s="12">
        <f t="shared" si="579"/>
        <v>-10852.999999999996</v>
      </c>
      <c r="U1787" s="12">
        <f t="shared" si="580"/>
        <v>-5426.4999999999982</v>
      </c>
      <c r="V1787" s="7"/>
      <c r="W1787">
        <v>190</v>
      </c>
      <c r="X1787" s="14">
        <f t="shared" si="581"/>
        <v>-76.019999999999982</v>
      </c>
      <c r="Y1787" s="12">
        <f t="shared" si="582"/>
        <v>-15203.999999999996</v>
      </c>
      <c r="Z1787" s="12">
        <f t="shared" si="583"/>
        <v>-7601.9999999999982</v>
      </c>
      <c r="AA1787" s="7"/>
      <c r="AB1787">
        <v>166</v>
      </c>
      <c r="AC1787" s="14">
        <f t="shared" si="584"/>
        <v>-95.775000000000034</v>
      </c>
      <c r="AD1787" s="12">
        <f t="shared" si="585"/>
        <v>-19155.000000000007</v>
      </c>
      <c r="AE1787" s="12">
        <f t="shared" si="586"/>
        <v>-9577.5000000000036</v>
      </c>
      <c r="AF1787" s="7"/>
      <c r="AG1787">
        <v>141</v>
      </c>
      <c r="AH1787" s="14">
        <f t="shared" si="587"/>
        <v>-116.53000000000003</v>
      </c>
      <c r="AI1787" s="12">
        <f t="shared" si="588"/>
        <v>-23306.000000000007</v>
      </c>
      <c r="AJ1787" s="12">
        <f t="shared" si="589"/>
        <v>-11653.000000000004</v>
      </c>
      <c r="AK1787" s="7"/>
      <c r="AL1787" s="12">
        <f t="shared" si="590"/>
        <v>-68518.000000000015</v>
      </c>
      <c r="AM1787" s="12">
        <f t="shared" si="591"/>
        <v>-34259.000000000007</v>
      </c>
    </row>
    <row r="1788" spans="1:39" x14ac:dyDescent="0.25">
      <c r="A1788" t="s">
        <v>1709</v>
      </c>
      <c r="B1788" t="s">
        <v>395</v>
      </c>
      <c r="C1788">
        <v>1500</v>
      </c>
      <c r="D1788">
        <v>2018</v>
      </c>
      <c r="E1788" t="s">
        <v>1727</v>
      </c>
      <c r="F1788">
        <v>3450</v>
      </c>
      <c r="G1788">
        <v>2586</v>
      </c>
      <c r="H1788" s="4" t="s">
        <v>10</v>
      </c>
      <c r="I1788">
        <v>5654</v>
      </c>
      <c r="J1788">
        <v>12.2</v>
      </c>
      <c r="K1788">
        <v>283</v>
      </c>
      <c r="L1788" s="30">
        <f t="shared" si="574"/>
        <v>270.26499999999999</v>
      </c>
      <c r="M1788" s="30">
        <f t="shared" si="575"/>
        <v>266.02</v>
      </c>
      <c r="N1788" s="30">
        <f t="shared" si="576"/>
        <v>261.77500000000003</v>
      </c>
      <c r="O1788" s="30">
        <f t="shared" si="577"/>
        <v>257.53000000000003</v>
      </c>
      <c r="P1788">
        <v>24</v>
      </c>
      <c r="Q1788" s="7"/>
      <c r="R1788">
        <v>216</v>
      </c>
      <c r="S1788" s="14">
        <f t="shared" si="578"/>
        <v>-54.264999999999986</v>
      </c>
      <c r="T1788" s="12">
        <f t="shared" si="579"/>
        <v>-130235.99999999997</v>
      </c>
      <c r="U1788" s="12">
        <f t="shared" si="580"/>
        <v>-5426.4999999999991</v>
      </c>
      <c r="V1788" s="7"/>
      <c r="W1788">
        <v>190</v>
      </c>
      <c r="X1788" s="14">
        <f t="shared" si="581"/>
        <v>-76.019999999999982</v>
      </c>
      <c r="Y1788" s="12">
        <f t="shared" si="582"/>
        <v>-182447.99999999994</v>
      </c>
      <c r="Z1788" s="12">
        <f t="shared" si="583"/>
        <v>-7601.9999999999973</v>
      </c>
      <c r="AA1788" s="7"/>
      <c r="AB1788">
        <v>166</v>
      </c>
      <c r="AC1788" s="14">
        <f t="shared" si="584"/>
        <v>-95.775000000000034</v>
      </c>
      <c r="AD1788" s="12">
        <f t="shared" si="585"/>
        <v>-229860.00000000009</v>
      </c>
      <c r="AE1788" s="12">
        <f t="shared" si="586"/>
        <v>-9577.5000000000036</v>
      </c>
      <c r="AF1788" s="7"/>
      <c r="AG1788">
        <v>141</v>
      </c>
      <c r="AH1788" s="14">
        <f t="shared" si="587"/>
        <v>-116.53000000000003</v>
      </c>
      <c r="AI1788" s="12">
        <f t="shared" si="588"/>
        <v>-279672.00000000006</v>
      </c>
      <c r="AJ1788" s="12">
        <f t="shared" si="589"/>
        <v>-11653.000000000002</v>
      </c>
      <c r="AK1788" s="7"/>
      <c r="AL1788" s="12">
        <f t="shared" si="590"/>
        <v>-822216</v>
      </c>
      <c r="AM1788" s="12">
        <f t="shared" si="591"/>
        <v>-34259</v>
      </c>
    </row>
    <row r="1789" spans="1:39" x14ac:dyDescent="0.25">
      <c r="A1789" t="s">
        <v>859</v>
      </c>
      <c r="B1789" t="s">
        <v>1561</v>
      </c>
      <c r="C1789" t="s">
        <v>1587</v>
      </c>
      <c r="D1789">
        <v>2019</v>
      </c>
      <c r="E1789" t="s">
        <v>2201</v>
      </c>
      <c r="F1789">
        <v>3200</v>
      </c>
      <c r="G1789">
        <v>2606</v>
      </c>
      <c r="H1789" s="4" t="s">
        <v>10</v>
      </c>
      <c r="I1789">
        <v>5000</v>
      </c>
      <c r="J1789">
        <v>12.8</v>
      </c>
      <c r="K1789">
        <v>294</v>
      </c>
      <c r="L1789" s="30">
        <f t="shared" si="574"/>
        <v>280.77</v>
      </c>
      <c r="M1789" s="30">
        <f t="shared" si="575"/>
        <v>276.35999999999996</v>
      </c>
      <c r="N1789" s="30">
        <f t="shared" si="576"/>
        <v>271.95</v>
      </c>
      <c r="O1789" s="30">
        <f t="shared" si="577"/>
        <v>267.54000000000002</v>
      </c>
      <c r="P1789">
        <v>4</v>
      </c>
      <c r="Q1789" s="7"/>
      <c r="R1789">
        <v>216</v>
      </c>
      <c r="S1789" s="14">
        <f t="shared" si="578"/>
        <v>-64.769999999999982</v>
      </c>
      <c r="T1789" s="12">
        <f t="shared" si="579"/>
        <v>-25907.999999999993</v>
      </c>
      <c r="U1789" s="12">
        <f t="shared" si="580"/>
        <v>-6476.9999999999982</v>
      </c>
      <c r="V1789" s="7"/>
      <c r="W1789">
        <v>190</v>
      </c>
      <c r="X1789" s="14">
        <f t="shared" si="581"/>
        <v>-86.359999999999957</v>
      </c>
      <c r="Y1789" s="12">
        <f t="shared" si="582"/>
        <v>-34543.999999999985</v>
      </c>
      <c r="Z1789" s="12">
        <f t="shared" si="583"/>
        <v>-8635.9999999999964</v>
      </c>
      <c r="AA1789" s="7"/>
      <c r="AB1789">
        <v>166</v>
      </c>
      <c r="AC1789" s="14">
        <f t="shared" si="584"/>
        <v>-105.94999999999999</v>
      </c>
      <c r="AD1789" s="12">
        <f t="shared" si="585"/>
        <v>-42379.999999999993</v>
      </c>
      <c r="AE1789" s="12">
        <f t="shared" si="586"/>
        <v>-10594.999999999998</v>
      </c>
      <c r="AF1789" s="7"/>
      <c r="AG1789">
        <v>141</v>
      </c>
      <c r="AH1789" s="14">
        <f t="shared" si="587"/>
        <v>-126.54000000000002</v>
      </c>
      <c r="AI1789" s="12">
        <f t="shared" si="588"/>
        <v>-50616.000000000007</v>
      </c>
      <c r="AJ1789" s="12">
        <f t="shared" si="589"/>
        <v>-12654.000000000002</v>
      </c>
      <c r="AK1789" s="7"/>
      <c r="AL1789" s="12">
        <f t="shared" si="590"/>
        <v>-153447.99999999997</v>
      </c>
      <c r="AM1789" s="12">
        <f t="shared" si="591"/>
        <v>-38361.999999999993</v>
      </c>
    </row>
    <row r="1790" spans="1:39" x14ac:dyDescent="0.25">
      <c r="A1790" t="s">
        <v>113</v>
      </c>
      <c r="B1790" t="s">
        <v>395</v>
      </c>
      <c r="C1790" t="s">
        <v>1718</v>
      </c>
      <c r="D1790">
        <v>2017</v>
      </c>
      <c r="E1790" t="s">
        <v>1728</v>
      </c>
      <c r="F1790">
        <v>3080</v>
      </c>
      <c r="G1790">
        <v>2607</v>
      </c>
      <c r="H1790" s="4" t="s">
        <v>14</v>
      </c>
      <c r="I1790">
        <v>1968</v>
      </c>
      <c r="J1790">
        <v>6.8</v>
      </c>
      <c r="K1790">
        <v>178</v>
      </c>
      <c r="L1790" s="30">
        <f t="shared" si="574"/>
        <v>169.98999999999998</v>
      </c>
      <c r="M1790" s="30">
        <f t="shared" si="575"/>
        <v>167.32</v>
      </c>
      <c r="N1790" s="30">
        <f t="shared" si="576"/>
        <v>164.65</v>
      </c>
      <c r="O1790" s="30">
        <f t="shared" si="577"/>
        <v>161.98000000000002</v>
      </c>
      <c r="P1790">
        <v>16</v>
      </c>
      <c r="Q1790" s="7"/>
      <c r="R1790">
        <v>216</v>
      </c>
      <c r="S1790" s="14">
        <f t="shared" si="578"/>
        <v>46.010000000000019</v>
      </c>
      <c r="T1790" s="12">
        <f t="shared" si="579"/>
        <v>73616.000000000029</v>
      </c>
      <c r="U1790" s="12">
        <f t="shared" si="580"/>
        <v>4601.0000000000018</v>
      </c>
      <c r="V1790" s="7"/>
      <c r="W1790">
        <v>190</v>
      </c>
      <c r="X1790" s="14">
        <f t="shared" si="581"/>
        <v>22.680000000000007</v>
      </c>
      <c r="Y1790" s="12">
        <f t="shared" si="582"/>
        <v>36288.000000000015</v>
      </c>
      <c r="Z1790" s="12">
        <f t="shared" si="583"/>
        <v>2268.0000000000009</v>
      </c>
      <c r="AA1790" s="7"/>
      <c r="AB1790">
        <v>166</v>
      </c>
      <c r="AC1790" s="14">
        <f t="shared" si="584"/>
        <v>1.3499999999999943</v>
      </c>
      <c r="AD1790" s="12">
        <f t="shared" si="585"/>
        <v>2159.9999999999909</v>
      </c>
      <c r="AE1790" s="12">
        <f t="shared" si="586"/>
        <v>134.99999999999943</v>
      </c>
      <c r="AF1790" s="7"/>
      <c r="AG1790">
        <v>141</v>
      </c>
      <c r="AH1790" s="14">
        <f t="shared" si="587"/>
        <v>-20.980000000000018</v>
      </c>
      <c r="AI1790" s="12">
        <f t="shared" si="588"/>
        <v>-33568.000000000029</v>
      </c>
      <c r="AJ1790" s="12">
        <f t="shared" si="589"/>
        <v>-2098.0000000000018</v>
      </c>
      <c r="AK1790" s="7"/>
      <c r="AL1790" s="12">
        <f t="shared" si="590"/>
        <v>78496</v>
      </c>
      <c r="AM1790" s="12">
        <f t="shared" si="591"/>
        <v>4906</v>
      </c>
    </row>
    <row r="1791" spans="1:39" x14ac:dyDescent="0.25">
      <c r="A1791" t="s">
        <v>1673</v>
      </c>
      <c r="B1791" t="s">
        <v>902</v>
      </c>
      <c r="C1791" t="s">
        <v>2202</v>
      </c>
      <c r="D1791">
        <v>2019</v>
      </c>
      <c r="E1791" t="s">
        <v>2203</v>
      </c>
      <c r="F1791">
        <v>3290</v>
      </c>
      <c r="G1791">
        <v>2660</v>
      </c>
      <c r="H1791" s="4" t="s">
        <v>10</v>
      </c>
      <c r="I1791">
        <v>6749</v>
      </c>
      <c r="J1791">
        <v>14.9</v>
      </c>
      <c r="K1791">
        <v>330</v>
      </c>
      <c r="L1791" s="30">
        <f t="shared" si="574"/>
        <v>315.14999999999998</v>
      </c>
      <c r="M1791" s="30">
        <f t="shared" si="575"/>
        <v>310.2</v>
      </c>
      <c r="N1791" s="30">
        <f t="shared" si="576"/>
        <v>305.25</v>
      </c>
      <c r="O1791" s="30">
        <f t="shared" si="577"/>
        <v>300.3</v>
      </c>
      <c r="P1791">
        <v>4</v>
      </c>
      <c r="Q1791" s="7"/>
      <c r="R1791">
        <v>216</v>
      </c>
      <c r="S1791" s="14">
        <f t="shared" si="578"/>
        <v>-99.149999999999977</v>
      </c>
      <c r="T1791" s="12">
        <f t="shared" si="579"/>
        <v>-39659.999999999993</v>
      </c>
      <c r="U1791" s="12">
        <f t="shared" si="580"/>
        <v>-9914.9999999999982</v>
      </c>
      <c r="V1791" s="7"/>
      <c r="W1791">
        <v>190</v>
      </c>
      <c r="X1791" s="14">
        <f t="shared" si="581"/>
        <v>-120.19999999999999</v>
      </c>
      <c r="Y1791" s="12">
        <f t="shared" si="582"/>
        <v>-48079.999999999993</v>
      </c>
      <c r="Z1791" s="12">
        <f t="shared" si="583"/>
        <v>-12019.999999999998</v>
      </c>
      <c r="AA1791" s="7"/>
      <c r="AB1791">
        <v>166</v>
      </c>
      <c r="AC1791" s="14">
        <f t="shared" si="584"/>
        <v>-139.25</v>
      </c>
      <c r="AD1791" s="12">
        <f t="shared" si="585"/>
        <v>-55700</v>
      </c>
      <c r="AE1791" s="12">
        <f t="shared" si="586"/>
        <v>-13925</v>
      </c>
      <c r="AF1791" s="7"/>
      <c r="AG1791">
        <v>141</v>
      </c>
      <c r="AH1791" s="14">
        <f t="shared" si="587"/>
        <v>-159.30000000000001</v>
      </c>
      <c r="AI1791" s="12">
        <f t="shared" si="588"/>
        <v>-63720.000000000007</v>
      </c>
      <c r="AJ1791" s="12">
        <f t="shared" si="589"/>
        <v>-15930.000000000002</v>
      </c>
      <c r="AK1791" s="7"/>
      <c r="AL1791" s="12">
        <f t="shared" si="590"/>
        <v>-207160</v>
      </c>
      <c r="AM1791" s="12">
        <f t="shared" si="591"/>
        <v>-51790</v>
      </c>
    </row>
    <row r="1792" spans="1:39" x14ac:dyDescent="0.25">
      <c r="A1792" t="s">
        <v>1614</v>
      </c>
      <c r="B1792" t="s">
        <v>902</v>
      </c>
      <c r="C1792" t="s">
        <v>1725</v>
      </c>
      <c r="D1792">
        <v>2015</v>
      </c>
      <c r="E1792" t="s">
        <v>1729</v>
      </c>
      <c r="F1792">
        <v>3200</v>
      </c>
      <c r="G1792">
        <v>2685</v>
      </c>
      <c r="H1792" s="4" t="s">
        <v>10</v>
      </c>
      <c r="I1792">
        <v>6750</v>
      </c>
      <c r="J1792">
        <v>14.6</v>
      </c>
      <c r="K1792">
        <v>342</v>
      </c>
      <c r="L1792" s="30">
        <f t="shared" si="574"/>
        <v>326.61</v>
      </c>
      <c r="M1792" s="30">
        <f t="shared" si="575"/>
        <v>321.47999999999996</v>
      </c>
      <c r="N1792" s="30">
        <f t="shared" si="576"/>
        <v>316.35000000000002</v>
      </c>
      <c r="O1792" s="30">
        <f t="shared" si="577"/>
        <v>311.22000000000003</v>
      </c>
      <c r="P1792">
        <v>2</v>
      </c>
      <c r="Q1792" s="7"/>
      <c r="R1792">
        <v>216</v>
      </c>
      <c r="S1792" s="14">
        <f t="shared" si="578"/>
        <v>-110.61000000000001</v>
      </c>
      <c r="T1792" s="12">
        <f t="shared" si="579"/>
        <v>-22122.000000000004</v>
      </c>
      <c r="U1792" s="12">
        <f t="shared" si="580"/>
        <v>-11061.000000000002</v>
      </c>
      <c r="V1792" s="7"/>
      <c r="W1792">
        <v>190</v>
      </c>
      <c r="X1792" s="14">
        <f t="shared" si="581"/>
        <v>-131.47999999999996</v>
      </c>
      <c r="Y1792" s="12">
        <f t="shared" si="582"/>
        <v>-26295.999999999993</v>
      </c>
      <c r="Z1792" s="12">
        <f t="shared" si="583"/>
        <v>-13147.999999999996</v>
      </c>
      <c r="AA1792" s="7"/>
      <c r="AB1792">
        <v>166</v>
      </c>
      <c r="AC1792" s="14">
        <f t="shared" si="584"/>
        <v>-150.35000000000002</v>
      </c>
      <c r="AD1792" s="12">
        <f t="shared" si="585"/>
        <v>-30070.000000000004</v>
      </c>
      <c r="AE1792" s="12">
        <f t="shared" si="586"/>
        <v>-15035.000000000002</v>
      </c>
      <c r="AF1792" s="7"/>
      <c r="AG1792">
        <v>141</v>
      </c>
      <c r="AH1792" s="14">
        <f t="shared" si="587"/>
        <v>-170.22000000000003</v>
      </c>
      <c r="AI1792" s="12">
        <f t="shared" si="588"/>
        <v>-34044.000000000007</v>
      </c>
      <c r="AJ1792" s="12">
        <f t="shared" si="589"/>
        <v>-17022.000000000004</v>
      </c>
      <c r="AK1792" s="7"/>
      <c r="AL1792" s="12">
        <f t="shared" si="590"/>
        <v>-112532</v>
      </c>
      <c r="AM1792" s="12">
        <f t="shared" si="591"/>
        <v>-56266</v>
      </c>
    </row>
    <row r="1793" spans="1:39" x14ac:dyDescent="0.25">
      <c r="A1793" t="s">
        <v>1614</v>
      </c>
      <c r="B1793" t="s">
        <v>902</v>
      </c>
      <c r="C1793" t="s">
        <v>1725</v>
      </c>
      <c r="D1793">
        <v>2019</v>
      </c>
      <c r="E1793" t="s">
        <v>2204</v>
      </c>
      <c r="F1793">
        <v>2730</v>
      </c>
      <c r="G1793">
        <v>2730</v>
      </c>
      <c r="H1793" s="4" t="s">
        <v>10</v>
      </c>
      <c r="I1793">
        <v>6752</v>
      </c>
      <c r="J1793">
        <v>15</v>
      </c>
      <c r="K1793">
        <v>342</v>
      </c>
      <c r="L1793" s="30">
        <f t="shared" si="574"/>
        <v>326.61</v>
      </c>
      <c r="M1793" s="30">
        <f t="shared" si="575"/>
        <v>321.47999999999996</v>
      </c>
      <c r="N1793" s="30">
        <f t="shared" si="576"/>
        <v>316.35000000000002</v>
      </c>
      <c r="O1793" s="30">
        <f t="shared" si="577"/>
        <v>311.22000000000003</v>
      </c>
      <c r="P1793">
        <v>2</v>
      </c>
      <c r="Q1793" s="7"/>
      <c r="R1793">
        <v>216</v>
      </c>
      <c r="S1793" s="14">
        <f t="shared" si="578"/>
        <v>-110.61000000000001</v>
      </c>
      <c r="T1793" s="12">
        <f t="shared" si="579"/>
        <v>-22122.000000000004</v>
      </c>
      <c r="U1793" s="12">
        <f t="shared" si="580"/>
        <v>-11061.000000000002</v>
      </c>
      <c r="V1793" s="7"/>
      <c r="W1793">
        <v>190</v>
      </c>
      <c r="X1793" s="14">
        <f t="shared" si="581"/>
        <v>-131.47999999999996</v>
      </c>
      <c r="Y1793" s="12">
        <f t="shared" si="582"/>
        <v>-26295.999999999993</v>
      </c>
      <c r="Z1793" s="12">
        <f t="shared" si="583"/>
        <v>-13147.999999999996</v>
      </c>
      <c r="AA1793" s="7"/>
      <c r="AB1793">
        <v>166</v>
      </c>
      <c r="AC1793" s="14">
        <f t="shared" si="584"/>
        <v>-150.35000000000002</v>
      </c>
      <c r="AD1793" s="12">
        <f t="shared" si="585"/>
        <v>-30070.000000000004</v>
      </c>
      <c r="AE1793" s="12">
        <f t="shared" si="586"/>
        <v>-15035.000000000002</v>
      </c>
      <c r="AF1793" s="7"/>
      <c r="AG1793">
        <v>141</v>
      </c>
      <c r="AH1793" s="14">
        <f t="shared" si="587"/>
        <v>-170.22000000000003</v>
      </c>
      <c r="AI1793" s="12">
        <f t="shared" si="588"/>
        <v>-34044.000000000007</v>
      </c>
      <c r="AJ1793" s="12">
        <f t="shared" si="589"/>
        <v>-17022.000000000004</v>
      </c>
      <c r="AK1793" s="7"/>
      <c r="AL1793" s="12">
        <f t="shared" si="590"/>
        <v>-112532</v>
      </c>
      <c r="AM1793" s="12">
        <f t="shared" si="591"/>
        <v>-56266</v>
      </c>
    </row>
    <row r="1794" spans="1:39" x14ac:dyDescent="0.25">
      <c r="A1794" t="s">
        <v>476</v>
      </c>
      <c r="B1794" t="s">
        <v>1561</v>
      </c>
      <c r="C1794" t="s">
        <v>1730</v>
      </c>
      <c r="D1794">
        <v>2017</v>
      </c>
      <c r="E1794" t="s">
        <v>1731</v>
      </c>
      <c r="F1794">
        <v>3350</v>
      </c>
      <c r="G1794">
        <v>2740</v>
      </c>
      <c r="H1794" s="4" t="s">
        <v>14</v>
      </c>
      <c r="I1794">
        <v>4461</v>
      </c>
      <c r="J1794">
        <v>9.5</v>
      </c>
      <c r="K1794">
        <v>250</v>
      </c>
      <c r="L1794" s="30">
        <f t="shared" si="574"/>
        <v>238.75</v>
      </c>
      <c r="M1794" s="30">
        <f t="shared" si="575"/>
        <v>235</v>
      </c>
      <c r="N1794" s="30">
        <f t="shared" si="576"/>
        <v>231.25</v>
      </c>
      <c r="O1794" s="30">
        <f t="shared" si="577"/>
        <v>227.5</v>
      </c>
      <c r="P1794">
        <v>52</v>
      </c>
      <c r="Q1794" s="7"/>
      <c r="R1794">
        <v>216</v>
      </c>
      <c r="S1794" s="14">
        <f t="shared" si="578"/>
        <v>-22.75</v>
      </c>
      <c r="T1794" s="12">
        <f t="shared" si="579"/>
        <v>-118300</v>
      </c>
      <c r="U1794" s="12">
        <f t="shared" si="580"/>
        <v>-2275</v>
      </c>
      <c r="V1794" s="7"/>
      <c r="W1794">
        <v>190</v>
      </c>
      <c r="X1794" s="14">
        <f t="shared" si="581"/>
        <v>-45</v>
      </c>
      <c r="Y1794" s="12">
        <f t="shared" si="582"/>
        <v>-234000</v>
      </c>
      <c r="Z1794" s="12">
        <f t="shared" si="583"/>
        <v>-4500</v>
      </c>
      <c r="AA1794" s="7"/>
      <c r="AB1794">
        <v>166</v>
      </c>
      <c r="AC1794" s="14">
        <f t="shared" si="584"/>
        <v>-65.25</v>
      </c>
      <c r="AD1794" s="12">
        <f t="shared" si="585"/>
        <v>-339300</v>
      </c>
      <c r="AE1794" s="12">
        <f t="shared" si="586"/>
        <v>-6525</v>
      </c>
      <c r="AF1794" s="7"/>
      <c r="AG1794">
        <v>141</v>
      </c>
      <c r="AH1794" s="14">
        <f t="shared" si="587"/>
        <v>-86.5</v>
      </c>
      <c r="AI1794" s="12">
        <f t="shared" si="588"/>
        <v>-449800</v>
      </c>
      <c r="AJ1794" s="12">
        <f t="shared" si="589"/>
        <v>-8650</v>
      </c>
      <c r="AK1794" s="7"/>
      <c r="AL1794" s="12">
        <f t="shared" si="590"/>
        <v>-1141400</v>
      </c>
      <c r="AM1794" s="12">
        <f t="shared" si="591"/>
        <v>-21950</v>
      </c>
    </row>
    <row r="1795" spans="1:39" x14ac:dyDescent="0.25">
      <c r="A1795" t="s">
        <v>476</v>
      </c>
      <c r="B1795" t="s">
        <v>1561</v>
      </c>
      <c r="C1795" t="s">
        <v>1732</v>
      </c>
      <c r="D1795">
        <v>2015</v>
      </c>
      <c r="E1795" t="s">
        <v>1733</v>
      </c>
      <c r="F1795">
        <v>3350</v>
      </c>
      <c r="G1795">
        <v>2740</v>
      </c>
      <c r="H1795" s="4" t="s">
        <v>10</v>
      </c>
      <c r="I1795">
        <v>5663</v>
      </c>
      <c r="J1795">
        <v>14.4</v>
      </c>
      <c r="K1795">
        <v>334</v>
      </c>
      <c r="L1795" s="30">
        <f t="shared" si="574"/>
        <v>318.96999999999997</v>
      </c>
      <c r="M1795" s="30">
        <f t="shared" si="575"/>
        <v>313.95999999999998</v>
      </c>
      <c r="N1795" s="30">
        <f t="shared" si="576"/>
        <v>308.95</v>
      </c>
      <c r="O1795" s="30">
        <f t="shared" si="577"/>
        <v>303.94</v>
      </c>
      <c r="P1795">
        <v>28</v>
      </c>
      <c r="Q1795" s="7"/>
      <c r="R1795">
        <v>216</v>
      </c>
      <c r="S1795" s="14">
        <f t="shared" si="578"/>
        <v>-102.96999999999997</v>
      </c>
      <c r="T1795" s="12">
        <f t="shared" si="579"/>
        <v>-288315.99999999988</v>
      </c>
      <c r="U1795" s="12">
        <f t="shared" si="580"/>
        <v>-10296.999999999996</v>
      </c>
      <c r="V1795" s="7"/>
      <c r="W1795">
        <v>190</v>
      </c>
      <c r="X1795" s="14">
        <f t="shared" si="581"/>
        <v>-123.95999999999998</v>
      </c>
      <c r="Y1795" s="12">
        <f t="shared" si="582"/>
        <v>-347087.99999999994</v>
      </c>
      <c r="Z1795" s="12">
        <f t="shared" si="583"/>
        <v>-12395.999999999998</v>
      </c>
      <c r="AA1795" s="7"/>
      <c r="AB1795">
        <v>166</v>
      </c>
      <c r="AC1795" s="14">
        <f t="shared" si="584"/>
        <v>-142.94999999999999</v>
      </c>
      <c r="AD1795" s="12">
        <f t="shared" si="585"/>
        <v>-400259.99999999994</v>
      </c>
      <c r="AE1795" s="12">
        <f t="shared" si="586"/>
        <v>-14294.999999999998</v>
      </c>
      <c r="AF1795" s="7"/>
      <c r="AG1795">
        <v>141</v>
      </c>
      <c r="AH1795" s="14">
        <f t="shared" si="587"/>
        <v>-162.94</v>
      </c>
      <c r="AI1795" s="12">
        <f t="shared" si="588"/>
        <v>-456232</v>
      </c>
      <c r="AJ1795" s="12">
        <f t="shared" si="589"/>
        <v>-16294</v>
      </c>
      <c r="AK1795" s="7"/>
      <c r="AL1795" s="12">
        <f t="shared" si="590"/>
        <v>-1491896</v>
      </c>
      <c r="AM1795" s="12">
        <f t="shared" si="591"/>
        <v>-53282</v>
      </c>
    </row>
    <row r="1796" spans="1:39" x14ac:dyDescent="0.25">
      <c r="A1796" t="s">
        <v>58</v>
      </c>
      <c r="B1796" t="s">
        <v>1561</v>
      </c>
      <c r="C1796" t="s">
        <v>1603</v>
      </c>
      <c r="D1796">
        <v>2019</v>
      </c>
      <c r="E1796" t="s">
        <v>2205</v>
      </c>
      <c r="F1796">
        <v>3350</v>
      </c>
      <c r="G1796">
        <v>2740</v>
      </c>
      <c r="H1796" s="4" t="s">
        <v>14</v>
      </c>
      <c r="I1796">
        <v>4461</v>
      </c>
      <c r="J1796">
        <v>9.5</v>
      </c>
      <c r="K1796">
        <v>248</v>
      </c>
      <c r="L1796" s="30">
        <f t="shared" si="574"/>
        <v>236.84</v>
      </c>
      <c r="M1796" s="30">
        <f t="shared" si="575"/>
        <v>233.11999999999998</v>
      </c>
      <c r="N1796" s="30">
        <f t="shared" si="576"/>
        <v>229.4</v>
      </c>
      <c r="O1796" s="30">
        <f t="shared" si="577"/>
        <v>225.68</v>
      </c>
      <c r="P1796">
        <v>126</v>
      </c>
      <c r="Q1796" s="7"/>
      <c r="R1796">
        <v>216</v>
      </c>
      <c r="S1796" s="14">
        <f t="shared" si="578"/>
        <v>-20.840000000000003</v>
      </c>
      <c r="T1796" s="12">
        <f t="shared" si="579"/>
        <v>-262584.00000000006</v>
      </c>
      <c r="U1796" s="12">
        <f t="shared" si="580"/>
        <v>-2084.0000000000005</v>
      </c>
      <c r="V1796" s="7"/>
      <c r="W1796">
        <v>190</v>
      </c>
      <c r="X1796" s="14">
        <f t="shared" si="581"/>
        <v>-43.119999999999976</v>
      </c>
      <c r="Y1796" s="12">
        <f t="shared" si="582"/>
        <v>-543311.99999999977</v>
      </c>
      <c r="Z1796" s="12">
        <f t="shared" si="583"/>
        <v>-4311.9999999999982</v>
      </c>
      <c r="AA1796" s="7"/>
      <c r="AB1796">
        <v>166</v>
      </c>
      <c r="AC1796" s="14">
        <f t="shared" si="584"/>
        <v>-63.400000000000006</v>
      </c>
      <c r="AD1796" s="12">
        <f t="shared" si="585"/>
        <v>-798840</v>
      </c>
      <c r="AE1796" s="12">
        <f t="shared" si="586"/>
        <v>-6340</v>
      </c>
      <c r="AF1796" s="7"/>
      <c r="AG1796">
        <v>141</v>
      </c>
      <c r="AH1796" s="14">
        <f t="shared" si="587"/>
        <v>-84.68</v>
      </c>
      <c r="AI1796" s="12">
        <f t="shared" si="588"/>
        <v>-1066968</v>
      </c>
      <c r="AJ1796" s="12">
        <f t="shared" si="589"/>
        <v>-8468</v>
      </c>
      <c r="AK1796" s="7"/>
      <c r="AL1796" s="12">
        <f t="shared" si="590"/>
        <v>-2671704</v>
      </c>
      <c r="AM1796" s="12">
        <f t="shared" si="591"/>
        <v>-21204</v>
      </c>
    </row>
    <row r="1797" spans="1:39" x14ac:dyDescent="0.25">
      <c r="A1797" t="s">
        <v>58</v>
      </c>
      <c r="B1797" t="s">
        <v>1561</v>
      </c>
      <c r="C1797" t="s">
        <v>1603</v>
      </c>
      <c r="D1797">
        <v>2015</v>
      </c>
      <c r="E1797" t="s">
        <v>1734</v>
      </c>
      <c r="F1797">
        <v>3350</v>
      </c>
      <c r="G1797">
        <v>2750</v>
      </c>
      <c r="H1797" s="4" t="s">
        <v>14</v>
      </c>
      <c r="I1797">
        <v>4461</v>
      </c>
      <c r="J1797">
        <v>9.5</v>
      </c>
      <c r="K1797">
        <v>248</v>
      </c>
      <c r="L1797" s="30">
        <f t="shared" si="574"/>
        <v>236.84</v>
      </c>
      <c r="M1797" s="30">
        <f t="shared" si="575"/>
        <v>233.11999999999998</v>
      </c>
      <c r="N1797" s="30">
        <f t="shared" si="576"/>
        <v>229.4</v>
      </c>
      <c r="O1797" s="30">
        <f t="shared" si="577"/>
        <v>225.68</v>
      </c>
      <c r="P1797">
        <v>204</v>
      </c>
      <c r="Q1797" s="7"/>
      <c r="R1797">
        <v>216</v>
      </c>
      <c r="S1797" s="14">
        <f t="shared" si="578"/>
        <v>-20.840000000000003</v>
      </c>
      <c r="T1797" s="12">
        <f t="shared" si="579"/>
        <v>-425136.00000000006</v>
      </c>
      <c r="U1797" s="12">
        <f t="shared" si="580"/>
        <v>-2084.0000000000005</v>
      </c>
      <c r="V1797" s="7"/>
      <c r="W1797">
        <v>190</v>
      </c>
      <c r="X1797" s="14">
        <f t="shared" si="581"/>
        <v>-43.119999999999976</v>
      </c>
      <c r="Y1797" s="12">
        <f t="shared" si="582"/>
        <v>-879647.99999999953</v>
      </c>
      <c r="Z1797" s="12">
        <f t="shared" si="583"/>
        <v>-4311.9999999999973</v>
      </c>
      <c r="AA1797" s="7"/>
      <c r="AB1797">
        <v>166</v>
      </c>
      <c r="AC1797" s="14">
        <f t="shared" si="584"/>
        <v>-63.400000000000006</v>
      </c>
      <c r="AD1797" s="12">
        <f t="shared" si="585"/>
        <v>-1293360</v>
      </c>
      <c r="AE1797" s="12">
        <f t="shared" si="586"/>
        <v>-6340</v>
      </c>
      <c r="AF1797" s="7"/>
      <c r="AG1797">
        <v>141</v>
      </c>
      <c r="AH1797" s="14">
        <f t="shared" si="587"/>
        <v>-84.68</v>
      </c>
      <c r="AI1797" s="12">
        <f t="shared" si="588"/>
        <v>-1727472</v>
      </c>
      <c r="AJ1797" s="12">
        <f t="shared" si="589"/>
        <v>-8468</v>
      </c>
      <c r="AK1797" s="7"/>
      <c r="AL1797" s="12">
        <f t="shared" si="590"/>
        <v>-4325616</v>
      </c>
      <c r="AM1797" s="12">
        <f t="shared" si="591"/>
        <v>-21204</v>
      </c>
    </row>
    <row r="1798" spans="1:39" x14ac:dyDescent="0.25">
      <c r="A1798" t="s">
        <v>58</v>
      </c>
      <c r="B1798" t="s">
        <v>1561</v>
      </c>
      <c r="C1798" t="s">
        <v>1603</v>
      </c>
      <c r="D1798">
        <v>2015</v>
      </c>
      <c r="E1798" t="s">
        <v>1735</v>
      </c>
      <c r="F1798">
        <v>3350</v>
      </c>
      <c r="G1798">
        <v>2750</v>
      </c>
      <c r="H1798" s="4" t="s">
        <v>14</v>
      </c>
      <c r="I1798">
        <v>4461</v>
      </c>
      <c r="J1798">
        <v>9.5</v>
      </c>
      <c r="K1798">
        <v>248</v>
      </c>
      <c r="L1798" s="30">
        <f t="shared" si="574"/>
        <v>236.84</v>
      </c>
      <c r="M1798" s="30">
        <f t="shared" si="575"/>
        <v>233.11999999999998</v>
      </c>
      <c r="N1798" s="30">
        <f t="shared" si="576"/>
        <v>229.4</v>
      </c>
      <c r="O1798" s="30">
        <f t="shared" si="577"/>
        <v>225.68</v>
      </c>
      <c r="P1798">
        <v>40</v>
      </c>
      <c r="Q1798" s="7"/>
      <c r="R1798">
        <v>216</v>
      </c>
      <c r="S1798" s="14">
        <f t="shared" si="578"/>
        <v>-20.840000000000003</v>
      </c>
      <c r="T1798" s="12">
        <f t="shared" si="579"/>
        <v>-83360.000000000015</v>
      </c>
      <c r="U1798" s="12">
        <f t="shared" si="580"/>
        <v>-2084.0000000000005</v>
      </c>
      <c r="V1798" s="7"/>
      <c r="W1798">
        <v>190</v>
      </c>
      <c r="X1798" s="14">
        <f t="shared" si="581"/>
        <v>-43.119999999999976</v>
      </c>
      <c r="Y1798" s="12">
        <f t="shared" si="582"/>
        <v>-172479.99999999991</v>
      </c>
      <c r="Z1798" s="12">
        <f t="shared" si="583"/>
        <v>-4311.9999999999982</v>
      </c>
      <c r="AA1798" s="7"/>
      <c r="AB1798">
        <v>166</v>
      </c>
      <c r="AC1798" s="14">
        <f t="shared" si="584"/>
        <v>-63.400000000000006</v>
      </c>
      <c r="AD1798" s="12">
        <f t="shared" si="585"/>
        <v>-253600</v>
      </c>
      <c r="AE1798" s="12">
        <f t="shared" si="586"/>
        <v>-6340</v>
      </c>
      <c r="AF1798" s="7"/>
      <c r="AG1798">
        <v>141</v>
      </c>
      <c r="AH1798" s="14">
        <f t="shared" si="587"/>
        <v>-84.68</v>
      </c>
      <c r="AI1798" s="12">
        <f t="shared" si="588"/>
        <v>-338720</v>
      </c>
      <c r="AJ1798" s="12">
        <f t="shared" si="589"/>
        <v>-8468</v>
      </c>
      <c r="AK1798" s="7"/>
      <c r="AL1798" s="12">
        <f t="shared" si="590"/>
        <v>-848159.99999999988</v>
      </c>
      <c r="AM1798" s="12">
        <f t="shared" si="591"/>
        <v>-21203.999999999996</v>
      </c>
    </row>
    <row r="1799" spans="1:39" x14ac:dyDescent="0.25">
      <c r="A1799" t="s">
        <v>76</v>
      </c>
      <c r="B1799" t="s">
        <v>1646</v>
      </c>
      <c r="C1799" t="s">
        <v>1736</v>
      </c>
      <c r="D1799">
        <v>2016</v>
      </c>
      <c r="E1799" t="s">
        <v>1737</v>
      </c>
      <c r="F1799">
        <v>3450</v>
      </c>
      <c r="G1799">
        <v>2800</v>
      </c>
      <c r="H1799" s="4" t="s">
        <v>10</v>
      </c>
      <c r="I1799">
        <v>5552</v>
      </c>
      <c r="J1799">
        <v>14.5</v>
      </c>
      <c r="K1799">
        <v>333</v>
      </c>
      <c r="L1799" s="30">
        <f t="shared" si="574"/>
        <v>318.01499999999999</v>
      </c>
      <c r="M1799" s="30">
        <f t="shared" si="575"/>
        <v>313.02</v>
      </c>
      <c r="N1799" s="30">
        <f t="shared" si="576"/>
        <v>308.02500000000003</v>
      </c>
      <c r="O1799" s="30">
        <f t="shared" si="577"/>
        <v>303.03000000000003</v>
      </c>
      <c r="P1799">
        <v>16</v>
      </c>
      <c r="Q1799" s="7"/>
      <c r="R1799">
        <v>216</v>
      </c>
      <c r="S1799" s="14">
        <f t="shared" si="578"/>
        <v>-102.01499999999999</v>
      </c>
      <c r="T1799" s="12">
        <f t="shared" si="579"/>
        <v>-163223.99999999997</v>
      </c>
      <c r="U1799" s="12">
        <f t="shared" si="580"/>
        <v>-10201.499999999998</v>
      </c>
      <c r="V1799" s="7"/>
      <c r="W1799">
        <v>190</v>
      </c>
      <c r="X1799" s="14">
        <f t="shared" si="581"/>
        <v>-123.01999999999998</v>
      </c>
      <c r="Y1799" s="12">
        <f t="shared" si="582"/>
        <v>-196831.99999999997</v>
      </c>
      <c r="Z1799" s="12">
        <f t="shared" si="583"/>
        <v>-12301.999999999998</v>
      </c>
      <c r="AA1799" s="7"/>
      <c r="AB1799">
        <v>166</v>
      </c>
      <c r="AC1799" s="14">
        <f t="shared" si="584"/>
        <v>-142.02500000000003</v>
      </c>
      <c r="AD1799" s="12">
        <f t="shared" si="585"/>
        <v>-227240.00000000006</v>
      </c>
      <c r="AE1799" s="12">
        <f t="shared" si="586"/>
        <v>-14202.500000000004</v>
      </c>
      <c r="AF1799" s="7"/>
      <c r="AG1799">
        <v>141</v>
      </c>
      <c r="AH1799" s="14">
        <f t="shared" si="587"/>
        <v>-162.03000000000003</v>
      </c>
      <c r="AI1799" s="12">
        <f t="shared" si="588"/>
        <v>-259248.00000000006</v>
      </c>
      <c r="AJ1799" s="12">
        <f t="shared" si="589"/>
        <v>-16203.000000000004</v>
      </c>
      <c r="AK1799" s="7"/>
      <c r="AL1799" s="12">
        <f t="shared" si="590"/>
        <v>-846544.00000000012</v>
      </c>
      <c r="AM1799" s="12">
        <f t="shared" si="591"/>
        <v>-52909.000000000007</v>
      </c>
    </row>
    <row r="1800" spans="1:39" x14ac:dyDescent="0.25">
      <c r="A1800" t="s">
        <v>531</v>
      </c>
      <c r="B1800" t="s">
        <v>1561</v>
      </c>
      <c r="C1800" t="s">
        <v>1738</v>
      </c>
      <c r="D1800">
        <v>2017</v>
      </c>
      <c r="E1800" t="s">
        <v>1739</v>
      </c>
      <c r="F1800">
        <v>3500</v>
      </c>
      <c r="G1800">
        <v>2920</v>
      </c>
      <c r="H1800" s="4" t="s">
        <v>10</v>
      </c>
      <c r="I1800">
        <v>5552</v>
      </c>
      <c r="J1800">
        <v>14.5</v>
      </c>
      <c r="K1800">
        <v>341</v>
      </c>
      <c r="L1800" s="30">
        <f t="shared" si="574"/>
        <v>325.65499999999997</v>
      </c>
      <c r="M1800" s="30">
        <f t="shared" si="575"/>
        <v>320.53999999999996</v>
      </c>
      <c r="N1800" s="30">
        <f t="shared" si="576"/>
        <v>315.42500000000001</v>
      </c>
      <c r="O1800" s="30">
        <f t="shared" si="577"/>
        <v>310.31</v>
      </c>
      <c r="P1800">
        <v>6</v>
      </c>
      <c r="Q1800" s="7"/>
      <c r="R1800">
        <v>216</v>
      </c>
      <c r="S1800" s="14">
        <f t="shared" si="578"/>
        <v>-109.65499999999997</v>
      </c>
      <c r="T1800" s="12">
        <f t="shared" si="579"/>
        <v>-65792.999999999985</v>
      </c>
      <c r="U1800" s="12">
        <f t="shared" si="580"/>
        <v>-10965.499999999998</v>
      </c>
      <c r="V1800" s="7"/>
      <c r="W1800">
        <v>190</v>
      </c>
      <c r="X1800" s="14">
        <f t="shared" si="581"/>
        <v>-130.53999999999996</v>
      </c>
      <c r="Y1800" s="12">
        <f t="shared" si="582"/>
        <v>-78323.999999999971</v>
      </c>
      <c r="Z1800" s="12">
        <f t="shared" si="583"/>
        <v>-13053.999999999995</v>
      </c>
      <c r="AA1800" s="7"/>
      <c r="AB1800">
        <v>166</v>
      </c>
      <c r="AC1800" s="14">
        <f t="shared" si="584"/>
        <v>-149.42500000000001</v>
      </c>
      <c r="AD1800" s="12">
        <f t="shared" si="585"/>
        <v>-89655</v>
      </c>
      <c r="AE1800" s="12">
        <f t="shared" si="586"/>
        <v>-14942.5</v>
      </c>
      <c r="AF1800" s="7"/>
      <c r="AG1800">
        <v>141</v>
      </c>
      <c r="AH1800" s="14">
        <f t="shared" si="587"/>
        <v>-169.31</v>
      </c>
      <c r="AI1800" s="12">
        <f t="shared" si="588"/>
        <v>-101586</v>
      </c>
      <c r="AJ1800" s="12">
        <f t="shared" si="589"/>
        <v>-16931</v>
      </c>
      <c r="AK1800" s="7"/>
      <c r="AL1800" s="12">
        <f t="shared" si="590"/>
        <v>-335358</v>
      </c>
      <c r="AM1800" s="12">
        <f t="shared" si="591"/>
        <v>-55893</v>
      </c>
    </row>
    <row r="1801" spans="1:39" x14ac:dyDescent="0.25">
      <c r="A1801" t="s">
        <v>531</v>
      </c>
      <c r="B1801" t="s">
        <v>1561</v>
      </c>
      <c r="C1801" t="s">
        <v>1738</v>
      </c>
      <c r="D1801">
        <v>2018</v>
      </c>
      <c r="E1801" t="s">
        <v>2206</v>
      </c>
      <c r="F1801">
        <v>3500</v>
      </c>
      <c r="G1801">
        <v>2920</v>
      </c>
      <c r="H1801" s="4" t="s">
        <v>10</v>
      </c>
      <c r="I1801">
        <v>5552</v>
      </c>
      <c r="J1801">
        <v>14.5</v>
      </c>
      <c r="K1801">
        <v>341</v>
      </c>
      <c r="L1801" s="30">
        <f t="shared" si="574"/>
        <v>325.65499999999997</v>
      </c>
      <c r="M1801" s="30">
        <f t="shared" si="575"/>
        <v>320.53999999999996</v>
      </c>
      <c r="N1801" s="30">
        <f t="shared" si="576"/>
        <v>315.42500000000001</v>
      </c>
      <c r="O1801" s="30">
        <f t="shared" si="577"/>
        <v>310.31</v>
      </c>
      <c r="P1801">
        <v>10</v>
      </c>
      <c r="Q1801" s="7"/>
      <c r="R1801">
        <v>216</v>
      </c>
      <c r="S1801" s="14">
        <f t="shared" si="578"/>
        <v>-109.65499999999997</v>
      </c>
      <c r="T1801" s="12">
        <f t="shared" si="579"/>
        <v>-109654.99999999997</v>
      </c>
      <c r="U1801" s="12">
        <f t="shared" si="580"/>
        <v>-10965.499999999996</v>
      </c>
      <c r="V1801" s="7"/>
      <c r="W1801">
        <v>190</v>
      </c>
      <c r="X1801" s="14">
        <f t="shared" si="581"/>
        <v>-130.53999999999996</v>
      </c>
      <c r="Y1801" s="12">
        <f t="shared" si="582"/>
        <v>-130539.99999999997</v>
      </c>
      <c r="Z1801" s="12">
        <f t="shared" si="583"/>
        <v>-13053.999999999996</v>
      </c>
      <c r="AA1801" s="7"/>
      <c r="AB1801">
        <v>166</v>
      </c>
      <c r="AC1801" s="14">
        <f t="shared" si="584"/>
        <v>-149.42500000000001</v>
      </c>
      <c r="AD1801" s="12">
        <f t="shared" si="585"/>
        <v>-149425</v>
      </c>
      <c r="AE1801" s="12">
        <f t="shared" si="586"/>
        <v>-14942.5</v>
      </c>
      <c r="AF1801" s="7"/>
      <c r="AG1801">
        <v>141</v>
      </c>
      <c r="AH1801" s="14">
        <f t="shared" si="587"/>
        <v>-169.31</v>
      </c>
      <c r="AI1801" s="12">
        <f t="shared" si="588"/>
        <v>-169310</v>
      </c>
      <c r="AJ1801" s="12">
        <f t="shared" si="589"/>
        <v>-16931</v>
      </c>
      <c r="AK1801" s="7"/>
      <c r="AL1801" s="12">
        <f t="shared" si="590"/>
        <v>-558930</v>
      </c>
      <c r="AM1801" s="12">
        <f t="shared" si="591"/>
        <v>-55893</v>
      </c>
    </row>
    <row r="1802" spans="1:39" ht="15.75" thickBot="1" x14ac:dyDescent="0.3">
      <c r="L1802" s="16">
        <f t="shared" ref="L1802" si="592">K1802*0.95</f>
        <v>0</v>
      </c>
      <c r="M1802" s="16">
        <f t="shared" ref="M1802" si="593">K1802*0.935</f>
        <v>0</v>
      </c>
      <c r="N1802" s="16">
        <f t="shared" ref="N1802" si="594">K1802*0.92</f>
        <v>0</v>
      </c>
      <c r="O1802" s="16">
        <f t="shared" ref="O1802" si="595">K1802*0.9</f>
        <v>0</v>
      </c>
      <c r="Q1802" s="7"/>
      <c r="R1802">
        <v>216</v>
      </c>
      <c r="S1802" s="14">
        <f t="shared" si="578"/>
        <v>216</v>
      </c>
      <c r="T1802" s="12">
        <f t="shared" si="579"/>
        <v>0</v>
      </c>
      <c r="U1802" s="12" t="e">
        <f t="shared" si="580"/>
        <v>#DIV/0!</v>
      </c>
      <c r="V1802" s="7"/>
      <c r="W1802">
        <v>190</v>
      </c>
      <c r="X1802" s="14">
        <f t="shared" si="581"/>
        <v>190</v>
      </c>
      <c r="Y1802" s="12">
        <f t="shared" si="582"/>
        <v>0</v>
      </c>
      <c r="Z1802" s="12" t="e">
        <f t="shared" si="583"/>
        <v>#DIV/0!</v>
      </c>
      <c r="AA1802" s="7"/>
      <c r="AB1802">
        <v>166</v>
      </c>
      <c r="AC1802" s="14">
        <f t="shared" si="584"/>
        <v>166</v>
      </c>
      <c r="AD1802" s="12">
        <f t="shared" si="585"/>
        <v>0</v>
      </c>
      <c r="AE1802" s="12" t="e">
        <f t="shared" si="586"/>
        <v>#DIV/0!</v>
      </c>
      <c r="AF1802" s="7"/>
      <c r="AG1802">
        <v>141</v>
      </c>
      <c r="AH1802" s="14">
        <f t="shared" si="587"/>
        <v>141</v>
      </c>
      <c r="AI1802" s="12">
        <f t="shared" si="588"/>
        <v>0</v>
      </c>
      <c r="AJ1802" s="12" t="e">
        <f t="shared" si="589"/>
        <v>#DIV/0!</v>
      </c>
      <c r="AK1802" s="7"/>
      <c r="AL1802" s="12">
        <f t="shared" si="590"/>
        <v>0</v>
      </c>
      <c r="AM1802" s="12" t="e">
        <f t="shared" si="591"/>
        <v>#DIV/0!</v>
      </c>
    </row>
    <row r="1803" spans="1:39" ht="15.75" thickBot="1" x14ac:dyDescent="0.3">
      <c r="A1803" s="40" t="s">
        <v>2217</v>
      </c>
      <c r="B1803" s="40"/>
      <c r="C1803" s="40"/>
      <c r="D1803" s="40"/>
      <c r="E1803" s="40"/>
      <c r="F1803" s="40"/>
      <c r="G1803" s="40"/>
      <c r="H1803" s="40"/>
      <c r="I1803" s="40"/>
      <c r="J1803" s="40"/>
      <c r="K1803" s="40"/>
      <c r="L1803" s="40"/>
      <c r="M1803" s="40"/>
      <c r="N1803" s="40"/>
      <c r="O1803" s="40"/>
      <c r="P1803" s="43"/>
      <c r="Q1803" s="7"/>
      <c r="T1803" s="13">
        <f>SUM(T1615:T1802)</f>
        <v>11462558.000000006</v>
      </c>
      <c r="V1803" s="7"/>
      <c r="Y1803" s="13">
        <f>SUM(Y1615:Y1802)</f>
        <v>-12324055.999999993</v>
      </c>
      <c r="AA1803" s="7"/>
      <c r="AD1803" s="13">
        <f>SUM(AD1615:AD1802)</f>
        <v>-34022270.000000007</v>
      </c>
      <c r="AF1803" s="7"/>
      <c r="AI1803" s="13">
        <f>SUM(AI1615:AI1802)</f>
        <v>-56764684</v>
      </c>
      <c r="AK1803" s="7"/>
      <c r="AL1803" s="13">
        <f>SUM(AL1615:AL1802)</f>
        <v>-91648452</v>
      </c>
    </row>
    <row r="1804" spans="1:39" ht="15.75" thickBot="1" x14ac:dyDescent="0.3">
      <c r="Q1804" s="7"/>
      <c r="V1804" s="7"/>
      <c r="AA1804" s="7"/>
      <c r="AF1804" s="7"/>
      <c r="AK1804" s="7"/>
    </row>
    <row r="1805" spans="1:39" ht="16.5" thickBot="1" x14ac:dyDescent="0.3">
      <c r="A1805" s="44" t="s">
        <v>1747</v>
      </c>
      <c r="B1805" s="45"/>
      <c r="C1805" s="45"/>
      <c r="D1805" s="45"/>
      <c r="E1805" s="45"/>
      <c r="F1805" s="45"/>
      <c r="G1805" s="45"/>
      <c r="H1805" s="45"/>
      <c r="I1805" s="45"/>
      <c r="J1805" s="45"/>
      <c r="K1805" s="45"/>
      <c r="L1805" s="45"/>
      <c r="M1805" s="45"/>
      <c r="N1805" s="45"/>
      <c r="O1805" s="45"/>
      <c r="P1805" s="45"/>
      <c r="Q1805" s="32"/>
      <c r="R1805" s="33"/>
      <c r="S1805" s="33"/>
      <c r="T1805" s="34">
        <f>T1803+T1612+T1356+T1001+T665+T331+T116+T21</f>
        <v>37924069.000000045</v>
      </c>
      <c r="U1805" s="33"/>
      <c r="V1805" s="32"/>
      <c r="W1805" s="33"/>
      <c r="X1805" s="33"/>
      <c r="Y1805" s="34">
        <f>Y1803+Y1612+Y1356+Y1001+Y665+Y331+Y116+Y21</f>
        <v>-219051707.99999991</v>
      </c>
      <c r="Z1805" s="33"/>
      <c r="AA1805" s="32"/>
      <c r="AB1805" s="33"/>
      <c r="AC1805" s="33"/>
      <c r="AD1805" s="34">
        <f>AD1803+AD1612+AD1356+AD1001+AD665+AD331+AD116+AD21</f>
        <v>-460599885</v>
      </c>
      <c r="AE1805" s="33"/>
      <c r="AF1805" s="32"/>
      <c r="AG1805" s="33"/>
      <c r="AH1805" s="33"/>
      <c r="AI1805" s="34">
        <f>AI1803+AI1612+AI1356+AI1001+AI665+AI331+AI116+AI21</f>
        <v>-714916862</v>
      </c>
      <c r="AJ1805" s="33"/>
      <c r="AK1805" s="32"/>
      <c r="AL1805" s="34">
        <f>AL1803+AL1612+AL1356+AL1001+AL665+AL331+AL116+AL21</f>
        <v>-1356644386</v>
      </c>
      <c r="AM1805" s="33"/>
    </row>
  </sheetData>
  <mergeCells count="20">
    <mergeCell ref="A1803:P1803"/>
    <mergeCell ref="A1805:P1805"/>
    <mergeCell ref="A1001:P1001"/>
    <mergeCell ref="A1003:P1003"/>
    <mergeCell ref="A1356:P1356"/>
    <mergeCell ref="A1358:P1358"/>
    <mergeCell ref="A1612:P1612"/>
    <mergeCell ref="A1614:P1614"/>
    <mergeCell ref="A667:P667"/>
    <mergeCell ref="A1:AM1"/>
    <mergeCell ref="A2:S2"/>
    <mergeCell ref="A4:P4"/>
    <mergeCell ref="F5:K5"/>
    <mergeCell ref="A21:P21"/>
    <mergeCell ref="A23:P23"/>
    <mergeCell ref="A116:P116"/>
    <mergeCell ref="A118:P118"/>
    <mergeCell ref="A331:P331"/>
    <mergeCell ref="A333:P333"/>
    <mergeCell ref="A665:P665"/>
  </mergeCells>
  <pageMargins left="0.25" right="0.25" top="0.75" bottom="0.75" header="0.3" footer="0.3"/>
  <pageSetup paperSize="8" scale="55"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E0B54-77CF-4828-823B-2D70895DA536}">
  <sheetPr>
    <tabColor theme="4"/>
    <pageSetUpPr fitToPage="1"/>
  </sheetPr>
  <dimension ref="A1:AM1805"/>
  <sheetViews>
    <sheetView workbookViewId="0">
      <pane ySplit="5" topLeftCell="A6" activePane="bottomLeft" state="frozen"/>
      <selection pane="bottomLeft" activeCell="E3" sqref="E3"/>
    </sheetView>
  </sheetViews>
  <sheetFormatPr defaultRowHeight="15" x14ac:dyDescent="0.25"/>
  <cols>
    <col min="1" max="1" width="14.7109375" customWidth="1"/>
    <col min="2" max="2" width="15.140625" customWidth="1"/>
    <col min="3" max="3" width="13.5703125" customWidth="1"/>
    <col min="4" max="4" width="7.140625" customWidth="1"/>
    <col min="5" max="5" width="14.140625" customWidth="1"/>
    <col min="6" max="6" width="6" customWidth="1"/>
    <col min="7" max="7" width="6.42578125" customWidth="1"/>
    <col min="8" max="8" width="5.85546875" bestFit="1" customWidth="1"/>
    <col min="9" max="9" width="5.85546875" customWidth="1"/>
    <col min="10" max="10" width="8.28515625" customWidth="1"/>
    <col min="16" max="16" width="6.7109375" customWidth="1"/>
    <col min="17" max="17" width="2" customWidth="1"/>
    <col min="18" max="18" width="6.28515625" customWidth="1"/>
    <col min="19" max="19" width="7.7109375" customWidth="1"/>
    <col min="20" max="20" width="15.28515625" customWidth="1"/>
    <col min="21" max="21" width="8.5703125" bestFit="1" customWidth="1"/>
    <col min="22" max="22" width="1.42578125" customWidth="1"/>
    <col min="23" max="23" width="6.28515625" customWidth="1"/>
    <col min="24" max="24" width="8" customWidth="1"/>
    <col min="25" max="25" width="15.42578125" customWidth="1"/>
    <col min="26" max="26" width="8.5703125" bestFit="1" customWidth="1"/>
    <col min="27" max="27" width="1.85546875" customWidth="1"/>
    <col min="28" max="28" width="5.7109375" customWidth="1"/>
    <col min="29" max="29" width="7.42578125" customWidth="1"/>
    <col min="30" max="30" width="18.140625" bestFit="1" customWidth="1"/>
    <col min="31" max="31" width="8.5703125" bestFit="1" customWidth="1"/>
    <col min="32" max="32" width="1.7109375" customWidth="1"/>
    <col min="33" max="33" width="6.140625" customWidth="1"/>
    <col min="34" max="34" width="8" customWidth="1"/>
    <col min="35" max="35" width="17.7109375" customWidth="1"/>
    <col min="36" max="36" width="8.5703125" bestFit="1" customWidth="1"/>
    <col min="37" max="37" width="1.85546875" customWidth="1"/>
    <col min="38" max="38" width="17.85546875" customWidth="1"/>
    <col min="39" max="39" width="15.42578125" customWidth="1"/>
  </cols>
  <sheetData>
    <row r="1" spans="1:39" ht="15.75" x14ac:dyDescent="0.25">
      <c r="A1" s="46" t="s">
        <v>2235</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row>
    <row r="2" spans="1:39" ht="19.5" thickBot="1" x14ac:dyDescent="0.35">
      <c r="A2" s="39" t="s">
        <v>1747</v>
      </c>
      <c r="B2" s="39"/>
      <c r="C2" s="39"/>
      <c r="D2" s="39"/>
      <c r="E2" s="39"/>
      <c r="F2" s="39"/>
      <c r="G2" s="39"/>
      <c r="H2" s="39"/>
      <c r="I2" s="39"/>
      <c r="J2" s="39"/>
      <c r="K2" s="39"/>
      <c r="L2" s="39"/>
      <c r="M2" s="39"/>
      <c r="N2" s="39"/>
      <c r="O2" s="39"/>
      <c r="P2" s="39"/>
      <c r="Q2" s="39"/>
      <c r="R2" s="39"/>
      <c r="S2" s="39"/>
      <c r="T2" s="31">
        <f>T1805</f>
        <v>153650937.99999997</v>
      </c>
      <c r="U2" s="27"/>
      <c r="V2" s="27"/>
      <c r="W2" s="27"/>
      <c r="X2" s="27"/>
      <c r="Y2" s="31">
        <f>Y1805</f>
        <v>-64749216.000000007</v>
      </c>
      <c r="Z2" s="27"/>
      <c r="AA2" s="27"/>
      <c r="AB2" s="27"/>
      <c r="AC2" s="27"/>
      <c r="AD2" s="31">
        <f>AD1805</f>
        <v>-267721770</v>
      </c>
      <c r="AE2" s="27"/>
      <c r="AF2" s="27"/>
      <c r="AG2" s="27"/>
      <c r="AH2" s="27"/>
      <c r="AI2" s="31">
        <f>AI1805</f>
        <v>-483463124.00000012</v>
      </c>
      <c r="AJ2" s="27"/>
      <c r="AK2" s="27"/>
      <c r="AL2" s="31">
        <f>AL1805</f>
        <v>-662283172</v>
      </c>
      <c r="AM2" s="27"/>
    </row>
    <row r="3" spans="1:39" ht="67.5" customHeight="1" thickBot="1" x14ac:dyDescent="0.3">
      <c r="A3" s="26" t="s">
        <v>2222</v>
      </c>
      <c r="B3" s="8" t="s">
        <v>2221</v>
      </c>
      <c r="C3" s="8" t="s">
        <v>0</v>
      </c>
      <c r="D3" s="24" t="s">
        <v>1</v>
      </c>
      <c r="E3" s="8" t="s">
        <v>2</v>
      </c>
      <c r="F3" s="8" t="s">
        <v>3</v>
      </c>
      <c r="G3" s="24" t="s">
        <v>4</v>
      </c>
      <c r="H3" s="24" t="s">
        <v>5</v>
      </c>
      <c r="I3" s="24" t="s">
        <v>2229</v>
      </c>
      <c r="J3" s="8" t="s">
        <v>2223</v>
      </c>
      <c r="K3" s="8" t="s">
        <v>2224</v>
      </c>
      <c r="L3" s="15" t="s">
        <v>2231</v>
      </c>
      <c r="M3" s="15" t="s">
        <v>2232</v>
      </c>
      <c r="N3" s="15" t="s">
        <v>2233</v>
      </c>
      <c r="O3" s="15" t="s">
        <v>2234</v>
      </c>
      <c r="P3" s="2" t="s">
        <v>2226</v>
      </c>
      <c r="Q3" s="7"/>
      <c r="R3" s="8" t="s">
        <v>1740</v>
      </c>
      <c r="S3" s="9" t="s">
        <v>2220</v>
      </c>
      <c r="T3" s="9" t="s">
        <v>1741</v>
      </c>
      <c r="U3" s="9" t="s">
        <v>2219</v>
      </c>
      <c r="V3" s="10"/>
      <c r="W3" s="8" t="s">
        <v>1742</v>
      </c>
      <c r="X3" s="9" t="s">
        <v>2220</v>
      </c>
      <c r="Y3" s="9" t="s">
        <v>1741</v>
      </c>
      <c r="Z3" s="9" t="s">
        <v>2219</v>
      </c>
      <c r="AA3" s="10"/>
      <c r="AB3" s="8" t="s">
        <v>1743</v>
      </c>
      <c r="AC3" s="9" t="s">
        <v>2220</v>
      </c>
      <c r="AD3" s="9" t="s">
        <v>1741</v>
      </c>
      <c r="AE3" s="9" t="s">
        <v>2219</v>
      </c>
      <c r="AF3" s="10"/>
      <c r="AG3" s="8" t="s">
        <v>1744</v>
      </c>
      <c r="AH3" s="9" t="s">
        <v>2220</v>
      </c>
      <c r="AI3" s="9" t="s">
        <v>1741</v>
      </c>
      <c r="AJ3" s="9" t="s">
        <v>2219</v>
      </c>
      <c r="AK3" s="7"/>
      <c r="AL3" s="9" t="s">
        <v>1745</v>
      </c>
      <c r="AM3" s="11" t="s">
        <v>1746</v>
      </c>
    </row>
    <row r="4" spans="1:39" x14ac:dyDescent="0.25">
      <c r="A4" s="37" t="s">
        <v>1765</v>
      </c>
      <c r="B4" s="37"/>
      <c r="C4" s="37"/>
      <c r="D4" s="37"/>
      <c r="E4" s="37"/>
      <c r="F4" s="37"/>
      <c r="G4" s="37"/>
      <c r="H4" s="37"/>
      <c r="I4" s="37"/>
      <c r="J4" s="37"/>
      <c r="K4" s="37"/>
      <c r="L4" s="37"/>
      <c r="M4" s="37"/>
      <c r="N4" s="37"/>
      <c r="O4" s="37"/>
      <c r="P4" s="37"/>
      <c r="Q4" s="7"/>
      <c r="R4" s="8"/>
      <c r="S4" s="9"/>
      <c r="T4" s="9"/>
      <c r="U4" s="9"/>
      <c r="V4" s="10"/>
      <c r="W4" s="8"/>
      <c r="X4" s="9"/>
      <c r="Y4" s="9"/>
      <c r="Z4" s="9"/>
      <c r="AA4" s="10"/>
      <c r="AB4" s="8"/>
      <c r="AC4" s="9"/>
      <c r="AD4" s="9"/>
      <c r="AE4" s="9"/>
      <c r="AF4" s="10"/>
      <c r="AG4" s="8"/>
      <c r="AH4" s="9"/>
      <c r="AI4" s="9"/>
      <c r="AJ4" s="9"/>
      <c r="AK4" s="7"/>
      <c r="AL4" s="9"/>
      <c r="AM4" s="19"/>
    </row>
    <row r="5" spans="1:39" x14ac:dyDescent="0.25">
      <c r="A5" s="28"/>
      <c r="B5" s="28"/>
      <c r="C5" s="28"/>
      <c r="D5" s="28"/>
      <c r="E5" s="28"/>
      <c r="F5" s="40" t="s">
        <v>2230</v>
      </c>
      <c r="G5" s="40"/>
      <c r="H5" s="40"/>
      <c r="I5" s="40"/>
      <c r="J5" s="40"/>
      <c r="K5" s="40"/>
      <c r="L5" s="29">
        <v>0.09</v>
      </c>
      <c r="M5" s="29">
        <v>0.12</v>
      </c>
      <c r="N5" s="29">
        <v>0.15</v>
      </c>
      <c r="O5" s="29">
        <v>0.18</v>
      </c>
      <c r="P5" s="28"/>
      <c r="Q5" s="7"/>
      <c r="R5" s="8"/>
      <c r="S5" s="9"/>
      <c r="T5" s="9"/>
      <c r="U5" s="9"/>
      <c r="V5" s="10"/>
      <c r="W5" s="8"/>
      <c r="X5" s="9"/>
      <c r="Y5" s="9"/>
      <c r="Z5" s="9"/>
      <c r="AA5" s="10"/>
      <c r="AB5" s="8"/>
      <c r="AC5" s="9"/>
      <c r="AD5" s="9"/>
      <c r="AE5" s="9"/>
      <c r="AF5" s="10"/>
      <c r="AG5" s="8"/>
      <c r="AH5" s="9"/>
      <c r="AI5" s="9"/>
      <c r="AJ5" s="9"/>
      <c r="AK5" s="7"/>
      <c r="AL5" s="9"/>
      <c r="AM5" s="19"/>
    </row>
    <row r="6" spans="1:39" x14ac:dyDescent="0.25">
      <c r="A6" t="s">
        <v>18</v>
      </c>
      <c r="B6" t="s">
        <v>19</v>
      </c>
      <c r="C6" t="s">
        <v>20</v>
      </c>
      <c r="D6">
        <v>2017</v>
      </c>
      <c r="E6" t="s">
        <v>21</v>
      </c>
      <c r="F6">
        <v>1330</v>
      </c>
      <c r="G6">
        <v>820</v>
      </c>
      <c r="H6" s="4" t="s">
        <v>10</v>
      </c>
      <c r="I6">
        <v>1243</v>
      </c>
      <c r="J6">
        <v>4.7</v>
      </c>
      <c r="K6">
        <v>107</v>
      </c>
      <c r="L6" s="16">
        <f>K6*(1-L$5)</f>
        <v>97.37</v>
      </c>
      <c r="M6" s="16">
        <f>K6*(1-M$5)</f>
        <v>94.16</v>
      </c>
      <c r="N6" s="16">
        <f>K6*(1-N$5)</f>
        <v>90.95</v>
      </c>
      <c r="O6" s="16">
        <f>K6*(1-O$5)</f>
        <v>87.740000000000009</v>
      </c>
      <c r="P6">
        <v>52</v>
      </c>
      <c r="Q6" s="7"/>
      <c r="R6">
        <v>123</v>
      </c>
      <c r="S6" s="14">
        <f t="shared" ref="S6:S20" si="0">R6-L6</f>
        <v>25.629999999999995</v>
      </c>
      <c r="T6" s="12">
        <f>(S6*P6)*100</f>
        <v>133275.99999999997</v>
      </c>
      <c r="U6" s="12">
        <f>T6/P6</f>
        <v>2562.9999999999995</v>
      </c>
      <c r="V6" s="7"/>
      <c r="W6">
        <v>108</v>
      </c>
      <c r="X6" s="14">
        <f>W6-M6</f>
        <v>13.840000000000003</v>
      </c>
      <c r="Y6" s="12">
        <f>(X6*P6)*100</f>
        <v>71968.000000000015</v>
      </c>
      <c r="Z6" s="12">
        <f>Y6/P6</f>
        <v>1384.0000000000002</v>
      </c>
      <c r="AA6" s="7"/>
      <c r="AB6">
        <v>95</v>
      </c>
      <c r="AC6" s="14">
        <f>AB6-N6</f>
        <v>4.0499999999999972</v>
      </c>
      <c r="AD6" s="12">
        <f>(AC6*P6)*100</f>
        <v>21059.999999999985</v>
      </c>
      <c r="AE6" s="12">
        <f>AD6/P6</f>
        <v>404.99999999999972</v>
      </c>
      <c r="AF6" s="7"/>
      <c r="AG6">
        <v>80</v>
      </c>
      <c r="AH6" s="14">
        <f>AG6-O6</f>
        <v>-7.7400000000000091</v>
      </c>
      <c r="AI6" s="12">
        <f>(AH6*P6)*100</f>
        <v>-40248.000000000044</v>
      </c>
      <c r="AJ6" s="12">
        <f>AI6/P6</f>
        <v>-774.0000000000008</v>
      </c>
      <c r="AK6" s="7"/>
      <c r="AL6" s="12">
        <f>AI6+AD6+Y6+T6</f>
        <v>186055.99999999994</v>
      </c>
      <c r="AM6" s="12">
        <f>AL6/P6</f>
        <v>3577.9999999999991</v>
      </c>
    </row>
    <row r="7" spans="1:39" x14ac:dyDescent="0.25">
      <c r="A7" t="s">
        <v>18</v>
      </c>
      <c r="B7" t="s">
        <v>22</v>
      </c>
      <c r="C7" t="s">
        <v>23</v>
      </c>
      <c r="D7">
        <v>2015</v>
      </c>
      <c r="E7" t="s">
        <v>24</v>
      </c>
      <c r="F7">
        <v>1200</v>
      </c>
      <c r="G7">
        <v>860</v>
      </c>
      <c r="H7" s="4" t="s">
        <v>10</v>
      </c>
      <c r="I7">
        <v>998</v>
      </c>
      <c r="J7">
        <v>4.7</v>
      </c>
      <c r="K7">
        <v>108</v>
      </c>
      <c r="L7" s="16">
        <f t="shared" ref="L7:L20" si="1">K7*(1-L$5)</f>
        <v>98.28</v>
      </c>
      <c r="M7" s="16">
        <f t="shared" ref="M7:M20" si="2">K7*(1-M$5)</f>
        <v>95.04</v>
      </c>
      <c r="N7" s="16">
        <f t="shared" ref="N7:N20" si="3">K7*(1-N$5)</f>
        <v>91.8</v>
      </c>
      <c r="O7" s="16">
        <f t="shared" ref="O7:O20" si="4">K7*(1-O$5)</f>
        <v>88.56</v>
      </c>
      <c r="P7">
        <v>28</v>
      </c>
      <c r="Q7" s="7"/>
      <c r="R7">
        <v>123</v>
      </c>
      <c r="S7" s="14">
        <f t="shared" si="0"/>
        <v>24.72</v>
      </c>
      <c r="T7" s="12">
        <f t="shared" ref="T7:T20" si="5">(S7*P7)*100</f>
        <v>69216</v>
      </c>
      <c r="U7" s="12">
        <f t="shared" ref="U7:U20" si="6">T7/P7</f>
        <v>2472</v>
      </c>
      <c r="V7" s="7"/>
      <c r="W7">
        <v>108</v>
      </c>
      <c r="X7" s="14">
        <f t="shared" ref="X7:X20" si="7">W7-M7</f>
        <v>12.959999999999994</v>
      </c>
      <c r="Y7" s="12">
        <f t="shared" ref="Y7:Y20" si="8">(X7*P7)*100</f>
        <v>36287.999999999985</v>
      </c>
      <c r="Z7" s="12">
        <f t="shared" ref="Z7:Z20" si="9">Y7/P7</f>
        <v>1295.9999999999995</v>
      </c>
      <c r="AA7" s="7"/>
      <c r="AB7">
        <v>95</v>
      </c>
      <c r="AC7" s="14">
        <f t="shared" ref="AC7:AC20" si="10">AB7-N7</f>
        <v>3.2000000000000028</v>
      </c>
      <c r="AD7" s="12">
        <f t="shared" ref="AD7:AD20" si="11">(AC7*P7)*100</f>
        <v>8960.0000000000073</v>
      </c>
      <c r="AE7" s="12">
        <f t="shared" ref="AE7:AE20" si="12">AD7/P7</f>
        <v>320.00000000000028</v>
      </c>
      <c r="AF7" s="7"/>
      <c r="AG7">
        <v>80</v>
      </c>
      <c r="AH7" s="14">
        <f t="shared" ref="AH7:AH20" si="13">AG7-O7</f>
        <v>-8.5600000000000023</v>
      </c>
      <c r="AI7" s="12">
        <f t="shared" ref="AI7:AI20" si="14">(AH7*P7)*100</f>
        <v>-23968.000000000007</v>
      </c>
      <c r="AJ7" s="12">
        <f t="shared" ref="AJ7:AJ20" si="15">AI7/P7</f>
        <v>-856.00000000000023</v>
      </c>
      <c r="AK7" s="7"/>
      <c r="AL7" s="12">
        <f t="shared" ref="AL7:AL20" si="16">AI7+AD7+Y7+T7</f>
        <v>90495.999999999985</v>
      </c>
      <c r="AM7" s="12">
        <f t="shared" ref="AM7:AM20" si="17">AL7/P7</f>
        <v>3231.9999999999995</v>
      </c>
    </row>
    <row r="8" spans="1:39" x14ac:dyDescent="0.25">
      <c r="A8" t="s">
        <v>18</v>
      </c>
      <c r="B8" t="s">
        <v>22</v>
      </c>
      <c r="C8" t="s">
        <v>23</v>
      </c>
      <c r="D8">
        <v>2015</v>
      </c>
      <c r="E8" t="s">
        <v>25</v>
      </c>
      <c r="F8">
        <v>1200</v>
      </c>
      <c r="G8">
        <v>860</v>
      </c>
      <c r="H8" s="4" t="s">
        <v>10</v>
      </c>
      <c r="I8">
        <v>998</v>
      </c>
      <c r="J8">
        <v>4.8</v>
      </c>
      <c r="K8">
        <v>112</v>
      </c>
      <c r="L8" s="16">
        <f t="shared" si="1"/>
        <v>101.92</v>
      </c>
      <c r="M8" s="16">
        <f t="shared" si="2"/>
        <v>98.56</v>
      </c>
      <c r="N8" s="16">
        <f t="shared" si="3"/>
        <v>95.2</v>
      </c>
      <c r="O8" s="16">
        <f t="shared" si="4"/>
        <v>91.84</v>
      </c>
      <c r="P8">
        <v>78</v>
      </c>
      <c r="Q8" s="7"/>
      <c r="R8">
        <v>123</v>
      </c>
      <c r="S8" s="14">
        <f t="shared" si="0"/>
        <v>21.08</v>
      </c>
      <c r="T8" s="12">
        <f t="shared" si="5"/>
        <v>164423.99999999997</v>
      </c>
      <c r="U8" s="12">
        <f t="shared" si="6"/>
        <v>2107.9999999999995</v>
      </c>
      <c r="V8" s="7"/>
      <c r="W8">
        <v>108</v>
      </c>
      <c r="X8" s="14">
        <f t="shared" si="7"/>
        <v>9.4399999999999977</v>
      </c>
      <c r="Y8" s="12">
        <f t="shared" si="8"/>
        <v>73631.999999999985</v>
      </c>
      <c r="Z8" s="12">
        <f t="shared" si="9"/>
        <v>943.99999999999977</v>
      </c>
      <c r="AA8" s="7"/>
      <c r="AB8">
        <v>95</v>
      </c>
      <c r="AC8" s="14">
        <f t="shared" si="10"/>
        <v>-0.20000000000000284</v>
      </c>
      <c r="AD8" s="12">
        <f t="shared" si="11"/>
        <v>-1560.0000000000223</v>
      </c>
      <c r="AE8" s="12">
        <f t="shared" si="12"/>
        <v>-20.000000000000284</v>
      </c>
      <c r="AF8" s="7"/>
      <c r="AG8">
        <v>80</v>
      </c>
      <c r="AH8" s="14">
        <f t="shared" si="13"/>
        <v>-11.840000000000003</v>
      </c>
      <c r="AI8" s="12">
        <f t="shared" si="14"/>
        <v>-92352.000000000015</v>
      </c>
      <c r="AJ8" s="12">
        <f t="shared" si="15"/>
        <v>-1184.0000000000002</v>
      </c>
      <c r="AK8" s="7"/>
      <c r="AL8" s="12">
        <f t="shared" si="16"/>
        <v>144143.99999999991</v>
      </c>
      <c r="AM8" s="12">
        <f t="shared" si="17"/>
        <v>1847.9999999999989</v>
      </c>
    </row>
    <row r="9" spans="1:39" x14ac:dyDescent="0.25">
      <c r="A9" t="s">
        <v>18</v>
      </c>
      <c r="B9" t="s">
        <v>19</v>
      </c>
      <c r="C9" t="s">
        <v>20</v>
      </c>
      <c r="D9">
        <v>2017</v>
      </c>
      <c r="E9" t="s">
        <v>26</v>
      </c>
      <c r="F9">
        <v>1330</v>
      </c>
      <c r="G9">
        <v>865</v>
      </c>
      <c r="H9" s="4" t="s">
        <v>10</v>
      </c>
      <c r="I9">
        <v>1243</v>
      </c>
      <c r="J9">
        <v>4.9000000000000004</v>
      </c>
      <c r="K9">
        <v>114</v>
      </c>
      <c r="L9" s="16">
        <f t="shared" si="1"/>
        <v>103.74000000000001</v>
      </c>
      <c r="M9" s="16">
        <f t="shared" si="2"/>
        <v>100.32000000000001</v>
      </c>
      <c r="N9" s="16">
        <f t="shared" si="3"/>
        <v>96.899999999999991</v>
      </c>
      <c r="O9" s="16">
        <f t="shared" si="4"/>
        <v>93.48</v>
      </c>
      <c r="P9">
        <v>66</v>
      </c>
      <c r="Q9" s="7"/>
      <c r="R9">
        <v>123</v>
      </c>
      <c r="S9" s="14">
        <f t="shared" si="0"/>
        <v>19.259999999999991</v>
      </c>
      <c r="T9" s="12">
        <f t="shared" si="5"/>
        <v>127115.99999999994</v>
      </c>
      <c r="U9" s="12">
        <f t="shared" si="6"/>
        <v>1925.9999999999991</v>
      </c>
      <c r="V9" s="7"/>
      <c r="W9">
        <v>108</v>
      </c>
      <c r="X9" s="14">
        <f t="shared" si="7"/>
        <v>7.6799999999999926</v>
      </c>
      <c r="Y9" s="12">
        <f t="shared" si="8"/>
        <v>50687.999999999956</v>
      </c>
      <c r="Z9" s="12">
        <f t="shared" si="9"/>
        <v>767.99999999999932</v>
      </c>
      <c r="AA9" s="7"/>
      <c r="AB9">
        <v>95</v>
      </c>
      <c r="AC9" s="14">
        <f t="shared" si="10"/>
        <v>-1.8999999999999915</v>
      </c>
      <c r="AD9" s="12">
        <f t="shared" si="11"/>
        <v>-12539.999999999944</v>
      </c>
      <c r="AE9" s="12">
        <f t="shared" si="12"/>
        <v>-189.99999999999915</v>
      </c>
      <c r="AF9" s="7"/>
      <c r="AG9">
        <v>80</v>
      </c>
      <c r="AH9" s="14">
        <f t="shared" si="13"/>
        <v>-13.480000000000004</v>
      </c>
      <c r="AI9" s="12">
        <f t="shared" si="14"/>
        <v>-88968.000000000029</v>
      </c>
      <c r="AJ9" s="12">
        <f t="shared" si="15"/>
        <v>-1348.0000000000005</v>
      </c>
      <c r="AK9" s="7"/>
      <c r="AL9" s="12">
        <f t="shared" si="16"/>
        <v>76295.999999999927</v>
      </c>
      <c r="AM9" s="12">
        <f t="shared" si="17"/>
        <v>1155.9999999999989</v>
      </c>
    </row>
    <row r="10" spans="1:39" x14ac:dyDescent="0.25">
      <c r="A10" t="s">
        <v>18</v>
      </c>
      <c r="B10" t="s">
        <v>19</v>
      </c>
      <c r="C10" t="s">
        <v>20</v>
      </c>
      <c r="D10">
        <v>2017</v>
      </c>
      <c r="E10" t="s">
        <v>27</v>
      </c>
      <c r="F10">
        <v>1330</v>
      </c>
      <c r="G10">
        <v>865</v>
      </c>
      <c r="H10" s="4" t="s">
        <v>10</v>
      </c>
      <c r="I10">
        <v>1243</v>
      </c>
      <c r="J10">
        <v>4.9000000000000004</v>
      </c>
      <c r="K10">
        <v>114</v>
      </c>
      <c r="L10" s="16">
        <f t="shared" si="1"/>
        <v>103.74000000000001</v>
      </c>
      <c r="M10" s="16">
        <f t="shared" si="2"/>
        <v>100.32000000000001</v>
      </c>
      <c r="N10" s="16">
        <f t="shared" si="3"/>
        <v>96.899999999999991</v>
      </c>
      <c r="O10" s="16">
        <f t="shared" si="4"/>
        <v>93.48</v>
      </c>
      <c r="P10">
        <v>56</v>
      </c>
      <c r="Q10" s="7"/>
      <c r="R10">
        <v>123</v>
      </c>
      <c r="S10" s="14">
        <f t="shared" si="0"/>
        <v>19.259999999999991</v>
      </c>
      <c r="T10" s="12">
        <f t="shared" si="5"/>
        <v>107855.99999999994</v>
      </c>
      <c r="U10" s="12">
        <f t="shared" si="6"/>
        <v>1925.9999999999989</v>
      </c>
      <c r="V10" s="7"/>
      <c r="W10">
        <v>108</v>
      </c>
      <c r="X10" s="14">
        <f t="shared" si="7"/>
        <v>7.6799999999999926</v>
      </c>
      <c r="Y10" s="12">
        <f t="shared" si="8"/>
        <v>43007.999999999956</v>
      </c>
      <c r="Z10" s="12">
        <f t="shared" si="9"/>
        <v>767.9999999999992</v>
      </c>
      <c r="AA10" s="7"/>
      <c r="AB10">
        <v>95</v>
      </c>
      <c r="AC10" s="14">
        <f t="shared" si="10"/>
        <v>-1.8999999999999915</v>
      </c>
      <c r="AD10" s="12">
        <f t="shared" si="11"/>
        <v>-10639.999999999953</v>
      </c>
      <c r="AE10" s="12">
        <f t="shared" si="12"/>
        <v>-189.99999999999915</v>
      </c>
      <c r="AF10" s="7"/>
      <c r="AG10">
        <v>80</v>
      </c>
      <c r="AH10" s="14">
        <f t="shared" si="13"/>
        <v>-13.480000000000004</v>
      </c>
      <c r="AI10" s="12">
        <f t="shared" si="14"/>
        <v>-75488.000000000029</v>
      </c>
      <c r="AJ10" s="12">
        <f t="shared" si="15"/>
        <v>-1348.0000000000005</v>
      </c>
      <c r="AK10" s="7"/>
      <c r="AL10" s="12">
        <f t="shared" si="16"/>
        <v>64735.999999999913</v>
      </c>
      <c r="AM10" s="12">
        <f t="shared" si="17"/>
        <v>1155.9999999999984</v>
      </c>
    </row>
    <row r="11" spans="1:39" x14ac:dyDescent="0.25">
      <c r="A11" t="s">
        <v>18</v>
      </c>
      <c r="B11" t="s">
        <v>19</v>
      </c>
      <c r="C11" t="s">
        <v>20</v>
      </c>
      <c r="D11">
        <v>2017</v>
      </c>
      <c r="E11" t="s">
        <v>28</v>
      </c>
      <c r="F11">
        <v>1330</v>
      </c>
      <c r="G11">
        <v>865</v>
      </c>
      <c r="H11" s="4" t="s">
        <v>10</v>
      </c>
      <c r="I11">
        <v>1243</v>
      </c>
      <c r="J11">
        <v>4.9000000000000004</v>
      </c>
      <c r="K11">
        <v>114</v>
      </c>
      <c r="L11" s="16">
        <f t="shared" si="1"/>
        <v>103.74000000000001</v>
      </c>
      <c r="M11" s="16">
        <f t="shared" si="2"/>
        <v>100.32000000000001</v>
      </c>
      <c r="N11" s="16">
        <f t="shared" si="3"/>
        <v>96.899999999999991</v>
      </c>
      <c r="O11" s="16">
        <f t="shared" si="4"/>
        <v>93.48</v>
      </c>
      <c r="P11">
        <v>532</v>
      </c>
      <c r="Q11" s="7"/>
      <c r="R11">
        <v>123</v>
      </c>
      <c r="S11" s="14">
        <f t="shared" si="0"/>
        <v>19.259999999999991</v>
      </c>
      <c r="T11" s="12">
        <f t="shared" si="5"/>
        <v>1024631.9999999997</v>
      </c>
      <c r="U11" s="12">
        <f t="shared" si="6"/>
        <v>1925.9999999999993</v>
      </c>
      <c r="V11" s="7"/>
      <c r="W11">
        <v>108</v>
      </c>
      <c r="X11" s="14">
        <f t="shared" si="7"/>
        <v>7.6799999999999926</v>
      </c>
      <c r="Y11" s="12">
        <f t="shared" si="8"/>
        <v>408575.99999999959</v>
      </c>
      <c r="Z11" s="12">
        <f t="shared" si="9"/>
        <v>767.9999999999992</v>
      </c>
      <c r="AA11" s="7"/>
      <c r="AB11">
        <v>95</v>
      </c>
      <c r="AC11" s="14">
        <f t="shared" si="10"/>
        <v>-1.8999999999999915</v>
      </c>
      <c r="AD11" s="12">
        <f t="shared" si="11"/>
        <v>-101079.99999999953</v>
      </c>
      <c r="AE11" s="12">
        <f t="shared" si="12"/>
        <v>-189.99999999999912</v>
      </c>
      <c r="AF11" s="7"/>
      <c r="AG11">
        <v>80</v>
      </c>
      <c r="AH11" s="14">
        <f t="shared" si="13"/>
        <v>-13.480000000000004</v>
      </c>
      <c r="AI11" s="12">
        <f t="shared" si="14"/>
        <v>-717136.00000000023</v>
      </c>
      <c r="AJ11" s="12">
        <f t="shared" si="15"/>
        <v>-1348.0000000000005</v>
      </c>
      <c r="AK11" s="7"/>
      <c r="AL11" s="12">
        <f t="shared" si="16"/>
        <v>614991.99999999953</v>
      </c>
      <c r="AM11" s="12">
        <f t="shared" si="17"/>
        <v>1155.9999999999991</v>
      </c>
    </row>
    <row r="12" spans="1:39" x14ac:dyDescent="0.25">
      <c r="A12" t="s">
        <v>29</v>
      </c>
      <c r="B12" t="s">
        <v>22</v>
      </c>
      <c r="C12" t="s">
        <v>30</v>
      </c>
      <c r="D12">
        <v>2017</v>
      </c>
      <c r="E12" t="s">
        <v>31</v>
      </c>
      <c r="F12">
        <v>1370</v>
      </c>
      <c r="G12">
        <v>890</v>
      </c>
      <c r="H12" s="4" t="s">
        <v>10</v>
      </c>
      <c r="I12">
        <v>1198</v>
      </c>
      <c r="J12">
        <v>5</v>
      </c>
      <c r="K12">
        <v>115</v>
      </c>
      <c r="L12" s="16">
        <f t="shared" si="1"/>
        <v>104.65</v>
      </c>
      <c r="M12" s="16">
        <f t="shared" si="2"/>
        <v>101.2</v>
      </c>
      <c r="N12" s="16">
        <f t="shared" si="3"/>
        <v>97.75</v>
      </c>
      <c r="O12" s="16">
        <f t="shared" si="4"/>
        <v>94.300000000000011</v>
      </c>
      <c r="P12">
        <v>2</v>
      </c>
      <c r="Q12" s="7"/>
      <c r="R12">
        <v>123</v>
      </c>
      <c r="S12" s="14">
        <f t="shared" si="0"/>
        <v>18.349999999999994</v>
      </c>
      <c r="T12" s="12">
        <f t="shared" si="5"/>
        <v>3669.9999999999991</v>
      </c>
      <c r="U12" s="12">
        <f t="shared" si="6"/>
        <v>1834.9999999999995</v>
      </c>
      <c r="V12" s="7"/>
      <c r="W12">
        <v>108</v>
      </c>
      <c r="X12" s="14">
        <f t="shared" si="7"/>
        <v>6.7999999999999972</v>
      </c>
      <c r="Y12" s="12">
        <f t="shared" si="8"/>
        <v>1359.9999999999995</v>
      </c>
      <c r="Z12" s="12">
        <f t="shared" si="9"/>
        <v>679.99999999999977</v>
      </c>
      <c r="AA12" s="7"/>
      <c r="AB12">
        <v>95</v>
      </c>
      <c r="AC12" s="14">
        <f t="shared" si="10"/>
        <v>-2.75</v>
      </c>
      <c r="AD12" s="12">
        <f t="shared" si="11"/>
        <v>-550</v>
      </c>
      <c r="AE12" s="12">
        <f t="shared" si="12"/>
        <v>-275</v>
      </c>
      <c r="AF12" s="7"/>
      <c r="AG12">
        <v>80</v>
      </c>
      <c r="AH12" s="14">
        <f t="shared" si="13"/>
        <v>-14.300000000000011</v>
      </c>
      <c r="AI12" s="12">
        <f t="shared" si="14"/>
        <v>-2860.0000000000023</v>
      </c>
      <c r="AJ12" s="12">
        <f t="shared" si="15"/>
        <v>-1430.0000000000011</v>
      </c>
      <c r="AK12" s="7"/>
      <c r="AL12" s="12">
        <f t="shared" si="16"/>
        <v>1619.9999999999964</v>
      </c>
      <c r="AM12" s="12">
        <f t="shared" si="17"/>
        <v>809.99999999999818</v>
      </c>
    </row>
    <row r="13" spans="1:39" x14ac:dyDescent="0.25">
      <c r="A13" t="s">
        <v>29</v>
      </c>
      <c r="B13" t="s">
        <v>22</v>
      </c>
      <c r="C13" t="s">
        <v>30</v>
      </c>
      <c r="D13">
        <v>2017</v>
      </c>
      <c r="E13" t="s">
        <v>32</v>
      </c>
      <c r="F13">
        <v>1370</v>
      </c>
      <c r="G13">
        <v>895</v>
      </c>
      <c r="H13" s="4" t="s">
        <v>10</v>
      </c>
      <c r="I13">
        <v>1198</v>
      </c>
      <c r="J13">
        <v>5</v>
      </c>
      <c r="K13">
        <v>116</v>
      </c>
      <c r="L13" s="16">
        <f t="shared" si="1"/>
        <v>105.56</v>
      </c>
      <c r="M13" s="16">
        <f t="shared" si="2"/>
        <v>102.08</v>
      </c>
      <c r="N13" s="16">
        <f t="shared" si="3"/>
        <v>98.6</v>
      </c>
      <c r="O13" s="16">
        <f t="shared" si="4"/>
        <v>95.12</v>
      </c>
      <c r="P13">
        <v>164</v>
      </c>
      <c r="Q13" s="7"/>
      <c r="R13">
        <v>123</v>
      </c>
      <c r="S13" s="14">
        <f t="shared" si="0"/>
        <v>17.439999999999998</v>
      </c>
      <c r="T13" s="12">
        <f t="shared" si="5"/>
        <v>286016</v>
      </c>
      <c r="U13" s="12">
        <f t="shared" si="6"/>
        <v>1744</v>
      </c>
      <c r="V13" s="7"/>
      <c r="W13">
        <v>108</v>
      </c>
      <c r="X13" s="14">
        <f t="shared" si="7"/>
        <v>5.9200000000000017</v>
      </c>
      <c r="Y13" s="12">
        <f t="shared" si="8"/>
        <v>97088.000000000029</v>
      </c>
      <c r="Z13" s="12">
        <f t="shared" si="9"/>
        <v>592.00000000000023</v>
      </c>
      <c r="AA13" s="7"/>
      <c r="AB13">
        <v>95</v>
      </c>
      <c r="AC13" s="14">
        <f t="shared" si="10"/>
        <v>-3.5999999999999943</v>
      </c>
      <c r="AD13" s="12">
        <f t="shared" si="11"/>
        <v>-59039.999999999905</v>
      </c>
      <c r="AE13" s="12">
        <f t="shared" si="12"/>
        <v>-359.99999999999943</v>
      </c>
      <c r="AF13" s="7"/>
      <c r="AG13">
        <v>80</v>
      </c>
      <c r="AH13" s="14">
        <f t="shared" si="13"/>
        <v>-15.120000000000005</v>
      </c>
      <c r="AI13" s="12">
        <f t="shared" si="14"/>
        <v>-247968.00000000009</v>
      </c>
      <c r="AJ13" s="12">
        <f t="shared" si="15"/>
        <v>-1512.0000000000005</v>
      </c>
      <c r="AK13" s="7"/>
      <c r="AL13" s="12">
        <f t="shared" si="16"/>
        <v>76096.000000000029</v>
      </c>
      <c r="AM13" s="12">
        <f t="shared" si="17"/>
        <v>464.00000000000017</v>
      </c>
    </row>
    <row r="14" spans="1:39" x14ac:dyDescent="0.25">
      <c r="A14" t="s">
        <v>18</v>
      </c>
      <c r="B14" t="s">
        <v>33</v>
      </c>
      <c r="C14" t="s">
        <v>34</v>
      </c>
      <c r="D14">
        <v>2016</v>
      </c>
      <c r="E14" t="s">
        <v>35</v>
      </c>
      <c r="F14">
        <v>1405</v>
      </c>
      <c r="G14">
        <v>895</v>
      </c>
      <c r="H14" s="4" t="s">
        <v>10</v>
      </c>
      <c r="I14">
        <v>1373</v>
      </c>
      <c r="J14">
        <v>5.0999999999999996</v>
      </c>
      <c r="K14">
        <v>118</v>
      </c>
      <c r="L14" s="16">
        <f t="shared" si="1"/>
        <v>107.38000000000001</v>
      </c>
      <c r="M14" s="16">
        <f t="shared" si="2"/>
        <v>103.84</v>
      </c>
      <c r="N14" s="16">
        <f t="shared" si="3"/>
        <v>100.3</v>
      </c>
      <c r="O14" s="16">
        <f t="shared" si="4"/>
        <v>96.76</v>
      </c>
      <c r="P14">
        <v>56</v>
      </c>
      <c r="Q14" s="7"/>
      <c r="R14">
        <v>123</v>
      </c>
      <c r="S14" s="14">
        <f t="shared" si="0"/>
        <v>15.61999999999999</v>
      </c>
      <c r="T14" s="12">
        <f t="shared" si="5"/>
        <v>87471.999999999942</v>
      </c>
      <c r="U14" s="12">
        <f t="shared" si="6"/>
        <v>1561.9999999999989</v>
      </c>
      <c r="V14" s="7"/>
      <c r="W14">
        <v>108</v>
      </c>
      <c r="X14" s="14">
        <f t="shared" si="7"/>
        <v>4.1599999999999966</v>
      </c>
      <c r="Y14" s="12">
        <f t="shared" si="8"/>
        <v>23295.999999999982</v>
      </c>
      <c r="Z14" s="12">
        <f t="shared" si="9"/>
        <v>415.99999999999966</v>
      </c>
      <c r="AA14" s="7"/>
      <c r="AB14">
        <v>95</v>
      </c>
      <c r="AC14" s="14">
        <f t="shared" si="10"/>
        <v>-5.2999999999999972</v>
      </c>
      <c r="AD14" s="12">
        <f t="shared" si="11"/>
        <v>-29679.999999999985</v>
      </c>
      <c r="AE14" s="12">
        <f t="shared" si="12"/>
        <v>-529.99999999999977</v>
      </c>
      <c r="AF14" s="7"/>
      <c r="AG14">
        <v>80</v>
      </c>
      <c r="AH14" s="14">
        <f t="shared" si="13"/>
        <v>-16.760000000000005</v>
      </c>
      <c r="AI14" s="12">
        <f t="shared" si="14"/>
        <v>-93856.000000000029</v>
      </c>
      <c r="AJ14" s="12">
        <f t="shared" si="15"/>
        <v>-1676.0000000000005</v>
      </c>
      <c r="AK14" s="7"/>
      <c r="AL14" s="12">
        <f t="shared" si="16"/>
        <v>-12768.000000000087</v>
      </c>
      <c r="AM14" s="12">
        <f t="shared" si="17"/>
        <v>-228.00000000000156</v>
      </c>
    </row>
    <row r="15" spans="1:39" x14ac:dyDescent="0.25">
      <c r="A15" t="s">
        <v>18</v>
      </c>
      <c r="B15" t="s">
        <v>33</v>
      </c>
      <c r="C15" t="s">
        <v>34</v>
      </c>
      <c r="D15">
        <v>2016</v>
      </c>
      <c r="E15" t="s">
        <v>36</v>
      </c>
      <c r="F15">
        <v>1405</v>
      </c>
      <c r="G15">
        <v>915</v>
      </c>
      <c r="H15" s="4" t="s">
        <v>10</v>
      </c>
      <c r="I15">
        <v>1373</v>
      </c>
      <c r="J15">
        <v>5.4</v>
      </c>
      <c r="K15">
        <v>126</v>
      </c>
      <c r="L15" s="16">
        <f t="shared" si="1"/>
        <v>114.66000000000001</v>
      </c>
      <c r="M15" s="16">
        <f t="shared" si="2"/>
        <v>110.88</v>
      </c>
      <c r="N15" s="16">
        <f t="shared" si="3"/>
        <v>107.1</v>
      </c>
      <c r="O15" s="16">
        <f t="shared" si="4"/>
        <v>103.32000000000001</v>
      </c>
      <c r="P15">
        <v>74</v>
      </c>
      <c r="Q15" s="7"/>
      <c r="R15">
        <v>123</v>
      </c>
      <c r="S15" s="14">
        <f t="shared" si="0"/>
        <v>8.3399999999999892</v>
      </c>
      <c r="T15" s="12">
        <f t="shared" si="5"/>
        <v>61715.99999999992</v>
      </c>
      <c r="U15" s="12">
        <f t="shared" si="6"/>
        <v>833.99999999999886</v>
      </c>
      <c r="V15" s="7"/>
      <c r="W15">
        <v>108</v>
      </c>
      <c r="X15" s="14">
        <f t="shared" si="7"/>
        <v>-2.8799999999999955</v>
      </c>
      <c r="Y15" s="12">
        <f t="shared" si="8"/>
        <v>-21311.999999999967</v>
      </c>
      <c r="Z15" s="12">
        <f t="shared" si="9"/>
        <v>-287.99999999999955</v>
      </c>
      <c r="AA15" s="7"/>
      <c r="AB15">
        <v>95</v>
      </c>
      <c r="AC15" s="14">
        <f t="shared" si="10"/>
        <v>-12.099999999999994</v>
      </c>
      <c r="AD15" s="12">
        <f t="shared" si="11"/>
        <v>-89539.999999999971</v>
      </c>
      <c r="AE15" s="12">
        <f t="shared" si="12"/>
        <v>-1209.9999999999995</v>
      </c>
      <c r="AF15" s="7"/>
      <c r="AG15">
        <v>80</v>
      </c>
      <c r="AH15" s="14">
        <f t="shared" si="13"/>
        <v>-23.320000000000007</v>
      </c>
      <c r="AI15" s="12">
        <f t="shared" si="14"/>
        <v>-172568.00000000006</v>
      </c>
      <c r="AJ15" s="12">
        <f t="shared" si="15"/>
        <v>-2332.0000000000009</v>
      </c>
      <c r="AK15" s="7"/>
      <c r="AL15" s="12">
        <f t="shared" si="16"/>
        <v>-221704.00000000009</v>
      </c>
      <c r="AM15" s="12">
        <f t="shared" si="17"/>
        <v>-2996.0000000000014</v>
      </c>
    </row>
    <row r="16" spans="1:39" x14ac:dyDescent="0.25">
      <c r="A16" t="s">
        <v>37</v>
      </c>
      <c r="B16" t="s">
        <v>38</v>
      </c>
      <c r="C16" t="s">
        <v>39</v>
      </c>
      <c r="D16">
        <v>2016</v>
      </c>
      <c r="E16" t="s">
        <v>40</v>
      </c>
      <c r="F16">
        <v>1175</v>
      </c>
      <c r="G16">
        <v>920</v>
      </c>
      <c r="H16" s="4" t="s">
        <v>10</v>
      </c>
      <c r="I16">
        <v>1747</v>
      </c>
      <c r="J16">
        <v>6.9</v>
      </c>
      <c r="K16">
        <v>161</v>
      </c>
      <c r="L16" s="16">
        <f t="shared" si="1"/>
        <v>146.51</v>
      </c>
      <c r="M16" s="16">
        <f t="shared" si="2"/>
        <v>141.68</v>
      </c>
      <c r="N16" s="16">
        <f t="shared" si="3"/>
        <v>136.85</v>
      </c>
      <c r="O16" s="16">
        <f t="shared" si="4"/>
        <v>132.02000000000001</v>
      </c>
      <c r="P16">
        <v>2</v>
      </c>
      <c r="Q16" s="7"/>
      <c r="R16">
        <v>123</v>
      </c>
      <c r="S16" s="14">
        <f t="shared" si="0"/>
        <v>-23.509999999999991</v>
      </c>
      <c r="T16" s="12">
        <f t="shared" si="5"/>
        <v>-4701.9999999999982</v>
      </c>
      <c r="U16" s="12">
        <f t="shared" si="6"/>
        <v>-2350.9999999999991</v>
      </c>
      <c r="V16" s="7"/>
      <c r="W16">
        <v>108</v>
      </c>
      <c r="X16" s="14">
        <f t="shared" si="7"/>
        <v>-33.680000000000007</v>
      </c>
      <c r="Y16" s="12">
        <f t="shared" si="8"/>
        <v>-6736.0000000000018</v>
      </c>
      <c r="Z16" s="12">
        <f t="shared" si="9"/>
        <v>-3368.0000000000009</v>
      </c>
      <c r="AA16" s="7"/>
      <c r="AB16">
        <v>95</v>
      </c>
      <c r="AC16" s="14">
        <f t="shared" si="10"/>
        <v>-41.849999999999994</v>
      </c>
      <c r="AD16" s="12">
        <f t="shared" si="11"/>
        <v>-8369.9999999999982</v>
      </c>
      <c r="AE16" s="12">
        <f t="shared" si="12"/>
        <v>-4184.9999999999991</v>
      </c>
      <c r="AF16" s="7"/>
      <c r="AG16">
        <v>80</v>
      </c>
      <c r="AH16" s="14">
        <f t="shared" si="13"/>
        <v>-52.02000000000001</v>
      </c>
      <c r="AI16" s="12">
        <f t="shared" si="14"/>
        <v>-10404.000000000002</v>
      </c>
      <c r="AJ16" s="12">
        <f t="shared" si="15"/>
        <v>-5202.0000000000009</v>
      </c>
      <c r="AK16" s="7"/>
      <c r="AL16" s="12">
        <f t="shared" si="16"/>
        <v>-30212</v>
      </c>
      <c r="AM16" s="12">
        <f t="shared" si="17"/>
        <v>-15106</v>
      </c>
    </row>
    <row r="17" spans="1:39" x14ac:dyDescent="0.25">
      <c r="A17" t="s">
        <v>18</v>
      </c>
      <c r="B17" t="s">
        <v>33</v>
      </c>
      <c r="C17" t="s">
        <v>34</v>
      </c>
      <c r="D17">
        <v>2016</v>
      </c>
      <c r="E17" t="s">
        <v>42</v>
      </c>
      <c r="F17">
        <v>1405</v>
      </c>
      <c r="G17">
        <v>935</v>
      </c>
      <c r="H17" s="4" t="s">
        <v>10</v>
      </c>
      <c r="I17">
        <v>1373</v>
      </c>
      <c r="J17">
        <v>5.4</v>
      </c>
      <c r="K17">
        <v>126</v>
      </c>
      <c r="L17" s="16">
        <f t="shared" si="1"/>
        <v>114.66000000000001</v>
      </c>
      <c r="M17" s="16">
        <f t="shared" si="2"/>
        <v>110.88</v>
      </c>
      <c r="N17" s="16">
        <f t="shared" si="3"/>
        <v>107.1</v>
      </c>
      <c r="O17" s="16">
        <f t="shared" si="4"/>
        <v>103.32000000000001</v>
      </c>
      <c r="P17">
        <v>12</v>
      </c>
      <c r="Q17" s="7"/>
      <c r="R17">
        <v>123</v>
      </c>
      <c r="S17" s="14">
        <f t="shared" si="0"/>
        <v>8.3399999999999892</v>
      </c>
      <c r="T17" s="12">
        <f t="shared" si="5"/>
        <v>10007.999999999987</v>
      </c>
      <c r="U17" s="12">
        <f t="shared" si="6"/>
        <v>833.99999999999898</v>
      </c>
      <c r="V17" s="7"/>
      <c r="W17">
        <v>108</v>
      </c>
      <c r="X17" s="14">
        <f t="shared" si="7"/>
        <v>-2.8799999999999955</v>
      </c>
      <c r="Y17" s="12">
        <f t="shared" si="8"/>
        <v>-3455.9999999999945</v>
      </c>
      <c r="Z17" s="12">
        <f t="shared" si="9"/>
        <v>-287.99999999999955</v>
      </c>
      <c r="AA17" s="7"/>
      <c r="AB17">
        <v>95</v>
      </c>
      <c r="AC17" s="14">
        <f t="shared" si="10"/>
        <v>-12.099999999999994</v>
      </c>
      <c r="AD17" s="12">
        <f t="shared" si="11"/>
        <v>-14519.999999999993</v>
      </c>
      <c r="AE17" s="12">
        <f t="shared" si="12"/>
        <v>-1209.9999999999993</v>
      </c>
      <c r="AF17" s="7"/>
      <c r="AG17">
        <v>80</v>
      </c>
      <c r="AH17" s="14">
        <f t="shared" si="13"/>
        <v>-23.320000000000007</v>
      </c>
      <c r="AI17" s="12">
        <f t="shared" si="14"/>
        <v>-27984.000000000007</v>
      </c>
      <c r="AJ17" s="12">
        <f t="shared" si="15"/>
        <v>-2332.0000000000005</v>
      </c>
      <c r="AK17" s="7"/>
      <c r="AL17" s="12">
        <f t="shared" si="16"/>
        <v>-35952.000000000007</v>
      </c>
      <c r="AM17" s="12">
        <f t="shared" si="17"/>
        <v>-2996.0000000000005</v>
      </c>
    </row>
    <row r="18" spans="1:39" x14ac:dyDescent="0.25">
      <c r="A18" t="s">
        <v>18</v>
      </c>
      <c r="B18" t="s">
        <v>33</v>
      </c>
      <c r="C18" t="s">
        <v>43</v>
      </c>
      <c r="D18">
        <v>2018</v>
      </c>
      <c r="E18" t="s">
        <v>44</v>
      </c>
      <c r="F18">
        <v>1445</v>
      </c>
      <c r="G18">
        <v>970</v>
      </c>
      <c r="H18" s="4" t="s">
        <v>10</v>
      </c>
      <c r="I18">
        <v>1373</v>
      </c>
      <c r="J18">
        <v>6.1</v>
      </c>
      <c r="K18">
        <v>141</v>
      </c>
      <c r="L18" s="16">
        <f t="shared" si="1"/>
        <v>128.31</v>
      </c>
      <c r="M18" s="16">
        <f t="shared" si="2"/>
        <v>124.08</v>
      </c>
      <c r="N18" s="16">
        <f t="shared" si="3"/>
        <v>119.85</v>
      </c>
      <c r="O18" s="16">
        <f t="shared" si="4"/>
        <v>115.62</v>
      </c>
      <c r="P18">
        <v>282</v>
      </c>
      <c r="Q18" s="7"/>
      <c r="R18">
        <v>123</v>
      </c>
      <c r="S18" s="14">
        <f t="shared" si="0"/>
        <v>-5.3100000000000023</v>
      </c>
      <c r="T18" s="12">
        <f t="shared" si="5"/>
        <v>-149742.00000000006</v>
      </c>
      <c r="U18" s="12">
        <f t="shared" si="6"/>
        <v>-531.00000000000023</v>
      </c>
      <c r="V18" s="7"/>
      <c r="W18">
        <v>108</v>
      </c>
      <c r="X18" s="14">
        <f t="shared" si="7"/>
        <v>-16.079999999999998</v>
      </c>
      <c r="Y18" s="12">
        <f t="shared" si="8"/>
        <v>-453455.99999999994</v>
      </c>
      <c r="Z18" s="12">
        <f t="shared" si="9"/>
        <v>-1607.9999999999998</v>
      </c>
      <c r="AA18" s="7"/>
      <c r="AB18">
        <v>95</v>
      </c>
      <c r="AC18" s="14">
        <f t="shared" si="10"/>
        <v>-24.849999999999994</v>
      </c>
      <c r="AD18" s="12">
        <f t="shared" si="11"/>
        <v>-700769.99999999977</v>
      </c>
      <c r="AE18" s="12">
        <f t="shared" si="12"/>
        <v>-2484.9999999999991</v>
      </c>
      <c r="AF18" s="7"/>
      <c r="AG18">
        <v>80</v>
      </c>
      <c r="AH18" s="14">
        <f t="shared" si="13"/>
        <v>-35.620000000000005</v>
      </c>
      <c r="AI18" s="12">
        <f t="shared" si="14"/>
        <v>-1004484.0000000002</v>
      </c>
      <c r="AJ18" s="12">
        <f t="shared" si="15"/>
        <v>-3562.0000000000009</v>
      </c>
      <c r="AK18" s="7"/>
      <c r="AL18" s="12">
        <f t="shared" si="16"/>
        <v>-2308452</v>
      </c>
      <c r="AM18" s="12">
        <f t="shared" si="17"/>
        <v>-8186</v>
      </c>
    </row>
    <row r="19" spans="1:39" x14ac:dyDescent="0.25">
      <c r="A19" t="s">
        <v>18</v>
      </c>
      <c r="B19" t="s">
        <v>33</v>
      </c>
      <c r="C19" t="s">
        <v>34</v>
      </c>
      <c r="D19">
        <v>2017</v>
      </c>
      <c r="E19" t="s">
        <v>45</v>
      </c>
      <c r="F19">
        <v>1430</v>
      </c>
      <c r="G19">
        <v>975</v>
      </c>
      <c r="H19" s="4" t="s">
        <v>10</v>
      </c>
      <c r="I19">
        <v>998</v>
      </c>
      <c r="J19">
        <v>5.2</v>
      </c>
      <c r="K19">
        <v>121</v>
      </c>
      <c r="L19" s="16">
        <f t="shared" si="1"/>
        <v>110.11</v>
      </c>
      <c r="M19" s="16">
        <f t="shared" si="2"/>
        <v>106.48</v>
      </c>
      <c r="N19" s="16">
        <f t="shared" si="3"/>
        <v>102.85</v>
      </c>
      <c r="O19" s="16">
        <f t="shared" si="4"/>
        <v>99.220000000000013</v>
      </c>
      <c r="P19">
        <v>184</v>
      </c>
      <c r="Q19" s="7"/>
      <c r="R19">
        <v>123</v>
      </c>
      <c r="S19" s="14">
        <f t="shared" si="0"/>
        <v>12.89</v>
      </c>
      <c r="T19" s="12">
        <f t="shared" si="5"/>
        <v>237176.00000000003</v>
      </c>
      <c r="U19" s="12">
        <f t="shared" si="6"/>
        <v>1289.0000000000002</v>
      </c>
      <c r="V19" s="7"/>
      <c r="W19">
        <v>108</v>
      </c>
      <c r="X19" s="14">
        <f t="shared" si="7"/>
        <v>1.519999999999996</v>
      </c>
      <c r="Y19" s="12">
        <f t="shared" si="8"/>
        <v>27967.999999999927</v>
      </c>
      <c r="Z19" s="12">
        <f t="shared" si="9"/>
        <v>151.9999999999996</v>
      </c>
      <c r="AA19" s="7"/>
      <c r="AB19">
        <v>95</v>
      </c>
      <c r="AC19" s="14">
        <f t="shared" si="10"/>
        <v>-7.8499999999999943</v>
      </c>
      <c r="AD19" s="12">
        <f t="shared" si="11"/>
        <v>-144439.99999999988</v>
      </c>
      <c r="AE19" s="12">
        <f t="shared" si="12"/>
        <v>-784.99999999999932</v>
      </c>
      <c r="AF19" s="7"/>
      <c r="AG19">
        <v>80</v>
      </c>
      <c r="AH19" s="14">
        <f t="shared" si="13"/>
        <v>-19.220000000000013</v>
      </c>
      <c r="AI19" s="12">
        <f t="shared" si="14"/>
        <v>-353648.00000000023</v>
      </c>
      <c r="AJ19" s="12">
        <f t="shared" si="15"/>
        <v>-1922.0000000000014</v>
      </c>
      <c r="AK19" s="7"/>
      <c r="AL19" s="12">
        <f t="shared" si="16"/>
        <v>-232944.00000000015</v>
      </c>
      <c r="AM19" s="12">
        <f t="shared" si="17"/>
        <v>-1266.0000000000007</v>
      </c>
    </row>
    <row r="20" spans="1:39" ht="15.75" thickBot="1" x14ac:dyDescent="0.3">
      <c r="A20" t="s">
        <v>18</v>
      </c>
      <c r="B20" t="s">
        <v>33</v>
      </c>
      <c r="C20" t="s">
        <v>43</v>
      </c>
      <c r="D20">
        <v>2018</v>
      </c>
      <c r="E20" t="s">
        <v>46</v>
      </c>
      <c r="F20">
        <v>1445</v>
      </c>
      <c r="G20">
        <v>990</v>
      </c>
      <c r="H20" s="4" t="s">
        <v>10</v>
      </c>
      <c r="I20">
        <v>1373</v>
      </c>
      <c r="J20">
        <v>6.1</v>
      </c>
      <c r="K20">
        <v>141</v>
      </c>
      <c r="L20" s="16">
        <f t="shared" si="1"/>
        <v>128.31</v>
      </c>
      <c r="M20" s="16">
        <f t="shared" si="2"/>
        <v>124.08</v>
      </c>
      <c r="N20" s="16">
        <f t="shared" si="3"/>
        <v>119.85</v>
      </c>
      <c r="O20" s="16">
        <f t="shared" si="4"/>
        <v>115.62</v>
      </c>
      <c r="P20">
        <v>616</v>
      </c>
      <c r="Q20" s="7"/>
      <c r="R20">
        <v>123</v>
      </c>
      <c r="S20" s="14">
        <f t="shared" si="0"/>
        <v>-5.3100000000000023</v>
      </c>
      <c r="T20" s="12">
        <f t="shared" si="5"/>
        <v>-327096.00000000012</v>
      </c>
      <c r="U20" s="12">
        <f t="shared" si="6"/>
        <v>-531.00000000000023</v>
      </c>
      <c r="V20" s="7"/>
      <c r="W20">
        <v>108</v>
      </c>
      <c r="X20" s="14">
        <f t="shared" si="7"/>
        <v>-16.079999999999998</v>
      </c>
      <c r="Y20" s="12">
        <f t="shared" si="8"/>
        <v>-990527.99999999988</v>
      </c>
      <c r="Z20" s="12">
        <f t="shared" si="9"/>
        <v>-1607.9999999999998</v>
      </c>
      <c r="AA20" s="7"/>
      <c r="AB20">
        <v>95</v>
      </c>
      <c r="AC20" s="14">
        <f t="shared" si="10"/>
        <v>-24.849999999999994</v>
      </c>
      <c r="AD20" s="12">
        <f t="shared" si="11"/>
        <v>-1530759.9999999998</v>
      </c>
      <c r="AE20" s="12">
        <f t="shared" si="12"/>
        <v>-2484.9999999999995</v>
      </c>
      <c r="AF20" s="7"/>
      <c r="AG20">
        <v>80</v>
      </c>
      <c r="AH20" s="14">
        <f t="shared" si="13"/>
        <v>-35.620000000000005</v>
      </c>
      <c r="AI20" s="12">
        <f t="shared" si="14"/>
        <v>-2194192</v>
      </c>
      <c r="AJ20" s="12">
        <f t="shared" si="15"/>
        <v>-3562</v>
      </c>
      <c r="AK20" s="7"/>
      <c r="AL20" s="12">
        <f t="shared" si="16"/>
        <v>-5042576</v>
      </c>
      <c r="AM20" s="12">
        <f t="shared" si="17"/>
        <v>-8186</v>
      </c>
    </row>
    <row r="21" spans="1:39" ht="15.75" thickBot="1" x14ac:dyDescent="0.3">
      <c r="A21" s="41" t="s">
        <v>2207</v>
      </c>
      <c r="B21" s="41"/>
      <c r="C21" s="41"/>
      <c r="D21" s="41"/>
      <c r="E21" s="41"/>
      <c r="F21" s="41"/>
      <c r="G21" s="41"/>
      <c r="H21" s="41"/>
      <c r="I21" s="41"/>
      <c r="J21" s="41"/>
      <c r="K21" s="41"/>
      <c r="L21" s="41"/>
      <c r="M21" s="41"/>
      <c r="N21" s="41"/>
      <c r="O21" s="41"/>
      <c r="P21" s="42"/>
      <c r="Q21" s="22"/>
      <c r="R21" s="22"/>
      <c r="S21" s="22"/>
      <c r="T21" s="23">
        <f>SUM(T6:T20)</f>
        <v>1831037.9999999995</v>
      </c>
      <c r="U21" s="22"/>
      <c r="V21" s="22"/>
      <c r="W21" s="22"/>
      <c r="X21" s="22"/>
      <c r="Y21" s="23">
        <f>SUM(Y6:Y20)</f>
        <v>-641616.00000000035</v>
      </c>
      <c r="Z21" s="22"/>
      <c r="AA21" s="22"/>
      <c r="AB21" s="22"/>
      <c r="AC21" s="22"/>
      <c r="AD21" s="23">
        <f>SUM(AD6:AD20)</f>
        <v>-2673469.9999999991</v>
      </c>
      <c r="AE21" s="22"/>
      <c r="AF21" s="22"/>
      <c r="AG21" s="22"/>
      <c r="AH21" s="22"/>
      <c r="AI21" s="23">
        <f>SUM(AI6:AI20)</f>
        <v>-5146124.0000000009</v>
      </c>
      <c r="AJ21" s="22"/>
      <c r="AK21" s="22"/>
      <c r="AL21" s="23">
        <f>SUM(AL6:AL20)</f>
        <v>-6630172.0000000009</v>
      </c>
    </row>
    <row r="22" spans="1:39" x14ac:dyDescent="0.25">
      <c r="A22" s="3"/>
      <c r="D22" s="4"/>
      <c r="G22" s="4"/>
      <c r="H22" s="4"/>
      <c r="I22" s="4"/>
      <c r="P22" s="5"/>
      <c r="Q22" s="7"/>
      <c r="V22" s="7"/>
      <c r="AA22" s="7"/>
      <c r="AF22" s="7"/>
      <c r="AK22" s="7"/>
    </row>
    <row r="23" spans="1:39" x14ac:dyDescent="0.25">
      <c r="A23" s="37" t="s">
        <v>1766</v>
      </c>
      <c r="B23" s="37"/>
      <c r="C23" s="37"/>
      <c r="D23" s="37"/>
      <c r="E23" s="37"/>
      <c r="F23" s="37"/>
      <c r="G23" s="37"/>
      <c r="H23" s="37"/>
      <c r="I23" s="37"/>
      <c r="J23" s="37"/>
      <c r="K23" s="37"/>
      <c r="L23" s="37"/>
      <c r="M23" s="37"/>
      <c r="N23" s="37"/>
      <c r="O23" s="37"/>
      <c r="P23" s="37"/>
      <c r="Q23" s="7"/>
      <c r="V23" s="7"/>
      <c r="AA23" s="7"/>
      <c r="AF23" s="7"/>
      <c r="AK23" s="7"/>
    </row>
    <row r="24" spans="1:39" x14ac:dyDescent="0.25">
      <c r="A24" t="s">
        <v>61</v>
      </c>
      <c r="B24" t="s">
        <v>63</v>
      </c>
      <c r="C24" t="s">
        <v>64</v>
      </c>
      <c r="D24">
        <v>2019</v>
      </c>
      <c r="E24" t="s">
        <v>1748</v>
      </c>
      <c r="F24">
        <v>1215</v>
      </c>
      <c r="G24">
        <v>1012</v>
      </c>
      <c r="H24" s="4" t="s">
        <v>10</v>
      </c>
      <c r="I24">
        <v>1496</v>
      </c>
      <c r="J24">
        <v>6.2</v>
      </c>
      <c r="K24">
        <v>144</v>
      </c>
      <c r="L24" s="16">
        <f t="shared" ref="L24:L87" si="18">K24*(1-L$5)</f>
        <v>131.04</v>
      </c>
      <c r="M24" s="16">
        <f t="shared" ref="M24:M87" si="19">K24*(1-M$5)</f>
        <v>126.72</v>
      </c>
      <c r="N24" s="16">
        <f t="shared" ref="N24:N87" si="20">K24*(1-N$5)</f>
        <v>122.39999999999999</v>
      </c>
      <c r="O24" s="16">
        <f t="shared" ref="O24:O87" si="21">K24*(1-O$5)</f>
        <v>118.08000000000001</v>
      </c>
      <c r="P24">
        <v>2</v>
      </c>
      <c r="Q24" s="7"/>
      <c r="R24">
        <v>131</v>
      </c>
      <c r="S24" s="14">
        <f t="shared" ref="S24:S87" si="22">R24-L24</f>
        <v>-3.9999999999992042E-2</v>
      </c>
      <c r="T24" s="12">
        <f t="shared" ref="T24:T87" si="23">(S24*P24)*100</f>
        <v>-7.9999999999984084</v>
      </c>
      <c r="U24" s="12">
        <f t="shared" ref="U24:U87" si="24">T24/P24</f>
        <v>-3.9999999999992042</v>
      </c>
      <c r="V24" s="7"/>
      <c r="W24">
        <v>116</v>
      </c>
      <c r="X24" s="14">
        <f t="shared" ref="X24:X87" si="25">W24-M24</f>
        <v>-10.719999999999999</v>
      </c>
      <c r="Y24" s="12">
        <f t="shared" ref="Y24:Y87" si="26">(X24*P24)*100</f>
        <v>-2144</v>
      </c>
      <c r="Z24" s="12">
        <f t="shared" ref="Z24:Z87" si="27">Y24/P24</f>
        <v>-1072</v>
      </c>
      <c r="AA24" s="7"/>
      <c r="AB24">
        <v>101</v>
      </c>
      <c r="AC24" s="14">
        <f t="shared" ref="AC24:AC87" si="28">AB24-N24</f>
        <v>-21.399999999999991</v>
      </c>
      <c r="AD24" s="12">
        <f t="shared" ref="AD24:AD87" si="29">(AC24*P24)*100</f>
        <v>-4279.9999999999982</v>
      </c>
      <c r="AE24" s="12">
        <f t="shared" ref="AE24:AE87" si="30">AD24/P24</f>
        <v>-2139.9999999999991</v>
      </c>
      <c r="AF24" s="7"/>
      <c r="AG24">
        <v>85</v>
      </c>
      <c r="AH24" s="14">
        <f t="shared" ref="AH24:AH87" si="31">AG24-O24</f>
        <v>-33.080000000000013</v>
      </c>
      <c r="AI24" s="12">
        <f t="shared" ref="AI24:AI87" si="32">(AH24*P24)*100</f>
        <v>-6616.0000000000027</v>
      </c>
      <c r="AJ24" s="12">
        <f t="shared" ref="AJ24:AJ87" si="33">AI24/P24</f>
        <v>-3308.0000000000014</v>
      </c>
      <c r="AK24" s="7"/>
      <c r="AL24" s="12">
        <f t="shared" ref="AL24:AL87" si="34">AI24+AD24+Y24+T24</f>
        <v>-13047.999999999998</v>
      </c>
      <c r="AM24" s="12">
        <f t="shared" ref="AM24:AM87" si="35">AL24/P24</f>
        <v>-6523.9999999999991</v>
      </c>
    </row>
    <row r="25" spans="1:39" x14ac:dyDescent="0.25">
      <c r="A25" t="s">
        <v>49</v>
      </c>
      <c r="B25" t="s">
        <v>22</v>
      </c>
      <c r="C25" t="s">
        <v>50</v>
      </c>
      <c r="D25">
        <v>2017</v>
      </c>
      <c r="E25" t="s">
        <v>51</v>
      </c>
      <c r="F25">
        <v>1407</v>
      </c>
      <c r="G25">
        <v>1014</v>
      </c>
      <c r="H25" s="4" t="s">
        <v>10</v>
      </c>
      <c r="I25">
        <v>1399</v>
      </c>
      <c r="J25">
        <v>5.5</v>
      </c>
      <c r="K25">
        <v>128</v>
      </c>
      <c r="L25" s="16">
        <f t="shared" si="18"/>
        <v>116.48</v>
      </c>
      <c r="M25" s="16">
        <f t="shared" si="19"/>
        <v>112.64</v>
      </c>
      <c r="N25" s="16">
        <f t="shared" si="20"/>
        <v>108.8</v>
      </c>
      <c r="O25" s="16">
        <f t="shared" si="21"/>
        <v>104.96000000000001</v>
      </c>
      <c r="P25">
        <v>28</v>
      </c>
      <c r="Q25" s="7"/>
      <c r="R25">
        <v>131</v>
      </c>
      <c r="S25" s="14">
        <f t="shared" si="22"/>
        <v>14.519999999999996</v>
      </c>
      <c r="T25" s="12">
        <f t="shared" si="23"/>
        <v>40655.999999999985</v>
      </c>
      <c r="U25" s="12">
        <f t="shared" si="24"/>
        <v>1451.9999999999995</v>
      </c>
      <c r="V25" s="7"/>
      <c r="W25">
        <v>116</v>
      </c>
      <c r="X25" s="14">
        <f t="shared" si="25"/>
        <v>3.3599999999999994</v>
      </c>
      <c r="Y25" s="12">
        <f t="shared" si="26"/>
        <v>9407.9999999999982</v>
      </c>
      <c r="Z25" s="12">
        <f t="shared" si="27"/>
        <v>335.99999999999994</v>
      </c>
      <c r="AA25" s="7"/>
      <c r="AB25">
        <v>101</v>
      </c>
      <c r="AC25" s="14">
        <f t="shared" si="28"/>
        <v>-7.7999999999999972</v>
      </c>
      <c r="AD25" s="12">
        <f t="shared" si="29"/>
        <v>-21839.999999999993</v>
      </c>
      <c r="AE25" s="12">
        <f t="shared" si="30"/>
        <v>-779.99999999999977</v>
      </c>
      <c r="AF25" s="7"/>
      <c r="AG25">
        <v>85</v>
      </c>
      <c r="AH25" s="14">
        <f t="shared" si="31"/>
        <v>-19.960000000000008</v>
      </c>
      <c r="AI25" s="12">
        <f t="shared" si="32"/>
        <v>-55888.000000000022</v>
      </c>
      <c r="AJ25" s="12">
        <f t="shared" si="33"/>
        <v>-1996.0000000000007</v>
      </c>
      <c r="AK25" s="7"/>
      <c r="AL25" s="12">
        <f t="shared" si="34"/>
        <v>-27664.000000000029</v>
      </c>
      <c r="AM25" s="12">
        <f t="shared" si="35"/>
        <v>-988.00000000000102</v>
      </c>
    </row>
    <row r="26" spans="1:39" x14ac:dyDescent="0.25">
      <c r="A26" t="s">
        <v>49</v>
      </c>
      <c r="B26" t="s">
        <v>22</v>
      </c>
      <c r="C26" t="s">
        <v>50</v>
      </c>
      <c r="D26">
        <v>2017</v>
      </c>
      <c r="E26" t="s">
        <v>52</v>
      </c>
      <c r="F26">
        <v>1407</v>
      </c>
      <c r="G26">
        <v>1014</v>
      </c>
      <c r="H26" s="4" t="s">
        <v>10</v>
      </c>
      <c r="I26">
        <v>1399</v>
      </c>
      <c r="J26">
        <v>5.5</v>
      </c>
      <c r="K26">
        <v>128</v>
      </c>
      <c r="L26" s="16">
        <f t="shared" si="18"/>
        <v>116.48</v>
      </c>
      <c r="M26" s="16">
        <f t="shared" si="19"/>
        <v>112.64</v>
      </c>
      <c r="N26" s="16">
        <f t="shared" si="20"/>
        <v>108.8</v>
      </c>
      <c r="O26" s="16">
        <f t="shared" si="21"/>
        <v>104.96000000000001</v>
      </c>
      <c r="P26">
        <v>46</v>
      </c>
      <c r="Q26" s="7"/>
      <c r="R26">
        <v>131</v>
      </c>
      <c r="S26" s="14">
        <f t="shared" si="22"/>
        <v>14.519999999999996</v>
      </c>
      <c r="T26" s="12">
        <f t="shared" si="23"/>
        <v>66791.999999999985</v>
      </c>
      <c r="U26" s="12">
        <f t="shared" si="24"/>
        <v>1451.9999999999998</v>
      </c>
      <c r="V26" s="7"/>
      <c r="W26">
        <v>116</v>
      </c>
      <c r="X26" s="14">
        <f t="shared" si="25"/>
        <v>3.3599999999999994</v>
      </c>
      <c r="Y26" s="12">
        <f t="shared" si="26"/>
        <v>15455.999999999998</v>
      </c>
      <c r="Z26" s="12">
        <f t="shared" si="27"/>
        <v>335.99999999999994</v>
      </c>
      <c r="AA26" s="7"/>
      <c r="AB26">
        <v>101</v>
      </c>
      <c r="AC26" s="14">
        <f t="shared" si="28"/>
        <v>-7.7999999999999972</v>
      </c>
      <c r="AD26" s="12">
        <f t="shared" si="29"/>
        <v>-35879.999999999985</v>
      </c>
      <c r="AE26" s="12">
        <f t="shared" si="30"/>
        <v>-779.99999999999966</v>
      </c>
      <c r="AF26" s="7"/>
      <c r="AG26">
        <v>85</v>
      </c>
      <c r="AH26" s="14">
        <f t="shared" si="31"/>
        <v>-19.960000000000008</v>
      </c>
      <c r="AI26" s="12">
        <f t="shared" si="32"/>
        <v>-91816.000000000029</v>
      </c>
      <c r="AJ26" s="12">
        <f t="shared" si="33"/>
        <v>-1996.0000000000007</v>
      </c>
      <c r="AK26" s="7"/>
      <c r="AL26" s="12">
        <f t="shared" si="34"/>
        <v>-45448.000000000029</v>
      </c>
      <c r="AM26" s="12">
        <f t="shared" si="35"/>
        <v>-988.00000000000068</v>
      </c>
    </row>
    <row r="27" spans="1:39" x14ac:dyDescent="0.25">
      <c r="A27" t="s">
        <v>49</v>
      </c>
      <c r="B27" t="s">
        <v>22</v>
      </c>
      <c r="C27" t="s">
        <v>50</v>
      </c>
      <c r="D27">
        <v>2018</v>
      </c>
      <c r="E27" t="s">
        <v>53</v>
      </c>
      <c r="F27">
        <v>1407</v>
      </c>
      <c r="G27">
        <v>1014</v>
      </c>
      <c r="H27" s="4" t="s">
        <v>10</v>
      </c>
      <c r="I27">
        <v>1399</v>
      </c>
      <c r="J27">
        <v>5.5</v>
      </c>
      <c r="K27">
        <v>128</v>
      </c>
      <c r="L27" s="16">
        <f t="shared" si="18"/>
        <v>116.48</v>
      </c>
      <c r="M27" s="16">
        <f t="shared" si="19"/>
        <v>112.64</v>
      </c>
      <c r="N27" s="16">
        <f t="shared" si="20"/>
        <v>108.8</v>
      </c>
      <c r="O27" s="16">
        <f t="shared" si="21"/>
        <v>104.96000000000001</v>
      </c>
      <c r="P27">
        <v>48</v>
      </c>
      <c r="Q27" s="7"/>
      <c r="R27">
        <v>131</v>
      </c>
      <c r="S27" s="14">
        <f t="shared" si="22"/>
        <v>14.519999999999996</v>
      </c>
      <c r="T27" s="12">
        <f t="shared" si="23"/>
        <v>69695.999999999985</v>
      </c>
      <c r="U27" s="12">
        <f t="shared" si="24"/>
        <v>1451.9999999999998</v>
      </c>
      <c r="V27" s="7"/>
      <c r="W27">
        <v>116</v>
      </c>
      <c r="X27" s="14">
        <f t="shared" si="25"/>
        <v>3.3599999999999994</v>
      </c>
      <c r="Y27" s="12">
        <f t="shared" si="26"/>
        <v>16127.999999999996</v>
      </c>
      <c r="Z27" s="12">
        <f t="shared" si="27"/>
        <v>335.99999999999994</v>
      </c>
      <c r="AA27" s="7"/>
      <c r="AB27">
        <v>101</v>
      </c>
      <c r="AC27" s="14">
        <f t="shared" si="28"/>
        <v>-7.7999999999999972</v>
      </c>
      <c r="AD27" s="12">
        <f t="shared" si="29"/>
        <v>-37439.999999999985</v>
      </c>
      <c r="AE27" s="12">
        <f t="shared" si="30"/>
        <v>-779.99999999999966</v>
      </c>
      <c r="AF27" s="7"/>
      <c r="AG27">
        <v>85</v>
      </c>
      <c r="AH27" s="14">
        <f t="shared" si="31"/>
        <v>-19.960000000000008</v>
      </c>
      <c r="AI27" s="12">
        <f t="shared" si="32"/>
        <v>-95808.000000000044</v>
      </c>
      <c r="AJ27" s="12">
        <f t="shared" si="33"/>
        <v>-1996.0000000000009</v>
      </c>
      <c r="AK27" s="7"/>
      <c r="AL27" s="12">
        <f t="shared" si="34"/>
        <v>-47424.000000000044</v>
      </c>
      <c r="AM27" s="12">
        <f t="shared" si="35"/>
        <v>-988.00000000000091</v>
      </c>
    </row>
    <row r="28" spans="1:39" x14ac:dyDescent="0.25">
      <c r="A28" t="s">
        <v>49</v>
      </c>
      <c r="B28" t="s">
        <v>22</v>
      </c>
      <c r="C28" t="s">
        <v>50</v>
      </c>
      <c r="D28">
        <v>2018</v>
      </c>
      <c r="E28" t="s">
        <v>54</v>
      </c>
      <c r="F28">
        <v>1407</v>
      </c>
      <c r="G28">
        <v>1014</v>
      </c>
      <c r="H28" s="4" t="s">
        <v>10</v>
      </c>
      <c r="I28">
        <v>1399</v>
      </c>
      <c r="J28">
        <v>5.5</v>
      </c>
      <c r="K28">
        <v>128</v>
      </c>
      <c r="L28" s="16">
        <f t="shared" si="18"/>
        <v>116.48</v>
      </c>
      <c r="M28" s="16">
        <f t="shared" si="19"/>
        <v>112.64</v>
      </c>
      <c r="N28" s="16">
        <f t="shared" si="20"/>
        <v>108.8</v>
      </c>
      <c r="O28" s="16">
        <f t="shared" si="21"/>
        <v>104.96000000000001</v>
      </c>
      <c r="P28">
        <v>366</v>
      </c>
      <c r="Q28" s="7"/>
      <c r="R28">
        <v>131</v>
      </c>
      <c r="S28" s="14">
        <f t="shared" si="22"/>
        <v>14.519999999999996</v>
      </c>
      <c r="T28" s="12">
        <f t="shared" si="23"/>
        <v>531431.99999999988</v>
      </c>
      <c r="U28" s="12">
        <f t="shared" si="24"/>
        <v>1451.9999999999998</v>
      </c>
      <c r="V28" s="7"/>
      <c r="W28">
        <v>116</v>
      </c>
      <c r="X28" s="14">
        <f t="shared" si="25"/>
        <v>3.3599999999999994</v>
      </c>
      <c r="Y28" s="12">
        <f t="shared" si="26"/>
        <v>122975.99999999997</v>
      </c>
      <c r="Z28" s="12">
        <f t="shared" si="27"/>
        <v>335.99999999999994</v>
      </c>
      <c r="AA28" s="7"/>
      <c r="AB28">
        <v>101</v>
      </c>
      <c r="AC28" s="14">
        <f t="shared" si="28"/>
        <v>-7.7999999999999972</v>
      </c>
      <c r="AD28" s="12">
        <f t="shared" si="29"/>
        <v>-285479.99999999988</v>
      </c>
      <c r="AE28" s="12">
        <f t="shared" si="30"/>
        <v>-779.99999999999966</v>
      </c>
      <c r="AF28" s="7"/>
      <c r="AG28">
        <v>85</v>
      </c>
      <c r="AH28" s="14">
        <f t="shared" si="31"/>
        <v>-19.960000000000008</v>
      </c>
      <c r="AI28" s="12">
        <f t="shared" si="32"/>
        <v>-730536.00000000035</v>
      </c>
      <c r="AJ28" s="12">
        <f t="shared" si="33"/>
        <v>-1996.0000000000009</v>
      </c>
      <c r="AK28" s="7"/>
      <c r="AL28" s="12">
        <f t="shared" si="34"/>
        <v>-361608.00000000035</v>
      </c>
      <c r="AM28" s="12">
        <f t="shared" si="35"/>
        <v>-988.00000000000091</v>
      </c>
    </row>
    <row r="29" spans="1:39" x14ac:dyDescent="0.25">
      <c r="A29" t="s">
        <v>49</v>
      </c>
      <c r="B29" t="s">
        <v>22</v>
      </c>
      <c r="C29" t="s">
        <v>50</v>
      </c>
      <c r="D29">
        <v>2019</v>
      </c>
      <c r="E29" t="s">
        <v>1749</v>
      </c>
      <c r="F29">
        <v>1407</v>
      </c>
      <c r="G29">
        <v>1014</v>
      </c>
      <c r="H29" s="4" t="s">
        <v>10</v>
      </c>
      <c r="I29">
        <v>1399</v>
      </c>
      <c r="J29">
        <v>5.2</v>
      </c>
      <c r="K29">
        <v>122</v>
      </c>
      <c r="L29" s="16">
        <f t="shared" si="18"/>
        <v>111.02000000000001</v>
      </c>
      <c r="M29" s="16">
        <f t="shared" si="19"/>
        <v>107.36</v>
      </c>
      <c r="N29" s="16">
        <f t="shared" si="20"/>
        <v>103.7</v>
      </c>
      <c r="O29" s="16">
        <f t="shared" si="21"/>
        <v>100.04</v>
      </c>
      <c r="P29">
        <v>6</v>
      </c>
      <c r="Q29" s="7"/>
      <c r="R29">
        <v>131</v>
      </c>
      <c r="S29" s="14">
        <f t="shared" si="22"/>
        <v>19.97999999999999</v>
      </c>
      <c r="T29" s="12">
        <f t="shared" si="23"/>
        <v>11987.999999999995</v>
      </c>
      <c r="U29" s="12">
        <f t="shared" si="24"/>
        <v>1997.9999999999991</v>
      </c>
      <c r="V29" s="7"/>
      <c r="W29">
        <v>116</v>
      </c>
      <c r="X29" s="14">
        <f t="shared" si="25"/>
        <v>8.64</v>
      </c>
      <c r="Y29" s="12">
        <f t="shared" si="26"/>
        <v>5184</v>
      </c>
      <c r="Z29" s="12">
        <f t="shared" si="27"/>
        <v>864</v>
      </c>
      <c r="AA29" s="7"/>
      <c r="AB29">
        <v>101</v>
      </c>
      <c r="AC29" s="14">
        <f t="shared" si="28"/>
        <v>-2.7000000000000028</v>
      </c>
      <c r="AD29" s="12">
        <f t="shared" si="29"/>
        <v>-1620.0000000000018</v>
      </c>
      <c r="AE29" s="12">
        <f t="shared" si="30"/>
        <v>-270.00000000000028</v>
      </c>
      <c r="AF29" s="7"/>
      <c r="AG29">
        <v>85</v>
      </c>
      <c r="AH29" s="14">
        <f t="shared" si="31"/>
        <v>-15.040000000000006</v>
      </c>
      <c r="AI29" s="12">
        <f t="shared" si="32"/>
        <v>-9024.0000000000036</v>
      </c>
      <c r="AJ29" s="12">
        <f t="shared" si="33"/>
        <v>-1504.0000000000007</v>
      </c>
      <c r="AK29" s="7"/>
      <c r="AL29" s="12">
        <f t="shared" si="34"/>
        <v>6527.9999999999891</v>
      </c>
      <c r="AM29" s="12">
        <f t="shared" si="35"/>
        <v>1087.9999999999982</v>
      </c>
    </row>
    <row r="30" spans="1:39" x14ac:dyDescent="0.25">
      <c r="A30" t="s">
        <v>55</v>
      </c>
      <c r="B30" t="s">
        <v>22</v>
      </c>
      <c r="C30" t="s">
        <v>56</v>
      </c>
      <c r="D30">
        <v>2017</v>
      </c>
      <c r="E30" t="s">
        <v>57</v>
      </c>
      <c r="F30">
        <v>1400</v>
      </c>
      <c r="G30">
        <v>1016</v>
      </c>
      <c r="H30" s="4" t="s">
        <v>10</v>
      </c>
      <c r="I30">
        <v>1248</v>
      </c>
      <c r="J30">
        <v>5</v>
      </c>
      <c r="K30">
        <v>117</v>
      </c>
      <c r="L30" s="16">
        <f t="shared" si="18"/>
        <v>106.47</v>
      </c>
      <c r="M30" s="16">
        <f t="shared" si="19"/>
        <v>102.96</v>
      </c>
      <c r="N30" s="16">
        <f t="shared" si="20"/>
        <v>99.45</v>
      </c>
      <c r="O30" s="16">
        <f t="shared" si="21"/>
        <v>95.940000000000012</v>
      </c>
      <c r="P30">
        <v>10</v>
      </c>
      <c r="Q30" s="7"/>
      <c r="R30">
        <v>131</v>
      </c>
      <c r="S30" s="14">
        <f t="shared" si="22"/>
        <v>24.53</v>
      </c>
      <c r="T30" s="12">
        <f t="shared" si="23"/>
        <v>24530</v>
      </c>
      <c r="U30" s="12">
        <f t="shared" si="24"/>
        <v>2453</v>
      </c>
      <c r="V30" s="7"/>
      <c r="W30">
        <v>116</v>
      </c>
      <c r="X30" s="14">
        <f t="shared" si="25"/>
        <v>13.040000000000006</v>
      </c>
      <c r="Y30" s="12">
        <f t="shared" si="26"/>
        <v>13040.000000000005</v>
      </c>
      <c r="Z30" s="12">
        <f t="shared" si="27"/>
        <v>1304.0000000000005</v>
      </c>
      <c r="AA30" s="7"/>
      <c r="AB30">
        <v>101</v>
      </c>
      <c r="AC30" s="14">
        <f t="shared" si="28"/>
        <v>1.5499999999999972</v>
      </c>
      <c r="AD30" s="12">
        <f t="shared" si="29"/>
        <v>1549.9999999999973</v>
      </c>
      <c r="AE30" s="12">
        <f t="shared" si="30"/>
        <v>154.99999999999972</v>
      </c>
      <c r="AF30" s="7"/>
      <c r="AG30">
        <v>85</v>
      </c>
      <c r="AH30" s="14">
        <f t="shared" si="31"/>
        <v>-10.940000000000012</v>
      </c>
      <c r="AI30" s="12">
        <f t="shared" si="32"/>
        <v>-10940.000000000013</v>
      </c>
      <c r="AJ30" s="12">
        <f t="shared" si="33"/>
        <v>-1094.0000000000014</v>
      </c>
      <c r="AK30" s="7"/>
      <c r="AL30" s="12">
        <f t="shared" si="34"/>
        <v>28179.999999999993</v>
      </c>
      <c r="AM30" s="12">
        <f t="shared" si="35"/>
        <v>2817.9999999999991</v>
      </c>
    </row>
    <row r="31" spans="1:39" x14ac:dyDescent="0.25">
      <c r="A31" t="s">
        <v>58</v>
      </c>
      <c r="B31" t="s">
        <v>33</v>
      </c>
      <c r="C31" t="s">
        <v>59</v>
      </c>
      <c r="D31">
        <v>2017</v>
      </c>
      <c r="E31" t="s">
        <v>60</v>
      </c>
      <c r="F31">
        <v>1470</v>
      </c>
      <c r="G31">
        <v>1025</v>
      </c>
      <c r="H31" s="4" t="s">
        <v>10</v>
      </c>
      <c r="I31">
        <v>1299</v>
      </c>
      <c r="J31">
        <v>5.8</v>
      </c>
      <c r="K31">
        <v>134</v>
      </c>
      <c r="L31" s="16">
        <f t="shared" si="18"/>
        <v>121.94</v>
      </c>
      <c r="M31" s="16">
        <f t="shared" si="19"/>
        <v>117.92</v>
      </c>
      <c r="N31" s="16">
        <f t="shared" si="20"/>
        <v>113.89999999999999</v>
      </c>
      <c r="O31" s="16">
        <f t="shared" si="21"/>
        <v>109.88000000000001</v>
      </c>
      <c r="P31">
        <v>6</v>
      </c>
      <c r="Q31" s="7"/>
      <c r="R31">
        <v>131</v>
      </c>
      <c r="S31" s="14">
        <f t="shared" si="22"/>
        <v>9.0600000000000023</v>
      </c>
      <c r="T31" s="12">
        <f t="shared" si="23"/>
        <v>5436.0000000000018</v>
      </c>
      <c r="U31" s="12">
        <f t="shared" si="24"/>
        <v>906.00000000000034</v>
      </c>
      <c r="V31" s="7"/>
      <c r="W31">
        <v>116</v>
      </c>
      <c r="X31" s="14">
        <f t="shared" si="25"/>
        <v>-1.9200000000000017</v>
      </c>
      <c r="Y31" s="12">
        <f t="shared" si="26"/>
        <v>-1152.0000000000009</v>
      </c>
      <c r="Z31" s="12">
        <f t="shared" si="27"/>
        <v>-192.00000000000014</v>
      </c>
      <c r="AA31" s="7"/>
      <c r="AB31">
        <v>101</v>
      </c>
      <c r="AC31" s="14">
        <f t="shared" si="28"/>
        <v>-12.899999999999991</v>
      </c>
      <c r="AD31" s="12">
        <f t="shared" si="29"/>
        <v>-7739.9999999999945</v>
      </c>
      <c r="AE31" s="12">
        <f t="shared" si="30"/>
        <v>-1289.9999999999991</v>
      </c>
      <c r="AF31" s="7"/>
      <c r="AG31">
        <v>85</v>
      </c>
      <c r="AH31" s="14">
        <f t="shared" si="31"/>
        <v>-24.88000000000001</v>
      </c>
      <c r="AI31" s="12">
        <f t="shared" si="32"/>
        <v>-14928.000000000005</v>
      </c>
      <c r="AJ31" s="12">
        <f t="shared" si="33"/>
        <v>-2488.0000000000009</v>
      </c>
      <c r="AK31" s="7"/>
      <c r="AL31" s="12">
        <f t="shared" si="34"/>
        <v>-18384</v>
      </c>
      <c r="AM31" s="12">
        <f t="shared" si="35"/>
        <v>-3064</v>
      </c>
    </row>
    <row r="32" spans="1:39" x14ac:dyDescent="0.25">
      <c r="A32" t="s">
        <v>55</v>
      </c>
      <c r="B32" t="s">
        <v>22</v>
      </c>
      <c r="C32" t="s">
        <v>56</v>
      </c>
      <c r="D32">
        <v>2017</v>
      </c>
      <c r="E32" t="s">
        <v>66</v>
      </c>
      <c r="F32">
        <v>1430</v>
      </c>
      <c r="G32">
        <v>1035</v>
      </c>
      <c r="H32" s="4" t="s">
        <v>10</v>
      </c>
      <c r="I32">
        <v>1248</v>
      </c>
      <c r="J32">
        <v>5.8</v>
      </c>
      <c r="K32">
        <v>134</v>
      </c>
      <c r="L32" s="16">
        <f t="shared" si="18"/>
        <v>121.94</v>
      </c>
      <c r="M32" s="16">
        <f t="shared" si="19"/>
        <v>117.92</v>
      </c>
      <c r="N32" s="16">
        <f t="shared" si="20"/>
        <v>113.89999999999999</v>
      </c>
      <c r="O32" s="16">
        <f t="shared" si="21"/>
        <v>109.88000000000001</v>
      </c>
      <c r="P32">
        <v>26</v>
      </c>
      <c r="Q32" s="7"/>
      <c r="R32">
        <v>131</v>
      </c>
      <c r="S32" s="14">
        <f t="shared" si="22"/>
        <v>9.0600000000000023</v>
      </c>
      <c r="T32" s="12">
        <f t="shared" si="23"/>
        <v>23556.000000000007</v>
      </c>
      <c r="U32" s="12">
        <f t="shared" si="24"/>
        <v>906.00000000000023</v>
      </c>
      <c r="V32" s="7"/>
      <c r="W32">
        <v>116</v>
      </c>
      <c r="X32" s="14">
        <f t="shared" si="25"/>
        <v>-1.9200000000000017</v>
      </c>
      <c r="Y32" s="12">
        <f t="shared" si="26"/>
        <v>-4992.0000000000045</v>
      </c>
      <c r="Z32" s="12">
        <f t="shared" si="27"/>
        <v>-192.00000000000017</v>
      </c>
      <c r="AA32" s="7"/>
      <c r="AB32">
        <v>101</v>
      </c>
      <c r="AC32" s="14">
        <f t="shared" si="28"/>
        <v>-12.899999999999991</v>
      </c>
      <c r="AD32" s="12">
        <f t="shared" si="29"/>
        <v>-33539.999999999978</v>
      </c>
      <c r="AE32" s="12">
        <f t="shared" si="30"/>
        <v>-1289.9999999999991</v>
      </c>
      <c r="AF32" s="7"/>
      <c r="AG32">
        <v>85</v>
      </c>
      <c r="AH32" s="14">
        <f t="shared" si="31"/>
        <v>-24.88000000000001</v>
      </c>
      <c r="AI32" s="12">
        <f t="shared" si="32"/>
        <v>-64688.000000000022</v>
      </c>
      <c r="AJ32" s="12">
        <f t="shared" si="33"/>
        <v>-2488.0000000000009</v>
      </c>
      <c r="AK32" s="7"/>
      <c r="AL32" s="12">
        <f t="shared" si="34"/>
        <v>-79664</v>
      </c>
      <c r="AM32" s="12">
        <f t="shared" si="35"/>
        <v>-3064</v>
      </c>
    </row>
    <row r="33" spans="1:39" x14ac:dyDescent="0.25">
      <c r="A33" t="s">
        <v>55</v>
      </c>
      <c r="B33" t="s">
        <v>22</v>
      </c>
      <c r="C33" t="s">
        <v>56</v>
      </c>
      <c r="D33">
        <v>2017</v>
      </c>
      <c r="E33" t="s">
        <v>67</v>
      </c>
      <c r="F33">
        <v>1430</v>
      </c>
      <c r="G33">
        <v>1035</v>
      </c>
      <c r="H33" s="4" t="s">
        <v>10</v>
      </c>
      <c r="I33">
        <v>1248</v>
      </c>
      <c r="J33">
        <v>5.8</v>
      </c>
      <c r="K33">
        <v>134</v>
      </c>
      <c r="L33" s="16">
        <f t="shared" si="18"/>
        <v>121.94</v>
      </c>
      <c r="M33" s="16">
        <f t="shared" si="19"/>
        <v>117.92</v>
      </c>
      <c r="N33" s="16">
        <f t="shared" si="20"/>
        <v>113.89999999999999</v>
      </c>
      <c r="O33" s="16">
        <f t="shared" si="21"/>
        <v>109.88000000000001</v>
      </c>
      <c r="P33">
        <v>90</v>
      </c>
      <c r="Q33" s="7"/>
      <c r="R33">
        <v>131</v>
      </c>
      <c r="S33" s="14">
        <f t="shared" si="22"/>
        <v>9.0600000000000023</v>
      </c>
      <c r="T33" s="12">
        <f t="shared" si="23"/>
        <v>81540.000000000015</v>
      </c>
      <c r="U33" s="12">
        <f t="shared" si="24"/>
        <v>906.00000000000011</v>
      </c>
      <c r="V33" s="7"/>
      <c r="W33">
        <v>116</v>
      </c>
      <c r="X33" s="14">
        <f t="shared" si="25"/>
        <v>-1.9200000000000017</v>
      </c>
      <c r="Y33" s="12">
        <f t="shared" si="26"/>
        <v>-17280.000000000015</v>
      </c>
      <c r="Z33" s="12">
        <f t="shared" si="27"/>
        <v>-192.00000000000017</v>
      </c>
      <c r="AA33" s="7"/>
      <c r="AB33">
        <v>101</v>
      </c>
      <c r="AC33" s="14">
        <f t="shared" si="28"/>
        <v>-12.899999999999991</v>
      </c>
      <c r="AD33" s="12">
        <f t="shared" si="29"/>
        <v>-116099.99999999993</v>
      </c>
      <c r="AE33" s="12">
        <f t="shared" si="30"/>
        <v>-1289.9999999999991</v>
      </c>
      <c r="AF33" s="7"/>
      <c r="AG33">
        <v>85</v>
      </c>
      <c r="AH33" s="14">
        <f t="shared" si="31"/>
        <v>-24.88000000000001</v>
      </c>
      <c r="AI33" s="12">
        <f t="shared" si="32"/>
        <v>-223920.00000000006</v>
      </c>
      <c r="AJ33" s="12">
        <f t="shared" si="33"/>
        <v>-2488.0000000000005</v>
      </c>
      <c r="AK33" s="7"/>
      <c r="AL33" s="12">
        <f t="shared" si="34"/>
        <v>-275760</v>
      </c>
      <c r="AM33" s="12">
        <f t="shared" si="35"/>
        <v>-3064</v>
      </c>
    </row>
    <row r="34" spans="1:39" x14ac:dyDescent="0.25">
      <c r="A34" t="s">
        <v>61</v>
      </c>
      <c r="B34" t="s">
        <v>33</v>
      </c>
      <c r="C34" t="s">
        <v>62</v>
      </c>
      <c r="D34">
        <v>2017</v>
      </c>
      <c r="E34" t="s">
        <v>69</v>
      </c>
      <c r="F34">
        <v>1514</v>
      </c>
      <c r="G34">
        <v>1035</v>
      </c>
      <c r="H34" s="4" t="s">
        <v>10</v>
      </c>
      <c r="I34">
        <v>1496</v>
      </c>
      <c r="J34">
        <v>5.2</v>
      </c>
      <c r="K34">
        <v>121</v>
      </c>
      <c r="L34" s="16">
        <f t="shared" si="18"/>
        <v>110.11</v>
      </c>
      <c r="M34" s="16">
        <f t="shared" si="19"/>
        <v>106.48</v>
      </c>
      <c r="N34" s="16">
        <f t="shared" si="20"/>
        <v>102.85</v>
      </c>
      <c r="O34" s="16">
        <f t="shared" si="21"/>
        <v>99.220000000000013</v>
      </c>
      <c r="P34">
        <v>16</v>
      </c>
      <c r="Q34" s="7"/>
      <c r="R34">
        <v>131</v>
      </c>
      <c r="S34" s="14">
        <f t="shared" si="22"/>
        <v>20.89</v>
      </c>
      <c r="T34" s="12">
        <f t="shared" si="23"/>
        <v>33424</v>
      </c>
      <c r="U34" s="12">
        <f t="shared" si="24"/>
        <v>2089</v>
      </c>
      <c r="V34" s="7"/>
      <c r="W34">
        <v>116</v>
      </c>
      <c r="X34" s="14">
        <f t="shared" si="25"/>
        <v>9.519999999999996</v>
      </c>
      <c r="Y34" s="12">
        <f t="shared" si="26"/>
        <v>15231.999999999993</v>
      </c>
      <c r="Z34" s="12">
        <f t="shared" si="27"/>
        <v>951.99999999999955</v>
      </c>
      <c r="AA34" s="7"/>
      <c r="AB34">
        <v>101</v>
      </c>
      <c r="AC34" s="14">
        <f t="shared" si="28"/>
        <v>-1.8499999999999943</v>
      </c>
      <c r="AD34" s="12">
        <f t="shared" si="29"/>
        <v>-2959.9999999999909</v>
      </c>
      <c r="AE34" s="12">
        <f t="shared" si="30"/>
        <v>-184.99999999999943</v>
      </c>
      <c r="AF34" s="7"/>
      <c r="AG34">
        <v>85</v>
      </c>
      <c r="AH34" s="14">
        <f t="shared" si="31"/>
        <v>-14.220000000000013</v>
      </c>
      <c r="AI34" s="12">
        <f t="shared" si="32"/>
        <v>-22752.000000000022</v>
      </c>
      <c r="AJ34" s="12">
        <f t="shared" si="33"/>
        <v>-1422.0000000000014</v>
      </c>
      <c r="AK34" s="7"/>
      <c r="AL34" s="12">
        <f t="shared" si="34"/>
        <v>22943.999999999978</v>
      </c>
      <c r="AM34" s="12">
        <f t="shared" si="35"/>
        <v>1433.9999999999986</v>
      </c>
    </row>
    <row r="35" spans="1:39" x14ac:dyDescent="0.25">
      <c r="A35" t="s">
        <v>61</v>
      </c>
      <c r="B35" t="s">
        <v>33</v>
      </c>
      <c r="C35" t="s">
        <v>62</v>
      </c>
      <c r="D35">
        <v>2017</v>
      </c>
      <c r="E35" t="s">
        <v>70</v>
      </c>
      <c r="F35">
        <v>1514</v>
      </c>
      <c r="G35">
        <v>1035</v>
      </c>
      <c r="H35" s="4" t="s">
        <v>10</v>
      </c>
      <c r="I35">
        <v>1496</v>
      </c>
      <c r="J35">
        <v>5.2</v>
      </c>
      <c r="K35">
        <v>121</v>
      </c>
      <c r="L35" s="16">
        <f t="shared" si="18"/>
        <v>110.11</v>
      </c>
      <c r="M35" s="16">
        <f t="shared" si="19"/>
        <v>106.48</v>
      </c>
      <c r="N35" s="16">
        <f t="shared" si="20"/>
        <v>102.85</v>
      </c>
      <c r="O35" s="16">
        <f t="shared" si="21"/>
        <v>99.220000000000013</v>
      </c>
      <c r="P35">
        <v>66</v>
      </c>
      <c r="Q35" s="7"/>
      <c r="R35">
        <v>131</v>
      </c>
      <c r="S35" s="14">
        <f t="shared" si="22"/>
        <v>20.89</v>
      </c>
      <c r="T35" s="12">
        <f t="shared" si="23"/>
        <v>137874</v>
      </c>
      <c r="U35" s="12">
        <f t="shared" si="24"/>
        <v>2089</v>
      </c>
      <c r="V35" s="7"/>
      <c r="W35">
        <v>116</v>
      </c>
      <c r="X35" s="14">
        <f t="shared" si="25"/>
        <v>9.519999999999996</v>
      </c>
      <c r="Y35" s="12">
        <f t="shared" si="26"/>
        <v>62831.999999999971</v>
      </c>
      <c r="Z35" s="12">
        <f t="shared" si="27"/>
        <v>951.99999999999955</v>
      </c>
      <c r="AA35" s="7"/>
      <c r="AB35">
        <v>101</v>
      </c>
      <c r="AC35" s="14">
        <f t="shared" si="28"/>
        <v>-1.8499999999999943</v>
      </c>
      <c r="AD35" s="12">
        <f t="shared" si="29"/>
        <v>-12209.999999999962</v>
      </c>
      <c r="AE35" s="12">
        <f t="shared" si="30"/>
        <v>-184.99999999999943</v>
      </c>
      <c r="AF35" s="7"/>
      <c r="AG35">
        <v>85</v>
      </c>
      <c r="AH35" s="14">
        <f t="shared" si="31"/>
        <v>-14.220000000000013</v>
      </c>
      <c r="AI35" s="12">
        <f t="shared" si="32"/>
        <v>-93852.000000000087</v>
      </c>
      <c r="AJ35" s="12">
        <f t="shared" si="33"/>
        <v>-1422.0000000000014</v>
      </c>
      <c r="AK35" s="7"/>
      <c r="AL35" s="12">
        <f t="shared" si="34"/>
        <v>94643.999999999927</v>
      </c>
      <c r="AM35" s="12">
        <f t="shared" si="35"/>
        <v>1433.9999999999989</v>
      </c>
    </row>
    <row r="36" spans="1:39" x14ac:dyDescent="0.25">
      <c r="A36" t="s">
        <v>72</v>
      </c>
      <c r="B36" t="s">
        <v>33</v>
      </c>
      <c r="C36" t="s">
        <v>73</v>
      </c>
      <c r="D36">
        <v>2018</v>
      </c>
      <c r="E36" t="s">
        <v>74</v>
      </c>
      <c r="F36">
        <v>1565</v>
      </c>
      <c r="G36">
        <v>1035</v>
      </c>
      <c r="H36" s="4" t="s">
        <v>10</v>
      </c>
      <c r="I36">
        <v>999</v>
      </c>
      <c r="J36">
        <v>4.9000000000000004</v>
      </c>
      <c r="K36">
        <v>109</v>
      </c>
      <c r="L36" s="16">
        <f t="shared" si="18"/>
        <v>99.19</v>
      </c>
      <c r="M36" s="16">
        <f t="shared" si="19"/>
        <v>95.92</v>
      </c>
      <c r="N36" s="16">
        <f t="shared" si="20"/>
        <v>92.649999999999991</v>
      </c>
      <c r="O36" s="16">
        <f t="shared" si="21"/>
        <v>89.38000000000001</v>
      </c>
      <c r="P36">
        <v>4</v>
      </c>
      <c r="Q36" s="7"/>
      <c r="R36">
        <v>131</v>
      </c>
      <c r="S36" s="14">
        <f t="shared" si="22"/>
        <v>31.810000000000002</v>
      </c>
      <c r="T36" s="12">
        <f t="shared" si="23"/>
        <v>12724</v>
      </c>
      <c r="U36" s="12">
        <f t="shared" si="24"/>
        <v>3181</v>
      </c>
      <c r="V36" s="7"/>
      <c r="W36">
        <v>116</v>
      </c>
      <c r="X36" s="14">
        <f t="shared" si="25"/>
        <v>20.079999999999998</v>
      </c>
      <c r="Y36" s="12">
        <f t="shared" si="26"/>
        <v>8031.9999999999991</v>
      </c>
      <c r="Z36" s="12">
        <f t="shared" si="27"/>
        <v>2007.9999999999998</v>
      </c>
      <c r="AA36" s="7"/>
      <c r="AB36">
        <v>101</v>
      </c>
      <c r="AC36" s="14">
        <f t="shared" si="28"/>
        <v>8.3500000000000085</v>
      </c>
      <c r="AD36" s="12">
        <f t="shared" si="29"/>
        <v>3340.0000000000036</v>
      </c>
      <c r="AE36" s="12">
        <f t="shared" si="30"/>
        <v>835.00000000000091</v>
      </c>
      <c r="AF36" s="7"/>
      <c r="AG36">
        <v>85</v>
      </c>
      <c r="AH36" s="14">
        <f t="shared" si="31"/>
        <v>-4.3800000000000097</v>
      </c>
      <c r="AI36" s="12">
        <f t="shared" si="32"/>
        <v>-1752.0000000000039</v>
      </c>
      <c r="AJ36" s="12">
        <f t="shared" si="33"/>
        <v>-438.00000000000097</v>
      </c>
      <c r="AK36" s="7"/>
      <c r="AL36" s="12">
        <f t="shared" si="34"/>
        <v>22344</v>
      </c>
      <c r="AM36" s="12">
        <f t="shared" si="35"/>
        <v>5586</v>
      </c>
    </row>
    <row r="37" spans="1:39" x14ac:dyDescent="0.25">
      <c r="A37" t="s">
        <v>58</v>
      </c>
      <c r="B37" t="s">
        <v>33</v>
      </c>
      <c r="C37" t="s">
        <v>59</v>
      </c>
      <c r="D37">
        <v>2017</v>
      </c>
      <c r="E37" t="s">
        <v>75</v>
      </c>
      <c r="F37">
        <v>1490</v>
      </c>
      <c r="G37">
        <v>1035</v>
      </c>
      <c r="H37" s="4" t="s">
        <v>10</v>
      </c>
      <c r="I37">
        <v>1299</v>
      </c>
      <c r="J37">
        <v>6.4</v>
      </c>
      <c r="K37">
        <v>147</v>
      </c>
      <c r="L37" s="16">
        <f t="shared" si="18"/>
        <v>133.77000000000001</v>
      </c>
      <c r="M37" s="16">
        <f t="shared" si="19"/>
        <v>129.36000000000001</v>
      </c>
      <c r="N37" s="16">
        <f t="shared" si="20"/>
        <v>124.95</v>
      </c>
      <c r="O37" s="16">
        <f t="shared" si="21"/>
        <v>120.54</v>
      </c>
      <c r="P37">
        <v>818</v>
      </c>
      <c r="Q37" s="7"/>
      <c r="R37">
        <v>131</v>
      </c>
      <c r="S37" s="14">
        <f t="shared" si="22"/>
        <v>-2.7700000000000102</v>
      </c>
      <c r="T37" s="12">
        <f t="shared" si="23"/>
        <v>-226586.00000000084</v>
      </c>
      <c r="U37" s="12">
        <f t="shared" si="24"/>
        <v>-277.00000000000102</v>
      </c>
      <c r="V37" s="7"/>
      <c r="W37">
        <v>116</v>
      </c>
      <c r="X37" s="14">
        <f t="shared" si="25"/>
        <v>-13.360000000000014</v>
      </c>
      <c r="Y37" s="12">
        <f t="shared" si="26"/>
        <v>-1092848.0000000009</v>
      </c>
      <c r="Z37" s="12">
        <f t="shared" si="27"/>
        <v>-1336.0000000000011</v>
      </c>
      <c r="AA37" s="7"/>
      <c r="AB37">
        <v>101</v>
      </c>
      <c r="AC37" s="14">
        <f t="shared" si="28"/>
        <v>-23.950000000000003</v>
      </c>
      <c r="AD37" s="12">
        <f t="shared" si="29"/>
        <v>-1959110.0000000002</v>
      </c>
      <c r="AE37" s="12">
        <f t="shared" si="30"/>
        <v>-2395.0000000000005</v>
      </c>
      <c r="AF37" s="7"/>
      <c r="AG37">
        <v>85</v>
      </c>
      <c r="AH37" s="14">
        <f t="shared" si="31"/>
        <v>-35.540000000000006</v>
      </c>
      <c r="AI37" s="12">
        <f t="shared" si="32"/>
        <v>-2907172.0000000005</v>
      </c>
      <c r="AJ37" s="12">
        <f t="shared" si="33"/>
        <v>-3554.0000000000005</v>
      </c>
      <c r="AK37" s="7"/>
      <c r="AL37" s="12">
        <f t="shared" si="34"/>
        <v>-6185716.0000000028</v>
      </c>
      <c r="AM37" s="12">
        <f t="shared" si="35"/>
        <v>-7562.0000000000036</v>
      </c>
    </row>
    <row r="38" spans="1:39" x14ac:dyDescent="0.25">
      <c r="A38" t="s">
        <v>61</v>
      </c>
      <c r="B38" t="s">
        <v>63</v>
      </c>
      <c r="C38" t="s">
        <v>64</v>
      </c>
      <c r="D38">
        <v>2018</v>
      </c>
      <c r="E38" t="s">
        <v>71</v>
      </c>
      <c r="F38">
        <v>1236</v>
      </c>
      <c r="G38">
        <v>1035</v>
      </c>
      <c r="H38" s="4" t="s">
        <v>10</v>
      </c>
      <c r="I38">
        <v>1998</v>
      </c>
      <c r="J38">
        <v>6.8</v>
      </c>
      <c r="K38">
        <v>158</v>
      </c>
      <c r="L38" s="16">
        <f t="shared" si="18"/>
        <v>143.78</v>
      </c>
      <c r="M38" s="16">
        <f t="shared" si="19"/>
        <v>139.04</v>
      </c>
      <c r="N38" s="16">
        <f t="shared" si="20"/>
        <v>134.29999999999998</v>
      </c>
      <c r="O38" s="16">
        <f t="shared" si="21"/>
        <v>129.56</v>
      </c>
      <c r="P38">
        <v>4</v>
      </c>
      <c r="Q38" s="7"/>
      <c r="R38">
        <v>131</v>
      </c>
      <c r="S38" s="14">
        <f t="shared" si="22"/>
        <v>-12.780000000000001</v>
      </c>
      <c r="T38" s="12">
        <f t="shared" si="23"/>
        <v>-5112</v>
      </c>
      <c r="U38" s="12">
        <f t="shared" si="24"/>
        <v>-1278</v>
      </c>
      <c r="V38" s="7"/>
      <c r="W38">
        <v>116</v>
      </c>
      <c r="X38" s="14">
        <f t="shared" si="25"/>
        <v>-23.039999999999992</v>
      </c>
      <c r="Y38" s="12">
        <f t="shared" si="26"/>
        <v>-9215.9999999999964</v>
      </c>
      <c r="Z38" s="12">
        <f t="shared" si="27"/>
        <v>-2303.9999999999991</v>
      </c>
      <c r="AA38" s="7"/>
      <c r="AB38">
        <v>101</v>
      </c>
      <c r="AC38" s="14">
        <f t="shared" si="28"/>
        <v>-33.299999999999983</v>
      </c>
      <c r="AD38" s="12">
        <f t="shared" si="29"/>
        <v>-13319.999999999993</v>
      </c>
      <c r="AE38" s="12">
        <f t="shared" si="30"/>
        <v>-3329.9999999999982</v>
      </c>
      <c r="AF38" s="7"/>
      <c r="AG38">
        <v>85</v>
      </c>
      <c r="AH38" s="14">
        <f t="shared" si="31"/>
        <v>-44.56</v>
      </c>
      <c r="AI38" s="12">
        <f t="shared" si="32"/>
        <v>-17824</v>
      </c>
      <c r="AJ38" s="12">
        <f t="shared" si="33"/>
        <v>-4456</v>
      </c>
      <c r="AK38" s="7"/>
      <c r="AL38" s="12">
        <f t="shared" si="34"/>
        <v>-45471.999999999985</v>
      </c>
      <c r="AM38" s="12">
        <f t="shared" si="35"/>
        <v>-11367.999999999996</v>
      </c>
    </row>
    <row r="39" spans="1:39" x14ac:dyDescent="0.25">
      <c r="A39" t="s">
        <v>55</v>
      </c>
      <c r="B39" t="s">
        <v>19</v>
      </c>
      <c r="C39" t="s">
        <v>56</v>
      </c>
      <c r="D39">
        <v>2018</v>
      </c>
      <c r="E39" t="s">
        <v>68</v>
      </c>
      <c r="F39">
        <v>1430</v>
      </c>
      <c r="G39">
        <v>1035</v>
      </c>
      <c r="H39" s="4" t="s">
        <v>10</v>
      </c>
      <c r="I39">
        <v>1248</v>
      </c>
      <c r="J39">
        <v>5.8</v>
      </c>
      <c r="K39">
        <v>134</v>
      </c>
      <c r="L39" s="16">
        <f t="shared" si="18"/>
        <v>121.94</v>
      </c>
      <c r="M39" s="16">
        <f t="shared" si="19"/>
        <v>117.92</v>
      </c>
      <c r="N39" s="16">
        <f t="shared" si="20"/>
        <v>113.89999999999999</v>
      </c>
      <c r="O39" s="16">
        <f t="shared" si="21"/>
        <v>109.88000000000001</v>
      </c>
      <c r="P39">
        <v>140</v>
      </c>
      <c r="Q39" s="7"/>
      <c r="R39">
        <v>131</v>
      </c>
      <c r="S39" s="14">
        <f t="shared" si="22"/>
        <v>9.0600000000000023</v>
      </c>
      <c r="T39" s="12">
        <f t="shared" si="23"/>
        <v>126840.00000000003</v>
      </c>
      <c r="U39" s="12">
        <f t="shared" si="24"/>
        <v>906.00000000000023</v>
      </c>
      <c r="V39" s="7"/>
      <c r="W39">
        <v>116</v>
      </c>
      <c r="X39" s="14">
        <f t="shared" si="25"/>
        <v>-1.9200000000000017</v>
      </c>
      <c r="Y39" s="12">
        <f t="shared" si="26"/>
        <v>-26880.000000000025</v>
      </c>
      <c r="Z39" s="12">
        <f t="shared" si="27"/>
        <v>-192.00000000000017</v>
      </c>
      <c r="AA39" s="7"/>
      <c r="AB39">
        <v>101</v>
      </c>
      <c r="AC39" s="14">
        <f t="shared" si="28"/>
        <v>-12.899999999999991</v>
      </c>
      <c r="AD39" s="12">
        <f t="shared" si="29"/>
        <v>-180599.99999999988</v>
      </c>
      <c r="AE39" s="12">
        <f t="shared" si="30"/>
        <v>-1289.9999999999991</v>
      </c>
      <c r="AF39" s="7"/>
      <c r="AG39">
        <v>85</v>
      </c>
      <c r="AH39" s="14">
        <f t="shared" si="31"/>
        <v>-24.88000000000001</v>
      </c>
      <c r="AI39" s="12">
        <f t="shared" si="32"/>
        <v>-348320.00000000012</v>
      </c>
      <c r="AJ39" s="12">
        <f t="shared" si="33"/>
        <v>-2488.0000000000009</v>
      </c>
      <c r="AK39" s="7"/>
      <c r="AL39" s="12">
        <f t="shared" si="34"/>
        <v>-428960</v>
      </c>
      <c r="AM39" s="12">
        <f t="shared" si="35"/>
        <v>-3064</v>
      </c>
    </row>
    <row r="40" spans="1:39" x14ac:dyDescent="0.25">
      <c r="A40" t="s">
        <v>7</v>
      </c>
      <c r="B40" t="s">
        <v>77</v>
      </c>
      <c r="C40" t="s">
        <v>65</v>
      </c>
      <c r="D40">
        <v>2017</v>
      </c>
      <c r="E40" t="s">
        <v>78</v>
      </c>
      <c r="F40">
        <v>1490</v>
      </c>
      <c r="G40">
        <v>1046</v>
      </c>
      <c r="H40" s="4" t="s">
        <v>10</v>
      </c>
      <c r="I40">
        <v>1317</v>
      </c>
      <c r="J40">
        <v>5.0999999999999996</v>
      </c>
      <c r="K40">
        <v>117</v>
      </c>
      <c r="L40" s="16">
        <f t="shared" si="18"/>
        <v>106.47</v>
      </c>
      <c r="M40" s="16">
        <f t="shared" si="19"/>
        <v>102.96</v>
      </c>
      <c r="N40" s="16">
        <f t="shared" si="20"/>
        <v>99.45</v>
      </c>
      <c r="O40" s="16">
        <f t="shared" si="21"/>
        <v>95.940000000000012</v>
      </c>
      <c r="P40">
        <v>40</v>
      </c>
      <c r="Q40" s="7"/>
      <c r="R40">
        <v>131</v>
      </c>
      <c r="S40" s="14">
        <f t="shared" si="22"/>
        <v>24.53</v>
      </c>
      <c r="T40" s="12">
        <f t="shared" si="23"/>
        <v>98120</v>
      </c>
      <c r="U40" s="12">
        <f t="shared" si="24"/>
        <v>2453</v>
      </c>
      <c r="V40" s="7"/>
      <c r="W40">
        <v>116</v>
      </c>
      <c r="X40" s="14">
        <f t="shared" si="25"/>
        <v>13.040000000000006</v>
      </c>
      <c r="Y40" s="12">
        <f t="shared" si="26"/>
        <v>52160.000000000022</v>
      </c>
      <c r="Z40" s="12">
        <f t="shared" si="27"/>
        <v>1304.0000000000005</v>
      </c>
      <c r="AA40" s="7"/>
      <c r="AB40">
        <v>101</v>
      </c>
      <c r="AC40" s="14">
        <f t="shared" si="28"/>
        <v>1.5499999999999972</v>
      </c>
      <c r="AD40" s="12">
        <f t="shared" si="29"/>
        <v>6199.9999999999891</v>
      </c>
      <c r="AE40" s="12">
        <f t="shared" si="30"/>
        <v>154.99999999999972</v>
      </c>
      <c r="AF40" s="7"/>
      <c r="AG40">
        <v>85</v>
      </c>
      <c r="AH40" s="14">
        <f t="shared" si="31"/>
        <v>-10.940000000000012</v>
      </c>
      <c r="AI40" s="12">
        <f t="shared" si="32"/>
        <v>-43760.000000000051</v>
      </c>
      <c r="AJ40" s="12">
        <f t="shared" si="33"/>
        <v>-1094.0000000000014</v>
      </c>
      <c r="AK40" s="7"/>
      <c r="AL40" s="12">
        <f t="shared" si="34"/>
        <v>112719.99999999997</v>
      </c>
      <c r="AM40" s="12">
        <f t="shared" si="35"/>
        <v>2817.9999999999991</v>
      </c>
    </row>
    <row r="41" spans="1:39" x14ac:dyDescent="0.25">
      <c r="A41" t="s">
        <v>7</v>
      </c>
      <c r="B41" t="s">
        <v>77</v>
      </c>
      <c r="C41" t="s">
        <v>65</v>
      </c>
      <c r="D41">
        <v>2019</v>
      </c>
      <c r="E41" t="s">
        <v>1750</v>
      </c>
      <c r="F41">
        <v>1490</v>
      </c>
      <c r="G41">
        <v>1046</v>
      </c>
      <c r="H41" s="4" t="s">
        <v>10</v>
      </c>
      <c r="I41">
        <v>1317</v>
      </c>
      <c r="J41">
        <v>5.0999999999999996</v>
      </c>
      <c r="K41">
        <v>117</v>
      </c>
      <c r="L41" s="16">
        <f t="shared" si="18"/>
        <v>106.47</v>
      </c>
      <c r="M41" s="16">
        <f t="shared" si="19"/>
        <v>102.96</v>
      </c>
      <c r="N41" s="16">
        <f t="shared" si="20"/>
        <v>99.45</v>
      </c>
      <c r="O41" s="16">
        <f t="shared" si="21"/>
        <v>95.940000000000012</v>
      </c>
      <c r="P41">
        <v>200</v>
      </c>
      <c r="Q41" s="7"/>
      <c r="R41">
        <v>131</v>
      </c>
      <c r="S41" s="14">
        <f t="shared" si="22"/>
        <v>24.53</v>
      </c>
      <c r="T41" s="12">
        <f t="shared" si="23"/>
        <v>490600</v>
      </c>
      <c r="U41" s="12">
        <f t="shared" si="24"/>
        <v>2453</v>
      </c>
      <c r="V41" s="7"/>
      <c r="W41">
        <v>116</v>
      </c>
      <c r="X41" s="14">
        <f t="shared" si="25"/>
        <v>13.040000000000006</v>
      </c>
      <c r="Y41" s="12">
        <f t="shared" si="26"/>
        <v>260800.00000000015</v>
      </c>
      <c r="Z41" s="12">
        <f t="shared" si="27"/>
        <v>1304.0000000000007</v>
      </c>
      <c r="AA41" s="7"/>
      <c r="AB41">
        <v>101</v>
      </c>
      <c r="AC41" s="14">
        <f t="shared" si="28"/>
        <v>1.5499999999999972</v>
      </c>
      <c r="AD41" s="12">
        <f t="shared" si="29"/>
        <v>30999.999999999942</v>
      </c>
      <c r="AE41" s="12">
        <f t="shared" si="30"/>
        <v>154.99999999999972</v>
      </c>
      <c r="AF41" s="7"/>
      <c r="AG41">
        <v>85</v>
      </c>
      <c r="AH41" s="14">
        <f t="shared" si="31"/>
        <v>-10.940000000000012</v>
      </c>
      <c r="AI41" s="12">
        <f t="shared" si="32"/>
        <v>-218800.00000000023</v>
      </c>
      <c r="AJ41" s="12">
        <f t="shared" si="33"/>
        <v>-1094.0000000000011</v>
      </c>
      <c r="AK41" s="7"/>
      <c r="AL41" s="12">
        <f t="shared" si="34"/>
        <v>563599.99999999988</v>
      </c>
      <c r="AM41" s="12">
        <f t="shared" si="35"/>
        <v>2817.9999999999995</v>
      </c>
    </row>
    <row r="42" spans="1:39" x14ac:dyDescent="0.25">
      <c r="A42" t="s">
        <v>61</v>
      </c>
      <c r="B42" t="s">
        <v>33</v>
      </c>
      <c r="C42" t="s">
        <v>62</v>
      </c>
      <c r="D42">
        <v>2017</v>
      </c>
      <c r="E42" t="s">
        <v>81</v>
      </c>
      <c r="F42">
        <v>1543</v>
      </c>
      <c r="G42">
        <v>1050</v>
      </c>
      <c r="H42" s="4" t="s">
        <v>10</v>
      </c>
      <c r="I42">
        <v>1496</v>
      </c>
      <c r="J42">
        <v>4.9000000000000004</v>
      </c>
      <c r="K42">
        <v>114</v>
      </c>
      <c r="L42" s="16">
        <f t="shared" si="18"/>
        <v>103.74000000000001</v>
      </c>
      <c r="M42" s="16">
        <f t="shared" si="19"/>
        <v>100.32000000000001</v>
      </c>
      <c r="N42" s="16">
        <f t="shared" si="20"/>
        <v>96.899999999999991</v>
      </c>
      <c r="O42" s="16">
        <f t="shared" si="21"/>
        <v>93.48</v>
      </c>
      <c r="P42">
        <v>114</v>
      </c>
      <c r="Q42" s="7"/>
      <c r="R42">
        <v>131</v>
      </c>
      <c r="S42" s="14">
        <f t="shared" si="22"/>
        <v>27.259999999999991</v>
      </c>
      <c r="T42" s="12">
        <f t="shared" si="23"/>
        <v>310763.99999999988</v>
      </c>
      <c r="U42" s="12">
        <f t="shared" si="24"/>
        <v>2725.9999999999991</v>
      </c>
      <c r="V42" s="7"/>
      <c r="W42">
        <v>116</v>
      </c>
      <c r="X42" s="14">
        <f t="shared" si="25"/>
        <v>15.679999999999993</v>
      </c>
      <c r="Y42" s="12">
        <f t="shared" si="26"/>
        <v>178751.99999999991</v>
      </c>
      <c r="Z42" s="12">
        <f t="shared" si="27"/>
        <v>1567.9999999999993</v>
      </c>
      <c r="AA42" s="7"/>
      <c r="AB42">
        <v>101</v>
      </c>
      <c r="AC42" s="14">
        <f t="shared" si="28"/>
        <v>4.1000000000000085</v>
      </c>
      <c r="AD42" s="12">
        <f t="shared" si="29"/>
        <v>46740.000000000102</v>
      </c>
      <c r="AE42" s="12">
        <f t="shared" si="30"/>
        <v>410.00000000000091</v>
      </c>
      <c r="AF42" s="7"/>
      <c r="AG42">
        <v>85</v>
      </c>
      <c r="AH42" s="14">
        <f t="shared" si="31"/>
        <v>-8.480000000000004</v>
      </c>
      <c r="AI42" s="12">
        <f t="shared" si="32"/>
        <v>-96672.000000000044</v>
      </c>
      <c r="AJ42" s="12">
        <f t="shared" si="33"/>
        <v>-848.00000000000034</v>
      </c>
      <c r="AK42" s="7"/>
      <c r="AL42" s="12">
        <f t="shared" si="34"/>
        <v>439583.99999999988</v>
      </c>
      <c r="AM42" s="12">
        <f t="shared" si="35"/>
        <v>3855.9999999999991</v>
      </c>
    </row>
    <row r="43" spans="1:39" x14ac:dyDescent="0.25">
      <c r="A43" t="s">
        <v>61</v>
      </c>
      <c r="B43" t="s">
        <v>33</v>
      </c>
      <c r="C43" t="s">
        <v>62</v>
      </c>
      <c r="D43">
        <v>2017</v>
      </c>
      <c r="E43" t="s">
        <v>82</v>
      </c>
      <c r="F43">
        <v>1543</v>
      </c>
      <c r="G43">
        <v>1050</v>
      </c>
      <c r="H43" s="4" t="s">
        <v>10</v>
      </c>
      <c r="I43">
        <v>1496</v>
      </c>
      <c r="J43">
        <v>4.9000000000000004</v>
      </c>
      <c r="K43">
        <v>114</v>
      </c>
      <c r="L43" s="16">
        <f t="shared" si="18"/>
        <v>103.74000000000001</v>
      </c>
      <c r="M43" s="16">
        <f t="shared" si="19"/>
        <v>100.32000000000001</v>
      </c>
      <c r="N43" s="16">
        <f t="shared" si="20"/>
        <v>96.899999999999991</v>
      </c>
      <c r="O43" s="16">
        <f t="shared" si="21"/>
        <v>93.48</v>
      </c>
      <c r="P43">
        <v>746</v>
      </c>
      <c r="Q43" s="7"/>
      <c r="R43">
        <v>131</v>
      </c>
      <c r="S43" s="14">
        <f t="shared" si="22"/>
        <v>27.259999999999991</v>
      </c>
      <c r="T43" s="12">
        <f t="shared" si="23"/>
        <v>2033595.9999999991</v>
      </c>
      <c r="U43" s="12">
        <f t="shared" si="24"/>
        <v>2725.9999999999986</v>
      </c>
      <c r="V43" s="7"/>
      <c r="W43">
        <v>116</v>
      </c>
      <c r="X43" s="14">
        <f t="shared" si="25"/>
        <v>15.679999999999993</v>
      </c>
      <c r="Y43" s="12">
        <f t="shared" si="26"/>
        <v>1169727.9999999995</v>
      </c>
      <c r="Z43" s="12">
        <f t="shared" si="27"/>
        <v>1567.9999999999993</v>
      </c>
      <c r="AA43" s="7"/>
      <c r="AB43">
        <v>101</v>
      </c>
      <c r="AC43" s="14">
        <f t="shared" si="28"/>
        <v>4.1000000000000085</v>
      </c>
      <c r="AD43" s="12">
        <f t="shared" si="29"/>
        <v>305860.00000000064</v>
      </c>
      <c r="AE43" s="12">
        <f t="shared" si="30"/>
        <v>410.00000000000085</v>
      </c>
      <c r="AF43" s="7"/>
      <c r="AG43">
        <v>85</v>
      </c>
      <c r="AH43" s="14">
        <f t="shared" si="31"/>
        <v>-8.480000000000004</v>
      </c>
      <c r="AI43" s="12">
        <f t="shared" si="32"/>
        <v>-632608.00000000023</v>
      </c>
      <c r="AJ43" s="12">
        <f t="shared" si="33"/>
        <v>-848.00000000000034</v>
      </c>
      <c r="AK43" s="7"/>
      <c r="AL43" s="12">
        <f t="shared" si="34"/>
        <v>2876575.9999999991</v>
      </c>
      <c r="AM43" s="12">
        <f t="shared" si="35"/>
        <v>3855.9999999999986</v>
      </c>
    </row>
    <row r="44" spans="1:39" x14ac:dyDescent="0.25">
      <c r="A44" t="s">
        <v>61</v>
      </c>
      <c r="B44" t="s">
        <v>33</v>
      </c>
      <c r="C44" t="s">
        <v>62</v>
      </c>
      <c r="D44">
        <v>2017</v>
      </c>
      <c r="E44" t="s">
        <v>83</v>
      </c>
      <c r="F44">
        <v>1543</v>
      </c>
      <c r="G44">
        <v>1050</v>
      </c>
      <c r="H44" s="4" t="s">
        <v>10</v>
      </c>
      <c r="I44">
        <v>1496</v>
      </c>
      <c r="J44">
        <v>4.9000000000000004</v>
      </c>
      <c r="K44">
        <v>114</v>
      </c>
      <c r="L44" s="16">
        <f t="shared" si="18"/>
        <v>103.74000000000001</v>
      </c>
      <c r="M44" s="16">
        <f t="shared" si="19"/>
        <v>100.32000000000001</v>
      </c>
      <c r="N44" s="16">
        <f t="shared" si="20"/>
        <v>96.899999999999991</v>
      </c>
      <c r="O44" s="16">
        <f t="shared" si="21"/>
        <v>93.48</v>
      </c>
      <c r="P44">
        <v>70</v>
      </c>
      <c r="Q44" s="7"/>
      <c r="R44">
        <v>131</v>
      </c>
      <c r="S44" s="14">
        <f t="shared" si="22"/>
        <v>27.259999999999991</v>
      </c>
      <c r="T44" s="12">
        <f t="shared" si="23"/>
        <v>190819.99999999994</v>
      </c>
      <c r="U44" s="12">
        <f t="shared" si="24"/>
        <v>2725.9999999999991</v>
      </c>
      <c r="V44" s="7"/>
      <c r="W44">
        <v>116</v>
      </c>
      <c r="X44" s="14">
        <f t="shared" si="25"/>
        <v>15.679999999999993</v>
      </c>
      <c r="Y44" s="12">
        <f t="shared" si="26"/>
        <v>109759.99999999994</v>
      </c>
      <c r="Z44" s="12">
        <f t="shared" si="27"/>
        <v>1567.9999999999991</v>
      </c>
      <c r="AA44" s="7"/>
      <c r="AB44">
        <v>101</v>
      </c>
      <c r="AC44" s="14">
        <f t="shared" si="28"/>
        <v>4.1000000000000085</v>
      </c>
      <c r="AD44" s="12">
        <f t="shared" si="29"/>
        <v>28700.000000000058</v>
      </c>
      <c r="AE44" s="12">
        <f t="shared" si="30"/>
        <v>410.00000000000085</v>
      </c>
      <c r="AF44" s="7"/>
      <c r="AG44">
        <v>85</v>
      </c>
      <c r="AH44" s="14">
        <f t="shared" si="31"/>
        <v>-8.480000000000004</v>
      </c>
      <c r="AI44" s="12">
        <f t="shared" si="32"/>
        <v>-59360.000000000022</v>
      </c>
      <c r="AJ44" s="12">
        <f t="shared" si="33"/>
        <v>-848.00000000000034</v>
      </c>
      <c r="AK44" s="7"/>
      <c r="AL44" s="12">
        <f t="shared" si="34"/>
        <v>269919.99999999988</v>
      </c>
      <c r="AM44" s="12">
        <f t="shared" si="35"/>
        <v>3855.9999999999982</v>
      </c>
    </row>
    <row r="45" spans="1:39" x14ac:dyDescent="0.25">
      <c r="A45" t="s">
        <v>61</v>
      </c>
      <c r="B45" t="s">
        <v>33</v>
      </c>
      <c r="C45" t="s">
        <v>62</v>
      </c>
      <c r="D45">
        <v>2017</v>
      </c>
      <c r="E45" t="s">
        <v>84</v>
      </c>
      <c r="F45">
        <v>1543</v>
      </c>
      <c r="G45">
        <v>1050</v>
      </c>
      <c r="H45" s="4" t="s">
        <v>10</v>
      </c>
      <c r="I45">
        <v>1496</v>
      </c>
      <c r="J45">
        <v>4.9000000000000004</v>
      </c>
      <c r="K45">
        <v>114</v>
      </c>
      <c r="L45" s="16">
        <f t="shared" si="18"/>
        <v>103.74000000000001</v>
      </c>
      <c r="M45" s="16">
        <f t="shared" si="19"/>
        <v>100.32000000000001</v>
      </c>
      <c r="N45" s="16">
        <f t="shared" si="20"/>
        <v>96.899999999999991</v>
      </c>
      <c r="O45" s="16">
        <f t="shared" si="21"/>
        <v>93.48</v>
      </c>
      <c r="P45">
        <v>92</v>
      </c>
      <c r="Q45" s="7"/>
      <c r="R45">
        <v>131</v>
      </c>
      <c r="S45" s="14">
        <f t="shared" si="22"/>
        <v>27.259999999999991</v>
      </c>
      <c r="T45" s="12">
        <f t="shared" si="23"/>
        <v>250791.99999999991</v>
      </c>
      <c r="U45" s="12">
        <f t="shared" si="24"/>
        <v>2725.9999999999991</v>
      </c>
      <c r="V45" s="7"/>
      <c r="W45">
        <v>116</v>
      </c>
      <c r="X45" s="14">
        <f t="shared" si="25"/>
        <v>15.679999999999993</v>
      </c>
      <c r="Y45" s="12">
        <f t="shared" si="26"/>
        <v>144255.99999999991</v>
      </c>
      <c r="Z45" s="12">
        <f t="shared" si="27"/>
        <v>1567.9999999999991</v>
      </c>
      <c r="AA45" s="7"/>
      <c r="AB45">
        <v>101</v>
      </c>
      <c r="AC45" s="14">
        <f t="shared" si="28"/>
        <v>4.1000000000000085</v>
      </c>
      <c r="AD45" s="12">
        <f t="shared" si="29"/>
        <v>37720.00000000008</v>
      </c>
      <c r="AE45" s="12">
        <f t="shared" si="30"/>
        <v>410.00000000000085</v>
      </c>
      <c r="AF45" s="7"/>
      <c r="AG45">
        <v>85</v>
      </c>
      <c r="AH45" s="14">
        <f t="shared" si="31"/>
        <v>-8.480000000000004</v>
      </c>
      <c r="AI45" s="12">
        <f t="shared" si="32"/>
        <v>-78016.000000000029</v>
      </c>
      <c r="AJ45" s="12">
        <f t="shared" si="33"/>
        <v>-848.00000000000034</v>
      </c>
      <c r="AK45" s="7"/>
      <c r="AL45" s="12">
        <f t="shared" si="34"/>
        <v>354751.99999999988</v>
      </c>
      <c r="AM45" s="12">
        <f t="shared" si="35"/>
        <v>3855.9999999999986</v>
      </c>
    </row>
    <row r="46" spans="1:39" x14ac:dyDescent="0.25">
      <c r="A46" t="s">
        <v>58</v>
      </c>
      <c r="B46" t="s">
        <v>33</v>
      </c>
      <c r="C46" t="s">
        <v>59</v>
      </c>
      <c r="D46">
        <v>2017</v>
      </c>
      <c r="E46" t="s">
        <v>85</v>
      </c>
      <c r="F46">
        <v>1520</v>
      </c>
      <c r="G46">
        <v>1055</v>
      </c>
      <c r="H46" s="4" t="s">
        <v>10</v>
      </c>
      <c r="I46">
        <v>1497</v>
      </c>
      <c r="J46">
        <v>6.4</v>
      </c>
      <c r="K46">
        <v>147</v>
      </c>
      <c r="L46" s="16">
        <f t="shared" si="18"/>
        <v>133.77000000000001</v>
      </c>
      <c r="M46" s="16">
        <f t="shared" si="19"/>
        <v>129.36000000000001</v>
      </c>
      <c r="N46" s="16">
        <f t="shared" si="20"/>
        <v>124.95</v>
      </c>
      <c r="O46" s="16">
        <f t="shared" si="21"/>
        <v>120.54</v>
      </c>
      <c r="P46">
        <v>304</v>
      </c>
      <c r="Q46" s="7"/>
      <c r="R46">
        <v>131</v>
      </c>
      <c r="S46" s="14">
        <f t="shared" si="22"/>
        <v>-2.7700000000000102</v>
      </c>
      <c r="T46" s="12">
        <f t="shared" si="23"/>
        <v>-84208.000000000306</v>
      </c>
      <c r="U46" s="12">
        <f t="shared" si="24"/>
        <v>-277.00000000000102</v>
      </c>
      <c r="V46" s="7"/>
      <c r="W46">
        <v>116</v>
      </c>
      <c r="X46" s="14">
        <f t="shared" si="25"/>
        <v>-13.360000000000014</v>
      </c>
      <c r="Y46" s="12">
        <f t="shared" si="26"/>
        <v>-406144.00000000041</v>
      </c>
      <c r="Z46" s="12">
        <f t="shared" si="27"/>
        <v>-1336.0000000000014</v>
      </c>
      <c r="AA46" s="7"/>
      <c r="AB46">
        <v>101</v>
      </c>
      <c r="AC46" s="14">
        <f t="shared" si="28"/>
        <v>-23.950000000000003</v>
      </c>
      <c r="AD46" s="12">
        <f t="shared" si="29"/>
        <v>-728080.00000000012</v>
      </c>
      <c r="AE46" s="12">
        <f t="shared" si="30"/>
        <v>-2395.0000000000005</v>
      </c>
      <c r="AF46" s="7"/>
      <c r="AG46">
        <v>85</v>
      </c>
      <c r="AH46" s="14">
        <f t="shared" si="31"/>
        <v>-35.540000000000006</v>
      </c>
      <c r="AI46" s="12">
        <f t="shared" si="32"/>
        <v>-1080416.0000000002</v>
      </c>
      <c r="AJ46" s="12">
        <f t="shared" si="33"/>
        <v>-3554.0000000000009</v>
      </c>
      <c r="AK46" s="7"/>
      <c r="AL46" s="12">
        <f t="shared" si="34"/>
        <v>-2298848.0000000014</v>
      </c>
      <c r="AM46" s="12">
        <f t="shared" si="35"/>
        <v>-7562.0000000000045</v>
      </c>
    </row>
    <row r="47" spans="1:39" x14ac:dyDescent="0.25">
      <c r="A47" t="s">
        <v>58</v>
      </c>
      <c r="B47" t="s">
        <v>33</v>
      </c>
      <c r="C47" t="s">
        <v>59</v>
      </c>
      <c r="D47">
        <v>2017</v>
      </c>
      <c r="E47" t="s">
        <v>86</v>
      </c>
      <c r="F47">
        <v>1520</v>
      </c>
      <c r="G47">
        <v>1055</v>
      </c>
      <c r="H47" s="4" t="s">
        <v>10</v>
      </c>
      <c r="I47">
        <v>1497</v>
      </c>
      <c r="J47">
        <v>6.4</v>
      </c>
      <c r="K47">
        <v>147</v>
      </c>
      <c r="L47" s="16">
        <f t="shared" si="18"/>
        <v>133.77000000000001</v>
      </c>
      <c r="M47" s="16">
        <f t="shared" si="19"/>
        <v>129.36000000000001</v>
      </c>
      <c r="N47" s="16">
        <f t="shared" si="20"/>
        <v>124.95</v>
      </c>
      <c r="O47" s="16">
        <f t="shared" si="21"/>
        <v>120.54</v>
      </c>
      <c r="P47">
        <v>82</v>
      </c>
      <c r="Q47" s="7"/>
      <c r="R47">
        <v>131</v>
      </c>
      <c r="S47" s="14">
        <f t="shared" si="22"/>
        <v>-2.7700000000000102</v>
      </c>
      <c r="T47" s="12">
        <f t="shared" si="23"/>
        <v>-22714.000000000084</v>
      </c>
      <c r="U47" s="12">
        <f t="shared" si="24"/>
        <v>-277.00000000000102</v>
      </c>
      <c r="V47" s="7"/>
      <c r="W47">
        <v>116</v>
      </c>
      <c r="X47" s="14">
        <f t="shared" si="25"/>
        <v>-13.360000000000014</v>
      </c>
      <c r="Y47" s="12">
        <f t="shared" si="26"/>
        <v>-109552.00000000012</v>
      </c>
      <c r="Z47" s="12">
        <f t="shared" si="27"/>
        <v>-1336.0000000000014</v>
      </c>
      <c r="AA47" s="7"/>
      <c r="AB47">
        <v>101</v>
      </c>
      <c r="AC47" s="14">
        <f t="shared" si="28"/>
        <v>-23.950000000000003</v>
      </c>
      <c r="AD47" s="12">
        <f t="shared" si="29"/>
        <v>-196390.00000000003</v>
      </c>
      <c r="AE47" s="12">
        <f t="shared" si="30"/>
        <v>-2395.0000000000005</v>
      </c>
      <c r="AF47" s="7"/>
      <c r="AG47">
        <v>85</v>
      </c>
      <c r="AH47" s="14">
        <f t="shared" si="31"/>
        <v>-35.540000000000006</v>
      </c>
      <c r="AI47" s="12">
        <f t="shared" si="32"/>
        <v>-291428.00000000006</v>
      </c>
      <c r="AJ47" s="12">
        <f t="shared" si="33"/>
        <v>-3554.0000000000009</v>
      </c>
      <c r="AK47" s="7"/>
      <c r="AL47" s="12">
        <f t="shared" si="34"/>
        <v>-620084.00000000035</v>
      </c>
      <c r="AM47" s="12">
        <f t="shared" si="35"/>
        <v>-7562.0000000000045</v>
      </c>
    </row>
    <row r="48" spans="1:39" x14ac:dyDescent="0.25">
      <c r="A48" t="s">
        <v>7</v>
      </c>
      <c r="B48" t="s">
        <v>77</v>
      </c>
      <c r="C48" t="s">
        <v>65</v>
      </c>
      <c r="D48">
        <v>2017</v>
      </c>
      <c r="E48" t="s">
        <v>87</v>
      </c>
      <c r="F48">
        <v>1490</v>
      </c>
      <c r="G48">
        <v>1059</v>
      </c>
      <c r="H48" s="4" t="s">
        <v>10</v>
      </c>
      <c r="I48">
        <v>1496</v>
      </c>
      <c r="J48">
        <v>5.8</v>
      </c>
      <c r="K48">
        <v>133</v>
      </c>
      <c r="L48" s="16">
        <f t="shared" si="18"/>
        <v>121.03</v>
      </c>
      <c r="M48" s="16">
        <f t="shared" si="19"/>
        <v>117.04</v>
      </c>
      <c r="N48" s="16">
        <f t="shared" si="20"/>
        <v>113.05</v>
      </c>
      <c r="O48" s="16">
        <f t="shared" si="21"/>
        <v>109.06</v>
      </c>
      <c r="P48">
        <v>4</v>
      </c>
      <c r="Q48" s="7"/>
      <c r="R48">
        <v>131</v>
      </c>
      <c r="S48" s="14">
        <f t="shared" si="22"/>
        <v>9.9699999999999989</v>
      </c>
      <c r="T48" s="12">
        <f t="shared" si="23"/>
        <v>3987.9999999999995</v>
      </c>
      <c r="U48" s="12">
        <f t="shared" si="24"/>
        <v>996.99999999999989</v>
      </c>
      <c r="V48" s="7"/>
      <c r="W48">
        <v>116</v>
      </c>
      <c r="X48" s="14">
        <f t="shared" si="25"/>
        <v>-1.0400000000000063</v>
      </c>
      <c r="Y48" s="12">
        <f t="shared" si="26"/>
        <v>-416.0000000000025</v>
      </c>
      <c r="Z48" s="12">
        <f t="shared" si="27"/>
        <v>-104.00000000000063</v>
      </c>
      <c r="AA48" s="7"/>
      <c r="AB48">
        <v>101</v>
      </c>
      <c r="AC48" s="14">
        <f t="shared" si="28"/>
        <v>-12.049999999999997</v>
      </c>
      <c r="AD48" s="12">
        <f t="shared" si="29"/>
        <v>-4819.9999999999991</v>
      </c>
      <c r="AE48" s="12">
        <f t="shared" si="30"/>
        <v>-1204.9999999999998</v>
      </c>
      <c r="AF48" s="7"/>
      <c r="AG48">
        <v>85</v>
      </c>
      <c r="AH48" s="14">
        <f t="shared" si="31"/>
        <v>-24.060000000000002</v>
      </c>
      <c r="AI48" s="12">
        <f t="shared" si="32"/>
        <v>-9624</v>
      </c>
      <c r="AJ48" s="12">
        <f t="shared" si="33"/>
        <v>-2406</v>
      </c>
      <c r="AK48" s="7"/>
      <c r="AL48" s="12">
        <f t="shared" si="34"/>
        <v>-10872.000000000002</v>
      </c>
      <c r="AM48" s="12">
        <f t="shared" si="35"/>
        <v>-2718.0000000000005</v>
      </c>
    </row>
    <row r="49" spans="1:39" x14ac:dyDescent="0.25">
      <c r="A49" t="s">
        <v>7</v>
      </c>
      <c r="B49" t="s">
        <v>77</v>
      </c>
      <c r="C49" t="s">
        <v>65</v>
      </c>
      <c r="D49">
        <v>2019</v>
      </c>
      <c r="E49" t="s">
        <v>1751</v>
      </c>
      <c r="F49">
        <v>1490</v>
      </c>
      <c r="G49">
        <v>1059</v>
      </c>
      <c r="H49" s="4" t="s">
        <v>10</v>
      </c>
      <c r="I49">
        <v>1496</v>
      </c>
      <c r="J49">
        <v>5.8</v>
      </c>
      <c r="K49">
        <v>133</v>
      </c>
      <c r="L49" s="16">
        <f t="shared" si="18"/>
        <v>121.03</v>
      </c>
      <c r="M49" s="16">
        <f t="shared" si="19"/>
        <v>117.04</v>
      </c>
      <c r="N49" s="16">
        <f t="shared" si="20"/>
        <v>113.05</v>
      </c>
      <c r="O49" s="16">
        <f t="shared" si="21"/>
        <v>109.06</v>
      </c>
      <c r="P49">
        <v>28</v>
      </c>
      <c r="Q49" s="7"/>
      <c r="R49">
        <v>131</v>
      </c>
      <c r="S49" s="14">
        <f t="shared" si="22"/>
        <v>9.9699999999999989</v>
      </c>
      <c r="T49" s="12">
        <f t="shared" si="23"/>
        <v>27915.999999999996</v>
      </c>
      <c r="U49" s="12">
        <f t="shared" si="24"/>
        <v>996.99999999999989</v>
      </c>
      <c r="V49" s="7"/>
      <c r="W49">
        <v>116</v>
      </c>
      <c r="X49" s="14">
        <f t="shared" si="25"/>
        <v>-1.0400000000000063</v>
      </c>
      <c r="Y49" s="12">
        <f t="shared" si="26"/>
        <v>-2912.0000000000173</v>
      </c>
      <c r="Z49" s="12">
        <f t="shared" si="27"/>
        <v>-104.00000000000061</v>
      </c>
      <c r="AA49" s="7"/>
      <c r="AB49">
        <v>101</v>
      </c>
      <c r="AC49" s="14">
        <f t="shared" si="28"/>
        <v>-12.049999999999997</v>
      </c>
      <c r="AD49" s="12">
        <f t="shared" si="29"/>
        <v>-33739.999999999993</v>
      </c>
      <c r="AE49" s="12">
        <f t="shared" si="30"/>
        <v>-1204.9999999999998</v>
      </c>
      <c r="AF49" s="7"/>
      <c r="AG49">
        <v>85</v>
      </c>
      <c r="AH49" s="14">
        <f t="shared" si="31"/>
        <v>-24.060000000000002</v>
      </c>
      <c r="AI49" s="12">
        <f t="shared" si="32"/>
        <v>-67368</v>
      </c>
      <c r="AJ49" s="12">
        <f t="shared" si="33"/>
        <v>-2406</v>
      </c>
      <c r="AK49" s="7"/>
      <c r="AL49" s="12">
        <f t="shared" si="34"/>
        <v>-76104.000000000015</v>
      </c>
      <c r="AM49" s="12">
        <f t="shared" si="35"/>
        <v>-2718.0000000000005</v>
      </c>
    </row>
    <row r="50" spans="1:39" x14ac:dyDescent="0.25">
      <c r="A50" t="s">
        <v>92</v>
      </c>
      <c r="B50" t="s">
        <v>77</v>
      </c>
      <c r="C50" t="s">
        <v>95</v>
      </c>
      <c r="D50">
        <v>2013</v>
      </c>
      <c r="E50" t="s">
        <v>1752</v>
      </c>
      <c r="F50">
        <v>1560</v>
      </c>
      <c r="G50">
        <v>1060</v>
      </c>
      <c r="H50" s="4" t="s">
        <v>10</v>
      </c>
      <c r="I50">
        <v>1591</v>
      </c>
      <c r="J50">
        <v>6.1</v>
      </c>
      <c r="K50">
        <v>140</v>
      </c>
      <c r="L50" s="16">
        <f t="shared" si="18"/>
        <v>127.4</v>
      </c>
      <c r="M50" s="16">
        <f t="shared" si="19"/>
        <v>123.2</v>
      </c>
      <c r="N50" s="16">
        <f t="shared" si="20"/>
        <v>119</v>
      </c>
      <c r="O50" s="16">
        <f t="shared" si="21"/>
        <v>114.80000000000001</v>
      </c>
      <c r="P50">
        <v>2</v>
      </c>
      <c r="Q50" s="7"/>
      <c r="R50">
        <v>131</v>
      </c>
      <c r="S50" s="14">
        <f t="shared" si="22"/>
        <v>3.5999999999999943</v>
      </c>
      <c r="T50" s="12">
        <f t="shared" si="23"/>
        <v>719.99999999999886</v>
      </c>
      <c r="U50" s="12">
        <f t="shared" si="24"/>
        <v>359.99999999999943</v>
      </c>
      <c r="V50" s="7"/>
      <c r="W50">
        <v>116</v>
      </c>
      <c r="X50" s="14">
        <f t="shared" si="25"/>
        <v>-7.2000000000000028</v>
      </c>
      <c r="Y50" s="12">
        <f t="shared" si="26"/>
        <v>-1440.0000000000005</v>
      </c>
      <c r="Z50" s="12">
        <f t="shared" si="27"/>
        <v>-720.00000000000023</v>
      </c>
      <c r="AA50" s="7"/>
      <c r="AB50">
        <v>101</v>
      </c>
      <c r="AC50" s="14">
        <f t="shared" si="28"/>
        <v>-18</v>
      </c>
      <c r="AD50" s="12">
        <f t="shared" si="29"/>
        <v>-3600</v>
      </c>
      <c r="AE50" s="12">
        <f t="shared" si="30"/>
        <v>-1800</v>
      </c>
      <c r="AF50" s="7"/>
      <c r="AG50">
        <v>85</v>
      </c>
      <c r="AH50" s="14">
        <f t="shared" si="31"/>
        <v>-29.800000000000011</v>
      </c>
      <c r="AI50" s="12">
        <f t="shared" si="32"/>
        <v>-5960.0000000000018</v>
      </c>
      <c r="AJ50" s="12">
        <f t="shared" si="33"/>
        <v>-2980.0000000000009</v>
      </c>
      <c r="AK50" s="7"/>
      <c r="AL50" s="12">
        <f t="shared" si="34"/>
        <v>-10280.000000000004</v>
      </c>
      <c r="AM50" s="12">
        <f t="shared" si="35"/>
        <v>-5140.0000000000018</v>
      </c>
    </row>
    <row r="51" spans="1:39" x14ac:dyDescent="0.25">
      <c r="A51" t="s">
        <v>18</v>
      </c>
      <c r="B51" t="s">
        <v>19</v>
      </c>
      <c r="C51" t="s">
        <v>88</v>
      </c>
      <c r="D51">
        <v>2017</v>
      </c>
      <c r="E51" t="s">
        <v>89</v>
      </c>
      <c r="F51">
        <v>1420</v>
      </c>
      <c r="G51">
        <v>1060</v>
      </c>
      <c r="H51" s="4" t="s">
        <v>10</v>
      </c>
      <c r="I51">
        <v>1328</v>
      </c>
      <c r="J51">
        <v>7.1</v>
      </c>
      <c r="K51">
        <v>163</v>
      </c>
      <c r="L51" s="16">
        <f t="shared" si="18"/>
        <v>148.33000000000001</v>
      </c>
      <c r="M51" s="16">
        <f t="shared" si="19"/>
        <v>143.44</v>
      </c>
      <c r="N51" s="16">
        <f t="shared" si="20"/>
        <v>138.54999999999998</v>
      </c>
      <c r="O51" s="16">
        <f t="shared" si="21"/>
        <v>133.66</v>
      </c>
      <c r="P51">
        <v>38</v>
      </c>
      <c r="Q51" s="7"/>
      <c r="R51">
        <v>131</v>
      </c>
      <c r="S51" s="14">
        <f t="shared" si="22"/>
        <v>-17.330000000000013</v>
      </c>
      <c r="T51" s="12">
        <f t="shared" si="23"/>
        <v>-65854.000000000044</v>
      </c>
      <c r="U51" s="12">
        <f t="shared" si="24"/>
        <v>-1733.0000000000011</v>
      </c>
      <c r="V51" s="7"/>
      <c r="W51">
        <v>116</v>
      </c>
      <c r="X51" s="14">
        <f t="shared" si="25"/>
        <v>-27.439999999999998</v>
      </c>
      <c r="Y51" s="12">
        <f t="shared" si="26"/>
        <v>-104271.99999999999</v>
      </c>
      <c r="Z51" s="12">
        <f t="shared" si="27"/>
        <v>-2743.9999999999995</v>
      </c>
      <c r="AA51" s="7"/>
      <c r="AB51">
        <v>101</v>
      </c>
      <c r="AC51" s="14">
        <f t="shared" si="28"/>
        <v>-37.549999999999983</v>
      </c>
      <c r="AD51" s="12">
        <f t="shared" si="29"/>
        <v>-142689.99999999994</v>
      </c>
      <c r="AE51" s="12">
        <f t="shared" si="30"/>
        <v>-3754.9999999999986</v>
      </c>
      <c r="AF51" s="7"/>
      <c r="AG51">
        <v>85</v>
      </c>
      <c r="AH51" s="14">
        <f t="shared" si="31"/>
        <v>-48.66</v>
      </c>
      <c r="AI51" s="12">
        <f t="shared" si="32"/>
        <v>-184908</v>
      </c>
      <c r="AJ51" s="12">
        <f t="shared" si="33"/>
        <v>-4866</v>
      </c>
      <c r="AK51" s="7"/>
      <c r="AL51" s="12">
        <f t="shared" si="34"/>
        <v>-497724</v>
      </c>
      <c r="AM51" s="12">
        <f t="shared" si="35"/>
        <v>-13098</v>
      </c>
    </row>
    <row r="52" spans="1:39" x14ac:dyDescent="0.25">
      <c r="A52" t="s">
        <v>18</v>
      </c>
      <c r="B52" t="s">
        <v>19</v>
      </c>
      <c r="C52" t="s">
        <v>90</v>
      </c>
      <c r="D52">
        <v>2015</v>
      </c>
      <c r="E52" t="s">
        <v>91</v>
      </c>
      <c r="F52">
        <v>1730</v>
      </c>
      <c r="G52">
        <v>1070</v>
      </c>
      <c r="H52" s="4" t="s">
        <v>10</v>
      </c>
      <c r="I52">
        <v>1586</v>
      </c>
      <c r="J52">
        <v>5.8</v>
      </c>
      <c r="K52">
        <v>123</v>
      </c>
      <c r="L52" s="16">
        <f t="shared" si="18"/>
        <v>111.93</v>
      </c>
      <c r="M52" s="16">
        <f t="shared" si="19"/>
        <v>108.24</v>
      </c>
      <c r="N52" s="16">
        <f t="shared" si="20"/>
        <v>104.55</v>
      </c>
      <c r="O52" s="16">
        <f t="shared" si="21"/>
        <v>100.86000000000001</v>
      </c>
      <c r="P52">
        <v>2</v>
      </c>
      <c r="Q52" s="7"/>
      <c r="R52">
        <v>131</v>
      </c>
      <c r="S52" s="14">
        <f t="shared" si="22"/>
        <v>19.069999999999993</v>
      </c>
      <c r="T52" s="12">
        <f t="shared" si="23"/>
        <v>3813.9999999999986</v>
      </c>
      <c r="U52" s="12">
        <f t="shared" si="24"/>
        <v>1906.9999999999993</v>
      </c>
      <c r="V52" s="7"/>
      <c r="W52">
        <v>116</v>
      </c>
      <c r="X52" s="14">
        <f t="shared" si="25"/>
        <v>7.7600000000000051</v>
      </c>
      <c r="Y52" s="12">
        <f t="shared" si="26"/>
        <v>1552.0000000000009</v>
      </c>
      <c r="Z52" s="12">
        <f t="shared" si="27"/>
        <v>776.00000000000045</v>
      </c>
      <c r="AA52" s="7"/>
      <c r="AB52">
        <v>101</v>
      </c>
      <c r="AC52" s="14">
        <f t="shared" si="28"/>
        <v>-3.5499999999999972</v>
      </c>
      <c r="AD52" s="12">
        <f t="shared" si="29"/>
        <v>-709.99999999999943</v>
      </c>
      <c r="AE52" s="12">
        <f t="shared" si="30"/>
        <v>-354.99999999999972</v>
      </c>
      <c r="AF52" s="7"/>
      <c r="AG52">
        <v>85</v>
      </c>
      <c r="AH52" s="14">
        <f t="shared" si="31"/>
        <v>-15.860000000000014</v>
      </c>
      <c r="AI52" s="12">
        <f t="shared" si="32"/>
        <v>-3172.0000000000027</v>
      </c>
      <c r="AJ52" s="12">
        <f t="shared" si="33"/>
        <v>-1586.0000000000014</v>
      </c>
      <c r="AK52" s="7"/>
      <c r="AL52" s="12">
        <f t="shared" si="34"/>
        <v>1483.9999999999973</v>
      </c>
      <c r="AM52" s="12">
        <f t="shared" si="35"/>
        <v>741.99999999999864</v>
      </c>
    </row>
    <row r="53" spans="1:39" x14ac:dyDescent="0.25">
      <c r="A53" t="s">
        <v>18</v>
      </c>
      <c r="B53" t="s">
        <v>19</v>
      </c>
      <c r="C53" t="s">
        <v>90</v>
      </c>
      <c r="D53">
        <v>2019</v>
      </c>
      <c r="E53" t="s">
        <v>1753</v>
      </c>
      <c r="F53">
        <v>1730</v>
      </c>
      <c r="G53">
        <v>1075</v>
      </c>
      <c r="H53" s="4" t="s">
        <v>10</v>
      </c>
      <c r="I53">
        <v>1586</v>
      </c>
      <c r="J53">
        <v>5.8</v>
      </c>
      <c r="K53">
        <v>123</v>
      </c>
      <c r="L53" s="16">
        <f t="shared" si="18"/>
        <v>111.93</v>
      </c>
      <c r="M53" s="16">
        <f t="shared" si="19"/>
        <v>108.24</v>
      </c>
      <c r="N53" s="16">
        <f t="shared" si="20"/>
        <v>104.55</v>
      </c>
      <c r="O53" s="16">
        <f t="shared" si="21"/>
        <v>100.86000000000001</v>
      </c>
      <c r="P53">
        <v>52</v>
      </c>
      <c r="Q53" s="7"/>
      <c r="R53">
        <v>131</v>
      </c>
      <c r="S53" s="14">
        <f t="shared" si="22"/>
        <v>19.069999999999993</v>
      </c>
      <c r="T53" s="12">
        <f t="shared" si="23"/>
        <v>99163.999999999971</v>
      </c>
      <c r="U53" s="12">
        <f t="shared" si="24"/>
        <v>1906.9999999999995</v>
      </c>
      <c r="V53" s="7"/>
      <c r="W53">
        <v>116</v>
      </c>
      <c r="X53" s="14">
        <f t="shared" si="25"/>
        <v>7.7600000000000051</v>
      </c>
      <c r="Y53" s="12">
        <f t="shared" si="26"/>
        <v>40352.000000000029</v>
      </c>
      <c r="Z53" s="12">
        <f t="shared" si="27"/>
        <v>776.00000000000057</v>
      </c>
      <c r="AA53" s="7"/>
      <c r="AB53">
        <v>101</v>
      </c>
      <c r="AC53" s="14">
        <f t="shared" si="28"/>
        <v>-3.5499999999999972</v>
      </c>
      <c r="AD53" s="12">
        <f t="shared" si="29"/>
        <v>-18459.999999999985</v>
      </c>
      <c r="AE53" s="12">
        <f t="shared" si="30"/>
        <v>-354.99999999999972</v>
      </c>
      <c r="AF53" s="7"/>
      <c r="AG53">
        <v>85</v>
      </c>
      <c r="AH53" s="14">
        <f t="shared" si="31"/>
        <v>-15.860000000000014</v>
      </c>
      <c r="AI53" s="12">
        <f t="shared" si="32"/>
        <v>-82472.000000000073</v>
      </c>
      <c r="AJ53" s="12">
        <f t="shared" si="33"/>
        <v>-1586.0000000000014</v>
      </c>
      <c r="AK53" s="7"/>
      <c r="AL53" s="12">
        <f t="shared" si="34"/>
        <v>38583.999999999942</v>
      </c>
      <c r="AM53" s="12">
        <f t="shared" si="35"/>
        <v>741.99999999999886</v>
      </c>
    </row>
    <row r="54" spans="1:39" x14ac:dyDescent="0.25">
      <c r="A54" t="s">
        <v>7</v>
      </c>
      <c r="B54" t="s">
        <v>77</v>
      </c>
      <c r="C54" t="s">
        <v>65</v>
      </c>
      <c r="D54">
        <v>2017</v>
      </c>
      <c r="E54" t="s">
        <v>94</v>
      </c>
      <c r="F54">
        <v>1490</v>
      </c>
      <c r="G54">
        <v>1079</v>
      </c>
      <c r="H54" s="4" t="s">
        <v>10</v>
      </c>
      <c r="I54">
        <v>1496</v>
      </c>
      <c r="J54">
        <v>5.6</v>
      </c>
      <c r="K54">
        <v>129</v>
      </c>
      <c r="L54" s="16">
        <f t="shared" si="18"/>
        <v>117.39</v>
      </c>
      <c r="M54" s="16">
        <f t="shared" si="19"/>
        <v>113.52</v>
      </c>
      <c r="N54" s="16">
        <f t="shared" si="20"/>
        <v>109.64999999999999</v>
      </c>
      <c r="O54" s="16">
        <f t="shared" si="21"/>
        <v>105.78</v>
      </c>
      <c r="P54">
        <v>10</v>
      </c>
      <c r="Q54" s="7"/>
      <c r="R54">
        <v>131</v>
      </c>
      <c r="S54" s="14">
        <f t="shared" si="22"/>
        <v>13.61</v>
      </c>
      <c r="T54" s="12">
        <f t="shared" si="23"/>
        <v>13610</v>
      </c>
      <c r="U54" s="12">
        <f t="shared" si="24"/>
        <v>1361</v>
      </c>
      <c r="V54" s="7"/>
      <c r="W54">
        <v>116</v>
      </c>
      <c r="X54" s="14">
        <f t="shared" si="25"/>
        <v>2.480000000000004</v>
      </c>
      <c r="Y54" s="12">
        <f t="shared" si="26"/>
        <v>2480.0000000000041</v>
      </c>
      <c r="Z54" s="12">
        <f t="shared" si="27"/>
        <v>248.0000000000004</v>
      </c>
      <c r="AA54" s="7"/>
      <c r="AB54">
        <v>101</v>
      </c>
      <c r="AC54" s="14">
        <f t="shared" si="28"/>
        <v>-8.6499999999999915</v>
      </c>
      <c r="AD54" s="12">
        <f t="shared" si="29"/>
        <v>-8649.9999999999909</v>
      </c>
      <c r="AE54" s="12">
        <f t="shared" si="30"/>
        <v>-864.99999999999909</v>
      </c>
      <c r="AF54" s="7"/>
      <c r="AG54">
        <v>85</v>
      </c>
      <c r="AH54" s="14">
        <f t="shared" si="31"/>
        <v>-20.78</v>
      </c>
      <c r="AI54" s="12">
        <f t="shared" si="32"/>
        <v>-20780</v>
      </c>
      <c r="AJ54" s="12">
        <f t="shared" si="33"/>
        <v>-2078</v>
      </c>
      <c r="AK54" s="7"/>
      <c r="AL54" s="12">
        <f t="shared" si="34"/>
        <v>-13339.999999999989</v>
      </c>
      <c r="AM54" s="12">
        <f t="shared" si="35"/>
        <v>-1333.9999999999989</v>
      </c>
    </row>
    <row r="55" spans="1:39" x14ac:dyDescent="0.25">
      <c r="A55" t="s">
        <v>7</v>
      </c>
      <c r="B55" t="s">
        <v>77</v>
      </c>
      <c r="C55" t="s">
        <v>65</v>
      </c>
      <c r="D55">
        <v>2019</v>
      </c>
      <c r="E55" t="s">
        <v>1754</v>
      </c>
      <c r="F55">
        <v>1490</v>
      </c>
      <c r="G55">
        <v>1079</v>
      </c>
      <c r="H55" s="4" t="s">
        <v>10</v>
      </c>
      <c r="I55">
        <v>1496</v>
      </c>
      <c r="J55">
        <v>5.6</v>
      </c>
      <c r="K55">
        <v>129</v>
      </c>
      <c r="L55" s="16">
        <f t="shared" si="18"/>
        <v>117.39</v>
      </c>
      <c r="M55" s="16">
        <f t="shared" si="19"/>
        <v>113.52</v>
      </c>
      <c r="N55" s="16">
        <f t="shared" si="20"/>
        <v>109.64999999999999</v>
      </c>
      <c r="O55" s="16">
        <f t="shared" si="21"/>
        <v>105.78</v>
      </c>
      <c r="P55">
        <v>1426</v>
      </c>
      <c r="Q55" s="7"/>
      <c r="R55">
        <v>131</v>
      </c>
      <c r="S55" s="14">
        <f t="shared" si="22"/>
        <v>13.61</v>
      </c>
      <c r="T55" s="12">
        <f t="shared" si="23"/>
        <v>1940786</v>
      </c>
      <c r="U55" s="12">
        <f t="shared" si="24"/>
        <v>1361</v>
      </c>
      <c r="V55" s="7"/>
      <c r="W55">
        <v>116</v>
      </c>
      <c r="X55" s="14">
        <f t="shared" si="25"/>
        <v>2.480000000000004</v>
      </c>
      <c r="Y55" s="12">
        <f t="shared" si="26"/>
        <v>353648.00000000052</v>
      </c>
      <c r="Z55" s="12">
        <f t="shared" si="27"/>
        <v>248.00000000000037</v>
      </c>
      <c r="AA55" s="7"/>
      <c r="AB55">
        <v>101</v>
      </c>
      <c r="AC55" s="14">
        <f t="shared" si="28"/>
        <v>-8.6499999999999915</v>
      </c>
      <c r="AD55" s="12">
        <f t="shared" si="29"/>
        <v>-1233489.9999999988</v>
      </c>
      <c r="AE55" s="12">
        <f t="shared" si="30"/>
        <v>-864.9999999999992</v>
      </c>
      <c r="AF55" s="7"/>
      <c r="AG55">
        <v>85</v>
      </c>
      <c r="AH55" s="14">
        <f t="shared" si="31"/>
        <v>-20.78</v>
      </c>
      <c r="AI55" s="12">
        <f t="shared" si="32"/>
        <v>-2963228.0000000005</v>
      </c>
      <c r="AJ55" s="12">
        <f t="shared" si="33"/>
        <v>-2078.0000000000005</v>
      </c>
      <c r="AK55" s="7"/>
      <c r="AL55" s="12">
        <f t="shared" si="34"/>
        <v>-1902283.9999999986</v>
      </c>
      <c r="AM55" s="12">
        <f t="shared" si="35"/>
        <v>-1333.9999999999991</v>
      </c>
    </row>
    <row r="56" spans="1:39" x14ac:dyDescent="0.25">
      <c r="A56" t="s">
        <v>92</v>
      </c>
      <c r="B56" t="s">
        <v>77</v>
      </c>
      <c r="C56" t="s">
        <v>95</v>
      </c>
      <c r="D56">
        <v>2016</v>
      </c>
      <c r="E56" t="s">
        <v>96</v>
      </c>
      <c r="F56">
        <v>1570</v>
      </c>
      <c r="G56">
        <v>1080</v>
      </c>
      <c r="H56" s="4" t="s">
        <v>10</v>
      </c>
      <c r="I56">
        <v>1368</v>
      </c>
      <c r="J56">
        <v>6.4</v>
      </c>
      <c r="K56">
        <v>149</v>
      </c>
      <c r="L56" s="16">
        <f t="shared" si="18"/>
        <v>135.59</v>
      </c>
      <c r="M56" s="16">
        <f t="shared" si="19"/>
        <v>131.12</v>
      </c>
      <c r="N56" s="16">
        <f t="shared" si="20"/>
        <v>126.64999999999999</v>
      </c>
      <c r="O56" s="16">
        <f t="shared" si="21"/>
        <v>122.18</v>
      </c>
      <c r="P56">
        <v>204</v>
      </c>
      <c r="Q56" s="7"/>
      <c r="R56">
        <v>131</v>
      </c>
      <c r="S56" s="14">
        <f t="shared" si="22"/>
        <v>-4.5900000000000034</v>
      </c>
      <c r="T56" s="12">
        <f t="shared" si="23"/>
        <v>-93636.000000000073</v>
      </c>
      <c r="U56" s="12">
        <f t="shared" si="24"/>
        <v>-459.00000000000034</v>
      </c>
      <c r="V56" s="7"/>
      <c r="W56">
        <v>116</v>
      </c>
      <c r="X56" s="14">
        <f t="shared" si="25"/>
        <v>-15.120000000000005</v>
      </c>
      <c r="Y56" s="12">
        <f t="shared" si="26"/>
        <v>-308448.00000000012</v>
      </c>
      <c r="Z56" s="12">
        <f t="shared" si="27"/>
        <v>-1512.0000000000007</v>
      </c>
      <c r="AA56" s="7"/>
      <c r="AB56">
        <v>101</v>
      </c>
      <c r="AC56" s="14">
        <f t="shared" si="28"/>
        <v>-25.649999999999991</v>
      </c>
      <c r="AD56" s="12">
        <f t="shared" si="29"/>
        <v>-523259.99999999988</v>
      </c>
      <c r="AE56" s="12">
        <f t="shared" si="30"/>
        <v>-2564.9999999999995</v>
      </c>
      <c r="AF56" s="7"/>
      <c r="AG56">
        <v>85</v>
      </c>
      <c r="AH56" s="14">
        <f t="shared" si="31"/>
        <v>-37.180000000000007</v>
      </c>
      <c r="AI56" s="12">
        <f t="shared" si="32"/>
        <v>-758472.00000000012</v>
      </c>
      <c r="AJ56" s="12">
        <f t="shared" si="33"/>
        <v>-3718.0000000000005</v>
      </c>
      <c r="AK56" s="7"/>
      <c r="AL56" s="12">
        <f t="shared" si="34"/>
        <v>-1683816</v>
      </c>
      <c r="AM56" s="12">
        <f t="shared" si="35"/>
        <v>-8254</v>
      </c>
    </row>
    <row r="57" spans="1:39" x14ac:dyDescent="0.25">
      <c r="A57" t="s">
        <v>99</v>
      </c>
      <c r="B57" t="s">
        <v>77</v>
      </c>
      <c r="C57">
        <v>208</v>
      </c>
      <c r="D57">
        <v>2017</v>
      </c>
      <c r="E57" t="s">
        <v>100</v>
      </c>
      <c r="F57">
        <v>1650</v>
      </c>
      <c r="G57">
        <v>1080</v>
      </c>
      <c r="H57" s="4" t="s">
        <v>10</v>
      </c>
      <c r="I57">
        <v>1199</v>
      </c>
      <c r="J57">
        <v>4.8</v>
      </c>
      <c r="K57">
        <v>110</v>
      </c>
      <c r="L57" s="16">
        <f t="shared" si="18"/>
        <v>100.10000000000001</v>
      </c>
      <c r="M57" s="16">
        <f t="shared" si="19"/>
        <v>96.8</v>
      </c>
      <c r="N57" s="16">
        <f t="shared" si="20"/>
        <v>93.5</v>
      </c>
      <c r="O57" s="16">
        <f t="shared" si="21"/>
        <v>90.2</v>
      </c>
      <c r="P57">
        <v>34</v>
      </c>
      <c r="Q57" s="7"/>
      <c r="R57">
        <v>131</v>
      </c>
      <c r="S57" s="14">
        <f t="shared" si="22"/>
        <v>30.899999999999991</v>
      </c>
      <c r="T57" s="12">
        <f t="shared" si="23"/>
        <v>105059.99999999997</v>
      </c>
      <c r="U57" s="12">
        <f t="shared" si="24"/>
        <v>3089.9999999999991</v>
      </c>
      <c r="V57" s="7"/>
      <c r="W57">
        <v>116</v>
      </c>
      <c r="X57" s="14">
        <f t="shared" si="25"/>
        <v>19.200000000000003</v>
      </c>
      <c r="Y57" s="12">
        <f t="shared" si="26"/>
        <v>65280.000000000007</v>
      </c>
      <c r="Z57" s="12">
        <f t="shared" si="27"/>
        <v>1920.0000000000002</v>
      </c>
      <c r="AA57" s="7"/>
      <c r="AB57">
        <v>101</v>
      </c>
      <c r="AC57" s="14">
        <f t="shared" si="28"/>
        <v>7.5</v>
      </c>
      <c r="AD57" s="12">
        <f t="shared" si="29"/>
        <v>25500</v>
      </c>
      <c r="AE57" s="12">
        <f t="shared" si="30"/>
        <v>750</v>
      </c>
      <c r="AF57" s="7"/>
      <c r="AG57">
        <v>85</v>
      </c>
      <c r="AH57" s="14">
        <f t="shared" si="31"/>
        <v>-5.2000000000000028</v>
      </c>
      <c r="AI57" s="12">
        <f t="shared" si="32"/>
        <v>-17680.000000000011</v>
      </c>
      <c r="AJ57" s="12">
        <f t="shared" si="33"/>
        <v>-520.00000000000034</v>
      </c>
      <c r="AK57" s="7"/>
      <c r="AL57" s="12">
        <f t="shared" si="34"/>
        <v>178159.99999999997</v>
      </c>
      <c r="AM57" s="12">
        <f t="shared" si="35"/>
        <v>5239.9999999999991</v>
      </c>
    </row>
    <row r="58" spans="1:39" x14ac:dyDescent="0.25">
      <c r="A58" t="s">
        <v>61</v>
      </c>
      <c r="B58" t="s">
        <v>63</v>
      </c>
      <c r="C58" t="s">
        <v>64</v>
      </c>
      <c r="D58">
        <v>2017</v>
      </c>
      <c r="E58" t="s">
        <v>97</v>
      </c>
      <c r="F58">
        <v>1285</v>
      </c>
      <c r="G58">
        <v>1080</v>
      </c>
      <c r="H58" s="4" t="s">
        <v>10</v>
      </c>
      <c r="I58">
        <v>1998</v>
      </c>
      <c r="J58">
        <v>7</v>
      </c>
      <c r="K58">
        <v>164</v>
      </c>
      <c r="L58" s="16">
        <f t="shared" si="18"/>
        <v>149.24</v>
      </c>
      <c r="M58" s="16">
        <f t="shared" si="19"/>
        <v>144.32</v>
      </c>
      <c r="N58" s="16">
        <f t="shared" si="20"/>
        <v>139.4</v>
      </c>
      <c r="O58" s="16">
        <f t="shared" si="21"/>
        <v>134.48000000000002</v>
      </c>
      <c r="P58">
        <v>4</v>
      </c>
      <c r="Q58" s="7"/>
      <c r="R58">
        <v>131</v>
      </c>
      <c r="S58" s="14">
        <f t="shared" si="22"/>
        <v>-18.240000000000009</v>
      </c>
      <c r="T58" s="12">
        <f t="shared" si="23"/>
        <v>-7296.0000000000036</v>
      </c>
      <c r="U58" s="12">
        <f t="shared" si="24"/>
        <v>-1824.0000000000009</v>
      </c>
      <c r="V58" s="7"/>
      <c r="W58">
        <v>116</v>
      </c>
      <c r="X58" s="14">
        <f t="shared" si="25"/>
        <v>-28.319999999999993</v>
      </c>
      <c r="Y58" s="12">
        <f t="shared" si="26"/>
        <v>-11327.999999999996</v>
      </c>
      <c r="Z58" s="12">
        <f t="shared" si="27"/>
        <v>-2831.9999999999991</v>
      </c>
      <c r="AA58" s="7"/>
      <c r="AB58">
        <v>101</v>
      </c>
      <c r="AC58" s="14">
        <f t="shared" si="28"/>
        <v>-38.400000000000006</v>
      </c>
      <c r="AD58" s="12">
        <f t="shared" si="29"/>
        <v>-15360.000000000002</v>
      </c>
      <c r="AE58" s="12">
        <f t="shared" si="30"/>
        <v>-3840.0000000000005</v>
      </c>
      <c r="AF58" s="7"/>
      <c r="AG58">
        <v>85</v>
      </c>
      <c r="AH58" s="14">
        <f t="shared" si="31"/>
        <v>-49.480000000000018</v>
      </c>
      <c r="AI58" s="12">
        <f t="shared" si="32"/>
        <v>-19792.000000000007</v>
      </c>
      <c r="AJ58" s="12">
        <f t="shared" si="33"/>
        <v>-4948.0000000000018</v>
      </c>
      <c r="AK58" s="7"/>
      <c r="AL58" s="12">
        <f t="shared" si="34"/>
        <v>-53776</v>
      </c>
      <c r="AM58" s="12">
        <f t="shared" si="35"/>
        <v>-13444</v>
      </c>
    </row>
    <row r="59" spans="1:39" x14ac:dyDescent="0.25">
      <c r="A59" t="s">
        <v>61</v>
      </c>
      <c r="B59" t="s">
        <v>63</v>
      </c>
      <c r="C59" t="s">
        <v>64</v>
      </c>
      <c r="D59">
        <v>2018</v>
      </c>
      <c r="E59" t="s">
        <v>98</v>
      </c>
      <c r="F59">
        <v>1285</v>
      </c>
      <c r="G59">
        <v>1080</v>
      </c>
      <c r="H59" s="4" t="s">
        <v>10</v>
      </c>
      <c r="I59">
        <v>1998</v>
      </c>
      <c r="J59">
        <v>7</v>
      </c>
      <c r="K59">
        <v>164</v>
      </c>
      <c r="L59" s="16">
        <f t="shared" si="18"/>
        <v>149.24</v>
      </c>
      <c r="M59" s="16">
        <f t="shared" si="19"/>
        <v>144.32</v>
      </c>
      <c r="N59" s="16">
        <f t="shared" si="20"/>
        <v>139.4</v>
      </c>
      <c r="O59" s="16">
        <f t="shared" si="21"/>
        <v>134.48000000000002</v>
      </c>
      <c r="P59">
        <v>22</v>
      </c>
      <c r="Q59" s="7"/>
      <c r="R59">
        <v>131</v>
      </c>
      <c r="S59" s="14">
        <f t="shared" si="22"/>
        <v>-18.240000000000009</v>
      </c>
      <c r="T59" s="12">
        <f t="shared" si="23"/>
        <v>-40128.000000000022</v>
      </c>
      <c r="U59" s="12">
        <f t="shared" si="24"/>
        <v>-1824.0000000000009</v>
      </c>
      <c r="V59" s="7"/>
      <c r="W59">
        <v>116</v>
      </c>
      <c r="X59" s="14">
        <f t="shared" si="25"/>
        <v>-28.319999999999993</v>
      </c>
      <c r="Y59" s="12">
        <f t="shared" si="26"/>
        <v>-62303.999999999985</v>
      </c>
      <c r="Z59" s="12">
        <f t="shared" si="27"/>
        <v>-2831.9999999999995</v>
      </c>
      <c r="AA59" s="7"/>
      <c r="AB59">
        <v>101</v>
      </c>
      <c r="AC59" s="14">
        <f t="shared" si="28"/>
        <v>-38.400000000000006</v>
      </c>
      <c r="AD59" s="12">
        <f t="shared" si="29"/>
        <v>-84480.000000000015</v>
      </c>
      <c r="AE59" s="12">
        <f t="shared" si="30"/>
        <v>-3840.0000000000005</v>
      </c>
      <c r="AF59" s="7"/>
      <c r="AG59">
        <v>85</v>
      </c>
      <c r="AH59" s="14">
        <f t="shared" si="31"/>
        <v>-49.480000000000018</v>
      </c>
      <c r="AI59" s="12">
        <f t="shared" si="32"/>
        <v>-108856.00000000004</v>
      </c>
      <c r="AJ59" s="12">
        <f t="shared" si="33"/>
        <v>-4948.0000000000018</v>
      </c>
      <c r="AK59" s="7"/>
      <c r="AL59" s="12">
        <f t="shared" si="34"/>
        <v>-295768.00000000006</v>
      </c>
      <c r="AM59" s="12">
        <f t="shared" si="35"/>
        <v>-13444.000000000002</v>
      </c>
    </row>
    <row r="60" spans="1:39" x14ac:dyDescent="0.25">
      <c r="A60" t="s">
        <v>61</v>
      </c>
      <c r="B60" t="s">
        <v>63</v>
      </c>
      <c r="C60" t="s">
        <v>64</v>
      </c>
      <c r="D60">
        <v>2018</v>
      </c>
      <c r="E60" t="s">
        <v>103</v>
      </c>
      <c r="F60">
        <v>1285</v>
      </c>
      <c r="G60">
        <v>1087</v>
      </c>
      <c r="H60" s="4" t="s">
        <v>10</v>
      </c>
      <c r="I60">
        <v>1998</v>
      </c>
      <c r="J60">
        <v>6.9</v>
      </c>
      <c r="K60">
        <v>161</v>
      </c>
      <c r="L60" s="16">
        <f t="shared" si="18"/>
        <v>146.51</v>
      </c>
      <c r="M60" s="16">
        <f t="shared" si="19"/>
        <v>141.68</v>
      </c>
      <c r="N60" s="16">
        <f t="shared" si="20"/>
        <v>136.85</v>
      </c>
      <c r="O60" s="16">
        <f t="shared" si="21"/>
        <v>132.02000000000001</v>
      </c>
      <c r="P60">
        <v>4</v>
      </c>
      <c r="Q60" s="7"/>
      <c r="R60">
        <v>131</v>
      </c>
      <c r="S60" s="14">
        <f t="shared" si="22"/>
        <v>-15.509999999999991</v>
      </c>
      <c r="T60" s="12">
        <f t="shared" si="23"/>
        <v>-6203.9999999999964</v>
      </c>
      <c r="U60" s="12">
        <f t="shared" si="24"/>
        <v>-1550.9999999999991</v>
      </c>
      <c r="V60" s="7"/>
      <c r="W60">
        <v>116</v>
      </c>
      <c r="X60" s="14">
        <f t="shared" si="25"/>
        <v>-25.680000000000007</v>
      </c>
      <c r="Y60" s="12">
        <f t="shared" si="26"/>
        <v>-10272.000000000004</v>
      </c>
      <c r="Z60" s="12">
        <f t="shared" si="27"/>
        <v>-2568.0000000000009</v>
      </c>
      <c r="AA60" s="7"/>
      <c r="AB60">
        <v>101</v>
      </c>
      <c r="AC60" s="14">
        <f t="shared" si="28"/>
        <v>-35.849999999999994</v>
      </c>
      <c r="AD60" s="12">
        <f t="shared" si="29"/>
        <v>-14339.999999999998</v>
      </c>
      <c r="AE60" s="12">
        <f t="shared" si="30"/>
        <v>-3584.9999999999995</v>
      </c>
      <c r="AF60" s="7"/>
      <c r="AG60">
        <v>85</v>
      </c>
      <c r="AH60" s="14">
        <f t="shared" si="31"/>
        <v>-47.02000000000001</v>
      </c>
      <c r="AI60" s="12">
        <f t="shared" si="32"/>
        <v>-18808.000000000004</v>
      </c>
      <c r="AJ60" s="12">
        <f t="shared" si="33"/>
        <v>-4702.0000000000009</v>
      </c>
      <c r="AK60" s="7"/>
      <c r="AL60" s="12">
        <f t="shared" si="34"/>
        <v>-49624</v>
      </c>
      <c r="AM60" s="12">
        <f t="shared" si="35"/>
        <v>-12406</v>
      </c>
    </row>
    <row r="61" spans="1:39" x14ac:dyDescent="0.25">
      <c r="A61" t="s">
        <v>79</v>
      </c>
      <c r="B61" t="s">
        <v>77</v>
      </c>
      <c r="C61" t="s">
        <v>104</v>
      </c>
      <c r="D61">
        <v>2017</v>
      </c>
      <c r="E61" t="s">
        <v>105</v>
      </c>
      <c r="F61">
        <v>1640</v>
      </c>
      <c r="G61">
        <v>1090</v>
      </c>
      <c r="H61" s="4" t="s">
        <v>10</v>
      </c>
      <c r="I61">
        <v>1199</v>
      </c>
      <c r="J61">
        <v>4.9000000000000004</v>
      </c>
      <c r="K61">
        <v>113</v>
      </c>
      <c r="L61" s="16">
        <f t="shared" si="18"/>
        <v>102.83</v>
      </c>
      <c r="M61" s="16">
        <f t="shared" si="19"/>
        <v>99.44</v>
      </c>
      <c r="N61" s="16">
        <f t="shared" si="20"/>
        <v>96.05</v>
      </c>
      <c r="O61" s="16">
        <f t="shared" si="21"/>
        <v>92.660000000000011</v>
      </c>
      <c r="P61">
        <v>2</v>
      </c>
      <c r="Q61" s="7"/>
      <c r="R61">
        <v>131</v>
      </c>
      <c r="S61" s="14">
        <f t="shared" si="22"/>
        <v>28.17</v>
      </c>
      <c r="T61" s="12">
        <f t="shared" si="23"/>
        <v>5634</v>
      </c>
      <c r="U61" s="12">
        <f t="shared" si="24"/>
        <v>2817</v>
      </c>
      <c r="V61" s="7"/>
      <c r="W61">
        <v>116</v>
      </c>
      <c r="X61" s="14">
        <f t="shared" si="25"/>
        <v>16.560000000000002</v>
      </c>
      <c r="Y61" s="12">
        <f t="shared" si="26"/>
        <v>3312.0000000000005</v>
      </c>
      <c r="Z61" s="12">
        <f t="shared" si="27"/>
        <v>1656.0000000000002</v>
      </c>
      <c r="AA61" s="7"/>
      <c r="AB61">
        <v>101</v>
      </c>
      <c r="AC61" s="14">
        <f t="shared" si="28"/>
        <v>4.9500000000000028</v>
      </c>
      <c r="AD61" s="12">
        <f t="shared" si="29"/>
        <v>990.00000000000057</v>
      </c>
      <c r="AE61" s="12">
        <f t="shared" si="30"/>
        <v>495.00000000000028</v>
      </c>
      <c r="AF61" s="7"/>
      <c r="AG61">
        <v>85</v>
      </c>
      <c r="AH61" s="14">
        <f t="shared" si="31"/>
        <v>-7.6600000000000108</v>
      </c>
      <c r="AI61" s="12">
        <f t="shared" si="32"/>
        <v>-1532.0000000000023</v>
      </c>
      <c r="AJ61" s="12">
        <f t="shared" si="33"/>
        <v>-766.00000000000114</v>
      </c>
      <c r="AK61" s="7"/>
      <c r="AL61" s="12">
        <f t="shared" si="34"/>
        <v>8403.9999999999982</v>
      </c>
      <c r="AM61" s="12">
        <f t="shared" si="35"/>
        <v>4201.9999999999991</v>
      </c>
    </row>
    <row r="62" spans="1:39" x14ac:dyDescent="0.25">
      <c r="A62" t="s">
        <v>79</v>
      </c>
      <c r="B62" t="s">
        <v>77</v>
      </c>
      <c r="C62" t="s">
        <v>104</v>
      </c>
      <c r="D62">
        <v>2017</v>
      </c>
      <c r="E62" t="s">
        <v>106</v>
      </c>
      <c r="F62">
        <v>1640</v>
      </c>
      <c r="G62">
        <v>1090</v>
      </c>
      <c r="H62" s="4" t="s">
        <v>10</v>
      </c>
      <c r="I62">
        <v>1199</v>
      </c>
      <c r="J62">
        <v>4.9000000000000004</v>
      </c>
      <c r="K62">
        <v>110</v>
      </c>
      <c r="L62" s="16">
        <f t="shared" si="18"/>
        <v>100.10000000000001</v>
      </c>
      <c r="M62" s="16">
        <f t="shared" si="19"/>
        <v>96.8</v>
      </c>
      <c r="N62" s="16">
        <f t="shared" si="20"/>
        <v>93.5</v>
      </c>
      <c r="O62" s="16">
        <f t="shared" si="21"/>
        <v>90.2</v>
      </c>
      <c r="P62">
        <v>4</v>
      </c>
      <c r="Q62" s="7"/>
      <c r="R62">
        <v>131</v>
      </c>
      <c r="S62" s="14">
        <f t="shared" si="22"/>
        <v>30.899999999999991</v>
      </c>
      <c r="T62" s="12">
        <f t="shared" si="23"/>
        <v>12359.999999999996</v>
      </c>
      <c r="U62" s="12">
        <f t="shared" si="24"/>
        <v>3089.9999999999991</v>
      </c>
      <c r="V62" s="7"/>
      <c r="W62">
        <v>116</v>
      </c>
      <c r="X62" s="14">
        <f t="shared" si="25"/>
        <v>19.200000000000003</v>
      </c>
      <c r="Y62" s="12">
        <f t="shared" si="26"/>
        <v>7680.0000000000009</v>
      </c>
      <c r="Z62" s="12">
        <f t="shared" si="27"/>
        <v>1920.0000000000002</v>
      </c>
      <c r="AA62" s="7"/>
      <c r="AB62">
        <v>101</v>
      </c>
      <c r="AC62" s="14">
        <f t="shared" si="28"/>
        <v>7.5</v>
      </c>
      <c r="AD62" s="12">
        <f t="shared" si="29"/>
        <v>3000</v>
      </c>
      <c r="AE62" s="12">
        <f t="shared" si="30"/>
        <v>750</v>
      </c>
      <c r="AF62" s="7"/>
      <c r="AG62">
        <v>85</v>
      </c>
      <c r="AH62" s="14">
        <f t="shared" si="31"/>
        <v>-5.2000000000000028</v>
      </c>
      <c r="AI62" s="12">
        <f t="shared" si="32"/>
        <v>-2080.0000000000009</v>
      </c>
      <c r="AJ62" s="12">
        <f t="shared" si="33"/>
        <v>-520.00000000000023</v>
      </c>
      <c r="AK62" s="7"/>
      <c r="AL62" s="12">
        <f t="shared" si="34"/>
        <v>20959.999999999996</v>
      </c>
      <c r="AM62" s="12">
        <f t="shared" si="35"/>
        <v>5239.9999999999991</v>
      </c>
    </row>
    <row r="63" spans="1:39" x14ac:dyDescent="0.25">
      <c r="A63" t="s">
        <v>79</v>
      </c>
      <c r="B63" t="s">
        <v>77</v>
      </c>
      <c r="C63" t="s">
        <v>104</v>
      </c>
      <c r="D63">
        <v>2018</v>
      </c>
      <c r="E63" t="s">
        <v>107</v>
      </c>
      <c r="F63">
        <v>1640</v>
      </c>
      <c r="G63">
        <v>1090</v>
      </c>
      <c r="H63" s="4" t="s">
        <v>10</v>
      </c>
      <c r="I63">
        <v>1199</v>
      </c>
      <c r="J63">
        <v>4.9000000000000004</v>
      </c>
      <c r="K63">
        <v>110</v>
      </c>
      <c r="L63" s="16">
        <f t="shared" si="18"/>
        <v>100.10000000000001</v>
      </c>
      <c r="M63" s="16">
        <f t="shared" si="19"/>
        <v>96.8</v>
      </c>
      <c r="N63" s="16">
        <f t="shared" si="20"/>
        <v>93.5</v>
      </c>
      <c r="O63" s="16">
        <f t="shared" si="21"/>
        <v>90.2</v>
      </c>
      <c r="P63">
        <v>92</v>
      </c>
      <c r="Q63" s="7"/>
      <c r="R63">
        <v>131</v>
      </c>
      <c r="S63" s="14">
        <f t="shared" si="22"/>
        <v>30.899999999999991</v>
      </c>
      <c r="T63" s="12">
        <f t="shared" si="23"/>
        <v>284279.99999999994</v>
      </c>
      <c r="U63" s="12">
        <f t="shared" si="24"/>
        <v>3089.9999999999995</v>
      </c>
      <c r="V63" s="7"/>
      <c r="W63">
        <v>116</v>
      </c>
      <c r="X63" s="14">
        <f t="shared" si="25"/>
        <v>19.200000000000003</v>
      </c>
      <c r="Y63" s="12">
        <f t="shared" si="26"/>
        <v>176640.00000000003</v>
      </c>
      <c r="Z63" s="12">
        <f t="shared" si="27"/>
        <v>1920.0000000000002</v>
      </c>
      <c r="AA63" s="7"/>
      <c r="AB63">
        <v>101</v>
      </c>
      <c r="AC63" s="14">
        <f t="shared" si="28"/>
        <v>7.5</v>
      </c>
      <c r="AD63" s="12">
        <f t="shared" si="29"/>
        <v>69000</v>
      </c>
      <c r="AE63" s="12">
        <f t="shared" si="30"/>
        <v>750</v>
      </c>
      <c r="AF63" s="7"/>
      <c r="AG63">
        <v>85</v>
      </c>
      <c r="AH63" s="14">
        <f t="shared" si="31"/>
        <v>-5.2000000000000028</v>
      </c>
      <c r="AI63" s="12">
        <f t="shared" si="32"/>
        <v>-47840.000000000029</v>
      </c>
      <c r="AJ63" s="12">
        <f t="shared" si="33"/>
        <v>-520.00000000000034</v>
      </c>
      <c r="AK63" s="7"/>
      <c r="AL63" s="12">
        <f t="shared" si="34"/>
        <v>482079.99999999994</v>
      </c>
      <c r="AM63" s="12">
        <f t="shared" si="35"/>
        <v>5239.9999999999991</v>
      </c>
    </row>
    <row r="64" spans="1:39" x14ac:dyDescent="0.25">
      <c r="A64" t="s">
        <v>79</v>
      </c>
      <c r="B64" t="s">
        <v>108</v>
      </c>
      <c r="C64" t="s">
        <v>80</v>
      </c>
      <c r="D64">
        <v>2018</v>
      </c>
      <c r="E64" t="s">
        <v>109</v>
      </c>
      <c r="F64">
        <v>1590</v>
      </c>
      <c r="G64">
        <v>1090</v>
      </c>
      <c r="H64" s="4" t="s">
        <v>10</v>
      </c>
      <c r="I64">
        <v>1199</v>
      </c>
      <c r="J64">
        <v>5.3</v>
      </c>
      <c r="K64">
        <v>122</v>
      </c>
      <c r="L64" s="16">
        <f t="shared" si="18"/>
        <v>111.02000000000001</v>
      </c>
      <c r="M64" s="16">
        <f t="shared" si="19"/>
        <v>107.36</v>
      </c>
      <c r="N64" s="16">
        <f t="shared" si="20"/>
        <v>103.7</v>
      </c>
      <c r="O64" s="16">
        <f t="shared" si="21"/>
        <v>100.04</v>
      </c>
      <c r="P64">
        <v>30</v>
      </c>
      <c r="Q64" s="7"/>
      <c r="R64">
        <v>131</v>
      </c>
      <c r="S64" s="14">
        <f t="shared" si="22"/>
        <v>19.97999999999999</v>
      </c>
      <c r="T64" s="12">
        <f t="shared" si="23"/>
        <v>59939.999999999964</v>
      </c>
      <c r="U64" s="12">
        <f t="shared" si="24"/>
        <v>1997.9999999999989</v>
      </c>
      <c r="V64" s="7"/>
      <c r="W64">
        <v>116</v>
      </c>
      <c r="X64" s="14">
        <f t="shared" si="25"/>
        <v>8.64</v>
      </c>
      <c r="Y64" s="12">
        <f t="shared" si="26"/>
        <v>25920.000000000004</v>
      </c>
      <c r="Z64" s="12">
        <f t="shared" si="27"/>
        <v>864.00000000000011</v>
      </c>
      <c r="AA64" s="7"/>
      <c r="AB64">
        <v>101</v>
      </c>
      <c r="AC64" s="14">
        <f t="shared" si="28"/>
        <v>-2.7000000000000028</v>
      </c>
      <c r="AD64" s="12">
        <f t="shared" si="29"/>
        <v>-8100.0000000000082</v>
      </c>
      <c r="AE64" s="12">
        <f t="shared" si="30"/>
        <v>-270.00000000000028</v>
      </c>
      <c r="AF64" s="7"/>
      <c r="AG64">
        <v>85</v>
      </c>
      <c r="AH64" s="14">
        <f t="shared" si="31"/>
        <v>-15.040000000000006</v>
      </c>
      <c r="AI64" s="12">
        <f t="shared" si="32"/>
        <v>-45120.000000000015</v>
      </c>
      <c r="AJ64" s="12">
        <f t="shared" si="33"/>
        <v>-1504.0000000000005</v>
      </c>
      <c r="AK64" s="7"/>
      <c r="AL64" s="12">
        <f t="shared" si="34"/>
        <v>32639.999999999945</v>
      </c>
      <c r="AM64" s="12">
        <f t="shared" si="35"/>
        <v>1087.9999999999982</v>
      </c>
    </row>
    <row r="65" spans="1:39" x14ac:dyDescent="0.25">
      <c r="A65" t="s">
        <v>99</v>
      </c>
      <c r="B65" t="s">
        <v>108</v>
      </c>
      <c r="C65">
        <v>308</v>
      </c>
      <c r="D65">
        <v>2019</v>
      </c>
      <c r="E65" t="s">
        <v>1755</v>
      </c>
      <c r="F65">
        <v>1750</v>
      </c>
      <c r="G65">
        <v>1090</v>
      </c>
      <c r="H65" s="4" t="s">
        <v>10</v>
      </c>
      <c r="I65">
        <v>1199</v>
      </c>
      <c r="J65">
        <v>4.5999999999999996</v>
      </c>
      <c r="K65">
        <v>107</v>
      </c>
      <c r="L65" s="16">
        <f t="shared" si="18"/>
        <v>97.37</v>
      </c>
      <c r="M65" s="16">
        <f t="shared" si="19"/>
        <v>94.16</v>
      </c>
      <c r="N65" s="16">
        <f t="shared" si="20"/>
        <v>90.95</v>
      </c>
      <c r="O65" s="16">
        <f t="shared" si="21"/>
        <v>87.740000000000009</v>
      </c>
      <c r="P65">
        <v>2</v>
      </c>
      <c r="Q65" s="7"/>
      <c r="R65">
        <v>131</v>
      </c>
      <c r="S65" s="14">
        <f t="shared" si="22"/>
        <v>33.629999999999995</v>
      </c>
      <c r="T65" s="12">
        <f t="shared" si="23"/>
        <v>6725.9999999999991</v>
      </c>
      <c r="U65" s="12">
        <f t="shared" si="24"/>
        <v>3362.9999999999995</v>
      </c>
      <c r="V65" s="7"/>
      <c r="W65">
        <v>116</v>
      </c>
      <c r="X65" s="14">
        <f t="shared" si="25"/>
        <v>21.840000000000003</v>
      </c>
      <c r="Y65" s="12">
        <f t="shared" si="26"/>
        <v>4368.0000000000009</v>
      </c>
      <c r="Z65" s="12">
        <f t="shared" si="27"/>
        <v>2184.0000000000005</v>
      </c>
      <c r="AA65" s="7"/>
      <c r="AB65">
        <v>101</v>
      </c>
      <c r="AC65" s="14">
        <f t="shared" si="28"/>
        <v>10.049999999999997</v>
      </c>
      <c r="AD65" s="12">
        <f t="shared" si="29"/>
        <v>2009.9999999999995</v>
      </c>
      <c r="AE65" s="12">
        <f t="shared" si="30"/>
        <v>1004.9999999999998</v>
      </c>
      <c r="AF65" s="7"/>
      <c r="AG65">
        <v>85</v>
      </c>
      <c r="AH65" s="14">
        <f t="shared" si="31"/>
        <v>-2.7400000000000091</v>
      </c>
      <c r="AI65" s="12">
        <f t="shared" si="32"/>
        <v>-548.00000000000182</v>
      </c>
      <c r="AJ65" s="12">
        <f t="shared" si="33"/>
        <v>-274.00000000000091</v>
      </c>
      <c r="AK65" s="7"/>
      <c r="AL65" s="12">
        <f t="shared" si="34"/>
        <v>12555.999999999996</v>
      </c>
      <c r="AM65" s="12">
        <f t="shared" si="35"/>
        <v>6277.9999999999982</v>
      </c>
    </row>
    <row r="66" spans="1:39" x14ac:dyDescent="0.25">
      <c r="A66" t="s">
        <v>18</v>
      </c>
      <c r="B66" t="s">
        <v>19</v>
      </c>
      <c r="C66" t="s">
        <v>88</v>
      </c>
      <c r="D66">
        <v>2016</v>
      </c>
      <c r="E66" t="s">
        <v>110</v>
      </c>
      <c r="F66">
        <v>1420</v>
      </c>
      <c r="G66">
        <v>1090</v>
      </c>
      <c r="H66" s="4" t="s">
        <v>10</v>
      </c>
      <c r="I66">
        <v>1328</v>
      </c>
      <c r="J66">
        <v>7.1</v>
      </c>
      <c r="K66">
        <v>168</v>
      </c>
      <c r="L66" s="16">
        <f t="shared" si="18"/>
        <v>152.88</v>
      </c>
      <c r="M66" s="16">
        <f t="shared" si="19"/>
        <v>147.84</v>
      </c>
      <c r="N66" s="16">
        <f t="shared" si="20"/>
        <v>142.79999999999998</v>
      </c>
      <c r="O66" s="16">
        <f t="shared" si="21"/>
        <v>137.76000000000002</v>
      </c>
      <c r="P66">
        <v>2</v>
      </c>
      <c r="Q66" s="7"/>
      <c r="R66">
        <v>131</v>
      </c>
      <c r="S66" s="14">
        <f t="shared" si="22"/>
        <v>-21.879999999999995</v>
      </c>
      <c r="T66" s="12">
        <f t="shared" si="23"/>
        <v>-4375.9999999999991</v>
      </c>
      <c r="U66" s="12">
        <f t="shared" si="24"/>
        <v>-2187.9999999999995</v>
      </c>
      <c r="V66" s="7"/>
      <c r="W66">
        <v>116</v>
      </c>
      <c r="X66" s="14">
        <f t="shared" si="25"/>
        <v>-31.840000000000003</v>
      </c>
      <c r="Y66" s="12">
        <f t="shared" si="26"/>
        <v>-6368.0000000000009</v>
      </c>
      <c r="Z66" s="12">
        <f t="shared" si="27"/>
        <v>-3184.0000000000005</v>
      </c>
      <c r="AA66" s="7"/>
      <c r="AB66">
        <v>101</v>
      </c>
      <c r="AC66" s="14">
        <f t="shared" si="28"/>
        <v>-41.799999999999983</v>
      </c>
      <c r="AD66" s="12">
        <f t="shared" si="29"/>
        <v>-8359.9999999999964</v>
      </c>
      <c r="AE66" s="12">
        <f t="shared" si="30"/>
        <v>-4179.9999999999982</v>
      </c>
      <c r="AF66" s="7"/>
      <c r="AG66">
        <v>85</v>
      </c>
      <c r="AH66" s="14">
        <f t="shared" si="31"/>
        <v>-52.760000000000019</v>
      </c>
      <c r="AI66" s="12">
        <f t="shared" si="32"/>
        <v>-10552.000000000004</v>
      </c>
      <c r="AJ66" s="12">
        <f t="shared" si="33"/>
        <v>-5276.0000000000018</v>
      </c>
      <c r="AK66" s="7"/>
      <c r="AL66" s="12">
        <f t="shared" si="34"/>
        <v>-29656</v>
      </c>
      <c r="AM66" s="12">
        <f t="shared" si="35"/>
        <v>-14828</v>
      </c>
    </row>
    <row r="67" spans="1:39" x14ac:dyDescent="0.25">
      <c r="A67" t="s">
        <v>61</v>
      </c>
      <c r="B67" t="s">
        <v>63</v>
      </c>
      <c r="C67" t="s">
        <v>64</v>
      </c>
      <c r="D67">
        <v>2017</v>
      </c>
      <c r="E67" t="s">
        <v>111</v>
      </c>
      <c r="F67">
        <v>1285</v>
      </c>
      <c r="G67">
        <v>1091</v>
      </c>
      <c r="H67" s="4" t="s">
        <v>10</v>
      </c>
      <c r="I67">
        <v>1998</v>
      </c>
      <c r="J67">
        <v>7</v>
      </c>
      <c r="K67">
        <v>164</v>
      </c>
      <c r="L67" s="16">
        <f t="shared" si="18"/>
        <v>149.24</v>
      </c>
      <c r="M67" s="16">
        <f t="shared" si="19"/>
        <v>144.32</v>
      </c>
      <c r="N67" s="16">
        <f t="shared" si="20"/>
        <v>139.4</v>
      </c>
      <c r="O67" s="16">
        <f t="shared" si="21"/>
        <v>134.48000000000002</v>
      </c>
      <c r="P67">
        <v>6</v>
      </c>
      <c r="Q67" s="7"/>
      <c r="R67">
        <v>131</v>
      </c>
      <c r="S67" s="14">
        <f t="shared" si="22"/>
        <v>-18.240000000000009</v>
      </c>
      <c r="T67" s="12">
        <f t="shared" si="23"/>
        <v>-10944.000000000005</v>
      </c>
      <c r="U67" s="12">
        <f t="shared" si="24"/>
        <v>-1824.0000000000009</v>
      </c>
      <c r="V67" s="7"/>
      <c r="W67">
        <v>116</v>
      </c>
      <c r="X67" s="14">
        <f t="shared" si="25"/>
        <v>-28.319999999999993</v>
      </c>
      <c r="Y67" s="12">
        <f t="shared" si="26"/>
        <v>-16991.999999999996</v>
      </c>
      <c r="Z67" s="12">
        <f t="shared" si="27"/>
        <v>-2831.9999999999995</v>
      </c>
      <c r="AA67" s="7"/>
      <c r="AB67">
        <v>101</v>
      </c>
      <c r="AC67" s="14">
        <f t="shared" si="28"/>
        <v>-38.400000000000006</v>
      </c>
      <c r="AD67" s="12">
        <f t="shared" si="29"/>
        <v>-23040.000000000004</v>
      </c>
      <c r="AE67" s="12">
        <f t="shared" si="30"/>
        <v>-3840.0000000000005</v>
      </c>
      <c r="AF67" s="7"/>
      <c r="AG67">
        <v>85</v>
      </c>
      <c r="AH67" s="14">
        <f t="shared" si="31"/>
        <v>-49.480000000000018</v>
      </c>
      <c r="AI67" s="12">
        <f t="shared" si="32"/>
        <v>-29688.000000000011</v>
      </c>
      <c r="AJ67" s="12">
        <f t="shared" si="33"/>
        <v>-4948.0000000000018</v>
      </c>
      <c r="AK67" s="7"/>
      <c r="AL67" s="12">
        <f t="shared" si="34"/>
        <v>-80664.000000000015</v>
      </c>
      <c r="AM67" s="12">
        <f t="shared" si="35"/>
        <v>-13444.000000000002</v>
      </c>
    </row>
    <row r="68" spans="1:39" x14ac:dyDescent="0.25">
      <c r="A68" t="s">
        <v>18</v>
      </c>
      <c r="B68" t="s">
        <v>19</v>
      </c>
      <c r="C68" t="s">
        <v>88</v>
      </c>
      <c r="D68">
        <v>2019</v>
      </c>
      <c r="E68" t="s">
        <v>1756</v>
      </c>
      <c r="F68">
        <v>1435</v>
      </c>
      <c r="G68">
        <v>1095</v>
      </c>
      <c r="H68" s="4" t="s">
        <v>10</v>
      </c>
      <c r="I68">
        <v>1462</v>
      </c>
      <c r="J68">
        <v>6.4</v>
      </c>
      <c r="K68">
        <v>146</v>
      </c>
      <c r="L68" s="16">
        <f t="shared" si="18"/>
        <v>132.86000000000001</v>
      </c>
      <c r="M68" s="16">
        <f t="shared" si="19"/>
        <v>128.47999999999999</v>
      </c>
      <c r="N68" s="16">
        <f t="shared" si="20"/>
        <v>124.1</v>
      </c>
      <c r="O68" s="16">
        <f t="shared" si="21"/>
        <v>119.72000000000001</v>
      </c>
      <c r="P68">
        <v>252</v>
      </c>
      <c r="Q68" s="7"/>
      <c r="R68">
        <v>131</v>
      </c>
      <c r="S68" s="14">
        <f t="shared" si="22"/>
        <v>-1.8600000000000136</v>
      </c>
      <c r="T68" s="12">
        <f t="shared" si="23"/>
        <v>-46872.000000000342</v>
      </c>
      <c r="U68" s="12">
        <f t="shared" si="24"/>
        <v>-186.00000000000136</v>
      </c>
      <c r="V68" s="7"/>
      <c r="W68">
        <v>116</v>
      </c>
      <c r="X68" s="14">
        <f t="shared" si="25"/>
        <v>-12.47999999999999</v>
      </c>
      <c r="Y68" s="12">
        <f t="shared" si="26"/>
        <v>-314495.99999999971</v>
      </c>
      <c r="Z68" s="12">
        <f t="shared" si="27"/>
        <v>-1247.9999999999989</v>
      </c>
      <c r="AA68" s="7"/>
      <c r="AB68">
        <v>101</v>
      </c>
      <c r="AC68" s="14">
        <f t="shared" si="28"/>
        <v>-23.099999999999994</v>
      </c>
      <c r="AD68" s="12">
        <f t="shared" si="29"/>
        <v>-582119.99999999988</v>
      </c>
      <c r="AE68" s="12">
        <f t="shared" si="30"/>
        <v>-2309.9999999999995</v>
      </c>
      <c r="AF68" s="7"/>
      <c r="AG68">
        <v>85</v>
      </c>
      <c r="AH68" s="14">
        <f t="shared" si="31"/>
        <v>-34.720000000000013</v>
      </c>
      <c r="AI68" s="12">
        <f t="shared" si="32"/>
        <v>-874944.00000000047</v>
      </c>
      <c r="AJ68" s="12">
        <f t="shared" si="33"/>
        <v>-3472.0000000000018</v>
      </c>
      <c r="AK68" s="7"/>
      <c r="AL68" s="12">
        <f t="shared" si="34"/>
        <v>-1818432.0000000005</v>
      </c>
      <c r="AM68" s="12">
        <f t="shared" si="35"/>
        <v>-7216.0000000000018</v>
      </c>
    </row>
    <row r="69" spans="1:39" x14ac:dyDescent="0.25">
      <c r="A69" t="s">
        <v>18</v>
      </c>
      <c r="B69" t="s">
        <v>19</v>
      </c>
      <c r="C69" t="s">
        <v>88</v>
      </c>
      <c r="D69">
        <v>2019</v>
      </c>
      <c r="E69" t="s">
        <v>1757</v>
      </c>
      <c r="F69">
        <v>1435</v>
      </c>
      <c r="G69">
        <v>1095</v>
      </c>
      <c r="H69" s="4" t="s">
        <v>10</v>
      </c>
      <c r="I69">
        <v>1462</v>
      </c>
      <c r="J69">
        <v>6.4</v>
      </c>
      <c r="K69">
        <v>146</v>
      </c>
      <c r="L69" s="16">
        <f t="shared" si="18"/>
        <v>132.86000000000001</v>
      </c>
      <c r="M69" s="16">
        <f t="shared" si="19"/>
        <v>128.47999999999999</v>
      </c>
      <c r="N69" s="16">
        <f t="shared" si="20"/>
        <v>124.1</v>
      </c>
      <c r="O69" s="16">
        <f t="shared" si="21"/>
        <v>119.72000000000001</v>
      </c>
      <c r="P69">
        <v>2</v>
      </c>
      <c r="Q69" s="7"/>
      <c r="R69">
        <v>131</v>
      </c>
      <c r="S69" s="14">
        <f t="shared" si="22"/>
        <v>-1.8600000000000136</v>
      </c>
      <c r="T69" s="12">
        <f t="shared" si="23"/>
        <v>-372.00000000000273</v>
      </c>
      <c r="U69" s="12">
        <f t="shared" si="24"/>
        <v>-186.00000000000136</v>
      </c>
      <c r="V69" s="7"/>
      <c r="W69">
        <v>116</v>
      </c>
      <c r="X69" s="14">
        <f t="shared" si="25"/>
        <v>-12.47999999999999</v>
      </c>
      <c r="Y69" s="12">
        <f t="shared" si="26"/>
        <v>-2495.9999999999982</v>
      </c>
      <c r="Z69" s="12">
        <f t="shared" si="27"/>
        <v>-1247.9999999999991</v>
      </c>
      <c r="AA69" s="7"/>
      <c r="AB69">
        <v>101</v>
      </c>
      <c r="AC69" s="14">
        <f t="shared" si="28"/>
        <v>-23.099999999999994</v>
      </c>
      <c r="AD69" s="12">
        <f t="shared" si="29"/>
        <v>-4619.9999999999991</v>
      </c>
      <c r="AE69" s="12">
        <f t="shared" si="30"/>
        <v>-2309.9999999999995</v>
      </c>
      <c r="AF69" s="7"/>
      <c r="AG69">
        <v>85</v>
      </c>
      <c r="AH69" s="14">
        <f t="shared" si="31"/>
        <v>-34.720000000000013</v>
      </c>
      <c r="AI69" s="12">
        <f t="shared" si="32"/>
        <v>-6944.0000000000027</v>
      </c>
      <c r="AJ69" s="12">
        <f t="shared" si="33"/>
        <v>-3472.0000000000014</v>
      </c>
      <c r="AK69" s="7"/>
      <c r="AL69" s="12">
        <f t="shared" si="34"/>
        <v>-14432.000000000004</v>
      </c>
      <c r="AM69" s="12">
        <f t="shared" si="35"/>
        <v>-7216.0000000000018</v>
      </c>
    </row>
    <row r="70" spans="1:39" x14ac:dyDescent="0.25">
      <c r="A70" t="s">
        <v>18</v>
      </c>
      <c r="B70" t="s">
        <v>19</v>
      </c>
      <c r="C70" t="s">
        <v>90</v>
      </c>
      <c r="D70">
        <v>2015</v>
      </c>
      <c r="E70" t="s">
        <v>112</v>
      </c>
      <c r="F70">
        <v>1730</v>
      </c>
      <c r="G70">
        <v>1095</v>
      </c>
      <c r="H70" s="4" t="s">
        <v>10</v>
      </c>
      <c r="I70">
        <v>1586</v>
      </c>
      <c r="J70">
        <v>6</v>
      </c>
      <c r="K70">
        <v>127</v>
      </c>
      <c r="L70" s="16">
        <f t="shared" si="18"/>
        <v>115.57000000000001</v>
      </c>
      <c r="M70" s="16">
        <f t="shared" si="19"/>
        <v>111.76</v>
      </c>
      <c r="N70" s="16">
        <f t="shared" si="20"/>
        <v>107.95</v>
      </c>
      <c r="O70" s="16">
        <f t="shared" si="21"/>
        <v>104.14000000000001</v>
      </c>
      <c r="P70">
        <v>30</v>
      </c>
      <c r="Q70" s="7"/>
      <c r="R70">
        <v>131</v>
      </c>
      <c r="S70" s="14">
        <f t="shared" si="22"/>
        <v>15.429999999999993</v>
      </c>
      <c r="T70" s="12">
        <f t="shared" si="23"/>
        <v>46289.999999999978</v>
      </c>
      <c r="U70" s="12">
        <f t="shared" si="24"/>
        <v>1542.9999999999993</v>
      </c>
      <c r="V70" s="7"/>
      <c r="W70">
        <v>116</v>
      </c>
      <c r="X70" s="14">
        <f t="shared" si="25"/>
        <v>4.2399999999999949</v>
      </c>
      <c r="Y70" s="12">
        <f t="shared" si="26"/>
        <v>12719.999999999985</v>
      </c>
      <c r="Z70" s="12">
        <f t="shared" si="27"/>
        <v>423.99999999999949</v>
      </c>
      <c r="AA70" s="7"/>
      <c r="AB70">
        <v>101</v>
      </c>
      <c r="AC70" s="14">
        <f t="shared" si="28"/>
        <v>-6.9500000000000028</v>
      </c>
      <c r="AD70" s="12">
        <f t="shared" si="29"/>
        <v>-20850.000000000007</v>
      </c>
      <c r="AE70" s="12">
        <f t="shared" si="30"/>
        <v>-695.00000000000023</v>
      </c>
      <c r="AF70" s="7"/>
      <c r="AG70">
        <v>85</v>
      </c>
      <c r="AH70" s="14">
        <f t="shared" si="31"/>
        <v>-19.140000000000015</v>
      </c>
      <c r="AI70" s="12">
        <f t="shared" si="32"/>
        <v>-57420.000000000051</v>
      </c>
      <c r="AJ70" s="12">
        <f t="shared" si="33"/>
        <v>-1914.0000000000016</v>
      </c>
      <c r="AK70" s="7"/>
      <c r="AL70" s="12">
        <f t="shared" si="34"/>
        <v>-19260.000000000095</v>
      </c>
      <c r="AM70" s="12">
        <f t="shared" si="35"/>
        <v>-642.00000000000318</v>
      </c>
    </row>
    <row r="71" spans="1:39" x14ac:dyDescent="0.25">
      <c r="A71" t="s">
        <v>114</v>
      </c>
      <c r="B71" t="s">
        <v>33</v>
      </c>
      <c r="C71" t="s">
        <v>115</v>
      </c>
      <c r="D71">
        <v>2014</v>
      </c>
      <c r="E71" t="s">
        <v>116</v>
      </c>
      <c r="F71">
        <v>1545</v>
      </c>
      <c r="G71">
        <v>1103</v>
      </c>
      <c r="H71" s="4" t="s">
        <v>10</v>
      </c>
      <c r="I71">
        <v>1498</v>
      </c>
      <c r="J71">
        <v>5.8</v>
      </c>
      <c r="K71">
        <v>137</v>
      </c>
      <c r="L71" s="16">
        <f t="shared" si="18"/>
        <v>124.67</v>
      </c>
      <c r="M71" s="16">
        <f t="shared" si="19"/>
        <v>120.56</v>
      </c>
      <c r="N71" s="16">
        <f t="shared" si="20"/>
        <v>116.45</v>
      </c>
      <c r="O71" s="16">
        <f t="shared" si="21"/>
        <v>112.34</v>
      </c>
      <c r="P71">
        <v>4</v>
      </c>
      <c r="Q71" s="7"/>
      <c r="R71">
        <v>131</v>
      </c>
      <c r="S71" s="14">
        <f t="shared" si="22"/>
        <v>6.3299999999999983</v>
      </c>
      <c r="T71" s="12">
        <f t="shared" si="23"/>
        <v>2531.9999999999991</v>
      </c>
      <c r="U71" s="12">
        <f t="shared" si="24"/>
        <v>632.99999999999977</v>
      </c>
      <c r="V71" s="7"/>
      <c r="W71">
        <v>116</v>
      </c>
      <c r="X71" s="14">
        <f t="shared" si="25"/>
        <v>-4.5600000000000023</v>
      </c>
      <c r="Y71" s="12">
        <f t="shared" si="26"/>
        <v>-1824.0000000000009</v>
      </c>
      <c r="Z71" s="12">
        <f t="shared" si="27"/>
        <v>-456.00000000000023</v>
      </c>
      <c r="AA71" s="7"/>
      <c r="AB71">
        <v>101</v>
      </c>
      <c r="AC71" s="14">
        <f t="shared" si="28"/>
        <v>-15.450000000000003</v>
      </c>
      <c r="AD71" s="12">
        <f t="shared" si="29"/>
        <v>-6180.0000000000009</v>
      </c>
      <c r="AE71" s="12">
        <f t="shared" si="30"/>
        <v>-1545.0000000000002</v>
      </c>
      <c r="AF71" s="7"/>
      <c r="AG71">
        <v>85</v>
      </c>
      <c r="AH71" s="14">
        <f t="shared" si="31"/>
        <v>-27.340000000000003</v>
      </c>
      <c r="AI71" s="12">
        <f t="shared" si="32"/>
        <v>-10936.000000000002</v>
      </c>
      <c r="AJ71" s="12">
        <f t="shared" si="33"/>
        <v>-2734.0000000000005</v>
      </c>
      <c r="AK71" s="7"/>
      <c r="AL71" s="12">
        <f t="shared" si="34"/>
        <v>-16408.000000000004</v>
      </c>
      <c r="AM71" s="12">
        <f t="shared" si="35"/>
        <v>-4102.0000000000009</v>
      </c>
    </row>
    <row r="72" spans="1:39" x14ac:dyDescent="0.25">
      <c r="A72" t="s">
        <v>18</v>
      </c>
      <c r="B72" t="s">
        <v>19</v>
      </c>
      <c r="C72" t="s">
        <v>88</v>
      </c>
      <c r="D72">
        <v>2016</v>
      </c>
      <c r="E72" t="s">
        <v>119</v>
      </c>
      <c r="F72">
        <v>1420</v>
      </c>
      <c r="G72">
        <v>1105</v>
      </c>
      <c r="H72" s="4" t="s">
        <v>10</v>
      </c>
      <c r="I72">
        <v>1328</v>
      </c>
      <c r="J72">
        <v>7.8</v>
      </c>
      <c r="K72">
        <v>180</v>
      </c>
      <c r="L72" s="16">
        <f t="shared" si="18"/>
        <v>163.80000000000001</v>
      </c>
      <c r="M72" s="16">
        <f t="shared" si="19"/>
        <v>158.4</v>
      </c>
      <c r="N72" s="16">
        <f t="shared" si="20"/>
        <v>153</v>
      </c>
      <c r="O72" s="16">
        <f t="shared" si="21"/>
        <v>147.60000000000002</v>
      </c>
      <c r="P72">
        <v>4</v>
      </c>
      <c r="Q72" s="7"/>
      <c r="R72">
        <v>131</v>
      </c>
      <c r="S72" s="14">
        <f t="shared" si="22"/>
        <v>-32.800000000000011</v>
      </c>
      <c r="T72" s="12">
        <f t="shared" si="23"/>
        <v>-13120.000000000004</v>
      </c>
      <c r="U72" s="12">
        <f t="shared" si="24"/>
        <v>-3280.0000000000009</v>
      </c>
      <c r="V72" s="7"/>
      <c r="W72">
        <v>116</v>
      </c>
      <c r="X72" s="14">
        <f t="shared" si="25"/>
        <v>-42.400000000000006</v>
      </c>
      <c r="Y72" s="12">
        <f t="shared" si="26"/>
        <v>-16960.000000000004</v>
      </c>
      <c r="Z72" s="12">
        <f t="shared" si="27"/>
        <v>-4240.0000000000009</v>
      </c>
      <c r="AA72" s="7"/>
      <c r="AB72">
        <v>101</v>
      </c>
      <c r="AC72" s="14">
        <f t="shared" si="28"/>
        <v>-52</v>
      </c>
      <c r="AD72" s="12">
        <f t="shared" si="29"/>
        <v>-20800</v>
      </c>
      <c r="AE72" s="12">
        <f t="shared" si="30"/>
        <v>-5200</v>
      </c>
      <c r="AF72" s="7"/>
      <c r="AG72">
        <v>85</v>
      </c>
      <c r="AH72" s="14">
        <f t="shared" si="31"/>
        <v>-62.600000000000023</v>
      </c>
      <c r="AI72" s="12">
        <f t="shared" si="32"/>
        <v>-25040.000000000007</v>
      </c>
      <c r="AJ72" s="12">
        <f t="shared" si="33"/>
        <v>-6260.0000000000018</v>
      </c>
      <c r="AK72" s="7"/>
      <c r="AL72" s="12">
        <f t="shared" si="34"/>
        <v>-75920.000000000015</v>
      </c>
      <c r="AM72" s="12">
        <f t="shared" si="35"/>
        <v>-18980.000000000004</v>
      </c>
    </row>
    <row r="73" spans="1:39" x14ac:dyDescent="0.25">
      <c r="A73" t="s">
        <v>61</v>
      </c>
      <c r="B73" t="s">
        <v>63</v>
      </c>
      <c r="C73" t="s">
        <v>64</v>
      </c>
      <c r="D73">
        <v>2017</v>
      </c>
      <c r="E73" t="s">
        <v>120</v>
      </c>
      <c r="F73">
        <v>1298</v>
      </c>
      <c r="G73">
        <v>1106</v>
      </c>
      <c r="H73" s="4" t="s">
        <v>10</v>
      </c>
      <c r="I73">
        <v>1998</v>
      </c>
      <c r="J73">
        <v>7.4</v>
      </c>
      <c r="K73">
        <v>173</v>
      </c>
      <c r="L73" s="16">
        <f t="shared" si="18"/>
        <v>157.43</v>
      </c>
      <c r="M73" s="16">
        <f t="shared" si="19"/>
        <v>152.24</v>
      </c>
      <c r="N73" s="16">
        <f t="shared" si="20"/>
        <v>147.04999999999998</v>
      </c>
      <c r="O73" s="16">
        <f t="shared" si="21"/>
        <v>141.86000000000001</v>
      </c>
      <c r="P73">
        <v>4</v>
      </c>
      <c r="Q73" s="7"/>
      <c r="R73">
        <v>131</v>
      </c>
      <c r="S73" s="14">
        <f t="shared" si="22"/>
        <v>-26.430000000000007</v>
      </c>
      <c r="T73" s="12">
        <f t="shared" si="23"/>
        <v>-10572.000000000004</v>
      </c>
      <c r="U73" s="12">
        <f t="shared" si="24"/>
        <v>-2643.0000000000009</v>
      </c>
      <c r="V73" s="7"/>
      <c r="W73">
        <v>116</v>
      </c>
      <c r="X73" s="14">
        <f t="shared" si="25"/>
        <v>-36.240000000000009</v>
      </c>
      <c r="Y73" s="12">
        <f t="shared" si="26"/>
        <v>-14496.000000000004</v>
      </c>
      <c r="Z73" s="12">
        <f t="shared" si="27"/>
        <v>-3624.0000000000009</v>
      </c>
      <c r="AA73" s="7"/>
      <c r="AB73">
        <v>101</v>
      </c>
      <c r="AC73" s="14">
        <f t="shared" si="28"/>
        <v>-46.049999999999983</v>
      </c>
      <c r="AD73" s="12">
        <f t="shared" si="29"/>
        <v>-18419.999999999993</v>
      </c>
      <c r="AE73" s="12">
        <f t="shared" si="30"/>
        <v>-4604.9999999999982</v>
      </c>
      <c r="AF73" s="7"/>
      <c r="AG73">
        <v>85</v>
      </c>
      <c r="AH73" s="14">
        <f t="shared" si="31"/>
        <v>-56.860000000000014</v>
      </c>
      <c r="AI73" s="12">
        <f t="shared" si="32"/>
        <v>-22744.000000000007</v>
      </c>
      <c r="AJ73" s="12">
        <f t="shared" si="33"/>
        <v>-5686.0000000000018</v>
      </c>
      <c r="AK73" s="7"/>
      <c r="AL73" s="12">
        <f t="shared" si="34"/>
        <v>-66232</v>
      </c>
      <c r="AM73" s="12">
        <f t="shared" si="35"/>
        <v>-16558</v>
      </c>
    </row>
    <row r="74" spans="1:39" x14ac:dyDescent="0.25">
      <c r="A74" t="s">
        <v>61</v>
      </c>
      <c r="B74" t="s">
        <v>63</v>
      </c>
      <c r="C74" t="s">
        <v>64</v>
      </c>
      <c r="D74">
        <v>2017</v>
      </c>
      <c r="E74" t="s">
        <v>121</v>
      </c>
      <c r="F74">
        <v>1298</v>
      </c>
      <c r="G74">
        <v>1106</v>
      </c>
      <c r="H74" s="4" t="s">
        <v>10</v>
      </c>
      <c r="I74">
        <v>1998</v>
      </c>
      <c r="J74">
        <v>7.4</v>
      </c>
      <c r="K74">
        <v>173</v>
      </c>
      <c r="L74" s="16">
        <f t="shared" si="18"/>
        <v>157.43</v>
      </c>
      <c r="M74" s="16">
        <f t="shared" si="19"/>
        <v>152.24</v>
      </c>
      <c r="N74" s="16">
        <f t="shared" si="20"/>
        <v>147.04999999999998</v>
      </c>
      <c r="O74" s="16">
        <f t="shared" si="21"/>
        <v>141.86000000000001</v>
      </c>
      <c r="P74">
        <v>8</v>
      </c>
      <c r="Q74" s="7"/>
      <c r="R74">
        <v>131</v>
      </c>
      <c r="S74" s="14">
        <f t="shared" si="22"/>
        <v>-26.430000000000007</v>
      </c>
      <c r="T74" s="12">
        <f t="shared" si="23"/>
        <v>-21144.000000000007</v>
      </c>
      <c r="U74" s="12">
        <f t="shared" si="24"/>
        <v>-2643.0000000000009</v>
      </c>
      <c r="V74" s="7"/>
      <c r="W74">
        <v>116</v>
      </c>
      <c r="X74" s="14">
        <f t="shared" si="25"/>
        <v>-36.240000000000009</v>
      </c>
      <c r="Y74" s="12">
        <f t="shared" si="26"/>
        <v>-28992.000000000007</v>
      </c>
      <c r="Z74" s="12">
        <f t="shared" si="27"/>
        <v>-3624.0000000000009</v>
      </c>
      <c r="AA74" s="7"/>
      <c r="AB74">
        <v>101</v>
      </c>
      <c r="AC74" s="14">
        <f t="shared" si="28"/>
        <v>-46.049999999999983</v>
      </c>
      <c r="AD74" s="12">
        <f t="shared" si="29"/>
        <v>-36839.999999999985</v>
      </c>
      <c r="AE74" s="12">
        <f t="shared" si="30"/>
        <v>-4604.9999999999982</v>
      </c>
      <c r="AF74" s="7"/>
      <c r="AG74">
        <v>85</v>
      </c>
      <c r="AH74" s="14">
        <f t="shared" si="31"/>
        <v>-56.860000000000014</v>
      </c>
      <c r="AI74" s="12">
        <f t="shared" si="32"/>
        <v>-45488.000000000015</v>
      </c>
      <c r="AJ74" s="12">
        <f t="shared" si="33"/>
        <v>-5686.0000000000018</v>
      </c>
      <c r="AK74" s="7"/>
      <c r="AL74" s="12">
        <f t="shared" si="34"/>
        <v>-132464</v>
      </c>
      <c r="AM74" s="12">
        <f t="shared" si="35"/>
        <v>-16558</v>
      </c>
    </row>
    <row r="75" spans="1:39" x14ac:dyDescent="0.25">
      <c r="A75" t="s">
        <v>101</v>
      </c>
      <c r="B75" t="s">
        <v>77</v>
      </c>
      <c r="C75" t="s">
        <v>102</v>
      </c>
      <c r="D75">
        <v>2018</v>
      </c>
      <c r="E75" t="s">
        <v>122</v>
      </c>
      <c r="F75">
        <v>1565</v>
      </c>
      <c r="G75">
        <v>1110</v>
      </c>
      <c r="H75" s="4" t="s">
        <v>10</v>
      </c>
      <c r="I75">
        <v>1499</v>
      </c>
      <c r="J75">
        <v>5.0999999999999996</v>
      </c>
      <c r="K75">
        <v>117</v>
      </c>
      <c r="L75" s="16">
        <f t="shared" si="18"/>
        <v>106.47</v>
      </c>
      <c r="M75" s="16">
        <f t="shared" si="19"/>
        <v>102.96</v>
      </c>
      <c r="N75" s="16">
        <f t="shared" si="20"/>
        <v>99.45</v>
      </c>
      <c r="O75" s="16">
        <f t="shared" si="21"/>
        <v>95.940000000000012</v>
      </c>
      <c r="P75">
        <v>28</v>
      </c>
      <c r="Q75" s="7"/>
      <c r="R75">
        <v>131</v>
      </c>
      <c r="S75" s="14">
        <f t="shared" si="22"/>
        <v>24.53</v>
      </c>
      <c r="T75" s="12">
        <f t="shared" si="23"/>
        <v>68684</v>
      </c>
      <c r="U75" s="12">
        <f t="shared" si="24"/>
        <v>2453</v>
      </c>
      <c r="V75" s="7"/>
      <c r="W75">
        <v>116</v>
      </c>
      <c r="X75" s="14">
        <f t="shared" si="25"/>
        <v>13.040000000000006</v>
      </c>
      <c r="Y75" s="12">
        <f t="shared" si="26"/>
        <v>36512.000000000015</v>
      </c>
      <c r="Z75" s="12">
        <f t="shared" si="27"/>
        <v>1304.0000000000005</v>
      </c>
      <c r="AA75" s="7"/>
      <c r="AB75">
        <v>101</v>
      </c>
      <c r="AC75" s="14">
        <f t="shared" si="28"/>
        <v>1.5499999999999972</v>
      </c>
      <c r="AD75" s="12">
        <f t="shared" si="29"/>
        <v>4339.9999999999918</v>
      </c>
      <c r="AE75" s="12">
        <f t="shared" si="30"/>
        <v>154.99999999999972</v>
      </c>
      <c r="AF75" s="7"/>
      <c r="AG75">
        <v>85</v>
      </c>
      <c r="AH75" s="14">
        <f t="shared" si="31"/>
        <v>-10.940000000000012</v>
      </c>
      <c r="AI75" s="12">
        <f t="shared" si="32"/>
        <v>-30632.000000000033</v>
      </c>
      <c r="AJ75" s="12">
        <f t="shared" si="33"/>
        <v>-1094.0000000000011</v>
      </c>
      <c r="AK75" s="7"/>
      <c r="AL75" s="12">
        <f t="shared" si="34"/>
        <v>78903.999999999971</v>
      </c>
      <c r="AM75" s="12">
        <f t="shared" si="35"/>
        <v>2817.9999999999991</v>
      </c>
    </row>
    <row r="76" spans="1:39" x14ac:dyDescent="0.25">
      <c r="A76" t="s">
        <v>18</v>
      </c>
      <c r="B76" t="s">
        <v>19</v>
      </c>
      <c r="C76" t="s">
        <v>88</v>
      </c>
      <c r="D76">
        <v>2019</v>
      </c>
      <c r="E76" t="s">
        <v>1758</v>
      </c>
      <c r="F76">
        <v>1435</v>
      </c>
      <c r="G76">
        <v>1110</v>
      </c>
      <c r="H76" s="4" t="s">
        <v>10</v>
      </c>
      <c r="I76">
        <v>1462</v>
      </c>
      <c r="J76">
        <v>6.9</v>
      </c>
      <c r="K76">
        <v>158</v>
      </c>
      <c r="L76" s="16">
        <f t="shared" si="18"/>
        <v>143.78</v>
      </c>
      <c r="M76" s="16">
        <f t="shared" si="19"/>
        <v>139.04</v>
      </c>
      <c r="N76" s="16">
        <f t="shared" si="20"/>
        <v>134.29999999999998</v>
      </c>
      <c r="O76" s="16">
        <f t="shared" si="21"/>
        <v>129.56</v>
      </c>
      <c r="P76">
        <v>248</v>
      </c>
      <c r="Q76" s="7"/>
      <c r="R76">
        <v>131</v>
      </c>
      <c r="S76" s="14">
        <f t="shared" si="22"/>
        <v>-12.780000000000001</v>
      </c>
      <c r="T76" s="12">
        <f t="shared" si="23"/>
        <v>-316944.00000000006</v>
      </c>
      <c r="U76" s="12">
        <f t="shared" si="24"/>
        <v>-1278.0000000000002</v>
      </c>
      <c r="V76" s="7"/>
      <c r="W76">
        <v>116</v>
      </c>
      <c r="X76" s="14">
        <f t="shared" si="25"/>
        <v>-23.039999999999992</v>
      </c>
      <c r="Y76" s="12">
        <f t="shared" si="26"/>
        <v>-571391.99999999977</v>
      </c>
      <c r="Z76" s="12">
        <f t="shared" si="27"/>
        <v>-2303.9999999999991</v>
      </c>
      <c r="AA76" s="7"/>
      <c r="AB76">
        <v>101</v>
      </c>
      <c r="AC76" s="14">
        <f t="shared" si="28"/>
        <v>-33.299999999999983</v>
      </c>
      <c r="AD76" s="12">
        <f t="shared" si="29"/>
        <v>-825839.99999999965</v>
      </c>
      <c r="AE76" s="12">
        <f t="shared" si="30"/>
        <v>-3329.9999999999986</v>
      </c>
      <c r="AF76" s="7"/>
      <c r="AG76">
        <v>85</v>
      </c>
      <c r="AH76" s="14">
        <f t="shared" si="31"/>
        <v>-44.56</v>
      </c>
      <c r="AI76" s="12">
        <f t="shared" si="32"/>
        <v>-1105088</v>
      </c>
      <c r="AJ76" s="12">
        <f t="shared" si="33"/>
        <v>-4456</v>
      </c>
      <c r="AK76" s="7"/>
      <c r="AL76" s="12">
        <f t="shared" si="34"/>
        <v>-2819263.9999999991</v>
      </c>
      <c r="AM76" s="12">
        <f t="shared" si="35"/>
        <v>-11367.999999999996</v>
      </c>
    </row>
    <row r="77" spans="1:39" x14ac:dyDescent="0.25">
      <c r="A77" t="s">
        <v>61</v>
      </c>
      <c r="B77" t="s">
        <v>63</v>
      </c>
      <c r="C77" t="s">
        <v>64</v>
      </c>
      <c r="D77">
        <v>2018</v>
      </c>
      <c r="E77" t="s">
        <v>123</v>
      </c>
      <c r="F77">
        <v>1298</v>
      </c>
      <c r="G77">
        <v>1112</v>
      </c>
      <c r="H77" s="4" t="s">
        <v>10</v>
      </c>
      <c r="I77">
        <v>1998</v>
      </c>
      <c r="J77">
        <v>7.2</v>
      </c>
      <c r="K77">
        <v>168</v>
      </c>
      <c r="L77" s="16">
        <f t="shared" si="18"/>
        <v>152.88</v>
      </c>
      <c r="M77" s="16">
        <f t="shared" si="19"/>
        <v>147.84</v>
      </c>
      <c r="N77" s="16">
        <f t="shared" si="20"/>
        <v>142.79999999999998</v>
      </c>
      <c r="O77" s="16">
        <f t="shared" si="21"/>
        <v>137.76000000000002</v>
      </c>
      <c r="P77">
        <v>10</v>
      </c>
      <c r="Q77" s="7"/>
      <c r="R77">
        <v>131</v>
      </c>
      <c r="S77" s="14">
        <f t="shared" si="22"/>
        <v>-21.879999999999995</v>
      </c>
      <c r="T77" s="12">
        <f t="shared" si="23"/>
        <v>-21879.999999999996</v>
      </c>
      <c r="U77" s="12">
        <f t="shared" si="24"/>
        <v>-2187.9999999999995</v>
      </c>
      <c r="V77" s="7"/>
      <c r="W77">
        <v>116</v>
      </c>
      <c r="X77" s="14">
        <f t="shared" si="25"/>
        <v>-31.840000000000003</v>
      </c>
      <c r="Y77" s="12">
        <f t="shared" si="26"/>
        <v>-31840.000000000004</v>
      </c>
      <c r="Z77" s="12">
        <f t="shared" si="27"/>
        <v>-3184.0000000000005</v>
      </c>
      <c r="AA77" s="7"/>
      <c r="AB77">
        <v>101</v>
      </c>
      <c r="AC77" s="14">
        <f t="shared" si="28"/>
        <v>-41.799999999999983</v>
      </c>
      <c r="AD77" s="12">
        <f t="shared" si="29"/>
        <v>-41799.999999999985</v>
      </c>
      <c r="AE77" s="12">
        <f t="shared" si="30"/>
        <v>-4179.9999999999982</v>
      </c>
      <c r="AF77" s="7"/>
      <c r="AG77">
        <v>85</v>
      </c>
      <c r="AH77" s="14">
        <f t="shared" si="31"/>
        <v>-52.760000000000019</v>
      </c>
      <c r="AI77" s="12">
        <f t="shared" si="32"/>
        <v>-52760.000000000015</v>
      </c>
      <c r="AJ77" s="12">
        <f t="shared" si="33"/>
        <v>-5276.0000000000018</v>
      </c>
      <c r="AK77" s="7"/>
      <c r="AL77" s="12">
        <f t="shared" si="34"/>
        <v>-148280</v>
      </c>
      <c r="AM77" s="12">
        <f t="shared" si="35"/>
        <v>-14828</v>
      </c>
    </row>
    <row r="78" spans="1:39" x14ac:dyDescent="0.25">
      <c r="A78" t="s">
        <v>61</v>
      </c>
      <c r="B78" t="s">
        <v>63</v>
      </c>
      <c r="C78" t="s">
        <v>64</v>
      </c>
      <c r="D78">
        <v>2019</v>
      </c>
      <c r="E78" t="s">
        <v>1759</v>
      </c>
      <c r="F78">
        <v>1298</v>
      </c>
      <c r="G78">
        <v>1112</v>
      </c>
      <c r="H78" s="4" t="s">
        <v>10</v>
      </c>
      <c r="I78">
        <v>1998</v>
      </c>
      <c r="J78">
        <v>7.2</v>
      </c>
      <c r="K78">
        <v>168</v>
      </c>
      <c r="L78" s="16">
        <f t="shared" si="18"/>
        <v>152.88</v>
      </c>
      <c r="M78" s="16">
        <f t="shared" si="19"/>
        <v>147.84</v>
      </c>
      <c r="N78" s="16">
        <f t="shared" si="20"/>
        <v>142.79999999999998</v>
      </c>
      <c r="O78" s="16">
        <f t="shared" si="21"/>
        <v>137.76000000000002</v>
      </c>
      <c r="P78">
        <v>2</v>
      </c>
      <c r="Q78" s="7"/>
      <c r="R78">
        <v>131</v>
      </c>
      <c r="S78" s="14">
        <f t="shared" si="22"/>
        <v>-21.879999999999995</v>
      </c>
      <c r="T78" s="12">
        <f t="shared" si="23"/>
        <v>-4375.9999999999991</v>
      </c>
      <c r="U78" s="12">
        <f t="shared" si="24"/>
        <v>-2187.9999999999995</v>
      </c>
      <c r="V78" s="7"/>
      <c r="W78">
        <v>116</v>
      </c>
      <c r="X78" s="14">
        <f t="shared" si="25"/>
        <v>-31.840000000000003</v>
      </c>
      <c r="Y78" s="12">
        <f t="shared" si="26"/>
        <v>-6368.0000000000009</v>
      </c>
      <c r="Z78" s="12">
        <f t="shared" si="27"/>
        <v>-3184.0000000000005</v>
      </c>
      <c r="AA78" s="7"/>
      <c r="AB78">
        <v>101</v>
      </c>
      <c r="AC78" s="14">
        <f t="shared" si="28"/>
        <v>-41.799999999999983</v>
      </c>
      <c r="AD78" s="12">
        <f t="shared" si="29"/>
        <v>-8359.9999999999964</v>
      </c>
      <c r="AE78" s="12">
        <f t="shared" si="30"/>
        <v>-4179.9999999999982</v>
      </c>
      <c r="AF78" s="7"/>
      <c r="AG78">
        <v>85</v>
      </c>
      <c r="AH78" s="14">
        <f t="shared" si="31"/>
        <v>-52.760000000000019</v>
      </c>
      <c r="AI78" s="12">
        <f t="shared" si="32"/>
        <v>-10552.000000000004</v>
      </c>
      <c r="AJ78" s="12">
        <f t="shared" si="33"/>
        <v>-5276.0000000000018</v>
      </c>
      <c r="AK78" s="7"/>
      <c r="AL78" s="12">
        <f t="shared" si="34"/>
        <v>-29656</v>
      </c>
      <c r="AM78" s="12">
        <f t="shared" si="35"/>
        <v>-14828</v>
      </c>
    </row>
    <row r="79" spans="1:39" x14ac:dyDescent="0.25">
      <c r="A79" t="s">
        <v>18</v>
      </c>
      <c r="B79" t="s">
        <v>19</v>
      </c>
      <c r="C79" t="s">
        <v>90</v>
      </c>
      <c r="D79">
        <v>2019</v>
      </c>
      <c r="E79" t="s">
        <v>1760</v>
      </c>
      <c r="F79">
        <v>1730</v>
      </c>
      <c r="G79">
        <v>1120</v>
      </c>
      <c r="H79" s="4" t="s">
        <v>10</v>
      </c>
      <c r="I79">
        <v>1586</v>
      </c>
      <c r="J79">
        <v>6.2</v>
      </c>
      <c r="K79">
        <v>142</v>
      </c>
      <c r="L79" s="16">
        <f t="shared" si="18"/>
        <v>129.22</v>
      </c>
      <c r="M79" s="16">
        <f t="shared" si="19"/>
        <v>124.96</v>
      </c>
      <c r="N79" s="16">
        <f t="shared" si="20"/>
        <v>120.7</v>
      </c>
      <c r="O79" s="16">
        <f t="shared" si="21"/>
        <v>116.44000000000001</v>
      </c>
      <c r="P79">
        <v>218</v>
      </c>
      <c r="Q79" s="7"/>
      <c r="R79">
        <v>131</v>
      </c>
      <c r="S79" s="14">
        <f t="shared" si="22"/>
        <v>1.7800000000000011</v>
      </c>
      <c r="T79" s="12">
        <f t="shared" si="23"/>
        <v>38804.000000000022</v>
      </c>
      <c r="U79" s="12">
        <f t="shared" si="24"/>
        <v>178.00000000000011</v>
      </c>
      <c r="V79" s="7"/>
      <c r="W79">
        <v>116</v>
      </c>
      <c r="X79" s="14">
        <f t="shared" si="25"/>
        <v>-8.9599999999999937</v>
      </c>
      <c r="Y79" s="12">
        <f t="shared" si="26"/>
        <v>-195327.99999999985</v>
      </c>
      <c r="Z79" s="12">
        <f t="shared" si="27"/>
        <v>-895.99999999999932</v>
      </c>
      <c r="AA79" s="7"/>
      <c r="AB79">
        <v>101</v>
      </c>
      <c r="AC79" s="14">
        <f t="shared" si="28"/>
        <v>-19.700000000000003</v>
      </c>
      <c r="AD79" s="12">
        <f t="shared" si="29"/>
        <v>-429460.00000000006</v>
      </c>
      <c r="AE79" s="12">
        <f t="shared" si="30"/>
        <v>-1970.0000000000002</v>
      </c>
      <c r="AF79" s="7"/>
      <c r="AG79">
        <v>85</v>
      </c>
      <c r="AH79" s="14">
        <f t="shared" si="31"/>
        <v>-31.440000000000012</v>
      </c>
      <c r="AI79" s="12">
        <f t="shared" si="32"/>
        <v>-685392.00000000023</v>
      </c>
      <c r="AJ79" s="12">
        <f t="shared" si="33"/>
        <v>-3144.0000000000009</v>
      </c>
      <c r="AK79" s="7"/>
      <c r="AL79" s="12">
        <f t="shared" si="34"/>
        <v>-1271376</v>
      </c>
      <c r="AM79" s="12">
        <f t="shared" si="35"/>
        <v>-5832</v>
      </c>
    </row>
    <row r="80" spans="1:39" x14ac:dyDescent="0.25">
      <c r="A80" t="s">
        <v>41</v>
      </c>
      <c r="B80" t="s">
        <v>63</v>
      </c>
      <c r="C80" t="s">
        <v>124</v>
      </c>
      <c r="D80">
        <v>2017</v>
      </c>
      <c r="E80" t="s">
        <v>125</v>
      </c>
      <c r="F80">
        <v>1315</v>
      </c>
      <c r="G80">
        <v>1125</v>
      </c>
      <c r="H80" s="4" t="s">
        <v>10</v>
      </c>
      <c r="I80">
        <v>1368</v>
      </c>
      <c r="J80">
        <v>5.8</v>
      </c>
      <c r="K80">
        <v>135</v>
      </c>
      <c r="L80" s="16">
        <f t="shared" si="18"/>
        <v>122.85000000000001</v>
      </c>
      <c r="M80" s="16">
        <f t="shared" si="19"/>
        <v>118.8</v>
      </c>
      <c r="N80" s="16">
        <f t="shared" si="20"/>
        <v>114.75</v>
      </c>
      <c r="O80" s="16">
        <f t="shared" si="21"/>
        <v>110.7</v>
      </c>
      <c r="P80">
        <v>2</v>
      </c>
      <c r="Q80" s="7"/>
      <c r="R80">
        <v>131</v>
      </c>
      <c r="S80" s="14">
        <f t="shared" si="22"/>
        <v>8.1499999999999915</v>
      </c>
      <c r="T80" s="12">
        <f t="shared" si="23"/>
        <v>1629.9999999999982</v>
      </c>
      <c r="U80" s="12">
        <f t="shared" si="24"/>
        <v>814.99999999999909</v>
      </c>
      <c r="V80" s="7"/>
      <c r="W80">
        <v>116</v>
      </c>
      <c r="X80" s="14">
        <f t="shared" si="25"/>
        <v>-2.7999999999999972</v>
      </c>
      <c r="Y80" s="12">
        <f t="shared" si="26"/>
        <v>-559.99999999999943</v>
      </c>
      <c r="Z80" s="12">
        <f t="shared" si="27"/>
        <v>-279.99999999999972</v>
      </c>
      <c r="AA80" s="7"/>
      <c r="AB80">
        <v>101</v>
      </c>
      <c r="AC80" s="14">
        <f t="shared" si="28"/>
        <v>-13.75</v>
      </c>
      <c r="AD80" s="12">
        <f t="shared" si="29"/>
        <v>-2750</v>
      </c>
      <c r="AE80" s="12">
        <f t="shared" si="30"/>
        <v>-1375</v>
      </c>
      <c r="AF80" s="7"/>
      <c r="AG80">
        <v>85</v>
      </c>
      <c r="AH80" s="14">
        <f t="shared" si="31"/>
        <v>-25.700000000000003</v>
      </c>
      <c r="AI80" s="12">
        <f t="shared" si="32"/>
        <v>-5140.0000000000009</v>
      </c>
      <c r="AJ80" s="12">
        <f t="shared" si="33"/>
        <v>-2570.0000000000005</v>
      </c>
      <c r="AK80" s="7"/>
      <c r="AL80" s="12">
        <f t="shared" si="34"/>
        <v>-6820.0000000000018</v>
      </c>
      <c r="AM80" s="12">
        <f t="shared" si="35"/>
        <v>-3410.0000000000009</v>
      </c>
    </row>
    <row r="81" spans="1:39" x14ac:dyDescent="0.25">
      <c r="A81" t="s">
        <v>41</v>
      </c>
      <c r="B81" t="s">
        <v>63</v>
      </c>
      <c r="C81" t="s">
        <v>124</v>
      </c>
      <c r="D81">
        <v>2017</v>
      </c>
      <c r="E81" t="s">
        <v>126</v>
      </c>
      <c r="F81">
        <v>1315</v>
      </c>
      <c r="G81">
        <v>1125</v>
      </c>
      <c r="H81" s="4" t="s">
        <v>10</v>
      </c>
      <c r="I81">
        <v>1368</v>
      </c>
      <c r="J81">
        <v>5.8</v>
      </c>
      <c r="K81">
        <v>135</v>
      </c>
      <c r="L81" s="16">
        <f t="shared" si="18"/>
        <v>122.85000000000001</v>
      </c>
      <c r="M81" s="16">
        <f t="shared" si="19"/>
        <v>118.8</v>
      </c>
      <c r="N81" s="16">
        <f t="shared" si="20"/>
        <v>114.75</v>
      </c>
      <c r="O81" s="16">
        <f t="shared" si="21"/>
        <v>110.7</v>
      </c>
      <c r="P81">
        <v>18</v>
      </c>
      <c r="Q81" s="7"/>
      <c r="R81">
        <v>131</v>
      </c>
      <c r="S81" s="14">
        <f t="shared" si="22"/>
        <v>8.1499999999999915</v>
      </c>
      <c r="T81" s="12">
        <f t="shared" si="23"/>
        <v>14669.999999999985</v>
      </c>
      <c r="U81" s="12">
        <f t="shared" si="24"/>
        <v>814.9999999999992</v>
      </c>
      <c r="V81" s="7"/>
      <c r="W81">
        <v>116</v>
      </c>
      <c r="X81" s="14">
        <f t="shared" si="25"/>
        <v>-2.7999999999999972</v>
      </c>
      <c r="Y81" s="12">
        <f t="shared" si="26"/>
        <v>-5039.9999999999945</v>
      </c>
      <c r="Z81" s="12">
        <f t="shared" si="27"/>
        <v>-279.99999999999972</v>
      </c>
      <c r="AA81" s="7"/>
      <c r="AB81">
        <v>101</v>
      </c>
      <c r="AC81" s="14">
        <f t="shared" si="28"/>
        <v>-13.75</v>
      </c>
      <c r="AD81" s="12">
        <f t="shared" si="29"/>
        <v>-24750</v>
      </c>
      <c r="AE81" s="12">
        <f t="shared" si="30"/>
        <v>-1375</v>
      </c>
      <c r="AF81" s="7"/>
      <c r="AG81">
        <v>85</v>
      </c>
      <c r="AH81" s="14">
        <f t="shared" si="31"/>
        <v>-25.700000000000003</v>
      </c>
      <c r="AI81" s="12">
        <f t="shared" si="32"/>
        <v>-46260</v>
      </c>
      <c r="AJ81" s="12">
        <f t="shared" si="33"/>
        <v>-2570</v>
      </c>
      <c r="AK81" s="7"/>
      <c r="AL81" s="12">
        <f t="shared" si="34"/>
        <v>-61380.000000000015</v>
      </c>
      <c r="AM81" s="12">
        <f t="shared" si="35"/>
        <v>-3410.0000000000009</v>
      </c>
    </row>
    <row r="82" spans="1:39" x14ac:dyDescent="0.25">
      <c r="A82" t="s">
        <v>41</v>
      </c>
      <c r="B82" t="s">
        <v>63</v>
      </c>
      <c r="C82" t="s">
        <v>124</v>
      </c>
      <c r="D82">
        <v>2017</v>
      </c>
      <c r="E82" t="s">
        <v>127</v>
      </c>
      <c r="F82">
        <v>1315</v>
      </c>
      <c r="G82">
        <v>1125</v>
      </c>
      <c r="H82" s="4" t="s">
        <v>10</v>
      </c>
      <c r="I82">
        <v>1368</v>
      </c>
      <c r="J82">
        <v>5.8</v>
      </c>
      <c r="K82">
        <v>135</v>
      </c>
      <c r="L82" s="16">
        <f t="shared" si="18"/>
        <v>122.85000000000001</v>
      </c>
      <c r="M82" s="16">
        <f t="shared" si="19"/>
        <v>118.8</v>
      </c>
      <c r="N82" s="16">
        <f t="shared" si="20"/>
        <v>114.75</v>
      </c>
      <c r="O82" s="16">
        <f t="shared" si="21"/>
        <v>110.7</v>
      </c>
      <c r="P82">
        <v>18</v>
      </c>
      <c r="Q82" s="7"/>
      <c r="R82">
        <v>131</v>
      </c>
      <c r="S82" s="14">
        <f t="shared" si="22"/>
        <v>8.1499999999999915</v>
      </c>
      <c r="T82" s="12">
        <f t="shared" si="23"/>
        <v>14669.999999999985</v>
      </c>
      <c r="U82" s="12">
        <f t="shared" si="24"/>
        <v>814.9999999999992</v>
      </c>
      <c r="V82" s="7"/>
      <c r="W82">
        <v>116</v>
      </c>
      <c r="X82" s="14">
        <f t="shared" si="25"/>
        <v>-2.7999999999999972</v>
      </c>
      <c r="Y82" s="12">
        <f t="shared" si="26"/>
        <v>-5039.9999999999945</v>
      </c>
      <c r="Z82" s="12">
        <f t="shared" si="27"/>
        <v>-279.99999999999972</v>
      </c>
      <c r="AA82" s="7"/>
      <c r="AB82">
        <v>101</v>
      </c>
      <c r="AC82" s="14">
        <f t="shared" si="28"/>
        <v>-13.75</v>
      </c>
      <c r="AD82" s="12">
        <f t="shared" si="29"/>
        <v>-24750</v>
      </c>
      <c r="AE82" s="12">
        <f t="shared" si="30"/>
        <v>-1375</v>
      </c>
      <c r="AF82" s="7"/>
      <c r="AG82">
        <v>85</v>
      </c>
      <c r="AH82" s="14">
        <f t="shared" si="31"/>
        <v>-25.700000000000003</v>
      </c>
      <c r="AI82" s="12">
        <f t="shared" si="32"/>
        <v>-46260</v>
      </c>
      <c r="AJ82" s="12">
        <f t="shared" si="33"/>
        <v>-2570</v>
      </c>
      <c r="AK82" s="7"/>
      <c r="AL82" s="12">
        <f t="shared" si="34"/>
        <v>-61380.000000000015</v>
      </c>
      <c r="AM82" s="12">
        <f t="shared" si="35"/>
        <v>-3410.0000000000009</v>
      </c>
    </row>
    <row r="83" spans="1:39" x14ac:dyDescent="0.25">
      <c r="A83" t="s">
        <v>114</v>
      </c>
      <c r="B83" t="s">
        <v>33</v>
      </c>
      <c r="C83" t="s">
        <v>115</v>
      </c>
      <c r="D83">
        <v>2016</v>
      </c>
      <c r="E83" t="s">
        <v>128</v>
      </c>
      <c r="F83">
        <v>1565</v>
      </c>
      <c r="G83">
        <v>1127</v>
      </c>
      <c r="H83" s="4" t="s">
        <v>10</v>
      </c>
      <c r="I83">
        <v>999</v>
      </c>
      <c r="J83">
        <v>5.4</v>
      </c>
      <c r="K83">
        <v>126</v>
      </c>
      <c r="L83" s="16">
        <f t="shared" si="18"/>
        <v>114.66000000000001</v>
      </c>
      <c r="M83" s="16">
        <f t="shared" si="19"/>
        <v>110.88</v>
      </c>
      <c r="N83" s="16">
        <f t="shared" si="20"/>
        <v>107.1</v>
      </c>
      <c r="O83" s="16">
        <f t="shared" si="21"/>
        <v>103.32000000000001</v>
      </c>
      <c r="P83">
        <v>82</v>
      </c>
      <c r="Q83" s="7"/>
      <c r="R83">
        <v>131</v>
      </c>
      <c r="S83" s="14">
        <f t="shared" si="22"/>
        <v>16.339999999999989</v>
      </c>
      <c r="T83" s="12">
        <f t="shared" si="23"/>
        <v>133987.99999999991</v>
      </c>
      <c r="U83" s="12">
        <f t="shared" si="24"/>
        <v>1633.9999999999989</v>
      </c>
      <c r="V83" s="7"/>
      <c r="W83">
        <v>116</v>
      </c>
      <c r="X83" s="14">
        <f t="shared" si="25"/>
        <v>5.1200000000000045</v>
      </c>
      <c r="Y83" s="12">
        <f t="shared" si="26"/>
        <v>41984.000000000036</v>
      </c>
      <c r="Z83" s="12">
        <f t="shared" si="27"/>
        <v>512.00000000000045</v>
      </c>
      <c r="AA83" s="7"/>
      <c r="AB83">
        <v>101</v>
      </c>
      <c r="AC83" s="14">
        <f t="shared" si="28"/>
        <v>-6.0999999999999943</v>
      </c>
      <c r="AD83" s="12">
        <f t="shared" si="29"/>
        <v>-50019.999999999956</v>
      </c>
      <c r="AE83" s="12">
        <f t="shared" si="30"/>
        <v>-609.99999999999943</v>
      </c>
      <c r="AF83" s="7"/>
      <c r="AG83">
        <v>85</v>
      </c>
      <c r="AH83" s="14">
        <f t="shared" si="31"/>
        <v>-18.320000000000007</v>
      </c>
      <c r="AI83" s="12">
        <f t="shared" si="32"/>
        <v>-150224.00000000006</v>
      </c>
      <c r="AJ83" s="12">
        <f t="shared" si="33"/>
        <v>-1832.0000000000007</v>
      </c>
      <c r="AK83" s="7"/>
      <c r="AL83" s="12">
        <f t="shared" si="34"/>
        <v>-24272.000000000058</v>
      </c>
      <c r="AM83" s="12">
        <f t="shared" si="35"/>
        <v>-296.00000000000068</v>
      </c>
    </row>
    <row r="84" spans="1:39" x14ac:dyDescent="0.25">
      <c r="A84" t="s">
        <v>18</v>
      </c>
      <c r="B84" t="s">
        <v>19</v>
      </c>
      <c r="C84" t="s">
        <v>129</v>
      </c>
      <c r="D84">
        <v>2016</v>
      </c>
      <c r="E84" t="s">
        <v>130</v>
      </c>
      <c r="F84">
        <v>1720</v>
      </c>
      <c r="G84">
        <v>1130</v>
      </c>
      <c r="H84" s="4" t="s">
        <v>10</v>
      </c>
      <c r="I84">
        <v>1586</v>
      </c>
      <c r="J84">
        <v>6</v>
      </c>
      <c r="K84">
        <v>139</v>
      </c>
      <c r="L84" s="16">
        <f t="shared" si="18"/>
        <v>126.49000000000001</v>
      </c>
      <c r="M84" s="16">
        <f t="shared" si="19"/>
        <v>122.32000000000001</v>
      </c>
      <c r="N84" s="16">
        <f t="shared" si="20"/>
        <v>118.14999999999999</v>
      </c>
      <c r="O84" s="16">
        <f t="shared" si="21"/>
        <v>113.98</v>
      </c>
      <c r="P84">
        <v>132</v>
      </c>
      <c r="Q84" s="7"/>
      <c r="R84">
        <v>131</v>
      </c>
      <c r="S84" s="14">
        <f t="shared" si="22"/>
        <v>4.5099999999999909</v>
      </c>
      <c r="T84" s="12">
        <f t="shared" si="23"/>
        <v>59531.999999999884</v>
      </c>
      <c r="U84" s="12">
        <f t="shared" si="24"/>
        <v>450.99999999999909</v>
      </c>
      <c r="V84" s="7"/>
      <c r="W84">
        <v>116</v>
      </c>
      <c r="X84" s="14">
        <f t="shared" si="25"/>
        <v>-6.3200000000000074</v>
      </c>
      <c r="Y84" s="12">
        <f t="shared" si="26"/>
        <v>-83424.000000000087</v>
      </c>
      <c r="Z84" s="12">
        <f t="shared" si="27"/>
        <v>-632.00000000000068</v>
      </c>
      <c r="AA84" s="7"/>
      <c r="AB84">
        <v>101</v>
      </c>
      <c r="AC84" s="14">
        <f t="shared" si="28"/>
        <v>-17.149999999999991</v>
      </c>
      <c r="AD84" s="12">
        <f t="shared" si="29"/>
        <v>-226379.99999999988</v>
      </c>
      <c r="AE84" s="12">
        <f t="shared" si="30"/>
        <v>-1714.9999999999991</v>
      </c>
      <c r="AF84" s="7"/>
      <c r="AG84">
        <v>85</v>
      </c>
      <c r="AH84" s="14">
        <f t="shared" si="31"/>
        <v>-28.980000000000004</v>
      </c>
      <c r="AI84" s="12">
        <f t="shared" si="32"/>
        <v>-382536.00000000006</v>
      </c>
      <c r="AJ84" s="12">
        <f t="shared" si="33"/>
        <v>-2898.0000000000005</v>
      </c>
      <c r="AK84" s="7"/>
      <c r="AL84" s="12">
        <f t="shared" si="34"/>
        <v>-632808.00000000023</v>
      </c>
      <c r="AM84" s="12">
        <f t="shared" si="35"/>
        <v>-4794.0000000000018</v>
      </c>
    </row>
    <row r="85" spans="1:39" x14ac:dyDescent="0.25">
      <c r="A85" t="s">
        <v>101</v>
      </c>
      <c r="B85" t="s">
        <v>77</v>
      </c>
      <c r="C85" t="s">
        <v>102</v>
      </c>
      <c r="D85">
        <v>2018</v>
      </c>
      <c r="E85" t="s">
        <v>131</v>
      </c>
      <c r="F85">
        <v>1595</v>
      </c>
      <c r="G85">
        <v>1135</v>
      </c>
      <c r="H85" s="4" t="s">
        <v>10</v>
      </c>
      <c r="I85">
        <v>1499</v>
      </c>
      <c r="J85">
        <v>4.9000000000000004</v>
      </c>
      <c r="K85">
        <v>112</v>
      </c>
      <c r="L85" s="16">
        <f t="shared" si="18"/>
        <v>101.92</v>
      </c>
      <c r="M85" s="16">
        <f t="shared" si="19"/>
        <v>98.56</v>
      </c>
      <c r="N85" s="16">
        <f t="shared" si="20"/>
        <v>95.2</v>
      </c>
      <c r="O85" s="16">
        <f t="shared" si="21"/>
        <v>91.84</v>
      </c>
      <c r="P85">
        <v>48</v>
      </c>
      <c r="Q85" s="7"/>
      <c r="R85">
        <v>131</v>
      </c>
      <c r="S85" s="14">
        <f t="shared" si="22"/>
        <v>29.08</v>
      </c>
      <c r="T85" s="12">
        <f t="shared" si="23"/>
        <v>139584</v>
      </c>
      <c r="U85" s="12">
        <f t="shared" si="24"/>
        <v>2908</v>
      </c>
      <c r="V85" s="7"/>
      <c r="W85">
        <v>116</v>
      </c>
      <c r="X85" s="14">
        <f t="shared" si="25"/>
        <v>17.439999999999998</v>
      </c>
      <c r="Y85" s="12">
        <f t="shared" si="26"/>
        <v>83711.999999999985</v>
      </c>
      <c r="Z85" s="12">
        <f t="shared" si="27"/>
        <v>1743.9999999999998</v>
      </c>
      <c r="AA85" s="7"/>
      <c r="AB85">
        <v>101</v>
      </c>
      <c r="AC85" s="14">
        <f t="shared" si="28"/>
        <v>5.7999999999999972</v>
      </c>
      <c r="AD85" s="12">
        <f t="shared" si="29"/>
        <v>27839.999999999985</v>
      </c>
      <c r="AE85" s="12">
        <f t="shared" si="30"/>
        <v>579.99999999999966</v>
      </c>
      <c r="AF85" s="7"/>
      <c r="AG85">
        <v>85</v>
      </c>
      <c r="AH85" s="14">
        <f t="shared" si="31"/>
        <v>-6.8400000000000034</v>
      </c>
      <c r="AI85" s="12">
        <f t="shared" si="32"/>
        <v>-32832.000000000015</v>
      </c>
      <c r="AJ85" s="12">
        <f t="shared" si="33"/>
        <v>-684.00000000000034</v>
      </c>
      <c r="AK85" s="7"/>
      <c r="AL85" s="12">
        <f t="shared" si="34"/>
        <v>218303.99999999994</v>
      </c>
      <c r="AM85" s="12">
        <f t="shared" si="35"/>
        <v>4547.9999999999991</v>
      </c>
    </row>
    <row r="86" spans="1:39" x14ac:dyDescent="0.25">
      <c r="A86" t="s">
        <v>58</v>
      </c>
      <c r="B86" t="s">
        <v>108</v>
      </c>
      <c r="C86" t="s">
        <v>132</v>
      </c>
      <c r="D86">
        <v>2018</v>
      </c>
      <c r="E86" t="s">
        <v>133</v>
      </c>
      <c r="F86">
        <v>1525</v>
      </c>
      <c r="G86">
        <v>1135</v>
      </c>
      <c r="H86" s="4" t="s">
        <v>10</v>
      </c>
      <c r="I86">
        <v>1496</v>
      </c>
      <c r="J86">
        <v>5.7</v>
      </c>
      <c r="K86">
        <v>132</v>
      </c>
      <c r="L86" s="16">
        <f t="shared" si="18"/>
        <v>120.12</v>
      </c>
      <c r="M86" s="16">
        <f t="shared" si="19"/>
        <v>116.16</v>
      </c>
      <c r="N86" s="16">
        <f t="shared" si="20"/>
        <v>112.2</v>
      </c>
      <c r="O86" s="16">
        <f t="shared" si="21"/>
        <v>108.24000000000001</v>
      </c>
      <c r="P86">
        <v>6</v>
      </c>
      <c r="Q86" s="7"/>
      <c r="R86">
        <v>131</v>
      </c>
      <c r="S86" s="14">
        <f t="shared" si="22"/>
        <v>10.879999999999995</v>
      </c>
      <c r="T86" s="12">
        <f t="shared" si="23"/>
        <v>6527.9999999999973</v>
      </c>
      <c r="U86" s="12">
        <f t="shared" si="24"/>
        <v>1087.9999999999995</v>
      </c>
      <c r="V86" s="7"/>
      <c r="W86">
        <v>116</v>
      </c>
      <c r="X86" s="14">
        <f t="shared" si="25"/>
        <v>-0.15999999999999659</v>
      </c>
      <c r="Y86" s="12">
        <f t="shared" si="26"/>
        <v>-95.999999999997954</v>
      </c>
      <c r="Z86" s="12">
        <f t="shared" si="27"/>
        <v>-15.999999999999659</v>
      </c>
      <c r="AA86" s="7"/>
      <c r="AB86">
        <v>101</v>
      </c>
      <c r="AC86" s="14">
        <f t="shared" si="28"/>
        <v>-11.200000000000003</v>
      </c>
      <c r="AD86" s="12">
        <f t="shared" si="29"/>
        <v>-6720.0000000000018</v>
      </c>
      <c r="AE86" s="12">
        <f t="shared" si="30"/>
        <v>-1120.0000000000002</v>
      </c>
      <c r="AF86" s="7"/>
      <c r="AG86">
        <v>85</v>
      </c>
      <c r="AH86" s="14">
        <f t="shared" si="31"/>
        <v>-23.240000000000009</v>
      </c>
      <c r="AI86" s="12">
        <f t="shared" si="32"/>
        <v>-13944.000000000005</v>
      </c>
      <c r="AJ86" s="12">
        <f t="shared" si="33"/>
        <v>-2324.0000000000009</v>
      </c>
      <c r="AK86" s="7"/>
      <c r="AL86" s="12">
        <f t="shared" si="34"/>
        <v>-14232.000000000007</v>
      </c>
      <c r="AM86" s="12">
        <f t="shared" si="35"/>
        <v>-2372.0000000000014</v>
      </c>
    </row>
    <row r="87" spans="1:39" x14ac:dyDescent="0.25">
      <c r="A87" t="s">
        <v>92</v>
      </c>
      <c r="B87" t="s">
        <v>77</v>
      </c>
      <c r="C87" t="s">
        <v>95</v>
      </c>
      <c r="D87">
        <v>2011</v>
      </c>
      <c r="E87" t="s">
        <v>135</v>
      </c>
      <c r="F87">
        <v>1560</v>
      </c>
      <c r="G87">
        <v>1140</v>
      </c>
      <c r="H87" s="4" t="s">
        <v>10</v>
      </c>
      <c r="I87">
        <v>1591</v>
      </c>
      <c r="J87">
        <v>6.4</v>
      </c>
      <c r="K87">
        <v>147</v>
      </c>
      <c r="L87" s="16">
        <f t="shared" si="18"/>
        <v>133.77000000000001</v>
      </c>
      <c r="M87" s="16">
        <f t="shared" si="19"/>
        <v>129.36000000000001</v>
      </c>
      <c r="N87" s="16">
        <f t="shared" si="20"/>
        <v>124.95</v>
      </c>
      <c r="O87" s="16">
        <f t="shared" si="21"/>
        <v>120.54</v>
      </c>
      <c r="P87">
        <v>64</v>
      </c>
      <c r="Q87" s="7"/>
      <c r="R87">
        <v>131</v>
      </c>
      <c r="S87" s="14">
        <f t="shared" si="22"/>
        <v>-2.7700000000000102</v>
      </c>
      <c r="T87" s="12">
        <f t="shared" si="23"/>
        <v>-17728.000000000065</v>
      </c>
      <c r="U87" s="12">
        <f t="shared" si="24"/>
        <v>-277.00000000000102</v>
      </c>
      <c r="V87" s="7"/>
      <c r="W87">
        <v>116</v>
      </c>
      <c r="X87" s="14">
        <f t="shared" si="25"/>
        <v>-13.360000000000014</v>
      </c>
      <c r="Y87" s="12">
        <f t="shared" si="26"/>
        <v>-85504.000000000087</v>
      </c>
      <c r="Z87" s="12">
        <f t="shared" si="27"/>
        <v>-1336.0000000000014</v>
      </c>
      <c r="AA87" s="7"/>
      <c r="AB87">
        <v>101</v>
      </c>
      <c r="AC87" s="14">
        <f t="shared" si="28"/>
        <v>-23.950000000000003</v>
      </c>
      <c r="AD87" s="12">
        <f t="shared" si="29"/>
        <v>-153280.00000000003</v>
      </c>
      <c r="AE87" s="12">
        <f t="shared" si="30"/>
        <v>-2395.0000000000005</v>
      </c>
      <c r="AF87" s="7"/>
      <c r="AG87">
        <v>85</v>
      </c>
      <c r="AH87" s="14">
        <f t="shared" si="31"/>
        <v>-35.540000000000006</v>
      </c>
      <c r="AI87" s="12">
        <f t="shared" si="32"/>
        <v>-227456.00000000003</v>
      </c>
      <c r="AJ87" s="12">
        <f t="shared" si="33"/>
        <v>-3554.0000000000005</v>
      </c>
      <c r="AK87" s="7"/>
      <c r="AL87" s="12">
        <f t="shared" si="34"/>
        <v>-483968.00000000017</v>
      </c>
      <c r="AM87" s="12">
        <f t="shared" si="35"/>
        <v>-7562.0000000000027</v>
      </c>
    </row>
    <row r="88" spans="1:39" x14ac:dyDescent="0.25">
      <c r="A88" t="s">
        <v>58</v>
      </c>
      <c r="B88" t="s">
        <v>77</v>
      </c>
      <c r="C88" t="s">
        <v>136</v>
      </c>
      <c r="D88">
        <v>2017</v>
      </c>
      <c r="E88" t="s">
        <v>137</v>
      </c>
      <c r="F88">
        <v>1565</v>
      </c>
      <c r="G88">
        <v>1140</v>
      </c>
      <c r="H88" s="4" t="s">
        <v>138</v>
      </c>
      <c r="I88">
        <v>1497</v>
      </c>
      <c r="J88">
        <v>3.9</v>
      </c>
      <c r="K88">
        <v>90</v>
      </c>
      <c r="L88" s="16">
        <f t="shared" ref="L88:L114" si="36">K88*(1-L$5)</f>
        <v>81.900000000000006</v>
      </c>
      <c r="M88" s="16">
        <f t="shared" ref="M88:M114" si="37">K88*(1-M$5)</f>
        <v>79.2</v>
      </c>
      <c r="N88" s="16">
        <f t="shared" ref="N88:N114" si="38">K88*(1-N$5)</f>
        <v>76.5</v>
      </c>
      <c r="O88" s="16">
        <f t="shared" ref="O88:O114" si="39">K88*(1-O$5)</f>
        <v>73.800000000000011</v>
      </c>
      <c r="P88">
        <v>346</v>
      </c>
      <c r="Q88" s="7"/>
      <c r="R88">
        <v>131</v>
      </c>
      <c r="S88" s="14">
        <f t="shared" ref="S88:S114" si="40">R88-L88</f>
        <v>49.099999999999994</v>
      </c>
      <c r="T88" s="12">
        <f t="shared" ref="T88:T114" si="41">(S88*P88)*100</f>
        <v>1698859.9999999998</v>
      </c>
      <c r="U88" s="12">
        <f t="shared" ref="U88:U114" si="42">T88/P88</f>
        <v>4909.9999999999991</v>
      </c>
      <c r="V88" s="7"/>
      <c r="W88">
        <v>116</v>
      </c>
      <c r="X88" s="14">
        <f t="shared" ref="X88:X114" si="43">W88-M88</f>
        <v>36.799999999999997</v>
      </c>
      <c r="Y88" s="12">
        <f t="shared" ref="Y88:Y114" si="44">(X88*P88)*100</f>
        <v>1273280</v>
      </c>
      <c r="Z88" s="12">
        <f t="shared" ref="Z88:Z114" si="45">Y88/P88</f>
        <v>3680</v>
      </c>
      <c r="AA88" s="7"/>
      <c r="AB88">
        <v>101</v>
      </c>
      <c r="AC88" s="14">
        <f t="shared" ref="AC88:AC114" si="46">AB88-N88</f>
        <v>24.5</v>
      </c>
      <c r="AD88" s="12">
        <f t="shared" ref="AD88:AD114" si="47">(AC88*P88)*100</f>
        <v>847700</v>
      </c>
      <c r="AE88" s="12">
        <f t="shared" ref="AE88:AE114" si="48">AD88/P88</f>
        <v>2450</v>
      </c>
      <c r="AF88" s="7"/>
      <c r="AG88">
        <v>85</v>
      </c>
      <c r="AH88" s="14">
        <f t="shared" ref="AH88:AH114" si="49">AG88-O88</f>
        <v>11.199999999999989</v>
      </c>
      <c r="AI88" s="12">
        <f t="shared" ref="AI88:AI114" si="50">(AH88*P88)*100</f>
        <v>387519.99999999959</v>
      </c>
      <c r="AJ88" s="12">
        <f t="shared" ref="AJ88:AJ114" si="51">AI88/P88</f>
        <v>1119.9999999999989</v>
      </c>
      <c r="AK88" s="7"/>
      <c r="AL88" s="12">
        <f t="shared" ref="AL88:AL114" si="52">AI88+AD88+Y88+T88</f>
        <v>4207359.9999999991</v>
      </c>
      <c r="AM88" s="12">
        <f t="shared" ref="AM88:AM114" si="53">AL88/P88</f>
        <v>12159.999999999998</v>
      </c>
    </row>
    <row r="89" spans="1:39" x14ac:dyDescent="0.25">
      <c r="A89" t="s">
        <v>58</v>
      </c>
      <c r="B89" t="s">
        <v>77</v>
      </c>
      <c r="C89" t="s">
        <v>136</v>
      </c>
      <c r="D89">
        <v>2017</v>
      </c>
      <c r="E89" t="s">
        <v>139</v>
      </c>
      <c r="F89">
        <v>1565</v>
      </c>
      <c r="G89">
        <v>1140</v>
      </c>
      <c r="H89" s="4" t="s">
        <v>138</v>
      </c>
      <c r="I89">
        <v>1497</v>
      </c>
      <c r="J89">
        <v>3.9</v>
      </c>
      <c r="K89">
        <v>90</v>
      </c>
      <c r="L89" s="16">
        <f t="shared" si="36"/>
        <v>81.900000000000006</v>
      </c>
      <c r="M89" s="16">
        <f t="shared" si="37"/>
        <v>79.2</v>
      </c>
      <c r="N89" s="16">
        <f t="shared" si="38"/>
        <v>76.5</v>
      </c>
      <c r="O89" s="16">
        <f t="shared" si="39"/>
        <v>73.800000000000011</v>
      </c>
      <c r="P89">
        <v>150</v>
      </c>
      <c r="Q89" s="7"/>
      <c r="R89">
        <v>131</v>
      </c>
      <c r="S89" s="14">
        <f t="shared" si="40"/>
        <v>49.099999999999994</v>
      </c>
      <c r="T89" s="12">
        <f t="shared" si="41"/>
        <v>736499.99999999988</v>
      </c>
      <c r="U89" s="12">
        <f t="shared" si="42"/>
        <v>4909.9999999999991</v>
      </c>
      <c r="V89" s="7"/>
      <c r="W89">
        <v>116</v>
      </c>
      <c r="X89" s="14">
        <f t="shared" si="43"/>
        <v>36.799999999999997</v>
      </c>
      <c r="Y89" s="12">
        <f t="shared" si="44"/>
        <v>552000</v>
      </c>
      <c r="Z89" s="12">
        <f t="shared" si="45"/>
        <v>3680</v>
      </c>
      <c r="AA89" s="7"/>
      <c r="AB89">
        <v>101</v>
      </c>
      <c r="AC89" s="14">
        <f t="shared" si="46"/>
        <v>24.5</v>
      </c>
      <c r="AD89" s="12">
        <f t="shared" si="47"/>
        <v>367500</v>
      </c>
      <c r="AE89" s="12">
        <f t="shared" si="48"/>
        <v>2450</v>
      </c>
      <c r="AF89" s="7"/>
      <c r="AG89">
        <v>85</v>
      </c>
      <c r="AH89" s="14">
        <f t="shared" si="49"/>
        <v>11.199999999999989</v>
      </c>
      <c r="AI89" s="12">
        <f t="shared" si="50"/>
        <v>167999.99999999983</v>
      </c>
      <c r="AJ89" s="12">
        <f t="shared" si="51"/>
        <v>1119.9999999999989</v>
      </c>
      <c r="AK89" s="7"/>
      <c r="AL89" s="12">
        <f t="shared" si="52"/>
        <v>1823999.9999999995</v>
      </c>
      <c r="AM89" s="12">
        <f t="shared" si="53"/>
        <v>12159.999999999996</v>
      </c>
    </row>
    <row r="90" spans="1:39" x14ac:dyDescent="0.25">
      <c r="A90" t="s">
        <v>113</v>
      </c>
      <c r="B90" t="s">
        <v>77</v>
      </c>
      <c r="C90" t="s">
        <v>134</v>
      </c>
      <c r="D90">
        <v>2018</v>
      </c>
      <c r="E90" t="s">
        <v>140</v>
      </c>
      <c r="F90">
        <v>1640</v>
      </c>
      <c r="G90">
        <v>1145</v>
      </c>
      <c r="H90" s="4" t="s">
        <v>10</v>
      </c>
      <c r="I90">
        <v>999</v>
      </c>
      <c r="J90">
        <v>4.5</v>
      </c>
      <c r="K90">
        <v>103</v>
      </c>
      <c r="L90" s="16">
        <f t="shared" si="36"/>
        <v>93.73</v>
      </c>
      <c r="M90" s="16">
        <f t="shared" si="37"/>
        <v>90.64</v>
      </c>
      <c r="N90" s="16">
        <f t="shared" si="38"/>
        <v>87.55</v>
      </c>
      <c r="O90" s="16">
        <f t="shared" si="39"/>
        <v>84.460000000000008</v>
      </c>
      <c r="P90">
        <v>58</v>
      </c>
      <c r="Q90" s="7"/>
      <c r="R90">
        <v>131</v>
      </c>
      <c r="S90" s="14">
        <f t="shared" si="40"/>
        <v>37.269999999999996</v>
      </c>
      <c r="T90" s="12">
        <f t="shared" si="41"/>
        <v>216166</v>
      </c>
      <c r="U90" s="12">
        <f t="shared" si="42"/>
        <v>3727</v>
      </c>
      <c r="V90" s="7"/>
      <c r="W90">
        <v>116</v>
      </c>
      <c r="X90" s="14">
        <f t="shared" si="43"/>
        <v>25.36</v>
      </c>
      <c r="Y90" s="12">
        <f t="shared" si="44"/>
        <v>147088</v>
      </c>
      <c r="Z90" s="12">
        <f t="shared" si="45"/>
        <v>2536</v>
      </c>
      <c r="AA90" s="7"/>
      <c r="AB90">
        <v>101</v>
      </c>
      <c r="AC90" s="14">
        <f t="shared" si="46"/>
        <v>13.450000000000003</v>
      </c>
      <c r="AD90" s="12">
        <f t="shared" si="47"/>
        <v>78010.000000000015</v>
      </c>
      <c r="AE90" s="12">
        <f t="shared" si="48"/>
        <v>1345.0000000000002</v>
      </c>
      <c r="AF90" s="7"/>
      <c r="AG90">
        <v>85</v>
      </c>
      <c r="AH90" s="14">
        <f t="shared" si="49"/>
        <v>0.53999999999999204</v>
      </c>
      <c r="AI90" s="12">
        <f t="shared" si="50"/>
        <v>3131.9999999999536</v>
      </c>
      <c r="AJ90" s="12">
        <f t="shared" si="51"/>
        <v>53.999999999999197</v>
      </c>
      <c r="AK90" s="7"/>
      <c r="AL90" s="12">
        <f t="shared" si="52"/>
        <v>444396</v>
      </c>
      <c r="AM90" s="12">
        <f t="shared" si="53"/>
        <v>7662</v>
      </c>
    </row>
    <row r="91" spans="1:39" x14ac:dyDescent="0.25">
      <c r="A91" t="s">
        <v>99</v>
      </c>
      <c r="B91" t="s">
        <v>108</v>
      </c>
      <c r="C91">
        <v>308</v>
      </c>
      <c r="D91">
        <v>2017</v>
      </c>
      <c r="E91" t="s">
        <v>143</v>
      </c>
      <c r="F91">
        <v>1770</v>
      </c>
      <c r="G91">
        <v>1150</v>
      </c>
      <c r="H91" s="4" t="s">
        <v>10</v>
      </c>
      <c r="I91">
        <v>1199</v>
      </c>
      <c r="J91">
        <v>5.0999999999999996</v>
      </c>
      <c r="K91">
        <v>115</v>
      </c>
      <c r="L91" s="16">
        <f t="shared" si="36"/>
        <v>104.65</v>
      </c>
      <c r="M91" s="16">
        <f t="shared" si="37"/>
        <v>101.2</v>
      </c>
      <c r="N91" s="16">
        <f t="shared" si="38"/>
        <v>97.75</v>
      </c>
      <c r="O91" s="16">
        <f t="shared" si="39"/>
        <v>94.300000000000011</v>
      </c>
      <c r="P91">
        <v>22</v>
      </c>
      <c r="Q91" s="7"/>
      <c r="R91">
        <v>131</v>
      </c>
      <c r="S91" s="14">
        <f t="shared" si="40"/>
        <v>26.349999999999994</v>
      </c>
      <c r="T91" s="12">
        <f t="shared" si="41"/>
        <v>57969.999999999985</v>
      </c>
      <c r="U91" s="12">
        <f t="shared" si="42"/>
        <v>2634.9999999999995</v>
      </c>
      <c r="V91" s="7"/>
      <c r="W91">
        <v>116</v>
      </c>
      <c r="X91" s="14">
        <f t="shared" si="43"/>
        <v>14.799999999999997</v>
      </c>
      <c r="Y91" s="12">
        <f t="shared" si="44"/>
        <v>32559.999999999993</v>
      </c>
      <c r="Z91" s="12">
        <f t="shared" si="45"/>
        <v>1479.9999999999998</v>
      </c>
      <c r="AA91" s="7"/>
      <c r="AB91">
        <v>101</v>
      </c>
      <c r="AC91" s="14">
        <f t="shared" si="46"/>
        <v>3.25</v>
      </c>
      <c r="AD91" s="12">
        <f t="shared" si="47"/>
        <v>7150</v>
      </c>
      <c r="AE91" s="12">
        <f t="shared" si="48"/>
        <v>325</v>
      </c>
      <c r="AF91" s="7"/>
      <c r="AG91">
        <v>85</v>
      </c>
      <c r="AH91" s="14">
        <f t="shared" si="49"/>
        <v>-9.3000000000000114</v>
      </c>
      <c r="AI91" s="12">
        <f t="shared" si="50"/>
        <v>-20460.000000000025</v>
      </c>
      <c r="AJ91" s="12">
        <f t="shared" si="51"/>
        <v>-930.00000000000114</v>
      </c>
      <c r="AK91" s="7"/>
      <c r="AL91" s="12">
        <f t="shared" si="52"/>
        <v>77219.999999999956</v>
      </c>
      <c r="AM91" s="12">
        <f t="shared" si="53"/>
        <v>3509.9999999999982</v>
      </c>
    </row>
    <row r="92" spans="1:39" x14ac:dyDescent="0.25">
      <c r="A92" t="s">
        <v>99</v>
      </c>
      <c r="B92" t="s">
        <v>108</v>
      </c>
      <c r="C92">
        <v>308</v>
      </c>
      <c r="D92">
        <v>2018</v>
      </c>
      <c r="E92" t="s">
        <v>144</v>
      </c>
      <c r="F92">
        <v>1770</v>
      </c>
      <c r="G92">
        <v>1150</v>
      </c>
      <c r="H92" s="4" t="s">
        <v>10</v>
      </c>
      <c r="I92">
        <v>1199</v>
      </c>
      <c r="J92">
        <v>5.0999999999999996</v>
      </c>
      <c r="K92">
        <v>115</v>
      </c>
      <c r="L92" s="16">
        <f t="shared" si="36"/>
        <v>104.65</v>
      </c>
      <c r="M92" s="16">
        <f t="shared" si="37"/>
        <v>101.2</v>
      </c>
      <c r="N92" s="16">
        <f t="shared" si="38"/>
        <v>97.75</v>
      </c>
      <c r="O92" s="16">
        <f t="shared" si="39"/>
        <v>94.300000000000011</v>
      </c>
      <c r="P92">
        <v>38</v>
      </c>
      <c r="Q92" s="7"/>
      <c r="R92">
        <v>131</v>
      </c>
      <c r="S92" s="14">
        <f t="shared" si="40"/>
        <v>26.349999999999994</v>
      </c>
      <c r="T92" s="12">
        <f t="shared" si="41"/>
        <v>100129.99999999997</v>
      </c>
      <c r="U92" s="12">
        <f t="shared" si="42"/>
        <v>2634.9999999999991</v>
      </c>
      <c r="V92" s="7"/>
      <c r="W92">
        <v>116</v>
      </c>
      <c r="X92" s="14">
        <f t="shared" si="43"/>
        <v>14.799999999999997</v>
      </c>
      <c r="Y92" s="12">
        <f t="shared" si="44"/>
        <v>56239.999999999985</v>
      </c>
      <c r="Z92" s="12">
        <f t="shared" si="45"/>
        <v>1479.9999999999995</v>
      </c>
      <c r="AA92" s="7"/>
      <c r="AB92">
        <v>101</v>
      </c>
      <c r="AC92" s="14">
        <f t="shared" si="46"/>
        <v>3.25</v>
      </c>
      <c r="AD92" s="12">
        <f t="shared" si="47"/>
        <v>12350</v>
      </c>
      <c r="AE92" s="12">
        <f t="shared" si="48"/>
        <v>325</v>
      </c>
      <c r="AF92" s="7"/>
      <c r="AG92">
        <v>85</v>
      </c>
      <c r="AH92" s="14">
        <f t="shared" si="49"/>
        <v>-9.3000000000000114</v>
      </c>
      <c r="AI92" s="12">
        <f t="shared" si="50"/>
        <v>-35340.000000000044</v>
      </c>
      <c r="AJ92" s="12">
        <f t="shared" si="51"/>
        <v>-930.00000000000114</v>
      </c>
      <c r="AK92" s="7"/>
      <c r="AL92" s="12">
        <f t="shared" si="52"/>
        <v>133379.99999999991</v>
      </c>
      <c r="AM92" s="12">
        <f t="shared" si="53"/>
        <v>3509.9999999999977</v>
      </c>
    </row>
    <row r="93" spans="1:39" x14ac:dyDescent="0.25">
      <c r="A93" t="s">
        <v>145</v>
      </c>
      <c r="B93" t="s">
        <v>33</v>
      </c>
      <c r="C93">
        <v>3</v>
      </c>
      <c r="D93">
        <v>2014</v>
      </c>
      <c r="E93" t="s">
        <v>146</v>
      </c>
      <c r="F93">
        <v>1685</v>
      </c>
      <c r="G93">
        <v>1155</v>
      </c>
      <c r="H93" s="4" t="s">
        <v>10</v>
      </c>
      <c r="I93">
        <v>1498</v>
      </c>
      <c r="J93">
        <v>5.8</v>
      </c>
      <c r="K93">
        <v>136</v>
      </c>
      <c r="L93" s="16">
        <f t="shared" si="36"/>
        <v>123.76</v>
      </c>
      <c r="M93" s="16">
        <f t="shared" si="37"/>
        <v>119.68</v>
      </c>
      <c r="N93" s="16">
        <f t="shared" si="38"/>
        <v>115.6</v>
      </c>
      <c r="O93" s="16">
        <f t="shared" si="39"/>
        <v>111.52000000000001</v>
      </c>
      <c r="P93">
        <v>40</v>
      </c>
      <c r="Q93" s="7"/>
      <c r="R93">
        <v>131</v>
      </c>
      <c r="S93" s="14">
        <f t="shared" si="40"/>
        <v>7.2399999999999949</v>
      </c>
      <c r="T93" s="12">
        <f t="shared" si="41"/>
        <v>28959.999999999978</v>
      </c>
      <c r="U93" s="12">
        <f t="shared" si="42"/>
        <v>723.99999999999943</v>
      </c>
      <c r="V93" s="7"/>
      <c r="W93">
        <v>116</v>
      </c>
      <c r="X93" s="14">
        <f t="shared" si="43"/>
        <v>-3.6800000000000068</v>
      </c>
      <c r="Y93" s="12">
        <f t="shared" si="44"/>
        <v>-14720.000000000027</v>
      </c>
      <c r="Z93" s="12">
        <f t="shared" si="45"/>
        <v>-368.00000000000068</v>
      </c>
      <c r="AA93" s="7"/>
      <c r="AB93">
        <v>101</v>
      </c>
      <c r="AC93" s="14">
        <f t="shared" si="46"/>
        <v>-14.599999999999994</v>
      </c>
      <c r="AD93" s="12">
        <f t="shared" si="47"/>
        <v>-58399.999999999978</v>
      </c>
      <c r="AE93" s="12">
        <f t="shared" si="48"/>
        <v>-1459.9999999999995</v>
      </c>
      <c r="AF93" s="7"/>
      <c r="AG93">
        <v>85</v>
      </c>
      <c r="AH93" s="14">
        <f t="shared" si="49"/>
        <v>-26.52000000000001</v>
      </c>
      <c r="AI93" s="12">
        <f t="shared" si="50"/>
        <v>-106080.00000000004</v>
      </c>
      <c r="AJ93" s="12">
        <f t="shared" si="51"/>
        <v>-2652.0000000000009</v>
      </c>
      <c r="AK93" s="7"/>
      <c r="AL93" s="12">
        <f t="shared" si="52"/>
        <v>-150240.00000000009</v>
      </c>
      <c r="AM93" s="12">
        <f t="shared" si="53"/>
        <v>-3756.0000000000023</v>
      </c>
    </row>
    <row r="94" spans="1:39" x14ac:dyDescent="0.25">
      <c r="A94" t="s">
        <v>145</v>
      </c>
      <c r="B94" t="s">
        <v>33</v>
      </c>
      <c r="C94">
        <v>3</v>
      </c>
      <c r="D94">
        <v>2016</v>
      </c>
      <c r="E94" t="s">
        <v>1761</v>
      </c>
      <c r="F94">
        <v>1685</v>
      </c>
      <c r="G94">
        <v>1155</v>
      </c>
      <c r="H94" s="4" t="s">
        <v>10</v>
      </c>
      <c r="I94">
        <v>1498</v>
      </c>
      <c r="J94">
        <v>5.8</v>
      </c>
      <c r="K94">
        <v>136</v>
      </c>
      <c r="L94" s="16">
        <f t="shared" si="36"/>
        <v>123.76</v>
      </c>
      <c r="M94" s="16">
        <f t="shared" si="37"/>
        <v>119.68</v>
      </c>
      <c r="N94" s="16">
        <f t="shared" si="38"/>
        <v>115.6</v>
      </c>
      <c r="O94" s="16">
        <f t="shared" si="39"/>
        <v>111.52000000000001</v>
      </c>
      <c r="P94">
        <v>2</v>
      </c>
      <c r="Q94" s="7"/>
      <c r="R94">
        <v>131</v>
      </c>
      <c r="S94" s="14">
        <f t="shared" si="40"/>
        <v>7.2399999999999949</v>
      </c>
      <c r="T94" s="12">
        <f t="shared" si="41"/>
        <v>1447.9999999999991</v>
      </c>
      <c r="U94" s="12">
        <f t="shared" si="42"/>
        <v>723.99999999999955</v>
      </c>
      <c r="V94" s="7"/>
      <c r="W94">
        <v>116</v>
      </c>
      <c r="X94" s="14">
        <f t="shared" si="43"/>
        <v>-3.6800000000000068</v>
      </c>
      <c r="Y94" s="12">
        <f t="shared" si="44"/>
        <v>-736.00000000000136</v>
      </c>
      <c r="Z94" s="12">
        <f t="shared" si="45"/>
        <v>-368.00000000000068</v>
      </c>
      <c r="AA94" s="7"/>
      <c r="AB94">
        <v>101</v>
      </c>
      <c r="AC94" s="14">
        <f t="shared" si="46"/>
        <v>-14.599999999999994</v>
      </c>
      <c r="AD94" s="12">
        <f t="shared" si="47"/>
        <v>-2919.9999999999991</v>
      </c>
      <c r="AE94" s="12">
        <f t="shared" si="48"/>
        <v>-1459.9999999999995</v>
      </c>
      <c r="AF94" s="7"/>
      <c r="AG94">
        <v>85</v>
      </c>
      <c r="AH94" s="14">
        <f t="shared" si="49"/>
        <v>-26.52000000000001</v>
      </c>
      <c r="AI94" s="12">
        <f t="shared" si="50"/>
        <v>-5304.0000000000018</v>
      </c>
      <c r="AJ94" s="12">
        <f t="shared" si="51"/>
        <v>-2652.0000000000009</v>
      </c>
      <c r="AK94" s="7"/>
      <c r="AL94" s="12">
        <f t="shared" si="52"/>
        <v>-7512.0000000000027</v>
      </c>
      <c r="AM94" s="12">
        <f t="shared" si="53"/>
        <v>-3756.0000000000014</v>
      </c>
    </row>
    <row r="95" spans="1:39" x14ac:dyDescent="0.25">
      <c r="A95" t="s">
        <v>58</v>
      </c>
      <c r="B95" t="s">
        <v>108</v>
      </c>
      <c r="C95" t="s">
        <v>132</v>
      </c>
      <c r="D95">
        <v>2017</v>
      </c>
      <c r="E95" t="s">
        <v>148</v>
      </c>
      <c r="F95">
        <v>1545</v>
      </c>
      <c r="G95">
        <v>1155</v>
      </c>
      <c r="H95" s="4" t="s">
        <v>10</v>
      </c>
      <c r="I95">
        <v>1496</v>
      </c>
      <c r="J95">
        <v>4.34</v>
      </c>
      <c r="K95">
        <v>101</v>
      </c>
      <c r="L95" s="16">
        <f t="shared" si="36"/>
        <v>91.91</v>
      </c>
      <c r="M95" s="16">
        <f t="shared" si="37"/>
        <v>88.88</v>
      </c>
      <c r="N95" s="16">
        <f t="shared" si="38"/>
        <v>85.85</v>
      </c>
      <c r="O95" s="16">
        <f t="shared" si="39"/>
        <v>82.820000000000007</v>
      </c>
      <c r="P95">
        <v>280</v>
      </c>
      <c r="Q95" s="7"/>
      <c r="R95">
        <v>131</v>
      </c>
      <c r="S95" s="14">
        <f t="shared" si="40"/>
        <v>39.090000000000003</v>
      </c>
      <c r="T95" s="12">
        <f t="shared" si="41"/>
        <v>1094520</v>
      </c>
      <c r="U95" s="12">
        <f t="shared" si="42"/>
        <v>3909</v>
      </c>
      <c r="V95" s="7"/>
      <c r="W95">
        <v>116</v>
      </c>
      <c r="X95" s="14">
        <f t="shared" si="43"/>
        <v>27.120000000000005</v>
      </c>
      <c r="Y95" s="12">
        <f t="shared" si="44"/>
        <v>759360.00000000012</v>
      </c>
      <c r="Z95" s="12">
        <f t="shared" si="45"/>
        <v>2712.0000000000005</v>
      </c>
      <c r="AA95" s="7"/>
      <c r="AB95">
        <v>101</v>
      </c>
      <c r="AC95" s="14">
        <f t="shared" si="46"/>
        <v>15.150000000000006</v>
      </c>
      <c r="AD95" s="12">
        <f t="shared" si="47"/>
        <v>424200.00000000017</v>
      </c>
      <c r="AE95" s="12">
        <f t="shared" si="48"/>
        <v>1515.0000000000007</v>
      </c>
      <c r="AF95" s="7"/>
      <c r="AG95">
        <v>85</v>
      </c>
      <c r="AH95" s="14">
        <f t="shared" si="49"/>
        <v>2.1799999999999926</v>
      </c>
      <c r="AI95" s="12">
        <f t="shared" si="50"/>
        <v>61039.999999999796</v>
      </c>
      <c r="AJ95" s="12">
        <f t="shared" si="51"/>
        <v>217.99999999999926</v>
      </c>
      <c r="AK95" s="7"/>
      <c r="AL95" s="12">
        <f t="shared" si="52"/>
        <v>2339120</v>
      </c>
      <c r="AM95" s="12">
        <f t="shared" si="53"/>
        <v>8354</v>
      </c>
    </row>
    <row r="96" spans="1:39" x14ac:dyDescent="0.25">
      <c r="A96" t="s">
        <v>101</v>
      </c>
      <c r="B96" t="s">
        <v>77</v>
      </c>
      <c r="C96" t="s">
        <v>102</v>
      </c>
      <c r="D96">
        <v>2018</v>
      </c>
      <c r="E96" t="s">
        <v>149</v>
      </c>
      <c r="F96">
        <v>1685</v>
      </c>
      <c r="G96">
        <v>1160</v>
      </c>
      <c r="H96" s="4" t="s">
        <v>10</v>
      </c>
      <c r="I96">
        <v>1499</v>
      </c>
      <c r="J96">
        <v>5.2</v>
      </c>
      <c r="K96">
        <v>119</v>
      </c>
      <c r="L96" s="16">
        <f t="shared" si="36"/>
        <v>108.29</v>
      </c>
      <c r="M96" s="16">
        <f t="shared" si="37"/>
        <v>104.72</v>
      </c>
      <c r="N96" s="16">
        <f t="shared" si="38"/>
        <v>101.14999999999999</v>
      </c>
      <c r="O96" s="16">
        <f t="shared" si="39"/>
        <v>97.580000000000013</v>
      </c>
      <c r="P96">
        <v>28</v>
      </c>
      <c r="Q96" s="7"/>
      <c r="R96">
        <v>131</v>
      </c>
      <c r="S96" s="14">
        <f t="shared" si="40"/>
        <v>22.709999999999994</v>
      </c>
      <c r="T96" s="12">
        <f t="shared" si="41"/>
        <v>63587.999999999985</v>
      </c>
      <c r="U96" s="12">
        <f t="shared" si="42"/>
        <v>2270.9999999999995</v>
      </c>
      <c r="V96" s="7"/>
      <c r="W96">
        <v>116</v>
      </c>
      <c r="X96" s="14">
        <f t="shared" si="43"/>
        <v>11.280000000000001</v>
      </c>
      <c r="Y96" s="12">
        <f t="shared" si="44"/>
        <v>31584.000000000004</v>
      </c>
      <c r="Z96" s="12">
        <f t="shared" si="45"/>
        <v>1128.0000000000002</v>
      </c>
      <c r="AA96" s="7"/>
      <c r="AB96">
        <v>101</v>
      </c>
      <c r="AC96" s="14">
        <f t="shared" si="46"/>
        <v>-0.14999999999999147</v>
      </c>
      <c r="AD96" s="12">
        <f t="shared" si="47"/>
        <v>-419.99999999997613</v>
      </c>
      <c r="AE96" s="12">
        <f t="shared" si="48"/>
        <v>-14.999999999999147</v>
      </c>
      <c r="AF96" s="7"/>
      <c r="AG96">
        <v>85</v>
      </c>
      <c r="AH96" s="14">
        <f t="shared" si="49"/>
        <v>-12.580000000000013</v>
      </c>
      <c r="AI96" s="12">
        <f t="shared" si="50"/>
        <v>-35224.000000000036</v>
      </c>
      <c r="AJ96" s="12">
        <f t="shared" si="51"/>
        <v>-1258.0000000000014</v>
      </c>
      <c r="AK96" s="7"/>
      <c r="AL96" s="12">
        <f t="shared" si="52"/>
        <v>59527.999999999971</v>
      </c>
      <c r="AM96" s="12">
        <f t="shared" si="53"/>
        <v>2125.9999999999991</v>
      </c>
    </row>
    <row r="97" spans="1:39" x14ac:dyDescent="0.25">
      <c r="A97" t="s">
        <v>18</v>
      </c>
      <c r="B97" t="s">
        <v>19</v>
      </c>
      <c r="C97" t="s">
        <v>90</v>
      </c>
      <c r="D97">
        <v>2015</v>
      </c>
      <c r="E97" t="s">
        <v>150</v>
      </c>
      <c r="F97">
        <v>1730</v>
      </c>
      <c r="G97">
        <v>1160</v>
      </c>
      <c r="H97" s="4" t="s">
        <v>10</v>
      </c>
      <c r="I97">
        <v>1586</v>
      </c>
      <c r="J97">
        <v>6.3</v>
      </c>
      <c r="K97">
        <v>131</v>
      </c>
      <c r="L97" s="16">
        <f t="shared" si="36"/>
        <v>119.21000000000001</v>
      </c>
      <c r="M97" s="16">
        <f t="shared" si="37"/>
        <v>115.28</v>
      </c>
      <c r="N97" s="16">
        <f t="shared" si="38"/>
        <v>111.35</v>
      </c>
      <c r="O97" s="16">
        <f t="shared" si="39"/>
        <v>107.42</v>
      </c>
      <c r="P97">
        <v>4</v>
      </c>
      <c r="Q97" s="7"/>
      <c r="R97">
        <v>131</v>
      </c>
      <c r="S97" s="14">
        <f t="shared" si="40"/>
        <v>11.789999999999992</v>
      </c>
      <c r="T97" s="12">
        <f t="shared" si="41"/>
        <v>4715.9999999999964</v>
      </c>
      <c r="U97" s="12">
        <f t="shared" si="42"/>
        <v>1178.9999999999991</v>
      </c>
      <c r="V97" s="7"/>
      <c r="W97">
        <v>116</v>
      </c>
      <c r="X97" s="14">
        <f t="shared" si="43"/>
        <v>0.71999999999999886</v>
      </c>
      <c r="Y97" s="12">
        <f t="shared" si="44"/>
        <v>287.99999999999955</v>
      </c>
      <c r="Z97" s="12">
        <f t="shared" si="45"/>
        <v>71.999999999999886</v>
      </c>
      <c r="AA97" s="7"/>
      <c r="AB97">
        <v>101</v>
      </c>
      <c r="AC97" s="14">
        <f t="shared" si="46"/>
        <v>-10.349999999999994</v>
      </c>
      <c r="AD97" s="12">
        <f t="shared" si="47"/>
        <v>-4139.9999999999982</v>
      </c>
      <c r="AE97" s="12">
        <f t="shared" si="48"/>
        <v>-1034.9999999999995</v>
      </c>
      <c r="AF97" s="7"/>
      <c r="AG97">
        <v>85</v>
      </c>
      <c r="AH97" s="14">
        <f t="shared" si="49"/>
        <v>-22.42</v>
      </c>
      <c r="AI97" s="12">
        <f t="shared" si="50"/>
        <v>-8968</v>
      </c>
      <c r="AJ97" s="12">
        <f t="shared" si="51"/>
        <v>-2242</v>
      </c>
      <c r="AK97" s="7"/>
      <c r="AL97" s="12">
        <f t="shared" si="52"/>
        <v>-8104.0000000000018</v>
      </c>
      <c r="AM97" s="12">
        <f t="shared" si="53"/>
        <v>-2026.0000000000005</v>
      </c>
    </row>
    <row r="98" spans="1:39" x14ac:dyDescent="0.25">
      <c r="A98" t="s">
        <v>18</v>
      </c>
      <c r="B98" t="s">
        <v>19</v>
      </c>
      <c r="C98" t="s">
        <v>90</v>
      </c>
      <c r="D98">
        <v>2016</v>
      </c>
      <c r="E98" t="s">
        <v>151</v>
      </c>
      <c r="F98">
        <v>1730</v>
      </c>
      <c r="G98">
        <v>1160</v>
      </c>
      <c r="H98" s="4" t="s">
        <v>10</v>
      </c>
      <c r="I98">
        <v>1373</v>
      </c>
      <c r="J98">
        <v>5.9</v>
      </c>
      <c r="K98">
        <v>138</v>
      </c>
      <c r="L98" s="16">
        <f t="shared" si="36"/>
        <v>125.58</v>
      </c>
      <c r="M98" s="16">
        <f t="shared" si="37"/>
        <v>121.44</v>
      </c>
      <c r="N98" s="16">
        <f t="shared" si="38"/>
        <v>117.3</v>
      </c>
      <c r="O98" s="16">
        <f t="shared" si="39"/>
        <v>113.16000000000001</v>
      </c>
      <c r="P98">
        <v>86</v>
      </c>
      <c r="Q98" s="7"/>
      <c r="R98">
        <v>131</v>
      </c>
      <c r="S98" s="14">
        <f t="shared" si="40"/>
        <v>5.4200000000000017</v>
      </c>
      <c r="T98" s="12">
        <f t="shared" si="41"/>
        <v>46612.000000000015</v>
      </c>
      <c r="U98" s="12">
        <f t="shared" si="42"/>
        <v>542.00000000000011</v>
      </c>
      <c r="V98" s="7"/>
      <c r="W98">
        <v>116</v>
      </c>
      <c r="X98" s="14">
        <f t="shared" si="43"/>
        <v>-5.4399999999999977</v>
      </c>
      <c r="Y98" s="12">
        <f t="shared" si="44"/>
        <v>-46783.999999999978</v>
      </c>
      <c r="Z98" s="12">
        <f t="shared" si="45"/>
        <v>-543.99999999999977</v>
      </c>
      <c r="AA98" s="7"/>
      <c r="AB98">
        <v>101</v>
      </c>
      <c r="AC98" s="14">
        <f t="shared" si="46"/>
        <v>-16.299999999999997</v>
      </c>
      <c r="AD98" s="12">
        <f t="shared" si="47"/>
        <v>-140179.99999999997</v>
      </c>
      <c r="AE98" s="12">
        <f t="shared" si="48"/>
        <v>-1629.9999999999998</v>
      </c>
      <c r="AF98" s="7"/>
      <c r="AG98">
        <v>85</v>
      </c>
      <c r="AH98" s="14">
        <f t="shared" si="49"/>
        <v>-28.160000000000011</v>
      </c>
      <c r="AI98" s="12">
        <f t="shared" si="50"/>
        <v>-242176.00000000012</v>
      </c>
      <c r="AJ98" s="12">
        <f t="shared" si="51"/>
        <v>-2816.0000000000014</v>
      </c>
      <c r="AK98" s="7"/>
      <c r="AL98" s="12">
        <f t="shared" si="52"/>
        <v>-382528.00000000012</v>
      </c>
      <c r="AM98" s="12">
        <f t="shared" si="53"/>
        <v>-4448.0000000000009</v>
      </c>
    </row>
    <row r="99" spans="1:39" x14ac:dyDescent="0.25">
      <c r="A99" t="s">
        <v>18</v>
      </c>
      <c r="B99" t="s">
        <v>19</v>
      </c>
      <c r="C99" t="s">
        <v>90</v>
      </c>
      <c r="D99">
        <v>2019</v>
      </c>
      <c r="E99" t="s">
        <v>1762</v>
      </c>
      <c r="F99">
        <v>1730</v>
      </c>
      <c r="G99">
        <v>1160</v>
      </c>
      <c r="H99" s="4" t="s">
        <v>10</v>
      </c>
      <c r="I99">
        <v>1373</v>
      </c>
      <c r="J99">
        <v>5.9</v>
      </c>
      <c r="K99">
        <v>138</v>
      </c>
      <c r="L99" s="16">
        <f t="shared" si="36"/>
        <v>125.58</v>
      </c>
      <c r="M99" s="16">
        <f t="shared" si="37"/>
        <v>121.44</v>
      </c>
      <c r="N99" s="16">
        <f t="shared" si="38"/>
        <v>117.3</v>
      </c>
      <c r="O99" s="16">
        <f t="shared" si="39"/>
        <v>113.16000000000001</v>
      </c>
      <c r="P99">
        <v>632</v>
      </c>
      <c r="Q99" s="7"/>
      <c r="R99">
        <v>131</v>
      </c>
      <c r="S99" s="14">
        <f t="shared" si="40"/>
        <v>5.4200000000000017</v>
      </c>
      <c r="T99" s="12">
        <f t="shared" si="41"/>
        <v>342544.00000000012</v>
      </c>
      <c r="U99" s="12">
        <f t="shared" si="42"/>
        <v>542.00000000000023</v>
      </c>
      <c r="V99" s="7"/>
      <c r="W99">
        <v>116</v>
      </c>
      <c r="X99" s="14">
        <f t="shared" si="43"/>
        <v>-5.4399999999999977</v>
      </c>
      <c r="Y99" s="12">
        <f t="shared" si="44"/>
        <v>-343807.99999999988</v>
      </c>
      <c r="Z99" s="12">
        <f t="shared" si="45"/>
        <v>-543.99999999999977</v>
      </c>
      <c r="AA99" s="7"/>
      <c r="AB99">
        <v>101</v>
      </c>
      <c r="AC99" s="14">
        <f t="shared" si="46"/>
        <v>-16.299999999999997</v>
      </c>
      <c r="AD99" s="12">
        <f t="shared" si="47"/>
        <v>-1030159.9999999999</v>
      </c>
      <c r="AE99" s="12">
        <f t="shared" si="48"/>
        <v>-1629.9999999999998</v>
      </c>
      <c r="AF99" s="7"/>
      <c r="AG99">
        <v>85</v>
      </c>
      <c r="AH99" s="14">
        <f t="shared" si="49"/>
        <v>-28.160000000000011</v>
      </c>
      <c r="AI99" s="12">
        <f t="shared" si="50"/>
        <v>-1779712.0000000007</v>
      </c>
      <c r="AJ99" s="12">
        <f t="shared" si="51"/>
        <v>-2816.0000000000009</v>
      </c>
      <c r="AK99" s="7"/>
      <c r="AL99" s="12">
        <f t="shared" si="52"/>
        <v>-2811136.0000000005</v>
      </c>
      <c r="AM99" s="12">
        <f t="shared" si="53"/>
        <v>-4448.0000000000009</v>
      </c>
    </row>
    <row r="100" spans="1:39" x14ac:dyDescent="0.25">
      <c r="A100" t="s">
        <v>152</v>
      </c>
      <c r="B100" t="s">
        <v>33</v>
      </c>
      <c r="C100" t="s">
        <v>153</v>
      </c>
      <c r="D100">
        <v>2017</v>
      </c>
      <c r="E100" t="s">
        <v>154</v>
      </c>
      <c r="F100">
        <v>1640</v>
      </c>
      <c r="G100">
        <v>1164</v>
      </c>
      <c r="H100" s="4" t="s">
        <v>10</v>
      </c>
      <c r="I100">
        <v>999</v>
      </c>
      <c r="J100">
        <v>4.7</v>
      </c>
      <c r="K100">
        <v>108</v>
      </c>
      <c r="L100" s="16">
        <f t="shared" si="36"/>
        <v>98.28</v>
      </c>
      <c r="M100" s="16">
        <f t="shared" si="37"/>
        <v>95.04</v>
      </c>
      <c r="N100" s="16">
        <f t="shared" si="38"/>
        <v>91.8</v>
      </c>
      <c r="O100" s="16">
        <f t="shared" si="39"/>
        <v>88.56</v>
      </c>
      <c r="P100">
        <v>22</v>
      </c>
      <c r="Q100" s="7"/>
      <c r="R100">
        <v>131</v>
      </c>
      <c r="S100" s="14">
        <f t="shared" si="40"/>
        <v>32.72</v>
      </c>
      <c r="T100" s="12">
        <f t="shared" si="41"/>
        <v>71983.999999999985</v>
      </c>
      <c r="U100" s="12">
        <f t="shared" si="42"/>
        <v>3271.9999999999995</v>
      </c>
      <c r="V100" s="7"/>
      <c r="W100">
        <v>116</v>
      </c>
      <c r="X100" s="14">
        <f t="shared" si="43"/>
        <v>20.959999999999994</v>
      </c>
      <c r="Y100" s="12">
        <f t="shared" si="44"/>
        <v>46111.999999999985</v>
      </c>
      <c r="Z100" s="12">
        <f t="shared" si="45"/>
        <v>2095.9999999999995</v>
      </c>
      <c r="AA100" s="7"/>
      <c r="AB100">
        <v>101</v>
      </c>
      <c r="AC100" s="14">
        <f t="shared" si="46"/>
        <v>9.2000000000000028</v>
      </c>
      <c r="AD100" s="12">
        <f t="shared" si="47"/>
        <v>20240.000000000007</v>
      </c>
      <c r="AE100" s="12">
        <f t="shared" si="48"/>
        <v>920.00000000000034</v>
      </c>
      <c r="AF100" s="7"/>
      <c r="AG100">
        <v>85</v>
      </c>
      <c r="AH100" s="14">
        <f t="shared" si="49"/>
        <v>-3.5600000000000023</v>
      </c>
      <c r="AI100" s="12">
        <f t="shared" si="50"/>
        <v>-7832.0000000000055</v>
      </c>
      <c r="AJ100" s="12">
        <f t="shared" si="51"/>
        <v>-356.00000000000023</v>
      </c>
      <c r="AK100" s="7"/>
      <c r="AL100" s="12">
        <f t="shared" si="52"/>
        <v>130503.99999999997</v>
      </c>
      <c r="AM100" s="12">
        <f t="shared" si="53"/>
        <v>5931.9999999999991</v>
      </c>
    </row>
    <row r="101" spans="1:39" x14ac:dyDescent="0.25">
      <c r="A101" t="s">
        <v>18</v>
      </c>
      <c r="B101" t="s">
        <v>19</v>
      </c>
      <c r="C101" t="s">
        <v>129</v>
      </c>
      <c r="D101">
        <v>2016</v>
      </c>
      <c r="E101" t="s">
        <v>155</v>
      </c>
      <c r="F101">
        <v>1730</v>
      </c>
      <c r="G101">
        <v>1170</v>
      </c>
      <c r="H101" s="4" t="s">
        <v>10</v>
      </c>
      <c r="I101">
        <v>1373</v>
      </c>
      <c r="J101">
        <v>5.9</v>
      </c>
      <c r="K101">
        <v>138</v>
      </c>
      <c r="L101" s="16">
        <f t="shared" si="36"/>
        <v>125.58</v>
      </c>
      <c r="M101" s="16">
        <f t="shared" si="37"/>
        <v>121.44</v>
      </c>
      <c r="N101" s="16">
        <f t="shared" si="38"/>
        <v>117.3</v>
      </c>
      <c r="O101" s="16">
        <f t="shared" si="39"/>
        <v>113.16000000000001</v>
      </c>
      <c r="P101">
        <v>238</v>
      </c>
      <c r="Q101" s="7"/>
      <c r="R101">
        <v>131</v>
      </c>
      <c r="S101" s="14">
        <f t="shared" si="40"/>
        <v>5.4200000000000017</v>
      </c>
      <c r="T101" s="12">
        <f t="shared" si="41"/>
        <v>128996.00000000004</v>
      </c>
      <c r="U101" s="12">
        <f t="shared" si="42"/>
        <v>542.00000000000023</v>
      </c>
      <c r="V101" s="7"/>
      <c r="W101">
        <v>116</v>
      </c>
      <c r="X101" s="14">
        <f t="shared" si="43"/>
        <v>-5.4399999999999977</v>
      </c>
      <c r="Y101" s="12">
        <f t="shared" si="44"/>
        <v>-129471.99999999994</v>
      </c>
      <c r="Z101" s="12">
        <f t="shared" si="45"/>
        <v>-543.99999999999977</v>
      </c>
      <c r="AA101" s="7"/>
      <c r="AB101">
        <v>101</v>
      </c>
      <c r="AC101" s="14">
        <f t="shared" si="46"/>
        <v>-16.299999999999997</v>
      </c>
      <c r="AD101" s="12">
        <f t="shared" si="47"/>
        <v>-387939.99999999994</v>
      </c>
      <c r="AE101" s="12">
        <f t="shared" si="48"/>
        <v>-1629.9999999999998</v>
      </c>
      <c r="AF101" s="7"/>
      <c r="AG101">
        <v>85</v>
      </c>
      <c r="AH101" s="14">
        <f t="shared" si="49"/>
        <v>-28.160000000000011</v>
      </c>
      <c r="AI101" s="12">
        <f t="shared" si="50"/>
        <v>-670208.00000000023</v>
      </c>
      <c r="AJ101" s="12">
        <f t="shared" si="51"/>
        <v>-2816.0000000000009</v>
      </c>
      <c r="AK101" s="7"/>
      <c r="AL101" s="12">
        <f t="shared" si="52"/>
        <v>-1058624.0000000002</v>
      </c>
      <c r="AM101" s="12">
        <f t="shared" si="53"/>
        <v>-4448.0000000000009</v>
      </c>
    </row>
    <row r="102" spans="1:39" x14ac:dyDescent="0.25">
      <c r="A102" t="s">
        <v>113</v>
      </c>
      <c r="B102" t="s">
        <v>108</v>
      </c>
      <c r="C102" t="s">
        <v>156</v>
      </c>
      <c r="D102">
        <v>2017</v>
      </c>
      <c r="E102" t="s">
        <v>157</v>
      </c>
      <c r="F102">
        <v>1780</v>
      </c>
      <c r="G102">
        <v>1171</v>
      </c>
      <c r="H102" s="4" t="s">
        <v>10</v>
      </c>
      <c r="I102">
        <v>1395</v>
      </c>
      <c r="J102">
        <v>5.7</v>
      </c>
      <c r="K102">
        <v>131</v>
      </c>
      <c r="L102" s="16">
        <f t="shared" si="36"/>
        <v>119.21000000000001</v>
      </c>
      <c r="M102" s="16">
        <f t="shared" si="37"/>
        <v>115.28</v>
      </c>
      <c r="N102" s="16">
        <f t="shared" si="38"/>
        <v>111.35</v>
      </c>
      <c r="O102" s="16">
        <f t="shared" si="39"/>
        <v>107.42</v>
      </c>
      <c r="P102">
        <v>8</v>
      </c>
      <c r="Q102" s="7"/>
      <c r="R102">
        <v>131</v>
      </c>
      <c r="S102" s="14">
        <f t="shared" si="40"/>
        <v>11.789999999999992</v>
      </c>
      <c r="T102" s="12">
        <f t="shared" si="41"/>
        <v>9431.9999999999927</v>
      </c>
      <c r="U102" s="12">
        <f t="shared" si="42"/>
        <v>1178.9999999999991</v>
      </c>
      <c r="V102" s="7"/>
      <c r="W102">
        <v>116</v>
      </c>
      <c r="X102" s="14">
        <f t="shared" si="43"/>
        <v>0.71999999999999886</v>
      </c>
      <c r="Y102" s="12">
        <f t="shared" si="44"/>
        <v>575.99999999999909</v>
      </c>
      <c r="Z102" s="12">
        <f t="shared" si="45"/>
        <v>71.999999999999886</v>
      </c>
      <c r="AA102" s="7"/>
      <c r="AB102">
        <v>101</v>
      </c>
      <c r="AC102" s="14">
        <f t="shared" si="46"/>
        <v>-10.349999999999994</v>
      </c>
      <c r="AD102" s="12">
        <f t="shared" si="47"/>
        <v>-8279.9999999999964</v>
      </c>
      <c r="AE102" s="12">
        <f t="shared" si="48"/>
        <v>-1034.9999999999995</v>
      </c>
      <c r="AF102" s="7"/>
      <c r="AG102">
        <v>85</v>
      </c>
      <c r="AH102" s="14">
        <f t="shared" si="49"/>
        <v>-22.42</v>
      </c>
      <c r="AI102" s="12">
        <f t="shared" si="50"/>
        <v>-17936</v>
      </c>
      <c r="AJ102" s="12">
        <f t="shared" si="51"/>
        <v>-2242</v>
      </c>
      <c r="AK102" s="7"/>
      <c r="AL102" s="12">
        <f t="shared" si="52"/>
        <v>-16208.000000000004</v>
      </c>
      <c r="AM102" s="12">
        <f t="shared" si="53"/>
        <v>-2026.0000000000005</v>
      </c>
    </row>
    <row r="103" spans="1:39" x14ac:dyDescent="0.25">
      <c r="A103" t="s">
        <v>55</v>
      </c>
      <c r="B103" t="s">
        <v>33</v>
      </c>
      <c r="C103" t="s">
        <v>159</v>
      </c>
      <c r="D103">
        <v>2018</v>
      </c>
      <c r="E103" t="s">
        <v>160</v>
      </c>
      <c r="F103">
        <v>1650</v>
      </c>
      <c r="G103">
        <v>1175</v>
      </c>
      <c r="H103" s="4" t="s">
        <v>10</v>
      </c>
      <c r="I103">
        <v>998</v>
      </c>
      <c r="J103">
        <v>5.4</v>
      </c>
      <c r="K103">
        <v>143</v>
      </c>
      <c r="L103" s="16">
        <f t="shared" si="36"/>
        <v>130.13</v>
      </c>
      <c r="M103" s="16">
        <f t="shared" si="37"/>
        <v>125.84</v>
      </c>
      <c r="N103" s="16">
        <f t="shared" si="38"/>
        <v>121.55</v>
      </c>
      <c r="O103" s="16">
        <f t="shared" si="39"/>
        <v>117.26</v>
      </c>
      <c r="P103">
        <v>274</v>
      </c>
      <c r="Q103" s="7"/>
      <c r="R103">
        <v>131</v>
      </c>
      <c r="S103" s="14">
        <f t="shared" si="40"/>
        <v>0.87000000000000455</v>
      </c>
      <c r="T103" s="12">
        <f t="shared" si="41"/>
        <v>23838.000000000124</v>
      </c>
      <c r="U103" s="12">
        <f t="shared" si="42"/>
        <v>87.000000000000455</v>
      </c>
      <c r="V103" s="7"/>
      <c r="W103">
        <v>116</v>
      </c>
      <c r="X103" s="14">
        <f t="shared" si="43"/>
        <v>-9.8400000000000034</v>
      </c>
      <c r="Y103" s="12">
        <f t="shared" si="44"/>
        <v>-269616.00000000006</v>
      </c>
      <c r="Z103" s="12">
        <f t="shared" si="45"/>
        <v>-984.00000000000023</v>
      </c>
      <c r="AA103" s="7"/>
      <c r="AB103">
        <v>101</v>
      </c>
      <c r="AC103" s="14">
        <f t="shared" si="46"/>
        <v>-20.549999999999997</v>
      </c>
      <c r="AD103" s="12">
        <f t="shared" si="47"/>
        <v>-563069.99999999988</v>
      </c>
      <c r="AE103" s="12">
        <f t="shared" si="48"/>
        <v>-2054.9999999999995</v>
      </c>
      <c r="AF103" s="7"/>
      <c r="AG103">
        <v>85</v>
      </c>
      <c r="AH103" s="14">
        <f t="shared" si="49"/>
        <v>-32.260000000000005</v>
      </c>
      <c r="AI103" s="12">
        <f t="shared" si="50"/>
        <v>-883924.00000000012</v>
      </c>
      <c r="AJ103" s="12">
        <f t="shared" si="51"/>
        <v>-3226.0000000000005</v>
      </c>
      <c r="AK103" s="7"/>
      <c r="AL103" s="12">
        <f t="shared" si="52"/>
        <v>-1692771.9999999998</v>
      </c>
      <c r="AM103" s="12">
        <f t="shared" si="53"/>
        <v>-6177.9999999999991</v>
      </c>
    </row>
    <row r="104" spans="1:39" x14ac:dyDescent="0.25">
      <c r="A104" t="s">
        <v>113</v>
      </c>
      <c r="B104" t="s">
        <v>77</v>
      </c>
      <c r="C104" t="s">
        <v>134</v>
      </c>
      <c r="D104">
        <v>2018</v>
      </c>
      <c r="E104" t="s">
        <v>161</v>
      </c>
      <c r="F104">
        <v>1680</v>
      </c>
      <c r="G104">
        <v>1180</v>
      </c>
      <c r="H104" s="4" t="s">
        <v>10</v>
      </c>
      <c r="I104">
        <v>999</v>
      </c>
      <c r="J104">
        <v>4.7</v>
      </c>
      <c r="K104">
        <v>108</v>
      </c>
      <c r="L104" s="16">
        <f t="shared" si="36"/>
        <v>98.28</v>
      </c>
      <c r="M104" s="16">
        <f t="shared" si="37"/>
        <v>95.04</v>
      </c>
      <c r="N104" s="16">
        <f t="shared" si="38"/>
        <v>91.8</v>
      </c>
      <c r="O104" s="16">
        <f t="shared" si="39"/>
        <v>88.56</v>
      </c>
      <c r="P104">
        <v>394</v>
      </c>
      <c r="Q104" s="7"/>
      <c r="R104">
        <v>131</v>
      </c>
      <c r="S104" s="14">
        <f t="shared" si="40"/>
        <v>32.72</v>
      </c>
      <c r="T104" s="12">
        <f t="shared" si="41"/>
        <v>1289168</v>
      </c>
      <c r="U104" s="12">
        <f t="shared" si="42"/>
        <v>3272</v>
      </c>
      <c r="V104" s="7"/>
      <c r="W104">
        <v>116</v>
      </c>
      <c r="X104" s="14">
        <f t="shared" si="43"/>
        <v>20.959999999999994</v>
      </c>
      <c r="Y104" s="12">
        <f t="shared" si="44"/>
        <v>825823.99999999977</v>
      </c>
      <c r="Z104" s="12">
        <f t="shared" si="45"/>
        <v>2095.9999999999995</v>
      </c>
      <c r="AA104" s="7"/>
      <c r="AB104">
        <v>101</v>
      </c>
      <c r="AC104" s="14">
        <f t="shared" si="46"/>
        <v>9.2000000000000028</v>
      </c>
      <c r="AD104" s="12">
        <f t="shared" si="47"/>
        <v>362480.00000000012</v>
      </c>
      <c r="AE104" s="12">
        <f t="shared" si="48"/>
        <v>920.00000000000034</v>
      </c>
      <c r="AF104" s="7"/>
      <c r="AG104">
        <v>85</v>
      </c>
      <c r="AH104" s="14">
        <f t="shared" si="49"/>
        <v>-3.5600000000000023</v>
      </c>
      <c r="AI104" s="12">
        <f t="shared" si="50"/>
        <v>-140264.00000000009</v>
      </c>
      <c r="AJ104" s="12">
        <f t="shared" si="51"/>
        <v>-356.00000000000023</v>
      </c>
      <c r="AK104" s="7"/>
      <c r="AL104" s="12">
        <f t="shared" si="52"/>
        <v>2337208</v>
      </c>
      <c r="AM104" s="12">
        <f t="shared" si="53"/>
        <v>5932</v>
      </c>
    </row>
    <row r="105" spans="1:39" x14ac:dyDescent="0.25">
      <c r="A105" t="s">
        <v>72</v>
      </c>
      <c r="B105" t="s">
        <v>33</v>
      </c>
      <c r="C105" t="s">
        <v>73</v>
      </c>
      <c r="D105">
        <v>2017</v>
      </c>
      <c r="E105" t="s">
        <v>162</v>
      </c>
      <c r="F105">
        <v>1619</v>
      </c>
      <c r="G105">
        <v>1184</v>
      </c>
      <c r="H105" s="4" t="s">
        <v>10</v>
      </c>
      <c r="I105">
        <v>999</v>
      </c>
      <c r="J105">
        <v>4.5999999999999996</v>
      </c>
      <c r="K105">
        <v>104</v>
      </c>
      <c r="L105" s="16">
        <f t="shared" si="36"/>
        <v>94.64</v>
      </c>
      <c r="M105" s="16">
        <f t="shared" si="37"/>
        <v>91.52</v>
      </c>
      <c r="N105" s="16">
        <f t="shared" si="38"/>
        <v>88.399999999999991</v>
      </c>
      <c r="O105" s="16">
        <f t="shared" si="39"/>
        <v>85.28</v>
      </c>
      <c r="P105">
        <v>50</v>
      </c>
      <c r="Q105" s="7"/>
      <c r="R105">
        <v>131</v>
      </c>
      <c r="S105" s="14">
        <f t="shared" si="40"/>
        <v>36.36</v>
      </c>
      <c r="T105" s="12">
        <f t="shared" si="41"/>
        <v>181800</v>
      </c>
      <c r="U105" s="12">
        <f t="shared" si="42"/>
        <v>3636</v>
      </c>
      <c r="V105" s="7"/>
      <c r="W105">
        <v>116</v>
      </c>
      <c r="X105" s="14">
        <f t="shared" si="43"/>
        <v>24.480000000000004</v>
      </c>
      <c r="Y105" s="12">
        <f t="shared" si="44"/>
        <v>122400.00000000003</v>
      </c>
      <c r="Z105" s="12">
        <f t="shared" si="45"/>
        <v>2448.0000000000005</v>
      </c>
      <c r="AA105" s="7"/>
      <c r="AB105">
        <v>101</v>
      </c>
      <c r="AC105" s="14">
        <f t="shared" si="46"/>
        <v>12.600000000000009</v>
      </c>
      <c r="AD105" s="12">
        <f t="shared" si="47"/>
        <v>63000.000000000044</v>
      </c>
      <c r="AE105" s="12">
        <f t="shared" si="48"/>
        <v>1260.0000000000009</v>
      </c>
      <c r="AF105" s="7"/>
      <c r="AG105">
        <v>85</v>
      </c>
      <c r="AH105" s="14">
        <f t="shared" si="49"/>
        <v>-0.28000000000000114</v>
      </c>
      <c r="AI105" s="12">
        <f t="shared" si="50"/>
        <v>-1400.0000000000057</v>
      </c>
      <c r="AJ105" s="12">
        <f t="shared" si="51"/>
        <v>-28.000000000000114</v>
      </c>
      <c r="AK105" s="7"/>
      <c r="AL105" s="12">
        <f t="shared" si="52"/>
        <v>365800.00000000006</v>
      </c>
      <c r="AM105" s="12">
        <f t="shared" si="53"/>
        <v>7316.0000000000009</v>
      </c>
    </row>
    <row r="106" spans="1:39" x14ac:dyDescent="0.25">
      <c r="A106" t="s">
        <v>72</v>
      </c>
      <c r="B106" t="s">
        <v>33</v>
      </c>
      <c r="C106" t="s">
        <v>73</v>
      </c>
      <c r="D106">
        <v>2018</v>
      </c>
      <c r="E106" t="s">
        <v>163</v>
      </c>
      <c r="F106">
        <v>1619</v>
      </c>
      <c r="G106">
        <v>1184</v>
      </c>
      <c r="H106" s="4" t="s">
        <v>10</v>
      </c>
      <c r="I106">
        <v>1598</v>
      </c>
      <c r="J106">
        <v>5.9</v>
      </c>
      <c r="K106">
        <v>139</v>
      </c>
      <c r="L106" s="16">
        <f t="shared" si="36"/>
        <v>126.49000000000001</v>
      </c>
      <c r="M106" s="16">
        <f t="shared" si="37"/>
        <v>122.32000000000001</v>
      </c>
      <c r="N106" s="16">
        <f t="shared" si="38"/>
        <v>118.14999999999999</v>
      </c>
      <c r="O106" s="16">
        <f t="shared" si="39"/>
        <v>113.98</v>
      </c>
      <c r="P106">
        <v>72</v>
      </c>
      <c r="Q106" s="7"/>
      <c r="R106">
        <v>131</v>
      </c>
      <c r="S106" s="14">
        <f t="shared" si="40"/>
        <v>4.5099999999999909</v>
      </c>
      <c r="T106" s="12">
        <f t="shared" si="41"/>
        <v>32471.999999999935</v>
      </c>
      <c r="U106" s="12">
        <f t="shared" si="42"/>
        <v>450.99999999999909</v>
      </c>
      <c r="V106" s="7"/>
      <c r="W106">
        <v>116</v>
      </c>
      <c r="X106" s="14">
        <f t="shared" si="43"/>
        <v>-6.3200000000000074</v>
      </c>
      <c r="Y106" s="12">
        <f t="shared" si="44"/>
        <v>-45504.000000000051</v>
      </c>
      <c r="Z106" s="12">
        <f t="shared" si="45"/>
        <v>-632.00000000000068</v>
      </c>
      <c r="AA106" s="7"/>
      <c r="AB106">
        <v>101</v>
      </c>
      <c r="AC106" s="14">
        <f t="shared" si="46"/>
        <v>-17.149999999999991</v>
      </c>
      <c r="AD106" s="12">
        <f t="shared" si="47"/>
        <v>-123479.99999999993</v>
      </c>
      <c r="AE106" s="12">
        <f t="shared" si="48"/>
        <v>-1714.9999999999991</v>
      </c>
      <c r="AF106" s="7"/>
      <c r="AG106">
        <v>85</v>
      </c>
      <c r="AH106" s="14">
        <f t="shared" si="49"/>
        <v>-28.980000000000004</v>
      </c>
      <c r="AI106" s="12">
        <f t="shared" si="50"/>
        <v>-208656.00000000003</v>
      </c>
      <c r="AJ106" s="12">
        <f t="shared" si="51"/>
        <v>-2898.0000000000005</v>
      </c>
      <c r="AK106" s="7"/>
      <c r="AL106" s="12">
        <f t="shared" si="52"/>
        <v>-345168.00000000006</v>
      </c>
      <c r="AM106" s="12">
        <f t="shared" si="53"/>
        <v>-4794.0000000000009</v>
      </c>
    </row>
    <row r="107" spans="1:39" x14ac:dyDescent="0.25">
      <c r="A107" t="s">
        <v>72</v>
      </c>
      <c r="B107" t="s">
        <v>33</v>
      </c>
      <c r="C107" t="s">
        <v>73</v>
      </c>
      <c r="D107">
        <v>2019</v>
      </c>
      <c r="E107" t="s">
        <v>1763</v>
      </c>
      <c r="F107">
        <v>1619</v>
      </c>
      <c r="G107">
        <v>1184</v>
      </c>
      <c r="H107" s="4" t="s">
        <v>10</v>
      </c>
      <c r="I107">
        <v>999</v>
      </c>
      <c r="J107">
        <v>4.5999999999999996</v>
      </c>
      <c r="K107">
        <v>104</v>
      </c>
      <c r="L107" s="16">
        <f t="shared" si="36"/>
        <v>94.64</v>
      </c>
      <c r="M107" s="16">
        <f t="shared" si="37"/>
        <v>91.52</v>
      </c>
      <c r="N107" s="16">
        <f t="shared" si="38"/>
        <v>88.399999999999991</v>
      </c>
      <c r="O107" s="16">
        <f t="shared" si="39"/>
        <v>85.28</v>
      </c>
      <c r="P107">
        <v>10</v>
      </c>
      <c r="Q107" s="7"/>
      <c r="R107">
        <v>131</v>
      </c>
      <c r="S107" s="14">
        <f t="shared" si="40"/>
        <v>36.36</v>
      </c>
      <c r="T107" s="12">
        <f t="shared" si="41"/>
        <v>36360</v>
      </c>
      <c r="U107" s="12">
        <f t="shared" si="42"/>
        <v>3636</v>
      </c>
      <c r="V107" s="7"/>
      <c r="W107">
        <v>116</v>
      </c>
      <c r="X107" s="14">
        <f t="shared" si="43"/>
        <v>24.480000000000004</v>
      </c>
      <c r="Y107" s="12">
        <f t="shared" si="44"/>
        <v>24480.000000000004</v>
      </c>
      <c r="Z107" s="12">
        <f t="shared" si="45"/>
        <v>2448.0000000000005</v>
      </c>
      <c r="AA107" s="7"/>
      <c r="AB107">
        <v>101</v>
      </c>
      <c r="AC107" s="14">
        <f t="shared" si="46"/>
        <v>12.600000000000009</v>
      </c>
      <c r="AD107" s="12">
        <f t="shared" si="47"/>
        <v>12600.000000000009</v>
      </c>
      <c r="AE107" s="12">
        <f t="shared" si="48"/>
        <v>1260.0000000000009</v>
      </c>
      <c r="AF107" s="7"/>
      <c r="AG107">
        <v>85</v>
      </c>
      <c r="AH107" s="14">
        <f t="shared" si="49"/>
        <v>-0.28000000000000114</v>
      </c>
      <c r="AI107" s="12">
        <f t="shared" si="50"/>
        <v>-280.00000000000114</v>
      </c>
      <c r="AJ107" s="12">
        <f t="shared" si="51"/>
        <v>-28.000000000000114</v>
      </c>
      <c r="AK107" s="7"/>
      <c r="AL107" s="12">
        <f t="shared" si="52"/>
        <v>73160.000000000015</v>
      </c>
      <c r="AM107" s="12">
        <f t="shared" si="53"/>
        <v>7316.0000000000018</v>
      </c>
    </row>
    <row r="108" spans="1:39" x14ac:dyDescent="0.25">
      <c r="A108" t="s">
        <v>18</v>
      </c>
      <c r="B108" t="s">
        <v>19</v>
      </c>
      <c r="C108" t="s">
        <v>90</v>
      </c>
      <c r="D108">
        <v>2019</v>
      </c>
      <c r="E108" t="s">
        <v>1764</v>
      </c>
      <c r="F108">
        <v>1730</v>
      </c>
      <c r="G108">
        <v>1185</v>
      </c>
      <c r="H108" s="4" t="s">
        <v>10</v>
      </c>
      <c r="I108">
        <v>1586</v>
      </c>
      <c r="J108">
        <v>6.5</v>
      </c>
      <c r="K108">
        <v>149</v>
      </c>
      <c r="L108" s="16">
        <f t="shared" si="36"/>
        <v>135.59</v>
      </c>
      <c r="M108" s="16">
        <f t="shared" si="37"/>
        <v>131.12</v>
      </c>
      <c r="N108" s="16">
        <f t="shared" si="38"/>
        <v>126.64999999999999</v>
      </c>
      <c r="O108" s="16">
        <f t="shared" si="39"/>
        <v>122.18</v>
      </c>
      <c r="P108">
        <v>118</v>
      </c>
      <c r="Q108" s="7"/>
      <c r="R108">
        <v>131</v>
      </c>
      <c r="S108" s="14">
        <f t="shared" si="40"/>
        <v>-4.5900000000000034</v>
      </c>
      <c r="T108" s="12">
        <f t="shared" si="41"/>
        <v>-54162.000000000036</v>
      </c>
      <c r="U108" s="12">
        <f t="shared" si="42"/>
        <v>-459.00000000000028</v>
      </c>
      <c r="V108" s="7"/>
      <c r="W108">
        <v>116</v>
      </c>
      <c r="X108" s="14">
        <f t="shared" si="43"/>
        <v>-15.120000000000005</v>
      </c>
      <c r="Y108" s="12">
        <f t="shared" si="44"/>
        <v>-178416.00000000006</v>
      </c>
      <c r="Z108" s="12">
        <f t="shared" si="45"/>
        <v>-1512.0000000000005</v>
      </c>
      <c r="AA108" s="7"/>
      <c r="AB108">
        <v>101</v>
      </c>
      <c r="AC108" s="14">
        <f t="shared" si="46"/>
        <v>-25.649999999999991</v>
      </c>
      <c r="AD108" s="12">
        <f t="shared" si="47"/>
        <v>-302669.99999999988</v>
      </c>
      <c r="AE108" s="12">
        <f t="shared" si="48"/>
        <v>-2564.9999999999991</v>
      </c>
      <c r="AF108" s="7"/>
      <c r="AG108">
        <v>85</v>
      </c>
      <c r="AH108" s="14">
        <f t="shared" si="49"/>
        <v>-37.180000000000007</v>
      </c>
      <c r="AI108" s="12">
        <f t="shared" si="50"/>
        <v>-438724.00000000006</v>
      </c>
      <c r="AJ108" s="12">
        <f t="shared" si="51"/>
        <v>-3718.0000000000005</v>
      </c>
      <c r="AK108" s="7"/>
      <c r="AL108" s="12">
        <f t="shared" si="52"/>
        <v>-973972</v>
      </c>
      <c r="AM108" s="12">
        <f t="shared" si="53"/>
        <v>-8254</v>
      </c>
    </row>
    <row r="109" spans="1:39" x14ac:dyDescent="0.25">
      <c r="A109" t="s">
        <v>101</v>
      </c>
      <c r="B109" t="s">
        <v>77</v>
      </c>
      <c r="C109" t="s">
        <v>102</v>
      </c>
      <c r="D109">
        <v>2018</v>
      </c>
      <c r="E109" t="s">
        <v>164</v>
      </c>
      <c r="F109">
        <v>1710</v>
      </c>
      <c r="G109">
        <v>1190</v>
      </c>
      <c r="H109" s="4" t="s">
        <v>10</v>
      </c>
      <c r="I109">
        <v>1499</v>
      </c>
      <c r="J109">
        <v>5</v>
      </c>
      <c r="K109">
        <v>114</v>
      </c>
      <c r="L109" s="16">
        <f t="shared" si="36"/>
        <v>103.74000000000001</v>
      </c>
      <c r="M109" s="16">
        <f t="shared" si="37"/>
        <v>100.32000000000001</v>
      </c>
      <c r="N109" s="16">
        <f t="shared" si="38"/>
        <v>96.899999999999991</v>
      </c>
      <c r="O109" s="16">
        <f t="shared" si="39"/>
        <v>93.48</v>
      </c>
      <c r="P109">
        <v>82</v>
      </c>
      <c r="Q109" s="7"/>
      <c r="R109">
        <v>131</v>
      </c>
      <c r="S109" s="14">
        <f t="shared" si="40"/>
        <v>27.259999999999991</v>
      </c>
      <c r="T109" s="12">
        <f t="shared" si="41"/>
        <v>223531.99999999991</v>
      </c>
      <c r="U109" s="12">
        <f t="shared" si="42"/>
        <v>2725.9999999999991</v>
      </c>
      <c r="V109" s="7"/>
      <c r="W109">
        <v>116</v>
      </c>
      <c r="X109" s="14">
        <f t="shared" si="43"/>
        <v>15.679999999999993</v>
      </c>
      <c r="Y109" s="12">
        <f t="shared" si="44"/>
        <v>128575.99999999993</v>
      </c>
      <c r="Z109" s="12">
        <f t="shared" si="45"/>
        <v>1567.9999999999991</v>
      </c>
      <c r="AA109" s="7"/>
      <c r="AB109">
        <v>101</v>
      </c>
      <c r="AC109" s="14">
        <f t="shared" si="46"/>
        <v>4.1000000000000085</v>
      </c>
      <c r="AD109" s="12">
        <f t="shared" si="47"/>
        <v>33620.000000000073</v>
      </c>
      <c r="AE109" s="12">
        <f t="shared" si="48"/>
        <v>410.00000000000091</v>
      </c>
      <c r="AF109" s="7"/>
      <c r="AG109">
        <v>85</v>
      </c>
      <c r="AH109" s="14">
        <f t="shared" si="49"/>
        <v>-8.480000000000004</v>
      </c>
      <c r="AI109" s="12">
        <f t="shared" si="50"/>
        <v>-69536.000000000029</v>
      </c>
      <c r="AJ109" s="12">
        <f t="shared" si="51"/>
        <v>-848.00000000000034</v>
      </c>
      <c r="AK109" s="7"/>
      <c r="AL109" s="12">
        <f t="shared" si="52"/>
        <v>316191.99999999988</v>
      </c>
      <c r="AM109" s="12">
        <f t="shared" si="53"/>
        <v>3855.9999999999986</v>
      </c>
    </row>
    <row r="110" spans="1:39" x14ac:dyDescent="0.25">
      <c r="A110" t="s">
        <v>113</v>
      </c>
      <c r="B110" t="s">
        <v>77</v>
      </c>
      <c r="C110" t="s">
        <v>134</v>
      </c>
      <c r="D110">
        <v>2018</v>
      </c>
      <c r="E110" t="s">
        <v>165</v>
      </c>
      <c r="F110">
        <v>1690</v>
      </c>
      <c r="G110">
        <v>1190</v>
      </c>
      <c r="H110" s="4" t="s">
        <v>10</v>
      </c>
      <c r="I110">
        <v>999</v>
      </c>
      <c r="J110">
        <v>4.8</v>
      </c>
      <c r="K110">
        <v>110</v>
      </c>
      <c r="L110" s="16">
        <f t="shared" si="36"/>
        <v>100.10000000000001</v>
      </c>
      <c r="M110" s="16">
        <f t="shared" si="37"/>
        <v>96.8</v>
      </c>
      <c r="N110" s="16">
        <f t="shared" si="38"/>
        <v>93.5</v>
      </c>
      <c r="O110" s="16">
        <f t="shared" si="39"/>
        <v>90.2</v>
      </c>
      <c r="P110">
        <v>134</v>
      </c>
      <c r="Q110" s="7"/>
      <c r="R110">
        <v>131</v>
      </c>
      <c r="S110" s="14">
        <f t="shared" si="40"/>
        <v>30.899999999999991</v>
      </c>
      <c r="T110" s="12">
        <f t="shared" si="41"/>
        <v>414059.99999999988</v>
      </c>
      <c r="U110" s="12">
        <f t="shared" si="42"/>
        <v>3089.9999999999991</v>
      </c>
      <c r="V110" s="7"/>
      <c r="W110">
        <v>116</v>
      </c>
      <c r="X110" s="14">
        <f t="shared" si="43"/>
        <v>19.200000000000003</v>
      </c>
      <c r="Y110" s="12">
        <f t="shared" si="44"/>
        <v>257280.00000000003</v>
      </c>
      <c r="Z110" s="12">
        <f t="shared" si="45"/>
        <v>1920.0000000000002</v>
      </c>
      <c r="AA110" s="7"/>
      <c r="AB110">
        <v>101</v>
      </c>
      <c r="AC110" s="14">
        <f t="shared" si="46"/>
        <v>7.5</v>
      </c>
      <c r="AD110" s="12">
        <f t="shared" si="47"/>
        <v>100500</v>
      </c>
      <c r="AE110" s="12">
        <f t="shared" si="48"/>
        <v>750</v>
      </c>
      <c r="AF110" s="7"/>
      <c r="AG110">
        <v>85</v>
      </c>
      <c r="AH110" s="14">
        <f t="shared" si="49"/>
        <v>-5.2000000000000028</v>
      </c>
      <c r="AI110" s="12">
        <f t="shared" si="50"/>
        <v>-69680.000000000044</v>
      </c>
      <c r="AJ110" s="12">
        <f t="shared" si="51"/>
        <v>-520.00000000000034</v>
      </c>
      <c r="AK110" s="7"/>
      <c r="AL110" s="12">
        <f t="shared" si="52"/>
        <v>702159.99999999988</v>
      </c>
      <c r="AM110" s="12">
        <f t="shared" si="53"/>
        <v>5239.9999999999991</v>
      </c>
    </row>
    <row r="111" spans="1:39" x14ac:dyDescent="0.25">
      <c r="A111" t="s">
        <v>101</v>
      </c>
      <c r="B111" t="s">
        <v>77</v>
      </c>
      <c r="C111" t="s">
        <v>102</v>
      </c>
      <c r="D111">
        <v>2018</v>
      </c>
      <c r="E111" t="s">
        <v>166</v>
      </c>
      <c r="F111">
        <v>1640</v>
      </c>
      <c r="G111">
        <v>1195</v>
      </c>
      <c r="H111" s="4" t="s">
        <v>10</v>
      </c>
      <c r="I111">
        <v>1998</v>
      </c>
      <c r="J111">
        <v>6</v>
      </c>
      <c r="K111">
        <v>138</v>
      </c>
      <c r="L111" s="16">
        <f t="shared" si="36"/>
        <v>125.58</v>
      </c>
      <c r="M111" s="16">
        <f t="shared" si="37"/>
        <v>121.44</v>
      </c>
      <c r="N111" s="16">
        <f t="shared" si="38"/>
        <v>117.3</v>
      </c>
      <c r="O111" s="16">
        <f t="shared" si="39"/>
        <v>113.16000000000001</v>
      </c>
      <c r="P111">
        <v>16</v>
      </c>
      <c r="Q111" s="7"/>
      <c r="R111">
        <v>131</v>
      </c>
      <c r="S111" s="14">
        <f t="shared" si="40"/>
        <v>5.4200000000000017</v>
      </c>
      <c r="T111" s="12">
        <f t="shared" si="41"/>
        <v>8672.0000000000036</v>
      </c>
      <c r="U111" s="12">
        <f t="shared" si="42"/>
        <v>542.00000000000023</v>
      </c>
      <c r="V111" s="7"/>
      <c r="W111">
        <v>116</v>
      </c>
      <c r="X111" s="14">
        <f t="shared" si="43"/>
        <v>-5.4399999999999977</v>
      </c>
      <c r="Y111" s="12">
        <f t="shared" si="44"/>
        <v>-8703.9999999999964</v>
      </c>
      <c r="Z111" s="12">
        <f t="shared" si="45"/>
        <v>-543.99999999999977</v>
      </c>
      <c r="AA111" s="7"/>
      <c r="AB111">
        <v>101</v>
      </c>
      <c r="AC111" s="14">
        <f t="shared" si="46"/>
        <v>-16.299999999999997</v>
      </c>
      <c r="AD111" s="12">
        <f t="shared" si="47"/>
        <v>-26079.999999999996</v>
      </c>
      <c r="AE111" s="12">
        <f t="shared" si="48"/>
        <v>-1629.9999999999998</v>
      </c>
      <c r="AF111" s="7"/>
      <c r="AG111">
        <v>85</v>
      </c>
      <c r="AH111" s="14">
        <f t="shared" si="49"/>
        <v>-28.160000000000011</v>
      </c>
      <c r="AI111" s="12">
        <f t="shared" si="50"/>
        <v>-45056.000000000015</v>
      </c>
      <c r="AJ111" s="12">
        <f t="shared" si="51"/>
        <v>-2816.0000000000009</v>
      </c>
      <c r="AK111" s="7"/>
      <c r="AL111" s="12">
        <f t="shared" si="52"/>
        <v>-71168.000000000015</v>
      </c>
      <c r="AM111" s="12">
        <f t="shared" si="53"/>
        <v>-4448.0000000000009</v>
      </c>
    </row>
    <row r="112" spans="1:39" x14ac:dyDescent="0.25">
      <c r="A112" t="s">
        <v>18</v>
      </c>
      <c r="B112" t="s">
        <v>19</v>
      </c>
      <c r="C112" t="s">
        <v>129</v>
      </c>
      <c r="D112">
        <v>2016</v>
      </c>
      <c r="E112" t="s">
        <v>167</v>
      </c>
      <c r="F112">
        <v>1720</v>
      </c>
      <c r="G112">
        <v>1195</v>
      </c>
      <c r="H112" s="4" t="s">
        <v>10</v>
      </c>
      <c r="I112">
        <v>1586</v>
      </c>
      <c r="J112">
        <v>6.3</v>
      </c>
      <c r="K112">
        <v>147</v>
      </c>
      <c r="L112" s="16">
        <f t="shared" si="36"/>
        <v>133.77000000000001</v>
      </c>
      <c r="M112" s="16">
        <f t="shared" si="37"/>
        <v>129.36000000000001</v>
      </c>
      <c r="N112" s="16">
        <f t="shared" si="38"/>
        <v>124.95</v>
      </c>
      <c r="O112" s="16">
        <f t="shared" si="39"/>
        <v>120.54</v>
      </c>
      <c r="P112">
        <v>76</v>
      </c>
      <c r="Q112" s="7"/>
      <c r="R112">
        <v>131</v>
      </c>
      <c r="S112" s="14">
        <f t="shared" si="40"/>
        <v>-2.7700000000000102</v>
      </c>
      <c r="T112" s="12">
        <f t="shared" si="41"/>
        <v>-21052.000000000076</v>
      </c>
      <c r="U112" s="12">
        <f t="shared" si="42"/>
        <v>-277.00000000000102</v>
      </c>
      <c r="V112" s="7"/>
      <c r="W112">
        <v>116</v>
      </c>
      <c r="X112" s="14">
        <f t="shared" si="43"/>
        <v>-13.360000000000014</v>
      </c>
      <c r="Y112" s="12">
        <f t="shared" si="44"/>
        <v>-101536.0000000001</v>
      </c>
      <c r="Z112" s="12">
        <f t="shared" si="45"/>
        <v>-1336.0000000000014</v>
      </c>
      <c r="AA112" s="7"/>
      <c r="AB112">
        <v>101</v>
      </c>
      <c r="AC112" s="14">
        <f t="shared" si="46"/>
        <v>-23.950000000000003</v>
      </c>
      <c r="AD112" s="12">
        <f t="shared" si="47"/>
        <v>-182020.00000000003</v>
      </c>
      <c r="AE112" s="12">
        <f t="shared" si="48"/>
        <v>-2395.0000000000005</v>
      </c>
      <c r="AF112" s="7"/>
      <c r="AG112">
        <v>85</v>
      </c>
      <c r="AH112" s="14">
        <f t="shared" si="49"/>
        <v>-35.540000000000006</v>
      </c>
      <c r="AI112" s="12">
        <f t="shared" si="50"/>
        <v>-270104.00000000006</v>
      </c>
      <c r="AJ112" s="12">
        <f t="shared" si="51"/>
        <v>-3554.0000000000009</v>
      </c>
      <c r="AK112" s="7"/>
      <c r="AL112" s="12">
        <f t="shared" si="52"/>
        <v>-574712.00000000035</v>
      </c>
      <c r="AM112" s="12">
        <f t="shared" si="53"/>
        <v>-7562.0000000000045</v>
      </c>
    </row>
    <row r="113" spans="1:39" x14ac:dyDescent="0.25">
      <c r="A113" t="s">
        <v>92</v>
      </c>
      <c r="B113" t="s">
        <v>33</v>
      </c>
      <c r="C113" t="s">
        <v>93</v>
      </c>
      <c r="D113">
        <v>2017</v>
      </c>
      <c r="E113" t="s">
        <v>168</v>
      </c>
      <c r="F113">
        <v>1620</v>
      </c>
      <c r="G113">
        <v>1197</v>
      </c>
      <c r="H113" s="4" t="s">
        <v>10</v>
      </c>
      <c r="I113">
        <v>1368</v>
      </c>
      <c r="J113">
        <v>6.5</v>
      </c>
      <c r="K113">
        <v>155</v>
      </c>
      <c r="L113" s="16">
        <f t="shared" si="36"/>
        <v>141.05000000000001</v>
      </c>
      <c r="M113" s="16">
        <f t="shared" si="37"/>
        <v>136.4</v>
      </c>
      <c r="N113" s="16">
        <f t="shared" si="38"/>
        <v>131.75</v>
      </c>
      <c r="O113" s="16">
        <f t="shared" si="39"/>
        <v>127.10000000000001</v>
      </c>
      <c r="P113">
        <v>4</v>
      </c>
      <c r="Q113" s="7"/>
      <c r="R113">
        <v>131</v>
      </c>
      <c r="S113" s="14">
        <f t="shared" si="40"/>
        <v>-10.050000000000011</v>
      </c>
      <c r="T113" s="12">
        <f t="shared" si="41"/>
        <v>-4020.0000000000045</v>
      </c>
      <c r="U113" s="12">
        <f t="shared" si="42"/>
        <v>-1005.0000000000011</v>
      </c>
      <c r="V113" s="7"/>
      <c r="W113">
        <v>116</v>
      </c>
      <c r="X113" s="14">
        <f t="shared" si="43"/>
        <v>-20.400000000000006</v>
      </c>
      <c r="Y113" s="12">
        <f t="shared" si="44"/>
        <v>-8160.0000000000018</v>
      </c>
      <c r="Z113" s="12">
        <f t="shared" si="45"/>
        <v>-2040.0000000000005</v>
      </c>
      <c r="AA113" s="7"/>
      <c r="AB113">
        <v>101</v>
      </c>
      <c r="AC113" s="14">
        <f t="shared" si="46"/>
        <v>-30.75</v>
      </c>
      <c r="AD113" s="12">
        <f t="shared" si="47"/>
        <v>-12300</v>
      </c>
      <c r="AE113" s="12">
        <f t="shared" si="48"/>
        <v>-3075</v>
      </c>
      <c r="AF113" s="7"/>
      <c r="AG113">
        <v>85</v>
      </c>
      <c r="AH113" s="14">
        <f t="shared" si="49"/>
        <v>-42.100000000000009</v>
      </c>
      <c r="AI113" s="12">
        <f t="shared" si="50"/>
        <v>-16840.000000000004</v>
      </c>
      <c r="AJ113" s="12">
        <f t="shared" si="51"/>
        <v>-4210.0000000000009</v>
      </c>
      <c r="AK113" s="7"/>
      <c r="AL113" s="12">
        <f t="shared" si="52"/>
        <v>-41320.000000000015</v>
      </c>
      <c r="AM113" s="12">
        <f t="shared" si="53"/>
        <v>-10330.000000000004</v>
      </c>
    </row>
    <row r="114" spans="1:39" x14ac:dyDescent="0.25">
      <c r="A114" t="s">
        <v>72</v>
      </c>
      <c r="B114" t="s">
        <v>108</v>
      </c>
      <c r="C114" t="s">
        <v>158</v>
      </c>
      <c r="D114">
        <v>2017</v>
      </c>
      <c r="E114" t="s">
        <v>169</v>
      </c>
      <c r="F114">
        <v>1727</v>
      </c>
      <c r="G114">
        <v>1197</v>
      </c>
      <c r="H114" s="4" t="s">
        <v>10</v>
      </c>
      <c r="I114">
        <v>1395</v>
      </c>
      <c r="J114">
        <v>5.5</v>
      </c>
      <c r="K114">
        <v>125</v>
      </c>
      <c r="L114" s="16">
        <f t="shared" si="36"/>
        <v>113.75</v>
      </c>
      <c r="M114" s="16">
        <f t="shared" si="37"/>
        <v>110</v>
      </c>
      <c r="N114" s="16">
        <f t="shared" si="38"/>
        <v>106.25</v>
      </c>
      <c r="O114" s="16">
        <f t="shared" si="39"/>
        <v>102.50000000000001</v>
      </c>
      <c r="P114">
        <v>88</v>
      </c>
      <c r="Q114" s="7"/>
      <c r="R114">
        <v>131</v>
      </c>
      <c r="S114" s="14">
        <f t="shared" si="40"/>
        <v>17.25</v>
      </c>
      <c r="T114" s="12">
        <f t="shared" si="41"/>
        <v>151800</v>
      </c>
      <c r="U114" s="12">
        <f t="shared" si="42"/>
        <v>1725</v>
      </c>
      <c r="V114" s="7"/>
      <c r="W114">
        <v>116</v>
      </c>
      <c r="X114" s="14">
        <f t="shared" si="43"/>
        <v>6</v>
      </c>
      <c r="Y114" s="12">
        <f t="shared" si="44"/>
        <v>52800</v>
      </c>
      <c r="Z114" s="12">
        <f t="shared" si="45"/>
        <v>600</v>
      </c>
      <c r="AA114" s="7"/>
      <c r="AB114">
        <v>101</v>
      </c>
      <c r="AC114" s="14">
        <f t="shared" si="46"/>
        <v>-5.25</v>
      </c>
      <c r="AD114" s="12">
        <f t="shared" si="47"/>
        <v>-46200</v>
      </c>
      <c r="AE114" s="12">
        <f t="shared" si="48"/>
        <v>-525</v>
      </c>
      <c r="AF114" s="7"/>
      <c r="AG114">
        <v>85</v>
      </c>
      <c r="AH114" s="14">
        <f t="shared" si="49"/>
        <v>-17.500000000000014</v>
      </c>
      <c r="AI114" s="12">
        <f t="shared" si="50"/>
        <v>-154000.00000000015</v>
      </c>
      <c r="AJ114" s="12">
        <f t="shared" si="51"/>
        <v>-1750.0000000000016</v>
      </c>
      <c r="AK114" s="7"/>
      <c r="AL114" s="12">
        <f t="shared" si="52"/>
        <v>4399.9999999998545</v>
      </c>
      <c r="AM114" s="12">
        <f t="shared" si="53"/>
        <v>49.999999999998344</v>
      </c>
    </row>
    <row r="115" spans="1:39" ht="15.75" thickBot="1" x14ac:dyDescent="0.3">
      <c r="H115" s="4"/>
      <c r="L115" s="16"/>
      <c r="M115" s="16"/>
      <c r="N115" s="16"/>
      <c r="O115" s="16"/>
      <c r="Q115" s="7"/>
      <c r="S115" s="14"/>
      <c r="T115" s="12"/>
      <c r="U115" s="12"/>
      <c r="V115" s="7"/>
      <c r="X115" s="14"/>
      <c r="Y115" s="12"/>
      <c r="Z115" s="12"/>
      <c r="AA115" s="7"/>
      <c r="AC115" s="14"/>
      <c r="AD115" s="12"/>
      <c r="AE115" s="12"/>
      <c r="AF115" s="7"/>
      <c r="AH115" s="14"/>
      <c r="AI115" s="12"/>
      <c r="AJ115" s="12"/>
      <c r="AK115" s="7"/>
      <c r="AL115" s="12"/>
      <c r="AM115" s="12"/>
    </row>
    <row r="116" spans="1:39" ht="15.75" thickBot="1" x14ac:dyDescent="0.3">
      <c r="A116" s="41" t="s">
        <v>2208</v>
      </c>
      <c r="B116" s="41"/>
      <c r="C116" s="41"/>
      <c r="D116" s="41"/>
      <c r="E116" s="41"/>
      <c r="F116" s="41"/>
      <c r="G116" s="41"/>
      <c r="H116" s="41"/>
      <c r="I116" s="41"/>
      <c r="J116" s="41"/>
      <c r="K116" s="41"/>
      <c r="L116" s="41"/>
      <c r="M116" s="41"/>
      <c r="N116" s="41"/>
      <c r="O116" s="41"/>
      <c r="P116" s="42"/>
      <c r="Q116" s="7"/>
      <c r="T116" s="13">
        <f>SUM(T24:T114)</f>
        <v>13496909.999999998</v>
      </c>
      <c r="V116" s="7"/>
      <c r="Y116" s="13">
        <f>SUM(Y24:Y114)</f>
        <v>2644079.9999999991</v>
      </c>
      <c r="AA116" s="7"/>
      <c r="AD116" s="13">
        <f>SUM(AD24:AD114)</f>
        <v>-8208749.9999999981</v>
      </c>
      <c r="AF116" s="7"/>
      <c r="AI116" s="13">
        <f>SUM(AI24:AI114)</f>
        <v>-20035980.000000004</v>
      </c>
      <c r="AK116" s="7"/>
      <c r="AL116" s="13">
        <f>SUM(AL24:AL114)</f>
        <v>-12103740.000000004</v>
      </c>
    </row>
    <row r="117" spans="1:39" x14ac:dyDescent="0.25">
      <c r="A117" s="3"/>
      <c r="D117" s="4"/>
      <c r="G117" s="4"/>
      <c r="H117" s="4"/>
      <c r="I117" s="4"/>
      <c r="P117" s="5"/>
      <c r="Q117" s="7"/>
      <c r="V117" s="7"/>
      <c r="AA117" s="7"/>
      <c r="AF117" s="7"/>
      <c r="AK117" s="7"/>
    </row>
    <row r="118" spans="1:39" x14ac:dyDescent="0.25">
      <c r="A118" s="37" t="s">
        <v>1818</v>
      </c>
      <c r="B118" s="37"/>
      <c r="C118" s="37"/>
      <c r="D118" s="37"/>
      <c r="E118" s="37"/>
      <c r="F118" s="37"/>
      <c r="G118" s="37"/>
      <c r="H118" s="37"/>
      <c r="I118" s="37"/>
      <c r="J118" s="37"/>
      <c r="K118" s="37"/>
      <c r="L118" s="37"/>
      <c r="M118" s="37"/>
      <c r="N118" s="37"/>
      <c r="O118" s="37"/>
      <c r="P118" s="37"/>
      <c r="Q118" s="7"/>
      <c r="V118" s="7"/>
      <c r="AA118" s="7"/>
      <c r="AF118" s="7"/>
      <c r="AK118" s="7"/>
    </row>
    <row r="119" spans="1:39" x14ac:dyDescent="0.25">
      <c r="A119" t="s">
        <v>141</v>
      </c>
      <c r="B119" t="s">
        <v>77</v>
      </c>
      <c r="C119" t="s">
        <v>142</v>
      </c>
      <c r="D119">
        <v>2019</v>
      </c>
      <c r="E119" t="s">
        <v>1767</v>
      </c>
      <c r="F119">
        <v>1680</v>
      </c>
      <c r="G119">
        <v>1200</v>
      </c>
      <c r="H119" s="4" t="s">
        <v>10</v>
      </c>
      <c r="I119">
        <v>999</v>
      </c>
      <c r="J119">
        <v>4.8</v>
      </c>
      <c r="K119">
        <v>110</v>
      </c>
      <c r="L119" s="16">
        <f t="shared" ref="L119:L182" si="54">K119*(1-L$5)</f>
        <v>100.10000000000001</v>
      </c>
      <c r="M119" s="16">
        <f t="shared" ref="M119:M182" si="55">K119*(1-M$5)</f>
        <v>96.8</v>
      </c>
      <c r="N119" s="16">
        <f t="shared" ref="N119:N182" si="56">K119*(1-N$5)</f>
        <v>93.5</v>
      </c>
      <c r="O119" s="16">
        <f t="shared" ref="O119:O182" si="57">K119*(1-O$5)</f>
        <v>90.2</v>
      </c>
      <c r="P119">
        <v>12</v>
      </c>
      <c r="Q119" s="7"/>
      <c r="R119">
        <v>146</v>
      </c>
      <c r="S119" s="14">
        <f t="shared" ref="S119:S182" si="58">R119-L119</f>
        <v>45.899999999999991</v>
      </c>
      <c r="T119" s="12">
        <f t="shared" ref="T119:T182" si="59">(S119*P119)*100</f>
        <v>55079.999999999993</v>
      </c>
      <c r="U119" s="12">
        <f t="shared" ref="U119:U182" si="60">T119/P119</f>
        <v>4589.9999999999991</v>
      </c>
      <c r="V119" s="7"/>
      <c r="W119">
        <v>129</v>
      </c>
      <c r="X119" s="14">
        <f t="shared" ref="X119:X182" si="61">W119-M119</f>
        <v>32.200000000000003</v>
      </c>
      <c r="Y119" s="12">
        <f t="shared" ref="Y119:Y182" si="62">(X119*P119)*100</f>
        <v>38640</v>
      </c>
      <c r="Z119" s="12">
        <f t="shared" ref="Z119:Z182" si="63">Y119/P119</f>
        <v>3220</v>
      </c>
      <c r="AA119" s="7"/>
      <c r="AB119">
        <v>112</v>
      </c>
      <c r="AC119" s="14">
        <f t="shared" ref="AC119:AC182" si="64">AB119-N119</f>
        <v>18.5</v>
      </c>
      <c r="AD119" s="12">
        <f t="shared" ref="AD119:AD182" si="65">(AC119*P119)*100</f>
        <v>22200</v>
      </c>
      <c r="AE119" s="12">
        <f t="shared" ref="AE119:AE182" si="66">AD119/P119</f>
        <v>1850</v>
      </c>
      <c r="AF119" s="7"/>
      <c r="AG119">
        <v>95</v>
      </c>
      <c r="AH119" s="14">
        <f t="shared" ref="AH119:AH182" si="67">AG119-O119</f>
        <v>4.7999999999999972</v>
      </c>
      <c r="AI119" s="12">
        <f t="shared" ref="AI119:AI182" si="68">(AH119*P119)*100</f>
        <v>5759.9999999999964</v>
      </c>
      <c r="AJ119" s="12">
        <f t="shared" ref="AJ119:AJ182" si="69">AI119/P119</f>
        <v>479.99999999999972</v>
      </c>
      <c r="AK119" s="7"/>
      <c r="AL119" s="12">
        <f t="shared" ref="AL119:AL182" si="70">AI119+AD119+Y119+T119</f>
        <v>121680</v>
      </c>
      <c r="AM119" s="12">
        <f t="shared" ref="AM119:AM182" si="71">AL119/P119</f>
        <v>10140</v>
      </c>
    </row>
    <row r="120" spans="1:39" x14ac:dyDescent="0.25">
      <c r="A120" t="s">
        <v>141</v>
      </c>
      <c r="B120" t="s">
        <v>77</v>
      </c>
      <c r="C120" t="s">
        <v>142</v>
      </c>
      <c r="D120">
        <v>2019</v>
      </c>
      <c r="E120" t="s">
        <v>1768</v>
      </c>
      <c r="F120">
        <v>1680</v>
      </c>
      <c r="G120">
        <v>1200</v>
      </c>
      <c r="H120" s="4" t="s">
        <v>10</v>
      </c>
      <c r="I120">
        <v>999</v>
      </c>
      <c r="J120">
        <v>4.8</v>
      </c>
      <c r="K120">
        <v>110</v>
      </c>
      <c r="L120" s="16">
        <f t="shared" si="54"/>
        <v>100.10000000000001</v>
      </c>
      <c r="M120" s="16">
        <f t="shared" si="55"/>
        <v>96.8</v>
      </c>
      <c r="N120" s="16">
        <f t="shared" si="56"/>
        <v>93.5</v>
      </c>
      <c r="O120" s="16">
        <f t="shared" si="57"/>
        <v>90.2</v>
      </c>
      <c r="P120">
        <v>66</v>
      </c>
      <c r="Q120" s="7"/>
      <c r="R120">
        <v>146</v>
      </c>
      <c r="S120" s="14">
        <f t="shared" si="58"/>
        <v>45.899999999999991</v>
      </c>
      <c r="T120" s="12">
        <f t="shared" si="59"/>
        <v>302939.99999999994</v>
      </c>
      <c r="U120" s="12">
        <f t="shared" si="60"/>
        <v>4589.9999999999991</v>
      </c>
      <c r="V120" s="7"/>
      <c r="W120">
        <v>129</v>
      </c>
      <c r="X120" s="14">
        <f t="shared" si="61"/>
        <v>32.200000000000003</v>
      </c>
      <c r="Y120" s="12">
        <f t="shared" si="62"/>
        <v>212520.00000000003</v>
      </c>
      <c r="Z120" s="12">
        <f t="shared" si="63"/>
        <v>3220.0000000000005</v>
      </c>
      <c r="AA120" s="7"/>
      <c r="AB120">
        <v>112</v>
      </c>
      <c r="AC120" s="14">
        <f t="shared" si="64"/>
        <v>18.5</v>
      </c>
      <c r="AD120" s="12">
        <f t="shared" si="65"/>
        <v>122100</v>
      </c>
      <c r="AE120" s="12">
        <f t="shared" si="66"/>
        <v>1850</v>
      </c>
      <c r="AF120" s="7"/>
      <c r="AG120">
        <v>95</v>
      </c>
      <c r="AH120" s="14">
        <f t="shared" si="67"/>
        <v>4.7999999999999972</v>
      </c>
      <c r="AI120" s="12">
        <f t="shared" si="68"/>
        <v>31679.999999999985</v>
      </c>
      <c r="AJ120" s="12">
        <f t="shared" si="69"/>
        <v>479.99999999999977</v>
      </c>
      <c r="AK120" s="7"/>
      <c r="AL120" s="12">
        <f t="shared" si="70"/>
        <v>669240</v>
      </c>
      <c r="AM120" s="12">
        <f t="shared" si="71"/>
        <v>10140</v>
      </c>
    </row>
    <row r="121" spans="1:39" x14ac:dyDescent="0.25">
      <c r="A121" t="s">
        <v>79</v>
      </c>
      <c r="B121" t="s">
        <v>19</v>
      </c>
      <c r="C121" t="s">
        <v>104</v>
      </c>
      <c r="D121">
        <v>2018</v>
      </c>
      <c r="E121" t="s">
        <v>170</v>
      </c>
      <c r="F121">
        <v>1815</v>
      </c>
      <c r="G121">
        <v>1203</v>
      </c>
      <c r="H121" s="4" t="s">
        <v>10</v>
      </c>
      <c r="I121">
        <v>1199</v>
      </c>
      <c r="J121">
        <v>5.5</v>
      </c>
      <c r="K121">
        <v>110</v>
      </c>
      <c r="L121" s="16">
        <f t="shared" si="54"/>
        <v>100.10000000000001</v>
      </c>
      <c r="M121" s="16">
        <f t="shared" si="55"/>
        <v>96.8</v>
      </c>
      <c r="N121" s="16">
        <f t="shared" si="56"/>
        <v>93.5</v>
      </c>
      <c r="O121" s="16">
        <f t="shared" si="57"/>
        <v>90.2</v>
      </c>
      <c r="P121">
        <v>16</v>
      </c>
      <c r="Q121" s="7"/>
      <c r="R121">
        <v>146</v>
      </c>
      <c r="S121" s="14">
        <f t="shared" si="58"/>
        <v>45.899999999999991</v>
      </c>
      <c r="T121" s="12">
        <f t="shared" si="59"/>
        <v>73439.999999999985</v>
      </c>
      <c r="U121" s="12">
        <f t="shared" si="60"/>
        <v>4589.9999999999991</v>
      </c>
      <c r="V121" s="7"/>
      <c r="W121">
        <v>129</v>
      </c>
      <c r="X121" s="14">
        <f t="shared" si="61"/>
        <v>32.200000000000003</v>
      </c>
      <c r="Y121" s="12">
        <f t="shared" si="62"/>
        <v>51520.000000000007</v>
      </c>
      <c r="Z121" s="12">
        <f t="shared" si="63"/>
        <v>3220.0000000000005</v>
      </c>
      <c r="AA121" s="7"/>
      <c r="AB121">
        <v>112</v>
      </c>
      <c r="AC121" s="14">
        <f t="shared" si="64"/>
        <v>18.5</v>
      </c>
      <c r="AD121" s="12">
        <f t="shared" si="65"/>
        <v>29600</v>
      </c>
      <c r="AE121" s="12">
        <f t="shared" si="66"/>
        <v>1850</v>
      </c>
      <c r="AF121" s="7"/>
      <c r="AG121">
        <v>95</v>
      </c>
      <c r="AH121" s="14">
        <f t="shared" si="67"/>
        <v>4.7999999999999972</v>
      </c>
      <c r="AI121" s="12">
        <f t="shared" si="68"/>
        <v>7679.9999999999955</v>
      </c>
      <c r="AJ121" s="12">
        <f t="shared" si="69"/>
        <v>479.99999999999972</v>
      </c>
      <c r="AK121" s="7"/>
      <c r="AL121" s="12">
        <f t="shared" si="70"/>
        <v>162240</v>
      </c>
      <c r="AM121" s="12">
        <f t="shared" si="71"/>
        <v>10140</v>
      </c>
    </row>
    <row r="122" spans="1:39" x14ac:dyDescent="0.25">
      <c r="A122" t="s">
        <v>79</v>
      </c>
      <c r="B122" t="s">
        <v>19</v>
      </c>
      <c r="C122" t="s">
        <v>1769</v>
      </c>
      <c r="D122">
        <v>2019</v>
      </c>
      <c r="E122" t="s">
        <v>1770</v>
      </c>
      <c r="F122">
        <v>1815</v>
      </c>
      <c r="G122">
        <v>1203</v>
      </c>
      <c r="H122" s="4" t="s">
        <v>10</v>
      </c>
      <c r="I122">
        <v>1199</v>
      </c>
      <c r="J122">
        <v>5.7</v>
      </c>
      <c r="K122">
        <v>120</v>
      </c>
      <c r="L122" s="16">
        <f t="shared" si="54"/>
        <v>109.2</v>
      </c>
      <c r="M122" s="16">
        <f t="shared" si="55"/>
        <v>105.6</v>
      </c>
      <c r="N122" s="16">
        <f t="shared" si="56"/>
        <v>102</v>
      </c>
      <c r="O122" s="16">
        <f t="shared" si="57"/>
        <v>98.4</v>
      </c>
      <c r="P122">
        <v>40</v>
      </c>
      <c r="Q122" s="7"/>
      <c r="R122">
        <v>146</v>
      </c>
      <c r="S122" s="14">
        <f t="shared" si="58"/>
        <v>36.799999999999997</v>
      </c>
      <c r="T122" s="12">
        <f t="shared" si="59"/>
        <v>147200</v>
      </c>
      <c r="U122" s="12">
        <f t="shared" si="60"/>
        <v>3680</v>
      </c>
      <c r="V122" s="7"/>
      <c r="W122">
        <v>129</v>
      </c>
      <c r="X122" s="14">
        <f t="shared" si="61"/>
        <v>23.400000000000006</v>
      </c>
      <c r="Y122" s="12">
        <f t="shared" si="62"/>
        <v>93600.000000000029</v>
      </c>
      <c r="Z122" s="12">
        <f t="shared" si="63"/>
        <v>2340.0000000000009</v>
      </c>
      <c r="AA122" s="7"/>
      <c r="AB122">
        <v>112</v>
      </c>
      <c r="AC122" s="14">
        <f t="shared" si="64"/>
        <v>10</v>
      </c>
      <c r="AD122" s="12">
        <f t="shared" si="65"/>
        <v>40000</v>
      </c>
      <c r="AE122" s="12">
        <f t="shared" si="66"/>
        <v>1000</v>
      </c>
      <c r="AF122" s="7"/>
      <c r="AG122">
        <v>95</v>
      </c>
      <c r="AH122" s="14">
        <f t="shared" si="67"/>
        <v>-3.4000000000000057</v>
      </c>
      <c r="AI122" s="12">
        <f t="shared" si="68"/>
        <v>-13600.000000000022</v>
      </c>
      <c r="AJ122" s="12">
        <f t="shared" si="69"/>
        <v>-340.00000000000057</v>
      </c>
      <c r="AK122" s="7"/>
      <c r="AL122" s="12">
        <f t="shared" si="70"/>
        <v>267200</v>
      </c>
      <c r="AM122" s="12">
        <f t="shared" si="71"/>
        <v>6680</v>
      </c>
    </row>
    <row r="123" spans="1:39" x14ac:dyDescent="0.25">
      <c r="A123" t="s">
        <v>79</v>
      </c>
      <c r="B123" t="s">
        <v>19</v>
      </c>
      <c r="C123" t="s">
        <v>1769</v>
      </c>
      <c r="D123">
        <v>2019</v>
      </c>
      <c r="E123" t="s">
        <v>1771</v>
      </c>
      <c r="F123">
        <v>1815</v>
      </c>
      <c r="G123">
        <v>1203</v>
      </c>
      <c r="H123" s="4" t="s">
        <v>10</v>
      </c>
      <c r="I123">
        <v>1199</v>
      </c>
      <c r="J123">
        <v>5.6</v>
      </c>
      <c r="K123">
        <v>120</v>
      </c>
      <c r="L123" s="16">
        <f t="shared" si="54"/>
        <v>109.2</v>
      </c>
      <c r="M123" s="16">
        <f t="shared" si="55"/>
        <v>105.6</v>
      </c>
      <c r="N123" s="16">
        <f t="shared" si="56"/>
        <v>102</v>
      </c>
      <c r="O123" s="16">
        <f t="shared" si="57"/>
        <v>98.4</v>
      </c>
      <c r="P123">
        <v>62</v>
      </c>
      <c r="Q123" s="7"/>
      <c r="R123">
        <v>146</v>
      </c>
      <c r="S123" s="14">
        <f t="shared" si="58"/>
        <v>36.799999999999997</v>
      </c>
      <c r="T123" s="12">
        <f t="shared" si="59"/>
        <v>228160</v>
      </c>
      <c r="U123" s="12">
        <f t="shared" si="60"/>
        <v>3680</v>
      </c>
      <c r="V123" s="7"/>
      <c r="W123">
        <v>129</v>
      </c>
      <c r="X123" s="14">
        <f t="shared" si="61"/>
        <v>23.400000000000006</v>
      </c>
      <c r="Y123" s="12">
        <f t="shared" si="62"/>
        <v>145080.00000000003</v>
      </c>
      <c r="Z123" s="12">
        <f t="shared" si="63"/>
        <v>2340.0000000000005</v>
      </c>
      <c r="AA123" s="7"/>
      <c r="AB123">
        <v>112</v>
      </c>
      <c r="AC123" s="14">
        <f t="shared" si="64"/>
        <v>10</v>
      </c>
      <c r="AD123" s="12">
        <f t="shared" si="65"/>
        <v>62000</v>
      </c>
      <c r="AE123" s="12">
        <f t="shared" si="66"/>
        <v>1000</v>
      </c>
      <c r="AF123" s="7"/>
      <c r="AG123">
        <v>95</v>
      </c>
      <c r="AH123" s="14">
        <f t="shared" si="67"/>
        <v>-3.4000000000000057</v>
      </c>
      <c r="AI123" s="12">
        <f t="shared" si="68"/>
        <v>-21080.000000000036</v>
      </c>
      <c r="AJ123" s="12">
        <f t="shared" si="69"/>
        <v>-340.00000000000057</v>
      </c>
      <c r="AK123" s="7"/>
      <c r="AL123" s="12">
        <f t="shared" si="70"/>
        <v>414160</v>
      </c>
      <c r="AM123" s="12">
        <f t="shared" si="71"/>
        <v>6680</v>
      </c>
    </row>
    <row r="124" spans="1:39" x14ac:dyDescent="0.25">
      <c r="A124" t="s">
        <v>99</v>
      </c>
      <c r="B124" t="s">
        <v>108</v>
      </c>
      <c r="C124">
        <v>308</v>
      </c>
      <c r="D124">
        <v>2019</v>
      </c>
      <c r="E124" t="s">
        <v>1772</v>
      </c>
      <c r="F124">
        <v>1815</v>
      </c>
      <c r="G124">
        <v>1204</v>
      </c>
      <c r="H124" s="4" t="s">
        <v>10</v>
      </c>
      <c r="I124">
        <v>1598</v>
      </c>
      <c r="J124">
        <v>5.7</v>
      </c>
      <c r="K124">
        <v>132</v>
      </c>
      <c r="L124" s="16">
        <f t="shared" si="54"/>
        <v>120.12</v>
      </c>
      <c r="M124" s="16">
        <f t="shared" si="55"/>
        <v>116.16</v>
      </c>
      <c r="N124" s="16">
        <f t="shared" si="56"/>
        <v>112.2</v>
      </c>
      <c r="O124" s="16">
        <f t="shared" si="57"/>
        <v>108.24000000000001</v>
      </c>
      <c r="P124">
        <v>38</v>
      </c>
      <c r="Q124" s="7"/>
      <c r="R124">
        <v>146</v>
      </c>
      <c r="S124" s="14">
        <f t="shared" si="58"/>
        <v>25.879999999999995</v>
      </c>
      <c r="T124" s="12">
        <f t="shared" si="59"/>
        <v>98343.999999999985</v>
      </c>
      <c r="U124" s="12">
        <f t="shared" si="60"/>
        <v>2587.9999999999995</v>
      </c>
      <c r="V124" s="7"/>
      <c r="W124">
        <v>129</v>
      </c>
      <c r="X124" s="14">
        <f t="shared" si="61"/>
        <v>12.840000000000003</v>
      </c>
      <c r="Y124" s="12">
        <f t="shared" si="62"/>
        <v>48792.000000000015</v>
      </c>
      <c r="Z124" s="12">
        <f t="shared" si="63"/>
        <v>1284.0000000000005</v>
      </c>
      <c r="AA124" s="7"/>
      <c r="AB124">
        <v>112</v>
      </c>
      <c r="AC124" s="14">
        <f t="shared" si="64"/>
        <v>-0.20000000000000284</v>
      </c>
      <c r="AD124" s="12">
        <f t="shared" si="65"/>
        <v>-760.0000000000108</v>
      </c>
      <c r="AE124" s="12">
        <f t="shared" si="66"/>
        <v>-20.000000000000284</v>
      </c>
      <c r="AF124" s="7"/>
      <c r="AG124">
        <v>95</v>
      </c>
      <c r="AH124" s="14">
        <f t="shared" si="67"/>
        <v>-13.240000000000009</v>
      </c>
      <c r="AI124" s="12">
        <f t="shared" si="68"/>
        <v>-50312.000000000036</v>
      </c>
      <c r="AJ124" s="12">
        <f t="shared" si="69"/>
        <v>-1324.0000000000009</v>
      </c>
      <c r="AK124" s="7"/>
      <c r="AL124" s="12">
        <f t="shared" si="70"/>
        <v>96063.999999999956</v>
      </c>
      <c r="AM124" s="12">
        <f t="shared" si="71"/>
        <v>2527.9999999999986</v>
      </c>
    </row>
    <row r="125" spans="1:39" x14ac:dyDescent="0.25">
      <c r="A125" t="s">
        <v>101</v>
      </c>
      <c r="B125" t="s">
        <v>77</v>
      </c>
      <c r="C125" t="s">
        <v>102</v>
      </c>
      <c r="D125">
        <v>2018</v>
      </c>
      <c r="E125" t="s">
        <v>171</v>
      </c>
      <c r="F125">
        <v>1635</v>
      </c>
      <c r="G125">
        <v>1205</v>
      </c>
      <c r="H125" s="4" t="s">
        <v>10</v>
      </c>
      <c r="I125">
        <v>1998</v>
      </c>
      <c r="J125">
        <v>5.2</v>
      </c>
      <c r="K125">
        <v>119</v>
      </c>
      <c r="L125" s="16">
        <f t="shared" si="54"/>
        <v>108.29</v>
      </c>
      <c r="M125" s="16">
        <f t="shared" si="55"/>
        <v>104.72</v>
      </c>
      <c r="N125" s="16">
        <f t="shared" si="56"/>
        <v>101.14999999999999</v>
      </c>
      <c r="O125" s="16">
        <f t="shared" si="57"/>
        <v>97.580000000000013</v>
      </c>
      <c r="P125">
        <v>30</v>
      </c>
      <c r="Q125" s="7"/>
      <c r="R125">
        <v>146</v>
      </c>
      <c r="S125" s="14">
        <f t="shared" si="58"/>
        <v>37.709999999999994</v>
      </c>
      <c r="T125" s="12">
        <f t="shared" si="59"/>
        <v>113129.99999999997</v>
      </c>
      <c r="U125" s="12">
        <f t="shared" si="60"/>
        <v>3770.9999999999991</v>
      </c>
      <c r="V125" s="7"/>
      <c r="W125">
        <v>129</v>
      </c>
      <c r="X125" s="14">
        <f t="shared" si="61"/>
        <v>24.28</v>
      </c>
      <c r="Y125" s="12">
        <f t="shared" si="62"/>
        <v>72840.000000000015</v>
      </c>
      <c r="Z125" s="12">
        <f t="shared" si="63"/>
        <v>2428.0000000000005</v>
      </c>
      <c r="AA125" s="7"/>
      <c r="AB125">
        <v>112</v>
      </c>
      <c r="AC125" s="14">
        <f t="shared" si="64"/>
        <v>10.850000000000009</v>
      </c>
      <c r="AD125" s="12">
        <f t="shared" si="65"/>
        <v>32550.000000000022</v>
      </c>
      <c r="AE125" s="12">
        <f t="shared" si="66"/>
        <v>1085.0000000000007</v>
      </c>
      <c r="AF125" s="7"/>
      <c r="AG125">
        <v>95</v>
      </c>
      <c r="AH125" s="14">
        <f t="shared" si="67"/>
        <v>-2.5800000000000125</v>
      </c>
      <c r="AI125" s="12">
        <f t="shared" si="68"/>
        <v>-7740.0000000000373</v>
      </c>
      <c r="AJ125" s="12">
        <f t="shared" si="69"/>
        <v>-258.00000000000125</v>
      </c>
      <c r="AK125" s="7"/>
      <c r="AL125" s="12">
        <f t="shared" si="70"/>
        <v>210779.99999999997</v>
      </c>
      <c r="AM125" s="12">
        <f t="shared" si="71"/>
        <v>7025.9999999999991</v>
      </c>
    </row>
    <row r="126" spans="1:39" x14ac:dyDescent="0.25">
      <c r="A126" t="s">
        <v>99</v>
      </c>
      <c r="B126" t="s">
        <v>19</v>
      </c>
      <c r="C126">
        <v>2008</v>
      </c>
      <c r="D126">
        <v>2017</v>
      </c>
      <c r="E126" t="s">
        <v>172</v>
      </c>
      <c r="F126">
        <v>1690</v>
      </c>
      <c r="G126">
        <v>1205</v>
      </c>
      <c r="H126" s="4" t="s">
        <v>10</v>
      </c>
      <c r="I126">
        <v>1199</v>
      </c>
      <c r="J126">
        <v>4.8</v>
      </c>
      <c r="K126">
        <v>110</v>
      </c>
      <c r="L126" s="16">
        <f t="shared" si="54"/>
        <v>100.10000000000001</v>
      </c>
      <c r="M126" s="16">
        <f t="shared" si="55"/>
        <v>96.8</v>
      </c>
      <c r="N126" s="16">
        <f t="shared" si="56"/>
        <v>93.5</v>
      </c>
      <c r="O126" s="16">
        <f t="shared" si="57"/>
        <v>90.2</v>
      </c>
      <c r="P126">
        <v>30</v>
      </c>
      <c r="Q126" s="7"/>
      <c r="R126">
        <v>146</v>
      </c>
      <c r="S126" s="14">
        <f t="shared" si="58"/>
        <v>45.899999999999991</v>
      </c>
      <c r="T126" s="12">
        <f t="shared" si="59"/>
        <v>137699.99999999997</v>
      </c>
      <c r="U126" s="12">
        <f t="shared" si="60"/>
        <v>4589.9999999999991</v>
      </c>
      <c r="V126" s="7"/>
      <c r="W126">
        <v>129</v>
      </c>
      <c r="X126" s="14">
        <f t="shared" si="61"/>
        <v>32.200000000000003</v>
      </c>
      <c r="Y126" s="12">
        <f t="shared" si="62"/>
        <v>96600.000000000015</v>
      </c>
      <c r="Z126" s="12">
        <f t="shared" si="63"/>
        <v>3220.0000000000005</v>
      </c>
      <c r="AA126" s="7"/>
      <c r="AB126">
        <v>112</v>
      </c>
      <c r="AC126" s="14">
        <f t="shared" si="64"/>
        <v>18.5</v>
      </c>
      <c r="AD126" s="12">
        <f t="shared" si="65"/>
        <v>55500</v>
      </c>
      <c r="AE126" s="12">
        <f t="shared" si="66"/>
        <v>1850</v>
      </c>
      <c r="AF126" s="7"/>
      <c r="AG126">
        <v>95</v>
      </c>
      <c r="AH126" s="14">
        <f t="shared" si="67"/>
        <v>4.7999999999999972</v>
      </c>
      <c r="AI126" s="12">
        <f t="shared" si="68"/>
        <v>14399.999999999991</v>
      </c>
      <c r="AJ126" s="12">
        <f t="shared" si="69"/>
        <v>479.99999999999972</v>
      </c>
      <c r="AK126" s="7"/>
      <c r="AL126" s="12">
        <f t="shared" si="70"/>
        <v>304200</v>
      </c>
      <c r="AM126" s="12">
        <f t="shared" si="71"/>
        <v>10140</v>
      </c>
    </row>
    <row r="127" spans="1:39" x14ac:dyDescent="0.25">
      <c r="A127" t="s">
        <v>99</v>
      </c>
      <c r="B127" t="s">
        <v>19</v>
      </c>
      <c r="C127">
        <v>2008</v>
      </c>
      <c r="D127">
        <v>2017</v>
      </c>
      <c r="E127" t="s">
        <v>173</v>
      </c>
      <c r="F127">
        <v>1690</v>
      </c>
      <c r="G127">
        <v>1205</v>
      </c>
      <c r="H127" s="4" t="s">
        <v>10</v>
      </c>
      <c r="I127">
        <v>1199</v>
      </c>
      <c r="J127">
        <v>4.8</v>
      </c>
      <c r="K127">
        <v>110</v>
      </c>
      <c r="L127" s="16">
        <f t="shared" si="54"/>
        <v>100.10000000000001</v>
      </c>
      <c r="M127" s="16">
        <f t="shared" si="55"/>
        <v>96.8</v>
      </c>
      <c r="N127" s="16">
        <f t="shared" si="56"/>
        <v>93.5</v>
      </c>
      <c r="O127" s="16">
        <f t="shared" si="57"/>
        <v>90.2</v>
      </c>
      <c r="P127">
        <v>12</v>
      </c>
      <c r="Q127" s="7"/>
      <c r="R127">
        <v>146</v>
      </c>
      <c r="S127" s="14">
        <f t="shared" si="58"/>
        <v>45.899999999999991</v>
      </c>
      <c r="T127" s="12">
        <f t="shared" si="59"/>
        <v>55079.999999999993</v>
      </c>
      <c r="U127" s="12">
        <f t="shared" si="60"/>
        <v>4589.9999999999991</v>
      </c>
      <c r="V127" s="7"/>
      <c r="W127">
        <v>129</v>
      </c>
      <c r="X127" s="14">
        <f t="shared" si="61"/>
        <v>32.200000000000003</v>
      </c>
      <c r="Y127" s="12">
        <f t="shared" si="62"/>
        <v>38640</v>
      </c>
      <c r="Z127" s="12">
        <f t="shared" si="63"/>
        <v>3220</v>
      </c>
      <c r="AA127" s="7"/>
      <c r="AB127">
        <v>112</v>
      </c>
      <c r="AC127" s="14">
        <f t="shared" si="64"/>
        <v>18.5</v>
      </c>
      <c r="AD127" s="12">
        <f t="shared" si="65"/>
        <v>22200</v>
      </c>
      <c r="AE127" s="12">
        <f t="shared" si="66"/>
        <v>1850</v>
      </c>
      <c r="AF127" s="7"/>
      <c r="AG127">
        <v>95</v>
      </c>
      <c r="AH127" s="14">
        <f t="shared" si="67"/>
        <v>4.7999999999999972</v>
      </c>
      <c r="AI127" s="12">
        <f t="shared" si="68"/>
        <v>5759.9999999999964</v>
      </c>
      <c r="AJ127" s="12">
        <f t="shared" si="69"/>
        <v>479.99999999999972</v>
      </c>
      <c r="AK127" s="7"/>
      <c r="AL127" s="12">
        <f t="shared" si="70"/>
        <v>121680</v>
      </c>
      <c r="AM127" s="12">
        <f t="shared" si="71"/>
        <v>10140</v>
      </c>
    </row>
    <row r="128" spans="1:39" x14ac:dyDescent="0.25">
      <c r="A128" t="s">
        <v>99</v>
      </c>
      <c r="B128" t="s">
        <v>19</v>
      </c>
      <c r="C128">
        <v>2008</v>
      </c>
      <c r="D128">
        <v>2019</v>
      </c>
      <c r="E128" t="s">
        <v>1773</v>
      </c>
      <c r="F128">
        <v>1690</v>
      </c>
      <c r="G128">
        <v>1205</v>
      </c>
      <c r="H128" s="4" t="s">
        <v>10</v>
      </c>
      <c r="I128">
        <v>1199</v>
      </c>
      <c r="J128">
        <v>4.8</v>
      </c>
      <c r="K128">
        <v>110</v>
      </c>
      <c r="L128" s="16">
        <f t="shared" si="54"/>
        <v>100.10000000000001</v>
      </c>
      <c r="M128" s="16">
        <f t="shared" si="55"/>
        <v>96.8</v>
      </c>
      <c r="N128" s="16">
        <f t="shared" si="56"/>
        <v>93.5</v>
      </c>
      <c r="O128" s="16">
        <f t="shared" si="57"/>
        <v>90.2</v>
      </c>
      <c r="P128">
        <v>58</v>
      </c>
      <c r="Q128" s="7"/>
      <c r="R128">
        <v>146</v>
      </c>
      <c r="S128" s="14">
        <f t="shared" si="58"/>
        <v>45.899999999999991</v>
      </c>
      <c r="T128" s="12">
        <f t="shared" si="59"/>
        <v>266219.99999999994</v>
      </c>
      <c r="U128" s="12">
        <f t="shared" si="60"/>
        <v>4589.9999999999991</v>
      </c>
      <c r="V128" s="7"/>
      <c r="W128">
        <v>129</v>
      </c>
      <c r="X128" s="14">
        <f t="shared" si="61"/>
        <v>32.200000000000003</v>
      </c>
      <c r="Y128" s="12">
        <f t="shared" si="62"/>
        <v>186760</v>
      </c>
      <c r="Z128" s="12">
        <f t="shared" si="63"/>
        <v>3220</v>
      </c>
      <c r="AA128" s="7"/>
      <c r="AB128">
        <v>112</v>
      </c>
      <c r="AC128" s="14">
        <f t="shared" si="64"/>
        <v>18.5</v>
      </c>
      <c r="AD128" s="12">
        <f t="shared" si="65"/>
        <v>107300</v>
      </c>
      <c r="AE128" s="12">
        <f t="shared" si="66"/>
        <v>1850</v>
      </c>
      <c r="AF128" s="7"/>
      <c r="AG128">
        <v>95</v>
      </c>
      <c r="AH128" s="14">
        <f t="shared" si="67"/>
        <v>4.7999999999999972</v>
      </c>
      <c r="AI128" s="12">
        <f t="shared" si="68"/>
        <v>27839.999999999985</v>
      </c>
      <c r="AJ128" s="12">
        <f t="shared" si="69"/>
        <v>479.99999999999977</v>
      </c>
      <c r="AK128" s="7"/>
      <c r="AL128" s="12">
        <f t="shared" si="70"/>
        <v>588120</v>
      </c>
      <c r="AM128" s="12">
        <f t="shared" si="71"/>
        <v>10140</v>
      </c>
    </row>
    <row r="129" spans="1:39" x14ac:dyDescent="0.25">
      <c r="A129" t="s">
        <v>72</v>
      </c>
      <c r="B129" t="s">
        <v>77</v>
      </c>
      <c r="C129" t="s">
        <v>73</v>
      </c>
      <c r="D129">
        <v>2017</v>
      </c>
      <c r="E129" t="s">
        <v>174</v>
      </c>
      <c r="F129">
        <v>1645</v>
      </c>
      <c r="G129">
        <v>1208</v>
      </c>
      <c r="H129" s="4" t="s">
        <v>10</v>
      </c>
      <c r="I129">
        <v>999</v>
      </c>
      <c r="J129">
        <v>4.5</v>
      </c>
      <c r="K129">
        <v>105</v>
      </c>
      <c r="L129" s="16">
        <f t="shared" si="54"/>
        <v>95.55</v>
      </c>
      <c r="M129" s="16">
        <f t="shared" si="55"/>
        <v>92.4</v>
      </c>
      <c r="N129" s="16">
        <f t="shared" si="56"/>
        <v>89.25</v>
      </c>
      <c r="O129" s="16">
        <f t="shared" si="57"/>
        <v>86.100000000000009</v>
      </c>
      <c r="P129">
        <v>46</v>
      </c>
      <c r="Q129" s="7"/>
      <c r="R129">
        <v>146</v>
      </c>
      <c r="S129" s="14">
        <f t="shared" si="58"/>
        <v>50.45</v>
      </c>
      <c r="T129" s="12">
        <f t="shared" si="59"/>
        <v>232070.00000000003</v>
      </c>
      <c r="U129" s="12">
        <f t="shared" si="60"/>
        <v>5045.0000000000009</v>
      </c>
      <c r="V129" s="7"/>
      <c r="W129">
        <v>129</v>
      </c>
      <c r="X129" s="14">
        <f t="shared" si="61"/>
        <v>36.599999999999994</v>
      </c>
      <c r="Y129" s="12">
        <f t="shared" si="62"/>
        <v>168359.99999999997</v>
      </c>
      <c r="Z129" s="12">
        <f t="shared" si="63"/>
        <v>3659.9999999999995</v>
      </c>
      <c r="AA129" s="7"/>
      <c r="AB129">
        <v>112</v>
      </c>
      <c r="AC129" s="14">
        <f t="shared" si="64"/>
        <v>22.75</v>
      </c>
      <c r="AD129" s="12">
        <f t="shared" si="65"/>
        <v>104650</v>
      </c>
      <c r="AE129" s="12">
        <f t="shared" si="66"/>
        <v>2275</v>
      </c>
      <c r="AF129" s="7"/>
      <c r="AG129">
        <v>95</v>
      </c>
      <c r="AH129" s="14">
        <f t="shared" si="67"/>
        <v>8.8999999999999915</v>
      </c>
      <c r="AI129" s="12">
        <f t="shared" si="68"/>
        <v>40939.999999999964</v>
      </c>
      <c r="AJ129" s="12">
        <f t="shared" si="69"/>
        <v>889.9999999999992</v>
      </c>
      <c r="AK129" s="7"/>
      <c r="AL129" s="12">
        <f t="shared" si="70"/>
        <v>546020</v>
      </c>
      <c r="AM129" s="12">
        <f t="shared" si="71"/>
        <v>11870</v>
      </c>
    </row>
    <row r="130" spans="1:39" x14ac:dyDescent="0.25">
      <c r="A130" t="s">
        <v>152</v>
      </c>
      <c r="B130" t="s">
        <v>19</v>
      </c>
      <c r="C130" t="s">
        <v>175</v>
      </c>
      <c r="D130">
        <v>2018</v>
      </c>
      <c r="E130" t="s">
        <v>176</v>
      </c>
      <c r="F130">
        <v>1645</v>
      </c>
      <c r="G130">
        <v>1210</v>
      </c>
      <c r="H130" s="4" t="s">
        <v>10</v>
      </c>
      <c r="I130">
        <v>999</v>
      </c>
      <c r="J130">
        <v>5</v>
      </c>
      <c r="K130">
        <v>113</v>
      </c>
      <c r="L130" s="16">
        <f t="shared" si="54"/>
        <v>102.83</v>
      </c>
      <c r="M130" s="16">
        <f t="shared" si="55"/>
        <v>99.44</v>
      </c>
      <c r="N130" s="16">
        <f t="shared" si="56"/>
        <v>96.05</v>
      </c>
      <c r="O130" s="16">
        <f t="shared" si="57"/>
        <v>92.660000000000011</v>
      </c>
      <c r="P130">
        <v>16</v>
      </c>
      <c r="Q130" s="7"/>
      <c r="R130">
        <v>146</v>
      </c>
      <c r="S130" s="14">
        <f t="shared" si="58"/>
        <v>43.17</v>
      </c>
      <c r="T130" s="12">
        <f t="shared" si="59"/>
        <v>69072</v>
      </c>
      <c r="U130" s="12">
        <f t="shared" si="60"/>
        <v>4317</v>
      </c>
      <c r="V130" s="7"/>
      <c r="W130">
        <v>129</v>
      </c>
      <c r="X130" s="14">
        <f t="shared" si="61"/>
        <v>29.560000000000002</v>
      </c>
      <c r="Y130" s="12">
        <f t="shared" si="62"/>
        <v>47296</v>
      </c>
      <c r="Z130" s="12">
        <f t="shared" si="63"/>
        <v>2956</v>
      </c>
      <c r="AA130" s="7"/>
      <c r="AB130">
        <v>112</v>
      </c>
      <c r="AC130" s="14">
        <f t="shared" si="64"/>
        <v>15.950000000000003</v>
      </c>
      <c r="AD130" s="12">
        <f t="shared" si="65"/>
        <v>25520.000000000004</v>
      </c>
      <c r="AE130" s="12">
        <f t="shared" si="66"/>
        <v>1595.0000000000002</v>
      </c>
      <c r="AF130" s="7"/>
      <c r="AG130">
        <v>95</v>
      </c>
      <c r="AH130" s="14">
        <f t="shared" si="67"/>
        <v>2.3399999999999892</v>
      </c>
      <c r="AI130" s="12">
        <f t="shared" si="68"/>
        <v>3743.9999999999827</v>
      </c>
      <c r="AJ130" s="12">
        <f t="shared" si="69"/>
        <v>233.99999999999892</v>
      </c>
      <c r="AK130" s="7"/>
      <c r="AL130" s="12">
        <f t="shared" si="70"/>
        <v>145632</v>
      </c>
      <c r="AM130" s="12">
        <f t="shared" si="71"/>
        <v>9102</v>
      </c>
    </row>
    <row r="131" spans="1:39" x14ac:dyDescent="0.25">
      <c r="A131" t="s">
        <v>152</v>
      </c>
      <c r="B131" t="s">
        <v>19</v>
      </c>
      <c r="C131" t="s">
        <v>175</v>
      </c>
      <c r="D131">
        <v>2018</v>
      </c>
      <c r="E131" t="s">
        <v>177</v>
      </c>
      <c r="F131">
        <v>1680</v>
      </c>
      <c r="G131">
        <v>1210</v>
      </c>
      <c r="H131" s="4" t="s">
        <v>10</v>
      </c>
      <c r="I131">
        <v>999</v>
      </c>
      <c r="J131">
        <v>5</v>
      </c>
      <c r="K131">
        <v>113</v>
      </c>
      <c r="L131" s="16">
        <f t="shared" si="54"/>
        <v>102.83</v>
      </c>
      <c r="M131" s="16">
        <f t="shared" si="55"/>
        <v>99.44</v>
      </c>
      <c r="N131" s="16">
        <f t="shared" si="56"/>
        <v>96.05</v>
      </c>
      <c r="O131" s="16">
        <f t="shared" si="57"/>
        <v>92.660000000000011</v>
      </c>
      <c r="P131">
        <v>22</v>
      </c>
      <c r="Q131" s="7"/>
      <c r="R131">
        <v>146</v>
      </c>
      <c r="S131" s="14">
        <f t="shared" si="58"/>
        <v>43.17</v>
      </c>
      <c r="T131" s="12">
        <f t="shared" si="59"/>
        <v>94974</v>
      </c>
      <c r="U131" s="12">
        <f t="shared" si="60"/>
        <v>4317</v>
      </c>
      <c r="V131" s="7"/>
      <c r="W131">
        <v>129</v>
      </c>
      <c r="X131" s="14">
        <f t="shared" si="61"/>
        <v>29.560000000000002</v>
      </c>
      <c r="Y131" s="12">
        <f t="shared" si="62"/>
        <v>65032.000000000007</v>
      </c>
      <c r="Z131" s="12">
        <f t="shared" si="63"/>
        <v>2956.0000000000005</v>
      </c>
      <c r="AA131" s="7"/>
      <c r="AB131">
        <v>112</v>
      </c>
      <c r="AC131" s="14">
        <f t="shared" si="64"/>
        <v>15.950000000000003</v>
      </c>
      <c r="AD131" s="12">
        <f t="shared" si="65"/>
        <v>35090.000000000007</v>
      </c>
      <c r="AE131" s="12">
        <f t="shared" si="66"/>
        <v>1595.0000000000002</v>
      </c>
      <c r="AF131" s="7"/>
      <c r="AG131">
        <v>95</v>
      </c>
      <c r="AH131" s="14">
        <f t="shared" si="67"/>
        <v>2.3399999999999892</v>
      </c>
      <c r="AI131" s="12">
        <f t="shared" si="68"/>
        <v>5147.9999999999764</v>
      </c>
      <c r="AJ131" s="12">
        <f t="shared" si="69"/>
        <v>233.99999999999892</v>
      </c>
      <c r="AK131" s="7"/>
      <c r="AL131" s="12">
        <f t="shared" si="70"/>
        <v>200244</v>
      </c>
      <c r="AM131" s="12">
        <f t="shared" si="71"/>
        <v>9102</v>
      </c>
    </row>
    <row r="132" spans="1:39" x14ac:dyDescent="0.25">
      <c r="A132" t="s">
        <v>117</v>
      </c>
      <c r="B132" t="s">
        <v>19</v>
      </c>
      <c r="C132" t="s">
        <v>178</v>
      </c>
      <c r="D132">
        <v>2018</v>
      </c>
      <c r="E132" t="s">
        <v>179</v>
      </c>
      <c r="F132">
        <v>1761</v>
      </c>
      <c r="G132">
        <v>1215</v>
      </c>
      <c r="H132" s="4" t="s">
        <v>10</v>
      </c>
      <c r="I132">
        <v>1197</v>
      </c>
      <c r="J132">
        <v>5.8</v>
      </c>
      <c r="K132">
        <v>130</v>
      </c>
      <c r="L132" s="16">
        <f t="shared" si="54"/>
        <v>118.3</v>
      </c>
      <c r="M132" s="16">
        <f t="shared" si="55"/>
        <v>114.4</v>
      </c>
      <c r="N132" s="16">
        <f t="shared" si="56"/>
        <v>110.5</v>
      </c>
      <c r="O132" s="16">
        <f t="shared" si="57"/>
        <v>106.60000000000001</v>
      </c>
      <c r="P132">
        <v>60</v>
      </c>
      <c r="Q132" s="7"/>
      <c r="R132">
        <v>146</v>
      </c>
      <c r="S132" s="14">
        <f t="shared" si="58"/>
        <v>27.700000000000003</v>
      </c>
      <c r="T132" s="12">
        <f t="shared" si="59"/>
        <v>166200.00000000003</v>
      </c>
      <c r="U132" s="12">
        <f t="shared" si="60"/>
        <v>2770.0000000000005</v>
      </c>
      <c r="V132" s="7"/>
      <c r="W132">
        <v>129</v>
      </c>
      <c r="X132" s="14">
        <f t="shared" si="61"/>
        <v>14.599999999999994</v>
      </c>
      <c r="Y132" s="12">
        <f t="shared" si="62"/>
        <v>87599.999999999971</v>
      </c>
      <c r="Z132" s="12">
        <f t="shared" si="63"/>
        <v>1459.9999999999995</v>
      </c>
      <c r="AA132" s="7"/>
      <c r="AB132">
        <v>112</v>
      </c>
      <c r="AC132" s="14">
        <f t="shared" si="64"/>
        <v>1.5</v>
      </c>
      <c r="AD132" s="12">
        <f t="shared" si="65"/>
        <v>9000</v>
      </c>
      <c r="AE132" s="12">
        <f t="shared" si="66"/>
        <v>150</v>
      </c>
      <c r="AF132" s="7"/>
      <c r="AG132">
        <v>95</v>
      </c>
      <c r="AH132" s="14">
        <f t="shared" si="67"/>
        <v>-11.600000000000009</v>
      </c>
      <c r="AI132" s="12">
        <f t="shared" si="68"/>
        <v>-69600.000000000044</v>
      </c>
      <c r="AJ132" s="12">
        <f t="shared" si="69"/>
        <v>-1160.0000000000007</v>
      </c>
      <c r="AK132" s="7"/>
      <c r="AL132" s="12">
        <f t="shared" si="70"/>
        <v>193199.99999999994</v>
      </c>
      <c r="AM132" s="12">
        <f t="shared" si="71"/>
        <v>3219.9999999999991</v>
      </c>
    </row>
    <row r="133" spans="1:39" x14ac:dyDescent="0.25">
      <c r="A133" t="s">
        <v>113</v>
      </c>
      <c r="B133" t="s">
        <v>108</v>
      </c>
      <c r="C133" t="s">
        <v>156</v>
      </c>
      <c r="D133">
        <v>2017</v>
      </c>
      <c r="E133" t="s">
        <v>180</v>
      </c>
      <c r="F133">
        <v>1800</v>
      </c>
      <c r="G133">
        <v>1216</v>
      </c>
      <c r="H133" s="4" t="s">
        <v>10</v>
      </c>
      <c r="I133">
        <v>1395</v>
      </c>
      <c r="J133">
        <v>5.5</v>
      </c>
      <c r="K133">
        <v>126</v>
      </c>
      <c r="L133" s="16">
        <f t="shared" si="54"/>
        <v>114.66000000000001</v>
      </c>
      <c r="M133" s="16">
        <f t="shared" si="55"/>
        <v>110.88</v>
      </c>
      <c r="N133" s="16">
        <f t="shared" si="56"/>
        <v>107.1</v>
      </c>
      <c r="O133" s="16">
        <f t="shared" si="57"/>
        <v>103.32000000000001</v>
      </c>
      <c r="P133">
        <v>226</v>
      </c>
      <c r="Q133" s="7"/>
      <c r="R133">
        <v>146</v>
      </c>
      <c r="S133" s="14">
        <f t="shared" si="58"/>
        <v>31.339999999999989</v>
      </c>
      <c r="T133" s="12">
        <f t="shared" si="59"/>
        <v>708283.99999999977</v>
      </c>
      <c r="U133" s="12">
        <f t="shared" si="60"/>
        <v>3133.9999999999991</v>
      </c>
      <c r="V133" s="7"/>
      <c r="W133">
        <v>129</v>
      </c>
      <c r="X133" s="14">
        <f t="shared" si="61"/>
        <v>18.120000000000005</v>
      </c>
      <c r="Y133" s="12">
        <f t="shared" si="62"/>
        <v>409512.00000000006</v>
      </c>
      <c r="Z133" s="12">
        <f t="shared" si="63"/>
        <v>1812.0000000000002</v>
      </c>
      <c r="AA133" s="7"/>
      <c r="AB133">
        <v>112</v>
      </c>
      <c r="AC133" s="14">
        <f t="shared" si="64"/>
        <v>4.9000000000000057</v>
      </c>
      <c r="AD133" s="12">
        <f t="shared" si="65"/>
        <v>110740.00000000012</v>
      </c>
      <c r="AE133" s="12">
        <f t="shared" si="66"/>
        <v>490.00000000000051</v>
      </c>
      <c r="AF133" s="7"/>
      <c r="AG133">
        <v>95</v>
      </c>
      <c r="AH133" s="14">
        <f t="shared" si="67"/>
        <v>-8.3200000000000074</v>
      </c>
      <c r="AI133" s="12">
        <f t="shared" si="68"/>
        <v>-188032.00000000017</v>
      </c>
      <c r="AJ133" s="12">
        <f t="shared" si="69"/>
        <v>-832.0000000000008</v>
      </c>
      <c r="AK133" s="7"/>
      <c r="AL133" s="12">
        <f t="shared" si="70"/>
        <v>1040503.9999999998</v>
      </c>
      <c r="AM133" s="12">
        <f t="shared" si="71"/>
        <v>4603.9999999999991</v>
      </c>
    </row>
    <row r="134" spans="1:39" x14ac:dyDescent="0.25">
      <c r="A134" t="s">
        <v>117</v>
      </c>
      <c r="B134" t="s">
        <v>33</v>
      </c>
      <c r="C134" t="s">
        <v>118</v>
      </c>
      <c r="D134">
        <v>2016</v>
      </c>
      <c r="E134" t="s">
        <v>1774</v>
      </c>
      <c r="F134">
        <v>1711</v>
      </c>
      <c r="G134">
        <v>1217</v>
      </c>
      <c r="H134" s="4" t="s">
        <v>10</v>
      </c>
      <c r="I134">
        <v>1618</v>
      </c>
      <c r="J134">
        <v>5.9</v>
      </c>
      <c r="K134">
        <v>135</v>
      </c>
      <c r="L134" s="16">
        <f t="shared" si="54"/>
        <v>122.85000000000001</v>
      </c>
      <c r="M134" s="16">
        <f t="shared" si="55"/>
        <v>118.8</v>
      </c>
      <c r="N134" s="16">
        <f t="shared" si="56"/>
        <v>114.75</v>
      </c>
      <c r="O134" s="16">
        <f t="shared" si="57"/>
        <v>110.7</v>
      </c>
      <c r="P134">
        <v>4</v>
      </c>
      <c r="Q134" s="7"/>
      <c r="R134">
        <v>146</v>
      </c>
      <c r="S134" s="14">
        <f t="shared" si="58"/>
        <v>23.149999999999991</v>
      </c>
      <c r="T134" s="12">
        <f t="shared" si="59"/>
        <v>9259.9999999999964</v>
      </c>
      <c r="U134" s="12">
        <f t="shared" si="60"/>
        <v>2314.9999999999991</v>
      </c>
      <c r="V134" s="7"/>
      <c r="W134">
        <v>129</v>
      </c>
      <c r="X134" s="14">
        <f t="shared" si="61"/>
        <v>10.200000000000003</v>
      </c>
      <c r="Y134" s="12">
        <f t="shared" si="62"/>
        <v>4080.0000000000009</v>
      </c>
      <c r="Z134" s="12">
        <f t="shared" si="63"/>
        <v>1020.0000000000002</v>
      </c>
      <c r="AA134" s="7"/>
      <c r="AB134">
        <v>112</v>
      </c>
      <c r="AC134" s="14">
        <f t="shared" si="64"/>
        <v>-2.75</v>
      </c>
      <c r="AD134" s="12">
        <f t="shared" si="65"/>
        <v>-1100</v>
      </c>
      <c r="AE134" s="12">
        <f t="shared" si="66"/>
        <v>-275</v>
      </c>
      <c r="AF134" s="7"/>
      <c r="AG134">
        <v>95</v>
      </c>
      <c r="AH134" s="14">
        <f t="shared" si="67"/>
        <v>-15.700000000000003</v>
      </c>
      <c r="AI134" s="12">
        <f t="shared" si="68"/>
        <v>-6280.0000000000009</v>
      </c>
      <c r="AJ134" s="12">
        <f t="shared" si="69"/>
        <v>-1570.0000000000002</v>
      </c>
      <c r="AK134" s="7"/>
      <c r="AL134" s="12">
        <f t="shared" si="70"/>
        <v>5959.9999999999964</v>
      </c>
      <c r="AM134" s="12">
        <f t="shared" si="71"/>
        <v>1489.9999999999991</v>
      </c>
    </row>
    <row r="135" spans="1:39" x14ac:dyDescent="0.25">
      <c r="A135" t="s">
        <v>55</v>
      </c>
      <c r="B135" t="s">
        <v>33</v>
      </c>
      <c r="C135" t="s">
        <v>159</v>
      </c>
      <c r="D135">
        <v>2017</v>
      </c>
      <c r="E135" t="s">
        <v>181</v>
      </c>
      <c r="F135">
        <v>1580</v>
      </c>
      <c r="G135">
        <v>1218</v>
      </c>
      <c r="H135" s="4" t="s">
        <v>10</v>
      </c>
      <c r="I135">
        <v>1368</v>
      </c>
      <c r="J135">
        <v>5.6</v>
      </c>
      <c r="K135">
        <v>129</v>
      </c>
      <c r="L135" s="16">
        <f t="shared" si="54"/>
        <v>117.39</v>
      </c>
      <c r="M135" s="16">
        <f t="shared" si="55"/>
        <v>113.52</v>
      </c>
      <c r="N135" s="16">
        <f t="shared" si="56"/>
        <v>109.64999999999999</v>
      </c>
      <c r="O135" s="16">
        <f t="shared" si="57"/>
        <v>105.78</v>
      </c>
      <c r="P135">
        <v>4</v>
      </c>
      <c r="Q135" s="7"/>
      <c r="R135">
        <v>146</v>
      </c>
      <c r="S135" s="14">
        <f t="shared" si="58"/>
        <v>28.61</v>
      </c>
      <c r="T135" s="12">
        <f t="shared" si="59"/>
        <v>11444</v>
      </c>
      <c r="U135" s="12">
        <f t="shared" si="60"/>
        <v>2861</v>
      </c>
      <c r="V135" s="7"/>
      <c r="W135">
        <v>129</v>
      </c>
      <c r="X135" s="14">
        <f t="shared" si="61"/>
        <v>15.480000000000004</v>
      </c>
      <c r="Y135" s="12">
        <f t="shared" si="62"/>
        <v>6192.0000000000018</v>
      </c>
      <c r="Z135" s="12">
        <f t="shared" si="63"/>
        <v>1548.0000000000005</v>
      </c>
      <c r="AA135" s="7"/>
      <c r="AB135">
        <v>112</v>
      </c>
      <c r="AC135" s="14">
        <f t="shared" si="64"/>
        <v>2.3500000000000085</v>
      </c>
      <c r="AD135" s="12">
        <f t="shared" si="65"/>
        <v>940.00000000000341</v>
      </c>
      <c r="AE135" s="12">
        <f t="shared" si="66"/>
        <v>235.00000000000085</v>
      </c>
      <c r="AF135" s="7"/>
      <c r="AG135">
        <v>95</v>
      </c>
      <c r="AH135" s="14">
        <f t="shared" si="67"/>
        <v>-10.780000000000001</v>
      </c>
      <c r="AI135" s="12">
        <f t="shared" si="68"/>
        <v>-4312</v>
      </c>
      <c r="AJ135" s="12">
        <f t="shared" si="69"/>
        <v>-1078</v>
      </c>
      <c r="AK135" s="7"/>
      <c r="AL135" s="12">
        <f t="shared" si="70"/>
        <v>14264.000000000005</v>
      </c>
      <c r="AM135" s="12">
        <f t="shared" si="71"/>
        <v>3566.0000000000014</v>
      </c>
    </row>
    <row r="136" spans="1:39" x14ac:dyDescent="0.25">
      <c r="A136" t="s">
        <v>55</v>
      </c>
      <c r="B136" t="s">
        <v>33</v>
      </c>
      <c r="C136" t="s">
        <v>159</v>
      </c>
      <c r="D136">
        <v>2018</v>
      </c>
      <c r="E136" t="s">
        <v>182</v>
      </c>
      <c r="F136">
        <v>1580</v>
      </c>
      <c r="G136">
        <v>1218</v>
      </c>
      <c r="H136" s="4" t="s">
        <v>10</v>
      </c>
      <c r="I136">
        <v>1368</v>
      </c>
      <c r="J136">
        <v>5.6</v>
      </c>
      <c r="K136">
        <v>129</v>
      </c>
      <c r="L136" s="16">
        <f t="shared" si="54"/>
        <v>117.39</v>
      </c>
      <c r="M136" s="16">
        <f t="shared" si="55"/>
        <v>113.52</v>
      </c>
      <c r="N136" s="16">
        <f t="shared" si="56"/>
        <v>109.64999999999999</v>
      </c>
      <c r="O136" s="16">
        <f t="shared" si="57"/>
        <v>105.78</v>
      </c>
      <c r="P136">
        <v>62</v>
      </c>
      <c r="Q136" s="7"/>
      <c r="R136">
        <v>146</v>
      </c>
      <c r="S136" s="14">
        <f t="shared" si="58"/>
        <v>28.61</v>
      </c>
      <c r="T136" s="12">
        <f t="shared" si="59"/>
        <v>177382</v>
      </c>
      <c r="U136" s="12">
        <f t="shared" si="60"/>
        <v>2861</v>
      </c>
      <c r="V136" s="7"/>
      <c r="W136">
        <v>129</v>
      </c>
      <c r="X136" s="14">
        <f t="shared" si="61"/>
        <v>15.480000000000004</v>
      </c>
      <c r="Y136" s="12">
        <f t="shared" si="62"/>
        <v>95976.000000000029</v>
      </c>
      <c r="Z136" s="12">
        <f t="shared" si="63"/>
        <v>1548.0000000000005</v>
      </c>
      <c r="AA136" s="7"/>
      <c r="AB136">
        <v>112</v>
      </c>
      <c r="AC136" s="14">
        <f t="shared" si="64"/>
        <v>2.3500000000000085</v>
      </c>
      <c r="AD136" s="12">
        <f t="shared" si="65"/>
        <v>14570.000000000053</v>
      </c>
      <c r="AE136" s="12">
        <f t="shared" si="66"/>
        <v>235.00000000000085</v>
      </c>
      <c r="AF136" s="7"/>
      <c r="AG136">
        <v>95</v>
      </c>
      <c r="AH136" s="14">
        <f t="shared" si="67"/>
        <v>-10.780000000000001</v>
      </c>
      <c r="AI136" s="12">
        <f t="shared" si="68"/>
        <v>-66836.000000000015</v>
      </c>
      <c r="AJ136" s="12">
        <f t="shared" si="69"/>
        <v>-1078.0000000000002</v>
      </c>
      <c r="AK136" s="7"/>
      <c r="AL136" s="12">
        <f t="shared" si="70"/>
        <v>221092.00000000006</v>
      </c>
      <c r="AM136" s="12">
        <f t="shared" si="71"/>
        <v>3566.0000000000009</v>
      </c>
    </row>
    <row r="137" spans="1:39" x14ac:dyDescent="0.25">
      <c r="A137" t="s">
        <v>101</v>
      </c>
      <c r="B137" t="s">
        <v>77</v>
      </c>
      <c r="C137" t="s">
        <v>102</v>
      </c>
      <c r="D137">
        <v>2018</v>
      </c>
      <c r="E137" t="s">
        <v>183</v>
      </c>
      <c r="F137">
        <v>1685</v>
      </c>
      <c r="G137">
        <v>1220</v>
      </c>
      <c r="H137" s="4" t="s">
        <v>10</v>
      </c>
      <c r="I137">
        <v>1998</v>
      </c>
      <c r="J137">
        <v>6.6</v>
      </c>
      <c r="K137">
        <v>150</v>
      </c>
      <c r="L137" s="16">
        <f t="shared" si="54"/>
        <v>136.5</v>
      </c>
      <c r="M137" s="16">
        <f t="shared" si="55"/>
        <v>132</v>
      </c>
      <c r="N137" s="16">
        <f t="shared" si="56"/>
        <v>127.5</v>
      </c>
      <c r="O137" s="16">
        <f t="shared" si="57"/>
        <v>123.00000000000001</v>
      </c>
      <c r="P137">
        <v>6</v>
      </c>
      <c r="Q137" s="7"/>
      <c r="R137">
        <v>146</v>
      </c>
      <c r="S137" s="14">
        <f t="shared" si="58"/>
        <v>9.5</v>
      </c>
      <c r="T137" s="12">
        <f t="shared" si="59"/>
        <v>5700</v>
      </c>
      <c r="U137" s="12">
        <f t="shared" si="60"/>
        <v>950</v>
      </c>
      <c r="V137" s="7"/>
      <c r="W137">
        <v>129</v>
      </c>
      <c r="X137" s="14">
        <f t="shared" si="61"/>
        <v>-3</v>
      </c>
      <c r="Y137" s="12">
        <f t="shared" si="62"/>
        <v>-1800</v>
      </c>
      <c r="Z137" s="12">
        <f t="shared" si="63"/>
        <v>-300</v>
      </c>
      <c r="AA137" s="7"/>
      <c r="AB137">
        <v>112</v>
      </c>
      <c r="AC137" s="14">
        <f t="shared" si="64"/>
        <v>-15.5</v>
      </c>
      <c r="AD137" s="12">
        <f t="shared" si="65"/>
        <v>-9300</v>
      </c>
      <c r="AE137" s="12">
        <f t="shared" si="66"/>
        <v>-1550</v>
      </c>
      <c r="AF137" s="7"/>
      <c r="AG137">
        <v>95</v>
      </c>
      <c r="AH137" s="14">
        <f t="shared" si="67"/>
        <v>-28.000000000000014</v>
      </c>
      <c r="AI137" s="12">
        <f t="shared" si="68"/>
        <v>-16800.000000000007</v>
      </c>
      <c r="AJ137" s="12">
        <f t="shared" si="69"/>
        <v>-2800.0000000000014</v>
      </c>
      <c r="AK137" s="7"/>
      <c r="AL137" s="12">
        <f t="shared" si="70"/>
        <v>-22200.000000000007</v>
      </c>
      <c r="AM137" s="12">
        <f t="shared" si="71"/>
        <v>-3700.0000000000014</v>
      </c>
    </row>
    <row r="138" spans="1:39" x14ac:dyDescent="0.25">
      <c r="A138" t="s">
        <v>113</v>
      </c>
      <c r="B138" t="s">
        <v>185</v>
      </c>
      <c r="C138" t="s">
        <v>156</v>
      </c>
      <c r="D138">
        <v>2017</v>
      </c>
      <c r="E138" t="s">
        <v>186</v>
      </c>
      <c r="F138">
        <v>1810</v>
      </c>
      <c r="G138">
        <v>1227</v>
      </c>
      <c r="H138" s="4" t="s">
        <v>10</v>
      </c>
      <c r="I138">
        <v>1395</v>
      </c>
      <c r="J138">
        <v>5.4</v>
      </c>
      <c r="K138">
        <v>120</v>
      </c>
      <c r="L138" s="16">
        <f t="shared" si="54"/>
        <v>109.2</v>
      </c>
      <c r="M138" s="16">
        <f t="shared" si="55"/>
        <v>105.6</v>
      </c>
      <c r="N138" s="16">
        <f t="shared" si="56"/>
        <v>102</v>
      </c>
      <c r="O138" s="16">
        <f t="shared" si="57"/>
        <v>98.4</v>
      </c>
      <c r="P138">
        <v>434</v>
      </c>
      <c r="Q138" s="7"/>
      <c r="R138">
        <v>146</v>
      </c>
      <c r="S138" s="14">
        <f t="shared" si="58"/>
        <v>36.799999999999997</v>
      </c>
      <c r="T138" s="12">
        <f t="shared" si="59"/>
        <v>1597120</v>
      </c>
      <c r="U138" s="12">
        <f t="shared" si="60"/>
        <v>3680</v>
      </c>
      <c r="V138" s="7"/>
      <c r="W138">
        <v>129</v>
      </c>
      <c r="X138" s="14">
        <f t="shared" si="61"/>
        <v>23.400000000000006</v>
      </c>
      <c r="Y138" s="12">
        <f t="shared" si="62"/>
        <v>1015560.0000000002</v>
      </c>
      <c r="Z138" s="12">
        <f t="shared" si="63"/>
        <v>2340.0000000000005</v>
      </c>
      <c r="AA138" s="7"/>
      <c r="AB138">
        <v>112</v>
      </c>
      <c r="AC138" s="14">
        <f t="shared" si="64"/>
        <v>10</v>
      </c>
      <c r="AD138" s="12">
        <f t="shared" si="65"/>
        <v>434000</v>
      </c>
      <c r="AE138" s="12">
        <f t="shared" si="66"/>
        <v>1000</v>
      </c>
      <c r="AF138" s="7"/>
      <c r="AG138">
        <v>95</v>
      </c>
      <c r="AH138" s="14">
        <f t="shared" si="67"/>
        <v>-3.4000000000000057</v>
      </c>
      <c r="AI138" s="12">
        <f t="shared" si="68"/>
        <v>-147560.00000000023</v>
      </c>
      <c r="AJ138" s="12">
        <f t="shared" si="69"/>
        <v>-340.00000000000051</v>
      </c>
      <c r="AK138" s="7"/>
      <c r="AL138" s="12">
        <f t="shared" si="70"/>
        <v>2899120</v>
      </c>
      <c r="AM138" s="12">
        <f t="shared" si="71"/>
        <v>6680</v>
      </c>
    </row>
    <row r="139" spans="1:39" x14ac:dyDescent="0.25">
      <c r="A139" t="s">
        <v>61</v>
      </c>
      <c r="B139" t="s">
        <v>19</v>
      </c>
      <c r="C139" t="s">
        <v>187</v>
      </c>
      <c r="D139">
        <v>2017</v>
      </c>
      <c r="E139" t="s">
        <v>188</v>
      </c>
      <c r="F139">
        <v>1735</v>
      </c>
      <c r="G139">
        <v>1228</v>
      </c>
      <c r="H139" s="4" t="s">
        <v>10</v>
      </c>
      <c r="I139">
        <v>1998</v>
      </c>
      <c r="J139">
        <v>6.1</v>
      </c>
      <c r="K139">
        <v>146</v>
      </c>
      <c r="L139" s="16">
        <f t="shared" si="54"/>
        <v>132.86000000000001</v>
      </c>
      <c r="M139" s="16">
        <f t="shared" si="55"/>
        <v>128.47999999999999</v>
      </c>
      <c r="N139" s="16">
        <f t="shared" si="56"/>
        <v>124.1</v>
      </c>
      <c r="O139" s="16">
        <f t="shared" si="57"/>
        <v>119.72000000000001</v>
      </c>
      <c r="P139">
        <v>2</v>
      </c>
      <c r="Q139" s="7"/>
      <c r="R139">
        <v>146</v>
      </c>
      <c r="S139" s="14">
        <f t="shared" si="58"/>
        <v>13.139999999999986</v>
      </c>
      <c r="T139" s="12">
        <f t="shared" si="59"/>
        <v>2627.9999999999973</v>
      </c>
      <c r="U139" s="12">
        <f t="shared" si="60"/>
        <v>1313.9999999999986</v>
      </c>
      <c r="V139" s="7"/>
      <c r="W139">
        <v>129</v>
      </c>
      <c r="X139" s="14">
        <f t="shared" si="61"/>
        <v>0.52000000000001023</v>
      </c>
      <c r="Y139" s="12">
        <f t="shared" si="62"/>
        <v>104.00000000000205</v>
      </c>
      <c r="Z139" s="12">
        <f t="shared" si="63"/>
        <v>52.000000000001023</v>
      </c>
      <c r="AA139" s="7"/>
      <c r="AB139">
        <v>112</v>
      </c>
      <c r="AC139" s="14">
        <f t="shared" si="64"/>
        <v>-12.099999999999994</v>
      </c>
      <c r="AD139" s="12">
        <f t="shared" si="65"/>
        <v>-2419.9999999999991</v>
      </c>
      <c r="AE139" s="12">
        <f t="shared" si="66"/>
        <v>-1209.9999999999995</v>
      </c>
      <c r="AF139" s="7"/>
      <c r="AG139">
        <v>95</v>
      </c>
      <c r="AH139" s="14">
        <f t="shared" si="67"/>
        <v>-24.720000000000013</v>
      </c>
      <c r="AI139" s="12">
        <f t="shared" si="68"/>
        <v>-4944.0000000000027</v>
      </c>
      <c r="AJ139" s="12">
        <f t="shared" si="69"/>
        <v>-2472.0000000000014</v>
      </c>
      <c r="AK139" s="7"/>
      <c r="AL139" s="12">
        <f t="shared" si="70"/>
        <v>-4632.0000000000027</v>
      </c>
      <c r="AM139" s="12">
        <f t="shared" si="71"/>
        <v>-2316.0000000000014</v>
      </c>
    </row>
    <row r="140" spans="1:39" x14ac:dyDescent="0.25">
      <c r="A140" t="s">
        <v>61</v>
      </c>
      <c r="B140" t="s">
        <v>19</v>
      </c>
      <c r="C140" t="s">
        <v>187</v>
      </c>
      <c r="D140">
        <v>2017</v>
      </c>
      <c r="E140" t="s">
        <v>189</v>
      </c>
      <c r="F140">
        <v>1735</v>
      </c>
      <c r="G140">
        <v>1228</v>
      </c>
      <c r="H140" s="4" t="s">
        <v>10</v>
      </c>
      <c r="I140">
        <v>1998</v>
      </c>
      <c r="J140">
        <v>6.1</v>
      </c>
      <c r="K140">
        <v>146</v>
      </c>
      <c r="L140" s="16">
        <f t="shared" si="54"/>
        <v>132.86000000000001</v>
      </c>
      <c r="M140" s="16">
        <f t="shared" si="55"/>
        <v>128.47999999999999</v>
      </c>
      <c r="N140" s="16">
        <f t="shared" si="56"/>
        <v>124.1</v>
      </c>
      <c r="O140" s="16">
        <f t="shared" si="57"/>
        <v>119.72000000000001</v>
      </c>
      <c r="P140">
        <v>10</v>
      </c>
      <c r="Q140" s="7"/>
      <c r="R140">
        <v>146</v>
      </c>
      <c r="S140" s="14">
        <f t="shared" si="58"/>
        <v>13.139999999999986</v>
      </c>
      <c r="T140" s="12">
        <f t="shared" si="59"/>
        <v>13139.999999999985</v>
      </c>
      <c r="U140" s="12">
        <f t="shared" si="60"/>
        <v>1313.9999999999986</v>
      </c>
      <c r="V140" s="7"/>
      <c r="W140">
        <v>129</v>
      </c>
      <c r="X140" s="14">
        <f t="shared" si="61"/>
        <v>0.52000000000001023</v>
      </c>
      <c r="Y140" s="12">
        <f t="shared" si="62"/>
        <v>520.00000000001023</v>
      </c>
      <c r="Z140" s="12">
        <f t="shared" si="63"/>
        <v>52.000000000001023</v>
      </c>
      <c r="AA140" s="7"/>
      <c r="AB140">
        <v>112</v>
      </c>
      <c r="AC140" s="14">
        <f t="shared" si="64"/>
        <v>-12.099999999999994</v>
      </c>
      <c r="AD140" s="12">
        <f t="shared" si="65"/>
        <v>-12099.999999999995</v>
      </c>
      <c r="AE140" s="12">
        <f t="shared" si="66"/>
        <v>-1209.9999999999995</v>
      </c>
      <c r="AF140" s="7"/>
      <c r="AG140">
        <v>95</v>
      </c>
      <c r="AH140" s="14">
        <f t="shared" si="67"/>
        <v>-24.720000000000013</v>
      </c>
      <c r="AI140" s="12">
        <f t="shared" si="68"/>
        <v>-24720.000000000015</v>
      </c>
      <c r="AJ140" s="12">
        <f t="shared" si="69"/>
        <v>-2472.0000000000014</v>
      </c>
      <c r="AK140" s="7"/>
      <c r="AL140" s="12">
        <f t="shared" si="70"/>
        <v>-23160.000000000015</v>
      </c>
      <c r="AM140" s="12">
        <f t="shared" si="71"/>
        <v>-2316.0000000000014</v>
      </c>
    </row>
    <row r="141" spans="1:39" x14ac:dyDescent="0.25">
      <c r="A141" t="s">
        <v>61</v>
      </c>
      <c r="B141" t="s">
        <v>19</v>
      </c>
      <c r="C141" t="s">
        <v>187</v>
      </c>
      <c r="D141">
        <v>2017</v>
      </c>
      <c r="E141" t="s">
        <v>190</v>
      </c>
      <c r="F141">
        <v>1735</v>
      </c>
      <c r="G141">
        <v>1228</v>
      </c>
      <c r="H141" s="4" t="s">
        <v>10</v>
      </c>
      <c r="I141">
        <v>1998</v>
      </c>
      <c r="J141">
        <v>6.1</v>
      </c>
      <c r="K141">
        <v>146</v>
      </c>
      <c r="L141" s="16">
        <f t="shared" si="54"/>
        <v>132.86000000000001</v>
      </c>
      <c r="M141" s="16">
        <f t="shared" si="55"/>
        <v>128.47999999999999</v>
      </c>
      <c r="N141" s="16">
        <f t="shared" si="56"/>
        <v>124.1</v>
      </c>
      <c r="O141" s="16">
        <f t="shared" si="57"/>
        <v>119.72000000000001</v>
      </c>
      <c r="P141">
        <v>2</v>
      </c>
      <c r="Q141" s="7"/>
      <c r="R141">
        <v>146</v>
      </c>
      <c r="S141" s="14">
        <f t="shared" si="58"/>
        <v>13.139999999999986</v>
      </c>
      <c r="T141" s="12">
        <f t="shared" si="59"/>
        <v>2627.9999999999973</v>
      </c>
      <c r="U141" s="12">
        <f t="shared" si="60"/>
        <v>1313.9999999999986</v>
      </c>
      <c r="V141" s="7"/>
      <c r="W141">
        <v>129</v>
      </c>
      <c r="X141" s="14">
        <f t="shared" si="61"/>
        <v>0.52000000000001023</v>
      </c>
      <c r="Y141" s="12">
        <f t="shared" si="62"/>
        <v>104.00000000000205</v>
      </c>
      <c r="Z141" s="12">
        <f t="shared" si="63"/>
        <v>52.000000000001023</v>
      </c>
      <c r="AA141" s="7"/>
      <c r="AB141">
        <v>112</v>
      </c>
      <c r="AC141" s="14">
        <f t="shared" si="64"/>
        <v>-12.099999999999994</v>
      </c>
      <c r="AD141" s="12">
        <f t="shared" si="65"/>
        <v>-2419.9999999999991</v>
      </c>
      <c r="AE141" s="12">
        <f t="shared" si="66"/>
        <v>-1209.9999999999995</v>
      </c>
      <c r="AF141" s="7"/>
      <c r="AG141">
        <v>95</v>
      </c>
      <c r="AH141" s="14">
        <f t="shared" si="67"/>
        <v>-24.720000000000013</v>
      </c>
      <c r="AI141" s="12">
        <f t="shared" si="68"/>
        <v>-4944.0000000000027</v>
      </c>
      <c r="AJ141" s="12">
        <f t="shared" si="69"/>
        <v>-2472.0000000000014</v>
      </c>
      <c r="AK141" s="7"/>
      <c r="AL141" s="12">
        <f t="shared" si="70"/>
        <v>-4632.0000000000027</v>
      </c>
      <c r="AM141" s="12">
        <f t="shared" si="71"/>
        <v>-2316.0000000000014</v>
      </c>
    </row>
    <row r="142" spans="1:39" x14ac:dyDescent="0.25">
      <c r="A142" t="s">
        <v>18</v>
      </c>
      <c r="B142" t="s">
        <v>19</v>
      </c>
      <c r="C142" t="s">
        <v>90</v>
      </c>
      <c r="D142">
        <v>2016</v>
      </c>
      <c r="E142" t="s">
        <v>191</v>
      </c>
      <c r="F142">
        <v>1730</v>
      </c>
      <c r="G142">
        <v>1235</v>
      </c>
      <c r="H142" s="4" t="s">
        <v>10</v>
      </c>
      <c r="I142">
        <v>1373</v>
      </c>
      <c r="J142">
        <v>6.2</v>
      </c>
      <c r="K142">
        <v>145</v>
      </c>
      <c r="L142" s="16">
        <f t="shared" si="54"/>
        <v>131.95000000000002</v>
      </c>
      <c r="M142" s="16">
        <f t="shared" si="55"/>
        <v>127.6</v>
      </c>
      <c r="N142" s="16">
        <f t="shared" si="56"/>
        <v>123.25</v>
      </c>
      <c r="O142" s="16">
        <f t="shared" si="57"/>
        <v>118.9</v>
      </c>
      <c r="P142">
        <v>30</v>
      </c>
      <c r="Q142" s="7"/>
      <c r="R142">
        <v>146</v>
      </c>
      <c r="S142" s="14">
        <f t="shared" si="58"/>
        <v>14.049999999999983</v>
      </c>
      <c r="T142" s="12">
        <f t="shared" si="59"/>
        <v>42149.999999999949</v>
      </c>
      <c r="U142" s="12">
        <f t="shared" si="60"/>
        <v>1404.9999999999984</v>
      </c>
      <c r="V142" s="7"/>
      <c r="W142">
        <v>129</v>
      </c>
      <c r="X142" s="14">
        <f t="shared" si="61"/>
        <v>1.4000000000000057</v>
      </c>
      <c r="Y142" s="12">
        <f t="shared" si="62"/>
        <v>4200.0000000000173</v>
      </c>
      <c r="Z142" s="12">
        <f t="shared" si="63"/>
        <v>140.00000000000057</v>
      </c>
      <c r="AA142" s="7"/>
      <c r="AB142">
        <v>112</v>
      </c>
      <c r="AC142" s="14">
        <f t="shared" si="64"/>
        <v>-11.25</v>
      </c>
      <c r="AD142" s="12">
        <f t="shared" si="65"/>
        <v>-33750</v>
      </c>
      <c r="AE142" s="12">
        <f t="shared" si="66"/>
        <v>-1125</v>
      </c>
      <c r="AF142" s="7"/>
      <c r="AG142">
        <v>95</v>
      </c>
      <c r="AH142" s="14">
        <f t="shared" si="67"/>
        <v>-23.900000000000006</v>
      </c>
      <c r="AI142" s="12">
        <f t="shared" si="68"/>
        <v>-71700.000000000029</v>
      </c>
      <c r="AJ142" s="12">
        <f t="shared" si="69"/>
        <v>-2390.0000000000009</v>
      </c>
      <c r="AK142" s="7"/>
      <c r="AL142" s="12">
        <f t="shared" si="70"/>
        <v>-59100.000000000065</v>
      </c>
      <c r="AM142" s="12">
        <f t="shared" si="71"/>
        <v>-1970.0000000000023</v>
      </c>
    </row>
    <row r="143" spans="1:39" x14ac:dyDescent="0.25">
      <c r="A143" t="s">
        <v>18</v>
      </c>
      <c r="B143" t="s">
        <v>19</v>
      </c>
      <c r="C143" t="s">
        <v>90</v>
      </c>
      <c r="D143">
        <v>2019</v>
      </c>
      <c r="E143" t="s">
        <v>1775</v>
      </c>
      <c r="F143">
        <v>1730</v>
      </c>
      <c r="G143">
        <v>1235</v>
      </c>
      <c r="H143" s="4" t="s">
        <v>10</v>
      </c>
      <c r="I143">
        <v>1373</v>
      </c>
      <c r="J143">
        <v>6.2</v>
      </c>
      <c r="K143">
        <v>145</v>
      </c>
      <c r="L143" s="16">
        <f t="shared" si="54"/>
        <v>131.95000000000002</v>
      </c>
      <c r="M143" s="16">
        <f t="shared" si="55"/>
        <v>127.6</v>
      </c>
      <c r="N143" s="16">
        <f t="shared" si="56"/>
        <v>123.25</v>
      </c>
      <c r="O143" s="16">
        <f t="shared" si="57"/>
        <v>118.9</v>
      </c>
      <c r="P143">
        <v>152</v>
      </c>
      <c r="Q143" s="7"/>
      <c r="R143">
        <v>146</v>
      </c>
      <c r="S143" s="14">
        <f t="shared" si="58"/>
        <v>14.049999999999983</v>
      </c>
      <c r="T143" s="12">
        <f t="shared" si="59"/>
        <v>213559.99999999977</v>
      </c>
      <c r="U143" s="12">
        <f t="shared" si="60"/>
        <v>1404.9999999999984</v>
      </c>
      <c r="V143" s="7"/>
      <c r="W143">
        <v>129</v>
      </c>
      <c r="X143" s="14">
        <f t="shared" si="61"/>
        <v>1.4000000000000057</v>
      </c>
      <c r="Y143" s="12">
        <f t="shared" si="62"/>
        <v>21280.000000000087</v>
      </c>
      <c r="Z143" s="12">
        <f t="shared" si="63"/>
        <v>140.00000000000057</v>
      </c>
      <c r="AA143" s="7"/>
      <c r="AB143">
        <v>112</v>
      </c>
      <c r="AC143" s="14">
        <f t="shared" si="64"/>
        <v>-11.25</v>
      </c>
      <c r="AD143" s="12">
        <f t="shared" si="65"/>
        <v>-171000</v>
      </c>
      <c r="AE143" s="12">
        <f t="shared" si="66"/>
        <v>-1125</v>
      </c>
      <c r="AF143" s="7"/>
      <c r="AG143">
        <v>95</v>
      </c>
      <c r="AH143" s="14">
        <f t="shared" si="67"/>
        <v>-23.900000000000006</v>
      </c>
      <c r="AI143" s="12">
        <f t="shared" si="68"/>
        <v>-363280.00000000012</v>
      </c>
      <c r="AJ143" s="12">
        <f t="shared" si="69"/>
        <v>-2390.0000000000009</v>
      </c>
      <c r="AK143" s="7"/>
      <c r="AL143" s="12">
        <f t="shared" si="70"/>
        <v>-299440.00000000023</v>
      </c>
      <c r="AM143" s="12">
        <f t="shared" si="71"/>
        <v>-1970.0000000000016</v>
      </c>
    </row>
    <row r="144" spans="1:39" x14ac:dyDescent="0.25">
      <c r="A144" t="s">
        <v>141</v>
      </c>
      <c r="B144" t="s">
        <v>77</v>
      </c>
      <c r="C144" t="s">
        <v>142</v>
      </c>
      <c r="D144">
        <v>2019</v>
      </c>
      <c r="E144" t="s">
        <v>1776</v>
      </c>
      <c r="F144">
        <v>1705</v>
      </c>
      <c r="G144">
        <v>1240</v>
      </c>
      <c r="H144" s="4" t="s">
        <v>10</v>
      </c>
      <c r="I144">
        <v>1498</v>
      </c>
      <c r="J144">
        <v>5</v>
      </c>
      <c r="K144">
        <v>115</v>
      </c>
      <c r="L144" s="16">
        <f t="shared" si="54"/>
        <v>104.65</v>
      </c>
      <c r="M144" s="16">
        <f t="shared" si="55"/>
        <v>101.2</v>
      </c>
      <c r="N144" s="16">
        <f t="shared" si="56"/>
        <v>97.75</v>
      </c>
      <c r="O144" s="16">
        <f t="shared" si="57"/>
        <v>94.300000000000011</v>
      </c>
      <c r="P144">
        <v>76</v>
      </c>
      <c r="Q144" s="7"/>
      <c r="R144">
        <v>146</v>
      </c>
      <c r="S144" s="14">
        <f t="shared" si="58"/>
        <v>41.349999999999994</v>
      </c>
      <c r="T144" s="12">
        <f t="shared" si="59"/>
        <v>314259.99999999994</v>
      </c>
      <c r="U144" s="12">
        <f t="shared" si="60"/>
        <v>4134.9999999999991</v>
      </c>
      <c r="V144" s="7"/>
      <c r="W144">
        <v>129</v>
      </c>
      <c r="X144" s="14">
        <f t="shared" si="61"/>
        <v>27.799999999999997</v>
      </c>
      <c r="Y144" s="12">
        <f t="shared" si="62"/>
        <v>211279.99999999997</v>
      </c>
      <c r="Z144" s="12">
        <f t="shared" si="63"/>
        <v>2779.9999999999995</v>
      </c>
      <c r="AA144" s="7"/>
      <c r="AB144">
        <v>112</v>
      </c>
      <c r="AC144" s="14">
        <f t="shared" si="64"/>
        <v>14.25</v>
      </c>
      <c r="AD144" s="12">
        <f t="shared" si="65"/>
        <v>108300</v>
      </c>
      <c r="AE144" s="12">
        <f t="shared" si="66"/>
        <v>1425</v>
      </c>
      <c r="AF144" s="7"/>
      <c r="AG144">
        <v>95</v>
      </c>
      <c r="AH144" s="14">
        <f t="shared" si="67"/>
        <v>0.69999999999998863</v>
      </c>
      <c r="AI144" s="12">
        <f t="shared" si="68"/>
        <v>5319.9999999999136</v>
      </c>
      <c r="AJ144" s="12">
        <f t="shared" si="69"/>
        <v>69.999999999998863</v>
      </c>
      <c r="AK144" s="7"/>
      <c r="AL144" s="12">
        <f t="shared" si="70"/>
        <v>639159.99999999977</v>
      </c>
      <c r="AM144" s="12">
        <f t="shared" si="71"/>
        <v>8409.9999999999964</v>
      </c>
    </row>
    <row r="145" spans="1:39" x14ac:dyDescent="0.25">
      <c r="A145" t="s">
        <v>7</v>
      </c>
      <c r="B145" t="s">
        <v>108</v>
      </c>
      <c r="C145" t="s">
        <v>210</v>
      </c>
      <c r="D145">
        <v>2019</v>
      </c>
      <c r="E145" t="s">
        <v>1777</v>
      </c>
      <c r="F145">
        <v>1715</v>
      </c>
      <c r="G145">
        <v>1241</v>
      </c>
      <c r="H145" s="4" t="s">
        <v>10</v>
      </c>
      <c r="I145">
        <v>1799</v>
      </c>
      <c r="J145">
        <v>6.4</v>
      </c>
      <c r="K145">
        <v>147</v>
      </c>
      <c r="L145" s="16">
        <f t="shared" si="54"/>
        <v>133.77000000000001</v>
      </c>
      <c r="M145" s="16">
        <f t="shared" si="55"/>
        <v>129.36000000000001</v>
      </c>
      <c r="N145" s="16">
        <f t="shared" si="56"/>
        <v>124.95</v>
      </c>
      <c r="O145" s="16">
        <f t="shared" si="57"/>
        <v>120.54</v>
      </c>
      <c r="P145">
        <v>66</v>
      </c>
      <c r="Q145" s="7"/>
      <c r="R145">
        <v>146</v>
      </c>
      <c r="S145" s="14">
        <f t="shared" si="58"/>
        <v>12.22999999999999</v>
      </c>
      <c r="T145" s="12">
        <f t="shared" si="59"/>
        <v>80717.999999999942</v>
      </c>
      <c r="U145" s="12">
        <f t="shared" si="60"/>
        <v>1222.9999999999991</v>
      </c>
      <c r="V145" s="7"/>
      <c r="W145">
        <v>129</v>
      </c>
      <c r="X145" s="14">
        <f t="shared" si="61"/>
        <v>-0.36000000000001364</v>
      </c>
      <c r="Y145" s="12">
        <f t="shared" si="62"/>
        <v>-2376.00000000009</v>
      </c>
      <c r="Z145" s="12">
        <f t="shared" si="63"/>
        <v>-36.000000000001364</v>
      </c>
      <c r="AA145" s="7"/>
      <c r="AB145">
        <v>112</v>
      </c>
      <c r="AC145" s="14">
        <f t="shared" si="64"/>
        <v>-12.950000000000003</v>
      </c>
      <c r="AD145" s="12">
        <f t="shared" si="65"/>
        <v>-85470.000000000015</v>
      </c>
      <c r="AE145" s="12">
        <f t="shared" si="66"/>
        <v>-1295.0000000000002</v>
      </c>
      <c r="AF145" s="7"/>
      <c r="AG145">
        <v>95</v>
      </c>
      <c r="AH145" s="14">
        <f t="shared" si="67"/>
        <v>-25.540000000000006</v>
      </c>
      <c r="AI145" s="12">
        <f t="shared" si="68"/>
        <v>-168564.00000000003</v>
      </c>
      <c r="AJ145" s="12">
        <f t="shared" si="69"/>
        <v>-2554.0000000000005</v>
      </c>
      <c r="AK145" s="7"/>
      <c r="AL145" s="12">
        <f t="shared" si="70"/>
        <v>-175692.0000000002</v>
      </c>
      <c r="AM145" s="12">
        <f t="shared" si="71"/>
        <v>-2662.0000000000032</v>
      </c>
    </row>
    <row r="146" spans="1:39" x14ac:dyDescent="0.25">
      <c r="A146" t="s">
        <v>192</v>
      </c>
      <c r="B146" t="s">
        <v>185</v>
      </c>
      <c r="C146" t="s">
        <v>193</v>
      </c>
      <c r="D146">
        <v>2018</v>
      </c>
      <c r="E146" t="s">
        <v>195</v>
      </c>
      <c r="F146">
        <v>1670</v>
      </c>
      <c r="G146">
        <v>1245</v>
      </c>
      <c r="H146" s="4" t="s">
        <v>194</v>
      </c>
      <c r="I146">
        <v>0</v>
      </c>
      <c r="J146">
        <v>0</v>
      </c>
      <c r="K146">
        <v>0</v>
      </c>
      <c r="L146" s="16">
        <f t="shared" si="54"/>
        <v>0</v>
      </c>
      <c r="M146" s="16">
        <f t="shared" si="55"/>
        <v>0</v>
      </c>
      <c r="N146" s="16">
        <f t="shared" si="56"/>
        <v>0</v>
      </c>
      <c r="O146" s="16">
        <f t="shared" si="57"/>
        <v>0</v>
      </c>
      <c r="P146">
        <v>2</v>
      </c>
      <c r="Q146" s="7"/>
      <c r="R146">
        <v>146</v>
      </c>
      <c r="S146" s="14">
        <f t="shared" si="58"/>
        <v>146</v>
      </c>
      <c r="T146" s="12">
        <f t="shared" si="59"/>
        <v>29200</v>
      </c>
      <c r="U146" s="12">
        <f t="shared" si="60"/>
        <v>14600</v>
      </c>
      <c r="V146" s="7"/>
      <c r="W146">
        <v>129</v>
      </c>
      <c r="X146" s="14">
        <f t="shared" si="61"/>
        <v>129</v>
      </c>
      <c r="Y146" s="12">
        <f t="shared" si="62"/>
        <v>25800</v>
      </c>
      <c r="Z146" s="12">
        <f t="shared" si="63"/>
        <v>12900</v>
      </c>
      <c r="AA146" s="7"/>
      <c r="AB146">
        <v>112</v>
      </c>
      <c r="AC146" s="14">
        <f t="shared" si="64"/>
        <v>112</v>
      </c>
      <c r="AD146" s="12">
        <f t="shared" si="65"/>
        <v>22400</v>
      </c>
      <c r="AE146" s="12">
        <f t="shared" si="66"/>
        <v>11200</v>
      </c>
      <c r="AF146" s="7"/>
      <c r="AG146">
        <v>95</v>
      </c>
      <c r="AH146" s="14">
        <f t="shared" si="67"/>
        <v>95</v>
      </c>
      <c r="AI146" s="12">
        <f t="shared" si="68"/>
        <v>19000</v>
      </c>
      <c r="AJ146" s="12">
        <f t="shared" si="69"/>
        <v>9500</v>
      </c>
      <c r="AK146" s="7"/>
      <c r="AL146" s="12">
        <f t="shared" si="70"/>
        <v>96400</v>
      </c>
      <c r="AM146" s="12">
        <f t="shared" si="71"/>
        <v>48200</v>
      </c>
    </row>
    <row r="147" spans="1:39" x14ac:dyDescent="0.25">
      <c r="A147" t="s">
        <v>55</v>
      </c>
      <c r="B147" t="s">
        <v>33</v>
      </c>
      <c r="C147" t="s">
        <v>159</v>
      </c>
      <c r="D147">
        <v>2017</v>
      </c>
      <c r="E147" t="s">
        <v>196</v>
      </c>
      <c r="F147">
        <v>1600</v>
      </c>
      <c r="G147">
        <v>1246</v>
      </c>
      <c r="H147" s="4" t="s">
        <v>10</v>
      </c>
      <c r="I147">
        <v>1368</v>
      </c>
      <c r="J147">
        <v>6.2</v>
      </c>
      <c r="K147">
        <v>145</v>
      </c>
      <c r="L147" s="16">
        <f t="shared" si="54"/>
        <v>131.95000000000002</v>
      </c>
      <c r="M147" s="16">
        <f t="shared" si="55"/>
        <v>127.6</v>
      </c>
      <c r="N147" s="16">
        <f t="shared" si="56"/>
        <v>123.25</v>
      </c>
      <c r="O147" s="16">
        <f t="shared" si="57"/>
        <v>118.9</v>
      </c>
      <c r="P147">
        <v>2</v>
      </c>
      <c r="Q147" s="7"/>
      <c r="R147">
        <v>146</v>
      </c>
      <c r="S147" s="14">
        <f t="shared" si="58"/>
        <v>14.049999999999983</v>
      </c>
      <c r="T147" s="12">
        <f t="shared" si="59"/>
        <v>2809.9999999999964</v>
      </c>
      <c r="U147" s="12">
        <f t="shared" si="60"/>
        <v>1404.9999999999982</v>
      </c>
      <c r="V147" s="7"/>
      <c r="W147">
        <v>129</v>
      </c>
      <c r="X147" s="14">
        <f t="shared" si="61"/>
        <v>1.4000000000000057</v>
      </c>
      <c r="Y147" s="12">
        <f t="shared" si="62"/>
        <v>280.00000000000114</v>
      </c>
      <c r="Z147" s="12">
        <f t="shared" si="63"/>
        <v>140.00000000000057</v>
      </c>
      <c r="AA147" s="7"/>
      <c r="AB147">
        <v>112</v>
      </c>
      <c r="AC147" s="14">
        <f t="shared" si="64"/>
        <v>-11.25</v>
      </c>
      <c r="AD147" s="12">
        <f t="shared" si="65"/>
        <v>-2250</v>
      </c>
      <c r="AE147" s="12">
        <f t="shared" si="66"/>
        <v>-1125</v>
      </c>
      <c r="AF147" s="7"/>
      <c r="AG147">
        <v>95</v>
      </c>
      <c r="AH147" s="14">
        <f t="shared" si="67"/>
        <v>-23.900000000000006</v>
      </c>
      <c r="AI147" s="12">
        <f t="shared" si="68"/>
        <v>-4780.0000000000009</v>
      </c>
      <c r="AJ147" s="12">
        <f t="shared" si="69"/>
        <v>-2390.0000000000005</v>
      </c>
      <c r="AK147" s="7"/>
      <c r="AL147" s="12">
        <f t="shared" si="70"/>
        <v>-3940.0000000000036</v>
      </c>
      <c r="AM147" s="12">
        <f t="shared" si="71"/>
        <v>-1970.0000000000018</v>
      </c>
    </row>
    <row r="148" spans="1:39" x14ac:dyDescent="0.25">
      <c r="A148" t="s">
        <v>55</v>
      </c>
      <c r="B148" t="s">
        <v>33</v>
      </c>
      <c r="C148" t="s">
        <v>159</v>
      </c>
      <c r="D148">
        <v>2018</v>
      </c>
      <c r="E148" t="s">
        <v>197</v>
      </c>
      <c r="F148">
        <v>1600</v>
      </c>
      <c r="G148">
        <v>1246</v>
      </c>
      <c r="H148" s="4" t="s">
        <v>10</v>
      </c>
      <c r="I148">
        <v>1368</v>
      </c>
      <c r="J148">
        <v>6</v>
      </c>
      <c r="K148">
        <v>143</v>
      </c>
      <c r="L148" s="16">
        <f t="shared" si="54"/>
        <v>130.13</v>
      </c>
      <c r="M148" s="16">
        <f t="shared" si="55"/>
        <v>125.84</v>
      </c>
      <c r="N148" s="16">
        <f t="shared" si="56"/>
        <v>121.55</v>
      </c>
      <c r="O148" s="16">
        <f t="shared" si="57"/>
        <v>117.26</v>
      </c>
      <c r="P148">
        <v>382</v>
      </c>
      <c r="Q148" s="7"/>
      <c r="R148">
        <v>146</v>
      </c>
      <c r="S148" s="14">
        <f t="shared" si="58"/>
        <v>15.870000000000005</v>
      </c>
      <c r="T148" s="12">
        <f t="shared" si="59"/>
        <v>606234.00000000023</v>
      </c>
      <c r="U148" s="12">
        <f t="shared" si="60"/>
        <v>1587.0000000000007</v>
      </c>
      <c r="V148" s="7"/>
      <c r="W148">
        <v>129</v>
      </c>
      <c r="X148" s="14">
        <f t="shared" si="61"/>
        <v>3.1599999999999966</v>
      </c>
      <c r="Y148" s="12">
        <f t="shared" si="62"/>
        <v>120711.99999999987</v>
      </c>
      <c r="Z148" s="12">
        <f t="shared" si="63"/>
        <v>315.99999999999966</v>
      </c>
      <c r="AA148" s="7"/>
      <c r="AB148">
        <v>112</v>
      </c>
      <c r="AC148" s="14">
        <f t="shared" si="64"/>
        <v>-9.5499999999999972</v>
      </c>
      <c r="AD148" s="12">
        <f t="shared" si="65"/>
        <v>-364809.99999999988</v>
      </c>
      <c r="AE148" s="12">
        <f t="shared" si="66"/>
        <v>-954.99999999999966</v>
      </c>
      <c r="AF148" s="7"/>
      <c r="AG148">
        <v>95</v>
      </c>
      <c r="AH148" s="14">
        <f t="shared" si="67"/>
        <v>-22.260000000000005</v>
      </c>
      <c r="AI148" s="12">
        <f t="shared" si="68"/>
        <v>-850332.00000000012</v>
      </c>
      <c r="AJ148" s="12">
        <f t="shared" si="69"/>
        <v>-2226.0000000000005</v>
      </c>
      <c r="AK148" s="7"/>
      <c r="AL148" s="12">
        <f t="shared" si="70"/>
        <v>-488196</v>
      </c>
      <c r="AM148" s="12">
        <f t="shared" si="71"/>
        <v>-1278</v>
      </c>
    </row>
    <row r="149" spans="1:39" x14ac:dyDescent="0.25">
      <c r="A149" t="s">
        <v>55</v>
      </c>
      <c r="B149" t="s">
        <v>33</v>
      </c>
      <c r="C149" t="s">
        <v>159</v>
      </c>
      <c r="D149">
        <v>2018</v>
      </c>
      <c r="E149" t="s">
        <v>198</v>
      </c>
      <c r="F149">
        <v>1600</v>
      </c>
      <c r="G149">
        <v>1246</v>
      </c>
      <c r="H149" s="4" t="s">
        <v>10</v>
      </c>
      <c r="I149">
        <v>1368</v>
      </c>
      <c r="J149">
        <v>6</v>
      </c>
      <c r="K149">
        <v>143</v>
      </c>
      <c r="L149" s="16">
        <f t="shared" si="54"/>
        <v>130.13</v>
      </c>
      <c r="M149" s="16">
        <f t="shared" si="55"/>
        <v>125.84</v>
      </c>
      <c r="N149" s="16">
        <f t="shared" si="56"/>
        <v>121.55</v>
      </c>
      <c r="O149" s="16">
        <f t="shared" si="57"/>
        <v>117.26</v>
      </c>
      <c r="P149">
        <v>130</v>
      </c>
      <c r="Q149" s="7"/>
      <c r="R149">
        <v>146</v>
      </c>
      <c r="S149" s="14">
        <f t="shared" si="58"/>
        <v>15.870000000000005</v>
      </c>
      <c r="T149" s="12">
        <f t="shared" si="59"/>
        <v>206310.00000000003</v>
      </c>
      <c r="U149" s="12">
        <f t="shared" si="60"/>
        <v>1587.0000000000002</v>
      </c>
      <c r="V149" s="7"/>
      <c r="W149">
        <v>129</v>
      </c>
      <c r="X149" s="14">
        <f t="shared" si="61"/>
        <v>3.1599999999999966</v>
      </c>
      <c r="Y149" s="12">
        <f t="shared" si="62"/>
        <v>41079.999999999956</v>
      </c>
      <c r="Z149" s="12">
        <f t="shared" si="63"/>
        <v>315.99999999999966</v>
      </c>
      <c r="AA149" s="7"/>
      <c r="AB149">
        <v>112</v>
      </c>
      <c r="AC149" s="14">
        <f t="shared" si="64"/>
        <v>-9.5499999999999972</v>
      </c>
      <c r="AD149" s="12">
        <f t="shared" si="65"/>
        <v>-124149.99999999996</v>
      </c>
      <c r="AE149" s="12">
        <f t="shared" si="66"/>
        <v>-954.99999999999966</v>
      </c>
      <c r="AF149" s="7"/>
      <c r="AG149">
        <v>95</v>
      </c>
      <c r="AH149" s="14">
        <f t="shared" si="67"/>
        <v>-22.260000000000005</v>
      </c>
      <c r="AI149" s="12">
        <f t="shared" si="68"/>
        <v>-289380.00000000006</v>
      </c>
      <c r="AJ149" s="12">
        <f t="shared" si="69"/>
        <v>-2226.0000000000005</v>
      </c>
      <c r="AK149" s="7"/>
      <c r="AL149" s="12">
        <f t="shared" si="70"/>
        <v>-166140.00000000003</v>
      </c>
      <c r="AM149" s="12">
        <f t="shared" si="71"/>
        <v>-1278.0000000000002</v>
      </c>
    </row>
    <row r="150" spans="1:39" x14ac:dyDescent="0.25">
      <c r="A150" t="s">
        <v>55</v>
      </c>
      <c r="B150" t="s">
        <v>33</v>
      </c>
      <c r="C150" t="s">
        <v>159</v>
      </c>
      <c r="D150">
        <v>2018</v>
      </c>
      <c r="E150" t="s">
        <v>199</v>
      </c>
      <c r="F150">
        <v>1600</v>
      </c>
      <c r="G150">
        <v>1246</v>
      </c>
      <c r="H150" s="4" t="s">
        <v>10</v>
      </c>
      <c r="I150">
        <v>1368</v>
      </c>
      <c r="J150">
        <v>6</v>
      </c>
      <c r="K150">
        <v>143</v>
      </c>
      <c r="L150" s="16">
        <f t="shared" si="54"/>
        <v>130.13</v>
      </c>
      <c r="M150" s="16">
        <f t="shared" si="55"/>
        <v>125.84</v>
      </c>
      <c r="N150" s="16">
        <f t="shared" si="56"/>
        <v>121.55</v>
      </c>
      <c r="O150" s="16">
        <f t="shared" si="57"/>
        <v>117.26</v>
      </c>
      <c r="P150">
        <v>186</v>
      </c>
      <c r="Q150" s="7"/>
      <c r="R150">
        <v>146</v>
      </c>
      <c r="S150" s="14">
        <f t="shared" si="58"/>
        <v>15.870000000000005</v>
      </c>
      <c r="T150" s="12">
        <f t="shared" si="59"/>
        <v>295182.00000000006</v>
      </c>
      <c r="U150" s="12">
        <f t="shared" si="60"/>
        <v>1587.0000000000002</v>
      </c>
      <c r="V150" s="7"/>
      <c r="W150">
        <v>129</v>
      </c>
      <c r="X150" s="14">
        <f t="shared" si="61"/>
        <v>3.1599999999999966</v>
      </c>
      <c r="Y150" s="12">
        <f t="shared" si="62"/>
        <v>58775.999999999927</v>
      </c>
      <c r="Z150" s="12">
        <f t="shared" si="63"/>
        <v>315.9999999999996</v>
      </c>
      <c r="AA150" s="7"/>
      <c r="AB150">
        <v>112</v>
      </c>
      <c r="AC150" s="14">
        <f t="shared" si="64"/>
        <v>-9.5499999999999972</v>
      </c>
      <c r="AD150" s="12">
        <f t="shared" si="65"/>
        <v>-177629.99999999994</v>
      </c>
      <c r="AE150" s="12">
        <f t="shared" si="66"/>
        <v>-954.99999999999966</v>
      </c>
      <c r="AF150" s="7"/>
      <c r="AG150">
        <v>95</v>
      </c>
      <c r="AH150" s="14">
        <f t="shared" si="67"/>
        <v>-22.260000000000005</v>
      </c>
      <c r="AI150" s="12">
        <f t="shared" si="68"/>
        <v>-414036.00000000006</v>
      </c>
      <c r="AJ150" s="12">
        <f t="shared" si="69"/>
        <v>-2226.0000000000005</v>
      </c>
      <c r="AK150" s="7"/>
      <c r="AL150" s="12">
        <f t="shared" si="70"/>
        <v>-237708.00000000006</v>
      </c>
      <c r="AM150" s="12">
        <f t="shared" si="71"/>
        <v>-1278.0000000000002</v>
      </c>
    </row>
    <row r="151" spans="1:39" x14ac:dyDescent="0.25">
      <c r="A151" t="s">
        <v>287</v>
      </c>
      <c r="B151" t="s">
        <v>249</v>
      </c>
      <c r="C151" t="s">
        <v>1778</v>
      </c>
      <c r="D151">
        <v>2019</v>
      </c>
      <c r="E151" t="s">
        <v>1779</v>
      </c>
      <c r="F151">
        <v>1356</v>
      </c>
      <c r="G151">
        <v>1247</v>
      </c>
      <c r="H151" s="4" t="s">
        <v>10</v>
      </c>
      <c r="I151">
        <v>3799</v>
      </c>
      <c r="J151">
        <v>11.7</v>
      </c>
      <c r="K151">
        <v>266</v>
      </c>
      <c r="L151" s="16">
        <f t="shared" si="54"/>
        <v>242.06</v>
      </c>
      <c r="M151" s="16">
        <f t="shared" si="55"/>
        <v>234.08</v>
      </c>
      <c r="N151" s="16">
        <f t="shared" si="56"/>
        <v>226.1</v>
      </c>
      <c r="O151" s="16">
        <f t="shared" si="57"/>
        <v>218.12</v>
      </c>
      <c r="P151">
        <v>10</v>
      </c>
      <c r="Q151" s="7"/>
      <c r="R151">
        <v>146</v>
      </c>
      <c r="S151" s="14">
        <f t="shared" si="58"/>
        <v>-96.06</v>
      </c>
      <c r="T151" s="12">
        <f t="shared" si="59"/>
        <v>-96060</v>
      </c>
      <c r="U151" s="12">
        <f t="shared" si="60"/>
        <v>-9606</v>
      </c>
      <c r="V151" s="7"/>
      <c r="W151">
        <v>129</v>
      </c>
      <c r="X151" s="14">
        <f t="shared" si="61"/>
        <v>-105.08000000000001</v>
      </c>
      <c r="Y151" s="12">
        <f t="shared" si="62"/>
        <v>-105080.00000000001</v>
      </c>
      <c r="Z151" s="12">
        <f t="shared" si="63"/>
        <v>-10508.000000000002</v>
      </c>
      <c r="AA151" s="7"/>
      <c r="AB151">
        <v>112</v>
      </c>
      <c r="AC151" s="14">
        <f t="shared" si="64"/>
        <v>-114.1</v>
      </c>
      <c r="AD151" s="12">
        <f t="shared" si="65"/>
        <v>-114100</v>
      </c>
      <c r="AE151" s="12">
        <f t="shared" si="66"/>
        <v>-11410</v>
      </c>
      <c r="AF151" s="7"/>
      <c r="AG151">
        <v>95</v>
      </c>
      <c r="AH151" s="14">
        <f t="shared" si="67"/>
        <v>-123.12</v>
      </c>
      <c r="AI151" s="12">
        <f t="shared" si="68"/>
        <v>-123120</v>
      </c>
      <c r="AJ151" s="12">
        <f t="shared" si="69"/>
        <v>-12312</v>
      </c>
      <c r="AK151" s="7"/>
      <c r="AL151" s="12">
        <f t="shared" si="70"/>
        <v>-438360</v>
      </c>
      <c r="AM151" s="12">
        <f t="shared" si="71"/>
        <v>-43836</v>
      </c>
    </row>
    <row r="152" spans="1:39" x14ac:dyDescent="0.25">
      <c r="A152" t="s">
        <v>49</v>
      </c>
      <c r="B152" t="s">
        <v>33</v>
      </c>
      <c r="C152" t="s">
        <v>184</v>
      </c>
      <c r="D152">
        <v>2017</v>
      </c>
      <c r="E152" t="s">
        <v>200</v>
      </c>
      <c r="F152">
        <v>1681</v>
      </c>
      <c r="G152">
        <v>1248</v>
      </c>
      <c r="H152" s="4" t="s">
        <v>10</v>
      </c>
      <c r="I152">
        <v>1598</v>
      </c>
      <c r="J152">
        <v>7.5</v>
      </c>
      <c r="K152">
        <v>175</v>
      </c>
      <c r="L152" s="16">
        <f t="shared" si="54"/>
        <v>159.25</v>
      </c>
      <c r="M152" s="16">
        <f t="shared" si="55"/>
        <v>154</v>
      </c>
      <c r="N152" s="16">
        <f t="shared" si="56"/>
        <v>148.75</v>
      </c>
      <c r="O152" s="16">
        <f t="shared" si="57"/>
        <v>143.5</v>
      </c>
      <c r="P152">
        <v>8</v>
      </c>
      <c r="Q152" s="7"/>
      <c r="R152">
        <v>146</v>
      </c>
      <c r="S152" s="14">
        <f t="shared" si="58"/>
        <v>-13.25</v>
      </c>
      <c r="T152" s="12">
        <f t="shared" si="59"/>
        <v>-10600</v>
      </c>
      <c r="U152" s="12">
        <f t="shared" si="60"/>
        <v>-1325</v>
      </c>
      <c r="V152" s="7"/>
      <c r="W152">
        <v>129</v>
      </c>
      <c r="X152" s="14">
        <f t="shared" si="61"/>
        <v>-25</v>
      </c>
      <c r="Y152" s="12">
        <f t="shared" si="62"/>
        <v>-20000</v>
      </c>
      <c r="Z152" s="12">
        <f t="shared" si="63"/>
        <v>-2500</v>
      </c>
      <c r="AA152" s="7"/>
      <c r="AB152">
        <v>112</v>
      </c>
      <c r="AC152" s="14">
        <f t="shared" si="64"/>
        <v>-36.75</v>
      </c>
      <c r="AD152" s="12">
        <f t="shared" si="65"/>
        <v>-29400</v>
      </c>
      <c r="AE152" s="12">
        <f t="shared" si="66"/>
        <v>-3675</v>
      </c>
      <c r="AF152" s="7"/>
      <c r="AG152">
        <v>95</v>
      </c>
      <c r="AH152" s="14">
        <f t="shared" si="67"/>
        <v>-48.5</v>
      </c>
      <c r="AI152" s="12">
        <f t="shared" si="68"/>
        <v>-38800</v>
      </c>
      <c r="AJ152" s="12">
        <f t="shared" si="69"/>
        <v>-4850</v>
      </c>
      <c r="AK152" s="7"/>
      <c r="AL152" s="12">
        <f t="shared" si="70"/>
        <v>-98800</v>
      </c>
      <c r="AM152" s="12">
        <f t="shared" si="71"/>
        <v>-12350</v>
      </c>
    </row>
    <row r="153" spans="1:39" x14ac:dyDescent="0.25">
      <c r="A153" t="s">
        <v>49</v>
      </c>
      <c r="B153" t="s">
        <v>33</v>
      </c>
      <c r="C153" t="s">
        <v>184</v>
      </c>
      <c r="D153">
        <v>2017</v>
      </c>
      <c r="E153" t="s">
        <v>201</v>
      </c>
      <c r="F153">
        <v>1656</v>
      </c>
      <c r="G153">
        <v>1248</v>
      </c>
      <c r="H153" s="4" t="s">
        <v>10</v>
      </c>
      <c r="I153">
        <v>1598</v>
      </c>
      <c r="J153">
        <v>7.2</v>
      </c>
      <c r="K153">
        <v>168</v>
      </c>
      <c r="L153" s="16">
        <f t="shared" si="54"/>
        <v>152.88</v>
      </c>
      <c r="M153" s="16">
        <f t="shared" si="55"/>
        <v>147.84</v>
      </c>
      <c r="N153" s="16">
        <f t="shared" si="56"/>
        <v>142.79999999999998</v>
      </c>
      <c r="O153" s="16">
        <f t="shared" si="57"/>
        <v>137.76000000000002</v>
      </c>
      <c r="P153">
        <v>12</v>
      </c>
      <c r="Q153" s="7"/>
      <c r="R153">
        <v>146</v>
      </c>
      <c r="S153" s="14">
        <f t="shared" si="58"/>
        <v>-6.8799999999999955</v>
      </c>
      <c r="T153" s="12">
        <f t="shared" si="59"/>
        <v>-8255.9999999999945</v>
      </c>
      <c r="U153" s="12">
        <f t="shared" si="60"/>
        <v>-687.99999999999955</v>
      </c>
      <c r="V153" s="7"/>
      <c r="W153">
        <v>129</v>
      </c>
      <c r="X153" s="14">
        <f t="shared" si="61"/>
        <v>-18.840000000000003</v>
      </c>
      <c r="Y153" s="12">
        <f t="shared" si="62"/>
        <v>-22608.000000000004</v>
      </c>
      <c r="Z153" s="12">
        <f t="shared" si="63"/>
        <v>-1884.0000000000002</v>
      </c>
      <c r="AA153" s="7"/>
      <c r="AB153">
        <v>112</v>
      </c>
      <c r="AC153" s="14">
        <f t="shared" si="64"/>
        <v>-30.799999999999983</v>
      </c>
      <c r="AD153" s="12">
        <f t="shared" si="65"/>
        <v>-36959.999999999978</v>
      </c>
      <c r="AE153" s="12">
        <f t="shared" si="66"/>
        <v>-3079.9999999999982</v>
      </c>
      <c r="AF153" s="7"/>
      <c r="AG153">
        <v>95</v>
      </c>
      <c r="AH153" s="14">
        <f t="shared" si="67"/>
        <v>-42.760000000000019</v>
      </c>
      <c r="AI153" s="12">
        <f t="shared" si="68"/>
        <v>-51312.000000000022</v>
      </c>
      <c r="AJ153" s="12">
        <f t="shared" si="69"/>
        <v>-4276.0000000000018</v>
      </c>
      <c r="AK153" s="7"/>
      <c r="AL153" s="12">
        <f t="shared" si="70"/>
        <v>-119136</v>
      </c>
      <c r="AM153" s="12">
        <f t="shared" si="71"/>
        <v>-9928</v>
      </c>
    </row>
    <row r="154" spans="1:39" x14ac:dyDescent="0.25">
      <c r="A154" t="s">
        <v>92</v>
      </c>
      <c r="B154" t="s">
        <v>108</v>
      </c>
      <c r="C154" t="s">
        <v>202</v>
      </c>
      <c r="D154">
        <v>2018</v>
      </c>
      <c r="E154" t="s">
        <v>203</v>
      </c>
      <c r="F154">
        <v>1850</v>
      </c>
      <c r="G154">
        <v>1249</v>
      </c>
      <c r="H154" s="4" t="s">
        <v>10</v>
      </c>
      <c r="I154">
        <v>1591</v>
      </c>
      <c r="J154">
        <v>7</v>
      </c>
      <c r="K154">
        <v>164</v>
      </c>
      <c r="L154" s="16">
        <f t="shared" si="54"/>
        <v>149.24</v>
      </c>
      <c r="M154" s="16">
        <f t="shared" si="55"/>
        <v>144.32</v>
      </c>
      <c r="N154" s="16">
        <f t="shared" si="56"/>
        <v>139.4</v>
      </c>
      <c r="O154" s="16">
        <f t="shared" si="57"/>
        <v>134.48000000000002</v>
      </c>
      <c r="P154">
        <v>126</v>
      </c>
      <c r="Q154" s="7"/>
      <c r="R154">
        <v>146</v>
      </c>
      <c r="S154" s="14">
        <f t="shared" si="58"/>
        <v>-3.2400000000000091</v>
      </c>
      <c r="T154" s="12">
        <f t="shared" si="59"/>
        <v>-40824.000000000116</v>
      </c>
      <c r="U154" s="12">
        <f t="shared" si="60"/>
        <v>-324.00000000000091</v>
      </c>
      <c r="V154" s="7"/>
      <c r="W154">
        <v>129</v>
      </c>
      <c r="X154" s="14">
        <f t="shared" si="61"/>
        <v>-15.319999999999993</v>
      </c>
      <c r="Y154" s="12">
        <f t="shared" si="62"/>
        <v>-193031.99999999991</v>
      </c>
      <c r="Z154" s="12">
        <f t="shared" si="63"/>
        <v>-1531.9999999999993</v>
      </c>
      <c r="AA154" s="7"/>
      <c r="AB154">
        <v>112</v>
      </c>
      <c r="AC154" s="14">
        <f t="shared" si="64"/>
        <v>-27.400000000000006</v>
      </c>
      <c r="AD154" s="12">
        <f t="shared" si="65"/>
        <v>-345240.00000000006</v>
      </c>
      <c r="AE154" s="12">
        <f t="shared" si="66"/>
        <v>-2740.0000000000005</v>
      </c>
      <c r="AF154" s="7"/>
      <c r="AG154">
        <v>95</v>
      </c>
      <c r="AH154" s="14">
        <f t="shared" si="67"/>
        <v>-39.480000000000018</v>
      </c>
      <c r="AI154" s="12">
        <f t="shared" si="68"/>
        <v>-497448.00000000023</v>
      </c>
      <c r="AJ154" s="12">
        <f t="shared" si="69"/>
        <v>-3948.0000000000018</v>
      </c>
      <c r="AK154" s="7"/>
      <c r="AL154" s="12">
        <f t="shared" si="70"/>
        <v>-1076544.0000000002</v>
      </c>
      <c r="AM154" s="12">
        <f t="shared" si="71"/>
        <v>-8544.0000000000018</v>
      </c>
    </row>
    <row r="155" spans="1:39" x14ac:dyDescent="0.25">
      <c r="A155" t="s">
        <v>7</v>
      </c>
      <c r="B155" t="s">
        <v>19</v>
      </c>
      <c r="C155" t="s">
        <v>204</v>
      </c>
      <c r="D155">
        <v>2018</v>
      </c>
      <c r="E155" t="s">
        <v>205</v>
      </c>
      <c r="F155">
        <v>1863</v>
      </c>
      <c r="G155">
        <v>1254</v>
      </c>
      <c r="H155" s="4" t="s">
        <v>10</v>
      </c>
      <c r="I155">
        <v>1799</v>
      </c>
      <c r="J155">
        <v>6.6</v>
      </c>
      <c r="K155">
        <v>151</v>
      </c>
      <c r="L155" s="16">
        <f t="shared" si="54"/>
        <v>137.41</v>
      </c>
      <c r="M155" s="16">
        <f t="shared" si="55"/>
        <v>132.88</v>
      </c>
      <c r="N155" s="16">
        <f t="shared" si="56"/>
        <v>128.35</v>
      </c>
      <c r="O155" s="16">
        <f t="shared" si="57"/>
        <v>123.82000000000001</v>
      </c>
      <c r="P155">
        <v>172</v>
      </c>
      <c r="Q155" s="7"/>
      <c r="R155">
        <v>146</v>
      </c>
      <c r="S155" s="14">
        <f t="shared" si="58"/>
        <v>8.5900000000000034</v>
      </c>
      <c r="T155" s="12">
        <f t="shared" si="59"/>
        <v>147748.00000000006</v>
      </c>
      <c r="U155" s="12">
        <f t="shared" si="60"/>
        <v>859.00000000000034</v>
      </c>
      <c r="V155" s="7"/>
      <c r="W155">
        <v>129</v>
      </c>
      <c r="X155" s="14">
        <f t="shared" si="61"/>
        <v>-3.8799999999999955</v>
      </c>
      <c r="Y155" s="12">
        <f t="shared" si="62"/>
        <v>-66735.999999999927</v>
      </c>
      <c r="Z155" s="12">
        <f t="shared" si="63"/>
        <v>-387.9999999999996</v>
      </c>
      <c r="AA155" s="7"/>
      <c r="AB155">
        <v>112</v>
      </c>
      <c r="AC155" s="14">
        <f t="shared" si="64"/>
        <v>-16.349999999999994</v>
      </c>
      <c r="AD155" s="12">
        <f t="shared" si="65"/>
        <v>-281219.99999999988</v>
      </c>
      <c r="AE155" s="12">
        <f t="shared" si="66"/>
        <v>-1634.9999999999993</v>
      </c>
      <c r="AF155" s="7"/>
      <c r="AG155">
        <v>95</v>
      </c>
      <c r="AH155" s="14">
        <f t="shared" si="67"/>
        <v>-28.820000000000007</v>
      </c>
      <c r="AI155" s="12">
        <f t="shared" si="68"/>
        <v>-495704.00000000012</v>
      </c>
      <c r="AJ155" s="12">
        <f t="shared" si="69"/>
        <v>-2882.0000000000005</v>
      </c>
      <c r="AK155" s="7"/>
      <c r="AL155" s="12">
        <f t="shared" si="70"/>
        <v>-695911.99999999977</v>
      </c>
      <c r="AM155" s="12">
        <f t="shared" si="71"/>
        <v>-4045.9999999999986</v>
      </c>
    </row>
    <row r="156" spans="1:39" x14ac:dyDescent="0.25">
      <c r="A156" t="s">
        <v>7</v>
      </c>
      <c r="B156" t="s">
        <v>19</v>
      </c>
      <c r="C156" t="s">
        <v>204</v>
      </c>
      <c r="D156">
        <v>2019</v>
      </c>
      <c r="E156" t="s">
        <v>1780</v>
      </c>
      <c r="F156">
        <v>1863</v>
      </c>
      <c r="G156">
        <v>1254</v>
      </c>
      <c r="H156" s="4" t="s">
        <v>10</v>
      </c>
      <c r="I156">
        <v>1799</v>
      </c>
      <c r="J156">
        <v>6.6</v>
      </c>
      <c r="K156">
        <v>151</v>
      </c>
      <c r="L156" s="16">
        <f t="shared" si="54"/>
        <v>137.41</v>
      </c>
      <c r="M156" s="16">
        <f t="shared" si="55"/>
        <v>132.88</v>
      </c>
      <c r="N156" s="16">
        <f t="shared" si="56"/>
        <v>128.35</v>
      </c>
      <c r="O156" s="16">
        <f t="shared" si="57"/>
        <v>123.82000000000001</v>
      </c>
      <c r="P156">
        <v>308</v>
      </c>
      <c r="Q156" s="7"/>
      <c r="R156">
        <v>146</v>
      </c>
      <c r="S156" s="14">
        <f t="shared" si="58"/>
        <v>8.5900000000000034</v>
      </c>
      <c r="T156" s="12">
        <f t="shared" si="59"/>
        <v>264572.00000000012</v>
      </c>
      <c r="U156" s="12">
        <f t="shared" si="60"/>
        <v>859.00000000000034</v>
      </c>
      <c r="V156" s="7"/>
      <c r="W156">
        <v>129</v>
      </c>
      <c r="X156" s="14">
        <f t="shared" si="61"/>
        <v>-3.8799999999999955</v>
      </c>
      <c r="Y156" s="12">
        <f t="shared" si="62"/>
        <v>-119503.99999999985</v>
      </c>
      <c r="Z156" s="12">
        <f t="shared" si="63"/>
        <v>-387.99999999999955</v>
      </c>
      <c r="AA156" s="7"/>
      <c r="AB156">
        <v>112</v>
      </c>
      <c r="AC156" s="14">
        <f t="shared" si="64"/>
        <v>-16.349999999999994</v>
      </c>
      <c r="AD156" s="12">
        <f t="shared" si="65"/>
        <v>-503579.99999999983</v>
      </c>
      <c r="AE156" s="12">
        <f t="shared" si="66"/>
        <v>-1634.9999999999995</v>
      </c>
      <c r="AF156" s="7"/>
      <c r="AG156">
        <v>95</v>
      </c>
      <c r="AH156" s="14">
        <f t="shared" si="67"/>
        <v>-28.820000000000007</v>
      </c>
      <c r="AI156" s="12">
        <f t="shared" si="68"/>
        <v>-887656.00000000035</v>
      </c>
      <c r="AJ156" s="12">
        <f t="shared" si="69"/>
        <v>-2882.0000000000009</v>
      </c>
      <c r="AK156" s="7"/>
      <c r="AL156" s="12">
        <f t="shared" si="70"/>
        <v>-1246168</v>
      </c>
      <c r="AM156" s="12">
        <f t="shared" si="71"/>
        <v>-4046</v>
      </c>
    </row>
    <row r="157" spans="1:39" x14ac:dyDescent="0.25">
      <c r="A157" t="s">
        <v>101</v>
      </c>
      <c r="B157" t="s">
        <v>77</v>
      </c>
      <c r="C157" t="s">
        <v>102</v>
      </c>
      <c r="D157">
        <v>2018</v>
      </c>
      <c r="E157" t="s">
        <v>206</v>
      </c>
      <c r="F157">
        <v>1710</v>
      </c>
      <c r="G157">
        <v>1255</v>
      </c>
      <c r="H157" s="4" t="s">
        <v>10</v>
      </c>
      <c r="I157">
        <v>1998</v>
      </c>
      <c r="J157">
        <v>5.7</v>
      </c>
      <c r="K157">
        <v>130</v>
      </c>
      <c r="L157" s="16">
        <f t="shared" si="54"/>
        <v>118.3</v>
      </c>
      <c r="M157" s="16">
        <f t="shared" si="55"/>
        <v>114.4</v>
      </c>
      <c r="N157" s="16">
        <f t="shared" si="56"/>
        <v>110.5</v>
      </c>
      <c r="O157" s="16">
        <f t="shared" si="57"/>
        <v>106.60000000000001</v>
      </c>
      <c r="P157">
        <v>32</v>
      </c>
      <c r="Q157" s="7"/>
      <c r="R157">
        <v>146</v>
      </c>
      <c r="S157" s="14">
        <f t="shared" si="58"/>
        <v>27.700000000000003</v>
      </c>
      <c r="T157" s="12">
        <f t="shared" si="59"/>
        <v>88640.000000000015</v>
      </c>
      <c r="U157" s="12">
        <f t="shared" si="60"/>
        <v>2770.0000000000005</v>
      </c>
      <c r="V157" s="7"/>
      <c r="W157">
        <v>129</v>
      </c>
      <c r="X157" s="14">
        <f t="shared" si="61"/>
        <v>14.599999999999994</v>
      </c>
      <c r="Y157" s="12">
        <f t="shared" si="62"/>
        <v>46719.999999999985</v>
      </c>
      <c r="Z157" s="12">
        <f t="shared" si="63"/>
        <v>1459.9999999999995</v>
      </c>
      <c r="AA157" s="7"/>
      <c r="AB157">
        <v>112</v>
      </c>
      <c r="AC157" s="14">
        <f t="shared" si="64"/>
        <v>1.5</v>
      </c>
      <c r="AD157" s="12">
        <f t="shared" si="65"/>
        <v>4800</v>
      </c>
      <c r="AE157" s="12">
        <f t="shared" si="66"/>
        <v>150</v>
      </c>
      <c r="AF157" s="7"/>
      <c r="AG157">
        <v>95</v>
      </c>
      <c r="AH157" s="14">
        <f t="shared" si="67"/>
        <v>-11.600000000000009</v>
      </c>
      <c r="AI157" s="12">
        <f t="shared" si="68"/>
        <v>-37120.000000000029</v>
      </c>
      <c r="AJ157" s="12">
        <f t="shared" si="69"/>
        <v>-1160.0000000000009</v>
      </c>
      <c r="AK157" s="7"/>
      <c r="AL157" s="12">
        <f t="shared" si="70"/>
        <v>103039.99999999997</v>
      </c>
      <c r="AM157" s="12">
        <f t="shared" si="71"/>
        <v>3219.9999999999991</v>
      </c>
    </row>
    <row r="158" spans="1:39" x14ac:dyDescent="0.25">
      <c r="A158" t="s">
        <v>101</v>
      </c>
      <c r="B158" t="s">
        <v>77</v>
      </c>
      <c r="C158" t="s">
        <v>102</v>
      </c>
      <c r="D158">
        <v>2018</v>
      </c>
      <c r="E158" t="s">
        <v>207</v>
      </c>
      <c r="F158">
        <v>1750</v>
      </c>
      <c r="G158">
        <v>1255</v>
      </c>
      <c r="H158" s="4" t="s">
        <v>10</v>
      </c>
      <c r="I158">
        <v>1998</v>
      </c>
      <c r="J158">
        <v>6.2</v>
      </c>
      <c r="K158">
        <v>141</v>
      </c>
      <c r="L158" s="16">
        <f t="shared" si="54"/>
        <v>128.31</v>
      </c>
      <c r="M158" s="16">
        <f t="shared" si="55"/>
        <v>124.08</v>
      </c>
      <c r="N158" s="16">
        <f t="shared" si="56"/>
        <v>119.85</v>
      </c>
      <c r="O158" s="16">
        <f t="shared" si="57"/>
        <v>115.62</v>
      </c>
      <c r="P158">
        <v>4</v>
      </c>
      <c r="Q158" s="7"/>
      <c r="R158">
        <v>146</v>
      </c>
      <c r="S158" s="14">
        <f t="shared" si="58"/>
        <v>17.689999999999998</v>
      </c>
      <c r="T158" s="12">
        <f t="shared" si="59"/>
        <v>7075.9999999999991</v>
      </c>
      <c r="U158" s="12">
        <f t="shared" si="60"/>
        <v>1768.9999999999998</v>
      </c>
      <c r="V158" s="7"/>
      <c r="W158">
        <v>129</v>
      </c>
      <c r="X158" s="14">
        <f t="shared" si="61"/>
        <v>4.9200000000000017</v>
      </c>
      <c r="Y158" s="12">
        <f t="shared" si="62"/>
        <v>1968.0000000000007</v>
      </c>
      <c r="Z158" s="12">
        <f t="shared" si="63"/>
        <v>492.00000000000017</v>
      </c>
      <c r="AA158" s="7"/>
      <c r="AB158">
        <v>112</v>
      </c>
      <c r="AC158" s="14">
        <f t="shared" si="64"/>
        <v>-7.8499999999999943</v>
      </c>
      <c r="AD158" s="12">
        <f t="shared" si="65"/>
        <v>-3139.9999999999977</v>
      </c>
      <c r="AE158" s="12">
        <f t="shared" si="66"/>
        <v>-784.99999999999943</v>
      </c>
      <c r="AF158" s="7"/>
      <c r="AG158">
        <v>95</v>
      </c>
      <c r="AH158" s="14">
        <f t="shared" si="67"/>
        <v>-20.620000000000005</v>
      </c>
      <c r="AI158" s="12">
        <f t="shared" si="68"/>
        <v>-8248.0000000000018</v>
      </c>
      <c r="AJ158" s="12">
        <f t="shared" si="69"/>
        <v>-2062.0000000000005</v>
      </c>
      <c r="AK158" s="7"/>
      <c r="AL158" s="12">
        <f t="shared" si="70"/>
        <v>-2344.0000000000009</v>
      </c>
      <c r="AM158" s="12">
        <f t="shared" si="71"/>
        <v>-586.00000000000023</v>
      </c>
    </row>
    <row r="159" spans="1:39" x14ac:dyDescent="0.25">
      <c r="A159" t="s">
        <v>58</v>
      </c>
      <c r="B159" t="s">
        <v>63</v>
      </c>
      <c r="C159">
        <v>86</v>
      </c>
      <c r="D159">
        <v>2018</v>
      </c>
      <c r="E159" t="s">
        <v>208</v>
      </c>
      <c r="F159">
        <v>1670</v>
      </c>
      <c r="G159">
        <v>1258</v>
      </c>
      <c r="H159" s="4" t="s">
        <v>10</v>
      </c>
      <c r="I159">
        <v>1998</v>
      </c>
      <c r="J159">
        <v>8.4</v>
      </c>
      <c r="K159">
        <v>194</v>
      </c>
      <c r="L159" s="16">
        <f t="shared" si="54"/>
        <v>176.54</v>
      </c>
      <c r="M159" s="16">
        <f t="shared" si="55"/>
        <v>170.72</v>
      </c>
      <c r="N159" s="16">
        <f t="shared" si="56"/>
        <v>164.9</v>
      </c>
      <c r="O159" s="16">
        <f t="shared" si="57"/>
        <v>159.08000000000001</v>
      </c>
      <c r="P159">
        <v>2</v>
      </c>
      <c r="Q159" s="7"/>
      <c r="R159">
        <v>146</v>
      </c>
      <c r="S159" s="14">
        <f t="shared" si="58"/>
        <v>-30.539999999999992</v>
      </c>
      <c r="T159" s="12">
        <f t="shared" si="59"/>
        <v>-6107.9999999999982</v>
      </c>
      <c r="U159" s="12">
        <f t="shared" si="60"/>
        <v>-3053.9999999999991</v>
      </c>
      <c r="V159" s="7"/>
      <c r="W159">
        <v>129</v>
      </c>
      <c r="X159" s="14">
        <f t="shared" si="61"/>
        <v>-41.72</v>
      </c>
      <c r="Y159" s="12">
        <f t="shared" si="62"/>
        <v>-8344</v>
      </c>
      <c r="Z159" s="12">
        <f t="shared" si="63"/>
        <v>-4172</v>
      </c>
      <c r="AA159" s="7"/>
      <c r="AB159">
        <v>112</v>
      </c>
      <c r="AC159" s="14">
        <f t="shared" si="64"/>
        <v>-52.900000000000006</v>
      </c>
      <c r="AD159" s="12">
        <f t="shared" si="65"/>
        <v>-10580.000000000002</v>
      </c>
      <c r="AE159" s="12">
        <f t="shared" si="66"/>
        <v>-5290.0000000000009</v>
      </c>
      <c r="AF159" s="7"/>
      <c r="AG159">
        <v>95</v>
      </c>
      <c r="AH159" s="14">
        <f t="shared" si="67"/>
        <v>-64.080000000000013</v>
      </c>
      <c r="AI159" s="12">
        <f t="shared" si="68"/>
        <v>-12816.000000000002</v>
      </c>
      <c r="AJ159" s="12">
        <f t="shared" si="69"/>
        <v>-6408.0000000000009</v>
      </c>
      <c r="AK159" s="7"/>
      <c r="AL159" s="12">
        <f t="shared" si="70"/>
        <v>-37848</v>
      </c>
      <c r="AM159" s="12">
        <f t="shared" si="71"/>
        <v>-18924</v>
      </c>
    </row>
    <row r="160" spans="1:39" x14ac:dyDescent="0.25">
      <c r="A160" t="s">
        <v>7</v>
      </c>
      <c r="B160" t="s">
        <v>108</v>
      </c>
      <c r="C160" t="s">
        <v>210</v>
      </c>
      <c r="D160">
        <v>2018</v>
      </c>
      <c r="E160" t="s">
        <v>211</v>
      </c>
      <c r="F160">
        <v>1750</v>
      </c>
      <c r="G160">
        <v>1261</v>
      </c>
      <c r="H160" s="4" t="s">
        <v>10</v>
      </c>
      <c r="I160">
        <v>1799</v>
      </c>
      <c r="J160">
        <v>6.4</v>
      </c>
      <c r="K160">
        <v>150</v>
      </c>
      <c r="L160" s="16">
        <f t="shared" si="54"/>
        <v>136.5</v>
      </c>
      <c r="M160" s="16">
        <f t="shared" si="55"/>
        <v>132</v>
      </c>
      <c r="N160" s="16">
        <f t="shared" si="56"/>
        <v>127.5</v>
      </c>
      <c r="O160" s="16">
        <f t="shared" si="57"/>
        <v>123.00000000000001</v>
      </c>
      <c r="P160">
        <v>96</v>
      </c>
      <c r="Q160" s="7"/>
      <c r="R160">
        <v>146</v>
      </c>
      <c r="S160" s="14">
        <f t="shared" si="58"/>
        <v>9.5</v>
      </c>
      <c r="T160" s="12">
        <f t="shared" si="59"/>
        <v>91200</v>
      </c>
      <c r="U160" s="12">
        <f t="shared" si="60"/>
        <v>950</v>
      </c>
      <c r="V160" s="7"/>
      <c r="W160">
        <v>129</v>
      </c>
      <c r="X160" s="14">
        <f t="shared" si="61"/>
        <v>-3</v>
      </c>
      <c r="Y160" s="12">
        <f t="shared" si="62"/>
        <v>-28800</v>
      </c>
      <c r="Z160" s="12">
        <f t="shared" si="63"/>
        <v>-300</v>
      </c>
      <c r="AA160" s="7"/>
      <c r="AB160">
        <v>112</v>
      </c>
      <c r="AC160" s="14">
        <f t="shared" si="64"/>
        <v>-15.5</v>
      </c>
      <c r="AD160" s="12">
        <f t="shared" si="65"/>
        <v>-148800</v>
      </c>
      <c r="AE160" s="12">
        <f t="shared" si="66"/>
        <v>-1550</v>
      </c>
      <c r="AF160" s="7"/>
      <c r="AG160">
        <v>95</v>
      </c>
      <c r="AH160" s="14">
        <f t="shared" si="67"/>
        <v>-28.000000000000014</v>
      </c>
      <c r="AI160" s="12">
        <f t="shared" si="68"/>
        <v>-268800.00000000012</v>
      </c>
      <c r="AJ160" s="12">
        <f t="shared" si="69"/>
        <v>-2800.0000000000014</v>
      </c>
      <c r="AK160" s="7"/>
      <c r="AL160" s="12">
        <f t="shared" si="70"/>
        <v>-355200.00000000012</v>
      </c>
      <c r="AM160" s="12">
        <f t="shared" si="71"/>
        <v>-3700.0000000000014</v>
      </c>
    </row>
    <row r="161" spans="1:39" x14ac:dyDescent="0.25">
      <c r="A161" t="s">
        <v>7</v>
      </c>
      <c r="B161" t="s">
        <v>108</v>
      </c>
      <c r="C161" t="s">
        <v>210</v>
      </c>
      <c r="D161">
        <v>2019</v>
      </c>
      <c r="E161" t="s">
        <v>1781</v>
      </c>
      <c r="F161">
        <v>1750</v>
      </c>
      <c r="G161">
        <v>1261</v>
      </c>
      <c r="H161" s="4" t="s">
        <v>10</v>
      </c>
      <c r="I161">
        <v>1799</v>
      </c>
      <c r="J161">
        <v>6.4</v>
      </c>
      <c r="K161">
        <v>150</v>
      </c>
      <c r="L161" s="16">
        <f t="shared" si="54"/>
        <v>136.5</v>
      </c>
      <c r="M161" s="16">
        <f t="shared" si="55"/>
        <v>132</v>
      </c>
      <c r="N161" s="16">
        <f t="shared" si="56"/>
        <v>127.5</v>
      </c>
      <c r="O161" s="16">
        <f t="shared" si="57"/>
        <v>123.00000000000001</v>
      </c>
      <c r="P161">
        <v>12</v>
      </c>
      <c r="Q161" s="7"/>
      <c r="R161">
        <v>146</v>
      </c>
      <c r="S161" s="14">
        <f t="shared" si="58"/>
        <v>9.5</v>
      </c>
      <c r="T161" s="12">
        <f t="shared" si="59"/>
        <v>11400</v>
      </c>
      <c r="U161" s="12">
        <f t="shared" si="60"/>
        <v>950</v>
      </c>
      <c r="V161" s="7"/>
      <c r="W161">
        <v>129</v>
      </c>
      <c r="X161" s="14">
        <f t="shared" si="61"/>
        <v>-3</v>
      </c>
      <c r="Y161" s="12">
        <f t="shared" si="62"/>
        <v>-3600</v>
      </c>
      <c r="Z161" s="12">
        <f t="shared" si="63"/>
        <v>-300</v>
      </c>
      <c r="AA161" s="7"/>
      <c r="AB161">
        <v>112</v>
      </c>
      <c r="AC161" s="14">
        <f t="shared" si="64"/>
        <v>-15.5</v>
      </c>
      <c r="AD161" s="12">
        <f t="shared" si="65"/>
        <v>-18600</v>
      </c>
      <c r="AE161" s="12">
        <f t="shared" si="66"/>
        <v>-1550</v>
      </c>
      <c r="AF161" s="7"/>
      <c r="AG161">
        <v>95</v>
      </c>
      <c r="AH161" s="14">
        <f t="shared" si="67"/>
        <v>-28.000000000000014</v>
      </c>
      <c r="AI161" s="12">
        <f t="shared" si="68"/>
        <v>-33600.000000000015</v>
      </c>
      <c r="AJ161" s="12">
        <f t="shared" si="69"/>
        <v>-2800.0000000000014</v>
      </c>
      <c r="AK161" s="7"/>
      <c r="AL161" s="12">
        <f t="shared" si="70"/>
        <v>-44400.000000000015</v>
      </c>
      <c r="AM161" s="12">
        <f t="shared" si="71"/>
        <v>-3700.0000000000014</v>
      </c>
    </row>
    <row r="162" spans="1:39" x14ac:dyDescent="0.25">
      <c r="A162" t="s">
        <v>92</v>
      </c>
      <c r="B162" t="s">
        <v>108</v>
      </c>
      <c r="C162" t="s">
        <v>202</v>
      </c>
      <c r="D162">
        <v>2018</v>
      </c>
      <c r="E162" t="s">
        <v>212</v>
      </c>
      <c r="F162">
        <v>1850</v>
      </c>
      <c r="G162">
        <v>1262</v>
      </c>
      <c r="H162" s="4" t="s">
        <v>10</v>
      </c>
      <c r="I162">
        <v>1591</v>
      </c>
      <c r="J162">
        <v>6.8</v>
      </c>
      <c r="K162">
        <v>159</v>
      </c>
      <c r="L162" s="16">
        <f t="shared" si="54"/>
        <v>144.69</v>
      </c>
      <c r="M162" s="16">
        <f t="shared" si="55"/>
        <v>139.91999999999999</v>
      </c>
      <c r="N162" s="16">
        <f t="shared" si="56"/>
        <v>135.15</v>
      </c>
      <c r="O162" s="16">
        <f t="shared" si="57"/>
        <v>130.38000000000002</v>
      </c>
      <c r="P162">
        <v>326</v>
      </c>
      <c r="Q162" s="7"/>
      <c r="R162">
        <v>146</v>
      </c>
      <c r="S162" s="14">
        <f t="shared" si="58"/>
        <v>1.3100000000000023</v>
      </c>
      <c r="T162" s="12">
        <f t="shared" si="59"/>
        <v>42706.000000000073</v>
      </c>
      <c r="U162" s="12">
        <f t="shared" si="60"/>
        <v>131.00000000000023</v>
      </c>
      <c r="V162" s="7"/>
      <c r="W162">
        <v>129</v>
      </c>
      <c r="X162" s="14">
        <f t="shared" si="61"/>
        <v>-10.919999999999987</v>
      </c>
      <c r="Y162" s="12">
        <f t="shared" si="62"/>
        <v>-355991.99999999959</v>
      </c>
      <c r="Z162" s="12">
        <f t="shared" si="63"/>
        <v>-1091.9999999999989</v>
      </c>
      <c r="AA162" s="7"/>
      <c r="AB162">
        <v>112</v>
      </c>
      <c r="AC162" s="14">
        <f t="shared" si="64"/>
        <v>-23.150000000000006</v>
      </c>
      <c r="AD162" s="12">
        <f t="shared" si="65"/>
        <v>-754690.00000000012</v>
      </c>
      <c r="AE162" s="12">
        <f t="shared" si="66"/>
        <v>-2315.0000000000005</v>
      </c>
      <c r="AF162" s="7"/>
      <c r="AG162">
        <v>95</v>
      </c>
      <c r="AH162" s="14">
        <f t="shared" si="67"/>
        <v>-35.380000000000024</v>
      </c>
      <c r="AI162" s="12">
        <f t="shared" si="68"/>
        <v>-1153388.0000000009</v>
      </c>
      <c r="AJ162" s="12">
        <f t="shared" si="69"/>
        <v>-3538.0000000000027</v>
      </c>
      <c r="AK162" s="7"/>
      <c r="AL162" s="12">
        <f t="shared" si="70"/>
        <v>-2221364.0000000005</v>
      </c>
      <c r="AM162" s="12">
        <f t="shared" si="71"/>
        <v>-6814.0000000000018</v>
      </c>
    </row>
    <row r="163" spans="1:39" x14ac:dyDescent="0.25">
      <c r="A163" t="s">
        <v>152</v>
      </c>
      <c r="B163" t="s">
        <v>108</v>
      </c>
      <c r="C163" t="s">
        <v>213</v>
      </c>
      <c r="D163">
        <v>2018</v>
      </c>
      <c r="E163" t="s">
        <v>214</v>
      </c>
      <c r="F163">
        <v>1790</v>
      </c>
      <c r="G163">
        <v>1263</v>
      </c>
      <c r="H163" s="4" t="s">
        <v>10</v>
      </c>
      <c r="I163">
        <v>1395</v>
      </c>
      <c r="J163">
        <v>4.9000000000000004</v>
      </c>
      <c r="K163">
        <v>115</v>
      </c>
      <c r="L163" s="16">
        <f t="shared" si="54"/>
        <v>104.65</v>
      </c>
      <c r="M163" s="16">
        <f t="shared" si="55"/>
        <v>101.2</v>
      </c>
      <c r="N163" s="16">
        <f t="shared" si="56"/>
        <v>97.75</v>
      </c>
      <c r="O163" s="16">
        <f t="shared" si="57"/>
        <v>94.300000000000011</v>
      </c>
      <c r="P163">
        <v>10</v>
      </c>
      <c r="Q163" s="7"/>
      <c r="R163">
        <v>146</v>
      </c>
      <c r="S163" s="14">
        <f t="shared" si="58"/>
        <v>41.349999999999994</v>
      </c>
      <c r="T163" s="12">
        <f t="shared" si="59"/>
        <v>41349.999999999993</v>
      </c>
      <c r="U163" s="12">
        <f t="shared" si="60"/>
        <v>4134.9999999999991</v>
      </c>
      <c r="V163" s="7"/>
      <c r="W163">
        <v>129</v>
      </c>
      <c r="X163" s="14">
        <f t="shared" si="61"/>
        <v>27.799999999999997</v>
      </c>
      <c r="Y163" s="12">
        <f t="shared" si="62"/>
        <v>27800</v>
      </c>
      <c r="Z163" s="12">
        <f t="shared" si="63"/>
        <v>2780</v>
      </c>
      <c r="AA163" s="7"/>
      <c r="AB163">
        <v>112</v>
      </c>
      <c r="AC163" s="14">
        <f t="shared" si="64"/>
        <v>14.25</v>
      </c>
      <c r="AD163" s="12">
        <f t="shared" si="65"/>
        <v>14250</v>
      </c>
      <c r="AE163" s="12">
        <f t="shared" si="66"/>
        <v>1425</v>
      </c>
      <c r="AF163" s="7"/>
      <c r="AG163">
        <v>95</v>
      </c>
      <c r="AH163" s="14">
        <f t="shared" si="67"/>
        <v>0.69999999999998863</v>
      </c>
      <c r="AI163" s="12">
        <f t="shared" si="68"/>
        <v>699.99999999998863</v>
      </c>
      <c r="AJ163" s="12">
        <f t="shared" si="69"/>
        <v>69.999999999998863</v>
      </c>
      <c r="AK163" s="7"/>
      <c r="AL163" s="12">
        <f t="shared" si="70"/>
        <v>84099.999999999971</v>
      </c>
      <c r="AM163" s="12">
        <f t="shared" si="71"/>
        <v>8409.9999999999964</v>
      </c>
    </row>
    <row r="164" spans="1:39" x14ac:dyDescent="0.25">
      <c r="A164" t="s">
        <v>113</v>
      </c>
      <c r="B164" t="s">
        <v>108</v>
      </c>
      <c r="C164" t="s">
        <v>156</v>
      </c>
      <c r="D164">
        <v>2017</v>
      </c>
      <c r="E164" t="s">
        <v>215</v>
      </c>
      <c r="F164">
        <v>1880</v>
      </c>
      <c r="G164">
        <v>1263</v>
      </c>
      <c r="H164" s="4" t="s">
        <v>10</v>
      </c>
      <c r="I164">
        <v>1395</v>
      </c>
      <c r="J164">
        <v>5.6</v>
      </c>
      <c r="K164">
        <v>129</v>
      </c>
      <c r="L164" s="16">
        <f t="shared" si="54"/>
        <v>117.39</v>
      </c>
      <c r="M164" s="16">
        <f t="shared" si="55"/>
        <v>113.52</v>
      </c>
      <c r="N164" s="16">
        <f t="shared" si="56"/>
        <v>109.64999999999999</v>
      </c>
      <c r="O164" s="16">
        <f t="shared" si="57"/>
        <v>105.78</v>
      </c>
      <c r="P164">
        <v>4</v>
      </c>
      <c r="Q164" s="7"/>
      <c r="R164">
        <v>146</v>
      </c>
      <c r="S164" s="14">
        <f t="shared" si="58"/>
        <v>28.61</v>
      </c>
      <c r="T164" s="12">
        <f t="shared" si="59"/>
        <v>11444</v>
      </c>
      <c r="U164" s="12">
        <f t="shared" si="60"/>
        <v>2861</v>
      </c>
      <c r="V164" s="7"/>
      <c r="W164">
        <v>129</v>
      </c>
      <c r="X164" s="14">
        <f t="shared" si="61"/>
        <v>15.480000000000004</v>
      </c>
      <c r="Y164" s="12">
        <f t="shared" si="62"/>
        <v>6192.0000000000018</v>
      </c>
      <c r="Z164" s="12">
        <f t="shared" si="63"/>
        <v>1548.0000000000005</v>
      </c>
      <c r="AA164" s="7"/>
      <c r="AB164">
        <v>112</v>
      </c>
      <c r="AC164" s="14">
        <f t="shared" si="64"/>
        <v>2.3500000000000085</v>
      </c>
      <c r="AD164" s="12">
        <f t="shared" si="65"/>
        <v>940.00000000000341</v>
      </c>
      <c r="AE164" s="12">
        <f t="shared" si="66"/>
        <v>235.00000000000085</v>
      </c>
      <c r="AF164" s="7"/>
      <c r="AG164">
        <v>95</v>
      </c>
      <c r="AH164" s="14">
        <f t="shared" si="67"/>
        <v>-10.780000000000001</v>
      </c>
      <c r="AI164" s="12">
        <f t="shared" si="68"/>
        <v>-4312</v>
      </c>
      <c r="AJ164" s="12">
        <f t="shared" si="69"/>
        <v>-1078</v>
      </c>
      <c r="AK164" s="7"/>
      <c r="AL164" s="12">
        <f t="shared" si="70"/>
        <v>14264.000000000005</v>
      </c>
      <c r="AM164" s="12">
        <f t="shared" si="71"/>
        <v>3566.0000000000014</v>
      </c>
    </row>
    <row r="165" spans="1:39" x14ac:dyDescent="0.25">
      <c r="A165" t="s">
        <v>101</v>
      </c>
      <c r="B165" t="s">
        <v>77</v>
      </c>
      <c r="C165" t="s">
        <v>102</v>
      </c>
      <c r="D165">
        <v>2018</v>
      </c>
      <c r="E165" t="s">
        <v>217</v>
      </c>
      <c r="F165">
        <v>1770</v>
      </c>
      <c r="G165">
        <v>1265</v>
      </c>
      <c r="H165" s="4" t="s">
        <v>10</v>
      </c>
      <c r="I165">
        <v>1998</v>
      </c>
      <c r="J165">
        <v>5.4</v>
      </c>
      <c r="K165">
        <v>123</v>
      </c>
      <c r="L165" s="16">
        <f t="shared" si="54"/>
        <v>111.93</v>
      </c>
      <c r="M165" s="16">
        <f t="shared" si="55"/>
        <v>108.24</v>
      </c>
      <c r="N165" s="16">
        <f t="shared" si="56"/>
        <v>104.55</v>
      </c>
      <c r="O165" s="16">
        <f t="shared" si="57"/>
        <v>100.86000000000001</v>
      </c>
      <c r="P165">
        <v>52</v>
      </c>
      <c r="Q165" s="7"/>
      <c r="R165">
        <v>146</v>
      </c>
      <c r="S165" s="14">
        <f t="shared" si="58"/>
        <v>34.069999999999993</v>
      </c>
      <c r="T165" s="12">
        <f t="shared" si="59"/>
        <v>177163.99999999997</v>
      </c>
      <c r="U165" s="12">
        <f t="shared" si="60"/>
        <v>3406.9999999999995</v>
      </c>
      <c r="V165" s="7"/>
      <c r="W165">
        <v>129</v>
      </c>
      <c r="X165" s="14">
        <f t="shared" si="61"/>
        <v>20.760000000000005</v>
      </c>
      <c r="Y165" s="12">
        <f t="shared" si="62"/>
        <v>107952.00000000001</v>
      </c>
      <c r="Z165" s="12">
        <f t="shared" si="63"/>
        <v>2076.0000000000005</v>
      </c>
      <c r="AA165" s="7"/>
      <c r="AB165">
        <v>112</v>
      </c>
      <c r="AC165" s="14">
        <f t="shared" si="64"/>
        <v>7.4500000000000028</v>
      </c>
      <c r="AD165" s="12">
        <f t="shared" si="65"/>
        <v>38740.000000000015</v>
      </c>
      <c r="AE165" s="12">
        <f t="shared" si="66"/>
        <v>745.00000000000023</v>
      </c>
      <c r="AF165" s="7"/>
      <c r="AG165">
        <v>95</v>
      </c>
      <c r="AH165" s="14">
        <f t="shared" si="67"/>
        <v>-5.8600000000000136</v>
      </c>
      <c r="AI165" s="12">
        <f t="shared" si="68"/>
        <v>-30472.000000000073</v>
      </c>
      <c r="AJ165" s="12">
        <f t="shared" si="69"/>
        <v>-586.00000000000136</v>
      </c>
      <c r="AK165" s="7"/>
      <c r="AL165" s="12">
        <f t="shared" si="70"/>
        <v>293383.99999999994</v>
      </c>
      <c r="AM165" s="12">
        <f t="shared" si="71"/>
        <v>5641.9999999999991</v>
      </c>
    </row>
    <row r="166" spans="1:39" x14ac:dyDescent="0.25">
      <c r="A166" t="s">
        <v>192</v>
      </c>
      <c r="B166" t="s">
        <v>185</v>
      </c>
      <c r="C166" t="s">
        <v>193</v>
      </c>
      <c r="D166">
        <v>2018</v>
      </c>
      <c r="E166" t="s">
        <v>216</v>
      </c>
      <c r="F166">
        <v>1700</v>
      </c>
      <c r="G166">
        <v>1265</v>
      </c>
      <c r="H166" s="4" t="s">
        <v>194</v>
      </c>
      <c r="I166">
        <v>0</v>
      </c>
      <c r="J166">
        <v>0</v>
      </c>
      <c r="K166">
        <v>0</v>
      </c>
      <c r="L166" s="16">
        <f t="shared" si="54"/>
        <v>0</v>
      </c>
      <c r="M166" s="16">
        <f t="shared" si="55"/>
        <v>0</v>
      </c>
      <c r="N166" s="16">
        <f t="shared" si="56"/>
        <v>0</v>
      </c>
      <c r="O166" s="16">
        <f t="shared" si="57"/>
        <v>0</v>
      </c>
      <c r="P166">
        <v>2</v>
      </c>
      <c r="Q166" s="7"/>
      <c r="R166">
        <v>146</v>
      </c>
      <c r="S166" s="14">
        <f t="shared" si="58"/>
        <v>146</v>
      </c>
      <c r="T166" s="12">
        <f t="shared" si="59"/>
        <v>29200</v>
      </c>
      <c r="U166" s="12">
        <f t="shared" si="60"/>
        <v>14600</v>
      </c>
      <c r="V166" s="7"/>
      <c r="W166">
        <v>129</v>
      </c>
      <c r="X166" s="14">
        <f t="shared" si="61"/>
        <v>129</v>
      </c>
      <c r="Y166" s="12">
        <f t="shared" si="62"/>
        <v>25800</v>
      </c>
      <c r="Z166" s="12">
        <f t="shared" si="63"/>
        <v>12900</v>
      </c>
      <c r="AA166" s="7"/>
      <c r="AB166">
        <v>112</v>
      </c>
      <c r="AC166" s="14">
        <f t="shared" si="64"/>
        <v>112</v>
      </c>
      <c r="AD166" s="12">
        <f t="shared" si="65"/>
        <v>22400</v>
      </c>
      <c r="AE166" s="12">
        <f t="shared" si="66"/>
        <v>11200</v>
      </c>
      <c r="AF166" s="7"/>
      <c r="AG166">
        <v>95</v>
      </c>
      <c r="AH166" s="14">
        <f t="shared" si="67"/>
        <v>95</v>
      </c>
      <c r="AI166" s="12">
        <f t="shared" si="68"/>
        <v>19000</v>
      </c>
      <c r="AJ166" s="12">
        <f t="shared" si="69"/>
        <v>9500</v>
      </c>
      <c r="AK166" s="7"/>
      <c r="AL166" s="12">
        <f t="shared" si="70"/>
        <v>96400</v>
      </c>
      <c r="AM166" s="12">
        <f t="shared" si="71"/>
        <v>48200</v>
      </c>
    </row>
    <row r="167" spans="1:39" x14ac:dyDescent="0.25">
      <c r="A167" t="s">
        <v>7</v>
      </c>
      <c r="B167" t="s">
        <v>19</v>
      </c>
      <c r="C167" t="s">
        <v>204</v>
      </c>
      <c r="D167">
        <v>2018</v>
      </c>
      <c r="E167" t="s">
        <v>218</v>
      </c>
      <c r="F167">
        <v>1658</v>
      </c>
      <c r="G167">
        <v>1267</v>
      </c>
      <c r="H167" s="4" t="s">
        <v>10</v>
      </c>
      <c r="I167">
        <v>1498</v>
      </c>
      <c r="J167">
        <v>5.26</v>
      </c>
      <c r="K167">
        <v>121</v>
      </c>
      <c r="L167" s="16">
        <f t="shared" si="54"/>
        <v>110.11</v>
      </c>
      <c r="M167" s="16">
        <f t="shared" si="55"/>
        <v>106.48</v>
      </c>
      <c r="N167" s="16">
        <f t="shared" si="56"/>
        <v>102.85</v>
      </c>
      <c r="O167" s="16">
        <f t="shared" si="57"/>
        <v>99.220000000000013</v>
      </c>
      <c r="P167">
        <v>38</v>
      </c>
      <c r="Q167" s="7"/>
      <c r="R167">
        <v>146</v>
      </c>
      <c r="S167" s="14">
        <f t="shared" si="58"/>
        <v>35.89</v>
      </c>
      <c r="T167" s="12">
        <f t="shared" si="59"/>
        <v>136382</v>
      </c>
      <c r="U167" s="12">
        <f t="shared" si="60"/>
        <v>3589</v>
      </c>
      <c r="V167" s="7"/>
      <c r="W167">
        <v>129</v>
      </c>
      <c r="X167" s="14">
        <f t="shared" si="61"/>
        <v>22.519999999999996</v>
      </c>
      <c r="Y167" s="12">
        <f t="shared" si="62"/>
        <v>85575.999999999985</v>
      </c>
      <c r="Z167" s="12">
        <f t="shared" si="63"/>
        <v>2251.9999999999995</v>
      </c>
      <c r="AA167" s="7"/>
      <c r="AB167">
        <v>112</v>
      </c>
      <c r="AC167" s="14">
        <f t="shared" si="64"/>
        <v>9.1500000000000057</v>
      </c>
      <c r="AD167" s="12">
        <f t="shared" si="65"/>
        <v>34770.000000000022</v>
      </c>
      <c r="AE167" s="12">
        <f t="shared" si="66"/>
        <v>915.00000000000057</v>
      </c>
      <c r="AF167" s="7"/>
      <c r="AG167">
        <v>95</v>
      </c>
      <c r="AH167" s="14">
        <f t="shared" si="67"/>
        <v>-4.2200000000000131</v>
      </c>
      <c r="AI167" s="12">
        <f t="shared" si="68"/>
        <v>-16036.000000000049</v>
      </c>
      <c r="AJ167" s="12">
        <f t="shared" si="69"/>
        <v>-422.00000000000131</v>
      </c>
      <c r="AK167" s="7"/>
      <c r="AL167" s="12">
        <f t="shared" si="70"/>
        <v>240691.99999999994</v>
      </c>
      <c r="AM167" s="12">
        <f t="shared" si="71"/>
        <v>6333.9999999999982</v>
      </c>
    </row>
    <row r="168" spans="1:39" x14ac:dyDescent="0.25">
      <c r="A168" t="s">
        <v>7</v>
      </c>
      <c r="B168" t="s">
        <v>19</v>
      </c>
      <c r="C168" t="s">
        <v>204</v>
      </c>
      <c r="D168">
        <v>2018</v>
      </c>
      <c r="E168" t="s">
        <v>219</v>
      </c>
      <c r="F168">
        <v>1863</v>
      </c>
      <c r="G168">
        <v>1269</v>
      </c>
      <c r="H168" s="4" t="s">
        <v>10</v>
      </c>
      <c r="I168">
        <v>1799</v>
      </c>
      <c r="J168">
        <v>6.9</v>
      </c>
      <c r="K168">
        <v>158</v>
      </c>
      <c r="L168" s="16">
        <f t="shared" si="54"/>
        <v>143.78</v>
      </c>
      <c r="M168" s="16">
        <f t="shared" si="55"/>
        <v>139.04</v>
      </c>
      <c r="N168" s="16">
        <f t="shared" si="56"/>
        <v>134.29999999999998</v>
      </c>
      <c r="O168" s="16">
        <f t="shared" si="57"/>
        <v>129.56</v>
      </c>
      <c r="P168">
        <v>124</v>
      </c>
      <c r="Q168" s="7"/>
      <c r="R168">
        <v>146</v>
      </c>
      <c r="S168" s="14">
        <f t="shared" si="58"/>
        <v>2.2199999999999989</v>
      </c>
      <c r="T168" s="12">
        <f t="shared" si="59"/>
        <v>27527.999999999985</v>
      </c>
      <c r="U168" s="12">
        <f t="shared" si="60"/>
        <v>221.99999999999989</v>
      </c>
      <c r="V168" s="7"/>
      <c r="W168">
        <v>129</v>
      </c>
      <c r="X168" s="14">
        <f t="shared" si="61"/>
        <v>-10.039999999999992</v>
      </c>
      <c r="Y168" s="12">
        <f t="shared" si="62"/>
        <v>-124495.99999999991</v>
      </c>
      <c r="Z168" s="12">
        <f t="shared" si="63"/>
        <v>-1003.9999999999993</v>
      </c>
      <c r="AA168" s="7"/>
      <c r="AB168">
        <v>112</v>
      </c>
      <c r="AC168" s="14">
        <f t="shared" si="64"/>
        <v>-22.299999999999983</v>
      </c>
      <c r="AD168" s="12">
        <f t="shared" si="65"/>
        <v>-276519.99999999983</v>
      </c>
      <c r="AE168" s="12">
        <f t="shared" si="66"/>
        <v>-2229.9999999999986</v>
      </c>
      <c r="AF168" s="7"/>
      <c r="AG168">
        <v>95</v>
      </c>
      <c r="AH168" s="14">
        <f t="shared" si="67"/>
        <v>-34.56</v>
      </c>
      <c r="AI168" s="12">
        <f t="shared" si="68"/>
        <v>-428544.00000000006</v>
      </c>
      <c r="AJ168" s="12">
        <f t="shared" si="69"/>
        <v>-3456.0000000000005</v>
      </c>
      <c r="AK168" s="7"/>
      <c r="AL168" s="12">
        <f t="shared" si="70"/>
        <v>-802031.99999999977</v>
      </c>
      <c r="AM168" s="12">
        <f t="shared" si="71"/>
        <v>-6467.9999999999982</v>
      </c>
    </row>
    <row r="169" spans="1:39" x14ac:dyDescent="0.25">
      <c r="A169" t="s">
        <v>7</v>
      </c>
      <c r="B169" t="s">
        <v>19</v>
      </c>
      <c r="C169" t="s">
        <v>204</v>
      </c>
      <c r="D169">
        <v>2019</v>
      </c>
      <c r="E169" t="s">
        <v>1782</v>
      </c>
      <c r="F169">
        <v>1863</v>
      </c>
      <c r="G169">
        <v>1269</v>
      </c>
      <c r="H169" s="4" t="s">
        <v>10</v>
      </c>
      <c r="I169">
        <v>1799</v>
      </c>
      <c r="J169">
        <v>6.9</v>
      </c>
      <c r="K169">
        <v>158</v>
      </c>
      <c r="L169" s="16">
        <f t="shared" si="54"/>
        <v>143.78</v>
      </c>
      <c r="M169" s="16">
        <f t="shared" si="55"/>
        <v>139.04</v>
      </c>
      <c r="N169" s="16">
        <f t="shared" si="56"/>
        <v>134.29999999999998</v>
      </c>
      <c r="O169" s="16">
        <f t="shared" si="57"/>
        <v>129.56</v>
      </c>
      <c r="P169">
        <v>156</v>
      </c>
      <c r="Q169" s="7"/>
      <c r="R169">
        <v>146</v>
      </c>
      <c r="S169" s="14">
        <f t="shared" si="58"/>
        <v>2.2199999999999989</v>
      </c>
      <c r="T169" s="12">
        <f t="shared" si="59"/>
        <v>34631.999999999985</v>
      </c>
      <c r="U169" s="12">
        <f t="shared" si="60"/>
        <v>221.99999999999991</v>
      </c>
      <c r="V169" s="7"/>
      <c r="W169">
        <v>129</v>
      </c>
      <c r="X169" s="14">
        <f t="shared" si="61"/>
        <v>-10.039999999999992</v>
      </c>
      <c r="Y169" s="12">
        <f t="shared" si="62"/>
        <v>-156623.99999999988</v>
      </c>
      <c r="Z169" s="12">
        <f t="shared" si="63"/>
        <v>-1003.9999999999992</v>
      </c>
      <c r="AA169" s="7"/>
      <c r="AB169">
        <v>112</v>
      </c>
      <c r="AC169" s="14">
        <f t="shared" si="64"/>
        <v>-22.299999999999983</v>
      </c>
      <c r="AD169" s="12">
        <f t="shared" si="65"/>
        <v>-347879.99999999977</v>
      </c>
      <c r="AE169" s="12">
        <f t="shared" si="66"/>
        <v>-2229.9999999999986</v>
      </c>
      <c r="AF169" s="7"/>
      <c r="AG169">
        <v>95</v>
      </c>
      <c r="AH169" s="14">
        <f t="shared" si="67"/>
        <v>-34.56</v>
      </c>
      <c r="AI169" s="12">
        <f t="shared" si="68"/>
        <v>-539136</v>
      </c>
      <c r="AJ169" s="12">
        <f t="shared" si="69"/>
        <v>-3456</v>
      </c>
      <c r="AK169" s="7"/>
      <c r="AL169" s="12">
        <f t="shared" si="70"/>
        <v>-1009007.9999999997</v>
      </c>
      <c r="AM169" s="12">
        <f t="shared" si="71"/>
        <v>-6467.9999999999982</v>
      </c>
    </row>
    <row r="170" spans="1:39" x14ac:dyDescent="0.25">
      <c r="A170" t="s">
        <v>192</v>
      </c>
      <c r="B170" t="s">
        <v>185</v>
      </c>
      <c r="C170" t="s">
        <v>193</v>
      </c>
      <c r="D170">
        <v>2019</v>
      </c>
      <c r="E170" t="s">
        <v>1783</v>
      </c>
      <c r="F170">
        <v>1710</v>
      </c>
      <c r="G170">
        <v>1270</v>
      </c>
      <c r="H170" s="4" t="s">
        <v>194</v>
      </c>
      <c r="I170">
        <v>0</v>
      </c>
      <c r="J170">
        <v>0</v>
      </c>
      <c r="K170">
        <v>0</v>
      </c>
      <c r="L170" s="16">
        <f t="shared" si="54"/>
        <v>0</v>
      </c>
      <c r="M170" s="16">
        <f t="shared" si="55"/>
        <v>0</v>
      </c>
      <c r="N170" s="16">
        <f t="shared" si="56"/>
        <v>0</v>
      </c>
      <c r="O170" s="16">
        <f t="shared" si="57"/>
        <v>0</v>
      </c>
      <c r="P170">
        <v>22</v>
      </c>
      <c r="Q170" s="7"/>
      <c r="R170">
        <v>146</v>
      </c>
      <c r="S170" s="14">
        <f t="shared" si="58"/>
        <v>146</v>
      </c>
      <c r="T170" s="12">
        <f t="shared" si="59"/>
        <v>321200</v>
      </c>
      <c r="U170" s="12">
        <f t="shared" si="60"/>
        <v>14600</v>
      </c>
      <c r="V170" s="7"/>
      <c r="W170">
        <v>129</v>
      </c>
      <c r="X170" s="14">
        <f t="shared" si="61"/>
        <v>129</v>
      </c>
      <c r="Y170" s="12">
        <f t="shared" si="62"/>
        <v>283800</v>
      </c>
      <c r="Z170" s="12">
        <f t="shared" si="63"/>
        <v>12900</v>
      </c>
      <c r="AA170" s="7"/>
      <c r="AB170">
        <v>112</v>
      </c>
      <c r="AC170" s="14">
        <f t="shared" si="64"/>
        <v>112</v>
      </c>
      <c r="AD170" s="12">
        <f t="shared" si="65"/>
        <v>246400</v>
      </c>
      <c r="AE170" s="12">
        <f t="shared" si="66"/>
        <v>11200</v>
      </c>
      <c r="AF170" s="7"/>
      <c r="AG170">
        <v>95</v>
      </c>
      <c r="AH170" s="14">
        <f t="shared" si="67"/>
        <v>95</v>
      </c>
      <c r="AI170" s="12">
        <f t="shared" si="68"/>
        <v>209000</v>
      </c>
      <c r="AJ170" s="12">
        <f t="shared" si="69"/>
        <v>9500</v>
      </c>
      <c r="AK170" s="7"/>
      <c r="AL170" s="12">
        <f t="shared" si="70"/>
        <v>1060400</v>
      </c>
      <c r="AM170" s="12">
        <f t="shared" si="71"/>
        <v>48200</v>
      </c>
    </row>
    <row r="171" spans="1:39" x14ac:dyDescent="0.25">
      <c r="A171" t="s">
        <v>223</v>
      </c>
      <c r="B171" t="s">
        <v>19</v>
      </c>
      <c r="C171" t="s">
        <v>224</v>
      </c>
      <c r="D171">
        <v>2015</v>
      </c>
      <c r="E171" t="s">
        <v>225</v>
      </c>
      <c r="F171">
        <v>1810</v>
      </c>
      <c r="G171">
        <v>1270</v>
      </c>
      <c r="H171" s="4" t="s">
        <v>10</v>
      </c>
      <c r="I171">
        <v>1597</v>
      </c>
      <c r="J171">
        <v>7.2</v>
      </c>
      <c r="K171">
        <v>167</v>
      </c>
      <c r="L171" s="16">
        <f t="shared" si="54"/>
        <v>151.97</v>
      </c>
      <c r="M171" s="16">
        <f t="shared" si="55"/>
        <v>146.96</v>
      </c>
      <c r="N171" s="16">
        <f t="shared" si="56"/>
        <v>141.94999999999999</v>
      </c>
      <c r="O171" s="16">
        <f t="shared" si="57"/>
        <v>136.94</v>
      </c>
      <c r="P171">
        <v>144</v>
      </c>
      <c r="Q171" s="7"/>
      <c r="R171">
        <v>146</v>
      </c>
      <c r="S171" s="14">
        <f t="shared" si="58"/>
        <v>-5.9699999999999989</v>
      </c>
      <c r="T171" s="12">
        <f t="shared" si="59"/>
        <v>-85967.999999999985</v>
      </c>
      <c r="U171" s="12">
        <f t="shared" si="60"/>
        <v>-596.99999999999989</v>
      </c>
      <c r="V171" s="7"/>
      <c r="W171">
        <v>129</v>
      </c>
      <c r="X171" s="14">
        <f t="shared" si="61"/>
        <v>-17.960000000000008</v>
      </c>
      <c r="Y171" s="12">
        <f t="shared" si="62"/>
        <v>-258624.00000000012</v>
      </c>
      <c r="Z171" s="12">
        <f t="shared" si="63"/>
        <v>-1796.0000000000009</v>
      </c>
      <c r="AA171" s="7"/>
      <c r="AB171">
        <v>112</v>
      </c>
      <c r="AC171" s="14">
        <f t="shared" si="64"/>
        <v>-29.949999999999989</v>
      </c>
      <c r="AD171" s="12">
        <f t="shared" si="65"/>
        <v>-431279.99999999983</v>
      </c>
      <c r="AE171" s="12">
        <f t="shared" si="66"/>
        <v>-2994.9999999999986</v>
      </c>
      <c r="AF171" s="7"/>
      <c r="AG171">
        <v>95</v>
      </c>
      <c r="AH171" s="14">
        <f t="shared" si="67"/>
        <v>-41.94</v>
      </c>
      <c r="AI171" s="12">
        <f t="shared" si="68"/>
        <v>-603936</v>
      </c>
      <c r="AJ171" s="12">
        <f t="shared" si="69"/>
        <v>-4194</v>
      </c>
      <c r="AK171" s="7"/>
      <c r="AL171" s="12">
        <f t="shared" si="70"/>
        <v>-1379808</v>
      </c>
      <c r="AM171" s="12">
        <f t="shared" si="71"/>
        <v>-9582</v>
      </c>
    </row>
    <row r="172" spans="1:39" x14ac:dyDescent="0.25">
      <c r="A172" t="s">
        <v>223</v>
      </c>
      <c r="B172" t="s">
        <v>19</v>
      </c>
      <c r="C172" t="s">
        <v>224</v>
      </c>
      <c r="D172">
        <v>2015</v>
      </c>
      <c r="E172" t="s">
        <v>226</v>
      </c>
      <c r="F172">
        <v>1810</v>
      </c>
      <c r="G172">
        <v>1270</v>
      </c>
      <c r="H172" s="4" t="s">
        <v>10</v>
      </c>
      <c r="I172">
        <v>1597</v>
      </c>
      <c r="J172">
        <v>7.2</v>
      </c>
      <c r="K172">
        <v>167</v>
      </c>
      <c r="L172" s="16">
        <f t="shared" si="54"/>
        <v>151.97</v>
      </c>
      <c r="M172" s="16">
        <f t="shared" si="55"/>
        <v>146.96</v>
      </c>
      <c r="N172" s="16">
        <f t="shared" si="56"/>
        <v>141.94999999999999</v>
      </c>
      <c r="O172" s="16">
        <f t="shared" si="57"/>
        <v>136.94</v>
      </c>
      <c r="P172">
        <v>6</v>
      </c>
      <c r="Q172" s="7"/>
      <c r="R172">
        <v>146</v>
      </c>
      <c r="S172" s="14">
        <f t="shared" si="58"/>
        <v>-5.9699999999999989</v>
      </c>
      <c r="T172" s="12">
        <f t="shared" si="59"/>
        <v>-3581.9999999999991</v>
      </c>
      <c r="U172" s="12">
        <f t="shared" si="60"/>
        <v>-596.99999999999989</v>
      </c>
      <c r="V172" s="7"/>
      <c r="W172">
        <v>129</v>
      </c>
      <c r="X172" s="14">
        <f t="shared" si="61"/>
        <v>-17.960000000000008</v>
      </c>
      <c r="Y172" s="12">
        <f t="shared" si="62"/>
        <v>-10776.000000000005</v>
      </c>
      <c r="Z172" s="12">
        <f t="shared" si="63"/>
        <v>-1796.0000000000009</v>
      </c>
      <c r="AA172" s="7"/>
      <c r="AB172">
        <v>112</v>
      </c>
      <c r="AC172" s="14">
        <f t="shared" si="64"/>
        <v>-29.949999999999989</v>
      </c>
      <c r="AD172" s="12">
        <f t="shared" si="65"/>
        <v>-17969.999999999993</v>
      </c>
      <c r="AE172" s="12">
        <f t="shared" si="66"/>
        <v>-2994.9999999999986</v>
      </c>
      <c r="AF172" s="7"/>
      <c r="AG172">
        <v>95</v>
      </c>
      <c r="AH172" s="14">
        <f t="shared" si="67"/>
        <v>-41.94</v>
      </c>
      <c r="AI172" s="12">
        <f t="shared" si="68"/>
        <v>-25164</v>
      </c>
      <c r="AJ172" s="12">
        <f t="shared" si="69"/>
        <v>-4194</v>
      </c>
      <c r="AK172" s="7"/>
      <c r="AL172" s="12">
        <f t="shared" si="70"/>
        <v>-57492</v>
      </c>
      <c r="AM172" s="12">
        <f t="shared" si="71"/>
        <v>-9582</v>
      </c>
    </row>
    <row r="173" spans="1:39" x14ac:dyDescent="0.25">
      <c r="A173" t="s">
        <v>49</v>
      </c>
      <c r="B173" t="s">
        <v>108</v>
      </c>
      <c r="C173" t="s">
        <v>227</v>
      </c>
      <c r="D173">
        <v>2016</v>
      </c>
      <c r="E173" t="s">
        <v>228</v>
      </c>
      <c r="F173">
        <v>1845</v>
      </c>
      <c r="G173">
        <v>1274</v>
      </c>
      <c r="H173" s="4" t="s">
        <v>10</v>
      </c>
      <c r="I173">
        <v>1399</v>
      </c>
      <c r="J173">
        <v>5.8</v>
      </c>
      <c r="K173">
        <v>133</v>
      </c>
      <c r="L173" s="16">
        <f t="shared" si="54"/>
        <v>121.03</v>
      </c>
      <c r="M173" s="16">
        <f t="shared" si="55"/>
        <v>117.04</v>
      </c>
      <c r="N173" s="16">
        <f t="shared" si="56"/>
        <v>113.05</v>
      </c>
      <c r="O173" s="16">
        <f t="shared" si="57"/>
        <v>109.06</v>
      </c>
      <c r="P173">
        <v>24</v>
      </c>
      <c r="Q173" s="7"/>
      <c r="R173">
        <v>146</v>
      </c>
      <c r="S173" s="14">
        <f t="shared" si="58"/>
        <v>24.97</v>
      </c>
      <c r="T173" s="12">
        <f t="shared" si="59"/>
        <v>59928</v>
      </c>
      <c r="U173" s="12">
        <f t="shared" si="60"/>
        <v>2497</v>
      </c>
      <c r="V173" s="7"/>
      <c r="W173">
        <v>129</v>
      </c>
      <c r="X173" s="14">
        <f t="shared" si="61"/>
        <v>11.959999999999994</v>
      </c>
      <c r="Y173" s="12">
        <f t="shared" si="62"/>
        <v>28703.999999999985</v>
      </c>
      <c r="Z173" s="12">
        <f t="shared" si="63"/>
        <v>1195.9999999999993</v>
      </c>
      <c r="AA173" s="7"/>
      <c r="AB173">
        <v>112</v>
      </c>
      <c r="AC173" s="14">
        <f t="shared" si="64"/>
        <v>-1.0499999999999972</v>
      </c>
      <c r="AD173" s="12">
        <f t="shared" si="65"/>
        <v>-2519.9999999999932</v>
      </c>
      <c r="AE173" s="12">
        <f t="shared" si="66"/>
        <v>-104.99999999999972</v>
      </c>
      <c r="AF173" s="7"/>
      <c r="AG173">
        <v>95</v>
      </c>
      <c r="AH173" s="14">
        <f t="shared" si="67"/>
        <v>-14.060000000000002</v>
      </c>
      <c r="AI173" s="12">
        <f t="shared" si="68"/>
        <v>-33744.000000000007</v>
      </c>
      <c r="AJ173" s="12">
        <f t="shared" si="69"/>
        <v>-1406.0000000000002</v>
      </c>
      <c r="AK173" s="7"/>
      <c r="AL173" s="12">
        <f t="shared" si="70"/>
        <v>52367.999999999985</v>
      </c>
      <c r="AM173" s="12">
        <f t="shared" si="71"/>
        <v>2181.9999999999995</v>
      </c>
    </row>
    <row r="174" spans="1:39" x14ac:dyDescent="0.25">
      <c r="A174" t="s">
        <v>49</v>
      </c>
      <c r="B174" t="s">
        <v>108</v>
      </c>
      <c r="C174" t="s">
        <v>227</v>
      </c>
      <c r="D174">
        <v>2017</v>
      </c>
      <c r="E174" t="s">
        <v>229</v>
      </c>
      <c r="F174">
        <v>1845</v>
      </c>
      <c r="G174">
        <v>1274</v>
      </c>
      <c r="H174" s="4" t="s">
        <v>10</v>
      </c>
      <c r="I174">
        <v>1399</v>
      </c>
      <c r="J174">
        <v>5.8</v>
      </c>
      <c r="K174">
        <v>133</v>
      </c>
      <c r="L174" s="16">
        <f t="shared" si="54"/>
        <v>121.03</v>
      </c>
      <c r="M174" s="16">
        <f t="shared" si="55"/>
        <v>117.04</v>
      </c>
      <c r="N174" s="16">
        <f t="shared" si="56"/>
        <v>113.05</v>
      </c>
      <c r="O174" s="16">
        <f t="shared" si="57"/>
        <v>109.06</v>
      </c>
      <c r="P174">
        <v>14</v>
      </c>
      <c r="Q174" s="7"/>
      <c r="R174">
        <v>146</v>
      </c>
      <c r="S174" s="14">
        <f t="shared" si="58"/>
        <v>24.97</v>
      </c>
      <c r="T174" s="12">
        <f t="shared" si="59"/>
        <v>34958</v>
      </c>
      <c r="U174" s="12">
        <f t="shared" si="60"/>
        <v>2497</v>
      </c>
      <c r="V174" s="7"/>
      <c r="W174">
        <v>129</v>
      </c>
      <c r="X174" s="14">
        <f t="shared" si="61"/>
        <v>11.959999999999994</v>
      </c>
      <c r="Y174" s="12">
        <f t="shared" si="62"/>
        <v>16743.999999999993</v>
      </c>
      <c r="Z174" s="12">
        <f t="shared" si="63"/>
        <v>1195.9999999999995</v>
      </c>
      <c r="AA174" s="7"/>
      <c r="AB174">
        <v>112</v>
      </c>
      <c r="AC174" s="14">
        <f t="shared" si="64"/>
        <v>-1.0499999999999972</v>
      </c>
      <c r="AD174" s="12">
        <f t="shared" si="65"/>
        <v>-1469.9999999999959</v>
      </c>
      <c r="AE174" s="12">
        <f t="shared" si="66"/>
        <v>-104.9999999999997</v>
      </c>
      <c r="AF174" s="7"/>
      <c r="AG174">
        <v>95</v>
      </c>
      <c r="AH174" s="14">
        <f t="shared" si="67"/>
        <v>-14.060000000000002</v>
      </c>
      <c r="AI174" s="12">
        <f t="shared" si="68"/>
        <v>-19684.000000000004</v>
      </c>
      <c r="AJ174" s="12">
        <f t="shared" si="69"/>
        <v>-1406.0000000000002</v>
      </c>
      <c r="AK174" s="7"/>
      <c r="AL174" s="12">
        <f t="shared" si="70"/>
        <v>30547.999999999993</v>
      </c>
      <c r="AM174" s="12">
        <f t="shared" si="71"/>
        <v>2181.9999999999995</v>
      </c>
    </row>
    <row r="175" spans="1:39" x14ac:dyDescent="0.25">
      <c r="A175" t="s">
        <v>49</v>
      </c>
      <c r="B175" t="s">
        <v>108</v>
      </c>
      <c r="C175" t="s">
        <v>227</v>
      </c>
      <c r="D175">
        <v>2018</v>
      </c>
      <c r="E175" t="s">
        <v>230</v>
      </c>
      <c r="F175">
        <v>1845</v>
      </c>
      <c r="G175">
        <v>1274</v>
      </c>
      <c r="H175" s="4" t="s">
        <v>10</v>
      </c>
      <c r="I175">
        <v>1399</v>
      </c>
      <c r="J175">
        <v>5.8</v>
      </c>
      <c r="K175">
        <v>133</v>
      </c>
      <c r="L175" s="16">
        <f t="shared" si="54"/>
        <v>121.03</v>
      </c>
      <c r="M175" s="16">
        <f t="shared" si="55"/>
        <v>117.04</v>
      </c>
      <c r="N175" s="16">
        <f t="shared" si="56"/>
        <v>113.05</v>
      </c>
      <c r="O175" s="16">
        <f t="shared" si="57"/>
        <v>109.06</v>
      </c>
      <c r="P175">
        <v>8</v>
      </c>
      <c r="Q175" s="7"/>
      <c r="R175">
        <v>146</v>
      </c>
      <c r="S175" s="14">
        <f t="shared" si="58"/>
        <v>24.97</v>
      </c>
      <c r="T175" s="12">
        <f t="shared" si="59"/>
        <v>19976</v>
      </c>
      <c r="U175" s="12">
        <f t="shared" si="60"/>
        <v>2497</v>
      </c>
      <c r="V175" s="7"/>
      <c r="W175">
        <v>129</v>
      </c>
      <c r="X175" s="14">
        <f t="shared" si="61"/>
        <v>11.959999999999994</v>
      </c>
      <c r="Y175" s="12">
        <f t="shared" si="62"/>
        <v>9567.9999999999945</v>
      </c>
      <c r="Z175" s="12">
        <f t="shared" si="63"/>
        <v>1195.9999999999993</v>
      </c>
      <c r="AA175" s="7"/>
      <c r="AB175">
        <v>112</v>
      </c>
      <c r="AC175" s="14">
        <f t="shared" si="64"/>
        <v>-1.0499999999999972</v>
      </c>
      <c r="AD175" s="12">
        <f t="shared" si="65"/>
        <v>-839.99999999999773</v>
      </c>
      <c r="AE175" s="12">
        <f t="shared" si="66"/>
        <v>-104.99999999999972</v>
      </c>
      <c r="AF175" s="7"/>
      <c r="AG175">
        <v>95</v>
      </c>
      <c r="AH175" s="14">
        <f t="shared" si="67"/>
        <v>-14.060000000000002</v>
      </c>
      <c r="AI175" s="12">
        <f t="shared" si="68"/>
        <v>-11248.000000000002</v>
      </c>
      <c r="AJ175" s="12">
        <f t="shared" si="69"/>
        <v>-1406.0000000000002</v>
      </c>
      <c r="AK175" s="7"/>
      <c r="AL175" s="12">
        <f t="shared" si="70"/>
        <v>17455.999999999993</v>
      </c>
      <c r="AM175" s="12">
        <f t="shared" si="71"/>
        <v>2181.9999999999991</v>
      </c>
    </row>
    <row r="176" spans="1:39" x14ac:dyDescent="0.25">
      <c r="A176" t="s">
        <v>49</v>
      </c>
      <c r="B176" t="s">
        <v>108</v>
      </c>
      <c r="C176" t="s">
        <v>227</v>
      </c>
      <c r="D176">
        <v>2018</v>
      </c>
      <c r="E176" t="s">
        <v>231</v>
      </c>
      <c r="F176">
        <v>1845</v>
      </c>
      <c r="G176">
        <v>1274</v>
      </c>
      <c r="H176" s="4" t="s">
        <v>10</v>
      </c>
      <c r="I176">
        <v>1399</v>
      </c>
      <c r="J176">
        <v>5.8</v>
      </c>
      <c r="K176">
        <v>133</v>
      </c>
      <c r="L176" s="16">
        <f t="shared" si="54"/>
        <v>121.03</v>
      </c>
      <c r="M176" s="16">
        <f t="shared" si="55"/>
        <v>117.04</v>
      </c>
      <c r="N176" s="16">
        <f t="shared" si="56"/>
        <v>113.05</v>
      </c>
      <c r="O176" s="16">
        <f t="shared" si="57"/>
        <v>109.06</v>
      </c>
      <c r="P176">
        <v>44</v>
      </c>
      <c r="Q176" s="7"/>
      <c r="R176">
        <v>146</v>
      </c>
      <c r="S176" s="14">
        <f t="shared" si="58"/>
        <v>24.97</v>
      </c>
      <c r="T176" s="12">
        <f t="shared" si="59"/>
        <v>109867.99999999999</v>
      </c>
      <c r="U176" s="12">
        <f t="shared" si="60"/>
        <v>2496.9999999999995</v>
      </c>
      <c r="V176" s="7"/>
      <c r="W176">
        <v>129</v>
      </c>
      <c r="X176" s="14">
        <f t="shared" si="61"/>
        <v>11.959999999999994</v>
      </c>
      <c r="Y176" s="12">
        <f t="shared" si="62"/>
        <v>52623.999999999978</v>
      </c>
      <c r="Z176" s="12">
        <f t="shared" si="63"/>
        <v>1195.9999999999995</v>
      </c>
      <c r="AA176" s="7"/>
      <c r="AB176">
        <v>112</v>
      </c>
      <c r="AC176" s="14">
        <f t="shared" si="64"/>
        <v>-1.0499999999999972</v>
      </c>
      <c r="AD176" s="12">
        <f t="shared" si="65"/>
        <v>-4619.9999999999873</v>
      </c>
      <c r="AE176" s="12">
        <f t="shared" si="66"/>
        <v>-104.99999999999972</v>
      </c>
      <c r="AF176" s="7"/>
      <c r="AG176">
        <v>95</v>
      </c>
      <c r="AH176" s="14">
        <f t="shared" si="67"/>
        <v>-14.060000000000002</v>
      </c>
      <c r="AI176" s="12">
        <f t="shared" si="68"/>
        <v>-61864.000000000007</v>
      </c>
      <c r="AJ176" s="12">
        <f t="shared" si="69"/>
        <v>-1406.0000000000002</v>
      </c>
      <c r="AK176" s="7"/>
      <c r="AL176" s="12">
        <f t="shared" si="70"/>
        <v>96007.999999999971</v>
      </c>
      <c r="AM176" s="12">
        <f t="shared" si="71"/>
        <v>2181.9999999999995</v>
      </c>
    </row>
    <row r="177" spans="1:39" x14ac:dyDescent="0.25">
      <c r="A177" t="s">
        <v>7</v>
      </c>
      <c r="B177" t="s">
        <v>19</v>
      </c>
      <c r="C177" t="s">
        <v>204</v>
      </c>
      <c r="D177">
        <v>2019</v>
      </c>
      <c r="E177" t="s">
        <v>1784</v>
      </c>
      <c r="F177">
        <v>1863</v>
      </c>
      <c r="G177">
        <v>1274</v>
      </c>
      <c r="H177" s="4" t="s">
        <v>10</v>
      </c>
      <c r="I177">
        <v>1799</v>
      </c>
      <c r="J177">
        <v>6.9</v>
      </c>
      <c r="K177">
        <v>158</v>
      </c>
      <c r="L177" s="16">
        <f t="shared" si="54"/>
        <v>143.78</v>
      </c>
      <c r="M177" s="16">
        <f t="shared" si="55"/>
        <v>139.04</v>
      </c>
      <c r="N177" s="16">
        <f t="shared" si="56"/>
        <v>134.29999999999998</v>
      </c>
      <c r="O177" s="16">
        <f t="shared" si="57"/>
        <v>129.56</v>
      </c>
      <c r="P177">
        <v>26</v>
      </c>
      <c r="Q177" s="7"/>
      <c r="R177">
        <v>146</v>
      </c>
      <c r="S177" s="14">
        <f t="shared" si="58"/>
        <v>2.2199999999999989</v>
      </c>
      <c r="T177" s="12">
        <f t="shared" si="59"/>
        <v>5771.9999999999973</v>
      </c>
      <c r="U177" s="12">
        <f t="shared" si="60"/>
        <v>221.99999999999989</v>
      </c>
      <c r="V177" s="7"/>
      <c r="W177">
        <v>129</v>
      </c>
      <c r="X177" s="14">
        <f t="shared" si="61"/>
        <v>-10.039999999999992</v>
      </c>
      <c r="Y177" s="12">
        <f t="shared" si="62"/>
        <v>-26103.999999999978</v>
      </c>
      <c r="Z177" s="12">
        <f t="shared" si="63"/>
        <v>-1003.9999999999992</v>
      </c>
      <c r="AA177" s="7"/>
      <c r="AB177">
        <v>112</v>
      </c>
      <c r="AC177" s="14">
        <f t="shared" si="64"/>
        <v>-22.299999999999983</v>
      </c>
      <c r="AD177" s="12">
        <f t="shared" si="65"/>
        <v>-57979.999999999949</v>
      </c>
      <c r="AE177" s="12">
        <f t="shared" si="66"/>
        <v>-2229.9999999999982</v>
      </c>
      <c r="AF177" s="7"/>
      <c r="AG177">
        <v>95</v>
      </c>
      <c r="AH177" s="14">
        <f t="shared" si="67"/>
        <v>-34.56</v>
      </c>
      <c r="AI177" s="12">
        <f t="shared" si="68"/>
        <v>-89856</v>
      </c>
      <c r="AJ177" s="12">
        <f t="shared" si="69"/>
        <v>-3456</v>
      </c>
      <c r="AK177" s="7"/>
      <c r="AL177" s="12">
        <f t="shared" si="70"/>
        <v>-168167.99999999991</v>
      </c>
      <c r="AM177" s="12">
        <f t="shared" si="71"/>
        <v>-6467.9999999999964</v>
      </c>
    </row>
    <row r="178" spans="1:39" x14ac:dyDescent="0.25">
      <c r="A178" t="s">
        <v>92</v>
      </c>
      <c r="B178" t="s">
        <v>108</v>
      </c>
      <c r="C178" t="s">
        <v>202</v>
      </c>
      <c r="D178">
        <v>2017</v>
      </c>
      <c r="E178" t="s">
        <v>232</v>
      </c>
      <c r="F178">
        <v>1850</v>
      </c>
      <c r="G178">
        <v>1276</v>
      </c>
      <c r="H178" s="4" t="s">
        <v>10</v>
      </c>
      <c r="I178">
        <v>1991</v>
      </c>
      <c r="J178">
        <v>7.4</v>
      </c>
      <c r="K178">
        <v>173</v>
      </c>
      <c r="L178" s="16">
        <f t="shared" si="54"/>
        <v>157.43</v>
      </c>
      <c r="M178" s="16">
        <f t="shared" si="55"/>
        <v>152.24</v>
      </c>
      <c r="N178" s="16">
        <f t="shared" si="56"/>
        <v>147.04999999999998</v>
      </c>
      <c r="O178" s="16">
        <f t="shared" si="57"/>
        <v>141.86000000000001</v>
      </c>
      <c r="P178">
        <v>44</v>
      </c>
      <c r="Q178" s="7"/>
      <c r="R178">
        <v>146</v>
      </c>
      <c r="S178" s="14">
        <f t="shared" si="58"/>
        <v>-11.430000000000007</v>
      </c>
      <c r="T178" s="12">
        <f t="shared" si="59"/>
        <v>-50292.000000000029</v>
      </c>
      <c r="U178" s="12">
        <f t="shared" si="60"/>
        <v>-1143.0000000000007</v>
      </c>
      <c r="V178" s="7"/>
      <c r="W178">
        <v>129</v>
      </c>
      <c r="X178" s="14">
        <f t="shared" si="61"/>
        <v>-23.240000000000009</v>
      </c>
      <c r="Y178" s="12">
        <f t="shared" si="62"/>
        <v>-102256.00000000004</v>
      </c>
      <c r="Z178" s="12">
        <f t="shared" si="63"/>
        <v>-2324.0000000000009</v>
      </c>
      <c r="AA178" s="7"/>
      <c r="AB178">
        <v>112</v>
      </c>
      <c r="AC178" s="14">
        <f t="shared" si="64"/>
        <v>-35.049999999999983</v>
      </c>
      <c r="AD178" s="12">
        <f t="shared" si="65"/>
        <v>-154219.99999999994</v>
      </c>
      <c r="AE178" s="12">
        <f t="shared" si="66"/>
        <v>-3504.9999999999986</v>
      </c>
      <c r="AF178" s="7"/>
      <c r="AG178">
        <v>95</v>
      </c>
      <c r="AH178" s="14">
        <f t="shared" si="67"/>
        <v>-46.860000000000014</v>
      </c>
      <c r="AI178" s="12">
        <f t="shared" si="68"/>
        <v>-206184.00000000006</v>
      </c>
      <c r="AJ178" s="12">
        <f t="shared" si="69"/>
        <v>-4686.0000000000009</v>
      </c>
      <c r="AK178" s="7"/>
      <c r="AL178" s="12">
        <f t="shared" si="70"/>
        <v>-512952.00000000012</v>
      </c>
      <c r="AM178" s="12">
        <f t="shared" si="71"/>
        <v>-11658.000000000002</v>
      </c>
    </row>
    <row r="179" spans="1:39" x14ac:dyDescent="0.25">
      <c r="A179" t="s">
        <v>117</v>
      </c>
      <c r="B179" t="s">
        <v>233</v>
      </c>
      <c r="C179" t="s">
        <v>234</v>
      </c>
      <c r="D179">
        <v>2018</v>
      </c>
      <c r="E179" t="s">
        <v>235</v>
      </c>
      <c r="F179">
        <v>2077</v>
      </c>
      <c r="G179">
        <v>1277</v>
      </c>
      <c r="H179" s="4" t="s">
        <v>14</v>
      </c>
      <c r="I179">
        <v>1461</v>
      </c>
      <c r="J179">
        <v>5.2</v>
      </c>
      <c r="K179">
        <v>136</v>
      </c>
      <c r="L179" s="16">
        <f t="shared" si="54"/>
        <v>123.76</v>
      </c>
      <c r="M179" s="16">
        <f t="shared" si="55"/>
        <v>119.68</v>
      </c>
      <c r="N179" s="16">
        <f t="shared" si="56"/>
        <v>115.6</v>
      </c>
      <c r="O179" s="16">
        <f t="shared" si="57"/>
        <v>111.52000000000001</v>
      </c>
      <c r="P179">
        <v>4</v>
      </c>
      <c r="Q179" s="7"/>
      <c r="R179">
        <v>146</v>
      </c>
      <c r="S179" s="14">
        <f t="shared" si="58"/>
        <v>22.239999999999995</v>
      </c>
      <c r="T179" s="12">
        <f t="shared" si="59"/>
        <v>8895.9999999999982</v>
      </c>
      <c r="U179" s="12">
        <f t="shared" si="60"/>
        <v>2223.9999999999995</v>
      </c>
      <c r="V179" s="7"/>
      <c r="W179">
        <v>129</v>
      </c>
      <c r="X179" s="14">
        <f t="shared" si="61"/>
        <v>9.3199999999999932</v>
      </c>
      <c r="Y179" s="12">
        <f t="shared" si="62"/>
        <v>3727.9999999999973</v>
      </c>
      <c r="Z179" s="12">
        <f t="shared" si="63"/>
        <v>931.99999999999932</v>
      </c>
      <c r="AA179" s="7"/>
      <c r="AB179">
        <v>112</v>
      </c>
      <c r="AC179" s="14">
        <f t="shared" si="64"/>
        <v>-3.5999999999999943</v>
      </c>
      <c r="AD179" s="12">
        <f t="shared" si="65"/>
        <v>-1439.9999999999977</v>
      </c>
      <c r="AE179" s="12">
        <f t="shared" si="66"/>
        <v>-359.99999999999943</v>
      </c>
      <c r="AF179" s="7"/>
      <c r="AG179">
        <v>95</v>
      </c>
      <c r="AH179" s="14">
        <f t="shared" si="67"/>
        <v>-16.52000000000001</v>
      </c>
      <c r="AI179" s="12">
        <f t="shared" si="68"/>
        <v>-6608.0000000000036</v>
      </c>
      <c r="AJ179" s="12">
        <f t="shared" si="69"/>
        <v>-1652.0000000000009</v>
      </c>
      <c r="AK179" s="7"/>
      <c r="AL179" s="12">
        <f t="shared" si="70"/>
        <v>4575.9999999999936</v>
      </c>
      <c r="AM179" s="12">
        <f t="shared" si="71"/>
        <v>1143.9999999999984</v>
      </c>
    </row>
    <row r="180" spans="1:39" x14ac:dyDescent="0.25">
      <c r="A180" t="s">
        <v>58</v>
      </c>
      <c r="B180" t="s">
        <v>63</v>
      </c>
      <c r="C180">
        <v>86</v>
      </c>
      <c r="D180">
        <v>2018</v>
      </c>
      <c r="E180" t="s">
        <v>236</v>
      </c>
      <c r="F180">
        <v>1700</v>
      </c>
      <c r="G180">
        <v>1278</v>
      </c>
      <c r="H180" s="4" t="s">
        <v>10</v>
      </c>
      <c r="I180">
        <v>1998</v>
      </c>
      <c r="J180">
        <v>7.1</v>
      </c>
      <c r="K180">
        <v>164</v>
      </c>
      <c r="L180" s="16">
        <f t="shared" si="54"/>
        <v>149.24</v>
      </c>
      <c r="M180" s="16">
        <f t="shared" si="55"/>
        <v>144.32</v>
      </c>
      <c r="N180" s="16">
        <f t="shared" si="56"/>
        <v>139.4</v>
      </c>
      <c r="O180" s="16">
        <f t="shared" si="57"/>
        <v>134.48000000000002</v>
      </c>
      <c r="P180">
        <v>4</v>
      </c>
      <c r="Q180" s="7"/>
      <c r="R180">
        <v>146</v>
      </c>
      <c r="S180" s="14">
        <f t="shared" si="58"/>
        <v>-3.2400000000000091</v>
      </c>
      <c r="T180" s="12">
        <f t="shared" si="59"/>
        <v>-1296.0000000000036</v>
      </c>
      <c r="U180" s="12">
        <f t="shared" si="60"/>
        <v>-324.00000000000091</v>
      </c>
      <c r="V180" s="7"/>
      <c r="W180">
        <v>129</v>
      </c>
      <c r="X180" s="14">
        <f t="shared" si="61"/>
        <v>-15.319999999999993</v>
      </c>
      <c r="Y180" s="12">
        <f t="shared" si="62"/>
        <v>-6127.9999999999973</v>
      </c>
      <c r="Z180" s="12">
        <f t="shared" si="63"/>
        <v>-1531.9999999999993</v>
      </c>
      <c r="AA180" s="7"/>
      <c r="AB180">
        <v>112</v>
      </c>
      <c r="AC180" s="14">
        <f t="shared" si="64"/>
        <v>-27.400000000000006</v>
      </c>
      <c r="AD180" s="12">
        <f t="shared" si="65"/>
        <v>-10960.000000000002</v>
      </c>
      <c r="AE180" s="12">
        <f t="shared" si="66"/>
        <v>-2740.0000000000005</v>
      </c>
      <c r="AF180" s="7"/>
      <c r="AG180">
        <v>95</v>
      </c>
      <c r="AH180" s="14">
        <f t="shared" si="67"/>
        <v>-39.480000000000018</v>
      </c>
      <c r="AI180" s="12">
        <f t="shared" si="68"/>
        <v>-15792.000000000007</v>
      </c>
      <c r="AJ180" s="12">
        <f t="shared" si="69"/>
        <v>-3948.0000000000018</v>
      </c>
      <c r="AK180" s="7"/>
      <c r="AL180" s="12">
        <f t="shared" si="70"/>
        <v>-34176.000000000015</v>
      </c>
      <c r="AM180" s="12">
        <f t="shared" si="71"/>
        <v>-8544.0000000000036</v>
      </c>
    </row>
    <row r="181" spans="1:39" x14ac:dyDescent="0.25">
      <c r="A181" t="s">
        <v>58</v>
      </c>
      <c r="B181" t="s">
        <v>108</v>
      </c>
      <c r="C181" t="s">
        <v>132</v>
      </c>
      <c r="D181">
        <v>2018</v>
      </c>
      <c r="E181" t="s">
        <v>242</v>
      </c>
      <c r="F181">
        <v>1735</v>
      </c>
      <c r="G181">
        <v>1280</v>
      </c>
      <c r="H181" s="4" t="s">
        <v>10</v>
      </c>
      <c r="I181">
        <v>1798</v>
      </c>
      <c r="J181">
        <v>6.4</v>
      </c>
      <c r="K181">
        <v>153</v>
      </c>
      <c r="L181" s="16">
        <f t="shared" si="54"/>
        <v>139.23000000000002</v>
      </c>
      <c r="M181" s="16">
        <f t="shared" si="55"/>
        <v>134.64000000000001</v>
      </c>
      <c r="N181" s="16">
        <f t="shared" si="56"/>
        <v>130.04999999999998</v>
      </c>
      <c r="O181" s="16">
        <f t="shared" si="57"/>
        <v>125.46000000000001</v>
      </c>
      <c r="P181">
        <v>280</v>
      </c>
      <c r="Q181" s="7"/>
      <c r="R181">
        <v>146</v>
      </c>
      <c r="S181" s="14">
        <f t="shared" si="58"/>
        <v>6.7699999999999818</v>
      </c>
      <c r="T181" s="12">
        <f t="shared" si="59"/>
        <v>189559.99999999948</v>
      </c>
      <c r="U181" s="12">
        <f t="shared" si="60"/>
        <v>676.99999999999818</v>
      </c>
      <c r="V181" s="7"/>
      <c r="W181">
        <v>129</v>
      </c>
      <c r="X181" s="14">
        <f t="shared" si="61"/>
        <v>-5.6400000000000148</v>
      </c>
      <c r="Y181" s="12">
        <f t="shared" si="62"/>
        <v>-157920.00000000041</v>
      </c>
      <c r="Z181" s="12">
        <f t="shared" si="63"/>
        <v>-564.00000000000148</v>
      </c>
      <c r="AA181" s="7"/>
      <c r="AB181">
        <v>112</v>
      </c>
      <c r="AC181" s="14">
        <f t="shared" si="64"/>
        <v>-18.049999999999983</v>
      </c>
      <c r="AD181" s="12">
        <f t="shared" si="65"/>
        <v>-505399.99999999953</v>
      </c>
      <c r="AE181" s="12">
        <f t="shared" si="66"/>
        <v>-1804.9999999999984</v>
      </c>
      <c r="AF181" s="7"/>
      <c r="AG181">
        <v>95</v>
      </c>
      <c r="AH181" s="14">
        <f t="shared" si="67"/>
        <v>-30.460000000000008</v>
      </c>
      <c r="AI181" s="12">
        <f t="shared" si="68"/>
        <v>-852880.00000000023</v>
      </c>
      <c r="AJ181" s="12">
        <f t="shared" si="69"/>
        <v>-3046.0000000000009</v>
      </c>
      <c r="AK181" s="7"/>
      <c r="AL181" s="12">
        <f t="shared" si="70"/>
        <v>-1326640.0000000007</v>
      </c>
      <c r="AM181" s="12">
        <f t="shared" si="71"/>
        <v>-4738.0000000000027</v>
      </c>
    </row>
    <row r="182" spans="1:39" x14ac:dyDescent="0.25">
      <c r="A182" t="s">
        <v>141</v>
      </c>
      <c r="B182" t="s">
        <v>185</v>
      </c>
      <c r="C182" t="s">
        <v>237</v>
      </c>
      <c r="D182">
        <v>2016</v>
      </c>
      <c r="E182" t="s">
        <v>238</v>
      </c>
      <c r="F182">
        <v>1765</v>
      </c>
      <c r="G182">
        <v>1280</v>
      </c>
      <c r="H182" s="4" t="s">
        <v>10</v>
      </c>
      <c r="I182">
        <v>1395</v>
      </c>
      <c r="J182">
        <v>5</v>
      </c>
      <c r="K182">
        <v>112</v>
      </c>
      <c r="L182" s="16">
        <f t="shared" si="54"/>
        <v>101.92</v>
      </c>
      <c r="M182" s="16">
        <f t="shared" si="55"/>
        <v>98.56</v>
      </c>
      <c r="N182" s="16">
        <f t="shared" si="56"/>
        <v>95.2</v>
      </c>
      <c r="O182" s="16">
        <f t="shared" si="57"/>
        <v>91.84</v>
      </c>
      <c r="P182">
        <v>28</v>
      </c>
      <c r="Q182" s="7"/>
      <c r="R182">
        <v>146</v>
      </c>
      <c r="S182" s="14">
        <f t="shared" si="58"/>
        <v>44.08</v>
      </c>
      <c r="T182" s="12">
        <f t="shared" si="59"/>
        <v>123424</v>
      </c>
      <c r="U182" s="12">
        <f t="shared" si="60"/>
        <v>4408</v>
      </c>
      <c r="V182" s="7"/>
      <c r="W182">
        <v>129</v>
      </c>
      <c r="X182" s="14">
        <f t="shared" si="61"/>
        <v>30.439999999999998</v>
      </c>
      <c r="Y182" s="12">
        <f t="shared" si="62"/>
        <v>85232</v>
      </c>
      <c r="Z182" s="12">
        <f t="shared" si="63"/>
        <v>3044</v>
      </c>
      <c r="AA182" s="7"/>
      <c r="AB182">
        <v>112</v>
      </c>
      <c r="AC182" s="14">
        <f t="shared" si="64"/>
        <v>16.799999999999997</v>
      </c>
      <c r="AD182" s="12">
        <f t="shared" si="65"/>
        <v>47039.999999999993</v>
      </c>
      <c r="AE182" s="12">
        <f t="shared" si="66"/>
        <v>1679.9999999999998</v>
      </c>
      <c r="AF182" s="7"/>
      <c r="AG182">
        <v>95</v>
      </c>
      <c r="AH182" s="14">
        <f t="shared" si="67"/>
        <v>3.1599999999999966</v>
      </c>
      <c r="AI182" s="12">
        <f t="shared" si="68"/>
        <v>8847.9999999999909</v>
      </c>
      <c r="AJ182" s="12">
        <f t="shared" si="69"/>
        <v>315.99999999999966</v>
      </c>
      <c r="AK182" s="7"/>
      <c r="AL182" s="12">
        <f t="shared" si="70"/>
        <v>264544</v>
      </c>
      <c r="AM182" s="12">
        <f t="shared" si="71"/>
        <v>9448</v>
      </c>
    </row>
    <row r="183" spans="1:39" x14ac:dyDescent="0.25">
      <c r="A183" t="s">
        <v>141</v>
      </c>
      <c r="B183" t="s">
        <v>239</v>
      </c>
      <c r="C183" t="s">
        <v>240</v>
      </c>
      <c r="D183">
        <v>2016</v>
      </c>
      <c r="E183" t="s">
        <v>241</v>
      </c>
      <c r="F183">
        <v>1355</v>
      </c>
      <c r="G183">
        <v>1280</v>
      </c>
      <c r="H183" s="4" t="s">
        <v>10</v>
      </c>
      <c r="I183">
        <v>1395</v>
      </c>
      <c r="J183">
        <v>5.2</v>
      </c>
      <c r="K183">
        <v>144</v>
      </c>
      <c r="L183" s="16">
        <f t="shared" ref="L183:L246" si="72">K183*(1-L$5)</f>
        <v>131.04</v>
      </c>
      <c r="M183" s="16">
        <f t="shared" ref="M183:M246" si="73">K183*(1-M$5)</f>
        <v>126.72</v>
      </c>
      <c r="N183" s="16">
        <f t="shared" ref="N183:N246" si="74">K183*(1-N$5)</f>
        <v>122.39999999999999</v>
      </c>
      <c r="O183" s="16">
        <f t="shared" ref="O183:O246" si="75">K183*(1-O$5)</f>
        <v>118.08000000000001</v>
      </c>
      <c r="P183">
        <v>126</v>
      </c>
      <c r="Q183" s="7"/>
      <c r="R183">
        <v>146</v>
      </c>
      <c r="S183" s="14">
        <f t="shared" ref="S183:S246" si="76">R183-L183</f>
        <v>14.960000000000008</v>
      </c>
      <c r="T183" s="12">
        <f t="shared" ref="T183:T246" si="77">(S183*P183)*100</f>
        <v>188496.00000000009</v>
      </c>
      <c r="U183" s="12">
        <f t="shared" ref="U183:U246" si="78">T183/P183</f>
        <v>1496.0000000000007</v>
      </c>
      <c r="V183" s="7"/>
      <c r="W183">
        <v>129</v>
      </c>
      <c r="X183" s="14">
        <f t="shared" ref="X183:X246" si="79">W183-M183</f>
        <v>2.2800000000000011</v>
      </c>
      <c r="Y183" s="12">
        <f t="shared" ref="Y183:Y246" si="80">(X183*P183)*100</f>
        <v>28728.000000000015</v>
      </c>
      <c r="Z183" s="12">
        <f t="shared" ref="Z183:Z246" si="81">Y183/P183</f>
        <v>228.00000000000011</v>
      </c>
      <c r="AA183" s="7"/>
      <c r="AB183">
        <v>112</v>
      </c>
      <c r="AC183" s="14">
        <f t="shared" ref="AC183:AC246" si="82">AB183-N183</f>
        <v>-10.399999999999991</v>
      </c>
      <c r="AD183" s="12">
        <f t="shared" ref="AD183:AD246" si="83">(AC183*P183)*100</f>
        <v>-131039.9999999999</v>
      </c>
      <c r="AE183" s="12">
        <f t="shared" ref="AE183:AE246" si="84">AD183/P183</f>
        <v>-1039.9999999999991</v>
      </c>
      <c r="AF183" s="7"/>
      <c r="AG183">
        <v>95</v>
      </c>
      <c r="AH183" s="14">
        <f t="shared" ref="AH183:AH246" si="85">AG183-O183</f>
        <v>-23.080000000000013</v>
      </c>
      <c r="AI183" s="12">
        <f t="shared" ref="AI183:AI246" si="86">(AH183*P183)*100</f>
        <v>-290808.00000000017</v>
      </c>
      <c r="AJ183" s="12">
        <f t="shared" ref="AJ183:AJ246" si="87">AI183/P183</f>
        <v>-2308.0000000000014</v>
      </c>
      <c r="AK183" s="7"/>
      <c r="AL183" s="12">
        <f t="shared" ref="AL183:AL246" si="88">AI183+AD183+Y183+T183</f>
        <v>-204623.99999999997</v>
      </c>
      <c r="AM183" s="12">
        <f t="shared" ref="AM183:AM246" si="89">AL183/P183</f>
        <v>-1623.9999999999998</v>
      </c>
    </row>
    <row r="184" spans="1:39" x14ac:dyDescent="0.25">
      <c r="A184" t="s">
        <v>113</v>
      </c>
      <c r="B184" t="s">
        <v>185</v>
      </c>
      <c r="C184" t="s">
        <v>156</v>
      </c>
      <c r="D184">
        <v>2017</v>
      </c>
      <c r="E184" t="s">
        <v>243</v>
      </c>
      <c r="F184">
        <v>1890</v>
      </c>
      <c r="G184">
        <v>1282</v>
      </c>
      <c r="H184" s="4" t="s">
        <v>10</v>
      </c>
      <c r="I184">
        <v>1395</v>
      </c>
      <c r="J184">
        <v>5.6</v>
      </c>
      <c r="K184">
        <v>129</v>
      </c>
      <c r="L184" s="16">
        <f t="shared" si="72"/>
        <v>117.39</v>
      </c>
      <c r="M184" s="16">
        <f t="shared" si="73"/>
        <v>113.52</v>
      </c>
      <c r="N184" s="16">
        <f t="shared" si="74"/>
        <v>109.64999999999999</v>
      </c>
      <c r="O184" s="16">
        <f t="shared" si="75"/>
        <v>105.78</v>
      </c>
      <c r="P184">
        <v>6</v>
      </c>
      <c r="Q184" s="7"/>
      <c r="R184">
        <v>146</v>
      </c>
      <c r="S184" s="14">
        <f t="shared" si="76"/>
        <v>28.61</v>
      </c>
      <c r="T184" s="12">
        <f t="shared" si="77"/>
        <v>17166</v>
      </c>
      <c r="U184" s="12">
        <f t="shared" si="78"/>
        <v>2861</v>
      </c>
      <c r="V184" s="7"/>
      <c r="W184">
        <v>129</v>
      </c>
      <c r="X184" s="14">
        <f t="shared" si="79"/>
        <v>15.480000000000004</v>
      </c>
      <c r="Y184" s="12">
        <f t="shared" si="80"/>
        <v>9288.0000000000018</v>
      </c>
      <c r="Z184" s="12">
        <f t="shared" si="81"/>
        <v>1548.0000000000002</v>
      </c>
      <c r="AA184" s="7"/>
      <c r="AB184">
        <v>112</v>
      </c>
      <c r="AC184" s="14">
        <f t="shared" si="82"/>
        <v>2.3500000000000085</v>
      </c>
      <c r="AD184" s="12">
        <f t="shared" si="83"/>
        <v>1410.000000000005</v>
      </c>
      <c r="AE184" s="12">
        <f t="shared" si="84"/>
        <v>235.00000000000082</v>
      </c>
      <c r="AF184" s="7"/>
      <c r="AG184">
        <v>95</v>
      </c>
      <c r="AH184" s="14">
        <f t="shared" si="85"/>
        <v>-10.780000000000001</v>
      </c>
      <c r="AI184" s="12">
        <f t="shared" si="86"/>
        <v>-6468.0000000000009</v>
      </c>
      <c r="AJ184" s="12">
        <f t="shared" si="87"/>
        <v>-1078.0000000000002</v>
      </c>
      <c r="AK184" s="7"/>
      <c r="AL184" s="12">
        <f t="shared" si="88"/>
        <v>21396.000000000007</v>
      </c>
      <c r="AM184" s="12">
        <f t="shared" si="89"/>
        <v>3566.0000000000014</v>
      </c>
    </row>
    <row r="185" spans="1:39" x14ac:dyDescent="0.25">
      <c r="A185" t="s">
        <v>49</v>
      </c>
      <c r="B185" t="s">
        <v>108</v>
      </c>
      <c r="C185" t="s">
        <v>227</v>
      </c>
      <c r="D185">
        <v>2017</v>
      </c>
      <c r="E185" t="s">
        <v>244</v>
      </c>
      <c r="F185">
        <v>1815</v>
      </c>
      <c r="G185">
        <v>1283</v>
      </c>
      <c r="H185" s="4" t="s">
        <v>10</v>
      </c>
      <c r="I185">
        <v>1399</v>
      </c>
      <c r="J185">
        <v>6.1</v>
      </c>
      <c r="K185">
        <v>141</v>
      </c>
      <c r="L185" s="16">
        <f t="shared" si="72"/>
        <v>128.31</v>
      </c>
      <c r="M185" s="16">
        <f t="shared" si="73"/>
        <v>124.08</v>
      </c>
      <c r="N185" s="16">
        <f t="shared" si="74"/>
        <v>119.85</v>
      </c>
      <c r="O185" s="16">
        <f t="shared" si="75"/>
        <v>115.62</v>
      </c>
      <c r="P185">
        <v>6</v>
      </c>
      <c r="Q185" s="7"/>
      <c r="R185">
        <v>146</v>
      </c>
      <c r="S185" s="14">
        <f t="shared" si="76"/>
        <v>17.689999999999998</v>
      </c>
      <c r="T185" s="12">
        <f t="shared" si="77"/>
        <v>10613.999999999998</v>
      </c>
      <c r="U185" s="12">
        <f t="shared" si="78"/>
        <v>1768.9999999999998</v>
      </c>
      <c r="V185" s="7"/>
      <c r="W185">
        <v>129</v>
      </c>
      <c r="X185" s="14">
        <f t="shared" si="79"/>
        <v>4.9200000000000017</v>
      </c>
      <c r="Y185" s="12">
        <f t="shared" si="80"/>
        <v>2952.0000000000009</v>
      </c>
      <c r="Z185" s="12">
        <f t="shared" si="81"/>
        <v>492.00000000000017</v>
      </c>
      <c r="AA185" s="7"/>
      <c r="AB185">
        <v>112</v>
      </c>
      <c r="AC185" s="14">
        <f t="shared" si="82"/>
        <v>-7.8499999999999943</v>
      </c>
      <c r="AD185" s="12">
        <f t="shared" si="83"/>
        <v>-4709.9999999999964</v>
      </c>
      <c r="AE185" s="12">
        <f t="shared" si="84"/>
        <v>-784.99999999999943</v>
      </c>
      <c r="AF185" s="7"/>
      <c r="AG185">
        <v>95</v>
      </c>
      <c r="AH185" s="14">
        <f t="shared" si="85"/>
        <v>-20.620000000000005</v>
      </c>
      <c r="AI185" s="12">
        <f t="shared" si="86"/>
        <v>-12372.000000000004</v>
      </c>
      <c r="AJ185" s="12">
        <f t="shared" si="87"/>
        <v>-2062.0000000000005</v>
      </c>
      <c r="AK185" s="7"/>
      <c r="AL185" s="12">
        <f t="shared" si="88"/>
        <v>-3516.0000000000018</v>
      </c>
      <c r="AM185" s="12">
        <f t="shared" si="89"/>
        <v>-586.00000000000034</v>
      </c>
    </row>
    <row r="186" spans="1:39" x14ac:dyDescent="0.25">
      <c r="A186" t="s">
        <v>49</v>
      </c>
      <c r="B186" t="s">
        <v>108</v>
      </c>
      <c r="C186" t="s">
        <v>227</v>
      </c>
      <c r="D186">
        <v>2018</v>
      </c>
      <c r="E186" t="s">
        <v>245</v>
      </c>
      <c r="F186">
        <v>1815</v>
      </c>
      <c r="G186">
        <v>1283</v>
      </c>
      <c r="H186" s="4" t="s">
        <v>10</v>
      </c>
      <c r="I186">
        <v>1399</v>
      </c>
      <c r="J186">
        <v>6.1</v>
      </c>
      <c r="K186">
        <v>141</v>
      </c>
      <c r="L186" s="16">
        <f t="shared" si="72"/>
        <v>128.31</v>
      </c>
      <c r="M186" s="16">
        <f t="shared" si="73"/>
        <v>124.08</v>
      </c>
      <c r="N186" s="16">
        <f t="shared" si="74"/>
        <v>119.85</v>
      </c>
      <c r="O186" s="16">
        <f t="shared" si="75"/>
        <v>115.62</v>
      </c>
      <c r="P186">
        <v>6</v>
      </c>
      <c r="Q186" s="7"/>
      <c r="R186">
        <v>146</v>
      </c>
      <c r="S186" s="14">
        <f t="shared" si="76"/>
        <v>17.689999999999998</v>
      </c>
      <c r="T186" s="12">
        <f t="shared" si="77"/>
        <v>10613.999999999998</v>
      </c>
      <c r="U186" s="12">
        <f t="shared" si="78"/>
        <v>1768.9999999999998</v>
      </c>
      <c r="V186" s="7"/>
      <c r="W186">
        <v>129</v>
      </c>
      <c r="X186" s="14">
        <f t="shared" si="79"/>
        <v>4.9200000000000017</v>
      </c>
      <c r="Y186" s="12">
        <f t="shared" si="80"/>
        <v>2952.0000000000009</v>
      </c>
      <c r="Z186" s="12">
        <f t="shared" si="81"/>
        <v>492.00000000000017</v>
      </c>
      <c r="AA186" s="7"/>
      <c r="AB186">
        <v>112</v>
      </c>
      <c r="AC186" s="14">
        <f t="shared" si="82"/>
        <v>-7.8499999999999943</v>
      </c>
      <c r="AD186" s="12">
        <f t="shared" si="83"/>
        <v>-4709.9999999999964</v>
      </c>
      <c r="AE186" s="12">
        <f t="shared" si="84"/>
        <v>-784.99999999999943</v>
      </c>
      <c r="AF186" s="7"/>
      <c r="AG186">
        <v>95</v>
      </c>
      <c r="AH186" s="14">
        <f t="shared" si="85"/>
        <v>-20.620000000000005</v>
      </c>
      <c r="AI186" s="12">
        <f t="shared" si="86"/>
        <v>-12372.000000000004</v>
      </c>
      <c r="AJ186" s="12">
        <f t="shared" si="87"/>
        <v>-2062.0000000000005</v>
      </c>
      <c r="AK186" s="7"/>
      <c r="AL186" s="12">
        <f t="shared" si="88"/>
        <v>-3516.0000000000018</v>
      </c>
      <c r="AM186" s="12">
        <f t="shared" si="89"/>
        <v>-586.00000000000034</v>
      </c>
    </row>
    <row r="187" spans="1:39" x14ac:dyDescent="0.25">
      <c r="A187" t="s">
        <v>58</v>
      </c>
      <c r="B187" t="s">
        <v>108</v>
      </c>
      <c r="C187" t="s">
        <v>132</v>
      </c>
      <c r="D187">
        <v>2017</v>
      </c>
      <c r="E187" t="s">
        <v>246</v>
      </c>
      <c r="F187">
        <v>1740</v>
      </c>
      <c r="G187">
        <v>1285</v>
      </c>
      <c r="H187" s="4" t="s">
        <v>10</v>
      </c>
      <c r="I187">
        <v>1798</v>
      </c>
      <c r="J187">
        <v>6.4</v>
      </c>
      <c r="K187">
        <v>153</v>
      </c>
      <c r="L187" s="16">
        <f t="shared" si="72"/>
        <v>139.23000000000002</v>
      </c>
      <c r="M187" s="16">
        <f t="shared" si="73"/>
        <v>134.64000000000001</v>
      </c>
      <c r="N187" s="16">
        <f t="shared" si="74"/>
        <v>130.04999999999998</v>
      </c>
      <c r="O187" s="16">
        <f t="shared" si="75"/>
        <v>125.46000000000001</v>
      </c>
      <c r="P187">
        <v>8</v>
      </c>
      <c r="Q187" s="7"/>
      <c r="R187">
        <v>146</v>
      </c>
      <c r="S187" s="14">
        <f t="shared" si="76"/>
        <v>6.7699999999999818</v>
      </c>
      <c r="T187" s="12">
        <f t="shared" si="77"/>
        <v>5415.9999999999854</v>
      </c>
      <c r="U187" s="12">
        <f t="shared" si="78"/>
        <v>676.99999999999818</v>
      </c>
      <c r="V187" s="7"/>
      <c r="W187">
        <v>129</v>
      </c>
      <c r="X187" s="14">
        <f t="shared" si="79"/>
        <v>-5.6400000000000148</v>
      </c>
      <c r="Y187" s="12">
        <f t="shared" si="80"/>
        <v>-4512.0000000000118</v>
      </c>
      <c r="Z187" s="12">
        <f t="shared" si="81"/>
        <v>-564.00000000000148</v>
      </c>
      <c r="AA187" s="7"/>
      <c r="AB187">
        <v>112</v>
      </c>
      <c r="AC187" s="14">
        <f t="shared" si="82"/>
        <v>-18.049999999999983</v>
      </c>
      <c r="AD187" s="12">
        <f t="shared" si="83"/>
        <v>-14439.999999999985</v>
      </c>
      <c r="AE187" s="12">
        <f t="shared" si="84"/>
        <v>-1804.9999999999982</v>
      </c>
      <c r="AF187" s="7"/>
      <c r="AG187">
        <v>95</v>
      </c>
      <c r="AH187" s="14">
        <f t="shared" si="85"/>
        <v>-30.460000000000008</v>
      </c>
      <c r="AI187" s="12">
        <f t="shared" si="86"/>
        <v>-24368.000000000007</v>
      </c>
      <c r="AJ187" s="12">
        <f t="shared" si="87"/>
        <v>-3046.0000000000009</v>
      </c>
      <c r="AK187" s="7"/>
      <c r="AL187" s="12">
        <f t="shared" si="88"/>
        <v>-37904.000000000022</v>
      </c>
      <c r="AM187" s="12">
        <f t="shared" si="89"/>
        <v>-4738.0000000000027</v>
      </c>
    </row>
    <row r="188" spans="1:39" x14ac:dyDescent="0.25">
      <c r="A188" t="s">
        <v>58</v>
      </c>
      <c r="B188" t="s">
        <v>108</v>
      </c>
      <c r="C188" t="s">
        <v>132</v>
      </c>
      <c r="D188">
        <v>2018</v>
      </c>
      <c r="E188" t="s">
        <v>247</v>
      </c>
      <c r="F188">
        <v>1740</v>
      </c>
      <c r="G188">
        <v>1285</v>
      </c>
      <c r="H188" s="4" t="s">
        <v>10</v>
      </c>
      <c r="I188">
        <v>1798</v>
      </c>
      <c r="J188">
        <v>6.4</v>
      </c>
      <c r="K188">
        <v>153</v>
      </c>
      <c r="L188" s="16">
        <f t="shared" si="72"/>
        <v>139.23000000000002</v>
      </c>
      <c r="M188" s="16">
        <f t="shared" si="73"/>
        <v>134.64000000000001</v>
      </c>
      <c r="N188" s="16">
        <f t="shared" si="74"/>
        <v>130.04999999999998</v>
      </c>
      <c r="O188" s="16">
        <f t="shared" si="75"/>
        <v>125.46000000000001</v>
      </c>
      <c r="P188">
        <v>18</v>
      </c>
      <c r="Q188" s="7"/>
      <c r="R188">
        <v>146</v>
      </c>
      <c r="S188" s="14">
        <f t="shared" si="76"/>
        <v>6.7699999999999818</v>
      </c>
      <c r="T188" s="12">
        <f t="shared" si="77"/>
        <v>12185.999999999967</v>
      </c>
      <c r="U188" s="12">
        <f t="shared" si="78"/>
        <v>676.99999999999818</v>
      </c>
      <c r="V188" s="7"/>
      <c r="W188">
        <v>129</v>
      </c>
      <c r="X188" s="14">
        <f t="shared" si="79"/>
        <v>-5.6400000000000148</v>
      </c>
      <c r="Y188" s="12">
        <f t="shared" si="80"/>
        <v>-10152.000000000027</v>
      </c>
      <c r="Z188" s="12">
        <f t="shared" si="81"/>
        <v>-564.00000000000148</v>
      </c>
      <c r="AA188" s="7"/>
      <c r="AB188">
        <v>112</v>
      </c>
      <c r="AC188" s="14">
        <f t="shared" si="82"/>
        <v>-18.049999999999983</v>
      </c>
      <c r="AD188" s="12">
        <f t="shared" si="83"/>
        <v>-32489.999999999971</v>
      </c>
      <c r="AE188" s="12">
        <f t="shared" si="84"/>
        <v>-1804.9999999999984</v>
      </c>
      <c r="AF188" s="7"/>
      <c r="AG188">
        <v>95</v>
      </c>
      <c r="AH188" s="14">
        <f t="shared" si="85"/>
        <v>-30.460000000000008</v>
      </c>
      <c r="AI188" s="12">
        <f t="shared" si="86"/>
        <v>-54828.000000000022</v>
      </c>
      <c r="AJ188" s="12">
        <f t="shared" si="87"/>
        <v>-3046.0000000000014</v>
      </c>
      <c r="AK188" s="7"/>
      <c r="AL188" s="12">
        <f t="shared" si="88"/>
        <v>-85284.000000000058</v>
      </c>
      <c r="AM188" s="12">
        <f t="shared" si="89"/>
        <v>-4738.0000000000036</v>
      </c>
    </row>
    <row r="189" spans="1:39" x14ac:dyDescent="0.25">
      <c r="A189" t="s">
        <v>248</v>
      </c>
      <c r="B189" t="s">
        <v>249</v>
      </c>
      <c r="C189" t="s">
        <v>1786</v>
      </c>
      <c r="D189">
        <v>2019</v>
      </c>
      <c r="E189" t="s">
        <v>1787</v>
      </c>
      <c r="F189">
        <v>1385</v>
      </c>
      <c r="G189">
        <v>1285</v>
      </c>
      <c r="H189" s="4" t="s">
        <v>10</v>
      </c>
      <c r="I189">
        <v>3902</v>
      </c>
      <c r="J189">
        <v>11.5</v>
      </c>
      <c r="K189">
        <v>263.89999999999998</v>
      </c>
      <c r="L189" s="16">
        <f t="shared" si="72"/>
        <v>240.149</v>
      </c>
      <c r="M189" s="16">
        <f t="shared" si="73"/>
        <v>232.23199999999997</v>
      </c>
      <c r="N189" s="16">
        <f t="shared" si="74"/>
        <v>224.31499999999997</v>
      </c>
      <c r="O189" s="16">
        <f t="shared" si="75"/>
        <v>216.398</v>
      </c>
      <c r="P189">
        <v>8</v>
      </c>
      <c r="Q189" s="7"/>
      <c r="R189">
        <v>146</v>
      </c>
      <c r="S189" s="14">
        <f t="shared" si="76"/>
        <v>-94.149000000000001</v>
      </c>
      <c r="T189" s="12">
        <f t="shared" si="77"/>
        <v>-75319.199999999997</v>
      </c>
      <c r="U189" s="12">
        <f t="shared" si="78"/>
        <v>-9414.9</v>
      </c>
      <c r="V189" s="7"/>
      <c r="W189">
        <v>129</v>
      </c>
      <c r="X189" s="14">
        <f t="shared" si="79"/>
        <v>-103.23199999999997</v>
      </c>
      <c r="Y189" s="12">
        <f t="shared" si="80"/>
        <v>-82585.599999999977</v>
      </c>
      <c r="Z189" s="12">
        <f t="shared" si="81"/>
        <v>-10323.199999999997</v>
      </c>
      <c r="AA189" s="7"/>
      <c r="AB189">
        <v>112</v>
      </c>
      <c r="AC189" s="14">
        <f t="shared" si="82"/>
        <v>-112.31499999999997</v>
      </c>
      <c r="AD189" s="12">
        <f t="shared" si="83"/>
        <v>-89851.999999999971</v>
      </c>
      <c r="AE189" s="12">
        <f t="shared" si="84"/>
        <v>-11231.499999999996</v>
      </c>
      <c r="AF189" s="7"/>
      <c r="AG189">
        <v>95</v>
      </c>
      <c r="AH189" s="14">
        <f t="shared" si="85"/>
        <v>-121.398</v>
      </c>
      <c r="AI189" s="12">
        <f t="shared" si="86"/>
        <v>-97118.399999999994</v>
      </c>
      <c r="AJ189" s="12">
        <f t="shared" si="87"/>
        <v>-12139.8</v>
      </c>
      <c r="AK189" s="7"/>
      <c r="AL189" s="12">
        <f t="shared" si="88"/>
        <v>-344875.19999999995</v>
      </c>
      <c r="AM189" s="12">
        <f t="shared" si="89"/>
        <v>-43109.399999999994</v>
      </c>
    </row>
    <row r="190" spans="1:39" x14ac:dyDescent="0.25">
      <c r="A190" t="s">
        <v>192</v>
      </c>
      <c r="B190" t="s">
        <v>185</v>
      </c>
      <c r="C190" t="s">
        <v>193</v>
      </c>
      <c r="D190">
        <v>2019</v>
      </c>
      <c r="E190" t="s">
        <v>1788</v>
      </c>
      <c r="F190">
        <v>1730</v>
      </c>
      <c r="G190">
        <v>1290</v>
      </c>
      <c r="H190" s="4" t="s">
        <v>194</v>
      </c>
      <c r="I190">
        <v>0</v>
      </c>
      <c r="J190">
        <v>0</v>
      </c>
      <c r="K190">
        <v>0</v>
      </c>
      <c r="L190" s="16">
        <f t="shared" si="72"/>
        <v>0</v>
      </c>
      <c r="M190" s="16">
        <f t="shared" si="73"/>
        <v>0</v>
      </c>
      <c r="N190" s="16">
        <f t="shared" si="74"/>
        <v>0</v>
      </c>
      <c r="O190" s="16">
        <f t="shared" si="75"/>
        <v>0</v>
      </c>
      <c r="P190">
        <v>10</v>
      </c>
      <c r="Q190" s="7"/>
      <c r="R190">
        <v>146</v>
      </c>
      <c r="S190" s="14">
        <f t="shared" si="76"/>
        <v>146</v>
      </c>
      <c r="T190" s="12">
        <f t="shared" si="77"/>
        <v>146000</v>
      </c>
      <c r="U190" s="12">
        <f t="shared" si="78"/>
        <v>14600</v>
      </c>
      <c r="V190" s="7"/>
      <c r="W190">
        <v>129</v>
      </c>
      <c r="X190" s="14">
        <f t="shared" si="79"/>
        <v>129</v>
      </c>
      <c r="Y190" s="12">
        <f t="shared" si="80"/>
        <v>129000</v>
      </c>
      <c r="Z190" s="12">
        <f t="shared" si="81"/>
        <v>12900</v>
      </c>
      <c r="AA190" s="7"/>
      <c r="AB190">
        <v>112</v>
      </c>
      <c r="AC190" s="14">
        <f t="shared" si="82"/>
        <v>112</v>
      </c>
      <c r="AD190" s="12">
        <f t="shared" si="83"/>
        <v>112000</v>
      </c>
      <c r="AE190" s="12">
        <f t="shared" si="84"/>
        <v>11200</v>
      </c>
      <c r="AF190" s="7"/>
      <c r="AG190">
        <v>95</v>
      </c>
      <c r="AH190" s="14">
        <f t="shared" si="85"/>
        <v>95</v>
      </c>
      <c r="AI190" s="12">
        <f t="shared" si="86"/>
        <v>95000</v>
      </c>
      <c r="AJ190" s="12">
        <f t="shared" si="87"/>
        <v>9500</v>
      </c>
      <c r="AK190" s="7"/>
      <c r="AL190" s="12">
        <f t="shared" si="88"/>
        <v>482000</v>
      </c>
      <c r="AM190" s="12">
        <f t="shared" si="89"/>
        <v>48200</v>
      </c>
    </row>
    <row r="191" spans="1:39" x14ac:dyDescent="0.25">
      <c r="A191" t="s">
        <v>92</v>
      </c>
      <c r="B191" t="s">
        <v>19</v>
      </c>
      <c r="C191" t="s">
        <v>250</v>
      </c>
      <c r="D191">
        <v>2017</v>
      </c>
      <c r="E191" t="s">
        <v>251</v>
      </c>
      <c r="F191">
        <v>1750</v>
      </c>
      <c r="G191">
        <v>1290</v>
      </c>
      <c r="H191" s="4" t="s">
        <v>10</v>
      </c>
      <c r="I191">
        <v>1999</v>
      </c>
      <c r="J191">
        <v>7.2</v>
      </c>
      <c r="K191">
        <v>168</v>
      </c>
      <c r="L191" s="16">
        <f t="shared" si="72"/>
        <v>152.88</v>
      </c>
      <c r="M191" s="16">
        <f t="shared" si="73"/>
        <v>147.84</v>
      </c>
      <c r="N191" s="16">
        <f t="shared" si="74"/>
        <v>142.79999999999998</v>
      </c>
      <c r="O191" s="16">
        <f t="shared" si="75"/>
        <v>137.76000000000002</v>
      </c>
      <c r="P191">
        <v>348</v>
      </c>
      <c r="Q191" s="7"/>
      <c r="R191">
        <v>146</v>
      </c>
      <c r="S191" s="14">
        <f t="shared" si="76"/>
        <v>-6.8799999999999955</v>
      </c>
      <c r="T191" s="12">
        <f t="shared" si="77"/>
        <v>-239423.99999999985</v>
      </c>
      <c r="U191" s="12">
        <f t="shared" si="78"/>
        <v>-687.99999999999955</v>
      </c>
      <c r="V191" s="7"/>
      <c r="W191">
        <v>129</v>
      </c>
      <c r="X191" s="14">
        <f t="shared" si="79"/>
        <v>-18.840000000000003</v>
      </c>
      <c r="Y191" s="12">
        <f t="shared" si="80"/>
        <v>-655632.00000000012</v>
      </c>
      <c r="Z191" s="12">
        <f t="shared" si="81"/>
        <v>-1884.0000000000002</v>
      </c>
      <c r="AA191" s="7"/>
      <c r="AB191">
        <v>112</v>
      </c>
      <c r="AC191" s="14">
        <f t="shared" si="82"/>
        <v>-30.799999999999983</v>
      </c>
      <c r="AD191" s="12">
        <f t="shared" si="83"/>
        <v>-1071839.9999999995</v>
      </c>
      <c r="AE191" s="12">
        <f t="shared" si="84"/>
        <v>-3079.9999999999986</v>
      </c>
      <c r="AF191" s="7"/>
      <c r="AG191">
        <v>95</v>
      </c>
      <c r="AH191" s="14">
        <f t="shared" si="85"/>
        <v>-42.760000000000019</v>
      </c>
      <c r="AI191" s="12">
        <f t="shared" si="86"/>
        <v>-1488048.0000000007</v>
      </c>
      <c r="AJ191" s="12">
        <f t="shared" si="87"/>
        <v>-4276.0000000000018</v>
      </c>
      <c r="AK191" s="7"/>
      <c r="AL191" s="12">
        <f t="shared" si="88"/>
        <v>-3454944</v>
      </c>
      <c r="AM191" s="12">
        <f t="shared" si="89"/>
        <v>-9928</v>
      </c>
    </row>
    <row r="192" spans="1:39" x14ac:dyDescent="0.25">
      <c r="A192" t="s">
        <v>92</v>
      </c>
      <c r="B192" t="s">
        <v>19</v>
      </c>
      <c r="C192" t="s">
        <v>250</v>
      </c>
      <c r="D192">
        <v>2017</v>
      </c>
      <c r="E192" t="s">
        <v>252</v>
      </c>
      <c r="F192">
        <v>1750</v>
      </c>
      <c r="G192">
        <v>1290</v>
      </c>
      <c r="H192" s="4" t="s">
        <v>10</v>
      </c>
      <c r="I192">
        <v>1999</v>
      </c>
      <c r="J192">
        <v>7.2</v>
      </c>
      <c r="K192">
        <v>169</v>
      </c>
      <c r="L192" s="16">
        <f t="shared" si="72"/>
        <v>153.79</v>
      </c>
      <c r="M192" s="16">
        <f t="shared" si="73"/>
        <v>148.72</v>
      </c>
      <c r="N192" s="16">
        <f t="shared" si="74"/>
        <v>143.65</v>
      </c>
      <c r="O192" s="16">
        <f t="shared" si="75"/>
        <v>138.58000000000001</v>
      </c>
      <c r="P192">
        <v>704</v>
      </c>
      <c r="Q192" s="7"/>
      <c r="R192">
        <v>146</v>
      </c>
      <c r="S192" s="14">
        <f t="shared" si="76"/>
        <v>-7.789999999999992</v>
      </c>
      <c r="T192" s="12">
        <f t="shared" si="77"/>
        <v>-548415.99999999942</v>
      </c>
      <c r="U192" s="12">
        <f t="shared" si="78"/>
        <v>-778.9999999999992</v>
      </c>
      <c r="V192" s="7"/>
      <c r="W192">
        <v>129</v>
      </c>
      <c r="X192" s="14">
        <f t="shared" si="79"/>
        <v>-19.72</v>
      </c>
      <c r="Y192" s="12">
        <f t="shared" si="80"/>
        <v>-1388288</v>
      </c>
      <c r="Z192" s="12">
        <f t="shared" si="81"/>
        <v>-1972</v>
      </c>
      <c r="AA192" s="7"/>
      <c r="AB192">
        <v>112</v>
      </c>
      <c r="AC192" s="14">
        <f t="shared" si="82"/>
        <v>-31.650000000000006</v>
      </c>
      <c r="AD192" s="12">
        <f t="shared" si="83"/>
        <v>-2228160.0000000005</v>
      </c>
      <c r="AE192" s="12">
        <f t="shared" si="84"/>
        <v>-3165.0000000000005</v>
      </c>
      <c r="AF192" s="7"/>
      <c r="AG192">
        <v>95</v>
      </c>
      <c r="AH192" s="14">
        <f t="shared" si="85"/>
        <v>-43.580000000000013</v>
      </c>
      <c r="AI192" s="12">
        <f t="shared" si="86"/>
        <v>-3068032.0000000009</v>
      </c>
      <c r="AJ192" s="12">
        <f t="shared" si="87"/>
        <v>-4358.0000000000009</v>
      </c>
      <c r="AK192" s="7"/>
      <c r="AL192" s="12">
        <f t="shared" si="88"/>
        <v>-7232896.0000000009</v>
      </c>
      <c r="AM192" s="12">
        <f t="shared" si="89"/>
        <v>-10274.000000000002</v>
      </c>
    </row>
    <row r="193" spans="1:39" x14ac:dyDescent="0.25">
      <c r="A193" t="s">
        <v>92</v>
      </c>
      <c r="B193" t="s">
        <v>19</v>
      </c>
      <c r="C193" t="s">
        <v>250</v>
      </c>
      <c r="D193">
        <v>2018</v>
      </c>
      <c r="E193" t="s">
        <v>253</v>
      </c>
      <c r="F193">
        <v>1750</v>
      </c>
      <c r="G193">
        <v>1290</v>
      </c>
      <c r="H193" s="4" t="s">
        <v>10</v>
      </c>
      <c r="I193">
        <v>1999</v>
      </c>
      <c r="J193">
        <v>7.2</v>
      </c>
      <c r="K193">
        <v>168</v>
      </c>
      <c r="L193" s="16">
        <f t="shared" si="72"/>
        <v>152.88</v>
      </c>
      <c r="M193" s="16">
        <f t="shared" si="73"/>
        <v>147.84</v>
      </c>
      <c r="N193" s="16">
        <f t="shared" si="74"/>
        <v>142.79999999999998</v>
      </c>
      <c r="O193" s="16">
        <f t="shared" si="75"/>
        <v>137.76000000000002</v>
      </c>
      <c r="P193">
        <v>106</v>
      </c>
      <c r="Q193" s="7"/>
      <c r="R193">
        <v>146</v>
      </c>
      <c r="S193" s="14">
        <f t="shared" si="76"/>
        <v>-6.8799999999999955</v>
      </c>
      <c r="T193" s="12">
        <f t="shared" si="77"/>
        <v>-72927.999999999956</v>
      </c>
      <c r="U193" s="12">
        <f t="shared" si="78"/>
        <v>-687.99999999999955</v>
      </c>
      <c r="V193" s="7"/>
      <c r="W193">
        <v>129</v>
      </c>
      <c r="X193" s="14">
        <f t="shared" si="79"/>
        <v>-18.840000000000003</v>
      </c>
      <c r="Y193" s="12">
        <f t="shared" si="80"/>
        <v>-199704.00000000003</v>
      </c>
      <c r="Z193" s="12">
        <f t="shared" si="81"/>
        <v>-1884.0000000000002</v>
      </c>
      <c r="AA193" s="7"/>
      <c r="AB193">
        <v>112</v>
      </c>
      <c r="AC193" s="14">
        <f t="shared" si="82"/>
        <v>-30.799999999999983</v>
      </c>
      <c r="AD193" s="12">
        <f t="shared" si="83"/>
        <v>-326479.99999999983</v>
      </c>
      <c r="AE193" s="12">
        <f t="shared" si="84"/>
        <v>-3079.9999999999982</v>
      </c>
      <c r="AF193" s="7"/>
      <c r="AG193">
        <v>95</v>
      </c>
      <c r="AH193" s="14">
        <f t="shared" si="85"/>
        <v>-42.760000000000019</v>
      </c>
      <c r="AI193" s="12">
        <f t="shared" si="86"/>
        <v>-453256.00000000023</v>
      </c>
      <c r="AJ193" s="12">
        <f t="shared" si="87"/>
        <v>-4276.0000000000018</v>
      </c>
      <c r="AK193" s="7"/>
      <c r="AL193" s="12">
        <f t="shared" si="88"/>
        <v>-1052368</v>
      </c>
      <c r="AM193" s="12">
        <f t="shared" si="89"/>
        <v>-9928</v>
      </c>
    </row>
    <row r="194" spans="1:39" x14ac:dyDescent="0.25">
      <c r="A194" t="s">
        <v>92</v>
      </c>
      <c r="B194" t="s">
        <v>19</v>
      </c>
      <c r="C194" t="s">
        <v>250</v>
      </c>
      <c r="D194">
        <v>2019</v>
      </c>
      <c r="E194" t="s">
        <v>1789</v>
      </c>
      <c r="F194">
        <v>1750</v>
      </c>
      <c r="G194">
        <v>1290</v>
      </c>
      <c r="H194" s="4" t="s">
        <v>10</v>
      </c>
      <c r="I194">
        <v>1999</v>
      </c>
      <c r="J194">
        <v>7.2</v>
      </c>
      <c r="K194">
        <v>169</v>
      </c>
      <c r="L194" s="16">
        <f t="shared" si="72"/>
        <v>153.79</v>
      </c>
      <c r="M194" s="16">
        <f t="shared" si="73"/>
        <v>148.72</v>
      </c>
      <c r="N194" s="16">
        <f t="shared" si="74"/>
        <v>143.65</v>
      </c>
      <c r="O194" s="16">
        <f t="shared" si="75"/>
        <v>138.58000000000001</v>
      </c>
      <c r="P194">
        <v>22</v>
      </c>
      <c r="Q194" s="7"/>
      <c r="R194">
        <v>146</v>
      </c>
      <c r="S194" s="14">
        <f t="shared" si="76"/>
        <v>-7.789999999999992</v>
      </c>
      <c r="T194" s="12">
        <f t="shared" si="77"/>
        <v>-17137.999999999982</v>
      </c>
      <c r="U194" s="12">
        <f t="shared" si="78"/>
        <v>-778.9999999999992</v>
      </c>
      <c r="V194" s="7"/>
      <c r="W194">
        <v>129</v>
      </c>
      <c r="X194" s="14">
        <f t="shared" si="79"/>
        <v>-19.72</v>
      </c>
      <c r="Y194" s="12">
        <f t="shared" si="80"/>
        <v>-43384</v>
      </c>
      <c r="Z194" s="12">
        <f t="shared" si="81"/>
        <v>-1972</v>
      </c>
      <c r="AA194" s="7"/>
      <c r="AB194">
        <v>112</v>
      </c>
      <c r="AC194" s="14">
        <f t="shared" si="82"/>
        <v>-31.650000000000006</v>
      </c>
      <c r="AD194" s="12">
        <f t="shared" si="83"/>
        <v>-69630.000000000015</v>
      </c>
      <c r="AE194" s="12">
        <f t="shared" si="84"/>
        <v>-3165.0000000000005</v>
      </c>
      <c r="AF194" s="7"/>
      <c r="AG194">
        <v>95</v>
      </c>
      <c r="AH194" s="14">
        <f t="shared" si="85"/>
        <v>-43.580000000000013</v>
      </c>
      <c r="AI194" s="12">
        <f t="shared" si="86"/>
        <v>-95876.000000000029</v>
      </c>
      <c r="AJ194" s="12">
        <f t="shared" si="87"/>
        <v>-4358.0000000000009</v>
      </c>
      <c r="AK194" s="7"/>
      <c r="AL194" s="12">
        <f t="shared" si="88"/>
        <v>-226028.00000000003</v>
      </c>
      <c r="AM194" s="12">
        <f t="shared" si="89"/>
        <v>-10274.000000000002</v>
      </c>
    </row>
    <row r="195" spans="1:39" x14ac:dyDescent="0.25">
      <c r="A195" t="s">
        <v>72</v>
      </c>
      <c r="B195" t="s">
        <v>220</v>
      </c>
      <c r="C195" t="s">
        <v>221</v>
      </c>
      <c r="D195">
        <v>2017</v>
      </c>
      <c r="E195" t="s">
        <v>254</v>
      </c>
      <c r="F195">
        <v>1861</v>
      </c>
      <c r="G195">
        <v>1291</v>
      </c>
      <c r="H195" s="4" t="s">
        <v>10</v>
      </c>
      <c r="I195">
        <v>1395</v>
      </c>
      <c r="J195">
        <v>5.0999999999999996</v>
      </c>
      <c r="K195">
        <v>117</v>
      </c>
      <c r="L195" s="16">
        <f t="shared" si="72"/>
        <v>106.47</v>
      </c>
      <c r="M195" s="16">
        <f t="shared" si="73"/>
        <v>102.96</v>
      </c>
      <c r="N195" s="16">
        <f t="shared" si="74"/>
        <v>99.45</v>
      </c>
      <c r="O195" s="16">
        <f t="shared" si="75"/>
        <v>95.940000000000012</v>
      </c>
      <c r="P195">
        <v>8</v>
      </c>
      <c r="Q195" s="7"/>
      <c r="R195">
        <v>146</v>
      </c>
      <c r="S195" s="14">
        <f t="shared" si="76"/>
        <v>39.53</v>
      </c>
      <c r="T195" s="12">
        <f t="shared" si="77"/>
        <v>31624</v>
      </c>
      <c r="U195" s="12">
        <f t="shared" si="78"/>
        <v>3953</v>
      </c>
      <c r="V195" s="7"/>
      <c r="W195">
        <v>129</v>
      </c>
      <c r="X195" s="14">
        <f t="shared" si="79"/>
        <v>26.040000000000006</v>
      </c>
      <c r="Y195" s="12">
        <f t="shared" si="80"/>
        <v>20832.000000000004</v>
      </c>
      <c r="Z195" s="12">
        <f t="shared" si="81"/>
        <v>2604.0000000000005</v>
      </c>
      <c r="AA195" s="7"/>
      <c r="AB195">
        <v>112</v>
      </c>
      <c r="AC195" s="14">
        <f t="shared" si="82"/>
        <v>12.549999999999997</v>
      </c>
      <c r="AD195" s="12">
        <f t="shared" si="83"/>
        <v>10039.999999999998</v>
      </c>
      <c r="AE195" s="12">
        <f t="shared" si="84"/>
        <v>1254.9999999999998</v>
      </c>
      <c r="AF195" s="7"/>
      <c r="AG195">
        <v>95</v>
      </c>
      <c r="AH195" s="14">
        <f t="shared" si="85"/>
        <v>-0.94000000000001194</v>
      </c>
      <c r="AI195" s="12">
        <f t="shared" si="86"/>
        <v>-752.00000000000955</v>
      </c>
      <c r="AJ195" s="12">
        <f t="shared" si="87"/>
        <v>-94.000000000001194</v>
      </c>
      <c r="AK195" s="7"/>
      <c r="AL195" s="12">
        <f t="shared" si="88"/>
        <v>61743.999999999993</v>
      </c>
      <c r="AM195" s="12">
        <f t="shared" si="89"/>
        <v>7717.9999999999991</v>
      </c>
    </row>
    <row r="196" spans="1:39" x14ac:dyDescent="0.25">
      <c r="A196" t="s">
        <v>72</v>
      </c>
      <c r="B196" t="s">
        <v>220</v>
      </c>
      <c r="C196" t="s">
        <v>221</v>
      </c>
      <c r="D196">
        <v>2017</v>
      </c>
      <c r="E196" t="s">
        <v>255</v>
      </c>
      <c r="F196">
        <v>1861</v>
      </c>
      <c r="G196">
        <v>1291</v>
      </c>
      <c r="H196" s="4" t="s">
        <v>10</v>
      </c>
      <c r="I196">
        <v>1395</v>
      </c>
      <c r="J196">
        <v>5.0999999999999996</v>
      </c>
      <c r="K196">
        <v>117</v>
      </c>
      <c r="L196" s="16">
        <f t="shared" si="72"/>
        <v>106.47</v>
      </c>
      <c r="M196" s="16">
        <f t="shared" si="73"/>
        <v>102.96</v>
      </c>
      <c r="N196" s="16">
        <f t="shared" si="74"/>
        <v>99.45</v>
      </c>
      <c r="O196" s="16">
        <f t="shared" si="75"/>
        <v>95.940000000000012</v>
      </c>
      <c r="P196">
        <v>24</v>
      </c>
      <c r="Q196" s="7"/>
      <c r="R196">
        <v>146</v>
      </c>
      <c r="S196" s="14">
        <f t="shared" si="76"/>
        <v>39.53</v>
      </c>
      <c r="T196" s="12">
        <f t="shared" si="77"/>
        <v>94872</v>
      </c>
      <c r="U196" s="12">
        <f t="shared" si="78"/>
        <v>3953</v>
      </c>
      <c r="V196" s="7"/>
      <c r="W196">
        <v>129</v>
      </c>
      <c r="X196" s="14">
        <f t="shared" si="79"/>
        <v>26.040000000000006</v>
      </c>
      <c r="Y196" s="12">
        <f t="shared" si="80"/>
        <v>62496.000000000015</v>
      </c>
      <c r="Z196" s="12">
        <f t="shared" si="81"/>
        <v>2604.0000000000005</v>
      </c>
      <c r="AA196" s="7"/>
      <c r="AB196">
        <v>112</v>
      </c>
      <c r="AC196" s="14">
        <f t="shared" si="82"/>
        <v>12.549999999999997</v>
      </c>
      <c r="AD196" s="12">
        <f t="shared" si="83"/>
        <v>30119.999999999993</v>
      </c>
      <c r="AE196" s="12">
        <f t="shared" si="84"/>
        <v>1254.9999999999998</v>
      </c>
      <c r="AF196" s="7"/>
      <c r="AG196">
        <v>95</v>
      </c>
      <c r="AH196" s="14">
        <f t="shared" si="85"/>
        <v>-0.94000000000001194</v>
      </c>
      <c r="AI196" s="12">
        <f t="shared" si="86"/>
        <v>-2256.0000000000286</v>
      </c>
      <c r="AJ196" s="12">
        <f t="shared" si="87"/>
        <v>-94.000000000001194</v>
      </c>
      <c r="AK196" s="7"/>
      <c r="AL196" s="12">
        <f t="shared" si="88"/>
        <v>185231.99999999997</v>
      </c>
      <c r="AM196" s="12">
        <f t="shared" si="89"/>
        <v>7717.9999999999991</v>
      </c>
    </row>
    <row r="197" spans="1:39" x14ac:dyDescent="0.25">
      <c r="A197" t="s">
        <v>7</v>
      </c>
      <c r="B197" t="s">
        <v>19</v>
      </c>
      <c r="C197" t="s">
        <v>204</v>
      </c>
      <c r="D197">
        <v>2018</v>
      </c>
      <c r="E197" t="s">
        <v>256</v>
      </c>
      <c r="F197">
        <v>1863</v>
      </c>
      <c r="G197">
        <v>1294</v>
      </c>
      <c r="H197" s="4" t="s">
        <v>10</v>
      </c>
      <c r="I197">
        <v>1799</v>
      </c>
      <c r="J197">
        <v>6.7</v>
      </c>
      <c r="K197">
        <v>153</v>
      </c>
      <c r="L197" s="16">
        <f t="shared" si="72"/>
        <v>139.23000000000002</v>
      </c>
      <c r="M197" s="16">
        <f t="shared" si="73"/>
        <v>134.64000000000001</v>
      </c>
      <c r="N197" s="16">
        <f t="shared" si="74"/>
        <v>130.04999999999998</v>
      </c>
      <c r="O197" s="16">
        <f t="shared" si="75"/>
        <v>125.46000000000001</v>
      </c>
      <c r="P197">
        <v>246</v>
      </c>
      <c r="Q197" s="7"/>
      <c r="R197">
        <v>146</v>
      </c>
      <c r="S197" s="14">
        <f t="shared" si="76"/>
        <v>6.7699999999999818</v>
      </c>
      <c r="T197" s="12">
        <f t="shared" si="77"/>
        <v>166541.99999999956</v>
      </c>
      <c r="U197" s="12">
        <f t="shared" si="78"/>
        <v>676.99999999999818</v>
      </c>
      <c r="V197" s="7"/>
      <c r="W197">
        <v>129</v>
      </c>
      <c r="X197" s="14">
        <f t="shared" si="79"/>
        <v>-5.6400000000000148</v>
      </c>
      <c r="Y197" s="12">
        <f t="shared" si="80"/>
        <v>-138744.00000000038</v>
      </c>
      <c r="Z197" s="12">
        <f t="shared" si="81"/>
        <v>-564.00000000000159</v>
      </c>
      <c r="AA197" s="7"/>
      <c r="AB197">
        <v>112</v>
      </c>
      <c r="AC197" s="14">
        <f t="shared" si="82"/>
        <v>-18.049999999999983</v>
      </c>
      <c r="AD197" s="12">
        <f t="shared" si="83"/>
        <v>-444029.99999999953</v>
      </c>
      <c r="AE197" s="12">
        <f t="shared" si="84"/>
        <v>-1804.9999999999982</v>
      </c>
      <c r="AF197" s="7"/>
      <c r="AG197">
        <v>95</v>
      </c>
      <c r="AH197" s="14">
        <f t="shared" si="85"/>
        <v>-30.460000000000008</v>
      </c>
      <c r="AI197" s="12">
        <f t="shared" si="86"/>
        <v>-749316.00000000012</v>
      </c>
      <c r="AJ197" s="12">
        <f t="shared" si="87"/>
        <v>-3046.0000000000005</v>
      </c>
      <c r="AK197" s="7"/>
      <c r="AL197" s="12">
        <f t="shared" si="88"/>
        <v>-1165548.0000000005</v>
      </c>
      <c r="AM197" s="12">
        <f t="shared" si="89"/>
        <v>-4738.0000000000018</v>
      </c>
    </row>
    <row r="198" spans="1:39" x14ac:dyDescent="0.25">
      <c r="A198" t="s">
        <v>7</v>
      </c>
      <c r="B198" t="s">
        <v>19</v>
      </c>
      <c r="C198" t="s">
        <v>204</v>
      </c>
      <c r="D198">
        <v>2019</v>
      </c>
      <c r="E198" t="s">
        <v>1790</v>
      </c>
      <c r="F198">
        <v>1863</v>
      </c>
      <c r="G198">
        <v>1294</v>
      </c>
      <c r="H198" s="4" t="s">
        <v>10</v>
      </c>
      <c r="I198">
        <v>1799</v>
      </c>
      <c r="J198">
        <v>6.7</v>
      </c>
      <c r="K198">
        <v>153</v>
      </c>
      <c r="L198" s="16">
        <f t="shared" si="72"/>
        <v>139.23000000000002</v>
      </c>
      <c r="M198" s="16">
        <f t="shared" si="73"/>
        <v>134.64000000000001</v>
      </c>
      <c r="N198" s="16">
        <f t="shared" si="74"/>
        <v>130.04999999999998</v>
      </c>
      <c r="O198" s="16">
        <f t="shared" si="75"/>
        <v>125.46000000000001</v>
      </c>
      <c r="P198">
        <v>136</v>
      </c>
      <c r="Q198" s="7"/>
      <c r="R198">
        <v>146</v>
      </c>
      <c r="S198" s="14">
        <f t="shared" si="76"/>
        <v>6.7699999999999818</v>
      </c>
      <c r="T198" s="12">
        <f t="shared" si="77"/>
        <v>92071.999999999753</v>
      </c>
      <c r="U198" s="12">
        <f t="shared" si="78"/>
        <v>676.99999999999818</v>
      </c>
      <c r="V198" s="7"/>
      <c r="W198">
        <v>129</v>
      </c>
      <c r="X198" s="14">
        <f t="shared" si="79"/>
        <v>-5.6400000000000148</v>
      </c>
      <c r="Y198" s="12">
        <f t="shared" si="80"/>
        <v>-76704.000000000204</v>
      </c>
      <c r="Z198" s="12">
        <f t="shared" si="81"/>
        <v>-564.00000000000148</v>
      </c>
      <c r="AA198" s="7"/>
      <c r="AB198">
        <v>112</v>
      </c>
      <c r="AC198" s="14">
        <f t="shared" si="82"/>
        <v>-18.049999999999983</v>
      </c>
      <c r="AD198" s="12">
        <f t="shared" si="83"/>
        <v>-245479.99999999974</v>
      </c>
      <c r="AE198" s="12">
        <f t="shared" si="84"/>
        <v>-1804.9999999999982</v>
      </c>
      <c r="AF198" s="7"/>
      <c r="AG198">
        <v>95</v>
      </c>
      <c r="AH198" s="14">
        <f t="shared" si="85"/>
        <v>-30.460000000000008</v>
      </c>
      <c r="AI198" s="12">
        <f t="shared" si="86"/>
        <v>-414256.00000000012</v>
      </c>
      <c r="AJ198" s="12">
        <f t="shared" si="87"/>
        <v>-3046.0000000000009</v>
      </c>
      <c r="AK198" s="7"/>
      <c r="AL198" s="12">
        <f t="shared" si="88"/>
        <v>-644368.00000000035</v>
      </c>
      <c r="AM198" s="12">
        <f t="shared" si="89"/>
        <v>-4738.0000000000027</v>
      </c>
    </row>
    <row r="199" spans="1:39" x14ac:dyDescent="0.25">
      <c r="A199" t="s">
        <v>49</v>
      </c>
      <c r="B199" t="s">
        <v>108</v>
      </c>
      <c r="C199" t="s">
        <v>227</v>
      </c>
      <c r="D199">
        <v>2017</v>
      </c>
      <c r="E199" t="s">
        <v>1791</v>
      </c>
      <c r="F199">
        <v>1890</v>
      </c>
      <c r="G199">
        <v>1295</v>
      </c>
      <c r="H199" s="4" t="s">
        <v>10</v>
      </c>
      <c r="I199">
        <v>1598</v>
      </c>
      <c r="J199">
        <v>6.5</v>
      </c>
      <c r="K199">
        <v>149</v>
      </c>
      <c r="L199" s="16">
        <f t="shared" si="72"/>
        <v>135.59</v>
      </c>
      <c r="M199" s="16">
        <f t="shared" si="73"/>
        <v>131.12</v>
      </c>
      <c r="N199" s="16">
        <f t="shared" si="74"/>
        <v>126.64999999999999</v>
      </c>
      <c r="O199" s="16">
        <f t="shared" si="75"/>
        <v>122.18</v>
      </c>
      <c r="P199">
        <v>2</v>
      </c>
      <c r="Q199" s="7"/>
      <c r="R199">
        <v>146</v>
      </c>
      <c r="S199" s="14">
        <f t="shared" si="76"/>
        <v>10.409999999999997</v>
      </c>
      <c r="T199" s="12">
        <f t="shared" si="77"/>
        <v>2081.9999999999991</v>
      </c>
      <c r="U199" s="12">
        <f t="shared" si="78"/>
        <v>1040.9999999999995</v>
      </c>
      <c r="V199" s="7"/>
      <c r="W199">
        <v>129</v>
      </c>
      <c r="X199" s="14">
        <f t="shared" si="79"/>
        <v>-2.1200000000000045</v>
      </c>
      <c r="Y199" s="12">
        <f t="shared" si="80"/>
        <v>-424.00000000000091</v>
      </c>
      <c r="Z199" s="12">
        <f t="shared" si="81"/>
        <v>-212.00000000000045</v>
      </c>
      <c r="AA199" s="7"/>
      <c r="AB199">
        <v>112</v>
      </c>
      <c r="AC199" s="14">
        <f t="shared" si="82"/>
        <v>-14.649999999999991</v>
      </c>
      <c r="AD199" s="12">
        <f t="shared" si="83"/>
        <v>-2929.9999999999982</v>
      </c>
      <c r="AE199" s="12">
        <f t="shared" si="84"/>
        <v>-1464.9999999999991</v>
      </c>
      <c r="AF199" s="7"/>
      <c r="AG199">
        <v>95</v>
      </c>
      <c r="AH199" s="14">
        <f t="shared" si="85"/>
        <v>-27.180000000000007</v>
      </c>
      <c r="AI199" s="12">
        <f t="shared" si="86"/>
        <v>-5436.0000000000018</v>
      </c>
      <c r="AJ199" s="12">
        <f t="shared" si="87"/>
        <v>-2718.0000000000009</v>
      </c>
      <c r="AK199" s="7"/>
      <c r="AL199" s="12">
        <f t="shared" si="88"/>
        <v>-6708.0000000000009</v>
      </c>
      <c r="AM199" s="12">
        <f t="shared" si="89"/>
        <v>-3354.0000000000005</v>
      </c>
    </row>
    <row r="200" spans="1:39" x14ac:dyDescent="0.25">
      <c r="A200" t="s">
        <v>58</v>
      </c>
      <c r="B200" t="s">
        <v>108</v>
      </c>
      <c r="C200" t="s">
        <v>132</v>
      </c>
      <c r="D200">
        <v>2018</v>
      </c>
      <c r="E200" t="s">
        <v>265</v>
      </c>
      <c r="F200">
        <v>1750</v>
      </c>
      <c r="G200">
        <v>1295</v>
      </c>
      <c r="H200" s="4" t="s">
        <v>10</v>
      </c>
      <c r="I200">
        <v>1798</v>
      </c>
      <c r="J200">
        <v>6.4</v>
      </c>
      <c r="K200">
        <v>153</v>
      </c>
      <c r="L200" s="16">
        <f t="shared" si="72"/>
        <v>139.23000000000002</v>
      </c>
      <c r="M200" s="16">
        <f t="shared" si="73"/>
        <v>134.64000000000001</v>
      </c>
      <c r="N200" s="16">
        <f t="shared" si="74"/>
        <v>130.04999999999998</v>
      </c>
      <c r="O200" s="16">
        <f t="shared" si="75"/>
        <v>125.46000000000001</v>
      </c>
      <c r="P200">
        <v>2</v>
      </c>
      <c r="Q200" s="7"/>
      <c r="R200">
        <v>146</v>
      </c>
      <c r="S200" s="14">
        <f t="shared" si="76"/>
        <v>6.7699999999999818</v>
      </c>
      <c r="T200" s="12">
        <f t="shared" si="77"/>
        <v>1353.9999999999964</v>
      </c>
      <c r="U200" s="12">
        <f t="shared" si="78"/>
        <v>676.99999999999818</v>
      </c>
      <c r="V200" s="7"/>
      <c r="W200">
        <v>129</v>
      </c>
      <c r="X200" s="14">
        <f t="shared" si="79"/>
        <v>-5.6400000000000148</v>
      </c>
      <c r="Y200" s="12">
        <f t="shared" si="80"/>
        <v>-1128.000000000003</v>
      </c>
      <c r="Z200" s="12">
        <f t="shared" si="81"/>
        <v>-564.00000000000148</v>
      </c>
      <c r="AA200" s="7"/>
      <c r="AB200">
        <v>112</v>
      </c>
      <c r="AC200" s="14">
        <f t="shared" si="82"/>
        <v>-18.049999999999983</v>
      </c>
      <c r="AD200" s="12">
        <f t="shared" si="83"/>
        <v>-3609.9999999999964</v>
      </c>
      <c r="AE200" s="12">
        <f t="shared" si="84"/>
        <v>-1804.9999999999982</v>
      </c>
      <c r="AF200" s="7"/>
      <c r="AG200">
        <v>95</v>
      </c>
      <c r="AH200" s="14">
        <f t="shared" si="85"/>
        <v>-30.460000000000008</v>
      </c>
      <c r="AI200" s="12">
        <f t="shared" si="86"/>
        <v>-6092.0000000000018</v>
      </c>
      <c r="AJ200" s="12">
        <f t="shared" si="87"/>
        <v>-3046.0000000000009</v>
      </c>
      <c r="AK200" s="7"/>
      <c r="AL200" s="12">
        <f t="shared" si="88"/>
        <v>-9476.0000000000055</v>
      </c>
      <c r="AM200" s="12">
        <f t="shared" si="89"/>
        <v>-4738.0000000000027</v>
      </c>
    </row>
    <row r="201" spans="1:39" x14ac:dyDescent="0.25">
      <c r="A201" t="s">
        <v>101</v>
      </c>
      <c r="B201" t="s">
        <v>63</v>
      </c>
      <c r="C201" t="s">
        <v>261</v>
      </c>
      <c r="D201">
        <v>2018</v>
      </c>
      <c r="E201" t="s">
        <v>262</v>
      </c>
      <c r="F201">
        <v>1745</v>
      </c>
      <c r="G201">
        <v>1295</v>
      </c>
      <c r="H201" s="4" t="s">
        <v>10</v>
      </c>
      <c r="I201">
        <v>1998</v>
      </c>
      <c r="J201">
        <v>6.5</v>
      </c>
      <c r="K201">
        <v>149</v>
      </c>
      <c r="L201" s="16">
        <f t="shared" si="72"/>
        <v>135.59</v>
      </c>
      <c r="M201" s="16">
        <f t="shared" si="73"/>
        <v>131.12</v>
      </c>
      <c r="N201" s="16">
        <f t="shared" si="74"/>
        <v>126.64999999999999</v>
      </c>
      <c r="O201" s="16">
        <f t="shared" si="75"/>
        <v>122.18</v>
      </c>
      <c r="P201">
        <v>2</v>
      </c>
      <c r="Q201" s="7"/>
      <c r="R201">
        <v>146</v>
      </c>
      <c r="S201" s="14">
        <f t="shared" si="76"/>
        <v>10.409999999999997</v>
      </c>
      <c r="T201" s="12">
        <f t="shared" si="77"/>
        <v>2081.9999999999991</v>
      </c>
      <c r="U201" s="12">
        <f t="shared" si="78"/>
        <v>1040.9999999999995</v>
      </c>
      <c r="V201" s="7"/>
      <c r="W201">
        <v>129</v>
      </c>
      <c r="X201" s="14">
        <f t="shared" si="79"/>
        <v>-2.1200000000000045</v>
      </c>
      <c r="Y201" s="12">
        <f t="shared" si="80"/>
        <v>-424.00000000000091</v>
      </c>
      <c r="Z201" s="12">
        <f t="shared" si="81"/>
        <v>-212.00000000000045</v>
      </c>
      <c r="AA201" s="7"/>
      <c r="AB201">
        <v>112</v>
      </c>
      <c r="AC201" s="14">
        <f t="shared" si="82"/>
        <v>-14.649999999999991</v>
      </c>
      <c r="AD201" s="12">
        <f t="shared" si="83"/>
        <v>-2929.9999999999982</v>
      </c>
      <c r="AE201" s="12">
        <f t="shared" si="84"/>
        <v>-1464.9999999999991</v>
      </c>
      <c r="AF201" s="7"/>
      <c r="AG201">
        <v>95</v>
      </c>
      <c r="AH201" s="14">
        <f t="shared" si="85"/>
        <v>-27.180000000000007</v>
      </c>
      <c r="AI201" s="12">
        <f t="shared" si="86"/>
        <v>-5436.0000000000018</v>
      </c>
      <c r="AJ201" s="12">
        <f t="shared" si="87"/>
        <v>-2718.0000000000009</v>
      </c>
      <c r="AK201" s="7"/>
      <c r="AL201" s="12">
        <f t="shared" si="88"/>
        <v>-6708.0000000000009</v>
      </c>
      <c r="AM201" s="12">
        <f t="shared" si="89"/>
        <v>-3354.0000000000005</v>
      </c>
    </row>
    <row r="202" spans="1:39" x14ac:dyDescent="0.25">
      <c r="A202" t="s">
        <v>101</v>
      </c>
      <c r="B202" t="s">
        <v>63</v>
      </c>
      <c r="C202" t="s">
        <v>263</v>
      </c>
      <c r="D202">
        <v>2016</v>
      </c>
      <c r="E202" t="s">
        <v>264</v>
      </c>
      <c r="F202">
        <v>1745</v>
      </c>
      <c r="G202">
        <v>1295</v>
      </c>
      <c r="H202" s="4" t="s">
        <v>10</v>
      </c>
      <c r="I202">
        <v>1998</v>
      </c>
      <c r="J202">
        <v>6.1</v>
      </c>
      <c r="K202">
        <v>139</v>
      </c>
      <c r="L202" s="16">
        <f t="shared" si="72"/>
        <v>126.49000000000001</v>
      </c>
      <c r="M202" s="16">
        <f t="shared" si="73"/>
        <v>122.32000000000001</v>
      </c>
      <c r="N202" s="16">
        <f t="shared" si="74"/>
        <v>118.14999999999999</v>
      </c>
      <c r="O202" s="16">
        <f t="shared" si="75"/>
        <v>113.98</v>
      </c>
      <c r="P202">
        <v>2</v>
      </c>
      <c r="Q202" s="7"/>
      <c r="R202">
        <v>146</v>
      </c>
      <c r="S202" s="14">
        <f t="shared" si="76"/>
        <v>19.509999999999991</v>
      </c>
      <c r="T202" s="12">
        <f t="shared" si="77"/>
        <v>3901.9999999999982</v>
      </c>
      <c r="U202" s="12">
        <f t="shared" si="78"/>
        <v>1950.9999999999991</v>
      </c>
      <c r="V202" s="7"/>
      <c r="W202">
        <v>129</v>
      </c>
      <c r="X202" s="14">
        <f t="shared" si="79"/>
        <v>6.6799999999999926</v>
      </c>
      <c r="Y202" s="12">
        <f t="shared" si="80"/>
        <v>1335.9999999999986</v>
      </c>
      <c r="Z202" s="12">
        <f t="shared" si="81"/>
        <v>667.99999999999932</v>
      </c>
      <c r="AA202" s="7"/>
      <c r="AB202">
        <v>112</v>
      </c>
      <c r="AC202" s="14">
        <f t="shared" si="82"/>
        <v>-6.1499999999999915</v>
      </c>
      <c r="AD202" s="12">
        <f t="shared" si="83"/>
        <v>-1229.9999999999982</v>
      </c>
      <c r="AE202" s="12">
        <f t="shared" si="84"/>
        <v>-614.99999999999909</v>
      </c>
      <c r="AF202" s="7"/>
      <c r="AG202">
        <v>95</v>
      </c>
      <c r="AH202" s="14">
        <f t="shared" si="85"/>
        <v>-18.980000000000004</v>
      </c>
      <c r="AI202" s="12">
        <f t="shared" si="86"/>
        <v>-3796.0000000000009</v>
      </c>
      <c r="AJ202" s="12">
        <f t="shared" si="87"/>
        <v>-1898.0000000000005</v>
      </c>
      <c r="AK202" s="7"/>
      <c r="AL202" s="12">
        <f t="shared" si="88"/>
        <v>211.99999999999773</v>
      </c>
      <c r="AM202" s="12">
        <f t="shared" si="89"/>
        <v>105.99999999999886</v>
      </c>
    </row>
    <row r="203" spans="1:39" x14ac:dyDescent="0.25">
      <c r="A203" t="s">
        <v>257</v>
      </c>
      <c r="B203" t="s">
        <v>239</v>
      </c>
      <c r="C203" t="s">
        <v>258</v>
      </c>
      <c r="D203">
        <v>2017</v>
      </c>
      <c r="E203" t="s">
        <v>259</v>
      </c>
      <c r="F203">
        <v>1903</v>
      </c>
      <c r="G203">
        <v>1295</v>
      </c>
      <c r="H203" s="4" t="s">
        <v>10</v>
      </c>
      <c r="I203">
        <v>1368</v>
      </c>
      <c r="J203">
        <v>5.9</v>
      </c>
      <c r="K203">
        <v>137</v>
      </c>
      <c r="L203" s="16">
        <f t="shared" si="72"/>
        <v>124.67</v>
      </c>
      <c r="M203" s="16">
        <f t="shared" si="73"/>
        <v>120.56</v>
      </c>
      <c r="N203" s="16">
        <f t="shared" si="74"/>
        <v>116.45</v>
      </c>
      <c r="O203" s="16">
        <f t="shared" si="75"/>
        <v>112.34</v>
      </c>
      <c r="P203">
        <v>30</v>
      </c>
      <c r="Q203" s="7"/>
      <c r="R203">
        <v>146</v>
      </c>
      <c r="S203" s="14">
        <f t="shared" si="76"/>
        <v>21.33</v>
      </c>
      <c r="T203" s="12">
        <f t="shared" si="77"/>
        <v>63990</v>
      </c>
      <c r="U203" s="12">
        <f t="shared" si="78"/>
        <v>2133</v>
      </c>
      <c r="V203" s="7"/>
      <c r="W203">
        <v>129</v>
      </c>
      <c r="X203" s="14">
        <f t="shared" si="79"/>
        <v>8.4399999999999977</v>
      </c>
      <c r="Y203" s="12">
        <f t="shared" si="80"/>
        <v>25319.999999999993</v>
      </c>
      <c r="Z203" s="12">
        <f t="shared" si="81"/>
        <v>843.99999999999977</v>
      </c>
      <c r="AA203" s="7"/>
      <c r="AB203">
        <v>112</v>
      </c>
      <c r="AC203" s="14">
        <f t="shared" si="82"/>
        <v>-4.4500000000000028</v>
      </c>
      <c r="AD203" s="12">
        <f t="shared" si="83"/>
        <v>-13350.000000000009</v>
      </c>
      <c r="AE203" s="12">
        <f t="shared" si="84"/>
        <v>-445.00000000000028</v>
      </c>
      <c r="AF203" s="7"/>
      <c r="AG203">
        <v>95</v>
      </c>
      <c r="AH203" s="14">
        <f t="shared" si="85"/>
        <v>-17.340000000000003</v>
      </c>
      <c r="AI203" s="12">
        <f t="shared" si="86"/>
        <v>-52020.000000000007</v>
      </c>
      <c r="AJ203" s="12">
        <f t="shared" si="87"/>
        <v>-1734.0000000000002</v>
      </c>
      <c r="AK203" s="7"/>
      <c r="AL203" s="12">
        <f t="shared" si="88"/>
        <v>23939.999999999978</v>
      </c>
      <c r="AM203" s="12">
        <f t="shared" si="89"/>
        <v>797.99999999999932</v>
      </c>
    </row>
    <row r="204" spans="1:39" x14ac:dyDescent="0.25">
      <c r="A204" t="s">
        <v>257</v>
      </c>
      <c r="B204" t="s">
        <v>239</v>
      </c>
      <c r="C204" t="s">
        <v>258</v>
      </c>
      <c r="D204">
        <v>2018</v>
      </c>
      <c r="E204" t="s">
        <v>260</v>
      </c>
      <c r="F204">
        <v>1903</v>
      </c>
      <c r="G204">
        <v>1295</v>
      </c>
      <c r="H204" s="4" t="s">
        <v>10</v>
      </c>
      <c r="I204">
        <v>1368</v>
      </c>
      <c r="J204">
        <v>5.9</v>
      </c>
      <c r="K204">
        <v>137</v>
      </c>
      <c r="L204" s="16">
        <f t="shared" si="72"/>
        <v>124.67</v>
      </c>
      <c r="M204" s="16">
        <f t="shared" si="73"/>
        <v>120.56</v>
      </c>
      <c r="N204" s="16">
        <f t="shared" si="74"/>
        <v>116.45</v>
      </c>
      <c r="O204" s="16">
        <f t="shared" si="75"/>
        <v>112.34</v>
      </c>
      <c r="P204">
        <v>26</v>
      </c>
      <c r="Q204" s="7"/>
      <c r="R204">
        <v>146</v>
      </c>
      <c r="S204" s="14">
        <f t="shared" si="76"/>
        <v>21.33</v>
      </c>
      <c r="T204" s="12">
        <f t="shared" si="77"/>
        <v>55457.999999999993</v>
      </c>
      <c r="U204" s="12">
        <f t="shared" si="78"/>
        <v>2132.9999999999995</v>
      </c>
      <c r="V204" s="7"/>
      <c r="W204">
        <v>129</v>
      </c>
      <c r="X204" s="14">
        <f t="shared" si="79"/>
        <v>8.4399999999999977</v>
      </c>
      <c r="Y204" s="12">
        <f t="shared" si="80"/>
        <v>21943.999999999993</v>
      </c>
      <c r="Z204" s="12">
        <f t="shared" si="81"/>
        <v>843.99999999999977</v>
      </c>
      <c r="AA204" s="7"/>
      <c r="AB204">
        <v>112</v>
      </c>
      <c r="AC204" s="14">
        <f t="shared" si="82"/>
        <v>-4.4500000000000028</v>
      </c>
      <c r="AD204" s="12">
        <f t="shared" si="83"/>
        <v>-11570.000000000007</v>
      </c>
      <c r="AE204" s="12">
        <f t="shared" si="84"/>
        <v>-445.00000000000028</v>
      </c>
      <c r="AF204" s="7"/>
      <c r="AG204">
        <v>95</v>
      </c>
      <c r="AH204" s="14">
        <f t="shared" si="85"/>
        <v>-17.340000000000003</v>
      </c>
      <c r="AI204" s="12">
        <f t="shared" si="86"/>
        <v>-45084.000000000007</v>
      </c>
      <c r="AJ204" s="12">
        <f t="shared" si="87"/>
        <v>-1734.0000000000002</v>
      </c>
      <c r="AK204" s="7"/>
      <c r="AL204" s="12">
        <f t="shared" si="88"/>
        <v>20747.999999999971</v>
      </c>
      <c r="AM204" s="12">
        <f t="shared" si="89"/>
        <v>797.99999999999886</v>
      </c>
    </row>
    <row r="205" spans="1:39" x14ac:dyDescent="0.25">
      <c r="A205" t="s">
        <v>61</v>
      </c>
      <c r="B205" t="s">
        <v>19</v>
      </c>
      <c r="C205" t="s">
        <v>187</v>
      </c>
      <c r="D205">
        <v>2018</v>
      </c>
      <c r="E205" t="s">
        <v>266</v>
      </c>
      <c r="F205">
        <v>1740</v>
      </c>
      <c r="G205">
        <v>1297</v>
      </c>
      <c r="H205" s="4" t="s">
        <v>10</v>
      </c>
      <c r="I205">
        <v>1998</v>
      </c>
      <c r="J205">
        <v>6.3</v>
      </c>
      <c r="K205">
        <v>143</v>
      </c>
      <c r="L205" s="16">
        <f t="shared" si="72"/>
        <v>130.13</v>
      </c>
      <c r="M205" s="16">
        <f t="shared" si="73"/>
        <v>125.84</v>
      </c>
      <c r="N205" s="16">
        <f t="shared" si="74"/>
        <v>121.55</v>
      </c>
      <c r="O205" s="16">
        <f t="shared" si="75"/>
        <v>117.26</v>
      </c>
      <c r="P205">
        <v>74</v>
      </c>
      <c r="Q205" s="7"/>
      <c r="R205">
        <v>146</v>
      </c>
      <c r="S205" s="14">
        <f t="shared" si="76"/>
        <v>15.870000000000005</v>
      </c>
      <c r="T205" s="12">
        <f t="shared" si="77"/>
        <v>117438.00000000003</v>
      </c>
      <c r="U205" s="12">
        <f t="shared" si="78"/>
        <v>1587.0000000000005</v>
      </c>
      <c r="V205" s="7"/>
      <c r="W205">
        <v>129</v>
      </c>
      <c r="X205" s="14">
        <f t="shared" si="79"/>
        <v>3.1599999999999966</v>
      </c>
      <c r="Y205" s="12">
        <f t="shared" si="80"/>
        <v>23383.999999999975</v>
      </c>
      <c r="Z205" s="12">
        <f t="shared" si="81"/>
        <v>315.99999999999966</v>
      </c>
      <c r="AA205" s="7"/>
      <c r="AB205">
        <v>112</v>
      </c>
      <c r="AC205" s="14">
        <f t="shared" si="82"/>
        <v>-9.5499999999999972</v>
      </c>
      <c r="AD205" s="12">
        <f t="shared" si="83"/>
        <v>-70669.999999999985</v>
      </c>
      <c r="AE205" s="12">
        <f t="shared" si="84"/>
        <v>-954.99999999999977</v>
      </c>
      <c r="AF205" s="7"/>
      <c r="AG205">
        <v>95</v>
      </c>
      <c r="AH205" s="14">
        <f t="shared" si="85"/>
        <v>-22.260000000000005</v>
      </c>
      <c r="AI205" s="12">
        <f t="shared" si="86"/>
        <v>-164724.00000000006</v>
      </c>
      <c r="AJ205" s="12">
        <f t="shared" si="87"/>
        <v>-2226.0000000000009</v>
      </c>
      <c r="AK205" s="7"/>
      <c r="AL205" s="12">
        <f t="shared" si="88"/>
        <v>-94572.000000000058</v>
      </c>
      <c r="AM205" s="12">
        <f t="shared" si="89"/>
        <v>-1278.0000000000007</v>
      </c>
    </row>
    <row r="206" spans="1:39" x14ac:dyDescent="0.25">
      <c r="A206" t="s">
        <v>61</v>
      </c>
      <c r="B206" t="s">
        <v>19</v>
      </c>
      <c r="C206" t="s">
        <v>187</v>
      </c>
      <c r="D206">
        <v>2018</v>
      </c>
      <c r="E206" t="s">
        <v>267</v>
      </c>
      <c r="F206">
        <v>1740</v>
      </c>
      <c r="G206">
        <v>1297</v>
      </c>
      <c r="H206" s="4" t="s">
        <v>10</v>
      </c>
      <c r="I206">
        <v>1998</v>
      </c>
      <c r="J206">
        <v>6.3</v>
      </c>
      <c r="K206">
        <v>143</v>
      </c>
      <c r="L206" s="16">
        <f t="shared" si="72"/>
        <v>130.13</v>
      </c>
      <c r="M206" s="16">
        <f t="shared" si="73"/>
        <v>125.84</v>
      </c>
      <c r="N206" s="16">
        <f t="shared" si="74"/>
        <v>121.55</v>
      </c>
      <c r="O206" s="16">
        <f t="shared" si="75"/>
        <v>117.26</v>
      </c>
      <c r="P206">
        <v>474</v>
      </c>
      <c r="Q206" s="7"/>
      <c r="R206">
        <v>146</v>
      </c>
      <c r="S206" s="14">
        <f t="shared" si="76"/>
        <v>15.870000000000005</v>
      </c>
      <c r="T206" s="12">
        <f t="shared" si="77"/>
        <v>752238.00000000023</v>
      </c>
      <c r="U206" s="12">
        <f t="shared" si="78"/>
        <v>1587.0000000000005</v>
      </c>
      <c r="V206" s="7"/>
      <c r="W206">
        <v>129</v>
      </c>
      <c r="X206" s="14">
        <f t="shared" si="79"/>
        <v>3.1599999999999966</v>
      </c>
      <c r="Y206" s="12">
        <f t="shared" si="80"/>
        <v>149783.99999999983</v>
      </c>
      <c r="Z206" s="12">
        <f t="shared" si="81"/>
        <v>315.99999999999966</v>
      </c>
      <c r="AA206" s="7"/>
      <c r="AB206">
        <v>112</v>
      </c>
      <c r="AC206" s="14">
        <f t="shared" si="82"/>
        <v>-9.5499999999999972</v>
      </c>
      <c r="AD206" s="12">
        <f t="shared" si="83"/>
        <v>-452669.99999999988</v>
      </c>
      <c r="AE206" s="12">
        <f t="shared" si="84"/>
        <v>-954.99999999999977</v>
      </c>
      <c r="AF206" s="7"/>
      <c r="AG206">
        <v>95</v>
      </c>
      <c r="AH206" s="14">
        <f t="shared" si="85"/>
        <v>-22.260000000000005</v>
      </c>
      <c r="AI206" s="12">
        <f t="shared" si="86"/>
        <v>-1055124.0000000002</v>
      </c>
      <c r="AJ206" s="12">
        <f t="shared" si="87"/>
        <v>-2226.0000000000005</v>
      </c>
      <c r="AK206" s="7"/>
      <c r="AL206" s="12">
        <f t="shared" si="88"/>
        <v>-605772</v>
      </c>
      <c r="AM206" s="12">
        <f t="shared" si="89"/>
        <v>-1278</v>
      </c>
    </row>
    <row r="207" spans="1:39" x14ac:dyDescent="0.25">
      <c r="A207" t="s">
        <v>61</v>
      </c>
      <c r="B207" t="s">
        <v>19</v>
      </c>
      <c r="C207" t="s">
        <v>187</v>
      </c>
      <c r="D207">
        <v>2018</v>
      </c>
      <c r="E207" t="s">
        <v>268</v>
      </c>
      <c r="F207">
        <v>1740</v>
      </c>
      <c r="G207">
        <v>1297</v>
      </c>
      <c r="H207" s="4" t="s">
        <v>10</v>
      </c>
      <c r="I207">
        <v>1998</v>
      </c>
      <c r="J207">
        <v>6.3</v>
      </c>
      <c r="K207">
        <v>143</v>
      </c>
      <c r="L207" s="16">
        <f t="shared" si="72"/>
        <v>130.13</v>
      </c>
      <c r="M207" s="16">
        <f t="shared" si="73"/>
        <v>125.84</v>
      </c>
      <c r="N207" s="16">
        <f t="shared" si="74"/>
        <v>121.55</v>
      </c>
      <c r="O207" s="16">
        <f t="shared" si="75"/>
        <v>117.26</v>
      </c>
      <c r="P207">
        <v>258</v>
      </c>
      <c r="Q207" s="7"/>
      <c r="R207">
        <v>146</v>
      </c>
      <c r="S207" s="14">
        <f t="shared" si="76"/>
        <v>15.870000000000005</v>
      </c>
      <c r="T207" s="12">
        <f t="shared" si="77"/>
        <v>409446.00000000012</v>
      </c>
      <c r="U207" s="12">
        <f t="shared" si="78"/>
        <v>1587.0000000000005</v>
      </c>
      <c r="V207" s="7"/>
      <c r="W207">
        <v>129</v>
      </c>
      <c r="X207" s="14">
        <f t="shared" si="79"/>
        <v>3.1599999999999966</v>
      </c>
      <c r="Y207" s="12">
        <f t="shared" si="80"/>
        <v>81527.999999999913</v>
      </c>
      <c r="Z207" s="12">
        <f t="shared" si="81"/>
        <v>315.99999999999966</v>
      </c>
      <c r="AA207" s="7"/>
      <c r="AB207">
        <v>112</v>
      </c>
      <c r="AC207" s="14">
        <f t="shared" si="82"/>
        <v>-9.5499999999999972</v>
      </c>
      <c r="AD207" s="12">
        <f t="shared" si="83"/>
        <v>-246389.99999999991</v>
      </c>
      <c r="AE207" s="12">
        <f t="shared" si="84"/>
        <v>-954.99999999999966</v>
      </c>
      <c r="AF207" s="7"/>
      <c r="AG207">
        <v>95</v>
      </c>
      <c r="AH207" s="14">
        <f t="shared" si="85"/>
        <v>-22.260000000000005</v>
      </c>
      <c r="AI207" s="12">
        <f t="shared" si="86"/>
        <v>-574308.00000000023</v>
      </c>
      <c r="AJ207" s="12">
        <f t="shared" si="87"/>
        <v>-2226.0000000000009</v>
      </c>
      <c r="AK207" s="7"/>
      <c r="AL207" s="12">
        <f t="shared" si="88"/>
        <v>-329724.00000000012</v>
      </c>
      <c r="AM207" s="12">
        <f t="shared" si="89"/>
        <v>-1278.0000000000005</v>
      </c>
    </row>
    <row r="208" spans="1:39" x14ac:dyDescent="0.25">
      <c r="A208" t="s">
        <v>61</v>
      </c>
      <c r="B208" t="s">
        <v>19</v>
      </c>
      <c r="C208" t="s">
        <v>187</v>
      </c>
      <c r="D208">
        <v>2018</v>
      </c>
      <c r="E208" t="s">
        <v>269</v>
      </c>
      <c r="F208">
        <v>1740</v>
      </c>
      <c r="G208">
        <v>1297</v>
      </c>
      <c r="H208" s="4" t="s">
        <v>10</v>
      </c>
      <c r="I208">
        <v>1998</v>
      </c>
      <c r="J208">
        <v>6.3</v>
      </c>
      <c r="K208">
        <v>143</v>
      </c>
      <c r="L208" s="16">
        <f t="shared" si="72"/>
        <v>130.13</v>
      </c>
      <c r="M208" s="16">
        <f t="shared" si="73"/>
        <v>125.84</v>
      </c>
      <c r="N208" s="16">
        <f t="shared" si="74"/>
        <v>121.55</v>
      </c>
      <c r="O208" s="16">
        <f t="shared" si="75"/>
        <v>117.26</v>
      </c>
      <c r="P208">
        <v>106</v>
      </c>
      <c r="Q208" s="7"/>
      <c r="R208">
        <v>146</v>
      </c>
      <c r="S208" s="14">
        <f t="shared" si="76"/>
        <v>15.870000000000005</v>
      </c>
      <c r="T208" s="12">
        <f t="shared" si="77"/>
        <v>168222.00000000006</v>
      </c>
      <c r="U208" s="12">
        <f t="shared" si="78"/>
        <v>1587.0000000000005</v>
      </c>
      <c r="V208" s="7"/>
      <c r="W208">
        <v>129</v>
      </c>
      <c r="X208" s="14">
        <f t="shared" si="79"/>
        <v>3.1599999999999966</v>
      </c>
      <c r="Y208" s="12">
        <f t="shared" si="80"/>
        <v>33495.999999999964</v>
      </c>
      <c r="Z208" s="12">
        <f t="shared" si="81"/>
        <v>315.99999999999966</v>
      </c>
      <c r="AA208" s="7"/>
      <c r="AB208">
        <v>112</v>
      </c>
      <c r="AC208" s="14">
        <f t="shared" si="82"/>
        <v>-9.5499999999999972</v>
      </c>
      <c r="AD208" s="12">
        <f t="shared" si="83"/>
        <v>-101229.99999999997</v>
      </c>
      <c r="AE208" s="12">
        <f t="shared" si="84"/>
        <v>-954.99999999999977</v>
      </c>
      <c r="AF208" s="7"/>
      <c r="AG208">
        <v>95</v>
      </c>
      <c r="AH208" s="14">
        <f t="shared" si="85"/>
        <v>-22.260000000000005</v>
      </c>
      <c r="AI208" s="12">
        <f t="shared" si="86"/>
        <v>-235956.00000000003</v>
      </c>
      <c r="AJ208" s="12">
        <f t="shared" si="87"/>
        <v>-2226.0000000000005</v>
      </c>
      <c r="AK208" s="7"/>
      <c r="AL208" s="12">
        <f t="shared" si="88"/>
        <v>-135468</v>
      </c>
      <c r="AM208" s="12">
        <f t="shared" si="89"/>
        <v>-1278</v>
      </c>
    </row>
    <row r="209" spans="1:39" x14ac:dyDescent="0.25">
      <c r="A209" t="s">
        <v>99</v>
      </c>
      <c r="B209" t="s">
        <v>271</v>
      </c>
      <c r="C209">
        <v>3008</v>
      </c>
      <c r="D209">
        <v>2017</v>
      </c>
      <c r="E209" t="s">
        <v>272</v>
      </c>
      <c r="F209">
        <v>1950</v>
      </c>
      <c r="G209">
        <v>1300</v>
      </c>
      <c r="H209" s="4" t="s">
        <v>10</v>
      </c>
      <c r="I209">
        <v>1598</v>
      </c>
      <c r="J209">
        <v>7</v>
      </c>
      <c r="K209">
        <v>136</v>
      </c>
      <c r="L209" s="16">
        <f t="shared" si="72"/>
        <v>123.76</v>
      </c>
      <c r="M209" s="16">
        <f t="shared" si="73"/>
        <v>119.68</v>
      </c>
      <c r="N209" s="16">
        <f t="shared" si="74"/>
        <v>115.6</v>
      </c>
      <c r="O209" s="16">
        <f t="shared" si="75"/>
        <v>111.52000000000001</v>
      </c>
      <c r="P209">
        <v>60</v>
      </c>
      <c r="Q209" s="7"/>
      <c r="R209">
        <v>146</v>
      </c>
      <c r="S209" s="14">
        <f t="shared" si="76"/>
        <v>22.239999999999995</v>
      </c>
      <c r="T209" s="12">
        <f t="shared" si="77"/>
        <v>133439.99999999997</v>
      </c>
      <c r="U209" s="12">
        <f t="shared" si="78"/>
        <v>2223.9999999999995</v>
      </c>
      <c r="V209" s="7"/>
      <c r="W209">
        <v>129</v>
      </c>
      <c r="X209" s="14">
        <f t="shared" si="79"/>
        <v>9.3199999999999932</v>
      </c>
      <c r="Y209" s="12">
        <f t="shared" si="80"/>
        <v>55919.999999999956</v>
      </c>
      <c r="Z209" s="12">
        <f t="shared" si="81"/>
        <v>931.99999999999932</v>
      </c>
      <c r="AA209" s="7"/>
      <c r="AB209">
        <v>112</v>
      </c>
      <c r="AC209" s="14">
        <f t="shared" si="82"/>
        <v>-3.5999999999999943</v>
      </c>
      <c r="AD209" s="12">
        <f t="shared" si="83"/>
        <v>-21599.999999999967</v>
      </c>
      <c r="AE209" s="12">
        <f t="shared" si="84"/>
        <v>-359.99999999999943</v>
      </c>
      <c r="AF209" s="7"/>
      <c r="AG209">
        <v>95</v>
      </c>
      <c r="AH209" s="14">
        <f t="shared" si="85"/>
        <v>-16.52000000000001</v>
      </c>
      <c r="AI209" s="12">
        <f t="shared" si="86"/>
        <v>-99120.000000000058</v>
      </c>
      <c r="AJ209" s="12">
        <f t="shared" si="87"/>
        <v>-1652.0000000000009</v>
      </c>
      <c r="AK209" s="7"/>
      <c r="AL209" s="12">
        <f t="shared" si="88"/>
        <v>68639.999999999898</v>
      </c>
      <c r="AM209" s="12">
        <f t="shared" si="89"/>
        <v>1143.9999999999984</v>
      </c>
    </row>
    <row r="210" spans="1:39" x14ac:dyDescent="0.25">
      <c r="A210" t="s">
        <v>99</v>
      </c>
      <c r="B210" t="s">
        <v>271</v>
      </c>
      <c r="C210">
        <v>3008</v>
      </c>
      <c r="D210">
        <v>2017</v>
      </c>
      <c r="E210" t="s">
        <v>273</v>
      </c>
      <c r="F210">
        <v>1950</v>
      </c>
      <c r="G210">
        <v>1300</v>
      </c>
      <c r="H210" s="4" t="s">
        <v>14</v>
      </c>
      <c r="I210">
        <v>1560</v>
      </c>
      <c r="J210">
        <v>4.4000000000000004</v>
      </c>
      <c r="K210">
        <v>114</v>
      </c>
      <c r="L210" s="16">
        <f t="shared" si="72"/>
        <v>103.74000000000001</v>
      </c>
      <c r="M210" s="16">
        <f t="shared" si="73"/>
        <v>100.32000000000001</v>
      </c>
      <c r="N210" s="16">
        <f t="shared" si="74"/>
        <v>96.899999999999991</v>
      </c>
      <c r="O210" s="16">
        <f t="shared" si="75"/>
        <v>93.48</v>
      </c>
      <c r="P210">
        <v>2</v>
      </c>
      <c r="Q210" s="7"/>
      <c r="R210">
        <v>146</v>
      </c>
      <c r="S210" s="14">
        <f t="shared" si="76"/>
        <v>42.259999999999991</v>
      </c>
      <c r="T210" s="12">
        <f t="shared" si="77"/>
        <v>8451.9999999999982</v>
      </c>
      <c r="U210" s="12">
        <f t="shared" si="78"/>
        <v>4225.9999999999991</v>
      </c>
      <c r="V210" s="7"/>
      <c r="W210">
        <v>129</v>
      </c>
      <c r="X210" s="14">
        <f t="shared" si="79"/>
        <v>28.679999999999993</v>
      </c>
      <c r="Y210" s="12">
        <f t="shared" si="80"/>
        <v>5735.9999999999982</v>
      </c>
      <c r="Z210" s="12">
        <f t="shared" si="81"/>
        <v>2867.9999999999991</v>
      </c>
      <c r="AA210" s="7"/>
      <c r="AB210">
        <v>112</v>
      </c>
      <c r="AC210" s="14">
        <f t="shared" si="82"/>
        <v>15.100000000000009</v>
      </c>
      <c r="AD210" s="12">
        <f t="shared" si="83"/>
        <v>3020.0000000000018</v>
      </c>
      <c r="AE210" s="12">
        <f t="shared" si="84"/>
        <v>1510.0000000000009</v>
      </c>
      <c r="AF210" s="7"/>
      <c r="AG210">
        <v>95</v>
      </c>
      <c r="AH210" s="14">
        <f t="shared" si="85"/>
        <v>1.519999999999996</v>
      </c>
      <c r="AI210" s="12">
        <f t="shared" si="86"/>
        <v>303.9999999999992</v>
      </c>
      <c r="AJ210" s="12">
        <f t="shared" si="87"/>
        <v>151.9999999999996</v>
      </c>
      <c r="AK210" s="7"/>
      <c r="AL210" s="12">
        <f t="shared" si="88"/>
        <v>17512</v>
      </c>
      <c r="AM210" s="12">
        <f t="shared" si="89"/>
        <v>8756</v>
      </c>
    </row>
    <row r="211" spans="1:39" x14ac:dyDescent="0.25">
      <c r="A211" t="s">
        <v>99</v>
      </c>
      <c r="B211" t="s">
        <v>271</v>
      </c>
      <c r="C211">
        <v>3008</v>
      </c>
      <c r="D211">
        <v>2017</v>
      </c>
      <c r="E211" t="s">
        <v>274</v>
      </c>
      <c r="F211">
        <v>1950</v>
      </c>
      <c r="G211">
        <v>1300</v>
      </c>
      <c r="H211" s="4" t="s">
        <v>10</v>
      </c>
      <c r="I211">
        <v>1598</v>
      </c>
      <c r="J211">
        <v>7.3</v>
      </c>
      <c r="K211">
        <v>165</v>
      </c>
      <c r="L211" s="16">
        <f t="shared" si="72"/>
        <v>150.15</v>
      </c>
      <c r="M211" s="16">
        <f t="shared" si="73"/>
        <v>145.19999999999999</v>
      </c>
      <c r="N211" s="16">
        <f t="shared" si="74"/>
        <v>140.25</v>
      </c>
      <c r="O211" s="16">
        <f t="shared" si="75"/>
        <v>135.30000000000001</v>
      </c>
      <c r="P211">
        <v>114</v>
      </c>
      <c r="Q211" s="7"/>
      <c r="R211">
        <v>146</v>
      </c>
      <c r="S211" s="14">
        <f t="shared" si="76"/>
        <v>-4.1500000000000057</v>
      </c>
      <c r="T211" s="12">
        <f t="shared" si="77"/>
        <v>-47310.000000000065</v>
      </c>
      <c r="U211" s="12">
        <f t="shared" si="78"/>
        <v>-415.00000000000057</v>
      </c>
      <c r="V211" s="7"/>
      <c r="W211">
        <v>129</v>
      </c>
      <c r="X211" s="14">
        <f t="shared" si="79"/>
        <v>-16.199999999999989</v>
      </c>
      <c r="Y211" s="12">
        <f t="shared" si="80"/>
        <v>-184679.99999999988</v>
      </c>
      <c r="Z211" s="12">
        <f t="shared" si="81"/>
        <v>-1619.9999999999991</v>
      </c>
      <c r="AA211" s="7"/>
      <c r="AB211">
        <v>112</v>
      </c>
      <c r="AC211" s="14">
        <f t="shared" si="82"/>
        <v>-28.25</v>
      </c>
      <c r="AD211" s="12">
        <f t="shared" si="83"/>
        <v>-322050</v>
      </c>
      <c r="AE211" s="12">
        <f t="shared" si="84"/>
        <v>-2825</v>
      </c>
      <c r="AF211" s="7"/>
      <c r="AG211">
        <v>95</v>
      </c>
      <c r="AH211" s="14">
        <f t="shared" si="85"/>
        <v>-40.300000000000011</v>
      </c>
      <c r="AI211" s="12">
        <f t="shared" si="86"/>
        <v>-459420.00000000017</v>
      </c>
      <c r="AJ211" s="12">
        <f t="shared" si="87"/>
        <v>-4030.0000000000014</v>
      </c>
      <c r="AK211" s="7"/>
      <c r="AL211" s="12">
        <f t="shared" si="88"/>
        <v>-1013460.0000000002</v>
      </c>
      <c r="AM211" s="12">
        <f t="shared" si="89"/>
        <v>-8890.0000000000018</v>
      </c>
    </row>
    <row r="212" spans="1:39" x14ac:dyDescent="0.25">
      <c r="A212" t="s">
        <v>99</v>
      </c>
      <c r="B212" t="s">
        <v>271</v>
      </c>
      <c r="C212">
        <v>3008</v>
      </c>
      <c r="D212">
        <v>2018</v>
      </c>
      <c r="E212" t="s">
        <v>275</v>
      </c>
      <c r="F212">
        <v>1950</v>
      </c>
      <c r="G212">
        <v>1300</v>
      </c>
      <c r="H212" s="4" t="s">
        <v>10</v>
      </c>
      <c r="I212">
        <v>1598</v>
      </c>
      <c r="J212">
        <v>7.3</v>
      </c>
      <c r="K212">
        <v>165</v>
      </c>
      <c r="L212" s="16">
        <f t="shared" si="72"/>
        <v>150.15</v>
      </c>
      <c r="M212" s="16">
        <f t="shared" si="73"/>
        <v>145.19999999999999</v>
      </c>
      <c r="N212" s="16">
        <f t="shared" si="74"/>
        <v>140.25</v>
      </c>
      <c r="O212" s="16">
        <f t="shared" si="75"/>
        <v>135.30000000000001</v>
      </c>
      <c r="P212">
        <v>134</v>
      </c>
      <c r="Q212" s="7"/>
      <c r="R212">
        <v>146</v>
      </c>
      <c r="S212" s="14">
        <f t="shared" si="76"/>
        <v>-4.1500000000000057</v>
      </c>
      <c r="T212" s="12">
        <f t="shared" si="77"/>
        <v>-55610.00000000008</v>
      </c>
      <c r="U212" s="12">
        <f t="shared" si="78"/>
        <v>-415.00000000000063</v>
      </c>
      <c r="V212" s="7"/>
      <c r="W212">
        <v>129</v>
      </c>
      <c r="X212" s="14">
        <f t="shared" si="79"/>
        <v>-16.199999999999989</v>
      </c>
      <c r="Y212" s="12">
        <f t="shared" si="80"/>
        <v>-217079.99999999983</v>
      </c>
      <c r="Z212" s="12">
        <f t="shared" si="81"/>
        <v>-1619.9999999999986</v>
      </c>
      <c r="AA212" s="7"/>
      <c r="AB212">
        <v>112</v>
      </c>
      <c r="AC212" s="14">
        <f t="shared" si="82"/>
        <v>-28.25</v>
      </c>
      <c r="AD212" s="12">
        <f t="shared" si="83"/>
        <v>-378550</v>
      </c>
      <c r="AE212" s="12">
        <f t="shared" si="84"/>
        <v>-2825</v>
      </c>
      <c r="AF212" s="7"/>
      <c r="AG212">
        <v>95</v>
      </c>
      <c r="AH212" s="14">
        <f t="shared" si="85"/>
        <v>-40.300000000000011</v>
      </c>
      <c r="AI212" s="12">
        <f t="shared" si="86"/>
        <v>-540020.00000000012</v>
      </c>
      <c r="AJ212" s="12">
        <f t="shared" si="87"/>
        <v>-4030.0000000000009</v>
      </c>
      <c r="AK212" s="7"/>
      <c r="AL212" s="12">
        <f t="shared" si="88"/>
        <v>-1191260</v>
      </c>
      <c r="AM212" s="12">
        <f t="shared" si="89"/>
        <v>-8890</v>
      </c>
    </row>
    <row r="213" spans="1:39" x14ac:dyDescent="0.25">
      <c r="A213" t="s">
        <v>99</v>
      </c>
      <c r="B213" t="s">
        <v>271</v>
      </c>
      <c r="C213">
        <v>3008</v>
      </c>
      <c r="D213">
        <v>2019</v>
      </c>
      <c r="E213" t="s">
        <v>1792</v>
      </c>
      <c r="F213">
        <v>1950</v>
      </c>
      <c r="G213">
        <v>1300</v>
      </c>
      <c r="H213" s="4" t="s">
        <v>10</v>
      </c>
      <c r="I213">
        <v>1598</v>
      </c>
      <c r="J213">
        <v>7.3</v>
      </c>
      <c r="K213">
        <v>165</v>
      </c>
      <c r="L213" s="16">
        <f t="shared" si="72"/>
        <v>150.15</v>
      </c>
      <c r="M213" s="16">
        <f t="shared" si="73"/>
        <v>145.19999999999999</v>
      </c>
      <c r="N213" s="16">
        <f t="shared" si="74"/>
        <v>140.25</v>
      </c>
      <c r="O213" s="16">
        <f t="shared" si="75"/>
        <v>135.30000000000001</v>
      </c>
      <c r="P213">
        <v>76</v>
      </c>
      <c r="Q213" s="7"/>
      <c r="R213">
        <v>146</v>
      </c>
      <c r="S213" s="14">
        <f t="shared" si="76"/>
        <v>-4.1500000000000057</v>
      </c>
      <c r="T213" s="12">
        <f t="shared" si="77"/>
        <v>-31540.000000000044</v>
      </c>
      <c r="U213" s="12">
        <f t="shared" si="78"/>
        <v>-415.00000000000057</v>
      </c>
      <c r="V213" s="7"/>
      <c r="W213">
        <v>129</v>
      </c>
      <c r="X213" s="14">
        <f t="shared" si="79"/>
        <v>-16.199999999999989</v>
      </c>
      <c r="Y213" s="12">
        <f t="shared" si="80"/>
        <v>-123119.99999999991</v>
      </c>
      <c r="Z213" s="12">
        <f t="shared" si="81"/>
        <v>-1619.9999999999989</v>
      </c>
      <c r="AA213" s="7"/>
      <c r="AB213">
        <v>112</v>
      </c>
      <c r="AC213" s="14">
        <f t="shared" si="82"/>
        <v>-28.25</v>
      </c>
      <c r="AD213" s="12">
        <f t="shared" si="83"/>
        <v>-214700</v>
      </c>
      <c r="AE213" s="12">
        <f t="shared" si="84"/>
        <v>-2825</v>
      </c>
      <c r="AF213" s="7"/>
      <c r="AG213">
        <v>95</v>
      </c>
      <c r="AH213" s="14">
        <f t="shared" si="85"/>
        <v>-40.300000000000011</v>
      </c>
      <c r="AI213" s="12">
        <f t="shared" si="86"/>
        <v>-306280.00000000012</v>
      </c>
      <c r="AJ213" s="12">
        <f t="shared" si="87"/>
        <v>-4030.0000000000014</v>
      </c>
      <c r="AK213" s="7"/>
      <c r="AL213" s="12">
        <f t="shared" si="88"/>
        <v>-675640</v>
      </c>
      <c r="AM213" s="12">
        <f t="shared" si="89"/>
        <v>-8890</v>
      </c>
    </row>
    <row r="214" spans="1:39" x14ac:dyDescent="0.25">
      <c r="A214" t="s">
        <v>61</v>
      </c>
      <c r="B214" t="s">
        <v>108</v>
      </c>
      <c r="C214" t="s">
        <v>276</v>
      </c>
      <c r="D214">
        <v>2016</v>
      </c>
      <c r="E214" t="s">
        <v>277</v>
      </c>
      <c r="F214">
        <v>1840</v>
      </c>
      <c r="G214">
        <v>1306</v>
      </c>
      <c r="H214" s="4" t="s">
        <v>10</v>
      </c>
      <c r="I214">
        <v>1998</v>
      </c>
      <c r="J214">
        <v>5.7</v>
      </c>
      <c r="K214">
        <v>134</v>
      </c>
      <c r="L214" s="16">
        <f t="shared" si="72"/>
        <v>121.94</v>
      </c>
      <c r="M214" s="16">
        <f t="shared" si="73"/>
        <v>117.92</v>
      </c>
      <c r="N214" s="16">
        <f t="shared" si="74"/>
        <v>113.89999999999999</v>
      </c>
      <c r="O214" s="16">
        <f t="shared" si="75"/>
        <v>109.88000000000001</v>
      </c>
      <c r="P214">
        <v>48</v>
      </c>
      <c r="Q214" s="7"/>
      <c r="R214">
        <v>146</v>
      </c>
      <c r="S214" s="14">
        <f t="shared" si="76"/>
        <v>24.060000000000002</v>
      </c>
      <c r="T214" s="12">
        <f t="shared" si="77"/>
        <v>115488.00000000001</v>
      </c>
      <c r="U214" s="12">
        <f t="shared" si="78"/>
        <v>2406.0000000000005</v>
      </c>
      <c r="V214" s="7"/>
      <c r="W214">
        <v>129</v>
      </c>
      <c r="X214" s="14">
        <f t="shared" si="79"/>
        <v>11.079999999999998</v>
      </c>
      <c r="Y214" s="12">
        <f t="shared" si="80"/>
        <v>53183.999999999993</v>
      </c>
      <c r="Z214" s="12">
        <f t="shared" si="81"/>
        <v>1107.9999999999998</v>
      </c>
      <c r="AA214" s="7"/>
      <c r="AB214">
        <v>112</v>
      </c>
      <c r="AC214" s="14">
        <f t="shared" si="82"/>
        <v>-1.8999999999999915</v>
      </c>
      <c r="AD214" s="12">
        <f t="shared" si="83"/>
        <v>-9119.99999999996</v>
      </c>
      <c r="AE214" s="12">
        <f t="shared" si="84"/>
        <v>-189.99999999999918</v>
      </c>
      <c r="AF214" s="7"/>
      <c r="AG214">
        <v>95</v>
      </c>
      <c r="AH214" s="14">
        <f t="shared" si="85"/>
        <v>-14.88000000000001</v>
      </c>
      <c r="AI214" s="12">
        <f t="shared" si="86"/>
        <v>-71424.000000000044</v>
      </c>
      <c r="AJ214" s="12">
        <f t="shared" si="87"/>
        <v>-1488.0000000000009</v>
      </c>
      <c r="AK214" s="7"/>
      <c r="AL214" s="12">
        <f t="shared" si="88"/>
        <v>88128</v>
      </c>
      <c r="AM214" s="12">
        <f t="shared" si="89"/>
        <v>1836</v>
      </c>
    </row>
    <row r="215" spans="1:39" x14ac:dyDescent="0.25">
      <c r="A215" t="s">
        <v>61</v>
      </c>
      <c r="B215" t="s">
        <v>108</v>
      </c>
      <c r="C215" t="s">
        <v>276</v>
      </c>
      <c r="D215">
        <v>2016</v>
      </c>
      <c r="E215" t="s">
        <v>278</v>
      </c>
      <c r="F215">
        <v>1840</v>
      </c>
      <c r="G215">
        <v>1306</v>
      </c>
      <c r="H215" s="4" t="s">
        <v>10</v>
      </c>
      <c r="I215">
        <v>1998</v>
      </c>
      <c r="J215">
        <v>5.7</v>
      </c>
      <c r="K215">
        <v>134</v>
      </c>
      <c r="L215" s="16">
        <f t="shared" si="72"/>
        <v>121.94</v>
      </c>
      <c r="M215" s="16">
        <f t="shared" si="73"/>
        <v>117.92</v>
      </c>
      <c r="N215" s="16">
        <f t="shared" si="74"/>
        <v>113.89999999999999</v>
      </c>
      <c r="O215" s="16">
        <f t="shared" si="75"/>
        <v>109.88000000000001</v>
      </c>
      <c r="P215">
        <v>58</v>
      </c>
      <c r="Q215" s="7"/>
      <c r="R215">
        <v>146</v>
      </c>
      <c r="S215" s="14">
        <f t="shared" si="76"/>
        <v>24.060000000000002</v>
      </c>
      <c r="T215" s="12">
        <f t="shared" si="77"/>
        <v>139548</v>
      </c>
      <c r="U215" s="12">
        <f t="shared" si="78"/>
        <v>2406</v>
      </c>
      <c r="V215" s="7"/>
      <c r="W215">
        <v>129</v>
      </c>
      <c r="X215" s="14">
        <f t="shared" si="79"/>
        <v>11.079999999999998</v>
      </c>
      <c r="Y215" s="12">
        <f t="shared" si="80"/>
        <v>64263.999999999985</v>
      </c>
      <c r="Z215" s="12">
        <f t="shared" si="81"/>
        <v>1107.9999999999998</v>
      </c>
      <c r="AA215" s="7"/>
      <c r="AB215">
        <v>112</v>
      </c>
      <c r="AC215" s="14">
        <f t="shared" si="82"/>
        <v>-1.8999999999999915</v>
      </c>
      <c r="AD215" s="12">
        <f t="shared" si="83"/>
        <v>-11019.999999999951</v>
      </c>
      <c r="AE215" s="12">
        <f t="shared" si="84"/>
        <v>-189.99999999999915</v>
      </c>
      <c r="AF215" s="7"/>
      <c r="AG215">
        <v>95</v>
      </c>
      <c r="AH215" s="14">
        <f t="shared" si="85"/>
        <v>-14.88000000000001</v>
      </c>
      <c r="AI215" s="12">
        <f t="shared" si="86"/>
        <v>-86304.000000000058</v>
      </c>
      <c r="AJ215" s="12">
        <f t="shared" si="87"/>
        <v>-1488.0000000000009</v>
      </c>
      <c r="AK215" s="7"/>
      <c r="AL215" s="12">
        <f t="shared" si="88"/>
        <v>106487.99999999997</v>
      </c>
      <c r="AM215" s="12">
        <f t="shared" si="89"/>
        <v>1835.9999999999995</v>
      </c>
    </row>
    <row r="216" spans="1:39" x14ac:dyDescent="0.25">
      <c r="A216" t="s">
        <v>113</v>
      </c>
      <c r="B216" t="s">
        <v>233</v>
      </c>
      <c r="C216" t="s">
        <v>279</v>
      </c>
      <c r="D216">
        <v>2017</v>
      </c>
      <c r="E216" t="s">
        <v>280</v>
      </c>
      <c r="F216">
        <v>2068</v>
      </c>
      <c r="G216">
        <v>1306</v>
      </c>
      <c r="H216" s="4" t="s">
        <v>10</v>
      </c>
      <c r="I216">
        <v>1197</v>
      </c>
      <c r="J216">
        <v>5.9</v>
      </c>
      <c r="K216">
        <v>137</v>
      </c>
      <c r="L216" s="16">
        <f t="shared" si="72"/>
        <v>124.67</v>
      </c>
      <c r="M216" s="16">
        <f t="shared" si="73"/>
        <v>120.56</v>
      </c>
      <c r="N216" s="16">
        <f t="shared" si="74"/>
        <v>116.45</v>
      </c>
      <c r="O216" s="16">
        <f t="shared" si="75"/>
        <v>112.34</v>
      </c>
      <c r="P216">
        <v>6</v>
      </c>
      <c r="Q216" s="7"/>
      <c r="R216">
        <v>146</v>
      </c>
      <c r="S216" s="14">
        <f t="shared" si="76"/>
        <v>21.33</v>
      </c>
      <c r="T216" s="12">
        <f t="shared" si="77"/>
        <v>12797.999999999998</v>
      </c>
      <c r="U216" s="12">
        <f t="shared" si="78"/>
        <v>2132.9999999999995</v>
      </c>
      <c r="V216" s="7"/>
      <c r="W216">
        <v>129</v>
      </c>
      <c r="X216" s="14">
        <f t="shared" si="79"/>
        <v>8.4399999999999977</v>
      </c>
      <c r="Y216" s="12">
        <f t="shared" si="80"/>
        <v>5063.9999999999982</v>
      </c>
      <c r="Z216" s="12">
        <f t="shared" si="81"/>
        <v>843.99999999999966</v>
      </c>
      <c r="AA216" s="7"/>
      <c r="AB216">
        <v>112</v>
      </c>
      <c r="AC216" s="14">
        <f t="shared" si="82"/>
        <v>-4.4500000000000028</v>
      </c>
      <c r="AD216" s="12">
        <f t="shared" si="83"/>
        <v>-2670.0000000000018</v>
      </c>
      <c r="AE216" s="12">
        <f t="shared" si="84"/>
        <v>-445.00000000000028</v>
      </c>
      <c r="AF216" s="7"/>
      <c r="AG216">
        <v>95</v>
      </c>
      <c r="AH216" s="14">
        <f t="shared" si="85"/>
        <v>-17.340000000000003</v>
      </c>
      <c r="AI216" s="12">
        <f t="shared" si="86"/>
        <v>-10404.000000000002</v>
      </c>
      <c r="AJ216" s="12">
        <f t="shared" si="87"/>
        <v>-1734.0000000000002</v>
      </c>
      <c r="AK216" s="7"/>
      <c r="AL216" s="12">
        <f t="shared" si="88"/>
        <v>4787.9999999999927</v>
      </c>
      <c r="AM216" s="12">
        <f t="shared" si="89"/>
        <v>797.99999999999875</v>
      </c>
    </row>
    <row r="217" spans="1:39" x14ac:dyDescent="0.25">
      <c r="A217" t="s">
        <v>61</v>
      </c>
      <c r="B217" t="s">
        <v>108</v>
      </c>
      <c r="C217" t="s">
        <v>276</v>
      </c>
      <c r="D217">
        <v>2016</v>
      </c>
      <c r="E217" t="s">
        <v>281</v>
      </c>
      <c r="F217">
        <v>1840</v>
      </c>
      <c r="G217">
        <v>1308</v>
      </c>
      <c r="H217" s="4" t="s">
        <v>10</v>
      </c>
      <c r="I217">
        <v>1998</v>
      </c>
      <c r="J217">
        <v>5.8</v>
      </c>
      <c r="K217">
        <v>136</v>
      </c>
      <c r="L217" s="16">
        <f t="shared" si="72"/>
        <v>123.76</v>
      </c>
      <c r="M217" s="16">
        <f t="shared" si="73"/>
        <v>119.68</v>
      </c>
      <c r="N217" s="16">
        <f t="shared" si="74"/>
        <v>115.6</v>
      </c>
      <c r="O217" s="16">
        <f t="shared" si="75"/>
        <v>111.52000000000001</v>
      </c>
      <c r="P217">
        <v>394</v>
      </c>
      <c r="Q217" s="7"/>
      <c r="R217">
        <v>146</v>
      </c>
      <c r="S217" s="14">
        <f t="shared" si="76"/>
        <v>22.239999999999995</v>
      </c>
      <c r="T217" s="12">
        <f t="shared" si="77"/>
        <v>876255.99999999977</v>
      </c>
      <c r="U217" s="12">
        <f t="shared" si="78"/>
        <v>2223.9999999999995</v>
      </c>
      <c r="V217" s="7"/>
      <c r="W217">
        <v>129</v>
      </c>
      <c r="X217" s="14">
        <f t="shared" si="79"/>
        <v>9.3199999999999932</v>
      </c>
      <c r="Y217" s="12">
        <f t="shared" si="80"/>
        <v>367207.99999999971</v>
      </c>
      <c r="Z217" s="12">
        <f t="shared" si="81"/>
        <v>931.99999999999932</v>
      </c>
      <c r="AA217" s="7"/>
      <c r="AB217">
        <v>112</v>
      </c>
      <c r="AC217" s="14">
        <f t="shared" si="82"/>
        <v>-3.5999999999999943</v>
      </c>
      <c r="AD217" s="12">
        <f t="shared" si="83"/>
        <v>-141839.99999999977</v>
      </c>
      <c r="AE217" s="12">
        <f t="shared" si="84"/>
        <v>-359.99999999999943</v>
      </c>
      <c r="AF217" s="7"/>
      <c r="AG217">
        <v>95</v>
      </c>
      <c r="AH217" s="14">
        <f t="shared" si="85"/>
        <v>-16.52000000000001</v>
      </c>
      <c r="AI217" s="12">
        <f t="shared" si="86"/>
        <v>-650888.00000000035</v>
      </c>
      <c r="AJ217" s="12">
        <f t="shared" si="87"/>
        <v>-1652.0000000000009</v>
      </c>
      <c r="AK217" s="7"/>
      <c r="AL217" s="12">
        <f t="shared" si="88"/>
        <v>450735.99999999936</v>
      </c>
      <c r="AM217" s="12">
        <f t="shared" si="89"/>
        <v>1143.9999999999984</v>
      </c>
    </row>
    <row r="218" spans="1:39" x14ac:dyDescent="0.25">
      <c r="A218" t="s">
        <v>61</v>
      </c>
      <c r="B218" t="s">
        <v>108</v>
      </c>
      <c r="C218" t="s">
        <v>276</v>
      </c>
      <c r="D218">
        <v>2016</v>
      </c>
      <c r="E218" t="s">
        <v>282</v>
      </c>
      <c r="F218">
        <v>1840</v>
      </c>
      <c r="G218">
        <v>1308</v>
      </c>
      <c r="H218" s="4" t="s">
        <v>10</v>
      </c>
      <c r="I218">
        <v>1998</v>
      </c>
      <c r="J218">
        <v>5.8</v>
      </c>
      <c r="K218">
        <v>136</v>
      </c>
      <c r="L218" s="16">
        <f t="shared" si="72"/>
        <v>123.76</v>
      </c>
      <c r="M218" s="16">
        <f t="shared" si="73"/>
        <v>119.68</v>
      </c>
      <c r="N218" s="16">
        <f t="shared" si="74"/>
        <v>115.6</v>
      </c>
      <c r="O218" s="16">
        <f t="shared" si="75"/>
        <v>111.52000000000001</v>
      </c>
      <c r="P218">
        <v>272</v>
      </c>
      <c r="Q218" s="7"/>
      <c r="R218">
        <v>146</v>
      </c>
      <c r="S218" s="14">
        <f t="shared" si="76"/>
        <v>22.239999999999995</v>
      </c>
      <c r="T218" s="12">
        <f t="shared" si="77"/>
        <v>604927.99999999988</v>
      </c>
      <c r="U218" s="12">
        <f t="shared" si="78"/>
        <v>2223.9999999999995</v>
      </c>
      <c r="V218" s="7"/>
      <c r="W218">
        <v>129</v>
      </c>
      <c r="X218" s="14">
        <f t="shared" si="79"/>
        <v>9.3199999999999932</v>
      </c>
      <c r="Y218" s="12">
        <f t="shared" si="80"/>
        <v>253503.99999999983</v>
      </c>
      <c r="Z218" s="12">
        <f t="shared" si="81"/>
        <v>931.99999999999932</v>
      </c>
      <c r="AA218" s="7"/>
      <c r="AB218">
        <v>112</v>
      </c>
      <c r="AC218" s="14">
        <f t="shared" si="82"/>
        <v>-3.5999999999999943</v>
      </c>
      <c r="AD218" s="12">
        <f t="shared" si="83"/>
        <v>-97919.99999999984</v>
      </c>
      <c r="AE218" s="12">
        <f t="shared" si="84"/>
        <v>-359.99999999999943</v>
      </c>
      <c r="AF218" s="7"/>
      <c r="AG218">
        <v>95</v>
      </c>
      <c r="AH218" s="14">
        <f t="shared" si="85"/>
        <v>-16.52000000000001</v>
      </c>
      <c r="AI218" s="12">
        <f t="shared" si="86"/>
        <v>-449344.00000000023</v>
      </c>
      <c r="AJ218" s="12">
        <f t="shared" si="87"/>
        <v>-1652.0000000000009</v>
      </c>
      <c r="AK218" s="7"/>
      <c r="AL218" s="12">
        <f t="shared" si="88"/>
        <v>311167.99999999959</v>
      </c>
      <c r="AM218" s="12">
        <f t="shared" si="89"/>
        <v>1143.9999999999984</v>
      </c>
    </row>
    <row r="219" spans="1:39" x14ac:dyDescent="0.25">
      <c r="A219" t="s">
        <v>61</v>
      </c>
      <c r="B219" t="s">
        <v>108</v>
      </c>
      <c r="C219" t="s">
        <v>276</v>
      </c>
      <c r="D219">
        <v>2017</v>
      </c>
      <c r="E219" t="s">
        <v>283</v>
      </c>
      <c r="F219">
        <v>1840</v>
      </c>
      <c r="G219">
        <v>1308</v>
      </c>
      <c r="H219" s="4" t="s">
        <v>10</v>
      </c>
      <c r="I219">
        <v>1998</v>
      </c>
      <c r="J219">
        <v>5.8</v>
      </c>
      <c r="K219">
        <v>136</v>
      </c>
      <c r="L219" s="16">
        <f t="shared" si="72"/>
        <v>123.76</v>
      </c>
      <c r="M219" s="16">
        <f t="shared" si="73"/>
        <v>119.68</v>
      </c>
      <c r="N219" s="16">
        <f t="shared" si="74"/>
        <v>115.6</v>
      </c>
      <c r="O219" s="16">
        <f t="shared" si="75"/>
        <v>111.52000000000001</v>
      </c>
      <c r="P219">
        <v>340</v>
      </c>
      <c r="Q219" s="7"/>
      <c r="R219">
        <v>146</v>
      </c>
      <c r="S219" s="14">
        <f t="shared" si="76"/>
        <v>22.239999999999995</v>
      </c>
      <c r="T219" s="12">
        <f t="shared" si="77"/>
        <v>756159.99999999988</v>
      </c>
      <c r="U219" s="12">
        <f t="shared" si="78"/>
        <v>2223.9999999999995</v>
      </c>
      <c r="V219" s="7"/>
      <c r="W219">
        <v>129</v>
      </c>
      <c r="X219" s="14">
        <f t="shared" si="79"/>
        <v>9.3199999999999932</v>
      </c>
      <c r="Y219" s="12">
        <f t="shared" si="80"/>
        <v>316879.99999999977</v>
      </c>
      <c r="Z219" s="12">
        <f t="shared" si="81"/>
        <v>931.99999999999932</v>
      </c>
      <c r="AA219" s="7"/>
      <c r="AB219">
        <v>112</v>
      </c>
      <c r="AC219" s="14">
        <f t="shared" si="82"/>
        <v>-3.5999999999999943</v>
      </c>
      <c r="AD219" s="12">
        <f t="shared" si="83"/>
        <v>-122399.99999999983</v>
      </c>
      <c r="AE219" s="12">
        <f t="shared" si="84"/>
        <v>-359.99999999999949</v>
      </c>
      <c r="AF219" s="7"/>
      <c r="AG219">
        <v>95</v>
      </c>
      <c r="AH219" s="14">
        <f t="shared" si="85"/>
        <v>-16.52000000000001</v>
      </c>
      <c r="AI219" s="12">
        <f t="shared" si="86"/>
        <v>-561680.00000000035</v>
      </c>
      <c r="AJ219" s="12">
        <f t="shared" si="87"/>
        <v>-1652.0000000000011</v>
      </c>
      <c r="AK219" s="7"/>
      <c r="AL219" s="12">
        <f t="shared" si="88"/>
        <v>388959.99999999942</v>
      </c>
      <c r="AM219" s="12">
        <f t="shared" si="89"/>
        <v>1143.9999999999982</v>
      </c>
    </row>
    <row r="220" spans="1:39" x14ac:dyDescent="0.25">
      <c r="A220" t="s">
        <v>61</v>
      </c>
      <c r="B220" t="s">
        <v>108</v>
      </c>
      <c r="C220" t="s">
        <v>276</v>
      </c>
      <c r="D220">
        <v>2017</v>
      </c>
      <c r="E220" t="s">
        <v>284</v>
      </c>
      <c r="F220">
        <v>1840</v>
      </c>
      <c r="G220">
        <v>1308</v>
      </c>
      <c r="H220" s="4" t="s">
        <v>10</v>
      </c>
      <c r="I220">
        <v>1998</v>
      </c>
      <c r="J220">
        <v>5.8</v>
      </c>
      <c r="K220">
        <v>136</v>
      </c>
      <c r="L220" s="16">
        <f t="shared" si="72"/>
        <v>123.76</v>
      </c>
      <c r="M220" s="16">
        <f t="shared" si="73"/>
        <v>119.68</v>
      </c>
      <c r="N220" s="16">
        <f t="shared" si="74"/>
        <v>115.6</v>
      </c>
      <c r="O220" s="16">
        <f t="shared" si="75"/>
        <v>111.52000000000001</v>
      </c>
      <c r="P220">
        <v>2</v>
      </c>
      <c r="Q220" s="7"/>
      <c r="R220">
        <v>146</v>
      </c>
      <c r="S220" s="14">
        <f t="shared" si="76"/>
        <v>22.239999999999995</v>
      </c>
      <c r="T220" s="12">
        <f t="shared" si="77"/>
        <v>4447.9999999999991</v>
      </c>
      <c r="U220" s="12">
        <f t="shared" si="78"/>
        <v>2223.9999999999995</v>
      </c>
      <c r="V220" s="7"/>
      <c r="W220">
        <v>129</v>
      </c>
      <c r="X220" s="14">
        <f t="shared" si="79"/>
        <v>9.3199999999999932</v>
      </c>
      <c r="Y220" s="12">
        <f t="shared" si="80"/>
        <v>1863.9999999999986</v>
      </c>
      <c r="Z220" s="12">
        <f t="shared" si="81"/>
        <v>931.99999999999932</v>
      </c>
      <c r="AA220" s="7"/>
      <c r="AB220">
        <v>112</v>
      </c>
      <c r="AC220" s="14">
        <f t="shared" si="82"/>
        <v>-3.5999999999999943</v>
      </c>
      <c r="AD220" s="12">
        <f t="shared" si="83"/>
        <v>-719.99999999999886</v>
      </c>
      <c r="AE220" s="12">
        <f t="shared" si="84"/>
        <v>-359.99999999999943</v>
      </c>
      <c r="AF220" s="7"/>
      <c r="AG220">
        <v>95</v>
      </c>
      <c r="AH220" s="14">
        <f t="shared" si="85"/>
        <v>-16.52000000000001</v>
      </c>
      <c r="AI220" s="12">
        <f t="shared" si="86"/>
        <v>-3304.0000000000018</v>
      </c>
      <c r="AJ220" s="12">
        <f t="shared" si="87"/>
        <v>-1652.0000000000009</v>
      </c>
      <c r="AK220" s="7"/>
      <c r="AL220" s="12">
        <f t="shared" si="88"/>
        <v>2287.9999999999968</v>
      </c>
      <c r="AM220" s="12">
        <f t="shared" si="89"/>
        <v>1143.9999999999984</v>
      </c>
    </row>
    <row r="221" spans="1:39" x14ac:dyDescent="0.25">
      <c r="A221" t="s">
        <v>61</v>
      </c>
      <c r="B221" t="s">
        <v>108</v>
      </c>
      <c r="C221" t="s">
        <v>276</v>
      </c>
      <c r="D221">
        <v>2018</v>
      </c>
      <c r="E221" t="s">
        <v>285</v>
      </c>
      <c r="F221">
        <v>1840</v>
      </c>
      <c r="G221">
        <v>1308</v>
      </c>
      <c r="H221" s="4" t="s">
        <v>10</v>
      </c>
      <c r="I221">
        <v>1998</v>
      </c>
      <c r="J221">
        <v>5.8</v>
      </c>
      <c r="K221">
        <v>136</v>
      </c>
      <c r="L221" s="16">
        <f t="shared" si="72"/>
        <v>123.76</v>
      </c>
      <c r="M221" s="16">
        <f t="shared" si="73"/>
        <v>119.68</v>
      </c>
      <c r="N221" s="16">
        <f t="shared" si="74"/>
        <v>115.6</v>
      </c>
      <c r="O221" s="16">
        <f t="shared" si="75"/>
        <v>111.52000000000001</v>
      </c>
      <c r="P221">
        <v>96</v>
      </c>
      <c r="Q221" s="7"/>
      <c r="R221">
        <v>146</v>
      </c>
      <c r="S221" s="14">
        <f t="shared" si="76"/>
        <v>22.239999999999995</v>
      </c>
      <c r="T221" s="12">
        <f t="shared" si="77"/>
        <v>213503.99999999994</v>
      </c>
      <c r="U221" s="12">
        <f t="shared" si="78"/>
        <v>2223.9999999999995</v>
      </c>
      <c r="V221" s="7"/>
      <c r="W221">
        <v>129</v>
      </c>
      <c r="X221" s="14">
        <f t="shared" si="79"/>
        <v>9.3199999999999932</v>
      </c>
      <c r="Y221" s="12">
        <f t="shared" si="80"/>
        <v>89471.999999999942</v>
      </c>
      <c r="Z221" s="12">
        <f t="shared" si="81"/>
        <v>931.99999999999943</v>
      </c>
      <c r="AA221" s="7"/>
      <c r="AB221">
        <v>112</v>
      </c>
      <c r="AC221" s="14">
        <f t="shared" si="82"/>
        <v>-3.5999999999999943</v>
      </c>
      <c r="AD221" s="12">
        <f t="shared" si="83"/>
        <v>-34559.999999999942</v>
      </c>
      <c r="AE221" s="12">
        <f t="shared" si="84"/>
        <v>-359.99999999999937</v>
      </c>
      <c r="AF221" s="7"/>
      <c r="AG221">
        <v>95</v>
      </c>
      <c r="AH221" s="14">
        <f t="shared" si="85"/>
        <v>-16.52000000000001</v>
      </c>
      <c r="AI221" s="12">
        <f t="shared" si="86"/>
        <v>-158592.00000000009</v>
      </c>
      <c r="AJ221" s="12">
        <f t="shared" si="87"/>
        <v>-1652.0000000000009</v>
      </c>
      <c r="AK221" s="7"/>
      <c r="AL221" s="12">
        <f t="shared" si="88"/>
        <v>109823.99999999985</v>
      </c>
      <c r="AM221" s="12">
        <f t="shared" si="89"/>
        <v>1143.9999999999984</v>
      </c>
    </row>
    <row r="222" spans="1:39" x14ac:dyDescent="0.25">
      <c r="A222" t="s">
        <v>61</v>
      </c>
      <c r="B222" t="s">
        <v>19</v>
      </c>
      <c r="C222" t="s">
        <v>187</v>
      </c>
      <c r="D222">
        <v>2018</v>
      </c>
      <c r="E222" t="s">
        <v>286</v>
      </c>
      <c r="F222">
        <v>1740</v>
      </c>
      <c r="G222">
        <v>1309</v>
      </c>
      <c r="H222" s="4" t="s">
        <v>10</v>
      </c>
      <c r="I222">
        <v>1998</v>
      </c>
      <c r="J222">
        <v>6.3</v>
      </c>
      <c r="K222">
        <v>143</v>
      </c>
      <c r="L222" s="16">
        <f t="shared" si="72"/>
        <v>130.13</v>
      </c>
      <c r="M222" s="16">
        <f t="shared" si="73"/>
        <v>125.84</v>
      </c>
      <c r="N222" s="16">
        <f t="shared" si="74"/>
        <v>121.55</v>
      </c>
      <c r="O222" s="16">
        <f t="shared" si="75"/>
        <v>117.26</v>
      </c>
      <c r="P222">
        <v>100</v>
      </c>
      <c r="Q222" s="7"/>
      <c r="R222">
        <v>146</v>
      </c>
      <c r="S222" s="14">
        <f t="shared" si="76"/>
        <v>15.870000000000005</v>
      </c>
      <c r="T222" s="12">
        <f t="shared" si="77"/>
        <v>158700.00000000006</v>
      </c>
      <c r="U222" s="12">
        <f t="shared" si="78"/>
        <v>1587.0000000000007</v>
      </c>
      <c r="V222" s="7"/>
      <c r="W222">
        <v>129</v>
      </c>
      <c r="X222" s="14">
        <f t="shared" si="79"/>
        <v>3.1599999999999966</v>
      </c>
      <c r="Y222" s="12">
        <f t="shared" si="80"/>
        <v>31599.999999999967</v>
      </c>
      <c r="Z222" s="12">
        <f t="shared" si="81"/>
        <v>315.99999999999966</v>
      </c>
      <c r="AA222" s="7"/>
      <c r="AB222">
        <v>112</v>
      </c>
      <c r="AC222" s="14">
        <f t="shared" si="82"/>
        <v>-9.5499999999999972</v>
      </c>
      <c r="AD222" s="12">
        <f t="shared" si="83"/>
        <v>-95499.999999999971</v>
      </c>
      <c r="AE222" s="12">
        <f t="shared" si="84"/>
        <v>-954.99999999999966</v>
      </c>
      <c r="AF222" s="7"/>
      <c r="AG222">
        <v>95</v>
      </c>
      <c r="AH222" s="14">
        <f t="shared" si="85"/>
        <v>-22.260000000000005</v>
      </c>
      <c r="AI222" s="12">
        <f t="shared" si="86"/>
        <v>-222600.00000000006</v>
      </c>
      <c r="AJ222" s="12">
        <f t="shared" si="87"/>
        <v>-2226.0000000000005</v>
      </c>
      <c r="AK222" s="7"/>
      <c r="AL222" s="12">
        <f t="shared" si="88"/>
        <v>-127800</v>
      </c>
      <c r="AM222" s="12">
        <f t="shared" si="89"/>
        <v>-1278</v>
      </c>
    </row>
    <row r="223" spans="1:39" x14ac:dyDescent="0.25">
      <c r="A223" t="s">
        <v>49</v>
      </c>
      <c r="B223" t="s">
        <v>108</v>
      </c>
      <c r="C223" t="s">
        <v>227</v>
      </c>
      <c r="D223">
        <v>2017</v>
      </c>
      <c r="E223" t="s">
        <v>289</v>
      </c>
      <c r="F223">
        <v>1900</v>
      </c>
      <c r="G223">
        <v>1314</v>
      </c>
      <c r="H223" s="4" t="s">
        <v>10</v>
      </c>
      <c r="I223">
        <v>1598</v>
      </c>
      <c r="J223">
        <v>6.3</v>
      </c>
      <c r="K223">
        <v>146</v>
      </c>
      <c r="L223" s="16">
        <f t="shared" si="72"/>
        <v>132.86000000000001</v>
      </c>
      <c r="M223" s="16">
        <f t="shared" si="73"/>
        <v>128.47999999999999</v>
      </c>
      <c r="N223" s="16">
        <f t="shared" si="74"/>
        <v>124.1</v>
      </c>
      <c r="O223" s="16">
        <f t="shared" si="75"/>
        <v>119.72000000000001</v>
      </c>
      <c r="P223">
        <v>104</v>
      </c>
      <c r="Q223" s="7"/>
      <c r="R223">
        <v>146</v>
      </c>
      <c r="S223" s="14">
        <f t="shared" si="76"/>
        <v>13.139999999999986</v>
      </c>
      <c r="T223" s="12">
        <f t="shared" si="77"/>
        <v>136655.99999999985</v>
      </c>
      <c r="U223" s="12">
        <f t="shared" si="78"/>
        <v>1313.9999999999986</v>
      </c>
      <c r="V223" s="7"/>
      <c r="W223">
        <v>129</v>
      </c>
      <c r="X223" s="14">
        <f t="shared" si="79"/>
        <v>0.52000000000001023</v>
      </c>
      <c r="Y223" s="12">
        <f t="shared" si="80"/>
        <v>5408.0000000001064</v>
      </c>
      <c r="Z223" s="12">
        <f t="shared" si="81"/>
        <v>52.000000000001023</v>
      </c>
      <c r="AA223" s="7"/>
      <c r="AB223">
        <v>112</v>
      </c>
      <c r="AC223" s="14">
        <f t="shared" si="82"/>
        <v>-12.099999999999994</v>
      </c>
      <c r="AD223" s="12">
        <f t="shared" si="83"/>
        <v>-125839.99999999994</v>
      </c>
      <c r="AE223" s="12">
        <f t="shared" si="84"/>
        <v>-1209.9999999999995</v>
      </c>
      <c r="AF223" s="7"/>
      <c r="AG223">
        <v>95</v>
      </c>
      <c r="AH223" s="14">
        <f t="shared" si="85"/>
        <v>-24.720000000000013</v>
      </c>
      <c r="AI223" s="12">
        <f t="shared" si="86"/>
        <v>-257088.00000000015</v>
      </c>
      <c r="AJ223" s="12">
        <f t="shared" si="87"/>
        <v>-2472.0000000000014</v>
      </c>
      <c r="AK223" s="7"/>
      <c r="AL223" s="12">
        <f t="shared" si="88"/>
        <v>-240864.00000000015</v>
      </c>
      <c r="AM223" s="12">
        <f t="shared" si="89"/>
        <v>-2316.0000000000014</v>
      </c>
    </row>
    <row r="224" spans="1:39" x14ac:dyDescent="0.25">
      <c r="A224" t="s">
        <v>49</v>
      </c>
      <c r="B224" t="s">
        <v>108</v>
      </c>
      <c r="C224" t="s">
        <v>227</v>
      </c>
      <c r="D224">
        <v>2018</v>
      </c>
      <c r="E224" t="s">
        <v>290</v>
      </c>
      <c r="F224">
        <v>1900</v>
      </c>
      <c r="G224">
        <v>1314</v>
      </c>
      <c r="H224" s="4" t="s">
        <v>10</v>
      </c>
      <c r="I224">
        <v>1598</v>
      </c>
      <c r="J224">
        <v>6.3</v>
      </c>
      <c r="K224">
        <v>146</v>
      </c>
      <c r="L224" s="16">
        <f t="shared" si="72"/>
        <v>132.86000000000001</v>
      </c>
      <c r="M224" s="16">
        <f t="shared" si="73"/>
        <v>128.47999999999999</v>
      </c>
      <c r="N224" s="16">
        <f t="shared" si="74"/>
        <v>124.1</v>
      </c>
      <c r="O224" s="16">
        <f t="shared" si="75"/>
        <v>119.72000000000001</v>
      </c>
      <c r="P224">
        <v>46</v>
      </c>
      <c r="Q224" s="7"/>
      <c r="R224">
        <v>146</v>
      </c>
      <c r="S224" s="14">
        <f t="shared" si="76"/>
        <v>13.139999999999986</v>
      </c>
      <c r="T224" s="12">
        <f t="shared" si="77"/>
        <v>60443.999999999935</v>
      </c>
      <c r="U224" s="12">
        <f t="shared" si="78"/>
        <v>1313.9999999999986</v>
      </c>
      <c r="V224" s="7"/>
      <c r="W224">
        <v>129</v>
      </c>
      <c r="X224" s="14">
        <f t="shared" si="79"/>
        <v>0.52000000000001023</v>
      </c>
      <c r="Y224" s="12">
        <f t="shared" si="80"/>
        <v>2392.0000000000473</v>
      </c>
      <c r="Z224" s="12">
        <f t="shared" si="81"/>
        <v>52.00000000000103</v>
      </c>
      <c r="AA224" s="7"/>
      <c r="AB224">
        <v>112</v>
      </c>
      <c r="AC224" s="14">
        <f t="shared" si="82"/>
        <v>-12.099999999999994</v>
      </c>
      <c r="AD224" s="12">
        <f t="shared" si="83"/>
        <v>-55659.999999999971</v>
      </c>
      <c r="AE224" s="12">
        <f t="shared" si="84"/>
        <v>-1209.9999999999993</v>
      </c>
      <c r="AF224" s="7"/>
      <c r="AG224">
        <v>95</v>
      </c>
      <c r="AH224" s="14">
        <f t="shared" si="85"/>
        <v>-24.720000000000013</v>
      </c>
      <c r="AI224" s="12">
        <f t="shared" si="86"/>
        <v>-113712.00000000006</v>
      </c>
      <c r="AJ224" s="12">
        <f t="shared" si="87"/>
        <v>-2472.0000000000014</v>
      </c>
      <c r="AK224" s="7"/>
      <c r="AL224" s="12">
        <f t="shared" si="88"/>
        <v>-106536.00000000003</v>
      </c>
      <c r="AM224" s="12">
        <f t="shared" si="89"/>
        <v>-2316.0000000000005</v>
      </c>
    </row>
    <row r="225" spans="1:39" x14ac:dyDescent="0.25">
      <c r="A225" t="s">
        <v>49</v>
      </c>
      <c r="B225" t="s">
        <v>108</v>
      </c>
      <c r="C225" t="s">
        <v>227</v>
      </c>
      <c r="D225">
        <v>2018</v>
      </c>
      <c r="E225" t="s">
        <v>291</v>
      </c>
      <c r="F225">
        <v>1890</v>
      </c>
      <c r="G225">
        <v>1314</v>
      </c>
      <c r="H225" s="4" t="s">
        <v>10</v>
      </c>
      <c r="I225">
        <v>1598</v>
      </c>
      <c r="J225">
        <v>6.5</v>
      </c>
      <c r="K225">
        <v>149</v>
      </c>
      <c r="L225" s="16">
        <f t="shared" si="72"/>
        <v>135.59</v>
      </c>
      <c r="M225" s="16">
        <f t="shared" si="73"/>
        <v>131.12</v>
      </c>
      <c r="N225" s="16">
        <f t="shared" si="74"/>
        <v>126.64999999999999</v>
      </c>
      <c r="O225" s="16">
        <f t="shared" si="75"/>
        <v>122.18</v>
      </c>
      <c r="P225">
        <v>2</v>
      </c>
      <c r="Q225" s="7"/>
      <c r="R225">
        <v>146</v>
      </c>
      <c r="S225" s="14">
        <f t="shared" si="76"/>
        <v>10.409999999999997</v>
      </c>
      <c r="T225" s="12">
        <f t="shared" si="77"/>
        <v>2081.9999999999991</v>
      </c>
      <c r="U225" s="12">
        <f t="shared" si="78"/>
        <v>1040.9999999999995</v>
      </c>
      <c r="V225" s="7"/>
      <c r="W225">
        <v>129</v>
      </c>
      <c r="X225" s="14">
        <f t="shared" si="79"/>
        <v>-2.1200000000000045</v>
      </c>
      <c r="Y225" s="12">
        <f t="shared" si="80"/>
        <v>-424.00000000000091</v>
      </c>
      <c r="Z225" s="12">
        <f t="shared" si="81"/>
        <v>-212.00000000000045</v>
      </c>
      <c r="AA225" s="7"/>
      <c r="AB225">
        <v>112</v>
      </c>
      <c r="AC225" s="14">
        <f t="shared" si="82"/>
        <v>-14.649999999999991</v>
      </c>
      <c r="AD225" s="12">
        <f t="shared" si="83"/>
        <v>-2929.9999999999982</v>
      </c>
      <c r="AE225" s="12">
        <f t="shared" si="84"/>
        <v>-1464.9999999999991</v>
      </c>
      <c r="AF225" s="7"/>
      <c r="AG225">
        <v>95</v>
      </c>
      <c r="AH225" s="14">
        <f t="shared" si="85"/>
        <v>-27.180000000000007</v>
      </c>
      <c r="AI225" s="12">
        <f t="shared" si="86"/>
        <v>-5436.0000000000018</v>
      </c>
      <c r="AJ225" s="12">
        <f t="shared" si="87"/>
        <v>-2718.0000000000009</v>
      </c>
      <c r="AK225" s="7"/>
      <c r="AL225" s="12">
        <f t="shared" si="88"/>
        <v>-6708.0000000000009</v>
      </c>
      <c r="AM225" s="12">
        <f t="shared" si="89"/>
        <v>-3354.0000000000005</v>
      </c>
    </row>
    <row r="226" spans="1:39" x14ac:dyDescent="0.25">
      <c r="A226" t="s">
        <v>101</v>
      </c>
      <c r="B226" t="s">
        <v>63</v>
      </c>
      <c r="C226" t="s">
        <v>261</v>
      </c>
      <c r="D226">
        <v>2018</v>
      </c>
      <c r="E226" t="s">
        <v>292</v>
      </c>
      <c r="F226">
        <v>1745</v>
      </c>
      <c r="G226">
        <v>1315</v>
      </c>
      <c r="H226" s="4" t="s">
        <v>10</v>
      </c>
      <c r="I226">
        <v>1998</v>
      </c>
      <c r="J226">
        <v>5.7</v>
      </c>
      <c r="K226">
        <v>130</v>
      </c>
      <c r="L226" s="16">
        <f t="shared" si="72"/>
        <v>118.3</v>
      </c>
      <c r="M226" s="16">
        <f t="shared" si="73"/>
        <v>114.4</v>
      </c>
      <c r="N226" s="16">
        <f t="shared" si="74"/>
        <v>110.5</v>
      </c>
      <c r="O226" s="16">
        <f t="shared" si="75"/>
        <v>106.60000000000001</v>
      </c>
      <c r="P226">
        <v>24</v>
      </c>
      <c r="Q226" s="7"/>
      <c r="R226">
        <v>146</v>
      </c>
      <c r="S226" s="14">
        <f t="shared" si="76"/>
        <v>27.700000000000003</v>
      </c>
      <c r="T226" s="12">
        <f t="shared" si="77"/>
        <v>66480</v>
      </c>
      <c r="U226" s="12">
        <f t="shared" si="78"/>
        <v>2770</v>
      </c>
      <c r="V226" s="7"/>
      <c r="W226">
        <v>129</v>
      </c>
      <c r="X226" s="14">
        <f t="shared" si="79"/>
        <v>14.599999999999994</v>
      </c>
      <c r="Y226" s="12">
        <f t="shared" si="80"/>
        <v>35039.999999999985</v>
      </c>
      <c r="Z226" s="12">
        <f t="shared" si="81"/>
        <v>1459.9999999999993</v>
      </c>
      <c r="AA226" s="7"/>
      <c r="AB226">
        <v>112</v>
      </c>
      <c r="AC226" s="14">
        <f t="shared" si="82"/>
        <v>1.5</v>
      </c>
      <c r="AD226" s="12">
        <f t="shared" si="83"/>
        <v>3600</v>
      </c>
      <c r="AE226" s="12">
        <f t="shared" si="84"/>
        <v>150</v>
      </c>
      <c r="AF226" s="7"/>
      <c r="AG226">
        <v>95</v>
      </c>
      <c r="AH226" s="14">
        <f t="shared" si="85"/>
        <v>-11.600000000000009</v>
      </c>
      <c r="AI226" s="12">
        <f t="shared" si="86"/>
        <v>-27840.000000000022</v>
      </c>
      <c r="AJ226" s="12">
        <f t="shared" si="87"/>
        <v>-1160.0000000000009</v>
      </c>
      <c r="AK226" s="7"/>
      <c r="AL226" s="12">
        <f t="shared" si="88"/>
        <v>77279.999999999971</v>
      </c>
      <c r="AM226" s="12">
        <f t="shared" si="89"/>
        <v>3219.9999999999986</v>
      </c>
    </row>
    <row r="227" spans="1:39" x14ac:dyDescent="0.25">
      <c r="A227" t="s">
        <v>49</v>
      </c>
      <c r="B227" t="s">
        <v>108</v>
      </c>
      <c r="C227" t="s">
        <v>227</v>
      </c>
      <c r="D227">
        <v>2017</v>
      </c>
      <c r="E227" t="s">
        <v>293</v>
      </c>
      <c r="F227">
        <v>1815</v>
      </c>
      <c r="G227">
        <v>1318</v>
      </c>
      <c r="H227" s="4" t="s">
        <v>10</v>
      </c>
      <c r="I227">
        <v>1399</v>
      </c>
      <c r="J227">
        <v>6.1</v>
      </c>
      <c r="K227">
        <v>141</v>
      </c>
      <c r="L227" s="16">
        <f t="shared" si="72"/>
        <v>128.31</v>
      </c>
      <c r="M227" s="16">
        <f t="shared" si="73"/>
        <v>124.08</v>
      </c>
      <c r="N227" s="16">
        <f t="shared" si="74"/>
        <v>119.85</v>
      </c>
      <c r="O227" s="16">
        <f t="shared" si="75"/>
        <v>115.62</v>
      </c>
      <c r="P227">
        <v>36</v>
      </c>
      <c r="Q227" s="7"/>
      <c r="R227">
        <v>146</v>
      </c>
      <c r="S227" s="14">
        <f t="shared" si="76"/>
        <v>17.689999999999998</v>
      </c>
      <c r="T227" s="12">
        <f t="shared" si="77"/>
        <v>63683.999999999993</v>
      </c>
      <c r="U227" s="12">
        <f t="shared" si="78"/>
        <v>1768.9999999999998</v>
      </c>
      <c r="V227" s="7"/>
      <c r="W227">
        <v>129</v>
      </c>
      <c r="X227" s="14">
        <f t="shared" si="79"/>
        <v>4.9200000000000017</v>
      </c>
      <c r="Y227" s="12">
        <f t="shared" si="80"/>
        <v>17712.000000000007</v>
      </c>
      <c r="Z227" s="12">
        <f t="shared" si="81"/>
        <v>492.00000000000023</v>
      </c>
      <c r="AA227" s="7"/>
      <c r="AB227">
        <v>112</v>
      </c>
      <c r="AC227" s="14">
        <f t="shared" si="82"/>
        <v>-7.8499999999999943</v>
      </c>
      <c r="AD227" s="12">
        <f t="shared" si="83"/>
        <v>-28259.999999999978</v>
      </c>
      <c r="AE227" s="12">
        <f t="shared" si="84"/>
        <v>-784.99999999999943</v>
      </c>
      <c r="AF227" s="7"/>
      <c r="AG227">
        <v>95</v>
      </c>
      <c r="AH227" s="14">
        <f t="shared" si="85"/>
        <v>-20.620000000000005</v>
      </c>
      <c r="AI227" s="12">
        <f t="shared" si="86"/>
        <v>-74232.000000000015</v>
      </c>
      <c r="AJ227" s="12">
        <f t="shared" si="87"/>
        <v>-2062.0000000000005</v>
      </c>
      <c r="AK227" s="7"/>
      <c r="AL227" s="12">
        <f t="shared" si="88"/>
        <v>-21096.000000000007</v>
      </c>
      <c r="AM227" s="12">
        <f t="shared" si="89"/>
        <v>-586.00000000000023</v>
      </c>
    </row>
    <row r="228" spans="1:39" x14ac:dyDescent="0.25">
      <c r="A228" t="s">
        <v>49</v>
      </c>
      <c r="B228" t="s">
        <v>108</v>
      </c>
      <c r="C228" t="s">
        <v>227</v>
      </c>
      <c r="D228">
        <v>2018</v>
      </c>
      <c r="E228" t="s">
        <v>294</v>
      </c>
      <c r="F228">
        <v>1815</v>
      </c>
      <c r="G228">
        <v>1318</v>
      </c>
      <c r="H228" s="4" t="s">
        <v>10</v>
      </c>
      <c r="I228">
        <v>1399</v>
      </c>
      <c r="J228">
        <v>6.1</v>
      </c>
      <c r="K228">
        <v>141</v>
      </c>
      <c r="L228" s="16">
        <f t="shared" si="72"/>
        <v>128.31</v>
      </c>
      <c r="M228" s="16">
        <f t="shared" si="73"/>
        <v>124.08</v>
      </c>
      <c r="N228" s="16">
        <f t="shared" si="74"/>
        <v>119.85</v>
      </c>
      <c r="O228" s="16">
        <f t="shared" si="75"/>
        <v>115.62</v>
      </c>
      <c r="P228">
        <v>74</v>
      </c>
      <c r="Q228" s="7"/>
      <c r="R228">
        <v>146</v>
      </c>
      <c r="S228" s="14">
        <f t="shared" si="76"/>
        <v>17.689999999999998</v>
      </c>
      <c r="T228" s="12">
        <f t="shared" si="77"/>
        <v>130906</v>
      </c>
      <c r="U228" s="12">
        <f t="shared" si="78"/>
        <v>1769</v>
      </c>
      <c r="V228" s="7"/>
      <c r="W228">
        <v>129</v>
      </c>
      <c r="X228" s="14">
        <f t="shared" si="79"/>
        <v>4.9200000000000017</v>
      </c>
      <c r="Y228" s="12">
        <f t="shared" si="80"/>
        <v>36408.000000000015</v>
      </c>
      <c r="Z228" s="12">
        <f t="shared" si="81"/>
        <v>492.00000000000017</v>
      </c>
      <c r="AA228" s="7"/>
      <c r="AB228">
        <v>112</v>
      </c>
      <c r="AC228" s="14">
        <f t="shared" si="82"/>
        <v>-7.8499999999999943</v>
      </c>
      <c r="AD228" s="12">
        <f t="shared" si="83"/>
        <v>-58089.999999999964</v>
      </c>
      <c r="AE228" s="12">
        <f t="shared" si="84"/>
        <v>-784.99999999999955</v>
      </c>
      <c r="AF228" s="7"/>
      <c r="AG228">
        <v>95</v>
      </c>
      <c r="AH228" s="14">
        <f t="shared" si="85"/>
        <v>-20.620000000000005</v>
      </c>
      <c r="AI228" s="12">
        <f t="shared" si="86"/>
        <v>-152588.00000000003</v>
      </c>
      <c r="AJ228" s="12">
        <f t="shared" si="87"/>
        <v>-2062.0000000000005</v>
      </c>
      <c r="AK228" s="7"/>
      <c r="AL228" s="12">
        <f t="shared" si="88"/>
        <v>-43364</v>
      </c>
      <c r="AM228" s="12">
        <f t="shared" si="89"/>
        <v>-586</v>
      </c>
    </row>
    <row r="229" spans="1:39" x14ac:dyDescent="0.25">
      <c r="A229" t="s">
        <v>7</v>
      </c>
      <c r="B229" t="s">
        <v>19</v>
      </c>
      <c r="C229" t="s">
        <v>204</v>
      </c>
      <c r="D229">
        <v>2018</v>
      </c>
      <c r="E229" t="s">
        <v>295</v>
      </c>
      <c r="F229">
        <v>1863</v>
      </c>
      <c r="G229">
        <v>1319</v>
      </c>
      <c r="H229" s="4" t="s">
        <v>10</v>
      </c>
      <c r="I229">
        <v>1799</v>
      </c>
      <c r="J229">
        <v>6.9</v>
      </c>
      <c r="K229">
        <v>158</v>
      </c>
      <c r="L229" s="16">
        <f t="shared" si="72"/>
        <v>143.78</v>
      </c>
      <c r="M229" s="16">
        <f t="shared" si="73"/>
        <v>139.04</v>
      </c>
      <c r="N229" s="16">
        <f t="shared" si="74"/>
        <v>134.29999999999998</v>
      </c>
      <c r="O229" s="16">
        <f t="shared" si="75"/>
        <v>129.56</v>
      </c>
      <c r="P229">
        <v>210</v>
      </c>
      <c r="Q229" s="7"/>
      <c r="R229">
        <v>146</v>
      </c>
      <c r="S229" s="14">
        <f t="shared" si="76"/>
        <v>2.2199999999999989</v>
      </c>
      <c r="T229" s="12">
        <f t="shared" si="77"/>
        <v>46619.999999999978</v>
      </c>
      <c r="U229" s="12">
        <f t="shared" si="78"/>
        <v>221.99999999999989</v>
      </c>
      <c r="V229" s="7"/>
      <c r="W229">
        <v>129</v>
      </c>
      <c r="X229" s="14">
        <f t="shared" si="79"/>
        <v>-10.039999999999992</v>
      </c>
      <c r="Y229" s="12">
        <f t="shared" si="80"/>
        <v>-210839.99999999983</v>
      </c>
      <c r="Z229" s="12">
        <f t="shared" si="81"/>
        <v>-1003.9999999999992</v>
      </c>
      <c r="AA229" s="7"/>
      <c r="AB229">
        <v>112</v>
      </c>
      <c r="AC229" s="14">
        <f t="shared" si="82"/>
        <v>-22.299999999999983</v>
      </c>
      <c r="AD229" s="12">
        <f t="shared" si="83"/>
        <v>-468299.99999999965</v>
      </c>
      <c r="AE229" s="12">
        <f t="shared" si="84"/>
        <v>-2229.9999999999982</v>
      </c>
      <c r="AF229" s="7"/>
      <c r="AG229">
        <v>95</v>
      </c>
      <c r="AH229" s="14">
        <f t="shared" si="85"/>
        <v>-34.56</v>
      </c>
      <c r="AI229" s="12">
        <f t="shared" si="86"/>
        <v>-725760</v>
      </c>
      <c r="AJ229" s="12">
        <f t="shared" si="87"/>
        <v>-3456</v>
      </c>
      <c r="AK229" s="7"/>
      <c r="AL229" s="12">
        <f t="shared" si="88"/>
        <v>-1358279.9999999993</v>
      </c>
      <c r="AM229" s="12">
        <f t="shared" si="89"/>
        <v>-6467.9999999999964</v>
      </c>
    </row>
    <row r="230" spans="1:39" x14ac:dyDescent="0.25">
      <c r="A230" t="s">
        <v>7</v>
      </c>
      <c r="B230" t="s">
        <v>19</v>
      </c>
      <c r="C230" t="s">
        <v>204</v>
      </c>
      <c r="D230">
        <v>2019</v>
      </c>
      <c r="E230" t="s">
        <v>1793</v>
      </c>
      <c r="F230">
        <v>1863</v>
      </c>
      <c r="G230">
        <v>1319</v>
      </c>
      <c r="H230" s="4" t="s">
        <v>10</v>
      </c>
      <c r="I230">
        <v>1799</v>
      </c>
      <c r="J230">
        <v>6.9</v>
      </c>
      <c r="K230">
        <v>158</v>
      </c>
      <c r="L230" s="16">
        <f t="shared" si="72"/>
        <v>143.78</v>
      </c>
      <c r="M230" s="16">
        <f t="shared" si="73"/>
        <v>139.04</v>
      </c>
      <c r="N230" s="16">
        <f t="shared" si="74"/>
        <v>134.29999999999998</v>
      </c>
      <c r="O230" s="16">
        <f t="shared" si="75"/>
        <v>129.56</v>
      </c>
      <c r="P230">
        <v>150</v>
      </c>
      <c r="Q230" s="7"/>
      <c r="R230">
        <v>146</v>
      </c>
      <c r="S230" s="14">
        <f t="shared" si="76"/>
        <v>2.2199999999999989</v>
      </c>
      <c r="T230" s="12">
        <f t="shared" si="77"/>
        <v>33299.999999999985</v>
      </c>
      <c r="U230" s="12">
        <f t="shared" si="78"/>
        <v>221.99999999999991</v>
      </c>
      <c r="V230" s="7"/>
      <c r="W230">
        <v>129</v>
      </c>
      <c r="X230" s="14">
        <f t="shared" si="79"/>
        <v>-10.039999999999992</v>
      </c>
      <c r="Y230" s="12">
        <f t="shared" si="80"/>
        <v>-150599.99999999988</v>
      </c>
      <c r="Z230" s="12">
        <f t="shared" si="81"/>
        <v>-1003.9999999999992</v>
      </c>
      <c r="AA230" s="7"/>
      <c r="AB230">
        <v>112</v>
      </c>
      <c r="AC230" s="14">
        <f t="shared" si="82"/>
        <v>-22.299999999999983</v>
      </c>
      <c r="AD230" s="12">
        <f t="shared" si="83"/>
        <v>-334499.99999999971</v>
      </c>
      <c r="AE230" s="12">
        <f t="shared" si="84"/>
        <v>-2229.9999999999982</v>
      </c>
      <c r="AF230" s="7"/>
      <c r="AG230">
        <v>95</v>
      </c>
      <c r="AH230" s="14">
        <f t="shared" si="85"/>
        <v>-34.56</v>
      </c>
      <c r="AI230" s="12">
        <f t="shared" si="86"/>
        <v>-518400</v>
      </c>
      <c r="AJ230" s="12">
        <f t="shared" si="87"/>
        <v>-3456</v>
      </c>
      <c r="AK230" s="7"/>
      <c r="AL230" s="12">
        <f t="shared" si="88"/>
        <v>-970199.99999999965</v>
      </c>
      <c r="AM230" s="12">
        <f t="shared" si="89"/>
        <v>-6467.9999999999973</v>
      </c>
    </row>
    <row r="231" spans="1:39" x14ac:dyDescent="0.25">
      <c r="A231" t="s">
        <v>55</v>
      </c>
      <c r="B231" t="s">
        <v>108</v>
      </c>
      <c r="C231" t="s">
        <v>299</v>
      </c>
      <c r="D231">
        <v>2018</v>
      </c>
      <c r="E231" t="s">
        <v>300</v>
      </c>
      <c r="F231">
        <v>1770</v>
      </c>
      <c r="G231">
        <v>1320</v>
      </c>
      <c r="H231" s="4" t="s">
        <v>10</v>
      </c>
      <c r="I231">
        <v>1999</v>
      </c>
      <c r="J231">
        <v>7.4</v>
      </c>
      <c r="K231">
        <v>167</v>
      </c>
      <c r="L231" s="16">
        <f t="shared" si="72"/>
        <v>151.97</v>
      </c>
      <c r="M231" s="16">
        <f t="shared" si="73"/>
        <v>146.96</v>
      </c>
      <c r="N231" s="16">
        <f t="shared" si="74"/>
        <v>141.94999999999999</v>
      </c>
      <c r="O231" s="16">
        <f t="shared" si="75"/>
        <v>136.94</v>
      </c>
      <c r="P231">
        <v>24</v>
      </c>
      <c r="Q231" s="7"/>
      <c r="R231">
        <v>146</v>
      </c>
      <c r="S231" s="14">
        <f t="shared" si="76"/>
        <v>-5.9699999999999989</v>
      </c>
      <c r="T231" s="12">
        <f t="shared" si="77"/>
        <v>-14327.999999999996</v>
      </c>
      <c r="U231" s="12">
        <f t="shared" si="78"/>
        <v>-596.99999999999989</v>
      </c>
      <c r="V231" s="7"/>
      <c r="W231">
        <v>129</v>
      </c>
      <c r="X231" s="14">
        <f t="shared" si="79"/>
        <v>-17.960000000000008</v>
      </c>
      <c r="Y231" s="12">
        <f t="shared" si="80"/>
        <v>-43104.000000000022</v>
      </c>
      <c r="Z231" s="12">
        <f t="shared" si="81"/>
        <v>-1796.0000000000009</v>
      </c>
      <c r="AA231" s="7"/>
      <c r="AB231">
        <v>112</v>
      </c>
      <c r="AC231" s="14">
        <f t="shared" si="82"/>
        <v>-29.949999999999989</v>
      </c>
      <c r="AD231" s="12">
        <f t="shared" si="83"/>
        <v>-71879.999999999971</v>
      </c>
      <c r="AE231" s="12">
        <f t="shared" si="84"/>
        <v>-2994.9999999999986</v>
      </c>
      <c r="AF231" s="7"/>
      <c r="AG231">
        <v>95</v>
      </c>
      <c r="AH231" s="14">
        <f t="shared" si="85"/>
        <v>-41.94</v>
      </c>
      <c r="AI231" s="12">
        <f t="shared" si="86"/>
        <v>-100656</v>
      </c>
      <c r="AJ231" s="12">
        <f t="shared" si="87"/>
        <v>-4194</v>
      </c>
      <c r="AK231" s="7"/>
      <c r="AL231" s="12">
        <f t="shared" si="88"/>
        <v>-229968</v>
      </c>
      <c r="AM231" s="12">
        <f t="shared" si="89"/>
        <v>-9582</v>
      </c>
    </row>
    <row r="232" spans="1:39" x14ac:dyDescent="0.25">
      <c r="A232" t="s">
        <v>55</v>
      </c>
      <c r="B232" t="s">
        <v>108</v>
      </c>
      <c r="C232" t="s">
        <v>299</v>
      </c>
      <c r="D232">
        <v>2018</v>
      </c>
      <c r="E232" t="s">
        <v>301</v>
      </c>
      <c r="F232">
        <v>1770</v>
      </c>
      <c r="G232">
        <v>1320</v>
      </c>
      <c r="H232" s="4" t="s">
        <v>10</v>
      </c>
      <c r="I232">
        <v>1999</v>
      </c>
      <c r="J232">
        <v>7.4</v>
      </c>
      <c r="K232">
        <v>167</v>
      </c>
      <c r="L232" s="16">
        <f t="shared" si="72"/>
        <v>151.97</v>
      </c>
      <c r="M232" s="16">
        <f t="shared" si="73"/>
        <v>146.96</v>
      </c>
      <c r="N232" s="16">
        <f t="shared" si="74"/>
        <v>141.94999999999999</v>
      </c>
      <c r="O232" s="16">
        <f t="shared" si="75"/>
        <v>136.94</v>
      </c>
      <c r="P232">
        <v>24</v>
      </c>
      <c r="Q232" s="7"/>
      <c r="R232">
        <v>146</v>
      </c>
      <c r="S232" s="14">
        <f t="shared" si="76"/>
        <v>-5.9699999999999989</v>
      </c>
      <c r="T232" s="12">
        <f t="shared" si="77"/>
        <v>-14327.999999999996</v>
      </c>
      <c r="U232" s="12">
        <f t="shared" si="78"/>
        <v>-596.99999999999989</v>
      </c>
      <c r="V232" s="7"/>
      <c r="W232">
        <v>129</v>
      </c>
      <c r="X232" s="14">
        <f t="shared" si="79"/>
        <v>-17.960000000000008</v>
      </c>
      <c r="Y232" s="12">
        <f t="shared" si="80"/>
        <v>-43104.000000000022</v>
      </c>
      <c r="Z232" s="12">
        <f t="shared" si="81"/>
        <v>-1796.0000000000009</v>
      </c>
      <c r="AA232" s="7"/>
      <c r="AB232">
        <v>112</v>
      </c>
      <c r="AC232" s="14">
        <f t="shared" si="82"/>
        <v>-29.949999999999989</v>
      </c>
      <c r="AD232" s="12">
        <f t="shared" si="83"/>
        <v>-71879.999999999971</v>
      </c>
      <c r="AE232" s="12">
        <f t="shared" si="84"/>
        <v>-2994.9999999999986</v>
      </c>
      <c r="AF232" s="7"/>
      <c r="AG232">
        <v>95</v>
      </c>
      <c r="AH232" s="14">
        <f t="shared" si="85"/>
        <v>-41.94</v>
      </c>
      <c r="AI232" s="12">
        <f t="shared" si="86"/>
        <v>-100656</v>
      </c>
      <c r="AJ232" s="12">
        <f t="shared" si="87"/>
        <v>-4194</v>
      </c>
      <c r="AK232" s="7"/>
      <c r="AL232" s="12">
        <f t="shared" si="88"/>
        <v>-229968</v>
      </c>
      <c r="AM232" s="12">
        <f t="shared" si="89"/>
        <v>-9582</v>
      </c>
    </row>
    <row r="233" spans="1:39" x14ac:dyDescent="0.25">
      <c r="A233" t="s">
        <v>192</v>
      </c>
      <c r="B233" t="s">
        <v>185</v>
      </c>
      <c r="C233" t="s">
        <v>296</v>
      </c>
      <c r="D233">
        <v>2015</v>
      </c>
      <c r="E233" t="s">
        <v>297</v>
      </c>
      <c r="F233">
        <v>1885</v>
      </c>
      <c r="G233">
        <v>1320</v>
      </c>
      <c r="H233" s="4" t="s">
        <v>10</v>
      </c>
      <c r="I233">
        <v>1499</v>
      </c>
      <c r="J233">
        <v>5.0999999999999996</v>
      </c>
      <c r="K233">
        <v>119</v>
      </c>
      <c r="L233" s="16">
        <f t="shared" si="72"/>
        <v>108.29</v>
      </c>
      <c r="M233" s="16">
        <f t="shared" si="73"/>
        <v>104.72</v>
      </c>
      <c r="N233" s="16">
        <f t="shared" si="74"/>
        <v>101.14999999999999</v>
      </c>
      <c r="O233" s="16">
        <f t="shared" si="75"/>
        <v>97.580000000000013</v>
      </c>
      <c r="P233">
        <v>154</v>
      </c>
      <c r="Q233" s="7"/>
      <c r="R233">
        <v>146</v>
      </c>
      <c r="S233" s="14">
        <f t="shared" si="76"/>
        <v>37.709999999999994</v>
      </c>
      <c r="T233" s="12">
        <f t="shared" si="77"/>
        <v>580733.99999999988</v>
      </c>
      <c r="U233" s="12">
        <f t="shared" si="78"/>
        <v>3770.9999999999991</v>
      </c>
      <c r="V233" s="7"/>
      <c r="W233">
        <v>129</v>
      </c>
      <c r="X233" s="14">
        <f t="shared" si="79"/>
        <v>24.28</v>
      </c>
      <c r="Y233" s="12">
        <f t="shared" si="80"/>
        <v>373912.00000000006</v>
      </c>
      <c r="Z233" s="12">
        <f t="shared" si="81"/>
        <v>2428.0000000000005</v>
      </c>
      <c r="AA233" s="7"/>
      <c r="AB233">
        <v>112</v>
      </c>
      <c r="AC233" s="14">
        <f t="shared" si="82"/>
        <v>10.850000000000009</v>
      </c>
      <c r="AD233" s="12">
        <f t="shared" si="83"/>
        <v>167090.00000000012</v>
      </c>
      <c r="AE233" s="12">
        <f t="shared" si="84"/>
        <v>1085.0000000000007</v>
      </c>
      <c r="AF233" s="7"/>
      <c r="AG233">
        <v>95</v>
      </c>
      <c r="AH233" s="14">
        <f t="shared" si="85"/>
        <v>-2.5800000000000125</v>
      </c>
      <c r="AI233" s="12">
        <f t="shared" si="86"/>
        <v>-39732.000000000189</v>
      </c>
      <c r="AJ233" s="12">
        <f t="shared" si="87"/>
        <v>-258.00000000000125</v>
      </c>
      <c r="AK233" s="7"/>
      <c r="AL233" s="12">
        <f t="shared" si="88"/>
        <v>1082004</v>
      </c>
      <c r="AM233" s="12">
        <f t="shared" si="89"/>
        <v>7026</v>
      </c>
    </row>
    <row r="234" spans="1:39" x14ac:dyDescent="0.25">
      <c r="A234" t="s">
        <v>101</v>
      </c>
      <c r="B234" t="s">
        <v>185</v>
      </c>
      <c r="C234" t="s">
        <v>270</v>
      </c>
      <c r="D234">
        <v>2015</v>
      </c>
      <c r="E234" t="s">
        <v>302</v>
      </c>
      <c r="F234">
        <v>1890</v>
      </c>
      <c r="G234">
        <v>1320</v>
      </c>
      <c r="H234" s="4" t="s">
        <v>10</v>
      </c>
      <c r="I234">
        <v>1499</v>
      </c>
      <c r="J234">
        <v>5.2</v>
      </c>
      <c r="K234">
        <v>121</v>
      </c>
      <c r="L234" s="16">
        <f t="shared" si="72"/>
        <v>110.11</v>
      </c>
      <c r="M234" s="16">
        <f t="shared" si="73"/>
        <v>106.48</v>
      </c>
      <c r="N234" s="16">
        <f t="shared" si="74"/>
        <v>102.85</v>
      </c>
      <c r="O234" s="16">
        <f t="shared" si="75"/>
        <v>99.220000000000013</v>
      </c>
      <c r="P234">
        <v>8</v>
      </c>
      <c r="Q234" s="7"/>
      <c r="R234">
        <v>146</v>
      </c>
      <c r="S234" s="14">
        <f t="shared" si="76"/>
        <v>35.89</v>
      </c>
      <c r="T234" s="12">
        <f t="shared" si="77"/>
        <v>28712</v>
      </c>
      <c r="U234" s="12">
        <f t="shared" si="78"/>
        <v>3589</v>
      </c>
      <c r="V234" s="7"/>
      <c r="W234">
        <v>129</v>
      </c>
      <c r="X234" s="14">
        <f t="shared" si="79"/>
        <v>22.519999999999996</v>
      </c>
      <c r="Y234" s="12">
        <f t="shared" si="80"/>
        <v>18015.999999999996</v>
      </c>
      <c r="Z234" s="12">
        <f t="shared" si="81"/>
        <v>2251.9999999999995</v>
      </c>
      <c r="AA234" s="7"/>
      <c r="AB234">
        <v>112</v>
      </c>
      <c r="AC234" s="14">
        <f t="shared" si="82"/>
        <v>9.1500000000000057</v>
      </c>
      <c r="AD234" s="12">
        <f t="shared" si="83"/>
        <v>7320.0000000000045</v>
      </c>
      <c r="AE234" s="12">
        <f t="shared" si="84"/>
        <v>915.00000000000057</v>
      </c>
      <c r="AF234" s="7"/>
      <c r="AG234">
        <v>95</v>
      </c>
      <c r="AH234" s="14">
        <f t="shared" si="85"/>
        <v>-4.2200000000000131</v>
      </c>
      <c r="AI234" s="12">
        <f t="shared" si="86"/>
        <v>-3376.0000000000105</v>
      </c>
      <c r="AJ234" s="12">
        <f t="shared" si="87"/>
        <v>-422.00000000000131</v>
      </c>
      <c r="AK234" s="7"/>
      <c r="AL234" s="12">
        <f t="shared" si="88"/>
        <v>50671.999999999985</v>
      </c>
      <c r="AM234" s="12">
        <f t="shared" si="89"/>
        <v>6333.9999999999982</v>
      </c>
    </row>
    <row r="235" spans="1:39" x14ac:dyDescent="0.25">
      <c r="A235" t="s">
        <v>257</v>
      </c>
      <c r="B235" t="s">
        <v>239</v>
      </c>
      <c r="C235" t="s">
        <v>258</v>
      </c>
      <c r="D235">
        <v>2017</v>
      </c>
      <c r="E235" t="s">
        <v>298</v>
      </c>
      <c r="F235">
        <v>1905</v>
      </c>
      <c r="G235">
        <v>1320</v>
      </c>
      <c r="H235" s="4" t="s">
        <v>10</v>
      </c>
      <c r="I235">
        <v>1368</v>
      </c>
      <c r="J235">
        <v>5.9</v>
      </c>
      <c r="K235">
        <v>136</v>
      </c>
      <c r="L235" s="16">
        <f t="shared" si="72"/>
        <v>123.76</v>
      </c>
      <c r="M235" s="16">
        <f t="shared" si="73"/>
        <v>119.68</v>
      </c>
      <c r="N235" s="16">
        <f t="shared" si="74"/>
        <v>115.6</v>
      </c>
      <c r="O235" s="16">
        <f t="shared" si="75"/>
        <v>111.52000000000001</v>
      </c>
      <c r="P235">
        <v>30</v>
      </c>
      <c r="Q235" s="7"/>
      <c r="R235">
        <v>146</v>
      </c>
      <c r="S235" s="14">
        <f t="shared" si="76"/>
        <v>22.239999999999995</v>
      </c>
      <c r="T235" s="12">
        <f t="shared" si="77"/>
        <v>66719.999999999985</v>
      </c>
      <c r="U235" s="12">
        <f t="shared" si="78"/>
        <v>2223.9999999999995</v>
      </c>
      <c r="V235" s="7"/>
      <c r="W235">
        <v>129</v>
      </c>
      <c r="X235" s="14">
        <f t="shared" si="79"/>
        <v>9.3199999999999932</v>
      </c>
      <c r="Y235" s="12">
        <f t="shared" si="80"/>
        <v>27959.999999999978</v>
      </c>
      <c r="Z235" s="12">
        <f t="shared" si="81"/>
        <v>931.99999999999932</v>
      </c>
      <c r="AA235" s="7"/>
      <c r="AB235">
        <v>112</v>
      </c>
      <c r="AC235" s="14">
        <f t="shared" si="82"/>
        <v>-3.5999999999999943</v>
      </c>
      <c r="AD235" s="12">
        <f t="shared" si="83"/>
        <v>-10799.999999999984</v>
      </c>
      <c r="AE235" s="12">
        <f t="shared" si="84"/>
        <v>-359.99999999999943</v>
      </c>
      <c r="AF235" s="7"/>
      <c r="AG235">
        <v>95</v>
      </c>
      <c r="AH235" s="14">
        <f t="shared" si="85"/>
        <v>-16.52000000000001</v>
      </c>
      <c r="AI235" s="12">
        <f t="shared" si="86"/>
        <v>-49560.000000000029</v>
      </c>
      <c r="AJ235" s="12">
        <f t="shared" si="87"/>
        <v>-1652.0000000000009</v>
      </c>
      <c r="AK235" s="7"/>
      <c r="AL235" s="12">
        <f t="shared" si="88"/>
        <v>34319.999999999949</v>
      </c>
      <c r="AM235" s="12">
        <f t="shared" si="89"/>
        <v>1143.9999999999984</v>
      </c>
    </row>
    <row r="236" spans="1:39" x14ac:dyDescent="0.25">
      <c r="A236" t="s">
        <v>117</v>
      </c>
      <c r="B236" t="s">
        <v>233</v>
      </c>
      <c r="C236" t="s">
        <v>234</v>
      </c>
      <c r="D236">
        <v>2017</v>
      </c>
      <c r="E236" t="s">
        <v>303</v>
      </c>
      <c r="F236">
        <v>1920</v>
      </c>
      <c r="G236">
        <v>1320</v>
      </c>
      <c r="H236" s="4" t="s">
        <v>10</v>
      </c>
      <c r="I236">
        <v>1197</v>
      </c>
      <c r="J236">
        <v>6.4</v>
      </c>
      <c r="K236">
        <v>144</v>
      </c>
      <c r="L236" s="16">
        <f t="shared" si="72"/>
        <v>131.04</v>
      </c>
      <c r="M236" s="16">
        <f t="shared" si="73"/>
        <v>126.72</v>
      </c>
      <c r="N236" s="16">
        <f t="shared" si="74"/>
        <v>122.39999999999999</v>
      </c>
      <c r="O236" s="16">
        <f t="shared" si="75"/>
        <v>118.08000000000001</v>
      </c>
      <c r="P236">
        <v>10</v>
      </c>
      <c r="Q236" s="7"/>
      <c r="R236">
        <v>146</v>
      </c>
      <c r="S236" s="14">
        <f t="shared" si="76"/>
        <v>14.960000000000008</v>
      </c>
      <c r="T236" s="12">
        <f t="shared" si="77"/>
        <v>14960.000000000007</v>
      </c>
      <c r="U236" s="12">
        <f t="shared" si="78"/>
        <v>1496.0000000000007</v>
      </c>
      <c r="V236" s="7"/>
      <c r="W236">
        <v>129</v>
      </c>
      <c r="X236" s="14">
        <f t="shared" si="79"/>
        <v>2.2800000000000011</v>
      </c>
      <c r="Y236" s="12">
        <f t="shared" si="80"/>
        <v>2280.0000000000009</v>
      </c>
      <c r="Z236" s="12">
        <f t="shared" si="81"/>
        <v>228.00000000000009</v>
      </c>
      <c r="AA236" s="7"/>
      <c r="AB236">
        <v>112</v>
      </c>
      <c r="AC236" s="14">
        <f t="shared" si="82"/>
        <v>-10.399999999999991</v>
      </c>
      <c r="AD236" s="12">
        <f t="shared" si="83"/>
        <v>-10399.999999999991</v>
      </c>
      <c r="AE236" s="12">
        <f t="shared" si="84"/>
        <v>-1039.9999999999991</v>
      </c>
      <c r="AF236" s="7"/>
      <c r="AG236">
        <v>95</v>
      </c>
      <c r="AH236" s="14">
        <f t="shared" si="85"/>
        <v>-23.080000000000013</v>
      </c>
      <c r="AI236" s="12">
        <f t="shared" si="86"/>
        <v>-23080.000000000011</v>
      </c>
      <c r="AJ236" s="12">
        <f t="shared" si="87"/>
        <v>-2308.0000000000009</v>
      </c>
      <c r="AK236" s="7"/>
      <c r="AL236" s="12">
        <f t="shared" si="88"/>
        <v>-16239.999999999993</v>
      </c>
      <c r="AM236" s="12">
        <f t="shared" si="89"/>
        <v>-1623.9999999999993</v>
      </c>
    </row>
    <row r="237" spans="1:39" x14ac:dyDescent="0.25">
      <c r="A237" t="s">
        <v>15</v>
      </c>
      <c r="B237" t="s">
        <v>185</v>
      </c>
      <c r="C237" t="s">
        <v>329</v>
      </c>
      <c r="D237">
        <v>2019</v>
      </c>
      <c r="E237" t="s">
        <v>1794</v>
      </c>
      <c r="F237">
        <v>1915</v>
      </c>
      <c r="G237">
        <v>1322</v>
      </c>
      <c r="H237" s="4" t="s">
        <v>10</v>
      </c>
      <c r="I237">
        <v>1332</v>
      </c>
      <c r="J237">
        <v>5.7</v>
      </c>
      <c r="K237">
        <v>130</v>
      </c>
      <c r="L237" s="16">
        <f t="shared" si="72"/>
        <v>118.3</v>
      </c>
      <c r="M237" s="16">
        <f t="shared" si="73"/>
        <v>114.4</v>
      </c>
      <c r="N237" s="16">
        <f t="shared" si="74"/>
        <v>110.5</v>
      </c>
      <c r="O237" s="16">
        <f t="shared" si="75"/>
        <v>106.60000000000001</v>
      </c>
      <c r="P237">
        <v>54</v>
      </c>
      <c r="Q237" s="7"/>
      <c r="R237">
        <v>146</v>
      </c>
      <c r="S237" s="14">
        <f t="shared" si="76"/>
        <v>27.700000000000003</v>
      </c>
      <c r="T237" s="12">
        <f t="shared" si="77"/>
        <v>149580.00000000003</v>
      </c>
      <c r="U237" s="12">
        <f t="shared" si="78"/>
        <v>2770.0000000000005</v>
      </c>
      <c r="V237" s="7"/>
      <c r="W237">
        <v>129</v>
      </c>
      <c r="X237" s="14">
        <f t="shared" si="79"/>
        <v>14.599999999999994</v>
      </c>
      <c r="Y237" s="12">
        <f t="shared" si="80"/>
        <v>78839.999999999971</v>
      </c>
      <c r="Z237" s="12">
        <f t="shared" si="81"/>
        <v>1459.9999999999995</v>
      </c>
      <c r="AA237" s="7"/>
      <c r="AB237">
        <v>112</v>
      </c>
      <c r="AC237" s="14">
        <f t="shared" si="82"/>
        <v>1.5</v>
      </c>
      <c r="AD237" s="12">
        <f t="shared" si="83"/>
        <v>8100</v>
      </c>
      <c r="AE237" s="12">
        <f t="shared" si="84"/>
        <v>150</v>
      </c>
      <c r="AF237" s="7"/>
      <c r="AG237">
        <v>95</v>
      </c>
      <c r="AH237" s="14">
        <f t="shared" si="85"/>
        <v>-11.600000000000009</v>
      </c>
      <c r="AI237" s="12">
        <f t="shared" si="86"/>
        <v>-62640.000000000044</v>
      </c>
      <c r="AJ237" s="12">
        <f t="shared" si="87"/>
        <v>-1160.0000000000009</v>
      </c>
      <c r="AK237" s="7"/>
      <c r="AL237" s="12">
        <f t="shared" si="88"/>
        <v>173879.99999999994</v>
      </c>
      <c r="AM237" s="12">
        <f t="shared" si="89"/>
        <v>3219.9999999999991</v>
      </c>
    </row>
    <row r="238" spans="1:39" x14ac:dyDescent="0.25">
      <c r="A238" t="s">
        <v>287</v>
      </c>
      <c r="B238" t="s">
        <v>249</v>
      </c>
      <c r="C238" t="s">
        <v>442</v>
      </c>
      <c r="D238">
        <v>2019</v>
      </c>
      <c r="E238" t="s">
        <v>1795</v>
      </c>
      <c r="F238">
        <v>1424</v>
      </c>
      <c r="G238">
        <v>1322</v>
      </c>
      <c r="H238" s="4" t="s">
        <v>10</v>
      </c>
      <c r="I238">
        <v>3994</v>
      </c>
      <c r="J238">
        <v>10.7</v>
      </c>
      <c r="K238">
        <v>249</v>
      </c>
      <c r="L238" s="16">
        <f t="shared" si="72"/>
        <v>226.59</v>
      </c>
      <c r="M238" s="16">
        <f t="shared" si="73"/>
        <v>219.12</v>
      </c>
      <c r="N238" s="16">
        <f t="shared" si="74"/>
        <v>211.65</v>
      </c>
      <c r="O238" s="16">
        <f t="shared" si="75"/>
        <v>204.18</v>
      </c>
      <c r="P238">
        <v>4</v>
      </c>
      <c r="Q238" s="7"/>
      <c r="R238">
        <v>146</v>
      </c>
      <c r="S238" s="14">
        <f t="shared" si="76"/>
        <v>-80.59</v>
      </c>
      <c r="T238" s="12">
        <f t="shared" si="77"/>
        <v>-32236</v>
      </c>
      <c r="U238" s="12">
        <f t="shared" si="78"/>
        <v>-8059</v>
      </c>
      <c r="V238" s="7"/>
      <c r="W238">
        <v>129</v>
      </c>
      <c r="X238" s="14">
        <f t="shared" si="79"/>
        <v>-90.12</v>
      </c>
      <c r="Y238" s="12">
        <f t="shared" si="80"/>
        <v>-36048</v>
      </c>
      <c r="Z238" s="12">
        <f t="shared" si="81"/>
        <v>-9012</v>
      </c>
      <c r="AA238" s="7"/>
      <c r="AB238">
        <v>112</v>
      </c>
      <c r="AC238" s="14">
        <f t="shared" si="82"/>
        <v>-99.65</v>
      </c>
      <c r="AD238" s="12">
        <f t="shared" si="83"/>
        <v>-39860</v>
      </c>
      <c r="AE238" s="12">
        <f t="shared" si="84"/>
        <v>-9965</v>
      </c>
      <c r="AF238" s="7"/>
      <c r="AG238">
        <v>95</v>
      </c>
      <c r="AH238" s="14">
        <f t="shared" si="85"/>
        <v>-109.18</v>
      </c>
      <c r="AI238" s="12">
        <f t="shared" si="86"/>
        <v>-43672</v>
      </c>
      <c r="AJ238" s="12">
        <f t="shared" si="87"/>
        <v>-10918</v>
      </c>
      <c r="AK238" s="7"/>
      <c r="AL238" s="12">
        <f t="shared" si="88"/>
        <v>-151816</v>
      </c>
      <c r="AM238" s="12">
        <f t="shared" si="89"/>
        <v>-37954</v>
      </c>
    </row>
    <row r="239" spans="1:39" x14ac:dyDescent="0.25">
      <c r="A239" t="s">
        <v>114</v>
      </c>
      <c r="B239" t="s">
        <v>19</v>
      </c>
      <c r="C239" t="s">
        <v>304</v>
      </c>
      <c r="D239">
        <v>2018</v>
      </c>
      <c r="E239" t="s">
        <v>305</v>
      </c>
      <c r="F239">
        <v>1755</v>
      </c>
      <c r="G239">
        <v>1323</v>
      </c>
      <c r="H239" s="4" t="s">
        <v>10</v>
      </c>
      <c r="I239">
        <v>998</v>
      </c>
      <c r="J239">
        <v>6.7</v>
      </c>
      <c r="K239">
        <v>153</v>
      </c>
      <c r="L239" s="16">
        <f t="shared" si="72"/>
        <v>139.23000000000002</v>
      </c>
      <c r="M239" s="16">
        <f t="shared" si="73"/>
        <v>134.64000000000001</v>
      </c>
      <c r="N239" s="16">
        <f t="shared" si="74"/>
        <v>130.04999999999998</v>
      </c>
      <c r="O239" s="16">
        <f t="shared" si="75"/>
        <v>125.46000000000001</v>
      </c>
      <c r="P239">
        <v>92</v>
      </c>
      <c r="Q239" s="7"/>
      <c r="R239">
        <v>146</v>
      </c>
      <c r="S239" s="14">
        <f t="shared" si="76"/>
        <v>6.7699999999999818</v>
      </c>
      <c r="T239" s="12">
        <f t="shared" si="77"/>
        <v>62283.999999999833</v>
      </c>
      <c r="U239" s="12">
        <f t="shared" si="78"/>
        <v>676.99999999999818</v>
      </c>
      <c r="V239" s="7"/>
      <c r="W239">
        <v>129</v>
      </c>
      <c r="X239" s="14">
        <f t="shared" si="79"/>
        <v>-5.6400000000000148</v>
      </c>
      <c r="Y239" s="12">
        <f t="shared" si="80"/>
        <v>-51888.000000000138</v>
      </c>
      <c r="Z239" s="12">
        <f t="shared" si="81"/>
        <v>-564.00000000000148</v>
      </c>
      <c r="AA239" s="7"/>
      <c r="AB239">
        <v>112</v>
      </c>
      <c r="AC239" s="14">
        <f t="shared" si="82"/>
        <v>-18.049999999999983</v>
      </c>
      <c r="AD239" s="12">
        <f t="shared" si="83"/>
        <v>-166059.99999999985</v>
      </c>
      <c r="AE239" s="12">
        <f t="shared" si="84"/>
        <v>-1804.9999999999984</v>
      </c>
      <c r="AF239" s="7"/>
      <c r="AG239">
        <v>95</v>
      </c>
      <c r="AH239" s="14">
        <f t="shared" si="85"/>
        <v>-30.460000000000008</v>
      </c>
      <c r="AI239" s="12">
        <f t="shared" si="86"/>
        <v>-280232.00000000006</v>
      </c>
      <c r="AJ239" s="12">
        <f t="shared" si="87"/>
        <v>-3046.0000000000005</v>
      </c>
      <c r="AK239" s="7"/>
      <c r="AL239" s="12">
        <f t="shared" si="88"/>
        <v>-435896.00000000017</v>
      </c>
      <c r="AM239" s="12">
        <f t="shared" si="89"/>
        <v>-4738.0000000000018</v>
      </c>
    </row>
    <row r="240" spans="1:39" x14ac:dyDescent="0.25">
      <c r="A240" t="s">
        <v>61</v>
      </c>
      <c r="B240" t="s">
        <v>108</v>
      </c>
      <c r="C240" t="s">
        <v>276</v>
      </c>
      <c r="D240">
        <v>2016</v>
      </c>
      <c r="E240" t="s">
        <v>306</v>
      </c>
      <c r="F240">
        <v>1875</v>
      </c>
      <c r="G240">
        <v>1324</v>
      </c>
      <c r="H240" s="4" t="s">
        <v>10</v>
      </c>
      <c r="I240">
        <v>2488</v>
      </c>
      <c r="J240">
        <v>6</v>
      </c>
      <c r="K240">
        <v>141</v>
      </c>
      <c r="L240" s="16">
        <f t="shared" si="72"/>
        <v>128.31</v>
      </c>
      <c r="M240" s="16">
        <f t="shared" si="73"/>
        <v>124.08</v>
      </c>
      <c r="N240" s="16">
        <f t="shared" si="74"/>
        <v>119.85</v>
      </c>
      <c r="O240" s="16">
        <f t="shared" si="75"/>
        <v>115.62</v>
      </c>
      <c r="P240">
        <v>30</v>
      </c>
      <c r="Q240" s="7"/>
      <c r="R240">
        <v>146</v>
      </c>
      <c r="S240" s="14">
        <f t="shared" si="76"/>
        <v>17.689999999999998</v>
      </c>
      <c r="T240" s="12">
        <f t="shared" si="77"/>
        <v>53069.999999999993</v>
      </c>
      <c r="U240" s="12">
        <f t="shared" si="78"/>
        <v>1768.9999999999998</v>
      </c>
      <c r="V240" s="7"/>
      <c r="W240">
        <v>129</v>
      </c>
      <c r="X240" s="14">
        <f t="shared" si="79"/>
        <v>4.9200000000000017</v>
      </c>
      <c r="Y240" s="12">
        <f t="shared" si="80"/>
        <v>14760.000000000005</v>
      </c>
      <c r="Z240" s="12">
        <f t="shared" si="81"/>
        <v>492.00000000000017</v>
      </c>
      <c r="AA240" s="7"/>
      <c r="AB240">
        <v>112</v>
      </c>
      <c r="AC240" s="14">
        <f t="shared" si="82"/>
        <v>-7.8499999999999943</v>
      </c>
      <c r="AD240" s="12">
        <f t="shared" si="83"/>
        <v>-23549.999999999982</v>
      </c>
      <c r="AE240" s="12">
        <f t="shared" si="84"/>
        <v>-784.99999999999943</v>
      </c>
      <c r="AF240" s="7"/>
      <c r="AG240">
        <v>95</v>
      </c>
      <c r="AH240" s="14">
        <f t="shared" si="85"/>
        <v>-20.620000000000005</v>
      </c>
      <c r="AI240" s="12">
        <f t="shared" si="86"/>
        <v>-61860.000000000015</v>
      </c>
      <c r="AJ240" s="12">
        <f t="shared" si="87"/>
        <v>-2062.0000000000005</v>
      </c>
      <c r="AK240" s="7"/>
      <c r="AL240" s="12">
        <f t="shared" si="88"/>
        <v>-17580.000000000007</v>
      </c>
      <c r="AM240" s="12">
        <f t="shared" si="89"/>
        <v>-586.00000000000023</v>
      </c>
    </row>
    <row r="241" spans="1:39" x14ac:dyDescent="0.25">
      <c r="A241" t="s">
        <v>287</v>
      </c>
      <c r="B241" t="s">
        <v>249</v>
      </c>
      <c r="C241" t="s">
        <v>1796</v>
      </c>
      <c r="D241">
        <v>2019</v>
      </c>
      <c r="E241" t="s">
        <v>1797</v>
      </c>
      <c r="F241">
        <v>1522</v>
      </c>
      <c r="G241">
        <v>1324</v>
      </c>
      <c r="H241" s="4" t="s">
        <v>10</v>
      </c>
      <c r="I241">
        <v>3994</v>
      </c>
      <c r="J241">
        <v>11.8</v>
      </c>
      <c r="K241">
        <v>268</v>
      </c>
      <c r="L241" s="16">
        <f t="shared" si="72"/>
        <v>243.88</v>
      </c>
      <c r="M241" s="16">
        <f t="shared" si="73"/>
        <v>235.84</v>
      </c>
      <c r="N241" s="16">
        <f t="shared" si="74"/>
        <v>227.79999999999998</v>
      </c>
      <c r="O241" s="16">
        <f t="shared" si="75"/>
        <v>219.76000000000002</v>
      </c>
      <c r="P241">
        <v>8</v>
      </c>
      <c r="Q241" s="7"/>
      <c r="R241">
        <v>146</v>
      </c>
      <c r="S241" s="14">
        <f t="shared" si="76"/>
        <v>-97.88</v>
      </c>
      <c r="T241" s="12">
        <f t="shared" si="77"/>
        <v>-78304</v>
      </c>
      <c r="U241" s="12">
        <f t="shared" si="78"/>
        <v>-9788</v>
      </c>
      <c r="V241" s="7"/>
      <c r="W241">
        <v>129</v>
      </c>
      <c r="X241" s="14">
        <f t="shared" si="79"/>
        <v>-106.84</v>
      </c>
      <c r="Y241" s="12">
        <f t="shared" si="80"/>
        <v>-85472</v>
      </c>
      <c r="Z241" s="12">
        <f t="shared" si="81"/>
        <v>-10684</v>
      </c>
      <c r="AA241" s="7"/>
      <c r="AB241">
        <v>112</v>
      </c>
      <c r="AC241" s="14">
        <f t="shared" si="82"/>
        <v>-115.79999999999998</v>
      </c>
      <c r="AD241" s="12">
        <f t="shared" si="83"/>
        <v>-92639.999999999985</v>
      </c>
      <c r="AE241" s="12">
        <f t="shared" si="84"/>
        <v>-11579.999999999998</v>
      </c>
      <c r="AF241" s="7"/>
      <c r="AG241">
        <v>95</v>
      </c>
      <c r="AH241" s="14">
        <f t="shared" si="85"/>
        <v>-124.76000000000002</v>
      </c>
      <c r="AI241" s="12">
        <f t="shared" si="86"/>
        <v>-99808.000000000015</v>
      </c>
      <c r="AJ241" s="12">
        <f t="shared" si="87"/>
        <v>-12476.000000000002</v>
      </c>
      <c r="AK241" s="7"/>
      <c r="AL241" s="12">
        <f t="shared" si="88"/>
        <v>-356224</v>
      </c>
      <c r="AM241" s="12">
        <f t="shared" si="89"/>
        <v>-44528</v>
      </c>
    </row>
    <row r="242" spans="1:39" x14ac:dyDescent="0.25">
      <c r="A242" t="s">
        <v>7</v>
      </c>
      <c r="B242" t="s">
        <v>108</v>
      </c>
      <c r="C242" t="s">
        <v>210</v>
      </c>
      <c r="D242">
        <v>2019</v>
      </c>
      <c r="E242" t="s">
        <v>1798</v>
      </c>
      <c r="F242">
        <v>1810</v>
      </c>
      <c r="G242">
        <v>1326</v>
      </c>
      <c r="H242" s="4" t="s">
        <v>10</v>
      </c>
      <c r="I242">
        <v>1498</v>
      </c>
      <c r="J242">
        <v>6.3</v>
      </c>
      <c r="K242">
        <v>145</v>
      </c>
      <c r="L242" s="16">
        <f t="shared" si="72"/>
        <v>131.95000000000002</v>
      </c>
      <c r="M242" s="16">
        <f t="shared" si="73"/>
        <v>127.6</v>
      </c>
      <c r="N242" s="16">
        <f t="shared" si="74"/>
        <v>123.25</v>
      </c>
      <c r="O242" s="16">
        <f t="shared" si="75"/>
        <v>118.9</v>
      </c>
      <c r="P242">
        <v>202</v>
      </c>
      <c r="Q242" s="7"/>
      <c r="R242">
        <v>146</v>
      </c>
      <c r="S242" s="14">
        <f t="shared" si="76"/>
        <v>14.049999999999983</v>
      </c>
      <c r="T242" s="12">
        <f t="shared" si="77"/>
        <v>283809.99999999965</v>
      </c>
      <c r="U242" s="12">
        <f t="shared" si="78"/>
        <v>1404.9999999999982</v>
      </c>
      <c r="V242" s="7"/>
      <c r="W242">
        <v>129</v>
      </c>
      <c r="X242" s="14">
        <f t="shared" si="79"/>
        <v>1.4000000000000057</v>
      </c>
      <c r="Y242" s="12">
        <f t="shared" si="80"/>
        <v>28280.000000000116</v>
      </c>
      <c r="Z242" s="12">
        <f t="shared" si="81"/>
        <v>140.00000000000057</v>
      </c>
      <c r="AA242" s="7"/>
      <c r="AB242">
        <v>112</v>
      </c>
      <c r="AC242" s="14">
        <f t="shared" si="82"/>
        <v>-11.25</v>
      </c>
      <c r="AD242" s="12">
        <f t="shared" si="83"/>
        <v>-227250</v>
      </c>
      <c r="AE242" s="12">
        <f t="shared" si="84"/>
        <v>-1125</v>
      </c>
      <c r="AF242" s="7"/>
      <c r="AG242">
        <v>95</v>
      </c>
      <c r="AH242" s="14">
        <f t="shared" si="85"/>
        <v>-23.900000000000006</v>
      </c>
      <c r="AI242" s="12">
        <f t="shared" si="86"/>
        <v>-482780.00000000012</v>
      </c>
      <c r="AJ242" s="12">
        <f t="shared" si="87"/>
        <v>-2390.0000000000005</v>
      </c>
      <c r="AK242" s="7"/>
      <c r="AL242" s="12">
        <f t="shared" si="88"/>
        <v>-397940.00000000035</v>
      </c>
      <c r="AM242" s="12">
        <f t="shared" si="89"/>
        <v>-1970.0000000000018</v>
      </c>
    </row>
    <row r="243" spans="1:39" x14ac:dyDescent="0.25">
      <c r="A243" t="s">
        <v>114</v>
      </c>
      <c r="B243" t="s">
        <v>19</v>
      </c>
      <c r="C243" t="s">
        <v>304</v>
      </c>
      <c r="D243">
        <v>2018</v>
      </c>
      <c r="E243" t="s">
        <v>307</v>
      </c>
      <c r="F243">
        <v>1725</v>
      </c>
      <c r="G243">
        <v>1326</v>
      </c>
      <c r="H243" s="4" t="s">
        <v>10</v>
      </c>
      <c r="I243">
        <v>998</v>
      </c>
      <c r="J243">
        <v>6.7</v>
      </c>
      <c r="K243">
        <v>153</v>
      </c>
      <c r="L243" s="16">
        <f t="shared" si="72"/>
        <v>139.23000000000002</v>
      </c>
      <c r="M243" s="16">
        <f t="shared" si="73"/>
        <v>134.64000000000001</v>
      </c>
      <c r="N243" s="16">
        <f t="shared" si="74"/>
        <v>130.04999999999998</v>
      </c>
      <c r="O243" s="16">
        <f t="shared" si="75"/>
        <v>125.46000000000001</v>
      </c>
      <c r="P243">
        <v>122</v>
      </c>
      <c r="Q243" s="7"/>
      <c r="R243">
        <v>146</v>
      </c>
      <c r="S243" s="14">
        <f t="shared" si="76"/>
        <v>6.7699999999999818</v>
      </c>
      <c r="T243" s="12">
        <f t="shared" si="77"/>
        <v>82593.999999999782</v>
      </c>
      <c r="U243" s="12">
        <f t="shared" si="78"/>
        <v>676.99999999999818</v>
      </c>
      <c r="V243" s="7"/>
      <c r="W243">
        <v>129</v>
      </c>
      <c r="X243" s="14">
        <f t="shared" si="79"/>
        <v>-5.6400000000000148</v>
      </c>
      <c r="Y243" s="12">
        <f t="shared" si="80"/>
        <v>-68808.000000000175</v>
      </c>
      <c r="Z243" s="12">
        <f t="shared" si="81"/>
        <v>-564.00000000000148</v>
      </c>
      <c r="AA243" s="7"/>
      <c r="AB243">
        <v>112</v>
      </c>
      <c r="AC243" s="14">
        <f t="shared" si="82"/>
        <v>-18.049999999999983</v>
      </c>
      <c r="AD243" s="12">
        <f t="shared" si="83"/>
        <v>-220209.9999999998</v>
      </c>
      <c r="AE243" s="12">
        <f t="shared" si="84"/>
        <v>-1804.9999999999984</v>
      </c>
      <c r="AF243" s="7"/>
      <c r="AG243">
        <v>95</v>
      </c>
      <c r="AH243" s="14">
        <f t="shared" si="85"/>
        <v>-30.460000000000008</v>
      </c>
      <c r="AI243" s="12">
        <f t="shared" si="86"/>
        <v>-371612.00000000006</v>
      </c>
      <c r="AJ243" s="12">
        <f t="shared" si="87"/>
        <v>-3046.0000000000005</v>
      </c>
      <c r="AK243" s="7"/>
      <c r="AL243" s="12">
        <f t="shared" si="88"/>
        <v>-578036.00000000023</v>
      </c>
      <c r="AM243" s="12">
        <f t="shared" si="89"/>
        <v>-4738.0000000000018</v>
      </c>
    </row>
    <row r="244" spans="1:39" x14ac:dyDescent="0.25">
      <c r="A244" t="s">
        <v>61</v>
      </c>
      <c r="B244" t="s">
        <v>108</v>
      </c>
      <c r="C244" t="s">
        <v>276</v>
      </c>
      <c r="D244">
        <v>2016</v>
      </c>
      <c r="E244" t="s">
        <v>309</v>
      </c>
      <c r="F244">
        <v>1875</v>
      </c>
      <c r="G244">
        <v>1328</v>
      </c>
      <c r="H244" s="4" t="s">
        <v>10</v>
      </c>
      <c r="I244">
        <v>2488</v>
      </c>
      <c r="J244">
        <v>6.1</v>
      </c>
      <c r="K244">
        <v>143</v>
      </c>
      <c r="L244" s="16">
        <f t="shared" si="72"/>
        <v>130.13</v>
      </c>
      <c r="M244" s="16">
        <f t="shared" si="73"/>
        <v>125.84</v>
      </c>
      <c r="N244" s="16">
        <f t="shared" si="74"/>
        <v>121.55</v>
      </c>
      <c r="O244" s="16">
        <f t="shared" si="75"/>
        <v>117.26</v>
      </c>
      <c r="P244">
        <v>122</v>
      </c>
      <c r="Q244" s="7"/>
      <c r="R244">
        <v>146</v>
      </c>
      <c r="S244" s="14">
        <f t="shared" si="76"/>
        <v>15.870000000000005</v>
      </c>
      <c r="T244" s="12">
        <f t="shared" si="77"/>
        <v>193614.00000000006</v>
      </c>
      <c r="U244" s="12">
        <f t="shared" si="78"/>
        <v>1587.0000000000005</v>
      </c>
      <c r="V244" s="7"/>
      <c r="W244">
        <v>129</v>
      </c>
      <c r="X244" s="14">
        <f t="shared" si="79"/>
        <v>3.1599999999999966</v>
      </c>
      <c r="Y244" s="12">
        <f t="shared" si="80"/>
        <v>38551.999999999956</v>
      </c>
      <c r="Z244" s="12">
        <f t="shared" si="81"/>
        <v>315.99999999999966</v>
      </c>
      <c r="AA244" s="7"/>
      <c r="AB244">
        <v>112</v>
      </c>
      <c r="AC244" s="14">
        <f t="shared" si="82"/>
        <v>-9.5499999999999972</v>
      </c>
      <c r="AD244" s="12">
        <f t="shared" si="83"/>
        <v>-116509.99999999997</v>
      </c>
      <c r="AE244" s="12">
        <f t="shared" si="84"/>
        <v>-954.99999999999977</v>
      </c>
      <c r="AF244" s="7"/>
      <c r="AG244">
        <v>95</v>
      </c>
      <c r="AH244" s="14">
        <f t="shared" si="85"/>
        <v>-22.260000000000005</v>
      </c>
      <c r="AI244" s="12">
        <f t="shared" si="86"/>
        <v>-271572.00000000006</v>
      </c>
      <c r="AJ244" s="12">
        <f t="shared" si="87"/>
        <v>-2226.0000000000005</v>
      </c>
      <c r="AK244" s="7"/>
      <c r="AL244" s="12">
        <f t="shared" si="88"/>
        <v>-155916</v>
      </c>
      <c r="AM244" s="12">
        <f t="shared" si="89"/>
        <v>-1278</v>
      </c>
    </row>
    <row r="245" spans="1:39" x14ac:dyDescent="0.25">
      <c r="A245" t="s">
        <v>7</v>
      </c>
      <c r="B245" t="s">
        <v>19</v>
      </c>
      <c r="C245" t="s">
        <v>204</v>
      </c>
      <c r="D245">
        <v>2017</v>
      </c>
      <c r="E245" t="s">
        <v>308</v>
      </c>
      <c r="F245">
        <v>1790</v>
      </c>
      <c r="G245">
        <v>1328</v>
      </c>
      <c r="H245" s="4" t="s">
        <v>10</v>
      </c>
      <c r="I245">
        <v>1799</v>
      </c>
      <c r="J245">
        <v>6.6</v>
      </c>
      <c r="K245">
        <v>152</v>
      </c>
      <c r="L245" s="16">
        <f t="shared" si="72"/>
        <v>138.32</v>
      </c>
      <c r="M245" s="16">
        <f t="shared" si="73"/>
        <v>133.76</v>
      </c>
      <c r="N245" s="16">
        <f t="shared" si="74"/>
        <v>129.19999999999999</v>
      </c>
      <c r="O245" s="16">
        <f t="shared" si="75"/>
        <v>124.64000000000001</v>
      </c>
      <c r="P245">
        <v>2</v>
      </c>
      <c r="Q245" s="7"/>
      <c r="R245">
        <v>146</v>
      </c>
      <c r="S245" s="14">
        <f t="shared" si="76"/>
        <v>7.6800000000000068</v>
      </c>
      <c r="T245" s="12">
        <f t="shared" si="77"/>
        <v>1536.0000000000014</v>
      </c>
      <c r="U245" s="12">
        <f t="shared" si="78"/>
        <v>768.00000000000068</v>
      </c>
      <c r="V245" s="7"/>
      <c r="W245">
        <v>129</v>
      </c>
      <c r="X245" s="14">
        <f t="shared" si="79"/>
        <v>-4.7599999999999909</v>
      </c>
      <c r="Y245" s="12">
        <f t="shared" si="80"/>
        <v>-951.99999999999818</v>
      </c>
      <c r="Z245" s="12">
        <f t="shared" si="81"/>
        <v>-475.99999999999909</v>
      </c>
      <c r="AA245" s="7"/>
      <c r="AB245">
        <v>112</v>
      </c>
      <c r="AC245" s="14">
        <f t="shared" si="82"/>
        <v>-17.199999999999989</v>
      </c>
      <c r="AD245" s="12">
        <f t="shared" si="83"/>
        <v>-3439.9999999999977</v>
      </c>
      <c r="AE245" s="12">
        <f t="shared" si="84"/>
        <v>-1719.9999999999989</v>
      </c>
      <c r="AF245" s="7"/>
      <c r="AG245">
        <v>95</v>
      </c>
      <c r="AH245" s="14">
        <f t="shared" si="85"/>
        <v>-29.640000000000015</v>
      </c>
      <c r="AI245" s="12">
        <f t="shared" si="86"/>
        <v>-5928.0000000000027</v>
      </c>
      <c r="AJ245" s="12">
        <f t="shared" si="87"/>
        <v>-2964.0000000000014</v>
      </c>
      <c r="AK245" s="7"/>
      <c r="AL245" s="12">
        <f t="shared" si="88"/>
        <v>-8783.9999999999964</v>
      </c>
      <c r="AM245" s="12">
        <f t="shared" si="89"/>
        <v>-4391.9999999999982</v>
      </c>
    </row>
    <row r="246" spans="1:39" x14ac:dyDescent="0.25">
      <c r="A246" t="s">
        <v>15</v>
      </c>
      <c r="B246" t="s">
        <v>185</v>
      </c>
      <c r="C246" t="s">
        <v>329</v>
      </c>
      <c r="D246">
        <v>2019</v>
      </c>
      <c r="E246" t="s">
        <v>1799</v>
      </c>
      <c r="F246">
        <v>1880</v>
      </c>
      <c r="G246">
        <v>1329</v>
      </c>
      <c r="H246" s="4" t="s">
        <v>10</v>
      </c>
      <c r="I246">
        <v>1332</v>
      </c>
      <c r="J246">
        <v>5.7</v>
      </c>
      <c r="K246">
        <v>130</v>
      </c>
      <c r="L246" s="16">
        <f t="shared" si="72"/>
        <v>118.3</v>
      </c>
      <c r="M246" s="16">
        <f t="shared" si="73"/>
        <v>114.4</v>
      </c>
      <c r="N246" s="16">
        <f t="shared" si="74"/>
        <v>110.5</v>
      </c>
      <c r="O246" s="16">
        <f t="shared" si="75"/>
        <v>106.60000000000001</v>
      </c>
      <c r="P246">
        <v>70</v>
      </c>
      <c r="Q246" s="7"/>
      <c r="R246">
        <v>146</v>
      </c>
      <c r="S246" s="14">
        <f t="shared" si="76"/>
        <v>27.700000000000003</v>
      </c>
      <c r="T246" s="12">
        <f t="shared" si="77"/>
        <v>193900.00000000003</v>
      </c>
      <c r="U246" s="12">
        <f t="shared" si="78"/>
        <v>2770.0000000000005</v>
      </c>
      <c r="V246" s="7"/>
      <c r="W246">
        <v>129</v>
      </c>
      <c r="X246" s="14">
        <f t="shared" si="79"/>
        <v>14.599999999999994</v>
      </c>
      <c r="Y246" s="12">
        <f t="shared" si="80"/>
        <v>102199.99999999996</v>
      </c>
      <c r="Z246" s="12">
        <f t="shared" si="81"/>
        <v>1459.9999999999993</v>
      </c>
      <c r="AA246" s="7"/>
      <c r="AB246">
        <v>112</v>
      </c>
      <c r="AC246" s="14">
        <f t="shared" si="82"/>
        <v>1.5</v>
      </c>
      <c r="AD246" s="12">
        <f t="shared" si="83"/>
        <v>10500</v>
      </c>
      <c r="AE246" s="12">
        <f t="shared" si="84"/>
        <v>150</v>
      </c>
      <c r="AF246" s="7"/>
      <c r="AG246">
        <v>95</v>
      </c>
      <c r="AH246" s="14">
        <f t="shared" si="85"/>
        <v>-11.600000000000009</v>
      </c>
      <c r="AI246" s="12">
        <f t="shared" si="86"/>
        <v>-81200.000000000058</v>
      </c>
      <c r="AJ246" s="12">
        <f t="shared" si="87"/>
        <v>-1160.0000000000009</v>
      </c>
      <c r="AK246" s="7"/>
      <c r="AL246" s="12">
        <f t="shared" si="88"/>
        <v>225399.99999999994</v>
      </c>
      <c r="AM246" s="12">
        <f t="shared" si="89"/>
        <v>3219.9999999999991</v>
      </c>
    </row>
    <row r="247" spans="1:39" x14ac:dyDescent="0.25">
      <c r="A247" t="s">
        <v>49</v>
      </c>
      <c r="B247" t="s">
        <v>108</v>
      </c>
      <c r="C247" t="s">
        <v>227</v>
      </c>
      <c r="D247">
        <v>2017</v>
      </c>
      <c r="E247" t="s">
        <v>310</v>
      </c>
      <c r="F247">
        <v>1900</v>
      </c>
      <c r="G247">
        <v>1333</v>
      </c>
      <c r="H247" s="4" t="s">
        <v>10</v>
      </c>
      <c r="I247">
        <v>1598</v>
      </c>
      <c r="J247">
        <v>6.3</v>
      </c>
      <c r="K247">
        <v>146</v>
      </c>
      <c r="L247" s="16">
        <f t="shared" ref="L247:L310" si="90">K247*(1-L$5)</f>
        <v>132.86000000000001</v>
      </c>
      <c r="M247" s="16">
        <f t="shared" ref="M247:M310" si="91">K247*(1-M$5)</f>
        <v>128.47999999999999</v>
      </c>
      <c r="N247" s="16">
        <f t="shared" ref="N247:N310" si="92">K247*(1-N$5)</f>
        <v>124.1</v>
      </c>
      <c r="O247" s="16">
        <f t="shared" ref="O247:O310" si="93">K247*(1-O$5)</f>
        <v>119.72000000000001</v>
      </c>
      <c r="P247">
        <v>4</v>
      </c>
      <c r="Q247" s="7"/>
      <c r="R247">
        <v>146</v>
      </c>
      <c r="S247" s="14">
        <f t="shared" ref="S247:S310" si="94">R247-L247</f>
        <v>13.139999999999986</v>
      </c>
      <c r="T247" s="12">
        <f t="shared" ref="T247:T310" si="95">(S247*P247)*100</f>
        <v>5255.9999999999945</v>
      </c>
      <c r="U247" s="12">
        <f t="shared" ref="U247:U310" si="96">T247/P247</f>
        <v>1313.9999999999986</v>
      </c>
      <c r="V247" s="7"/>
      <c r="W247">
        <v>129</v>
      </c>
      <c r="X247" s="14">
        <f t="shared" ref="X247:X310" si="97">W247-M247</f>
        <v>0.52000000000001023</v>
      </c>
      <c r="Y247" s="12">
        <f t="shared" ref="Y247:Y310" si="98">(X247*P247)*100</f>
        <v>208.00000000000409</v>
      </c>
      <c r="Z247" s="12">
        <f t="shared" ref="Z247:Z310" si="99">Y247/P247</f>
        <v>52.000000000001023</v>
      </c>
      <c r="AA247" s="7"/>
      <c r="AB247">
        <v>112</v>
      </c>
      <c r="AC247" s="14">
        <f t="shared" ref="AC247:AC310" si="100">AB247-N247</f>
        <v>-12.099999999999994</v>
      </c>
      <c r="AD247" s="12">
        <f t="shared" ref="AD247:AD310" si="101">(AC247*P247)*100</f>
        <v>-4839.9999999999982</v>
      </c>
      <c r="AE247" s="12">
        <f t="shared" ref="AE247:AE310" si="102">AD247/P247</f>
        <v>-1209.9999999999995</v>
      </c>
      <c r="AF247" s="7"/>
      <c r="AG247">
        <v>95</v>
      </c>
      <c r="AH247" s="14">
        <f t="shared" ref="AH247:AH310" si="103">AG247-O247</f>
        <v>-24.720000000000013</v>
      </c>
      <c r="AI247" s="12">
        <f t="shared" ref="AI247:AI310" si="104">(AH247*P247)*100</f>
        <v>-9888.0000000000055</v>
      </c>
      <c r="AJ247" s="12">
        <f t="shared" ref="AJ247:AJ310" si="105">AI247/P247</f>
        <v>-2472.0000000000014</v>
      </c>
      <c r="AK247" s="7"/>
      <c r="AL247" s="12">
        <f t="shared" ref="AL247:AL310" si="106">AI247+AD247+Y247+T247</f>
        <v>-9264.0000000000055</v>
      </c>
      <c r="AM247" s="12">
        <f t="shared" ref="AM247:AM310" si="107">AL247/P247</f>
        <v>-2316.0000000000014</v>
      </c>
    </row>
    <row r="248" spans="1:39" x14ac:dyDescent="0.25">
      <c r="A248" t="s">
        <v>49</v>
      </c>
      <c r="B248" t="s">
        <v>108</v>
      </c>
      <c r="C248" t="s">
        <v>227</v>
      </c>
      <c r="D248">
        <v>2017</v>
      </c>
      <c r="E248" t="s">
        <v>311</v>
      </c>
      <c r="F248">
        <v>1900</v>
      </c>
      <c r="G248">
        <v>1333</v>
      </c>
      <c r="H248" s="4" t="s">
        <v>10</v>
      </c>
      <c r="I248">
        <v>1598</v>
      </c>
      <c r="J248">
        <v>6.3</v>
      </c>
      <c r="K248">
        <v>146</v>
      </c>
      <c r="L248" s="16">
        <f t="shared" si="90"/>
        <v>132.86000000000001</v>
      </c>
      <c r="M248" s="16">
        <f t="shared" si="91"/>
        <v>128.47999999999999</v>
      </c>
      <c r="N248" s="16">
        <f t="shared" si="92"/>
        <v>124.1</v>
      </c>
      <c r="O248" s="16">
        <f t="shared" si="93"/>
        <v>119.72000000000001</v>
      </c>
      <c r="P248">
        <v>190</v>
      </c>
      <c r="Q248" s="7"/>
      <c r="R248">
        <v>146</v>
      </c>
      <c r="S248" s="14">
        <f t="shared" si="94"/>
        <v>13.139999999999986</v>
      </c>
      <c r="T248" s="12">
        <f t="shared" si="95"/>
        <v>249659.99999999977</v>
      </c>
      <c r="U248" s="12">
        <f t="shared" si="96"/>
        <v>1313.9999999999989</v>
      </c>
      <c r="V248" s="7"/>
      <c r="W248">
        <v>129</v>
      </c>
      <c r="X248" s="14">
        <f t="shared" si="97"/>
        <v>0.52000000000001023</v>
      </c>
      <c r="Y248" s="12">
        <f t="shared" si="98"/>
        <v>9880.0000000001946</v>
      </c>
      <c r="Z248" s="12">
        <f t="shared" si="99"/>
        <v>52.000000000001023</v>
      </c>
      <c r="AA248" s="7"/>
      <c r="AB248">
        <v>112</v>
      </c>
      <c r="AC248" s="14">
        <f t="shared" si="100"/>
        <v>-12.099999999999994</v>
      </c>
      <c r="AD248" s="12">
        <f t="shared" si="101"/>
        <v>-229899.99999999991</v>
      </c>
      <c r="AE248" s="12">
        <f t="shared" si="102"/>
        <v>-1209.9999999999995</v>
      </c>
      <c r="AF248" s="7"/>
      <c r="AG248">
        <v>95</v>
      </c>
      <c r="AH248" s="14">
        <f t="shared" si="103"/>
        <v>-24.720000000000013</v>
      </c>
      <c r="AI248" s="12">
        <f t="shared" si="104"/>
        <v>-469680.00000000029</v>
      </c>
      <c r="AJ248" s="12">
        <f t="shared" si="105"/>
        <v>-2472.0000000000014</v>
      </c>
      <c r="AK248" s="7"/>
      <c r="AL248" s="12">
        <f t="shared" si="106"/>
        <v>-440040.00000000023</v>
      </c>
      <c r="AM248" s="12">
        <f t="shared" si="107"/>
        <v>-2316.0000000000014</v>
      </c>
    </row>
    <row r="249" spans="1:39" x14ac:dyDescent="0.25">
      <c r="A249" t="s">
        <v>49</v>
      </c>
      <c r="B249" t="s">
        <v>108</v>
      </c>
      <c r="C249" t="s">
        <v>227</v>
      </c>
      <c r="D249">
        <v>2019</v>
      </c>
      <c r="E249" t="s">
        <v>1800</v>
      </c>
      <c r="F249">
        <v>1900</v>
      </c>
      <c r="G249">
        <v>1333</v>
      </c>
      <c r="H249" s="4" t="s">
        <v>10</v>
      </c>
      <c r="I249">
        <v>1598</v>
      </c>
      <c r="J249">
        <v>6.3</v>
      </c>
      <c r="K249">
        <v>146</v>
      </c>
      <c r="L249" s="16">
        <f t="shared" si="90"/>
        <v>132.86000000000001</v>
      </c>
      <c r="M249" s="16">
        <f t="shared" si="91"/>
        <v>128.47999999999999</v>
      </c>
      <c r="N249" s="16">
        <f t="shared" si="92"/>
        <v>124.1</v>
      </c>
      <c r="O249" s="16">
        <f t="shared" si="93"/>
        <v>119.72000000000001</v>
      </c>
      <c r="P249">
        <v>2</v>
      </c>
      <c r="Q249" s="7"/>
      <c r="R249">
        <v>146</v>
      </c>
      <c r="S249" s="14">
        <f t="shared" si="94"/>
        <v>13.139999999999986</v>
      </c>
      <c r="T249" s="12">
        <f t="shared" si="95"/>
        <v>2627.9999999999973</v>
      </c>
      <c r="U249" s="12">
        <f t="shared" si="96"/>
        <v>1313.9999999999986</v>
      </c>
      <c r="V249" s="7"/>
      <c r="W249">
        <v>129</v>
      </c>
      <c r="X249" s="14">
        <f t="shared" si="97"/>
        <v>0.52000000000001023</v>
      </c>
      <c r="Y249" s="12">
        <f t="shared" si="98"/>
        <v>104.00000000000205</v>
      </c>
      <c r="Z249" s="12">
        <f t="shared" si="99"/>
        <v>52.000000000001023</v>
      </c>
      <c r="AA249" s="7"/>
      <c r="AB249">
        <v>112</v>
      </c>
      <c r="AC249" s="14">
        <f t="shared" si="100"/>
        <v>-12.099999999999994</v>
      </c>
      <c r="AD249" s="12">
        <f t="shared" si="101"/>
        <v>-2419.9999999999991</v>
      </c>
      <c r="AE249" s="12">
        <f t="shared" si="102"/>
        <v>-1209.9999999999995</v>
      </c>
      <c r="AF249" s="7"/>
      <c r="AG249">
        <v>95</v>
      </c>
      <c r="AH249" s="14">
        <f t="shared" si="103"/>
        <v>-24.720000000000013</v>
      </c>
      <c r="AI249" s="12">
        <f t="shared" si="104"/>
        <v>-4944.0000000000027</v>
      </c>
      <c r="AJ249" s="12">
        <f t="shared" si="105"/>
        <v>-2472.0000000000014</v>
      </c>
      <c r="AK249" s="7"/>
      <c r="AL249" s="12">
        <f t="shared" si="106"/>
        <v>-4632.0000000000027</v>
      </c>
      <c r="AM249" s="12">
        <f t="shared" si="107"/>
        <v>-2316.0000000000014</v>
      </c>
    </row>
    <row r="250" spans="1:39" x14ac:dyDescent="0.25">
      <c r="A250" t="s">
        <v>113</v>
      </c>
      <c r="B250" t="s">
        <v>185</v>
      </c>
      <c r="C250" t="s">
        <v>156</v>
      </c>
      <c r="D250">
        <v>2017</v>
      </c>
      <c r="E250" s="6" t="s">
        <v>313</v>
      </c>
      <c r="F250">
        <v>1880</v>
      </c>
      <c r="G250">
        <v>1333</v>
      </c>
      <c r="H250" s="4" t="s">
        <v>10</v>
      </c>
      <c r="I250">
        <v>1984</v>
      </c>
      <c r="J250">
        <v>6.6</v>
      </c>
      <c r="K250">
        <v>152</v>
      </c>
      <c r="L250" s="16">
        <f t="shared" si="90"/>
        <v>138.32</v>
      </c>
      <c r="M250" s="16">
        <f t="shared" si="91"/>
        <v>133.76</v>
      </c>
      <c r="N250" s="16">
        <f t="shared" si="92"/>
        <v>129.19999999999999</v>
      </c>
      <c r="O250" s="16">
        <f t="shared" si="93"/>
        <v>124.64000000000001</v>
      </c>
      <c r="P250">
        <v>110</v>
      </c>
      <c r="Q250" s="7"/>
      <c r="R250">
        <v>146</v>
      </c>
      <c r="S250" s="14">
        <f t="shared" si="94"/>
        <v>7.6800000000000068</v>
      </c>
      <c r="T250" s="12">
        <f t="shared" si="95"/>
        <v>84480.000000000073</v>
      </c>
      <c r="U250" s="12">
        <f t="shared" si="96"/>
        <v>768.00000000000068</v>
      </c>
      <c r="V250" s="7"/>
      <c r="W250">
        <v>129</v>
      </c>
      <c r="X250" s="14">
        <f t="shared" si="97"/>
        <v>-4.7599999999999909</v>
      </c>
      <c r="Y250" s="12">
        <f t="shared" si="98"/>
        <v>-52359.999999999898</v>
      </c>
      <c r="Z250" s="12">
        <f t="shared" si="99"/>
        <v>-475.99999999999909</v>
      </c>
      <c r="AA250" s="7"/>
      <c r="AB250">
        <v>112</v>
      </c>
      <c r="AC250" s="14">
        <f t="shared" si="100"/>
        <v>-17.199999999999989</v>
      </c>
      <c r="AD250" s="12">
        <f t="shared" si="101"/>
        <v>-189199.99999999985</v>
      </c>
      <c r="AE250" s="12">
        <f t="shared" si="102"/>
        <v>-1719.9999999999986</v>
      </c>
      <c r="AF250" s="7"/>
      <c r="AG250">
        <v>95</v>
      </c>
      <c r="AH250" s="14">
        <f t="shared" si="103"/>
        <v>-29.640000000000015</v>
      </c>
      <c r="AI250" s="12">
        <f t="shared" si="104"/>
        <v>-326040.00000000012</v>
      </c>
      <c r="AJ250" s="12">
        <f t="shared" si="105"/>
        <v>-2964.0000000000009</v>
      </c>
      <c r="AK250" s="7"/>
      <c r="AL250" s="12">
        <f t="shared" si="106"/>
        <v>-483119.99999999983</v>
      </c>
      <c r="AM250" s="12">
        <f t="shared" si="107"/>
        <v>-4391.9999999999982</v>
      </c>
    </row>
    <row r="251" spans="1:39" x14ac:dyDescent="0.25">
      <c r="A251" t="s">
        <v>72</v>
      </c>
      <c r="B251" t="s">
        <v>220</v>
      </c>
      <c r="C251" t="s">
        <v>221</v>
      </c>
      <c r="D251">
        <v>2018</v>
      </c>
      <c r="E251" s="6" t="s">
        <v>312</v>
      </c>
      <c r="F251">
        <v>1958</v>
      </c>
      <c r="G251">
        <v>1333</v>
      </c>
      <c r="H251" s="4" t="s">
        <v>14</v>
      </c>
      <c r="I251">
        <v>1968</v>
      </c>
      <c r="J251">
        <v>4.3</v>
      </c>
      <c r="K251">
        <v>112</v>
      </c>
      <c r="L251" s="16">
        <f t="shared" si="90"/>
        <v>101.92</v>
      </c>
      <c r="M251" s="16">
        <f t="shared" si="91"/>
        <v>98.56</v>
      </c>
      <c r="N251" s="16">
        <f t="shared" si="92"/>
        <v>95.2</v>
      </c>
      <c r="O251" s="16">
        <f t="shared" si="93"/>
        <v>91.84</v>
      </c>
      <c r="P251">
        <v>8</v>
      </c>
      <c r="Q251" s="7"/>
      <c r="R251">
        <v>146</v>
      </c>
      <c r="S251" s="14">
        <f t="shared" si="94"/>
        <v>44.08</v>
      </c>
      <c r="T251" s="12">
        <f t="shared" si="95"/>
        <v>35264</v>
      </c>
      <c r="U251" s="12">
        <f t="shared" si="96"/>
        <v>4408</v>
      </c>
      <c r="V251" s="7"/>
      <c r="W251">
        <v>129</v>
      </c>
      <c r="X251" s="14">
        <f t="shared" si="97"/>
        <v>30.439999999999998</v>
      </c>
      <c r="Y251" s="12">
        <f t="shared" si="98"/>
        <v>24352</v>
      </c>
      <c r="Z251" s="12">
        <f t="shared" si="99"/>
        <v>3044</v>
      </c>
      <c r="AA251" s="7"/>
      <c r="AB251">
        <v>112</v>
      </c>
      <c r="AC251" s="14">
        <f t="shared" si="100"/>
        <v>16.799999999999997</v>
      </c>
      <c r="AD251" s="12">
        <f t="shared" si="101"/>
        <v>13439.999999999998</v>
      </c>
      <c r="AE251" s="12">
        <f t="shared" si="102"/>
        <v>1679.9999999999998</v>
      </c>
      <c r="AF251" s="7"/>
      <c r="AG251">
        <v>95</v>
      </c>
      <c r="AH251" s="14">
        <f t="shared" si="103"/>
        <v>3.1599999999999966</v>
      </c>
      <c r="AI251" s="12">
        <f t="shared" si="104"/>
        <v>2527.9999999999973</v>
      </c>
      <c r="AJ251" s="12">
        <f t="shared" si="105"/>
        <v>315.99999999999966</v>
      </c>
      <c r="AK251" s="7"/>
      <c r="AL251" s="12">
        <f t="shared" si="106"/>
        <v>75584</v>
      </c>
      <c r="AM251" s="12">
        <f t="shared" si="107"/>
        <v>9448</v>
      </c>
    </row>
    <row r="252" spans="1:39" x14ac:dyDescent="0.25">
      <c r="A252" t="s">
        <v>72</v>
      </c>
      <c r="B252" t="s">
        <v>220</v>
      </c>
      <c r="C252" t="s">
        <v>221</v>
      </c>
      <c r="D252">
        <v>2019</v>
      </c>
      <c r="E252" s="6" t="s">
        <v>1801</v>
      </c>
      <c r="F252">
        <v>1958</v>
      </c>
      <c r="G252">
        <v>1333</v>
      </c>
      <c r="H252" s="4" t="s">
        <v>14</v>
      </c>
      <c r="I252">
        <v>1968</v>
      </c>
      <c r="J252">
        <v>4.5</v>
      </c>
      <c r="K252">
        <v>117</v>
      </c>
      <c r="L252" s="16">
        <f t="shared" si="90"/>
        <v>106.47</v>
      </c>
      <c r="M252" s="16">
        <f t="shared" si="91"/>
        <v>102.96</v>
      </c>
      <c r="N252" s="16">
        <f t="shared" si="92"/>
        <v>99.45</v>
      </c>
      <c r="O252" s="16">
        <f t="shared" si="93"/>
        <v>95.940000000000012</v>
      </c>
      <c r="P252">
        <v>6</v>
      </c>
      <c r="Q252" s="7"/>
      <c r="R252">
        <v>146</v>
      </c>
      <c r="S252" s="14">
        <f t="shared" si="94"/>
        <v>39.53</v>
      </c>
      <c r="T252" s="12">
        <f t="shared" si="95"/>
        <v>23718</v>
      </c>
      <c r="U252" s="12">
        <f t="shared" si="96"/>
        <v>3953</v>
      </c>
      <c r="V252" s="7"/>
      <c r="W252">
        <v>129</v>
      </c>
      <c r="X252" s="14">
        <f t="shared" si="97"/>
        <v>26.040000000000006</v>
      </c>
      <c r="Y252" s="12">
        <f t="shared" si="98"/>
        <v>15624.000000000004</v>
      </c>
      <c r="Z252" s="12">
        <f t="shared" si="99"/>
        <v>2604.0000000000005</v>
      </c>
      <c r="AA252" s="7"/>
      <c r="AB252">
        <v>112</v>
      </c>
      <c r="AC252" s="14">
        <f t="shared" si="100"/>
        <v>12.549999999999997</v>
      </c>
      <c r="AD252" s="12">
        <f t="shared" si="101"/>
        <v>7529.9999999999982</v>
      </c>
      <c r="AE252" s="12">
        <f t="shared" si="102"/>
        <v>1254.9999999999998</v>
      </c>
      <c r="AF252" s="7"/>
      <c r="AG252">
        <v>95</v>
      </c>
      <c r="AH252" s="14">
        <f t="shared" si="103"/>
        <v>-0.94000000000001194</v>
      </c>
      <c r="AI252" s="12">
        <f t="shared" si="104"/>
        <v>-564.00000000000716</v>
      </c>
      <c r="AJ252" s="12">
        <f t="shared" si="105"/>
        <v>-94.000000000001194</v>
      </c>
      <c r="AK252" s="7"/>
      <c r="AL252" s="12">
        <f t="shared" si="106"/>
        <v>46307.999999999993</v>
      </c>
      <c r="AM252" s="12">
        <f t="shared" si="107"/>
        <v>7717.9999999999991</v>
      </c>
    </row>
    <row r="253" spans="1:39" x14ac:dyDescent="0.25">
      <c r="A253" t="s">
        <v>113</v>
      </c>
      <c r="B253" t="s">
        <v>233</v>
      </c>
      <c r="C253" t="s">
        <v>279</v>
      </c>
      <c r="D253">
        <v>2015</v>
      </c>
      <c r="E253" t="s">
        <v>314</v>
      </c>
      <c r="F253">
        <v>2095</v>
      </c>
      <c r="G253">
        <v>1333</v>
      </c>
      <c r="H253" s="4" t="s">
        <v>10</v>
      </c>
      <c r="I253">
        <v>1395</v>
      </c>
      <c r="J253">
        <v>5.6</v>
      </c>
      <c r="K253">
        <v>128</v>
      </c>
      <c r="L253" s="16">
        <f t="shared" si="90"/>
        <v>116.48</v>
      </c>
      <c r="M253" s="16">
        <f t="shared" si="91"/>
        <v>112.64</v>
      </c>
      <c r="N253" s="16">
        <f t="shared" si="92"/>
        <v>108.8</v>
      </c>
      <c r="O253" s="16">
        <f t="shared" si="93"/>
        <v>104.96000000000001</v>
      </c>
      <c r="P253">
        <v>40</v>
      </c>
      <c r="Q253" s="7"/>
      <c r="R253">
        <v>146</v>
      </c>
      <c r="S253" s="14">
        <f t="shared" si="94"/>
        <v>29.519999999999996</v>
      </c>
      <c r="T253" s="12">
        <f t="shared" si="95"/>
        <v>118079.99999999997</v>
      </c>
      <c r="U253" s="12">
        <f t="shared" si="96"/>
        <v>2951.9999999999991</v>
      </c>
      <c r="V253" s="7"/>
      <c r="W253">
        <v>129</v>
      </c>
      <c r="X253" s="14">
        <f t="shared" si="97"/>
        <v>16.36</v>
      </c>
      <c r="Y253" s="12">
        <f t="shared" si="98"/>
        <v>65440</v>
      </c>
      <c r="Z253" s="12">
        <f t="shared" si="99"/>
        <v>1636</v>
      </c>
      <c r="AA253" s="7"/>
      <c r="AB253">
        <v>112</v>
      </c>
      <c r="AC253" s="14">
        <f t="shared" si="100"/>
        <v>3.2000000000000028</v>
      </c>
      <c r="AD253" s="12">
        <f t="shared" si="101"/>
        <v>12800.000000000011</v>
      </c>
      <c r="AE253" s="12">
        <f t="shared" si="102"/>
        <v>320.00000000000028</v>
      </c>
      <c r="AF253" s="7"/>
      <c r="AG253">
        <v>95</v>
      </c>
      <c r="AH253" s="14">
        <f t="shared" si="103"/>
        <v>-9.960000000000008</v>
      </c>
      <c r="AI253" s="12">
        <f t="shared" si="104"/>
        <v>-39840.000000000029</v>
      </c>
      <c r="AJ253" s="12">
        <f t="shared" si="105"/>
        <v>-996.00000000000068</v>
      </c>
      <c r="AK253" s="7"/>
      <c r="AL253" s="12">
        <f t="shared" si="106"/>
        <v>156479.99999999994</v>
      </c>
      <c r="AM253" s="12">
        <f t="shared" si="107"/>
        <v>3911.9999999999986</v>
      </c>
    </row>
    <row r="254" spans="1:39" x14ac:dyDescent="0.25">
      <c r="A254" t="s">
        <v>72</v>
      </c>
      <c r="B254" t="s">
        <v>220</v>
      </c>
      <c r="C254" t="s">
        <v>221</v>
      </c>
      <c r="D254">
        <v>2017</v>
      </c>
      <c r="E254" t="s">
        <v>316</v>
      </c>
      <c r="F254">
        <v>1845</v>
      </c>
      <c r="G254">
        <v>1335</v>
      </c>
      <c r="H254" s="4" t="s">
        <v>10</v>
      </c>
      <c r="I254">
        <v>1798</v>
      </c>
      <c r="J254">
        <v>5.8</v>
      </c>
      <c r="K254">
        <v>133</v>
      </c>
      <c r="L254" s="16">
        <f t="shared" si="90"/>
        <v>121.03</v>
      </c>
      <c r="M254" s="16">
        <f t="shared" si="91"/>
        <v>117.04</v>
      </c>
      <c r="N254" s="16">
        <f t="shared" si="92"/>
        <v>113.05</v>
      </c>
      <c r="O254" s="16">
        <f t="shared" si="93"/>
        <v>109.06</v>
      </c>
      <c r="P254">
        <v>4</v>
      </c>
      <c r="Q254" s="7"/>
      <c r="R254">
        <v>146</v>
      </c>
      <c r="S254" s="14">
        <f t="shared" si="94"/>
        <v>24.97</v>
      </c>
      <c r="T254" s="12">
        <f t="shared" si="95"/>
        <v>9988</v>
      </c>
      <c r="U254" s="12">
        <f t="shared" si="96"/>
        <v>2497</v>
      </c>
      <c r="V254" s="7"/>
      <c r="W254">
        <v>129</v>
      </c>
      <c r="X254" s="14">
        <f t="shared" si="97"/>
        <v>11.959999999999994</v>
      </c>
      <c r="Y254" s="12">
        <f t="shared" si="98"/>
        <v>4783.9999999999973</v>
      </c>
      <c r="Z254" s="12">
        <f t="shared" si="99"/>
        <v>1195.9999999999993</v>
      </c>
      <c r="AA254" s="7"/>
      <c r="AB254">
        <v>112</v>
      </c>
      <c r="AC254" s="14">
        <f t="shared" si="100"/>
        <v>-1.0499999999999972</v>
      </c>
      <c r="AD254" s="12">
        <f t="shared" si="101"/>
        <v>-419.99999999999886</v>
      </c>
      <c r="AE254" s="12">
        <f t="shared" si="102"/>
        <v>-104.99999999999972</v>
      </c>
      <c r="AF254" s="7"/>
      <c r="AG254">
        <v>95</v>
      </c>
      <c r="AH254" s="14">
        <f t="shared" si="103"/>
        <v>-14.060000000000002</v>
      </c>
      <c r="AI254" s="12">
        <f t="shared" si="104"/>
        <v>-5624.0000000000009</v>
      </c>
      <c r="AJ254" s="12">
        <f t="shared" si="105"/>
        <v>-1406.0000000000002</v>
      </c>
      <c r="AK254" s="7"/>
      <c r="AL254" s="12">
        <f t="shared" si="106"/>
        <v>8727.9999999999964</v>
      </c>
      <c r="AM254" s="12">
        <f t="shared" si="107"/>
        <v>2181.9999999999991</v>
      </c>
    </row>
    <row r="255" spans="1:39" x14ac:dyDescent="0.25">
      <c r="A255" t="s">
        <v>61</v>
      </c>
      <c r="B255" t="s">
        <v>108</v>
      </c>
      <c r="C255" t="s">
        <v>276</v>
      </c>
      <c r="D255">
        <v>2016</v>
      </c>
      <c r="E255" s="6" t="s">
        <v>317</v>
      </c>
      <c r="F255">
        <v>1875</v>
      </c>
      <c r="G255">
        <v>1336</v>
      </c>
      <c r="H255" s="4" t="s">
        <v>10</v>
      </c>
      <c r="I255">
        <v>2488</v>
      </c>
      <c r="J255">
        <v>6</v>
      </c>
      <c r="K255">
        <v>141</v>
      </c>
      <c r="L255" s="16">
        <f t="shared" si="90"/>
        <v>128.31</v>
      </c>
      <c r="M255" s="16">
        <f t="shared" si="91"/>
        <v>124.08</v>
      </c>
      <c r="N255" s="16">
        <f t="shared" si="92"/>
        <v>119.85</v>
      </c>
      <c r="O255" s="16">
        <f t="shared" si="93"/>
        <v>115.62</v>
      </c>
      <c r="P255">
        <v>12</v>
      </c>
      <c r="Q255" s="7"/>
      <c r="R255">
        <v>146</v>
      </c>
      <c r="S255" s="14">
        <f t="shared" si="94"/>
        <v>17.689999999999998</v>
      </c>
      <c r="T255" s="12">
        <f t="shared" si="95"/>
        <v>21227.999999999996</v>
      </c>
      <c r="U255" s="12">
        <f t="shared" si="96"/>
        <v>1768.9999999999998</v>
      </c>
      <c r="V255" s="7"/>
      <c r="W255">
        <v>129</v>
      </c>
      <c r="X255" s="14">
        <f t="shared" si="97"/>
        <v>4.9200000000000017</v>
      </c>
      <c r="Y255" s="12">
        <f t="shared" si="98"/>
        <v>5904.0000000000018</v>
      </c>
      <c r="Z255" s="12">
        <f t="shared" si="99"/>
        <v>492.00000000000017</v>
      </c>
      <c r="AA255" s="7"/>
      <c r="AB255">
        <v>112</v>
      </c>
      <c r="AC255" s="14">
        <f t="shared" si="100"/>
        <v>-7.8499999999999943</v>
      </c>
      <c r="AD255" s="12">
        <f t="shared" si="101"/>
        <v>-9419.9999999999927</v>
      </c>
      <c r="AE255" s="12">
        <f t="shared" si="102"/>
        <v>-784.99999999999943</v>
      </c>
      <c r="AF255" s="7"/>
      <c r="AG255">
        <v>95</v>
      </c>
      <c r="AH255" s="14">
        <f t="shared" si="103"/>
        <v>-20.620000000000005</v>
      </c>
      <c r="AI255" s="12">
        <f t="shared" si="104"/>
        <v>-24744.000000000007</v>
      </c>
      <c r="AJ255" s="12">
        <f t="shared" si="105"/>
        <v>-2062.0000000000005</v>
      </c>
      <c r="AK255" s="7"/>
      <c r="AL255" s="12">
        <f t="shared" si="106"/>
        <v>-7032.0000000000036</v>
      </c>
      <c r="AM255" s="12">
        <f t="shared" si="107"/>
        <v>-586.00000000000034</v>
      </c>
    </row>
    <row r="256" spans="1:39" x14ac:dyDescent="0.25">
      <c r="A256" t="s">
        <v>61</v>
      </c>
      <c r="B256" t="s">
        <v>108</v>
      </c>
      <c r="C256" t="s">
        <v>276</v>
      </c>
      <c r="D256">
        <v>2019</v>
      </c>
      <c r="E256" s="6" t="s">
        <v>1802</v>
      </c>
      <c r="F256">
        <v>1870</v>
      </c>
      <c r="G256">
        <v>1338</v>
      </c>
      <c r="H256" s="4" t="s">
        <v>10</v>
      </c>
      <c r="I256">
        <v>1998</v>
      </c>
      <c r="J256">
        <v>6.2</v>
      </c>
      <c r="K256">
        <v>146</v>
      </c>
      <c r="L256" s="16">
        <f t="shared" si="90"/>
        <v>132.86000000000001</v>
      </c>
      <c r="M256" s="16">
        <f t="shared" si="91"/>
        <v>128.47999999999999</v>
      </c>
      <c r="N256" s="16">
        <f t="shared" si="92"/>
        <v>124.1</v>
      </c>
      <c r="O256" s="16">
        <f t="shared" si="93"/>
        <v>119.72000000000001</v>
      </c>
      <c r="P256">
        <v>124</v>
      </c>
      <c r="Q256" s="7"/>
      <c r="R256">
        <v>146</v>
      </c>
      <c r="S256" s="14">
        <f t="shared" si="94"/>
        <v>13.139999999999986</v>
      </c>
      <c r="T256" s="12">
        <f t="shared" si="95"/>
        <v>162935.99999999983</v>
      </c>
      <c r="U256" s="12">
        <f t="shared" si="96"/>
        <v>1313.9999999999986</v>
      </c>
      <c r="V256" s="7"/>
      <c r="W256">
        <v>129</v>
      </c>
      <c r="X256" s="14">
        <f t="shared" si="97"/>
        <v>0.52000000000001023</v>
      </c>
      <c r="Y256" s="12">
        <f t="shared" si="98"/>
        <v>6448.0000000001273</v>
      </c>
      <c r="Z256" s="12">
        <f t="shared" si="99"/>
        <v>52.00000000000103</v>
      </c>
      <c r="AA256" s="7"/>
      <c r="AB256">
        <v>112</v>
      </c>
      <c r="AC256" s="14">
        <f t="shared" si="100"/>
        <v>-12.099999999999994</v>
      </c>
      <c r="AD256" s="12">
        <f t="shared" si="101"/>
        <v>-150039.99999999991</v>
      </c>
      <c r="AE256" s="12">
        <f t="shared" si="102"/>
        <v>-1209.9999999999993</v>
      </c>
      <c r="AF256" s="7"/>
      <c r="AG256">
        <v>95</v>
      </c>
      <c r="AH256" s="14">
        <f t="shared" si="103"/>
        <v>-24.720000000000013</v>
      </c>
      <c r="AI256" s="12">
        <f t="shared" si="104"/>
        <v>-306528.00000000017</v>
      </c>
      <c r="AJ256" s="12">
        <f t="shared" si="105"/>
        <v>-2472.0000000000014</v>
      </c>
      <c r="AK256" s="7"/>
      <c r="AL256" s="12">
        <f t="shared" si="106"/>
        <v>-287184.00000000017</v>
      </c>
      <c r="AM256" s="12">
        <f t="shared" si="107"/>
        <v>-2316.0000000000014</v>
      </c>
    </row>
    <row r="257" spans="1:39" x14ac:dyDescent="0.25">
      <c r="A257" t="s">
        <v>61</v>
      </c>
      <c r="B257" t="s">
        <v>108</v>
      </c>
      <c r="C257" t="s">
        <v>276</v>
      </c>
      <c r="D257">
        <v>2019</v>
      </c>
      <c r="E257" t="s">
        <v>1803</v>
      </c>
      <c r="F257">
        <v>1866</v>
      </c>
      <c r="G257">
        <v>1339</v>
      </c>
      <c r="H257" s="4" t="s">
        <v>10</v>
      </c>
      <c r="I257">
        <v>1998</v>
      </c>
      <c r="J257">
        <v>6.1</v>
      </c>
      <c r="K257">
        <v>144</v>
      </c>
      <c r="L257" s="16">
        <f t="shared" si="90"/>
        <v>131.04</v>
      </c>
      <c r="M257" s="16">
        <f t="shared" si="91"/>
        <v>126.72</v>
      </c>
      <c r="N257" s="16">
        <f t="shared" si="92"/>
        <v>122.39999999999999</v>
      </c>
      <c r="O257" s="16">
        <f t="shared" si="93"/>
        <v>118.08000000000001</v>
      </c>
      <c r="P257">
        <v>10</v>
      </c>
      <c r="Q257" s="7"/>
      <c r="R257">
        <v>146</v>
      </c>
      <c r="S257" s="14">
        <f t="shared" si="94"/>
        <v>14.960000000000008</v>
      </c>
      <c r="T257" s="12">
        <f t="shared" si="95"/>
        <v>14960.000000000007</v>
      </c>
      <c r="U257" s="12">
        <f t="shared" si="96"/>
        <v>1496.0000000000007</v>
      </c>
      <c r="V257" s="7"/>
      <c r="W257">
        <v>129</v>
      </c>
      <c r="X257" s="14">
        <f t="shared" si="97"/>
        <v>2.2800000000000011</v>
      </c>
      <c r="Y257" s="12">
        <f t="shared" si="98"/>
        <v>2280.0000000000009</v>
      </c>
      <c r="Z257" s="12">
        <f t="shared" si="99"/>
        <v>228.00000000000009</v>
      </c>
      <c r="AA257" s="7"/>
      <c r="AB257">
        <v>112</v>
      </c>
      <c r="AC257" s="14">
        <f t="shared" si="100"/>
        <v>-10.399999999999991</v>
      </c>
      <c r="AD257" s="12">
        <f t="shared" si="101"/>
        <v>-10399.999999999991</v>
      </c>
      <c r="AE257" s="12">
        <f t="shared" si="102"/>
        <v>-1039.9999999999991</v>
      </c>
      <c r="AF257" s="7"/>
      <c r="AG257">
        <v>95</v>
      </c>
      <c r="AH257" s="14">
        <f t="shared" si="103"/>
        <v>-23.080000000000013</v>
      </c>
      <c r="AI257" s="12">
        <f t="shared" si="104"/>
        <v>-23080.000000000011</v>
      </c>
      <c r="AJ257" s="12">
        <f t="shared" si="105"/>
        <v>-2308.0000000000009</v>
      </c>
      <c r="AK257" s="7"/>
      <c r="AL257" s="12">
        <f t="shared" si="106"/>
        <v>-16239.999999999993</v>
      </c>
      <c r="AM257" s="12">
        <f t="shared" si="107"/>
        <v>-1623.9999999999993</v>
      </c>
    </row>
    <row r="258" spans="1:39" x14ac:dyDescent="0.25">
      <c r="A258" t="s">
        <v>92</v>
      </c>
      <c r="B258" t="s">
        <v>108</v>
      </c>
      <c r="C258" t="s">
        <v>202</v>
      </c>
      <c r="D258">
        <v>2018</v>
      </c>
      <c r="E258" t="s">
        <v>319</v>
      </c>
      <c r="F258">
        <v>1940</v>
      </c>
      <c r="G258">
        <v>1340</v>
      </c>
      <c r="H258" s="4" t="s">
        <v>14</v>
      </c>
      <c r="I258">
        <v>1582</v>
      </c>
      <c r="J258">
        <v>4.5</v>
      </c>
      <c r="K258">
        <v>118</v>
      </c>
      <c r="L258" s="16">
        <f t="shared" si="90"/>
        <v>107.38000000000001</v>
      </c>
      <c r="M258" s="16">
        <f t="shared" si="91"/>
        <v>103.84</v>
      </c>
      <c r="N258" s="16">
        <f t="shared" si="92"/>
        <v>100.3</v>
      </c>
      <c r="O258" s="16">
        <f t="shared" si="93"/>
        <v>96.76</v>
      </c>
      <c r="P258">
        <v>4</v>
      </c>
      <c r="Q258" s="7"/>
      <c r="R258">
        <v>146</v>
      </c>
      <c r="S258" s="14">
        <f t="shared" si="94"/>
        <v>38.61999999999999</v>
      </c>
      <c r="T258" s="12">
        <f t="shared" si="95"/>
        <v>15447.999999999996</v>
      </c>
      <c r="U258" s="12">
        <f t="shared" si="96"/>
        <v>3861.9999999999991</v>
      </c>
      <c r="V258" s="7"/>
      <c r="W258">
        <v>129</v>
      </c>
      <c r="X258" s="14">
        <f t="shared" si="97"/>
        <v>25.159999999999997</v>
      </c>
      <c r="Y258" s="12">
        <f t="shared" si="98"/>
        <v>10063.999999999998</v>
      </c>
      <c r="Z258" s="12">
        <f t="shared" si="99"/>
        <v>2515.9999999999995</v>
      </c>
      <c r="AA258" s="7"/>
      <c r="AB258">
        <v>112</v>
      </c>
      <c r="AC258" s="14">
        <f t="shared" si="100"/>
        <v>11.700000000000003</v>
      </c>
      <c r="AD258" s="12">
        <f t="shared" si="101"/>
        <v>4680.0000000000009</v>
      </c>
      <c r="AE258" s="12">
        <f t="shared" si="102"/>
        <v>1170.0000000000002</v>
      </c>
      <c r="AF258" s="7"/>
      <c r="AG258">
        <v>95</v>
      </c>
      <c r="AH258" s="14">
        <f t="shared" si="103"/>
        <v>-1.7600000000000051</v>
      </c>
      <c r="AI258" s="12">
        <f t="shared" si="104"/>
        <v>-704.00000000000205</v>
      </c>
      <c r="AJ258" s="12">
        <f t="shared" si="105"/>
        <v>-176.00000000000051</v>
      </c>
      <c r="AK258" s="7"/>
      <c r="AL258" s="12">
        <f t="shared" si="106"/>
        <v>29487.999999999993</v>
      </c>
      <c r="AM258" s="12">
        <f t="shared" si="107"/>
        <v>7371.9999999999982</v>
      </c>
    </row>
    <row r="259" spans="1:39" x14ac:dyDescent="0.25">
      <c r="A259" t="s">
        <v>92</v>
      </c>
      <c r="B259" t="s">
        <v>108</v>
      </c>
      <c r="C259" t="s">
        <v>202</v>
      </c>
      <c r="D259">
        <v>2018</v>
      </c>
      <c r="E259" t="s">
        <v>320</v>
      </c>
      <c r="F259">
        <v>1940</v>
      </c>
      <c r="G259">
        <v>1340</v>
      </c>
      <c r="H259" s="4" t="s">
        <v>14</v>
      </c>
      <c r="I259">
        <v>1582</v>
      </c>
      <c r="J259">
        <v>4.5999999999999996</v>
      </c>
      <c r="K259">
        <v>118</v>
      </c>
      <c r="L259" s="16">
        <f t="shared" si="90"/>
        <v>107.38000000000001</v>
      </c>
      <c r="M259" s="16">
        <f t="shared" si="91"/>
        <v>103.84</v>
      </c>
      <c r="N259" s="16">
        <f t="shared" si="92"/>
        <v>100.3</v>
      </c>
      <c r="O259" s="16">
        <f t="shared" si="93"/>
        <v>96.76</v>
      </c>
      <c r="P259">
        <v>56</v>
      </c>
      <c r="Q259" s="7"/>
      <c r="R259">
        <v>146</v>
      </c>
      <c r="S259" s="14">
        <f t="shared" si="94"/>
        <v>38.61999999999999</v>
      </c>
      <c r="T259" s="12">
        <f t="shared" si="95"/>
        <v>216271.99999999994</v>
      </c>
      <c r="U259" s="12">
        <f t="shared" si="96"/>
        <v>3861.9999999999991</v>
      </c>
      <c r="V259" s="7"/>
      <c r="W259">
        <v>129</v>
      </c>
      <c r="X259" s="14">
        <f t="shared" si="97"/>
        <v>25.159999999999997</v>
      </c>
      <c r="Y259" s="12">
        <f t="shared" si="98"/>
        <v>140895.99999999997</v>
      </c>
      <c r="Z259" s="12">
        <f t="shared" si="99"/>
        <v>2515.9999999999995</v>
      </c>
      <c r="AA259" s="7"/>
      <c r="AB259">
        <v>112</v>
      </c>
      <c r="AC259" s="14">
        <f t="shared" si="100"/>
        <v>11.700000000000003</v>
      </c>
      <c r="AD259" s="12">
        <f t="shared" si="101"/>
        <v>65520.000000000015</v>
      </c>
      <c r="AE259" s="12">
        <f t="shared" si="102"/>
        <v>1170.0000000000002</v>
      </c>
      <c r="AF259" s="7"/>
      <c r="AG259">
        <v>95</v>
      </c>
      <c r="AH259" s="14">
        <f t="shared" si="103"/>
        <v>-1.7600000000000051</v>
      </c>
      <c r="AI259" s="12">
        <f t="shared" si="104"/>
        <v>-9856.0000000000291</v>
      </c>
      <c r="AJ259" s="12">
        <f t="shared" si="105"/>
        <v>-176.00000000000051</v>
      </c>
      <c r="AK259" s="7"/>
      <c r="AL259" s="12">
        <f t="shared" si="106"/>
        <v>412831.99999999988</v>
      </c>
      <c r="AM259" s="12">
        <f t="shared" si="107"/>
        <v>7371.9999999999982</v>
      </c>
    </row>
    <row r="260" spans="1:39" x14ac:dyDescent="0.25">
      <c r="A260" t="s">
        <v>248</v>
      </c>
      <c r="B260" t="s">
        <v>249</v>
      </c>
      <c r="C260">
        <v>488</v>
      </c>
      <c r="D260">
        <v>2016</v>
      </c>
      <c r="E260" t="s">
        <v>318</v>
      </c>
      <c r="F260">
        <v>1496</v>
      </c>
      <c r="G260">
        <v>1340</v>
      </c>
      <c r="H260" s="4" t="s">
        <v>10</v>
      </c>
      <c r="I260">
        <v>3902</v>
      </c>
      <c r="J260">
        <v>11.4</v>
      </c>
      <c r="K260">
        <v>260</v>
      </c>
      <c r="L260" s="16">
        <f t="shared" si="90"/>
        <v>236.6</v>
      </c>
      <c r="M260" s="16">
        <f t="shared" si="91"/>
        <v>228.8</v>
      </c>
      <c r="N260" s="16">
        <f t="shared" si="92"/>
        <v>221</v>
      </c>
      <c r="O260" s="16">
        <f t="shared" si="93"/>
        <v>213.20000000000002</v>
      </c>
      <c r="P260">
        <v>2</v>
      </c>
      <c r="Q260" s="7"/>
      <c r="R260">
        <v>146</v>
      </c>
      <c r="S260" s="14">
        <f t="shared" si="94"/>
        <v>-90.6</v>
      </c>
      <c r="T260" s="12">
        <f t="shared" si="95"/>
        <v>-18120</v>
      </c>
      <c r="U260" s="12">
        <f t="shared" si="96"/>
        <v>-9060</v>
      </c>
      <c r="V260" s="7"/>
      <c r="W260">
        <v>129</v>
      </c>
      <c r="X260" s="14">
        <f t="shared" si="97"/>
        <v>-99.800000000000011</v>
      </c>
      <c r="Y260" s="12">
        <f t="shared" si="98"/>
        <v>-19960.000000000004</v>
      </c>
      <c r="Z260" s="12">
        <f t="shared" si="99"/>
        <v>-9980.0000000000018</v>
      </c>
      <c r="AA260" s="7"/>
      <c r="AB260">
        <v>112</v>
      </c>
      <c r="AC260" s="14">
        <f t="shared" si="100"/>
        <v>-109</v>
      </c>
      <c r="AD260" s="12">
        <f t="shared" si="101"/>
        <v>-21800</v>
      </c>
      <c r="AE260" s="12">
        <f t="shared" si="102"/>
        <v>-10900</v>
      </c>
      <c r="AF260" s="7"/>
      <c r="AG260">
        <v>95</v>
      </c>
      <c r="AH260" s="14">
        <f t="shared" si="103"/>
        <v>-118.20000000000002</v>
      </c>
      <c r="AI260" s="12">
        <f t="shared" si="104"/>
        <v>-23640.000000000004</v>
      </c>
      <c r="AJ260" s="12">
        <f t="shared" si="105"/>
        <v>-11820.000000000002</v>
      </c>
      <c r="AK260" s="7"/>
      <c r="AL260" s="12">
        <f t="shared" si="106"/>
        <v>-83520</v>
      </c>
      <c r="AM260" s="12">
        <f t="shared" si="107"/>
        <v>-41760</v>
      </c>
    </row>
    <row r="261" spans="1:39" x14ac:dyDescent="0.25">
      <c r="A261" t="s">
        <v>61</v>
      </c>
      <c r="B261" t="s">
        <v>108</v>
      </c>
      <c r="C261" t="s">
        <v>276</v>
      </c>
      <c r="D261">
        <v>2016</v>
      </c>
      <c r="E261" t="s">
        <v>323</v>
      </c>
      <c r="F261">
        <v>1875</v>
      </c>
      <c r="G261">
        <v>1341</v>
      </c>
      <c r="H261" s="4" t="s">
        <v>10</v>
      </c>
      <c r="I261">
        <v>2488</v>
      </c>
      <c r="J261">
        <v>6.1</v>
      </c>
      <c r="K261">
        <v>143</v>
      </c>
      <c r="L261" s="16">
        <f t="shared" si="90"/>
        <v>130.13</v>
      </c>
      <c r="M261" s="16">
        <f t="shared" si="91"/>
        <v>125.84</v>
      </c>
      <c r="N261" s="16">
        <f t="shared" si="92"/>
        <v>121.55</v>
      </c>
      <c r="O261" s="16">
        <f t="shared" si="93"/>
        <v>117.26</v>
      </c>
      <c r="P261">
        <v>54</v>
      </c>
      <c r="Q261" s="7"/>
      <c r="R261">
        <v>146</v>
      </c>
      <c r="S261" s="14">
        <f t="shared" si="94"/>
        <v>15.870000000000005</v>
      </c>
      <c r="T261" s="12">
        <f t="shared" si="95"/>
        <v>85698.000000000029</v>
      </c>
      <c r="U261" s="12">
        <f t="shared" si="96"/>
        <v>1587.0000000000005</v>
      </c>
      <c r="V261" s="7"/>
      <c r="W261">
        <v>129</v>
      </c>
      <c r="X261" s="14">
        <f t="shared" si="97"/>
        <v>3.1599999999999966</v>
      </c>
      <c r="Y261" s="12">
        <f t="shared" si="98"/>
        <v>17063.999999999982</v>
      </c>
      <c r="Z261" s="12">
        <f t="shared" si="99"/>
        <v>315.99999999999966</v>
      </c>
      <c r="AA261" s="7"/>
      <c r="AB261">
        <v>112</v>
      </c>
      <c r="AC261" s="14">
        <f t="shared" si="100"/>
        <v>-9.5499999999999972</v>
      </c>
      <c r="AD261" s="12">
        <f t="shared" si="101"/>
        <v>-51569.999999999985</v>
      </c>
      <c r="AE261" s="12">
        <f t="shared" si="102"/>
        <v>-954.99999999999977</v>
      </c>
      <c r="AF261" s="7"/>
      <c r="AG261">
        <v>95</v>
      </c>
      <c r="AH261" s="14">
        <f t="shared" si="103"/>
        <v>-22.260000000000005</v>
      </c>
      <c r="AI261" s="12">
        <f t="shared" si="104"/>
        <v>-120204.00000000001</v>
      </c>
      <c r="AJ261" s="12">
        <f t="shared" si="105"/>
        <v>-2226.0000000000005</v>
      </c>
      <c r="AK261" s="7"/>
      <c r="AL261" s="12">
        <f t="shared" si="106"/>
        <v>-69012</v>
      </c>
      <c r="AM261" s="12">
        <f t="shared" si="107"/>
        <v>-1278</v>
      </c>
    </row>
    <row r="262" spans="1:39" x14ac:dyDescent="0.25">
      <c r="A262" t="s">
        <v>7</v>
      </c>
      <c r="B262" t="s">
        <v>185</v>
      </c>
      <c r="C262" t="s">
        <v>210</v>
      </c>
      <c r="D262">
        <v>2018</v>
      </c>
      <c r="E262" t="s">
        <v>322</v>
      </c>
      <c r="F262">
        <v>1800</v>
      </c>
      <c r="G262">
        <v>1341</v>
      </c>
      <c r="H262" s="4" t="s">
        <v>10</v>
      </c>
      <c r="I262">
        <v>1498</v>
      </c>
      <c r="J262">
        <v>6.1</v>
      </c>
      <c r="K262">
        <v>142</v>
      </c>
      <c r="L262" s="16">
        <f t="shared" si="90"/>
        <v>129.22</v>
      </c>
      <c r="M262" s="16">
        <f t="shared" si="91"/>
        <v>124.96</v>
      </c>
      <c r="N262" s="16">
        <f t="shared" si="92"/>
        <v>120.7</v>
      </c>
      <c r="O262" s="16">
        <f t="shared" si="93"/>
        <v>116.44000000000001</v>
      </c>
      <c r="P262">
        <v>70</v>
      </c>
      <c r="Q262" s="7"/>
      <c r="R262">
        <v>146</v>
      </c>
      <c r="S262" s="14">
        <f t="shared" si="94"/>
        <v>16.78</v>
      </c>
      <c r="T262" s="12">
        <f t="shared" si="95"/>
        <v>117460.00000000001</v>
      </c>
      <c r="U262" s="12">
        <f t="shared" si="96"/>
        <v>1678.0000000000002</v>
      </c>
      <c r="V262" s="7"/>
      <c r="W262">
        <v>129</v>
      </c>
      <c r="X262" s="14">
        <f t="shared" si="97"/>
        <v>4.0400000000000063</v>
      </c>
      <c r="Y262" s="12">
        <f t="shared" si="98"/>
        <v>28280.00000000004</v>
      </c>
      <c r="Z262" s="12">
        <f t="shared" si="99"/>
        <v>404.00000000000057</v>
      </c>
      <c r="AA262" s="7"/>
      <c r="AB262">
        <v>112</v>
      </c>
      <c r="AC262" s="14">
        <f t="shared" si="100"/>
        <v>-8.7000000000000028</v>
      </c>
      <c r="AD262" s="12">
        <f t="shared" si="101"/>
        <v>-60900.000000000022</v>
      </c>
      <c r="AE262" s="12">
        <f t="shared" si="102"/>
        <v>-870.00000000000034</v>
      </c>
      <c r="AF262" s="7"/>
      <c r="AG262">
        <v>95</v>
      </c>
      <c r="AH262" s="14">
        <f t="shared" si="103"/>
        <v>-21.440000000000012</v>
      </c>
      <c r="AI262" s="12">
        <f t="shared" si="104"/>
        <v>-150080.00000000009</v>
      </c>
      <c r="AJ262" s="12">
        <f t="shared" si="105"/>
        <v>-2144.0000000000014</v>
      </c>
      <c r="AK262" s="7"/>
      <c r="AL262" s="12">
        <f t="shared" si="106"/>
        <v>-65240.000000000073</v>
      </c>
      <c r="AM262" s="12">
        <f t="shared" si="107"/>
        <v>-932.00000000000102</v>
      </c>
    </row>
    <row r="263" spans="1:39" x14ac:dyDescent="0.25">
      <c r="A263" t="s">
        <v>7</v>
      </c>
      <c r="B263" t="s">
        <v>185</v>
      </c>
      <c r="C263" t="s">
        <v>210</v>
      </c>
      <c r="D263">
        <v>2019</v>
      </c>
      <c r="E263" t="s">
        <v>1804</v>
      </c>
      <c r="F263">
        <v>1800</v>
      </c>
      <c r="G263">
        <v>1341</v>
      </c>
      <c r="H263" s="4" t="s">
        <v>10</v>
      </c>
      <c r="I263">
        <v>1498</v>
      </c>
      <c r="J263">
        <v>6.1</v>
      </c>
      <c r="K263">
        <v>142</v>
      </c>
      <c r="L263" s="16">
        <f t="shared" si="90"/>
        <v>129.22</v>
      </c>
      <c r="M263" s="16">
        <f t="shared" si="91"/>
        <v>124.96</v>
      </c>
      <c r="N263" s="16">
        <f t="shared" si="92"/>
        <v>120.7</v>
      </c>
      <c r="O263" s="16">
        <f t="shared" si="93"/>
        <v>116.44000000000001</v>
      </c>
      <c r="P263">
        <v>6</v>
      </c>
      <c r="Q263" s="7"/>
      <c r="R263">
        <v>146</v>
      </c>
      <c r="S263" s="14">
        <f t="shared" si="94"/>
        <v>16.78</v>
      </c>
      <c r="T263" s="12">
        <f t="shared" si="95"/>
        <v>10068</v>
      </c>
      <c r="U263" s="12">
        <f t="shared" si="96"/>
        <v>1678</v>
      </c>
      <c r="V263" s="7"/>
      <c r="W263">
        <v>129</v>
      </c>
      <c r="X263" s="14">
        <f t="shared" si="97"/>
        <v>4.0400000000000063</v>
      </c>
      <c r="Y263" s="12">
        <f t="shared" si="98"/>
        <v>2424.0000000000036</v>
      </c>
      <c r="Z263" s="12">
        <f t="shared" si="99"/>
        <v>404.00000000000063</v>
      </c>
      <c r="AA263" s="7"/>
      <c r="AB263">
        <v>112</v>
      </c>
      <c r="AC263" s="14">
        <f t="shared" si="100"/>
        <v>-8.7000000000000028</v>
      </c>
      <c r="AD263" s="12">
        <f t="shared" si="101"/>
        <v>-5220.0000000000018</v>
      </c>
      <c r="AE263" s="12">
        <f t="shared" si="102"/>
        <v>-870.00000000000034</v>
      </c>
      <c r="AF263" s="7"/>
      <c r="AG263">
        <v>95</v>
      </c>
      <c r="AH263" s="14">
        <f t="shared" si="103"/>
        <v>-21.440000000000012</v>
      </c>
      <c r="AI263" s="12">
        <f t="shared" si="104"/>
        <v>-12864.000000000007</v>
      </c>
      <c r="AJ263" s="12">
        <f t="shared" si="105"/>
        <v>-2144.0000000000014</v>
      </c>
      <c r="AK263" s="7"/>
      <c r="AL263" s="12">
        <f t="shared" si="106"/>
        <v>-5592.0000000000036</v>
      </c>
      <c r="AM263" s="12">
        <f t="shared" si="107"/>
        <v>-932.00000000000057</v>
      </c>
    </row>
    <row r="264" spans="1:39" x14ac:dyDescent="0.25">
      <c r="A264" t="s">
        <v>114</v>
      </c>
      <c r="B264" t="s">
        <v>19</v>
      </c>
      <c r="C264" t="s">
        <v>304</v>
      </c>
      <c r="D264">
        <v>2018</v>
      </c>
      <c r="E264" t="s">
        <v>321</v>
      </c>
      <c r="F264">
        <v>1755</v>
      </c>
      <c r="G264">
        <v>1341</v>
      </c>
      <c r="H264" s="4" t="s">
        <v>10</v>
      </c>
      <c r="I264">
        <v>998</v>
      </c>
      <c r="J264">
        <v>6.7</v>
      </c>
      <c r="K264">
        <v>153</v>
      </c>
      <c r="L264" s="16">
        <f t="shared" si="90"/>
        <v>139.23000000000002</v>
      </c>
      <c r="M264" s="16">
        <f t="shared" si="91"/>
        <v>134.64000000000001</v>
      </c>
      <c r="N264" s="16">
        <f t="shared" si="92"/>
        <v>130.04999999999998</v>
      </c>
      <c r="O264" s="16">
        <f t="shared" si="93"/>
        <v>125.46000000000001</v>
      </c>
      <c r="P264">
        <v>22</v>
      </c>
      <c r="Q264" s="7"/>
      <c r="R264">
        <v>146</v>
      </c>
      <c r="S264" s="14">
        <f t="shared" si="94"/>
        <v>6.7699999999999818</v>
      </c>
      <c r="T264" s="12">
        <f t="shared" si="95"/>
        <v>14893.99999999996</v>
      </c>
      <c r="U264" s="12">
        <f t="shared" si="96"/>
        <v>676.99999999999818</v>
      </c>
      <c r="V264" s="7"/>
      <c r="W264">
        <v>129</v>
      </c>
      <c r="X264" s="14">
        <f t="shared" si="97"/>
        <v>-5.6400000000000148</v>
      </c>
      <c r="Y264" s="12">
        <f t="shared" si="98"/>
        <v>-12408.000000000033</v>
      </c>
      <c r="Z264" s="12">
        <f t="shared" si="99"/>
        <v>-564.00000000000148</v>
      </c>
      <c r="AA264" s="7"/>
      <c r="AB264">
        <v>112</v>
      </c>
      <c r="AC264" s="14">
        <f t="shared" si="100"/>
        <v>-18.049999999999983</v>
      </c>
      <c r="AD264" s="12">
        <f t="shared" si="101"/>
        <v>-39709.999999999964</v>
      </c>
      <c r="AE264" s="12">
        <f t="shared" si="102"/>
        <v>-1804.9999999999984</v>
      </c>
      <c r="AF264" s="7"/>
      <c r="AG264">
        <v>95</v>
      </c>
      <c r="AH264" s="14">
        <f t="shared" si="103"/>
        <v>-30.460000000000008</v>
      </c>
      <c r="AI264" s="12">
        <f t="shared" si="104"/>
        <v>-67012.000000000015</v>
      </c>
      <c r="AJ264" s="12">
        <f t="shared" si="105"/>
        <v>-3046.0000000000005</v>
      </c>
      <c r="AK264" s="7"/>
      <c r="AL264" s="12">
        <f t="shared" si="106"/>
        <v>-104236.00000000004</v>
      </c>
      <c r="AM264" s="12">
        <f t="shared" si="107"/>
        <v>-4738.0000000000018</v>
      </c>
    </row>
    <row r="265" spans="1:39" x14ac:dyDescent="0.25">
      <c r="A265" t="s">
        <v>49</v>
      </c>
      <c r="B265" t="s">
        <v>108</v>
      </c>
      <c r="C265" t="s">
        <v>227</v>
      </c>
      <c r="D265">
        <v>2017</v>
      </c>
      <c r="E265" t="s">
        <v>324</v>
      </c>
      <c r="F265">
        <v>1915</v>
      </c>
      <c r="G265">
        <v>1344</v>
      </c>
      <c r="H265" s="4" t="s">
        <v>10</v>
      </c>
      <c r="I265">
        <v>1399</v>
      </c>
      <c r="J265">
        <v>5.9</v>
      </c>
      <c r="K265">
        <v>137</v>
      </c>
      <c r="L265" s="16">
        <f t="shared" si="90"/>
        <v>124.67</v>
      </c>
      <c r="M265" s="16">
        <f t="shared" si="91"/>
        <v>120.56</v>
      </c>
      <c r="N265" s="16">
        <f t="shared" si="92"/>
        <v>116.45</v>
      </c>
      <c r="O265" s="16">
        <f t="shared" si="93"/>
        <v>112.34</v>
      </c>
      <c r="P265">
        <v>6</v>
      </c>
      <c r="Q265" s="7"/>
      <c r="R265">
        <v>146</v>
      </c>
      <c r="S265" s="14">
        <f t="shared" si="94"/>
        <v>21.33</v>
      </c>
      <c r="T265" s="12">
        <f t="shared" si="95"/>
        <v>12797.999999999998</v>
      </c>
      <c r="U265" s="12">
        <f t="shared" si="96"/>
        <v>2132.9999999999995</v>
      </c>
      <c r="V265" s="7"/>
      <c r="W265">
        <v>129</v>
      </c>
      <c r="X265" s="14">
        <f t="shared" si="97"/>
        <v>8.4399999999999977</v>
      </c>
      <c r="Y265" s="12">
        <f t="shared" si="98"/>
        <v>5063.9999999999982</v>
      </c>
      <c r="Z265" s="12">
        <f t="shared" si="99"/>
        <v>843.99999999999966</v>
      </c>
      <c r="AA265" s="7"/>
      <c r="AB265">
        <v>112</v>
      </c>
      <c r="AC265" s="14">
        <f t="shared" si="100"/>
        <v>-4.4500000000000028</v>
      </c>
      <c r="AD265" s="12">
        <f t="shared" si="101"/>
        <v>-2670.0000000000018</v>
      </c>
      <c r="AE265" s="12">
        <f t="shared" si="102"/>
        <v>-445.00000000000028</v>
      </c>
      <c r="AF265" s="7"/>
      <c r="AG265">
        <v>95</v>
      </c>
      <c r="AH265" s="14">
        <f t="shared" si="103"/>
        <v>-17.340000000000003</v>
      </c>
      <c r="AI265" s="12">
        <f t="shared" si="104"/>
        <v>-10404.000000000002</v>
      </c>
      <c r="AJ265" s="12">
        <f t="shared" si="105"/>
        <v>-1734.0000000000002</v>
      </c>
      <c r="AK265" s="7"/>
      <c r="AL265" s="12">
        <f t="shared" si="106"/>
        <v>4787.9999999999927</v>
      </c>
      <c r="AM265" s="12">
        <f t="shared" si="107"/>
        <v>797.99999999999875</v>
      </c>
    </row>
    <row r="266" spans="1:39" x14ac:dyDescent="0.25">
      <c r="A266" t="s">
        <v>49</v>
      </c>
      <c r="B266" t="s">
        <v>108</v>
      </c>
      <c r="C266" t="s">
        <v>227</v>
      </c>
      <c r="D266">
        <v>2017</v>
      </c>
      <c r="E266" t="s">
        <v>325</v>
      </c>
      <c r="F266">
        <v>1915</v>
      </c>
      <c r="G266">
        <v>1344</v>
      </c>
      <c r="H266" s="4" t="s">
        <v>10</v>
      </c>
      <c r="I266">
        <v>1399</v>
      </c>
      <c r="J266">
        <v>5.9</v>
      </c>
      <c r="K266">
        <v>137</v>
      </c>
      <c r="L266" s="16">
        <f t="shared" si="90"/>
        <v>124.67</v>
      </c>
      <c r="M266" s="16">
        <f t="shared" si="91"/>
        <v>120.56</v>
      </c>
      <c r="N266" s="16">
        <f t="shared" si="92"/>
        <v>116.45</v>
      </c>
      <c r="O266" s="16">
        <f t="shared" si="93"/>
        <v>112.34</v>
      </c>
      <c r="P266">
        <v>56</v>
      </c>
      <c r="Q266" s="7"/>
      <c r="R266">
        <v>146</v>
      </c>
      <c r="S266" s="14">
        <f t="shared" si="94"/>
        <v>21.33</v>
      </c>
      <c r="T266" s="12">
        <f t="shared" si="95"/>
        <v>119448</v>
      </c>
      <c r="U266" s="12">
        <f t="shared" si="96"/>
        <v>2133</v>
      </c>
      <c r="V266" s="7"/>
      <c r="W266">
        <v>129</v>
      </c>
      <c r="X266" s="14">
        <f t="shared" si="97"/>
        <v>8.4399999999999977</v>
      </c>
      <c r="Y266" s="12">
        <f t="shared" si="98"/>
        <v>47263.999999999985</v>
      </c>
      <c r="Z266" s="12">
        <f t="shared" si="99"/>
        <v>843.99999999999977</v>
      </c>
      <c r="AA266" s="7"/>
      <c r="AB266">
        <v>112</v>
      </c>
      <c r="AC266" s="14">
        <f t="shared" si="100"/>
        <v>-4.4500000000000028</v>
      </c>
      <c r="AD266" s="12">
        <f t="shared" si="101"/>
        <v>-24920.000000000015</v>
      </c>
      <c r="AE266" s="12">
        <f t="shared" si="102"/>
        <v>-445.00000000000028</v>
      </c>
      <c r="AF266" s="7"/>
      <c r="AG266">
        <v>95</v>
      </c>
      <c r="AH266" s="14">
        <f t="shared" si="103"/>
        <v>-17.340000000000003</v>
      </c>
      <c r="AI266" s="12">
        <f t="shared" si="104"/>
        <v>-97104.000000000015</v>
      </c>
      <c r="AJ266" s="12">
        <f t="shared" si="105"/>
        <v>-1734.0000000000002</v>
      </c>
      <c r="AK266" s="7"/>
      <c r="AL266" s="12">
        <f t="shared" si="106"/>
        <v>44687.999999999956</v>
      </c>
      <c r="AM266" s="12">
        <f t="shared" si="107"/>
        <v>797.9999999999992</v>
      </c>
    </row>
    <row r="267" spans="1:39" x14ac:dyDescent="0.25">
      <c r="A267" t="s">
        <v>49</v>
      </c>
      <c r="B267" t="s">
        <v>108</v>
      </c>
      <c r="C267" t="s">
        <v>227</v>
      </c>
      <c r="D267">
        <v>2018</v>
      </c>
      <c r="E267" t="s">
        <v>326</v>
      </c>
      <c r="F267">
        <v>1915</v>
      </c>
      <c r="G267">
        <v>1344</v>
      </c>
      <c r="H267" s="4" t="s">
        <v>10</v>
      </c>
      <c r="I267">
        <v>1399</v>
      </c>
      <c r="J267">
        <v>5.9</v>
      </c>
      <c r="K267">
        <v>137</v>
      </c>
      <c r="L267" s="16">
        <f t="shared" si="90"/>
        <v>124.67</v>
      </c>
      <c r="M267" s="16">
        <f t="shared" si="91"/>
        <v>120.56</v>
      </c>
      <c r="N267" s="16">
        <f t="shared" si="92"/>
        <v>116.45</v>
      </c>
      <c r="O267" s="16">
        <f t="shared" si="93"/>
        <v>112.34</v>
      </c>
      <c r="P267">
        <v>56</v>
      </c>
      <c r="Q267" s="7"/>
      <c r="R267">
        <v>146</v>
      </c>
      <c r="S267" s="14">
        <f t="shared" si="94"/>
        <v>21.33</v>
      </c>
      <c r="T267" s="12">
        <f t="shared" si="95"/>
        <v>119448</v>
      </c>
      <c r="U267" s="12">
        <f t="shared" si="96"/>
        <v>2133</v>
      </c>
      <c r="V267" s="7"/>
      <c r="W267">
        <v>129</v>
      </c>
      <c r="X267" s="14">
        <f t="shared" si="97"/>
        <v>8.4399999999999977</v>
      </c>
      <c r="Y267" s="12">
        <f t="shared" si="98"/>
        <v>47263.999999999985</v>
      </c>
      <c r="Z267" s="12">
        <f t="shared" si="99"/>
        <v>843.99999999999977</v>
      </c>
      <c r="AA267" s="7"/>
      <c r="AB267">
        <v>112</v>
      </c>
      <c r="AC267" s="14">
        <f t="shared" si="100"/>
        <v>-4.4500000000000028</v>
      </c>
      <c r="AD267" s="12">
        <f t="shared" si="101"/>
        <v>-24920.000000000015</v>
      </c>
      <c r="AE267" s="12">
        <f t="shared" si="102"/>
        <v>-445.00000000000028</v>
      </c>
      <c r="AF267" s="7"/>
      <c r="AG267">
        <v>95</v>
      </c>
      <c r="AH267" s="14">
        <f t="shared" si="103"/>
        <v>-17.340000000000003</v>
      </c>
      <c r="AI267" s="12">
        <f t="shared" si="104"/>
        <v>-97104.000000000015</v>
      </c>
      <c r="AJ267" s="12">
        <f t="shared" si="105"/>
        <v>-1734.0000000000002</v>
      </c>
      <c r="AK267" s="7"/>
      <c r="AL267" s="12">
        <f t="shared" si="106"/>
        <v>44687.999999999956</v>
      </c>
      <c r="AM267" s="12">
        <f t="shared" si="107"/>
        <v>797.9999999999992</v>
      </c>
    </row>
    <row r="268" spans="1:39" x14ac:dyDescent="0.25">
      <c r="A268" t="s">
        <v>92</v>
      </c>
      <c r="B268" t="s">
        <v>108</v>
      </c>
      <c r="C268" t="s">
        <v>202</v>
      </c>
      <c r="D268">
        <v>2017</v>
      </c>
      <c r="E268" t="s">
        <v>327</v>
      </c>
      <c r="F268">
        <v>1880</v>
      </c>
      <c r="G268">
        <v>1344</v>
      </c>
      <c r="H268" s="4" t="s">
        <v>10</v>
      </c>
      <c r="I268">
        <v>1591</v>
      </c>
      <c r="J268">
        <v>7.5</v>
      </c>
      <c r="K268">
        <v>175</v>
      </c>
      <c r="L268" s="16">
        <f t="shared" si="90"/>
        <v>159.25</v>
      </c>
      <c r="M268" s="16">
        <f t="shared" si="91"/>
        <v>154</v>
      </c>
      <c r="N268" s="16">
        <f t="shared" si="92"/>
        <v>148.75</v>
      </c>
      <c r="O268" s="16">
        <f t="shared" si="93"/>
        <v>143.5</v>
      </c>
      <c r="P268">
        <v>30</v>
      </c>
      <c r="Q268" s="7"/>
      <c r="R268">
        <v>146</v>
      </c>
      <c r="S268" s="14">
        <f t="shared" si="94"/>
        <v>-13.25</v>
      </c>
      <c r="T268" s="12">
        <f t="shared" si="95"/>
        <v>-39750</v>
      </c>
      <c r="U268" s="12">
        <f t="shared" si="96"/>
        <v>-1325</v>
      </c>
      <c r="V268" s="7"/>
      <c r="W268">
        <v>129</v>
      </c>
      <c r="X268" s="14">
        <f t="shared" si="97"/>
        <v>-25</v>
      </c>
      <c r="Y268" s="12">
        <f t="shared" si="98"/>
        <v>-75000</v>
      </c>
      <c r="Z268" s="12">
        <f t="shared" si="99"/>
        <v>-2500</v>
      </c>
      <c r="AA268" s="7"/>
      <c r="AB268">
        <v>112</v>
      </c>
      <c r="AC268" s="14">
        <f t="shared" si="100"/>
        <v>-36.75</v>
      </c>
      <c r="AD268" s="12">
        <f t="shared" si="101"/>
        <v>-110250</v>
      </c>
      <c r="AE268" s="12">
        <f t="shared" si="102"/>
        <v>-3675</v>
      </c>
      <c r="AF268" s="7"/>
      <c r="AG268">
        <v>95</v>
      </c>
      <c r="AH268" s="14">
        <f t="shared" si="103"/>
        <v>-48.5</v>
      </c>
      <c r="AI268" s="12">
        <f t="shared" si="104"/>
        <v>-145500</v>
      </c>
      <c r="AJ268" s="12">
        <f t="shared" si="105"/>
        <v>-4850</v>
      </c>
      <c r="AK268" s="7"/>
      <c r="AL268" s="12">
        <f t="shared" si="106"/>
        <v>-370500</v>
      </c>
      <c r="AM268" s="12">
        <f t="shared" si="107"/>
        <v>-12350</v>
      </c>
    </row>
    <row r="269" spans="1:39" x14ac:dyDescent="0.25">
      <c r="A269" t="s">
        <v>7</v>
      </c>
      <c r="B269" t="s">
        <v>185</v>
      </c>
      <c r="C269" t="s">
        <v>210</v>
      </c>
      <c r="D269">
        <v>2019</v>
      </c>
      <c r="E269" t="s">
        <v>1805</v>
      </c>
      <c r="F269">
        <v>1825</v>
      </c>
      <c r="G269">
        <v>1344</v>
      </c>
      <c r="H269" s="4" t="s">
        <v>10</v>
      </c>
      <c r="I269">
        <v>1498</v>
      </c>
      <c r="J269">
        <v>6.1</v>
      </c>
      <c r="K269">
        <v>142</v>
      </c>
      <c r="L269" s="16">
        <f t="shared" si="90"/>
        <v>129.22</v>
      </c>
      <c r="M269" s="16">
        <f t="shared" si="91"/>
        <v>124.96</v>
      </c>
      <c r="N269" s="16">
        <f t="shared" si="92"/>
        <v>120.7</v>
      </c>
      <c r="O269" s="16">
        <f t="shared" si="93"/>
        <v>116.44000000000001</v>
      </c>
      <c r="P269">
        <v>34</v>
      </c>
      <c r="Q269" s="7"/>
      <c r="R269">
        <v>146</v>
      </c>
      <c r="S269" s="14">
        <f t="shared" si="94"/>
        <v>16.78</v>
      </c>
      <c r="T269" s="12">
        <f t="shared" si="95"/>
        <v>57052</v>
      </c>
      <c r="U269" s="12">
        <f t="shared" si="96"/>
        <v>1678</v>
      </c>
      <c r="V269" s="7"/>
      <c r="W269">
        <v>129</v>
      </c>
      <c r="X269" s="14">
        <f t="shared" si="97"/>
        <v>4.0400000000000063</v>
      </c>
      <c r="Y269" s="12">
        <f t="shared" si="98"/>
        <v>13736.000000000022</v>
      </c>
      <c r="Z269" s="12">
        <f t="shared" si="99"/>
        <v>404.00000000000063</v>
      </c>
      <c r="AA269" s="7"/>
      <c r="AB269">
        <v>112</v>
      </c>
      <c r="AC269" s="14">
        <f t="shared" si="100"/>
        <v>-8.7000000000000028</v>
      </c>
      <c r="AD269" s="12">
        <f t="shared" si="101"/>
        <v>-29580.000000000007</v>
      </c>
      <c r="AE269" s="12">
        <f t="shared" si="102"/>
        <v>-870.00000000000023</v>
      </c>
      <c r="AF269" s="7"/>
      <c r="AG269">
        <v>95</v>
      </c>
      <c r="AH269" s="14">
        <f t="shared" si="103"/>
        <v>-21.440000000000012</v>
      </c>
      <c r="AI269" s="12">
        <f t="shared" si="104"/>
        <v>-72896.000000000044</v>
      </c>
      <c r="AJ269" s="12">
        <f t="shared" si="105"/>
        <v>-2144.0000000000014</v>
      </c>
      <c r="AK269" s="7"/>
      <c r="AL269" s="12">
        <f t="shared" si="106"/>
        <v>-31688.000000000029</v>
      </c>
      <c r="AM269" s="12">
        <f t="shared" si="107"/>
        <v>-932.00000000000091</v>
      </c>
    </row>
    <row r="270" spans="1:39" x14ac:dyDescent="0.25">
      <c r="A270" t="s">
        <v>15</v>
      </c>
      <c r="B270" t="s">
        <v>185</v>
      </c>
      <c r="C270" t="s">
        <v>329</v>
      </c>
      <c r="D270">
        <v>2018</v>
      </c>
      <c r="E270" t="s">
        <v>330</v>
      </c>
      <c r="F270">
        <v>1885</v>
      </c>
      <c r="G270">
        <v>1345</v>
      </c>
      <c r="H270" s="4" t="s">
        <v>10</v>
      </c>
      <c r="I270">
        <v>1332</v>
      </c>
      <c r="J270">
        <v>5.7</v>
      </c>
      <c r="K270">
        <v>130</v>
      </c>
      <c r="L270" s="16">
        <f t="shared" si="90"/>
        <v>118.3</v>
      </c>
      <c r="M270" s="16">
        <f t="shared" si="91"/>
        <v>114.4</v>
      </c>
      <c r="N270" s="16">
        <f t="shared" si="92"/>
        <v>110.5</v>
      </c>
      <c r="O270" s="16">
        <f t="shared" si="93"/>
        <v>106.60000000000001</v>
      </c>
      <c r="P270">
        <v>46</v>
      </c>
      <c r="Q270" s="7"/>
      <c r="R270">
        <v>146</v>
      </c>
      <c r="S270" s="14">
        <f t="shared" si="94"/>
        <v>27.700000000000003</v>
      </c>
      <c r="T270" s="12">
        <f t="shared" si="95"/>
        <v>127420</v>
      </c>
      <c r="U270" s="12">
        <f t="shared" si="96"/>
        <v>2770</v>
      </c>
      <c r="V270" s="7"/>
      <c r="W270">
        <v>129</v>
      </c>
      <c r="X270" s="14">
        <f t="shared" si="97"/>
        <v>14.599999999999994</v>
      </c>
      <c r="Y270" s="12">
        <f t="shared" si="98"/>
        <v>67159.999999999971</v>
      </c>
      <c r="Z270" s="12">
        <f t="shared" si="99"/>
        <v>1459.9999999999993</v>
      </c>
      <c r="AA270" s="7"/>
      <c r="AB270">
        <v>112</v>
      </c>
      <c r="AC270" s="14">
        <f t="shared" si="100"/>
        <v>1.5</v>
      </c>
      <c r="AD270" s="12">
        <f t="shared" si="101"/>
        <v>6900</v>
      </c>
      <c r="AE270" s="12">
        <f t="shared" si="102"/>
        <v>150</v>
      </c>
      <c r="AF270" s="7"/>
      <c r="AG270">
        <v>95</v>
      </c>
      <c r="AH270" s="14">
        <f t="shared" si="103"/>
        <v>-11.600000000000009</v>
      </c>
      <c r="AI270" s="12">
        <f t="shared" si="104"/>
        <v>-53360.000000000036</v>
      </c>
      <c r="AJ270" s="12">
        <f t="shared" si="105"/>
        <v>-1160.0000000000007</v>
      </c>
      <c r="AK270" s="7"/>
      <c r="AL270" s="12">
        <f t="shared" si="106"/>
        <v>148119.99999999994</v>
      </c>
      <c r="AM270" s="12">
        <f t="shared" si="107"/>
        <v>3219.9999999999986</v>
      </c>
    </row>
    <row r="271" spans="1:39" x14ac:dyDescent="0.25">
      <c r="A271" t="s">
        <v>114</v>
      </c>
      <c r="B271" t="s">
        <v>19</v>
      </c>
      <c r="C271" t="s">
        <v>304</v>
      </c>
      <c r="D271">
        <v>2018</v>
      </c>
      <c r="E271" t="s">
        <v>331</v>
      </c>
      <c r="F271">
        <v>1725</v>
      </c>
      <c r="G271">
        <v>1346</v>
      </c>
      <c r="H271" s="4" t="s">
        <v>10</v>
      </c>
      <c r="I271">
        <v>998</v>
      </c>
      <c r="J271">
        <v>6.7</v>
      </c>
      <c r="K271">
        <v>153</v>
      </c>
      <c r="L271" s="16">
        <f t="shared" si="90"/>
        <v>139.23000000000002</v>
      </c>
      <c r="M271" s="16">
        <f t="shared" si="91"/>
        <v>134.64000000000001</v>
      </c>
      <c r="N271" s="16">
        <f t="shared" si="92"/>
        <v>130.04999999999998</v>
      </c>
      <c r="O271" s="16">
        <f t="shared" si="93"/>
        <v>125.46000000000001</v>
      </c>
      <c r="P271">
        <v>178</v>
      </c>
      <c r="Q271" s="7"/>
      <c r="R271">
        <v>146</v>
      </c>
      <c r="S271" s="14">
        <f t="shared" si="94"/>
        <v>6.7699999999999818</v>
      </c>
      <c r="T271" s="12">
        <f t="shared" si="95"/>
        <v>120505.99999999968</v>
      </c>
      <c r="U271" s="12">
        <f t="shared" si="96"/>
        <v>676.99999999999818</v>
      </c>
      <c r="V271" s="7"/>
      <c r="W271">
        <v>129</v>
      </c>
      <c r="X271" s="14">
        <f t="shared" si="97"/>
        <v>-5.6400000000000148</v>
      </c>
      <c r="Y271" s="12">
        <f t="shared" si="98"/>
        <v>-100392.00000000026</v>
      </c>
      <c r="Z271" s="12">
        <f t="shared" si="99"/>
        <v>-564.00000000000148</v>
      </c>
      <c r="AA271" s="7"/>
      <c r="AB271">
        <v>112</v>
      </c>
      <c r="AC271" s="14">
        <f t="shared" si="100"/>
        <v>-18.049999999999983</v>
      </c>
      <c r="AD271" s="12">
        <f t="shared" si="101"/>
        <v>-321289.99999999971</v>
      </c>
      <c r="AE271" s="12">
        <f t="shared" si="102"/>
        <v>-1804.9999999999984</v>
      </c>
      <c r="AF271" s="7"/>
      <c r="AG271">
        <v>95</v>
      </c>
      <c r="AH271" s="14">
        <f t="shared" si="103"/>
        <v>-30.460000000000008</v>
      </c>
      <c r="AI271" s="12">
        <f t="shared" si="104"/>
        <v>-542188.00000000012</v>
      </c>
      <c r="AJ271" s="12">
        <f t="shared" si="105"/>
        <v>-3046.0000000000005</v>
      </c>
      <c r="AK271" s="7"/>
      <c r="AL271" s="12">
        <f t="shared" si="106"/>
        <v>-843364.00000000035</v>
      </c>
      <c r="AM271" s="12">
        <f t="shared" si="107"/>
        <v>-4738.0000000000018</v>
      </c>
    </row>
    <row r="272" spans="1:39" x14ac:dyDescent="0.25">
      <c r="A272" t="s">
        <v>287</v>
      </c>
      <c r="B272" t="s">
        <v>249</v>
      </c>
      <c r="C272" t="s">
        <v>332</v>
      </c>
      <c r="D272">
        <v>2016</v>
      </c>
      <c r="E272" t="s">
        <v>333</v>
      </c>
      <c r="F272">
        <v>1495</v>
      </c>
      <c r="G272">
        <v>1350</v>
      </c>
      <c r="H272" s="4" t="s">
        <v>10</v>
      </c>
      <c r="I272">
        <v>3799</v>
      </c>
      <c r="J272">
        <v>10.7</v>
      </c>
      <c r="K272">
        <v>249</v>
      </c>
      <c r="L272" s="16">
        <f t="shared" si="90"/>
        <v>226.59</v>
      </c>
      <c r="M272" s="16">
        <f t="shared" si="91"/>
        <v>219.12</v>
      </c>
      <c r="N272" s="16">
        <f t="shared" si="92"/>
        <v>211.65</v>
      </c>
      <c r="O272" s="16">
        <f t="shared" si="93"/>
        <v>204.18</v>
      </c>
      <c r="P272">
        <v>2</v>
      </c>
      <c r="Q272" s="7"/>
      <c r="R272">
        <v>146</v>
      </c>
      <c r="S272" s="14">
        <f t="shared" si="94"/>
        <v>-80.59</v>
      </c>
      <c r="T272" s="12">
        <f t="shared" si="95"/>
        <v>-16118</v>
      </c>
      <c r="U272" s="12">
        <f t="shared" si="96"/>
        <v>-8059</v>
      </c>
      <c r="V272" s="7"/>
      <c r="W272">
        <v>129</v>
      </c>
      <c r="X272" s="14">
        <f t="shared" si="97"/>
        <v>-90.12</v>
      </c>
      <c r="Y272" s="12">
        <f t="shared" si="98"/>
        <v>-18024</v>
      </c>
      <c r="Z272" s="12">
        <f t="shared" si="99"/>
        <v>-9012</v>
      </c>
      <c r="AA272" s="7"/>
      <c r="AB272">
        <v>112</v>
      </c>
      <c r="AC272" s="14">
        <f t="shared" si="100"/>
        <v>-99.65</v>
      </c>
      <c r="AD272" s="12">
        <f t="shared" si="101"/>
        <v>-19930</v>
      </c>
      <c r="AE272" s="12">
        <f t="shared" si="102"/>
        <v>-9965</v>
      </c>
      <c r="AF272" s="7"/>
      <c r="AG272">
        <v>95</v>
      </c>
      <c r="AH272" s="14">
        <f t="shared" si="103"/>
        <v>-109.18</v>
      </c>
      <c r="AI272" s="12">
        <f t="shared" si="104"/>
        <v>-21836</v>
      </c>
      <c r="AJ272" s="12">
        <f t="shared" si="105"/>
        <v>-10918</v>
      </c>
      <c r="AK272" s="7"/>
      <c r="AL272" s="12">
        <f t="shared" si="106"/>
        <v>-75908</v>
      </c>
      <c r="AM272" s="12">
        <f t="shared" si="107"/>
        <v>-37954</v>
      </c>
    </row>
    <row r="273" spans="1:39" x14ac:dyDescent="0.25">
      <c r="A273" t="s">
        <v>113</v>
      </c>
      <c r="B273" t="s">
        <v>77</v>
      </c>
      <c r="C273" t="s">
        <v>134</v>
      </c>
      <c r="D273">
        <v>2018</v>
      </c>
      <c r="E273" t="s">
        <v>337</v>
      </c>
      <c r="F273">
        <v>1780</v>
      </c>
      <c r="G273">
        <v>1355</v>
      </c>
      <c r="H273" s="4" t="s">
        <v>10</v>
      </c>
      <c r="I273">
        <v>1984</v>
      </c>
      <c r="J273">
        <v>5.9</v>
      </c>
      <c r="K273">
        <v>136</v>
      </c>
      <c r="L273" s="16">
        <f t="shared" si="90"/>
        <v>123.76</v>
      </c>
      <c r="M273" s="16">
        <f t="shared" si="91"/>
        <v>119.68</v>
      </c>
      <c r="N273" s="16">
        <f t="shared" si="92"/>
        <v>115.6</v>
      </c>
      <c r="O273" s="16">
        <f t="shared" si="93"/>
        <v>111.52000000000001</v>
      </c>
      <c r="P273">
        <v>184</v>
      </c>
      <c r="Q273" s="7"/>
      <c r="R273">
        <v>146</v>
      </c>
      <c r="S273" s="14">
        <f t="shared" si="94"/>
        <v>22.239999999999995</v>
      </c>
      <c r="T273" s="12">
        <f t="shared" si="95"/>
        <v>409215.99999999988</v>
      </c>
      <c r="U273" s="12">
        <f t="shared" si="96"/>
        <v>2223.9999999999995</v>
      </c>
      <c r="V273" s="7"/>
      <c r="W273">
        <v>129</v>
      </c>
      <c r="X273" s="14">
        <f t="shared" si="97"/>
        <v>9.3199999999999932</v>
      </c>
      <c r="Y273" s="12">
        <f t="shared" si="98"/>
        <v>171487.99999999988</v>
      </c>
      <c r="Z273" s="12">
        <f t="shared" si="99"/>
        <v>931.99999999999932</v>
      </c>
      <c r="AA273" s="7"/>
      <c r="AB273">
        <v>112</v>
      </c>
      <c r="AC273" s="14">
        <f t="shared" si="100"/>
        <v>-3.5999999999999943</v>
      </c>
      <c r="AD273" s="12">
        <f t="shared" si="101"/>
        <v>-66239.999999999898</v>
      </c>
      <c r="AE273" s="12">
        <f t="shared" si="102"/>
        <v>-359.99999999999943</v>
      </c>
      <c r="AF273" s="7"/>
      <c r="AG273">
        <v>95</v>
      </c>
      <c r="AH273" s="14">
        <f t="shared" si="103"/>
        <v>-16.52000000000001</v>
      </c>
      <c r="AI273" s="12">
        <f t="shared" si="104"/>
        <v>-303968.00000000023</v>
      </c>
      <c r="AJ273" s="12">
        <f t="shared" si="105"/>
        <v>-1652.0000000000014</v>
      </c>
      <c r="AK273" s="7"/>
      <c r="AL273" s="12">
        <f t="shared" si="106"/>
        <v>210495.99999999965</v>
      </c>
      <c r="AM273" s="12">
        <f t="shared" si="107"/>
        <v>1143.9999999999982</v>
      </c>
    </row>
    <row r="274" spans="1:39" x14ac:dyDescent="0.25">
      <c r="A274" t="s">
        <v>49</v>
      </c>
      <c r="B274" t="s">
        <v>108</v>
      </c>
      <c r="C274" t="s">
        <v>227</v>
      </c>
      <c r="D274">
        <v>2017</v>
      </c>
      <c r="E274" t="s">
        <v>335</v>
      </c>
      <c r="F274">
        <v>1915</v>
      </c>
      <c r="G274">
        <v>1355</v>
      </c>
      <c r="H274" s="4" t="s">
        <v>10</v>
      </c>
      <c r="I274">
        <v>1399</v>
      </c>
      <c r="J274">
        <v>5.9</v>
      </c>
      <c r="K274">
        <v>137</v>
      </c>
      <c r="L274" s="16">
        <f t="shared" si="90"/>
        <v>124.67</v>
      </c>
      <c r="M274" s="16">
        <f t="shared" si="91"/>
        <v>120.56</v>
      </c>
      <c r="N274" s="16">
        <f t="shared" si="92"/>
        <v>116.45</v>
      </c>
      <c r="O274" s="16">
        <f t="shared" si="93"/>
        <v>112.34</v>
      </c>
      <c r="P274">
        <v>24</v>
      </c>
      <c r="Q274" s="7"/>
      <c r="R274">
        <v>146</v>
      </c>
      <c r="S274" s="14">
        <f t="shared" si="94"/>
        <v>21.33</v>
      </c>
      <c r="T274" s="12">
        <f t="shared" si="95"/>
        <v>51191.999999999993</v>
      </c>
      <c r="U274" s="12">
        <f t="shared" si="96"/>
        <v>2132.9999999999995</v>
      </c>
      <c r="V274" s="7"/>
      <c r="W274">
        <v>129</v>
      </c>
      <c r="X274" s="14">
        <f t="shared" si="97"/>
        <v>8.4399999999999977</v>
      </c>
      <c r="Y274" s="12">
        <f t="shared" si="98"/>
        <v>20255.999999999993</v>
      </c>
      <c r="Z274" s="12">
        <f t="shared" si="99"/>
        <v>843.99999999999966</v>
      </c>
      <c r="AA274" s="7"/>
      <c r="AB274">
        <v>112</v>
      </c>
      <c r="AC274" s="14">
        <f t="shared" si="100"/>
        <v>-4.4500000000000028</v>
      </c>
      <c r="AD274" s="12">
        <f t="shared" si="101"/>
        <v>-10680.000000000007</v>
      </c>
      <c r="AE274" s="12">
        <f t="shared" si="102"/>
        <v>-445.00000000000028</v>
      </c>
      <c r="AF274" s="7"/>
      <c r="AG274">
        <v>95</v>
      </c>
      <c r="AH274" s="14">
        <f t="shared" si="103"/>
        <v>-17.340000000000003</v>
      </c>
      <c r="AI274" s="12">
        <f t="shared" si="104"/>
        <v>-41616.000000000007</v>
      </c>
      <c r="AJ274" s="12">
        <f t="shared" si="105"/>
        <v>-1734.0000000000002</v>
      </c>
      <c r="AK274" s="7"/>
      <c r="AL274" s="12">
        <f t="shared" si="106"/>
        <v>19151.999999999971</v>
      </c>
      <c r="AM274" s="12">
        <f t="shared" si="107"/>
        <v>797.99999999999875</v>
      </c>
    </row>
    <row r="275" spans="1:39" x14ac:dyDescent="0.25">
      <c r="A275" t="s">
        <v>49</v>
      </c>
      <c r="B275" t="s">
        <v>108</v>
      </c>
      <c r="C275" t="s">
        <v>227</v>
      </c>
      <c r="D275">
        <v>2019</v>
      </c>
      <c r="E275" t="s">
        <v>1806</v>
      </c>
      <c r="F275">
        <v>1915</v>
      </c>
      <c r="G275">
        <v>1355</v>
      </c>
      <c r="H275" s="4" t="s">
        <v>10</v>
      </c>
      <c r="I275">
        <v>1399</v>
      </c>
      <c r="J275">
        <v>5.9</v>
      </c>
      <c r="K275">
        <v>137</v>
      </c>
      <c r="L275" s="16">
        <f t="shared" si="90"/>
        <v>124.67</v>
      </c>
      <c r="M275" s="16">
        <f t="shared" si="91"/>
        <v>120.56</v>
      </c>
      <c r="N275" s="16">
        <f t="shared" si="92"/>
        <v>116.45</v>
      </c>
      <c r="O275" s="16">
        <f t="shared" si="93"/>
        <v>112.34</v>
      </c>
      <c r="P275">
        <v>4</v>
      </c>
      <c r="Q275" s="7"/>
      <c r="R275">
        <v>146</v>
      </c>
      <c r="S275" s="14">
        <f t="shared" si="94"/>
        <v>21.33</v>
      </c>
      <c r="T275" s="12">
        <f t="shared" si="95"/>
        <v>8532</v>
      </c>
      <c r="U275" s="12">
        <f t="shared" si="96"/>
        <v>2133</v>
      </c>
      <c r="V275" s="7"/>
      <c r="W275">
        <v>129</v>
      </c>
      <c r="X275" s="14">
        <f t="shared" si="97"/>
        <v>8.4399999999999977</v>
      </c>
      <c r="Y275" s="12">
        <f t="shared" si="98"/>
        <v>3375.9999999999991</v>
      </c>
      <c r="Z275" s="12">
        <f t="shared" si="99"/>
        <v>843.99999999999977</v>
      </c>
      <c r="AA275" s="7"/>
      <c r="AB275">
        <v>112</v>
      </c>
      <c r="AC275" s="14">
        <f t="shared" si="100"/>
        <v>-4.4500000000000028</v>
      </c>
      <c r="AD275" s="12">
        <f t="shared" si="101"/>
        <v>-1780.0000000000011</v>
      </c>
      <c r="AE275" s="12">
        <f t="shared" si="102"/>
        <v>-445.00000000000028</v>
      </c>
      <c r="AF275" s="7"/>
      <c r="AG275">
        <v>95</v>
      </c>
      <c r="AH275" s="14">
        <f t="shared" si="103"/>
        <v>-17.340000000000003</v>
      </c>
      <c r="AI275" s="12">
        <f t="shared" si="104"/>
        <v>-6936.0000000000018</v>
      </c>
      <c r="AJ275" s="12">
        <f t="shared" si="105"/>
        <v>-1734.0000000000005</v>
      </c>
      <c r="AK275" s="7"/>
      <c r="AL275" s="12">
        <f t="shared" si="106"/>
        <v>3191.9999999999955</v>
      </c>
      <c r="AM275" s="12">
        <f t="shared" si="107"/>
        <v>797.99999999999886</v>
      </c>
    </row>
    <row r="276" spans="1:39" x14ac:dyDescent="0.25">
      <c r="A276" t="s">
        <v>29</v>
      </c>
      <c r="B276" t="s">
        <v>108</v>
      </c>
      <c r="C276" t="s">
        <v>315</v>
      </c>
      <c r="D276">
        <v>2016</v>
      </c>
      <c r="E276" t="s">
        <v>336</v>
      </c>
      <c r="F276">
        <v>1850</v>
      </c>
      <c r="G276">
        <v>1355</v>
      </c>
      <c r="H276" s="4" t="s">
        <v>10</v>
      </c>
      <c r="I276">
        <v>1998</v>
      </c>
      <c r="J276">
        <v>7</v>
      </c>
      <c r="K276">
        <v>161</v>
      </c>
      <c r="L276" s="16">
        <f t="shared" si="90"/>
        <v>146.51</v>
      </c>
      <c r="M276" s="16">
        <f t="shared" si="91"/>
        <v>141.68</v>
      </c>
      <c r="N276" s="16">
        <f t="shared" si="92"/>
        <v>136.85</v>
      </c>
      <c r="O276" s="16">
        <f t="shared" si="93"/>
        <v>132.02000000000001</v>
      </c>
      <c r="P276">
        <v>4</v>
      </c>
      <c r="Q276" s="7"/>
      <c r="R276">
        <v>146</v>
      </c>
      <c r="S276" s="14">
        <f t="shared" si="94"/>
        <v>-0.50999999999999091</v>
      </c>
      <c r="T276" s="12">
        <f t="shared" si="95"/>
        <v>-203.99999999999636</v>
      </c>
      <c r="U276" s="12">
        <f t="shared" si="96"/>
        <v>-50.999999999999091</v>
      </c>
      <c r="V276" s="7"/>
      <c r="W276">
        <v>129</v>
      </c>
      <c r="X276" s="14">
        <f t="shared" si="97"/>
        <v>-12.680000000000007</v>
      </c>
      <c r="Y276" s="12">
        <f t="shared" si="98"/>
        <v>-5072.0000000000027</v>
      </c>
      <c r="Z276" s="12">
        <f t="shared" si="99"/>
        <v>-1268.0000000000007</v>
      </c>
      <c r="AA276" s="7"/>
      <c r="AB276">
        <v>112</v>
      </c>
      <c r="AC276" s="14">
        <f t="shared" si="100"/>
        <v>-24.849999999999994</v>
      </c>
      <c r="AD276" s="12">
        <f t="shared" si="101"/>
        <v>-9939.9999999999982</v>
      </c>
      <c r="AE276" s="12">
        <f t="shared" si="102"/>
        <v>-2484.9999999999995</v>
      </c>
      <c r="AF276" s="7"/>
      <c r="AG276">
        <v>95</v>
      </c>
      <c r="AH276" s="14">
        <f t="shared" si="103"/>
        <v>-37.02000000000001</v>
      </c>
      <c r="AI276" s="12">
        <f t="shared" si="104"/>
        <v>-14808.000000000004</v>
      </c>
      <c r="AJ276" s="12">
        <f t="shared" si="105"/>
        <v>-3702.0000000000009</v>
      </c>
      <c r="AK276" s="7"/>
      <c r="AL276" s="12">
        <f t="shared" si="106"/>
        <v>-30024</v>
      </c>
      <c r="AM276" s="12">
        <f t="shared" si="107"/>
        <v>-7506</v>
      </c>
    </row>
    <row r="277" spans="1:39" x14ac:dyDescent="0.25">
      <c r="A277" t="s">
        <v>141</v>
      </c>
      <c r="B277" t="s">
        <v>239</v>
      </c>
      <c r="C277" t="s">
        <v>240</v>
      </c>
      <c r="D277">
        <v>2018</v>
      </c>
      <c r="E277" t="s">
        <v>334</v>
      </c>
      <c r="F277">
        <v>1840</v>
      </c>
      <c r="G277">
        <v>1355</v>
      </c>
      <c r="H277" s="4" t="s">
        <v>10</v>
      </c>
      <c r="I277">
        <v>1984</v>
      </c>
      <c r="J277">
        <v>6.1</v>
      </c>
      <c r="K277">
        <v>140</v>
      </c>
      <c r="L277" s="16">
        <f t="shared" si="90"/>
        <v>127.4</v>
      </c>
      <c r="M277" s="16">
        <f t="shared" si="91"/>
        <v>123.2</v>
      </c>
      <c r="N277" s="16">
        <f t="shared" si="92"/>
        <v>119</v>
      </c>
      <c r="O277" s="16">
        <f t="shared" si="93"/>
        <v>114.80000000000001</v>
      </c>
      <c r="P277">
        <v>2</v>
      </c>
      <c r="Q277" s="7"/>
      <c r="R277">
        <v>146</v>
      </c>
      <c r="S277" s="14">
        <f t="shared" si="94"/>
        <v>18.599999999999994</v>
      </c>
      <c r="T277" s="12">
        <f t="shared" si="95"/>
        <v>3719.9999999999991</v>
      </c>
      <c r="U277" s="12">
        <f t="shared" si="96"/>
        <v>1859.9999999999995</v>
      </c>
      <c r="V277" s="7"/>
      <c r="W277">
        <v>129</v>
      </c>
      <c r="X277" s="14">
        <f t="shared" si="97"/>
        <v>5.7999999999999972</v>
      </c>
      <c r="Y277" s="12">
        <f t="shared" si="98"/>
        <v>1159.9999999999995</v>
      </c>
      <c r="Z277" s="12">
        <f t="shared" si="99"/>
        <v>579.99999999999977</v>
      </c>
      <c r="AA277" s="7"/>
      <c r="AB277">
        <v>112</v>
      </c>
      <c r="AC277" s="14">
        <f t="shared" si="100"/>
        <v>-7</v>
      </c>
      <c r="AD277" s="12">
        <f t="shared" si="101"/>
        <v>-1400</v>
      </c>
      <c r="AE277" s="12">
        <f t="shared" si="102"/>
        <v>-700</v>
      </c>
      <c r="AF277" s="7"/>
      <c r="AG277">
        <v>95</v>
      </c>
      <c r="AH277" s="14">
        <f t="shared" si="103"/>
        <v>-19.800000000000011</v>
      </c>
      <c r="AI277" s="12">
        <f t="shared" si="104"/>
        <v>-3960.0000000000023</v>
      </c>
      <c r="AJ277" s="12">
        <f t="shared" si="105"/>
        <v>-1980.0000000000011</v>
      </c>
      <c r="AK277" s="7"/>
      <c r="AL277" s="12">
        <f t="shared" si="106"/>
        <v>-480.00000000000273</v>
      </c>
      <c r="AM277" s="12">
        <f t="shared" si="107"/>
        <v>-240.00000000000136</v>
      </c>
    </row>
    <row r="278" spans="1:39" x14ac:dyDescent="0.25">
      <c r="A278" t="s">
        <v>72</v>
      </c>
      <c r="B278" t="s">
        <v>220</v>
      </c>
      <c r="C278" t="s">
        <v>221</v>
      </c>
      <c r="D278">
        <v>2017</v>
      </c>
      <c r="E278" t="s">
        <v>338</v>
      </c>
      <c r="F278">
        <v>1867</v>
      </c>
      <c r="G278">
        <v>1357</v>
      </c>
      <c r="H278" s="4" t="s">
        <v>10</v>
      </c>
      <c r="I278">
        <v>1798</v>
      </c>
      <c r="J278">
        <v>5.8</v>
      </c>
      <c r="K278">
        <v>133</v>
      </c>
      <c r="L278" s="16">
        <f t="shared" si="90"/>
        <v>121.03</v>
      </c>
      <c r="M278" s="16">
        <f t="shared" si="91"/>
        <v>117.04</v>
      </c>
      <c r="N278" s="16">
        <f t="shared" si="92"/>
        <v>113.05</v>
      </c>
      <c r="O278" s="16">
        <f t="shared" si="93"/>
        <v>109.06</v>
      </c>
      <c r="P278">
        <v>10</v>
      </c>
      <c r="Q278" s="7"/>
      <c r="R278">
        <v>146</v>
      </c>
      <c r="S278" s="14">
        <f t="shared" si="94"/>
        <v>24.97</v>
      </c>
      <c r="T278" s="12">
        <f t="shared" si="95"/>
        <v>24970</v>
      </c>
      <c r="U278" s="12">
        <f t="shared" si="96"/>
        <v>2497</v>
      </c>
      <c r="V278" s="7"/>
      <c r="W278">
        <v>129</v>
      </c>
      <c r="X278" s="14">
        <f t="shared" si="97"/>
        <v>11.959999999999994</v>
      </c>
      <c r="Y278" s="12">
        <f t="shared" si="98"/>
        <v>11959.999999999995</v>
      </c>
      <c r="Z278" s="12">
        <f t="shared" si="99"/>
        <v>1195.9999999999995</v>
      </c>
      <c r="AA278" s="7"/>
      <c r="AB278">
        <v>112</v>
      </c>
      <c r="AC278" s="14">
        <f t="shared" si="100"/>
        <v>-1.0499999999999972</v>
      </c>
      <c r="AD278" s="12">
        <f t="shared" si="101"/>
        <v>-1049.9999999999973</v>
      </c>
      <c r="AE278" s="12">
        <f t="shared" si="102"/>
        <v>-104.99999999999973</v>
      </c>
      <c r="AF278" s="7"/>
      <c r="AG278">
        <v>95</v>
      </c>
      <c r="AH278" s="14">
        <f t="shared" si="103"/>
        <v>-14.060000000000002</v>
      </c>
      <c r="AI278" s="12">
        <f t="shared" si="104"/>
        <v>-14060.000000000002</v>
      </c>
      <c r="AJ278" s="12">
        <f t="shared" si="105"/>
        <v>-1406.0000000000002</v>
      </c>
      <c r="AK278" s="7"/>
      <c r="AL278" s="12">
        <f t="shared" si="106"/>
        <v>21819.999999999993</v>
      </c>
      <c r="AM278" s="12">
        <f t="shared" si="107"/>
        <v>2181.9999999999991</v>
      </c>
    </row>
    <row r="279" spans="1:39" x14ac:dyDescent="0.25">
      <c r="A279" t="s">
        <v>113</v>
      </c>
      <c r="B279" t="s">
        <v>185</v>
      </c>
      <c r="C279" t="s">
        <v>339</v>
      </c>
      <c r="D279">
        <v>2017</v>
      </c>
      <c r="E279" t="s">
        <v>340</v>
      </c>
      <c r="F279">
        <v>1770</v>
      </c>
      <c r="G279">
        <v>1359</v>
      </c>
      <c r="H279" s="4" t="s">
        <v>10</v>
      </c>
      <c r="I279">
        <v>1390</v>
      </c>
      <c r="J279">
        <v>6.2</v>
      </c>
      <c r="K279">
        <v>142</v>
      </c>
      <c r="L279" s="16">
        <f t="shared" si="90"/>
        <v>129.22</v>
      </c>
      <c r="M279" s="16">
        <f t="shared" si="91"/>
        <v>124.96</v>
      </c>
      <c r="N279" s="16">
        <f t="shared" si="92"/>
        <v>120.7</v>
      </c>
      <c r="O279" s="16">
        <f t="shared" si="93"/>
        <v>116.44000000000001</v>
      </c>
      <c r="P279">
        <v>8</v>
      </c>
      <c r="Q279" s="7"/>
      <c r="R279">
        <v>146</v>
      </c>
      <c r="S279" s="14">
        <f t="shared" si="94"/>
        <v>16.78</v>
      </c>
      <c r="T279" s="12">
        <f t="shared" si="95"/>
        <v>13424</v>
      </c>
      <c r="U279" s="12">
        <f t="shared" si="96"/>
        <v>1678</v>
      </c>
      <c r="V279" s="7"/>
      <c r="W279">
        <v>129</v>
      </c>
      <c r="X279" s="14">
        <f t="shared" si="97"/>
        <v>4.0400000000000063</v>
      </c>
      <c r="Y279" s="12">
        <f t="shared" si="98"/>
        <v>3232.000000000005</v>
      </c>
      <c r="Z279" s="12">
        <f t="shared" si="99"/>
        <v>404.00000000000063</v>
      </c>
      <c r="AA279" s="7"/>
      <c r="AB279">
        <v>112</v>
      </c>
      <c r="AC279" s="14">
        <f t="shared" si="100"/>
        <v>-8.7000000000000028</v>
      </c>
      <c r="AD279" s="12">
        <f t="shared" si="101"/>
        <v>-6960.0000000000018</v>
      </c>
      <c r="AE279" s="12">
        <f t="shared" si="102"/>
        <v>-870.00000000000023</v>
      </c>
      <c r="AF279" s="7"/>
      <c r="AG279">
        <v>95</v>
      </c>
      <c r="AH279" s="14">
        <f t="shared" si="103"/>
        <v>-21.440000000000012</v>
      </c>
      <c r="AI279" s="12">
        <f t="shared" si="104"/>
        <v>-17152.000000000011</v>
      </c>
      <c r="AJ279" s="12">
        <f t="shared" si="105"/>
        <v>-2144.0000000000014</v>
      </c>
      <c r="AK279" s="7"/>
      <c r="AL279" s="12">
        <f t="shared" si="106"/>
        <v>-7456.0000000000109</v>
      </c>
      <c r="AM279" s="12">
        <f t="shared" si="107"/>
        <v>-932.00000000000136</v>
      </c>
    </row>
    <row r="280" spans="1:39" x14ac:dyDescent="0.25">
      <c r="A280" t="s">
        <v>141</v>
      </c>
      <c r="B280" t="s">
        <v>185</v>
      </c>
      <c r="C280" t="s">
        <v>237</v>
      </c>
      <c r="D280">
        <v>2016</v>
      </c>
      <c r="E280" t="s">
        <v>341</v>
      </c>
      <c r="F280">
        <v>1845</v>
      </c>
      <c r="G280">
        <v>1360</v>
      </c>
      <c r="H280" s="4" t="s">
        <v>10</v>
      </c>
      <c r="I280">
        <v>1984</v>
      </c>
      <c r="J280">
        <v>5.9</v>
      </c>
      <c r="K280">
        <v>136</v>
      </c>
      <c r="L280" s="16">
        <f t="shared" si="90"/>
        <v>123.76</v>
      </c>
      <c r="M280" s="16">
        <f t="shared" si="91"/>
        <v>119.68</v>
      </c>
      <c r="N280" s="16">
        <f t="shared" si="92"/>
        <v>115.6</v>
      </c>
      <c r="O280" s="16">
        <f t="shared" si="93"/>
        <v>111.52000000000001</v>
      </c>
      <c r="P280">
        <v>30</v>
      </c>
      <c r="Q280" s="7"/>
      <c r="R280">
        <v>146</v>
      </c>
      <c r="S280" s="14">
        <f t="shared" si="94"/>
        <v>22.239999999999995</v>
      </c>
      <c r="T280" s="12">
        <f t="shared" si="95"/>
        <v>66719.999999999985</v>
      </c>
      <c r="U280" s="12">
        <f t="shared" si="96"/>
        <v>2223.9999999999995</v>
      </c>
      <c r="V280" s="7"/>
      <c r="W280">
        <v>129</v>
      </c>
      <c r="X280" s="14">
        <f t="shared" si="97"/>
        <v>9.3199999999999932</v>
      </c>
      <c r="Y280" s="12">
        <f t="shared" si="98"/>
        <v>27959.999999999978</v>
      </c>
      <c r="Z280" s="12">
        <f t="shared" si="99"/>
        <v>931.99999999999932</v>
      </c>
      <c r="AA280" s="7"/>
      <c r="AB280">
        <v>112</v>
      </c>
      <c r="AC280" s="14">
        <f t="shared" si="100"/>
        <v>-3.5999999999999943</v>
      </c>
      <c r="AD280" s="12">
        <f t="shared" si="101"/>
        <v>-10799.999999999984</v>
      </c>
      <c r="AE280" s="12">
        <f t="shared" si="102"/>
        <v>-359.99999999999943</v>
      </c>
      <c r="AF280" s="7"/>
      <c r="AG280">
        <v>95</v>
      </c>
      <c r="AH280" s="14">
        <f t="shared" si="103"/>
        <v>-16.52000000000001</v>
      </c>
      <c r="AI280" s="12">
        <f t="shared" si="104"/>
        <v>-49560.000000000029</v>
      </c>
      <c r="AJ280" s="12">
        <f t="shared" si="105"/>
        <v>-1652.0000000000009</v>
      </c>
      <c r="AK280" s="7"/>
      <c r="AL280" s="12">
        <f t="shared" si="106"/>
        <v>34319.999999999949</v>
      </c>
      <c r="AM280" s="12">
        <f t="shared" si="107"/>
        <v>1143.9999999999984</v>
      </c>
    </row>
    <row r="281" spans="1:39" x14ac:dyDescent="0.25">
      <c r="A281" t="s">
        <v>61</v>
      </c>
      <c r="B281" t="s">
        <v>19</v>
      </c>
      <c r="C281" t="s">
        <v>187</v>
      </c>
      <c r="D281">
        <v>2018</v>
      </c>
      <c r="E281" t="s">
        <v>343</v>
      </c>
      <c r="F281">
        <v>1807</v>
      </c>
      <c r="G281">
        <v>1360</v>
      </c>
      <c r="H281" s="4" t="s">
        <v>10</v>
      </c>
      <c r="I281">
        <v>1998</v>
      </c>
      <c r="J281">
        <v>6.7</v>
      </c>
      <c r="K281">
        <v>151</v>
      </c>
      <c r="L281" s="16">
        <f t="shared" si="90"/>
        <v>137.41</v>
      </c>
      <c r="M281" s="16">
        <f t="shared" si="91"/>
        <v>132.88</v>
      </c>
      <c r="N281" s="16">
        <f t="shared" si="92"/>
        <v>128.35</v>
      </c>
      <c r="O281" s="16">
        <f t="shared" si="93"/>
        <v>123.82000000000001</v>
      </c>
      <c r="P281">
        <v>58</v>
      </c>
      <c r="Q281" s="7"/>
      <c r="R281">
        <v>146</v>
      </c>
      <c r="S281" s="14">
        <f t="shared" si="94"/>
        <v>8.5900000000000034</v>
      </c>
      <c r="T281" s="12">
        <f t="shared" si="95"/>
        <v>49822.000000000022</v>
      </c>
      <c r="U281" s="12">
        <f t="shared" si="96"/>
        <v>859.00000000000034</v>
      </c>
      <c r="V281" s="7"/>
      <c r="W281">
        <v>129</v>
      </c>
      <c r="X281" s="14">
        <f t="shared" si="97"/>
        <v>-3.8799999999999955</v>
      </c>
      <c r="Y281" s="12">
        <f t="shared" si="98"/>
        <v>-22503.999999999975</v>
      </c>
      <c r="Z281" s="12">
        <f t="shared" si="99"/>
        <v>-387.99999999999955</v>
      </c>
      <c r="AA281" s="7"/>
      <c r="AB281">
        <v>112</v>
      </c>
      <c r="AC281" s="14">
        <f t="shared" si="100"/>
        <v>-16.349999999999994</v>
      </c>
      <c r="AD281" s="12">
        <f t="shared" si="101"/>
        <v>-94829.999999999971</v>
      </c>
      <c r="AE281" s="12">
        <f t="shared" si="102"/>
        <v>-1634.9999999999995</v>
      </c>
      <c r="AF281" s="7"/>
      <c r="AG281">
        <v>95</v>
      </c>
      <c r="AH281" s="14">
        <f t="shared" si="103"/>
        <v>-28.820000000000007</v>
      </c>
      <c r="AI281" s="12">
        <f t="shared" si="104"/>
        <v>-167156.00000000003</v>
      </c>
      <c r="AJ281" s="12">
        <f t="shared" si="105"/>
        <v>-2882.0000000000005</v>
      </c>
      <c r="AK281" s="7"/>
      <c r="AL281" s="12">
        <f t="shared" si="106"/>
        <v>-234667.99999999997</v>
      </c>
      <c r="AM281" s="12">
        <f t="shared" si="107"/>
        <v>-4045.9999999999995</v>
      </c>
    </row>
    <row r="282" spans="1:39" x14ac:dyDescent="0.25">
      <c r="A282" t="s">
        <v>18</v>
      </c>
      <c r="B282" t="s">
        <v>33</v>
      </c>
      <c r="C282" t="s">
        <v>43</v>
      </c>
      <c r="D282">
        <v>2017</v>
      </c>
      <c r="E282" t="s">
        <v>354</v>
      </c>
      <c r="F282">
        <v>1365</v>
      </c>
      <c r="G282">
        <v>1365</v>
      </c>
      <c r="H282" s="4" t="s">
        <v>10</v>
      </c>
      <c r="I282">
        <v>1242</v>
      </c>
      <c r="J282">
        <v>4.5999999999999996</v>
      </c>
      <c r="K282">
        <v>106</v>
      </c>
      <c r="L282" s="16">
        <f t="shared" si="90"/>
        <v>96.460000000000008</v>
      </c>
      <c r="M282" s="16">
        <f t="shared" si="91"/>
        <v>93.28</v>
      </c>
      <c r="N282" s="16">
        <f t="shared" si="92"/>
        <v>90.1</v>
      </c>
      <c r="O282" s="16">
        <f t="shared" si="93"/>
        <v>86.92</v>
      </c>
      <c r="P282">
        <v>156</v>
      </c>
      <c r="Q282" s="7"/>
      <c r="R282">
        <v>146</v>
      </c>
      <c r="S282" s="14">
        <f t="shared" si="94"/>
        <v>49.539999999999992</v>
      </c>
      <c r="T282" s="12">
        <f t="shared" si="95"/>
        <v>772823.99999999988</v>
      </c>
      <c r="U282" s="12">
        <f t="shared" si="96"/>
        <v>4953.9999999999991</v>
      </c>
      <c r="V282" s="7"/>
      <c r="W282">
        <v>129</v>
      </c>
      <c r="X282" s="14">
        <f t="shared" si="97"/>
        <v>35.72</v>
      </c>
      <c r="Y282" s="12">
        <f t="shared" si="98"/>
        <v>557232</v>
      </c>
      <c r="Z282" s="12">
        <f t="shared" si="99"/>
        <v>3572</v>
      </c>
      <c r="AA282" s="7"/>
      <c r="AB282">
        <v>112</v>
      </c>
      <c r="AC282" s="14">
        <f t="shared" si="100"/>
        <v>21.900000000000006</v>
      </c>
      <c r="AD282" s="12">
        <f t="shared" si="101"/>
        <v>341640.00000000012</v>
      </c>
      <c r="AE282" s="12">
        <f t="shared" si="102"/>
        <v>2190.0000000000009</v>
      </c>
      <c r="AF282" s="7"/>
      <c r="AG282">
        <v>95</v>
      </c>
      <c r="AH282" s="14">
        <f t="shared" si="103"/>
        <v>8.0799999999999983</v>
      </c>
      <c r="AI282" s="12">
        <f t="shared" si="104"/>
        <v>126047.99999999999</v>
      </c>
      <c r="AJ282" s="12">
        <f t="shared" si="105"/>
        <v>807.99999999999989</v>
      </c>
      <c r="AK282" s="7"/>
      <c r="AL282" s="12">
        <f t="shared" si="106"/>
        <v>1797744</v>
      </c>
      <c r="AM282" s="12">
        <f t="shared" si="107"/>
        <v>11524</v>
      </c>
    </row>
    <row r="283" spans="1:39" x14ac:dyDescent="0.25">
      <c r="A283" t="s">
        <v>18</v>
      </c>
      <c r="B283" t="s">
        <v>33</v>
      </c>
      <c r="C283" t="s">
        <v>43</v>
      </c>
      <c r="D283">
        <v>2017</v>
      </c>
      <c r="E283" t="s">
        <v>355</v>
      </c>
      <c r="F283">
        <v>1365</v>
      </c>
      <c r="G283">
        <v>1365</v>
      </c>
      <c r="H283" s="4" t="s">
        <v>10</v>
      </c>
      <c r="I283">
        <v>1242</v>
      </c>
      <c r="J283">
        <v>4.8</v>
      </c>
      <c r="K283">
        <v>110</v>
      </c>
      <c r="L283" s="16">
        <f t="shared" si="90"/>
        <v>100.10000000000001</v>
      </c>
      <c r="M283" s="16">
        <f t="shared" si="91"/>
        <v>96.8</v>
      </c>
      <c r="N283" s="16">
        <f t="shared" si="92"/>
        <v>93.5</v>
      </c>
      <c r="O283" s="16">
        <f t="shared" si="93"/>
        <v>90.2</v>
      </c>
      <c r="P283">
        <v>648</v>
      </c>
      <c r="Q283" s="7"/>
      <c r="R283">
        <v>146</v>
      </c>
      <c r="S283" s="14">
        <f t="shared" si="94"/>
        <v>45.899999999999991</v>
      </c>
      <c r="T283" s="12">
        <f t="shared" si="95"/>
        <v>2974319.9999999995</v>
      </c>
      <c r="U283" s="12">
        <f t="shared" si="96"/>
        <v>4589.9999999999991</v>
      </c>
      <c r="V283" s="7"/>
      <c r="W283">
        <v>129</v>
      </c>
      <c r="X283" s="14">
        <f t="shared" si="97"/>
        <v>32.200000000000003</v>
      </c>
      <c r="Y283" s="12">
        <f t="shared" si="98"/>
        <v>2086560.0000000002</v>
      </c>
      <c r="Z283" s="12">
        <f t="shared" si="99"/>
        <v>3220.0000000000005</v>
      </c>
      <c r="AA283" s="7"/>
      <c r="AB283">
        <v>112</v>
      </c>
      <c r="AC283" s="14">
        <f t="shared" si="100"/>
        <v>18.5</v>
      </c>
      <c r="AD283" s="12">
        <f t="shared" si="101"/>
        <v>1198800</v>
      </c>
      <c r="AE283" s="12">
        <f t="shared" si="102"/>
        <v>1850</v>
      </c>
      <c r="AF283" s="7"/>
      <c r="AG283">
        <v>95</v>
      </c>
      <c r="AH283" s="14">
        <f t="shared" si="103"/>
        <v>4.7999999999999972</v>
      </c>
      <c r="AI283" s="12">
        <f t="shared" si="104"/>
        <v>311039.99999999983</v>
      </c>
      <c r="AJ283" s="12">
        <f t="shared" si="105"/>
        <v>479.99999999999972</v>
      </c>
      <c r="AK283" s="7"/>
      <c r="AL283" s="12">
        <f t="shared" si="106"/>
        <v>6570720</v>
      </c>
      <c r="AM283" s="12">
        <f t="shared" si="107"/>
        <v>10140</v>
      </c>
    </row>
    <row r="284" spans="1:39" x14ac:dyDescent="0.25">
      <c r="A284" t="s">
        <v>18</v>
      </c>
      <c r="B284" t="s">
        <v>33</v>
      </c>
      <c r="C284" t="s">
        <v>43</v>
      </c>
      <c r="D284">
        <v>2017</v>
      </c>
      <c r="E284" t="s">
        <v>356</v>
      </c>
      <c r="F284">
        <v>1365</v>
      </c>
      <c r="G284">
        <v>1365</v>
      </c>
      <c r="H284" s="4" t="s">
        <v>10</v>
      </c>
      <c r="I284">
        <v>1242</v>
      </c>
      <c r="J284">
        <v>4.8</v>
      </c>
      <c r="K284">
        <v>110</v>
      </c>
      <c r="L284" s="16">
        <f t="shared" si="90"/>
        <v>100.10000000000001</v>
      </c>
      <c r="M284" s="16">
        <f t="shared" si="91"/>
        <v>96.8</v>
      </c>
      <c r="N284" s="16">
        <f t="shared" si="92"/>
        <v>93.5</v>
      </c>
      <c r="O284" s="16">
        <f t="shared" si="93"/>
        <v>90.2</v>
      </c>
      <c r="P284">
        <v>164</v>
      </c>
      <c r="Q284" s="7"/>
      <c r="R284">
        <v>146</v>
      </c>
      <c r="S284" s="14">
        <f t="shared" si="94"/>
        <v>45.899999999999991</v>
      </c>
      <c r="T284" s="12">
        <f t="shared" si="95"/>
        <v>752759.99999999988</v>
      </c>
      <c r="U284" s="12">
        <f t="shared" si="96"/>
        <v>4589.9999999999991</v>
      </c>
      <c r="V284" s="7"/>
      <c r="W284">
        <v>129</v>
      </c>
      <c r="X284" s="14">
        <f t="shared" si="97"/>
        <v>32.200000000000003</v>
      </c>
      <c r="Y284" s="12">
        <f t="shared" si="98"/>
        <v>528080</v>
      </c>
      <c r="Z284" s="12">
        <f t="shared" si="99"/>
        <v>3220</v>
      </c>
      <c r="AA284" s="7"/>
      <c r="AB284">
        <v>112</v>
      </c>
      <c r="AC284" s="14">
        <f t="shared" si="100"/>
        <v>18.5</v>
      </c>
      <c r="AD284" s="12">
        <f t="shared" si="101"/>
        <v>303400</v>
      </c>
      <c r="AE284" s="12">
        <f t="shared" si="102"/>
        <v>1850</v>
      </c>
      <c r="AF284" s="7"/>
      <c r="AG284">
        <v>95</v>
      </c>
      <c r="AH284" s="14">
        <f t="shared" si="103"/>
        <v>4.7999999999999972</v>
      </c>
      <c r="AI284" s="12">
        <f t="shared" si="104"/>
        <v>78719.999999999956</v>
      </c>
      <c r="AJ284" s="12">
        <f t="shared" si="105"/>
        <v>479.99999999999972</v>
      </c>
      <c r="AK284" s="7"/>
      <c r="AL284" s="12">
        <f t="shared" si="106"/>
        <v>1662960</v>
      </c>
      <c r="AM284" s="12">
        <f t="shared" si="107"/>
        <v>10140</v>
      </c>
    </row>
    <row r="285" spans="1:39" x14ac:dyDescent="0.25">
      <c r="A285" t="s">
        <v>18</v>
      </c>
      <c r="B285" t="s">
        <v>33</v>
      </c>
      <c r="C285" t="s">
        <v>43</v>
      </c>
      <c r="D285">
        <v>2018</v>
      </c>
      <c r="E285" t="s">
        <v>357</v>
      </c>
      <c r="F285">
        <v>1365</v>
      </c>
      <c r="G285">
        <v>1365</v>
      </c>
      <c r="H285" s="4" t="s">
        <v>10</v>
      </c>
      <c r="I285">
        <v>1242</v>
      </c>
      <c r="J285">
        <v>4.8</v>
      </c>
      <c r="K285">
        <v>110</v>
      </c>
      <c r="L285" s="16">
        <f t="shared" si="90"/>
        <v>100.10000000000001</v>
      </c>
      <c r="M285" s="16">
        <f t="shared" si="91"/>
        <v>96.8</v>
      </c>
      <c r="N285" s="16">
        <f t="shared" si="92"/>
        <v>93.5</v>
      </c>
      <c r="O285" s="16">
        <f t="shared" si="93"/>
        <v>90.2</v>
      </c>
      <c r="P285">
        <v>630</v>
      </c>
      <c r="Q285" s="7"/>
      <c r="R285">
        <v>146</v>
      </c>
      <c r="S285" s="14">
        <f t="shared" si="94"/>
        <v>45.899999999999991</v>
      </c>
      <c r="T285" s="12">
        <f t="shared" si="95"/>
        <v>2891699.9999999995</v>
      </c>
      <c r="U285" s="12">
        <f t="shared" si="96"/>
        <v>4589.9999999999991</v>
      </c>
      <c r="V285" s="7"/>
      <c r="W285">
        <v>129</v>
      </c>
      <c r="X285" s="14">
        <f t="shared" si="97"/>
        <v>32.200000000000003</v>
      </c>
      <c r="Y285" s="12">
        <f t="shared" si="98"/>
        <v>2028600</v>
      </c>
      <c r="Z285" s="12">
        <f t="shared" si="99"/>
        <v>3220</v>
      </c>
      <c r="AA285" s="7"/>
      <c r="AB285">
        <v>112</v>
      </c>
      <c r="AC285" s="14">
        <f t="shared" si="100"/>
        <v>18.5</v>
      </c>
      <c r="AD285" s="12">
        <f t="shared" si="101"/>
        <v>1165500</v>
      </c>
      <c r="AE285" s="12">
        <f t="shared" si="102"/>
        <v>1850</v>
      </c>
      <c r="AF285" s="7"/>
      <c r="AG285">
        <v>95</v>
      </c>
      <c r="AH285" s="14">
        <f t="shared" si="103"/>
        <v>4.7999999999999972</v>
      </c>
      <c r="AI285" s="12">
        <f t="shared" si="104"/>
        <v>302399.99999999983</v>
      </c>
      <c r="AJ285" s="12">
        <f t="shared" si="105"/>
        <v>479.99999999999972</v>
      </c>
      <c r="AK285" s="7"/>
      <c r="AL285" s="12">
        <f t="shared" si="106"/>
        <v>6388200</v>
      </c>
      <c r="AM285" s="12">
        <f t="shared" si="107"/>
        <v>10140</v>
      </c>
    </row>
    <row r="286" spans="1:39" x14ac:dyDescent="0.25">
      <c r="A286" t="s">
        <v>37</v>
      </c>
      <c r="B286" t="s">
        <v>108</v>
      </c>
      <c r="C286" t="s">
        <v>347</v>
      </c>
      <c r="D286">
        <v>2018</v>
      </c>
      <c r="E286" t="s">
        <v>348</v>
      </c>
      <c r="F286">
        <v>1855</v>
      </c>
      <c r="G286">
        <v>1365</v>
      </c>
      <c r="H286" s="4" t="s">
        <v>10</v>
      </c>
      <c r="I286">
        <v>1742</v>
      </c>
      <c r="J286">
        <v>6.8</v>
      </c>
      <c r="K286">
        <v>157</v>
      </c>
      <c r="L286" s="16">
        <f t="shared" si="90"/>
        <v>142.87</v>
      </c>
      <c r="M286" s="16">
        <f t="shared" si="91"/>
        <v>138.16</v>
      </c>
      <c r="N286" s="16">
        <f t="shared" si="92"/>
        <v>133.44999999999999</v>
      </c>
      <c r="O286" s="16">
        <f t="shared" si="93"/>
        <v>128.74</v>
      </c>
      <c r="P286">
        <v>16</v>
      </c>
      <c r="Q286" s="7"/>
      <c r="R286">
        <v>146</v>
      </c>
      <c r="S286" s="14">
        <f t="shared" si="94"/>
        <v>3.1299999999999955</v>
      </c>
      <c r="T286" s="12">
        <f t="shared" si="95"/>
        <v>5007.9999999999927</v>
      </c>
      <c r="U286" s="12">
        <f t="shared" si="96"/>
        <v>312.99999999999955</v>
      </c>
      <c r="V286" s="7"/>
      <c r="W286">
        <v>129</v>
      </c>
      <c r="X286" s="14">
        <f t="shared" si="97"/>
        <v>-9.1599999999999966</v>
      </c>
      <c r="Y286" s="12">
        <f t="shared" si="98"/>
        <v>-14655.999999999995</v>
      </c>
      <c r="Z286" s="12">
        <f t="shared" si="99"/>
        <v>-915.99999999999966</v>
      </c>
      <c r="AA286" s="7"/>
      <c r="AB286">
        <v>112</v>
      </c>
      <c r="AC286" s="14">
        <f t="shared" si="100"/>
        <v>-21.449999999999989</v>
      </c>
      <c r="AD286" s="12">
        <f t="shared" si="101"/>
        <v>-34319.999999999985</v>
      </c>
      <c r="AE286" s="12">
        <f t="shared" si="102"/>
        <v>-2144.9999999999991</v>
      </c>
      <c r="AF286" s="7"/>
      <c r="AG286">
        <v>95</v>
      </c>
      <c r="AH286" s="14">
        <f t="shared" si="103"/>
        <v>-33.740000000000009</v>
      </c>
      <c r="AI286" s="12">
        <f t="shared" si="104"/>
        <v>-53984.000000000015</v>
      </c>
      <c r="AJ286" s="12">
        <f t="shared" si="105"/>
        <v>-3374.0000000000009</v>
      </c>
      <c r="AK286" s="7"/>
      <c r="AL286" s="12">
        <f t="shared" si="106"/>
        <v>-97952</v>
      </c>
      <c r="AM286" s="12">
        <f t="shared" si="107"/>
        <v>-6122</v>
      </c>
    </row>
    <row r="287" spans="1:39" x14ac:dyDescent="0.25">
      <c r="A287" t="s">
        <v>192</v>
      </c>
      <c r="B287" t="s">
        <v>185</v>
      </c>
      <c r="C287" t="s">
        <v>193</v>
      </c>
      <c r="D287">
        <v>2018</v>
      </c>
      <c r="E287" t="s">
        <v>350</v>
      </c>
      <c r="F287">
        <v>1760</v>
      </c>
      <c r="G287">
        <v>1365</v>
      </c>
      <c r="H287" s="4" t="s">
        <v>349</v>
      </c>
      <c r="I287">
        <v>647</v>
      </c>
      <c r="J287">
        <v>0.6</v>
      </c>
      <c r="K287">
        <v>12</v>
      </c>
      <c r="L287" s="16">
        <f t="shared" si="90"/>
        <v>10.92</v>
      </c>
      <c r="M287" s="16">
        <f t="shared" si="91"/>
        <v>10.56</v>
      </c>
      <c r="N287" s="16">
        <f t="shared" si="92"/>
        <v>10.199999999999999</v>
      </c>
      <c r="O287" s="16">
        <f t="shared" si="93"/>
        <v>9.84</v>
      </c>
      <c r="P287">
        <v>42</v>
      </c>
      <c r="Q287" s="7"/>
      <c r="R287">
        <v>146</v>
      </c>
      <c r="S287" s="14">
        <f t="shared" si="94"/>
        <v>135.08000000000001</v>
      </c>
      <c r="T287" s="12">
        <f t="shared" si="95"/>
        <v>567336</v>
      </c>
      <c r="U287" s="12">
        <f t="shared" si="96"/>
        <v>13508</v>
      </c>
      <c r="V287" s="7"/>
      <c r="W287">
        <v>129</v>
      </c>
      <c r="X287" s="14">
        <f t="shared" si="97"/>
        <v>118.44</v>
      </c>
      <c r="Y287" s="12">
        <f t="shared" si="98"/>
        <v>497447.99999999994</v>
      </c>
      <c r="Z287" s="12">
        <f t="shared" si="99"/>
        <v>11843.999999999998</v>
      </c>
      <c r="AA287" s="7"/>
      <c r="AB287">
        <v>112</v>
      </c>
      <c r="AC287" s="14">
        <f t="shared" si="100"/>
        <v>101.8</v>
      </c>
      <c r="AD287" s="12">
        <f t="shared" si="101"/>
        <v>427559.99999999994</v>
      </c>
      <c r="AE287" s="12">
        <f t="shared" si="102"/>
        <v>10179.999999999998</v>
      </c>
      <c r="AF287" s="7"/>
      <c r="AG287">
        <v>95</v>
      </c>
      <c r="AH287" s="14">
        <f t="shared" si="103"/>
        <v>85.16</v>
      </c>
      <c r="AI287" s="12">
        <f t="shared" si="104"/>
        <v>357672</v>
      </c>
      <c r="AJ287" s="12">
        <f t="shared" si="105"/>
        <v>8516</v>
      </c>
      <c r="AK287" s="7"/>
      <c r="AL287" s="12">
        <f t="shared" si="106"/>
        <v>1850016</v>
      </c>
      <c r="AM287" s="12">
        <f t="shared" si="107"/>
        <v>44048</v>
      </c>
    </row>
    <row r="288" spans="1:39" x14ac:dyDescent="0.25">
      <c r="A288" t="s">
        <v>29</v>
      </c>
      <c r="B288" t="s">
        <v>19</v>
      </c>
      <c r="C288" t="s">
        <v>351</v>
      </c>
      <c r="D288">
        <v>2017</v>
      </c>
      <c r="E288" t="s">
        <v>352</v>
      </c>
      <c r="F288">
        <v>1970</v>
      </c>
      <c r="G288">
        <v>1365</v>
      </c>
      <c r="H288" s="4" t="s">
        <v>10</v>
      </c>
      <c r="I288">
        <v>1998</v>
      </c>
      <c r="J288">
        <v>7.6</v>
      </c>
      <c r="K288">
        <v>175</v>
      </c>
      <c r="L288" s="16">
        <f t="shared" si="90"/>
        <v>159.25</v>
      </c>
      <c r="M288" s="16">
        <f t="shared" si="91"/>
        <v>154</v>
      </c>
      <c r="N288" s="16">
        <f t="shared" si="92"/>
        <v>148.75</v>
      </c>
      <c r="O288" s="16">
        <f t="shared" si="93"/>
        <v>143.5</v>
      </c>
      <c r="P288">
        <v>40</v>
      </c>
      <c r="Q288" s="7"/>
      <c r="R288">
        <v>146</v>
      </c>
      <c r="S288" s="14">
        <f t="shared" si="94"/>
        <v>-13.25</v>
      </c>
      <c r="T288" s="12">
        <f t="shared" si="95"/>
        <v>-53000</v>
      </c>
      <c r="U288" s="12">
        <f t="shared" si="96"/>
        <v>-1325</v>
      </c>
      <c r="V288" s="7"/>
      <c r="W288">
        <v>129</v>
      </c>
      <c r="X288" s="14">
        <f t="shared" si="97"/>
        <v>-25</v>
      </c>
      <c r="Y288" s="12">
        <f t="shared" si="98"/>
        <v>-100000</v>
      </c>
      <c r="Z288" s="12">
        <f t="shared" si="99"/>
        <v>-2500</v>
      </c>
      <c r="AA288" s="7"/>
      <c r="AB288">
        <v>112</v>
      </c>
      <c r="AC288" s="14">
        <f t="shared" si="100"/>
        <v>-36.75</v>
      </c>
      <c r="AD288" s="12">
        <f t="shared" si="101"/>
        <v>-147000</v>
      </c>
      <c r="AE288" s="12">
        <f t="shared" si="102"/>
        <v>-3675</v>
      </c>
      <c r="AF288" s="7"/>
      <c r="AG288">
        <v>95</v>
      </c>
      <c r="AH288" s="14">
        <f t="shared" si="103"/>
        <v>-48.5</v>
      </c>
      <c r="AI288" s="12">
        <f t="shared" si="104"/>
        <v>-194000</v>
      </c>
      <c r="AJ288" s="12">
        <f t="shared" si="105"/>
        <v>-4850</v>
      </c>
      <c r="AK288" s="7"/>
      <c r="AL288" s="12">
        <f t="shared" si="106"/>
        <v>-494000</v>
      </c>
      <c r="AM288" s="12">
        <f t="shared" si="107"/>
        <v>-12350</v>
      </c>
    </row>
    <row r="289" spans="1:39" x14ac:dyDescent="0.25">
      <c r="A289" t="s">
        <v>29</v>
      </c>
      <c r="B289" t="s">
        <v>19</v>
      </c>
      <c r="C289" t="s">
        <v>351</v>
      </c>
      <c r="D289">
        <v>2018</v>
      </c>
      <c r="E289" t="s">
        <v>353</v>
      </c>
      <c r="F289">
        <v>1970</v>
      </c>
      <c r="G289">
        <v>1365</v>
      </c>
      <c r="H289" s="4" t="s">
        <v>10</v>
      </c>
      <c r="I289">
        <v>1998</v>
      </c>
      <c r="J289">
        <v>7.6</v>
      </c>
      <c r="K289">
        <v>176</v>
      </c>
      <c r="L289" s="16">
        <f t="shared" si="90"/>
        <v>160.16</v>
      </c>
      <c r="M289" s="16">
        <f t="shared" si="91"/>
        <v>154.88</v>
      </c>
      <c r="N289" s="16">
        <f t="shared" si="92"/>
        <v>149.6</v>
      </c>
      <c r="O289" s="16">
        <f t="shared" si="93"/>
        <v>144.32000000000002</v>
      </c>
      <c r="P289">
        <v>1498</v>
      </c>
      <c r="Q289" s="7"/>
      <c r="R289">
        <v>146</v>
      </c>
      <c r="S289" s="14">
        <f t="shared" si="94"/>
        <v>-14.159999999999997</v>
      </c>
      <c r="T289" s="12">
        <f t="shared" si="95"/>
        <v>-2121167.9999999995</v>
      </c>
      <c r="U289" s="12">
        <f t="shared" si="96"/>
        <v>-1415.9999999999998</v>
      </c>
      <c r="V289" s="7"/>
      <c r="W289">
        <v>129</v>
      </c>
      <c r="X289" s="14">
        <f t="shared" si="97"/>
        <v>-25.879999999999995</v>
      </c>
      <c r="Y289" s="12">
        <f t="shared" si="98"/>
        <v>-3876823.9999999991</v>
      </c>
      <c r="Z289" s="12">
        <f t="shared" si="99"/>
        <v>-2587.9999999999995</v>
      </c>
      <c r="AA289" s="7"/>
      <c r="AB289">
        <v>112</v>
      </c>
      <c r="AC289" s="14">
        <f t="shared" si="100"/>
        <v>-37.599999999999994</v>
      </c>
      <c r="AD289" s="12">
        <f t="shared" si="101"/>
        <v>-5632479.9999999991</v>
      </c>
      <c r="AE289" s="12">
        <f t="shared" si="102"/>
        <v>-3759.9999999999995</v>
      </c>
      <c r="AF289" s="7"/>
      <c r="AG289">
        <v>95</v>
      </c>
      <c r="AH289" s="14">
        <f t="shared" si="103"/>
        <v>-49.320000000000022</v>
      </c>
      <c r="AI289" s="12">
        <f t="shared" si="104"/>
        <v>-7388136.0000000028</v>
      </c>
      <c r="AJ289" s="12">
        <f t="shared" si="105"/>
        <v>-4932.0000000000018</v>
      </c>
      <c r="AK289" s="7"/>
      <c r="AL289" s="12">
        <f t="shared" si="106"/>
        <v>-19018608</v>
      </c>
      <c r="AM289" s="12">
        <f t="shared" si="107"/>
        <v>-12696</v>
      </c>
    </row>
    <row r="290" spans="1:39" x14ac:dyDescent="0.25">
      <c r="A290" t="s">
        <v>61</v>
      </c>
      <c r="B290" t="s">
        <v>108</v>
      </c>
      <c r="C290" t="s">
        <v>276</v>
      </c>
      <c r="D290">
        <v>2019</v>
      </c>
      <c r="E290" t="s">
        <v>1807</v>
      </c>
      <c r="F290">
        <v>1910</v>
      </c>
      <c r="G290">
        <v>1368</v>
      </c>
      <c r="H290" s="4" t="s">
        <v>10</v>
      </c>
      <c r="I290">
        <v>2488</v>
      </c>
      <c r="J290">
        <v>6.6</v>
      </c>
      <c r="K290">
        <v>154</v>
      </c>
      <c r="L290" s="16">
        <f t="shared" si="90"/>
        <v>140.14000000000001</v>
      </c>
      <c r="M290" s="16">
        <f t="shared" si="91"/>
        <v>135.52000000000001</v>
      </c>
      <c r="N290" s="16">
        <f t="shared" si="92"/>
        <v>130.9</v>
      </c>
      <c r="O290" s="16">
        <f t="shared" si="93"/>
        <v>126.28000000000002</v>
      </c>
      <c r="P290">
        <v>100</v>
      </c>
      <c r="Q290" s="7"/>
      <c r="R290">
        <v>146</v>
      </c>
      <c r="S290" s="14">
        <f t="shared" si="94"/>
        <v>5.8599999999999852</v>
      </c>
      <c r="T290" s="12">
        <f t="shared" si="95"/>
        <v>58599.999999999854</v>
      </c>
      <c r="U290" s="12">
        <f t="shared" si="96"/>
        <v>585.99999999999852</v>
      </c>
      <c r="V290" s="7"/>
      <c r="W290">
        <v>129</v>
      </c>
      <c r="X290" s="14">
        <f t="shared" si="97"/>
        <v>-6.5200000000000102</v>
      </c>
      <c r="Y290" s="12">
        <f t="shared" si="98"/>
        <v>-65200.000000000102</v>
      </c>
      <c r="Z290" s="12">
        <f t="shared" si="99"/>
        <v>-652.00000000000102</v>
      </c>
      <c r="AA290" s="7"/>
      <c r="AB290">
        <v>112</v>
      </c>
      <c r="AC290" s="14">
        <f t="shared" si="100"/>
        <v>-18.900000000000006</v>
      </c>
      <c r="AD290" s="12">
        <f t="shared" si="101"/>
        <v>-189000.00000000006</v>
      </c>
      <c r="AE290" s="12">
        <f t="shared" si="102"/>
        <v>-1890.0000000000007</v>
      </c>
      <c r="AF290" s="7"/>
      <c r="AG290">
        <v>95</v>
      </c>
      <c r="AH290" s="14">
        <f t="shared" si="103"/>
        <v>-31.280000000000015</v>
      </c>
      <c r="AI290" s="12">
        <f t="shared" si="104"/>
        <v>-312800.00000000012</v>
      </c>
      <c r="AJ290" s="12">
        <f t="shared" si="105"/>
        <v>-3128.0000000000014</v>
      </c>
      <c r="AK290" s="7"/>
      <c r="AL290" s="12">
        <f t="shared" si="106"/>
        <v>-508400.00000000035</v>
      </c>
      <c r="AM290" s="12">
        <f t="shared" si="107"/>
        <v>-5084.0000000000036</v>
      </c>
    </row>
    <row r="291" spans="1:39" x14ac:dyDescent="0.25">
      <c r="A291" t="s">
        <v>72</v>
      </c>
      <c r="B291" t="s">
        <v>220</v>
      </c>
      <c r="C291" t="s">
        <v>221</v>
      </c>
      <c r="D291">
        <v>2018</v>
      </c>
      <c r="E291" t="s">
        <v>359</v>
      </c>
      <c r="F291">
        <v>1912</v>
      </c>
      <c r="G291">
        <v>1370</v>
      </c>
      <c r="H291" s="4" t="s">
        <v>10</v>
      </c>
      <c r="I291">
        <v>1984</v>
      </c>
      <c r="J291">
        <v>6.8</v>
      </c>
      <c r="K291">
        <v>154</v>
      </c>
      <c r="L291" s="16">
        <f t="shared" si="90"/>
        <v>140.14000000000001</v>
      </c>
      <c r="M291" s="16">
        <f t="shared" si="91"/>
        <v>135.52000000000001</v>
      </c>
      <c r="N291" s="16">
        <f t="shared" si="92"/>
        <v>130.9</v>
      </c>
      <c r="O291" s="16">
        <f t="shared" si="93"/>
        <v>126.28000000000002</v>
      </c>
      <c r="P291">
        <v>2</v>
      </c>
      <c r="Q291" s="7"/>
      <c r="R291">
        <v>146</v>
      </c>
      <c r="S291" s="14">
        <f t="shared" si="94"/>
        <v>5.8599999999999852</v>
      </c>
      <c r="T291" s="12">
        <f t="shared" si="95"/>
        <v>1171.999999999997</v>
      </c>
      <c r="U291" s="12">
        <f t="shared" si="96"/>
        <v>585.99999999999852</v>
      </c>
      <c r="V291" s="7"/>
      <c r="W291">
        <v>129</v>
      </c>
      <c r="X291" s="14">
        <f t="shared" si="97"/>
        <v>-6.5200000000000102</v>
      </c>
      <c r="Y291" s="12">
        <f t="shared" si="98"/>
        <v>-1304.000000000002</v>
      </c>
      <c r="Z291" s="12">
        <f t="shared" si="99"/>
        <v>-652.00000000000102</v>
      </c>
      <c r="AA291" s="7"/>
      <c r="AB291">
        <v>112</v>
      </c>
      <c r="AC291" s="14">
        <f t="shared" si="100"/>
        <v>-18.900000000000006</v>
      </c>
      <c r="AD291" s="12">
        <f t="shared" si="101"/>
        <v>-3780.0000000000009</v>
      </c>
      <c r="AE291" s="12">
        <f t="shared" si="102"/>
        <v>-1890.0000000000005</v>
      </c>
      <c r="AF291" s="7"/>
      <c r="AG291">
        <v>95</v>
      </c>
      <c r="AH291" s="14">
        <f t="shared" si="103"/>
        <v>-31.280000000000015</v>
      </c>
      <c r="AI291" s="12">
        <f t="shared" si="104"/>
        <v>-6256.0000000000027</v>
      </c>
      <c r="AJ291" s="12">
        <f t="shared" si="105"/>
        <v>-3128.0000000000014</v>
      </c>
      <c r="AK291" s="7"/>
      <c r="AL291" s="12">
        <f t="shared" si="106"/>
        <v>-10168.000000000009</v>
      </c>
      <c r="AM291" s="12">
        <f t="shared" si="107"/>
        <v>-5084.0000000000045</v>
      </c>
    </row>
    <row r="292" spans="1:39" x14ac:dyDescent="0.25">
      <c r="A292" t="s">
        <v>29</v>
      </c>
      <c r="B292" t="s">
        <v>19</v>
      </c>
      <c r="C292" t="s">
        <v>351</v>
      </c>
      <c r="D292">
        <v>2018</v>
      </c>
      <c r="E292" t="s">
        <v>358</v>
      </c>
      <c r="F292">
        <v>1970</v>
      </c>
      <c r="G292">
        <v>1370</v>
      </c>
      <c r="H292" s="4" t="s">
        <v>10</v>
      </c>
      <c r="I292">
        <v>1998</v>
      </c>
      <c r="J292">
        <v>7.6</v>
      </c>
      <c r="K292">
        <v>176</v>
      </c>
      <c r="L292" s="16">
        <f t="shared" si="90"/>
        <v>160.16</v>
      </c>
      <c r="M292" s="16">
        <f t="shared" si="91"/>
        <v>154.88</v>
      </c>
      <c r="N292" s="16">
        <f t="shared" si="92"/>
        <v>149.6</v>
      </c>
      <c r="O292" s="16">
        <f t="shared" si="93"/>
        <v>144.32000000000002</v>
      </c>
      <c r="P292">
        <v>500</v>
      </c>
      <c r="Q292" s="7"/>
      <c r="R292">
        <v>146</v>
      </c>
      <c r="S292" s="14">
        <f t="shared" si="94"/>
        <v>-14.159999999999997</v>
      </c>
      <c r="T292" s="12">
        <f t="shared" si="95"/>
        <v>-707999.99999999977</v>
      </c>
      <c r="U292" s="12">
        <f t="shared" si="96"/>
        <v>-1415.9999999999995</v>
      </c>
      <c r="V292" s="7"/>
      <c r="W292">
        <v>129</v>
      </c>
      <c r="X292" s="14">
        <f t="shared" si="97"/>
        <v>-25.879999999999995</v>
      </c>
      <c r="Y292" s="12">
        <f t="shared" si="98"/>
        <v>-1293999.9999999998</v>
      </c>
      <c r="Z292" s="12">
        <f t="shared" si="99"/>
        <v>-2587.9999999999995</v>
      </c>
      <c r="AA292" s="7"/>
      <c r="AB292">
        <v>112</v>
      </c>
      <c r="AC292" s="14">
        <f t="shared" si="100"/>
        <v>-37.599999999999994</v>
      </c>
      <c r="AD292" s="12">
        <f t="shared" si="101"/>
        <v>-1879999.9999999995</v>
      </c>
      <c r="AE292" s="12">
        <f t="shared" si="102"/>
        <v>-3759.9999999999991</v>
      </c>
      <c r="AF292" s="7"/>
      <c r="AG292">
        <v>95</v>
      </c>
      <c r="AH292" s="14">
        <f t="shared" si="103"/>
        <v>-49.320000000000022</v>
      </c>
      <c r="AI292" s="12">
        <f t="shared" si="104"/>
        <v>-2466000.0000000009</v>
      </c>
      <c r="AJ292" s="12">
        <f t="shared" si="105"/>
        <v>-4932.0000000000018</v>
      </c>
      <c r="AK292" s="7"/>
      <c r="AL292" s="12">
        <f t="shared" si="106"/>
        <v>-6348000</v>
      </c>
      <c r="AM292" s="12">
        <f t="shared" si="107"/>
        <v>-12696</v>
      </c>
    </row>
    <row r="293" spans="1:39" x14ac:dyDescent="0.25">
      <c r="A293" t="s">
        <v>55</v>
      </c>
      <c r="B293" t="s">
        <v>108</v>
      </c>
      <c r="C293" t="s">
        <v>299</v>
      </c>
      <c r="D293">
        <v>2019</v>
      </c>
      <c r="E293" t="s">
        <v>1808</v>
      </c>
      <c r="F293">
        <v>1800</v>
      </c>
      <c r="G293">
        <v>1375</v>
      </c>
      <c r="H293" s="4" t="s">
        <v>10</v>
      </c>
      <c r="I293">
        <v>1999</v>
      </c>
      <c r="J293">
        <v>7.4</v>
      </c>
      <c r="K293">
        <v>167</v>
      </c>
      <c r="L293" s="16">
        <f t="shared" si="90"/>
        <v>151.97</v>
      </c>
      <c r="M293" s="16">
        <f t="shared" si="91"/>
        <v>146.96</v>
      </c>
      <c r="N293" s="16">
        <f t="shared" si="92"/>
        <v>141.94999999999999</v>
      </c>
      <c r="O293" s="16">
        <f t="shared" si="93"/>
        <v>136.94</v>
      </c>
      <c r="P293">
        <v>176</v>
      </c>
      <c r="Q293" s="7"/>
      <c r="R293">
        <v>146</v>
      </c>
      <c r="S293" s="14">
        <f t="shared" si="94"/>
        <v>-5.9699999999999989</v>
      </c>
      <c r="T293" s="12">
        <f t="shared" si="95"/>
        <v>-105071.99999999999</v>
      </c>
      <c r="U293" s="12">
        <f t="shared" si="96"/>
        <v>-596.99999999999989</v>
      </c>
      <c r="V293" s="7"/>
      <c r="W293">
        <v>129</v>
      </c>
      <c r="X293" s="14">
        <f t="shared" si="97"/>
        <v>-17.960000000000008</v>
      </c>
      <c r="Y293" s="12">
        <f t="shared" si="98"/>
        <v>-316096.00000000012</v>
      </c>
      <c r="Z293" s="12">
        <f t="shared" si="99"/>
        <v>-1796.0000000000007</v>
      </c>
      <c r="AA293" s="7"/>
      <c r="AB293">
        <v>112</v>
      </c>
      <c r="AC293" s="14">
        <f t="shared" si="100"/>
        <v>-29.949999999999989</v>
      </c>
      <c r="AD293" s="12">
        <f t="shared" si="101"/>
        <v>-527119.99999999977</v>
      </c>
      <c r="AE293" s="12">
        <f t="shared" si="102"/>
        <v>-2994.9999999999986</v>
      </c>
      <c r="AF293" s="7"/>
      <c r="AG293">
        <v>95</v>
      </c>
      <c r="AH293" s="14">
        <f t="shared" si="103"/>
        <v>-41.94</v>
      </c>
      <c r="AI293" s="12">
        <f t="shared" si="104"/>
        <v>-738144</v>
      </c>
      <c r="AJ293" s="12">
        <f t="shared" si="105"/>
        <v>-4194</v>
      </c>
      <c r="AK293" s="7"/>
      <c r="AL293" s="12">
        <f t="shared" si="106"/>
        <v>-1686432</v>
      </c>
      <c r="AM293" s="12">
        <f t="shared" si="107"/>
        <v>-9582</v>
      </c>
    </row>
    <row r="294" spans="1:39" x14ac:dyDescent="0.25">
      <c r="A294" t="s">
        <v>55</v>
      </c>
      <c r="B294" t="s">
        <v>108</v>
      </c>
      <c r="C294" t="s">
        <v>299</v>
      </c>
      <c r="D294">
        <v>2019</v>
      </c>
      <c r="E294" t="s">
        <v>1809</v>
      </c>
      <c r="F294">
        <v>1800</v>
      </c>
      <c r="G294">
        <v>1375</v>
      </c>
      <c r="H294" s="4" t="s">
        <v>10</v>
      </c>
      <c r="I294">
        <v>1999</v>
      </c>
      <c r="J294">
        <v>7.4</v>
      </c>
      <c r="K294">
        <v>167</v>
      </c>
      <c r="L294" s="16">
        <f t="shared" si="90"/>
        <v>151.97</v>
      </c>
      <c r="M294" s="16">
        <f t="shared" si="91"/>
        <v>146.96</v>
      </c>
      <c r="N294" s="16">
        <f t="shared" si="92"/>
        <v>141.94999999999999</v>
      </c>
      <c r="O294" s="16">
        <f t="shared" si="93"/>
        <v>136.94</v>
      </c>
      <c r="P294">
        <v>170</v>
      </c>
      <c r="Q294" s="7"/>
      <c r="R294">
        <v>146</v>
      </c>
      <c r="S294" s="14">
        <f t="shared" si="94"/>
        <v>-5.9699999999999989</v>
      </c>
      <c r="T294" s="12">
        <f t="shared" si="95"/>
        <v>-101489.99999999999</v>
      </c>
      <c r="U294" s="12">
        <f t="shared" si="96"/>
        <v>-596.99999999999989</v>
      </c>
      <c r="V294" s="7"/>
      <c r="W294">
        <v>129</v>
      </c>
      <c r="X294" s="14">
        <f t="shared" si="97"/>
        <v>-17.960000000000008</v>
      </c>
      <c r="Y294" s="12">
        <f t="shared" si="98"/>
        <v>-305320.00000000012</v>
      </c>
      <c r="Z294" s="12">
        <f t="shared" si="99"/>
        <v>-1796.0000000000007</v>
      </c>
      <c r="AA294" s="7"/>
      <c r="AB294">
        <v>112</v>
      </c>
      <c r="AC294" s="14">
        <f t="shared" si="100"/>
        <v>-29.949999999999989</v>
      </c>
      <c r="AD294" s="12">
        <f t="shared" si="101"/>
        <v>-509149.99999999983</v>
      </c>
      <c r="AE294" s="12">
        <f t="shared" si="102"/>
        <v>-2994.9999999999991</v>
      </c>
      <c r="AF294" s="7"/>
      <c r="AG294">
        <v>95</v>
      </c>
      <c r="AH294" s="14">
        <f t="shared" si="103"/>
        <v>-41.94</v>
      </c>
      <c r="AI294" s="12">
        <f t="shared" si="104"/>
        <v>-712979.99999999988</v>
      </c>
      <c r="AJ294" s="12">
        <f t="shared" si="105"/>
        <v>-4193.9999999999991</v>
      </c>
      <c r="AK294" s="7"/>
      <c r="AL294" s="12">
        <f t="shared" si="106"/>
        <v>-1628940</v>
      </c>
      <c r="AM294" s="12">
        <f t="shared" si="107"/>
        <v>-9582</v>
      </c>
    </row>
    <row r="295" spans="1:39" x14ac:dyDescent="0.25">
      <c r="A295" t="s">
        <v>55</v>
      </c>
      <c r="B295" t="s">
        <v>108</v>
      </c>
      <c r="C295" t="s">
        <v>299</v>
      </c>
      <c r="D295">
        <v>2019</v>
      </c>
      <c r="E295" t="s">
        <v>1810</v>
      </c>
      <c r="F295">
        <v>1800</v>
      </c>
      <c r="G295">
        <v>1375</v>
      </c>
      <c r="H295" s="4" t="s">
        <v>10</v>
      </c>
      <c r="I295">
        <v>1999</v>
      </c>
      <c r="J295">
        <v>7.4</v>
      </c>
      <c r="K295">
        <v>167</v>
      </c>
      <c r="L295" s="16">
        <f t="shared" si="90"/>
        <v>151.97</v>
      </c>
      <c r="M295" s="16">
        <f t="shared" si="91"/>
        <v>146.96</v>
      </c>
      <c r="N295" s="16">
        <f t="shared" si="92"/>
        <v>141.94999999999999</v>
      </c>
      <c r="O295" s="16">
        <f t="shared" si="93"/>
        <v>136.94</v>
      </c>
      <c r="P295">
        <v>50</v>
      </c>
      <c r="Q295" s="7"/>
      <c r="R295">
        <v>146</v>
      </c>
      <c r="S295" s="14">
        <f t="shared" si="94"/>
        <v>-5.9699999999999989</v>
      </c>
      <c r="T295" s="12">
        <f t="shared" si="95"/>
        <v>-29849.999999999993</v>
      </c>
      <c r="U295" s="12">
        <f t="shared" si="96"/>
        <v>-596.99999999999989</v>
      </c>
      <c r="V295" s="7"/>
      <c r="W295">
        <v>129</v>
      </c>
      <c r="X295" s="14">
        <f t="shared" si="97"/>
        <v>-17.960000000000008</v>
      </c>
      <c r="Y295" s="12">
        <f t="shared" si="98"/>
        <v>-89800.000000000044</v>
      </c>
      <c r="Z295" s="12">
        <f t="shared" si="99"/>
        <v>-1796.0000000000009</v>
      </c>
      <c r="AA295" s="7"/>
      <c r="AB295">
        <v>112</v>
      </c>
      <c r="AC295" s="14">
        <f t="shared" si="100"/>
        <v>-29.949999999999989</v>
      </c>
      <c r="AD295" s="12">
        <f t="shared" si="101"/>
        <v>-149749.99999999994</v>
      </c>
      <c r="AE295" s="12">
        <f t="shared" si="102"/>
        <v>-2994.9999999999986</v>
      </c>
      <c r="AF295" s="7"/>
      <c r="AG295">
        <v>95</v>
      </c>
      <c r="AH295" s="14">
        <f t="shared" si="103"/>
        <v>-41.94</v>
      </c>
      <c r="AI295" s="12">
        <f t="shared" si="104"/>
        <v>-209700</v>
      </c>
      <c r="AJ295" s="12">
        <f t="shared" si="105"/>
        <v>-4194</v>
      </c>
      <c r="AK295" s="7"/>
      <c r="AL295" s="12">
        <f t="shared" si="106"/>
        <v>-479100</v>
      </c>
      <c r="AM295" s="12">
        <f t="shared" si="107"/>
        <v>-9582</v>
      </c>
    </row>
    <row r="296" spans="1:39" x14ac:dyDescent="0.25">
      <c r="A296" t="s">
        <v>92</v>
      </c>
      <c r="B296" t="s">
        <v>185</v>
      </c>
      <c r="C296" t="s">
        <v>361</v>
      </c>
      <c r="D296">
        <v>2016</v>
      </c>
      <c r="E296" t="s">
        <v>362</v>
      </c>
      <c r="F296">
        <v>1890</v>
      </c>
      <c r="G296">
        <v>1375</v>
      </c>
      <c r="H296" s="4" t="s">
        <v>138</v>
      </c>
      <c r="I296">
        <v>1591</v>
      </c>
      <c r="J296">
        <v>3.4</v>
      </c>
      <c r="K296">
        <v>79</v>
      </c>
      <c r="L296" s="16">
        <f t="shared" si="90"/>
        <v>71.89</v>
      </c>
      <c r="M296" s="16">
        <f t="shared" si="91"/>
        <v>69.52</v>
      </c>
      <c r="N296" s="16">
        <f t="shared" si="92"/>
        <v>67.149999999999991</v>
      </c>
      <c r="O296" s="16">
        <f t="shared" si="93"/>
        <v>64.78</v>
      </c>
      <c r="P296">
        <v>70</v>
      </c>
      <c r="Q296" s="7"/>
      <c r="R296">
        <v>146</v>
      </c>
      <c r="S296" s="14">
        <f t="shared" si="94"/>
        <v>74.11</v>
      </c>
      <c r="T296" s="12">
        <f t="shared" si="95"/>
        <v>518770</v>
      </c>
      <c r="U296" s="12">
        <f t="shared" si="96"/>
        <v>7411</v>
      </c>
      <c r="V296" s="7"/>
      <c r="W296">
        <v>129</v>
      </c>
      <c r="X296" s="14">
        <f t="shared" si="97"/>
        <v>59.480000000000004</v>
      </c>
      <c r="Y296" s="12">
        <f t="shared" si="98"/>
        <v>416360.00000000006</v>
      </c>
      <c r="Z296" s="12">
        <f t="shared" si="99"/>
        <v>5948.0000000000009</v>
      </c>
      <c r="AA296" s="7"/>
      <c r="AB296">
        <v>112</v>
      </c>
      <c r="AC296" s="14">
        <f t="shared" si="100"/>
        <v>44.850000000000009</v>
      </c>
      <c r="AD296" s="12">
        <f t="shared" si="101"/>
        <v>313950.00000000006</v>
      </c>
      <c r="AE296" s="12">
        <f t="shared" si="102"/>
        <v>4485.0000000000009</v>
      </c>
      <c r="AF296" s="7"/>
      <c r="AG296">
        <v>95</v>
      </c>
      <c r="AH296" s="14">
        <f t="shared" si="103"/>
        <v>30.22</v>
      </c>
      <c r="AI296" s="12">
        <f t="shared" si="104"/>
        <v>211540</v>
      </c>
      <c r="AJ296" s="12">
        <f t="shared" si="105"/>
        <v>3022</v>
      </c>
      <c r="AK296" s="7"/>
      <c r="AL296" s="12">
        <f t="shared" si="106"/>
        <v>1460620</v>
      </c>
      <c r="AM296" s="12">
        <f t="shared" si="107"/>
        <v>20866</v>
      </c>
    </row>
    <row r="297" spans="1:39" x14ac:dyDescent="0.25">
      <c r="A297" t="s">
        <v>92</v>
      </c>
      <c r="B297" t="s">
        <v>185</v>
      </c>
      <c r="C297" t="s">
        <v>361</v>
      </c>
      <c r="D297">
        <v>2017</v>
      </c>
      <c r="E297" t="s">
        <v>363</v>
      </c>
      <c r="F297">
        <v>1890</v>
      </c>
      <c r="G297">
        <v>1375</v>
      </c>
      <c r="H297" s="4" t="s">
        <v>138</v>
      </c>
      <c r="I297">
        <v>1591</v>
      </c>
      <c r="J297">
        <v>3.9</v>
      </c>
      <c r="K297">
        <v>92</v>
      </c>
      <c r="L297" s="16">
        <f t="shared" si="90"/>
        <v>83.72</v>
      </c>
      <c r="M297" s="16">
        <f t="shared" si="91"/>
        <v>80.959999999999994</v>
      </c>
      <c r="N297" s="16">
        <f t="shared" si="92"/>
        <v>78.2</v>
      </c>
      <c r="O297" s="16">
        <f t="shared" si="93"/>
        <v>75.440000000000012</v>
      </c>
      <c r="P297">
        <v>2</v>
      </c>
      <c r="Q297" s="7"/>
      <c r="R297">
        <v>146</v>
      </c>
      <c r="S297" s="14">
        <f t="shared" si="94"/>
        <v>62.28</v>
      </c>
      <c r="T297" s="12">
        <f t="shared" si="95"/>
        <v>12456</v>
      </c>
      <c r="U297" s="12">
        <f t="shared" si="96"/>
        <v>6228</v>
      </c>
      <c r="V297" s="7"/>
      <c r="W297">
        <v>129</v>
      </c>
      <c r="X297" s="14">
        <f t="shared" si="97"/>
        <v>48.040000000000006</v>
      </c>
      <c r="Y297" s="12">
        <f t="shared" si="98"/>
        <v>9608.0000000000018</v>
      </c>
      <c r="Z297" s="12">
        <f t="shared" si="99"/>
        <v>4804.0000000000009</v>
      </c>
      <c r="AA297" s="7"/>
      <c r="AB297">
        <v>112</v>
      </c>
      <c r="AC297" s="14">
        <f t="shared" si="100"/>
        <v>33.799999999999997</v>
      </c>
      <c r="AD297" s="12">
        <f t="shared" si="101"/>
        <v>6759.9999999999991</v>
      </c>
      <c r="AE297" s="12">
        <f t="shared" si="102"/>
        <v>3379.9999999999995</v>
      </c>
      <c r="AF297" s="7"/>
      <c r="AG297">
        <v>95</v>
      </c>
      <c r="AH297" s="14">
        <f t="shared" si="103"/>
        <v>19.559999999999988</v>
      </c>
      <c r="AI297" s="12">
        <f t="shared" si="104"/>
        <v>3911.9999999999977</v>
      </c>
      <c r="AJ297" s="12">
        <f t="shared" si="105"/>
        <v>1955.9999999999989</v>
      </c>
      <c r="AK297" s="7"/>
      <c r="AL297" s="12">
        <f t="shared" si="106"/>
        <v>32736</v>
      </c>
      <c r="AM297" s="12">
        <f t="shared" si="107"/>
        <v>16368</v>
      </c>
    </row>
    <row r="298" spans="1:39" x14ac:dyDescent="0.25">
      <c r="A298" t="s">
        <v>92</v>
      </c>
      <c r="B298" t="s">
        <v>185</v>
      </c>
      <c r="C298" t="s">
        <v>361</v>
      </c>
      <c r="D298">
        <v>2017</v>
      </c>
      <c r="E298" t="s">
        <v>364</v>
      </c>
      <c r="F298">
        <v>1890</v>
      </c>
      <c r="G298">
        <v>1375</v>
      </c>
      <c r="H298" s="4" t="s">
        <v>365</v>
      </c>
      <c r="I298">
        <v>1591</v>
      </c>
      <c r="J298">
        <v>1.1000000000000001</v>
      </c>
      <c r="K298">
        <v>26</v>
      </c>
      <c r="L298" s="16">
        <f t="shared" si="90"/>
        <v>23.66</v>
      </c>
      <c r="M298" s="16">
        <f t="shared" si="91"/>
        <v>22.88</v>
      </c>
      <c r="N298" s="16">
        <f t="shared" si="92"/>
        <v>22.099999999999998</v>
      </c>
      <c r="O298" s="16">
        <f t="shared" si="93"/>
        <v>21.32</v>
      </c>
      <c r="P298">
        <v>40</v>
      </c>
      <c r="Q298" s="7"/>
      <c r="R298">
        <v>146</v>
      </c>
      <c r="S298" s="14">
        <f t="shared" si="94"/>
        <v>122.34</v>
      </c>
      <c r="T298" s="12">
        <f t="shared" si="95"/>
        <v>489360.00000000006</v>
      </c>
      <c r="U298" s="12">
        <f t="shared" si="96"/>
        <v>12234.000000000002</v>
      </c>
      <c r="V298" s="7"/>
      <c r="W298">
        <v>129</v>
      </c>
      <c r="X298" s="14">
        <f t="shared" si="97"/>
        <v>106.12</v>
      </c>
      <c r="Y298" s="12">
        <f t="shared" si="98"/>
        <v>424480</v>
      </c>
      <c r="Z298" s="12">
        <f t="shared" si="99"/>
        <v>10612</v>
      </c>
      <c r="AA298" s="7"/>
      <c r="AB298">
        <v>112</v>
      </c>
      <c r="AC298" s="14">
        <f t="shared" si="100"/>
        <v>89.9</v>
      </c>
      <c r="AD298" s="12">
        <f t="shared" si="101"/>
        <v>359600</v>
      </c>
      <c r="AE298" s="12">
        <f t="shared" si="102"/>
        <v>8990</v>
      </c>
      <c r="AF298" s="7"/>
      <c r="AG298">
        <v>95</v>
      </c>
      <c r="AH298" s="14">
        <f t="shared" si="103"/>
        <v>73.680000000000007</v>
      </c>
      <c r="AI298" s="12">
        <f t="shared" si="104"/>
        <v>294720</v>
      </c>
      <c r="AJ298" s="12">
        <f t="shared" si="105"/>
        <v>7368</v>
      </c>
      <c r="AK298" s="7"/>
      <c r="AL298" s="12">
        <f t="shared" si="106"/>
        <v>1568160</v>
      </c>
      <c r="AM298" s="12">
        <f t="shared" si="107"/>
        <v>39204</v>
      </c>
    </row>
    <row r="299" spans="1:39" x14ac:dyDescent="0.25">
      <c r="A299" t="s">
        <v>92</v>
      </c>
      <c r="B299" t="s">
        <v>185</v>
      </c>
      <c r="C299" t="s">
        <v>361</v>
      </c>
      <c r="D299">
        <v>2017</v>
      </c>
      <c r="E299" t="s">
        <v>366</v>
      </c>
      <c r="F299">
        <v>1890</v>
      </c>
      <c r="G299">
        <v>1375</v>
      </c>
      <c r="H299" s="4" t="s">
        <v>365</v>
      </c>
      <c r="I299">
        <v>1591</v>
      </c>
      <c r="J299">
        <v>1.1000000000000001</v>
      </c>
      <c r="K299">
        <v>26</v>
      </c>
      <c r="L299" s="16">
        <f t="shared" si="90"/>
        <v>23.66</v>
      </c>
      <c r="M299" s="16">
        <f t="shared" si="91"/>
        <v>22.88</v>
      </c>
      <c r="N299" s="16">
        <f t="shared" si="92"/>
        <v>22.099999999999998</v>
      </c>
      <c r="O299" s="16">
        <f t="shared" si="93"/>
        <v>21.32</v>
      </c>
      <c r="P299">
        <v>2</v>
      </c>
      <c r="Q299" s="7"/>
      <c r="R299">
        <v>146</v>
      </c>
      <c r="S299" s="14">
        <f t="shared" si="94"/>
        <v>122.34</v>
      </c>
      <c r="T299" s="12">
        <f t="shared" si="95"/>
        <v>24468</v>
      </c>
      <c r="U299" s="12">
        <f t="shared" si="96"/>
        <v>12234</v>
      </c>
      <c r="V299" s="7"/>
      <c r="W299">
        <v>129</v>
      </c>
      <c r="X299" s="14">
        <f t="shared" si="97"/>
        <v>106.12</v>
      </c>
      <c r="Y299" s="12">
        <f t="shared" si="98"/>
        <v>21224</v>
      </c>
      <c r="Z299" s="12">
        <f t="shared" si="99"/>
        <v>10612</v>
      </c>
      <c r="AA299" s="7"/>
      <c r="AB299">
        <v>112</v>
      </c>
      <c r="AC299" s="14">
        <f t="shared" si="100"/>
        <v>89.9</v>
      </c>
      <c r="AD299" s="12">
        <f t="shared" si="101"/>
        <v>17980</v>
      </c>
      <c r="AE299" s="12">
        <f t="shared" si="102"/>
        <v>8990</v>
      </c>
      <c r="AF299" s="7"/>
      <c r="AG299">
        <v>95</v>
      </c>
      <c r="AH299" s="14">
        <f t="shared" si="103"/>
        <v>73.680000000000007</v>
      </c>
      <c r="AI299" s="12">
        <f t="shared" si="104"/>
        <v>14736.000000000002</v>
      </c>
      <c r="AJ299" s="12">
        <f t="shared" si="105"/>
        <v>7368.0000000000009</v>
      </c>
      <c r="AK299" s="7"/>
      <c r="AL299" s="12">
        <f t="shared" si="106"/>
        <v>78408</v>
      </c>
      <c r="AM299" s="12">
        <f t="shared" si="107"/>
        <v>39204</v>
      </c>
    </row>
    <row r="300" spans="1:39" x14ac:dyDescent="0.25">
      <c r="A300" t="s">
        <v>92</v>
      </c>
      <c r="B300" t="s">
        <v>185</v>
      </c>
      <c r="C300" t="s">
        <v>361</v>
      </c>
      <c r="D300">
        <v>2019</v>
      </c>
      <c r="E300" t="s">
        <v>1811</v>
      </c>
      <c r="F300">
        <v>1890</v>
      </c>
      <c r="G300">
        <v>1375</v>
      </c>
      <c r="H300" s="4" t="s">
        <v>365</v>
      </c>
      <c r="I300">
        <v>1591</v>
      </c>
      <c r="J300">
        <v>1.1000000000000001</v>
      </c>
      <c r="K300">
        <v>26</v>
      </c>
      <c r="L300" s="16">
        <f t="shared" si="90"/>
        <v>23.66</v>
      </c>
      <c r="M300" s="16">
        <f t="shared" si="91"/>
        <v>22.88</v>
      </c>
      <c r="N300" s="16">
        <f t="shared" si="92"/>
        <v>22.099999999999998</v>
      </c>
      <c r="O300" s="16">
        <f t="shared" si="93"/>
        <v>21.32</v>
      </c>
      <c r="P300">
        <v>16</v>
      </c>
      <c r="Q300" s="7"/>
      <c r="R300">
        <v>146</v>
      </c>
      <c r="S300" s="14">
        <f t="shared" si="94"/>
        <v>122.34</v>
      </c>
      <c r="T300" s="12">
        <f t="shared" si="95"/>
        <v>195744</v>
      </c>
      <c r="U300" s="12">
        <f t="shared" si="96"/>
        <v>12234</v>
      </c>
      <c r="V300" s="7"/>
      <c r="W300">
        <v>129</v>
      </c>
      <c r="X300" s="14">
        <f t="shared" si="97"/>
        <v>106.12</v>
      </c>
      <c r="Y300" s="12">
        <f t="shared" si="98"/>
        <v>169792</v>
      </c>
      <c r="Z300" s="12">
        <f t="shared" si="99"/>
        <v>10612</v>
      </c>
      <c r="AA300" s="7"/>
      <c r="AB300">
        <v>112</v>
      </c>
      <c r="AC300" s="14">
        <f t="shared" si="100"/>
        <v>89.9</v>
      </c>
      <c r="AD300" s="12">
        <f t="shared" si="101"/>
        <v>143840</v>
      </c>
      <c r="AE300" s="12">
        <f t="shared" si="102"/>
        <v>8990</v>
      </c>
      <c r="AF300" s="7"/>
      <c r="AG300">
        <v>95</v>
      </c>
      <c r="AH300" s="14">
        <f t="shared" si="103"/>
        <v>73.680000000000007</v>
      </c>
      <c r="AI300" s="12">
        <f t="shared" si="104"/>
        <v>117888.00000000001</v>
      </c>
      <c r="AJ300" s="12">
        <f t="shared" si="105"/>
        <v>7368.0000000000009</v>
      </c>
      <c r="AK300" s="7"/>
      <c r="AL300" s="12">
        <f t="shared" si="106"/>
        <v>627264</v>
      </c>
      <c r="AM300" s="12">
        <f t="shared" si="107"/>
        <v>39204</v>
      </c>
    </row>
    <row r="301" spans="1:39" x14ac:dyDescent="0.25">
      <c r="A301" t="s">
        <v>29</v>
      </c>
      <c r="B301" t="s">
        <v>19</v>
      </c>
      <c r="C301" t="s">
        <v>351</v>
      </c>
      <c r="D301">
        <v>2017</v>
      </c>
      <c r="E301" t="s">
        <v>367</v>
      </c>
      <c r="F301">
        <v>1970</v>
      </c>
      <c r="G301">
        <v>1375</v>
      </c>
      <c r="H301" s="4" t="s">
        <v>10</v>
      </c>
      <c r="I301">
        <v>1998</v>
      </c>
      <c r="J301">
        <v>7.6</v>
      </c>
      <c r="K301">
        <v>175</v>
      </c>
      <c r="L301" s="16">
        <f t="shared" si="90"/>
        <v>159.25</v>
      </c>
      <c r="M301" s="16">
        <f t="shared" si="91"/>
        <v>154</v>
      </c>
      <c r="N301" s="16">
        <f t="shared" si="92"/>
        <v>148.75</v>
      </c>
      <c r="O301" s="16">
        <f t="shared" si="93"/>
        <v>143.5</v>
      </c>
      <c r="P301">
        <v>30</v>
      </c>
      <c r="Q301" s="7"/>
      <c r="R301">
        <v>146</v>
      </c>
      <c r="S301" s="14">
        <f t="shared" si="94"/>
        <v>-13.25</v>
      </c>
      <c r="T301" s="12">
        <f t="shared" si="95"/>
        <v>-39750</v>
      </c>
      <c r="U301" s="12">
        <f t="shared" si="96"/>
        <v>-1325</v>
      </c>
      <c r="V301" s="7"/>
      <c r="W301">
        <v>129</v>
      </c>
      <c r="X301" s="14">
        <f t="shared" si="97"/>
        <v>-25</v>
      </c>
      <c r="Y301" s="12">
        <f t="shared" si="98"/>
        <v>-75000</v>
      </c>
      <c r="Z301" s="12">
        <f t="shared" si="99"/>
        <v>-2500</v>
      </c>
      <c r="AA301" s="7"/>
      <c r="AB301">
        <v>112</v>
      </c>
      <c r="AC301" s="14">
        <f t="shared" si="100"/>
        <v>-36.75</v>
      </c>
      <c r="AD301" s="12">
        <f t="shared" si="101"/>
        <v>-110250</v>
      </c>
      <c r="AE301" s="12">
        <f t="shared" si="102"/>
        <v>-3675</v>
      </c>
      <c r="AF301" s="7"/>
      <c r="AG301">
        <v>95</v>
      </c>
      <c r="AH301" s="14">
        <f t="shared" si="103"/>
        <v>-48.5</v>
      </c>
      <c r="AI301" s="12">
        <f t="shared" si="104"/>
        <v>-145500</v>
      </c>
      <c r="AJ301" s="12">
        <f t="shared" si="105"/>
        <v>-4850</v>
      </c>
      <c r="AK301" s="7"/>
      <c r="AL301" s="12">
        <f t="shared" si="106"/>
        <v>-370500</v>
      </c>
      <c r="AM301" s="12">
        <f t="shared" si="107"/>
        <v>-12350</v>
      </c>
    </row>
    <row r="302" spans="1:39" x14ac:dyDescent="0.25">
      <c r="A302" t="s">
        <v>29</v>
      </c>
      <c r="B302" t="s">
        <v>19</v>
      </c>
      <c r="C302" t="s">
        <v>351</v>
      </c>
      <c r="D302">
        <v>2018</v>
      </c>
      <c r="E302" t="s">
        <v>368</v>
      </c>
      <c r="F302">
        <v>1970</v>
      </c>
      <c r="G302">
        <v>1375</v>
      </c>
      <c r="H302" s="4" t="s">
        <v>10</v>
      </c>
      <c r="I302">
        <v>1998</v>
      </c>
      <c r="J302">
        <v>7.6</v>
      </c>
      <c r="K302">
        <v>176</v>
      </c>
      <c r="L302" s="16">
        <f t="shared" si="90"/>
        <v>160.16</v>
      </c>
      <c r="M302" s="16">
        <f t="shared" si="91"/>
        <v>154.88</v>
      </c>
      <c r="N302" s="16">
        <f t="shared" si="92"/>
        <v>149.6</v>
      </c>
      <c r="O302" s="16">
        <f t="shared" si="93"/>
        <v>144.32000000000002</v>
      </c>
      <c r="P302">
        <v>144</v>
      </c>
      <c r="Q302" s="7"/>
      <c r="R302">
        <v>146</v>
      </c>
      <c r="S302" s="14">
        <f t="shared" si="94"/>
        <v>-14.159999999999997</v>
      </c>
      <c r="T302" s="12">
        <f t="shared" si="95"/>
        <v>-203903.99999999994</v>
      </c>
      <c r="U302" s="12">
        <f t="shared" si="96"/>
        <v>-1415.9999999999995</v>
      </c>
      <c r="V302" s="7"/>
      <c r="W302">
        <v>129</v>
      </c>
      <c r="X302" s="14">
        <f t="shared" si="97"/>
        <v>-25.879999999999995</v>
      </c>
      <c r="Y302" s="12">
        <f t="shared" si="98"/>
        <v>-372671.99999999994</v>
      </c>
      <c r="Z302" s="12">
        <f t="shared" si="99"/>
        <v>-2587.9999999999995</v>
      </c>
      <c r="AA302" s="7"/>
      <c r="AB302">
        <v>112</v>
      </c>
      <c r="AC302" s="14">
        <f t="shared" si="100"/>
        <v>-37.599999999999994</v>
      </c>
      <c r="AD302" s="12">
        <f t="shared" si="101"/>
        <v>-541440</v>
      </c>
      <c r="AE302" s="12">
        <f t="shared" si="102"/>
        <v>-3760</v>
      </c>
      <c r="AF302" s="7"/>
      <c r="AG302">
        <v>95</v>
      </c>
      <c r="AH302" s="14">
        <f t="shared" si="103"/>
        <v>-49.320000000000022</v>
      </c>
      <c r="AI302" s="12">
        <f t="shared" si="104"/>
        <v>-710208.00000000035</v>
      </c>
      <c r="AJ302" s="12">
        <f t="shared" si="105"/>
        <v>-4932.0000000000027</v>
      </c>
      <c r="AK302" s="7"/>
      <c r="AL302" s="12">
        <f t="shared" si="106"/>
        <v>-1828224.0000000005</v>
      </c>
      <c r="AM302" s="12">
        <f t="shared" si="107"/>
        <v>-12696.000000000004</v>
      </c>
    </row>
    <row r="303" spans="1:39" x14ac:dyDescent="0.25">
      <c r="A303" t="s">
        <v>152</v>
      </c>
      <c r="B303" t="s">
        <v>239</v>
      </c>
      <c r="C303" t="s">
        <v>369</v>
      </c>
      <c r="D303">
        <v>2018</v>
      </c>
      <c r="E303" t="s">
        <v>370</v>
      </c>
      <c r="F303">
        <v>1920</v>
      </c>
      <c r="G303">
        <v>1375</v>
      </c>
      <c r="H303" s="4" t="s">
        <v>10</v>
      </c>
      <c r="I303">
        <v>1395</v>
      </c>
      <c r="J303">
        <v>5.4</v>
      </c>
      <c r="K303">
        <v>124</v>
      </c>
      <c r="L303" s="16">
        <f t="shared" si="90"/>
        <v>112.84</v>
      </c>
      <c r="M303" s="16">
        <f t="shared" si="91"/>
        <v>109.12</v>
      </c>
      <c r="N303" s="16">
        <f t="shared" si="92"/>
        <v>105.39999999999999</v>
      </c>
      <c r="O303" s="16">
        <f t="shared" si="93"/>
        <v>101.68</v>
      </c>
      <c r="P303">
        <v>10</v>
      </c>
      <c r="Q303" s="7"/>
      <c r="R303">
        <v>146</v>
      </c>
      <c r="S303" s="14">
        <f t="shared" si="94"/>
        <v>33.159999999999997</v>
      </c>
      <c r="T303" s="12">
        <f t="shared" si="95"/>
        <v>33160</v>
      </c>
      <c r="U303" s="12">
        <f t="shared" si="96"/>
        <v>3316</v>
      </c>
      <c r="V303" s="7"/>
      <c r="W303">
        <v>129</v>
      </c>
      <c r="X303" s="14">
        <f t="shared" si="97"/>
        <v>19.879999999999995</v>
      </c>
      <c r="Y303" s="12">
        <f t="shared" si="98"/>
        <v>19879.999999999996</v>
      </c>
      <c r="Z303" s="12">
        <f t="shared" si="99"/>
        <v>1987.9999999999995</v>
      </c>
      <c r="AA303" s="7"/>
      <c r="AB303">
        <v>112</v>
      </c>
      <c r="AC303" s="14">
        <f t="shared" si="100"/>
        <v>6.6000000000000085</v>
      </c>
      <c r="AD303" s="12">
        <f t="shared" si="101"/>
        <v>6600.0000000000082</v>
      </c>
      <c r="AE303" s="12">
        <f t="shared" si="102"/>
        <v>660.0000000000008</v>
      </c>
      <c r="AF303" s="7"/>
      <c r="AG303">
        <v>95</v>
      </c>
      <c r="AH303" s="14">
        <f t="shared" si="103"/>
        <v>-6.6800000000000068</v>
      </c>
      <c r="AI303" s="12">
        <f t="shared" si="104"/>
        <v>-6680.0000000000073</v>
      </c>
      <c r="AJ303" s="12">
        <f t="shared" si="105"/>
        <v>-668.00000000000068</v>
      </c>
      <c r="AK303" s="7"/>
      <c r="AL303" s="12">
        <f t="shared" si="106"/>
        <v>52960</v>
      </c>
      <c r="AM303" s="12">
        <f t="shared" si="107"/>
        <v>5296</v>
      </c>
    </row>
    <row r="304" spans="1:39" x14ac:dyDescent="0.25">
      <c r="A304" t="s">
        <v>152</v>
      </c>
      <c r="B304" t="s">
        <v>239</v>
      </c>
      <c r="C304" t="s">
        <v>369</v>
      </c>
      <c r="D304">
        <v>2018</v>
      </c>
      <c r="E304" t="s">
        <v>371</v>
      </c>
      <c r="F304">
        <v>1920</v>
      </c>
      <c r="G304">
        <v>1375</v>
      </c>
      <c r="H304" s="4" t="s">
        <v>10</v>
      </c>
      <c r="I304">
        <v>1395</v>
      </c>
      <c r="J304">
        <v>5.4</v>
      </c>
      <c r="K304">
        <v>124</v>
      </c>
      <c r="L304" s="16">
        <f t="shared" si="90"/>
        <v>112.84</v>
      </c>
      <c r="M304" s="16">
        <f t="shared" si="91"/>
        <v>109.12</v>
      </c>
      <c r="N304" s="16">
        <f t="shared" si="92"/>
        <v>105.39999999999999</v>
      </c>
      <c r="O304" s="16">
        <f t="shared" si="93"/>
        <v>101.68</v>
      </c>
      <c r="P304">
        <v>14</v>
      </c>
      <c r="Q304" s="7"/>
      <c r="R304">
        <v>146</v>
      </c>
      <c r="S304" s="14">
        <f t="shared" si="94"/>
        <v>33.159999999999997</v>
      </c>
      <c r="T304" s="12">
        <f t="shared" si="95"/>
        <v>46423.999999999993</v>
      </c>
      <c r="U304" s="12">
        <f t="shared" si="96"/>
        <v>3315.9999999999995</v>
      </c>
      <c r="V304" s="7"/>
      <c r="W304">
        <v>129</v>
      </c>
      <c r="X304" s="14">
        <f t="shared" si="97"/>
        <v>19.879999999999995</v>
      </c>
      <c r="Y304" s="12">
        <f t="shared" si="98"/>
        <v>27831.999999999993</v>
      </c>
      <c r="Z304" s="12">
        <f t="shared" si="99"/>
        <v>1987.9999999999995</v>
      </c>
      <c r="AA304" s="7"/>
      <c r="AB304">
        <v>112</v>
      </c>
      <c r="AC304" s="14">
        <f t="shared" si="100"/>
        <v>6.6000000000000085</v>
      </c>
      <c r="AD304" s="12">
        <f t="shared" si="101"/>
        <v>9240.0000000000127</v>
      </c>
      <c r="AE304" s="12">
        <f t="shared" si="102"/>
        <v>660.00000000000091</v>
      </c>
      <c r="AF304" s="7"/>
      <c r="AG304">
        <v>95</v>
      </c>
      <c r="AH304" s="14">
        <f t="shared" si="103"/>
        <v>-6.6800000000000068</v>
      </c>
      <c r="AI304" s="12">
        <f t="shared" si="104"/>
        <v>-9352.0000000000091</v>
      </c>
      <c r="AJ304" s="12">
        <f t="shared" si="105"/>
        <v>-668.00000000000068</v>
      </c>
      <c r="AK304" s="7"/>
      <c r="AL304" s="12">
        <f t="shared" si="106"/>
        <v>74143.999999999985</v>
      </c>
      <c r="AM304" s="12">
        <f t="shared" si="107"/>
        <v>5295.9999999999991</v>
      </c>
    </row>
    <row r="305" spans="1:39" x14ac:dyDescent="0.25">
      <c r="A305" t="s">
        <v>152</v>
      </c>
      <c r="B305" t="s">
        <v>239</v>
      </c>
      <c r="C305" t="s">
        <v>369</v>
      </c>
      <c r="D305">
        <v>2019</v>
      </c>
      <c r="E305" t="s">
        <v>1812</v>
      </c>
      <c r="F305">
        <v>1920</v>
      </c>
      <c r="G305">
        <v>1375</v>
      </c>
      <c r="H305" s="4" t="s">
        <v>10</v>
      </c>
      <c r="I305">
        <v>1395</v>
      </c>
      <c r="J305">
        <v>5.4</v>
      </c>
      <c r="K305">
        <v>124</v>
      </c>
      <c r="L305" s="16">
        <f t="shared" si="90"/>
        <v>112.84</v>
      </c>
      <c r="M305" s="16">
        <f t="shared" si="91"/>
        <v>109.12</v>
      </c>
      <c r="N305" s="16">
        <f t="shared" si="92"/>
        <v>105.39999999999999</v>
      </c>
      <c r="O305" s="16">
        <f t="shared" si="93"/>
        <v>101.68</v>
      </c>
      <c r="P305">
        <v>8</v>
      </c>
      <c r="Q305" s="7"/>
      <c r="R305">
        <v>146</v>
      </c>
      <c r="S305" s="14">
        <f t="shared" si="94"/>
        <v>33.159999999999997</v>
      </c>
      <c r="T305" s="12">
        <f t="shared" si="95"/>
        <v>26527.999999999996</v>
      </c>
      <c r="U305" s="12">
        <f t="shared" si="96"/>
        <v>3315.9999999999995</v>
      </c>
      <c r="V305" s="7"/>
      <c r="W305">
        <v>129</v>
      </c>
      <c r="X305" s="14">
        <f t="shared" si="97"/>
        <v>19.879999999999995</v>
      </c>
      <c r="Y305" s="12">
        <f t="shared" si="98"/>
        <v>15903.999999999996</v>
      </c>
      <c r="Z305" s="12">
        <f t="shared" si="99"/>
        <v>1987.9999999999995</v>
      </c>
      <c r="AA305" s="7"/>
      <c r="AB305">
        <v>112</v>
      </c>
      <c r="AC305" s="14">
        <f t="shared" si="100"/>
        <v>6.6000000000000085</v>
      </c>
      <c r="AD305" s="12">
        <f t="shared" si="101"/>
        <v>5280.0000000000073</v>
      </c>
      <c r="AE305" s="12">
        <f t="shared" si="102"/>
        <v>660.00000000000091</v>
      </c>
      <c r="AF305" s="7"/>
      <c r="AG305">
        <v>95</v>
      </c>
      <c r="AH305" s="14">
        <f t="shared" si="103"/>
        <v>-6.6800000000000068</v>
      </c>
      <c r="AI305" s="12">
        <f t="shared" si="104"/>
        <v>-5344.0000000000055</v>
      </c>
      <c r="AJ305" s="12">
        <f t="shared" si="105"/>
        <v>-668.00000000000068</v>
      </c>
      <c r="AK305" s="7"/>
      <c r="AL305" s="12">
        <f t="shared" si="106"/>
        <v>42367.999999999993</v>
      </c>
      <c r="AM305" s="12">
        <f t="shared" si="107"/>
        <v>5295.9999999999991</v>
      </c>
    </row>
    <row r="306" spans="1:39" x14ac:dyDescent="0.25">
      <c r="A306" t="s">
        <v>61</v>
      </c>
      <c r="B306" t="s">
        <v>108</v>
      </c>
      <c r="C306" t="s">
        <v>276</v>
      </c>
      <c r="D306">
        <v>2019</v>
      </c>
      <c r="E306" t="s">
        <v>1813</v>
      </c>
      <c r="F306">
        <v>1910</v>
      </c>
      <c r="G306">
        <v>1376</v>
      </c>
      <c r="H306" s="4" t="s">
        <v>10</v>
      </c>
      <c r="I306">
        <v>2488</v>
      </c>
      <c r="J306">
        <v>6.5</v>
      </c>
      <c r="K306">
        <v>152</v>
      </c>
      <c r="L306" s="16">
        <f t="shared" si="90"/>
        <v>138.32</v>
      </c>
      <c r="M306" s="16">
        <f t="shared" si="91"/>
        <v>133.76</v>
      </c>
      <c r="N306" s="16">
        <f t="shared" si="92"/>
        <v>129.19999999999999</v>
      </c>
      <c r="O306" s="16">
        <f t="shared" si="93"/>
        <v>124.64000000000001</v>
      </c>
      <c r="P306">
        <v>10</v>
      </c>
      <c r="Q306" s="7"/>
      <c r="R306">
        <v>146</v>
      </c>
      <c r="S306" s="14">
        <f t="shared" si="94"/>
        <v>7.6800000000000068</v>
      </c>
      <c r="T306" s="12">
        <f t="shared" si="95"/>
        <v>7680.0000000000073</v>
      </c>
      <c r="U306" s="12">
        <f t="shared" si="96"/>
        <v>768.00000000000068</v>
      </c>
      <c r="V306" s="7"/>
      <c r="W306">
        <v>129</v>
      </c>
      <c r="X306" s="14">
        <f t="shared" si="97"/>
        <v>-4.7599999999999909</v>
      </c>
      <c r="Y306" s="12">
        <f t="shared" si="98"/>
        <v>-4759.9999999999909</v>
      </c>
      <c r="Z306" s="12">
        <f t="shared" si="99"/>
        <v>-475.99999999999909</v>
      </c>
      <c r="AA306" s="7"/>
      <c r="AB306">
        <v>112</v>
      </c>
      <c r="AC306" s="14">
        <f t="shared" si="100"/>
        <v>-17.199999999999989</v>
      </c>
      <c r="AD306" s="12">
        <f t="shared" si="101"/>
        <v>-17199.999999999989</v>
      </c>
      <c r="AE306" s="12">
        <f t="shared" si="102"/>
        <v>-1719.9999999999989</v>
      </c>
      <c r="AF306" s="7"/>
      <c r="AG306">
        <v>95</v>
      </c>
      <c r="AH306" s="14">
        <f t="shared" si="103"/>
        <v>-29.640000000000015</v>
      </c>
      <c r="AI306" s="12">
        <f t="shared" si="104"/>
        <v>-29640.000000000015</v>
      </c>
      <c r="AJ306" s="12">
        <f t="shared" si="105"/>
        <v>-2964.0000000000014</v>
      </c>
      <c r="AK306" s="7"/>
      <c r="AL306" s="12">
        <f t="shared" si="106"/>
        <v>-43919.999999999985</v>
      </c>
      <c r="AM306" s="12">
        <f t="shared" si="107"/>
        <v>-4391.9999999999982</v>
      </c>
    </row>
    <row r="307" spans="1:39" x14ac:dyDescent="0.25">
      <c r="A307" t="s">
        <v>49</v>
      </c>
      <c r="B307" t="s">
        <v>19</v>
      </c>
      <c r="C307" t="s">
        <v>360</v>
      </c>
      <c r="D307">
        <v>2017</v>
      </c>
      <c r="E307" t="s">
        <v>372</v>
      </c>
      <c r="F307">
        <v>1829</v>
      </c>
      <c r="G307">
        <v>1376</v>
      </c>
      <c r="H307" s="4" t="s">
        <v>10</v>
      </c>
      <c r="I307">
        <v>1364</v>
      </c>
      <c r="J307">
        <v>6.7</v>
      </c>
      <c r="K307">
        <v>155</v>
      </c>
      <c r="L307" s="16">
        <f t="shared" si="90"/>
        <v>141.05000000000001</v>
      </c>
      <c r="M307" s="16">
        <f t="shared" si="91"/>
        <v>136.4</v>
      </c>
      <c r="N307" s="16">
        <f t="shared" si="92"/>
        <v>131.75</v>
      </c>
      <c r="O307" s="16">
        <f t="shared" si="93"/>
        <v>127.10000000000001</v>
      </c>
      <c r="P307">
        <v>32</v>
      </c>
      <c r="Q307" s="7"/>
      <c r="R307">
        <v>146</v>
      </c>
      <c r="S307" s="14">
        <f t="shared" si="94"/>
        <v>4.9499999999999886</v>
      </c>
      <c r="T307" s="12">
        <f t="shared" si="95"/>
        <v>15839.999999999964</v>
      </c>
      <c r="U307" s="12">
        <f t="shared" si="96"/>
        <v>494.99999999999886</v>
      </c>
      <c r="V307" s="7"/>
      <c r="W307">
        <v>129</v>
      </c>
      <c r="X307" s="14">
        <f t="shared" si="97"/>
        <v>-7.4000000000000057</v>
      </c>
      <c r="Y307" s="12">
        <f t="shared" si="98"/>
        <v>-23680.000000000018</v>
      </c>
      <c r="Z307" s="12">
        <f t="shared" si="99"/>
        <v>-740.00000000000057</v>
      </c>
      <c r="AA307" s="7"/>
      <c r="AB307">
        <v>112</v>
      </c>
      <c r="AC307" s="14">
        <f t="shared" si="100"/>
        <v>-19.75</v>
      </c>
      <c r="AD307" s="12">
        <f t="shared" si="101"/>
        <v>-63200</v>
      </c>
      <c r="AE307" s="12">
        <f t="shared" si="102"/>
        <v>-1975</v>
      </c>
      <c r="AF307" s="7"/>
      <c r="AG307">
        <v>95</v>
      </c>
      <c r="AH307" s="14">
        <f t="shared" si="103"/>
        <v>-32.100000000000009</v>
      </c>
      <c r="AI307" s="12">
        <f t="shared" si="104"/>
        <v>-102720.00000000003</v>
      </c>
      <c r="AJ307" s="12">
        <f t="shared" si="105"/>
        <v>-3210.0000000000009</v>
      </c>
      <c r="AK307" s="7"/>
      <c r="AL307" s="12">
        <f t="shared" si="106"/>
        <v>-173760.00000000009</v>
      </c>
      <c r="AM307" s="12">
        <f t="shared" si="107"/>
        <v>-5430.0000000000027</v>
      </c>
    </row>
    <row r="308" spans="1:39" x14ac:dyDescent="0.25">
      <c r="A308" t="s">
        <v>49</v>
      </c>
      <c r="B308" t="s">
        <v>19</v>
      </c>
      <c r="C308" t="s">
        <v>360</v>
      </c>
      <c r="D308">
        <v>2018</v>
      </c>
      <c r="E308" t="s">
        <v>373</v>
      </c>
      <c r="F308">
        <v>1829</v>
      </c>
      <c r="G308">
        <v>1376</v>
      </c>
      <c r="H308" s="4" t="s">
        <v>10</v>
      </c>
      <c r="I308">
        <v>1364</v>
      </c>
      <c r="J308">
        <v>6.7</v>
      </c>
      <c r="K308">
        <v>155</v>
      </c>
      <c r="L308" s="16">
        <f t="shared" si="90"/>
        <v>141.05000000000001</v>
      </c>
      <c r="M308" s="16">
        <f t="shared" si="91"/>
        <v>136.4</v>
      </c>
      <c r="N308" s="16">
        <f t="shared" si="92"/>
        <v>131.75</v>
      </c>
      <c r="O308" s="16">
        <f t="shared" si="93"/>
        <v>127.10000000000001</v>
      </c>
      <c r="P308">
        <v>214</v>
      </c>
      <c r="Q308" s="7"/>
      <c r="R308">
        <v>146</v>
      </c>
      <c r="S308" s="14">
        <f t="shared" si="94"/>
        <v>4.9499999999999886</v>
      </c>
      <c r="T308" s="12">
        <f t="shared" si="95"/>
        <v>105929.99999999974</v>
      </c>
      <c r="U308" s="12">
        <f t="shared" si="96"/>
        <v>494.99999999999875</v>
      </c>
      <c r="V308" s="7"/>
      <c r="W308">
        <v>129</v>
      </c>
      <c r="X308" s="14">
        <f t="shared" si="97"/>
        <v>-7.4000000000000057</v>
      </c>
      <c r="Y308" s="12">
        <f t="shared" si="98"/>
        <v>-158360.00000000012</v>
      </c>
      <c r="Z308" s="12">
        <f t="shared" si="99"/>
        <v>-740.00000000000057</v>
      </c>
      <c r="AA308" s="7"/>
      <c r="AB308">
        <v>112</v>
      </c>
      <c r="AC308" s="14">
        <f t="shared" si="100"/>
        <v>-19.75</v>
      </c>
      <c r="AD308" s="12">
        <f t="shared" si="101"/>
        <v>-422650</v>
      </c>
      <c r="AE308" s="12">
        <f t="shared" si="102"/>
        <v>-1975</v>
      </c>
      <c r="AF308" s="7"/>
      <c r="AG308">
        <v>95</v>
      </c>
      <c r="AH308" s="14">
        <f t="shared" si="103"/>
        <v>-32.100000000000009</v>
      </c>
      <c r="AI308" s="12">
        <f t="shared" si="104"/>
        <v>-686940.00000000012</v>
      </c>
      <c r="AJ308" s="12">
        <f t="shared" si="105"/>
        <v>-3210.0000000000005</v>
      </c>
      <c r="AK308" s="7"/>
      <c r="AL308" s="12">
        <f t="shared" si="106"/>
        <v>-1162020.0000000002</v>
      </c>
      <c r="AM308" s="12">
        <f t="shared" si="107"/>
        <v>-5430.0000000000009</v>
      </c>
    </row>
    <row r="309" spans="1:39" x14ac:dyDescent="0.25">
      <c r="A309" t="s">
        <v>345</v>
      </c>
      <c r="B309" t="s">
        <v>108</v>
      </c>
      <c r="C309" t="s">
        <v>346</v>
      </c>
      <c r="D309">
        <v>2017</v>
      </c>
      <c r="E309" t="s">
        <v>374</v>
      </c>
      <c r="F309">
        <v>1377</v>
      </c>
      <c r="G309">
        <v>1377</v>
      </c>
      <c r="H309" s="4" t="s">
        <v>10</v>
      </c>
      <c r="I309">
        <v>1995</v>
      </c>
      <c r="J309">
        <v>6.8</v>
      </c>
      <c r="K309">
        <v>156</v>
      </c>
      <c r="L309" s="16">
        <f t="shared" si="90"/>
        <v>141.96</v>
      </c>
      <c r="M309" s="16">
        <f t="shared" si="91"/>
        <v>137.28</v>
      </c>
      <c r="N309" s="16">
        <f t="shared" si="92"/>
        <v>132.6</v>
      </c>
      <c r="O309" s="16">
        <f t="shared" si="93"/>
        <v>127.92000000000002</v>
      </c>
      <c r="P309">
        <v>70</v>
      </c>
      <c r="Q309" s="7"/>
      <c r="R309">
        <v>146</v>
      </c>
      <c r="S309" s="14">
        <f t="shared" si="94"/>
        <v>4.039999999999992</v>
      </c>
      <c r="T309" s="12">
        <f t="shared" si="95"/>
        <v>28279.999999999945</v>
      </c>
      <c r="U309" s="12">
        <f t="shared" si="96"/>
        <v>403.9999999999992</v>
      </c>
      <c r="V309" s="7"/>
      <c r="W309">
        <v>129</v>
      </c>
      <c r="X309" s="14">
        <f t="shared" si="97"/>
        <v>-8.2800000000000011</v>
      </c>
      <c r="Y309" s="12">
        <f t="shared" si="98"/>
        <v>-57960.000000000015</v>
      </c>
      <c r="Z309" s="12">
        <f t="shared" si="99"/>
        <v>-828.00000000000023</v>
      </c>
      <c r="AA309" s="7"/>
      <c r="AB309">
        <v>112</v>
      </c>
      <c r="AC309" s="14">
        <f t="shared" si="100"/>
        <v>-20.599999999999994</v>
      </c>
      <c r="AD309" s="12">
        <f t="shared" si="101"/>
        <v>-144199.99999999994</v>
      </c>
      <c r="AE309" s="12">
        <f t="shared" si="102"/>
        <v>-2059.9999999999991</v>
      </c>
      <c r="AF309" s="7"/>
      <c r="AG309">
        <v>95</v>
      </c>
      <c r="AH309" s="14">
        <f t="shared" si="103"/>
        <v>-32.920000000000016</v>
      </c>
      <c r="AI309" s="12">
        <f t="shared" si="104"/>
        <v>-230440.00000000009</v>
      </c>
      <c r="AJ309" s="12">
        <f t="shared" si="105"/>
        <v>-3292.0000000000014</v>
      </c>
      <c r="AK309" s="7"/>
      <c r="AL309" s="12">
        <f t="shared" si="106"/>
        <v>-404320.00000000006</v>
      </c>
      <c r="AM309" s="12">
        <f t="shared" si="107"/>
        <v>-5776.0000000000009</v>
      </c>
    </row>
    <row r="310" spans="1:39" x14ac:dyDescent="0.25">
      <c r="A310" t="s">
        <v>345</v>
      </c>
      <c r="B310" t="s">
        <v>108</v>
      </c>
      <c r="C310" t="s">
        <v>346</v>
      </c>
      <c r="D310">
        <v>2018</v>
      </c>
      <c r="E310" t="s">
        <v>375</v>
      </c>
      <c r="F310">
        <v>1377</v>
      </c>
      <c r="G310">
        <v>1377</v>
      </c>
      <c r="H310" s="4" t="s">
        <v>10</v>
      </c>
      <c r="I310">
        <v>1995</v>
      </c>
      <c r="J310">
        <v>6.6</v>
      </c>
      <c r="K310">
        <v>152</v>
      </c>
      <c r="L310" s="16">
        <f t="shared" si="90"/>
        <v>138.32</v>
      </c>
      <c r="M310" s="16">
        <f t="shared" si="91"/>
        <v>133.76</v>
      </c>
      <c r="N310" s="16">
        <f t="shared" si="92"/>
        <v>129.19999999999999</v>
      </c>
      <c r="O310" s="16">
        <f t="shared" si="93"/>
        <v>124.64000000000001</v>
      </c>
      <c r="P310">
        <v>188</v>
      </c>
      <c r="Q310" s="7"/>
      <c r="R310">
        <v>146</v>
      </c>
      <c r="S310" s="14">
        <f t="shared" si="94"/>
        <v>7.6800000000000068</v>
      </c>
      <c r="T310" s="12">
        <f t="shared" si="95"/>
        <v>144384.00000000012</v>
      </c>
      <c r="U310" s="12">
        <f t="shared" si="96"/>
        <v>768.00000000000057</v>
      </c>
      <c r="V310" s="7"/>
      <c r="W310">
        <v>129</v>
      </c>
      <c r="X310" s="14">
        <f t="shared" si="97"/>
        <v>-4.7599999999999909</v>
      </c>
      <c r="Y310" s="12">
        <f t="shared" si="98"/>
        <v>-89487.999999999825</v>
      </c>
      <c r="Z310" s="12">
        <f t="shared" si="99"/>
        <v>-475.99999999999909</v>
      </c>
      <c r="AA310" s="7"/>
      <c r="AB310">
        <v>112</v>
      </c>
      <c r="AC310" s="14">
        <f t="shared" si="100"/>
        <v>-17.199999999999989</v>
      </c>
      <c r="AD310" s="12">
        <f t="shared" si="101"/>
        <v>-323359.99999999977</v>
      </c>
      <c r="AE310" s="12">
        <f t="shared" si="102"/>
        <v>-1719.9999999999989</v>
      </c>
      <c r="AF310" s="7"/>
      <c r="AG310">
        <v>95</v>
      </c>
      <c r="AH310" s="14">
        <f t="shared" si="103"/>
        <v>-29.640000000000015</v>
      </c>
      <c r="AI310" s="12">
        <f t="shared" si="104"/>
        <v>-557232.00000000023</v>
      </c>
      <c r="AJ310" s="12">
        <f t="shared" si="105"/>
        <v>-2964.0000000000014</v>
      </c>
      <c r="AK310" s="7"/>
      <c r="AL310" s="12">
        <f t="shared" si="106"/>
        <v>-825695.99999999965</v>
      </c>
      <c r="AM310" s="12">
        <f t="shared" si="107"/>
        <v>-4391.9999999999982</v>
      </c>
    </row>
    <row r="311" spans="1:39" x14ac:dyDescent="0.25">
      <c r="A311" t="s">
        <v>18</v>
      </c>
      <c r="B311" t="s">
        <v>33</v>
      </c>
      <c r="C311" t="s">
        <v>43</v>
      </c>
      <c r="D311">
        <v>2017</v>
      </c>
      <c r="E311" t="s">
        <v>376</v>
      </c>
      <c r="F311">
        <v>1380</v>
      </c>
      <c r="G311">
        <v>1380</v>
      </c>
      <c r="H311" s="4" t="s">
        <v>10</v>
      </c>
      <c r="I311">
        <v>998</v>
      </c>
      <c r="J311">
        <v>5.0999999999999996</v>
      </c>
      <c r="K311">
        <v>119</v>
      </c>
      <c r="L311" s="16">
        <f t="shared" ref="L311:L328" si="108">K311*(1-L$5)</f>
        <v>108.29</v>
      </c>
      <c r="M311" s="16">
        <f t="shared" ref="M311:M328" si="109">K311*(1-M$5)</f>
        <v>104.72</v>
      </c>
      <c r="N311" s="16">
        <f t="shared" ref="N311:N328" si="110">K311*(1-N$5)</f>
        <v>101.14999999999999</v>
      </c>
      <c r="O311" s="16">
        <f t="shared" ref="O311:O328" si="111">K311*(1-O$5)</f>
        <v>97.580000000000013</v>
      </c>
      <c r="P311">
        <v>554</v>
      </c>
      <c r="Q311" s="7"/>
      <c r="R311">
        <v>146</v>
      </c>
      <c r="S311" s="14">
        <f t="shared" ref="S311:S330" si="112">R311-L311</f>
        <v>37.709999999999994</v>
      </c>
      <c r="T311" s="12">
        <f t="shared" ref="T311:T330" si="113">(S311*P311)*100</f>
        <v>2089133.9999999995</v>
      </c>
      <c r="U311" s="12">
        <f t="shared" ref="U311:U330" si="114">T311/P311</f>
        <v>3770.9999999999991</v>
      </c>
      <c r="V311" s="7"/>
      <c r="W311">
        <v>129</v>
      </c>
      <c r="X311" s="14">
        <f t="shared" ref="X311:X330" si="115">W311-M311</f>
        <v>24.28</v>
      </c>
      <c r="Y311" s="12">
        <f t="shared" ref="Y311:Y330" si="116">(X311*P311)*100</f>
        <v>1345112</v>
      </c>
      <c r="Z311" s="12">
        <f t="shared" ref="Z311:Z330" si="117">Y311/P311</f>
        <v>2428</v>
      </c>
      <c r="AA311" s="7"/>
      <c r="AB311">
        <v>112</v>
      </c>
      <c r="AC311" s="14">
        <f t="shared" ref="AC311:AC330" si="118">AB311-N311</f>
        <v>10.850000000000009</v>
      </c>
      <c r="AD311" s="12">
        <f t="shared" ref="AD311:AD330" si="119">(AC311*P311)*100</f>
        <v>601090.00000000047</v>
      </c>
      <c r="AE311" s="12">
        <f t="shared" ref="AE311:AE330" si="120">AD311/P311</f>
        <v>1085.0000000000009</v>
      </c>
      <c r="AF311" s="7"/>
      <c r="AG311">
        <v>95</v>
      </c>
      <c r="AH311" s="14">
        <f t="shared" ref="AH311:AH330" si="121">AG311-O311</f>
        <v>-2.5800000000000125</v>
      </c>
      <c r="AI311" s="12">
        <f t="shared" ref="AI311:AI330" si="122">(AH311*P311)*100</f>
        <v>-142932.0000000007</v>
      </c>
      <c r="AJ311" s="12">
        <f t="shared" ref="AJ311:AJ330" si="123">AI311/P311</f>
        <v>-258.00000000000125</v>
      </c>
      <c r="AK311" s="7"/>
      <c r="AL311" s="12">
        <f t="shared" ref="AL311:AL330" si="124">AI311+AD311+Y311+T311</f>
        <v>3892403.9999999991</v>
      </c>
      <c r="AM311" s="12">
        <f t="shared" ref="AM311:AM330" si="125">AL311/P311</f>
        <v>7025.9999999999982</v>
      </c>
    </row>
    <row r="312" spans="1:39" x14ac:dyDescent="0.25">
      <c r="A312" t="s">
        <v>61</v>
      </c>
      <c r="B312" t="s">
        <v>108</v>
      </c>
      <c r="C312" t="s">
        <v>276</v>
      </c>
      <c r="D312">
        <v>2019</v>
      </c>
      <c r="E312" t="s">
        <v>1814</v>
      </c>
      <c r="F312">
        <v>1910</v>
      </c>
      <c r="G312">
        <v>1380</v>
      </c>
      <c r="H312" s="4" t="s">
        <v>10</v>
      </c>
      <c r="I312">
        <v>2488</v>
      </c>
      <c r="J312">
        <v>6.6</v>
      </c>
      <c r="K312">
        <v>154</v>
      </c>
      <c r="L312" s="16">
        <f t="shared" si="108"/>
        <v>140.14000000000001</v>
      </c>
      <c r="M312" s="16">
        <f t="shared" si="109"/>
        <v>135.52000000000001</v>
      </c>
      <c r="N312" s="16">
        <f t="shared" si="110"/>
        <v>130.9</v>
      </c>
      <c r="O312" s="16">
        <f t="shared" si="111"/>
        <v>126.28000000000002</v>
      </c>
      <c r="P312">
        <v>70</v>
      </c>
      <c r="Q312" s="7"/>
      <c r="R312">
        <v>146</v>
      </c>
      <c r="S312" s="14">
        <f t="shared" si="112"/>
        <v>5.8599999999999852</v>
      </c>
      <c r="T312" s="12">
        <f t="shared" si="113"/>
        <v>41019.999999999898</v>
      </c>
      <c r="U312" s="12">
        <f t="shared" si="114"/>
        <v>585.99999999999852</v>
      </c>
      <c r="V312" s="7"/>
      <c r="W312">
        <v>129</v>
      </c>
      <c r="X312" s="14">
        <f t="shared" si="115"/>
        <v>-6.5200000000000102</v>
      </c>
      <c r="Y312" s="12">
        <f t="shared" si="116"/>
        <v>-45640.000000000073</v>
      </c>
      <c r="Z312" s="12">
        <f t="shared" si="117"/>
        <v>-652.00000000000102</v>
      </c>
      <c r="AA312" s="7"/>
      <c r="AB312">
        <v>112</v>
      </c>
      <c r="AC312" s="14">
        <f t="shared" si="118"/>
        <v>-18.900000000000006</v>
      </c>
      <c r="AD312" s="12">
        <f t="shared" si="119"/>
        <v>-132300.00000000006</v>
      </c>
      <c r="AE312" s="12">
        <f t="shared" si="120"/>
        <v>-1890.0000000000009</v>
      </c>
      <c r="AF312" s="7"/>
      <c r="AG312">
        <v>95</v>
      </c>
      <c r="AH312" s="14">
        <f t="shared" si="121"/>
        <v>-31.280000000000015</v>
      </c>
      <c r="AI312" s="12">
        <f t="shared" si="122"/>
        <v>-218960.00000000012</v>
      </c>
      <c r="AJ312" s="12">
        <f t="shared" si="123"/>
        <v>-3128.0000000000018</v>
      </c>
      <c r="AK312" s="7"/>
      <c r="AL312" s="12">
        <f t="shared" si="124"/>
        <v>-355880.00000000035</v>
      </c>
      <c r="AM312" s="12">
        <f t="shared" si="125"/>
        <v>-5084.0000000000045</v>
      </c>
    </row>
    <row r="313" spans="1:39" x14ac:dyDescent="0.25">
      <c r="A313" t="s">
        <v>29</v>
      </c>
      <c r="B313" t="s">
        <v>19</v>
      </c>
      <c r="C313" t="s">
        <v>351</v>
      </c>
      <c r="D313">
        <v>2019</v>
      </c>
      <c r="E313" t="s">
        <v>1815</v>
      </c>
      <c r="F313">
        <v>1980</v>
      </c>
      <c r="G313">
        <v>1380</v>
      </c>
      <c r="H313" s="4" t="s">
        <v>10</v>
      </c>
      <c r="I313">
        <v>2360</v>
      </c>
      <c r="J313">
        <v>8.6999999999999993</v>
      </c>
      <c r="K313">
        <v>202</v>
      </c>
      <c r="L313" s="16">
        <f t="shared" si="108"/>
        <v>183.82</v>
      </c>
      <c r="M313" s="16">
        <f t="shared" si="109"/>
        <v>177.76</v>
      </c>
      <c r="N313" s="16">
        <f t="shared" si="110"/>
        <v>171.7</v>
      </c>
      <c r="O313" s="16">
        <f t="shared" si="111"/>
        <v>165.64000000000001</v>
      </c>
      <c r="P313">
        <v>2</v>
      </c>
      <c r="Q313" s="7"/>
      <c r="R313">
        <v>146</v>
      </c>
      <c r="S313" s="14">
        <f t="shared" si="112"/>
        <v>-37.819999999999993</v>
      </c>
      <c r="T313" s="12">
        <f t="shared" si="113"/>
        <v>-7563.9999999999982</v>
      </c>
      <c r="U313" s="12">
        <f t="shared" si="114"/>
        <v>-3781.9999999999991</v>
      </c>
      <c r="V313" s="7"/>
      <c r="W313">
        <v>129</v>
      </c>
      <c r="X313" s="14">
        <f t="shared" si="115"/>
        <v>-48.759999999999991</v>
      </c>
      <c r="Y313" s="12">
        <f t="shared" si="116"/>
        <v>-9751.9999999999982</v>
      </c>
      <c r="Z313" s="12">
        <f t="shared" si="117"/>
        <v>-4875.9999999999991</v>
      </c>
      <c r="AA313" s="7"/>
      <c r="AB313">
        <v>112</v>
      </c>
      <c r="AC313" s="14">
        <f t="shared" si="118"/>
        <v>-59.699999999999989</v>
      </c>
      <c r="AD313" s="12">
        <f t="shared" si="119"/>
        <v>-11939.999999999998</v>
      </c>
      <c r="AE313" s="12">
        <f t="shared" si="120"/>
        <v>-5969.9999999999991</v>
      </c>
      <c r="AF313" s="7"/>
      <c r="AG313">
        <v>95</v>
      </c>
      <c r="AH313" s="14">
        <f t="shared" si="121"/>
        <v>-70.640000000000015</v>
      </c>
      <c r="AI313" s="12">
        <f t="shared" si="122"/>
        <v>-14128.000000000004</v>
      </c>
      <c r="AJ313" s="12">
        <f t="shared" si="123"/>
        <v>-7064.0000000000018</v>
      </c>
      <c r="AK313" s="7"/>
      <c r="AL313" s="12">
        <f t="shared" si="124"/>
        <v>-43384</v>
      </c>
      <c r="AM313" s="12">
        <f t="shared" si="125"/>
        <v>-21692</v>
      </c>
    </row>
    <row r="314" spans="1:39" x14ac:dyDescent="0.25">
      <c r="A314" t="s">
        <v>192</v>
      </c>
      <c r="B314" t="s">
        <v>185</v>
      </c>
      <c r="C314" t="s">
        <v>342</v>
      </c>
      <c r="D314">
        <v>2018</v>
      </c>
      <c r="E314" t="s">
        <v>377</v>
      </c>
      <c r="F314">
        <v>1945</v>
      </c>
      <c r="G314">
        <v>1385</v>
      </c>
      <c r="H314" s="4" t="s">
        <v>10</v>
      </c>
      <c r="I314">
        <v>1499</v>
      </c>
      <c r="J314">
        <v>6.4</v>
      </c>
      <c r="K314">
        <v>146</v>
      </c>
      <c r="L314" s="16">
        <f t="shared" si="108"/>
        <v>132.86000000000001</v>
      </c>
      <c r="M314" s="16">
        <f t="shared" si="109"/>
        <v>128.47999999999999</v>
      </c>
      <c r="N314" s="16">
        <f t="shared" si="110"/>
        <v>124.1</v>
      </c>
      <c r="O314" s="16">
        <f t="shared" si="111"/>
        <v>119.72000000000001</v>
      </c>
      <c r="P314">
        <v>28</v>
      </c>
      <c r="Q314" s="7"/>
      <c r="R314">
        <v>146</v>
      </c>
      <c r="S314" s="14">
        <f t="shared" si="112"/>
        <v>13.139999999999986</v>
      </c>
      <c r="T314" s="12">
        <f t="shared" si="113"/>
        <v>36791.999999999964</v>
      </c>
      <c r="U314" s="12">
        <f t="shared" si="114"/>
        <v>1313.9999999999986</v>
      </c>
      <c r="V314" s="7"/>
      <c r="W314">
        <v>129</v>
      </c>
      <c r="X314" s="14">
        <f t="shared" si="115"/>
        <v>0.52000000000001023</v>
      </c>
      <c r="Y314" s="12">
        <f t="shared" si="116"/>
        <v>1456.0000000000286</v>
      </c>
      <c r="Z314" s="12">
        <f t="shared" si="117"/>
        <v>52.000000000001023</v>
      </c>
      <c r="AA314" s="7"/>
      <c r="AB314">
        <v>112</v>
      </c>
      <c r="AC314" s="14">
        <f t="shared" si="118"/>
        <v>-12.099999999999994</v>
      </c>
      <c r="AD314" s="12">
        <f t="shared" si="119"/>
        <v>-33879.999999999985</v>
      </c>
      <c r="AE314" s="12">
        <f t="shared" si="120"/>
        <v>-1209.9999999999995</v>
      </c>
      <c r="AF314" s="7"/>
      <c r="AG314">
        <v>95</v>
      </c>
      <c r="AH314" s="14">
        <f t="shared" si="121"/>
        <v>-24.720000000000013</v>
      </c>
      <c r="AI314" s="12">
        <f t="shared" si="122"/>
        <v>-69216.000000000029</v>
      </c>
      <c r="AJ314" s="12">
        <f t="shared" si="123"/>
        <v>-2472.0000000000009</v>
      </c>
      <c r="AK314" s="7"/>
      <c r="AL314" s="12">
        <f t="shared" si="124"/>
        <v>-64848.000000000022</v>
      </c>
      <c r="AM314" s="12">
        <f t="shared" si="125"/>
        <v>-2316.0000000000009</v>
      </c>
    </row>
    <row r="315" spans="1:39" x14ac:dyDescent="0.25">
      <c r="A315" t="s">
        <v>61</v>
      </c>
      <c r="B315" t="s">
        <v>108</v>
      </c>
      <c r="C315" t="s">
        <v>276</v>
      </c>
      <c r="D315">
        <v>2019</v>
      </c>
      <c r="E315" t="s">
        <v>1816</v>
      </c>
      <c r="F315">
        <v>1910</v>
      </c>
      <c r="G315">
        <v>1388</v>
      </c>
      <c r="H315" s="4" t="s">
        <v>10</v>
      </c>
      <c r="I315">
        <v>2488</v>
      </c>
      <c r="J315">
        <v>6.5</v>
      </c>
      <c r="K315">
        <v>152</v>
      </c>
      <c r="L315" s="16">
        <f t="shared" si="108"/>
        <v>138.32</v>
      </c>
      <c r="M315" s="16">
        <f t="shared" si="109"/>
        <v>133.76</v>
      </c>
      <c r="N315" s="16">
        <f t="shared" si="110"/>
        <v>129.19999999999999</v>
      </c>
      <c r="O315" s="16">
        <f t="shared" si="111"/>
        <v>124.64000000000001</v>
      </c>
      <c r="P315">
        <v>12</v>
      </c>
      <c r="Q315" s="7"/>
      <c r="R315">
        <v>146</v>
      </c>
      <c r="S315" s="14">
        <f t="shared" si="112"/>
        <v>7.6800000000000068</v>
      </c>
      <c r="T315" s="12">
        <f t="shared" si="113"/>
        <v>9216.0000000000073</v>
      </c>
      <c r="U315" s="12">
        <f t="shared" si="114"/>
        <v>768.00000000000057</v>
      </c>
      <c r="V315" s="7"/>
      <c r="W315">
        <v>129</v>
      </c>
      <c r="X315" s="14">
        <f t="shared" si="115"/>
        <v>-4.7599999999999909</v>
      </c>
      <c r="Y315" s="12">
        <f t="shared" si="116"/>
        <v>-5711.9999999999891</v>
      </c>
      <c r="Z315" s="12">
        <f t="shared" si="117"/>
        <v>-475.99999999999909</v>
      </c>
      <c r="AA315" s="7"/>
      <c r="AB315">
        <v>112</v>
      </c>
      <c r="AC315" s="14">
        <f t="shared" si="118"/>
        <v>-17.199999999999989</v>
      </c>
      <c r="AD315" s="12">
        <f t="shared" si="119"/>
        <v>-20639.999999999985</v>
      </c>
      <c r="AE315" s="12">
        <f t="shared" si="120"/>
        <v>-1719.9999999999989</v>
      </c>
      <c r="AF315" s="7"/>
      <c r="AG315">
        <v>95</v>
      </c>
      <c r="AH315" s="14">
        <f t="shared" si="121"/>
        <v>-29.640000000000015</v>
      </c>
      <c r="AI315" s="12">
        <f t="shared" si="122"/>
        <v>-35568.000000000015</v>
      </c>
      <c r="AJ315" s="12">
        <f t="shared" si="123"/>
        <v>-2964.0000000000014</v>
      </c>
      <c r="AK315" s="7"/>
      <c r="AL315" s="12">
        <f t="shared" si="124"/>
        <v>-52703.999999999978</v>
      </c>
      <c r="AM315" s="12">
        <f t="shared" si="125"/>
        <v>-4391.9999999999982</v>
      </c>
    </row>
    <row r="316" spans="1:39" x14ac:dyDescent="0.25">
      <c r="A316" t="s">
        <v>101</v>
      </c>
      <c r="B316" t="s">
        <v>185</v>
      </c>
      <c r="C316" t="s">
        <v>270</v>
      </c>
      <c r="D316">
        <v>2015</v>
      </c>
      <c r="E316" t="s">
        <v>382</v>
      </c>
      <c r="F316">
        <v>1960</v>
      </c>
      <c r="G316">
        <v>1390</v>
      </c>
      <c r="H316" s="4" t="s">
        <v>10</v>
      </c>
      <c r="I316">
        <v>1998</v>
      </c>
      <c r="J316">
        <v>5.9</v>
      </c>
      <c r="K316">
        <v>137</v>
      </c>
      <c r="L316" s="16">
        <f t="shared" si="108"/>
        <v>124.67</v>
      </c>
      <c r="M316" s="16">
        <f t="shared" si="109"/>
        <v>120.56</v>
      </c>
      <c r="N316" s="16">
        <f t="shared" si="110"/>
        <v>116.45</v>
      </c>
      <c r="O316" s="16">
        <f t="shared" si="111"/>
        <v>112.34</v>
      </c>
      <c r="P316">
        <v>14</v>
      </c>
      <c r="Q316" s="7"/>
      <c r="R316">
        <v>146</v>
      </c>
      <c r="S316" s="14">
        <f t="shared" si="112"/>
        <v>21.33</v>
      </c>
      <c r="T316" s="12">
        <f t="shared" si="113"/>
        <v>29862</v>
      </c>
      <c r="U316" s="12">
        <f t="shared" si="114"/>
        <v>2133</v>
      </c>
      <c r="V316" s="7"/>
      <c r="W316">
        <v>129</v>
      </c>
      <c r="X316" s="14">
        <f t="shared" si="115"/>
        <v>8.4399999999999977</v>
      </c>
      <c r="Y316" s="12">
        <f t="shared" si="116"/>
        <v>11815.999999999996</v>
      </c>
      <c r="Z316" s="12">
        <f t="shared" si="117"/>
        <v>843.99999999999977</v>
      </c>
      <c r="AA316" s="7"/>
      <c r="AB316">
        <v>112</v>
      </c>
      <c r="AC316" s="14">
        <f t="shared" si="118"/>
        <v>-4.4500000000000028</v>
      </c>
      <c r="AD316" s="12">
        <f t="shared" si="119"/>
        <v>-6230.0000000000036</v>
      </c>
      <c r="AE316" s="12">
        <f t="shared" si="120"/>
        <v>-445.00000000000028</v>
      </c>
      <c r="AF316" s="7"/>
      <c r="AG316">
        <v>95</v>
      </c>
      <c r="AH316" s="14">
        <f t="shared" si="121"/>
        <v>-17.340000000000003</v>
      </c>
      <c r="AI316" s="12">
        <f t="shared" si="122"/>
        <v>-24276.000000000004</v>
      </c>
      <c r="AJ316" s="12">
        <f t="shared" si="123"/>
        <v>-1734.0000000000002</v>
      </c>
      <c r="AK316" s="7"/>
      <c r="AL316" s="12">
        <f t="shared" si="124"/>
        <v>11171.999999999989</v>
      </c>
      <c r="AM316" s="12">
        <f t="shared" si="125"/>
        <v>797.9999999999992</v>
      </c>
    </row>
    <row r="317" spans="1:39" x14ac:dyDescent="0.25">
      <c r="A317" t="s">
        <v>72</v>
      </c>
      <c r="B317" t="s">
        <v>220</v>
      </c>
      <c r="C317" t="s">
        <v>221</v>
      </c>
      <c r="D317">
        <v>2018</v>
      </c>
      <c r="E317" t="s">
        <v>383</v>
      </c>
      <c r="F317">
        <v>1932</v>
      </c>
      <c r="G317">
        <v>1390</v>
      </c>
      <c r="H317" s="4" t="s">
        <v>10</v>
      </c>
      <c r="I317">
        <v>1984</v>
      </c>
      <c r="J317">
        <v>6.4</v>
      </c>
      <c r="K317">
        <v>146</v>
      </c>
      <c r="L317" s="16">
        <f t="shared" si="108"/>
        <v>132.86000000000001</v>
      </c>
      <c r="M317" s="16">
        <f t="shared" si="109"/>
        <v>128.47999999999999</v>
      </c>
      <c r="N317" s="16">
        <f t="shared" si="110"/>
        <v>124.1</v>
      </c>
      <c r="O317" s="16">
        <f t="shared" si="111"/>
        <v>119.72000000000001</v>
      </c>
      <c r="P317">
        <v>8</v>
      </c>
      <c r="Q317" s="7"/>
      <c r="R317">
        <v>146</v>
      </c>
      <c r="S317" s="14">
        <f t="shared" si="112"/>
        <v>13.139999999999986</v>
      </c>
      <c r="T317" s="12">
        <f t="shared" si="113"/>
        <v>10511.999999999989</v>
      </c>
      <c r="U317" s="12">
        <f t="shared" si="114"/>
        <v>1313.9999999999986</v>
      </c>
      <c r="V317" s="7"/>
      <c r="W317">
        <v>129</v>
      </c>
      <c r="X317" s="14">
        <f t="shared" si="115"/>
        <v>0.52000000000001023</v>
      </c>
      <c r="Y317" s="12">
        <f t="shared" si="116"/>
        <v>416.00000000000819</v>
      </c>
      <c r="Z317" s="12">
        <f t="shared" si="117"/>
        <v>52.000000000001023</v>
      </c>
      <c r="AA317" s="7"/>
      <c r="AB317">
        <v>112</v>
      </c>
      <c r="AC317" s="14">
        <f t="shared" si="118"/>
        <v>-12.099999999999994</v>
      </c>
      <c r="AD317" s="12">
        <f t="shared" si="119"/>
        <v>-9679.9999999999964</v>
      </c>
      <c r="AE317" s="12">
        <f t="shared" si="120"/>
        <v>-1209.9999999999995</v>
      </c>
      <c r="AF317" s="7"/>
      <c r="AG317">
        <v>95</v>
      </c>
      <c r="AH317" s="14">
        <f t="shared" si="121"/>
        <v>-24.720000000000013</v>
      </c>
      <c r="AI317" s="12">
        <f t="shared" si="122"/>
        <v>-19776.000000000011</v>
      </c>
      <c r="AJ317" s="12">
        <f t="shared" si="123"/>
        <v>-2472.0000000000014</v>
      </c>
      <c r="AK317" s="7"/>
      <c r="AL317" s="12">
        <f t="shared" si="124"/>
        <v>-18528.000000000011</v>
      </c>
      <c r="AM317" s="12">
        <f t="shared" si="125"/>
        <v>-2316.0000000000014</v>
      </c>
    </row>
    <row r="318" spans="1:39" x14ac:dyDescent="0.25">
      <c r="A318" t="s">
        <v>49</v>
      </c>
      <c r="B318" t="s">
        <v>19</v>
      </c>
      <c r="C318" t="s">
        <v>360</v>
      </c>
      <c r="D318">
        <v>2017</v>
      </c>
      <c r="E318" t="s">
        <v>378</v>
      </c>
      <c r="F318">
        <v>1843</v>
      </c>
      <c r="G318">
        <v>1390</v>
      </c>
      <c r="H318" s="4" t="s">
        <v>10</v>
      </c>
      <c r="I318">
        <v>1364</v>
      </c>
      <c r="J318">
        <v>6.7</v>
      </c>
      <c r="K318">
        <v>155</v>
      </c>
      <c r="L318" s="16">
        <f t="shared" si="108"/>
        <v>141.05000000000001</v>
      </c>
      <c r="M318" s="16">
        <f t="shared" si="109"/>
        <v>136.4</v>
      </c>
      <c r="N318" s="16">
        <f t="shared" si="110"/>
        <v>131.75</v>
      </c>
      <c r="O318" s="16">
        <f t="shared" si="111"/>
        <v>127.10000000000001</v>
      </c>
      <c r="P318">
        <v>12</v>
      </c>
      <c r="Q318" s="7"/>
      <c r="R318">
        <v>146</v>
      </c>
      <c r="S318" s="14">
        <f t="shared" si="112"/>
        <v>4.9499999999999886</v>
      </c>
      <c r="T318" s="12">
        <f t="shared" si="113"/>
        <v>5939.9999999999864</v>
      </c>
      <c r="U318" s="12">
        <f t="shared" si="114"/>
        <v>494.99999999999886</v>
      </c>
      <c r="V318" s="7"/>
      <c r="W318">
        <v>129</v>
      </c>
      <c r="X318" s="14">
        <f t="shared" si="115"/>
        <v>-7.4000000000000057</v>
      </c>
      <c r="Y318" s="12">
        <f t="shared" si="116"/>
        <v>-8880.0000000000073</v>
      </c>
      <c r="Z318" s="12">
        <f t="shared" si="117"/>
        <v>-740.00000000000057</v>
      </c>
      <c r="AA318" s="7"/>
      <c r="AB318">
        <v>112</v>
      </c>
      <c r="AC318" s="14">
        <f t="shared" si="118"/>
        <v>-19.75</v>
      </c>
      <c r="AD318" s="12">
        <f t="shared" si="119"/>
        <v>-23700</v>
      </c>
      <c r="AE318" s="12">
        <f t="shared" si="120"/>
        <v>-1975</v>
      </c>
      <c r="AF318" s="7"/>
      <c r="AG318">
        <v>95</v>
      </c>
      <c r="AH318" s="14">
        <f t="shared" si="121"/>
        <v>-32.100000000000009</v>
      </c>
      <c r="AI318" s="12">
        <f t="shared" si="122"/>
        <v>-38520.000000000007</v>
      </c>
      <c r="AJ318" s="12">
        <f t="shared" si="123"/>
        <v>-3210.0000000000005</v>
      </c>
      <c r="AK318" s="7"/>
      <c r="AL318" s="12">
        <f t="shared" si="124"/>
        <v>-65160.000000000029</v>
      </c>
      <c r="AM318" s="12">
        <f t="shared" si="125"/>
        <v>-5430.0000000000027</v>
      </c>
    </row>
    <row r="319" spans="1:39" x14ac:dyDescent="0.25">
      <c r="A319" t="s">
        <v>49</v>
      </c>
      <c r="B319" t="s">
        <v>19</v>
      </c>
      <c r="C319" t="s">
        <v>360</v>
      </c>
      <c r="D319">
        <v>2017</v>
      </c>
      <c r="E319" t="s">
        <v>379</v>
      </c>
      <c r="F319">
        <v>1843</v>
      </c>
      <c r="G319">
        <v>1390</v>
      </c>
      <c r="H319" s="4" t="s">
        <v>10</v>
      </c>
      <c r="I319">
        <v>1364</v>
      </c>
      <c r="J319">
        <v>6.7</v>
      </c>
      <c r="K319">
        <v>155</v>
      </c>
      <c r="L319" s="16">
        <f t="shared" si="108"/>
        <v>141.05000000000001</v>
      </c>
      <c r="M319" s="16">
        <f t="shared" si="109"/>
        <v>136.4</v>
      </c>
      <c r="N319" s="16">
        <f t="shared" si="110"/>
        <v>131.75</v>
      </c>
      <c r="O319" s="16">
        <f t="shared" si="111"/>
        <v>127.10000000000001</v>
      </c>
      <c r="P319">
        <v>46</v>
      </c>
      <c r="Q319" s="7"/>
      <c r="R319">
        <v>146</v>
      </c>
      <c r="S319" s="14">
        <f t="shared" si="112"/>
        <v>4.9499999999999886</v>
      </c>
      <c r="T319" s="12">
        <f t="shared" si="113"/>
        <v>22769.999999999949</v>
      </c>
      <c r="U319" s="12">
        <f t="shared" si="114"/>
        <v>494.99999999999892</v>
      </c>
      <c r="V319" s="7"/>
      <c r="W319">
        <v>129</v>
      </c>
      <c r="X319" s="14">
        <f t="shared" si="115"/>
        <v>-7.4000000000000057</v>
      </c>
      <c r="Y319" s="12">
        <f t="shared" si="116"/>
        <v>-34040.000000000029</v>
      </c>
      <c r="Z319" s="12">
        <f t="shared" si="117"/>
        <v>-740.00000000000068</v>
      </c>
      <c r="AA319" s="7"/>
      <c r="AB319">
        <v>112</v>
      </c>
      <c r="AC319" s="14">
        <f t="shared" si="118"/>
        <v>-19.75</v>
      </c>
      <c r="AD319" s="12">
        <f t="shared" si="119"/>
        <v>-90850</v>
      </c>
      <c r="AE319" s="12">
        <f t="shared" si="120"/>
        <v>-1975</v>
      </c>
      <c r="AF319" s="7"/>
      <c r="AG319">
        <v>95</v>
      </c>
      <c r="AH319" s="14">
        <f t="shared" si="121"/>
        <v>-32.100000000000009</v>
      </c>
      <c r="AI319" s="12">
        <f t="shared" si="122"/>
        <v>-147660.00000000003</v>
      </c>
      <c r="AJ319" s="12">
        <f t="shared" si="123"/>
        <v>-3210.0000000000005</v>
      </c>
      <c r="AK319" s="7"/>
      <c r="AL319" s="12">
        <f t="shared" si="124"/>
        <v>-249780.00000000012</v>
      </c>
      <c r="AM319" s="12">
        <f t="shared" si="125"/>
        <v>-5430.0000000000027</v>
      </c>
    </row>
    <row r="320" spans="1:39" x14ac:dyDescent="0.25">
      <c r="A320" t="s">
        <v>49</v>
      </c>
      <c r="B320" t="s">
        <v>19</v>
      </c>
      <c r="C320" t="s">
        <v>360</v>
      </c>
      <c r="D320">
        <v>2018</v>
      </c>
      <c r="E320" t="s">
        <v>380</v>
      </c>
      <c r="F320">
        <v>1843</v>
      </c>
      <c r="G320">
        <v>1390</v>
      </c>
      <c r="H320" s="4" t="s">
        <v>10</v>
      </c>
      <c r="I320">
        <v>1364</v>
      </c>
      <c r="J320">
        <v>6.7</v>
      </c>
      <c r="K320">
        <v>155</v>
      </c>
      <c r="L320" s="16">
        <f t="shared" si="108"/>
        <v>141.05000000000001</v>
      </c>
      <c r="M320" s="16">
        <f t="shared" si="109"/>
        <v>136.4</v>
      </c>
      <c r="N320" s="16">
        <f t="shared" si="110"/>
        <v>131.75</v>
      </c>
      <c r="O320" s="16">
        <f t="shared" si="111"/>
        <v>127.10000000000001</v>
      </c>
      <c r="P320">
        <v>86</v>
      </c>
      <c r="Q320" s="7"/>
      <c r="R320">
        <v>146</v>
      </c>
      <c r="S320" s="14">
        <f t="shared" si="112"/>
        <v>4.9499999999999886</v>
      </c>
      <c r="T320" s="12">
        <f t="shared" si="113"/>
        <v>42569.999999999905</v>
      </c>
      <c r="U320" s="12">
        <f t="shared" si="114"/>
        <v>494.99999999999892</v>
      </c>
      <c r="V320" s="7"/>
      <c r="W320">
        <v>129</v>
      </c>
      <c r="X320" s="14">
        <f t="shared" si="115"/>
        <v>-7.4000000000000057</v>
      </c>
      <c r="Y320" s="12">
        <f t="shared" si="116"/>
        <v>-63640.000000000058</v>
      </c>
      <c r="Z320" s="12">
        <f t="shared" si="117"/>
        <v>-740.00000000000068</v>
      </c>
      <c r="AA320" s="7"/>
      <c r="AB320">
        <v>112</v>
      </c>
      <c r="AC320" s="14">
        <f t="shared" si="118"/>
        <v>-19.75</v>
      </c>
      <c r="AD320" s="12">
        <f t="shared" si="119"/>
        <v>-169850</v>
      </c>
      <c r="AE320" s="12">
        <f t="shared" si="120"/>
        <v>-1975</v>
      </c>
      <c r="AF320" s="7"/>
      <c r="AG320">
        <v>95</v>
      </c>
      <c r="AH320" s="14">
        <f t="shared" si="121"/>
        <v>-32.100000000000009</v>
      </c>
      <c r="AI320" s="12">
        <f t="shared" si="122"/>
        <v>-276060.00000000006</v>
      </c>
      <c r="AJ320" s="12">
        <f t="shared" si="123"/>
        <v>-3210.0000000000005</v>
      </c>
      <c r="AK320" s="7"/>
      <c r="AL320" s="12">
        <f t="shared" si="124"/>
        <v>-466980.00000000023</v>
      </c>
      <c r="AM320" s="12">
        <f t="shared" si="125"/>
        <v>-5430.0000000000027</v>
      </c>
    </row>
    <row r="321" spans="1:39" x14ac:dyDescent="0.25">
      <c r="A321" t="s">
        <v>49</v>
      </c>
      <c r="B321" t="s">
        <v>19</v>
      </c>
      <c r="C321" t="s">
        <v>360</v>
      </c>
      <c r="D321">
        <v>2018</v>
      </c>
      <c r="E321" t="s">
        <v>381</v>
      </c>
      <c r="F321">
        <v>1843</v>
      </c>
      <c r="G321">
        <v>1390</v>
      </c>
      <c r="H321" s="4" t="s">
        <v>10</v>
      </c>
      <c r="I321">
        <v>1364</v>
      </c>
      <c r="J321">
        <v>6.7</v>
      </c>
      <c r="K321">
        <v>155</v>
      </c>
      <c r="L321" s="16">
        <f t="shared" si="108"/>
        <v>141.05000000000001</v>
      </c>
      <c r="M321" s="16">
        <f t="shared" si="109"/>
        <v>136.4</v>
      </c>
      <c r="N321" s="16">
        <f t="shared" si="110"/>
        <v>131.75</v>
      </c>
      <c r="O321" s="16">
        <f t="shared" si="111"/>
        <v>127.10000000000001</v>
      </c>
      <c r="P321">
        <v>544</v>
      </c>
      <c r="Q321" s="7"/>
      <c r="R321">
        <v>146</v>
      </c>
      <c r="S321" s="14">
        <f t="shared" si="112"/>
        <v>4.9499999999999886</v>
      </c>
      <c r="T321" s="12">
        <f t="shared" si="113"/>
        <v>269279.99999999936</v>
      </c>
      <c r="U321" s="12">
        <f t="shared" si="114"/>
        <v>494.99999999999881</v>
      </c>
      <c r="V321" s="7"/>
      <c r="W321">
        <v>129</v>
      </c>
      <c r="X321" s="14">
        <f t="shared" si="115"/>
        <v>-7.4000000000000057</v>
      </c>
      <c r="Y321" s="12">
        <f t="shared" si="116"/>
        <v>-402560.00000000029</v>
      </c>
      <c r="Z321" s="12">
        <f t="shared" si="117"/>
        <v>-740.00000000000057</v>
      </c>
      <c r="AA321" s="7"/>
      <c r="AB321">
        <v>112</v>
      </c>
      <c r="AC321" s="14">
        <f t="shared" si="118"/>
        <v>-19.75</v>
      </c>
      <c r="AD321" s="12">
        <f t="shared" si="119"/>
        <v>-1074400</v>
      </c>
      <c r="AE321" s="12">
        <f t="shared" si="120"/>
        <v>-1975</v>
      </c>
      <c r="AF321" s="7"/>
      <c r="AG321">
        <v>95</v>
      </c>
      <c r="AH321" s="14">
        <f t="shared" si="121"/>
        <v>-32.100000000000009</v>
      </c>
      <c r="AI321" s="12">
        <f t="shared" si="122"/>
        <v>-1746240.0000000005</v>
      </c>
      <c r="AJ321" s="12">
        <f t="shared" si="123"/>
        <v>-3210.0000000000009</v>
      </c>
      <c r="AK321" s="7"/>
      <c r="AL321" s="12">
        <f t="shared" si="124"/>
        <v>-2953920.0000000014</v>
      </c>
      <c r="AM321" s="12">
        <f t="shared" si="125"/>
        <v>-5430.0000000000027</v>
      </c>
    </row>
    <row r="322" spans="1:39" x14ac:dyDescent="0.25">
      <c r="A322" t="s">
        <v>117</v>
      </c>
      <c r="B322" t="s">
        <v>108</v>
      </c>
      <c r="C322" t="s">
        <v>384</v>
      </c>
      <c r="D322">
        <v>2017</v>
      </c>
      <c r="E322" t="s">
        <v>385</v>
      </c>
      <c r="F322">
        <v>1924</v>
      </c>
      <c r="G322">
        <v>1392</v>
      </c>
      <c r="H322" s="4" t="s">
        <v>10</v>
      </c>
      <c r="I322">
        <v>1618</v>
      </c>
      <c r="J322">
        <v>6</v>
      </c>
      <c r="K322">
        <v>134</v>
      </c>
      <c r="L322" s="16">
        <f t="shared" si="108"/>
        <v>121.94</v>
      </c>
      <c r="M322" s="16">
        <f t="shared" si="109"/>
        <v>117.92</v>
      </c>
      <c r="N322" s="16">
        <f t="shared" si="110"/>
        <v>113.89999999999999</v>
      </c>
      <c r="O322" s="16">
        <f t="shared" si="111"/>
        <v>109.88000000000001</v>
      </c>
      <c r="P322">
        <v>12</v>
      </c>
      <c r="Q322" s="7"/>
      <c r="R322">
        <v>146</v>
      </c>
      <c r="S322" s="14">
        <f t="shared" si="112"/>
        <v>24.060000000000002</v>
      </c>
      <c r="T322" s="12">
        <f t="shared" si="113"/>
        <v>28872.000000000004</v>
      </c>
      <c r="U322" s="12">
        <f t="shared" si="114"/>
        <v>2406.0000000000005</v>
      </c>
      <c r="V322" s="7"/>
      <c r="W322">
        <v>129</v>
      </c>
      <c r="X322" s="14">
        <f t="shared" si="115"/>
        <v>11.079999999999998</v>
      </c>
      <c r="Y322" s="12">
        <f t="shared" si="116"/>
        <v>13295.999999999998</v>
      </c>
      <c r="Z322" s="12">
        <f t="shared" si="117"/>
        <v>1107.9999999999998</v>
      </c>
      <c r="AA322" s="7"/>
      <c r="AB322">
        <v>112</v>
      </c>
      <c r="AC322" s="14">
        <f t="shared" si="118"/>
        <v>-1.8999999999999915</v>
      </c>
      <c r="AD322" s="12">
        <f t="shared" si="119"/>
        <v>-2279.99999999999</v>
      </c>
      <c r="AE322" s="12">
        <f t="shared" si="120"/>
        <v>-189.99999999999918</v>
      </c>
      <c r="AF322" s="7"/>
      <c r="AG322">
        <v>95</v>
      </c>
      <c r="AH322" s="14">
        <f t="shared" si="121"/>
        <v>-14.88000000000001</v>
      </c>
      <c r="AI322" s="12">
        <f t="shared" si="122"/>
        <v>-17856.000000000011</v>
      </c>
      <c r="AJ322" s="12">
        <f t="shared" si="123"/>
        <v>-1488.0000000000009</v>
      </c>
      <c r="AK322" s="7"/>
      <c r="AL322" s="12">
        <f t="shared" si="124"/>
        <v>22032</v>
      </c>
      <c r="AM322" s="12">
        <f t="shared" si="125"/>
        <v>1836</v>
      </c>
    </row>
    <row r="323" spans="1:39" x14ac:dyDescent="0.25">
      <c r="A323" t="s">
        <v>72</v>
      </c>
      <c r="B323" t="s">
        <v>220</v>
      </c>
      <c r="C323" t="s">
        <v>221</v>
      </c>
      <c r="D323">
        <v>2018</v>
      </c>
      <c r="E323" t="s">
        <v>386</v>
      </c>
      <c r="F323">
        <v>1958</v>
      </c>
      <c r="G323">
        <v>1392</v>
      </c>
      <c r="H323" s="4" t="s">
        <v>10</v>
      </c>
      <c r="I323">
        <v>1984</v>
      </c>
      <c r="J323">
        <v>6.9</v>
      </c>
      <c r="K323">
        <v>156</v>
      </c>
      <c r="L323" s="16">
        <f t="shared" si="108"/>
        <v>141.96</v>
      </c>
      <c r="M323" s="16">
        <f t="shared" si="109"/>
        <v>137.28</v>
      </c>
      <c r="N323" s="16">
        <f t="shared" si="110"/>
        <v>132.6</v>
      </c>
      <c r="O323" s="16">
        <f t="shared" si="111"/>
        <v>127.92000000000002</v>
      </c>
      <c r="P323">
        <v>16</v>
      </c>
      <c r="Q323" s="7"/>
      <c r="R323">
        <v>146</v>
      </c>
      <c r="S323" s="14">
        <f t="shared" si="112"/>
        <v>4.039999999999992</v>
      </c>
      <c r="T323" s="12">
        <f t="shared" si="113"/>
        <v>6463.9999999999873</v>
      </c>
      <c r="U323" s="12">
        <f t="shared" si="114"/>
        <v>403.9999999999992</v>
      </c>
      <c r="V323" s="7"/>
      <c r="W323">
        <v>129</v>
      </c>
      <c r="X323" s="14">
        <f t="shared" si="115"/>
        <v>-8.2800000000000011</v>
      </c>
      <c r="Y323" s="12">
        <f t="shared" si="116"/>
        <v>-13248.000000000002</v>
      </c>
      <c r="Z323" s="12">
        <f t="shared" si="117"/>
        <v>-828.00000000000011</v>
      </c>
      <c r="AA323" s="7"/>
      <c r="AB323">
        <v>112</v>
      </c>
      <c r="AC323" s="14">
        <f t="shared" si="118"/>
        <v>-20.599999999999994</v>
      </c>
      <c r="AD323" s="12">
        <f t="shared" si="119"/>
        <v>-32959.999999999993</v>
      </c>
      <c r="AE323" s="12">
        <f t="shared" si="120"/>
        <v>-2059.9999999999995</v>
      </c>
      <c r="AF323" s="7"/>
      <c r="AG323">
        <v>95</v>
      </c>
      <c r="AH323" s="14">
        <f t="shared" si="121"/>
        <v>-32.920000000000016</v>
      </c>
      <c r="AI323" s="12">
        <f t="shared" si="122"/>
        <v>-52672.000000000029</v>
      </c>
      <c r="AJ323" s="12">
        <f t="shared" si="123"/>
        <v>-3292.0000000000018</v>
      </c>
      <c r="AK323" s="7"/>
      <c r="AL323" s="12">
        <f t="shared" si="124"/>
        <v>-92416.000000000044</v>
      </c>
      <c r="AM323" s="12">
        <f t="shared" si="125"/>
        <v>-5776.0000000000027</v>
      </c>
    </row>
    <row r="324" spans="1:39" x14ac:dyDescent="0.25">
      <c r="A324" t="s">
        <v>72</v>
      </c>
      <c r="B324" t="s">
        <v>19</v>
      </c>
      <c r="C324" t="s">
        <v>387</v>
      </c>
      <c r="D324">
        <v>2018</v>
      </c>
      <c r="E324" t="s">
        <v>388</v>
      </c>
      <c r="F324">
        <v>1929</v>
      </c>
      <c r="G324">
        <v>1393</v>
      </c>
      <c r="H324" s="4" t="s">
        <v>10</v>
      </c>
      <c r="I324">
        <v>1498</v>
      </c>
      <c r="J324">
        <v>5.6</v>
      </c>
      <c r="K324">
        <v>127</v>
      </c>
      <c r="L324" s="16">
        <f t="shared" si="108"/>
        <v>115.57000000000001</v>
      </c>
      <c r="M324" s="16">
        <f t="shared" si="109"/>
        <v>111.76</v>
      </c>
      <c r="N324" s="16">
        <f t="shared" si="110"/>
        <v>107.95</v>
      </c>
      <c r="O324" s="16">
        <f t="shared" si="111"/>
        <v>104.14000000000001</v>
      </c>
      <c r="P324">
        <v>86</v>
      </c>
      <c r="Q324" s="7"/>
      <c r="R324">
        <v>146</v>
      </c>
      <c r="S324" s="14">
        <f t="shared" si="112"/>
        <v>30.429999999999993</v>
      </c>
      <c r="T324" s="12">
        <f t="shared" si="113"/>
        <v>261697.99999999994</v>
      </c>
      <c r="U324" s="12">
        <f t="shared" si="114"/>
        <v>3042.9999999999995</v>
      </c>
      <c r="V324" s="7"/>
      <c r="W324">
        <v>129</v>
      </c>
      <c r="X324" s="14">
        <f t="shared" si="115"/>
        <v>17.239999999999995</v>
      </c>
      <c r="Y324" s="12">
        <f t="shared" si="116"/>
        <v>148263.99999999997</v>
      </c>
      <c r="Z324" s="12">
        <f t="shared" si="117"/>
        <v>1723.9999999999998</v>
      </c>
      <c r="AA324" s="7"/>
      <c r="AB324">
        <v>112</v>
      </c>
      <c r="AC324" s="14">
        <f t="shared" si="118"/>
        <v>4.0499999999999972</v>
      </c>
      <c r="AD324" s="12">
        <f t="shared" si="119"/>
        <v>34829.999999999971</v>
      </c>
      <c r="AE324" s="12">
        <f t="shared" si="120"/>
        <v>404.99999999999966</v>
      </c>
      <c r="AF324" s="7"/>
      <c r="AG324">
        <v>95</v>
      </c>
      <c r="AH324" s="14">
        <f t="shared" si="121"/>
        <v>-9.1400000000000148</v>
      </c>
      <c r="AI324" s="12">
        <f t="shared" si="122"/>
        <v>-78604.000000000131</v>
      </c>
      <c r="AJ324" s="12">
        <f t="shared" si="123"/>
        <v>-914.00000000000148</v>
      </c>
      <c r="AK324" s="7"/>
      <c r="AL324" s="12">
        <f t="shared" si="124"/>
        <v>366187.99999999977</v>
      </c>
      <c r="AM324" s="12">
        <f t="shared" si="125"/>
        <v>4257.9999999999973</v>
      </c>
    </row>
    <row r="325" spans="1:39" x14ac:dyDescent="0.25">
      <c r="A325" t="s">
        <v>72</v>
      </c>
      <c r="B325" t="s">
        <v>239</v>
      </c>
      <c r="C325" t="s">
        <v>387</v>
      </c>
      <c r="D325">
        <v>2018</v>
      </c>
      <c r="E325" t="s">
        <v>389</v>
      </c>
      <c r="F325">
        <v>1929</v>
      </c>
      <c r="G325">
        <v>1393</v>
      </c>
      <c r="H325" s="4" t="s">
        <v>10</v>
      </c>
      <c r="I325">
        <v>1498</v>
      </c>
      <c r="J325">
        <v>5.6</v>
      </c>
      <c r="K325">
        <v>127</v>
      </c>
      <c r="L325" s="16">
        <f t="shared" si="108"/>
        <v>115.57000000000001</v>
      </c>
      <c r="M325" s="16">
        <f t="shared" si="109"/>
        <v>111.76</v>
      </c>
      <c r="N325" s="16">
        <f t="shared" si="110"/>
        <v>107.95</v>
      </c>
      <c r="O325" s="16">
        <f t="shared" si="111"/>
        <v>104.14000000000001</v>
      </c>
      <c r="P325">
        <v>170</v>
      </c>
      <c r="Q325" s="7"/>
      <c r="R325">
        <v>146</v>
      </c>
      <c r="S325" s="14">
        <f t="shared" si="112"/>
        <v>30.429999999999993</v>
      </c>
      <c r="T325" s="12">
        <f t="shared" si="113"/>
        <v>517309.99999999988</v>
      </c>
      <c r="U325" s="12">
        <f t="shared" si="114"/>
        <v>3042.9999999999991</v>
      </c>
      <c r="V325" s="7"/>
      <c r="W325">
        <v>129</v>
      </c>
      <c r="X325" s="14">
        <f t="shared" si="115"/>
        <v>17.239999999999995</v>
      </c>
      <c r="Y325" s="12">
        <f t="shared" si="116"/>
        <v>293079.99999999994</v>
      </c>
      <c r="Z325" s="12">
        <f t="shared" si="117"/>
        <v>1723.9999999999995</v>
      </c>
      <c r="AA325" s="7"/>
      <c r="AB325">
        <v>112</v>
      </c>
      <c r="AC325" s="14">
        <f t="shared" si="118"/>
        <v>4.0499999999999972</v>
      </c>
      <c r="AD325" s="12">
        <f t="shared" si="119"/>
        <v>68849.999999999956</v>
      </c>
      <c r="AE325" s="12">
        <f t="shared" si="120"/>
        <v>404.99999999999972</v>
      </c>
      <c r="AF325" s="7"/>
      <c r="AG325">
        <v>95</v>
      </c>
      <c r="AH325" s="14">
        <f t="shared" si="121"/>
        <v>-9.1400000000000148</v>
      </c>
      <c r="AI325" s="12">
        <f t="shared" si="122"/>
        <v>-155380.00000000023</v>
      </c>
      <c r="AJ325" s="12">
        <f t="shared" si="123"/>
        <v>-914.00000000000136</v>
      </c>
      <c r="AK325" s="7"/>
      <c r="AL325" s="12">
        <f t="shared" si="124"/>
        <v>723859.99999999953</v>
      </c>
      <c r="AM325" s="12">
        <f t="shared" si="125"/>
        <v>4257.9999999999973</v>
      </c>
    </row>
    <row r="326" spans="1:39" x14ac:dyDescent="0.25">
      <c r="A326" t="s">
        <v>41</v>
      </c>
      <c r="B326" t="s">
        <v>77</v>
      </c>
      <c r="C326" t="s">
        <v>390</v>
      </c>
      <c r="D326">
        <v>2017</v>
      </c>
      <c r="E326" t="s">
        <v>391</v>
      </c>
      <c r="F326">
        <v>1875</v>
      </c>
      <c r="G326">
        <v>1395</v>
      </c>
      <c r="H326" s="4" t="s">
        <v>10</v>
      </c>
      <c r="I326">
        <v>1368</v>
      </c>
      <c r="J326">
        <v>5.7</v>
      </c>
      <c r="K326">
        <v>133</v>
      </c>
      <c r="L326" s="16">
        <f t="shared" si="108"/>
        <v>121.03</v>
      </c>
      <c r="M326" s="16">
        <f t="shared" si="109"/>
        <v>117.04</v>
      </c>
      <c r="N326" s="16">
        <f t="shared" si="110"/>
        <v>113.05</v>
      </c>
      <c r="O326" s="16">
        <f t="shared" si="111"/>
        <v>109.06</v>
      </c>
      <c r="P326">
        <v>2</v>
      </c>
      <c r="Q326" s="7"/>
      <c r="R326">
        <v>146</v>
      </c>
      <c r="S326" s="14">
        <f t="shared" si="112"/>
        <v>24.97</v>
      </c>
      <c r="T326" s="12">
        <f t="shared" si="113"/>
        <v>4994</v>
      </c>
      <c r="U326" s="12">
        <f t="shared" si="114"/>
        <v>2497</v>
      </c>
      <c r="V326" s="7"/>
      <c r="W326">
        <v>129</v>
      </c>
      <c r="X326" s="14">
        <f t="shared" si="115"/>
        <v>11.959999999999994</v>
      </c>
      <c r="Y326" s="12">
        <f t="shared" si="116"/>
        <v>2391.9999999999986</v>
      </c>
      <c r="Z326" s="12">
        <f t="shared" si="117"/>
        <v>1195.9999999999993</v>
      </c>
      <c r="AA326" s="7"/>
      <c r="AB326">
        <v>112</v>
      </c>
      <c r="AC326" s="14">
        <f t="shared" si="118"/>
        <v>-1.0499999999999972</v>
      </c>
      <c r="AD326" s="12">
        <f t="shared" si="119"/>
        <v>-209.99999999999943</v>
      </c>
      <c r="AE326" s="12">
        <f t="shared" si="120"/>
        <v>-104.99999999999972</v>
      </c>
      <c r="AF326" s="7"/>
      <c r="AG326">
        <v>95</v>
      </c>
      <c r="AH326" s="14">
        <f t="shared" si="121"/>
        <v>-14.060000000000002</v>
      </c>
      <c r="AI326" s="12">
        <f t="shared" si="122"/>
        <v>-2812.0000000000005</v>
      </c>
      <c r="AJ326" s="12">
        <f t="shared" si="123"/>
        <v>-1406.0000000000002</v>
      </c>
      <c r="AK326" s="7"/>
      <c r="AL326" s="12">
        <f t="shared" si="124"/>
        <v>4363.9999999999982</v>
      </c>
      <c r="AM326" s="12">
        <f t="shared" si="125"/>
        <v>2181.9999999999991</v>
      </c>
    </row>
    <row r="327" spans="1:39" x14ac:dyDescent="0.25">
      <c r="A327" t="s">
        <v>15</v>
      </c>
      <c r="B327" t="s">
        <v>185</v>
      </c>
      <c r="C327" t="s">
        <v>329</v>
      </c>
      <c r="D327">
        <v>2015</v>
      </c>
      <c r="E327" t="s">
        <v>392</v>
      </c>
      <c r="F327">
        <v>1920</v>
      </c>
      <c r="G327">
        <v>1395</v>
      </c>
      <c r="H327" s="4" t="s">
        <v>10</v>
      </c>
      <c r="I327">
        <v>1595</v>
      </c>
      <c r="J327">
        <v>5.8</v>
      </c>
      <c r="K327">
        <v>135</v>
      </c>
      <c r="L327" s="16">
        <f t="shared" si="108"/>
        <v>122.85000000000001</v>
      </c>
      <c r="M327" s="16">
        <f t="shared" si="109"/>
        <v>118.8</v>
      </c>
      <c r="N327" s="16">
        <f t="shared" si="110"/>
        <v>114.75</v>
      </c>
      <c r="O327" s="16">
        <f t="shared" si="111"/>
        <v>110.7</v>
      </c>
      <c r="P327">
        <v>10</v>
      </c>
      <c r="Q327" s="7"/>
      <c r="R327">
        <v>146</v>
      </c>
      <c r="S327" s="14">
        <f t="shared" si="112"/>
        <v>23.149999999999991</v>
      </c>
      <c r="T327" s="12">
        <f t="shared" si="113"/>
        <v>23149.999999999993</v>
      </c>
      <c r="U327" s="12">
        <f t="shared" si="114"/>
        <v>2314.9999999999991</v>
      </c>
      <c r="V327" s="7"/>
      <c r="W327">
        <v>129</v>
      </c>
      <c r="X327" s="14">
        <f t="shared" si="115"/>
        <v>10.200000000000003</v>
      </c>
      <c r="Y327" s="12">
        <f t="shared" si="116"/>
        <v>10200.000000000004</v>
      </c>
      <c r="Z327" s="12">
        <f t="shared" si="117"/>
        <v>1020.0000000000003</v>
      </c>
      <c r="AA327" s="7"/>
      <c r="AB327">
        <v>112</v>
      </c>
      <c r="AC327" s="14">
        <f t="shared" si="118"/>
        <v>-2.75</v>
      </c>
      <c r="AD327" s="12">
        <f t="shared" si="119"/>
        <v>-2750</v>
      </c>
      <c r="AE327" s="12">
        <f t="shared" si="120"/>
        <v>-275</v>
      </c>
      <c r="AF327" s="7"/>
      <c r="AG327">
        <v>95</v>
      </c>
      <c r="AH327" s="14">
        <f t="shared" si="121"/>
        <v>-15.700000000000003</v>
      </c>
      <c r="AI327" s="12">
        <f t="shared" si="122"/>
        <v>-15700.000000000004</v>
      </c>
      <c r="AJ327" s="12">
        <f t="shared" si="123"/>
        <v>-1570.0000000000005</v>
      </c>
      <c r="AK327" s="7"/>
      <c r="AL327" s="12">
        <f t="shared" si="124"/>
        <v>14899.999999999993</v>
      </c>
      <c r="AM327" s="12">
        <f t="shared" si="125"/>
        <v>1489.9999999999993</v>
      </c>
    </row>
    <row r="328" spans="1:39" x14ac:dyDescent="0.25">
      <c r="A328" t="s">
        <v>113</v>
      </c>
      <c r="B328" t="s">
        <v>233</v>
      </c>
      <c r="C328" t="s">
        <v>279</v>
      </c>
      <c r="D328">
        <v>2016</v>
      </c>
      <c r="E328" t="s">
        <v>393</v>
      </c>
      <c r="F328">
        <v>2227</v>
      </c>
      <c r="G328">
        <v>1395</v>
      </c>
      <c r="H328" s="4" t="s">
        <v>10</v>
      </c>
      <c r="I328">
        <v>1395</v>
      </c>
      <c r="J328">
        <v>5.9</v>
      </c>
      <c r="K328">
        <v>136</v>
      </c>
      <c r="L328" s="16">
        <f t="shared" si="108"/>
        <v>123.76</v>
      </c>
      <c r="M328" s="16">
        <f t="shared" si="109"/>
        <v>119.68</v>
      </c>
      <c r="N328" s="16">
        <f t="shared" si="110"/>
        <v>115.6</v>
      </c>
      <c r="O328" s="16">
        <f t="shared" si="111"/>
        <v>111.52000000000001</v>
      </c>
      <c r="P328">
        <v>2</v>
      </c>
      <c r="Q328" s="7"/>
      <c r="R328">
        <v>146</v>
      </c>
      <c r="S328" s="14">
        <f t="shared" si="112"/>
        <v>22.239999999999995</v>
      </c>
      <c r="T328" s="12">
        <f t="shared" si="113"/>
        <v>4447.9999999999991</v>
      </c>
      <c r="U328" s="12">
        <f t="shared" si="114"/>
        <v>2223.9999999999995</v>
      </c>
      <c r="V328" s="7"/>
      <c r="W328">
        <v>129</v>
      </c>
      <c r="X328" s="14">
        <f t="shared" si="115"/>
        <v>9.3199999999999932</v>
      </c>
      <c r="Y328" s="12">
        <f t="shared" si="116"/>
        <v>1863.9999999999986</v>
      </c>
      <c r="Z328" s="12">
        <f t="shared" si="117"/>
        <v>931.99999999999932</v>
      </c>
      <c r="AA328" s="7"/>
      <c r="AB328">
        <v>112</v>
      </c>
      <c r="AC328" s="14">
        <f t="shared" si="118"/>
        <v>-3.5999999999999943</v>
      </c>
      <c r="AD328" s="12">
        <f t="shared" si="119"/>
        <v>-719.99999999999886</v>
      </c>
      <c r="AE328" s="12">
        <f t="shared" si="120"/>
        <v>-359.99999999999943</v>
      </c>
      <c r="AF328" s="7"/>
      <c r="AG328">
        <v>95</v>
      </c>
      <c r="AH328" s="14">
        <f t="shared" si="121"/>
        <v>-16.52000000000001</v>
      </c>
      <c r="AI328" s="12">
        <f t="shared" si="122"/>
        <v>-3304.0000000000018</v>
      </c>
      <c r="AJ328" s="12">
        <f t="shared" si="123"/>
        <v>-1652.0000000000009</v>
      </c>
      <c r="AK328" s="7"/>
      <c r="AL328" s="12">
        <f t="shared" si="124"/>
        <v>2287.9999999999968</v>
      </c>
      <c r="AM328" s="12">
        <f t="shared" si="125"/>
        <v>1143.9999999999984</v>
      </c>
    </row>
    <row r="329" spans="1:39" x14ac:dyDescent="0.25">
      <c r="L329" s="16"/>
      <c r="M329" s="16"/>
      <c r="N329" s="16"/>
      <c r="O329" s="16"/>
      <c r="Q329" s="7"/>
      <c r="R329">
        <v>146</v>
      </c>
      <c r="S329" s="14">
        <f t="shared" si="112"/>
        <v>146</v>
      </c>
      <c r="T329" s="12">
        <f t="shared" si="113"/>
        <v>0</v>
      </c>
      <c r="U329" s="12" t="e">
        <f t="shared" si="114"/>
        <v>#DIV/0!</v>
      </c>
      <c r="V329" s="7"/>
      <c r="W329">
        <v>129</v>
      </c>
      <c r="X329" s="14">
        <f t="shared" si="115"/>
        <v>129</v>
      </c>
      <c r="Y329" s="12">
        <f t="shared" si="116"/>
        <v>0</v>
      </c>
      <c r="Z329" s="12" t="e">
        <f t="shared" si="117"/>
        <v>#DIV/0!</v>
      </c>
      <c r="AA329" s="7"/>
      <c r="AB329">
        <v>112</v>
      </c>
      <c r="AC329" s="14">
        <f t="shared" si="118"/>
        <v>112</v>
      </c>
      <c r="AD329" s="12">
        <f t="shared" si="119"/>
        <v>0</v>
      </c>
      <c r="AE329" s="12" t="e">
        <f t="shared" si="120"/>
        <v>#DIV/0!</v>
      </c>
      <c r="AF329" s="7"/>
      <c r="AG329">
        <v>95</v>
      </c>
      <c r="AH329" s="14">
        <f t="shared" si="121"/>
        <v>95</v>
      </c>
      <c r="AI329" s="12">
        <f t="shared" si="122"/>
        <v>0</v>
      </c>
      <c r="AJ329" s="12" t="e">
        <f t="shared" si="123"/>
        <v>#DIV/0!</v>
      </c>
      <c r="AK329" s="7"/>
      <c r="AL329" s="12">
        <f t="shared" si="124"/>
        <v>0</v>
      </c>
      <c r="AM329" s="12" t="e">
        <f t="shared" si="125"/>
        <v>#DIV/0!</v>
      </c>
    </row>
    <row r="330" spans="1:39" ht="15.75" thickBot="1" x14ac:dyDescent="0.3">
      <c r="L330" s="16"/>
      <c r="M330" s="16"/>
      <c r="N330" s="16"/>
      <c r="O330" s="16"/>
      <c r="Q330" s="7"/>
      <c r="R330">
        <v>146</v>
      </c>
      <c r="S330" s="14">
        <f t="shared" si="112"/>
        <v>146</v>
      </c>
      <c r="T330" s="12">
        <f t="shared" si="113"/>
        <v>0</v>
      </c>
      <c r="U330" s="12" t="e">
        <f t="shared" si="114"/>
        <v>#DIV/0!</v>
      </c>
      <c r="V330" s="7"/>
      <c r="W330">
        <v>129</v>
      </c>
      <c r="X330" s="14">
        <f t="shared" si="115"/>
        <v>129</v>
      </c>
      <c r="Y330" s="12">
        <f t="shared" si="116"/>
        <v>0</v>
      </c>
      <c r="Z330" s="12" t="e">
        <f t="shared" si="117"/>
        <v>#DIV/0!</v>
      </c>
      <c r="AA330" s="7"/>
      <c r="AB330">
        <v>112</v>
      </c>
      <c r="AC330" s="14">
        <f t="shared" si="118"/>
        <v>112</v>
      </c>
      <c r="AD330" s="12">
        <f t="shared" si="119"/>
        <v>0</v>
      </c>
      <c r="AE330" s="12" t="e">
        <f t="shared" si="120"/>
        <v>#DIV/0!</v>
      </c>
      <c r="AF330" s="7"/>
      <c r="AG330">
        <v>95</v>
      </c>
      <c r="AH330" s="14">
        <f t="shared" si="121"/>
        <v>95</v>
      </c>
      <c r="AI330" s="12">
        <f t="shared" si="122"/>
        <v>0</v>
      </c>
      <c r="AJ330" s="12" t="e">
        <f t="shared" si="123"/>
        <v>#DIV/0!</v>
      </c>
      <c r="AK330" s="7"/>
      <c r="AL330" s="12">
        <f t="shared" si="124"/>
        <v>0</v>
      </c>
      <c r="AM330" s="12" t="e">
        <f t="shared" si="125"/>
        <v>#DIV/0!</v>
      </c>
    </row>
    <row r="331" spans="1:39" ht="15.75" thickBot="1" x14ac:dyDescent="0.3">
      <c r="A331" s="41" t="s">
        <v>2209</v>
      </c>
      <c r="B331" s="41"/>
      <c r="C331" s="41"/>
      <c r="D331" s="41"/>
      <c r="E331" s="41"/>
      <c r="F331" s="41"/>
      <c r="G331" s="41"/>
      <c r="H331" s="41"/>
      <c r="I331" s="41"/>
      <c r="J331" s="41"/>
      <c r="K331" s="41"/>
      <c r="L331" s="41"/>
      <c r="M331" s="41"/>
      <c r="N331" s="41"/>
      <c r="O331" s="41"/>
      <c r="P331" s="42"/>
      <c r="Q331" s="7"/>
      <c r="T331" s="13">
        <f>SUM(T119:T330)</f>
        <v>26444690.800000001</v>
      </c>
      <c r="V331" s="7"/>
      <c r="Y331" s="13">
        <f>SUM(Y119:Y330)</f>
        <v>2832294.4</v>
      </c>
      <c r="AA331" s="7"/>
      <c r="AD331" s="13">
        <f>SUM(AD119:AD330)</f>
        <v>-20780101.999999996</v>
      </c>
      <c r="AF331" s="7"/>
      <c r="AI331" s="13">
        <f>SUM(AI119:AI330)</f>
        <v>-44392498.400000006</v>
      </c>
      <c r="AK331" s="7"/>
      <c r="AL331" s="13">
        <f>SUM(AL119:AL330)</f>
        <v>-35895615.200000003</v>
      </c>
    </row>
    <row r="332" spans="1:39" x14ac:dyDescent="0.25">
      <c r="A332" s="3"/>
      <c r="D332" s="4"/>
      <c r="G332" s="4"/>
      <c r="H332" s="4"/>
      <c r="I332" s="4"/>
      <c r="P332" s="5"/>
      <c r="Q332" s="7"/>
      <c r="V332" s="7"/>
      <c r="AA332" s="7"/>
      <c r="AF332" s="7"/>
      <c r="AK332" s="7"/>
    </row>
    <row r="333" spans="1:39" x14ac:dyDescent="0.25">
      <c r="A333" s="37" t="s">
        <v>1817</v>
      </c>
      <c r="B333" s="37"/>
      <c r="C333" s="37"/>
      <c r="D333" s="37"/>
      <c r="E333" s="37"/>
      <c r="F333" s="37"/>
      <c r="G333" s="37"/>
      <c r="H333" s="37"/>
      <c r="I333" s="37"/>
      <c r="J333" s="37"/>
      <c r="K333" s="37"/>
      <c r="L333" s="37"/>
      <c r="M333" s="37"/>
      <c r="N333" s="37"/>
      <c r="O333" s="37"/>
      <c r="P333" s="37"/>
      <c r="Q333" s="7"/>
      <c r="V333" s="7"/>
      <c r="AA333" s="7"/>
      <c r="AF333" s="7"/>
      <c r="AK333" s="7"/>
    </row>
    <row r="334" spans="1:39" x14ac:dyDescent="0.25">
      <c r="A334" t="s">
        <v>58</v>
      </c>
      <c r="B334" t="s">
        <v>108</v>
      </c>
      <c r="C334" t="s">
        <v>132</v>
      </c>
      <c r="D334">
        <v>2018</v>
      </c>
      <c r="E334" t="s">
        <v>396</v>
      </c>
      <c r="F334">
        <v>1820</v>
      </c>
      <c r="G334">
        <v>1400</v>
      </c>
      <c r="H334" s="4" t="s">
        <v>138</v>
      </c>
      <c r="I334">
        <v>1798</v>
      </c>
      <c r="J334">
        <v>4.2</v>
      </c>
      <c r="K334">
        <v>97</v>
      </c>
      <c r="L334" s="16">
        <f t="shared" ref="L334:L397" si="126">K334*(1-L$5)</f>
        <v>88.27</v>
      </c>
      <c r="M334" s="16">
        <f t="shared" ref="M334:M397" si="127">K334*(1-M$5)</f>
        <v>85.36</v>
      </c>
      <c r="N334" s="16">
        <f t="shared" ref="N334:N397" si="128">K334*(1-N$5)</f>
        <v>82.45</v>
      </c>
      <c r="O334" s="16">
        <f t="shared" ref="O334:O397" si="129">K334*(1-O$5)</f>
        <v>79.540000000000006</v>
      </c>
      <c r="P334">
        <v>898</v>
      </c>
      <c r="Q334" s="7"/>
      <c r="R334">
        <v>159</v>
      </c>
      <c r="S334" s="14">
        <f t="shared" ref="S334:S397" si="130">R334-L334</f>
        <v>70.73</v>
      </c>
      <c r="T334" s="12">
        <f t="shared" ref="T334:T397" si="131">(S334*P334)*100</f>
        <v>6351554</v>
      </c>
      <c r="U334" s="12">
        <f t="shared" ref="U334:U397" si="132">T334/P334</f>
        <v>7073</v>
      </c>
      <c r="V334" s="7"/>
      <c r="W334">
        <v>140</v>
      </c>
      <c r="X334" s="14">
        <f t="shared" ref="X334:X397" si="133">W334-M334</f>
        <v>54.64</v>
      </c>
      <c r="Y334" s="12">
        <f t="shared" ref="Y334:Y397" si="134">(X334*P334)*100</f>
        <v>4906672</v>
      </c>
      <c r="Z334" s="12">
        <f t="shared" ref="Z334:Z397" si="135">Y334/P334</f>
        <v>5464</v>
      </c>
      <c r="AA334" s="7"/>
      <c r="AB334">
        <v>122</v>
      </c>
      <c r="AC334" s="14">
        <f t="shared" ref="AC334:AC397" si="136">AB334-N334</f>
        <v>39.549999999999997</v>
      </c>
      <c r="AD334" s="12">
        <f t="shared" ref="AD334:AD397" si="137">(AC334*P334)*100</f>
        <v>3551589.9999999995</v>
      </c>
      <c r="AE334" s="12">
        <f t="shared" ref="AE334:AE397" si="138">AD334/P334</f>
        <v>3954.9999999999995</v>
      </c>
      <c r="AF334" s="7"/>
      <c r="AG334">
        <v>103</v>
      </c>
      <c r="AH334" s="14">
        <f t="shared" ref="AH334:AH397" si="139">AG334-O334</f>
        <v>23.459999999999994</v>
      </c>
      <c r="AI334" s="12">
        <f t="shared" ref="AI334:AI397" si="140">(AH334*P334)*100</f>
        <v>2106707.9999999995</v>
      </c>
      <c r="AJ334" s="12">
        <f t="shared" ref="AJ334:AJ397" si="141">AI334/P334</f>
        <v>2345.9999999999995</v>
      </c>
      <c r="AK334" s="7"/>
      <c r="AL334" s="12">
        <f t="shared" ref="AL334:AL397" si="142">AI334+AD334+Y334+T334</f>
        <v>16916524</v>
      </c>
      <c r="AM334" s="12">
        <f t="shared" ref="AM334:AM397" si="143">AL334/P334</f>
        <v>18838</v>
      </c>
    </row>
    <row r="335" spans="1:39" x14ac:dyDescent="0.25">
      <c r="A335" t="s">
        <v>58</v>
      </c>
      <c r="B335" t="s">
        <v>108</v>
      </c>
      <c r="C335" t="s">
        <v>132</v>
      </c>
      <c r="D335">
        <v>2018</v>
      </c>
      <c r="E335" t="s">
        <v>397</v>
      </c>
      <c r="F335">
        <v>1820</v>
      </c>
      <c r="G335">
        <v>1400</v>
      </c>
      <c r="H335" s="4" t="s">
        <v>138</v>
      </c>
      <c r="I335">
        <v>1798</v>
      </c>
      <c r="J335">
        <v>4.2</v>
      </c>
      <c r="K335">
        <v>97</v>
      </c>
      <c r="L335" s="16">
        <f t="shared" si="126"/>
        <v>88.27</v>
      </c>
      <c r="M335" s="16">
        <f t="shared" si="127"/>
        <v>85.36</v>
      </c>
      <c r="N335" s="16">
        <f t="shared" si="128"/>
        <v>82.45</v>
      </c>
      <c r="O335" s="16">
        <f t="shared" si="129"/>
        <v>79.540000000000006</v>
      </c>
      <c r="P335">
        <v>332</v>
      </c>
      <c r="Q335" s="7"/>
      <c r="R335">
        <v>159</v>
      </c>
      <c r="S335" s="14">
        <f t="shared" si="130"/>
        <v>70.73</v>
      </c>
      <c r="T335" s="12">
        <f t="shared" si="131"/>
        <v>2348236</v>
      </c>
      <c r="U335" s="12">
        <f t="shared" si="132"/>
        <v>7073</v>
      </c>
      <c r="V335" s="7"/>
      <c r="W335">
        <v>140</v>
      </c>
      <c r="X335" s="14">
        <f t="shared" si="133"/>
        <v>54.64</v>
      </c>
      <c r="Y335" s="12">
        <f t="shared" si="134"/>
        <v>1814048</v>
      </c>
      <c r="Z335" s="12">
        <f t="shared" si="135"/>
        <v>5464</v>
      </c>
      <c r="AA335" s="7"/>
      <c r="AB335">
        <v>122</v>
      </c>
      <c r="AC335" s="14">
        <f t="shared" si="136"/>
        <v>39.549999999999997</v>
      </c>
      <c r="AD335" s="12">
        <f t="shared" si="137"/>
        <v>1313059.9999999998</v>
      </c>
      <c r="AE335" s="12">
        <f t="shared" si="138"/>
        <v>3954.9999999999991</v>
      </c>
      <c r="AF335" s="7"/>
      <c r="AG335">
        <v>103</v>
      </c>
      <c r="AH335" s="14">
        <f t="shared" si="139"/>
        <v>23.459999999999994</v>
      </c>
      <c r="AI335" s="12">
        <f t="shared" si="140"/>
        <v>778871.99999999977</v>
      </c>
      <c r="AJ335" s="12">
        <f t="shared" si="141"/>
        <v>2345.9999999999991</v>
      </c>
      <c r="AK335" s="7"/>
      <c r="AL335" s="12">
        <f t="shared" si="142"/>
        <v>6254216</v>
      </c>
      <c r="AM335" s="12">
        <f t="shared" si="143"/>
        <v>18838</v>
      </c>
    </row>
    <row r="336" spans="1:39" x14ac:dyDescent="0.25">
      <c r="A336" t="s">
        <v>192</v>
      </c>
      <c r="B336" t="s">
        <v>185</v>
      </c>
      <c r="C336" t="s">
        <v>296</v>
      </c>
      <c r="D336">
        <v>2016</v>
      </c>
      <c r="E336" t="s">
        <v>394</v>
      </c>
      <c r="F336">
        <v>1965</v>
      </c>
      <c r="G336">
        <v>1400</v>
      </c>
      <c r="H336" s="4" t="s">
        <v>10</v>
      </c>
      <c r="I336">
        <v>1998</v>
      </c>
      <c r="J336">
        <v>5.9</v>
      </c>
      <c r="K336">
        <v>130</v>
      </c>
      <c r="L336" s="16">
        <f t="shared" si="126"/>
        <v>118.3</v>
      </c>
      <c r="M336" s="16">
        <f t="shared" si="127"/>
        <v>114.4</v>
      </c>
      <c r="N336" s="16">
        <f t="shared" si="128"/>
        <v>110.5</v>
      </c>
      <c r="O336" s="16">
        <f t="shared" si="129"/>
        <v>106.60000000000001</v>
      </c>
      <c r="P336">
        <v>2</v>
      </c>
      <c r="Q336" s="7"/>
      <c r="R336">
        <v>159</v>
      </c>
      <c r="S336" s="14">
        <f t="shared" si="130"/>
        <v>40.700000000000003</v>
      </c>
      <c r="T336" s="12">
        <f t="shared" si="131"/>
        <v>8140.0000000000009</v>
      </c>
      <c r="U336" s="12">
        <f t="shared" si="132"/>
        <v>4070.0000000000005</v>
      </c>
      <c r="V336" s="7"/>
      <c r="W336">
        <v>140</v>
      </c>
      <c r="X336" s="14">
        <f t="shared" si="133"/>
        <v>25.599999999999994</v>
      </c>
      <c r="Y336" s="12">
        <f t="shared" si="134"/>
        <v>5119.9999999999991</v>
      </c>
      <c r="Z336" s="12">
        <f t="shared" si="135"/>
        <v>2559.9999999999995</v>
      </c>
      <c r="AA336" s="7"/>
      <c r="AB336">
        <v>122</v>
      </c>
      <c r="AC336" s="14">
        <f t="shared" si="136"/>
        <v>11.5</v>
      </c>
      <c r="AD336" s="12">
        <f t="shared" si="137"/>
        <v>2300</v>
      </c>
      <c r="AE336" s="12">
        <f t="shared" si="138"/>
        <v>1150</v>
      </c>
      <c r="AF336" s="7"/>
      <c r="AG336">
        <v>103</v>
      </c>
      <c r="AH336" s="14">
        <f t="shared" si="139"/>
        <v>-3.6000000000000085</v>
      </c>
      <c r="AI336" s="12">
        <f t="shared" si="140"/>
        <v>-720.00000000000171</v>
      </c>
      <c r="AJ336" s="12">
        <f t="shared" si="141"/>
        <v>-360.00000000000085</v>
      </c>
      <c r="AK336" s="7"/>
      <c r="AL336" s="12">
        <f t="shared" si="142"/>
        <v>14839.999999999998</v>
      </c>
      <c r="AM336" s="12">
        <f t="shared" si="143"/>
        <v>7419.9999999999991</v>
      </c>
    </row>
    <row r="337" spans="1:39" x14ac:dyDescent="0.25">
      <c r="A337" t="s">
        <v>58</v>
      </c>
      <c r="B337" t="s">
        <v>185</v>
      </c>
      <c r="C337" t="s">
        <v>398</v>
      </c>
      <c r="D337">
        <v>2018</v>
      </c>
      <c r="E337" t="s">
        <v>399</v>
      </c>
      <c r="F337">
        <v>1775</v>
      </c>
      <c r="G337">
        <v>1400</v>
      </c>
      <c r="H337" s="4" t="s">
        <v>138</v>
      </c>
      <c r="I337">
        <v>1798</v>
      </c>
      <c r="J337">
        <v>3.4</v>
      </c>
      <c r="K337">
        <v>80</v>
      </c>
      <c r="L337" s="16">
        <f t="shared" si="126"/>
        <v>72.8</v>
      </c>
      <c r="M337" s="16">
        <f t="shared" si="127"/>
        <v>70.400000000000006</v>
      </c>
      <c r="N337" s="16">
        <f t="shared" si="128"/>
        <v>68</v>
      </c>
      <c r="O337" s="16">
        <f t="shared" si="129"/>
        <v>65.600000000000009</v>
      </c>
      <c r="P337">
        <v>14</v>
      </c>
      <c r="Q337" s="7"/>
      <c r="R337">
        <v>159</v>
      </c>
      <c r="S337" s="14">
        <f t="shared" si="130"/>
        <v>86.2</v>
      </c>
      <c r="T337" s="12">
        <f t="shared" si="131"/>
        <v>120680</v>
      </c>
      <c r="U337" s="12">
        <f t="shared" si="132"/>
        <v>8620</v>
      </c>
      <c r="V337" s="7"/>
      <c r="W337">
        <v>140</v>
      </c>
      <c r="X337" s="14">
        <f t="shared" si="133"/>
        <v>69.599999999999994</v>
      </c>
      <c r="Y337" s="12">
        <f t="shared" si="134"/>
        <v>97439.999999999985</v>
      </c>
      <c r="Z337" s="12">
        <f t="shared" si="135"/>
        <v>6959.9999999999991</v>
      </c>
      <c r="AA337" s="7"/>
      <c r="AB337">
        <v>122</v>
      </c>
      <c r="AC337" s="14">
        <f t="shared" si="136"/>
        <v>54</v>
      </c>
      <c r="AD337" s="12">
        <f t="shared" si="137"/>
        <v>75600</v>
      </c>
      <c r="AE337" s="12">
        <f t="shared" si="138"/>
        <v>5400</v>
      </c>
      <c r="AF337" s="7"/>
      <c r="AG337">
        <v>103</v>
      </c>
      <c r="AH337" s="14">
        <f t="shared" si="139"/>
        <v>37.399999999999991</v>
      </c>
      <c r="AI337" s="12">
        <f t="shared" si="140"/>
        <v>52359.999999999993</v>
      </c>
      <c r="AJ337" s="12">
        <f t="shared" si="141"/>
        <v>3739.9999999999995</v>
      </c>
      <c r="AK337" s="7"/>
      <c r="AL337" s="12">
        <f t="shared" si="142"/>
        <v>346080</v>
      </c>
      <c r="AM337" s="12">
        <f t="shared" si="143"/>
        <v>24720</v>
      </c>
    </row>
    <row r="338" spans="1:39" x14ac:dyDescent="0.25">
      <c r="A338" t="s">
        <v>58</v>
      </c>
      <c r="B338" t="s">
        <v>185</v>
      </c>
      <c r="C338" t="s">
        <v>398</v>
      </c>
      <c r="D338">
        <v>2019</v>
      </c>
      <c r="E338" t="s">
        <v>1819</v>
      </c>
      <c r="F338">
        <v>1790</v>
      </c>
      <c r="G338">
        <v>1400</v>
      </c>
      <c r="H338" s="4" t="s">
        <v>138</v>
      </c>
      <c r="I338">
        <v>1798</v>
      </c>
      <c r="J338">
        <v>3.4</v>
      </c>
      <c r="K338">
        <v>80</v>
      </c>
      <c r="L338" s="16">
        <f t="shared" si="126"/>
        <v>72.8</v>
      </c>
      <c r="M338" s="16">
        <f t="shared" si="127"/>
        <v>70.400000000000006</v>
      </c>
      <c r="N338" s="16">
        <f t="shared" si="128"/>
        <v>68</v>
      </c>
      <c r="O338" s="16">
        <f t="shared" si="129"/>
        <v>65.600000000000009</v>
      </c>
      <c r="P338">
        <v>20</v>
      </c>
      <c r="Q338" s="7"/>
      <c r="R338">
        <v>159</v>
      </c>
      <c r="S338" s="14">
        <f t="shared" si="130"/>
        <v>86.2</v>
      </c>
      <c r="T338" s="12">
        <f t="shared" si="131"/>
        <v>172400</v>
      </c>
      <c r="U338" s="12">
        <f t="shared" si="132"/>
        <v>8620</v>
      </c>
      <c r="V338" s="7"/>
      <c r="W338">
        <v>140</v>
      </c>
      <c r="X338" s="14">
        <f t="shared" si="133"/>
        <v>69.599999999999994</v>
      </c>
      <c r="Y338" s="12">
        <f t="shared" si="134"/>
        <v>139200</v>
      </c>
      <c r="Z338" s="12">
        <f t="shared" si="135"/>
        <v>6960</v>
      </c>
      <c r="AA338" s="7"/>
      <c r="AB338">
        <v>122</v>
      </c>
      <c r="AC338" s="14">
        <f t="shared" si="136"/>
        <v>54</v>
      </c>
      <c r="AD338" s="12">
        <f t="shared" si="137"/>
        <v>108000</v>
      </c>
      <c r="AE338" s="12">
        <f t="shared" si="138"/>
        <v>5400</v>
      </c>
      <c r="AF338" s="7"/>
      <c r="AG338">
        <v>103</v>
      </c>
      <c r="AH338" s="14">
        <f t="shared" si="139"/>
        <v>37.399999999999991</v>
      </c>
      <c r="AI338" s="12">
        <f t="shared" si="140"/>
        <v>74799.999999999971</v>
      </c>
      <c r="AJ338" s="12">
        <f t="shared" si="141"/>
        <v>3739.9999999999986</v>
      </c>
      <c r="AK338" s="7"/>
      <c r="AL338" s="12">
        <f t="shared" si="142"/>
        <v>494400</v>
      </c>
      <c r="AM338" s="12">
        <f t="shared" si="143"/>
        <v>24720</v>
      </c>
    </row>
    <row r="339" spans="1:39" x14ac:dyDescent="0.25">
      <c r="A339" t="s">
        <v>58</v>
      </c>
      <c r="B339" t="s">
        <v>185</v>
      </c>
      <c r="C339" t="s">
        <v>398</v>
      </c>
      <c r="D339">
        <v>2019</v>
      </c>
      <c r="E339" t="s">
        <v>1820</v>
      </c>
      <c r="F339">
        <v>1790</v>
      </c>
      <c r="G339">
        <v>1400</v>
      </c>
      <c r="H339" s="4" t="s">
        <v>138</v>
      </c>
      <c r="I339">
        <v>1798</v>
      </c>
      <c r="J339">
        <v>3.4</v>
      </c>
      <c r="K339">
        <v>80</v>
      </c>
      <c r="L339" s="16">
        <f t="shared" si="126"/>
        <v>72.8</v>
      </c>
      <c r="M339" s="16">
        <f t="shared" si="127"/>
        <v>70.400000000000006</v>
      </c>
      <c r="N339" s="16">
        <f t="shared" si="128"/>
        <v>68</v>
      </c>
      <c r="O339" s="16">
        <f t="shared" si="129"/>
        <v>65.600000000000009</v>
      </c>
      <c r="P339">
        <v>4</v>
      </c>
      <c r="Q339" s="7"/>
      <c r="R339">
        <v>159</v>
      </c>
      <c r="S339" s="14">
        <f t="shared" si="130"/>
        <v>86.2</v>
      </c>
      <c r="T339" s="12">
        <f t="shared" si="131"/>
        <v>34480</v>
      </c>
      <c r="U339" s="12">
        <f t="shared" si="132"/>
        <v>8620</v>
      </c>
      <c r="V339" s="7"/>
      <c r="W339">
        <v>140</v>
      </c>
      <c r="X339" s="14">
        <f t="shared" si="133"/>
        <v>69.599999999999994</v>
      </c>
      <c r="Y339" s="12">
        <f t="shared" si="134"/>
        <v>27839.999999999996</v>
      </c>
      <c r="Z339" s="12">
        <f t="shared" si="135"/>
        <v>6959.9999999999991</v>
      </c>
      <c r="AA339" s="7"/>
      <c r="AB339">
        <v>122</v>
      </c>
      <c r="AC339" s="14">
        <f t="shared" si="136"/>
        <v>54</v>
      </c>
      <c r="AD339" s="12">
        <f t="shared" si="137"/>
        <v>21600</v>
      </c>
      <c r="AE339" s="12">
        <f t="shared" si="138"/>
        <v>5400</v>
      </c>
      <c r="AF339" s="7"/>
      <c r="AG339">
        <v>103</v>
      </c>
      <c r="AH339" s="14">
        <f t="shared" si="139"/>
        <v>37.399999999999991</v>
      </c>
      <c r="AI339" s="12">
        <f t="shared" si="140"/>
        <v>14959.999999999996</v>
      </c>
      <c r="AJ339" s="12">
        <f t="shared" si="141"/>
        <v>3739.9999999999991</v>
      </c>
      <c r="AK339" s="7"/>
      <c r="AL339" s="12">
        <f t="shared" si="142"/>
        <v>98880</v>
      </c>
      <c r="AM339" s="12">
        <f t="shared" si="143"/>
        <v>24720</v>
      </c>
    </row>
    <row r="340" spans="1:39" x14ac:dyDescent="0.25">
      <c r="A340" t="s">
        <v>15</v>
      </c>
      <c r="B340" t="s">
        <v>400</v>
      </c>
      <c r="C340" t="s">
        <v>401</v>
      </c>
      <c r="D340">
        <v>2018</v>
      </c>
      <c r="E340" t="s">
        <v>402</v>
      </c>
      <c r="F340">
        <v>1920</v>
      </c>
      <c r="G340">
        <v>1402</v>
      </c>
      <c r="H340" s="4" t="s">
        <v>10</v>
      </c>
      <c r="I340">
        <v>1595</v>
      </c>
      <c r="J340">
        <v>6.1</v>
      </c>
      <c r="K340">
        <v>141</v>
      </c>
      <c r="L340" s="16">
        <f t="shared" si="126"/>
        <v>128.31</v>
      </c>
      <c r="M340" s="16">
        <f t="shared" si="127"/>
        <v>124.08</v>
      </c>
      <c r="N340" s="16">
        <f t="shared" si="128"/>
        <v>119.85</v>
      </c>
      <c r="O340" s="16">
        <f t="shared" si="129"/>
        <v>115.62</v>
      </c>
      <c r="P340">
        <v>6</v>
      </c>
      <c r="Q340" s="7"/>
      <c r="R340">
        <v>159</v>
      </c>
      <c r="S340" s="14">
        <f t="shared" si="130"/>
        <v>30.689999999999998</v>
      </c>
      <c r="T340" s="12">
        <f t="shared" si="131"/>
        <v>18414</v>
      </c>
      <c r="U340" s="12">
        <f t="shared" si="132"/>
        <v>3069</v>
      </c>
      <c r="V340" s="7"/>
      <c r="W340">
        <v>140</v>
      </c>
      <c r="X340" s="14">
        <f t="shared" si="133"/>
        <v>15.920000000000002</v>
      </c>
      <c r="Y340" s="12">
        <f t="shared" si="134"/>
        <v>9552.0000000000018</v>
      </c>
      <c r="Z340" s="12">
        <f t="shared" si="135"/>
        <v>1592.0000000000002</v>
      </c>
      <c r="AA340" s="7"/>
      <c r="AB340">
        <v>122</v>
      </c>
      <c r="AC340" s="14">
        <f t="shared" si="136"/>
        <v>2.1500000000000057</v>
      </c>
      <c r="AD340" s="12">
        <f t="shared" si="137"/>
        <v>1290.0000000000034</v>
      </c>
      <c r="AE340" s="12">
        <f t="shared" si="138"/>
        <v>215.00000000000057</v>
      </c>
      <c r="AF340" s="7"/>
      <c r="AG340">
        <v>103</v>
      </c>
      <c r="AH340" s="14">
        <f t="shared" si="139"/>
        <v>-12.620000000000005</v>
      </c>
      <c r="AI340" s="12">
        <f t="shared" si="140"/>
        <v>-7572.0000000000027</v>
      </c>
      <c r="AJ340" s="12">
        <f t="shared" si="141"/>
        <v>-1262.0000000000005</v>
      </c>
      <c r="AK340" s="7"/>
      <c r="AL340" s="12">
        <f t="shared" si="142"/>
        <v>21684.000000000004</v>
      </c>
      <c r="AM340" s="12">
        <f t="shared" si="143"/>
        <v>3614.0000000000005</v>
      </c>
    </row>
    <row r="341" spans="1:39" x14ac:dyDescent="0.25">
      <c r="A341" t="s">
        <v>76</v>
      </c>
      <c r="B341" t="s">
        <v>239</v>
      </c>
      <c r="C341" t="s">
        <v>403</v>
      </c>
      <c r="D341">
        <v>2018</v>
      </c>
      <c r="E341" t="s">
        <v>404</v>
      </c>
      <c r="F341">
        <v>1938</v>
      </c>
      <c r="G341">
        <v>1408</v>
      </c>
      <c r="H341" s="4" t="s">
        <v>10</v>
      </c>
      <c r="I341">
        <v>1997</v>
      </c>
      <c r="J341">
        <v>6.9</v>
      </c>
      <c r="K341">
        <v>159</v>
      </c>
      <c r="L341" s="16">
        <f t="shared" si="126"/>
        <v>144.69</v>
      </c>
      <c r="M341" s="16">
        <f t="shared" si="127"/>
        <v>139.91999999999999</v>
      </c>
      <c r="N341" s="16">
        <f t="shared" si="128"/>
        <v>135.15</v>
      </c>
      <c r="O341" s="16">
        <f t="shared" si="129"/>
        <v>130.38000000000002</v>
      </c>
      <c r="P341">
        <v>560</v>
      </c>
      <c r="Q341" s="7"/>
      <c r="R341">
        <v>159</v>
      </c>
      <c r="S341" s="14">
        <f t="shared" si="130"/>
        <v>14.310000000000002</v>
      </c>
      <c r="T341" s="12">
        <f t="shared" si="131"/>
        <v>801360.00000000012</v>
      </c>
      <c r="U341" s="12">
        <f t="shared" si="132"/>
        <v>1431.0000000000002</v>
      </c>
      <c r="V341" s="7"/>
      <c r="W341">
        <v>140</v>
      </c>
      <c r="X341" s="14">
        <f t="shared" si="133"/>
        <v>8.0000000000012506E-2</v>
      </c>
      <c r="Y341" s="12">
        <f t="shared" si="134"/>
        <v>4480.0000000007003</v>
      </c>
      <c r="Z341" s="12">
        <f t="shared" si="135"/>
        <v>8.0000000000012506</v>
      </c>
      <c r="AA341" s="7"/>
      <c r="AB341">
        <v>122</v>
      </c>
      <c r="AC341" s="14">
        <f t="shared" si="136"/>
        <v>-13.150000000000006</v>
      </c>
      <c r="AD341" s="12">
        <f t="shared" si="137"/>
        <v>-736400.00000000035</v>
      </c>
      <c r="AE341" s="12">
        <f t="shared" si="138"/>
        <v>-1315.0000000000007</v>
      </c>
      <c r="AF341" s="7"/>
      <c r="AG341">
        <v>103</v>
      </c>
      <c r="AH341" s="14">
        <f t="shared" si="139"/>
        <v>-27.380000000000024</v>
      </c>
      <c r="AI341" s="12">
        <f t="shared" si="140"/>
        <v>-1533280.0000000014</v>
      </c>
      <c r="AJ341" s="12">
        <f t="shared" si="141"/>
        <v>-2738.0000000000023</v>
      </c>
      <c r="AK341" s="7"/>
      <c r="AL341" s="12">
        <f t="shared" si="142"/>
        <v>-1463840.0000000009</v>
      </c>
      <c r="AM341" s="12">
        <f t="shared" si="143"/>
        <v>-2614.0000000000018</v>
      </c>
    </row>
    <row r="342" spans="1:39" x14ac:dyDescent="0.25">
      <c r="A342" t="s">
        <v>76</v>
      </c>
      <c r="B342" t="s">
        <v>239</v>
      </c>
      <c r="C342" t="s">
        <v>403</v>
      </c>
      <c r="D342">
        <v>2018</v>
      </c>
      <c r="E342" t="s">
        <v>405</v>
      </c>
      <c r="F342">
        <v>1938</v>
      </c>
      <c r="G342">
        <v>1408</v>
      </c>
      <c r="H342" s="4" t="s">
        <v>10</v>
      </c>
      <c r="I342">
        <v>1997</v>
      </c>
      <c r="J342">
        <v>6.9</v>
      </c>
      <c r="K342">
        <v>159</v>
      </c>
      <c r="L342" s="16">
        <f t="shared" si="126"/>
        <v>144.69</v>
      </c>
      <c r="M342" s="16">
        <f t="shared" si="127"/>
        <v>139.91999999999999</v>
      </c>
      <c r="N342" s="16">
        <f t="shared" si="128"/>
        <v>135.15</v>
      </c>
      <c r="O342" s="16">
        <f t="shared" si="129"/>
        <v>130.38000000000002</v>
      </c>
      <c r="P342">
        <v>910</v>
      </c>
      <c r="Q342" s="7"/>
      <c r="R342">
        <v>159</v>
      </c>
      <c r="S342" s="14">
        <f t="shared" si="130"/>
        <v>14.310000000000002</v>
      </c>
      <c r="T342" s="12">
        <f t="shared" si="131"/>
        <v>1302210.0000000002</v>
      </c>
      <c r="U342" s="12">
        <f t="shared" si="132"/>
        <v>1431.0000000000002</v>
      </c>
      <c r="V342" s="7"/>
      <c r="W342">
        <v>140</v>
      </c>
      <c r="X342" s="14">
        <f t="shared" si="133"/>
        <v>8.0000000000012506E-2</v>
      </c>
      <c r="Y342" s="12">
        <f t="shared" si="134"/>
        <v>7280.0000000011378</v>
      </c>
      <c r="Z342" s="12">
        <f t="shared" si="135"/>
        <v>8.0000000000012506</v>
      </c>
      <c r="AA342" s="7"/>
      <c r="AB342">
        <v>122</v>
      </c>
      <c r="AC342" s="14">
        <f t="shared" si="136"/>
        <v>-13.150000000000006</v>
      </c>
      <c r="AD342" s="12">
        <f t="shared" si="137"/>
        <v>-1196650.0000000005</v>
      </c>
      <c r="AE342" s="12">
        <f t="shared" si="138"/>
        <v>-1315.0000000000005</v>
      </c>
      <c r="AF342" s="7"/>
      <c r="AG342">
        <v>103</v>
      </c>
      <c r="AH342" s="14">
        <f t="shared" si="139"/>
        <v>-27.380000000000024</v>
      </c>
      <c r="AI342" s="12">
        <f t="shared" si="140"/>
        <v>-2491580.0000000023</v>
      </c>
      <c r="AJ342" s="12">
        <f t="shared" si="141"/>
        <v>-2738.0000000000027</v>
      </c>
      <c r="AK342" s="7"/>
      <c r="AL342" s="12">
        <f t="shared" si="142"/>
        <v>-2378740.0000000019</v>
      </c>
      <c r="AM342" s="12">
        <f t="shared" si="143"/>
        <v>-2614.0000000000023</v>
      </c>
    </row>
    <row r="343" spans="1:39" x14ac:dyDescent="0.25">
      <c r="A343" t="s">
        <v>76</v>
      </c>
      <c r="B343" t="s">
        <v>239</v>
      </c>
      <c r="C343" t="s">
        <v>403</v>
      </c>
      <c r="D343">
        <v>2018</v>
      </c>
      <c r="E343" t="s">
        <v>406</v>
      </c>
      <c r="F343">
        <v>1938</v>
      </c>
      <c r="G343">
        <v>1408</v>
      </c>
      <c r="H343" s="4" t="s">
        <v>10</v>
      </c>
      <c r="I343">
        <v>1997</v>
      </c>
      <c r="J343">
        <v>6.9</v>
      </c>
      <c r="K343">
        <v>159</v>
      </c>
      <c r="L343" s="16">
        <f t="shared" si="126"/>
        <v>144.69</v>
      </c>
      <c r="M343" s="16">
        <f t="shared" si="127"/>
        <v>139.91999999999999</v>
      </c>
      <c r="N343" s="16">
        <f t="shared" si="128"/>
        <v>135.15</v>
      </c>
      <c r="O343" s="16">
        <f t="shared" si="129"/>
        <v>130.38000000000002</v>
      </c>
      <c r="P343">
        <v>722</v>
      </c>
      <c r="Q343" s="7"/>
      <c r="R343">
        <v>159</v>
      </c>
      <c r="S343" s="14">
        <f t="shared" si="130"/>
        <v>14.310000000000002</v>
      </c>
      <c r="T343" s="12">
        <f t="shared" si="131"/>
        <v>1033182.0000000001</v>
      </c>
      <c r="U343" s="12">
        <f t="shared" si="132"/>
        <v>1431.0000000000002</v>
      </c>
      <c r="V343" s="7"/>
      <c r="W343">
        <v>140</v>
      </c>
      <c r="X343" s="14">
        <f t="shared" si="133"/>
        <v>8.0000000000012506E-2</v>
      </c>
      <c r="Y343" s="12">
        <f t="shared" si="134"/>
        <v>5776.0000000009031</v>
      </c>
      <c r="Z343" s="12">
        <f t="shared" si="135"/>
        <v>8.0000000000012506</v>
      </c>
      <c r="AA343" s="7"/>
      <c r="AB343">
        <v>122</v>
      </c>
      <c r="AC343" s="14">
        <f t="shared" si="136"/>
        <v>-13.150000000000006</v>
      </c>
      <c r="AD343" s="12">
        <f t="shared" si="137"/>
        <v>-949430.00000000047</v>
      </c>
      <c r="AE343" s="12">
        <f t="shared" si="138"/>
        <v>-1315.0000000000007</v>
      </c>
      <c r="AF343" s="7"/>
      <c r="AG343">
        <v>103</v>
      </c>
      <c r="AH343" s="14">
        <f t="shared" si="139"/>
        <v>-27.380000000000024</v>
      </c>
      <c r="AI343" s="12">
        <f t="shared" si="140"/>
        <v>-1976836.0000000019</v>
      </c>
      <c r="AJ343" s="12">
        <f t="shared" si="141"/>
        <v>-2738.0000000000027</v>
      </c>
      <c r="AK343" s="7"/>
      <c r="AL343" s="12">
        <f t="shared" si="142"/>
        <v>-1887308.0000000014</v>
      </c>
      <c r="AM343" s="12">
        <f t="shared" si="143"/>
        <v>-2614.0000000000018</v>
      </c>
    </row>
    <row r="344" spans="1:39" x14ac:dyDescent="0.25">
      <c r="A344" t="s">
        <v>7</v>
      </c>
      <c r="B344" t="s">
        <v>63</v>
      </c>
      <c r="C344" t="s">
        <v>210</v>
      </c>
      <c r="D344">
        <v>2018</v>
      </c>
      <c r="E344" t="s">
        <v>407</v>
      </c>
      <c r="F344">
        <v>1760</v>
      </c>
      <c r="G344">
        <v>1409</v>
      </c>
      <c r="H344" s="4" t="s">
        <v>10</v>
      </c>
      <c r="I344">
        <v>1996</v>
      </c>
      <c r="J344">
        <v>8.8000000000000007</v>
      </c>
      <c r="K344">
        <v>202</v>
      </c>
      <c r="L344" s="16">
        <f t="shared" si="126"/>
        <v>183.82</v>
      </c>
      <c r="M344" s="16">
        <f t="shared" si="127"/>
        <v>177.76</v>
      </c>
      <c r="N344" s="16">
        <f t="shared" si="128"/>
        <v>171.7</v>
      </c>
      <c r="O344" s="16">
        <f t="shared" si="129"/>
        <v>165.64000000000001</v>
      </c>
      <c r="P344">
        <v>50</v>
      </c>
      <c r="Q344" s="7"/>
      <c r="R344">
        <v>159</v>
      </c>
      <c r="S344" s="14">
        <f t="shared" si="130"/>
        <v>-24.819999999999993</v>
      </c>
      <c r="T344" s="12">
        <f t="shared" si="131"/>
        <v>-124099.99999999996</v>
      </c>
      <c r="U344" s="12">
        <f t="shared" si="132"/>
        <v>-2481.9999999999991</v>
      </c>
      <c r="V344" s="7"/>
      <c r="W344">
        <v>140</v>
      </c>
      <c r="X344" s="14">
        <f t="shared" si="133"/>
        <v>-37.759999999999991</v>
      </c>
      <c r="Y344" s="12">
        <f t="shared" si="134"/>
        <v>-188799.99999999994</v>
      </c>
      <c r="Z344" s="12">
        <f t="shared" si="135"/>
        <v>-3775.9999999999986</v>
      </c>
      <c r="AA344" s="7"/>
      <c r="AB344">
        <v>122</v>
      </c>
      <c r="AC344" s="14">
        <f t="shared" si="136"/>
        <v>-49.699999999999989</v>
      </c>
      <c r="AD344" s="12">
        <f t="shared" si="137"/>
        <v>-248499.99999999994</v>
      </c>
      <c r="AE344" s="12">
        <f t="shared" si="138"/>
        <v>-4969.9999999999991</v>
      </c>
      <c r="AF344" s="7"/>
      <c r="AG344">
        <v>103</v>
      </c>
      <c r="AH344" s="14">
        <f t="shared" si="139"/>
        <v>-62.640000000000015</v>
      </c>
      <c r="AI344" s="12">
        <f t="shared" si="140"/>
        <v>-313200.00000000012</v>
      </c>
      <c r="AJ344" s="12">
        <f t="shared" si="141"/>
        <v>-6264.0000000000027</v>
      </c>
      <c r="AK344" s="7"/>
      <c r="AL344" s="12">
        <f t="shared" si="142"/>
        <v>-874600</v>
      </c>
      <c r="AM344" s="12">
        <f t="shared" si="143"/>
        <v>-17492</v>
      </c>
    </row>
    <row r="345" spans="1:39" x14ac:dyDescent="0.25">
      <c r="A345" t="s">
        <v>15</v>
      </c>
      <c r="B345" t="s">
        <v>400</v>
      </c>
      <c r="C345" t="s">
        <v>401</v>
      </c>
      <c r="D345">
        <v>2016</v>
      </c>
      <c r="E345" t="s">
        <v>408</v>
      </c>
      <c r="F345">
        <v>1920</v>
      </c>
      <c r="G345">
        <v>1410</v>
      </c>
      <c r="H345" s="4" t="s">
        <v>10</v>
      </c>
      <c r="I345">
        <v>1595</v>
      </c>
      <c r="J345">
        <v>5.6</v>
      </c>
      <c r="K345">
        <v>128</v>
      </c>
      <c r="L345" s="16">
        <f t="shared" si="126"/>
        <v>116.48</v>
      </c>
      <c r="M345" s="16">
        <f t="shared" si="127"/>
        <v>112.64</v>
      </c>
      <c r="N345" s="16">
        <f t="shared" si="128"/>
        <v>108.8</v>
      </c>
      <c r="O345" s="16">
        <f t="shared" si="129"/>
        <v>104.96000000000001</v>
      </c>
      <c r="P345">
        <v>10</v>
      </c>
      <c r="Q345" s="7"/>
      <c r="R345">
        <v>159</v>
      </c>
      <c r="S345" s="14">
        <f t="shared" si="130"/>
        <v>42.519999999999996</v>
      </c>
      <c r="T345" s="12">
        <f t="shared" si="131"/>
        <v>42519.999999999993</v>
      </c>
      <c r="U345" s="12">
        <f t="shared" si="132"/>
        <v>4251.9999999999991</v>
      </c>
      <c r="V345" s="7"/>
      <c r="W345">
        <v>140</v>
      </c>
      <c r="X345" s="14">
        <f t="shared" si="133"/>
        <v>27.36</v>
      </c>
      <c r="Y345" s="12">
        <f t="shared" si="134"/>
        <v>27360.000000000004</v>
      </c>
      <c r="Z345" s="12">
        <f t="shared" si="135"/>
        <v>2736.0000000000005</v>
      </c>
      <c r="AA345" s="7"/>
      <c r="AB345">
        <v>122</v>
      </c>
      <c r="AC345" s="14">
        <f t="shared" si="136"/>
        <v>13.200000000000003</v>
      </c>
      <c r="AD345" s="12">
        <f t="shared" si="137"/>
        <v>13200.000000000004</v>
      </c>
      <c r="AE345" s="12">
        <f t="shared" si="138"/>
        <v>1320.0000000000005</v>
      </c>
      <c r="AF345" s="7"/>
      <c r="AG345">
        <v>103</v>
      </c>
      <c r="AH345" s="14">
        <f t="shared" si="139"/>
        <v>-1.960000000000008</v>
      </c>
      <c r="AI345" s="12">
        <f t="shared" si="140"/>
        <v>-1960.000000000008</v>
      </c>
      <c r="AJ345" s="12">
        <f t="shared" si="141"/>
        <v>-196.0000000000008</v>
      </c>
      <c r="AK345" s="7"/>
      <c r="AL345" s="12">
        <f t="shared" si="142"/>
        <v>81120</v>
      </c>
      <c r="AM345" s="12">
        <f t="shared" si="143"/>
        <v>8112</v>
      </c>
    </row>
    <row r="346" spans="1:39" x14ac:dyDescent="0.25">
      <c r="A346" t="s">
        <v>72</v>
      </c>
      <c r="B346" t="s">
        <v>220</v>
      </c>
      <c r="C346" t="s">
        <v>221</v>
      </c>
      <c r="D346">
        <v>2018</v>
      </c>
      <c r="E346" t="s">
        <v>409</v>
      </c>
      <c r="F346">
        <v>1978</v>
      </c>
      <c r="G346">
        <v>1412</v>
      </c>
      <c r="H346" s="4" t="s">
        <v>10</v>
      </c>
      <c r="I346">
        <v>1984</v>
      </c>
      <c r="J346">
        <v>6.4</v>
      </c>
      <c r="K346">
        <v>146</v>
      </c>
      <c r="L346" s="16">
        <f t="shared" si="126"/>
        <v>132.86000000000001</v>
      </c>
      <c r="M346" s="16">
        <f t="shared" si="127"/>
        <v>128.47999999999999</v>
      </c>
      <c r="N346" s="16">
        <f t="shared" si="128"/>
        <v>124.1</v>
      </c>
      <c r="O346" s="16">
        <f t="shared" si="129"/>
        <v>119.72000000000001</v>
      </c>
      <c r="P346">
        <v>64</v>
      </c>
      <c r="Q346" s="7"/>
      <c r="R346">
        <v>159</v>
      </c>
      <c r="S346" s="14">
        <f t="shared" si="130"/>
        <v>26.139999999999986</v>
      </c>
      <c r="T346" s="12">
        <f t="shared" si="131"/>
        <v>167295.99999999991</v>
      </c>
      <c r="U346" s="12">
        <f t="shared" si="132"/>
        <v>2613.9999999999986</v>
      </c>
      <c r="V346" s="7"/>
      <c r="W346">
        <v>140</v>
      </c>
      <c r="X346" s="14">
        <f t="shared" si="133"/>
        <v>11.52000000000001</v>
      </c>
      <c r="Y346" s="12">
        <f t="shared" si="134"/>
        <v>73728.000000000058</v>
      </c>
      <c r="Z346" s="12">
        <f t="shared" si="135"/>
        <v>1152.0000000000009</v>
      </c>
      <c r="AA346" s="7"/>
      <c r="AB346">
        <v>122</v>
      </c>
      <c r="AC346" s="14">
        <f t="shared" si="136"/>
        <v>-2.0999999999999943</v>
      </c>
      <c r="AD346" s="12">
        <f t="shared" si="137"/>
        <v>-13439.999999999964</v>
      </c>
      <c r="AE346" s="12">
        <f t="shared" si="138"/>
        <v>-209.99999999999943</v>
      </c>
      <c r="AF346" s="7"/>
      <c r="AG346">
        <v>103</v>
      </c>
      <c r="AH346" s="14">
        <f t="shared" si="139"/>
        <v>-16.720000000000013</v>
      </c>
      <c r="AI346" s="12">
        <f t="shared" si="140"/>
        <v>-107008.00000000009</v>
      </c>
      <c r="AJ346" s="12">
        <f t="shared" si="141"/>
        <v>-1672.0000000000014</v>
      </c>
      <c r="AK346" s="7"/>
      <c r="AL346" s="12">
        <f t="shared" si="142"/>
        <v>120575.99999999991</v>
      </c>
      <c r="AM346" s="12">
        <f t="shared" si="143"/>
        <v>1883.9999999999986</v>
      </c>
    </row>
    <row r="347" spans="1:39" x14ac:dyDescent="0.25">
      <c r="A347" t="s">
        <v>410</v>
      </c>
      <c r="B347" t="s">
        <v>249</v>
      </c>
      <c r="C347">
        <v>911</v>
      </c>
      <c r="D347">
        <v>2018</v>
      </c>
      <c r="E347" t="s">
        <v>411</v>
      </c>
      <c r="F347">
        <v>1760</v>
      </c>
      <c r="G347">
        <v>1413</v>
      </c>
      <c r="H347" s="4" t="s">
        <v>10</v>
      </c>
      <c r="I347">
        <v>3996</v>
      </c>
      <c r="J347">
        <v>12.9</v>
      </c>
      <c r="K347">
        <v>290</v>
      </c>
      <c r="L347" s="16">
        <f t="shared" si="126"/>
        <v>263.90000000000003</v>
      </c>
      <c r="M347" s="16">
        <f t="shared" si="127"/>
        <v>255.2</v>
      </c>
      <c r="N347" s="16">
        <f t="shared" si="128"/>
        <v>246.5</v>
      </c>
      <c r="O347" s="16">
        <f t="shared" si="129"/>
        <v>237.8</v>
      </c>
      <c r="P347">
        <v>20</v>
      </c>
      <c r="Q347" s="7"/>
      <c r="R347">
        <v>159</v>
      </c>
      <c r="S347" s="14">
        <f t="shared" si="130"/>
        <v>-104.90000000000003</v>
      </c>
      <c r="T347" s="12">
        <f t="shared" si="131"/>
        <v>-209800.00000000009</v>
      </c>
      <c r="U347" s="12">
        <f t="shared" si="132"/>
        <v>-10490.000000000004</v>
      </c>
      <c r="V347" s="7"/>
      <c r="W347">
        <v>140</v>
      </c>
      <c r="X347" s="14">
        <f t="shared" si="133"/>
        <v>-115.19999999999999</v>
      </c>
      <c r="Y347" s="12">
        <f t="shared" si="134"/>
        <v>-230400</v>
      </c>
      <c r="Z347" s="12">
        <f t="shared" si="135"/>
        <v>-11520</v>
      </c>
      <c r="AA347" s="7"/>
      <c r="AB347">
        <v>122</v>
      </c>
      <c r="AC347" s="14">
        <f t="shared" si="136"/>
        <v>-124.5</v>
      </c>
      <c r="AD347" s="12">
        <f t="shared" si="137"/>
        <v>-249000</v>
      </c>
      <c r="AE347" s="12">
        <f t="shared" si="138"/>
        <v>-12450</v>
      </c>
      <c r="AF347" s="7"/>
      <c r="AG347">
        <v>103</v>
      </c>
      <c r="AH347" s="14">
        <f t="shared" si="139"/>
        <v>-134.80000000000001</v>
      </c>
      <c r="AI347" s="12">
        <f t="shared" si="140"/>
        <v>-269600</v>
      </c>
      <c r="AJ347" s="12">
        <f t="shared" si="141"/>
        <v>-13480</v>
      </c>
      <c r="AK347" s="7"/>
      <c r="AL347" s="12">
        <f t="shared" si="142"/>
        <v>-958800.00000000012</v>
      </c>
      <c r="AM347" s="12">
        <f t="shared" si="143"/>
        <v>-47940.000000000007</v>
      </c>
    </row>
    <row r="348" spans="1:39" x14ac:dyDescent="0.25">
      <c r="A348" t="s">
        <v>92</v>
      </c>
      <c r="B348" t="s">
        <v>19</v>
      </c>
      <c r="C348" t="s">
        <v>250</v>
      </c>
      <c r="D348">
        <v>2017</v>
      </c>
      <c r="E348" t="s">
        <v>412</v>
      </c>
      <c r="F348">
        <v>1940</v>
      </c>
      <c r="G348">
        <v>1414</v>
      </c>
      <c r="H348" s="4" t="s">
        <v>10</v>
      </c>
      <c r="I348">
        <v>1591</v>
      </c>
      <c r="J348">
        <v>6.7</v>
      </c>
      <c r="K348">
        <v>153</v>
      </c>
      <c r="L348" s="16">
        <f t="shared" si="126"/>
        <v>139.23000000000002</v>
      </c>
      <c r="M348" s="16">
        <f t="shared" si="127"/>
        <v>134.64000000000001</v>
      </c>
      <c r="N348" s="16">
        <f t="shared" si="128"/>
        <v>130.04999999999998</v>
      </c>
      <c r="O348" s="16">
        <f t="shared" si="129"/>
        <v>125.46000000000001</v>
      </c>
      <c r="P348">
        <v>46</v>
      </c>
      <c r="Q348" s="7"/>
      <c r="R348">
        <v>159</v>
      </c>
      <c r="S348" s="14">
        <f t="shared" si="130"/>
        <v>19.769999999999982</v>
      </c>
      <c r="T348" s="12">
        <f t="shared" si="131"/>
        <v>90941.999999999913</v>
      </c>
      <c r="U348" s="12">
        <f t="shared" si="132"/>
        <v>1976.9999999999982</v>
      </c>
      <c r="V348" s="7"/>
      <c r="W348">
        <v>140</v>
      </c>
      <c r="X348" s="14">
        <f t="shared" si="133"/>
        <v>5.3599999999999852</v>
      </c>
      <c r="Y348" s="12">
        <f t="shared" si="134"/>
        <v>24655.999999999931</v>
      </c>
      <c r="Z348" s="12">
        <f t="shared" si="135"/>
        <v>535.99999999999852</v>
      </c>
      <c r="AA348" s="7"/>
      <c r="AB348">
        <v>122</v>
      </c>
      <c r="AC348" s="14">
        <f t="shared" si="136"/>
        <v>-8.0499999999999829</v>
      </c>
      <c r="AD348" s="12">
        <f t="shared" si="137"/>
        <v>-37029.99999999992</v>
      </c>
      <c r="AE348" s="12">
        <f t="shared" si="138"/>
        <v>-804.99999999999829</v>
      </c>
      <c r="AF348" s="7"/>
      <c r="AG348">
        <v>103</v>
      </c>
      <c r="AH348" s="14">
        <f t="shared" si="139"/>
        <v>-22.460000000000008</v>
      </c>
      <c r="AI348" s="12">
        <f t="shared" si="140"/>
        <v>-103316.00000000003</v>
      </c>
      <c r="AJ348" s="12">
        <f t="shared" si="141"/>
        <v>-2246.0000000000005</v>
      </c>
      <c r="AK348" s="7"/>
      <c r="AL348" s="12">
        <f t="shared" si="142"/>
        <v>-24748.000000000102</v>
      </c>
      <c r="AM348" s="12">
        <f t="shared" si="143"/>
        <v>-538.00000000000216</v>
      </c>
    </row>
    <row r="349" spans="1:39" x14ac:dyDescent="0.25">
      <c r="A349" t="s">
        <v>92</v>
      </c>
      <c r="B349" t="s">
        <v>19</v>
      </c>
      <c r="C349" t="s">
        <v>250</v>
      </c>
      <c r="D349">
        <v>2017</v>
      </c>
      <c r="E349" t="s">
        <v>413</v>
      </c>
      <c r="F349">
        <v>1940</v>
      </c>
      <c r="G349">
        <v>1414</v>
      </c>
      <c r="H349" s="4" t="s">
        <v>10</v>
      </c>
      <c r="I349">
        <v>1591</v>
      </c>
      <c r="J349">
        <v>6.7</v>
      </c>
      <c r="K349">
        <v>153</v>
      </c>
      <c r="L349" s="16">
        <f t="shared" si="126"/>
        <v>139.23000000000002</v>
      </c>
      <c r="M349" s="16">
        <f t="shared" si="127"/>
        <v>134.64000000000001</v>
      </c>
      <c r="N349" s="16">
        <f t="shared" si="128"/>
        <v>130.04999999999998</v>
      </c>
      <c r="O349" s="16">
        <f t="shared" si="129"/>
        <v>125.46000000000001</v>
      </c>
      <c r="P349">
        <v>184</v>
      </c>
      <c r="Q349" s="7"/>
      <c r="R349">
        <v>159</v>
      </c>
      <c r="S349" s="14">
        <f t="shared" si="130"/>
        <v>19.769999999999982</v>
      </c>
      <c r="T349" s="12">
        <f t="shared" si="131"/>
        <v>363767.99999999965</v>
      </c>
      <c r="U349" s="12">
        <f t="shared" si="132"/>
        <v>1976.9999999999982</v>
      </c>
      <c r="V349" s="7"/>
      <c r="W349">
        <v>140</v>
      </c>
      <c r="X349" s="14">
        <f t="shared" si="133"/>
        <v>5.3599999999999852</v>
      </c>
      <c r="Y349" s="12">
        <f t="shared" si="134"/>
        <v>98623.999999999724</v>
      </c>
      <c r="Z349" s="12">
        <f t="shared" si="135"/>
        <v>535.99999999999852</v>
      </c>
      <c r="AA349" s="7"/>
      <c r="AB349">
        <v>122</v>
      </c>
      <c r="AC349" s="14">
        <f t="shared" si="136"/>
        <v>-8.0499999999999829</v>
      </c>
      <c r="AD349" s="12">
        <f t="shared" si="137"/>
        <v>-148119.99999999968</v>
      </c>
      <c r="AE349" s="12">
        <f t="shared" si="138"/>
        <v>-804.99999999999829</v>
      </c>
      <c r="AF349" s="7"/>
      <c r="AG349">
        <v>103</v>
      </c>
      <c r="AH349" s="14">
        <f t="shared" si="139"/>
        <v>-22.460000000000008</v>
      </c>
      <c r="AI349" s="12">
        <f t="shared" si="140"/>
        <v>-413264.00000000012</v>
      </c>
      <c r="AJ349" s="12">
        <f t="shared" si="141"/>
        <v>-2246.0000000000005</v>
      </c>
      <c r="AK349" s="7"/>
      <c r="AL349" s="12">
        <f t="shared" si="142"/>
        <v>-98992.000000000407</v>
      </c>
      <c r="AM349" s="12">
        <f t="shared" si="143"/>
        <v>-538.00000000000216</v>
      </c>
    </row>
    <row r="350" spans="1:39" x14ac:dyDescent="0.25">
      <c r="A350" t="s">
        <v>192</v>
      </c>
      <c r="B350" t="s">
        <v>239</v>
      </c>
      <c r="C350" t="s">
        <v>414</v>
      </c>
      <c r="D350">
        <v>2018</v>
      </c>
      <c r="E350" t="s">
        <v>415</v>
      </c>
      <c r="F350">
        <v>2005</v>
      </c>
      <c r="G350">
        <v>1415</v>
      </c>
      <c r="H350" s="4" t="s">
        <v>10</v>
      </c>
      <c r="I350">
        <v>1499</v>
      </c>
      <c r="J350">
        <v>6.3</v>
      </c>
      <c r="K350">
        <v>143</v>
      </c>
      <c r="L350" s="16">
        <f t="shared" si="126"/>
        <v>130.13</v>
      </c>
      <c r="M350" s="16">
        <f t="shared" si="127"/>
        <v>125.84</v>
      </c>
      <c r="N350" s="16">
        <f t="shared" si="128"/>
        <v>121.55</v>
      </c>
      <c r="O350" s="16">
        <f t="shared" si="129"/>
        <v>117.26</v>
      </c>
      <c r="P350">
        <v>50</v>
      </c>
      <c r="Q350" s="7"/>
      <c r="R350">
        <v>159</v>
      </c>
      <c r="S350" s="14">
        <f t="shared" si="130"/>
        <v>28.870000000000005</v>
      </c>
      <c r="T350" s="12">
        <f t="shared" si="131"/>
        <v>144350.00000000003</v>
      </c>
      <c r="U350" s="12">
        <f t="shared" si="132"/>
        <v>2887.0000000000005</v>
      </c>
      <c r="V350" s="7"/>
      <c r="W350">
        <v>140</v>
      </c>
      <c r="X350" s="14">
        <f t="shared" si="133"/>
        <v>14.159999999999997</v>
      </c>
      <c r="Y350" s="12">
        <f t="shared" si="134"/>
        <v>70799.999999999971</v>
      </c>
      <c r="Z350" s="12">
        <f t="shared" si="135"/>
        <v>1415.9999999999993</v>
      </c>
      <c r="AA350" s="7"/>
      <c r="AB350">
        <v>122</v>
      </c>
      <c r="AC350" s="14">
        <f t="shared" si="136"/>
        <v>0.45000000000000284</v>
      </c>
      <c r="AD350" s="12">
        <f t="shared" si="137"/>
        <v>2250.0000000000141</v>
      </c>
      <c r="AE350" s="12">
        <f t="shared" si="138"/>
        <v>45.000000000000284</v>
      </c>
      <c r="AF350" s="7"/>
      <c r="AG350">
        <v>103</v>
      </c>
      <c r="AH350" s="14">
        <f t="shared" si="139"/>
        <v>-14.260000000000005</v>
      </c>
      <c r="AI350" s="12">
        <f t="shared" si="140"/>
        <v>-71300.000000000029</v>
      </c>
      <c r="AJ350" s="12">
        <f t="shared" si="141"/>
        <v>-1426.0000000000007</v>
      </c>
      <c r="AK350" s="7"/>
      <c r="AL350" s="12">
        <f t="shared" si="142"/>
        <v>146100</v>
      </c>
      <c r="AM350" s="12">
        <f t="shared" si="143"/>
        <v>2922</v>
      </c>
    </row>
    <row r="351" spans="1:39" x14ac:dyDescent="0.25">
      <c r="A351" t="s">
        <v>345</v>
      </c>
      <c r="B351" t="s">
        <v>185</v>
      </c>
      <c r="C351" t="s">
        <v>416</v>
      </c>
      <c r="D351">
        <v>2018</v>
      </c>
      <c r="E351" t="s">
        <v>417</v>
      </c>
      <c r="F351">
        <v>2000</v>
      </c>
      <c r="G351">
        <v>1417</v>
      </c>
      <c r="H351" s="4" t="s">
        <v>10</v>
      </c>
      <c r="I351">
        <v>1998</v>
      </c>
      <c r="J351">
        <v>8.6</v>
      </c>
      <c r="K351">
        <v>199</v>
      </c>
      <c r="L351" s="16">
        <f t="shared" si="126"/>
        <v>181.09</v>
      </c>
      <c r="M351" s="16">
        <f t="shared" si="127"/>
        <v>175.12</v>
      </c>
      <c r="N351" s="16">
        <f t="shared" si="128"/>
        <v>169.15</v>
      </c>
      <c r="O351" s="16">
        <f t="shared" si="129"/>
        <v>163.18</v>
      </c>
      <c r="P351">
        <v>48</v>
      </c>
      <c r="Q351" s="7"/>
      <c r="R351">
        <v>159</v>
      </c>
      <c r="S351" s="14">
        <f t="shared" si="130"/>
        <v>-22.090000000000003</v>
      </c>
      <c r="T351" s="12">
        <f t="shared" si="131"/>
        <v>-106032.00000000001</v>
      </c>
      <c r="U351" s="12">
        <f t="shared" si="132"/>
        <v>-2209.0000000000005</v>
      </c>
      <c r="V351" s="7"/>
      <c r="W351">
        <v>140</v>
      </c>
      <c r="X351" s="14">
        <f t="shared" si="133"/>
        <v>-35.120000000000005</v>
      </c>
      <c r="Y351" s="12">
        <f t="shared" si="134"/>
        <v>-168576.00000000003</v>
      </c>
      <c r="Z351" s="12">
        <f t="shared" si="135"/>
        <v>-3512.0000000000005</v>
      </c>
      <c r="AA351" s="7"/>
      <c r="AB351">
        <v>122</v>
      </c>
      <c r="AC351" s="14">
        <f t="shared" si="136"/>
        <v>-47.150000000000006</v>
      </c>
      <c r="AD351" s="12">
        <f t="shared" si="137"/>
        <v>-226320.00000000003</v>
      </c>
      <c r="AE351" s="12">
        <f t="shared" si="138"/>
        <v>-4715.0000000000009</v>
      </c>
      <c r="AF351" s="7"/>
      <c r="AG351">
        <v>103</v>
      </c>
      <c r="AH351" s="14">
        <f t="shared" si="139"/>
        <v>-60.180000000000007</v>
      </c>
      <c r="AI351" s="12">
        <f t="shared" si="140"/>
        <v>-288864.00000000006</v>
      </c>
      <c r="AJ351" s="12">
        <f t="shared" si="141"/>
        <v>-6018.0000000000009</v>
      </c>
      <c r="AK351" s="7"/>
      <c r="AL351" s="12">
        <f t="shared" si="142"/>
        <v>-789792.00000000012</v>
      </c>
      <c r="AM351" s="12">
        <f t="shared" si="143"/>
        <v>-16454.000000000004</v>
      </c>
    </row>
    <row r="352" spans="1:39" x14ac:dyDescent="0.25">
      <c r="A352" t="s">
        <v>345</v>
      </c>
      <c r="B352" t="s">
        <v>185</v>
      </c>
      <c r="C352" t="s">
        <v>416</v>
      </c>
      <c r="D352">
        <v>2019</v>
      </c>
      <c r="E352" t="s">
        <v>1821</v>
      </c>
      <c r="F352">
        <v>2000</v>
      </c>
      <c r="G352">
        <v>1417</v>
      </c>
      <c r="H352" s="4" t="s">
        <v>10</v>
      </c>
      <c r="I352">
        <v>1998</v>
      </c>
      <c r="J352">
        <v>8.6</v>
      </c>
      <c r="K352">
        <v>199</v>
      </c>
      <c r="L352" s="16">
        <f t="shared" si="126"/>
        <v>181.09</v>
      </c>
      <c r="M352" s="16">
        <f t="shared" si="127"/>
        <v>175.12</v>
      </c>
      <c r="N352" s="16">
        <f t="shared" si="128"/>
        <v>169.15</v>
      </c>
      <c r="O352" s="16">
        <f t="shared" si="129"/>
        <v>163.18</v>
      </c>
      <c r="P352">
        <v>2</v>
      </c>
      <c r="Q352" s="7"/>
      <c r="R352">
        <v>159</v>
      </c>
      <c r="S352" s="14">
        <f t="shared" si="130"/>
        <v>-22.090000000000003</v>
      </c>
      <c r="T352" s="12">
        <f t="shared" si="131"/>
        <v>-4418.0000000000009</v>
      </c>
      <c r="U352" s="12">
        <f t="shared" si="132"/>
        <v>-2209.0000000000005</v>
      </c>
      <c r="V352" s="7"/>
      <c r="W352">
        <v>140</v>
      </c>
      <c r="X352" s="14">
        <f t="shared" si="133"/>
        <v>-35.120000000000005</v>
      </c>
      <c r="Y352" s="12">
        <f t="shared" si="134"/>
        <v>-7024.0000000000009</v>
      </c>
      <c r="Z352" s="12">
        <f t="shared" si="135"/>
        <v>-3512.0000000000005</v>
      </c>
      <c r="AA352" s="7"/>
      <c r="AB352">
        <v>122</v>
      </c>
      <c r="AC352" s="14">
        <f t="shared" si="136"/>
        <v>-47.150000000000006</v>
      </c>
      <c r="AD352" s="12">
        <f t="shared" si="137"/>
        <v>-9430.0000000000018</v>
      </c>
      <c r="AE352" s="12">
        <f t="shared" si="138"/>
        <v>-4715.0000000000009</v>
      </c>
      <c r="AF352" s="7"/>
      <c r="AG352">
        <v>103</v>
      </c>
      <c r="AH352" s="14">
        <f t="shared" si="139"/>
        <v>-60.180000000000007</v>
      </c>
      <c r="AI352" s="12">
        <f t="shared" si="140"/>
        <v>-12036.000000000002</v>
      </c>
      <c r="AJ352" s="12">
        <f t="shared" si="141"/>
        <v>-6018.0000000000009</v>
      </c>
      <c r="AK352" s="7"/>
      <c r="AL352" s="12">
        <f t="shared" si="142"/>
        <v>-32908.000000000007</v>
      </c>
      <c r="AM352" s="12">
        <f t="shared" si="143"/>
        <v>-16454.000000000004</v>
      </c>
    </row>
    <row r="353" spans="1:39" x14ac:dyDescent="0.25">
      <c r="A353" t="s">
        <v>58</v>
      </c>
      <c r="B353" t="s">
        <v>108</v>
      </c>
      <c r="C353" t="s">
        <v>132</v>
      </c>
      <c r="D353">
        <v>2018</v>
      </c>
      <c r="E353" t="s">
        <v>422</v>
      </c>
      <c r="F353">
        <v>1845</v>
      </c>
      <c r="G353">
        <v>1420</v>
      </c>
      <c r="H353" s="4" t="s">
        <v>10</v>
      </c>
      <c r="I353">
        <v>1987</v>
      </c>
      <c r="J353">
        <v>6</v>
      </c>
      <c r="K353">
        <v>139</v>
      </c>
      <c r="L353" s="16">
        <f t="shared" si="126"/>
        <v>126.49000000000001</v>
      </c>
      <c r="M353" s="16">
        <f t="shared" si="127"/>
        <v>122.32000000000001</v>
      </c>
      <c r="N353" s="16">
        <f t="shared" si="128"/>
        <v>118.14999999999999</v>
      </c>
      <c r="O353" s="16">
        <f t="shared" si="129"/>
        <v>113.98</v>
      </c>
      <c r="P353">
        <v>1972</v>
      </c>
      <c r="Q353" s="7"/>
      <c r="R353">
        <v>159</v>
      </c>
      <c r="S353" s="14">
        <f t="shared" si="130"/>
        <v>32.509999999999991</v>
      </c>
      <c r="T353" s="12">
        <f t="shared" si="131"/>
        <v>6410971.9999999981</v>
      </c>
      <c r="U353" s="12">
        <f t="shared" si="132"/>
        <v>3250.9999999999991</v>
      </c>
      <c r="V353" s="7"/>
      <c r="W353">
        <v>140</v>
      </c>
      <c r="X353" s="14">
        <f t="shared" si="133"/>
        <v>17.679999999999993</v>
      </c>
      <c r="Y353" s="12">
        <f t="shared" si="134"/>
        <v>3486495.9999999986</v>
      </c>
      <c r="Z353" s="12">
        <f t="shared" si="135"/>
        <v>1767.9999999999993</v>
      </c>
      <c r="AA353" s="7"/>
      <c r="AB353">
        <v>122</v>
      </c>
      <c r="AC353" s="14">
        <f t="shared" si="136"/>
        <v>3.8500000000000085</v>
      </c>
      <c r="AD353" s="12">
        <f t="shared" si="137"/>
        <v>759220.00000000175</v>
      </c>
      <c r="AE353" s="12">
        <f t="shared" si="138"/>
        <v>385.00000000000091</v>
      </c>
      <c r="AF353" s="7"/>
      <c r="AG353">
        <v>103</v>
      </c>
      <c r="AH353" s="14">
        <f t="shared" si="139"/>
        <v>-10.980000000000004</v>
      </c>
      <c r="AI353" s="12">
        <f t="shared" si="140"/>
        <v>-2165256.0000000009</v>
      </c>
      <c r="AJ353" s="12">
        <f t="shared" si="141"/>
        <v>-1098.0000000000005</v>
      </c>
      <c r="AK353" s="7"/>
      <c r="AL353" s="12">
        <f t="shared" si="142"/>
        <v>8491431.9999999981</v>
      </c>
      <c r="AM353" s="12">
        <f t="shared" si="143"/>
        <v>4305.9999999999991</v>
      </c>
    </row>
    <row r="354" spans="1:39" x14ac:dyDescent="0.25">
      <c r="A354" t="s">
        <v>58</v>
      </c>
      <c r="B354" t="s">
        <v>108</v>
      </c>
      <c r="C354" t="s">
        <v>132</v>
      </c>
      <c r="D354">
        <v>2018</v>
      </c>
      <c r="E354" t="s">
        <v>423</v>
      </c>
      <c r="F354">
        <v>1845</v>
      </c>
      <c r="G354">
        <v>1420</v>
      </c>
      <c r="H354" s="4" t="s">
        <v>10</v>
      </c>
      <c r="I354">
        <v>1987</v>
      </c>
      <c r="J354">
        <v>6</v>
      </c>
      <c r="K354">
        <v>139</v>
      </c>
      <c r="L354" s="16">
        <f t="shared" si="126"/>
        <v>126.49000000000001</v>
      </c>
      <c r="M354" s="16">
        <f t="shared" si="127"/>
        <v>122.32000000000001</v>
      </c>
      <c r="N354" s="16">
        <f t="shared" si="128"/>
        <v>118.14999999999999</v>
      </c>
      <c r="O354" s="16">
        <f t="shared" si="129"/>
        <v>113.98</v>
      </c>
      <c r="P354">
        <v>202</v>
      </c>
      <c r="Q354" s="7"/>
      <c r="R354">
        <v>159</v>
      </c>
      <c r="S354" s="14">
        <f t="shared" si="130"/>
        <v>32.509999999999991</v>
      </c>
      <c r="T354" s="12">
        <f t="shared" si="131"/>
        <v>656701.99999999988</v>
      </c>
      <c r="U354" s="12">
        <f t="shared" si="132"/>
        <v>3250.9999999999995</v>
      </c>
      <c r="V354" s="7"/>
      <c r="W354">
        <v>140</v>
      </c>
      <c r="X354" s="14">
        <f t="shared" si="133"/>
        <v>17.679999999999993</v>
      </c>
      <c r="Y354" s="12">
        <f t="shared" si="134"/>
        <v>357135.99999999983</v>
      </c>
      <c r="Z354" s="12">
        <f t="shared" si="135"/>
        <v>1767.9999999999991</v>
      </c>
      <c r="AA354" s="7"/>
      <c r="AB354">
        <v>122</v>
      </c>
      <c r="AC354" s="14">
        <f t="shared" si="136"/>
        <v>3.8500000000000085</v>
      </c>
      <c r="AD354" s="12">
        <f t="shared" si="137"/>
        <v>77770.000000000175</v>
      </c>
      <c r="AE354" s="12">
        <f t="shared" si="138"/>
        <v>385.00000000000085</v>
      </c>
      <c r="AF354" s="7"/>
      <c r="AG354">
        <v>103</v>
      </c>
      <c r="AH354" s="14">
        <f t="shared" si="139"/>
        <v>-10.980000000000004</v>
      </c>
      <c r="AI354" s="12">
        <f t="shared" si="140"/>
        <v>-221796.00000000009</v>
      </c>
      <c r="AJ354" s="12">
        <f t="shared" si="141"/>
        <v>-1098.0000000000005</v>
      </c>
      <c r="AK354" s="7"/>
      <c r="AL354" s="12">
        <f t="shared" si="142"/>
        <v>869811.99999999977</v>
      </c>
      <c r="AM354" s="12">
        <f t="shared" si="143"/>
        <v>4305.9999999999991</v>
      </c>
    </row>
    <row r="355" spans="1:39" x14ac:dyDescent="0.25">
      <c r="A355" t="s">
        <v>58</v>
      </c>
      <c r="B355" t="s">
        <v>108</v>
      </c>
      <c r="C355" t="s">
        <v>132</v>
      </c>
      <c r="D355">
        <v>2018</v>
      </c>
      <c r="E355" t="s">
        <v>424</v>
      </c>
      <c r="F355">
        <v>1845</v>
      </c>
      <c r="G355">
        <v>1420</v>
      </c>
      <c r="H355" s="4" t="s">
        <v>10</v>
      </c>
      <c r="I355">
        <v>1987</v>
      </c>
      <c r="J355">
        <v>6</v>
      </c>
      <c r="K355">
        <v>139</v>
      </c>
      <c r="L355" s="16">
        <f t="shared" si="126"/>
        <v>126.49000000000001</v>
      </c>
      <c r="M355" s="16">
        <f t="shared" si="127"/>
        <v>122.32000000000001</v>
      </c>
      <c r="N355" s="16">
        <f t="shared" si="128"/>
        <v>118.14999999999999</v>
      </c>
      <c r="O355" s="16">
        <f t="shared" si="129"/>
        <v>113.98</v>
      </c>
      <c r="P355">
        <v>144</v>
      </c>
      <c r="Q355" s="7"/>
      <c r="R355">
        <v>159</v>
      </c>
      <c r="S355" s="14">
        <f t="shared" si="130"/>
        <v>32.509999999999991</v>
      </c>
      <c r="T355" s="12">
        <f t="shared" si="131"/>
        <v>468143.99999999988</v>
      </c>
      <c r="U355" s="12">
        <f t="shared" si="132"/>
        <v>3250.9999999999991</v>
      </c>
      <c r="V355" s="7"/>
      <c r="W355">
        <v>140</v>
      </c>
      <c r="X355" s="14">
        <f t="shared" si="133"/>
        <v>17.679999999999993</v>
      </c>
      <c r="Y355" s="12">
        <f t="shared" si="134"/>
        <v>254591.99999999991</v>
      </c>
      <c r="Z355" s="12">
        <f t="shared" si="135"/>
        <v>1767.9999999999993</v>
      </c>
      <c r="AA355" s="7"/>
      <c r="AB355">
        <v>122</v>
      </c>
      <c r="AC355" s="14">
        <f t="shared" si="136"/>
        <v>3.8500000000000085</v>
      </c>
      <c r="AD355" s="12">
        <f t="shared" si="137"/>
        <v>55440.000000000124</v>
      </c>
      <c r="AE355" s="12">
        <f t="shared" si="138"/>
        <v>385.00000000000085</v>
      </c>
      <c r="AF355" s="7"/>
      <c r="AG355">
        <v>103</v>
      </c>
      <c r="AH355" s="14">
        <f t="shared" si="139"/>
        <v>-10.980000000000004</v>
      </c>
      <c r="AI355" s="12">
        <f t="shared" si="140"/>
        <v>-158112.00000000006</v>
      </c>
      <c r="AJ355" s="12">
        <f t="shared" si="141"/>
        <v>-1098.0000000000005</v>
      </c>
      <c r="AK355" s="7"/>
      <c r="AL355" s="12">
        <f t="shared" si="142"/>
        <v>620063.99999999988</v>
      </c>
      <c r="AM355" s="12">
        <f t="shared" si="143"/>
        <v>4305.9999999999991</v>
      </c>
    </row>
    <row r="356" spans="1:39" x14ac:dyDescent="0.25">
      <c r="A356" t="s">
        <v>92</v>
      </c>
      <c r="B356" t="s">
        <v>185</v>
      </c>
      <c r="C356" t="s">
        <v>361</v>
      </c>
      <c r="D356">
        <v>2016</v>
      </c>
      <c r="E356" t="s">
        <v>418</v>
      </c>
      <c r="F356">
        <v>1880</v>
      </c>
      <c r="G356">
        <v>1420</v>
      </c>
      <c r="H356" s="4" t="s">
        <v>194</v>
      </c>
      <c r="I356">
        <v>0</v>
      </c>
      <c r="J356">
        <v>0</v>
      </c>
      <c r="K356">
        <v>0</v>
      </c>
      <c r="L356" s="16">
        <f t="shared" si="126"/>
        <v>0</v>
      </c>
      <c r="M356" s="16">
        <f t="shared" si="127"/>
        <v>0</v>
      </c>
      <c r="N356" s="16">
        <f t="shared" si="128"/>
        <v>0</v>
      </c>
      <c r="O356" s="16">
        <f t="shared" si="129"/>
        <v>0</v>
      </c>
      <c r="P356">
        <v>190</v>
      </c>
      <c r="Q356" s="7"/>
      <c r="R356">
        <v>159</v>
      </c>
      <c r="S356" s="14">
        <f t="shared" si="130"/>
        <v>159</v>
      </c>
      <c r="T356" s="12">
        <f t="shared" si="131"/>
        <v>3021000</v>
      </c>
      <c r="U356" s="12">
        <f t="shared" si="132"/>
        <v>15900</v>
      </c>
      <c r="V356" s="7"/>
      <c r="W356">
        <v>140</v>
      </c>
      <c r="X356" s="14">
        <f t="shared" si="133"/>
        <v>140</v>
      </c>
      <c r="Y356" s="12">
        <f t="shared" si="134"/>
        <v>2660000</v>
      </c>
      <c r="Z356" s="12">
        <f t="shared" si="135"/>
        <v>14000</v>
      </c>
      <c r="AA356" s="7"/>
      <c r="AB356">
        <v>122</v>
      </c>
      <c r="AC356" s="14">
        <f t="shared" si="136"/>
        <v>122</v>
      </c>
      <c r="AD356" s="12">
        <f t="shared" si="137"/>
        <v>2318000</v>
      </c>
      <c r="AE356" s="12">
        <f t="shared" si="138"/>
        <v>12200</v>
      </c>
      <c r="AF356" s="7"/>
      <c r="AG356">
        <v>103</v>
      </c>
      <c r="AH356" s="14">
        <f t="shared" si="139"/>
        <v>103</v>
      </c>
      <c r="AI356" s="12">
        <f t="shared" si="140"/>
        <v>1957000</v>
      </c>
      <c r="AJ356" s="12">
        <f t="shared" si="141"/>
        <v>10300</v>
      </c>
      <c r="AK356" s="7"/>
      <c r="AL356" s="12">
        <f t="shared" si="142"/>
        <v>9956000</v>
      </c>
      <c r="AM356" s="12">
        <f t="shared" si="143"/>
        <v>52400</v>
      </c>
    </row>
    <row r="357" spans="1:39" x14ac:dyDescent="0.25">
      <c r="A357" t="s">
        <v>92</v>
      </c>
      <c r="B357" t="s">
        <v>185</v>
      </c>
      <c r="C357" t="s">
        <v>361</v>
      </c>
      <c r="D357">
        <v>2016</v>
      </c>
      <c r="E357" t="s">
        <v>419</v>
      </c>
      <c r="F357">
        <v>1880</v>
      </c>
      <c r="G357">
        <v>1420</v>
      </c>
      <c r="H357" s="4" t="s">
        <v>194</v>
      </c>
      <c r="I357">
        <v>0</v>
      </c>
      <c r="J357">
        <v>0</v>
      </c>
      <c r="K357">
        <v>0</v>
      </c>
      <c r="L357" s="16">
        <f t="shared" si="126"/>
        <v>0</v>
      </c>
      <c r="M357" s="16">
        <f t="shared" si="127"/>
        <v>0</v>
      </c>
      <c r="N357" s="16">
        <f t="shared" si="128"/>
        <v>0</v>
      </c>
      <c r="O357" s="16">
        <f t="shared" si="129"/>
        <v>0</v>
      </c>
      <c r="P357">
        <v>24</v>
      </c>
      <c r="Q357" s="7"/>
      <c r="R357">
        <v>159</v>
      </c>
      <c r="S357" s="14">
        <f t="shared" si="130"/>
        <v>159</v>
      </c>
      <c r="T357" s="12">
        <f t="shared" si="131"/>
        <v>381600</v>
      </c>
      <c r="U357" s="12">
        <f t="shared" si="132"/>
        <v>15900</v>
      </c>
      <c r="V357" s="7"/>
      <c r="W357">
        <v>140</v>
      </c>
      <c r="X357" s="14">
        <f t="shared" si="133"/>
        <v>140</v>
      </c>
      <c r="Y357" s="12">
        <f t="shared" si="134"/>
        <v>336000</v>
      </c>
      <c r="Z357" s="12">
        <f t="shared" si="135"/>
        <v>14000</v>
      </c>
      <c r="AA357" s="7"/>
      <c r="AB357">
        <v>122</v>
      </c>
      <c r="AC357" s="14">
        <f t="shared" si="136"/>
        <v>122</v>
      </c>
      <c r="AD357" s="12">
        <f t="shared" si="137"/>
        <v>292800</v>
      </c>
      <c r="AE357" s="12">
        <f t="shared" si="138"/>
        <v>12200</v>
      </c>
      <c r="AF357" s="7"/>
      <c r="AG357">
        <v>103</v>
      </c>
      <c r="AH357" s="14">
        <f t="shared" si="139"/>
        <v>103</v>
      </c>
      <c r="AI357" s="12">
        <f t="shared" si="140"/>
        <v>247200</v>
      </c>
      <c r="AJ357" s="12">
        <f t="shared" si="141"/>
        <v>10300</v>
      </c>
      <c r="AK357" s="7"/>
      <c r="AL357" s="12">
        <f t="shared" si="142"/>
        <v>1257600</v>
      </c>
      <c r="AM357" s="12">
        <f t="shared" si="143"/>
        <v>52400</v>
      </c>
    </row>
    <row r="358" spans="1:39" x14ac:dyDescent="0.25">
      <c r="A358" t="s">
        <v>410</v>
      </c>
      <c r="B358" t="s">
        <v>249</v>
      </c>
      <c r="C358">
        <v>911</v>
      </c>
      <c r="D358">
        <v>2015</v>
      </c>
      <c r="E358" t="s">
        <v>420</v>
      </c>
      <c r="F358">
        <v>1720</v>
      </c>
      <c r="G358">
        <v>1420</v>
      </c>
      <c r="H358" s="4" t="s">
        <v>10</v>
      </c>
      <c r="I358">
        <v>3996</v>
      </c>
      <c r="J358">
        <v>12.7</v>
      </c>
      <c r="K358">
        <v>296</v>
      </c>
      <c r="L358" s="16">
        <f t="shared" si="126"/>
        <v>269.36</v>
      </c>
      <c r="M358" s="16">
        <f t="shared" si="127"/>
        <v>260.48</v>
      </c>
      <c r="N358" s="16">
        <f t="shared" si="128"/>
        <v>251.6</v>
      </c>
      <c r="O358" s="16">
        <f t="shared" si="129"/>
        <v>242.72000000000003</v>
      </c>
      <c r="P358">
        <v>6</v>
      </c>
      <c r="Q358" s="7"/>
      <c r="R358">
        <v>159</v>
      </c>
      <c r="S358" s="14">
        <f t="shared" si="130"/>
        <v>-110.36000000000001</v>
      </c>
      <c r="T358" s="12">
        <f t="shared" si="131"/>
        <v>-66216.000000000015</v>
      </c>
      <c r="U358" s="12">
        <f t="shared" si="132"/>
        <v>-11036.000000000002</v>
      </c>
      <c r="V358" s="7"/>
      <c r="W358">
        <v>140</v>
      </c>
      <c r="X358" s="14">
        <f t="shared" si="133"/>
        <v>-120.48000000000002</v>
      </c>
      <c r="Y358" s="12">
        <f t="shared" si="134"/>
        <v>-72288.000000000015</v>
      </c>
      <c r="Z358" s="12">
        <f t="shared" si="135"/>
        <v>-12048.000000000002</v>
      </c>
      <c r="AA358" s="7"/>
      <c r="AB358">
        <v>122</v>
      </c>
      <c r="AC358" s="14">
        <f t="shared" si="136"/>
        <v>-129.6</v>
      </c>
      <c r="AD358" s="12">
        <f t="shared" si="137"/>
        <v>-77759.999999999985</v>
      </c>
      <c r="AE358" s="12">
        <f t="shared" si="138"/>
        <v>-12959.999999999998</v>
      </c>
      <c r="AF358" s="7"/>
      <c r="AG358">
        <v>103</v>
      </c>
      <c r="AH358" s="14">
        <f t="shared" si="139"/>
        <v>-139.72000000000003</v>
      </c>
      <c r="AI358" s="12">
        <f t="shared" si="140"/>
        <v>-83832.000000000015</v>
      </c>
      <c r="AJ358" s="12">
        <f t="shared" si="141"/>
        <v>-13972.000000000002</v>
      </c>
      <c r="AK358" s="7"/>
      <c r="AL358" s="12">
        <f t="shared" si="142"/>
        <v>-300096</v>
      </c>
      <c r="AM358" s="12">
        <f t="shared" si="143"/>
        <v>-50016</v>
      </c>
    </row>
    <row r="359" spans="1:39" x14ac:dyDescent="0.25">
      <c r="A359" t="s">
        <v>152</v>
      </c>
      <c r="B359" t="s">
        <v>185</v>
      </c>
      <c r="C359" t="s">
        <v>213</v>
      </c>
      <c r="D359">
        <v>2019</v>
      </c>
      <c r="E359" t="s">
        <v>1823</v>
      </c>
      <c r="F359">
        <v>1910</v>
      </c>
      <c r="G359">
        <v>1421</v>
      </c>
      <c r="H359" s="4" t="s">
        <v>10</v>
      </c>
      <c r="I359">
        <v>1984</v>
      </c>
      <c r="J359">
        <v>6.6</v>
      </c>
      <c r="K359">
        <v>154</v>
      </c>
      <c r="L359" s="16">
        <f t="shared" si="126"/>
        <v>140.14000000000001</v>
      </c>
      <c r="M359" s="16">
        <f t="shared" si="127"/>
        <v>135.52000000000001</v>
      </c>
      <c r="N359" s="16">
        <f t="shared" si="128"/>
        <v>130.9</v>
      </c>
      <c r="O359" s="16">
        <f t="shared" si="129"/>
        <v>126.28000000000002</v>
      </c>
      <c r="P359">
        <v>4</v>
      </c>
      <c r="Q359" s="7"/>
      <c r="R359">
        <v>159</v>
      </c>
      <c r="S359" s="14">
        <f t="shared" si="130"/>
        <v>18.859999999999985</v>
      </c>
      <c r="T359" s="12">
        <f t="shared" si="131"/>
        <v>7543.9999999999945</v>
      </c>
      <c r="U359" s="12">
        <f t="shared" si="132"/>
        <v>1885.9999999999986</v>
      </c>
      <c r="V359" s="7"/>
      <c r="W359">
        <v>140</v>
      </c>
      <c r="X359" s="14">
        <f t="shared" si="133"/>
        <v>4.4799999999999898</v>
      </c>
      <c r="Y359" s="12">
        <f t="shared" si="134"/>
        <v>1791.9999999999959</v>
      </c>
      <c r="Z359" s="12">
        <f t="shared" si="135"/>
        <v>447.99999999999898</v>
      </c>
      <c r="AA359" s="7"/>
      <c r="AB359">
        <v>122</v>
      </c>
      <c r="AC359" s="14">
        <f t="shared" si="136"/>
        <v>-8.9000000000000057</v>
      </c>
      <c r="AD359" s="12">
        <f t="shared" si="137"/>
        <v>-3560.0000000000023</v>
      </c>
      <c r="AE359" s="12">
        <f t="shared" si="138"/>
        <v>-890.00000000000057</v>
      </c>
      <c r="AF359" s="7"/>
      <c r="AG359">
        <v>103</v>
      </c>
      <c r="AH359" s="14">
        <f t="shared" si="139"/>
        <v>-23.280000000000015</v>
      </c>
      <c r="AI359" s="12">
        <f t="shared" si="140"/>
        <v>-9312.0000000000055</v>
      </c>
      <c r="AJ359" s="12">
        <f t="shared" si="141"/>
        <v>-2328.0000000000014</v>
      </c>
      <c r="AK359" s="7"/>
      <c r="AL359" s="12">
        <f t="shared" si="142"/>
        <v>-3536.0000000000164</v>
      </c>
      <c r="AM359" s="12">
        <f t="shared" si="143"/>
        <v>-884.00000000000409</v>
      </c>
    </row>
    <row r="360" spans="1:39" x14ac:dyDescent="0.25">
      <c r="A360" t="s">
        <v>113</v>
      </c>
      <c r="B360" t="s">
        <v>233</v>
      </c>
      <c r="C360" t="s">
        <v>279</v>
      </c>
      <c r="D360">
        <v>2015</v>
      </c>
      <c r="E360" t="s">
        <v>427</v>
      </c>
      <c r="F360">
        <v>2255</v>
      </c>
      <c r="G360">
        <v>1423</v>
      </c>
      <c r="H360" s="4" t="s">
        <v>10</v>
      </c>
      <c r="I360">
        <v>1395</v>
      </c>
      <c r="J360">
        <v>5.7</v>
      </c>
      <c r="K360">
        <v>132</v>
      </c>
      <c r="L360" s="16">
        <f t="shared" si="126"/>
        <v>120.12</v>
      </c>
      <c r="M360" s="16">
        <f t="shared" si="127"/>
        <v>116.16</v>
      </c>
      <c r="N360" s="16">
        <f t="shared" si="128"/>
        <v>112.2</v>
      </c>
      <c r="O360" s="16">
        <f t="shared" si="129"/>
        <v>108.24000000000001</v>
      </c>
      <c r="P360">
        <v>22</v>
      </c>
      <c r="Q360" s="7"/>
      <c r="R360">
        <v>159</v>
      </c>
      <c r="S360" s="14">
        <f t="shared" si="130"/>
        <v>38.879999999999995</v>
      </c>
      <c r="T360" s="12">
        <f t="shared" si="131"/>
        <v>85535.999999999985</v>
      </c>
      <c r="U360" s="12">
        <f t="shared" si="132"/>
        <v>3887.9999999999995</v>
      </c>
      <c r="V360" s="7"/>
      <c r="W360">
        <v>140</v>
      </c>
      <c r="X360" s="14">
        <f t="shared" si="133"/>
        <v>23.840000000000003</v>
      </c>
      <c r="Y360" s="12">
        <f t="shared" si="134"/>
        <v>52448</v>
      </c>
      <c r="Z360" s="12">
        <f t="shared" si="135"/>
        <v>2384</v>
      </c>
      <c r="AA360" s="7"/>
      <c r="AB360">
        <v>122</v>
      </c>
      <c r="AC360" s="14">
        <f t="shared" si="136"/>
        <v>9.7999999999999972</v>
      </c>
      <c r="AD360" s="12">
        <f t="shared" si="137"/>
        <v>21559.999999999993</v>
      </c>
      <c r="AE360" s="12">
        <f t="shared" si="138"/>
        <v>979.99999999999966</v>
      </c>
      <c r="AF360" s="7"/>
      <c r="AG360">
        <v>103</v>
      </c>
      <c r="AH360" s="14">
        <f t="shared" si="139"/>
        <v>-5.2400000000000091</v>
      </c>
      <c r="AI360" s="12">
        <f t="shared" si="140"/>
        <v>-11528.00000000002</v>
      </c>
      <c r="AJ360" s="12">
        <f t="shared" si="141"/>
        <v>-524.00000000000091</v>
      </c>
      <c r="AK360" s="7"/>
      <c r="AL360" s="12">
        <f t="shared" si="142"/>
        <v>148015.99999999994</v>
      </c>
      <c r="AM360" s="12">
        <f t="shared" si="143"/>
        <v>6727.9999999999973</v>
      </c>
    </row>
    <row r="361" spans="1:39" x14ac:dyDescent="0.25">
      <c r="A361" t="s">
        <v>113</v>
      </c>
      <c r="B361" t="s">
        <v>233</v>
      </c>
      <c r="C361" t="s">
        <v>279</v>
      </c>
      <c r="D361">
        <v>2016</v>
      </c>
      <c r="E361" t="s">
        <v>428</v>
      </c>
      <c r="F361">
        <v>2255</v>
      </c>
      <c r="G361">
        <v>1423</v>
      </c>
      <c r="H361" s="4" t="s">
        <v>10</v>
      </c>
      <c r="I361">
        <v>1395</v>
      </c>
      <c r="J361">
        <v>5.7</v>
      </c>
      <c r="K361">
        <v>132</v>
      </c>
      <c r="L361" s="16">
        <f t="shared" si="126"/>
        <v>120.12</v>
      </c>
      <c r="M361" s="16">
        <f t="shared" si="127"/>
        <v>116.16</v>
      </c>
      <c r="N361" s="16">
        <f t="shared" si="128"/>
        <v>112.2</v>
      </c>
      <c r="O361" s="16">
        <f t="shared" si="129"/>
        <v>108.24000000000001</v>
      </c>
      <c r="P361">
        <v>10</v>
      </c>
      <c r="Q361" s="7"/>
      <c r="R361">
        <v>159</v>
      </c>
      <c r="S361" s="14">
        <f t="shared" si="130"/>
        <v>38.879999999999995</v>
      </c>
      <c r="T361" s="12">
        <f t="shared" si="131"/>
        <v>38879.999999999993</v>
      </c>
      <c r="U361" s="12">
        <f t="shared" si="132"/>
        <v>3887.9999999999991</v>
      </c>
      <c r="V361" s="7"/>
      <c r="W361">
        <v>140</v>
      </c>
      <c r="X361" s="14">
        <f t="shared" si="133"/>
        <v>23.840000000000003</v>
      </c>
      <c r="Y361" s="12">
        <f t="shared" si="134"/>
        <v>23840.000000000004</v>
      </c>
      <c r="Z361" s="12">
        <f t="shared" si="135"/>
        <v>2384.0000000000005</v>
      </c>
      <c r="AA361" s="7"/>
      <c r="AB361">
        <v>122</v>
      </c>
      <c r="AC361" s="14">
        <f t="shared" si="136"/>
        <v>9.7999999999999972</v>
      </c>
      <c r="AD361" s="12">
        <f t="shared" si="137"/>
        <v>9799.9999999999964</v>
      </c>
      <c r="AE361" s="12">
        <f t="shared" si="138"/>
        <v>979.99999999999966</v>
      </c>
      <c r="AF361" s="7"/>
      <c r="AG361">
        <v>103</v>
      </c>
      <c r="AH361" s="14">
        <f t="shared" si="139"/>
        <v>-5.2400000000000091</v>
      </c>
      <c r="AI361" s="12">
        <f t="shared" si="140"/>
        <v>-5240.0000000000091</v>
      </c>
      <c r="AJ361" s="12">
        <f t="shared" si="141"/>
        <v>-524.00000000000091</v>
      </c>
      <c r="AK361" s="7"/>
      <c r="AL361" s="12">
        <f t="shared" si="142"/>
        <v>67279.999999999985</v>
      </c>
      <c r="AM361" s="12">
        <f t="shared" si="143"/>
        <v>6727.9999999999982</v>
      </c>
    </row>
    <row r="362" spans="1:39" x14ac:dyDescent="0.25">
      <c r="A362" t="s">
        <v>15</v>
      </c>
      <c r="B362" t="s">
        <v>400</v>
      </c>
      <c r="C362" t="s">
        <v>401</v>
      </c>
      <c r="D362">
        <v>2016</v>
      </c>
      <c r="E362" t="s">
        <v>429</v>
      </c>
      <c r="F362">
        <v>2050</v>
      </c>
      <c r="G362">
        <v>1424</v>
      </c>
      <c r="H362" s="4" t="s">
        <v>10</v>
      </c>
      <c r="I362">
        <v>1595</v>
      </c>
      <c r="J362">
        <v>6.1</v>
      </c>
      <c r="K362">
        <v>141</v>
      </c>
      <c r="L362" s="16">
        <f t="shared" si="126"/>
        <v>128.31</v>
      </c>
      <c r="M362" s="16">
        <f t="shared" si="127"/>
        <v>124.08</v>
      </c>
      <c r="N362" s="16">
        <f t="shared" si="128"/>
        <v>119.85</v>
      </c>
      <c r="O362" s="16">
        <f t="shared" si="129"/>
        <v>115.62</v>
      </c>
      <c r="P362">
        <v>2</v>
      </c>
      <c r="Q362" s="7"/>
      <c r="R362">
        <v>159</v>
      </c>
      <c r="S362" s="14">
        <f t="shared" si="130"/>
        <v>30.689999999999998</v>
      </c>
      <c r="T362" s="12">
        <f t="shared" si="131"/>
        <v>6138</v>
      </c>
      <c r="U362" s="12">
        <f t="shared" si="132"/>
        <v>3069</v>
      </c>
      <c r="V362" s="7"/>
      <c r="W362">
        <v>140</v>
      </c>
      <c r="X362" s="14">
        <f t="shared" si="133"/>
        <v>15.920000000000002</v>
      </c>
      <c r="Y362" s="12">
        <f t="shared" si="134"/>
        <v>3184.0000000000005</v>
      </c>
      <c r="Z362" s="12">
        <f t="shared" si="135"/>
        <v>1592.0000000000002</v>
      </c>
      <c r="AA362" s="7"/>
      <c r="AB362">
        <v>122</v>
      </c>
      <c r="AC362" s="14">
        <f t="shared" si="136"/>
        <v>2.1500000000000057</v>
      </c>
      <c r="AD362" s="12">
        <f t="shared" si="137"/>
        <v>430.00000000000114</v>
      </c>
      <c r="AE362" s="12">
        <f t="shared" si="138"/>
        <v>215.00000000000057</v>
      </c>
      <c r="AF362" s="7"/>
      <c r="AG362">
        <v>103</v>
      </c>
      <c r="AH362" s="14">
        <f t="shared" si="139"/>
        <v>-12.620000000000005</v>
      </c>
      <c r="AI362" s="12">
        <f t="shared" si="140"/>
        <v>-2524.0000000000009</v>
      </c>
      <c r="AJ362" s="12">
        <f t="shared" si="141"/>
        <v>-1262.0000000000005</v>
      </c>
      <c r="AK362" s="7"/>
      <c r="AL362" s="12">
        <f t="shared" si="142"/>
        <v>7228</v>
      </c>
      <c r="AM362" s="12">
        <f t="shared" si="143"/>
        <v>3614</v>
      </c>
    </row>
    <row r="363" spans="1:39" x14ac:dyDescent="0.25">
      <c r="A363" t="s">
        <v>55</v>
      </c>
      <c r="B363" t="s">
        <v>108</v>
      </c>
      <c r="C363" t="s">
        <v>299</v>
      </c>
      <c r="D363">
        <v>2019</v>
      </c>
      <c r="E363" t="s">
        <v>1824</v>
      </c>
      <c r="F363">
        <v>1850</v>
      </c>
      <c r="G363">
        <v>1425</v>
      </c>
      <c r="H363" s="4" t="s">
        <v>10</v>
      </c>
      <c r="I363">
        <v>1591</v>
      </c>
      <c r="J363">
        <v>6.8</v>
      </c>
      <c r="K363">
        <v>158</v>
      </c>
      <c r="L363" s="16">
        <f t="shared" si="126"/>
        <v>143.78</v>
      </c>
      <c r="M363" s="16">
        <f t="shared" si="127"/>
        <v>139.04</v>
      </c>
      <c r="N363" s="16">
        <f t="shared" si="128"/>
        <v>134.29999999999998</v>
      </c>
      <c r="O363" s="16">
        <f t="shared" si="129"/>
        <v>129.56</v>
      </c>
      <c r="P363">
        <v>122</v>
      </c>
      <c r="Q363" s="7"/>
      <c r="R363">
        <v>159</v>
      </c>
      <c r="S363" s="14">
        <f t="shared" si="130"/>
        <v>15.219999999999999</v>
      </c>
      <c r="T363" s="12">
        <f t="shared" si="131"/>
        <v>185684</v>
      </c>
      <c r="U363" s="12">
        <f t="shared" si="132"/>
        <v>1522</v>
      </c>
      <c r="V363" s="7"/>
      <c r="W363">
        <v>140</v>
      </c>
      <c r="X363" s="14">
        <f t="shared" si="133"/>
        <v>0.96000000000000796</v>
      </c>
      <c r="Y363" s="12">
        <f t="shared" si="134"/>
        <v>11712.000000000096</v>
      </c>
      <c r="Z363" s="12">
        <f t="shared" si="135"/>
        <v>96.000000000000796</v>
      </c>
      <c r="AA363" s="7"/>
      <c r="AB363">
        <v>122</v>
      </c>
      <c r="AC363" s="14">
        <f t="shared" si="136"/>
        <v>-12.299999999999983</v>
      </c>
      <c r="AD363" s="12">
        <f t="shared" si="137"/>
        <v>-150059.9999999998</v>
      </c>
      <c r="AE363" s="12">
        <f t="shared" si="138"/>
        <v>-1229.9999999999984</v>
      </c>
      <c r="AF363" s="7"/>
      <c r="AG363">
        <v>103</v>
      </c>
      <c r="AH363" s="14">
        <f t="shared" si="139"/>
        <v>-26.560000000000002</v>
      </c>
      <c r="AI363" s="12">
        <f t="shared" si="140"/>
        <v>-324032</v>
      </c>
      <c r="AJ363" s="12">
        <f t="shared" si="141"/>
        <v>-2656</v>
      </c>
      <c r="AK363" s="7"/>
      <c r="AL363" s="12">
        <f t="shared" si="142"/>
        <v>-276695.99999999965</v>
      </c>
      <c r="AM363" s="12">
        <f t="shared" si="143"/>
        <v>-2267.9999999999973</v>
      </c>
    </row>
    <row r="364" spans="1:39" x14ac:dyDescent="0.25">
      <c r="A364" t="s">
        <v>15</v>
      </c>
      <c r="B364" t="s">
        <v>185</v>
      </c>
      <c r="C364" t="s">
        <v>344</v>
      </c>
      <c r="D364">
        <v>2015</v>
      </c>
      <c r="E364" t="s">
        <v>430</v>
      </c>
      <c r="F364">
        <v>1950</v>
      </c>
      <c r="G364">
        <v>1425</v>
      </c>
      <c r="H364" s="4" t="s">
        <v>10</v>
      </c>
      <c r="I364">
        <v>1595</v>
      </c>
      <c r="J364">
        <v>5.5</v>
      </c>
      <c r="K364">
        <v>127</v>
      </c>
      <c r="L364" s="16">
        <f t="shared" si="126"/>
        <v>115.57000000000001</v>
      </c>
      <c r="M364" s="16">
        <f t="shared" si="127"/>
        <v>111.76</v>
      </c>
      <c r="N364" s="16">
        <f t="shared" si="128"/>
        <v>107.95</v>
      </c>
      <c r="O364" s="16">
        <f t="shared" si="129"/>
        <v>104.14000000000001</v>
      </c>
      <c r="P364">
        <v>38</v>
      </c>
      <c r="Q364" s="7"/>
      <c r="R364">
        <v>159</v>
      </c>
      <c r="S364" s="14">
        <f t="shared" si="130"/>
        <v>43.429999999999993</v>
      </c>
      <c r="T364" s="12">
        <f t="shared" si="131"/>
        <v>165033.99999999997</v>
      </c>
      <c r="U364" s="12">
        <f t="shared" si="132"/>
        <v>4342.9999999999991</v>
      </c>
      <c r="V364" s="7"/>
      <c r="W364">
        <v>140</v>
      </c>
      <c r="X364" s="14">
        <f t="shared" si="133"/>
        <v>28.239999999999995</v>
      </c>
      <c r="Y364" s="12">
        <f t="shared" si="134"/>
        <v>107311.99999999999</v>
      </c>
      <c r="Z364" s="12">
        <f t="shared" si="135"/>
        <v>2823.9999999999995</v>
      </c>
      <c r="AA364" s="7"/>
      <c r="AB364">
        <v>122</v>
      </c>
      <c r="AC364" s="14">
        <f t="shared" si="136"/>
        <v>14.049999999999997</v>
      </c>
      <c r="AD364" s="12">
        <f t="shared" si="137"/>
        <v>53389.999999999985</v>
      </c>
      <c r="AE364" s="12">
        <f t="shared" si="138"/>
        <v>1404.9999999999995</v>
      </c>
      <c r="AF364" s="7"/>
      <c r="AG364">
        <v>103</v>
      </c>
      <c r="AH364" s="14">
        <f t="shared" si="139"/>
        <v>-1.1400000000000148</v>
      </c>
      <c r="AI364" s="12">
        <f t="shared" si="140"/>
        <v>-4332.0000000000564</v>
      </c>
      <c r="AJ364" s="12">
        <f t="shared" si="141"/>
        <v>-114.00000000000148</v>
      </c>
      <c r="AK364" s="7"/>
      <c r="AL364" s="12">
        <f t="shared" si="142"/>
        <v>321403.99999999988</v>
      </c>
      <c r="AM364" s="12">
        <f t="shared" si="143"/>
        <v>8457.9999999999964</v>
      </c>
    </row>
    <row r="365" spans="1:39" x14ac:dyDescent="0.25">
      <c r="A365" t="s">
        <v>15</v>
      </c>
      <c r="B365" t="s">
        <v>185</v>
      </c>
      <c r="C365" t="s">
        <v>344</v>
      </c>
      <c r="D365">
        <v>2015</v>
      </c>
      <c r="E365" t="s">
        <v>431</v>
      </c>
      <c r="F365">
        <v>1950</v>
      </c>
      <c r="G365">
        <v>1425</v>
      </c>
      <c r="H365" s="4" t="s">
        <v>10</v>
      </c>
      <c r="I365">
        <v>1595</v>
      </c>
      <c r="J365">
        <v>5.5</v>
      </c>
      <c r="K365">
        <v>127</v>
      </c>
      <c r="L365" s="16">
        <f t="shared" si="126"/>
        <v>115.57000000000001</v>
      </c>
      <c r="M365" s="16">
        <f t="shared" si="127"/>
        <v>111.76</v>
      </c>
      <c r="N365" s="16">
        <f t="shared" si="128"/>
        <v>107.95</v>
      </c>
      <c r="O365" s="16">
        <f t="shared" si="129"/>
        <v>104.14000000000001</v>
      </c>
      <c r="P365">
        <v>2</v>
      </c>
      <c r="Q365" s="7"/>
      <c r="R365">
        <v>159</v>
      </c>
      <c r="S365" s="14">
        <f t="shared" si="130"/>
        <v>43.429999999999993</v>
      </c>
      <c r="T365" s="12">
        <f t="shared" si="131"/>
        <v>8685.9999999999982</v>
      </c>
      <c r="U365" s="12">
        <f t="shared" si="132"/>
        <v>4342.9999999999991</v>
      </c>
      <c r="V365" s="7"/>
      <c r="W365">
        <v>140</v>
      </c>
      <c r="X365" s="14">
        <f t="shared" si="133"/>
        <v>28.239999999999995</v>
      </c>
      <c r="Y365" s="12">
        <f t="shared" si="134"/>
        <v>5647.9999999999991</v>
      </c>
      <c r="Z365" s="12">
        <f t="shared" si="135"/>
        <v>2823.9999999999995</v>
      </c>
      <c r="AA365" s="7"/>
      <c r="AB365">
        <v>122</v>
      </c>
      <c r="AC365" s="14">
        <f t="shared" si="136"/>
        <v>14.049999999999997</v>
      </c>
      <c r="AD365" s="12">
        <f t="shared" si="137"/>
        <v>2809.9999999999995</v>
      </c>
      <c r="AE365" s="12">
        <f t="shared" si="138"/>
        <v>1404.9999999999998</v>
      </c>
      <c r="AF365" s="7"/>
      <c r="AG365">
        <v>103</v>
      </c>
      <c r="AH365" s="14">
        <f t="shared" si="139"/>
        <v>-1.1400000000000148</v>
      </c>
      <c r="AI365" s="12">
        <f t="shared" si="140"/>
        <v>-228.00000000000296</v>
      </c>
      <c r="AJ365" s="12">
        <f t="shared" si="141"/>
        <v>-114.00000000000148</v>
      </c>
      <c r="AK365" s="7"/>
      <c r="AL365" s="12">
        <f t="shared" si="142"/>
        <v>16915.999999999993</v>
      </c>
      <c r="AM365" s="12">
        <f t="shared" si="143"/>
        <v>8457.9999999999964</v>
      </c>
    </row>
    <row r="366" spans="1:39" x14ac:dyDescent="0.25">
      <c r="A366" t="s">
        <v>15</v>
      </c>
      <c r="B366" t="s">
        <v>185</v>
      </c>
      <c r="C366" t="s">
        <v>344</v>
      </c>
      <c r="D366">
        <v>2015</v>
      </c>
      <c r="E366" t="s">
        <v>432</v>
      </c>
      <c r="F366">
        <v>2000</v>
      </c>
      <c r="G366">
        <v>1425</v>
      </c>
      <c r="H366" s="4" t="s">
        <v>10</v>
      </c>
      <c r="I366">
        <v>1991</v>
      </c>
      <c r="J366">
        <v>6.8</v>
      </c>
      <c r="K366">
        <v>158</v>
      </c>
      <c r="L366" s="16">
        <f t="shared" si="126"/>
        <v>143.78</v>
      </c>
      <c r="M366" s="16">
        <f t="shared" si="127"/>
        <v>139.04</v>
      </c>
      <c r="N366" s="16">
        <f t="shared" si="128"/>
        <v>134.29999999999998</v>
      </c>
      <c r="O366" s="16">
        <f t="shared" si="129"/>
        <v>129.56</v>
      </c>
      <c r="P366">
        <v>6</v>
      </c>
      <c r="Q366" s="7"/>
      <c r="R366">
        <v>159</v>
      </c>
      <c r="S366" s="14">
        <f t="shared" si="130"/>
        <v>15.219999999999999</v>
      </c>
      <c r="T366" s="12">
        <f t="shared" si="131"/>
        <v>9132</v>
      </c>
      <c r="U366" s="12">
        <f t="shared" si="132"/>
        <v>1522</v>
      </c>
      <c r="V366" s="7"/>
      <c r="W366">
        <v>140</v>
      </c>
      <c r="X366" s="14">
        <f t="shared" si="133"/>
        <v>0.96000000000000796</v>
      </c>
      <c r="Y366" s="12">
        <f t="shared" si="134"/>
        <v>576.00000000000477</v>
      </c>
      <c r="Z366" s="12">
        <f t="shared" si="135"/>
        <v>96.000000000000796</v>
      </c>
      <c r="AA366" s="7"/>
      <c r="AB366">
        <v>122</v>
      </c>
      <c r="AC366" s="14">
        <f t="shared" si="136"/>
        <v>-12.299999999999983</v>
      </c>
      <c r="AD366" s="12">
        <f t="shared" si="137"/>
        <v>-7379.99999999999</v>
      </c>
      <c r="AE366" s="12">
        <f t="shared" si="138"/>
        <v>-1229.9999999999984</v>
      </c>
      <c r="AF366" s="7"/>
      <c r="AG366">
        <v>103</v>
      </c>
      <c r="AH366" s="14">
        <f t="shared" si="139"/>
        <v>-26.560000000000002</v>
      </c>
      <c r="AI366" s="12">
        <f t="shared" si="140"/>
        <v>-15936.000000000002</v>
      </c>
      <c r="AJ366" s="12">
        <f t="shared" si="141"/>
        <v>-2656.0000000000005</v>
      </c>
      <c r="AK366" s="7"/>
      <c r="AL366" s="12">
        <f t="shared" si="142"/>
        <v>-13607.999999999989</v>
      </c>
      <c r="AM366" s="12">
        <f t="shared" si="143"/>
        <v>-2267.9999999999982</v>
      </c>
    </row>
    <row r="367" spans="1:39" x14ac:dyDescent="0.25">
      <c r="A367" t="s">
        <v>410</v>
      </c>
      <c r="B367" t="s">
        <v>249</v>
      </c>
      <c r="C367" t="s">
        <v>434</v>
      </c>
      <c r="D367">
        <v>2018</v>
      </c>
      <c r="E367" t="s">
        <v>435</v>
      </c>
      <c r="F367">
        <v>1875</v>
      </c>
      <c r="G367">
        <v>1425</v>
      </c>
      <c r="H367" s="4" t="s">
        <v>10</v>
      </c>
      <c r="I367">
        <v>2981</v>
      </c>
      <c r="J367">
        <v>9.5</v>
      </c>
      <c r="K367">
        <v>215</v>
      </c>
      <c r="L367" s="16">
        <f t="shared" si="126"/>
        <v>195.65</v>
      </c>
      <c r="M367" s="16">
        <f t="shared" si="127"/>
        <v>189.2</v>
      </c>
      <c r="N367" s="16">
        <f t="shared" si="128"/>
        <v>182.75</v>
      </c>
      <c r="O367" s="16">
        <f t="shared" si="129"/>
        <v>176.3</v>
      </c>
      <c r="P367">
        <v>4</v>
      </c>
      <c r="Q367" s="7"/>
      <c r="R367">
        <v>159</v>
      </c>
      <c r="S367" s="14">
        <f t="shared" si="130"/>
        <v>-36.650000000000006</v>
      </c>
      <c r="T367" s="12">
        <f t="shared" si="131"/>
        <v>-14660.000000000002</v>
      </c>
      <c r="U367" s="12">
        <f t="shared" si="132"/>
        <v>-3665.0000000000005</v>
      </c>
      <c r="V367" s="7"/>
      <c r="W367">
        <v>140</v>
      </c>
      <c r="X367" s="14">
        <f t="shared" si="133"/>
        <v>-49.199999999999989</v>
      </c>
      <c r="Y367" s="12">
        <f t="shared" si="134"/>
        <v>-19679.999999999996</v>
      </c>
      <c r="Z367" s="12">
        <f t="shared" si="135"/>
        <v>-4919.9999999999991</v>
      </c>
      <c r="AA367" s="7"/>
      <c r="AB367">
        <v>122</v>
      </c>
      <c r="AC367" s="14">
        <f t="shared" si="136"/>
        <v>-60.75</v>
      </c>
      <c r="AD367" s="12">
        <f t="shared" si="137"/>
        <v>-24300</v>
      </c>
      <c r="AE367" s="12">
        <f t="shared" si="138"/>
        <v>-6075</v>
      </c>
      <c r="AF367" s="7"/>
      <c r="AG367">
        <v>103</v>
      </c>
      <c r="AH367" s="14">
        <f t="shared" si="139"/>
        <v>-73.300000000000011</v>
      </c>
      <c r="AI367" s="12">
        <f t="shared" si="140"/>
        <v>-29320.000000000004</v>
      </c>
      <c r="AJ367" s="12">
        <f t="shared" si="141"/>
        <v>-7330.0000000000009</v>
      </c>
      <c r="AK367" s="7"/>
      <c r="AL367" s="12">
        <f t="shared" si="142"/>
        <v>-87960</v>
      </c>
      <c r="AM367" s="12">
        <f t="shared" si="143"/>
        <v>-21990</v>
      </c>
    </row>
    <row r="368" spans="1:39" x14ac:dyDescent="0.25">
      <c r="A368" t="s">
        <v>99</v>
      </c>
      <c r="B368" t="s">
        <v>271</v>
      </c>
      <c r="C368">
        <v>5008</v>
      </c>
      <c r="D368">
        <v>2017</v>
      </c>
      <c r="E368" t="s">
        <v>433</v>
      </c>
      <c r="F368">
        <v>2160</v>
      </c>
      <c r="G368">
        <v>1425</v>
      </c>
      <c r="H368" s="4" t="s">
        <v>10</v>
      </c>
      <c r="I368">
        <v>1598</v>
      </c>
      <c r="J368">
        <v>7.3</v>
      </c>
      <c r="K368">
        <v>165</v>
      </c>
      <c r="L368" s="16">
        <f t="shared" si="126"/>
        <v>150.15</v>
      </c>
      <c r="M368" s="16">
        <f t="shared" si="127"/>
        <v>145.19999999999999</v>
      </c>
      <c r="N368" s="16">
        <f t="shared" si="128"/>
        <v>140.25</v>
      </c>
      <c r="O368" s="16">
        <f t="shared" si="129"/>
        <v>135.30000000000001</v>
      </c>
      <c r="P368">
        <v>36</v>
      </c>
      <c r="Q368" s="7"/>
      <c r="R368">
        <v>159</v>
      </c>
      <c r="S368" s="14">
        <f t="shared" si="130"/>
        <v>8.8499999999999943</v>
      </c>
      <c r="T368" s="12">
        <f t="shared" si="131"/>
        <v>31859.999999999978</v>
      </c>
      <c r="U368" s="12">
        <f t="shared" si="132"/>
        <v>884.99999999999943</v>
      </c>
      <c r="V368" s="7"/>
      <c r="W368">
        <v>140</v>
      </c>
      <c r="X368" s="14">
        <f t="shared" si="133"/>
        <v>-5.1999999999999886</v>
      </c>
      <c r="Y368" s="12">
        <f t="shared" si="134"/>
        <v>-18719.99999999996</v>
      </c>
      <c r="Z368" s="12">
        <f t="shared" si="135"/>
        <v>-519.99999999999886</v>
      </c>
      <c r="AA368" s="7"/>
      <c r="AB368">
        <v>122</v>
      </c>
      <c r="AC368" s="14">
        <f t="shared" si="136"/>
        <v>-18.25</v>
      </c>
      <c r="AD368" s="12">
        <f t="shared" si="137"/>
        <v>-65700</v>
      </c>
      <c r="AE368" s="12">
        <f t="shared" si="138"/>
        <v>-1825</v>
      </c>
      <c r="AF368" s="7"/>
      <c r="AG368">
        <v>103</v>
      </c>
      <c r="AH368" s="14">
        <f t="shared" si="139"/>
        <v>-32.300000000000011</v>
      </c>
      <c r="AI368" s="12">
        <f t="shared" si="140"/>
        <v>-116280.00000000004</v>
      </c>
      <c r="AJ368" s="12">
        <f t="shared" si="141"/>
        <v>-3230.0000000000014</v>
      </c>
      <c r="AK368" s="7"/>
      <c r="AL368" s="12">
        <f t="shared" si="142"/>
        <v>-168840.00000000006</v>
      </c>
      <c r="AM368" s="12">
        <f t="shared" si="143"/>
        <v>-4690.0000000000018</v>
      </c>
    </row>
    <row r="369" spans="1:39" x14ac:dyDescent="0.25">
      <c r="A369" t="s">
        <v>99</v>
      </c>
      <c r="B369" t="s">
        <v>271</v>
      </c>
      <c r="C369">
        <v>5008</v>
      </c>
      <c r="D369">
        <v>2019</v>
      </c>
      <c r="E369" t="s">
        <v>1825</v>
      </c>
      <c r="F369">
        <v>2160</v>
      </c>
      <c r="G369">
        <v>1425</v>
      </c>
      <c r="H369" s="4" t="s">
        <v>10</v>
      </c>
      <c r="I369">
        <v>1598</v>
      </c>
      <c r="J369">
        <v>7.3</v>
      </c>
      <c r="K369">
        <v>165</v>
      </c>
      <c r="L369" s="16">
        <f t="shared" si="126"/>
        <v>150.15</v>
      </c>
      <c r="M369" s="16">
        <f t="shared" si="127"/>
        <v>145.19999999999999</v>
      </c>
      <c r="N369" s="16">
        <f t="shared" si="128"/>
        <v>140.25</v>
      </c>
      <c r="O369" s="16">
        <f t="shared" si="129"/>
        <v>135.30000000000001</v>
      </c>
      <c r="P369">
        <v>18</v>
      </c>
      <c r="Q369" s="7"/>
      <c r="R369">
        <v>159</v>
      </c>
      <c r="S369" s="14">
        <f t="shared" si="130"/>
        <v>8.8499999999999943</v>
      </c>
      <c r="T369" s="12">
        <f t="shared" si="131"/>
        <v>15929.999999999989</v>
      </c>
      <c r="U369" s="12">
        <f t="shared" si="132"/>
        <v>884.99999999999943</v>
      </c>
      <c r="V369" s="7"/>
      <c r="W369">
        <v>140</v>
      </c>
      <c r="X369" s="14">
        <f t="shared" si="133"/>
        <v>-5.1999999999999886</v>
      </c>
      <c r="Y369" s="12">
        <f t="shared" si="134"/>
        <v>-9359.99999999998</v>
      </c>
      <c r="Z369" s="12">
        <f t="shared" si="135"/>
        <v>-519.99999999999886</v>
      </c>
      <c r="AA369" s="7"/>
      <c r="AB369">
        <v>122</v>
      </c>
      <c r="AC369" s="14">
        <f t="shared" si="136"/>
        <v>-18.25</v>
      </c>
      <c r="AD369" s="12">
        <f t="shared" si="137"/>
        <v>-32850</v>
      </c>
      <c r="AE369" s="12">
        <f t="shared" si="138"/>
        <v>-1825</v>
      </c>
      <c r="AF369" s="7"/>
      <c r="AG369">
        <v>103</v>
      </c>
      <c r="AH369" s="14">
        <f t="shared" si="139"/>
        <v>-32.300000000000011</v>
      </c>
      <c r="AI369" s="12">
        <f t="shared" si="140"/>
        <v>-58140.000000000022</v>
      </c>
      <c r="AJ369" s="12">
        <f t="shared" si="141"/>
        <v>-3230.0000000000014</v>
      </c>
      <c r="AK369" s="7"/>
      <c r="AL369" s="12">
        <f t="shared" si="142"/>
        <v>-84420.000000000029</v>
      </c>
      <c r="AM369" s="12">
        <f t="shared" si="143"/>
        <v>-4690.0000000000018</v>
      </c>
    </row>
    <row r="370" spans="1:39" x14ac:dyDescent="0.25">
      <c r="A370" t="s">
        <v>117</v>
      </c>
      <c r="B370" t="s">
        <v>108</v>
      </c>
      <c r="C370" t="s">
        <v>384</v>
      </c>
      <c r="D370">
        <v>2019</v>
      </c>
      <c r="E370" t="s">
        <v>1826</v>
      </c>
      <c r="F370">
        <v>2000</v>
      </c>
      <c r="G370">
        <v>1427</v>
      </c>
      <c r="H370" s="4" t="s">
        <v>10</v>
      </c>
      <c r="I370">
        <v>1798</v>
      </c>
      <c r="J370">
        <v>7.2</v>
      </c>
      <c r="K370">
        <v>163</v>
      </c>
      <c r="L370" s="16">
        <f t="shared" si="126"/>
        <v>148.33000000000001</v>
      </c>
      <c r="M370" s="16">
        <f t="shared" si="127"/>
        <v>143.44</v>
      </c>
      <c r="N370" s="16">
        <f t="shared" si="128"/>
        <v>138.54999999999998</v>
      </c>
      <c r="O370" s="16">
        <f t="shared" si="129"/>
        <v>133.66</v>
      </c>
      <c r="P370">
        <v>10</v>
      </c>
      <c r="Q370" s="7"/>
      <c r="R370">
        <v>159</v>
      </c>
      <c r="S370" s="14">
        <f t="shared" si="130"/>
        <v>10.669999999999987</v>
      </c>
      <c r="T370" s="12">
        <f t="shared" si="131"/>
        <v>10669.999999999987</v>
      </c>
      <c r="U370" s="12">
        <f t="shared" si="132"/>
        <v>1066.9999999999986</v>
      </c>
      <c r="V370" s="7"/>
      <c r="W370">
        <v>140</v>
      </c>
      <c r="X370" s="14">
        <f t="shared" si="133"/>
        <v>-3.4399999999999977</v>
      </c>
      <c r="Y370" s="12">
        <f t="shared" si="134"/>
        <v>-3439.9999999999977</v>
      </c>
      <c r="Z370" s="12">
        <f t="shared" si="135"/>
        <v>-343.99999999999977</v>
      </c>
      <c r="AA370" s="7"/>
      <c r="AB370">
        <v>122</v>
      </c>
      <c r="AC370" s="14">
        <f t="shared" si="136"/>
        <v>-16.549999999999983</v>
      </c>
      <c r="AD370" s="12">
        <f t="shared" si="137"/>
        <v>-16549.999999999982</v>
      </c>
      <c r="AE370" s="12">
        <f t="shared" si="138"/>
        <v>-1654.9999999999982</v>
      </c>
      <c r="AF370" s="7"/>
      <c r="AG370">
        <v>103</v>
      </c>
      <c r="AH370" s="14">
        <f t="shared" si="139"/>
        <v>-30.659999999999997</v>
      </c>
      <c r="AI370" s="12">
        <f t="shared" si="140"/>
        <v>-30659.999999999996</v>
      </c>
      <c r="AJ370" s="12">
        <f t="shared" si="141"/>
        <v>-3065.9999999999995</v>
      </c>
      <c r="AK370" s="7"/>
      <c r="AL370" s="12">
        <f t="shared" si="142"/>
        <v>-39979.999999999993</v>
      </c>
      <c r="AM370" s="12">
        <f t="shared" si="143"/>
        <v>-3997.9999999999991</v>
      </c>
    </row>
    <row r="371" spans="1:39" x14ac:dyDescent="0.25">
      <c r="A371" t="s">
        <v>92</v>
      </c>
      <c r="B371" t="s">
        <v>63</v>
      </c>
      <c r="C371" t="s">
        <v>202</v>
      </c>
      <c r="D371">
        <v>2017</v>
      </c>
      <c r="E371" t="s">
        <v>438</v>
      </c>
      <c r="F371">
        <v>1950</v>
      </c>
      <c r="G371">
        <v>1429</v>
      </c>
      <c r="H371" s="4" t="s">
        <v>10</v>
      </c>
      <c r="I371">
        <v>1998</v>
      </c>
      <c r="J371">
        <v>8</v>
      </c>
      <c r="K371">
        <v>186</v>
      </c>
      <c r="L371" s="16">
        <f t="shared" si="126"/>
        <v>169.26000000000002</v>
      </c>
      <c r="M371" s="16">
        <f t="shared" si="127"/>
        <v>163.68</v>
      </c>
      <c r="N371" s="16">
        <f t="shared" si="128"/>
        <v>158.1</v>
      </c>
      <c r="O371" s="16">
        <f t="shared" si="129"/>
        <v>152.52000000000001</v>
      </c>
      <c r="P371">
        <v>60</v>
      </c>
      <c r="Q371" s="7"/>
      <c r="R371">
        <v>159</v>
      </c>
      <c r="S371" s="14">
        <f t="shared" si="130"/>
        <v>-10.260000000000019</v>
      </c>
      <c r="T371" s="12">
        <f t="shared" si="131"/>
        <v>-61560.000000000116</v>
      </c>
      <c r="U371" s="12">
        <f t="shared" si="132"/>
        <v>-1026.000000000002</v>
      </c>
      <c r="V371" s="7"/>
      <c r="W371">
        <v>140</v>
      </c>
      <c r="X371" s="14">
        <f t="shared" si="133"/>
        <v>-23.680000000000007</v>
      </c>
      <c r="Y371" s="12">
        <f t="shared" si="134"/>
        <v>-142080.00000000003</v>
      </c>
      <c r="Z371" s="12">
        <f t="shared" si="135"/>
        <v>-2368.0000000000005</v>
      </c>
      <c r="AA371" s="7"/>
      <c r="AB371">
        <v>122</v>
      </c>
      <c r="AC371" s="14">
        <f t="shared" si="136"/>
        <v>-36.099999999999994</v>
      </c>
      <c r="AD371" s="12">
        <f t="shared" si="137"/>
        <v>-216599.99999999994</v>
      </c>
      <c r="AE371" s="12">
        <f t="shared" si="138"/>
        <v>-3609.9999999999991</v>
      </c>
      <c r="AF371" s="7"/>
      <c r="AG371">
        <v>103</v>
      </c>
      <c r="AH371" s="14">
        <f t="shared" si="139"/>
        <v>-49.52000000000001</v>
      </c>
      <c r="AI371" s="12">
        <f t="shared" si="140"/>
        <v>-297120.00000000006</v>
      </c>
      <c r="AJ371" s="12">
        <f t="shared" si="141"/>
        <v>-4952.0000000000009</v>
      </c>
      <c r="AK371" s="7"/>
      <c r="AL371" s="12">
        <f t="shared" si="142"/>
        <v>-717360.00000000012</v>
      </c>
      <c r="AM371" s="12">
        <f t="shared" si="143"/>
        <v>-11956.000000000002</v>
      </c>
    </row>
    <row r="372" spans="1:39" x14ac:dyDescent="0.25">
      <c r="A372" t="s">
        <v>410</v>
      </c>
      <c r="B372" t="s">
        <v>38</v>
      </c>
      <c r="C372">
        <v>718</v>
      </c>
      <c r="D372">
        <v>2019</v>
      </c>
      <c r="E372" t="s">
        <v>1827</v>
      </c>
      <c r="F372">
        <v>1665</v>
      </c>
      <c r="G372">
        <v>1430</v>
      </c>
      <c r="H372" s="4" t="s">
        <v>10</v>
      </c>
      <c r="I372">
        <v>2497</v>
      </c>
      <c r="J372">
        <v>8.1</v>
      </c>
      <c r="K372">
        <v>184</v>
      </c>
      <c r="L372" s="16">
        <f t="shared" si="126"/>
        <v>167.44</v>
      </c>
      <c r="M372" s="16">
        <f t="shared" si="127"/>
        <v>161.91999999999999</v>
      </c>
      <c r="N372" s="16">
        <f t="shared" si="128"/>
        <v>156.4</v>
      </c>
      <c r="O372" s="16">
        <f t="shared" si="129"/>
        <v>150.88000000000002</v>
      </c>
      <c r="P372">
        <v>2</v>
      </c>
      <c r="Q372" s="7"/>
      <c r="R372">
        <v>159</v>
      </c>
      <c r="S372" s="14">
        <f t="shared" si="130"/>
        <v>-8.4399999999999977</v>
      </c>
      <c r="T372" s="12">
        <f t="shared" si="131"/>
        <v>-1687.9999999999995</v>
      </c>
      <c r="U372" s="12">
        <f t="shared" si="132"/>
        <v>-843.99999999999977</v>
      </c>
      <c r="V372" s="7"/>
      <c r="W372">
        <v>140</v>
      </c>
      <c r="X372" s="14">
        <f t="shared" si="133"/>
        <v>-21.919999999999987</v>
      </c>
      <c r="Y372" s="12">
        <f t="shared" si="134"/>
        <v>-4383.9999999999973</v>
      </c>
      <c r="Z372" s="12">
        <f t="shared" si="135"/>
        <v>-2191.9999999999986</v>
      </c>
      <c r="AA372" s="7"/>
      <c r="AB372">
        <v>122</v>
      </c>
      <c r="AC372" s="14">
        <f t="shared" si="136"/>
        <v>-34.400000000000006</v>
      </c>
      <c r="AD372" s="12">
        <f t="shared" si="137"/>
        <v>-6880.0000000000009</v>
      </c>
      <c r="AE372" s="12">
        <f t="shared" si="138"/>
        <v>-3440.0000000000005</v>
      </c>
      <c r="AF372" s="7"/>
      <c r="AG372">
        <v>103</v>
      </c>
      <c r="AH372" s="14">
        <f t="shared" si="139"/>
        <v>-47.880000000000024</v>
      </c>
      <c r="AI372" s="12">
        <f t="shared" si="140"/>
        <v>-9576.0000000000055</v>
      </c>
      <c r="AJ372" s="12">
        <f t="shared" si="141"/>
        <v>-4788.0000000000027</v>
      </c>
      <c r="AK372" s="7"/>
      <c r="AL372" s="12">
        <f t="shared" si="142"/>
        <v>-22528.000000000004</v>
      </c>
      <c r="AM372" s="12">
        <f t="shared" si="143"/>
        <v>-11264.000000000002</v>
      </c>
    </row>
    <row r="373" spans="1:39" x14ac:dyDescent="0.25">
      <c r="A373" t="s">
        <v>410</v>
      </c>
      <c r="B373" t="s">
        <v>249</v>
      </c>
      <c r="C373">
        <v>911</v>
      </c>
      <c r="D373">
        <v>2017</v>
      </c>
      <c r="E373" t="s">
        <v>441</v>
      </c>
      <c r="F373">
        <v>1777</v>
      </c>
      <c r="G373">
        <v>1430</v>
      </c>
      <c r="H373" s="4" t="s">
        <v>10</v>
      </c>
      <c r="I373">
        <v>3996</v>
      </c>
      <c r="J373">
        <v>12.7</v>
      </c>
      <c r="K373">
        <v>288</v>
      </c>
      <c r="L373" s="16">
        <f t="shared" si="126"/>
        <v>262.08</v>
      </c>
      <c r="M373" s="16">
        <f t="shared" si="127"/>
        <v>253.44</v>
      </c>
      <c r="N373" s="16">
        <f t="shared" si="128"/>
        <v>244.79999999999998</v>
      </c>
      <c r="O373" s="16">
        <f t="shared" si="129"/>
        <v>236.16000000000003</v>
      </c>
      <c r="P373">
        <v>18</v>
      </c>
      <c r="Q373" s="7"/>
      <c r="R373">
        <v>159</v>
      </c>
      <c r="S373" s="14">
        <f t="shared" si="130"/>
        <v>-103.07999999999998</v>
      </c>
      <c r="T373" s="12">
        <f t="shared" si="131"/>
        <v>-185543.99999999997</v>
      </c>
      <c r="U373" s="12">
        <f t="shared" si="132"/>
        <v>-10307.999999999998</v>
      </c>
      <c r="V373" s="7"/>
      <c r="W373">
        <v>140</v>
      </c>
      <c r="X373" s="14">
        <f t="shared" si="133"/>
        <v>-113.44</v>
      </c>
      <c r="Y373" s="12">
        <f t="shared" si="134"/>
        <v>-204192</v>
      </c>
      <c r="Z373" s="12">
        <f t="shared" si="135"/>
        <v>-11344</v>
      </c>
      <c r="AA373" s="7"/>
      <c r="AB373">
        <v>122</v>
      </c>
      <c r="AC373" s="14">
        <f t="shared" si="136"/>
        <v>-122.79999999999998</v>
      </c>
      <c r="AD373" s="12">
        <f t="shared" si="137"/>
        <v>-221039.99999999997</v>
      </c>
      <c r="AE373" s="12">
        <f t="shared" si="138"/>
        <v>-12279.999999999998</v>
      </c>
      <c r="AF373" s="7"/>
      <c r="AG373">
        <v>103</v>
      </c>
      <c r="AH373" s="14">
        <f t="shared" si="139"/>
        <v>-133.16000000000003</v>
      </c>
      <c r="AI373" s="12">
        <f t="shared" si="140"/>
        <v>-239688.00000000006</v>
      </c>
      <c r="AJ373" s="12">
        <f t="shared" si="141"/>
        <v>-13316.000000000004</v>
      </c>
      <c r="AK373" s="7"/>
      <c r="AL373" s="12">
        <f t="shared" si="142"/>
        <v>-850464</v>
      </c>
      <c r="AM373" s="12">
        <f t="shared" si="143"/>
        <v>-47248</v>
      </c>
    </row>
    <row r="374" spans="1:39" x14ac:dyDescent="0.25">
      <c r="A374" t="s">
        <v>76</v>
      </c>
      <c r="B374" t="s">
        <v>19</v>
      </c>
      <c r="C374" t="s">
        <v>439</v>
      </c>
      <c r="D374">
        <v>2014</v>
      </c>
      <c r="E374" t="s">
        <v>440</v>
      </c>
      <c r="F374">
        <v>1860</v>
      </c>
      <c r="G374">
        <v>1430</v>
      </c>
      <c r="H374" s="4" t="s">
        <v>10</v>
      </c>
      <c r="I374">
        <v>1598</v>
      </c>
      <c r="J374">
        <v>7.4</v>
      </c>
      <c r="K374">
        <v>169</v>
      </c>
      <c r="L374" s="16">
        <f t="shared" si="126"/>
        <v>153.79</v>
      </c>
      <c r="M374" s="16">
        <f t="shared" si="127"/>
        <v>148.72</v>
      </c>
      <c r="N374" s="16">
        <f t="shared" si="128"/>
        <v>143.65</v>
      </c>
      <c r="O374" s="16">
        <f t="shared" si="129"/>
        <v>138.58000000000001</v>
      </c>
      <c r="P374">
        <v>104</v>
      </c>
      <c r="Q374" s="7"/>
      <c r="R374">
        <v>159</v>
      </c>
      <c r="S374" s="14">
        <f t="shared" si="130"/>
        <v>5.210000000000008</v>
      </c>
      <c r="T374" s="12">
        <f t="shared" si="131"/>
        <v>54184.00000000008</v>
      </c>
      <c r="U374" s="12">
        <f t="shared" si="132"/>
        <v>521.0000000000008</v>
      </c>
      <c r="V374" s="7"/>
      <c r="W374">
        <v>140</v>
      </c>
      <c r="X374" s="14">
        <f t="shared" si="133"/>
        <v>-8.7199999999999989</v>
      </c>
      <c r="Y374" s="12">
        <f t="shared" si="134"/>
        <v>-90687.999999999985</v>
      </c>
      <c r="Z374" s="12">
        <f t="shared" si="135"/>
        <v>-871.99999999999989</v>
      </c>
      <c r="AA374" s="7"/>
      <c r="AB374">
        <v>122</v>
      </c>
      <c r="AC374" s="14">
        <f t="shared" si="136"/>
        <v>-21.650000000000006</v>
      </c>
      <c r="AD374" s="12">
        <f t="shared" si="137"/>
        <v>-225160.00000000003</v>
      </c>
      <c r="AE374" s="12">
        <f t="shared" si="138"/>
        <v>-2165.0000000000005</v>
      </c>
      <c r="AF374" s="7"/>
      <c r="AG374">
        <v>103</v>
      </c>
      <c r="AH374" s="14">
        <f t="shared" si="139"/>
        <v>-35.580000000000013</v>
      </c>
      <c r="AI374" s="12">
        <f t="shared" si="140"/>
        <v>-370032.00000000017</v>
      </c>
      <c r="AJ374" s="12">
        <f t="shared" si="141"/>
        <v>-3558.0000000000018</v>
      </c>
      <c r="AK374" s="7"/>
      <c r="AL374" s="12">
        <f t="shared" si="142"/>
        <v>-631696.00000000012</v>
      </c>
      <c r="AM374" s="12">
        <f t="shared" si="143"/>
        <v>-6074.0000000000009</v>
      </c>
    </row>
    <row r="375" spans="1:39" x14ac:dyDescent="0.25">
      <c r="A375" t="s">
        <v>79</v>
      </c>
      <c r="B375" t="s">
        <v>271</v>
      </c>
      <c r="C375" t="s">
        <v>1828</v>
      </c>
      <c r="D375">
        <v>2019</v>
      </c>
      <c r="E375" t="s">
        <v>1829</v>
      </c>
      <c r="F375">
        <v>1990</v>
      </c>
      <c r="G375">
        <v>1430</v>
      </c>
      <c r="H375" s="4" t="s">
        <v>10</v>
      </c>
      <c r="I375">
        <v>1598</v>
      </c>
      <c r="J375">
        <v>6.8</v>
      </c>
      <c r="K375">
        <v>154</v>
      </c>
      <c r="L375" s="16">
        <f t="shared" si="126"/>
        <v>140.14000000000001</v>
      </c>
      <c r="M375" s="16">
        <f t="shared" si="127"/>
        <v>135.52000000000001</v>
      </c>
      <c r="N375" s="16">
        <f t="shared" si="128"/>
        <v>130.9</v>
      </c>
      <c r="O375" s="16">
        <f t="shared" si="129"/>
        <v>126.28000000000002</v>
      </c>
      <c r="P375">
        <v>10</v>
      </c>
      <c r="Q375" s="7"/>
      <c r="R375">
        <v>159</v>
      </c>
      <c r="S375" s="14">
        <f t="shared" si="130"/>
        <v>18.859999999999985</v>
      </c>
      <c r="T375" s="12">
        <f t="shared" si="131"/>
        <v>18859.999999999985</v>
      </c>
      <c r="U375" s="12">
        <f t="shared" si="132"/>
        <v>1885.9999999999986</v>
      </c>
      <c r="V375" s="7"/>
      <c r="W375">
        <v>140</v>
      </c>
      <c r="X375" s="14">
        <f t="shared" si="133"/>
        <v>4.4799999999999898</v>
      </c>
      <c r="Y375" s="12">
        <f t="shared" si="134"/>
        <v>4479.99999999999</v>
      </c>
      <c r="Z375" s="12">
        <f t="shared" si="135"/>
        <v>447.99999999999898</v>
      </c>
      <c r="AA375" s="7"/>
      <c r="AB375">
        <v>122</v>
      </c>
      <c r="AC375" s="14">
        <f t="shared" si="136"/>
        <v>-8.9000000000000057</v>
      </c>
      <c r="AD375" s="12">
        <f t="shared" si="137"/>
        <v>-8900.0000000000055</v>
      </c>
      <c r="AE375" s="12">
        <f t="shared" si="138"/>
        <v>-890.00000000000057</v>
      </c>
      <c r="AF375" s="7"/>
      <c r="AG375">
        <v>103</v>
      </c>
      <c r="AH375" s="14">
        <f t="shared" si="139"/>
        <v>-23.280000000000015</v>
      </c>
      <c r="AI375" s="12">
        <f t="shared" si="140"/>
        <v>-23280.000000000015</v>
      </c>
      <c r="AJ375" s="12">
        <f t="shared" si="141"/>
        <v>-2328.0000000000014</v>
      </c>
      <c r="AK375" s="7"/>
      <c r="AL375" s="12">
        <f t="shared" si="142"/>
        <v>-8840.0000000000473</v>
      </c>
      <c r="AM375" s="12">
        <f t="shared" si="143"/>
        <v>-884.00000000000477</v>
      </c>
    </row>
    <row r="376" spans="1:39" x14ac:dyDescent="0.25">
      <c r="A376" t="s">
        <v>152</v>
      </c>
      <c r="B376" t="s">
        <v>185</v>
      </c>
      <c r="C376" t="s">
        <v>213</v>
      </c>
      <c r="D376">
        <v>2019</v>
      </c>
      <c r="E376" t="s">
        <v>1830</v>
      </c>
      <c r="F376">
        <v>1920</v>
      </c>
      <c r="G376">
        <v>1431</v>
      </c>
      <c r="H376" s="4" t="s">
        <v>10</v>
      </c>
      <c r="I376">
        <v>1984</v>
      </c>
      <c r="J376">
        <v>6.7</v>
      </c>
      <c r="K376">
        <v>152</v>
      </c>
      <c r="L376" s="16">
        <f t="shared" si="126"/>
        <v>138.32</v>
      </c>
      <c r="M376" s="16">
        <f t="shared" si="127"/>
        <v>133.76</v>
      </c>
      <c r="N376" s="16">
        <f t="shared" si="128"/>
        <v>129.19999999999999</v>
      </c>
      <c r="O376" s="16">
        <f t="shared" si="129"/>
        <v>124.64000000000001</v>
      </c>
      <c r="P376">
        <v>4</v>
      </c>
      <c r="Q376" s="7"/>
      <c r="R376">
        <v>159</v>
      </c>
      <c r="S376" s="14">
        <f t="shared" si="130"/>
        <v>20.680000000000007</v>
      </c>
      <c r="T376" s="12">
        <f t="shared" si="131"/>
        <v>8272.0000000000036</v>
      </c>
      <c r="U376" s="12">
        <f t="shared" si="132"/>
        <v>2068.0000000000009</v>
      </c>
      <c r="V376" s="7"/>
      <c r="W376">
        <v>140</v>
      </c>
      <c r="X376" s="14">
        <f t="shared" si="133"/>
        <v>6.2400000000000091</v>
      </c>
      <c r="Y376" s="12">
        <f t="shared" si="134"/>
        <v>2496.0000000000036</v>
      </c>
      <c r="Z376" s="12">
        <f t="shared" si="135"/>
        <v>624.00000000000091</v>
      </c>
      <c r="AA376" s="7"/>
      <c r="AB376">
        <v>122</v>
      </c>
      <c r="AC376" s="14">
        <f t="shared" si="136"/>
        <v>-7.1999999999999886</v>
      </c>
      <c r="AD376" s="12">
        <f t="shared" si="137"/>
        <v>-2879.9999999999955</v>
      </c>
      <c r="AE376" s="12">
        <f t="shared" si="138"/>
        <v>-719.99999999999886</v>
      </c>
      <c r="AF376" s="7"/>
      <c r="AG376">
        <v>103</v>
      </c>
      <c r="AH376" s="14">
        <f t="shared" si="139"/>
        <v>-21.640000000000015</v>
      </c>
      <c r="AI376" s="12">
        <f t="shared" si="140"/>
        <v>-8656.0000000000055</v>
      </c>
      <c r="AJ376" s="12">
        <f t="shared" si="141"/>
        <v>-2164.0000000000014</v>
      </c>
      <c r="AK376" s="7"/>
      <c r="AL376" s="12">
        <f t="shared" si="142"/>
        <v>-767.99999999999272</v>
      </c>
      <c r="AM376" s="12">
        <f t="shared" si="143"/>
        <v>-191.99999999999818</v>
      </c>
    </row>
    <row r="377" spans="1:39" x14ac:dyDescent="0.25">
      <c r="A377" t="s">
        <v>287</v>
      </c>
      <c r="B377" t="s">
        <v>249</v>
      </c>
      <c r="C377" t="s">
        <v>442</v>
      </c>
      <c r="D377">
        <v>2017</v>
      </c>
      <c r="E377" t="s">
        <v>443</v>
      </c>
      <c r="F377">
        <v>1691</v>
      </c>
      <c r="G377">
        <v>1431</v>
      </c>
      <c r="H377" s="4" t="s">
        <v>10</v>
      </c>
      <c r="I377">
        <v>3994</v>
      </c>
      <c r="J377">
        <v>10.7</v>
      </c>
      <c r="K377">
        <v>249</v>
      </c>
      <c r="L377" s="16">
        <f t="shared" si="126"/>
        <v>226.59</v>
      </c>
      <c r="M377" s="16">
        <f t="shared" si="127"/>
        <v>219.12</v>
      </c>
      <c r="N377" s="16">
        <f t="shared" si="128"/>
        <v>211.65</v>
      </c>
      <c r="O377" s="16">
        <f t="shared" si="129"/>
        <v>204.18</v>
      </c>
      <c r="P377">
        <v>12</v>
      </c>
      <c r="Q377" s="7"/>
      <c r="R377">
        <v>159</v>
      </c>
      <c r="S377" s="14">
        <f t="shared" si="130"/>
        <v>-67.59</v>
      </c>
      <c r="T377" s="12">
        <f t="shared" si="131"/>
        <v>-81108</v>
      </c>
      <c r="U377" s="12">
        <f t="shared" si="132"/>
        <v>-6759</v>
      </c>
      <c r="V377" s="7"/>
      <c r="W377">
        <v>140</v>
      </c>
      <c r="X377" s="14">
        <f t="shared" si="133"/>
        <v>-79.12</v>
      </c>
      <c r="Y377" s="12">
        <f t="shared" si="134"/>
        <v>-94944</v>
      </c>
      <c r="Z377" s="12">
        <f t="shared" si="135"/>
        <v>-7912</v>
      </c>
      <c r="AA377" s="7"/>
      <c r="AB377">
        <v>122</v>
      </c>
      <c r="AC377" s="14">
        <f t="shared" si="136"/>
        <v>-89.65</v>
      </c>
      <c r="AD377" s="12">
        <f t="shared" si="137"/>
        <v>-107580.00000000001</v>
      </c>
      <c r="AE377" s="12">
        <f t="shared" si="138"/>
        <v>-8965.0000000000018</v>
      </c>
      <c r="AF377" s="7"/>
      <c r="AG377">
        <v>103</v>
      </c>
      <c r="AH377" s="14">
        <f t="shared" si="139"/>
        <v>-101.18</v>
      </c>
      <c r="AI377" s="12">
        <f t="shared" si="140"/>
        <v>-121416.00000000001</v>
      </c>
      <c r="AJ377" s="12">
        <f t="shared" si="141"/>
        <v>-10118.000000000002</v>
      </c>
      <c r="AK377" s="7"/>
      <c r="AL377" s="12">
        <f t="shared" si="142"/>
        <v>-405048</v>
      </c>
      <c r="AM377" s="12">
        <f t="shared" si="143"/>
        <v>-33754</v>
      </c>
    </row>
    <row r="378" spans="1:39" x14ac:dyDescent="0.25">
      <c r="A378" t="s">
        <v>114</v>
      </c>
      <c r="B378" t="s">
        <v>108</v>
      </c>
      <c r="C378" t="s">
        <v>328</v>
      </c>
      <c r="D378">
        <v>2015</v>
      </c>
      <c r="E378" t="s">
        <v>444</v>
      </c>
      <c r="F378">
        <v>2025</v>
      </c>
      <c r="G378">
        <v>1437</v>
      </c>
      <c r="H378" s="4" t="s">
        <v>10</v>
      </c>
      <c r="I378">
        <v>2000</v>
      </c>
      <c r="J378">
        <v>6.7</v>
      </c>
      <c r="K378">
        <v>159</v>
      </c>
      <c r="L378" s="16">
        <f t="shared" si="126"/>
        <v>144.69</v>
      </c>
      <c r="M378" s="16">
        <f t="shared" si="127"/>
        <v>139.91999999999999</v>
      </c>
      <c r="N378" s="16">
        <f t="shared" si="128"/>
        <v>135.15</v>
      </c>
      <c r="O378" s="16">
        <f t="shared" si="129"/>
        <v>130.38000000000002</v>
      </c>
      <c r="P378">
        <v>8</v>
      </c>
      <c r="Q378" s="7"/>
      <c r="R378">
        <v>159</v>
      </c>
      <c r="S378" s="14">
        <f t="shared" si="130"/>
        <v>14.310000000000002</v>
      </c>
      <c r="T378" s="12">
        <f t="shared" si="131"/>
        <v>11448.000000000002</v>
      </c>
      <c r="U378" s="12">
        <f t="shared" si="132"/>
        <v>1431.0000000000002</v>
      </c>
      <c r="V378" s="7"/>
      <c r="W378">
        <v>140</v>
      </c>
      <c r="X378" s="14">
        <f t="shared" si="133"/>
        <v>8.0000000000012506E-2</v>
      </c>
      <c r="Y378" s="12">
        <f t="shared" si="134"/>
        <v>64.000000000010004</v>
      </c>
      <c r="Z378" s="12">
        <f t="shared" si="135"/>
        <v>8.0000000000012506</v>
      </c>
      <c r="AA378" s="7"/>
      <c r="AB378">
        <v>122</v>
      </c>
      <c r="AC378" s="14">
        <f t="shared" si="136"/>
        <v>-13.150000000000006</v>
      </c>
      <c r="AD378" s="12">
        <f t="shared" si="137"/>
        <v>-10520.000000000004</v>
      </c>
      <c r="AE378" s="12">
        <f t="shared" si="138"/>
        <v>-1315.0000000000005</v>
      </c>
      <c r="AF378" s="7"/>
      <c r="AG378">
        <v>103</v>
      </c>
      <c r="AH378" s="14">
        <f t="shared" si="139"/>
        <v>-27.380000000000024</v>
      </c>
      <c r="AI378" s="12">
        <f t="shared" si="140"/>
        <v>-21904.000000000018</v>
      </c>
      <c r="AJ378" s="12">
        <f t="shared" si="141"/>
        <v>-2738.0000000000023</v>
      </c>
      <c r="AK378" s="7"/>
      <c r="AL378" s="12">
        <f t="shared" si="142"/>
        <v>-20912.000000000007</v>
      </c>
      <c r="AM378" s="12">
        <f t="shared" si="143"/>
        <v>-2614.0000000000009</v>
      </c>
    </row>
    <row r="379" spans="1:39" x14ac:dyDescent="0.25">
      <c r="A379" t="s">
        <v>141</v>
      </c>
      <c r="B379" t="s">
        <v>400</v>
      </c>
      <c r="C379" t="s">
        <v>498</v>
      </c>
      <c r="D379">
        <v>2019</v>
      </c>
      <c r="E379" t="s">
        <v>1831</v>
      </c>
      <c r="F379">
        <v>2060</v>
      </c>
      <c r="G379">
        <v>1440</v>
      </c>
      <c r="H379" s="4" t="s">
        <v>10</v>
      </c>
      <c r="I379">
        <v>1984</v>
      </c>
      <c r="J379">
        <v>5.0999999999999996</v>
      </c>
      <c r="K379">
        <v>105</v>
      </c>
      <c r="L379" s="16">
        <f t="shared" si="126"/>
        <v>95.55</v>
      </c>
      <c r="M379" s="16">
        <f t="shared" si="127"/>
        <v>92.4</v>
      </c>
      <c r="N379" s="16">
        <f t="shared" si="128"/>
        <v>89.25</v>
      </c>
      <c r="O379" s="16">
        <f t="shared" si="129"/>
        <v>86.100000000000009</v>
      </c>
      <c r="P379">
        <v>28</v>
      </c>
      <c r="Q379" s="7"/>
      <c r="R379">
        <v>159</v>
      </c>
      <c r="S379" s="14">
        <f t="shared" si="130"/>
        <v>63.45</v>
      </c>
      <c r="T379" s="12">
        <f t="shared" si="131"/>
        <v>177660</v>
      </c>
      <c r="U379" s="12">
        <f t="shared" si="132"/>
        <v>6345</v>
      </c>
      <c r="V379" s="7"/>
      <c r="W379">
        <v>140</v>
      </c>
      <c r="X379" s="14">
        <f t="shared" si="133"/>
        <v>47.599999999999994</v>
      </c>
      <c r="Y379" s="12">
        <f t="shared" si="134"/>
        <v>133279.99999999997</v>
      </c>
      <c r="Z379" s="12">
        <f t="shared" si="135"/>
        <v>4759.9999999999991</v>
      </c>
      <c r="AA379" s="7"/>
      <c r="AB379">
        <v>122</v>
      </c>
      <c r="AC379" s="14">
        <f t="shared" si="136"/>
        <v>32.75</v>
      </c>
      <c r="AD379" s="12">
        <f t="shared" si="137"/>
        <v>91700</v>
      </c>
      <c r="AE379" s="12">
        <f t="shared" si="138"/>
        <v>3275</v>
      </c>
      <c r="AF379" s="7"/>
      <c r="AG379">
        <v>103</v>
      </c>
      <c r="AH379" s="14">
        <f t="shared" si="139"/>
        <v>16.899999999999991</v>
      </c>
      <c r="AI379" s="12">
        <f t="shared" si="140"/>
        <v>47319.999999999978</v>
      </c>
      <c r="AJ379" s="12">
        <f t="shared" si="141"/>
        <v>1689.9999999999993</v>
      </c>
      <c r="AK379" s="7"/>
      <c r="AL379" s="12">
        <f t="shared" si="142"/>
        <v>449959.99999999994</v>
      </c>
      <c r="AM379" s="12">
        <f t="shared" si="143"/>
        <v>16069.999999999998</v>
      </c>
    </row>
    <row r="380" spans="1:39" x14ac:dyDescent="0.25">
      <c r="A380" t="s">
        <v>410</v>
      </c>
      <c r="B380" t="s">
        <v>38</v>
      </c>
      <c r="C380">
        <v>718</v>
      </c>
      <c r="D380">
        <v>2016</v>
      </c>
      <c r="E380" t="s">
        <v>447</v>
      </c>
      <c r="F380">
        <v>1685</v>
      </c>
      <c r="G380">
        <v>1440</v>
      </c>
      <c r="H380" s="4" t="s">
        <v>10</v>
      </c>
      <c r="I380">
        <v>1988</v>
      </c>
      <c r="J380">
        <v>6.9</v>
      </c>
      <c r="K380">
        <v>158</v>
      </c>
      <c r="L380" s="16">
        <f t="shared" si="126"/>
        <v>143.78</v>
      </c>
      <c r="M380" s="16">
        <f t="shared" si="127"/>
        <v>139.04</v>
      </c>
      <c r="N380" s="16">
        <f t="shared" si="128"/>
        <v>134.29999999999998</v>
      </c>
      <c r="O380" s="16">
        <f t="shared" si="129"/>
        <v>129.56</v>
      </c>
      <c r="P380">
        <v>4</v>
      </c>
      <c r="Q380" s="7"/>
      <c r="R380">
        <v>159</v>
      </c>
      <c r="S380" s="14">
        <f t="shared" si="130"/>
        <v>15.219999999999999</v>
      </c>
      <c r="T380" s="12">
        <f t="shared" si="131"/>
        <v>6088</v>
      </c>
      <c r="U380" s="12">
        <f t="shared" si="132"/>
        <v>1522</v>
      </c>
      <c r="V380" s="7"/>
      <c r="W380">
        <v>140</v>
      </c>
      <c r="X380" s="14">
        <f t="shared" si="133"/>
        <v>0.96000000000000796</v>
      </c>
      <c r="Y380" s="12">
        <f t="shared" si="134"/>
        <v>384.00000000000318</v>
      </c>
      <c r="Z380" s="12">
        <f t="shared" si="135"/>
        <v>96.000000000000796</v>
      </c>
      <c r="AA380" s="7"/>
      <c r="AB380">
        <v>122</v>
      </c>
      <c r="AC380" s="14">
        <f t="shared" si="136"/>
        <v>-12.299999999999983</v>
      </c>
      <c r="AD380" s="12">
        <f t="shared" si="137"/>
        <v>-4919.9999999999927</v>
      </c>
      <c r="AE380" s="12">
        <f t="shared" si="138"/>
        <v>-1229.9999999999982</v>
      </c>
      <c r="AF380" s="7"/>
      <c r="AG380">
        <v>103</v>
      </c>
      <c r="AH380" s="14">
        <f t="shared" si="139"/>
        <v>-26.560000000000002</v>
      </c>
      <c r="AI380" s="12">
        <f t="shared" si="140"/>
        <v>-10624</v>
      </c>
      <c r="AJ380" s="12">
        <f t="shared" si="141"/>
        <v>-2656</v>
      </c>
      <c r="AK380" s="7"/>
      <c r="AL380" s="12">
        <f t="shared" si="142"/>
        <v>-9071.9999999999891</v>
      </c>
      <c r="AM380" s="12">
        <f t="shared" si="143"/>
        <v>-2267.9999999999973</v>
      </c>
    </row>
    <row r="381" spans="1:39" x14ac:dyDescent="0.25">
      <c r="A381" t="s">
        <v>410</v>
      </c>
      <c r="B381" t="s">
        <v>38</v>
      </c>
      <c r="C381">
        <v>718</v>
      </c>
      <c r="D381">
        <v>2016</v>
      </c>
      <c r="E381" t="s">
        <v>448</v>
      </c>
      <c r="F381">
        <v>1685</v>
      </c>
      <c r="G381">
        <v>1440</v>
      </c>
      <c r="H381" s="4" t="s">
        <v>10</v>
      </c>
      <c r="I381">
        <v>1988</v>
      </c>
      <c r="J381">
        <v>6.9</v>
      </c>
      <c r="K381">
        <v>158</v>
      </c>
      <c r="L381" s="16">
        <f t="shared" si="126"/>
        <v>143.78</v>
      </c>
      <c r="M381" s="16">
        <f t="shared" si="127"/>
        <v>139.04</v>
      </c>
      <c r="N381" s="16">
        <f t="shared" si="128"/>
        <v>134.29999999999998</v>
      </c>
      <c r="O381" s="16">
        <f t="shared" si="129"/>
        <v>129.56</v>
      </c>
      <c r="P381">
        <v>4</v>
      </c>
      <c r="Q381" s="7"/>
      <c r="R381">
        <v>159</v>
      </c>
      <c r="S381" s="14">
        <f t="shared" si="130"/>
        <v>15.219999999999999</v>
      </c>
      <c r="T381" s="12">
        <f t="shared" si="131"/>
        <v>6088</v>
      </c>
      <c r="U381" s="12">
        <f t="shared" si="132"/>
        <v>1522</v>
      </c>
      <c r="V381" s="7"/>
      <c r="W381">
        <v>140</v>
      </c>
      <c r="X381" s="14">
        <f t="shared" si="133"/>
        <v>0.96000000000000796</v>
      </c>
      <c r="Y381" s="12">
        <f t="shared" si="134"/>
        <v>384.00000000000318</v>
      </c>
      <c r="Z381" s="12">
        <f t="shared" si="135"/>
        <v>96.000000000000796</v>
      </c>
      <c r="AA381" s="7"/>
      <c r="AB381">
        <v>122</v>
      </c>
      <c r="AC381" s="14">
        <f t="shared" si="136"/>
        <v>-12.299999999999983</v>
      </c>
      <c r="AD381" s="12">
        <f t="shared" si="137"/>
        <v>-4919.9999999999927</v>
      </c>
      <c r="AE381" s="12">
        <f t="shared" si="138"/>
        <v>-1229.9999999999982</v>
      </c>
      <c r="AF381" s="7"/>
      <c r="AG381">
        <v>103</v>
      </c>
      <c r="AH381" s="14">
        <f t="shared" si="139"/>
        <v>-26.560000000000002</v>
      </c>
      <c r="AI381" s="12">
        <f t="shared" si="140"/>
        <v>-10624</v>
      </c>
      <c r="AJ381" s="12">
        <f t="shared" si="141"/>
        <v>-2656</v>
      </c>
      <c r="AK381" s="7"/>
      <c r="AL381" s="12">
        <f t="shared" si="142"/>
        <v>-9071.9999999999891</v>
      </c>
      <c r="AM381" s="12">
        <f t="shared" si="143"/>
        <v>-2267.9999999999973</v>
      </c>
    </row>
    <row r="382" spans="1:39" x14ac:dyDescent="0.25">
      <c r="A382" t="s">
        <v>58</v>
      </c>
      <c r="B382" t="s">
        <v>19</v>
      </c>
      <c r="C382" t="s">
        <v>449</v>
      </c>
      <c r="D382">
        <v>2017</v>
      </c>
      <c r="E382" t="s">
        <v>450</v>
      </c>
      <c r="F382">
        <v>1865</v>
      </c>
      <c r="G382">
        <v>1440</v>
      </c>
      <c r="H382" s="4" t="s">
        <v>10</v>
      </c>
      <c r="I382">
        <v>1197</v>
      </c>
      <c r="J382">
        <v>6.4</v>
      </c>
      <c r="K382">
        <v>149</v>
      </c>
      <c r="L382" s="16">
        <f t="shared" si="126"/>
        <v>135.59</v>
      </c>
      <c r="M382" s="16">
        <f t="shared" si="127"/>
        <v>131.12</v>
      </c>
      <c r="N382" s="16">
        <f t="shared" si="128"/>
        <v>126.64999999999999</v>
      </c>
      <c r="O382" s="16">
        <f t="shared" si="129"/>
        <v>122.18</v>
      </c>
      <c r="P382">
        <v>348</v>
      </c>
      <c r="Q382" s="7"/>
      <c r="R382">
        <v>159</v>
      </c>
      <c r="S382" s="14">
        <f t="shared" si="130"/>
        <v>23.409999999999997</v>
      </c>
      <c r="T382" s="12">
        <f t="shared" si="131"/>
        <v>814667.99999999988</v>
      </c>
      <c r="U382" s="12">
        <f t="shared" si="132"/>
        <v>2340.9999999999995</v>
      </c>
      <c r="V382" s="7"/>
      <c r="W382">
        <v>140</v>
      </c>
      <c r="X382" s="14">
        <f t="shared" si="133"/>
        <v>8.8799999999999955</v>
      </c>
      <c r="Y382" s="12">
        <f t="shared" si="134"/>
        <v>309023.99999999983</v>
      </c>
      <c r="Z382" s="12">
        <f t="shared" si="135"/>
        <v>887.99999999999955</v>
      </c>
      <c r="AA382" s="7"/>
      <c r="AB382">
        <v>122</v>
      </c>
      <c r="AC382" s="14">
        <f t="shared" si="136"/>
        <v>-4.6499999999999915</v>
      </c>
      <c r="AD382" s="12">
        <f t="shared" si="137"/>
        <v>-161819.99999999971</v>
      </c>
      <c r="AE382" s="12">
        <f t="shared" si="138"/>
        <v>-464.99999999999915</v>
      </c>
      <c r="AF382" s="7"/>
      <c r="AG382">
        <v>103</v>
      </c>
      <c r="AH382" s="14">
        <f t="shared" si="139"/>
        <v>-19.180000000000007</v>
      </c>
      <c r="AI382" s="12">
        <f t="shared" si="140"/>
        <v>-667464.00000000023</v>
      </c>
      <c r="AJ382" s="12">
        <f t="shared" si="141"/>
        <v>-1918.0000000000007</v>
      </c>
      <c r="AK382" s="7"/>
      <c r="AL382" s="12">
        <f t="shared" si="142"/>
        <v>294407.99999999971</v>
      </c>
      <c r="AM382" s="12">
        <f t="shared" si="143"/>
        <v>845.9999999999992</v>
      </c>
    </row>
    <row r="383" spans="1:39" x14ac:dyDescent="0.25">
      <c r="A383" t="s">
        <v>58</v>
      </c>
      <c r="B383" t="s">
        <v>19</v>
      </c>
      <c r="C383" t="s">
        <v>449</v>
      </c>
      <c r="D383">
        <v>2018</v>
      </c>
      <c r="E383" t="s">
        <v>451</v>
      </c>
      <c r="F383">
        <v>1865</v>
      </c>
      <c r="G383">
        <v>1440</v>
      </c>
      <c r="H383" s="4" t="s">
        <v>10</v>
      </c>
      <c r="I383">
        <v>1197</v>
      </c>
      <c r="J383">
        <v>6.4</v>
      </c>
      <c r="K383">
        <v>149</v>
      </c>
      <c r="L383" s="16">
        <f t="shared" si="126"/>
        <v>135.59</v>
      </c>
      <c r="M383" s="16">
        <f t="shared" si="127"/>
        <v>131.12</v>
      </c>
      <c r="N383" s="16">
        <f t="shared" si="128"/>
        <v>126.64999999999999</v>
      </c>
      <c r="O383" s="16">
        <f t="shared" si="129"/>
        <v>122.18</v>
      </c>
      <c r="P383">
        <v>262</v>
      </c>
      <c r="Q383" s="7"/>
      <c r="R383">
        <v>159</v>
      </c>
      <c r="S383" s="14">
        <f t="shared" si="130"/>
        <v>23.409999999999997</v>
      </c>
      <c r="T383" s="12">
        <f t="shared" si="131"/>
        <v>613341.99999999988</v>
      </c>
      <c r="U383" s="12">
        <f t="shared" si="132"/>
        <v>2340.9999999999995</v>
      </c>
      <c r="V383" s="7"/>
      <c r="W383">
        <v>140</v>
      </c>
      <c r="X383" s="14">
        <f t="shared" si="133"/>
        <v>8.8799999999999955</v>
      </c>
      <c r="Y383" s="12">
        <f t="shared" si="134"/>
        <v>232655.99999999985</v>
      </c>
      <c r="Z383" s="12">
        <f t="shared" si="135"/>
        <v>887.99999999999943</v>
      </c>
      <c r="AA383" s="7"/>
      <c r="AB383">
        <v>122</v>
      </c>
      <c r="AC383" s="14">
        <f t="shared" si="136"/>
        <v>-4.6499999999999915</v>
      </c>
      <c r="AD383" s="12">
        <f t="shared" si="137"/>
        <v>-121829.99999999977</v>
      </c>
      <c r="AE383" s="12">
        <f t="shared" si="138"/>
        <v>-464.99999999999909</v>
      </c>
      <c r="AF383" s="7"/>
      <c r="AG383">
        <v>103</v>
      </c>
      <c r="AH383" s="14">
        <f t="shared" si="139"/>
        <v>-19.180000000000007</v>
      </c>
      <c r="AI383" s="12">
        <f t="shared" si="140"/>
        <v>-502516.00000000017</v>
      </c>
      <c r="AJ383" s="12">
        <f t="shared" si="141"/>
        <v>-1918.0000000000007</v>
      </c>
      <c r="AK383" s="7"/>
      <c r="AL383" s="12">
        <f t="shared" si="142"/>
        <v>221651.99999999977</v>
      </c>
      <c r="AM383" s="12">
        <f t="shared" si="143"/>
        <v>845.99999999999909</v>
      </c>
    </row>
    <row r="384" spans="1:39" x14ac:dyDescent="0.25">
      <c r="A384" t="s">
        <v>101</v>
      </c>
      <c r="B384" t="s">
        <v>239</v>
      </c>
      <c r="C384" t="s">
        <v>445</v>
      </c>
      <c r="D384">
        <v>2017</v>
      </c>
      <c r="E384" t="s">
        <v>446</v>
      </c>
      <c r="F384">
        <v>1950</v>
      </c>
      <c r="G384">
        <v>1440</v>
      </c>
      <c r="H384" s="4" t="s">
        <v>10</v>
      </c>
      <c r="I384">
        <v>1998</v>
      </c>
      <c r="J384">
        <v>6.6</v>
      </c>
      <c r="K384">
        <v>146</v>
      </c>
      <c r="L384" s="16">
        <f t="shared" si="126"/>
        <v>132.86000000000001</v>
      </c>
      <c r="M384" s="16">
        <f t="shared" si="127"/>
        <v>128.47999999999999</v>
      </c>
      <c r="N384" s="16">
        <f t="shared" si="128"/>
        <v>124.1</v>
      </c>
      <c r="O384" s="16">
        <f t="shared" si="129"/>
        <v>119.72000000000001</v>
      </c>
      <c r="P384">
        <v>16</v>
      </c>
      <c r="Q384" s="7"/>
      <c r="R384">
        <v>159</v>
      </c>
      <c r="S384" s="14">
        <f t="shared" si="130"/>
        <v>26.139999999999986</v>
      </c>
      <c r="T384" s="12">
        <f t="shared" si="131"/>
        <v>41823.999999999978</v>
      </c>
      <c r="U384" s="12">
        <f t="shared" si="132"/>
        <v>2613.9999999999986</v>
      </c>
      <c r="V384" s="7"/>
      <c r="W384">
        <v>140</v>
      </c>
      <c r="X384" s="14">
        <f t="shared" si="133"/>
        <v>11.52000000000001</v>
      </c>
      <c r="Y384" s="12">
        <f t="shared" si="134"/>
        <v>18432.000000000015</v>
      </c>
      <c r="Z384" s="12">
        <f t="shared" si="135"/>
        <v>1152.0000000000009</v>
      </c>
      <c r="AA384" s="7"/>
      <c r="AB384">
        <v>122</v>
      </c>
      <c r="AC384" s="14">
        <f t="shared" si="136"/>
        <v>-2.0999999999999943</v>
      </c>
      <c r="AD384" s="12">
        <f t="shared" si="137"/>
        <v>-3359.9999999999909</v>
      </c>
      <c r="AE384" s="12">
        <f t="shared" si="138"/>
        <v>-209.99999999999943</v>
      </c>
      <c r="AF384" s="7"/>
      <c r="AG384">
        <v>103</v>
      </c>
      <c r="AH384" s="14">
        <f t="shared" si="139"/>
        <v>-16.720000000000013</v>
      </c>
      <c r="AI384" s="12">
        <f t="shared" si="140"/>
        <v>-26752.000000000022</v>
      </c>
      <c r="AJ384" s="12">
        <f t="shared" si="141"/>
        <v>-1672.0000000000014</v>
      </c>
      <c r="AK384" s="7"/>
      <c r="AL384" s="12">
        <f t="shared" si="142"/>
        <v>30143.999999999978</v>
      </c>
      <c r="AM384" s="12">
        <f t="shared" si="143"/>
        <v>1883.9999999999986</v>
      </c>
    </row>
    <row r="385" spans="1:39" x14ac:dyDescent="0.25">
      <c r="A385" t="s">
        <v>101</v>
      </c>
      <c r="B385" t="s">
        <v>239</v>
      </c>
      <c r="C385" t="s">
        <v>445</v>
      </c>
      <c r="D385">
        <v>2017</v>
      </c>
      <c r="E385" t="s">
        <v>1832</v>
      </c>
      <c r="F385">
        <v>1950</v>
      </c>
      <c r="G385">
        <v>1440</v>
      </c>
      <c r="H385" s="4" t="s">
        <v>14</v>
      </c>
      <c r="I385">
        <v>1995</v>
      </c>
      <c r="J385">
        <v>5.0999999999999996</v>
      </c>
      <c r="K385">
        <v>133</v>
      </c>
      <c r="L385" s="16">
        <f t="shared" si="126"/>
        <v>121.03</v>
      </c>
      <c r="M385" s="16">
        <f t="shared" si="127"/>
        <v>117.04</v>
      </c>
      <c r="N385" s="16">
        <f t="shared" si="128"/>
        <v>113.05</v>
      </c>
      <c r="O385" s="16">
        <f t="shared" si="129"/>
        <v>109.06</v>
      </c>
      <c r="P385">
        <v>16</v>
      </c>
      <c r="Q385" s="7"/>
      <c r="R385">
        <v>159</v>
      </c>
      <c r="S385" s="14">
        <f t="shared" si="130"/>
        <v>37.97</v>
      </c>
      <c r="T385" s="12">
        <f t="shared" si="131"/>
        <v>60752</v>
      </c>
      <c r="U385" s="12">
        <f t="shared" si="132"/>
        <v>3797</v>
      </c>
      <c r="V385" s="7"/>
      <c r="W385">
        <v>140</v>
      </c>
      <c r="X385" s="14">
        <f t="shared" si="133"/>
        <v>22.959999999999994</v>
      </c>
      <c r="Y385" s="12">
        <f t="shared" si="134"/>
        <v>36735.999999999993</v>
      </c>
      <c r="Z385" s="12">
        <f t="shared" si="135"/>
        <v>2295.9999999999995</v>
      </c>
      <c r="AA385" s="7"/>
      <c r="AB385">
        <v>122</v>
      </c>
      <c r="AC385" s="14">
        <f t="shared" si="136"/>
        <v>8.9500000000000028</v>
      </c>
      <c r="AD385" s="12">
        <f t="shared" si="137"/>
        <v>14320.000000000004</v>
      </c>
      <c r="AE385" s="12">
        <f t="shared" si="138"/>
        <v>895.00000000000023</v>
      </c>
      <c r="AF385" s="7"/>
      <c r="AG385">
        <v>103</v>
      </c>
      <c r="AH385" s="14">
        <f t="shared" si="139"/>
        <v>-6.0600000000000023</v>
      </c>
      <c r="AI385" s="12">
        <f t="shared" si="140"/>
        <v>-9696.0000000000036</v>
      </c>
      <c r="AJ385" s="12">
        <f t="shared" si="141"/>
        <v>-606.00000000000023</v>
      </c>
      <c r="AK385" s="7"/>
      <c r="AL385" s="12">
        <f t="shared" si="142"/>
        <v>102112</v>
      </c>
      <c r="AM385" s="12">
        <f t="shared" si="143"/>
        <v>6382</v>
      </c>
    </row>
    <row r="386" spans="1:39" x14ac:dyDescent="0.25">
      <c r="A386" t="s">
        <v>15</v>
      </c>
      <c r="B386" t="s">
        <v>185</v>
      </c>
      <c r="C386" t="s">
        <v>329</v>
      </c>
      <c r="D386">
        <v>2018</v>
      </c>
      <c r="E386" t="s">
        <v>452</v>
      </c>
      <c r="F386">
        <v>2025</v>
      </c>
      <c r="G386">
        <v>1444</v>
      </c>
      <c r="H386" s="4" t="s">
        <v>10</v>
      </c>
      <c r="I386">
        <v>1991</v>
      </c>
      <c r="J386">
        <v>6.6</v>
      </c>
      <c r="K386">
        <v>150</v>
      </c>
      <c r="L386" s="16">
        <f t="shared" si="126"/>
        <v>136.5</v>
      </c>
      <c r="M386" s="16">
        <f t="shared" si="127"/>
        <v>132</v>
      </c>
      <c r="N386" s="16">
        <f t="shared" si="128"/>
        <v>127.5</v>
      </c>
      <c r="O386" s="16">
        <f t="shared" si="129"/>
        <v>123.00000000000001</v>
      </c>
      <c r="P386">
        <v>198</v>
      </c>
      <c r="Q386" s="7"/>
      <c r="R386">
        <v>159</v>
      </c>
      <c r="S386" s="14">
        <f t="shared" si="130"/>
        <v>22.5</v>
      </c>
      <c r="T386" s="12">
        <f t="shared" si="131"/>
        <v>445500</v>
      </c>
      <c r="U386" s="12">
        <f t="shared" si="132"/>
        <v>2250</v>
      </c>
      <c r="V386" s="7"/>
      <c r="W386">
        <v>140</v>
      </c>
      <c r="X386" s="14">
        <f t="shared" si="133"/>
        <v>8</v>
      </c>
      <c r="Y386" s="12">
        <f t="shared" si="134"/>
        <v>158400</v>
      </c>
      <c r="Z386" s="12">
        <f t="shared" si="135"/>
        <v>800</v>
      </c>
      <c r="AA386" s="7"/>
      <c r="AB386">
        <v>122</v>
      </c>
      <c r="AC386" s="14">
        <f t="shared" si="136"/>
        <v>-5.5</v>
      </c>
      <c r="AD386" s="12">
        <f t="shared" si="137"/>
        <v>-108900</v>
      </c>
      <c r="AE386" s="12">
        <f t="shared" si="138"/>
        <v>-550</v>
      </c>
      <c r="AF386" s="7"/>
      <c r="AG386">
        <v>103</v>
      </c>
      <c r="AH386" s="14">
        <f t="shared" si="139"/>
        <v>-20.000000000000014</v>
      </c>
      <c r="AI386" s="12">
        <f t="shared" si="140"/>
        <v>-396000.00000000029</v>
      </c>
      <c r="AJ386" s="12">
        <f t="shared" si="141"/>
        <v>-2000.0000000000014</v>
      </c>
      <c r="AK386" s="7"/>
      <c r="AL386" s="12">
        <f t="shared" si="142"/>
        <v>98999.999999999709</v>
      </c>
      <c r="AM386" s="12">
        <f t="shared" si="143"/>
        <v>499.99999999999852</v>
      </c>
    </row>
    <row r="387" spans="1:39" x14ac:dyDescent="0.25">
      <c r="A387" t="s">
        <v>15</v>
      </c>
      <c r="B387" t="s">
        <v>185</v>
      </c>
      <c r="C387" t="s">
        <v>329</v>
      </c>
      <c r="D387">
        <v>2019</v>
      </c>
      <c r="E387" t="s">
        <v>1833</v>
      </c>
      <c r="F387">
        <v>2025</v>
      </c>
      <c r="G387">
        <v>1444</v>
      </c>
      <c r="H387" s="4" t="s">
        <v>10</v>
      </c>
      <c r="I387">
        <v>1991</v>
      </c>
      <c r="J387">
        <v>6.6</v>
      </c>
      <c r="K387">
        <v>150</v>
      </c>
      <c r="L387" s="16">
        <f t="shared" si="126"/>
        <v>136.5</v>
      </c>
      <c r="M387" s="16">
        <f t="shared" si="127"/>
        <v>132</v>
      </c>
      <c r="N387" s="16">
        <f t="shared" si="128"/>
        <v>127.5</v>
      </c>
      <c r="O387" s="16">
        <f t="shared" si="129"/>
        <v>123.00000000000001</v>
      </c>
      <c r="P387">
        <v>42</v>
      </c>
      <c r="Q387" s="7"/>
      <c r="R387">
        <v>159</v>
      </c>
      <c r="S387" s="14">
        <f t="shared" si="130"/>
        <v>22.5</v>
      </c>
      <c r="T387" s="12">
        <f t="shared" si="131"/>
        <v>94500</v>
      </c>
      <c r="U387" s="12">
        <f t="shared" si="132"/>
        <v>2250</v>
      </c>
      <c r="V387" s="7"/>
      <c r="W387">
        <v>140</v>
      </c>
      <c r="X387" s="14">
        <f t="shared" si="133"/>
        <v>8</v>
      </c>
      <c r="Y387" s="12">
        <f t="shared" si="134"/>
        <v>33600</v>
      </c>
      <c r="Z387" s="12">
        <f t="shared" si="135"/>
        <v>800</v>
      </c>
      <c r="AA387" s="7"/>
      <c r="AB387">
        <v>122</v>
      </c>
      <c r="AC387" s="14">
        <f t="shared" si="136"/>
        <v>-5.5</v>
      </c>
      <c r="AD387" s="12">
        <f t="shared" si="137"/>
        <v>-23100</v>
      </c>
      <c r="AE387" s="12">
        <f t="shared" si="138"/>
        <v>-550</v>
      </c>
      <c r="AF387" s="7"/>
      <c r="AG387">
        <v>103</v>
      </c>
      <c r="AH387" s="14">
        <f t="shared" si="139"/>
        <v>-20.000000000000014</v>
      </c>
      <c r="AI387" s="12">
        <f t="shared" si="140"/>
        <v>-84000.000000000058</v>
      </c>
      <c r="AJ387" s="12">
        <f t="shared" si="141"/>
        <v>-2000.0000000000014</v>
      </c>
      <c r="AK387" s="7"/>
      <c r="AL387" s="12">
        <f t="shared" si="142"/>
        <v>20999.999999999942</v>
      </c>
      <c r="AM387" s="12">
        <f t="shared" si="143"/>
        <v>499.99999999999864</v>
      </c>
    </row>
    <row r="388" spans="1:39" x14ac:dyDescent="0.25">
      <c r="A388" t="s">
        <v>287</v>
      </c>
      <c r="B388" t="s">
        <v>249</v>
      </c>
      <c r="C388" t="s">
        <v>1834</v>
      </c>
      <c r="D388">
        <v>2016</v>
      </c>
      <c r="E388" t="s">
        <v>1835</v>
      </c>
      <c r="F388">
        <v>1649</v>
      </c>
      <c r="G388">
        <v>1446</v>
      </c>
      <c r="H388" s="4" t="s">
        <v>10</v>
      </c>
      <c r="I388">
        <v>3799</v>
      </c>
      <c r="J388">
        <v>10.7</v>
      </c>
      <c r="K388">
        <v>249</v>
      </c>
      <c r="L388" s="16">
        <f t="shared" si="126"/>
        <v>226.59</v>
      </c>
      <c r="M388" s="16">
        <f t="shared" si="127"/>
        <v>219.12</v>
      </c>
      <c r="N388" s="16">
        <f t="shared" si="128"/>
        <v>211.65</v>
      </c>
      <c r="O388" s="16">
        <f t="shared" si="129"/>
        <v>204.18</v>
      </c>
      <c r="P388">
        <v>2</v>
      </c>
      <c r="Q388" s="7"/>
      <c r="R388">
        <v>159</v>
      </c>
      <c r="S388" s="14">
        <f t="shared" si="130"/>
        <v>-67.59</v>
      </c>
      <c r="T388" s="12">
        <f t="shared" si="131"/>
        <v>-13518</v>
      </c>
      <c r="U388" s="12">
        <f t="shared" si="132"/>
        <v>-6759</v>
      </c>
      <c r="V388" s="7"/>
      <c r="W388">
        <v>140</v>
      </c>
      <c r="X388" s="14">
        <f t="shared" si="133"/>
        <v>-79.12</v>
      </c>
      <c r="Y388" s="12">
        <f t="shared" si="134"/>
        <v>-15824</v>
      </c>
      <c r="Z388" s="12">
        <f t="shared" si="135"/>
        <v>-7912</v>
      </c>
      <c r="AA388" s="7"/>
      <c r="AB388">
        <v>122</v>
      </c>
      <c r="AC388" s="14">
        <f t="shared" si="136"/>
        <v>-89.65</v>
      </c>
      <c r="AD388" s="12">
        <f t="shared" si="137"/>
        <v>-17930</v>
      </c>
      <c r="AE388" s="12">
        <f t="shared" si="138"/>
        <v>-8965</v>
      </c>
      <c r="AF388" s="7"/>
      <c r="AG388">
        <v>103</v>
      </c>
      <c r="AH388" s="14">
        <f t="shared" si="139"/>
        <v>-101.18</v>
      </c>
      <c r="AI388" s="12">
        <f t="shared" si="140"/>
        <v>-20236</v>
      </c>
      <c r="AJ388" s="12">
        <f t="shared" si="141"/>
        <v>-10118</v>
      </c>
      <c r="AK388" s="7"/>
      <c r="AL388" s="12">
        <f t="shared" si="142"/>
        <v>-67508</v>
      </c>
      <c r="AM388" s="12">
        <f t="shared" si="143"/>
        <v>-33754</v>
      </c>
    </row>
    <row r="389" spans="1:39" x14ac:dyDescent="0.25">
      <c r="A389" t="s">
        <v>257</v>
      </c>
      <c r="B389" t="s">
        <v>19</v>
      </c>
      <c r="C389" t="s">
        <v>453</v>
      </c>
      <c r="D389">
        <v>2018</v>
      </c>
      <c r="E389" t="s">
        <v>454</v>
      </c>
      <c r="F389">
        <v>1978</v>
      </c>
      <c r="G389">
        <v>1446</v>
      </c>
      <c r="H389" s="4" t="s">
        <v>10</v>
      </c>
      <c r="I389">
        <v>2359</v>
      </c>
      <c r="J389">
        <v>7.9</v>
      </c>
      <c r="K389">
        <v>190</v>
      </c>
      <c r="L389" s="16">
        <f t="shared" si="126"/>
        <v>172.9</v>
      </c>
      <c r="M389" s="16">
        <f t="shared" si="127"/>
        <v>167.2</v>
      </c>
      <c r="N389" s="16">
        <f t="shared" si="128"/>
        <v>161.5</v>
      </c>
      <c r="O389" s="16">
        <f t="shared" si="129"/>
        <v>155.80000000000001</v>
      </c>
      <c r="P389">
        <v>136</v>
      </c>
      <c r="Q389" s="7"/>
      <c r="R389">
        <v>159</v>
      </c>
      <c r="S389" s="14">
        <f t="shared" si="130"/>
        <v>-13.900000000000006</v>
      </c>
      <c r="T389" s="12">
        <f t="shared" si="131"/>
        <v>-189040.00000000009</v>
      </c>
      <c r="U389" s="12">
        <f t="shared" si="132"/>
        <v>-1390.0000000000007</v>
      </c>
      <c r="V389" s="7"/>
      <c r="W389">
        <v>140</v>
      </c>
      <c r="X389" s="14">
        <f t="shared" si="133"/>
        <v>-27.199999999999989</v>
      </c>
      <c r="Y389" s="12">
        <f t="shared" si="134"/>
        <v>-369919.99999999983</v>
      </c>
      <c r="Z389" s="12">
        <f t="shared" si="135"/>
        <v>-2719.9999999999986</v>
      </c>
      <c r="AA389" s="7"/>
      <c r="AB389">
        <v>122</v>
      </c>
      <c r="AC389" s="14">
        <f t="shared" si="136"/>
        <v>-39.5</v>
      </c>
      <c r="AD389" s="12">
        <f t="shared" si="137"/>
        <v>-537200</v>
      </c>
      <c r="AE389" s="12">
        <f t="shared" si="138"/>
        <v>-3950</v>
      </c>
      <c r="AF389" s="7"/>
      <c r="AG389">
        <v>103</v>
      </c>
      <c r="AH389" s="14">
        <f t="shared" si="139"/>
        <v>-52.800000000000011</v>
      </c>
      <c r="AI389" s="12">
        <f t="shared" si="140"/>
        <v>-718080.00000000012</v>
      </c>
      <c r="AJ389" s="12">
        <f t="shared" si="141"/>
        <v>-5280.0000000000009</v>
      </c>
      <c r="AK389" s="7"/>
      <c r="AL389" s="12">
        <f t="shared" si="142"/>
        <v>-1814239.9999999998</v>
      </c>
      <c r="AM389" s="12">
        <f t="shared" si="143"/>
        <v>-13339.999999999998</v>
      </c>
    </row>
    <row r="390" spans="1:39" x14ac:dyDescent="0.25">
      <c r="A390" t="s">
        <v>117</v>
      </c>
      <c r="B390" t="s">
        <v>108</v>
      </c>
      <c r="C390" t="s">
        <v>384</v>
      </c>
      <c r="D390">
        <v>2019</v>
      </c>
      <c r="E390" t="s">
        <v>1836</v>
      </c>
      <c r="F390">
        <v>2000</v>
      </c>
      <c r="G390">
        <v>1450</v>
      </c>
      <c r="H390" s="4" t="s">
        <v>10</v>
      </c>
      <c r="I390">
        <v>1798</v>
      </c>
      <c r="J390">
        <v>7</v>
      </c>
      <c r="K390">
        <v>158</v>
      </c>
      <c r="L390" s="16">
        <f t="shared" si="126"/>
        <v>143.78</v>
      </c>
      <c r="M390" s="16">
        <f t="shared" si="127"/>
        <v>139.04</v>
      </c>
      <c r="N390" s="16">
        <f t="shared" si="128"/>
        <v>134.29999999999998</v>
      </c>
      <c r="O390" s="16">
        <f t="shared" si="129"/>
        <v>129.56</v>
      </c>
      <c r="P390">
        <v>14</v>
      </c>
      <c r="Q390" s="7"/>
      <c r="R390">
        <v>159</v>
      </c>
      <c r="S390" s="14">
        <f t="shared" si="130"/>
        <v>15.219999999999999</v>
      </c>
      <c r="T390" s="12">
        <f t="shared" si="131"/>
        <v>21308</v>
      </c>
      <c r="U390" s="12">
        <f t="shared" si="132"/>
        <v>1522</v>
      </c>
      <c r="V390" s="7"/>
      <c r="W390">
        <v>140</v>
      </c>
      <c r="X390" s="14">
        <f t="shared" si="133"/>
        <v>0.96000000000000796</v>
      </c>
      <c r="Y390" s="12">
        <f t="shared" si="134"/>
        <v>1344.0000000000111</v>
      </c>
      <c r="Z390" s="12">
        <f t="shared" si="135"/>
        <v>96.000000000000796</v>
      </c>
      <c r="AA390" s="7"/>
      <c r="AB390">
        <v>122</v>
      </c>
      <c r="AC390" s="14">
        <f t="shared" si="136"/>
        <v>-12.299999999999983</v>
      </c>
      <c r="AD390" s="12">
        <f t="shared" si="137"/>
        <v>-17219.999999999975</v>
      </c>
      <c r="AE390" s="12">
        <f t="shared" si="138"/>
        <v>-1229.9999999999982</v>
      </c>
      <c r="AF390" s="7"/>
      <c r="AG390">
        <v>103</v>
      </c>
      <c r="AH390" s="14">
        <f t="shared" si="139"/>
        <v>-26.560000000000002</v>
      </c>
      <c r="AI390" s="12">
        <f t="shared" si="140"/>
        <v>-37184</v>
      </c>
      <c r="AJ390" s="12">
        <f t="shared" si="141"/>
        <v>-2656</v>
      </c>
      <c r="AK390" s="7"/>
      <c r="AL390" s="12">
        <f t="shared" si="142"/>
        <v>-31751.999999999956</v>
      </c>
      <c r="AM390" s="12">
        <f t="shared" si="143"/>
        <v>-2267.9999999999968</v>
      </c>
    </row>
    <row r="391" spans="1:39" x14ac:dyDescent="0.25">
      <c r="A391" t="s">
        <v>192</v>
      </c>
      <c r="B391" t="s">
        <v>400</v>
      </c>
      <c r="C391" t="s">
        <v>455</v>
      </c>
      <c r="D391">
        <v>2015</v>
      </c>
      <c r="E391" t="s">
        <v>456</v>
      </c>
      <c r="F391">
        <v>2025</v>
      </c>
      <c r="G391">
        <v>1450</v>
      </c>
      <c r="H391" s="4" t="s">
        <v>10</v>
      </c>
      <c r="I391">
        <v>1998</v>
      </c>
      <c r="J391">
        <v>5.5</v>
      </c>
      <c r="K391">
        <v>129</v>
      </c>
      <c r="L391" s="16">
        <f t="shared" si="126"/>
        <v>117.39</v>
      </c>
      <c r="M391" s="16">
        <f t="shared" si="127"/>
        <v>113.52</v>
      </c>
      <c r="N391" s="16">
        <f t="shared" si="128"/>
        <v>109.64999999999999</v>
      </c>
      <c r="O391" s="16">
        <f t="shared" si="129"/>
        <v>105.78</v>
      </c>
      <c r="P391">
        <v>42</v>
      </c>
      <c r="Q391" s="7"/>
      <c r="R391">
        <v>159</v>
      </c>
      <c r="S391" s="14">
        <f t="shared" si="130"/>
        <v>41.61</v>
      </c>
      <c r="T391" s="12">
        <f t="shared" si="131"/>
        <v>174762</v>
      </c>
      <c r="U391" s="12">
        <f t="shared" si="132"/>
        <v>4161</v>
      </c>
      <c r="V391" s="7"/>
      <c r="W391">
        <v>140</v>
      </c>
      <c r="X391" s="14">
        <f t="shared" si="133"/>
        <v>26.480000000000004</v>
      </c>
      <c r="Y391" s="12">
        <f t="shared" si="134"/>
        <v>111216.00000000001</v>
      </c>
      <c r="Z391" s="12">
        <f t="shared" si="135"/>
        <v>2648.0000000000005</v>
      </c>
      <c r="AA391" s="7"/>
      <c r="AB391">
        <v>122</v>
      </c>
      <c r="AC391" s="14">
        <f t="shared" si="136"/>
        <v>12.350000000000009</v>
      </c>
      <c r="AD391" s="12">
        <f t="shared" si="137"/>
        <v>51870.000000000036</v>
      </c>
      <c r="AE391" s="12">
        <f t="shared" si="138"/>
        <v>1235.0000000000009</v>
      </c>
      <c r="AF391" s="7"/>
      <c r="AG391">
        <v>103</v>
      </c>
      <c r="AH391" s="14">
        <f t="shared" si="139"/>
        <v>-2.7800000000000011</v>
      </c>
      <c r="AI391" s="12">
        <f t="shared" si="140"/>
        <v>-11676.000000000005</v>
      </c>
      <c r="AJ391" s="12">
        <f t="shared" si="141"/>
        <v>-278.00000000000011</v>
      </c>
      <c r="AK391" s="7"/>
      <c r="AL391" s="12">
        <f t="shared" si="142"/>
        <v>326172.00000000006</v>
      </c>
      <c r="AM391" s="12">
        <f t="shared" si="143"/>
        <v>7766.0000000000018</v>
      </c>
    </row>
    <row r="392" spans="1:39" x14ac:dyDescent="0.25">
      <c r="A392" t="s">
        <v>192</v>
      </c>
      <c r="B392" t="s">
        <v>400</v>
      </c>
      <c r="C392" t="s">
        <v>455</v>
      </c>
      <c r="D392">
        <v>2015</v>
      </c>
      <c r="E392" t="s">
        <v>457</v>
      </c>
      <c r="F392">
        <v>2025</v>
      </c>
      <c r="G392">
        <v>1450</v>
      </c>
      <c r="H392" s="4" t="s">
        <v>14</v>
      </c>
      <c r="I392">
        <v>1995</v>
      </c>
      <c r="J392">
        <v>4.2</v>
      </c>
      <c r="K392">
        <v>111</v>
      </c>
      <c r="L392" s="16">
        <f t="shared" si="126"/>
        <v>101.01</v>
      </c>
      <c r="M392" s="16">
        <f t="shared" si="127"/>
        <v>97.68</v>
      </c>
      <c r="N392" s="16">
        <f t="shared" si="128"/>
        <v>94.35</v>
      </c>
      <c r="O392" s="16">
        <f t="shared" si="129"/>
        <v>91.02000000000001</v>
      </c>
      <c r="P392">
        <v>2</v>
      </c>
      <c r="Q392" s="7"/>
      <c r="R392">
        <v>159</v>
      </c>
      <c r="S392" s="14">
        <f t="shared" si="130"/>
        <v>57.989999999999995</v>
      </c>
      <c r="T392" s="12">
        <f t="shared" si="131"/>
        <v>11597.999999999998</v>
      </c>
      <c r="U392" s="12">
        <f t="shared" si="132"/>
        <v>5798.9999999999991</v>
      </c>
      <c r="V392" s="7"/>
      <c r="W392">
        <v>140</v>
      </c>
      <c r="X392" s="14">
        <f t="shared" si="133"/>
        <v>42.319999999999993</v>
      </c>
      <c r="Y392" s="12">
        <f t="shared" si="134"/>
        <v>8463.9999999999982</v>
      </c>
      <c r="Z392" s="12">
        <f t="shared" si="135"/>
        <v>4231.9999999999991</v>
      </c>
      <c r="AA392" s="7"/>
      <c r="AB392">
        <v>122</v>
      </c>
      <c r="AC392" s="14">
        <f t="shared" si="136"/>
        <v>27.650000000000006</v>
      </c>
      <c r="AD392" s="12">
        <f t="shared" si="137"/>
        <v>5530.0000000000009</v>
      </c>
      <c r="AE392" s="12">
        <f t="shared" si="138"/>
        <v>2765.0000000000005</v>
      </c>
      <c r="AF392" s="7"/>
      <c r="AG392">
        <v>103</v>
      </c>
      <c r="AH392" s="14">
        <f t="shared" si="139"/>
        <v>11.97999999999999</v>
      </c>
      <c r="AI392" s="12">
        <f t="shared" si="140"/>
        <v>2395.9999999999982</v>
      </c>
      <c r="AJ392" s="12">
        <f t="shared" si="141"/>
        <v>1197.9999999999991</v>
      </c>
      <c r="AK392" s="7"/>
      <c r="AL392" s="12">
        <f t="shared" si="142"/>
        <v>27987.999999999993</v>
      </c>
      <c r="AM392" s="12">
        <f t="shared" si="143"/>
        <v>13993.999999999996</v>
      </c>
    </row>
    <row r="393" spans="1:39" x14ac:dyDescent="0.25">
      <c r="A393" t="s">
        <v>113</v>
      </c>
      <c r="B393" t="s">
        <v>185</v>
      </c>
      <c r="C393" t="s">
        <v>156</v>
      </c>
      <c r="D393">
        <v>2017</v>
      </c>
      <c r="E393" t="s">
        <v>458</v>
      </c>
      <c r="F393">
        <v>2020</v>
      </c>
      <c r="G393">
        <v>1452</v>
      </c>
      <c r="H393" s="4" t="s">
        <v>10</v>
      </c>
      <c r="I393">
        <v>1984</v>
      </c>
      <c r="J393">
        <v>7.2</v>
      </c>
      <c r="K393">
        <v>165</v>
      </c>
      <c r="L393" s="16">
        <f t="shared" si="126"/>
        <v>150.15</v>
      </c>
      <c r="M393" s="16">
        <f t="shared" si="127"/>
        <v>145.19999999999999</v>
      </c>
      <c r="N393" s="16">
        <f t="shared" si="128"/>
        <v>140.25</v>
      </c>
      <c r="O393" s="16">
        <f t="shared" si="129"/>
        <v>135.30000000000001</v>
      </c>
      <c r="P393">
        <v>32</v>
      </c>
      <c r="Q393" s="7"/>
      <c r="R393">
        <v>159</v>
      </c>
      <c r="S393" s="14">
        <f t="shared" si="130"/>
        <v>8.8499999999999943</v>
      </c>
      <c r="T393" s="12">
        <f t="shared" si="131"/>
        <v>28319.999999999982</v>
      </c>
      <c r="U393" s="12">
        <f t="shared" si="132"/>
        <v>884.99999999999943</v>
      </c>
      <c r="V393" s="7"/>
      <c r="W393">
        <v>140</v>
      </c>
      <c r="X393" s="14">
        <f t="shared" si="133"/>
        <v>-5.1999999999999886</v>
      </c>
      <c r="Y393" s="12">
        <f t="shared" si="134"/>
        <v>-16639.999999999964</v>
      </c>
      <c r="Z393" s="12">
        <f t="shared" si="135"/>
        <v>-519.99999999999886</v>
      </c>
      <c r="AA393" s="7"/>
      <c r="AB393">
        <v>122</v>
      </c>
      <c r="AC393" s="14">
        <f t="shared" si="136"/>
        <v>-18.25</v>
      </c>
      <c r="AD393" s="12">
        <f t="shared" si="137"/>
        <v>-58400</v>
      </c>
      <c r="AE393" s="12">
        <f t="shared" si="138"/>
        <v>-1825</v>
      </c>
      <c r="AF393" s="7"/>
      <c r="AG393">
        <v>103</v>
      </c>
      <c r="AH393" s="14">
        <f t="shared" si="139"/>
        <v>-32.300000000000011</v>
      </c>
      <c r="AI393" s="12">
        <f t="shared" si="140"/>
        <v>-103360.00000000003</v>
      </c>
      <c r="AJ393" s="12">
        <f t="shared" si="141"/>
        <v>-3230.0000000000009</v>
      </c>
      <c r="AK393" s="7"/>
      <c r="AL393" s="12">
        <f t="shared" si="142"/>
        <v>-150080.00000000003</v>
      </c>
      <c r="AM393" s="12">
        <f t="shared" si="143"/>
        <v>-4690.0000000000009</v>
      </c>
    </row>
    <row r="394" spans="1:39" x14ac:dyDescent="0.25">
      <c r="A394" t="s">
        <v>436</v>
      </c>
      <c r="B394" t="s">
        <v>185</v>
      </c>
      <c r="C394" t="s">
        <v>437</v>
      </c>
      <c r="D394">
        <v>2018</v>
      </c>
      <c r="E394" t="s">
        <v>459</v>
      </c>
      <c r="F394">
        <v>1980</v>
      </c>
      <c r="G394">
        <v>1453</v>
      </c>
      <c r="H394" s="4" t="s">
        <v>10</v>
      </c>
      <c r="I394">
        <v>1969</v>
      </c>
      <c r="J394">
        <v>5.6</v>
      </c>
      <c r="K394">
        <v>129</v>
      </c>
      <c r="L394" s="16">
        <f t="shared" si="126"/>
        <v>117.39</v>
      </c>
      <c r="M394" s="16">
        <f t="shared" si="127"/>
        <v>113.52</v>
      </c>
      <c r="N394" s="16">
        <f t="shared" si="128"/>
        <v>109.64999999999999</v>
      </c>
      <c r="O394" s="16">
        <f t="shared" si="129"/>
        <v>105.78</v>
      </c>
      <c r="P394">
        <v>2</v>
      </c>
      <c r="Q394" s="7"/>
      <c r="R394">
        <v>159</v>
      </c>
      <c r="S394" s="14">
        <f t="shared" si="130"/>
        <v>41.61</v>
      </c>
      <c r="T394" s="12">
        <f t="shared" si="131"/>
        <v>8322</v>
      </c>
      <c r="U394" s="12">
        <f t="shared" si="132"/>
        <v>4161</v>
      </c>
      <c r="V394" s="7"/>
      <c r="W394">
        <v>140</v>
      </c>
      <c r="X394" s="14">
        <f t="shared" si="133"/>
        <v>26.480000000000004</v>
      </c>
      <c r="Y394" s="12">
        <f t="shared" si="134"/>
        <v>5296.0000000000009</v>
      </c>
      <c r="Z394" s="12">
        <f t="shared" si="135"/>
        <v>2648.0000000000005</v>
      </c>
      <c r="AA394" s="7"/>
      <c r="AB394">
        <v>122</v>
      </c>
      <c r="AC394" s="14">
        <f t="shared" si="136"/>
        <v>12.350000000000009</v>
      </c>
      <c r="AD394" s="12">
        <f t="shared" si="137"/>
        <v>2470.0000000000018</v>
      </c>
      <c r="AE394" s="12">
        <f t="shared" si="138"/>
        <v>1235.0000000000009</v>
      </c>
      <c r="AF394" s="7"/>
      <c r="AG394">
        <v>103</v>
      </c>
      <c r="AH394" s="14">
        <f t="shared" si="139"/>
        <v>-2.7800000000000011</v>
      </c>
      <c r="AI394" s="12">
        <f t="shared" si="140"/>
        <v>-556.00000000000023</v>
      </c>
      <c r="AJ394" s="12">
        <f t="shared" si="141"/>
        <v>-278.00000000000011</v>
      </c>
      <c r="AK394" s="7"/>
      <c r="AL394" s="12">
        <f t="shared" si="142"/>
        <v>15532.000000000004</v>
      </c>
      <c r="AM394" s="12">
        <f t="shared" si="143"/>
        <v>7766.0000000000018</v>
      </c>
    </row>
    <row r="395" spans="1:39" x14ac:dyDescent="0.25">
      <c r="A395" t="s">
        <v>114</v>
      </c>
      <c r="B395" t="s">
        <v>108</v>
      </c>
      <c r="C395" t="s">
        <v>328</v>
      </c>
      <c r="D395">
        <v>2016</v>
      </c>
      <c r="E395" t="s">
        <v>460</v>
      </c>
      <c r="F395">
        <v>2050</v>
      </c>
      <c r="G395">
        <v>1455</v>
      </c>
      <c r="H395" s="4" t="s">
        <v>14</v>
      </c>
      <c r="I395">
        <v>1997</v>
      </c>
      <c r="J395">
        <v>4.4000000000000004</v>
      </c>
      <c r="K395">
        <v>115</v>
      </c>
      <c r="L395" s="16">
        <f t="shared" si="126"/>
        <v>104.65</v>
      </c>
      <c r="M395" s="16">
        <f t="shared" si="127"/>
        <v>101.2</v>
      </c>
      <c r="N395" s="16">
        <f t="shared" si="128"/>
        <v>97.75</v>
      </c>
      <c r="O395" s="16">
        <f t="shared" si="129"/>
        <v>94.300000000000011</v>
      </c>
      <c r="P395">
        <v>36</v>
      </c>
      <c r="Q395" s="7"/>
      <c r="R395">
        <v>159</v>
      </c>
      <c r="S395" s="14">
        <f t="shared" si="130"/>
        <v>54.349999999999994</v>
      </c>
      <c r="T395" s="12">
        <f t="shared" si="131"/>
        <v>195660</v>
      </c>
      <c r="U395" s="12">
        <f t="shared" si="132"/>
        <v>5435</v>
      </c>
      <c r="V395" s="7"/>
      <c r="W395">
        <v>140</v>
      </c>
      <c r="X395" s="14">
        <f t="shared" si="133"/>
        <v>38.799999999999997</v>
      </c>
      <c r="Y395" s="12">
        <f t="shared" si="134"/>
        <v>139680</v>
      </c>
      <c r="Z395" s="12">
        <f t="shared" si="135"/>
        <v>3880</v>
      </c>
      <c r="AA395" s="7"/>
      <c r="AB395">
        <v>122</v>
      </c>
      <c r="AC395" s="14">
        <f t="shared" si="136"/>
        <v>24.25</v>
      </c>
      <c r="AD395" s="12">
        <f t="shared" si="137"/>
        <v>87300</v>
      </c>
      <c r="AE395" s="12">
        <f t="shared" si="138"/>
        <v>2425</v>
      </c>
      <c r="AF395" s="7"/>
      <c r="AG395">
        <v>103</v>
      </c>
      <c r="AH395" s="14">
        <f t="shared" si="139"/>
        <v>8.6999999999999886</v>
      </c>
      <c r="AI395" s="12">
        <f t="shared" si="140"/>
        <v>31319.99999999996</v>
      </c>
      <c r="AJ395" s="12">
        <f t="shared" si="141"/>
        <v>869.99999999999886</v>
      </c>
      <c r="AK395" s="7"/>
      <c r="AL395" s="12">
        <f t="shared" si="142"/>
        <v>453959.99999999994</v>
      </c>
      <c r="AM395" s="12">
        <f t="shared" si="143"/>
        <v>12609.999999999998</v>
      </c>
    </row>
    <row r="396" spans="1:39" x14ac:dyDescent="0.25">
      <c r="A396" t="s">
        <v>192</v>
      </c>
      <c r="B396" t="s">
        <v>400</v>
      </c>
      <c r="C396" t="s">
        <v>455</v>
      </c>
      <c r="D396">
        <v>2019</v>
      </c>
      <c r="E396" t="s">
        <v>1837</v>
      </c>
      <c r="F396">
        <v>2085</v>
      </c>
      <c r="G396">
        <v>1455</v>
      </c>
      <c r="H396" s="4" t="s">
        <v>14</v>
      </c>
      <c r="I396">
        <v>1995</v>
      </c>
      <c r="J396">
        <v>4.5</v>
      </c>
      <c r="K396">
        <v>119</v>
      </c>
      <c r="L396" s="16">
        <f t="shared" si="126"/>
        <v>108.29</v>
      </c>
      <c r="M396" s="16">
        <f t="shared" si="127"/>
        <v>104.72</v>
      </c>
      <c r="N396" s="16">
        <f t="shared" si="128"/>
        <v>101.14999999999999</v>
      </c>
      <c r="O396" s="16">
        <f t="shared" si="129"/>
        <v>97.580000000000013</v>
      </c>
      <c r="P396">
        <v>72</v>
      </c>
      <c r="Q396" s="7"/>
      <c r="R396">
        <v>159</v>
      </c>
      <c r="S396" s="14">
        <f t="shared" si="130"/>
        <v>50.709999999999994</v>
      </c>
      <c r="T396" s="12">
        <f t="shared" si="131"/>
        <v>365111.99999999994</v>
      </c>
      <c r="U396" s="12">
        <f t="shared" si="132"/>
        <v>5070.9999999999991</v>
      </c>
      <c r="V396" s="7"/>
      <c r="W396">
        <v>140</v>
      </c>
      <c r="X396" s="14">
        <f t="shared" si="133"/>
        <v>35.28</v>
      </c>
      <c r="Y396" s="12">
        <f t="shared" si="134"/>
        <v>254016</v>
      </c>
      <c r="Z396" s="12">
        <f t="shared" si="135"/>
        <v>3528</v>
      </c>
      <c r="AA396" s="7"/>
      <c r="AB396">
        <v>122</v>
      </c>
      <c r="AC396" s="14">
        <f t="shared" si="136"/>
        <v>20.850000000000009</v>
      </c>
      <c r="AD396" s="12">
        <f t="shared" si="137"/>
        <v>150120.00000000006</v>
      </c>
      <c r="AE396" s="12">
        <f t="shared" si="138"/>
        <v>2085.0000000000009</v>
      </c>
      <c r="AF396" s="7"/>
      <c r="AG396">
        <v>103</v>
      </c>
      <c r="AH396" s="14">
        <f t="shared" si="139"/>
        <v>5.4199999999999875</v>
      </c>
      <c r="AI396" s="12">
        <f t="shared" si="140"/>
        <v>39023.999999999913</v>
      </c>
      <c r="AJ396" s="12">
        <f t="shared" si="141"/>
        <v>541.99999999999875</v>
      </c>
      <c r="AK396" s="7"/>
      <c r="AL396" s="12">
        <f t="shared" si="142"/>
        <v>808272</v>
      </c>
      <c r="AM396" s="12">
        <f t="shared" si="143"/>
        <v>11226</v>
      </c>
    </row>
    <row r="397" spans="1:39" x14ac:dyDescent="0.25">
      <c r="A397" t="s">
        <v>192</v>
      </c>
      <c r="B397" t="s">
        <v>239</v>
      </c>
      <c r="C397" t="s">
        <v>414</v>
      </c>
      <c r="D397">
        <v>2018</v>
      </c>
      <c r="E397" t="s">
        <v>462</v>
      </c>
      <c r="F397">
        <v>2055</v>
      </c>
      <c r="G397">
        <v>1460</v>
      </c>
      <c r="H397" s="4" t="s">
        <v>10</v>
      </c>
      <c r="I397">
        <v>1998</v>
      </c>
      <c r="J397">
        <v>6</v>
      </c>
      <c r="K397">
        <v>138</v>
      </c>
      <c r="L397" s="16">
        <f t="shared" si="126"/>
        <v>125.58</v>
      </c>
      <c r="M397" s="16">
        <f t="shared" si="127"/>
        <v>121.44</v>
      </c>
      <c r="N397" s="16">
        <f t="shared" si="128"/>
        <v>117.3</v>
      </c>
      <c r="O397" s="16">
        <f t="shared" si="129"/>
        <v>113.16000000000001</v>
      </c>
      <c r="P397">
        <v>34</v>
      </c>
      <c r="Q397" s="7"/>
      <c r="R397">
        <v>159</v>
      </c>
      <c r="S397" s="14">
        <f t="shared" si="130"/>
        <v>33.42</v>
      </c>
      <c r="T397" s="12">
        <f t="shared" si="131"/>
        <v>113628</v>
      </c>
      <c r="U397" s="12">
        <f t="shared" si="132"/>
        <v>3342</v>
      </c>
      <c r="V397" s="7"/>
      <c r="W397">
        <v>140</v>
      </c>
      <c r="X397" s="14">
        <f t="shared" si="133"/>
        <v>18.560000000000002</v>
      </c>
      <c r="Y397" s="12">
        <f t="shared" si="134"/>
        <v>63104.000000000007</v>
      </c>
      <c r="Z397" s="12">
        <f t="shared" si="135"/>
        <v>1856.0000000000002</v>
      </c>
      <c r="AA397" s="7"/>
      <c r="AB397">
        <v>122</v>
      </c>
      <c r="AC397" s="14">
        <f t="shared" si="136"/>
        <v>4.7000000000000028</v>
      </c>
      <c r="AD397" s="12">
        <f t="shared" si="137"/>
        <v>15980.000000000009</v>
      </c>
      <c r="AE397" s="12">
        <f t="shared" si="138"/>
        <v>470.00000000000028</v>
      </c>
      <c r="AF397" s="7"/>
      <c r="AG397">
        <v>103</v>
      </c>
      <c r="AH397" s="14">
        <f t="shared" si="139"/>
        <v>-10.160000000000011</v>
      </c>
      <c r="AI397" s="12">
        <f t="shared" si="140"/>
        <v>-34544.000000000036</v>
      </c>
      <c r="AJ397" s="12">
        <f t="shared" si="141"/>
        <v>-1016.000000000001</v>
      </c>
      <c r="AK397" s="7"/>
      <c r="AL397" s="12">
        <f t="shared" si="142"/>
        <v>158167.99999999997</v>
      </c>
      <c r="AM397" s="12">
        <f t="shared" si="143"/>
        <v>4651.9999999999991</v>
      </c>
    </row>
    <row r="398" spans="1:39" x14ac:dyDescent="0.25">
      <c r="A398" t="s">
        <v>145</v>
      </c>
      <c r="B398" t="s">
        <v>271</v>
      </c>
      <c r="C398" t="s">
        <v>463</v>
      </c>
      <c r="D398">
        <v>2017</v>
      </c>
      <c r="E398" t="s">
        <v>464</v>
      </c>
      <c r="F398">
        <v>1978</v>
      </c>
      <c r="G398">
        <v>1460</v>
      </c>
      <c r="H398" s="4" t="s">
        <v>10</v>
      </c>
      <c r="I398">
        <v>1490</v>
      </c>
      <c r="J398">
        <v>7.4</v>
      </c>
      <c r="K398">
        <v>170</v>
      </c>
      <c r="L398" s="16">
        <f t="shared" ref="L398:L461" si="144">K398*(1-L$5)</f>
        <v>154.70000000000002</v>
      </c>
      <c r="M398" s="16">
        <f t="shared" ref="M398:M461" si="145">K398*(1-M$5)</f>
        <v>149.6</v>
      </c>
      <c r="N398" s="16">
        <f t="shared" ref="N398:N461" si="146">K398*(1-N$5)</f>
        <v>144.5</v>
      </c>
      <c r="O398" s="16">
        <f t="shared" ref="O398:O461" si="147">K398*(1-O$5)</f>
        <v>139.4</v>
      </c>
      <c r="P398">
        <v>2</v>
      </c>
      <c r="Q398" s="7"/>
      <c r="R398">
        <v>159</v>
      </c>
      <c r="S398" s="14">
        <f t="shared" ref="S398:S461" si="148">R398-L398</f>
        <v>4.2999999999999829</v>
      </c>
      <c r="T398" s="12">
        <f t="shared" ref="T398:T461" si="149">(S398*P398)*100</f>
        <v>859.99999999999659</v>
      </c>
      <c r="U398" s="12">
        <f t="shared" ref="U398:U461" si="150">T398/P398</f>
        <v>429.99999999999829</v>
      </c>
      <c r="V398" s="7"/>
      <c r="W398">
        <v>140</v>
      </c>
      <c r="X398" s="14">
        <f t="shared" ref="X398:X461" si="151">W398-M398</f>
        <v>-9.5999999999999943</v>
      </c>
      <c r="Y398" s="12">
        <f t="shared" ref="Y398:Y461" si="152">(X398*P398)*100</f>
        <v>-1919.9999999999989</v>
      </c>
      <c r="Z398" s="12">
        <f t="shared" ref="Z398:Z461" si="153">Y398/P398</f>
        <v>-959.99999999999943</v>
      </c>
      <c r="AA398" s="7"/>
      <c r="AB398">
        <v>122</v>
      </c>
      <c r="AC398" s="14">
        <f t="shared" ref="AC398:AC461" si="154">AB398-N398</f>
        <v>-22.5</v>
      </c>
      <c r="AD398" s="12">
        <f t="shared" ref="AD398:AD461" si="155">(AC398*P398)*100</f>
        <v>-4500</v>
      </c>
      <c r="AE398" s="12">
        <f t="shared" ref="AE398:AE461" si="156">AD398/P398</f>
        <v>-2250</v>
      </c>
      <c r="AF398" s="7"/>
      <c r="AG398">
        <v>103</v>
      </c>
      <c r="AH398" s="14">
        <f t="shared" ref="AH398:AH461" si="157">AG398-O398</f>
        <v>-36.400000000000006</v>
      </c>
      <c r="AI398" s="12">
        <f t="shared" ref="AI398:AI461" si="158">(AH398*P398)*100</f>
        <v>-7280.0000000000009</v>
      </c>
      <c r="AJ398" s="12">
        <f t="shared" ref="AJ398:AJ461" si="159">AI398/P398</f>
        <v>-3640.0000000000005</v>
      </c>
      <c r="AK398" s="7"/>
      <c r="AL398" s="12">
        <f t="shared" ref="AL398:AL461" si="160">AI398+AD398+Y398+T398</f>
        <v>-12840.000000000002</v>
      </c>
      <c r="AM398" s="12">
        <f t="shared" ref="AM398:AM461" si="161">AL398/P398</f>
        <v>-6420.0000000000009</v>
      </c>
    </row>
    <row r="399" spans="1:39" x14ac:dyDescent="0.25">
      <c r="A399" t="s">
        <v>114</v>
      </c>
      <c r="B399" t="s">
        <v>108</v>
      </c>
      <c r="C399" t="s">
        <v>328</v>
      </c>
      <c r="D399">
        <v>2016</v>
      </c>
      <c r="E399" t="s">
        <v>467</v>
      </c>
      <c r="F399">
        <v>1900</v>
      </c>
      <c r="G399">
        <v>1461</v>
      </c>
      <c r="H399" s="4" t="s">
        <v>10</v>
      </c>
      <c r="I399">
        <v>1498</v>
      </c>
      <c r="J399">
        <v>6.7</v>
      </c>
      <c r="K399">
        <v>157</v>
      </c>
      <c r="L399" s="16">
        <f t="shared" si="144"/>
        <v>142.87</v>
      </c>
      <c r="M399" s="16">
        <f t="shared" si="145"/>
        <v>138.16</v>
      </c>
      <c r="N399" s="16">
        <f t="shared" si="146"/>
        <v>133.44999999999999</v>
      </c>
      <c r="O399" s="16">
        <f t="shared" si="147"/>
        <v>128.74</v>
      </c>
      <c r="P399">
        <v>52</v>
      </c>
      <c r="Q399" s="7"/>
      <c r="R399">
        <v>159</v>
      </c>
      <c r="S399" s="14">
        <f t="shared" si="148"/>
        <v>16.129999999999995</v>
      </c>
      <c r="T399" s="12">
        <f t="shared" si="149"/>
        <v>83875.999999999971</v>
      </c>
      <c r="U399" s="12">
        <f t="shared" si="150"/>
        <v>1612.9999999999995</v>
      </c>
      <c r="V399" s="7"/>
      <c r="W399">
        <v>140</v>
      </c>
      <c r="X399" s="14">
        <f t="shared" si="151"/>
        <v>1.8400000000000034</v>
      </c>
      <c r="Y399" s="12">
        <f t="shared" si="152"/>
        <v>9568.0000000000182</v>
      </c>
      <c r="Z399" s="12">
        <f t="shared" si="153"/>
        <v>184.00000000000034</v>
      </c>
      <c r="AA399" s="7"/>
      <c r="AB399">
        <v>122</v>
      </c>
      <c r="AC399" s="14">
        <f t="shared" si="154"/>
        <v>-11.449999999999989</v>
      </c>
      <c r="AD399" s="12">
        <f t="shared" si="155"/>
        <v>-59539.999999999942</v>
      </c>
      <c r="AE399" s="12">
        <f t="shared" si="156"/>
        <v>-1144.9999999999989</v>
      </c>
      <c r="AF399" s="7"/>
      <c r="AG399">
        <v>103</v>
      </c>
      <c r="AH399" s="14">
        <f t="shared" si="157"/>
        <v>-25.740000000000009</v>
      </c>
      <c r="AI399" s="12">
        <f t="shared" si="158"/>
        <v>-133848.00000000006</v>
      </c>
      <c r="AJ399" s="12">
        <f t="shared" si="159"/>
        <v>-2574.0000000000009</v>
      </c>
      <c r="AK399" s="7"/>
      <c r="AL399" s="12">
        <f t="shared" si="160"/>
        <v>-99944</v>
      </c>
      <c r="AM399" s="12">
        <f t="shared" si="161"/>
        <v>-1922</v>
      </c>
    </row>
    <row r="400" spans="1:39" x14ac:dyDescent="0.25">
      <c r="A400" t="s">
        <v>114</v>
      </c>
      <c r="B400" t="s">
        <v>108</v>
      </c>
      <c r="C400" t="s">
        <v>328</v>
      </c>
      <c r="D400">
        <v>2016</v>
      </c>
      <c r="E400" t="s">
        <v>468</v>
      </c>
      <c r="F400">
        <v>1900</v>
      </c>
      <c r="G400">
        <v>1461</v>
      </c>
      <c r="H400" s="4" t="s">
        <v>10</v>
      </c>
      <c r="I400">
        <v>1498</v>
      </c>
      <c r="J400">
        <v>6.9</v>
      </c>
      <c r="K400">
        <v>161</v>
      </c>
      <c r="L400" s="16">
        <f t="shared" si="144"/>
        <v>146.51</v>
      </c>
      <c r="M400" s="16">
        <f t="shared" si="145"/>
        <v>141.68</v>
      </c>
      <c r="N400" s="16">
        <f t="shared" si="146"/>
        <v>136.85</v>
      </c>
      <c r="O400" s="16">
        <f t="shared" si="147"/>
        <v>132.02000000000001</v>
      </c>
      <c r="P400">
        <v>48</v>
      </c>
      <c r="Q400" s="7"/>
      <c r="R400">
        <v>159</v>
      </c>
      <c r="S400" s="14">
        <f t="shared" si="148"/>
        <v>12.490000000000009</v>
      </c>
      <c r="T400" s="12">
        <f t="shared" si="149"/>
        <v>59952.000000000044</v>
      </c>
      <c r="U400" s="12">
        <f t="shared" si="150"/>
        <v>1249.0000000000009</v>
      </c>
      <c r="V400" s="7"/>
      <c r="W400">
        <v>140</v>
      </c>
      <c r="X400" s="14">
        <f t="shared" si="151"/>
        <v>-1.6800000000000068</v>
      </c>
      <c r="Y400" s="12">
        <f t="shared" si="152"/>
        <v>-8064.0000000000327</v>
      </c>
      <c r="Z400" s="12">
        <f t="shared" si="153"/>
        <v>-168.00000000000068</v>
      </c>
      <c r="AA400" s="7"/>
      <c r="AB400">
        <v>122</v>
      </c>
      <c r="AC400" s="14">
        <f t="shared" si="154"/>
        <v>-14.849999999999994</v>
      </c>
      <c r="AD400" s="12">
        <f t="shared" si="155"/>
        <v>-71279.999999999971</v>
      </c>
      <c r="AE400" s="12">
        <f t="shared" si="156"/>
        <v>-1484.9999999999993</v>
      </c>
      <c r="AF400" s="7"/>
      <c r="AG400">
        <v>103</v>
      </c>
      <c r="AH400" s="14">
        <f t="shared" si="157"/>
        <v>-29.02000000000001</v>
      </c>
      <c r="AI400" s="12">
        <f t="shared" si="158"/>
        <v>-139296.00000000006</v>
      </c>
      <c r="AJ400" s="12">
        <f t="shared" si="159"/>
        <v>-2902.0000000000014</v>
      </c>
      <c r="AK400" s="7"/>
      <c r="AL400" s="12">
        <f t="shared" si="160"/>
        <v>-158688</v>
      </c>
      <c r="AM400" s="12">
        <f t="shared" si="161"/>
        <v>-3306</v>
      </c>
    </row>
    <row r="401" spans="1:39" x14ac:dyDescent="0.25">
      <c r="A401" t="s">
        <v>72</v>
      </c>
      <c r="B401" t="s">
        <v>220</v>
      </c>
      <c r="C401" t="s">
        <v>221</v>
      </c>
      <c r="D401">
        <v>2017</v>
      </c>
      <c r="E401" t="s">
        <v>470</v>
      </c>
      <c r="F401">
        <v>1953</v>
      </c>
      <c r="G401">
        <v>1462</v>
      </c>
      <c r="H401" s="4" t="s">
        <v>10</v>
      </c>
      <c r="I401">
        <v>1984</v>
      </c>
      <c r="J401">
        <v>6.6</v>
      </c>
      <c r="K401">
        <v>149</v>
      </c>
      <c r="L401" s="16">
        <f t="shared" si="144"/>
        <v>135.59</v>
      </c>
      <c r="M401" s="16">
        <f t="shared" si="145"/>
        <v>131.12</v>
      </c>
      <c r="N401" s="16">
        <f t="shared" si="146"/>
        <v>126.64999999999999</v>
      </c>
      <c r="O401" s="16">
        <f t="shared" si="147"/>
        <v>122.18</v>
      </c>
      <c r="P401">
        <v>2</v>
      </c>
      <c r="Q401" s="7"/>
      <c r="R401">
        <v>159</v>
      </c>
      <c r="S401" s="14">
        <f t="shared" si="148"/>
        <v>23.409999999999997</v>
      </c>
      <c r="T401" s="12">
        <f t="shared" si="149"/>
        <v>4681.9999999999991</v>
      </c>
      <c r="U401" s="12">
        <f t="shared" si="150"/>
        <v>2340.9999999999995</v>
      </c>
      <c r="V401" s="7"/>
      <c r="W401">
        <v>140</v>
      </c>
      <c r="X401" s="14">
        <f t="shared" si="151"/>
        <v>8.8799999999999955</v>
      </c>
      <c r="Y401" s="12">
        <f t="shared" si="152"/>
        <v>1775.9999999999991</v>
      </c>
      <c r="Z401" s="12">
        <f t="shared" si="153"/>
        <v>887.99999999999955</v>
      </c>
      <c r="AA401" s="7"/>
      <c r="AB401">
        <v>122</v>
      </c>
      <c r="AC401" s="14">
        <f t="shared" si="154"/>
        <v>-4.6499999999999915</v>
      </c>
      <c r="AD401" s="12">
        <f t="shared" si="155"/>
        <v>-929.99999999999829</v>
      </c>
      <c r="AE401" s="12">
        <f t="shared" si="156"/>
        <v>-464.99999999999915</v>
      </c>
      <c r="AF401" s="7"/>
      <c r="AG401">
        <v>103</v>
      </c>
      <c r="AH401" s="14">
        <f t="shared" si="157"/>
        <v>-19.180000000000007</v>
      </c>
      <c r="AI401" s="12">
        <f t="shared" si="158"/>
        <v>-3836.0000000000014</v>
      </c>
      <c r="AJ401" s="12">
        <f t="shared" si="159"/>
        <v>-1918.0000000000007</v>
      </c>
      <c r="AK401" s="7"/>
      <c r="AL401" s="12">
        <f t="shared" si="160"/>
        <v>1691.9999999999982</v>
      </c>
      <c r="AM401" s="12">
        <f t="shared" si="161"/>
        <v>845.99999999999909</v>
      </c>
    </row>
    <row r="402" spans="1:39" x14ac:dyDescent="0.25">
      <c r="A402" t="s">
        <v>345</v>
      </c>
      <c r="B402" t="s">
        <v>19</v>
      </c>
      <c r="C402" t="s">
        <v>421</v>
      </c>
      <c r="D402">
        <v>2017</v>
      </c>
      <c r="E402" t="s">
        <v>471</v>
      </c>
      <c r="F402">
        <v>1940</v>
      </c>
      <c r="G402">
        <v>1462</v>
      </c>
      <c r="H402" s="4" t="s">
        <v>10</v>
      </c>
      <c r="I402">
        <v>1995</v>
      </c>
      <c r="J402">
        <v>7</v>
      </c>
      <c r="K402">
        <v>161</v>
      </c>
      <c r="L402" s="16">
        <f t="shared" si="144"/>
        <v>146.51</v>
      </c>
      <c r="M402" s="16">
        <f t="shared" si="145"/>
        <v>141.68</v>
      </c>
      <c r="N402" s="16">
        <f t="shared" si="146"/>
        <v>136.85</v>
      </c>
      <c r="O402" s="16">
        <f t="shared" si="147"/>
        <v>132.02000000000001</v>
      </c>
      <c r="P402">
        <v>122</v>
      </c>
      <c r="Q402" s="7"/>
      <c r="R402">
        <v>159</v>
      </c>
      <c r="S402" s="14">
        <f t="shared" si="148"/>
        <v>12.490000000000009</v>
      </c>
      <c r="T402" s="12">
        <f t="shared" si="149"/>
        <v>152378.00000000012</v>
      </c>
      <c r="U402" s="12">
        <f t="shared" si="150"/>
        <v>1249.0000000000009</v>
      </c>
      <c r="V402" s="7"/>
      <c r="W402">
        <v>140</v>
      </c>
      <c r="X402" s="14">
        <f t="shared" si="151"/>
        <v>-1.6800000000000068</v>
      </c>
      <c r="Y402" s="12">
        <f t="shared" si="152"/>
        <v>-20496.000000000084</v>
      </c>
      <c r="Z402" s="12">
        <f t="shared" si="153"/>
        <v>-168.00000000000068</v>
      </c>
      <c r="AA402" s="7"/>
      <c r="AB402">
        <v>122</v>
      </c>
      <c r="AC402" s="14">
        <f t="shared" si="154"/>
        <v>-14.849999999999994</v>
      </c>
      <c r="AD402" s="12">
        <f t="shared" si="155"/>
        <v>-181169.99999999994</v>
      </c>
      <c r="AE402" s="12">
        <f t="shared" si="156"/>
        <v>-1484.9999999999995</v>
      </c>
      <c r="AF402" s="7"/>
      <c r="AG402">
        <v>103</v>
      </c>
      <c r="AH402" s="14">
        <f t="shared" si="157"/>
        <v>-29.02000000000001</v>
      </c>
      <c r="AI402" s="12">
        <f t="shared" si="158"/>
        <v>-354044.00000000012</v>
      </c>
      <c r="AJ402" s="12">
        <f t="shared" si="159"/>
        <v>-2902.0000000000009</v>
      </c>
      <c r="AK402" s="7"/>
      <c r="AL402" s="12">
        <f t="shared" si="160"/>
        <v>-403332</v>
      </c>
      <c r="AM402" s="12">
        <f t="shared" si="161"/>
        <v>-3306</v>
      </c>
    </row>
    <row r="403" spans="1:39" x14ac:dyDescent="0.25">
      <c r="A403" t="s">
        <v>345</v>
      </c>
      <c r="B403" t="s">
        <v>19</v>
      </c>
      <c r="C403" t="s">
        <v>421</v>
      </c>
      <c r="D403">
        <v>2017</v>
      </c>
      <c r="E403" t="s">
        <v>472</v>
      </c>
      <c r="F403">
        <v>1940</v>
      </c>
      <c r="G403">
        <v>1462</v>
      </c>
      <c r="H403" s="4" t="s">
        <v>10</v>
      </c>
      <c r="I403">
        <v>1995</v>
      </c>
      <c r="J403">
        <v>7</v>
      </c>
      <c r="K403">
        <v>161</v>
      </c>
      <c r="L403" s="16">
        <f t="shared" si="144"/>
        <v>146.51</v>
      </c>
      <c r="M403" s="16">
        <f t="shared" si="145"/>
        <v>141.68</v>
      </c>
      <c r="N403" s="16">
        <f t="shared" si="146"/>
        <v>136.85</v>
      </c>
      <c r="O403" s="16">
        <f t="shared" si="147"/>
        <v>132.02000000000001</v>
      </c>
      <c r="P403">
        <v>184</v>
      </c>
      <c r="Q403" s="7"/>
      <c r="R403">
        <v>159</v>
      </c>
      <c r="S403" s="14">
        <f t="shared" si="148"/>
        <v>12.490000000000009</v>
      </c>
      <c r="T403" s="12">
        <f t="shared" si="149"/>
        <v>229816.00000000017</v>
      </c>
      <c r="U403" s="12">
        <f t="shared" si="150"/>
        <v>1249.0000000000009</v>
      </c>
      <c r="V403" s="7"/>
      <c r="W403">
        <v>140</v>
      </c>
      <c r="X403" s="14">
        <f t="shared" si="151"/>
        <v>-1.6800000000000068</v>
      </c>
      <c r="Y403" s="12">
        <f t="shared" si="152"/>
        <v>-30912.000000000124</v>
      </c>
      <c r="Z403" s="12">
        <f t="shared" si="153"/>
        <v>-168.00000000000068</v>
      </c>
      <c r="AA403" s="7"/>
      <c r="AB403">
        <v>122</v>
      </c>
      <c r="AC403" s="14">
        <f t="shared" si="154"/>
        <v>-14.849999999999994</v>
      </c>
      <c r="AD403" s="12">
        <f t="shared" si="155"/>
        <v>-273239.99999999988</v>
      </c>
      <c r="AE403" s="12">
        <f t="shared" si="156"/>
        <v>-1484.9999999999993</v>
      </c>
      <c r="AF403" s="7"/>
      <c r="AG403">
        <v>103</v>
      </c>
      <c r="AH403" s="14">
        <f t="shared" si="157"/>
        <v>-29.02000000000001</v>
      </c>
      <c r="AI403" s="12">
        <f t="shared" si="158"/>
        <v>-533968.00000000023</v>
      </c>
      <c r="AJ403" s="12">
        <f t="shared" si="159"/>
        <v>-2902.0000000000014</v>
      </c>
      <c r="AK403" s="7"/>
      <c r="AL403" s="12">
        <f t="shared" si="160"/>
        <v>-608304</v>
      </c>
      <c r="AM403" s="12">
        <f t="shared" si="161"/>
        <v>-3306</v>
      </c>
    </row>
    <row r="404" spans="1:39" x14ac:dyDescent="0.25">
      <c r="A404" t="s">
        <v>345</v>
      </c>
      <c r="B404" t="s">
        <v>19</v>
      </c>
      <c r="C404" t="s">
        <v>421</v>
      </c>
      <c r="D404">
        <v>2018</v>
      </c>
      <c r="E404" t="s">
        <v>473</v>
      </c>
      <c r="F404">
        <v>1940</v>
      </c>
      <c r="G404">
        <v>1462</v>
      </c>
      <c r="H404" s="4" t="s">
        <v>10</v>
      </c>
      <c r="I404">
        <v>1995</v>
      </c>
      <c r="J404">
        <v>7</v>
      </c>
      <c r="K404">
        <v>159</v>
      </c>
      <c r="L404" s="16">
        <f t="shared" si="144"/>
        <v>144.69</v>
      </c>
      <c r="M404" s="16">
        <f t="shared" si="145"/>
        <v>139.91999999999999</v>
      </c>
      <c r="N404" s="16">
        <f t="shared" si="146"/>
        <v>135.15</v>
      </c>
      <c r="O404" s="16">
        <f t="shared" si="147"/>
        <v>130.38000000000002</v>
      </c>
      <c r="P404">
        <v>382</v>
      </c>
      <c r="Q404" s="7"/>
      <c r="R404">
        <v>159</v>
      </c>
      <c r="S404" s="14">
        <f t="shared" si="148"/>
        <v>14.310000000000002</v>
      </c>
      <c r="T404" s="12">
        <f t="shared" si="149"/>
        <v>546642.00000000012</v>
      </c>
      <c r="U404" s="12">
        <f t="shared" si="150"/>
        <v>1431.0000000000002</v>
      </c>
      <c r="V404" s="7"/>
      <c r="W404">
        <v>140</v>
      </c>
      <c r="X404" s="14">
        <f t="shared" si="151"/>
        <v>8.0000000000012506E-2</v>
      </c>
      <c r="Y404" s="12">
        <f t="shared" si="152"/>
        <v>3056.0000000004775</v>
      </c>
      <c r="Z404" s="12">
        <f t="shared" si="153"/>
        <v>8.0000000000012506</v>
      </c>
      <c r="AA404" s="7"/>
      <c r="AB404">
        <v>122</v>
      </c>
      <c r="AC404" s="14">
        <f t="shared" si="154"/>
        <v>-13.150000000000006</v>
      </c>
      <c r="AD404" s="12">
        <f t="shared" si="155"/>
        <v>-502330.00000000017</v>
      </c>
      <c r="AE404" s="12">
        <f t="shared" si="156"/>
        <v>-1315.0000000000005</v>
      </c>
      <c r="AF404" s="7"/>
      <c r="AG404">
        <v>103</v>
      </c>
      <c r="AH404" s="14">
        <f t="shared" si="157"/>
        <v>-27.380000000000024</v>
      </c>
      <c r="AI404" s="12">
        <f t="shared" si="158"/>
        <v>-1045916.0000000009</v>
      </c>
      <c r="AJ404" s="12">
        <f t="shared" si="159"/>
        <v>-2738.0000000000023</v>
      </c>
      <c r="AK404" s="7"/>
      <c r="AL404" s="12">
        <f t="shared" si="160"/>
        <v>-998548.00000000058</v>
      </c>
      <c r="AM404" s="12">
        <f t="shared" si="161"/>
        <v>-2614.0000000000014</v>
      </c>
    </row>
    <row r="405" spans="1:39" x14ac:dyDescent="0.25">
      <c r="A405" t="s">
        <v>345</v>
      </c>
      <c r="B405" t="s">
        <v>19</v>
      </c>
      <c r="C405" t="s">
        <v>421</v>
      </c>
      <c r="D405">
        <v>2018</v>
      </c>
      <c r="E405" t="s">
        <v>474</v>
      </c>
      <c r="F405">
        <v>1940</v>
      </c>
      <c r="G405">
        <v>1462</v>
      </c>
      <c r="H405" s="4" t="s">
        <v>10</v>
      </c>
      <c r="I405">
        <v>1995</v>
      </c>
      <c r="J405">
        <v>7</v>
      </c>
      <c r="K405">
        <v>159</v>
      </c>
      <c r="L405" s="16">
        <f t="shared" si="144"/>
        <v>144.69</v>
      </c>
      <c r="M405" s="16">
        <f t="shared" si="145"/>
        <v>139.91999999999999</v>
      </c>
      <c r="N405" s="16">
        <f t="shared" si="146"/>
        <v>135.15</v>
      </c>
      <c r="O405" s="16">
        <f t="shared" si="147"/>
        <v>130.38000000000002</v>
      </c>
      <c r="P405">
        <v>670</v>
      </c>
      <c r="Q405" s="7"/>
      <c r="R405">
        <v>159</v>
      </c>
      <c r="S405" s="14">
        <f t="shared" si="148"/>
        <v>14.310000000000002</v>
      </c>
      <c r="T405" s="12">
        <f t="shared" si="149"/>
        <v>958770.00000000012</v>
      </c>
      <c r="U405" s="12">
        <f t="shared" si="150"/>
        <v>1431.0000000000002</v>
      </c>
      <c r="V405" s="7"/>
      <c r="W405">
        <v>140</v>
      </c>
      <c r="X405" s="14">
        <f t="shared" si="151"/>
        <v>8.0000000000012506E-2</v>
      </c>
      <c r="Y405" s="12">
        <f t="shared" si="152"/>
        <v>5360.0000000008376</v>
      </c>
      <c r="Z405" s="12">
        <f t="shared" si="153"/>
        <v>8.0000000000012506</v>
      </c>
      <c r="AA405" s="7"/>
      <c r="AB405">
        <v>122</v>
      </c>
      <c r="AC405" s="14">
        <f t="shared" si="154"/>
        <v>-13.150000000000006</v>
      </c>
      <c r="AD405" s="12">
        <f t="shared" si="155"/>
        <v>-881050.00000000035</v>
      </c>
      <c r="AE405" s="12">
        <f t="shared" si="156"/>
        <v>-1315.0000000000005</v>
      </c>
      <c r="AF405" s="7"/>
      <c r="AG405">
        <v>103</v>
      </c>
      <c r="AH405" s="14">
        <f t="shared" si="157"/>
        <v>-27.380000000000024</v>
      </c>
      <c r="AI405" s="12">
        <f t="shared" si="158"/>
        <v>-1834460.0000000016</v>
      </c>
      <c r="AJ405" s="12">
        <f t="shared" si="159"/>
        <v>-2738.0000000000023</v>
      </c>
      <c r="AK405" s="7"/>
      <c r="AL405" s="12">
        <f t="shared" si="160"/>
        <v>-1751380.0000000009</v>
      </c>
      <c r="AM405" s="12">
        <f t="shared" si="161"/>
        <v>-2614.0000000000014</v>
      </c>
    </row>
    <row r="406" spans="1:39" x14ac:dyDescent="0.25">
      <c r="A406" t="s">
        <v>114</v>
      </c>
      <c r="B406" t="s">
        <v>108</v>
      </c>
      <c r="C406" t="s">
        <v>328</v>
      </c>
      <c r="D406">
        <v>2016</v>
      </c>
      <c r="E406" t="s">
        <v>475</v>
      </c>
      <c r="F406">
        <v>1900</v>
      </c>
      <c r="G406">
        <v>1464</v>
      </c>
      <c r="H406" s="4" t="s">
        <v>10</v>
      </c>
      <c r="I406">
        <v>1498</v>
      </c>
      <c r="J406">
        <v>6.7</v>
      </c>
      <c r="K406">
        <v>157</v>
      </c>
      <c r="L406" s="16">
        <f t="shared" si="144"/>
        <v>142.87</v>
      </c>
      <c r="M406" s="16">
        <f t="shared" si="145"/>
        <v>138.16</v>
      </c>
      <c r="N406" s="16">
        <f t="shared" si="146"/>
        <v>133.44999999999999</v>
      </c>
      <c r="O406" s="16">
        <f t="shared" si="147"/>
        <v>128.74</v>
      </c>
      <c r="P406">
        <v>150</v>
      </c>
      <c r="Q406" s="7"/>
      <c r="R406">
        <v>159</v>
      </c>
      <c r="S406" s="14">
        <f t="shared" si="148"/>
        <v>16.129999999999995</v>
      </c>
      <c r="T406" s="12">
        <f t="shared" si="149"/>
        <v>241949.99999999991</v>
      </c>
      <c r="U406" s="12">
        <f t="shared" si="150"/>
        <v>1612.9999999999993</v>
      </c>
      <c r="V406" s="7"/>
      <c r="W406">
        <v>140</v>
      </c>
      <c r="X406" s="14">
        <f t="shared" si="151"/>
        <v>1.8400000000000034</v>
      </c>
      <c r="Y406" s="12">
        <f t="shared" si="152"/>
        <v>27600.000000000051</v>
      </c>
      <c r="Z406" s="12">
        <f t="shared" si="153"/>
        <v>184.00000000000034</v>
      </c>
      <c r="AA406" s="7"/>
      <c r="AB406">
        <v>122</v>
      </c>
      <c r="AC406" s="14">
        <f t="shared" si="154"/>
        <v>-11.449999999999989</v>
      </c>
      <c r="AD406" s="12">
        <f t="shared" si="155"/>
        <v>-171749.99999999983</v>
      </c>
      <c r="AE406" s="12">
        <f t="shared" si="156"/>
        <v>-1144.9999999999989</v>
      </c>
      <c r="AF406" s="7"/>
      <c r="AG406">
        <v>103</v>
      </c>
      <c r="AH406" s="14">
        <f t="shared" si="157"/>
        <v>-25.740000000000009</v>
      </c>
      <c r="AI406" s="12">
        <f t="shared" si="158"/>
        <v>-386100.00000000012</v>
      </c>
      <c r="AJ406" s="12">
        <f t="shared" si="159"/>
        <v>-2574.0000000000009</v>
      </c>
      <c r="AK406" s="7"/>
      <c r="AL406" s="12">
        <f t="shared" si="160"/>
        <v>-288300.00000000012</v>
      </c>
      <c r="AM406" s="12">
        <f t="shared" si="161"/>
        <v>-1922.0000000000007</v>
      </c>
    </row>
    <row r="407" spans="1:39" x14ac:dyDescent="0.25">
      <c r="A407" t="s">
        <v>476</v>
      </c>
      <c r="B407" t="s">
        <v>185</v>
      </c>
      <c r="C407" t="s">
        <v>477</v>
      </c>
      <c r="D407">
        <v>2017</v>
      </c>
      <c r="E407" t="s">
        <v>478</v>
      </c>
      <c r="F407">
        <v>1845</v>
      </c>
      <c r="G407">
        <v>1465</v>
      </c>
      <c r="H407" s="4" t="s">
        <v>138</v>
      </c>
      <c r="I407">
        <v>1798</v>
      </c>
      <c r="J407">
        <v>4.0999999999999996</v>
      </c>
      <c r="K407">
        <v>94</v>
      </c>
      <c r="L407" s="16">
        <f t="shared" si="144"/>
        <v>85.54</v>
      </c>
      <c r="M407" s="16">
        <f t="shared" si="145"/>
        <v>82.72</v>
      </c>
      <c r="N407" s="16">
        <f t="shared" si="146"/>
        <v>79.899999999999991</v>
      </c>
      <c r="O407" s="16">
        <f t="shared" si="147"/>
        <v>77.080000000000013</v>
      </c>
      <c r="P407">
        <v>26</v>
      </c>
      <c r="Q407" s="7"/>
      <c r="R407">
        <v>159</v>
      </c>
      <c r="S407" s="14">
        <f t="shared" si="148"/>
        <v>73.459999999999994</v>
      </c>
      <c r="T407" s="12">
        <f t="shared" si="149"/>
        <v>190995.99999999997</v>
      </c>
      <c r="U407" s="12">
        <f t="shared" si="150"/>
        <v>7345.9999999999991</v>
      </c>
      <c r="V407" s="7"/>
      <c r="W407">
        <v>140</v>
      </c>
      <c r="X407" s="14">
        <f t="shared" si="151"/>
        <v>57.28</v>
      </c>
      <c r="Y407" s="12">
        <f t="shared" si="152"/>
        <v>148928</v>
      </c>
      <c r="Z407" s="12">
        <f t="shared" si="153"/>
        <v>5728</v>
      </c>
      <c r="AA407" s="7"/>
      <c r="AB407">
        <v>122</v>
      </c>
      <c r="AC407" s="14">
        <f t="shared" si="154"/>
        <v>42.100000000000009</v>
      </c>
      <c r="AD407" s="12">
        <f t="shared" si="155"/>
        <v>109460.00000000001</v>
      </c>
      <c r="AE407" s="12">
        <f t="shared" si="156"/>
        <v>4210.0000000000009</v>
      </c>
      <c r="AF407" s="7"/>
      <c r="AG407">
        <v>103</v>
      </c>
      <c r="AH407" s="14">
        <f t="shared" si="157"/>
        <v>25.919999999999987</v>
      </c>
      <c r="AI407" s="12">
        <f t="shared" si="158"/>
        <v>67391.999999999956</v>
      </c>
      <c r="AJ407" s="12">
        <f t="shared" si="159"/>
        <v>2591.9999999999982</v>
      </c>
      <c r="AK407" s="7"/>
      <c r="AL407" s="12">
        <f t="shared" si="160"/>
        <v>516776</v>
      </c>
      <c r="AM407" s="12">
        <f t="shared" si="161"/>
        <v>19876</v>
      </c>
    </row>
    <row r="408" spans="1:39" x14ac:dyDescent="0.25">
      <c r="A408" t="s">
        <v>476</v>
      </c>
      <c r="B408" t="s">
        <v>185</v>
      </c>
      <c r="C408" t="s">
        <v>477</v>
      </c>
      <c r="D408">
        <v>2017</v>
      </c>
      <c r="E408" t="s">
        <v>479</v>
      </c>
      <c r="F408">
        <v>1845</v>
      </c>
      <c r="G408">
        <v>1465</v>
      </c>
      <c r="H408" s="4" t="s">
        <v>138</v>
      </c>
      <c r="I408">
        <v>1798</v>
      </c>
      <c r="J408">
        <v>4.0999999999999996</v>
      </c>
      <c r="K408">
        <v>94</v>
      </c>
      <c r="L408" s="16">
        <f t="shared" si="144"/>
        <v>85.54</v>
      </c>
      <c r="M408" s="16">
        <f t="shared" si="145"/>
        <v>82.72</v>
      </c>
      <c r="N408" s="16">
        <f t="shared" si="146"/>
        <v>79.899999999999991</v>
      </c>
      <c r="O408" s="16">
        <f t="shared" si="147"/>
        <v>77.080000000000013</v>
      </c>
      <c r="P408">
        <v>10</v>
      </c>
      <c r="Q408" s="7"/>
      <c r="R408">
        <v>159</v>
      </c>
      <c r="S408" s="14">
        <f t="shared" si="148"/>
        <v>73.459999999999994</v>
      </c>
      <c r="T408" s="12">
        <f t="shared" si="149"/>
        <v>73459.999999999985</v>
      </c>
      <c r="U408" s="12">
        <f t="shared" si="150"/>
        <v>7345.9999999999982</v>
      </c>
      <c r="V408" s="7"/>
      <c r="W408">
        <v>140</v>
      </c>
      <c r="X408" s="14">
        <f t="shared" si="151"/>
        <v>57.28</v>
      </c>
      <c r="Y408" s="12">
        <f t="shared" si="152"/>
        <v>57279.999999999993</v>
      </c>
      <c r="Z408" s="12">
        <f t="shared" si="153"/>
        <v>5727.9999999999991</v>
      </c>
      <c r="AA408" s="7"/>
      <c r="AB408">
        <v>122</v>
      </c>
      <c r="AC408" s="14">
        <f t="shared" si="154"/>
        <v>42.100000000000009</v>
      </c>
      <c r="AD408" s="12">
        <f t="shared" si="155"/>
        <v>42100.000000000015</v>
      </c>
      <c r="AE408" s="12">
        <f t="shared" si="156"/>
        <v>4210.0000000000018</v>
      </c>
      <c r="AF408" s="7"/>
      <c r="AG408">
        <v>103</v>
      </c>
      <c r="AH408" s="14">
        <f t="shared" si="157"/>
        <v>25.919999999999987</v>
      </c>
      <c r="AI408" s="12">
        <f t="shared" si="158"/>
        <v>25919.999999999989</v>
      </c>
      <c r="AJ408" s="12">
        <f t="shared" si="159"/>
        <v>2591.9999999999991</v>
      </c>
      <c r="AK408" s="7"/>
      <c r="AL408" s="12">
        <f t="shared" si="160"/>
        <v>198760</v>
      </c>
      <c r="AM408" s="12">
        <f t="shared" si="161"/>
        <v>19876</v>
      </c>
    </row>
    <row r="409" spans="1:39" x14ac:dyDescent="0.25">
      <c r="A409" t="s">
        <v>15</v>
      </c>
      <c r="B409" t="s">
        <v>400</v>
      </c>
      <c r="C409" t="s">
        <v>480</v>
      </c>
      <c r="D409">
        <v>2017</v>
      </c>
      <c r="E409" t="s">
        <v>481</v>
      </c>
      <c r="F409">
        <v>2030</v>
      </c>
      <c r="G409">
        <v>1465</v>
      </c>
      <c r="H409" s="4" t="s">
        <v>10</v>
      </c>
      <c r="I409">
        <v>1991</v>
      </c>
      <c r="J409">
        <v>6.5</v>
      </c>
      <c r="K409">
        <v>149</v>
      </c>
      <c r="L409" s="16">
        <f t="shared" si="144"/>
        <v>135.59</v>
      </c>
      <c r="M409" s="16">
        <f t="shared" si="145"/>
        <v>131.12</v>
      </c>
      <c r="N409" s="16">
        <f t="shared" si="146"/>
        <v>126.64999999999999</v>
      </c>
      <c r="O409" s="16">
        <f t="shared" si="147"/>
        <v>122.18</v>
      </c>
      <c r="P409">
        <v>2</v>
      </c>
      <c r="Q409" s="7"/>
      <c r="R409">
        <v>159</v>
      </c>
      <c r="S409" s="14">
        <f t="shared" si="148"/>
        <v>23.409999999999997</v>
      </c>
      <c r="T409" s="12">
        <f t="shared" si="149"/>
        <v>4681.9999999999991</v>
      </c>
      <c r="U409" s="12">
        <f t="shared" si="150"/>
        <v>2340.9999999999995</v>
      </c>
      <c r="V409" s="7"/>
      <c r="W409">
        <v>140</v>
      </c>
      <c r="X409" s="14">
        <f t="shared" si="151"/>
        <v>8.8799999999999955</v>
      </c>
      <c r="Y409" s="12">
        <f t="shared" si="152"/>
        <v>1775.9999999999991</v>
      </c>
      <c r="Z409" s="12">
        <f t="shared" si="153"/>
        <v>887.99999999999955</v>
      </c>
      <c r="AA409" s="7"/>
      <c r="AB409">
        <v>122</v>
      </c>
      <c r="AC409" s="14">
        <f t="shared" si="154"/>
        <v>-4.6499999999999915</v>
      </c>
      <c r="AD409" s="12">
        <f t="shared" si="155"/>
        <v>-929.99999999999829</v>
      </c>
      <c r="AE409" s="12">
        <f t="shared" si="156"/>
        <v>-464.99999999999915</v>
      </c>
      <c r="AF409" s="7"/>
      <c r="AG409">
        <v>103</v>
      </c>
      <c r="AH409" s="14">
        <f t="shared" si="157"/>
        <v>-19.180000000000007</v>
      </c>
      <c r="AI409" s="12">
        <f t="shared" si="158"/>
        <v>-3836.0000000000014</v>
      </c>
      <c r="AJ409" s="12">
        <f t="shared" si="159"/>
        <v>-1918.0000000000007</v>
      </c>
      <c r="AK409" s="7"/>
      <c r="AL409" s="12">
        <f t="shared" si="160"/>
        <v>1691.9999999999982</v>
      </c>
      <c r="AM409" s="12">
        <f t="shared" si="161"/>
        <v>845.99999999999909</v>
      </c>
    </row>
    <row r="410" spans="1:39" x14ac:dyDescent="0.25">
      <c r="A410" t="s">
        <v>15</v>
      </c>
      <c r="B410" t="s">
        <v>400</v>
      </c>
      <c r="C410" t="s">
        <v>480</v>
      </c>
      <c r="D410">
        <v>2018</v>
      </c>
      <c r="E410" t="s">
        <v>482</v>
      </c>
      <c r="F410">
        <v>2030</v>
      </c>
      <c r="G410">
        <v>1465</v>
      </c>
      <c r="H410" s="4" t="s">
        <v>10</v>
      </c>
      <c r="I410">
        <v>1497</v>
      </c>
      <c r="J410">
        <v>6.4</v>
      </c>
      <c r="K410">
        <v>145</v>
      </c>
      <c r="L410" s="16">
        <f t="shared" si="144"/>
        <v>131.95000000000002</v>
      </c>
      <c r="M410" s="16">
        <f t="shared" si="145"/>
        <v>127.6</v>
      </c>
      <c r="N410" s="16">
        <f t="shared" si="146"/>
        <v>123.25</v>
      </c>
      <c r="O410" s="16">
        <f t="shared" si="147"/>
        <v>118.9</v>
      </c>
      <c r="P410">
        <v>150</v>
      </c>
      <c r="Q410" s="7"/>
      <c r="R410">
        <v>159</v>
      </c>
      <c r="S410" s="14">
        <f t="shared" si="148"/>
        <v>27.049999999999983</v>
      </c>
      <c r="T410" s="12">
        <f t="shared" si="149"/>
        <v>405749.99999999971</v>
      </c>
      <c r="U410" s="12">
        <f t="shared" si="150"/>
        <v>2704.9999999999982</v>
      </c>
      <c r="V410" s="7"/>
      <c r="W410">
        <v>140</v>
      </c>
      <c r="X410" s="14">
        <f t="shared" si="151"/>
        <v>12.400000000000006</v>
      </c>
      <c r="Y410" s="12">
        <f t="shared" si="152"/>
        <v>186000.00000000009</v>
      </c>
      <c r="Z410" s="12">
        <f t="shared" si="153"/>
        <v>1240.0000000000007</v>
      </c>
      <c r="AA410" s="7"/>
      <c r="AB410">
        <v>122</v>
      </c>
      <c r="AC410" s="14">
        <f t="shared" si="154"/>
        <v>-1.25</v>
      </c>
      <c r="AD410" s="12">
        <f t="shared" si="155"/>
        <v>-18750</v>
      </c>
      <c r="AE410" s="12">
        <f t="shared" si="156"/>
        <v>-125</v>
      </c>
      <c r="AF410" s="7"/>
      <c r="AG410">
        <v>103</v>
      </c>
      <c r="AH410" s="14">
        <f t="shared" si="157"/>
        <v>-15.900000000000006</v>
      </c>
      <c r="AI410" s="12">
        <f t="shared" si="158"/>
        <v>-238500.00000000009</v>
      </c>
      <c r="AJ410" s="12">
        <f t="shared" si="159"/>
        <v>-1590.0000000000007</v>
      </c>
      <c r="AK410" s="7"/>
      <c r="AL410" s="12">
        <f t="shared" si="160"/>
        <v>334499.99999999971</v>
      </c>
      <c r="AM410" s="12">
        <f t="shared" si="161"/>
        <v>2229.9999999999982</v>
      </c>
    </row>
    <row r="411" spans="1:39" x14ac:dyDescent="0.25">
      <c r="A411" t="s">
        <v>15</v>
      </c>
      <c r="B411" t="s">
        <v>38</v>
      </c>
      <c r="C411" t="s">
        <v>480</v>
      </c>
      <c r="D411">
        <v>2017</v>
      </c>
      <c r="E411" t="s">
        <v>483</v>
      </c>
      <c r="F411">
        <v>2030</v>
      </c>
      <c r="G411">
        <v>1465</v>
      </c>
      <c r="H411" s="4" t="s">
        <v>10</v>
      </c>
      <c r="I411">
        <v>1991</v>
      </c>
      <c r="J411">
        <v>6.5</v>
      </c>
      <c r="K411">
        <v>140</v>
      </c>
      <c r="L411" s="16">
        <f t="shared" si="144"/>
        <v>127.4</v>
      </c>
      <c r="M411" s="16">
        <f t="shared" si="145"/>
        <v>123.2</v>
      </c>
      <c r="N411" s="16">
        <f t="shared" si="146"/>
        <v>119</v>
      </c>
      <c r="O411" s="16">
        <f t="shared" si="147"/>
        <v>114.80000000000001</v>
      </c>
      <c r="P411">
        <v>6</v>
      </c>
      <c r="Q411" s="7"/>
      <c r="R411">
        <v>159</v>
      </c>
      <c r="S411" s="14">
        <f t="shared" si="148"/>
        <v>31.599999999999994</v>
      </c>
      <c r="T411" s="12">
        <f t="shared" si="149"/>
        <v>18959.999999999996</v>
      </c>
      <c r="U411" s="12">
        <f t="shared" si="150"/>
        <v>3159.9999999999995</v>
      </c>
      <c r="V411" s="7"/>
      <c r="W411">
        <v>140</v>
      </c>
      <c r="X411" s="14">
        <f t="shared" si="151"/>
        <v>16.799999999999997</v>
      </c>
      <c r="Y411" s="12">
        <f t="shared" si="152"/>
        <v>10079.999999999998</v>
      </c>
      <c r="Z411" s="12">
        <f t="shared" si="153"/>
        <v>1679.9999999999998</v>
      </c>
      <c r="AA411" s="7"/>
      <c r="AB411">
        <v>122</v>
      </c>
      <c r="AC411" s="14">
        <f t="shared" si="154"/>
        <v>3</v>
      </c>
      <c r="AD411" s="12">
        <f t="shared" si="155"/>
        <v>1800</v>
      </c>
      <c r="AE411" s="12">
        <f t="shared" si="156"/>
        <v>300</v>
      </c>
      <c r="AF411" s="7"/>
      <c r="AG411">
        <v>103</v>
      </c>
      <c r="AH411" s="14">
        <f t="shared" si="157"/>
        <v>-11.800000000000011</v>
      </c>
      <c r="AI411" s="12">
        <f t="shared" si="158"/>
        <v>-7080.0000000000073</v>
      </c>
      <c r="AJ411" s="12">
        <f t="shared" si="159"/>
        <v>-1180.0000000000011</v>
      </c>
      <c r="AK411" s="7"/>
      <c r="AL411" s="12">
        <f t="shared" si="160"/>
        <v>23759.999999999985</v>
      </c>
      <c r="AM411" s="12">
        <f t="shared" si="161"/>
        <v>3959.9999999999977</v>
      </c>
    </row>
    <row r="412" spans="1:39" x14ac:dyDescent="0.25">
      <c r="A412" t="s">
        <v>15</v>
      </c>
      <c r="B412" t="s">
        <v>38</v>
      </c>
      <c r="C412" t="s">
        <v>480</v>
      </c>
      <c r="D412">
        <v>2019</v>
      </c>
      <c r="E412" t="s">
        <v>1838</v>
      </c>
      <c r="F412">
        <v>2030</v>
      </c>
      <c r="G412">
        <v>1465</v>
      </c>
      <c r="H412" s="4" t="s">
        <v>10</v>
      </c>
      <c r="I412">
        <v>1497</v>
      </c>
      <c r="J412">
        <v>6.4</v>
      </c>
      <c r="K412">
        <v>145</v>
      </c>
      <c r="L412" s="16">
        <f t="shared" si="144"/>
        <v>131.95000000000002</v>
      </c>
      <c r="M412" s="16">
        <f t="shared" si="145"/>
        <v>127.6</v>
      </c>
      <c r="N412" s="16">
        <f t="shared" si="146"/>
        <v>123.25</v>
      </c>
      <c r="O412" s="16">
        <f t="shared" si="147"/>
        <v>118.9</v>
      </c>
      <c r="P412">
        <v>30</v>
      </c>
      <c r="Q412" s="7"/>
      <c r="R412">
        <v>159</v>
      </c>
      <c r="S412" s="14">
        <f t="shared" si="148"/>
        <v>27.049999999999983</v>
      </c>
      <c r="T412" s="12">
        <f t="shared" si="149"/>
        <v>81149.999999999956</v>
      </c>
      <c r="U412" s="12">
        <f t="shared" si="150"/>
        <v>2704.9999999999986</v>
      </c>
      <c r="V412" s="7"/>
      <c r="W412">
        <v>140</v>
      </c>
      <c r="X412" s="14">
        <f t="shared" si="151"/>
        <v>12.400000000000006</v>
      </c>
      <c r="Y412" s="12">
        <f t="shared" si="152"/>
        <v>37200.000000000015</v>
      </c>
      <c r="Z412" s="12">
        <f t="shared" si="153"/>
        <v>1240.0000000000005</v>
      </c>
      <c r="AA412" s="7"/>
      <c r="AB412">
        <v>122</v>
      </c>
      <c r="AC412" s="14">
        <f t="shared" si="154"/>
        <v>-1.25</v>
      </c>
      <c r="AD412" s="12">
        <f t="shared" si="155"/>
        <v>-3750</v>
      </c>
      <c r="AE412" s="12">
        <f t="shared" si="156"/>
        <v>-125</v>
      </c>
      <c r="AF412" s="7"/>
      <c r="AG412">
        <v>103</v>
      </c>
      <c r="AH412" s="14">
        <f t="shared" si="157"/>
        <v>-15.900000000000006</v>
      </c>
      <c r="AI412" s="12">
        <f t="shared" si="158"/>
        <v>-47700.000000000015</v>
      </c>
      <c r="AJ412" s="12">
        <f t="shared" si="159"/>
        <v>-1590.0000000000005</v>
      </c>
      <c r="AK412" s="7"/>
      <c r="AL412" s="12">
        <f t="shared" si="160"/>
        <v>66899.999999999956</v>
      </c>
      <c r="AM412" s="12">
        <f t="shared" si="161"/>
        <v>2229.9999999999986</v>
      </c>
    </row>
    <row r="413" spans="1:39" x14ac:dyDescent="0.25">
      <c r="A413" t="s">
        <v>101</v>
      </c>
      <c r="B413" t="s">
        <v>239</v>
      </c>
      <c r="C413" t="s">
        <v>445</v>
      </c>
      <c r="D413">
        <v>2017</v>
      </c>
      <c r="E413" t="s">
        <v>484</v>
      </c>
      <c r="F413">
        <v>1975</v>
      </c>
      <c r="G413">
        <v>1465</v>
      </c>
      <c r="H413" s="4" t="s">
        <v>10</v>
      </c>
      <c r="I413">
        <v>1499</v>
      </c>
      <c r="J413">
        <v>5.7</v>
      </c>
      <c r="K413">
        <v>130</v>
      </c>
      <c r="L413" s="16">
        <f t="shared" si="144"/>
        <v>118.3</v>
      </c>
      <c r="M413" s="16">
        <f t="shared" si="145"/>
        <v>114.4</v>
      </c>
      <c r="N413" s="16">
        <f t="shared" si="146"/>
        <v>110.5</v>
      </c>
      <c r="O413" s="16">
        <f t="shared" si="147"/>
        <v>106.60000000000001</v>
      </c>
      <c r="P413">
        <v>104</v>
      </c>
      <c r="Q413" s="7"/>
      <c r="R413">
        <v>159</v>
      </c>
      <c r="S413" s="14">
        <f t="shared" si="148"/>
        <v>40.700000000000003</v>
      </c>
      <c r="T413" s="12">
        <f t="shared" si="149"/>
        <v>423280</v>
      </c>
      <c r="U413" s="12">
        <f t="shared" si="150"/>
        <v>4070</v>
      </c>
      <c r="V413" s="7"/>
      <c r="W413">
        <v>140</v>
      </c>
      <c r="X413" s="14">
        <f t="shared" si="151"/>
        <v>25.599999999999994</v>
      </c>
      <c r="Y413" s="12">
        <f t="shared" si="152"/>
        <v>266239.99999999994</v>
      </c>
      <c r="Z413" s="12">
        <f t="shared" si="153"/>
        <v>2559.9999999999995</v>
      </c>
      <c r="AA413" s="7"/>
      <c r="AB413">
        <v>122</v>
      </c>
      <c r="AC413" s="14">
        <f t="shared" si="154"/>
        <v>11.5</v>
      </c>
      <c r="AD413" s="12">
        <f t="shared" si="155"/>
        <v>119600</v>
      </c>
      <c r="AE413" s="12">
        <f t="shared" si="156"/>
        <v>1150</v>
      </c>
      <c r="AF413" s="7"/>
      <c r="AG413">
        <v>103</v>
      </c>
      <c r="AH413" s="14">
        <f t="shared" si="157"/>
        <v>-3.6000000000000085</v>
      </c>
      <c r="AI413" s="12">
        <f t="shared" si="158"/>
        <v>-37440.000000000087</v>
      </c>
      <c r="AJ413" s="12">
        <f t="shared" si="159"/>
        <v>-360.00000000000085</v>
      </c>
      <c r="AK413" s="7"/>
      <c r="AL413" s="12">
        <f t="shared" si="160"/>
        <v>771679.99999999988</v>
      </c>
      <c r="AM413" s="12">
        <f t="shared" si="161"/>
        <v>7419.9999999999991</v>
      </c>
    </row>
    <row r="414" spans="1:39" x14ac:dyDescent="0.25">
      <c r="A414" t="s">
        <v>99</v>
      </c>
      <c r="B414" t="s">
        <v>271</v>
      </c>
      <c r="C414">
        <v>3008</v>
      </c>
      <c r="D414">
        <v>2017</v>
      </c>
      <c r="E414" t="s">
        <v>485</v>
      </c>
      <c r="F414">
        <v>2090</v>
      </c>
      <c r="G414">
        <v>1465</v>
      </c>
      <c r="H414" s="4" t="s">
        <v>14</v>
      </c>
      <c r="I414">
        <v>1997</v>
      </c>
      <c r="J414">
        <v>4.8</v>
      </c>
      <c r="K414">
        <v>124</v>
      </c>
      <c r="L414" s="16">
        <f t="shared" si="144"/>
        <v>112.84</v>
      </c>
      <c r="M414" s="16">
        <f t="shared" si="145"/>
        <v>109.12</v>
      </c>
      <c r="N414" s="16">
        <f t="shared" si="146"/>
        <v>105.39999999999999</v>
      </c>
      <c r="O414" s="16">
        <f t="shared" si="147"/>
        <v>101.68</v>
      </c>
      <c r="P414">
        <v>10</v>
      </c>
      <c r="Q414" s="7"/>
      <c r="R414">
        <v>159</v>
      </c>
      <c r="S414" s="14">
        <f t="shared" si="148"/>
        <v>46.16</v>
      </c>
      <c r="T414" s="12">
        <f t="shared" si="149"/>
        <v>46160</v>
      </c>
      <c r="U414" s="12">
        <f t="shared" si="150"/>
        <v>4616</v>
      </c>
      <c r="V414" s="7"/>
      <c r="W414">
        <v>140</v>
      </c>
      <c r="X414" s="14">
        <f t="shared" si="151"/>
        <v>30.879999999999995</v>
      </c>
      <c r="Y414" s="12">
        <f t="shared" si="152"/>
        <v>30879.999999999996</v>
      </c>
      <c r="Z414" s="12">
        <f t="shared" si="153"/>
        <v>3087.9999999999995</v>
      </c>
      <c r="AA414" s="7"/>
      <c r="AB414">
        <v>122</v>
      </c>
      <c r="AC414" s="14">
        <f t="shared" si="154"/>
        <v>16.600000000000009</v>
      </c>
      <c r="AD414" s="12">
        <f t="shared" si="155"/>
        <v>16600.000000000007</v>
      </c>
      <c r="AE414" s="12">
        <f t="shared" si="156"/>
        <v>1660.0000000000007</v>
      </c>
      <c r="AF414" s="7"/>
      <c r="AG414">
        <v>103</v>
      </c>
      <c r="AH414" s="14">
        <f t="shared" si="157"/>
        <v>1.3199999999999932</v>
      </c>
      <c r="AI414" s="12">
        <f t="shared" si="158"/>
        <v>1319.9999999999932</v>
      </c>
      <c r="AJ414" s="12">
        <f t="shared" si="159"/>
        <v>131.99999999999932</v>
      </c>
      <c r="AK414" s="7"/>
      <c r="AL414" s="12">
        <f t="shared" si="160"/>
        <v>94960</v>
      </c>
      <c r="AM414" s="12">
        <f t="shared" si="161"/>
        <v>9496</v>
      </c>
    </row>
    <row r="415" spans="1:39" x14ac:dyDescent="0.25">
      <c r="A415" t="s">
        <v>99</v>
      </c>
      <c r="B415" t="s">
        <v>271</v>
      </c>
      <c r="C415">
        <v>3008</v>
      </c>
      <c r="D415">
        <v>2017</v>
      </c>
      <c r="E415" t="s">
        <v>486</v>
      </c>
      <c r="F415">
        <v>2090</v>
      </c>
      <c r="G415">
        <v>1465</v>
      </c>
      <c r="H415" s="4" t="s">
        <v>14</v>
      </c>
      <c r="I415">
        <v>1997</v>
      </c>
      <c r="J415">
        <v>4.8</v>
      </c>
      <c r="K415">
        <v>124</v>
      </c>
      <c r="L415" s="16">
        <f t="shared" si="144"/>
        <v>112.84</v>
      </c>
      <c r="M415" s="16">
        <f t="shared" si="145"/>
        <v>109.12</v>
      </c>
      <c r="N415" s="16">
        <f t="shared" si="146"/>
        <v>105.39999999999999</v>
      </c>
      <c r="O415" s="16">
        <f t="shared" si="147"/>
        <v>101.68</v>
      </c>
      <c r="P415">
        <v>34</v>
      </c>
      <c r="Q415" s="7"/>
      <c r="R415">
        <v>159</v>
      </c>
      <c r="S415" s="14">
        <f t="shared" si="148"/>
        <v>46.16</v>
      </c>
      <c r="T415" s="12">
        <f t="shared" si="149"/>
        <v>156943.99999999997</v>
      </c>
      <c r="U415" s="12">
        <f t="shared" si="150"/>
        <v>4615.9999999999991</v>
      </c>
      <c r="V415" s="7"/>
      <c r="W415">
        <v>140</v>
      </c>
      <c r="X415" s="14">
        <f t="shared" si="151"/>
        <v>30.879999999999995</v>
      </c>
      <c r="Y415" s="12">
        <f t="shared" si="152"/>
        <v>104991.99999999999</v>
      </c>
      <c r="Z415" s="12">
        <f t="shared" si="153"/>
        <v>3087.9999999999995</v>
      </c>
      <c r="AA415" s="7"/>
      <c r="AB415">
        <v>122</v>
      </c>
      <c r="AC415" s="14">
        <f t="shared" si="154"/>
        <v>16.600000000000009</v>
      </c>
      <c r="AD415" s="12">
        <f t="shared" si="155"/>
        <v>56440.000000000029</v>
      </c>
      <c r="AE415" s="12">
        <f t="shared" si="156"/>
        <v>1660.0000000000009</v>
      </c>
      <c r="AF415" s="7"/>
      <c r="AG415">
        <v>103</v>
      </c>
      <c r="AH415" s="14">
        <f t="shared" si="157"/>
        <v>1.3199999999999932</v>
      </c>
      <c r="AI415" s="12">
        <f t="shared" si="158"/>
        <v>4487.9999999999764</v>
      </c>
      <c r="AJ415" s="12">
        <f t="shared" si="159"/>
        <v>131.99999999999932</v>
      </c>
      <c r="AK415" s="7"/>
      <c r="AL415" s="12">
        <f t="shared" si="160"/>
        <v>322864</v>
      </c>
      <c r="AM415" s="12">
        <f t="shared" si="161"/>
        <v>9496</v>
      </c>
    </row>
    <row r="416" spans="1:39" x14ac:dyDescent="0.25">
      <c r="A416" t="s">
        <v>76</v>
      </c>
      <c r="B416" t="s">
        <v>239</v>
      </c>
      <c r="C416" t="s">
        <v>439</v>
      </c>
      <c r="D416">
        <v>2019</v>
      </c>
      <c r="E416" t="s">
        <v>1839</v>
      </c>
      <c r="F416">
        <v>1880</v>
      </c>
      <c r="G416">
        <v>1469</v>
      </c>
      <c r="H416" s="4" t="s">
        <v>10</v>
      </c>
      <c r="I416">
        <v>1618</v>
      </c>
      <c r="J416">
        <v>7.3</v>
      </c>
      <c r="K416">
        <v>172</v>
      </c>
      <c r="L416" s="16">
        <f t="shared" si="144"/>
        <v>156.52000000000001</v>
      </c>
      <c r="M416" s="16">
        <f t="shared" si="145"/>
        <v>151.36000000000001</v>
      </c>
      <c r="N416" s="16">
        <f t="shared" si="146"/>
        <v>146.19999999999999</v>
      </c>
      <c r="O416" s="16">
        <f t="shared" si="147"/>
        <v>141.04000000000002</v>
      </c>
      <c r="P416">
        <v>78</v>
      </c>
      <c r="Q416" s="7"/>
      <c r="R416">
        <v>159</v>
      </c>
      <c r="S416" s="14">
        <f t="shared" si="148"/>
        <v>2.4799999999999898</v>
      </c>
      <c r="T416" s="12">
        <f t="shared" si="149"/>
        <v>19343.99999999992</v>
      </c>
      <c r="U416" s="12">
        <f t="shared" si="150"/>
        <v>247.99999999999898</v>
      </c>
      <c r="V416" s="7"/>
      <c r="W416">
        <v>140</v>
      </c>
      <c r="X416" s="14">
        <f t="shared" si="151"/>
        <v>-11.360000000000014</v>
      </c>
      <c r="Y416" s="12">
        <f t="shared" si="152"/>
        <v>-88608.000000000102</v>
      </c>
      <c r="Z416" s="12">
        <f t="shared" si="153"/>
        <v>-1136.0000000000014</v>
      </c>
      <c r="AA416" s="7"/>
      <c r="AB416">
        <v>122</v>
      </c>
      <c r="AC416" s="14">
        <f t="shared" si="154"/>
        <v>-24.199999999999989</v>
      </c>
      <c r="AD416" s="12">
        <f t="shared" si="155"/>
        <v>-188759.99999999991</v>
      </c>
      <c r="AE416" s="12">
        <f t="shared" si="156"/>
        <v>-2419.9999999999991</v>
      </c>
      <c r="AF416" s="7"/>
      <c r="AG416">
        <v>103</v>
      </c>
      <c r="AH416" s="14">
        <f t="shared" si="157"/>
        <v>-38.04000000000002</v>
      </c>
      <c r="AI416" s="12">
        <f t="shared" si="158"/>
        <v>-296712.00000000017</v>
      </c>
      <c r="AJ416" s="12">
        <f t="shared" si="159"/>
        <v>-3804.0000000000023</v>
      </c>
      <c r="AK416" s="7"/>
      <c r="AL416" s="12">
        <f t="shared" si="160"/>
        <v>-554736.00000000035</v>
      </c>
      <c r="AM416" s="12">
        <f t="shared" si="161"/>
        <v>-7112.0000000000045</v>
      </c>
    </row>
    <row r="417" spans="1:39" x14ac:dyDescent="0.25">
      <c r="A417" t="s">
        <v>192</v>
      </c>
      <c r="B417" t="s">
        <v>400</v>
      </c>
      <c r="C417" t="s">
        <v>455</v>
      </c>
      <c r="D417">
        <v>2019</v>
      </c>
      <c r="E417" t="s">
        <v>1840</v>
      </c>
      <c r="F417">
        <v>2060</v>
      </c>
      <c r="G417">
        <v>1470</v>
      </c>
      <c r="H417" s="4" t="s">
        <v>10</v>
      </c>
      <c r="I417">
        <v>1998</v>
      </c>
      <c r="J417">
        <v>6.4</v>
      </c>
      <c r="K417">
        <v>147</v>
      </c>
      <c r="L417" s="16">
        <f t="shared" si="144"/>
        <v>133.77000000000001</v>
      </c>
      <c r="M417" s="16">
        <f t="shared" si="145"/>
        <v>129.36000000000001</v>
      </c>
      <c r="N417" s="16">
        <f t="shared" si="146"/>
        <v>124.95</v>
      </c>
      <c r="O417" s="16">
        <f t="shared" si="147"/>
        <v>120.54</v>
      </c>
      <c r="P417">
        <v>76</v>
      </c>
      <c r="Q417" s="7"/>
      <c r="R417">
        <v>159</v>
      </c>
      <c r="S417" s="14">
        <f t="shared" si="148"/>
        <v>25.22999999999999</v>
      </c>
      <c r="T417" s="12">
        <f t="shared" si="149"/>
        <v>191747.99999999991</v>
      </c>
      <c r="U417" s="12">
        <f t="shared" si="150"/>
        <v>2522.9999999999986</v>
      </c>
      <c r="V417" s="7"/>
      <c r="W417">
        <v>140</v>
      </c>
      <c r="X417" s="14">
        <f t="shared" si="151"/>
        <v>10.639999999999986</v>
      </c>
      <c r="Y417" s="12">
        <f t="shared" si="152"/>
        <v>80863.999999999898</v>
      </c>
      <c r="Z417" s="12">
        <f t="shared" si="153"/>
        <v>1063.9999999999986</v>
      </c>
      <c r="AA417" s="7"/>
      <c r="AB417">
        <v>122</v>
      </c>
      <c r="AC417" s="14">
        <f t="shared" si="154"/>
        <v>-2.9500000000000028</v>
      </c>
      <c r="AD417" s="12">
        <f t="shared" si="155"/>
        <v>-22420.000000000022</v>
      </c>
      <c r="AE417" s="12">
        <f t="shared" si="156"/>
        <v>-295.00000000000028</v>
      </c>
      <c r="AF417" s="7"/>
      <c r="AG417">
        <v>103</v>
      </c>
      <c r="AH417" s="14">
        <f t="shared" si="157"/>
        <v>-17.540000000000006</v>
      </c>
      <c r="AI417" s="12">
        <f t="shared" si="158"/>
        <v>-133304.00000000003</v>
      </c>
      <c r="AJ417" s="12">
        <f t="shared" si="159"/>
        <v>-1754.0000000000005</v>
      </c>
      <c r="AK417" s="7"/>
      <c r="AL417" s="12">
        <f t="shared" si="160"/>
        <v>116887.99999999975</v>
      </c>
      <c r="AM417" s="12">
        <f t="shared" si="161"/>
        <v>1537.9999999999968</v>
      </c>
    </row>
    <row r="418" spans="1:39" x14ac:dyDescent="0.25">
      <c r="A418" t="s">
        <v>29</v>
      </c>
      <c r="B418" t="s">
        <v>271</v>
      </c>
      <c r="C418" t="s">
        <v>487</v>
      </c>
      <c r="D418">
        <v>2018</v>
      </c>
      <c r="E418" t="s">
        <v>488</v>
      </c>
      <c r="F418">
        <v>2170</v>
      </c>
      <c r="G418">
        <v>1470</v>
      </c>
      <c r="H418" s="4" t="s">
        <v>10</v>
      </c>
      <c r="I418">
        <v>1998</v>
      </c>
      <c r="J418">
        <v>6.8</v>
      </c>
      <c r="K418">
        <v>158</v>
      </c>
      <c r="L418" s="16">
        <f t="shared" si="144"/>
        <v>143.78</v>
      </c>
      <c r="M418" s="16">
        <f t="shared" si="145"/>
        <v>139.04</v>
      </c>
      <c r="N418" s="16">
        <f t="shared" si="146"/>
        <v>134.29999999999998</v>
      </c>
      <c r="O418" s="16">
        <f t="shared" si="147"/>
        <v>129.56</v>
      </c>
      <c r="P418">
        <v>214</v>
      </c>
      <c r="Q418" s="7"/>
      <c r="R418">
        <v>159</v>
      </c>
      <c r="S418" s="14">
        <f t="shared" si="148"/>
        <v>15.219999999999999</v>
      </c>
      <c r="T418" s="12">
        <f t="shared" si="149"/>
        <v>325708</v>
      </c>
      <c r="U418" s="12">
        <f t="shared" si="150"/>
        <v>1522</v>
      </c>
      <c r="V418" s="7"/>
      <c r="W418">
        <v>140</v>
      </c>
      <c r="X418" s="14">
        <f t="shared" si="151"/>
        <v>0.96000000000000796</v>
      </c>
      <c r="Y418" s="12">
        <f t="shared" si="152"/>
        <v>20544.000000000171</v>
      </c>
      <c r="Z418" s="12">
        <f t="shared" si="153"/>
        <v>96.000000000000796</v>
      </c>
      <c r="AA418" s="7"/>
      <c r="AB418">
        <v>122</v>
      </c>
      <c r="AC418" s="14">
        <f t="shared" si="154"/>
        <v>-12.299999999999983</v>
      </c>
      <c r="AD418" s="12">
        <f t="shared" si="155"/>
        <v>-263219.99999999959</v>
      </c>
      <c r="AE418" s="12">
        <f t="shared" si="156"/>
        <v>-1229.9999999999982</v>
      </c>
      <c r="AF418" s="7"/>
      <c r="AG418">
        <v>103</v>
      </c>
      <c r="AH418" s="14">
        <f t="shared" si="157"/>
        <v>-26.560000000000002</v>
      </c>
      <c r="AI418" s="12">
        <f t="shared" si="158"/>
        <v>-568384</v>
      </c>
      <c r="AJ418" s="12">
        <f t="shared" si="159"/>
        <v>-2656</v>
      </c>
      <c r="AK418" s="7"/>
      <c r="AL418" s="12">
        <f t="shared" si="160"/>
        <v>-485351.99999999942</v>
      </c>
      <c r="AM418" s="12">
        <f t="shared" si="161"/>
        <v>-2267.9999999999973</v>
      </c>
    </row>
    <row r="419" spans="1:39" x14ac:dyDescent="0.25">
      <c r="A419" t="s">
        <v>29</v>
      </c>
      <c r="B419" t="s">
        <v>271</v>
      </c>
      <c r="C419" t="s">
        <v>487</v>
      </c>
      <c r="D419">
        <v>2018</v>
      </c>
      <c r="E419" t="s">
        <v>489</v>
      </c>
      <c r="F419">
        <v>2170</v>
      </c>
      <c r="G419">
        <v>1470</v>
      </c>
      <c r="H419" s="4" t="s">
        <v>10</v>
      </c>
      <c r="I419">
        <v>1998</v>
      </c>
      <c r="J419">
        <v>6.8</v>
      </c>
      <c r="K419">
        <v>158</v>
      </c>
      <c r="L419" s="16">
        <f t="shared" si="144"/>
        <v>143.78</v>
      </c>
      <c r="M419" s="16">
        <f t="shared" si="145"/>
        <v>139.04</v>
      </c>
      <c r="N419" s="16">
        <f t="shared" si="146"/>
        <v>134.29999999999998</v>
      </c>
      <c r="O419" s="16">
        <f t="shared" si="147"/>
        <v>129.56</v>
      </c>
      <c r="P419">
        <v>74</v>
      </c>
      <c r="Q419" s="7"/>
      <c r="R419">
        <v>159</v>
      </c>
      <c r="S419" s="14">
        <f t="shared" si="148"/>
        <v>15.219999999999999</v>
      </c>
      <c r="T419" s="12">
        <f t="shared" si="149"/>
        <v>112628</v>
      </c>
      <c r="U419" s="12">
        <f t="shared" si="150"/>
        <v>1522</v>
      </c>
      <c r="V419" s="7"/>
      <c r="W419">
        <v>140</v>
      </c>
      <c r="X419" s="14">
        <f t="shared" si="151"/>
        <v>0.96000000000000796</v>
      </c>
      <c r="Y419" s="12">
        <f t="shared" si="152"/>
        <v>7104.0000000000591</v>
      </c>
      <c r="Z419" s="12">
        <f t="shared" si="153"/>
        <v>96.000000000000796</v>
      </c>
      <c r="AA419" s="7"/>
      <c r="AB419">
        <v>122</v>
      </c>
      <c r="AC419" s="14">
        <f t="shared" si="154"/>
        <v>-12.299999999999983</v>
      </c>
      <c r="AD419" s="12">
        <f t="shared" si="155"/>
        <v>-91019.999999999869</v>
      </c>
      <c r="AE419" s="12">
        <f t="shared" si="156"/>
        <v>-1229.9999999999982</v>
      </c>
      <c r="AF419" s="7"/>
      <c r="AG419">
        <v>103</v>
      </c>
      <c r="AH419" s="14">
        <f t="shared" si="157"/>
        <v>-26.560000000000002</v>
      </c>
      <c r="AI419" s="12">
        <f t="shared" si="158"/>
        <v>-196544</v>
      </c>
      <c r="AJ419" s="12">
        <f t="shared" si="159"/>
        <v>-2656</v>
      </c>
      <c r="AK419" s="7"/>
      <c r="AL419" s="12">
        <f t="shared" si="160"/>
        <v>-167831.99999999983</v>
      </c>
      <c r="AM419" s="12">
        <f t="shared" si="161"/>
        <v>-2267.9999999999977</v>
      </c>
    </row>
    <row r="420" spans="1:39" x14ac:dyDescent="0.25">
      <c r="A420" t="s">
        <v>114</v>
      </c>
      <c r="B420" t="s">
        <v>108</v>
      </c>
      <c r="C420" t="s">
        <v>328</v>
      </c>
      <c r="D420">
        <v>2016</v>
      </c>
      <c r="E420" t="s">
        <v>490</v>
      </c>
      <c r="F420">
        <v>2050</v>
      </c>
      <c r="G420">
        <v>1471</v>
      </c>
      <c r="H420" s="4" t="s">
        <v>14</v>
      </c>
      <c r="I420">
        <v>1997</v>
      </c>
      <c r="J420">
        <v>4.4000000000000004</v>
      </c>
      <c r="K420">
        <v>115</v>
      </c>
      <c r="L420" s="16">
        <f t="shared" si="144"/>
        <v>104.65</v>
      </c>
      <c r="M420" s="16">
        <f t="shared" si="145"/>
        <v>101.2</v>
      </c>
      <c r="N420" s="16">
        <f t="shared" si="146"/>
        <v>97.75</v>
      </c>
      <c r="O420" s="16">
        <f t="shared" si="147"/>
        <v>94.300000000000011</v>
      </c>
      <c r="P420">
        <v>68</v>
      </c>
      <c r="Q420" s="7"/>
      <c r="R420">
        <v>159</v>
      </c>
      <c r="S420" s="14">
        <f t="shared" si="148"/>
        <v>54.349999999999994</v>
      </c>
      <c r="T420" s="12">
        <f t="shared" si="149"/>
        <v>369580</v>
      </c>
      <c r="U420" s="12">
        <f t="shared" si="150"/>
        <v>5435</v>
      </c>
      <c r="V420" s="7"/>
      <c r="W420">
        <v>140</v>
      </c>
      <c r="X420" s="14">
        <f t="shared" si="151"/>
        <v>38.799999999999997</v>
      </c>
      <c r="Y420" s="12">
        <f t="shared" si="152"/>
        <v>263839.99999999994</v>
      </c>
      <c r="Z420" s="12">
        <f t="shared" si="153"/>
        <v>3879.9999999999991</v>
      </c>
      <c r="AA420" s="7"/>
      <c r="AB420">
        <v>122</v>
      </c>
      <c r="AC420" s="14">
        <f t="shared" si="154"/>
        <v>24.25</v>
      </c>
      <c r="AD420" s="12">
        <f t="shared" si="155"/>
        <v>164900</v>
      </c>
      <c r="AE420" s="12">
        <f t="shared" si="156"/>
        <v>2425</v>
      </c>
      <c r="AF420" s="7"/>
      <c r="AG420">
        <v>103</v>
      </c>
      <c r="AH420" s="14">
        <f t="shared" si="157"/>
        <v>8.6999999999999886</v>
      </c>
      <c r="AI420" s="12">
        <f t="shared" si="158"/>
        <v>59159.99999999992</v>
      </c>
      <c r="AJ420" s="12">
        <f t="shared" si="159"/>
        <v>869.99999999999886</v>
      </c>
      <c r="AK420" s="7"/>
      <c r="AL420" s="12">
        <f t="shared" si="160"/>
        <v>857479.99999999988</v>
      </c>
      <c r="AM420" s="12">
        <f t="shared" si="161"/>
        <v>12609.999999999998</v>
      </c>
    </row>
    <row r="421" spans="1:39" x14ac:dyDescent="0.25">
      <c r="A421" t="s">
        <v>113</v>
      </c>
      <c r="B421" t="s">
        <v>233</v>
      </c>
      <c r="C421" t="s">
        <v>279</v>
      </c>
      <c r="D421">
        <v>2016</v>
      </c>
      <c r="E421" t="s">
        <v>491</v>
      </c>
      <c r="F421">
        <v>2280</v>
      </c>
      <c r="G421">
        <v>1474</v>
      </c>
      <c r="H421" s="4" t="s">
        <v>10</v>
      </c>
      <c r="I421">
        <v>1395</v>
      </c>
      <c r="J421">
        <v>5.7</v>
      </c>
      <c r="K421">
        <v>132</v>
      </c>
      <c r="L421" s="16">
        <f t="shared" si="144"/>
        <v>120.12</v>
      </c>
      <c r="M421" s="16">
        <f t="shared" si="145"/>
        <v>116.16</v>
      </c>
      <c r="N421" s="16">
        <f t="shared" si="146"/>
        <v>112.2</v>
      </c>
      <c r="O421" s="16">
        <f t="shared" si="147"/>
        <v>108.24000000000001</v>
      </c>
      <c r="P421">
        <v>4</v>
      </c>
      <c r="Q421" s="7"/>
      <c r="R421">
        <v>159</v>
      </c>
      <c r="S421" s="14">
        <f t="shared" si="148"/>
        <v>38.879999999999995</v>
      </c>
      <c r="T421" s="12">
        <f t="shared" si="149"/>
        <v>15551.999999999998</v>
      </c>
      <c r="U421" s="12">
        <f t="shared" si="150"/>
        <v>3887.9999999999995</v>
      </c>
      <c r="V421" s="7"/>
      <c r="W421">
        <v>140</v>
      </c>
      <c r="X421" s="14">
        <f t="shared" si="151"/>
        <v>23.840000000000003</v>
      </c>
      <c r="Y421" s="12">
        <f t="shared" si="152"/>
        <v>9536.0000000000018</v>
      </c>
      <c r="Z421" s="12">
        <f t="shared" si="153"/>
        <v>2384.0000000000005</v>
      </c>
      <c r="AA421" s="7"/>
      <c r="AB421">
        <v>122</v>
      </c>
      <c r="AC421" s="14">
        <f t="shared" si="154"/>
        <v>9.7999999999999972</v>
      </c>
      <c r="AD421" s="12">
        <f t="shared" si="155"/>
        <v>3919.9999999999991</v>
      </c>
      <c r="AE421" s="12">
        <f t="shared" si="156"/>
        <v>979.99999999999977</v>
      </c>
      <c r="AF421" s="7"/>
      <c r="AG421">
        <v>103</v>
      </c>
      <c r="AH421" s="14">
        <f t="shared" si="157"/>
        <v>-5.2400000000000091</v>
      </c>
      <c r="AI421" s="12">
        <f t="shared" si="158"/>
        <v>-2096.0000000000036</v>
      </c>
      <c r="AJ421" s="12">
        <f t="shared" si="159"/>
        <v>-524.00000000000091</v>
      </c>
      <c r="AK421" s="7"/>
      <c r="AL421" s="12">
        <f t="shared" si="160"/>
        <v>26911.999999999993</v>
      </c>
      <c r="AM421" s="12">
        <f t="shared" si="161"/>
        <v>6727.9999999999982</v>
      </c>
    </row>
    <row r="422" spans="1:39" x14ac:dyDescent="0.25">
      <c r="A422" t="s">
        <v>113</v>
      </c>
      <c r="B422" t="s">
        <v>233</v>
      </c>
      <c r="C422" t="s">
        <v>279</v>
      </c>
      <c r="D422">
        <v>2016</v>
      </c>
      <c r="E422" t="s">
        <v>492</v>
      </c>
      <c r="F422">
        <v>2280</v>
      </c>
      <c r="G422">
        <v>1474</v>
      </c>
      <c r="H422" s="4" t="s">
        <v>10</v>
      </c>
      <c r="I422">
        <v>1395</v>
      </c>
      <c r="J422">
        <v>5.8</v>
      </c>
      <c r="K422">
        <v>133</v>
      </c>
      <c r="L422" s="16">
        <f t="shared" si="144"/>
        <v>121.03</v>
      </c>
      <c r="M422" s="16">
        <f t="shared" si="145"/>
        <v>117.04</v>
      </c>
      <c r="N422" s="16">
        <f t="shared" si="146"/>
        <v>113.05</v>
      </c>
      <c r="O422" s="16">
        <f t="shared" si="147"/>
        <v>109.06</v>
      </c>
      <c r="P422">
        <v>32</v>
      </c>
      <c r="Q422" s="7"/>
      <c r="R422">
        <v>159</v>
      </c>
      <c r="S422" s="14">
        <f t="shared" si="148"/>
        <v>37.97</v>
      </c>
      <c r="T422" s="12">
        <f t="shared" si="149"/>
        <v>121504</v>
      </c>
      <c r="U422" s="12">
        <f t="shared" si="150"/>
        <v>3797</v>
      </c>
      <c r="V422" s="7"/>
      <c r="W422">
        <v>140</v>
      </c>
      <c r="X422" s="14">
        <f t="shared" si="151"/>
        <v>22.959999999999994</v>
      </c>
      <c r="Y422" s="12">
        <f t="shared" si="152"/>
        <v>73471.999999999985</v>
      </c>
      <c r="Z422" s="12">
        <f t="shared" si="153"/>
        <v>2295.9999999999995</v>
      </c>
      <c r="AA422" s="7"/>
      <c r="AB422">
        <v>122</v>
      </c>
      <c r="AC422" s="14">
        <f t="shared" si="154"/>
        <v>8.9500000000000028</v>
      </c>
      <c r="AD422" s="12">
        <f t="shared" si="155"/>
        <v>28640.000000000007</v>
      </c>
      <c r="AE422" s="12">
        <f t="shared" si="156"/>
        <v>895.00000000000023</v>
      </c>
      <c r="AF422" s="7"/>
      <c r="AG422">
        <v>103</v>
      </c>
      <c r="AH422" s="14">
        <f t="shared" si="157"/>
        <v>-6.0600000000000023</v>
      </c>
      <c r="AI422" s="12">
        <f t="shared" si="158"/>
        <v>-19392.000000000007</v>
      </c>
      <c r="AJ422" s="12">
        <f t="shared" si="159"/>
        <v>-606.00000000000023</v>
      </c>
      <c r="AK422" s="7"/>
      <c r="AL422" s="12">
        <f t="shared" si="160"/>
        <v>204224</v>
      </c>
      <c r="AM422" s="12">
        <f t="shared" si="161"/>
        <v>6382</v>
      </c>
    </row>
    <row r="423" spans="1:39" x14ac:dyDescent="0.25">
      <c r="A423" t="s">
        <v>192</v>
      </c>
      <c r="B423" t="s">
        <v>185</v>
      </c>
      <c r="C423" t="s">
        <v>296</v>
      </c>
      <c r="D423">
        <v>2016</v>
      </c>
      <c r="E423" t="s">
        <v>493</v>
      </c>
      <c r="F423">
        <v>2040</v>
      </c>
      <c r="G423">
        <v>1475</v>
      </c>
      <c r="H423" s="4" t="s">
        <v>10</v>
      </c>
      <c r="I423">
        <v>2998</v>
      </c>
      <c r="J423">
        <v>7.1</v>
      </c>
      <c r="K423">
        <v>163</v>
      </c>
      <c r="L423" s="16">
        <f t="shared" si="144"/>
        <v>148.33000000000001</v>
      </c>
      <c r="M423" s="16">
        <f t="shared" si="145"/>
        <v>143.44</v>
      </c>
      <c r="N423" s="16">
        <f t="shared" si="146"/>
        <v>138.54999999999998</v>
      </c>
      <c r="O423" s="16">
        <f t="shared" si="147"/>
        <v>133.66</v>
      </c>
      <c r="P423">
        <v>56</v>
      </c>
      <c r="Q423" s="7"/>
      <c r="R423">
        <v>159</v>
      </c>
      <c r="S423" s="14">
        <f t="shared" si="148"/>
        <v>10.669999999999987</v>
      </c>
      <c r="T423" s="12">
        <f t="shared" si="149"/>
        <v>59751.999999999927</v>
      </c>
      <c r="U423" s="12">
        <f t="shared" si="150"/>
        <v>1066.9999999999986</v>
      </c>
      <c r="V423" s="7"/>
      <c r="W423">
        <v>140</v>
      </c>
      <c r="X423" s="14">
        <f t="shared" si="151"/>
        <v>-3.4399999999999977</v>
      </c>
      <c r="Y423" s="12">
        <f t="shared" si="152"/>
        <v>-19263.999999999985</v>
      </c>
      <c r="Z423" s="12">
        <f t="shared" si="153"/>
        <v>-343.99999999999972</v>
      </c>
      <c r="AA423" s="7"/>
      <c r="AB423">
        <v>122</v>
      </c>
      <c r="AC423" s="14">
        <f t="shared" si="154"/>
        <v>-16.549999999999983</v>
      </c>
      <c r="AD423" s="12">
        <f t="shared" si="155"/>
        <v>-92679.999999999898</v>
      </c>
      <c r="AE423" s="12">
        <f t="shared" si="156"/>
        <v>-1654.9999999999982</v>
      </c>
      <c r="AF423" s="7"/>
      <c r="AG423">
        <v>103</v>
      </c>
      <c r="AH423" s="14">
        <f t="shared" si="157"/>
        <v>-30.659999999999997</v>
      </c>
      <c r="AI423" s="12">
        <f t="shared" si="158"/>
        <v>-171695.99999999997</v>
      </c>
      <c r="AJ423" s="12">
        <f t="shared" si="159"/>
        <v>-3065.9999999999995</v>
      </c>
      <c r="AK423" s="7"/>
      <c r="AL423" s="12">
        <f t="shared" si="160"/>
        <v>-223887.99999999994</v>
      </c>
      <c r="AM423" s="12">
        <f t="shared" si="161"/>
        <v>-3997.9999999999991</v>
      </c>
    </row>
    <row r="424" spans="1:39" x14ac:dyDescent="0.25">
      <c r="A424" t="s">
        <v>15</v>
      </c>
      <c r="B424" t="s">
        <v>185</v>
      </c>
      <c r="C424" t="s">
        <v>329</v>
      </c>
      <c r="D424">
        <v>2016</v>
      </c>
      <c r="E424" t="s">
        <v>495</v>
      </c>
      <c r="F424">
        <v>2000</v>
      </c>
      <c r="G424">
        <v>1475</v>
      </c>
      <c r="H424" s="4" t="s">
        <v>14</v>
      </c>
      <c r="I424">
        <v>2143</v>
      </c>
      <c r="J424">
        <v>4.2</v>
      </c>
      <c r="K424">
        <v>111</v>
      </c>
      <c r="L424" s="16">
        <f t="shared" si="144"/>
        <v>101.01</v>
      </c>
      <c r="M424" s="16">
        <f t="shared" si="145"/>
        <v>97.68</v>
      </c>
      <c r="N424" s="16">
        <f t="shared" si="146"/>
        <v>94.35</v>
      </c>
      <c r="O424" s="16">
        <f t="shared" si="147"/>
        <v>91.02000000000001</v>
      </c>
      <c r="P424">
        <v>4</v>
      </c>
      <c r="Q424" s="7"/>
      <c r="R424">
        <v>159</v>
      </c>
      <c r="S424" s="14">
        <f t="shared" si="148"/>
        <v>57.989999999999995</v>
      </c>
      <c r="T424" s="12">
        <f t="shared" si="149"/>
        <v>23195.999999999996</v>
      </c>
      <c r="U424" s="12">
        <f t="shared" si="150"/>
        <v>5798.9999999999991</v>
      </c>
      <c r="V424" s="7"/>
      <c r="W424">
        <v>140</v>
      </c>
      <c r="X424" s="14">
        <f t="shared" si="151"/>
        <v>42.319999999999993</v>
      </c>
      <c r="Y424" s="12">
        <f t="shared" si="152"/>
        <v>16927.999999999996</v>
      </c>
      <c r="Z424" s="12">
        <f t="shared" si="153"/>
        <v>4231.9999999999991</v>
      </c>
      <c r="AA424" s="7"/>
      <c r="AB424">
        <v>122</v>
      </c>
      <c r="AC424" s="14">
        <f t="shared" si="154"/>
        <v>27.650000000000006</v>
      </c>
      <c r="AD424" s="12">
        <f t="shared" si="155"/>
        <v>11060.000000000002</v>
      </c>
      <c r="AE424" s="12">
        <f t="shared" si="156"/>
        <v>2765.0000000000005</v>
      </c>
      <c r="AF424" s="7"/>
      <c r="AG424">
        <v>103</v>
      </c>
      <c r="AH424" s="14">
        <f t="shared" si="157"/>
        <v>11.97999999999999</v>
      </c>
      <c r="AI424" s="12">
        <f t="shared" si="158"/>
        <v>4791.9999999999964</v>
      </c>
      <c r="AJ424" s="12">
        <f t="shared" si="159"/>
        <v>1197.9999999999991</v>
      </c>
      <c r="AK424" s="7"/>
      <c r="AL424" s="12">
        <f t="shared" si="160"/>
        <v>55975.999999999985</v>
      </c>
      <c r="AM424" s="12">
        <f t="shared" si="161"/>
        <v>13993.999999999996</v>
      </c>
    </row>
    <row r="425" spans="1:39" x14ac:dyDescent="0.25">
      <c r="A425" t="s">
        <v>141</v>
      </c>
      <c r="B425" t="s">
        <v>400</v>
      </c>
      <c r="C425" t="s">
        <v>605</v>
      </c>
      <c r="D425">
        <v>2019</v>
      </c>
      <c r="E425" t="s">
        <v>1841</v>
      </c>
      <c r="F425">
        <v>2055</v>
      </c>
      <c r="G425">
        <v>1475</v>
      </c>
      <c r="H425" s="4" t="s">
        <v>10</v>
      </c>
      <c r="I425">
        <v>1984</v>
      </c>
      <c r="J425">
        <v>5.6</v>
      </c>
      <c r="K425">
        <v>128</v>
      </c>
      <c r="L425" s="16">
        <f t="shared" si="144"/>
        <v>116.48</v>
      </c>
      <c r="M425" s="16">
        <f t="shared" si="145"/>
        <v>112.64</v>
      </c>
      <c r="N425" s="16">
        <f t="shared" si="146"/>
        <v>108.8</v>
      </c>
      <c r="O425" s="16">
        <f t="shared" si="147"/>
        <v>104.96000000000001</v>
      </c>
      <c r="P425">
        <v>30</v>
      </c>
      <c r="Q425" s="7"/>
      <c r="R425">
        <v>159</v>
      </c>
      <c r="S425" s="14">
        <f t="shared" si="148"/>
        <v>42.519999999999996</v>
      </c>
      <c r="T425" s="12">
        <f t="shared" si="149"/>
        <v>127559.99999999999</v>
      </c>
      <c r="U425" s="12">
        <f t="shared" si="150"/>
        <v>4251.9999999999991</v>
      </c>
      <c r="V425" s="7"/>
      <c r="W425">
        <v>140</v>
      </c>
      <c r="X425" s="14">
        <f t="shared" si="151"/>
        <v>27.36</v>
      </c>
      <c r="Y425" s="12">
        <f t="shared" si="152"/>
        <v>82080</v>
      </c>
      <c r="Z425" s="12">
        <f t="shared" si="153"/>
        <v>2736</v>
      </c>
      <c r="AA425" s="7"/>
      <c r="AB425">
        <v>122</v>
      </c>
      <c r="AC425" s="14">
        <f t="shared" si="154"/>
        <v>13.200000000000003</v>
      </c>
      <c r="AD425" s="12">
        <f t="shared" si="155"/>
        <v>39600.000000000015</v>
      </c>
      <c r="AE425" s="12">
        <f t="shared" si="156"/>
        <v>1320.0000000000005</v>
      </c>
      <c r="AF425" s="7"/>
      <c r="AG425">
        <v>103</v>
      </c>
      <c r="AH425" s="14">
        <f t="shared" si="157"/>
        <v>-1.960000000000008</v>
      </c>
      <c r="AI425" s="12">
        <f t="shared" si="158"/>
        <v>-5880.0000000000236</v>
      </c>
      <c r="AJ425" s="12">
        <f t="shared" si="159"/>
        <v>-196.0000000000008</v>
      </c>
      <c r="AK425" s="7"/>
      <c r="AL425" s="12">
        <f t="shared" si="160"/>
        <v>243360</v>
      </c>
      <c r="AM425" s="12">
        <f t="shared" si="161"/>
        <v>8112</v>
      </c>
    </row>
    <row r="426" spans="1:39" x14ac:dyDescent="0.25">
      <c r="A426" t="s">
        <v>192</v>
      </c>
      <c r="B426" t="s">
        <v>63</v>
      </c>
      <c r="C426" t="s">
        <v>342</v>
      </c>
      <c r="D426">
        <v>2018</v>
      </c>
      <c r="E426" t="s">
        <v>494</v>
      </c>
      <c r="F426">
        <v>1980</v>
      </c>
      <c r="G426">
        <v>1475</v>
      </c>
      <c r="H426" s="4" t="s">
        <v>10</v>
      </c>
      <c r="I426">
        <v>2998</v>
      </c>
      <c r="J426">
        <v>7.8</v>
      </c>
      <c r="K426">
        <v>179</v>
      </c>
      <c r="L426" s="16">
        <f t="shared" si="144"/>
        <v>162.89000000000001</v>
      </c>
      <c r="M426" s="16">
        <f t="shared" si="145"/>
        <v>157.52000000000001</v>
      </c>
      <c r="N426" s="16">
        <f t="shared" si="146"/>
        <v>152.15</v>
      </c>
      <c r="O426" s="16">
        <f t="shared" si="147"/>
        <v>146.78</v>
      </c>
      <c r="P426">
        <v>2</v>
      </c>
      <c r="Q426" s="7"/>
      <c r="R426">
        <v>159</v>
      </c>
      <c r="S426" s="14">
        <f t="shared" si="148"/>
        <v>-3.8900000000000148</v>
      </c>
      <c r="T426" s="12">
        <f t="shared" si="149"/>
        <v>-778.00000000000296</v>
      </c>
      <c r="U426" s="12">
        <f t="shared" si="150"/>
        <v>-389.00000000000148</v>
      </c>
      <c r="V426" s="7"/>
      <c r="W426">
        <v>140</v>
      </c>
      <c r="X426" s="14">
        <f t="shared" si="151"/>
        <v>-17.52000000000001</v>
      </c>
      <c r="Y426" s="12">
        <f t="shared" si="152"/>
        <v>-3504.0000000000018</v>
      </c>
      <c r="Z426" s="12">
        <f t="shared" si="153"/>
        <v>-1752.0000000000009</v>
      </c>
      <c r="AA426" s="7"/>
      <c r="AB426">
        <v>122</v>
      </c>
      <c r="AC426" s="14">
        <f t="shared" si="154"/>
        <v>-30.150000000000006</v>
      </c>
      <c r="AD426" s="12">
        <f t="shared" si="155"/>
        <v>-6030.0000000000009</v>
      </c>
      <c r="AE426" s="12">
        <f t="shared" si="156"/>
        <v>-3015.0000000000005</v>
      </c>
      <c r="AF426" s="7"/>
      <c r="AG426">
        <v>103</v>
      </c>
      <c r="AH426" s="14">
        <f t="shared" si="157"/>
        <v>-43.78</v>
      </c>
      <c r="AI426" s="12">
        <f t="shared" si="158"/>
        <v>-8756</v>
      </c>
      <c r="AJ426" s="12">
        <f t="shared" si="159"/>
        <v>-4378</v>
      </c>
      <c r="AK426" s="7"/>
      <c r="AL426" s="12">
        <f t="shared" si="160"/>
        <v>-19068.000000000004</v>
      </c>
      <c r="AM426" s="12">
        <f t="shared" si="161"/>
        <v>-9534.0000000000018</v>
      </c>
    </row>
    <row r="427" spans="1:39" x14ac:dyDescent="0.25">
      <c r="A427" t="s">
        <v>29</v>
      </c>
      <c r="B427" t="s">
        <v>271</v>
      </c>
      <c r="C427" t="s">
        <v>487</v>
      </c>
      <c r="D427">
        <v>2018</v>
      </c>
      <c r="E427" t="s">
        <v>496</v>
      </c>
      <c r="F427">
        <v>2170</v>
      </c>
      <c r="G427">
        <v>1475</v>
      </c>
      <c r="H427" s="4" t="s">
        <v>10</v>
      </c>
      <c r="I427">
        <v>2360</v>
      </c>
      <c r="J427">
        <v>7.2</v>
      </c>
      <c r="K427">
        <v>167</v>
      </c>
      <c r="L427" s="16">
        <f t="shared" si="144"/>
        <v>151.97</v>
      </c>
      <c r="M427" s="16">
        <f t="shared" si="145"/>
        <v>146.96</v>
      </c>
      <c r="N427" s="16">
        <f t="shared" si="146"/>
        <v>141.94999999999999</v>
      </c>
      <c r="O427" s="16">
        <f t="shared" si="147"/>
        <v>136.94</v>
      </c>
      <c r="P427">
        <v>540</v>
      </c>
      <c r="Q427" s="7"/>
      <c r="R427">
        <v>159</v>
      </c>
      <c r="S427" s="14">
        <f t="shared" si="148"/>
        <v>7.0300000000000011</v>
      </c>
      <c r="T427" s="12">
        <f t="shared" si="149"/>
        <v>379620.00000000006</v>
      </c>
      <c r="U427" s="12">
        <f t="shared" si="150"/>
        <v>703.00000000000011</v>
      </c>
      <c r="V427" s="7"/>
      <c r="W427">
        <v>140</v>
      </c>
      <c r="X427" s="14">
        <f t="shared" si="151"/>
        <v>-6.960000000000008</v>
      </c>
      <c r="Y427" s="12">
        <f t="shared" si="152"/>
        <v>-375840.00000000041</v>
      </c>
      <c r="Z427" s="12">
        <f t="shared" si="153"/>
        <v>-696.0000000000008</v>
      </c>
      <c r="AA427" s="7"/>
      <c r="AB427">
        <v>122</v>
      </c>
      <c r="AC427" s="14">
        <f t="shared" si="154"/>
        <v>-19.949999999999989</v>
      </c>
      <c r="AD427" s="12">
        <f t="shared" si="155"/>
        <v>-1077299.9999999995</v>
      </c>
      <c r="AE427" s="12">
        <f t="shared" si="156"/>
        <v>-1994.9999999999991</v>
      </c>
      <c r="AF427" s="7"/>
      <c r="AG427">
        <v>103</v>
      </c>
      <c r="AH427" s="14">
        <f t="shared" si="157"/>
        <v>-33.94</v>
      </c>
      <c r="AI427" s="12">
        <f t="shared" si="158"/>
        <v>-1832759.9999999998</v>
      </c>
      <c r="AJ427" s="12">
        <f t="shared" si="159"/>
        <v>-3393.9999999999995</v>
      </c>
      <c r="AK427" s="7"/>
      <c r="AL427" s="12">
        <f t="shared" si="160"/>
        <v>-2906279.9999999995</v>
      </c>
      <c r="AM427" s="12">
        <f t="shared" si="161"/>
        <v>-5381.9999999999991</v>
      </c>
    </row>
    <row r="428" spans="1:39" x14ac:dyDescent="0.25">
      <c r="A428" t="s">
        <v>15</v>
      </c>
      <c r="B428" t="s">
        <v>400</v>
      </c>
      <c r="C428" t="s">
        <v>401</v>
      </c>
      <c r="D428">
        <v>2016</v>
      </c>
      <c r="E428" t="s">
        <v>497</v>
      </c>
      <c r="F428">
        <v>2025</v>
      </c>
      <c r="G428">
        <v>1477</v>
      </c>
      <c r="H428" s="4" t="s">
        <v>10</v>
      </c>
      <c r="I428">
        <v>1991</v>
      </c>
      <c r="J428">
        <v>6.9</v>
      </c>
      <c r="K428">
        <v>162</v>
      </c>
      <c r="L428" s="16">
        <f t="shared" si="144"/>
        <v>147.42000000000002</v>
      </c>
      <c r="M428" s="16">
        <f t="shared" si="145"/>
        <v>142.56</v>
      </c>
      <c r="N428" s="16">
        <f t="shared" si="146"/>
        <v>137.69999999999999</v>
      </c>
      <c r="O428" s="16">
        <f t="shared" si="147"/>
        <v>132.84</v>
      </c>
      <c r="P428">
        <v>36</v>
      </c>
      <c r="Q428" s="7"/>
      <c r="R428">
        <v>159</v>
      </c>
      <c r="S428" s="14">
        <f t="shared" si="148"/>
        <v>11.579999999999984</v>
      </c>
      <c r="T428" s="12">
        <f t="shared" si="149"/>
        <v>41687.999999999942</v>
      </c>
      <c r="U428" s="12">
        <f t="shared" si="150"/>
        <v>1157.9999999999984</v>
      </c>
      <c r="V428" s="7"/>
      <c r="W428">
        <v>140</v>
      </c>
      <c r="X428" s="14">
        <f t="shared" si="151"/>
        <v>-2.5600000000000023</v>
      </c>
      <c r="Y428" s="12">
        <f t="shared" si="152"/>
        <v>-9216.0000000000073</v>
      </c>
      <c r="Z428" s="12">
        <f t="shared" si="153"/>
        <v>-256.00000000000023</v>
      </c>
      <c r="AA428" s="7"/>
      <c r="AB428">
        <v>122</v>
      </c>
      <c r="AC428" s="14">
        <f t="shared" si="154"/>
        <v>-15.699999999999989</v>
      </c>
      <c r="AD428" s="12">
        <f t="shared" si="155"/>
        <v>-56519.999999999956</v>
      </c>
      <c r="AE428" s="12">
        <f t="shared" si="156"/>
        <v>-1569.9999999999989</v>
      </c>
      <c r="AF428" s="7"/>
      <c r="AG428">
        <v>103</v>
      </c>
      <c r="AH428" s="14">
        <f t="shared" si="157"/>
        <v>-29.840000000000003</v>
      </c>
      <c r="AI428" s="12">
        <f t="shared" si="158"/>
        <v>-107424.00000000003</v>
      </c>
      <c r="AJ428" s="12">
        <f t="shared" si="159"/>
        <v>-2984.0000000000009</v>
      </c>
      <c r="AK428" s="7"/>
      <c r="AL428" s="12">
        <f t="shared" si="160"/>
        <v>-131472.00000000006</v>
      </c>
      <c r="AM428" s="12">
        <f t="shared" si="161"/>
        <v>-3652.0000000000018</v>
      </c>
    </row>
    <row r="429" spans="1:39" x14ac:dyDescent="0.25">
      <c r="A429" t="s">
        <v>117</v>
      </c>
      <c r="B429" t="s">
        <v>77</v>
      </c>
      <c r="C429" t="s">
        <v>506</v>
      </c>
      <c r="D429">
        <v>2017</v>
      </c>
      <c r="E429" t="s">
        <v>507</v>
      </c>
      <c r="F429">
        <v>1966</v>
      </c>
      <c r="G429">
        <v>1480</v>
      </c>
      <c r="H429" s="4" t="s">
        <v>194</v>
      </c>
      <c r="I429">
        <v>0</v>
      </c>
      <c r="J429">
        <v>0</v>
      </c>
      <c r="K429">
        <v>0</v>
      </c>
      <c r="L429" s="16">
        <f t="shared" si="144"/>
        <v>0</v>
      </c>
      <c r="M429" s="16">
        <f t="shared" si="145"/>
        <v>0</v>
      </c>
      <c r="N429" s="16">
        <f t="shared" si="146"/>
        <v>0</v>
      </c>
      <c r="O429" s="16">
        <f t="shared" si="147"/>
        <v>0</v>
      </c>
      <c r="P429">
        <v>4</v>
      </c>
      <c r="Q429" s="7"/>
      <c r="R429">
        <v>159</v>
      </c>
      <c r="S429" s="14">
        <f t="shared" si="148"/>
        <v>159</v>
      </c>
      <c r="T429" s="12">
        <f t="shared" si="149"/>
        <v>63600</v>
      </c>
      <c r="U429" s="12">
        <f t="shared" si="150"/>
        <v>15900</v>
      </c>
      <c r="V429" s="7"/>
      <c r="W429">
        <v>140</v>
      </c>
      <c r="X429" s="14">
        <f t="shared" si="151"/>
        <v>140</v>
      </c>
      <c r="Y429" s="12">
        <f t="shared" si="152"/>
        <v>56000</v>
      </c>
      <c r="Z429" s="12">
        <f t="shared" si="153"/>
        <v>14000</v>
      </c>
      <c r="AA429" s="7"/>
      <c r="AB429">
        <v>122</v>
      </c>
      <c r="AC429" s="14">
        <f t="shared" si="154"/>
        <v>122</v>
      </c>
      <c r="AD429" s="12">
        <f t="shared" si="155"/>
        <v>48800</v>
      </c>
      <c r="AE429" s="12">
        <f t="shared" si="156"/>
        <v>12200</v>
      </c>
      <c r="AF429" s="7"/>
      <c r="AG429">
        <v>103</v>
      </c>
      <c r="AH429" s="14">
        <f t="shared" si="157"/>
        <v>103</v>
      </c>
      <c r="AI429" s="12">
        <f t="shared" si="158"/>
        <v>41200</v>
      </c>
      <c r="AJ429" s="12">
        <f t="shared" si="159"/>
        <v>10300</v>
      </c>
      <c r="AK429" s="7"/>
      <c r="AL429" s="12">
        <f t="shared" si="160"/>
        <v>209600</v>
      </c>
      <c r="AM429" s="12">
        <f t="shared" si="161"/>
        <v>52400</v>
      </c>
    </row>
    <row r="430" spans="1:39" x14ac:dyDescent="0.25">
      <c r="A430" t="s">
        <v>15</v>
      </c>
      <c r="B430" t="s">
        <v>185</v>
      </c>
      <c r="C430" t="s">
        <v>344</v>
      </c>
      <c r="D430">
        <v>2019</v>
      </c>
      <c r="E430" t="s">
        <v>1842</v>
      </c>
      <c r="F430">
        <v>1955</v>
      </c>
      <c r="G430">
        <v>1480</v>
      </c>
      <c r="H430" s="4" t="s">
        <v>10</v>
      </c>
      <c r="I430">
        <v>1332</v>
      </c>
      <c r="J430">
        <v>5.7</v>
      </c>
      <c r="K430">
        <v>131</v>
      </c>
      <c r="L430" s="16">
        <f t="shared" si="144"/>
        <v>119.21000000000001</v>
      </c>
      <c r="M430" s="16">
        <f t="shared" si="145"/>
        <v>115.28</v>
      </c>
      <c r="N430" s="16">
        <f t="shared" si="146"/>
        <v>111.35</v>
      </c>
      <c r="O430" s="16">
        <f t="shared" si="147"/>
        <v>107.42</v>
      </c>
      <c r="P430">
        <v>60</v>
      </c>
      <c r="Q430" s="7"/>
      <c r="R430">
        <v>159</v>
      </c>
      <c r="S430" s="14">
        <f t="shared" si="148"/>
        <v>39.789999999999992</v>
      </c>
      <c r="T430" s="12">
        <f t="shared" si="149"/>
        <v>238739.99999999997</v>
      </c>
      <c r="U430" s="12">
        <f t="shared" si="150"/>
        <v>3978.9999999999995</v>
      </c>
      <c r="V430" s="7"/>
      <c r="W430">
        <v>140</v>
      </c>
      <c r="X430" s="14">
        <f t="shared" si="151"/>
        <v>24.72</v>
      </c>
      <c r="Y430" s="12">
        <f t="shared" si="152"/>
        <v>148319.99999999997</v>
      </c>
      <c r="Z430" s="12">
        <f t="shared" si="153"/>
        <v>2471.9999999999995</v>
      </c>
      <c r="AA430" s="7"/>
      <c r="AB430">
        <v>122</v>
      </c>
      <c r="AC430" s="14">
        <f t="shared" si="154"/>
        <v>10.650000000000006</v>
      </c>
      <c r="AD430" s="12">
        <f t="shared" si="155"/>
        <v>63900.000000000036</v>
      </c>
      <c r="AE430" s="12">
        <f t="shared" si="156"/>
        <v>1065.0000000000007</v>
      </c>
      <c r="AF430" s="7"/>
      <c r="AG430">
        <v>103</v>
      </c>
      <c r="AH430" s="14">
        <f t="shared" si="157"/>
        <v>-4.4200000000000017</v>
      </c>
      <c r="AI430" s="12">
        <f t="shared" si="158"/>
        <v>-26520.000000000011</v>
      </c>
      <c r="AJ430" s="12">
        <f t="shared" si="159"/>
        <v>-442.00000000000017</v>
      </c>
      <c r="AK430" s="7"/>
      <c r="AL430" s="12">
        <f t="shared" si="160"/>
        <v>424440</v>
      </c>
      <c r="AM430" s="12">
        <f t="shared" si="161"/>
        <v>7074</v>
      </c>
    </row>
    <row r="431" spans="1:39" x14ac:dyDescent="0.25">
      <c r="A431" t="s">
        <v>141</v>
      </c>
      <c r="B431" t="s">
        <v>400</v>
      </c>
      <c r="C431" t="s">
        <v>498</v>
      </c>
      <c r="D431">
        <v>2016</v>
      </c>
      <c r="E431" t="s">
        <v>499</v>
      </c>
      <c r="F431">
        <v>1985</v>
      </c>
      <c r="G431">
        <v>1480</v>
      </c>
      <c r="H431" s="4" t="s">
        <v>10</v>
      </c>
      <c r="I431">
        <v>1984</v>
      </c>
      <c r="J431">
        <v>4.8</v>
      </c>
      <c r="K431">
        <v>110</v>
      </c>
      <c r="L431" s="16">
        <f t="shared" si="144"/>
        <v>100.10000000000001</v>
      </c>
      <c r="M431" s="16">
        <f t="shared" si="145"/>
        <v>96.8</v>
      </c>
      <c r="N431" s="16">
        <f t="shared" si="146"/>
        <v>93.5</v>
      </c>
      <c r="O431" s="16">
        <f t="shared" si="147"/>
        <v>90.2</v>
      </c>
      <c r="P431">
        <v>8</v>
      </c>
      <c r="Q431" s="7"/>
      <c r="R431">
        <v>159</v>
      </c>
      <c r="S431" s="14">
        <f t="shared" si="148"/>
        <v>58.899999999999991</v>
      </c>
      <c r="T431" s="12">
        <f t="shared" si="149"/>
        <v>47119.999999999993</v>
      </c>
      <c r="U431" s="12">
        <f t="shared" si="150"/>
        <v>5889.9999999999991</v>
      </c>
      <c r="V431" s="7"/>
      <c r="W431">
        <v>140</v>
      </c>
      <c r="X431" s="14">
        <f t="shared" si="151"/>
        <v>43.2</v>
      </c>
      <c r="Y431" s="12">
        <f t="shared" si="152"/>
        <v>34560</v>
      </c>
      <c r="Z431" s="12">
        <f t="shared" si="153"/>
        <v>4320</v>
      </c>
      <c r="AA431" s="7"/>
      <c r="AB431">
        <v>122</v>
      </c>
      <c r="AC431" s="14">
        <f t="shared" si="154"/>
        <v>28.5</v>
      </c>
      <c r="AD431" s="12">
        <f t="shared" si="155"/>
        <v>22800</v>
      </c>
      <c r="AE431" s="12">
        <f t="shared" si="156"/>
        <v>2850</v>
      </c>
      <c r="AF431" s="7"/>
      <c r="AG431">
        <v>103</v>
      </c>
      <c r="AH431" s="14">
        <f t="shared" si="157"/>
        <v>12.799999999999997</v>
      </c>
      <c r="AI431" s="12">
        <f t="shared" si="158"/>
        <v>10239.999999999998</v>
      </c>
      <c r="AJ431" s="12">
        <f t="shared" si="159"/>
        <v>1279.9999999999998</v>
      </c>
      <c r="AK431" s="7"/>
      <c r="AL431" s="12">
        <f t="shared" si="160"/>
        <v>114720</v>
      </c>
      <c r="AM431" s="12">
        <f t="shared" si="161"/>
        <v>14340</v>
      </c>
    </row>
    <row r="432" spans="1:39" x14ac:dyDescent="0.25">
      <c r="A432" t="s">
        <v>141</v>
      </c>
      <c r="B432" t="s">
        <v>400</v>
      </c>
      <c r="C432" t="s">
        <v>498</v>
      </c>
      <c r="D432">
        <v>2016</v>
      </c>
      <c r="E432" t="s">
        <v>500</v>
      </c>
      <c r="F432">
        <v>1985</v>
      </c>
      <c r="G432">
        <v>1480</v>
      </c>
      <c r="H432" s="4" t="s">
        <v>10</v>
      </c>
      <c r="I432">
        <v>1984</v>
      </c>
      <c r="J432">
        <v>5.0999999999999996</v>
      </c>
      <c r="K432">
        <v>117</v>
      </c>
      <c r="L432" s="16">
        <f t="shared" si="144"/>
        <v>106.47</v>
      </c>
      <c r="M432" s="16">
        <f t="shared" si="145"/>
        <v>102.96</v>
      </c>
      <c r="N432" s="16">
        <f t="shared" si="146"/>
        <v>99.45</v>
      </c>
      <c r="O432" s="16">
        <f t="shared" si="147"/>
        <v>95.940000000000012</v>
      </c>
      <c r="P432">
        <v>2</v>
      </c>
      <c r="Q432" s="7"/>
      <c r="R432">
        <v>159</v>
      </c>
      <c r="S432" s="14">
        <f t="shared" si="148"/>
        <v>52.53</v>
      </c>
      <c r="T432" s="12">
        <f t="shared" si="149"/>
        <v>10506</v>
      </c>
      <c r="U432" s="12">
        <f t="shared" si="150"/>
        <v>5253</v>
      </c>
      <c r="V432" s="7"/>
      <c r="W432">
        <v>140</v>
      </c>
      <c r="X432" s="14">
        <f t="shared" si="151"/>
        <v>37.040000000000006</v>
      </c>
      <c r="Y432" s="12">
        <f t="shared" si="152"/>
        <v>7408.0000000000009</v>
      </c>
      <c r="Z432" s="12">
        <f t="shared" si="153"/>
        <v>3704.0000000000005</v>
      </c>
      <c r="AA432" s="7"/>
      <c r="AB432">
        <v>122</v>
      </c>
      <c r="AC432" s="14">
        <f t="shared" si="154"/>
        <v>22.549999999999997</v>
      </c>
      <c r="AD432" s="12">
        <f t="shared" si="155"/>
        <v>4509.9999999999991</v>
      </c>
      <c r="AE432" s="12">
        <f t="shared" si="156"/>
        <v>2254.9999999999995</v>
      </c>
      <c r="AF432" s="7"/>
      <c r="AG432">
        <v>103</v>
      </c>
      <c r="AH432" s="14">
        <f t="shared" si="157"/>
        <v>7.0599999999999881</v>
      </c>
      <c r="AI432" s="12">
        <f t="shared" si="158"/>
        <v>1411.9999999999977</v>
      </c>
      <c r="AJ432" s="12">
        <f t="shared" si="159"/>
        <v>705.99999999999886</v>
      </c>
      <c r="AK432" s="7"/>
      <c r="AL432" s="12">
        <f t="shared" si="160"/>
        <v>23835.999999999996</v>
      </c>
      <c r="AM432" s="12">
        <f t="shared" si="161"/>
        <v>11917.999999999998</v>
      </c>
    </row>
    <row r="433" spans="1:39" x14ac:dyDescent="0.25">
      <c r="A433" t="s">
        <v>141</v>
      </c>
      <c r="B433" t="s">
        <v>400</v>
      </c>
      <c r="C433" t="s">
        <v>498</v>
      </c>
      <c r="D433">
        <v>2019</v>
      </c>
      <c r="E433" t="s">
        <v>1843</v>
      </c>
      <c r="F433">
        <v>1985</v>
      </c>
      <c r="G433">
        <v>1480</v>
      </c>
      <c r="H433" s="4" t="s">
        <v>10</v>
      </c>
      <c r="I433">
        <v>1984</v>
      </c>
      <c r="J433">
        <v>4.8</v>
      </c>
      <c r="K433">
        <v>94</v>
      </c>
      <c r="L433" s="16">
        <f t="shared" si="144"/>
        <v>85.54</v>
      </c>
      <c r="M433" s="16">
        <f t="shared" si="145"/>
        <v>82.72</v>
      </c>
      <c r="N433" s="16">
        <f t="shared" si="146"/>
        <v>79.899999999999991</v>
      </c>
      <c r="O433" s="16">
        <f t="shared" si="147"/>
        <v>77.080000000000013</v>
      </c>
      <c r="P433">
        <v>12</v>
      </c>
      <c r="Q433" s="7"/>
      <c r="R433">
        <v>159</v>
      </c>
      <c r="S433" s="14">
        <f t="shared" si="148"/>
        <v>73.459999999999994</v>
      </c>
      <c r="T433" s="12">
        <f t="shared" si="149"/>
        <v>88152</v>
      </c>
      <c r="U433" s="12">
        <f t="shared" si="150"/>
        <v>7346</v>
      </c>
      <c r="V433" s="7"/>
      <c r="W433">
        <v>140</v>
      </c>
      <c r="X433" s="14">
        <f t="shared" si="151"/>
        <v>57.28</v>
      </c>
      <c r="Y433" s="12">
        <f t="shared" si="152"/>
        <v>68736</v>
      </c>
      <c r="Z433" s="12">
        <f t="shared" si="153"/>
        <v>5728</v>
      </c>
      <c r="AA433" s="7"/>
      <c r="AB433">
        <v>122</v>
      </c>
      <c r="AC433" s="14">
        <f t="shared" si="154"/>
        <v>42.100000000000009</v>
      </c>
      <c r="AD433" s="12">
        <f t="shared" si="155"/>
        <v>50520.000000000007</v>
      </c>
      <c r="AE433" s="12">
        <f t="shared" si="156"/>
        <v>4210.0000000000009</v>
      </c>
      <c r="AF433" s="7"/>
      <c r="AG433">
        <v>103</v>
      </c>
      <c r="AH433" s="14">
        <f t="shared" si="157"/>
        <v>25.919999999999987</v>
      </c>
      <c r="AI433" s="12">
        <f t="shared" si="158"/>
        <v>31103.999999999985</v>
      </c>
      <c r="AJ433" s="12">
        <f t="shared" si="159"/>
        <v>2591.9999999999986</v>
      </c>
      <c r="AK433" s="7"/>
      <c r="AL433" s="12">
        <f t="shared" si="160"/>
        <v>238512</v>
      </c>
      <c r="AM433" s="12">
        <f t="shared" si="161"/>
        <v>19876</v>
      </c>
    </row>
    <row r="434" spans="1:39" x14ac:dyDescent="0.25">
      <c r="A434" t="s">
        <v>410</v>
      </c>
      <c r="B434" t="s">
        <v>38</v>
      </c>
      <c r="C434">
        <v>718</v>
      </c>
      <c r="D434">
        <v>2018</v>
      </c>
      <c r="E434" t="s">
        <v>505</v>
      </c>
      <c r="F434">
        <v>1705</v>
      </c>
      <c r="G434">
        <v>1480</v>
      </c>
      <c r="H434" s="4" t="s">
        <v>10</v>
      </c>
      <c r="I434">
        <v>2497</v>
      </c>
      <c r="J434">
        <v>8.1999999999999993</v>
      </c>
      <c r="K434">
        <v>186</v>
      </c>
      <c r="L434" s="16">
        <f t="shared" si="144"/>
        <v>169.26000000000002</v>
      </c>
      <c r="M434" s="16">
        <f t="shared" si="145"/>
        <v>163.68</v>
      </c>
      <c r="N434" s="16">
        <f t="shared" si="146"/>
        <v>158.1</v>
      </c>
      <c r="O434" s="16">
        <f t="shared" si="147"/>
        <v>152.52000000000001</v>
      </c>
      <c r="P434">
        <v>2</v>
      </c>
      <c r="Q434" s="7"/>
      <c r="R434">
        <v>159</v>
      </c>
      <c r="S434" s="14">
        <f t="shared" si="148"/>
        <v>-10.260000000000019</v>
      </c>
      <c r="T434" s="12">
        <f t="shared" si="149"/>
        <v>-2052.0000000000036</v>
      </c>
      <c r="U434" s="12">
        <f t="shared" si="150"/>
        <v>-1026.0000000000018</v>
      </c>
      <c r="V434" s="7"/>
      <c r="W434">
        <v>140</v>
      </c>
      <c r="X434" s="14">
        <f t="shared" si="151"/>
        <v>-23.680000000000007</v>
      </c>
      <c r="Y434" s="12">
        <f t="shared" si="152"/>
        <v>-4736.0000000000018</v>
      </c>
      <c r="Z434" s="12">
        <f t="shared" si="153"/>
        <v>-2368.0000000000009</v>
      </c>
      <c r="AA434" s="7"/>
      <c r="AB434">
        <v>122</v>
      </c>
      <c r="AC434" s="14">
        <f t="shared" si="154"/>
        <v>-36.099999999999994</v>
      </c>
      <c r="AD434" s="12">
        <f t="shared" si="155"/>
        <v>-7219.9999999999991</v>
      </c>
      <c r="AE434" s="12">
        <f t="shared" si="156"/>
        <v>-3609.9999999999995</v>
      </c>
      <c r="AF434" s="7"/>
      <c r="AG434">
        <v>103</v>
      </c>
      <c r="AH434" s="14">
        <f t="shared" si="157"/>
        <v>-49.52000000000001</v>
      </c>
      <c r="AI434" s="12">
        <f t="shared" si="158"/>
        <v>-9904.0000000000018</v>
      </c>
      <c r="AJ434" s="12">
        <f t="shared" si="159"/>
        <v>-4952.0000000000009</v>
      </c>
      <c r="AK434" s="7"/>
      <c r="AL434" s="12">
        <f t="shared" si="160"/>
        <v>-23912.000000000004</v>
      </c>
      <c r="AM434" s="12">
        <f t="shared" si="161"/>
        <v>-11956.000000000002</v>
      </c>
    </row>
    <row r="435" spans="1:39" x14ac:dyDescent="0.25">
      <c r="A435" t="s">
        <v>192</v>
      </c>
      <c r="B435" t="s">
        <v>239</v>
      </c>
      <c r="C435" t="s">
        <v>501</v>
      </c>
      <c r="D435">
        <v>2017</v>
      </c>
      <c r="E435" t="s">
        <v>502</v>
      </c>
      <c r="F435">
        <v>2065</v>
      </c>
      <c r="G435">
        <v>1480</v>
      </c>
      <c r="H435" s="4" t="s">
        <v>10</v>
      </c>
      <c r="I435">
        <v>1998</v>
      </c>
      <c r="J435">
        <v>6.2</v>
      </c>
      <c r="K435">
        <v>139</v>
      </c>
      <c r="L435" s="16">
        <f t="shared" si="144"/>
        <v>126.49000000000001</v>
      </c>
      <c r="M435" s="16">
        <f t="shared" si="145"/>
        <v>122.32000000000001</v>
      </c>
      <c r="N435" s="16">
        <f t="shared" si="146"/>
        <v>118.14999999999999</v>
      </c>
      <c r="O435" s="16">
        <f t="shared" si="147"/>
        <v>113.98</v>
      </c>
      <c r="P435">
        <v>22</v>
      </c>
      <c r="Q435" s="7"/>
      <c r="R435">
        <v>159</v>
      </c>
      <c r="S435" s="14">
        <f t="shared" si="148"/>
        <v>32.509999999999991</v>
      </c>
      <c r="T435" s="12">
        <f t="shared" si="149"/>
        <v>71521.999999999985</v>
      </c>
      <c r="U435" s="12">
        <f t="shared" si="150"/>
        <v>3250.9999999999995</v>
      </c>
      <c r="V435" s="7"/>
      <c r="W435">
        <v>140</v>
      </c>
      <c r="X435" s="14">
        <f t="shared" si="151"/>
        <v>17.679999999999993</v>
      </c>
      <c r="Y435" s="12">
        <f t="shared" si="152"/>
        <v>38895.999999999978</v>
      </c>
      <c r="Z435" s="12">
        <f t="shared" si="153"/>
        <v>1767.9999999999991</v>
      </c>
      <c r="AA435" s="7"/>
      <c r="AB435">
        <v>122</v>
      </c>
      <c r="AC435" s="14">
        <f t="shared" si="154"/>
        <v>3.8500000000000085</v>
      </c>
      <c r="AD435" s="12">
        <f t="shared" si="155"/>
        <v>8470.0000000000182</v>
      </c>
      <c r="AE435" s="12">
        <f t="shared" si="156"/>
        <v>385.00000000000085</v>
      </c>
      <c r="AF435" s="7"/>
      <c r="AG435">
        <v>103</v>
      </c>
      <c r="AH435" s="14">
        <f t="shared" si="157"/>
        <v>-10.980000000000004</v>
      </c>
      <c r="AI435" s="12">
        <f t="shared" si="158"/>
        <v>-24156.000000000007</v>
      </c>
      <c r="AJ435" s="12">
        <f t="shared" si="159"/>
        <v>-1098.0000000000002</v>
      </c>
      <c r="AK435" s="7"/>
      <c r="AL435" s="12">
        <f t="shared" si="160"/>
        <v>94731.999999999971</v>
      </c>
      <c r="AM435" s="12">
        <f t="shared" si="161"/>
        <v>4305.9999999999991</v>
      </c>
    </row>
    <row r="436" spans="1:39" x14ac:dyDescent="0.25">
      <c r="A436" t="s">
        <v>29</v>
      </c>
      <c r="B436" t="s">
        <v>271</v>
      </c>
      <c r="C436" t="s">
        <v>487</v>
      </c>
      <c r="D436">
        <v>2018</v>
      </c>
      <c r="E436" t="s">
        <v>503</v>
      </c>
      <c r="F436">
        <v>2170</v>
      </c>
      <c r="G436">
        <v>1480</v>
      </c>
      <c r="H436" s="4" t="s">
        <v>10</v>
      </c>
      <c r="I436">
        <v>2360</v>
      </c>
      <c r="J436">
        <v>7.2</v>
      </c>
      <c r="K436">
        <v>165</v>
      </c>
      <c r="L436" s="16">
        <f t="shared" si="144"/>
        <v>150.15</v>
      </c>
      <c r="M436" s="16">
        <f t="shared" si="145"/>
        <v>145.19999999999999</v>
      </c>
      <c r="N436" s="16">
        <f t="shared" si="146"/>
        <v>140.25</v>
      </c>
      <c r="O436" s="16">
        <f t="shared" si="147"/>
        <v>135.30000000000001</v>
      </c>
      <c r="P436">
        <v>350</v>
      </c>
      <c r="Q436" s="7"/>
      <c r="R436">
        <v>159</v>
      </c>
      <c r="S436" s="14">
        <f t="shared" si="148"/>
        <v>8.8499999999999943</v>
      </c>
      <c r="T436" s="12">
        <f t="shared" si="149"/>
        <v>309749.99999999983</v>
      </c>
      <c r="U436" s="12">
        <f t="shared" si="150"/>
        <v>884.99999999999955</v>
      </c>
      <c r="V436" s="7"/>
      <c r="W436">
        <v>140</v>
      </c>
      <c r="X436" s="14">
        <f t="shared" si="151"/>
        <v>-5.1999999999999886</v>
      </c>
      <c r="Y436" s="12">
        <f t="shared" si="152"/>
        <v>-181999.99999999959</v>
      </c>
      <c r="Z436" s="12">
        <f t="shared" si="153"/>
        <v>-519.99999999999886</v>
      </c>
      <c r="AA436" s="7"/>
      <c r="AB436">
        <v>122</v>
      </c>
      <c r="AC436" s="14">
        <f t="shared" si="154"/>
        <v>-18.25</v>
      </c>
      <c r="AD436" s="12">
        <f t="shared" si="155"/>
        <v>-638750</v>
      </c>
      <c r="AE436" s="12">
        <f t="shared" si="156"/>
        <v>-1825</v>
      </c>
      <c r="AF436" s="7"/>
      <c r="AG436">
        <v>103</v>
      </c>
      <c r="AH436" s="14">
        <f t="shared" si="157"/>
        <v>-32.300000000000011</v>
      </c>
      <c r="AI436" s="12">
        <f t="shared" si="158"/>
        <v>-1130500.0000000005</v>
      </c>
      <c r="AJ436" s="12">
        <f t="shared" si="159"/>
        <v>-3230.0000000000014</v>
      </c>
      <c r="AK436" s="7"/>
      <c r="AL436" s="12">
        <f t="shared" si="160"/>
        <v>-1641500.0000000002</v>
      </c>
      <c r="AM436" s="12">
        <f t="shared" si="161"/>
        <v>-4690.0000000000009</v>
      </c>
    </row>
    <row r="437" spans="1:39" x14ac:dyDescent="0.25">
      <c r="A437" t="s">
        <v>99</v>
      </c>
      <c r="B437" t="s">
        <v>271</v>
      </c>
      <c r="C437">
        <v>3008</v>
      </c>
      <c r="D437">
        <v>2019</v>
      </c>
      <c r="E437" t="s">
        <v>1844</v>
      </c>
      <c r="F437">
        <v>2090</v>
      </c>
      <c r="G437">
        <v>1480</v>
      </c>
      <c r="H437" s="4" t="s">
        <v>14</v>
      </c>
      <c r="I437">
        <v>1997</v>
      </c>
      <c r="J437">
        <v>4.8</v>
      </c>
      <c r="K437">
        <v>125</v>
      </c>
      <c r="L437" s="16">
        <f t="shared" si="144"/>
        <v>113.75</v>
      </c>
      <c r="M437" s="16">
        <f t="shared" si="145"/>
        <v>110</v>
      </c>
      <c r="N437" s="16">
        <f t="shared" si="146"/>
        <v>106.25</v>
      </c>
      <c r="O437" s="16">
        <f t="shared" si="147"/>
        <v>102.50000000000001</v>
      </c>
      <c r="P437">
        <v>62</v>
      </c>
      <c r="Q437" s="7"/>
      <c r="R437">
        <v>159</v>
      </c>
      <c r="S437" s="14">
        <f t="shared" si="148"/>
        <v>45.25</v>
      </c>
      <c r="T437" s="12">
        <f t="shared" si="149"/>
        <v>280550</v>
      </c>
      <c r="U437" s="12">
        <f t="shared" si="150"/>
        <v>4525</v>
      </c>
      <c r="V437" s="7"/>
      <c r="W437">
        <v>140</v>
      </c>
      <c r="X437" s="14">
        <f t="shared" si="151"/>
        <v>30</v>
      </c>
      <c r="Y437" s="12">
        <f t="shared" si="152"/>
        <v>186000</v>
      </c>
      <c r="Z437" s="12">
        <f t="shared" si="153"/>
        <v>3000</v>
      </c>
      <c r="AA437" s="7"/>
      <c r="AB437">
        <v>122</v>
      </c>
      <c r="AC437" s="14">
        <f t="shared" si="154"/>
        <v>15.75</v>
      </c>
      <c r="AD437" s="12">
        <f t="shared" si="155"/>
        <v>97650</v>
      </c>
      <c r="AE437" s="12">
        <f t="shared" si="156"/>
        <v>1575</v>
      </c>
      <c r="AF437" s="7"/>
      <c r="AG437">
        <v>103</v>
      </c>
      <c r="AH437" s="14">
        <f t="shared" si="157"/>
        <v>0.49999999999998579</v>
      </c>
      <c r="AI437" s="12">
        <f t="shared" si="158"/>
        <v>3099.9999999999118</v>
      </c>
      <c r="AJ437" s="12">
        <f t="shared" si="159"/>
        <v>49.999999999998579</v>
      </c>
      <c r="AK437" s="7"/>
      <c r="AL437" s="12">
        <f t="shared" si="160"/>
        <v>567299.99999999988</v>
      </c>
      <c r="AM437" s="12">
        <f t="shared" si="161"/>
        <v>9149.9999999999982</v>
      </c>
    </row>
    <row r="438" spans="1:39" x14ac:dyDescent="0.25">
      <c r="A438" t="s">
        <v>49</v>
      </c>
      <c r="B438" t="s">
        <v>271</v>
      </c>
      <c r="C438" t="s">
        <v>508</v>
      </c>
      <c r="D438">
        <v>2017</v>
      </c>
      <c r="E438" t="s">
        <v>509</v>
      </c>
      <c r="F438">
        <v>2025</v>
      </c>
      <c r="G438">
        <v>1482</v>
      </c>
      <c r="H438" s="4" t="s">
        <v>10</v>
      </c>
      <c r="I438">
        <v>1490</v>
      </c>
      <c r="J438">
        <v>6.9</v>
      </c>
      <c r="K438">
        <v>160</v>
      </c>
      <c r="L438" s="16">
        <f t="shared" si="144"/>
        <v>145.6</v>
      </c>
      <c r="M438" s="16">
        <f t="shared" si="145"/>
        <v>140.80000000000001</v>
      </c>
      <c r="N438" s="16">
        <f t="shared" si="146"/>
        <v>136</v>
      </c>
      <c r="O438" s="16">
        <f t="shared" si="147"/>
        <v>131.20000000000002</v>
      </c>
      <c r="P438">
        <v>60</v>
      </c>
      <c r="Q438" s="7"/>
      <c r="R438">
        <v>159</v>
      </c>
      <c r="S438" s="14">
        <f t="shared" si="148"/>
        <v>13.400000000000006</v>
      </c>
      <c r="T438" s="12">
        <f t="shared" si="149"/>
        <v>80400.000000000029</v>
      </c>
      <c r="U438" s="12">
        <f t="shared" si="150"/>
        <v>1340.0000000000005</v>
      </c>
      <c r="V438" s="7"/>
      <c r="W438">
        <v>140</v>
      </c>
      <c r="X438" s="14">
        <f t="shared" si="151"/>
        <v>-0.80000000000001137</v>
      </c>
      <c r="Y438" s="12">
        <f t="shared" si="152"/>
        <v>-4800.0000000000682</v>
      </c>
      <c r="Z438" s="12">
        <f t="shared" si="153"/>
        <v>-80.000000000001137</v>
      </c>
      <c r="AA438" s="7"/>
      <c r="AB438">
        <v>122</v>
      </c>
      <c r="AC438" s="14">
        <f t="shared" si="154"/>
        <v>-14</v>
      </c>
      <c r="AD438" s="12">
        <f t="shared" si="155"/>
        <v>-84000</v>
      </c>
      <c r="AE438" s="12">
        <f t="shared" si="156"/>
        <v>-1400</v>
      </c>
      <c r="AF438" s="7"/>
      <c r="AG438">
        <v>103</v>
      </c>
      <c r="AH438" s="14">
        <f t="shared" si="157"/>
        <v>-28.200000000000017</v>
      </c>
      <c r="AI438" s="12">
        <f t="shared" si="158"/>
        <v>-169200.00000000009</v>
      </c>
      <c r="AJ438" s="12">
        <f t="shared" si="159"/>
        <v>-2820.0000000000014</v>
      </c>
      <c r="AK438" s="7"/>
      <c r="AL438" s="12">
        <f t="shared" si="160"/>
        <v>-177600.00000000012</v>
      </c>
      <c r="AM438" s="12">
        <f t="shared" si="161"/>
        <v>-2960.0000000000018</v>
      </c>
    </row>
    <row r="439" spans="1:39" x14ac:dyDescent="0.25">
      <c r="A439" t="s">
        <v>49</v>
      </c>
      <c r="B439" t="s">
        <v>271</v>
      </c>
      <c r="C439" t="s">
        <v>508</v>
      </c>
      <c r="D439">
        <v>2017</v>
      </c>
      <c r="E439" t="s">
        <v>510</v>
      </c>
      <c r="F439">
        <v>2025</v>
      </c>
      <c r="G439">
        <v>1482</v>
      </c>
      <c r="H439" s="4" t="s">
        <v>10</v>
      </c>
      <c r="I439">
        <v>1490</v>
      </c>
      <c r="J439">
        <v>6.9</v>
      </c>
      <c r="K439">
        <v>160</v>
      </c>
      <c r="L439" s="16">
        <f t="shared" si="144"/>
        <v>145.6</v>
      </c>
      <c r="M439" s="16">
        <f t="shared" si="145"/>
        <v>140.80000000000001</v>
      </c>
      <c r="N439" s="16">
        <f t="shared" si="146"/>
        <v>136</v>
      </c>
      <c r="O439" s="16">
        <f t="shared" si="147"/>
        <v>131.20000000000002</v>
      </c>
      <c r="P439">
        <v>246</v>
      </c>
      <c r="Q439" s="7"/>
      <c r="R439">
        <v>159</v>
      </c>
      <c r="S439" s="14">
        <f t="shared" si="148"/>
        <v>13.400000000000006</v>
      </c>
      <c r="T439" s="12">
        <f t="shared" si="149"/>
        <v>329640.00000000012</v>
      </c>
      <c r="U439" s="12">
        <f t="shared" si="150"/>
        <v>1340.0000000000005</v>
      </c>
      <c r="V439" s="7"/>
      <c r="W439">
        <v>140</v>
      </c>
      <c r="X439" s="14">
        <f t="shared" si="151"/>
        <v>-0.80000000000001137</v>
      </c>
      <c r="Y439" s="12">
        <f t="shared" si="152"/>
        <v>-19680.00000000028</v>
      </c>
      <c r="Z439" s="12">
        <f t="shared" si="153"/>
        <v>-80.000000000001137</v>
      </c>
      <c r="AA439" s="7"/>
      <c r="AB439">
        <v>122</v>
      </c>
      <c r="AC439" s="14">
        <f t="shared" si="154"/>
        <v>-14</v>
      </c>
      <c r="AD439" s="12">
        <f t="shared" si="155"/>
        <v>-344400</v>
      </c>
      <c r="AE439" s="12">
        <f t="shared" si="156"/>
        <v>-1400</v>
      </c>
      <c r="AF439" s="7"/>
      <c r="AG439">
        <v>103</v>
      </c>
      <c r="AH439" s="14">
        <f t="shared" si="157"/>
        <v>-28.200000000000017</v>
      </c>
      <c r="AI439" s="12">
        <f t="shared" si="158"/>
        <v>-693720.00000000047</v>
      </c>
      <c r="AJ439" s="12">
        <f t="shared" si="159"/>
        <v>-2820.0000000000018</v>
      </c>
      <c r="AK439" s="7"/>
      <c r="AL439" s="12">
        <f t="shared" si="160"/>
        <v>-728160.00000000058</v>
      </c>
      <c r="AM439" s="12">
        <f t="shared" si="161"/>
        <v>-2960.0000000000023</v>
      </c>
    </row>
    <row r="440" spans="1:39" x14ac:dyDescent="0.25">
      <c r="A440" t="s">
        <v>49</v>
      </c>
      <c r="B440" t="s">
        <v>271</v>
      </c>
      <c r="C440" t="s">
        <v>508</v>
      </c>
      <c r="D440">
        <v>2018</v>
      </c>
      <c r="E440" t="s">
        <v>511</v>
      </c>
      <c r="F440">
        <v>2025</v>
      </c>
      <c r="G440">
        <v>1482</v>
      </c>
      <c r="H440" s="4" t="s">
        <v>10</v>
      </c>
      <c r="I440">
        <v>1490</v>
      </c>
      <c r="J440">
        <v>6.9</v>
      </c>
      <c r="K440">
        <v>160</v>
      </c>
      <c r="L440" s="16">
        <f t="shared" si="144"/>
        <v>145.6</v>
      </c>
      <c r="M440" s="16">
        <f t="shared" si="145"/>
        <v>140.80000000000001</v>
      </c>
      <c r="N440" s="16">
        <f t="shared" si="146"/>
        <v>136</v>
      </c>
      <c r="O440" s="16">
        <f t="shared" si="147"/>
        <v>131.20000000000002</v>
      </c>
      <c r="P440">
        <v>74</v>
      </c>
      <c r="Q440" s="7"/>
      <c r="R440">
        <v>159</v>
      </c>
      <c r="S440" s="14">
        <f t="shared" si="148"/>
        <v>13.400000000000006</v>
      </c>
      <c r="T440" s="12">
        <f t="shared" si="149"/>
        <v>99160.000000000029</v>
      </c>
      <c r="U440" s="12">
        <f t="shared" si="150"/>
        <v>1340.0000000000005</v>
      </c>
      <c r="V440" s="7"/>
      <c r="W440">
        <v>140</v>
      </c>
      <c r="X440" s="14">
        <f t="shared" si="151"/>
        <v>-0.80000000000001137</v>
      </c>
      <c r="Y440" s="12">
        <f t="shared" si="152"/>
        <v>-5920.0000000000837</v>
      </c>
      <c r="Z440" s="12">
        <f t="shared" si="153"/>
        <v>-80.000000000001137</v>
      </c>
      <c r="AA440" s="7"/>
      <c r="AB440">
        <v>122</v>
      </c>
      <c r="AC440" s="14">
        <f t="shared" si="154"/>
        <v>-14</v>
      </c>
      <c r="AD440" s="12">
        <f t="shared" si="155"/>
        <v>-103600</v>
      </c>
      <c r="AE440" s="12">
        <f t="shared" si="156"/>
        <v>-1400</v>
      </c>
      <c r="AF440" s="7"/>
      <c r="AG440">
        <v>103</v>
      </c>
      <c r="AH440" s="14">
        <f t="shared" si="157"/>
        <v>-28.200000000000017</v>
      </c>
      <c r="AI440" s="12">
        <f t="shared" si="158"/>
        <v>-208680.00000000012</v>
      </c>
      <c r="AJ440" s="12">
        <f t="shared" si="159"/>
        <v>-2820.0000000000014</v>
      </c>
      <c r="AK440" s="7"/>
      <c r="AL440" s="12">
        <f t="shared" si="160"/>
        <v>-219040.00000000015</v>
      </c>
      <c r="AM440" s="12">
        <f t="shared" si="161"/>
        <v>-2960.0000000000018</v>
      </c>
    </row>
    <row r="441" spans="1:39" x14ac:dyDescent="0.25">
      <c r="A441" t="s">
        <v>49</v>
      </c>
      <c r="B441" t="s">
        <v>271</v>
      </c>
      <c r="C441" t="s">
        <v>508</v>
      </c>
      <c r="D441">
        <v>2019</v>
      </c>
      <c r="E441" t="s">
        <v>1845</v>
      </c>
      <c r="F441">
        <v>2025</v>
      </c>
      <c r="G441">
        <v>1482</v>
      </c>
      <c r="H441" s="4" t="s">
        <v>10</v>
      </c>
      <c r="I441">
        <v>1490</v>
      </c>
      <c r="J441">
        <v>6.9</v>
      </c>
      <c r="K441">
        <v>160</v>
      </c>
      <c r="L441" s="16">
        <f t="shared" si="144"/>
        <v>145.6</v>
      </c>
      <c r="M441" s="16">
        <f t="shared" si="145"/>
        <v>140.80000000000001</v>
      </c>
      <c r="N441" s="16">
        <f t="shared" si="146"/>
        <v>136</v>
      </c>
      <c r="O441" s="16">
        <f t="shared" si="147"/>
        <v>131.20000000000002</v>
      </c>
      <c r="P441">
        <v>22</v>
      </c>
      <c r="Q441" s="7"/>
      <c r="R441">
        <v>159</v>
      </c>
      <c r="S441" s="14">
        <f t="shared" si="148"/>
        <v>13.400000000000006</v>
      </c>
      <c r="T441" s="12">
        <f t="shared" si="149"/>
        <v>29480.000000000011</v>
      </c>
      <c r="U441" s="12">
        <f t="shared" si="150"/>
        <v>1340.0000000000005</v>
      </c>
      <c r="V441" s="7"/>
      <c r="W441">
        <v>140</v>
      </c>
      <c r="X441" s="14">
        <f t="shared" si="151"/>
        <v>-0.80000000000001137</v>
      </c>
      <c r="Y441" s="12">
        <f t="shared" si="152"/>
        <v>-1760.000000000025</v>
      </c>
      <c r="Z441" s="12">
        <f t="shared" si="153"/>
        <v>-80.000000000001137</v>
      </c>
      <c r="AA441" s="7"/>
      <c r="AB441">
        <v>122</v>
      </c>
      <c r="AC441" s="14">
        <f t="shared" si="154"/>
        <v>-14</v>
      </c>
      <c r="AD441" s="12">
        <f t="shared" si="155"/>
        <v>-30800</v>
      </c>
      <c r="AE441" s="12">
        <f t="shared" si="156"/>
        <v>-1400</v>
      </c>
      <c r="AF441" s="7"/>
      <c r="AG441">
        <v>103</v>
      </c>
      <c r="AH441" s="14">
        <f t="shared" si="157"/>
        <v>-28.200000000000017</v>
      </c>
      <c r="AI441" s="12">
        <f t="shared" si="158"/>
        <v>-62040.000000000029</v>
      </c>
      <c r="AJ441" s="12">
        <f t="shared" si="159"/>
        <v>-2820.0000000000014</v>
      </c>
      <c r="AK441" s="7"/>
      <c r="AL441" s="12">
        <f t="shared" si="160"/>
        <v>-65120.000000000044</v>
      </c>
      <c r="AM441" s="12">
        <f t="shared" si="161"/>
        <v>-2960.0000000000018</v>
      </c>
    </row>
    <row r="442" spans="1:39" x14ac:dyDescent="0.25">
      <c r="A442" t="s">
        <v>15</v>
      </c>
      <c r="B442" t="s">
        <v>38</v>
      </c>
      <c r="C442" t="s">
        <v>512</v>
      </c>
      <c r="D442">
        <v>2016</v>
      </c>
      <c r="E442" t="s">
        <v>513</v>
      </c>
      <c r="F442">
        <v>1750</v>
      </c>
      <c r="G442">
        <v>1484</v>
      </c>
      <c r="H442" s="4" t="s">
        <v>10</v>
      </c>
      <c r="I442">
        <v>1595</v>
      </c>
      <c r="J442">
        <v>6.2</v>
      </c>
      <c r="K442">
        <v>141</v>
      </c>
      <c r="L442" s="16">
        <f t="shared" si="144"/>
        <v>128.31</v>
      </c>
      <c r="M442" s="16">
        <f t="shared" si="145"/>
        <v>124.08</v>
      </c>
      <c r="N442" s="16">
        <f t="shared" si="146"/>
        <v>119.85</v>
      </c>
      <c r="O442" s="16">
        <f t="shared" si="147"/>
        <v>115.62</v>
      </c>
      <c r="P442">
        <v>10</v>
      </c>
      <c r="Q442" s="7"/>
      <c r="R442">
        <v>159</v>
      </c>
      <c r="S442" s="14">
        <f t="shared" si="148"/>
        <v>30.689999999999998</v>
      </c>
      <c r="T442" s="12">
        <f t="shared" si="149"/>
        <v>30689.999999999996</v>
      </c>
      <c r="U442" s="12">
        <f t="shared" si="150"/>
        <v>3068.9999999999995</v>
      </c>
      <c r="V442" s="7"/>
      <c r="W442">
        <v>140</v>
      </c>
      <c r="X442" s="14">
        <f t="shared" si="151"/>
        <v>15.920000000000002</v>
      </c>
      <c r="Y442" s="12">
        <f t="shared" si="152"/>
        <v>15920.000000000002</v>
      </c>
      <c r="Z442" s="12">
        <f t="shared" si="153"/>
        <v>1592.0000000000002</v>
      </c>
      <c r="AA442" s="7"/>
      <c r="AB442">
        <v>122</v>
      </c>
      <c r="AC442" s="14">
        <f t="shared" si="154"/>
        <v>2.1500000000000057</v>
      </c>
      <c r="AD442" s="12">
        <f t="shared" si="155"/>
        <v>2150.0000000000055</v>
      </c>
      <c r="AE442" s="12">
        <f t="shared" si="156"/>
        <v>215.00000000000054</v>
      </c>
      <c r="AF442" s="7"/>
      <c r="AG442">
        <v>103</v>
      </c>
      <c r="AH442" s="14">
        <f t="shared" si="157"/>
        <v>-12.620000000000005</v>
      </c>
      <c r="AI442" s="12">
        <f t="shared" si="158"/>
        <v>-12620.000000000004</v>
      </c>
      <c r="AJ442" s="12">
        <f t="shared" si="159"/>
        <v>-1262.0000000000005</v>
      </c>
      <c r="AK442" s="7"/>
      <c r="AL442" s="12">
        <f t="shared" si="160"/>
        <v>36140</v>
      </c>
      <c r="AM442" s="12">
        <f t="shared" si="161"/>
        <v>3614</v>
      </c>
    </row>
    <row r="443" spans="1:39" x14ac:dyDescent="0.25">
      <c r="A443" t="s">
        <v>15</v>
      </c>
      <c r="B443" t="s">
        <v>185</v>
      </c>
      <c r="C443" t="s">
        <v>329</v>
      </c>
      <c r="D443">
        <v>2019</v>
      </c>
      <c r="E443" t="s">
        <v>1846</v>
      </c>
      <c r="F443">
        <v>1965</v>
      </c>
      <c r="G443">
        <v>1485</v>
      </c>
      <c r="H443" s="4" t="s">
        <v>10</v>
      </c>
      <c r="I443">
        <v>1991</v>
      </c>
      <c r="J443">
        <v>6.5</v>
      </c>
      <c r="K443">
        <v>147</v>
      </c>
      <c r="L443" s="16">
        <f t="shared" si="144"/>
        <v>133.77000000000001</v>
      </c>
      <c r="M443" s="16">
        <f t="shared" si="145"/>
        <v>129.36000000000001</v>
      </c>
      <c r="N443" s="16">
        <f t="shared" si="146"/>
        <v>124.95</v>
      </c>
      <c r="O443" s="16">
        <f t="shared" si="147"/>
        <v>120.54</v>
      </c>
      <c r="P443">
        <v>38</v>
      </c>
      <c r="Q443" s="7"/>
      <c r="R443">
        <v>159</v>
      </c>
      <c r="S443" s="14">
        <f t="shared" si="148"/>
        <v>25.22999999999999</v>
      </c>
      <c r="T443" s="12">
        <f t="shared" si="149"/>
        <v>95873.999999999956</v>
      </c>
      <c r="U443" s="12">
        <f t="shared" si="150"/>
        <v>2522.9999999999986</v>
      </c>
      <c r="V443" s="7"/>
      <c r="W443">
        <v>140</v>
      </c>
      <c r="X443" s="14">
        <f t="shared" si="151"/>
        <v>10.639999999999986</v>
      </c>
      <c r="Y443" s="12">
        <f t="shared" si="152"/>
        <v>40431.999999999949</v>
      </c>
      <c r="Z443" s="12">
        <f t="shared" si="153"/>
        <v>1063.9999999999986</v>
      </c>
      <c r="AA443" s="7"/>
      <c r="AB443">
        <v>122</v>
      </c>
      <c r="AC443" s="14">
        <f t="shared" si="154"/>
        <v>-2.9500000000000028</v>
      </c>
      <c r="AD443" s="12">
        <f t="shared" si="155"/>
        <v>-11210.000000000011</v>
      </c>
      <c r="AE443" s="12">
        <f t="shared" si="156"/>
        <v>-295.00000000000028</v>
      </c>
      <c r="AF443" s="7"/>
      <c r="AG443">
        <v>103</v>
      </c>
      <c r="AH443" s="14">
        <f t="shared" si="157"/>
        <v>-17.540000000000006</v>
      </c>
      <c r="AI443" s="12">
        <f t="shared" si="158"/>
        <v>-66652.000000000015</v>
      </c>
      <c r="AJ443" s="12">
        <f t="shared" si="159"/>
        <v>-1754.0000000000005</v>
      </c>
      <c r="AK443" s="7"/>
      <c r="AL443" s="12">
        <f t="shared" si="160"/>
        <v>58443.999999999876</v>
      </c>
      <c r="AM443" s="12">
        <f t="shared" si="161"/>
        <v>1537.9999999999968</v>
      </c>
    </row>
    <row r="444" spans="1:39" x14ac:dyDescent="0.25">
      <c r="A444" t="s">
        <v>72</v>
      </c>
      <c r="B444" t="s">
        <v>514</v>
      </c>
      <c r="C444" t="s">
        <v>515</v>
      </c>
      <c r="D444">
        <v>2016</v>
      </c>
      <c r="E444" t="s">
        <v>516</v>
      </c>
      <c r="F444">
        <v>2030</v>
      </c>
      <c r="G444">
        <v>1485</v>
      </c>
      <c r="H444" s="4" t="s">
        <v>10</v>
      </c>
      <c r="I444">
        <v>1798</v>
      </c>
      <c r="J444">
        <v>5.7</v>
      </c>
      <c r="K444">
        <v>129</v>
      </c>
      <c r="L444" s="16">
        <f t="shared" si="144"/>
        <v>117.39</v>
      </c>
      <c r="M444" s="16">
        <f t="shared" si="145"/>
        <v>113.52</v>
      </c>
      <c r="N444" s="16">
        <f t="shared" si="146"/>
        <v>109.64999999999999</v>
      </c>
      <c r="O444" s="16">
        <f t="shared" si="147"/>
        <v>105.78</v>
      </c>
      <c r="P444">
        <v>2</v>
      </c>
      <c r="Q444" s="7"/>
      <c r="R444">
        <v>159</v>
      </c>
      <c r="S444" s="14">
        <f t="shared" si="148"/>
        <v>41.61</v>
      </c>
      <c r="T444" s="12">
        <f t="shared" si="149"/>
        <v>8322</v>
      </c>
      <c r="U444" s="12">
        <f t="shared" si="150"/>
        <v>4161</v>
      </c>
      <c r="V444" s="7"/>
      <c r="W444">
        <v>140</v>
      </c>
      <c r="X444" s="14">
        <f t="shared" si="151"/>
        <v>26.480000000000004</v>
      </c>
      <c r="Y444" s="12">
        <f t="shared" si="152"/>
        <v>5296.0000000000009</v>
      </c>
      <c r="Z444" s="12">
        <f t="shared" si="153"/>
        <v>2648.0000000000005</v>
      </c>
      <c r="AA444" s="7"/>
      <c r="AB444">
        <v>122</v>
      </c>
      <c r="AC444" s="14">
        <f t="shared" si="154"/>
        <v>12.350000000000009</v>
      </c>
      <c r="AD444" s="12">
        <f t="shared" si="155"/>
        <v>2470.0000000000018</v>
      </c>
      <c r="AE444" s="12">
        <f t="shared" si="156"/>
        <v>1235.0000000000009</v>
      </c>
      <c r="AF444" s="7"/>
      <c r="AG444">
        <v>103</v>
      </c>
      <c r="AH444" s="14">
        <f t="shared" si="157"/>
        <v>-2.7800000000000011</v>
      </c>
      <c r="AI444" s="12">
        <f t="shared" si="158"/>
        <v>-556.00000000000023</v>
      </c>
      <c r="AJ444" s="12">
        <f t="shared" si="159"/>
        <v>-278.00000000000011</v>
      </c>
      <c r="AK444" s="7"/>
      <c r="AL444" s="12">
        <f t="shared" si="160"/>
        <v>15532.000000000004</v>
      </c>
      <c r="AM444" s="12">
        <f t="shared" si="161"/>
        <v>7766.0000000000018</v>
      </c>
    </row>
    <row r="445" spans="1:39" x14ac:dyDescent="0.25">
      <c r="A445" t="s">
        <v>72</v>
      </c>
      <c r="B445" t="s">
        <v>514</v>
      </c>
      <c r="C445" t="s">
        <v>515</v>
      </c>
      <c r="D445">
        <v>2018</v>
      </c>
      <c r="E445" t="s">
        <v>517</v>
      </c>
      <c r="F445">
        <v>2030</v>
      </c>
      <c r="G445">
        <v>1485</v>
      </c>
      <c r="H445" s="4" t="s">
        <v>10</v>
      </c>
      <c r="I445">
        <v>1984</v>
      </c>
      <c r="J445">
        <v>6.5</v>
      </c>
      <c r="K445">
        <v>147</v>
      </c>
      <c r="L445" s="16">
        <f t="shared" si="144"/>
        <v>133.77000000000001</v>
      </c>
      <c r="M445" s="16">
        <f t="shared" si="145"/>
        <v>129.36000000000001</v>
      </c>
      <c r="N445" s="16">
        <f t="shared" si="146"/>
        <v>124.95</v>
      </c>
      <c r="O445" s="16">
        <f t="shared" si="147"/>
        <v>120.54</v>
      </c>
      <c r="P445">
        <v>24</v>
      </c>
      <c r="Q445" s="7"/>
      <c r="R445">
        <v>159</v>
      </c>
      <c r="S445" s="14">
        <f t="shared" si="148"/>
        <v>25.22999999999999</v>
      </c>
      <c r="T445" s="12">
        <f t="shared" si="149"/>
        <v>60551.999999999978</v>
      </c>
      <c r="U445" s="12">
        <f t="shared" si="150"/>
        <v>2522.9999999999991</v>
      </c>
      <c r="V445" s="7"/>
      <c r="W445">
        <v>140</v>
      </c>
      <c r="X445" s="14">
        <f t="shared" si="151"/>
        <v>10.639999999999986</v>
      </c>
      <c r="Y445" s="12">
        <f t="shared" si="152"/>
        <v>25535.999999999967</v>
      </c>
      <c r="Z445" s="12">
        <f t="shared" si="153"/>
        <v>1063.9999999999986</v>
      </c>
      <c r="AA445" s="7"/>
      <c r="AB445">
        <v>122</v>
      </c>
      <c r="AC445" s="14">
        <f t="shared" si="154"/>
        <v>-2.9500000000000028</v>
      </c>
      <c r="AD445" s="12">
        <f t="shared" si="155"/>
        <v>-7080.0000000000073</v>
      </c>
      <c r="AE445" s="12">
        <f t="shared" si="156"/>
        <v>-295.00000000000028</v>
      </c>
      <c r="AF445" s="7"/>
      <c r="AG445">
        <v>103</v>
      </c>
      <c r="AH445" s="14">
        <f t="shared" si="157"/>
        <v>-17.540000000000006</v>
      </c>
      <c r="AI445" s="12">
        <f t="shared" si="158"/>
        <v>-42096.000000000015</v>
      </c>
      <c r="AJ445" s="12">
        <f t="shared" si="159"/>
        <v>-1754.0000000000007</v>
      </c>
      <c r="AK445" s="7"/>
      <c r="AL445" s="12">
        <f t="shared" si="160"/>
        <v>36911.999999999927</v>
      </c>
      <c r="AM445" s="12">
        <f t="shared" si="161"/>
        <v>1537.999999999997</v>
      </c>
    </row>
    <row r="446" spans="1:39" x14ac:dyDescent="0.25">
      <c r="A446" t="s">
        <v>76</v>
      </c>
      <c r="B446" t="s">
        <v>63</v>
      </c>
      <c r="C446" t="s">
        <v>504</v>
      </c>
      <c r="D446">
        <v>2017</v>
      </c>
      <c r="E446" t="s">
        <v>525</v>
      </c>
      <c r="F446">
        <v>1780</v>
      </c>
      <c r="G446">
        <v>1490</v>
      </c>
      <c r="H446" s="4" t="s">
        <v>10</v>
      </c>
      <c r="I446">
        <v>3696</v>
      </c>
      <c r="J446">
        <v>10.6</v>
      </c>
      <c r="K446">
        <v>243</v>
      </c>
      <c r="L446" s="16">
        <f t="shared" si="144"/>
        <v>221.13</v>
      </c>
      <c r="M446" s="16">
        <f t="shared" si="145"/>
        <v>213.84</v>
      </c>
      <c r="N446" s="16">
        <f t="shared" si="146"/>
        <v>206.54999999999998</v>
      </c>
      <c r="O446" s="16">
        <f t="shared" si="147"/>
        <v>199.26000000000002</v>
      </c>
      <c r="P446">
        <v>4</v>
      </c>
      <c r="Q446" s="7"/>
      <c r="R446">
        <v>159</v>
      </c>
      <c r="S446" s="14">
        <f t="shared" si="148"/>
        <v>-62.129999999999995</v>
      </c>
      <c r="T446" s="12">
        <f t="shared" si="149"/>
        <v>-24852</v>
      </c>
      <c r="U446" s="12">
        <f t="shared" si="150"/>
        <v>-6213</v>
      </c>
      <c r="V446" s="7"/>
      <c r="W446">
        <v>140</v>
      </c>
      <c r="X446" s="14">
        <f t="shared" si="151"/>
        <v>-73.84</v>
      </c>
      <c r="Y446" s="12">
        <f t="shared" si="152"/>
        <v>-29536</v>
      </c>
      <c r="Z446" s="12">
        <f t="shared" si="153"/>
        <v>-7384</v>
      </c>
      <c r="AA446" s="7"/>
      <c r="AB446">
        <v>122</v>
      </c>
      <c r="AC446" s="14">
        <f t="shared" si="154"/>
        <v>-84.549999999999983</v>
      </c>
      <c r="AD446" s="12">
        <f t="shared" si="155"/>
        <v>-33819.999999999993</v>
      </c>
      <c r="AE446" s="12">
        <f t="shared" si="156"/>
        <v>-8454.9999999999982</v>
      </c>
      <c r="AF446" s="7"/>
      <c r="AG446">
        <v>103</v>
      </c>
      <c r="AH446" s="14">
        <f t="shared" si="157"/>
        <v>-96.260000000000019</v>
      </c>
      <c r="AI446" s="12">
        <f t="shared" si="158"/>
        <v>-38504.000000000007</v>
      </c>
      <c r="AJ446" s="12">
        <f t="shared" si="159"/>
        <v>-9626.0000000000018</v>
      </c>
      <c r="AK446" s="7"/>
      <c r="AL446" s="12">
        <f t="shared" si="160"/>
        <v>-126712</v>
      </c>
      <c r="AM446" s="12">
        <f t="shared" si="161"/>
        <v>-31678</v>
      </c>
    </row>
    <row r="447" spans="1:39" x14ac:dyDescent="0.25">
      <c r="A447" t="s">
        <v>37</v>
      </c>
      <c r="B447" t="s">
        <v>38</v>
      </c>
      <c r="C447" t="s">
        <v>518</v>
      </c>
      <c r="D447">
        <v>2017</v>
      </c>
      <c r="E447" t="s">
        <v>519</v>
      </c>
      <c r="F447">
        <v>2150</v>
      </c>
      <c r="G447">
        <v>1490</v>
      </c>
      <c r="H447" s="4" t="s">
        <v>10</v>
      </c>
      <c r="I447">
        <v>1995</v>
      </c>
      <c r="J447">
        <v>6.1</v>
      </c>
      <c r="K447">
        <v>141</v>
      </c>
      <c r="L447" s="16">
        <f t="shared" si="144"/>
        <v>128.31</v>
      </c>
      <c r="M447" s="16">
        <f t="shared" si="145"/>
        <v>124.08</v>
      </c>
      <c r="N447" s="16">
        <f t="shared" si="146"/>
        <v>119.85</v>
      </c>
      <c r="O447" s="16">
        <f t="shared" si="147"/>
        <v>115.62</v>
      </c>
      <c r="P447">
        <v>16</v>
      </c>
      <c r="Q447" s="7"/>
      <c r="R447">
        <v>159</v>
      </c>
      <c r="S447" s="14">
        <f t="shared" si="148"/>
        <v>30.689999999999998</v>
      </c>
      <c r="T447" s="12">
        <f t="shared" si="149"/>
        <v>49104</v>
      </c>
      <c r="U447" s="12">
        <f t="shared" si="150"/>
        <v>3069</v>
      </c>
      <c r="V447" s="7"/>
      <c r="W447">
        <v>140</v>
      </c>
      <c r="X447" s="14">
        <f t="shared" si="151"/>
        <v>15.920000000000002</v>
      </c>
      <c r="Y447" s="12">
        <f t="shared" si="152"/>
        <v>25472.000000000004</v>
      </c>
      <c r="Z447" s="12">
        <f t="shared" si="153"/>
        <v>1592.0000000000002</v>
      </c>
      <c r="AA447" s="7"/>
      <c r="AB447">
        <v>122</v>
      </c>
      <c r="AC447" s="14">
        <f t="shared" si="154"/>
        <v>2.1500000000000057</v>
      </c>
      <c r="AD447" s="12">
        <f t="shared" si="155"/>
        <v>3440.0000000000091</v>
      </c>
      <c r="AE447" s="12">
        <f t="shared" si="156"/>
        <v>215.00000000000057</v>
      </c>
      <c r="AF447" s="7"/>
      <c r="AG447">
        <v>103</v>
      </c>
      <c r="AH447" s="14">
        <f t="shared" si="157"/>
        <v>-12.620000000000005</v>
      </c>
      <c r="AI447" s="12">
        <f t="shared" si="158"/>
        <v>-20192.000000000007</v>
      </c>
      <c r="AJ447" s="12">
        <f t="shared" si="159"/>
        <v>-1262.0000000000005</v>
      </c>
      <c r="AK447" s="7"/>
      <c r="AL447" s="12">
        <f t="shared" si="160"/>
        <v>57824</v>
      </c>
      <c r="AM447" s="12">
        <f t="shared" si="161"/>
        <v>3614</v>
      </c>
    </row>
    <row r="448" spans="1:39" x14ac:dyDescent="0.25">
      <c r="A448" t="s">
        <v>37</v>
      </c>
      <c r="B448" t="s">
        <v>38</v>
      </c>
      <c r="C448" t="s">
        <v>518</v>
      </c>
      <c r="D448">
        <v>2018</v>
      </c>
      <c r="E448" t="s">
        <v>520</v>
      </c>
      <c r="F448">
        <v>2005</v>
      </c>
      <c r="G448">
        <v>1490</v>
      </c>
      <c r="H448" s="4" t="s">
        <v>10</v>
      </c>
      <c r="I448">
        <v>1995</v>
      </c>
      <c r="J448">
        <v>6.1</v>
      </c>
      <c r="K448">
        <v>141</v>
      </c>
      <c r="L448" s="16">
        <f t="shared" si="144"/>
        <v>128.31</v>
      </c>
      <c r="M448" s="16">
        <f t="shared" si="145"/>
        <v>124.08</v>
      </c>
      <c r="N448" s="16">
        <f t="shared" si="146"/>
        <v>119.85</v>
      </c>
      <c r="O448" s="16">
        <f t="shared" si="147"/>
        <v>115.62</v>
      </c>
      <c r="P448">
        <v>6</v>
      </c>
      <c r="Q448" s="7"/>
      <c r="R448">
        <v>159</v>
      </c>
      <c r="S448" s="14">
        <f t="shared" si="148"/>
        <v>30.689999999999998</v>
      </c>
      <c r="T448" s="12">
        <f t="shared" si="149"/>
        <v>18414</v>
      </c>
      <c r="U448" s="12">
        <f t="shared" si="150"/>
        <v>3069</v>
      </c>
      <c r="V448" s="7"/>
      <c r="W448">
        <v>140</v>
      </c>
      <c r="X448" s="14">
        <f t="shared" si="151"/>
        <v>15.920000000000002</v>
      </c>
      <c r="Y448" s="12">
        <f t="shared" si="152"/>
        <v>9552.0000000000018</v>
      </c>
      <c r="Z448" s="12">
        <f t="shared" si="153"/>
        <v>1592.0000000000002</v>
      </c>
      <c r="AA448" s="7"/>
      <c r="AB448">
        <v>122</v>
      </c>
      <c r="AC448" s="14">
        <f t="shared" si="154"/>
        <v>2.1500000000000057</v>
      </c>
      <c r="AD448" s="12">
        <f t="shared" si="155"/>
        <v>1290.0000000000034</v>
      </c>
      <c r="AE448" s="12">
        <f t="shared" si="156"/>
        <v>215.00000000000057</v>
      </c>
      <c r="AF448" s="7"/>
      <c r="AG448">
        <v>103</v>
      </c>
      <c r="AH448" s="14">
        <f t="shared" si="157"/>
        <v>-12.620000000000005</v>
      </c>
      <c r="AI448" s="12">
        <f t="shared" si="158"/>
        <v>-7572.0000000000027</v>
      </c>
      <c r="AJ448" s="12">
        <f t="shared" si="159"/>
        <v>-1262.0000000000005</v>
      </c>
      <c r="AK448" s="7"/>
      <c r="AL448" s="12">
        <f t="shared" si="160"/>
        <v>21684.000000000004</v>
      </c>
      <c r="AM448" s="12">
        <f t="shared" si="161"/>
        <v>3614.0000000000005</v>
      </c>
    </row>
    <row r="449" spans="1:39" x14ac:dyDescent="0.25">
      <c r="A449" t="s">
        <v>192</v>
      </c>
      <c r="B449" t="s">
        <v>38</v>
      </c>
      <c r="C449" t="s">
        <v>342</v>
      </c>
      <c r="D449">
        <v>2018</v>
      </c>
      <c r="E449" t="s">
        <v>521</v>
      </c>
      <c r="F449">
        <v>1995</v>
      </c>
      <c r="G449">
        <v>1490</v>
      </c>
      <c r="H449" s="4" t="s">
        <v>10</v>
      </c>
      <c r="I449">
        <v>2998</v>
      </c>
      <c r="J449">
        <v>7.1</v>
      </c>
      <c r="K449">
        <v>163</v>
      </c>
      <c r="L449" s="16">
        <f t="shared" si="144"/>
        <v>148.33000000000001</v>
      </c>
      <c r="M449" s="16">
        <f t="shared" si="145"/>
        <v>143.44</v>
      </c>
      <c r="N449" s="16">
        <f t="shared" si="146"/>
        <v>138.54999999999998</v>
      </c>
      <c r="O449" s="16">
        <f t="shared" si="147"/>
        <v>133.66</v>
      </c>
      <c r="P449">
        <v>2</v>
      </c>
      <c r="Q449" s="7"/>
      <c r="R449">
        <v>159</v>
      </c>
      <c r="S449" s="14">
        <f t="shared" si="148"/>
        <v>10.669999999999987</v>
      </c>
      <c r="T449" s="12">
        <f t="shared" si="149"/>
        <v>2133.9999999999973</v>
      </c>
      <c r="U449" s="12">
        <f t="shared" si="150"/>
        <v>1066.9999999999986</v>
      </c>
      <c r="V449" s="7"/>
      <c r="W449">
        <v>140</v>
      </c>
      <c r="X449" s="14">
        <f t="shared" si="151"/>
        <v>-3.4399999999999977</v>
      </c>
      <c r="Y449" s="12">
        <f t="shared" si="152"/>
        <v>-687.99999999999955</v>
      </c>
      <c r="Z449" s="12">
        <f t="shared" si="153"/>
        <v>-343.99999999999977</v>
      </c>
      <c r="AA449" s="7"/>
      <c r="AB449">
        <v>122</v>
      </c>
      <c r="AC449" s="14">
        <f t="shared" si="154"/>
        <v>-16.549999999999983</v>
      </c>
      <c r="AD449" s="12">
        <f t="shared" si="155"/>
        <v>-3309.9999999999964</v>
      </c>
      <c r="AE449" s="12">
        <f t="shared" si="156"/>
        <v>-1654.9999999999982</v>
      </c>
      <c r="AF449" s="7"/>
      <c r="AG449">
        <v>103</v>
      </c>
      <c r="AH449" s="14">
        <f t="shared" si="157"/>
        <v>-30.659999999999997</v>
      </c>
      <c r="AI449" s="12">
        <f t="shared" si="158"/>
        <v>-6131.9999999999991</v>
      </c>
      <c r="AJ449" s="12">
        <f t="shared" si="159"/>
        <v>-3065.9999999999995</v>
      </c>
      <c r="AK449" s="7"/>
      <c r="AL449" s="12">
        <f t="shared" si="160"/>
        <v>-7995.9999999999991</v>
      </c>
      <c r="AM449" s="12">
        <f t="shared" si="161"/>
        <v>-3997.9999999999995</v>
      </c>
    </row>
    <row r="450" spans="1:39" x14ac:dyDescent="0.25">
      <c r="A450" t="s">
        <v>29</v>
      </c>
      <c r="B450" t="s">
        <v>239</v>
      </c>
      <c r="C450" t="s">
        <v>522</v>
      </c>
      <c r="D450">
        <v>2017</v>
      </c>
      <c r="E450" t="s">
        <v>523</v>
      </c>
      <c r="F450">
        <v>2100</v>
      </c>
      <c r="G450">
        <v>1490</v>
      </c>
      <c r="H450" s="4" t="s">
        <v>10</v>
      </c>
      <c r="I450">
        <v>1499</v>
      </c>
      <c r="J450">
        <v>7.3</v>
      </c>
      <c r="K450">
        <v>169</v>
      </c>
      <c r="L450" s="16">
        <f t="shared" si="144"/>
        <v>153.79</v>
      </c>
      <c r="M450" s="16">
        <f t="shared" si="145"/>
        <v>148.72</v>
      </c>
      <c r="N450" s="16">
        <f t="shared" si="146"/>
        <v>143.65</v>
      </c>
      <c r="O450" s="16">
        <f t="shared" si="147"/>
        <v>138.58000000000001</v>
      </c>
      <c r="P450">
        <v>348</v>
      </c>
      <c r="Q450" s="7"/>
      <c r="R450">
        <v>159</v>
      </c>
      <c r="S450" s="14">
        <f t="shared" si="148"/>
        <v>5.210000000000008</v>
      </c>
      <c r="T450" s="12">
        <f t="shared" si="149"/>
        <v>181308.00000000026</v>
      </c>
      <c r="U450" s="12">
        <f t="shared" si="150"/>
        <v>521.0000000000008</v>
      </c>
      <c r="V450" s="7"/>
      <c r="W450">
        <v>140</v>
      </c>
      <c r="X450" s="14">
        <f t="shared" si="151"/>
        <v>-8.7199999999999989</v>
      </c>
      <c r="Y450" s="12">
        <f t="shared" si="152"/>
        <v>-303455.99999999994</v>
      </c>
      <c r="Z450" s="12">
        <f t="shared" si="153"/>
        <v>-871.99999999999989</v>
      </c>
      <c r="AA450" s="7"/>
      <c r="AB450">
        <v>122</v>
      </c>
      <c r="AC450" s="14">
        <f t="shared" si="154"/>
        <v>-21.650000000000006</v>
      </c>
      <c r="AD450" s="12">
        <f t="shared" si="155"/>
        <v>-753420.00000000012</v>
      </c>
      <c r="AE450" s="12">
        <f t="shared" si="156"/>
        <v>-2165.0000000000005</v>
      </c>
      <c r="AF450" s="7"/>
      <c r="AG450">
        <v>103</v>
      </c>
      <c r="AH450" s="14">
        <f t="shared" si="157"/>
        <v>-35.580000000000013</v>
      </c>
      <c r="AI450" s="12">
        <f t="shared" si="158"/>
        <v>-1238184.0000000005</v>
      </c>
      <c r="AJ450" s="12">
        <f t="shared" si="159"/>
        <v>-3558.0000000000014</v>
      </c>
      <c r="AK450" s="7"/>
      <c r="AL450" s="12">
        <f t="shared" si="160"/>
        <v>-2113752</v>
      </c>
      <c r="AM450" s="12">
        <f t="shared" si="161"/>
        <v>-6074</v>
      </c>
    </row>
    <row r="451" spans="1:39" x14ac:dyDescent="0.25">
      <c r="A451" t="s">
        <v>29</v>
      </c>
      <c r="B451" t="s">
        <v>239</v>
      </c>
      <c r="C451" t="s">
        <v>522</v>
      </c>
      <c r="D451">
        <v>2017</v>
      </c>
      <c r="E451" t="s">
        <v>524</v>
      </c>
      <c r="F451">
        <v>2100</v>
      </c>
      <c r="G451">
        <v>1490</v>
      </c>
      <c r="H451" s="4" t="s">
        <v>10</v>
      </c>
      <c r="I451">
        <v>1499</v>
      </c>
      <c r="J451">
        <v>7.3</v>
      </c>
      <c r="K451">
        <v>169</v>
      </c>
      <c r="L451" s="16">
        <f t="shared" si="144"/>
        <v>153.79</v>
      </c>
      <c r="M451" s="16">
        <f t="shared" si="145"/>
        <v>148.72</v>
      </c>
      <c r="N451" s="16">
        <f t="shared" si="146"/>
        <v>143.65</v>
      </c>
      <c r="O451" s="16">
        <f t="shared" si="147"/>
        <v>138.58000000000001</v>
      </c>
      <c r="P451">
        <v>258</v>
      </c>
      <c r="Q451" s="7"/>
      <c r="R451">
        <v>159</v>
      </c>
      <c r="S451" s="14">
        <f t="shared" si="148"/>
        <v>5.210000000000008</v>
      </c>
      <c r="T451" s="12">
        <f t="shared" si="149"/>
        <v>134418.0000000002</v>
      </c>
      <c r="U451" s="12">
        <f t="shared" si="150"/>
        <v>521.0000000000008</v>
      </c>
      <c r="V451" s="7"/>
      <c r="W451">
        <v>140</v>
      </c>
      <c r="X451" s="14">
        <f t="shared" si="151"/>
        <v>-8.7199999999999989</v>
      </c>
      <c r="Y451" s="12">
        <f t="shared" si="152"/>
        <v>-224975.99999999997</v>
      </c>
      <c r="Z451" s="12">
        <f t="shared" si="153"/>
        <v>-871.99999999999989</v>
      </c>
      <c r="AA451" s="7"/>
      <c r="AB451">
        <v>122</v>
      </c>
      <c r="AC451" s="14">
        <f t="shared" si="154"/>
        <v>-21.650000000000006</v>
      </c>
      <c r="AD451" s="12">
        <f t="shared" si="155"/>
        <v>-558570.00000000012</v>
      </c>
      <c r="AE451" s="12">
        <f t="shared" si="156"/>
        <v>-2165.0000000000005</v>
      </c>
      <c r="AF451" s="7"/>
      <c r="AG451">
        <v>103</v>
      </c>
      <c r="AH451" s="14">
        <f t="shared" si="157"/>
        <v>-35.580000000000013</v>
      </c>
      <c r="AI451" s="12">
        <f t="shared" si="158"/>
        <v>-917964.00000000035</v>
      </c>
      <c r="AJ451" s="12">
        <f t="shared" si="159"/>
        <v>-3558.0000000000014</v>
      </c>
      <c r="AK451" s="7"/>
      <c r="AL451" s="12">
        <f t="shared" si="160"/>
        <v>-1567092.0000000002</v>
      </c>
      <c r="AM451" s="12">
        <f t="shared" si="161"/>
        <v>-6074.0000000000009</v>
      </c>
    </row>
    <row r="452" spans="1:39" x14ac:dyDescent="0.25">
      <c r="A452" t="s">
        <v>29</v>
      </c>
      <c r="B452" t="s">
        <v>239</v>
      </c>
      <c r="C452" t="s">
        <v>522</v>
      </c>
      <c r="D452">
        <v>2019</v>
      </c>
      <c r="E452" t="s">
        <v>1847</v>
      </c>
      <c r="F452">
        <v>2100</v>
      </c>
      <c r="G452">
        <v>1490</v>
      </c>
      <c r="H452" s="4" t="s">
        <v>10</v>
      </c>
      <c r="I452">
        <v>1499</v>
      </c>
      <c r="J452">
        <v>7.3</v>
      </c>
      <c r="K452">
        <v>169</v>
      </c>
      <c r="L452" s="16">
        <f t="shared" si="144"/>
        <v>153.79</v>
      </c>
      <c r="M452" s="16">
        <f t="shared" si="145"/>
        <v>148.72</v>
      </c>
      <c r="N452" s="16">
        <f t="shared" si="146"/>
        <v>143.65</v>
      </c>
      <c r="O452" s="16">
        <f t="shared" si="147"/>
        <v>138.58000000000001</v>
      </c>
      <c r="P452">
        <v>54</v>
      </c>
      <c r="Q452" s="7"/>
      <c r="R452">
        <v>159</v>
      </c>
      <c r="S452" s="14">
        <f t="shared" si="148"/>
        <v>5.210000000000008</v>
      </c>
      <c r="T452" s="12">
        <f t="shared" si="149"/>
        <v>28134.000000000044</v>
      </c>
      <c r="U452" s="12">
        <f t="shared" si="150"/>
        <v>521.0000000000008</v>
      </c>
      <c r="V452" s="7"/>
      <c r="W452">
        <v>140</v>
      </c>
      <c r="X452" s="14">
        <f t="shared" si="151"/>
        <v>-8.7199999999999989</v>
      </c>
      <c r="Y452" s="12">
        <f t="shared" si="152"/>
        <v>-47087.999999999993</v>
      </c>
      <c r="Z452" s="12">
        <f t="shared" si="153"/>
        <v>-871.99999999999989</v>
      </c>
      <c r="AA452" s="7"/>
      <c r="AB452">
        <v>122</v>
      </c>
      <c r="AC452" s="14">
        <f t="shared" si="154"/>
        <v>-21.650000000000006</v>
      </c>
      <c r="AD452" s="12">
        <f t="shared" si="155"/>
        <v>-116910.00000000003</v>
      </c>
      <c r="AE452" s="12">
        <f t="shared" si="156"/>
        <v>-2165.0000000000005</v>
      </c>
      <c r="AF452" s="7"/>
      <c r="AG452">
        <v>103</v>
      </c>
      <c r="AH452" s="14">
        <f t="shared" si="157"/>
        <v>-35.580000000000013</v>
      </c>
      <c r="AI452" s="12">
        <f t="shared" si="158"/>
        <v>-192132.00000000006</v>
      </c>
      <c r="AJ452" s="12">
        <f t="shared" si="159"/>
        <v>-3558.0000000000009</v>
      </c>
      <c r="AK452" s="7"/>
      <c r="AL452" s="12">
        <f t="shared" si="160"/>
        <v>-327996.00000000006</v>
      </c>
      <c r="AM452" s="12">
        <f t="shared" si="161"/>
        <v>-6074.0000000000009</v>
      </c>
    </row>
    <row r="453" spans="1:39" x14ac:dyDescent="0.25">
      <c r="A453" t="s">
        <v>29</v>
      </c>
      <c r="B453" t="s">
        <v>239</v>
      </c>
      <c r="C453" t="s">
        <v>522</v>
      </c>
      <c r="D453">
        <v>2019</v>
      </c>
      <c r="E453" t="s">
        <v>1848</v>
      </c>
      <c r="F453">
        <v>2100</v>
      </c>
      <c r="G453">
        <v>1490</v>
      </c>
      <c r="H453" s="4" t="s">
        <v>10</v>
      </c>
      <c r="I453">
        <v>1499</v>
      </c>
      <c r="J453">
        <v>7.3</v>
      </c>
      <c r="K453">
        <v>169</v>
      </c>
      <c r="L453" s="16">
        <f t="shared" si="144"/>
        <v>153.79</v>
      </c>
      <c r="M453" s="16">
        <f t="shared" si="145"/>
        <v>148.72</v>
      </c>
      <c r="N453" s="16">
        <f t="shared" si="146"/>
        <v>143.65</v>
      </c>
      <c r="O453" s="16">
        <f t="shared" si="147"/>
        <v>138.58000000000001</v>
      </c>
      <c r="P453">
        <v>36</v>
      </c>
      <c r="Q453" s="7"/>
      <c r="R453">
        <v>159</v>
      </c>
      <c r="S453" s="14">
        <f t="shared" si="148"/>
        <v>5.210000000000008</v>
      </c>
      <c r="T453" s="12">
        <f t="shared" si="149"/>
        <v>18756.000000000029</v>
      </c>
      <c r="U453" s="12">
        <f t="shared" si="150"/>
        <v>521.0000000000008</v>
      </c>
      <c r="V453" s="7"/>
      <c r="W453">
        <v>140</v>
      </c>
      <c r="X453" s="14">
        <f t="shared" si="151"/>
        <v>-8.7199999999999989</v>
      </c>
      <c r="Y453" s="12">
        <f t="shared" si="152"/>
        <v>-31391.999999999996</v>
      </c>
      <c r="Z453" s="12">
        <f t="shared" si="153"/>
        <v>-871.99999999999989</v>
      </c>
      <c r="AA453" s="7"/>
      <c r="AB453">
        <v>122</v>
      </c>
      <c r="AC453" s="14">
        <f t="shared" si="154"/>
        <v>-21.650000000000006</v>
      </c>
      <c r="AD453" s="12">
        <f t="shared" si="155"/>
        <v>-77940.000000000015</v>
      </c>
      <c r="AE453" s="12">
        <f t="shared" si="156"/>
        <v>-2165.0000000000005</v>
      </c>
      <c r="AF453" s="7"/>
      <c r="AG453">
        <v>103</v>
      </c>
      <c r="AH453" s="14">
        <f t="shared" si="157"/>
        <v>-35.580000000000013</v>
      </c>
      <c r="AI453" s="12">
        <f t="shared" si="158"/>
        <v>-128088.00000000006</v>
      </c>
      <c r="AJ453" s="12">
        <f t="shared" si="159"/>
        <v>-3558.0000000000018</v>
      </c>
      <c r="AK453" s="7"/>
      <c r="AL453" s="12">
        <f t="shared" si="160"/>
        <v>-218664.00000000003</v>
      </c>
      <c r="AM453" s="12">
        <f t="shared" si="161"/>
        <v>-6074.0000000000009</v>
      </c>
    </row>
    <row r="454" spans="1:39" x14ac:dyDescent="0.25">
      <c r="A454" t="s">
        <v>425</v>
      </c>
      <c r="B454" t="s">
        <v>249</v>
      </c>
      <c r="C454" t="s">
        <v>426</v>
      </c>
      <c r="D454">
        <v>2017</v>
      </c>
      <c r="E454" t="s">
        <v>527</v>
      </c>
      <c r="F454">
        <v>2000</v>
      </c>
      <c r="G454">
        <v>1492</v>
      </c>
      <c r="H454" s="4" t="s">
        <v>10</v>
      </c>
      <c r="I454">
        <v>5204</v>
      </c>
      <c r="J454">
        <v>13.7</v>
      </c>
      <c r="K454">
        <v>314</v>
      </c>
      <c r="L454" s="16">
        <f t="shared" si="144"/>
        <v>285.74</v>
      </c>
      <c r="M454" s="16">
        <f t="shared" si="145"/>
        <v>276.32</v>
      </c>
      <c r="N454" s="16">
        <f t="shared" si="146"/>
        <v>266.89999999999998</v>
      </c>
      <c r="O454" s="16">
        <f t="shared" si="147"/>
        <v>257.48</v>
      </c>
      <c r="P454">
        <v>2</v>
      </c>
      <c r="Q454" s="7"/>
      <c r="R454">
        <v>159</v>
      </c>
      <c r="S454" s="14">
        <f t="shared" si="148"/>
        <v>-126.74000000000001</v>
      </c>
      <c r="T454" s="12">
        <f t="shared" si="149"/>
        <v>-25348</v>
      </c>
      <c r="U454" s="12">
        <f t="shared" si="150"/>
        <v>-12674</v>
      </c>
      <c r="V454" s="7"/>
      <c r="W454">
        <v>140</v>
      </c>
      <c r="X454" s="14">
        <f t="shared" si="151"/>
        <v>-136.32</v>
      </c>
      <c r="Y454" s="12">
        <f t="shared" si="152"/>
        <v>-27264</v>
      </c>
      <c r="Z454" s="12">
        <f t="shared" si="153"/>
        <v>-13632</v>
      </c>
      <c r="AA454" s="7"/>
      <c r="AB454">
        <v>122</v>
      </c>
      <c r="AC454" s="14">
        <f t="shared" si="154"/>
        <v>-144.89999999999998</v>
      </c>
      <c r="AD454" s="12">
        <f t="shared" si="155"/>
        <v>-28979.999999999996</v>
      </c>
      <c r="AE454" s="12">
        <f t="shared" si="156"/>
        <v>-14489.999999999998</v>
      </c>
      <c r="AF454" s="7"/>
      <c r="AG454">
        <v>103</v>
      </c>
      <c r="AH454" s="14">
        <f t="shared" si="157"/>
        <v>-154.48000000000002</v>
      </c>
      <c r="AI454" s="12">
        <f t="shared" si="158"/>
        <v>-30896.000000000004</v>
      </c>
      <c r="AJ454" s="12">
        <f t="shared" si="159"/>
        <v>-15448.000000000002</v>
      </c>
      <c r="AK454" s="7"/>
      <c r="AL454" s="12">
        <f t="shared" si="160"/>
        <v>-112488</v>
      </c>
      <c r="AM454" s="12">
        <f t="shared" si="161"/>
        <v>-56244</v>
      </c>
    </row>
    <row r="455" spans="1:39" x14ac:dyDescent="0.25">
      <c r="A455" t="s">
        <v>113</v>
      </c>
      <c r="B455" t="s">
        <v>233</v>
      </c>
      <c r="C455" t="s">
        <v>279</v>
      </c>
      <c r="D455">
        <v>2018</v>
      </c>
      <c r="E455" t="s">
        <v>528</v>
      </c>
      <c r="F455">
        <v>2326</v>
      </c>
      <c r="G455">
        <v>1494</v>
      </c>
      <c r="H455" s="4" t="s">
        <v>14</v>
      </c>
      <c r="I455">
        <v>1968</v>
      </c>
      <c r="J455">
        <v>5.3</v>
      </c>
      <c r="K455">
        <v>137</v>
      </c>
      <c r="L455" s="16">
        <f t="shared" si="144"/>
        <v>124.67</v>
      </c>
      <c r="M455" s="16">
        <f t="shared" si="145"/>
        <v>120.56</v>
      </c>
      <c r="N455" s="16">
        <f t="shared" si="146"/>
        <v>116.45</v>
      </c>
      <c r="O455" s="16">
        <f t="shared" si="147"/>
        <v>112.34</v>
      </c>
      <c r="P455">
        <v>4</v>
      </c>
      <c r="Q455" s="7"/>
      <c r="R455">
        <v>159</v>
      </c>
      <c r="S455" s="14">
        <f t="shared" si="148"/>
        <v>34.33</v>
      </c>
      <c r="T455" s="12">
        <f t="shared" si="149"/>
        <v>13732</v>
      </c>
      <c r="U455" s="12">
        <f t="shared" si="150"/>
        <v>3433</v>
      </c>
      <c r="V455" s="7"/>
      <c r="W455">
        <v>140</v>
      </c>
      <c r="X455" s="14">
        <f t="shared" si="151"/>
        <v>19.439999999999998</v>
      </c>
      <c r="Y455" s="12">
        <f t="shared" si="152"/>
        <v>7775.9999999999991</v>
      </c>
      <c r="Z455" s="12">
        <f t="shared" si="153"/>
        <v>1943.9999999999998</v>
      </c>
      <c r="AA455" s="7"/>
      <c r="AB455">
        <v>122</v>
      </c>
      <c r="AC455" s="14">
        <f t="shared" si="154"/>
        <v>5.5499999999999972</v>
      </c>
      <c r="AD455" s="12">
        <f t="shared" si="155"/>
        <v>2219.9999999999991</v>
      </c>
      <c r="AE455" s="12">
        <f t="shared" si="156"/>
        <v>554.99999999999977</v>
      </c>
      <c r="AF455" s="7"/>
      <c r="AG455">
        <v>103</v>
      </c>
      <c r="AH455" s="14">
        <f t="shared" si="157"/>
        <v>-9.3400000000000034</v>
      </c>
      <c r="AI455" s="12">
        <f t="shared" si="158"/>
        <v>-3736.0000000000014</v>
      </c>
      <c r="AJ455" s="12">
        <f t="shared" si="159"/>
        <v>-934.00000000000034</v>
      </c>
      <c r="AK455" s="7"/>
      <c r="AL455" s="12">
        <f t="shared" si="160"/>
        <v>19991.999999999996</v>
      </c>
      <c r="AM455" s="12">
        <f t="shared" si="161"/>
        <v>4997.9999999999991</v>
      </c>
    </row>
    <row r="456" spans="1:39" x14ac:dyDescent="0.25">
      <c r="A456" t="s">
        <v>99</v>
      </c>
      <c r="B456" t="s">
        <v>220</v>
      </c>
      <c r="C456">
        <v>508</v>
      </c>
      <c r="D456">
        <v>2019</v>
      </c>
      <c r="E456" t="s">
        <v>1849</v>
      </c>
      <c r="F456">
        <v>2001</v>
      </c>
      <c r="G456">
        <v>1495</v>
      </c>
      <c r="H456" s="4" t="s">
        <v>10</v>
      </c>
      <c r="I456">
        <v>1598</v>
      </c>
      <c r="J456">
        <v>5.7</v>
      </c>
      <c r="K456">
        <v>131</v>
      </c>
      <c r="L456" s="16">
        <f t="shared" si="144"/>
        <v>119.21000000000001</v>
      </c>
      <c r="M456" s="16">
        <f t="shared" si="145"/>
        <v>115.28</v>
      </c>
      <c r="N456" s="16">
        <f t="shared" si="146"/>
        <v>111.35</v>
      </c>
      <c r="O456" s="16">
        <f t="shared" si="147"/>
        <v>107.42</v>
      </c>
      <c r="P456">
        <v>40</v>
      </c>
      <c r="Q456" s="7"/>
      <c r="R456">
        <v>159</v>
      </c>
      <c r="S456" s="14">
        <f t="shared" si="148"/>
        <v>39.789999999999992</v>
      </c>
      <c r="T456" s="12">
        <f t="shared" si="149"/>
        <v>159159.99999999997</v>
      </c>
      <c r="U456" s="12">
        <f t="shared" si="150"/>
        <v>3978.9999999999991</v>
      </c>
      <c r="V456" s="7"/>
      <c r="W456">
        <v>140</v>
      </c>
      <c r="X456" s="14">
        <f t="shared" si="151"/>
        <v>24.72</v>
      </c>
      <c r="Y456" s="12">
        <f t="shared" si="152"/>
        <v>98880</v>
      </c>
      <c r="Z456" s="12">
        <f t="shared" si="153"/>
        <v>2472</v>
      </c>
      <c r="AA456" s="7"/>
      <c r="AB456">
        <v>122</v>
      </c>
      <c r="AC456" s="14">
        <f t="shared" si="154"/>
        <v>10.650000000000006</v>
      </c>
      <c r="AD456" s="12">
        <f t="shared" si="155"/>
        <v>42600.000000000022</v>
      </c>
      <c r="AE456" s="12">
        <f t="shared" si="156"/>
        <v>1065.0000000000005</v>
      </c>
      <c r="AF456" s="7"/>
      <c r="AG456">
        <v>103</v>
      </c>
      <c r="AH456" s="14">
        <f t="shared" si="157"/>
        <v>-4.4200000000000017</v>
      </c>
      <c r="AI456" s="12">
        <f t="shared" si="158"/>
        <v>-17680.000000000007</v>
      </c>
      <c r="AJ456" s="12">
        <f t="shared" si="159"/>
        <v>-442.00000000000017</v>
      </c>
      <c r="AK456" s="7"/>
      <c r="AL456" s="12">
        <f t="shared" si="160"/>
        <v>282960</v>
      </c>
      <c r="AM456" s="12">
        <f t="shared" si="161"/>
        <v>7074</v>
      </c>
    </row>
    <row r="457" spans="1:39" x14ac:dyDescent="0.25">
      <c r="A457" t="s">
        <v>58</v>
      </c>
      <c r="B457" t="s">
        <v>220</v>
      </c>
      <c r="C457" t="s">
        <v>466</v>
      </c>
      <c r="D457">
        <v>2018</v>
      </c>
      <c r="E457" t="s">
        <v>533</v>
      </c>
      <c r="F457">
        <v>2030</v>
      </c>
      <c r="G457">
        <v>1495</v>
      </c>
      <c r="H457" s="4" t="s">
        <v>10</v>
      </c>
      <c r="I457">
        <v>2494</v>
      </c>
      <c r="J457">
        <v>7.8</v>
      </c>
      <c r="K457">
        <v>181</v>
      </c>
      <c r="L457" s="16">
        <f t="shared" si="144"/>
        <v>164.71</v>
      </c>
      <c r="M457" s="16">
        <f t="shared" si="145"/>
        <v>159.28</v>
      </c>
      <c r="N457" s="16">
        <f t="shared" si="146"/>
        <v>153.85</v>
      </c>
      <c r="O457" s="16">
        <f t="shared" si="147"/>
        <v>148.42000000000002</v>
      </c>
      <c r="P457">
        <v>100</v>
      </c>
      <c r="Q457" s="7"/>
      <c r="R457">
        <v>159</v>
      </c>
      <c r="S457" s="14">
        <f t="shared" si="148"/>
        <v>-5.710000000000008</v>
      </c>
      <c r="T457" s="12">
        <f t="shared" si="149"/>
        <v>-57100.00000000008</v>
      </c>
      <c r="U457" s="12">
        <f t="shared" si="150"/>
        <v>-571.0000000000008</v>
      </c>
      <c r="V457" s="7"/>
      <c r="W457">
        <v>140</v>
      </c>
      <c r="X457" s="14">
        <f t="shared" si="151"/>
        <v>-19.28</v>
      </c>
      <c r="Y457" s="12">
        <f t="shared" si="152"/>
        <v>-192800</v>
      </c>
      <c r="Z457" s="12">
        <f t="shared" si="153"/>
        <v>-1928</v>
      </c>
      <c r="AA457" s="7"/>
      <c r="AB457">
        <v>122</v>
      </c>
      <c r="AC457" s="14">
        <f t="shared" si="154"/>
        <v>-31.849999999999994</v>
      </c>
      <c r="AD457" s="12">
        <f t="shared" si="155"/>
        <v>-318499.99999999994</v>
      </c>
      <c r="AE457" s="12">
        <f t="shared" si="156"/>
        <v>-3184.9999999999995</v>
      </c>
      <c r="AF457" s="7"/>
      <c r="AG457">
        <v>103</v>
      </c>
      <c r="AH457" s="14">
        <f t="shared" si="157"/>
        <v>-45.420000000000016</v>
      </c>
      <c r="AI457" s="12">
        <f t="shared" si="158"/>
        <v>-454200.00000000017</v>
      </c>
      <c r="AJ457" s="12">
        <f t="shared" si="159"/>
        <v>-4542.0000000000018</v>
      </c>
      <c r="AK457" s="7"/>
      <c r="AL457" s="12">
        <f t="shared" si="160"/>
        <v>-1022600.0000000002</v>
      </c>
      <c r="AM457" s="12">
        <f t="shared" si="161"/>
        <v>-10226.000000000002</v>
      </c>
    </row>
    <row r="458" spans="1:39" x14ac:dyDescent="0.25">
      <c r="A458" t="s">
        <v>192</v>
      </c>
      <c r="B458" t="s">
        <v>400</v>
      </c>
      <c r="C458" t="s">
        <v>455</v>
      </c>
      <c r="D458">
        <v>2015</v>
      </c>
      <c r="E458" t="s">
        <v>529</v>
      </c>
      <c r="F458">
        <v>2055</v>
      </c>
      <c r="G458">
        <v>1495</v>
      </c>
      <c r="H458" s="4" t="s">
        <v>10</v>
      </c>
      <c r="I458">
        <v>1998</v>
      </c>
      <c r="J458">
        <v>5.5</v>
      </c>
      <c r="K458">
        <v>129</v>
      </c>
      <c r="L458" s="16">
        <f t="shared" si="144"/>
        <v>117.39</v>
      </c>
      <c r="M458" s="16">
        <f t="shared" si="145"/>
        <v>113.52</v>
      </c>
      <c r="N458" s="16">
        <f t="shared" si="146"/>
        <v>109.64999999999999</v>
      </c>
      <c r="O458" s="16">
        <f t="shared" si="147"/>
        <v>105.78</v>
      </c>
      <c r="P458">
        <v>2</v>
      </c>
      <c r="Q458" s="7"/>
      <c r="R458">
        <v>159</v>
      </c>
      <c r="S458" s="14">
        <f t="shared" si="148"/>
        <v>41.61</v>
      </c>
      <c r="T458" s="12">
        <f t="shared" si="149"/>
        <v>8322</v>
      </c>
      <c r="U458" s="12">
        <f t="shared" si="150"/>
        <v>4161</v>
      </c>
      <c r="V458" s="7"/>
      <c r="W458">
        <v>140</v>
      </c>
      <c r="X458" s="14">
        <f t="shared" si="151"/>
        <v>26.480000000000004</v>
      </c>
      <c r="Y458" s="12">
        <f t="shared" si="152"/>
        <v>5296.0000000000009</v>
      </c>
      <c r="Z458" s="12">
        <f t="shared" si="153"/>
        <v>2648.0000000000005</v>
      </c>
      <c r="AA458" s="7"/>
      <c r="AB458">
        <v>122</v>
      </c>
      <c r="AC458" s="14">
        <f t="shared" si="154"/>
        <v>12.350000000000009</v>
      </c>
      <c r="AD458" s="12">
        <f t="shared" si="155"/>
        <v>2470.0000000000018</v>
      </c>
      <c r="AE458" s="12">
        <f t="shared" si="156"/>
        <v>1235.0000000000009</v>
      </c>
      <c r="AF458" s="7"/>
      <c r="AG458">
        <v>103</v>
      </c>
      <c r="AH458" s="14">
        <f t="shared" si="157"/>
        <v>-2.7800000000000011</v>
      </c>
      <c r="AI458" s="12">
        <f t="shared" si="158"/>
        <v>-556.00000000000023</v>
      </c>
      <c r="AJ458" s="12">
        <f t="shared" si="159"/>
        <v>-278.00000000000011</v>
      </c>
      <c r="AK458" s="7"/>
      <c r="AL458" s="12">
        <f t="shared" si="160"/>
        <v>15532.000000000004</v>
      </c>
      <c r="AM458" s="12">
        <f t="shared" si="161"/>
        <v>7766.0000000000018</v>
      </c>
    </row>
    <row r="459" spans="1:39" x14ac:dyDescent="0.25">
      <c r="A459" t="s">
        <v>113</v>
      </c>
      <c r="B459" t="s">
        <v>239</v>
      </c>
      <c r="C459" t="s">
        <v>534</v>
      </c>
      <c r="D459">
        <v>2018</v>
      </c>
      <c r="E459" t="s">
        <v>535</v>
      </c>
      <c r="F459">
        <v>1990</v>
      </c>
      <c r="G459">
        <v>1495</v>
      </c>
      <c r="H459" s="4" t="s">
        <v>10</v>
      </c>
      <c r="I459">
        <v>1984</v>
      </c>
      <c r="J459">
        <v>6.8</v>
      </c>
      <c r="K459">
        <v>155</v>
      </c>
      <c r="L459" s="16">
        <f t="shared" si="144"/>
        <v>141.05000000000001</v>
      </c>
      <c r="M459" s="16">
        <f t="shared" si="145"/>
        <v>136.4</v>
      </c>
      <c r="N459" s="16">
        <f t="shared" si="146"/>
        <v>131.75</v>
      </c>
      <c r="O459" s="16">
        <f t="shared" si="147"/>
        <v>127.10000000000001</v>
      </c>
      <c r="P459">
        <v>26</v>
      </c>
      <c r="Q459" s="7"/>
      <c r="R459">
        <v>159</v>
      </c>
      <c r="S459" s="14">
        <f t="shared" si="148"/>
        <v>17.949999999999989</v>
      </c>
      <c r="T459" s="12">
        <f t="shared" si="149"/>
        <v>46669.999999999971</v>
      </c>
      <c r="U459" s="12">
        <f t="shared" si="150"/>
        <v>1794.9999999999989</v>
      </c>
      <c r="V459" s="7"/>
      <c r="W459">
        <v>140</v>
      </c>
      <c r="X459" s="14">
        <f t="shared" si="151"/>
        <v>3.5999999999999943</v>
      </c>
      <c r="Y459" s="12">
        <f t="shared" si="152"/>
        <v>9359.9999999999854</v>
      </c>
      <c r="Z459" s="12">
        <f t="shared" si="153"/>
        <v>359.99999999999943</v>
      </c>
      <c r="AA459" s="7"/>
      <c r="AB459">
        <v>122</v>
      </c>
      <c r="AC459" s="14">
        <f t="shared" si="154"/>
        <v>-9.75</v>
      </c>
      <c r="AD459" s="12">
        <f t="shared" si="155"/>
        <v>-25350</v>
      </c>
      <c r="AE459" s="12">
        <f t="shared" si="156"/>
        <v>-975</v>
      </c>
      <c r="AF459" s="7"/>
      <c r="AG459">
        <v>103</v>
      </c>
      <c r="AH459" s="14">
        <f t="shared" si="157"/>
        <v>-24.100000000000009</v>
      </c>
      <c r="AI459" s="12">
        <f t="shared" si="158"/>
        <v>-62660.000000000022</v>
      </c>
      <c r="AJ459" s="12">
        <f t="shared" si="159"/>
        <v>-2410.0000000000009</v>
      </c>
      <c r="AK459" s="7"/>
      <c r="AL459" s="12">
        <f t="shared" si="160"/>
        <v>-31980.000000000073</v>
      </c>
      <c r="AM459" s="12">
        <f t="shared" si="161"/>
        <v>-1230.0000000000027</v>
      </c>
    </row>
    <row r="460" spans="1:39" x14ac:dyDescent="0.25">
      <c r="A460" t="s">
        <v>345</v>
      </c>
      <c r="B460" t="s">
        <v>185</v>
      </c>
      <c r="C460" t="s">
        <v>416</v>
      </c>
      <c r="D460">
        <v>2018</v>
      </c>
      <c r="E460" t="s">
        <v>537</v>
      </c>
      <c r="F460">
        <v>2000</v>
      </c>
      <c r="G460">
        <v>1497</v>
      </c>
      <c r="H460" s="4" t="s">
        <v>10</v>
      </c>
      <c r="I460">
        <v>2457</v>
      </c>
      <c r="J460">
        <v>10.4</v>
      </c>
      <c r="K460">
        <v>242</v>
      </c>
      <c r="L460" s="16">
        <f t="shared" si="144"/>
        <v>220.22</v>
      </c>
      <c r="M460" s="16">
        <f t="shared" si="145"/>
        <v>212.96</v>
      </c>
      <c r="N460" s="16">
        <f t="shared" si="146"/>
        <v>205.7</v>
      </c>
      <c r="O460" s="16">
        <f t="shared" si="147"/>
        <v>198.44000000000003</v>
      </c>
      <c r="P460">
        <v>6</v>
      </c>
      <c r="Q460" s="7"/>
      <c r="R460">
        <v>159</v>
      </c>
      <c r="S460" s="14">
        <f t="shared" si="148"/>
        <v>-61.22</v>
      </c>
      <c r="T460" s="12">
        <f t="shared" si="149"/>
        <v>-36732</v>
      </c>
      <c r="U460" s="12">
        <f t="shared" si="150"/>
        <v>-6122</v>
      </c>
      <c r="V460" s="7"/>
      <c r="W460">
        <v>140</v>
      </c>
      <c r="X460" s="14">
        <f t="shared" si="151"/>
        <v>-72.960000000000008</v>
      </c>
      <c r="Y460" s="12">
        <f t="shared" si="152"/>
        <v>-43776.000000000007</v>
      </c>
      <c r="Z460" s="12">
        <f t="shared" si="153"/>
        <v>-7296.0000000000009</v>
      </c>
      <c r="AA460" s="7"/>
      <c r="AB460">
        <v>122</v>
      </c>
      <c r="AC460" s="14">
        <f t="shared" si="154"/>
        <v>-83.699999999999989</v>
      </c>
      <c r="AD460" s="12">
        <f t="shared" si="155"/>
        <v>-50219.999999999993</v>
      </c>
      <c r="AE460" s="12">
        <f t="shared" si="156"/>
        <v>-8369.9999999999982</v>
      </c>
      <c r="AF460" s="7"/>
      <c r="AG460">
        <v>103</v>
      </c>
      <c r="AH460" s="14">
        <f t="shared" si="157"/>
        <v>-95.440000000000026</v>
      </c>
      <c r="AI460" s="12">
        <f t="shared" si="158"/>
        <v>-57264.000000000007</v>
      </c>
      <c r="AJ460" s="12">
        <f t="shared" si="159"/>
        <v>-9544.0000000000018</v>
      </c>
      <c r="AK460" s="7"/>
      <c r="AL460" s="12">
        <f t="shared" si="160"/>
        <v>-187992</v>
      </c>
      <c r="AM460" s="12">
        <f t="shared" si="161"/>
        <v>-31332</v>
      </c>
    </row>
    <row r="461" spans="1:39" x14ac:dyDescent="0.25">
      <c r="A461" t="s">
        <v>345</v>
      </c>
      <c r="B461" t="s">
        <v>185</v>
      </c>
      <c r="C461" t="s">
        <v>416</v>
      </c>
      <c r="D461">
        <v>2018</v>
      </c>
      <c r="E461" t="s">
        <v>538</v>
      </c>
      <c r="F461">
        <v>2000</v>
      </c>
      <c r="G461">
        <v>1497</v>
      </c>
      <c r="H461" s="4" t="s">
        <v>10</v>
      </c>
      <c r="I461">
        <v>2457</v>
      </c>
      <c r="J461">
        <v>10.4</v>
      </c>
      <c r="K461">
        <v>242</v>
      </c>
      <c r="L461" s="16">
        <f t="shared" si="144"/>
        <v>220.22</v>
      </c>
      <c r="M461" s="16">
        <f t="shared" si="145"/>
        <v>212.96</v>
      </c>
      <c r="N461" s="16">
        <f t="shared" si="146"/>
        <v>205.7</v>
      </c>
      <c r="O461" s="16">
        <f t="shared" si="147"/>
        <v>198.44000000000003</v>
      </c>
      <c r="P461">
        <v>22</v>
      </c>
      <c r="Q461" s="7"/>
      <c r="R461">
        <v>159</v>
      </c>
      <c r="S461" s="14">
        <f t="shared" si="148"/>
        <v>-61.22</v>
      </c>
      <c r="T461" s="12">
        <f t="shared" si="149"/>
        <v>-134684</v>
      </c>
      <c r="U461" s="12">
        <f t="shared" si="150"/>
        <v>-6122</v>
      </c>
      <c r="V461" s="7"/>
      <c r="W461">
        <v>140</v>
      </c>
      <c r="X461" s="14">
        <f t="shared" si="151"/>
        <v>-72.960000000000008</v>
      </c>
      <c r="Y461" s="12">
        <f t="shared" si="152"/>
        <v>-160512</v>
      </c>
      <c r="Z461" s="12">
        <f t="shared" si="153"/>
        <v>-7296</v>
      </c>
      <c r="AA461" s="7"/>
      <c r="AB461">
        <v>122</v>
      </c>
      <c r="AC461" s="14">
        <f t="shared" si="154"/>
        <v>-83.699999999999989</v>
      </c>
      <c r="AD461" s="12">
        <f t="shared" si="155"/>
        <v>-184139.99999999997</v>
      </c>
      <c r="AE461" s="12">
        <f t="shared" si="156"/>
        <v>-8369.9999999999982</v>
      </c>
      <c r="AF461" s="7"/>
      <c r="AG461">
        <v>103</v>
      </c>
      <c r="AH461" s="14">
        <f t="shared" si="157"/>
        <v>-95.440000000000026</v>
      </c>
      <c r="AI461" s="12">
        <f t="shared" si="158"/>
        <v>-209968.00000000009</v>
      </c>
      <c r="AJ461" s="12">
        <f t="shared" si="159"/>
        <v>-9544.0000000000036</v>
      </c>
      <c r="AK461" s="7"/>
      <c r="AL461" s="12">
        <f t="shared" si="160"/>
        <v>-689304</v>
      </c>
      <c r="AM461" s="12">
        <f t="shared" si="161"/>
        <v>-31332</v>
      </c>
    </row>
    <row r="462" spans="1:39" x14ac:dyDescent="0.25">
      <c r="A462" t="s">
        <v>345</v>
      </c>
      <c r="B462" t="s">
        <v>185</v>
      </c>
      <c r="C462" t="s">
        <v>416</v>
      </c>
      <c r="D462">
        <v>2018</v>
      </c>
      <c r="E462" t="s">
        <v>539</v>
      </c>
      <c r="F462">
        <v>2000</v>
      </c>
      <c r="G462">
        <v>1497</v>
      </c>
      <c r="H462" s="4" t="s">
        <v>10</v>
      </c>
      <c r="I462">
        <v>2457</v>
      </c>
      <c r="J462">
        <v>10.4</v>
      </c>
      <c r="K462">
        <v>242</v>
      </c>
      <c r="L462" s="16">
        <f t="shared" ref="L462:L525" si="162">K462*(1-L$5)</f>
        <v>220.22</v>
      </c>
      <c r="M462" s="16">
        <f t="shared" ref="M462:M525" si="163">K462*(1-M$5)</f>
        <v>212.96</v>
      </c>
      <c r="N462" s="16">
        <f t="shared" ref="N462:N525" si="164">K462*(1-N$5)</f>
        <v>205.7</v>
      </c>
      <c r="O462" s="16">
        <f t="shared" ref="O462:O525" si="165">K462*(1-O$5)</f>
        <v>198.44000000000003</v>
      </c>
      <c r="P462">
        <v>4</v>
      </c>
      <c r="Q462" s="7"/>
      <c r="R462">
        <v>159</v>
      </c>
      <c r="S462" s="14">
        <f t="shared" ref="S462:S525" si="166">R462-L462</f>
        <v>-61.22</v>
      </c>
      <c r="T462" s="12">
        <f t="shared" ref="T462:T525" si="167">(S462*P462)*100</f>
        <v>-24488</v>
      </c>
      <c r="U462" s="12">
        <f t="shared" ref="U462:U525" si="168">T462/P462</f>
        <v>-6122</v>
      </c>
      <c r="V462" s="7"/>
      <c r="W462">
        <v>140</v>
      </c>
      <c r="X462" s="14">
        <f t="shared" ref="X462:X525" si="169">W462-M462</f>
        <v>-72.960000000000008</v>
      </c>
      <c r="Y462" s="12">
        <f t="shared" ref="Y462:Y525" si="170">(X462*P462)*100</f>
        <v>-29184.000000000004</v>
      </c>
      <c r="Z462" s="12">
        <f t="shared" ref="Z462:Z525" si="171">Y462/P462</f>
        <v>-7296.0000000000009</v>
      </c>
      <c r="AA462" s="7"/>
      <c r="AB462">
        <v>122</v>
      </c>
      <c r="AC462" s="14">
        <f t="shared" ref="AC462:AC525" si="172">AB462-N462</f>
        <v>-83.699999999999989</v>
      </c>
      <c r="AD462" s="12">
        <f t="shared" ref="AD462:AD525" si="173">(AC462*P462)*100</f>
        <v>-33479.999999999993</v>
      </c>
      <c r="AE462" s="12">
        <f t="shared" ref="AE462:AE525" si="174">AD462/P462</f>
        <v>-8369.9999999999982</v>
      </c>
      <c r="AF462" s="7"/>
      <c r="AG462">
        <v>103</v>
      </c>
      <c r="AH462" s="14">
        <f t="shared" ref="AH462:AH525" si="175">AG462-O462</f>
        <v>-95.440000000000026</v>
      </c>
      <c r="AI462" s="12">
        <f t="shared" ref="AI462:AI525" si="176">(AH462*P462)*100</f>
        <v>-38176.000000000007</v>
      </c>
      <c r="AJ462" s="12">
        <f t="shared" ref="AJ462:AJ525" si="177">AI462/P462</f>
        <v>-9544.0000000000018</v>
      </c>
      <c r="AK462" s="7"/>
      <c r="AL462" s="12">
        <f t="shared" ref="AL462:AL525" si="178">AI462+AD462+Y462+T462</f>
        <v>-125328</v>
      </c>
      <c r="AM462" s="12">
        <f t="shared" ref="AM462:AM525" si="179">AL462/P462</f>
        <v>-31332</v>
      </c>
    </row>
    <row r="463" spans="1:39" x14ac:dyDescent="0.25">
      <c r="A463" t="s">
        <v>345</v>
      </c>
      <c r="B463" t="s">
        <v>185</v>
      </c>
      <c r="C463" t="s">
        <v>416</v>
      </c>
      <c r="D463">
        <v>2019</v>
      </c>
      <c r="E463" t="s">
        <v>1851</v>
      </c>
      <c r="F463">
        <v>2000</v>
      </c>
      <c r="G463">
        <v>1497</v>
      </c>
      <c r="H463" s="4" t="s">
        <v>10</v>
      </c>
      <c r="I463">
        <v>2457</v>
      </c>
      <c r="J463">
        <v>10.4</v>
      </c>
      <c r="K463">
        <v>242</v>
      </c>
      <c r="L463" s="16">
        <f t="shared" si="162"/>
        <v>220.22</v>
      </c>
      <c r="M463" s="16">
        <f t="shared" si="163"/>
        <v>212.96</v>
      </c>
      <c r="N463" s="16">
        <f t="shared" si="164"/>
        <v>205.7</v>
      </c>
      <c r="O463" s="16">
        <f t="shared" si="165"/>
        <v>198.44000000000003</v>
      </c>
      <c r="P463">
        <v>4</v>
      </c>
      <c r="Q463" s="7"/>
      <c r="R463">
        <v>159</v>
      </c>
      <c r="S463" s="14">
        <f t="shared" si="166"/>
        <v>-61.22</v>
      </c>
      <c r="T463" s="12">
        <f t="shared" si="167"/>
        <v>-24488</v>
      </c>
      <c r="U463" s="12">
        <f t="shared" si="168"/>
        <v>-6122</v>
      </c>
      <c r="V463" s="7"/>
      <c r="W463">
        <v>140</v>
      </c>
      <c r="X463" s="14">
        <f t="shared" si="169"/>
        <v>-72.960000000000008</v>
      </c>
      <c r="Y463" s="12">
        <f t="shared" si="170"/>
        <v>-29184.000000000004</v>
      </c>
      <c r="Z463" s="12">
        <f t="shared" si="171"/>
        <v>-7296.0000000000009</v>
      </c>
      <c r="AA463" s="7"/>
      <c r="AB463">
        <v>122</v>
      </c>
      <c r="AC463" s="14">
        <f t="shared" si="172"/>
        <v>-83.699999999999989</v>
      </c>
      <c r="AD463" s="12">
        <f t="shared" si="173"/>
        <v>-33479.999999999993</v>
      </c>
      <c r="AE463" s="12">
        <f t="shared" si="174"/>
        <v>-8369.9999999999982</v>
      </c>
      <c r="AF463" s="7"/>
      <c r="AG463">
        <v>103</v>
      </c>
      <c r="AH463" s="14">
        <f t="shared" si="175"/>
        <v>-95.440000000000026</v>
      </c>
      <c r="AI463" s="12">
        <f t="shared" si="176"/>
        <v>-38176.000000000007</v>
      </c>
      <c r="AJ463" s="12">
        <f t="shared" si="177"/>
        <v>-9544.0000000000018</v>
      </c>
      <c r="AK463" s="7"/>
      <c r="AL463" s="12">
        <f t="shared" si="178"/>
        <v>-125328</v>
      </c>
      <c r="AM463" s="12">
        <f t="shared" si="179"/>
        <v>-31332</v>
      </c>
    </row>
    <row r="464" spans="1:39" x14ac:dyDescent="0.25">
      <c r="A464" t="s">
        <v>425</v>
      </c>
      <c r="B464" t="s">
        <v>249</v>
      </c>
      <c r="C464" t="s">
        <v>426</v>
      </c>
      <c r="D464">
        <v>2016</v>
      </c>
      <c r="E464" t="s">
        <v>536</v>
      </c>
      <c r="F464">
        <v>1967</v>
      </c>
      <c r="G464">
        <v>1497</v>
      </c>
      <c r="H464" s="4" t="s">
        <v>10</v>
      </c>
      <c r="I464">
        <v>5204</v>
      </c>
      <c r="J464">
        <v>11.9</v>
      </c>
      <c r="K464">
        <v>278</v>
      </c>
      <c r="L464" s="16">
        <f t="shared" si="162"/>
        <v>252.98000000000002</v>
      </c>
      <c r="M464" s="16">
        <f t="shared" si="163"/>
        <v>244.64000000000001</v>
      </c>
      <c r="N464" s="16">
        <f t="shared" si="164"/>
        <v>236.29999999999998</v>
      </c>
      <c r="O464" s="16">
        <f t="shared" si="165"/>
        <v>227.96</v>
      </c>
      <c r="P464">
        <v>4</v>
      </c>
      <c r="Q464" s="7"/>
      <c r="R464">
        <v>159</v>
      </c>
      <c r="S464" s="14">
        <f t="shared" si="166"/>
        <v>-93.980000000000018</v>
      </c>
      <c r="T464" s="12">
        <f t="shared" si="167"/>
        <v>-37592.000000000007</v>
      </c>
      <c r="U464" s="12">
        <f t="shared" si="168"/>
        <v>-9398.0000000000018</v>
      </c>
      <c r="V464" s="7"/>
      <c r="W464">
        <v>140</v>
      </c>
      <c r="X464" s="14">
        <f t="shared" si="169"/>
        <v>-104.64000000000001</v>
      </c>
      <c r="Y464" s="12">
        <f t="shared" si="170"/>
        <v>-41856.000000000007</v>
      </c>
      <c r="Z464" s="12">
        <f t="shared" si="171"/>
        <v>-10464.000000000002</v>
      </c>
      <c r="AA464" s="7"/>
      <c r="AB464">
        <v>122</v>
      </c>
      <c r="AC464" s="14">
        <f t="shared" si="172"/>
        <v>-114.29999999999998</v>
      </c>
      <c r="AD464" s="12">
        <f t="shared" si="173"/>
        <v>-45719.999999999993</v>
      </c>
      <c r="AE464" s="12">
        <f t="shared" si="174"/>
        <v>-11429.999999999998</v>
      </c>
      <c r="AF464" s="7"/>
      <c r="AG464">
        <v>103</v>
      </c>
      <c r="AH464" s="14">
        <f t="shared" si="175"/>
        <v>-124.96000000000001</v>
      </c>
      <c r="AI464" s="12">
        <f t="shared" si="176"/>
        <v>-49984</v>
      </c>
      <c r="AJ464" s="12">
        <f t="shared" si="177"/>
        <v>-12496</v>
      </c>
      <c r="AK464" s="7"/>
      <c r="AL464" s="12">
        <f t="shared" si="178"/>
        <v>-175152</v>
      </c>
      <c r="AM464" s="12">
        <f t="shared" si="179"/>
        <v>-43788</v>
      </c>
    </row>
    <row r="465" spans="1:39" x14ac:dyDescent="0.25">
      <c r="A465" t="s">
        <v>113</v>
      </c>
      <c r="B465" t="s">
        <v>271</v>
      </c>
      <c r="C465" t="s">
        <v>540</v>
      </c>
      <c r="D465">
        <v>2016</v>
      </c>
      <c r="E465" t="s">
        <v>541</v>
      </c>
      <c r="F465">
        <v>2080</v>
      </c>
      <c r="G465">
        <v>1498</v>
      </c>
      <c r="H465" s="4" t="s">
        <v>10</v>
      </c>
      <c r="I465">
        <v>1395</v>
      </c>
      <c r="J465">
        <v>6.1</v>
      </c>
      <c r="K465">
        <v>140</v>
      </c>
      <c r="L465" s="16">
        <f t="shared" si="162"/>
        <v>127.4</v>
      </c>
      <c r="M465" s="16">
        <f t="shared" si="163"/>
        <v>123.2</v>
      </c>
      <c r="N465" s="16">
        <f t="shared" si="164"/>
        <v>119</v>
      </c>
      <c r="O465" s="16">
        <f t="shared" si="165"/>
        <v>114.80000000000001</v>
      </c>
      <c r="P465">
        <v>72</v>
      </c>
      <c r="Q465" s="7"/>
      <c r="R465">
        <v>159</v>
      </c>
      <c r="S465" s="14">
        <f t="shared" si="166"/>
        <v>31.599999999999994</v>
      </c>
      <c r="T465" s="12">
        <f t="shared" si="167"/>
        <v>227519.99999999997</v>
      </c>
      <c r="U465" s="12">
        <f t="shared" si="168"/>
        <v>3159.9999999999995</v>
      </c>
      <c r="V465" s="7"/>
      <c r="W465">
        <v>140</v>
      </c>
      <c r="X465" s="14">
        <f t="shared" si="169"/>
        <v>16.799999999999997</v>
      </c>
      <c r="Y465" s="12">
        <f t="shared" si="170"/>
        <v>120959.99999999999</v>
      </c>
      <c r="Z465" s="12">
        <f t="shared" si="171"/>
        <v>1679.9999999999998</v>
      </c>
      <c r="AA465" s="7"/>
      <c r="AB465">
        <v>122</v>
      </c>
      <c r="AC465" s="14">
        <f t="shared" si="172"/>
        <v>3</v>
      </c>
      <c r="AD465" s="12">
        <f t="shared" si="173"/>
        <v>21600</v>
      </c>
      <c r="AE465" s="12">
        <f t="shared" si="174"/>
        <v>300</v>
      </c>
      <c r="AF465" s="7"/>
      <c r="AG465">
        <v>103</v>
      </c>
      <c r="AH465" s="14">
        <f t="shared" si="175"/>
        <v>-11.800000000000011</v>
      </c>
      <c r="AI465" s="12">
        <f t="shared" si="176"/>
        <v>-84960.000000000087</v>
      </c>
      <c r="AJ465" s="12">
        <f t="shared" si="177"/>
        <v>-1180.0000000000011</v>
      </c>
      <c r="AK465" s="7"/>
      <c r="AL465" s="12">
        <f t="shared" si="178"/>
        <v>285119.99999999988</v>
      </c>
      <c r="AM465" s="12">
        <f t="shared" si="179"/>
        <v>3959.9999999999982</v>
      </c>
    </row>
    <row r="466" spans="1:39" x14ac:dyDescent="0.25">
      <c r="A466" t="s">
        <v>113</v>
      </c>
      <c r="B466" t="s">
        <v>271</v>
      </c>
      <c r="C466" t="s">
        <v>540</v>
      </c>
      <c r="D466">
        <v>2016</v>
      </c>
      <c r="E466" t="s">
        <v>542</v>
      </c>
      <c r="F466">
        <v>2080</v>
      </c>
      <c r="G466">
        <v>1498</v>
      </c>
      <c r="H466" s="4" t="s">
        <v>10</v>
      </c>
      <c r="I466">
        <v>1395</v>
      </c>
      <c r="J466">
        <v>6.1</v>
      </c>
      <c r="K466">
        <v>140</v>
      </c>
      <c r="L466" s="16">
        <f t="shared" si="162"/>
        <v>127.4</v>
      </c>
      <c r="M466" s="16">
        <f t="shared" si="163"/>
        <v>123.2</v>
      </c>
      <c r="N466" s="16">
        <f t="shared" si="164"/>
        <v>119</v>
      </c>
      <c r="O466" s="16">
        <f t="shared" si="165"/>
        <v>114.80000000000001</v>
      </c>
      <c r="P466">
        <v>26</v>
      </c>
      <c r="Q466" s="7"/>
      <c r="R466">
        <v>159</v>
      </c>
      <c r="S466" s="14">
        <f t="shared" si="166"/>
        <v>31.599999999999994</v>
      </c>
      <c r="T466" s="12">
        <f t="shared" si="167"/>
        <v>82159.999999999985</v>
      </c>
      <c r="U466" s="12">
        <f t="shared" si="168"/>
        <v>3159.9999999999995</v>
      </c>
      <c r="V466" s="7"/>
      <c r="W466">
        <v>140</v>
      </c>
      <c r="X466" s="14">
        <f t="shared" si="169"/>
        <v>16.799999999999997</v>
      </c>
      <c r="Y466" s="12">
        <f t="shared" si="170"/>
        <v>43679.999999999993</v>
      </c>
      <c r="Z466" s="12">
        <f t="shared" si="171"/>
        <v>1679.9999999999998</v>
      </c>
      <c r="AA466" s="7"/>
      <c r="AB466">
        <v>122</v>
      </c>
      <c r="AC466" s="14">
        <f t="shared" si="172"/>
        <v>3</v>
      </c>
      <c r="AD466" s="12">
        <f t="shared" si="173"/>
        <v>7800</v>
      </c>
      <c r="AE466" s="12">
        <f t="shared" si="174"/>
        <v>300</v>
      </c>
      <c r="AF466" s="7"/>
      <c r="AG466">
        <v>103</v>
      </c>
      <c r="AH466" s="14">
        <f t="shared" si="175"/>
        <v>-11.800000000000011</v>
      </c>
      <c r="AI466" s="12">
        <f t="shared" si="176"/>
        <v>-30680.000000000029</v>
      </c>
      <c r="AJ466" s="12">
        <f t="shared" si="177"/>
        <v>-1180.0000000000011</v>
      </c>
      <c r="AK466" s="7"/>
      <c r="AL466" s="12">
        <f t="shared" si="178"/>
        <v>102959.99999999994</v>
      </c>
      <c r="AM466" s="12">
        <f t="shared" si="179"/>
        <v>3959.9999999999977</v>
      </c>
    </row>
    <row r="467" spans="1:39" x14ac:dyDescent="0.25">
      <c r="A467" t="s">
        <v>15</v>
      </c>
      <c r="B467" t="s">
        <v>185</v>
      </c>
      <c r="C467" t="s">
        <v>329</v>
      </c>
      <c r="D467">
        <v>2015</v>
      </c>
      <c r="E467" t="s">
        <v>547</v>
      </c>
      <c r="F467">
        <v>2030</v>
      </c>
      <c r="G467">
        <v>1499</v>
      </c>
      <c r="H467" s="4" t="s">
        <v>10</v>
      </c>
      <c r="I467">
        <v>1991</v>
      </c>
      <c r="J467">
        <v>6.7</v>
      </c>
      <c r="K467">
        <v>156</v>
      </c>
      <c r="L467" s="16">
        <f t="shared" si="162"/>
        <v>141.96</v>
      </c>
      <c r="M467" s="16">
        <f t="shared" si="163"/>
        <v>137.28</v>
      </c>
      <c r="N467" s="16">
        <f t="shared" si="164"/>
        <v>132.6</v>
      </c>
      <c r="O467" s="16">
        <f t="shared" si="165"/>
        <v>127.92000000000002</v>
      </c>
      <c r="P467">
        <v>2</v>
      </c>
      <c r="Q467" s="7"/>
      <c r="R467">
        <v>159</v>
      </c>
      <c r="S467" s="14">
        <f t="shared" si="166"/>
        <v>17.039999999999992</v>
      </c>
      <c r="T467" s="12">
        <f t="shared" si="167"/>
        <v>3407.9999999999982</v>
      </c>
      <c r="U467" s="12">
        <f t="shared" si="168"/>
        <v>1703.9999999999991</v>
      </c>
      <c r="V467" s="7"/>
      <c r="W467">
        <v>140</v>
      </c>
      <c r="X467" s="14">
        <f t="shared" si="169"/>
        <v>2.7199999999999989</v>
      </c>
      <c r="Y467" s="12">
        <f t="shared" si="170"/>
        <v>543.99999999999977</v>
      </c>
      <c r="Z467" s="12">
        <f t="shared" si="171"/>
        <v>271.99999999999989</v>
      </c>
      <c r="AA467" s="7"/>
      <c r="AB467">
        <v>122</v>
      </c>
      <c r="AC467" s="14">
        <f t="shared" si="172"/>
        <v>-10.599999999999994</v>
      </c>
      <c r="AD467" s="12">
        <f t="shared" si="173"/>
        <v>-2119.9999999999991</v>
      </c>
      <c r="AE467" s="12">
        <f t="shared" si="174"/>
        <v>-1059.9999999999995</v>
      </c>
      <c r="AF467" s="7"/>
      <c r="AG467">
        <v>103</v>
      </c>
      <c r="AH467" s="14">
        <f t="shared" si="175"/>
        <v>-24.920000000000016</v>
      </c>
      <c r="AI467" s="12">
        <f t="shared" si="176"/>
        <v>-4984.0000000000036</v>
      </c>
      <c r="AJ467" s="12">
        <f t="shared" si="177"/>
        <v>-2492.0000000000018</v>
      </c>
      <c r="AK467" s="7"/>
      <c r="AL467" s="12">
        <f t="shared" si="178"/>
        <v>-3152.0000000000045</v>
      </c>
      <c r="AM467" s="12">
        <f t="shared" si="179"/>
        <v>-1576.0000000000023</v>
      </c>
    </row>
    <row r="468" spans="1:39" x14ac:dyDescent="0.25">
      <c r="A468" t="s">
        <v>92</v>
      </c>
      <c r="B468" t="s">
        <v>271</v>
      </c>
      <c r="C468" t="s">
        <v>543</v>
      </c>
      <c r="D468">
        <v>2015</v>
      </c>
      <c r="E468" t="s">
        <v>544</v>
      </c>
      <c r="F468">
        <v>2090</v>
      </c>
      <c r="G468">
        <v>1499</v>
      </c>
      <c r="H468" s="4" t="s">
        <v>10</v>
      </c>
      <c r="I468">
        <v>1999</v>
      </c>
      <c r="J468">
        <v>7.9</v>
      </c>
      <c r="K468">
        <v>181</v>
      </c>
      <c r="L468" s="16">
        <f t="shared" si="162"/>
        <v>164.71</v>
      </c>
      <c r="M468" s="16">
        <f t="shared" si="163"/>
        <v>159.28</v>
      </c>
      <c r="N468" s="16">
        <f t="shared" si="164"/>
        <v>153.85</v>
      </c>
      <c r="O468" s="16">
        <f t="shared" si="165"/>
        <v>148.42000000000002</v>
      </c>
      <c r="P468">
        <v>68</v>
      </c>
      <c r="Q468" s="7"/>
      <c r="R468">
        <v>159</v>
      </c>
      <c r="S468" s="14">
        <f t="shared" si="166"/>
        <v>-5.710000000000008</v>
      </c>
      <c r="T468" s="12">
        <f t="shared" si="167"/>
        <v>-38828.000000000051</v>
      </c>
      <c r="U468" s="12">
        <f t="shared" si="168"/>
        <v>-571.0000000000008</v>
      </c>
      <c r="V468" s="7"/>
      <c r="W468">
        <v>140</v>
      </c>
      <c r="X468" s="14">
        <f t="shared" si="169"/>
        <v>-19.28</v>
      </c>
      <c r="Y468" s="12">
        <f t="shared" si="170"/>
        <v>-131104</v>
      </c>
      <c r="Z468" s="12">
        <f t="shared" si="171"/>
        <v>-1928</v>
      </c>
      <c r="AA468" s="7"/>
      <c r="AB468">
        <v>122</v>
      </c>
      <c r="AC468" s="14">
        <f t="shared" si="172"/>
        <v>-31.849999999999994</v>
      </c>
      <c r="AD468" s="12">
        <f t="shared" si="173"/>
        <v>-216579.99999999997</v>
      </c>
      <c r="AE468" s="12">
        <f t="shared" si="174"/>
        <v>-3184.9999999999995</v>
      </c>
      <c r="AF468" s="7"/>
      <c r="AG468">
        <v>103</v>
      </c>
      <c r="AH468" s="14">
        <f t="shared" si="175"/>
        <v>-45.420000000000016</v>
      </c>
      <c r="AI468" s="12">
        <f t="shared" si="176"/>
        <v>-308856.00000000012</v>
      </c>
      <c r="AJ468" s="12">
        <f t="shared" si="177"/>
        <v>-4542.0000000000018</v>
      </c>
      <c r="AK468" s="7"/>
      <c r="AL468" s="12">
        <f t="shared" si="178"/>
        <v>-695368.00000000012</v>
      </c>
      <c r="AM468" s="12">
        <f t="shared" si="179"/>
        <v>-10226.000000000002</v>
      </c>
    </row>
    <row r="469" spans="1:39" x14ac:dyDescent="0.25">
      <c r="A469" t="s">
        <v>92</v>
      </c>
      <c r="B469" t="s">
        <v>271</v>
      </c>
      <c r="C469" t="s">
        <v>543</v>
      </c>
      <c r="D469">
        <v>2016</v>
      </c>
      <c r="E469" t="s">
        <v>545</v>
      </c>
      <c r="F469">
        <v>2090</v>
      </c>
      <c r="G469">
        <v>1499</v>
      </c>
      <c r="H469" s="4" t="s">
        <v>10</v>
      </c>
      <c r="I469">
        <v>1999</v>
      </c>
      <c r="J469">
        <v>7.9</v>
      </c>
      <c r="K469">
        <v>182</v>
      </c>
      <c r="L469" s="16">
        <f t="shared" si="162"/>
        <v>165.62</v>
      </c>
      <c r="M469" s="16">
        <f t="shared" si="163"/>
        <v>160.16</v>
      </c>
      <c r="N469" s="16">
        <f t="shared" si="164"/>
        <v>154.69999999999999</v>
      </c>
      <c r="O469" s="16">
        <f t="shared" si="165"/>
        <v>149.24</v>
      </c>
      <c r="P469">
        <v>524</v>
      </c>
      <c r="Q469" s="7"/>
      <c r="R469">
        <v>159</v>
      </c>
      <c r="S469" s="14">
        <f t="shared" si="166"/>
        <v>-6.6200000000000045</v>
      </c>
      <c r="T469" s="12">
        <f t="shared" si="167"/>
        <v>-346888.00000000023</v>
      </c>
      <c r="U469" s="12">
        <f t="shared" si="168"/>
        <v>-662.00000000000045</v>
      </c>
      <c r="V469" s="7"/>
      <c r="W469">
        <v>140</v>
      </c>
      <c r="X469" s="14">
        <f t="shared" si="169"/>
        <v>-20.159999999999997</v>
      </c>
      <c r="Y469" s="12">
        <f t="shared" si="170"/>
        <v>-1056383.9999999998</v>
      </c>
      <c r="Z469" s="12">
        <f t="shared" si="171"/>
        <v>-2015.9999999999995</v>
      </c>
      <c r="AA469" s="7"/>
      <c r="AB469">
        <v>122</v>
      </c>
      <c r="AC469" s="14">
        <f t="shared" si="172"/>
        <v>-32.699999999999989</v>
      </c>
      <c r="AD469" s="12">
        <f t="shared" si="173"/>
        <v>-1713479.9999999995</v>
      </c>
      <c r="AE469" s="12">
        <f t="shared" si="174"/>
        <v>-3269.9999999999991</v>
      </c>
      <c r="AF469" s="7"/>
      <c r="AG469">
        <v>103</v>
      </c>
      <c r="AH469" s="14">
        <f t="shared" si="175"/>
        <v>-46.240000000000009</v>
      </c>
      <c r="AI469" s="12">
        <f t="shared" si="176"/>
        <v>-2422976.0000000005</v>
      </c>
      <c r="AJ469" s="12">
        <f t="shared" si="177"/>
        <v>-4624.0000000000009</v>
      </c>
      <c r="AK469" s="7"/>
      <c r="AL469" s="12">
        <f t="shared" si="178"/>
        <v>-5539728</v>
      </c>
      <c r="AM469" s="12">
        <f t="shared" si="179"/>
        <v>-10572</v>
      </c>
    </row>
    <row r="470" spans="1:39" x14ac:dyDescent="0.25">
      <c r="A470" t="s">
        <v>92</v>
      </c>
      <c r="B470" t="s">
        <v>271</v>
      </c>
      <c r="C470" t="s">
        <v>543</v>
      </c>
      <c r="D470">
        <v>2017</v>
      </c>
      <c r="E470" t="s">
        <v>546</v>
      </c>
      <c r="F470">
        <v>2090</v>
      </c>
      <c r="G470">
        <v>1499</v>
      </c>
      <c r="H470" s="4" t="s">
        <v>10</v>
      </c>
      <c r="I470">
        <v>1999</v>
      </c>
      <c r="J470">
        <v>7.9</v>
      </c>
      <c r="K470">
        <v>182</v>
      </c>
      <c r="L470" s="16">
        <f t="shared" si="162"/>
        <v>165.62</v>
      </c>
      <c r="M470" s="16">
        <f t="shared" si="163"/>
        <v>160.16</v>
      </c>
      <c r="N470" s="16">
        <f t="shared" si="164"/>
        <v>154.69999999999999</v>
      </c>
      <c r="O470" s="16">
        <f t="shared" si="165"/>
        <v>149.24</v>
      </c>
      <c r="P470">
        <v>1216</v>
      </c>
      <c r="Q470" s="7"/>
      <c r="R470">
        <v>159</v>
      </c>
      <c r="S470" s="14">
        <f t="shared" si="166"/>
        <v>-6.6200000000000045</v>
      </c>
      <c r="T470" s="12">
        <f t="shared" si="167"/>
        <v>-804992.00000000058</v>
      </c>
      <c r="U470" s="12">
        <f t="shared" si="168"/>
        <v>-662.00000000000045</v>
      </c>
      <c r="V470" s="7"/>
      <c r="W470">
        <v>140</v>
      </c>
      <c r="X470" s="14">
        <f t="shared" si="169"/>
        <v>-20.159999999999997</v>
      </c>
      <c r="Y470" s="12">
        <f t="shared" si="170"/>
        <v>-2451456</v>
      </c>
      <c r="Z470" s="12">
        <f t="shared" si="171"/>
        <v>-2016</v>
      </c>
      <c r="AA470" s="7"/>
      <c r="AB470">
        <v>122</v>
      </c>
      <c r="AC470" s="14">
        <f t="shared" si="172"/>
        <v>-32.699999999999989</v>
      </c>
      <c r="AD470" s="12">
        <f t="shared" si="173"/>
        <v>-3976319.9999999981</v>
      </c>
      <c r="AE470" s="12">
        <f t="shared" si="174"/>
        <v>-3269.9999999999986</v>
      </c>
      <c r="AF470" s="7"/>
      <c r="AG470">
        <v>103</v>
      </c>
      <c r="AH470" s="14">
        <f t="shared" si="175"/>
        <v>-46.240000000000009</v>
      </c>
      <c r="AI470" s="12">
        <f t="shared" si="176"/>
        <v>-5622784.0000000009</v>
      </c>
      <c r="AJ470" s="12">
        <f t="shared" si="177"/>
        <v>-4624.0000000000009</v>
      </c>
      <c r="AK470" s="7"/>
      <c r="AL470" s="12">
        <f t="shared" si="178"/>
        <v>-12855552</v>
      </c>
      <c r="AM470" s="12">
        <f t="shared" si="179"/>
        <v>-10572</v>
      </c>
    </row>
    <row r="471" spans="1:39" x14ac:dyDescent="0.25">
      <c r="A471" t="s">
        <v>29</v>
      </c>
      <c r="B471" t="s">
        <v>271</v>
      </c>
      <c r="C471" t="s">
        <v>487</v>
      </c>
      <c r="D471">
        <v>2016</v>
      </c>
      <c r="E471" t="s">
        <v>548</v>
      </c>
      <c r="F471">
        <v>2210</v>
      </c>
      <c r="G471">
        <v>1500</v>
      </c>
      <c r="H471" s="4" t="s">
        <v>10</v>
      </c>
      <c r="I471">
        <v>2360</v>
      </c>
      <c r="J471">
        <v>7.2</v>
      </c>
      <c r="K471">
        <v>165</v>
      </c>
      <c r="L471" s="16">
        <f t="shared" si="162"/>
        <v>150.15</v>
      </c>
      <c r="M471" s="16">
        <f t="shared" si="163"/>
        <v>145.19999999999999</v>
      </c>
      <c r="N471" s="16">
        <f t="shared" si="164"/>
        <v>140.25</v>
      </c>
      <c r="O471" s="16">
        <f t="shared" si="165"/>
        <v>135.30000000000001</v>
      </c>
      <c r="P471">
        <v>4</v>
      </c>
      <c r="Q471" s="7"/>
      <c r="R471">
        <v>159</v>
      </c>
      <c r="S471" s="14">
        <f t="shared" si="166"/>
        <v>8.8499999999999943</v>
      </c>
      <c r="T471" s="12">
        <f t="shared" si="167"/>
        <v>3539.9999999999977</v>
      </c>
      <c r="U471" s="12">
        <f t="shared" si="168"/>
        <v>884.99999999999943</v>
      </c>
      <c r="V471" s="7"/>
      <c r="W471">
        <v>140</v>
      </c>
      <c r="X471" s="14">
        <f t="shared" si="169"/>
        <v>-5.1999999999999886</v>
      </c>
      <c r="Y471" s="12">
        <f t="shared" si="170"/>
        <v>-2079.9999999999955</v>
      </c>
      <c r="Z471" s="12">
        <f t="shared" si="171"/>
        <v>-519.99999999999886</v>
      </c>
      <c r="AA471" s="7"/>
      <c r="AB471">
        <v>122</v>
      </c>
      <c r="AC471" s="14">
        <f t="shared" si="172"/>
        <v>-18.25</v>
      </c>
      <c r="AD471" s="12">
        <f t="shared" si="173"/>
        <v>-7300</v>
      </c>
      <c r="AE471" s="12">
        <f t="shared" si="174"/>
        <v>-1825</v>
      </c>
      <c r="AF471" s="7"/>
      <c r="AG471">
        <v>103</v>
      </c>
      <c r="AH471" s="14">
        <f t="shared" si="175"/>
        <v>-32.300000000000011</v>
      </c>
      <c r="AI471" s="12">
        <f t="shared" si="176"/>
        <v>-12920.000000000004</v>
      </c>
      <c r="AJ471" s="12">
        <f t="shared" si="177"/>
        <v>-3230.0000000000009</v>
      </c>
      <c r="AK471" s="7"/>
      <c r="AL471" s="12">
        <f t="shared" si="178"/>
        <v>-18760.000000000004</v>
      </c>
      <c r="AM471" s="12">
        <f t="shared" si="179"/>
        <v>-4690.0000000000009</v>
      </c>
    </row>
    <row r="472" spans="1:39" x14ac:dyDescent="0.25">
      <c r="A472" t="s">
        <v>345</v>
      </c>
      <c r="B472" t="s">
        <v>514</v>
      </c>
      <c r="C472" t="s">
        <v>526</v>
      </c>
      <c r="D472">
        <v>2018</v>
      </c>
      <c r="E472" t="s">
        <v>549</v>
      </c>
      <c r="F472">
        <v>2050</v>
      </c>
      <c r="G472">
        <v>1502</v>
      </c>
      <c r="H472" s="4" t="s">
        <v>10</v>
      </c>
      <c r="I472">
        <v>2498</v>
      </c>
      <c r="J472">
        <v>7.3</v>
      </c>
      <c r="K472">
        <v>167</v>
      </c>
      <c r="L472" s="16">
        <f t="shared" si="162"/>
        <v>151.97</v>
      </c>
      <c r="M472" s="16">
        <f t="shared" si="163"/>
        <v>146.96</v>
      </c>
      <c r="N472" s="16">
        <f t="shared" si="164"/>
        <v>141.94999999999999</v>
      </c>
      <c r="O472" s="16">
        <f t="shared" si="165"/>
        <v>136.94</v>
      </c>
      <c r="P472">
        <v>2</v>
      </c>
      <c r="Q472" s="7"/>
      <c r="R472">
        <v>159</v>
      </c>
      <c r="S472" s="14">
        <f t="shared" si="166"/>
        <v>7.0300000000000011</v>
      </c>
      <c r="T472" s="12">
        <f t="shared" si="167"/>
        <v>1406.0000000000002</v>
      </c>
      <c r="U472" s="12">
        <f t="shared" si="168"/>
        <v>703.00000000000011</v>
      </c>
      <c r="V472" s="7"/>
      <c r="W472">
        <v>140</v>
      </c>
      <c r="X472" s="14">
        <f t="shared" si="169"/>
        <v>-6.960000000000008</v>
      </c>
      <c r="Y472" s="12">
        <f t="shared" si="170"/>
        <v>-1392.0000000000016</v>
      </c>
      <c r="Z472" s="12">
        <f t="shared" si="171"/>
        <v>-696.0000000000008</v>
      </c>
      <c r="AA472" s="7"/>
      <c r="AB472">
        <v>122</v>
      </c>
      <c r="AC472" s="14">
        <f t="shared" si="172"/>
        <v>-19.949999999999989</v>
      </c>
      <c r="AD472" s="12">
        <f t="shared" si="173"/>
        <v>-3989.9999999999977</v>
      </c>
      <c r="AE472" s="12">
        <f t="shared" si="174"/>
        <v>-1994.9999999999989</v>
      </c>
      <c r="AF472" s="7"/>
      <c r="AG472">
        <v>103</v>
      </c>
      <c r="AH472" s="14">
        <f t="shared" si="175"/>
        <v>-33.94</v>
      </c>
      <c r="AI472" s="12">
        <f t="shared" si="176"/>
        <v>-6788</v>
      </c>
      <c r="AJ472" s="12">
        <f t="shared" si="177"/>
        <v>-3394</v>
      </c>
      <c r="AK472" s="7"/>
      <c r="AL472" s="12">
        <f t="shared" si="178"/>
        <v>-10764</v>
      </c>
      <c r="AM472" s="12">
        <f t="shared" si="179"/>
        <v>-5382</v>
      </c>
    </row>
    <row r="473" spans="1:39" x14ac:dyDescent="0.25">
      <c r="A473" t="s">
        <v>257</v>
      </c>
      <c r="B473" t="s">
        <v>19</v>
      </c>
      <c r="C473" t="s">
        <v>453</v>
      </c>
      <c r="D473">
        <v>2018</v>
      </c>
      <c r="E473" t="s">
        <v>550</v>
      </c>
      <c r="F473">
        <v>2087</v>
      </c>
      <c r="G473">
        <v>1503</v>
      </c>
      <c r="H473" s="4" t="s">
        <v>10</v>
      </c>
      <c r="I473">
        <v>2359</v>
      </c>
      <c r="J473">
        <v>9.8000000000000007</v>
      </c>
      <c r="K473">
        <v>225</v>
      </c>
      <c r="L473" s="16">
        <f t="shared" si="162"/>
        <v>204.75</v>
      </c>
      <c r="M473" s="16">
        <f t="shared" si="163"/>
        <v>198</v>
      </c>
      <c r="N473" s="16">
        <f t="shared" si="164"/>
        <v>191.25</v>
      </c>
      <c r="O473" s="16">
        <f t="shared" si="165"/>
        <v>184.5</v>
      </c>
      <c r="P473">
        <v>26</v>
      </c>
      <c r="Q473" s="7"/>
      <c r="R473">
        <v>159</v>
      </c>
      <c r="S473" s="14">
        <f t="shared" si="166"/>
        <v>-45.75</v>
      </c>
      <c r="T473" s="12">
        <f t="shared" si="167"/>
        <v>-118950</v>
      </c>
      <c r="U473" s="12">
        <f t="shared" si="168"/>
        <v>-4575</v>
      </c>
      <c r="V473" s="7"/>
      <c r="W473">
        <v>140</v>
      </c>
      <c r="X473" s="14">
        <f t="shared" si="169"/>
        <v>-58</v>
      </c>
      <c r="Y473" s="12">
        <f t="shared" si="170"/>
        <v>-150800</v>
      </c>
      <c r="Z473" s="12">
        <f t="shared" si="171"/>
        <v>-5800</v>
      </c>
      <c r="AA473" s="7"/>
      <c r="AB473">
        <v>122</v>
      </c>
      <c r="AC473" s="14">
        <f t="shared" si="172"/>
        <v>-69.25</v>
      </c>
      <c r="AD473" s="12">
        <f t="shared" si="173"/>
        <v>-180050</v>
      </c>
      <c r="AE473" s="12">
        <f t="shared" si="174"/>
        <v>-6925</v>
      </c>
      <c r="AF473" s="7"/>
      <c r="AG473">
        <v>103</v>
      </c>
      <c r="AH473" s="14">
        <f t="shared" si="175"/>
        <v>-81.5</v>
      </c>
      <c r="AI473" s="12">
        <f t="shared" si="176"/>
        <v>-211900</v>
      </c>
      <c r="AJ473" s="12">
        <f t="shared" si="177"/>
        <v>-8150</v>
      </c>
      <c r="AK473" s="7"/>
      <c r="AL473" s="12">
        <f t="shared" si="178"/>
        <v>-661700</v>
      </c>
      <c r="AM473" s="12">
        <f t="shared" si="179"/>
        <v>-25450</v>
      </c>
    </row>
    <row r="474" spans="1:39" x14ac:dyDescent="0.25">
      <c r="A474" t="s">
        <v>257</v>
      </c>
      <c r="B474" t="s">
        <v>19</v>
      </c>
      <c r="C474" t="s">
        <v>453</v>
      </c>
      <c r="D474">
        <v>2018</v>
      </c>
      <c r="E474" t="s">
        <v>551</v>
      </c>
      <c r="F474">
        <v>2087</v>
      </c>
      <c r="G474">
        <v>1503</v>
      </c>
      <c r="H474" s="4" t="s">
        <v>10</v>
      </c>
      <c r="I474">
        <v>2359</v>
      </c>
      <c r="J474">
        <v>9.6999999999999993</v>
      </c>
      <c r="K474">
        <v>223</v>
      </c>
      <c r="L474" s="16">
        <f t="shared" si="162"/>
        <v>202.93</v>
      </c>
      <c r="M474" s="16">
        <f t="shared" si="163"/>
        <v>196.24</v>
      </c>
      <c r="N474" s="16">
        <f t="shared" si="164"/>
        <v>189.54999999999998</v>
      </c>
      <c r="O474" s="16">
        <f t="shared" si="165"/>
        <v>182.86</v>
      </c>
      <c r="P474">
        <v>116</v>
      </c>
      <c r="Q474" s="7"/>
      <c r="R474">
        <v>159</v>
      </c>
      <c r="S474" s="14">
        <f t="shared" si="166"/>
        <v>-43.930000000000007</v>
      </c>
      <c r="T474" s="12">
        <f t="shared" si="167"/>
        <v>-509588.00000000012</v>
      </c>
      <c r="U474" s="12">
        <f t="shared" si="168"/>
        <v>-4393.0000000000009</v>
      </c>
      <c r="V474" s="7"/>
      <c r="W474">
        <v>140</v>
      </c>
      <c r="X474" s="14">
        <f t="shared" si="169"/>
        <v>-56.240000000000009</v>
      </c>
      <c r="Y474" s="12">
        <f t="shared" si="170"/>
        <v>-652384.00000000012</v>
      </c>
      <c r="Z474" s="12">
        <f t="shared" si="171"/>
        <v>-5624.0000000000009</v>
      </c>
      <c r="AA474" s="7"/>
      <c r="AB474">
        <v>122</v>
      </c>
      <c r="AC474" s="14">
        <f t="shared" si="172"/>
        <v>-67.549999999999983</v>
      </c>
      <c r="AD474" s="12">
        <f t="shared" si="173"/>
        <v>-783579.99999999988</v>
      </c>
      <c r="AE474" s="12">
        <f t="shared" si="174"/>
        <v>-6754.9999999999991</v>
      </c>
      <c r="AF474" s="7"/>
      <c r="AG474">
        <v>103</v>
      </c>
      <c r="AH474" s="14">
        <f t="shared" si="175"/>
        <v>-79.860000000000014</v>
      </c>
      <c r="AI474" s="12">
        <f t="shared" si="176"/>
        <v>-926376.00000000023</v>
      </c>
      <c r="AJ474" s="12">
        <f t="shared" si="177"/>
        <v>-7986.0000000000018</v>
      </c>
      <c r="AK474" s="7"/>
      <c r="AL474" s="12">
        <f t="shared" si="178"/>
        <v>-2871928</v>
      </c>
      <c r="AM474" s="12">
        <f t="shared" si="179"/>
        <v>-24758</v>
      </c>
    </row>
    <row r="475" spans="1:39" x14ac:dyDescent="0.25">
      <c r="A475" t="s">
        <v>257</v>
      </c>
      <c r="B475" t="s">
        <v>19</v>
      </c>
      <c r="C475" t="s">
        <v>453</v>
      </c>
      <c r="D475">
        <v>2019</v>
      </c>
      <c r="E475" t="s">
        <v>1852</v>
      </c>
      <c r="F475">
        <v>2087</v>
      </c>
      <c r="G475">
        <v>1503</v>
      </c>
      <c r="H475" s="4" t="s">
        <v>10</v>
      </c>
      <c r="I475">
        <v>2359</v>
      </c>
      <c r="J475">
        <v>9.6999999999999993</v>
      </c>
      <c r="K475">
        <v>230</v>
      </c>
      <c r="L475" s="16">
        <f t="shared" si="162"/>
        <v>209.3</v>
      </c>
      <c r="M475" s="16">
        <f t="shared" si="163"/>
        <v>202.4</v>
      </c>
      <c r="N475" s="16">
        <f t="shared" si="164"/>
        <v>195.5</v>
      </c>
      <c r="O475" s="16">
        <f t="shared" si="165"/>
        <v>188.60000000000002</v>
      </c>
      <c r="P475">
        <v>2</v>
      </c>
      <c r="Q475" s="7"/>
      <c r="R475">
        <v>159</v>
      </c>
      <c r="S475" s="14">
        <f t="shared" si="166"/>
        <v>-50.300000000000011</v>
      </c>
      <c r="T475" s="12">
        <f t="shared" si="167"/>
        <v>-10060.000000000002</v>
      </c>
      <c r="U475" s="12">
        <f t="shared" si="168"/>
        <v>-5030.0000000000009</v>
      </c>
      <c r="V475" s="7"/>
      <c r="W475">
        <v>140</v>
      </c>
      <c r="X475" s="14">
        <f t="shared" si="169"/>
        <v>-62.400000000000006</v>
      </c>
      <c r="Y475" s="12">
        <f t="shared" si="170"/>
        <v>-12480.000000000002</v>
      </c>
      <c r="Z475" s="12">
        <f t="shared" si="171"/>
        <v>-6240.0000000000009</v>
      </c>
      <c r="AA475" s="7"/>
      <c r="AB475">
        <v>122</v>
      </c>
      <c r="AC475" s="14">
        <f t="shared" si="172"/>
        <v>-73.5</v>
      </c>
      <c r="AD475" s="12">
        <f t="shared" si="173"/>
        <v>-14700</v>
      </c>
      <c r="AE475" s="12">
        <f t="shared" si="174"/>
        <v>-7350</v>
      </c>
      <c r="AF475" s="7"/>
      <c r="AG475">
        <v>103</v>
      </c>
      <c r="AH475" s="14">
        <f t="shared" si="175"/>
        <v>-85.600000000000023</v>
      </c>
      <c r="AI475" s="12">
        <f t="shared" si="176"/>
        <v>-17120.000000000004</v>
      </c>
      <c r="AJ475" s="12">
        <f t="shared" si="177"/>
        <v>-8560.0000000000018</v>
      </c>
      <c r="AK475" s="7"/>
      <c r="AL475" s="12">
        <f t="shared" si="178"/>
        <v>-54360.000000000007</v>
      </c>
      <c r="AM475" s="12">
        <f t="shared" si="179"/>
        <v>-27180.000000000004</v>
      </c>
    </row>
    <row r="476" spans="1:39" x14ac:dyDescent="0.25">
      <c r="A476" t="s">
        <v>15</v>
      </c>
      <c r="B476" t="s">
        <v>239</v>
      </c>
      <c r="C476" t="s">
        <v>554</v>
      </c>
      <c r="D476">
        <v>2018</v>
      </c>
      <c r="E476" t="s">
        <v>555</v>
      </c>
      <c r="F476">
        <v>2035</v>
      </c>
      <c r="G476">
        <v>1504</v>
      </c>
      <c r="H476" s="4" t="s">
        <v>14</v>
      </c>
      <c r="I476">
        <v>2143</v>
      </c>
      <c r="J476">
        <v>4.5</v>
      </c>
      <c r="K476">
        <v>118</v>
      </c>
      <c r="L476" s="16">
        <f t="shared" si="162"/>
        <v>107.38000000000001</v>
      </c>
      <c r="M476" s="16">
        <f t="shared" si="163"/>
        <v>103.84</v>
      </c>
      <c r="N476" s="16">
        <f t="shared" si="164"/>
        <v>100.3</v>
      </c>
      <c r="O476" s="16">
        <f t="shared" si="165"/>
        <v>96.76</v>
      </c>
      <c r="P476">
        <v>4</v>
      </c>
      <c r="Q476" s="7"/>
      <c r="R476">
        <v>159</v>
      </c>
      <c r="S476" s="14">
        <f t="shared" si="166"/>
        <v>51.61999999999999</v>
      </c>
      <c r="T476" s="12">
        <f t="shared" si="167"/>
        <v>20647.999999999996</v>
      </c>
      <c r="U476" s="12">
        <f t="shared" si="168"/>
        <v>5161.9999999999991</v>
      </c>
      <c r="V476" s="7"/>
      <c r="W476">
        <v>140</v>
      </c>
      <c r="X476" s="14">
        <f t="shared" si="169"/>
        <v>36.159999999999997</v>
      </c>
      <c r="Y476" s="12">
        <f t="shared" si="170"/>
        <v>14463.999999999998</v>
      </c>
      <c r="Z476" s="12">
        <f t="shared" si="171"/>
        <v>3615.9999999999995</v>
      </c>
      <c r="AA476" s="7"/>
      <c r="AB476">
        <v>122</v>
      </c>
      <c r="AC476" s="14">
        <f t="shared" si="172"/>
        <v>21.700000000000003</v>
      </c>
      <c r="AD476" s="12">
        <f t="shared" si="173"/>
        <v>8680.0000000000018</v>
      </c>
      <c r="AE476" s="12">
        <f t="shared" si="174"/>
        <v>2170.0000000000005</v>
      </c>
      <c r="AF476" s="7"/>
      <c r="AG476">
        <v>103</v>
      </c>
      <c r="AH476" s="14">
        <f t="shared" si="175"/>
        <v>6.2399999999999949</v>
      </c>
      <c r="AI476" s="12">
        <f t="shared" si="176"/>
        <v>2495.9999999999982</v>
      </c>
      <c r="AJ476" s="12">
        <f t="shared" si="177"/>
        <v>623.99999999999955</v>
      </c>
      <c r="AK476" s="7"/>
      <c r="AL476" s="12">
        <f t="shared" si="178"/>
        <v>46288</v>
      </c>
      <c r="AM476" s="12">
        <f t="shared" si="179"/>
        <v>11572</v>
      </c>
    </row>
    <row r="477" spans="1:39" x14ac:dyDescent="0.25">
      <c r="A477" t="s">
        <v>7</v>
      </c>
      <c r="B477" t="s">
        <v>271</v>
      </c>
      <c r="C477" t="s">
        <v>552</v>
      </c>
      <c r="D477">
        <v>2018</v>
      </c>
      <c r="E477" t="s">
        <v>553</v>
      </c>
      <c r="F477">
        <v>2100</v>
      </c>
      <c r="G477">
        <v>1504</v>
      </c>
      <c r="H477" s="4" t="s">
        <v>10</v>
      </c>
      <c r="I477">
        <v>1997</v>
      </c>
      <c r="J477">
        <v>7.6</v>
      </c>
      <c r="K477">
        <v>175</v>
      </c>
      <c r="L477" s="16">
        <f t="shared" si="162"/>
        <v>159.25</v>
      </c>
      <c r="M477" s="16">
        <f t="shared" si="163"/>
        <v>154</v>
      </c>
      <c r="N477" s="16">
        <f t="shared" si="164"/>
        <v>148.75</v>
      </c>
      <c r="O477" s="16">
        <f t="shared" si="165"/>
        <v>143.5</v>
      </c>
      <c r="P477">
        <v>54</v>
      </c>
      <c r="Q477" s="7"/>
      <c r="R477">
        <v>159</v>
      </c>
      <c r="S477" s="14">
        <f t="shared" si="166"/>
        <v>-0.25</v>
      </c>
      <c r="T477" s="12">
        <f t="shared" si="167"/>
        <v>-1350</v>
      </c>
      <c r="U477" s="12">
        <f t="shared" si="168"/>
        <v>-25</v>
      </c>
      <c r="V477" s="7"/>
      <c r="W477">
        <v>140</v>
      </c>
      <c r="X477" s="14">
        <f t="shared" si="169"/>
        <v>-14</v>
      </c>
      <c r="Y477" s="12">
        <f t="shared" si="170"/>
        <v>-75600</v>
      </c>
      <c r="Z477" s="12">
        <f t="shared" si="171"/>
        <v>-1400</v>
      </c>
      <c r="AA477" s="7"/>
      <c r="AB477">
        <v>122</v>
      </c>
      <c r="AC477" s="14">
        <f t="shared" si="172"/>
        <v>-26.75</v>
      </c>
      <c r="AD477" s="12">
        <f t="shared" si="173"/>
        <v>-144450</v>
      </c>
      <c r="AE477" s="12">
        <f t="shared" si="174"/>
        <v>-2675</v>
      </c>
      <c r="AF477" s="7"/>
      <c r="AG477">
        <v>103</v>
      </c>
      <c r="AH477" s="14">
        <f t="shared" si="175"/>
        <v>-40.5</v>
      </c>
      <c r="AI477" s="12">
        <f t="shared" si="176"/>
        <v>-218700</v>
      </c>
      <c r="AJ477" s="12">
        <f t="shared" si="177"/>
        <v>-4050</v>
      </c>
      <c r="AK477" s="7"/>
      <c r="AL477" s="12">
        <f t="shared" si="178"/>
        <v>-440100</v>
      </c>
      <c r="AM477" s="12">
        <f t="shared" si="179"/>
        <v>-8150</v>
      </c>
    </row>
    <row r="478" spans="1:39" x14ac:dyDescent="0.25">
      <c r="A478" t="s">
        <v>7</v>
      </c>
      <c r="B478" t="s">
        <v>271</v>
      </c>
      <c r="C478" t="s">
        <v>552</v>
      </c>
      <c r="D478">
        <v>2019</v>
      </c>
      <c r="E478" t="s">
        <v>1853</v>
      </c>
      <c r="F478">
        <v>2100</v>
      </c>
      <c r="G478">
        <v>1504</v>
      </c>
      <c r="H478" s="4" t="s">
        <v>10</v>
      </c>
      <c r="I478">
        <v>1997</v>
      </c>
      <c r="J478">
        <v>7.6</v>
      </c>
      <c r="K478">
        <v>175</v>
      </c>
      <c r="L478" s="16">
        <f t="shared" si="162"/>
        <v>159.25</v>
      </c>
      <c r="M478" s="16">
        <f t="shared" si="163"/>
        <v>154</v>
      </c>
      <c r="N478" s="16">
        <f t="shared" si="164"/>
        <v>148.75</v>
      </c>
      <c r="O478" s="16">
        <f t="shared" si="165"/>
        <v>143.5</v>
      </c>
      <c r="P478">
        <v>64</v>
      </c>
      <c r="Q478" s="7"/>
      <c r="R478">
        <v>159</v>
      </c>
      <c r="S478" s="14">
        <f t="shared" si="166"/>
        <v>-0.25</v>
      </c>
      <c r="T478" s="12">
        <f t="shared" si="167"/>
        <v>-1600</v>
      </c>
      <c r="U478" s="12">
        <f t="shared" si="168"/>
        <v>-25</v>
      </c>
      <c r="V478" s="7"/>
      <c r="W478">
        <v>140</v>
      </c>
      <c r="X478" s="14">
        <f t="shared" si="169"/>
        <v>-14</v>
      </c>
      <c r="Y478" s="12">
        <f t="shared" si="170"/>
        <v>-89600</v>
      </c>
      <c r="Z478" s="12">
        <f t="shared" si="171"/>
        <v>-1400</v>
      </c>
      <c r="AA478" s="7"/>
      <c r="AB478">
        <v>122</v>
      </c>
      <c r="AC478" s="14">
        <f t="shared" si="172"/>
        <v>-26.75</v>
      </c>
      <c r="AD478" s="12">
        <f t="shared" si="173"/>
        <v>-171200</v>
      </c>
      <c r="AE478" s="12">
        <f t="shared" si="174"/>
        <v>-2675</v>
      </c>
      <c r="AF478" s="7"/>
      <c r="AG478">
        <v>103</v>
      </c>
      <c r="AH478" s="14">
        <f t="shared" si="175"/>
        <v>-40.5</v>
      </c>
      <c r="AI478" s="12">
        <f t="shared" si="176"/>
        <v>-259200</v>
      </c>
      <c r="AJ478" s="12">
        <f t="shared" si="177"/>
        <v>-4050</v>
      </c>
      <c r="AK478" s="7"/>
      <c r="AL478" s="12">
        <f t="shared" si="178"/>
        <v>-521600</v>
      </c>
      <c r="AM478" s="12">
        <f t="shared" si="179"/>
        <v>-8150</v>
      </c>
    </row>
    <row r="479" spans="1:39" x14ac:dyDescent="0.25">
      <c r="A479" t="s">
        <v>113</v>
      </c>
      <c r="B479" t="s">
        <v>220</v>
      </c>
      <c r="C479" t="s">
        <v>558</v>
      </c>
      <c r="D479">
        <v>2015</v>
      </c>
      <c r="E479" t="s">
        <v>559</v>
      </c>
      <c r="F479">
        <v>2090</v>
      </c>
      <c r="G479">
        <v>1505</v>
      </c>
      <c r="H479" s="4" t="s">
        <v>10</v>
      </c>
      <c r="I479">
        <v>1798</v>
      </c>
      <c r="J479">
        <v>5.8</v>
      </c>
      <c r="K479">
        <v>131</v>
      </c>
      <c r="L479" s="16">
        <f t="shared" si="162"/>
        <v>119.21000000000001</v>
      </c>
      <c r="M479" s="16">
        <f t="shared" si="163"/>
        <v>115.28</v>
      </c>
      <c r="N479" s="16">
        <f t="shared" si="164"/>
        <v>111.35</v>
      </c>
      <c r="O479" s="16">
        <f t="shared" si="165"/>
        <v>107.42</v>
      </c>
      <c r="P479">
        <v>4</v>
      </c>
      <c r="Q479" s="7"/>
      <c r="R479">
        <v>159</v>
      </c>
      <c r="S479" s="14">
        <f t="shared" si="166"/>
        <v>39.789999999999992</v>
      </c>
      <c r="T479" s="12">
        <f t="shared" si="167"/>
        <v>15915.999999999996</v>
      </c>
      <c r="U479" s="12">
        <f t="shared" si="168"/>
        <v>3978.9999999999991</v>
      </c>
      <c r="V479" s="7"/>
      <c r="W479">
        <v>140</v>
      </c>
      <c r="X479" s="14">
        <f t="shared" si="169"/>
        <v>24.72</v>
      </c>
      <c r="Y479" s="12">
        <f t="shared" si="170"/>
        <v>9888</v>
      </c>
      <c r="Z479" s="12">
        <f t="shared" si="171"/>
        <v>2472</v>
      </c>
      <c r="AA479" s="7"/>
      <c r="AB479">
        <v>122</v>
      </c>
      <c r="AC479" s="14">
        <f t="shared" si="172"/>
        <v>10.650000000000006</v>
      </c>
      <c r="AD479" s="12">
        <f t="shared" si="173"/>
        <v>4260.0000000000018</v>
      </c>
      <c r="AE479" s="12">
        <f t="shared" si="174"/>
        <v>1065.0000000000005</v>
      </c>
      <c r="AF479" s="7"/>
      <c r="AG479">
        <v>103</v>
      </c>
      <c r="AH479" s="14">
        <f t="shared" si="175"/>
        <v>-4.4200000000000017</v>
      </c>
      <c r="AI479" s="12">
        <f t="shared" si="176"/>
        <v>-1768.0000000000007</v>
      </c>
      <c r="AJ479" s="12">
        <f t="shared" si="177"/>
        <v>-442.00000000000017</v>
      </c>
      <c r="AK479" s="7"/>
      <c r="AL479" s="12">
        <f t="shared" si="178"/>
        <v>28295.999999999996</v>
      </c>
      <c r="AM479" s="12">
        <f t="shared" si="179"/>
        <v>7073.9999999999991</v>
      </c>
    </row>
    <row r="480" spans="1:39" x14ac:dyDescent="0.25">
      <c r="A480" t="s">
        <v>113</v>
      </c>
      <c r="B480" t="s">
        <v>220</v>
      </c>
      <c r="C480" t="s">
        <v>558</v>
      </c>
      <c r="D480">
        <v>2015</v>
      </c>
      <c r="E480" t="s">
        <v>560</v>
      </c>
      <c r="F480">
        <v>2090</v>
      </c>
      <c r="G480">
        <v>1505</v>
      </c>
      <c r="H480" s="4" t="s">
        <v>10</v>
      </c>
      <c r="I480">
        <v>1798</v>
      </c>
      <c r="J480">
        <v>5.8</v>
      </c>
      <c r="K480">
        <v>131</v>
      </c>
      <c r="L480" s="16">
        <f t="shared" si="162"/>
        <v>119.21000000000001</v>
      </c>
      <c r="M480" s="16">
        <f t="shared" si="163"/>
        <v>115.28</v>
      </c>
      <c r="N480" s="16">
        <f t="shared" si="164"/>
        <v>111.35</v>
      </c>
      <c r="O480" s="16">
        <f t="shared" si="165"/>
        <v>107.42</v>
      </c>
      <c r="P480">
        <v>10</v>
      </c>
      <c r="Q480" s="7"/>
      <c r="R480">
        <v>159</v>
      </c>
      <c r="S480" s="14">
        <f t="shared" si="166"/>
        <v>39.789999999999992</v>
      </c>
      <c r="T480" s="12">
        <f t="shared" si="167"/>
        <v>39789.999999999993</v>
      </c>
      <c r="U480" s="12">
        <f t="shared" si="168"/>
        <v>3978.9999999999991</v>
      </c>
      <c r="V480" s="7"/>
      <c r="W480">
        <v>140</v>
      </c>
      <c r="X480" s="14">
        <f t="shared" si="169"/>
        <v>24.72</v>
      </c>
      <c r="Y480" s="12">
        <f t="shared" si="170"/>
        <v>24720</v>
      </c>
      <c r="Z480" s="12">
        <f t="shared" si="171"/>
        <v>2472</v>
      </c>
      <c r="AA480" s="7"/>
      <c r="AB480">
        <v>122</v>
      </c>
      <c r="AC480" s="14">
        <f t="shared" si="172"/>
        <v>10.650000000000006</v>
      </c>
      <c r="AD480" s="12">
        <f t="shared" si="173"/>
        <v>10650.000000000005</v>
      </c>
      <c r="AE480" s="12">
        <f t="shared" si="174"/>
        <v>1065.0000000000005</v>
      </c>
      <c r="AF480" s="7"/>
      <c r="AG480">
        <v>103</v>
      </c>
      <c r="AH480" s="14">
        <f t="shared" si="175"/>
        <v>-4.4200000000000017</v>
      </c>
      <c r="AI480" s="12">
        <f t="shared" si="176"/>
        <v>-4420.0000000000018</v>
      </c>
      <c r="AJ480" s="12">
        <f t="shared" si="177"/>
        <v>-442.00000000000017</v>
      </c>
      <c r="AK480" s="7"/>
      <c r="AL480" s="12">
        <f t="shared" si="178"/>
        <v>70740</v>
      </c>
      <c r="AM480" s="12">
        <f t="shared" si="179"/>
        <v>7074</v>
      </c>
    </row>
    <row r="481" spans="1:39" x14ac:dyDescent="0.25">
      <c r="A481" t="s">
        <v>113</v>
      </c>
      <c r="B481" t="s">
        <v>400</v>
      </c>
      <c r="C481" t="s">
        <v>558</v>
      </c>
      <c r="D481">
        <v>2015</v>
      </c>
      <c r="E481" t="s">
        <v>561</v>
      </c>
      <c r="F481">
        <v>2090</v>
      </c>
      <c r="G481">
        <v>1505</v>
      </c>
      <c r="H481" s="4" t="s">
        <v>10</v>
      </c>
      <c r="I481">
        <v>1984</v>
      </c>
      <c r="J481">
        <v>7.2</v>
      </c>
      <c r="K481">
        <v>164</v>
      </c>
      <c r="L481" s="16">
        <f t="shared" si="162"/>
        <v>149.24</v>
      </c>
      <c r="M481" s="16">
        <f t="shared" si="163"/>
        <v>144.32</v>
      </c>
      <c r="N481" s="16">
        <f t="shared" si="164"/>
        <v>139.4</v>
      </c>
      <c r="O481" s="16">
        <f t="shared" si="165"/>
        <v>134.48000000000002</v>
      </c>
      <c r="P481">
        <v>14</v>
      </c>
      <c r="Q481" s="7"/>
      <c r="R481">
        <v>159</v>
      </c>
      <c r="S481" s="14">
        <f t="shared" si="166"/>
        <v>9.7599999999999909</v>
      </c>
      <c r="T481" s="12">
        <f t="shared" si="167"/>
        <v>13663.999999999987</v>
      </c>
      <c r="U481" s="12">
        <f t="shared" si="168"/>
        <v>975.99999999999909</v>
      </c>
      <c r="V481" s="7"/>
      <c r="W481">
        <v>140</v>
      </c>
      <c r="X481" s="14">
        <f t="shared" si="169"/>
        <v>-4.3199999999999932</v>
      </c>
      <c r="Y481" s="12">
        <f t="shared" si="170"/>
        <v>-6047.9999999999909</v>
      </c>
      <c r="Z481" s="12">
        <f t="shared" si="171"/>
        <v>-431.99999999999937</v>
      </c>
      <c r="AA481" s="7"/>
      <c r="AB481">
        <v>122</v>
      </c>
      <c r="AC481" s="14">
        <f t="shared" si="172"/>
        <v>-17.400000000000006</v>
      </c>
      <c r="AD481" s="12">
        <f t="shared" si="173"/>
        <v>-24360.000000000007</v>
      </c>
      <c r="AE481" s="12">
        <f t="shared" si="174"/>
        <v>-1740.0000000000005</v>
      </c>
      <c r="AF481" s="7"/>
      <c r="AG481">
        <v>103</v>
      </c>
      <c r="AH481" s="14">
        <f t="shared" si="175"/>
        <v>-31.480000000000018</v>
      </c>
      <c r="AI481" s="12">
        <f t="shared" si="176"/>
        <v>-44072.000000000029</v>
      </c>
      <c r="AJ481" s="12">
        <f t="shared" si="177"/>
        <v>-3148.0000000000023</v>
      </c>
      <c r="AK481" s="7"/>
      <c r="AL481" s="12">
        <f t="shared" si="178"/>
        <v>-60816.000000000029</v>
      </c>
      <c r="AM481" s="12">
        <f t="shared" si="179"/>
        <v>-4344.0000000000018</v>
      </c>
    </row>
    <row r="482" spans="1:39" x14ac:dyDescent="0.25">
      <c r="A482" t="s">
        <v>410</v>
      </c>
      <c r="B482" t="s">
        <v>249</v>
      </c>
      <c r="C482">
        <v>911</v>
      </c>
      <c r="D482">
        <v>2019</v>
      </c>
      <c r="E482" t="s">
        <v>1854</v>
      </c>
      <c r="F482">
        <v>1793</v>
      </c>
      <c r="G482">
        <v>1505</v>
      </c>
      <c r="H482" s="4" t="s">
        <v>10</v>
      </c>
      <c r="I482">
        <v>3996</v>
      </c>
      <c r="J482">
        <v>12.7</v>
      </c>
      <c r="K482">
        <v>296</v>
      </c>
      <c r="L482" s="16">
        <f t="shared" si="162"/>
        <v>269.36</v>
      </c>
      <c r="M482" s="16">
        <f t="shared" si="163"/>
        <v>260.48</v>
      </c>
      <c r="N482" s="16">
        <f t="shared" si="164"/>
        <v>251.6</v>
      </c>
      <c r="O482" s="16">
        <f t="shared" si="165"/>
        <v>242.72000000000003</v>
      </c>
      <c r="P482">
        <v>34</v>
      </c>
      <c r="Q482" s="7"/>
      <c r="R482">
        <v>159</v>
      </c>
      <c r="S482" s="14">
        <f t="shared" si="166"/>
        <v>-110.36000000000001</v>
      </c>
      <c r="T482" s="12">
        <f t="shared" si="167"/>
        <v>-375224.00000000006</v>
      </c>
      <c r="U482" s="12">
        <f t="shared" si="168"/>
        <v>-11036.000000000002</v>
      </c>
      <c r="V482" s="7"/>
      <c r="W482">
        <v>140</v>
      </c>
      <c r="X482" s="14">
        <f t="shared" si="169"/>
        <v>-120.48000000000002</v>
      </c>
      <c r="Y482" s="12">
        <f t="shared" si="170"/>
        <v>-409632.00000000006</v>
      </c>
      <c r="Z482" s="12">
        <f t="shared" si="171"/>
        <v>-12048.000000000002</v>
      </c>
      <c r="AA482" s="7"/>
      <c r="AB482">
        <v>122</v>
      </c>
      <c r="AC482" s="14">
        <f t="shared" si="172"/>
        <v>-129.6</v>
      </c>
      <c r="AD482" s="12">
        <f t="shared" si="173"/>
        <v>-440639.99999999994</v>
      </c>
      <c r="AE482" s="12">
        <f t="shared" si="174"/>
        <v>-12959.999999999998</v>
      </c>
      <c r="AF482" s="7"/>
      <c r="AG482">
        <v>103</v>
      </c>
      <c r="AH482" s="14">
        <f t="shared" si="175"/>
        <v>-139.72000000000003</v>
      </c>
      <c r="AI482" s="12">
        <f t="shared" si="176"/>
        <v>-475048.00000000012</v>
      </c>
      <c r="AJ482" s="12">
        <f t="shared" si="177"/>
        <v>-13972.000000000004</v>
      </c>
      <c r="AK482" s="7"/>
      <c r="AL482" s="12">
        <f t="shared" si="178"/>
        <v>-1700544</v>
      </c>
      <c r="AM482" s="12">
        <f t="shared" si="179"/>
        <v>-50016</v>
      </c>
    </row>
    <row r="483" spans="1:39" x14ac:dyDescent="0.25">
      <c r="A483" t="s">
        <v>192</v>
      </c>
      <c r="B483" t="s">
        <v>239</v>
      </c>
      <c r="C483" t="s">
        <v>501</v>
      </c>
      <c r="D483">
        <v>2017</v>
      </c>
      <c r="E483" t="s">
        <v>556</v>
      </c>
      <c r="F483">
        <v>2025</v>
      </c>
      <c r="G483">
        <v>1505</v>
      </c>
      <c r="H483" s="4" t="s">
        <v>10</v>
      </c>
      <c r="I483">
        <v>1499</v>
      </c>
      <c r="J483">
        <v>6.4</v>
      </c>
      <c r="K483">
        <v>133</v>
      </c>
      <c r="L483" s="16">
        <f t="shared" si="162"/>
        <v>121.03</v>
      </c>
      <c r="M483" s="16">
        <f t="shared" si="163"/>
        <v>117.04</v>
      </c>
      <c r="N483" s="16">
        <f t="shared" si="164"/>
        <v>113.05</v>
      </c>
      <c r="O483" s="16">
        <f t="shared" si="165"/>
        <v>109.06</v>
      </c>
      <c r="P483">
        <v>106</v>
      </c>
      <c r="Q483" s="7"/>
      <c r="R483">
        <v>159</v>
      </c>
      <c r="S483" s="14">
        <f t="shared" si="166"/>
        <v>37.97</v>
      </c>
      <c r="T483" s="12">
        <f t="shared" si="167"/>
        <v>402482</v>
      </c>
      <c r="U483" s="12">
        <f t="shared" si="168"/>
        <v>3797</v>
      </c>
      <c r="V483" s="7"/>
      <c r="W483">
        <v>140</v>
      </c>
      <c r="X483" s="14">
        <f t="shared" si="169"/>
        <v>22.959999999999994</v>
      </c>
      <c r="Y483" s="12">
        <f t="shared" si="170"/>
        <v>243375.99999999994</v>
      </c>
      <c r="Z483" s="12">
        <f t="shared" si="171"/>
        <v>2295.9999999999995</v>
      </c>
      <c r="AA483" s="7"/>
      <c r="AB483">
        <v>122</v>
      </c>
      <c r="AC483" s="14">
        <f t="shared" si="172"/>
        <v>8.9500000000000028</v>
      </c>
      <c r="AD483" s="12">
        <f t="shared" si="173"/>
        <v>94870.000000000029</v>
      </c>
      <c r="AE483" s="12">
        <f t="shared" si="174"/>
        <v>895.00000000000023</v>
      </c>
      <c r="AF483" s="7"/>
      <c r="AG483">
        <v>103</v>
      </c>
      <c r="AH483" s="14">
        <f t="shared" si="175"/>
        <v>-6.0600000000000023</v>
      </c>
      <c r="AI483" s="12">
        <f t="shared" si="176"/>
        <v>-64236.000000000022</v>
      </c>
      <c r="AJ483" s="12">
        <f t="shared" si="177"/>
        <v>-606.00000000000023</v>
      </c>
      <c r="AK483" s="7"/>
      <c r="AL483" s="12">
        <f t="shared" si="178"/>
        <v>676492</v>
      </c>
      <c r="AM483" s="12">
        <f t="shared" si="179"/>
        <v>6382</v>
      </c>
    </row>
    <row r="484" spans="1:39" x14ac:dyDescent="0.25">
      <c r="A484" t="s">
        <v>101</v>
      </c>
      <c r="B484" t="s">
        <v>239</v>
      </c>
      <c r="C484" t="s">
        <v>445</v>
      </c>
      <c r="D484">
        <v>2018</v>
      </c>
      <c r="E484" t="s">
        <v>557</v>
      </c>
      <c r="F484">
        <v>2020</v>
      </c>
      <c r="G484">
        <v>1505</v>
      </c>
      <c r="H484" s="4" t="s">
        <v>10</v>
      </c>
      <c r="I484">
        <v>1988</v>
      </c>
      <c r="J484">
        <v>6.3</v>
      </c>
      <c r="K484">
        <v>140</v>
      </c>
      <c r="L484" s="16">
        <f t="shared" si="162"/>
        <v>127.4</v>
      </c>
      <c r="M484" s="16">
        <f t="shared" si="163"/>
        <v>123.2</v>
      </c>
      <c r="N484" s="16">
        <f t="shared" si="164"/>
        <v>119</v>
      </c>
      <c r="O484" s="16">
        <f t="shared" si="165"/>
        <v>114.80000000000001</v>
      </c>
      <c r="P484">
        <v>2</v>
      </c>
      <c r="Q484" s="7"/>
      <c r="R484">
        <v>159</v>
      </c>
      <c r="S484" s="14">
        <f t="shared" si="166"/>
        <v>31.599999999999994</v>
      </c>
      <c r="T484" s="12">
        <f t="shared" si="167"/>
        <v>6319.9999999999991</v>
      </c>
      <c r="U484" s="12">
        <f t="shared" si="168"/>
        <v>3159.9999999999995</v>
      </c>
      <c r="V484" s="7"/>
      <c r="W484">
        <v>140</v>
      </c>
      <c r="X484" s="14">
        <f t="shared" si="169"/>
        <v>16.799999999999997</v>
      </c>
      <c r="Y484" s="12">
        <f t="shared" si="170"/>
        <v>3359.9999999999995</v>
      </c>
      <c r="Z484" s="12">
        <f t="shared" si="171"/>
        <v>1679.9999999999998</v>
      </c>
      <c r="AA484" s="7"/>
      <c r="AB484">
        <v>122</v>
      </c>
      <c r="AC484" s="14">
        <f t="shared" si="172"/>
        <v>3</v>
      </c>
      <c r="AD484" s="12">
        <f t="shared" si="173"/>
        <v>600</v>
      </c>
      <c r="AE484" s="12">
        <f t="shared" si="174"/>
        <v>300</v>
      </c>
      <c r="AF484" s="7"/>
      <c r="AG484">
        <v>103</v>
      </c>
      <c r="AH484" s="14">
        <f t="shared" si="175"/>
        <v>-11.800000000000011</v>
      </c>
      <c r="AI484" s="12">
        <f t="shared" si="176"/>
        <v>-2360.0000000000023</v>
      </c>
      <c r="AJ484" s="12">
        <f t="shared" si="177"/>
        <v>-1180.0000000000011</v>
      </c>
      <c r="AK484" s="7"/>
      <c r="AL484" s="12">
        <f t="shared" si="178"/>
        <v>7919.9999999999964</v>
      </c>
      <c r="AM484" s="12">
        <f t="shared" si="179"/>
        <v>3959.9999999999982</v>
      </c>
    </row>
    <row r="485" spans="1:39" x14ac:dyDescent="0.25">
      <c r="A485" t="s">
        <v>61</v>
      </c>
      <c r="B485" t="s">
        <v>220</v>
      </c>
      <c r="C485" t="s">
        <v>469</v>
      </c>
      <c r="D485">
        <v>2016</v>
      </c>
      <c r="E485" t="s">
        <v>562</v>
      </c>
      <c r="F485">
        <v>1965</v>
      </c>
      <c r="G485">
        <v>1507</v>
      </c>
      <c r="H485" s="4" t="s">
        <v>10</v>
      </c>
      <c r="I485">
        <v>2488</v>
      </c>
      <c r="J485">
        <v>6.6</v>
      </c>
      <c r="K485">
        <v>155</v>
      </c>
      <c r="L485" s="16">
        <f t="shared" si="162"/>
        <v>141.05000000000001</v>
      </c>
      <c r="M485" s="16">
        <f t="shared" si="163"/>
        <v>136.4</v>
      </c>
      <c r="N485" s="16">
        <f t="shared" si="164"/>
        <v>131.75</v>
      </c>
      <c r="O485" s="16">
        <f t="shared" si="165"/>
        <v>127.10000000000001</v>
      </c>
      <c r="P485">
        <v>2</v>
      </c>
      <c r="Q485" s="7"/>
      <c r="R485">
        <v>159</v>
      </c>
      <c r="S485" s="14">
        <f t="shared" si="166"/>
        <v>17.949999999999989</v>
      </c>
      <c r="T485" s="12">
        <f t="shared" si="167"/>
        <v>3589.9999999999977</v>
      </c>
      <c r="U485" s="12">
        <f t="shared" si="168"/>
        <v>1794.9999999999989</v>
      </c>
      <c r="V485" s="7"/>
      <c r="W485">
        <v>140</v>
      </c>
      <c r="X485" s="14">
        <f t="shared" si="169"/>
        <v>3.5999999999999943</v>
      </c>
      <c r="Y485" s="12">
        <f t="shared" si="170"/>
        <v>719.99999999999886</v>
      </c>
      <c r="Z485" s="12">
        <f t="shared" si="171"/>
        <v>359.99999999999943</v>
      </c>
      <c r="AA485" s="7"/>
      <c r="AB485">
        <v>122</v>
      </c>
      <c r="AC485" s="14">
        <f t="shared" si="172"/>
        <v>-9.75</v>
      </c>
      <c r="AD485" s="12">
        <f t="shared" si="173"/>
        <v>-1950</v>
      </c>
      <c r="AE485" s="12">
        <f t="shared" si="174"/>
        <v>-975</v>
      </c>
      <c r="AF485" s="7"/>
      <c r="AG485">
        <v>103</v>
      </c>
      <c r="AH485" s="14">
        <f t="shared" si="175"/>
        <v>-24.100000000000009</v>
      </c>
      <c r="AI485" s="12">
        <f t="shared" si="176"/>
        <v>-4820.0000000000018</v>
      </c>
      <c r="AJ485" s="12">
        <f t="shared" si="177"/>
        <v>-2410.0000000000009</v>
      </c>
      <c r="AK485" s="7"/>
      <c r="AL485" s="12">
        <f t="shared" si="178"/>
        <v>-2460.000000000005</v>
      </c>
      <c r="AM485" s="12">
        <f t="shared" si="179"/>
        <v>-1230.0000000000025</v>
      </c>
    </row>
    <row r="486" spans="1:39" x14ac:dyDescent="0.25">
      <c r="A486" t="s">
        <v>113</v>
      </c>
      <c r="B486" t="s">
        <v>185</v>
      </c>
      <c r="C486" t="s">
        <v>156</v>
      </c>
      <c r="D486">
        <v>2017</v>
      </c>
      <c r="E486" t="s">
        <v>567</v>
      </c>
      <c r="F486">
        <v>1960</v>
      </c>
      <c r="G486">
        <v>1510</v>
      </c>
      <c r="H486" s="4" t="s">
        <v>194</v>
      </c>
      <c r="I486">
        <v>0</v>
      </c>
      <c r="J486">
        <v>0</v>
      </c>
      <c r="K486">
        <v>0</v>
      </c>
      <c r="L486" s="16">
        <f t="shared" si="162"/>
        <v>0</v>
      </c>
      <c r="M486" s="16">
        <f t="shared" si="163"/>
        <v>0</v>
      </c>
      <c r="N486" s="16">
        <f t="shared" si="164"/>
        <v>0</v>
      </c>
      <c r="O486" s="16">
        <f t="shared" si="165"/>
        <v>0</v>
      </c>
      <c r="P486">
        <v>170</v>
      </c>
      <c r="Q486" s="7"/>
      <c r="R486">
        <v>159</v>
      </c>
      <c r="S486" s="14">
        <f t="shared" si="166"/>
        <v>159</v>
      </c>
      <c r="T486" s="12">
        <f t="shared" si="167"/>
        <v>2703000</v>
      </c>
      <c r="U486" s="12">
        <f t="shared" si="168"/>
        <v>15900</v>
      </c>
      <c r="V486" s="7"/>
      <c r="W486">
        <v>140</v>
      </c>
      <c r="X486" s="14">
        <f t="shared" si="169"/>
        <v>140</v>
      </c>
      <c r="Y486" s="12">
        <f t="shared" si="170"/>
        <v>2380000</v>
      </c>
      <c r="Z486" s="12">
        <f t="shared" si="171"/>
        <v>14000</v>
      </c>
      <c r="AA486" s="7"/>
      <c r="AB486">
        <v>122</v>
      </c>
      <c r="AC486" s="14">
        <f t="shared" si="172"/>
        <v>122</v>
      </c>
      <c r="AD486" s="12">
        <f t="shared" si="173"/>
        <v>2074000</v>
      </c>
      <c r="AE486" s="12">
        <f t="shared" si="174"/>
        <v>12200</v>
      </c>
      <c r="AF486" s="7"/>
      <c r="AG486">
        <v>103</v>
      </c>
      <c r="AH486" s="14">
        <f t="shared" si="175"/>
        <v>103</v>
      </c>
      <c r="AI486" s="12">
        <f t="shared" si="176"/>
        <v>1751000</v>
      </c>
      <c r="AJ486" s="12">
        <f t="shared" si="177"/>
        <v>10300</v>
      </c>
      <c r="AK486" s="7"/>
      <c r="AL486" s="12">
        <f t="shared" si="178"/>
        <v>8908000</v>
      </c>
      <c r="AM486" s="12">
        <f t="shared" si="179"/>
        <v>52400</v>
      </c>
    </row>
    <row r="487" spans="1:39" x14ac:dyDescent="0.25">
      <c r="A487" t="s">
        <v>76</v>
      </c>
      <c r="B487" t="s">
        <v>63</v>
      </c>
      <c r="C487" t="s">
        <v>504</v>
      </c>
      <c r="D487">
        <v>2009</v>
      </c>
      <c r="E487" t="s">
        <v>563</v>
      </c>
      <c r="F487">
        <v>1780</v>
      </c>
      <c r="G487">
        <v>1510</v>
      </c>
      <c r="H487" s="4" t="s">
        <v>10</v>
      </c>
      <c r="I487">
        <v>3696</v>
      </c>
      <c r="J487">
        <v>10.4</v>
      </c>
      <c r="K487">
        <v>239</v>
      </c>
      <c r="L487" s="16">
        <f t="shared" si="162"/>
        <v>217.49</v>
      </c>
      <c r="M487" s="16">
        <f t="shared" si="163"/>
        <v>210.32</v>
      </c>
      <c r="N487" s="16">
        <f t="shared" si="164"/>
        <v>203.15</v>
      </c>
      <c r="O487" s="16">
        <f t="shared" si="165"/>
        <v>195.98000000000002</v>
      </c>
      <c r="P487">
        <v>4</v>
      </c>
      <c r="Q487" s="7"/>
      <c r="R487">
        <v>159</v>
      </c>
      <c r="S487" s="14">
        <f t="shared" si="166"/>
        <v>-58.490000000000009</v>
      </c>
      <c r="T487" s="12">
        <f t="shared" si="167"/>
        <v>-23396.000000000004</v>
      </c>
      <c r="U487" s="12">
        <f t="shared" si="168"/>
        <v>-5849.0000000000009</v>
      </c>
      <c r="V487" s="7"/>
      <c r="W487">
        <v>140</v>
      </c>
      <c r="X487" s="14">
        <f t="shared" si="169"/>
        <v>-70.319999999999993</v>
      </c>
      <c r="Y487" s="12">
        <f t="shared" si="170"/>
        <v>-28127.999999999996</v>
      </c>
      <c r="Z487" s="12">
        <f t="shared" si="171"/>
        <v>-7031.9999999999991</v>
      </c>
      <c r="AA487" s="7"/>
      <c r="AB487">
        <v>122</v>
      </c>
      <c r="AC487" s="14">
        <f t="shared" si="172"/>
        <v>-81.150000000000006</v>
      </c>
      <c r="AD487" s="12">
        <f t="shared" si="173"/>
        <v>-32460.000000000004</v>
      </c>
      <c r="AE487" s="12">
        <f t="shared" si="174"/>
        <v>-8115.0000000000009</v>
      </c>
      <c r="AF487" s="7"/>
      <c r="AG487">
        <v>103</v>
      </c>
      <c r="AH487" s="14">
        <f t="shared" si="175"/>
        <v>-92.980000000000018</v>
      </c>
      <c r="AI487" s="12">
        <f t="shared" si="176"/>
        <v>-37192.000000000007</v>
      </c>
      <c r="AJ487" s="12">
        <f t="shared" si="177"/>
        <v>-9298.0000000000018</v>
      </c>
      <c r="AK487" s="7"/>
      <c r="AL487" s="12">
        <f t="shared" si="178"/>
        <v>-121176.00000000001</v>
      </c>
      <c r="AM487" s="12">
        <f t="shared" si="179"/>
        <v>-30294.000000000004</v>
      </c>
    </row>
    <row r="488" spans="1:39" x14ac:dyDescent="0.25">
      <c r="A488" t="s">
        <v>76</v>
      </c>
      <c r="B488" t="s">
        <v>63</v>
      </c>
      <c r="C488" t="s">
        <v>504</v>
      </c>
      <c r="D488">
        <v>2018</v>
      </c>
      <c r="E488" t="s">
        <v>564</v>
      </c>
      <c r="F488">
        <v>1780</v>
      </c>
      <c r="G488">
        <v>1510</v>
      </c>
      <c r="H488" s="4" t="s">
        <v>10</v>
      </c>
      <c r="I488">
        <v>3696</v>
      </c>
      <c r="J488">
        <v>10.4</v>
      </c>
      <c r="K488">
        <v>239</v>
      </c>
      <c r="L488" s="16">
        <f t="shared" si="162"/>
        <v>217.49</v>
      </c>
      <c r="M488" s="16">
        <f t="shared" si="163"/>
        <v>210.32</v>
      </c>
      <c r="N488" s="16">
        <f t="shared" si="164"/>
        <v>203.15</v>
      </c>
      <c r="O488" s="16">
        <f t="shared" si="165"/>
        <v>195.98000000000002</v>
      </c>
      <c r="P488">
        <v>2</v>
      </c>
      <c r="Q488" s="7"/>
      <c r="R488">
        <v>159</v>
      </c>
      <c r="S488" s="14">
        <f t="shared" si="166"/>
        <v>-58.490000000000009</v>
      </c>
      <c r="T488" s="12">
        <f t="shared" si="167"/>
        <v>-11698.000000000002</v>
      </c>
      <c r="U488" s="12">
        <f t="shared" si="168"/>
        <v>-5849.0000000000009</v>
      </c>
      <c r="V488" s="7"/>
      <c r="W488">
        <v>140</v>
      </c>
      <c r="X488" s="14">
        <f t="shared" si="169"/>
        <v>-70.319999999999993</v>
      </c>
      <c r="Y488" s="12">
        <f t="shared" si="170"/>
        <v>-14063.999999999998</v>
      </c>
      <c r="Z488" s="12">
        <f t="shared" si="171"/>
        <v>-7031.9999999999991</v>
      </c>
      <c r="AA488" s="7"/>
      <c r="AB488">
        <v>122</v>
      </c>
      <c r="AC488" s="14">
        <f t="shared" si="172"/>
        <v>-81.150000000000006</v>
      </c>
      <c r="AD488" s="12">
        <f t="shared" si="173"/>
        <v>-16230.000000000002</v>
      </c>
      <c r="AE488" s="12">
        <f t="shared" si="174"/>
        <v>-8115.0000000000009</v>
      </c>
      <c r="AF488" s="7"/>
      <c r="AG488">
        <v>103</v>
      </c>
      <c r="AH488" s="14">
        <f t="shared" si="175"/>
        <v>-92.980000000000018</v>
      </c>
      <c r="AI488" s="12">
        <f t="shared" si="176"/>
        <v>-18596.000000000004</v>
      </c>
      <c r="AJ488" s="12">
        <f t="shared" si="177"/>
        <v>-9298.0000000000018</v>
      </c>
      <c r="AK488" s="7"/>
      <c r="AL488" s="12">
        <f t="shared" si="178"/>
        <v>-60588.000000000007</v>
      </c>
      <c r="AM488" s="12">
        <f t="shared" si="179"/>
        <v>-30294.000000000004</v>
      </c>
    </row>
    <row r="489" spans="1:39" x14ac:dyDescent="0.25">
      <c r="A489" t="s">
        <v>58</v>
      </c>
      <c r="B489" t="s">
        <v>19</v>
      </c>
      <c r="C489" t="s">
        <v>449</v>
      </c>
      <c r="D489">
        <v>2017</v>
      </c>
      <c r="E489" t="s">
        <v>565</v>
      </c>
      <c r="F489">
        <v>1930</v>
      </c>
      <c r="G489">
        <v>1510</v>
      </c>
      <c r="H489" s="4" t="s">
        <v>10</v>
      </c>
      <c r="I489">
        <v>1197</v>
      </c>
      <c r="J489">
        <v>6.5</v>
      </c>
      <c r="K489">
        <v>151</v>
      </c>
      <c r="L489" s="16">
        <f t="shared" si="162"/>
        <v>137.41</v>
      </c>
      <c r="M489" s="16">
        <f t="shared" si="163"/>
        <v>132.88</v>
      </c>
      <c r="N489" s="16">
        <f t="shared" si="164"/>
        <v>128.35</v>
      </c>
      <c r="O489" s="16">
        <f t="shared" si="165"/>
        <v>123.82000000000001</v>
      </c>
      <c r="P489">
        <v>62</v>
      </c>
      <c r="Q489" s="7"/>
      <c r="R489">
        <v>159</v>
      </c>
      <c r="S489" s="14">
        <f t="shared" si="166"/>
        <v>21.590000000000003</v>
      </c>
      <c r="T489" s="12">
        <f t="shared" si="167"/>
        <v>133858.00000000003</v>
      </c>
      <c r="U489" s="12">
        <f t="shared" si="168"/>
        <v>2159.0000000000005</v>
      </c>
      <c r="V489" s="7"/>
      <c r="W489">
        <v>140</v>
      </c>
      <c r="X489" s="14">
        <f t="shared" si="169"/>
        <v>7.1200000000000045</v>
      </c>
      <c r="Y489" s="12">
        <f t="shared" si="170"/>
        <v>44144.000000000029</v>
      </c>
      <c r="Z489" s="12">
        <f t="shared" si="171"/>
        <v>712.00000000000045</v>
      </c>
      <c r="AA489" s="7"/>
      <c r="AB489">
        <v>122</v>
      </c>
      <c r="AC489" s="14">
        <f t="shared" si="172"/>
        <v>-6.3499999999999943</v>
      </c>
      <c r="AD489" s="12">
        <f t="shared" si="173"/>
        <v>-39369.999999999964</v>
      </c>
      <c r="AE489" s="12">
        <f t="shared" si="174"/>
        <v>-634.99999999999943</v>
      </c>
      <c r="AF489" s="7"/>
      <c r="AG489">
        <v>103</v>
      </c>
      <c r="AH489" s="14">
        <f t="shared" si="175"/>
        <v>-20.820000000000007</v>
      </c>
      <c r="AI489" s="12">
        <f t="shared" si="176"/>
        <v>-129084.00000000004</v>
      </c>
      <c r="AJ489" s="12">
        <f t="shared" si="177"/>
        <v>-2082.0000000000009</v>
      </c>
      <c r="AK489" s="7"/>
      <c r="AL489" s="12">
        <f t="shared" si="178"/>
        <v>9548.0000000000582</v>
      </c>
      <c r="AM489" s="12">
        <f t="shared" si="179"/>
        <v>154.00000000000094</v>
      </c>
    </row>
    <row r="490" spans="1:39" x14ac:dyDescent="0.25">
      <c r="A490" t="s">
        <v>58</v>
      </c>
      <c r="B490" t="s">
        <v>19</v>
      </c>
      <c r="C490" t="s">
        <v>449</v>
      </c>
      <c r="D490">
        <v>2018</v>
      </c>
      <c r="E490" t="s">
        <v>566</v>
      </c>
      <c r="F490">
        <v>1930</v>
      </c>
      <c r="G490">
        <v>1510</v>
      </c>
      <c r="H490" s="4" t="s">
        <v>10</v>
      </c>
      <c r="I490">
        <v>1197</v>
      </c>
      <c r="J490">
        <v>6.5</v>
      </c>
      <c r="K490">
        <v>151</v>
      </c>
      <c r="L490" s="16">
        <f t="shared" si="162"/>
        <v>137.41</v>
      </c>
      <c r="M490" s="16">
        <f t="shared" si="163"/>
        <v>132.88</v>
      </c>
      <c r="N490" s="16">
        <f t="shared" si="164"/>
        <v>128.35</v>
      </c>
      <c r="O490" s="16">
        <f t="shared" si="165"/>
        <v>123.82000000000001</v>
      </c>
      <c r="P490">
        <v>222</v>
      </c>
      <c r="Q490" s="7"/>
      <c r="R490">
        <v>159</v>
      </c>
      <c r="S490" s="14">
        <f t="shared" si="166"/>
        <v>21.590000000000003</v>
      </c>
      <c r="T490" s="12">
        <f t="shared" si="167"/>
        <v>479298.00000000006</v>
      </c>
      <c r="U490" s="12">
        <f t="shared" si="168"/>
        <v>2159.0000000000005</v>
      </c>
      <c r="V490" s="7"/>
      <c r="W490">
        <v>140</v>
      </c>
      <c r="X490" s="14">
        <f t="shared" si="169"/>
        <v>7.1200000000000045</v>
      </c>
      <c r="Y490" s="12">
        <f t="shared" si="170"/>
        <v>158064.00000000009</v>
      </c>
      <c r="Z490" s="12">
        <f t="shared" si="171"/>
        <v>712.00000000000034</v>
      </c>
      <c r="AA490" s="7"/>
      <c r="AB490">
        <v>122</v>
      </c>
      <c r="AC490" s="14">
        <f t="shared" si="172"/>
        <v>-6.3499999999999943</v>
      </c>
      <c r="AD490" s="12">
        <f t="shared" si="173"/>
        <v>-140969.99999999985</v>
      </c>
      <c r="AE490" s="12">
        <f t="shared" si="174"/>
        <v>-634.99999999999932</v>
      </c>
      <c r="AF490" s="7"/>
      <c r="AG490">
        <v>103</v>
      </c>
      <c r="AH490" s="14">
        <f t="shared" si="175"/>
        <v>-20.820000000000007</v>
      </c>
      <c r="AI490" s="12">
        <f t="shared" si="176"/>
        <v>-462204.00000000017</v>
      </c>
      <c r="AJ490" s="12">
        <f t="shared" si="177"/>
        <v>-2082.0000000000009</v>
      </c>
      <c r="AK490" s="7"/>
      <c r="AL490" s="12">
        <f t="shared" si="178"/>
        <v>34188.000000000175</v>
      </c>
      <c r="AM490" s="12">
        <f t="shared" si="179"/>
        <v>154.0000000000008</v>
      </c>
    </row>
    <row r="491" spans="1:39" x14ac:dyDescent="0.25">
      <c r="A491" t="s">
        <v>15</v>
      </c>
      <c r="B491" t="s">
        <v>38</v>
      </c>
      <c r="C491" t="s">
        <v>512</v>
      </c>
      <c r="D491">
        <v>2016</v>
      </c>
      <c r="E491" t="s">
        <v>571</v>
      </c>
      <c r="F491">
        <v>1820</v>
      </c>
      <c r="G491">
        <v>1512</v>
      </c>
      <c r="H491" s="4" t="s">
        <v>10</v>
      </c>
      <c r="I491">
        <v>1991</v>
      </c>
      <c r="J491">
        <v>6.3</v>
      </c>
      <c r="K491">
        <v>146</v>
      </c>
      <c r="L491" s="16">
        <f t="shared" si="162"/>
        <v>132.86000000000001</v>
      </c>
      <c r="M491" s="16">
        <f t="shared" si="163"/>
        <v>128.47999999999999</v>
      </c>
      <c r="N491" s="16">
        <f t="shared" si="164"/>
        <v>124.1</v>
      </c>
      <c r="O491" s="16">
        <f t="shared" si="165"/>
        <v>119.72000000000001</v>
      </c>
      <c r="P491">
        <v>2</v>
      </c>
      <c r="Q491" s="7"/>
      <c r="R491">
        <v>159</v>
      </c>
      <c r="S491" s="14">
        <f t="shared" si="166"/>
        <v>26.139999999999986</v>
      </c>
      <c r="T491" s="12">
        <f t="shared" si="167"/>
        <v>5227.9999999999973</v>
      </c>
      <c r="U491" s="12">
        <f t="shared" si="168"/>
        <v>2613.9999999999986</v>
      </c>
      <c r="V491" s="7"/>
      <c r="W491">
        <v>140</v>
      </c>
      <c r="X491" s="14">
        <f t="shared" si="169"/>
        <v>11.52000000000001</v>
      </c>
      <c r="Y491" s="12">
        <f t="shared" si="170"/>
        <v>2304.0000000000018</v>
      </c>
      <c r="Z491" s="12">
        <f t="shared" si="171"/>
        <v>1152.0000000000009</v>
      </c>
      <c r="AA491" s="7"/>
      <c r="AB491">
        <v>122</v>
      </c>
      <c r="AC491" s="14">
        <f t="shared" si="172"/>
        <v>-2.0999999999999943</v>
      </c>
      <c r="AD491" s="12">
        <f t="shared" si="173"/>
        <v>-419.99999999999886</v>
      </c>
      <c r="AE491" s="12">
        <f t="shared" si="174"/>
        <v>-209.99999999999943</v>
      </c>
      <c r="AF491" s="7"/>
      <c r="AG491">
        <v>103</v>
      </c>
      <c r="AH491" s="14">
        <f t="shared" si="175"/>
        <v>-16.720000000000013</v>
      </c>
      <c r="AI491" s="12">
        <f t="shared" si="176"/>
        <v>-3344.0000000000027</v>
      </c>
      <c r="AJ491" s="12">
        <f t="shared" si="177"/>
        <v>-1672.0000000000014</v>
      </c>
      <c r="AK491" s="7"/>
      <c r="AL491" s="12">
        <f t="shared" si="178"/>
        <v>3767.9999999999973</v>
      </c>
      <c r="AM491" s="12">
        <f t="shared" si="179"/>
        <v>1883.9999999999986</v>
      </c>
    </row>
    <row r="492" spans="1:39" x14ac:dyDescent="0.25">
      <c r="A492" t="s">
        <v>55</v>
      </c>
      <c r="B492" t="s">
        <v>19</v>
      </c>
      <c r="C492" t="s">
        <v>568</v>
      </c>
      <c r="D492">
        <v>2018</v>
      </c>
      <c r="E492" t="s">
        <v>569</v>
      </c>
      <c r="F492">
        <v>1930</v>
      </c>
      <c r="G492">
        <v>1512</v>
      </c>
      <c r="H492" s="4" t="s">
        <v>138</v>
      </c>
      <c r="I492">
        <v>1580</v>
      </c>
      <c r="J492">
        <v>3.8</v>
      </c>
      <c r="K492">
        <v>88</v>
      </c>
      <c r="L492" s="16">
        <f t="shared" si="162"/>
        <v>80.08</v>
      </c>
      <c r="M492" s="16">
        <f t="shared" si="163"/>
        <v>77.44</v>
      </c>
      <c r="N492" s="16">
        <f t="shared" si="164"/>
        <v>74.8</v>
      </c>
      <c r="O492" s="16">
        <f t="shared" si="165"/>
        <v>72.160000000000011</v>
      </c>
      <c r="P492">
        <v>174</v>
      </c>
      <c r="Q492" s="7"/>
      <c r="R492">
        <v>159</v>
      </c>
      <c r="S492" s="14">
        <f t="shared" si="166"/>
        <v>78.92</v>
      </c>
      <c r="T492" s="12">
        <f t="shared" si="167"/>
        <v>1373208</v>
      </c>
      <c r="U492" s="12">
        <f t="shared" si="168"/>
        <v>7892</v>
      </c>
      <c r="V492" s="7"/>
      <c r="W492">
        <v>140</v>
      </c>
      <c r="X492" s="14">
        <f t="shared" si="169"/>
        <v>62.56</v>
      </c>
      <c r="Y492" s="12">
        <f t="shared" si="170"/>
        <v>1088544</v>
      </c>
      <c r="Z492" s="12">
        <f t="shared" si="171"/>
        <v>6256</v>
      </c>
      <c r="AA492" s="7"/>
      <c r="AB492">
        <v>122</v>
      </c>
      <c r="AC492" s="14">
        <f t="shared" si="172"/>
        <v>47.2</v>
      </c>
      <c r="AD492" s="12">
        <f t="shared" si="173"/>
        <v>821280.00000000012</v>
      </c>
      <c r="AE492" s="12">
        <f t="shared" si="174"/>
        <v>4720.0000000000009</v>
      </c>
      <c r="AF492" s="7"/>
      <c r="AG492">
        <v>103</v>
      </c>
      <c r="AH492" s="14">
        <f t="shared" si="175"/>
        <v>30.839999999999989</v>
      </c>
      <c r="AI492" s="12">
        <f t="shared" si="176"/>
        <v>536615.99999999977</v>
      </c>
      <c r="AJ492" s="12">
        <f t="shared" si="177"/>
        <v>3083.9999999999986</v>
      </c>
      <c r="AK492" s="7"/>
      <c r="AL492" s="12">
        <f t="shared" si="178"/>
        <v>3819648</v>
      </c>
      <c r="AM492" s="12">
        <f t="shared" si="179"/>
        <v>21952</v>
      </c>
    </row>
    <row r="493" spans="1:39" x14ac:dyDescent="0.25">
      <c r="A493" t="s">
        <v>55</v>
      </c>
      <c r="B493" t="s">
        <v>239</v>
      </c>
      <c r="C493" t="s">
        <v>568</v>
      </c>
      <c r="D493">
        <v>2018</v>
      </c>
      <c r="E493" t="s">
        <v>570</v>
      </c>
      <c r="F493">
        <v>1930</v>
      </c>
      <c r="G493">
        <v>1512</v>
      </c>
      <c r="H493" s="4" t="s">
        <v>138</v>
      </c>
      <c r="I493">
        <v>1580</v>
      </c>
      <c r="J493">
        <v>4.4000000000000004</v>
      </c>
      <c r="K493">
        <v>101</v>
      </c>
      <c r="L493" s="16">
        <f t="shared" si="162"/>
        <v>91.91</v>
      </c>
      <c r="M493" s="16">
        <f t="shared" si="163"/>
        <v>88.88</v>
      </c>
      <c r="N493" s="16">
        <f t="shared" si="164"/>
        <v>85.85</v>
      </c>
      <c r="O493" s="16">
        <f t="shared" si="165"/>
        <v>82.820000000000007</v>
      </c>
      <c r="P493">
        <v>162</v>
      </c>
      <c r="Q493" s="7"/>
      <c r="R493">
        <v>159</v>
      </c>
      <c r="S493" s="14">
        <f t="shared" si="166"/>
        <v>67.09</v>
      </c>
      <c r="T493" s="12">
        <f t="shared" si="167"/>
        <v>1086858</v>
      </c>
      <c r="U493" s="12">
        <f t="shared" si="168"/>
        <v>6709</v>
      </c>
      <c r="V493" s="7"/>
      <c r="W493">
        <v>140</v>
      </c>
      <c r="X493" s="14">
        <f t="shared" si="169"/>
        <v>51.120000000000005</v>
      </c>
      <c r="Y493" s="12">
        <f t="shared" si="170"/>
        <v>828144</v>
      </c>
      <c r="Z493" s="12">
        <f t="shared" si="171"/>
        <v>5112</v>
      </c>
      <c r="AA493" s="7"/>
      <c r="AB493">
        <v>122</v>
      </c>
      <c r="AC493" s="14">
        <f t="shared" si="172"/>
        <v>36.150000000000006</v>
      </c>
      <c r="AD493" s="12">
        <f t="shared" si="173"/>
        <v>585630.00000000012</v>
      </c>
      <c r="AE493" s="12">
        <f t="shared" si="174"/>
        <v>3615.0000000000009</v>
      </c>
      <c r="AF493" s="7"/>
      <c r="AG493">
        <v>103</v>
      </c>
      <c r="AH493" s="14">
        <f t="shared" si="175"/>
        <v>20.179999999999993</v>
      </c>
      <c r="AI493" s="12">
        <f t="shared" si="176"/>
        <v>326915.99999999988</v>
      </c>
      <c r="AJ493" s="12">
        <f t="shared" si="177"/>
        <v>2017.9999999999993</v>
      </c>
      <c r="AK493" s="7"/>
      <c r="AL493" s="12">
        <f t="shared" si="178"/>
        <v>2827548</v>
      </c>
      <c r="AM493" s="12">
        <f t="shared" si="179"/>
        <v>17454</v>
      </c>
    </row>
    <row r="494" spans="1:39" x14ac:dyDescent="0.25">
      <c r="A494" t="s">
        <v>15</v>
      </c>
      <c r="B494" t="s">
        <v>239</v>
      </c>
      <c r="C494" t="s">
        <v>554</v>
      </c>
      <c r="D494">
        <v>2017</v>
      </c>
      <c r="E494" t="s">
        <v>572</v>
      </c>
      <c r="F494">
        <v>1920</v>
      </c>
      <c r="G494">
        <v>1512</v>
      </c>
      <c r="H494" s="4" t="s">
        <v>10</v>
      </c>
      <c r="I494">
        <v>1595</v>
      </c>
      <c r="J494">
        <v>5.7</v>
      </c>
      <c r="K494">
        <v>133</v>
      </c>
      <c r="L494" s="16">
        <f t="shared" si="162"/>
        <v>121.03</v>
      </c>
      <c r="M494" s="16">
        <f t="shared" si="163"/>
        <v>117.04</v>
      </c>
      <c r="N494" s="16">
        <f t="shared" si="164"/>
        <v>113.05</v>
      </c>
      <c r="O494" s="16">
        <f t="shared" si="165"/>
        <v>109.06</v>
      </c>
      <c r="P494">
        <v>90</v>
      </c>
      <c r="Q494" s="7"/>
      <c r="R494">
        <v>159</v>
      </c>
      <c r="S494" s="14">
        <f t="shared" si="166"/>
        <v>37.97</v>
      </c>
      <c r="T494" s="12">
        <f t="shared" si="167"/>
        <v>341730</v>
      </c>
      <c r="U494" s="12">
        <f t="shared" si="168"/>
        <v>3797</v>
      </c>
      <c r="V494" s="7"/>
      <c r="W494">
        <v>140</v>
      </c>
      <c r="X494" s="14">
        <f t="shared" si="169"/>
        <v>22.959999999999994</v>
      </c>
      <c r="Y494" s="12">
        <f t="shared" si="170"/>
        <v>206639.99999999997</v>
      </c>
      <c r="Z494" s="12">
        <f t="shared" si="171"/>
        <v>2295.9999999999995</v>
      </c>
      <c r="AA494" s="7"/>
      <c r="AB494">
        <v>122</v>
      </c>
      <c r="AC494" s="14">
        <f t="shared" si="172"/>
        <v>8.9500000000000028</v>
      </c>
      <c r="AD494" s="12">
        <f t="shared" si="173"/>
        <v>80550.000000000029</v>
      </c>
      <c r="AE494" s="12">
        <f t="shared" si="174"/>
        <v>895.00000000000034</v>
      </c>
      <c r="AF494" s="7"/>
      <c r="AG494">
        <v>103</v>
      </c>
      <c r="AH494" s="14">
        <f t="shared" si="175"/>
        <v>-6.0600000000000023</v>
      </c>
      <c r="AI494" s="12">
        <f t="shared" si="176"/>
        <v>-54540.000000000022</v>
      </c>
      <c r="AJ494" s="12">
        <f t="shared" si="177"/>
        <v>-606.00000000000023</v>
      </c>
      <c r="AK494" s="7"/>
      <c r="AL494" s="12">
        <f t="shared" si="178"/>
        <v>574380</v>
      </c>
      <c r="AM494" s="12">
        <f t="shared" si="179"/>
        <v>6382</v>
      </c>
    </row>
    <row r="495" spans="1:39" x14ac:dyDescent="0.25">
      <c r="A495" t="s">
        <v>15</v>
      </c>
      <c r="B495" t="s">
        <v>239</v>
      </c>
      <c r="C495" t="s">
        <v>554</v>
      </c>
      <c r="D495">
        <v>2017</v>
      </c>
      <c r="E495" t="s">
        <v>573</v>
      </c>
      <c r="F495">
        <v>2020</v>
      </c>
      <c r="G495">
        <v>1512</v>
      </c>
      <c r="H495" s="4" t="s">
        <v>10</v>
      </c>
      <c r="I495">
        <v>1991</v>
      </c>
      <c r="J495">
        <v>7</v>
      </c>
      <c r="K495">
        <v>162</v>
      </c>
      <c r="L495" s="16">
        <f t="shared" si="162"/>
        <v>147.42000000000002</v>
      </c>
      <c r="M495" s="16">
        <f t="shared" si="163"/>
        <v>142.56</v>
      </c>
      <c r="N495" s="16">
        <f t="shared" si="164"/>
        <v>137.69999999999999</v>
      </c>
      <c r="O495" s="16">
        <f t="shared" si="165"/>
        <v>132.84</v>
      </c>
      <c r="P495">
        <v>44</v>
      </c>
      <c r="Q495" s="7"/>
      <c r="R495">
        <v>159</v>
      </c>
      <c r="S495" s="14">
        <f t="shared" si="166"/>
        <v>11.579999999999984</v>
      </c>
      <c r="T495" s="12">
        <f t="shared" si="167"/>
        <v>50951.999999999927</v>
      </c>
      <c r="U495" s="12">
        <f t="shared" si="168"/>
        <v>1157.9999999999984</v>
      </c>
      <c r="V495" s="7"/>
      <c r="W495">
        <v>140</v>
      </c>
      <c r="X495" s="14">
        <f t="shared" si="169"/>
        <v>-2.5600000000000023</v>
      </c>
      <c r="Y495" s="12">
        <f t="shared" si="170"/>
        <v>-11264.000000000011</v>
      </c>
      <c r="Z495" s="12">
        <f t="shared" si="171"/>
        <v>-256.00000000000023</v>
      </c>
      <c r="AA495" s="7"/>
      <c r="AB495">
        <v>122</v>
      </c>
      <c r="AC495" s="14">
        <f t="shared" si="172"/>
        <v>-15.699999999999989</v>
      </c>
      <c r="AD495" s="12">
        <f t="shared" si="173"/>
        <v>-69079.999999999956</v>
      </c>
      <c r="AE495" s="12">
        <f t="shared" si="174"/>
        <v>-1569.9999999999991</v>
      </c>
      <c r="AF495" s="7"/>
      <c r="AG495">
        <v>103</v>
      </c>
      <c r="AH495" s="14">
        <f t="shared" si="175"/>
        <v>-29.840000000000003</v>
      </c>
      <c r="AI495" s="12">
        <f t="shared" si="176"/>
        <v>-131296</v>
      </c>
      <c r="AJ495" s="12">
        <f t="shared" si="177"/>
        <v>-2984</v>
      </c>
      <c r="AK495" s="7"/>
      <c r="AL495" s="12">
        <f t="shared" si="178"/>
        <v>-160688</v>
      </c>
      <c r="AM495" s="12">
        <f t="shared" si="179"/>
        <v>-3652</v>
      </c>
    </row>
    <row r="496" spans="1:39" x14ac:dyDescent="0.25">
      <c r="A496" t="s">
        <v>92</v>
      </c>
      <c r="B496" t="s">
        <v>220</v>
      </c>
      <c r="C496" t="s">
        <v>574</v>
      </c>
      <c r="D496">
        <v>2015</v>
      </c>
      <c r="E496" t="s">
        <v>575</v>
      </c>
      <c r="F496">
        <v>2150</v>
      </c>
      <c r="G496">
        <v>1514</v>
      </c>
      <c r="H496" s="4" t="s">
        <v>14</v>
      </c>
      <c r="I496">
        <v>1685</v>
      </c>
      <c r="J496">
        <v>5.0999999999999996</v>
      </c>
      <c r="K496">
        <v>134</v>
      </c>
      <c r="L496" s="16">
        <f t="shared" si="162"/>
        <v>121.94</v>
      </c>
      <c r="M496" s="16">
        <f t="shared" si="163"/>
        <v>117.92</v>
      </c>
      <c r="N496" s="16">
        <f t="shared" si="164"/>
        <v>113.89999999999999</v>
      </c>
      <c r="O496" s="16">
        <f t="shared" si="165"/>
        <v>109.88000000000001</v>
      </c>
      <c r="P496">
        <v>16</v>
      </c>
      <c r="Q496" s="7"/>
      <c r="R496">
        <v>159</v>
      </c>
      <c r="S496" s="14">
        <f t="shared" si="166"/>
        <v>37.06</v>
      </c>
      <c r="T496" s="12">
        <f t="shared" si="167"/>
        <v>59296</v>
      </c>
      <c r="U496" s="12">
        <f t="shared" si="168"/>
        <v>3706</v>
      </c>
      <c r="V496" s="7"/>
      <c r="W496">
        <v>140</v>
      </c>
      <c r="X496" s="14">
        <f t="shared" si="169"/>
        <v>22.08</v>
      </c>
      <c r="Y496" s="12">
        <f t="shared" si="170"/>
        <v>35328</v>
      </c>
      <c r="Z496" s="12">
        <f t="shared" si="171"/>
        <v>2208</v>
      </c>
      <c r="AA496" s="7"/>
      <c r="AB496">
        <v>122</v>
      </c>
      <c r="AC496" s="14">
        <f t="shared" si="172"/>
        <v>8.1000000000000085</v>
      </c>
      <c r="AD496" s="12">
        <f t="shared" si="173"/>
        <v>12960.000000000015</v>
      </c>
      <c r="AE496" s="12">
        <f t="shared" si="174"/>
        <v>810.00000000000091</v>
      </c>
      <c r="AF496" s="7"/>
      <c r="AG496">
        <v>103</v>
      </c>
      <c r="AH496" s="14">
        <f t="shared" si="175"/>
        <v>-6.8800000000000097</v>
      </c>
      <c r="AI496" s="12">
        <f t="shared" si="176"/>
        <v>-11008.000000000015</v>
      </c>
      <c r="AJ496" s="12">
        <f t="shared" si="177"/>
        <v>-688.00000000000091</v>
      </c>
      <c r="AK496" s="7"/>
      <c r="AL496" s="12">
        <f t="shared" si="178"/>
        <v>96576</v>
      </c>
      <c r="AM496" s="12">
        <f t="shared" si="179"/>
        <v>6036</v>
      </c>
    </row>
    <row r="497" spans="1:39" x14ac:dyDescent="0.25">
      <c r="A497" t="s">
        <v>49</v>
      </c>
      <c r="B497" t="s">
        <v>514</v>
      </c>
      <c r="C497" t="s">
        <v>576</v>
      </c>
      <c r="D497">
        <v>2017</v>
      </c>
      <c r="E497" t="s">
        <v>577</v>
      </c>
      <c r="F497">
        <v>2055</v>
      </c>
      <c r="G497">
        <v>1515</v>
      </c>
      <c r="H497" s="4" t="s">
        <v>10</v>
      </c>
      <c r="I497">
        <v>1998</v>
      </c>
      <c r="J497">
        <v>7.4</v>
      </c>
      <c r="K497">
        <v>169</v>
      </c>
      <c r="L497" s="16">
        <f t="shared" si="162"/>
        <v>153.79</v>
      </c>
      <c r="M497" s="16">
        <f t="shared" si="163"/>
        <v>148.72</v>
      </c>
      <c r="N497" s="16">
        <f t="shared" si="164"/>
        <v>143.65</v>
      </c>
      <c r="O497" s="16">
        <f t="shared" si="165"/>
        <v>138.58000000000001</v>
      </c>
      <c r="P497">
        <v>104</v>
      </c>
      <c r="Q497" s="7"/>
      <c r="R497">
        <v>159</v>
      </c>
      <c r="S497" s="14">
        <f t="shared" si="166"/>
        <v>5.210000000000008</v>
      </c>
      <c r="T497" s="12">
        <f t="shared" si="167"/>
        <v>54184.00000000008</v>
      </c>
      <c r="U497" s="12">
        <f t="shared" si="168"/>
        <v>521.0000000000008</v>
      </c>
      <c r="V497" s="7"/>
      <c r="W497">
        <v>140</v>
      </c>
      <c r="X497" s="14">
        <f t="shared" si="169"/>
        <v>-8.7199999999999989</v>
      </c>
      <c r="Y497" s="12">
        <f t="shared" si="170"/>
        <v>-90687.999999999985</v>
      </c>
      <c r="Z497" s="12">
        <f t="shared" si="171"/>
        <v>-871.99999999999989</v>
      </c>
      <c r="AA497" s="7"/>
      <c r="AB497">
        <v>122</v>
      </c>
      <c r="AC497" s="14">
        <f t="shared" si="172"/>
        <v>-21.650000000000006</v>
      </c>
      <c r="AD497" s="12">
        <f t="shared" si="173"/>
        <v>-225160.00000000003</v>
      </c>
      <c r="AE497" s="12">
        <f t="shared" si="174"/>
        <v>-2165.0000000000005</v>
      </c>
      <c r="AF497" s="7"/>
      <c r="AG497">
        <v>103</v>
      </c>
      <c r="AH497" s="14">
        <f t="shared" si="175"/>
        <v>-35.580000000000013</v>
      </c>
      <c r="AI497" s="12">
        <f t="shared" si="176"/>
        <v>-370032.00000000017</v>
      </c>
      <c r="AJ497" s="12">
        <f t="shared" si="177"/>
        <v>-3558.0000000000018</v>
      </c>
      <c r="AK497" s="7"/>
      <c r="AL497" s="12">
        <f t="shared" si="178"/>
        <v>-631696.00000000012</v>
      </c>
      <c r="AM497" s="12">
        <f t="shared" si="179"/>
        <v>-6074.0000000000009</v>
      </c>
    </row>
    <row r="498" spans="1:39" x14ac:dyDescent="0.25">
      <c r="A498" t="s">
        <v>49</v>
      </c>
      <c r="B498" t="s">
        <v>514</v>
      </c>
      <c r="C498" t="s">
        <v>576</v>
      </c>
      <c r="D498">
        <v>2018</v>
      </c>
      <c r="E498" t="s">
        <v>578</v>
      </c>
      <c r="F498">
        <v>2055</v>
      </c>
      <c r="G498">
        <v>1515</v>
      </c>
      <c r="H498" s="4" t="s">
        <v>10</v>
      </c>
      <c r="I498">
        <v>1998</v>
      </c>
      <c r="J498">
        <v>7.4</v>
      </c>
      <c r="K498">
        <v>169</v>
      </c>
      <c r="L498" s="16">
        <f t="shared" si="162"/>
        <v>153.79</v>
      </c>
      <c r="M498" s="16">
        <f t="shared" si="163"/>
        <v>148.72</v>
      </c>
      <c r="N498" s="16">
        <f t="shared" si="164"/>
        <v>143.65</v>
      </c>
      <c r="O498" s="16">
        <f t="shared" si="165"/>
        <v>138.58000000000001</v>
      </c>
      <c r="P498">
        <v>38</v>
      </c>
      <c r="Q498" s="7"/>
      <c r="R498">
        <v>159</v>
      </c>
      <c r="S498" s="14">
        <f t="shared" si="166"/>
        <v>5.210000000000008</v>
      </c>
      <c r="T498" s="12">
        <f t="shared" si="167"/>
        <v>19798.000000000029</v>
      </c>
      <c r="U498" s="12">
        <f t="shared" si="168"/>
        <v>521.0000000000008</v>
      </c>
      <c r="V498" s="7"/>
      <c r="W498">
        <v>140</v>
      </c>
      <c r="X498" s="14">
        <f t="shared" si="169"/>
        <v>-8.7199999999999989</v>
      </c>
      <c r="Y498" s="12">
        <f t="shared" si="170"/>
        <v>-33135.999999999993</v>
      </c>
      <c r="Z498" s="12">
        <f t="shared" si="171"/>
        <v>-871.99999999999977</v>
      </c>
      <c r="AA498" s="7"/>
      <c r="AB498">
        <v>122</v>
      </c>
      <c r="AC498" s="14">
        <f t="shared" si="172"/>
        <v>-21.650000000000006</v>
      </c>
      <c r="AD498" s="12">
        <f t="shared" si="173"/>
        <v>-82270.000000000029</v>
      </c>
      <c r="AE498" s="12">
        <f t="shared" si="174"/>
        <v>-2165.0000000000009</v>
      </c>
      <c r="AF498" s="7"/>
      <c r="AG498">
        <v>103</v>
      </c>
      <c r="AH498" s="14">
        <f t="shared" si="175"/>
        <v>-35.580000000000013</v>
      </c>
      <c r="AI498" s="12">
        <f t="shared" si="176"/>
        <v>-135204.00000000003</v>
      </c>
      <c r="AJ498" s="12">
        <f t="shared" si="177"/>
        <v>-3558.0000000000009</v>
      </c>
      <c r="AK498" s="7"/>
      <c r="AL498" s="12">
        <f t="shared" si="178"/>
        <v>-230812.00000000003</v>
      </c>
      <c r="AM498" s="12">
        <f t="shared" si="179"/>
        <v>-6074.0000000000009</v>
      </c>
    </row>
    <row r="499" spans="1:39" x14ac:dyDescent="0.25">
      <c r="A499" t="s">
        <v>49</v>
      </c>
      <c r="B499" t="s">
        <v>514</v>
      </c>
      <c r="C499" t="s">
        <v>576</v>
      </c>
      <c r="D499">
        <v>2018</v>
      </c>
      <c r="E499" t="s">
        <v>579</v>
      </c>
      <c r="F499">
        <v>2055</v>
      </c>
      <c r="G499">
        <v>1515</v>
      </c>
      <c r="H499" s="4" t="s">
        <v>10</v>
      </c>
      <c r="I499">
        <v>1998</v>
      </c>
      <c r="J499">
        <v>7.4</v>
      </c>
      <c r="K499">
        <v>169</v>
      </c>
      <c r="L499" s="16">
        <f t="shared" si="162"/>
        <v>153.79</v>
      </c>
      <c r="M499" s="16">
        <f t="shared" si="163"/>
        <v>148.72</v>
      </c>
      <c r="N499" s="16">
        <f t="shared" si="164"/>
        <v>143.65</v>
      </c>
      <c r="O499" s="16">
        <f t="shared" si="165"/>
        <v>138.58000000000001</v>
      </c>
      <c r="P499">
        <v>256</v>
      </c>
      <c r="Q499" s="7"/>
      <c r="R499">
        <v>159</v>
      </c>
      <c r="S499" s="14">
        <f t="shared" si="166"/>
        <v>5.210000000000008</v>
      </c>
      <c r="T499" s="12">
        <f t="shared" si="167"/>
        <v>133376.0000000002</v>
      </c>
      <c r="U499" s="12">
        <f t="shared" si="168"/>
        <v>521.0000000000008</v>
      </c>
      <c r="V499" s="7"/>
      <c r="W499">
        <v>140</v>
      </c>
      <c r="X499" s="14">
        <f t="shared" si="169"/>
        <v>-8.7199999999999989</v>
      </c>
      <c r="Y499" s="12">
        <f t="shared" si="170"/>
        <v>-223231.99999999997</v>
      </c>
      <c r="Z499" s="12">
        <f t="shared" si="171"/>
        <v>-871.99999999999989</v>
      </c>
      <c r="AA499" s="7"/>
      <c r="AB499">
        <v>122</v>
      </c>
      <c r="AC499" s="14">
        <f t="shared" si="172"/>
        <v>-21.650000000000006</v>
      </c>
      <c r="AD499" s="12">
        <f t="shared" si="173"/>
        <v>-554240.00000000012</v>
      </c>
      <c r="AE499" s="12">
        <f t="shared" si="174"/>
        <v>-2165.0000000000005</v>
      </c>
      <c r="AF499" s="7"/>
      <c r="AG499">
        <v>103</v>
      </c>
      <c r="AH499" s="14">
        <f t="shared" si="175"/>
        <v>-35.580000000000013</v>
      </c>
      <c r="AI499" s="12">
        <f t="shared" si="176"/>
        <v>-910848.00000000035</v>
      </c>
      <c r="AJ499" s="12">
        <f t="shared" si="177"/>
        <v>-3558.0000000000014</v>
      </c>
      <c r="AK499" s="7"/>
      <c r="AL499" s="12">
        <f t="shared" si="178"/>
        <v>-1554944.0000000002</v>
      </c>
      <c r="AM499" s="12">
        <f t="shared" si="179"/>
        <v>-6074.0000000000009</v>
      </c>
    </row>
    <row r="500" spans="1:39" x14ac:dyDescent="0.25">
      <c r="A500" t="s">
        <v>49</v>
      </c>
      <c r="B500" t="s">
        <v>514</v>
      </c>
      <c r="C500" t="s">
        <v>576</v>
      </c>
      <c r="D500">
        <v>2019</v>
      </c>
      <c r="E500" t="s">
        <v>1855</v>
      </c>
      <c r="F500">
        <v>2055</v>
      </c>
      <c r="G500">
        <v>1515</v>
      </c>
      <c r="H500" s="4" t="s">
        <v>10</v>
      </c>
      <c r="I500">
        <v>1998</v>
      </c>
      <c r="J500">
        <v>7.4</v>
      </c>
      <c r="K500">
        <v>169</v>
      </c>
      <c r="L500" s="16">
        <f t="shared" si="162"/>
        <v>153.79</v>
      </c>
      <c r="M500" s="16">
        <f t="shared" si="163"/>
        <v>148.72</v>
      </c>
      <c r="N500" s="16">
        <f t="shared" si="164"/>
        <v>143.65</v>
      </c>
      <c r="O500" s="16">
        <f t="shared" si="165"/>
        <v>138.58000000000001</v>
      </c>
      <c r="P500">
        <v>2</v>
      </c>
      <c r="Q500" s="7"/>
      <c r="R500">
        <v>159</v>
      </c>
      <c r="S500" s="14">
        <f t="shared" si="166"/>
        <v>5.210000000000008</v>
      </c>
      <c r="T500" s="12">
        <f t="shared" si="167"/>
        <v>1042.0000000000016</v>
      </c>
      <c r="U500" s="12">
        <f t="shared" si="168"/>
        <v>521.0000000000008</v>
      </c>
      <c r="V500" s="7"/>
      <c r="W500">
        <v>140</v>
      </c>
      <c r="X500" s="14">
        <f t="shared" si="169"/>
        <v>-8.7199999999999989</v>
      </c>
      <c r="Y500" s="12">
        <f t="shared" si="170"/>
        <v>-1743.9999999999998</v>
      </c>
      <c r="Z500" s="12">
        <f t="shared" si="171"/>
        <v>-871.99999999999989</v>
      </c>
      <c r="AA500" s="7"/>
      <c r="AB500">
        <v>122</v>
      </c>
      <c r="AC500" s="14">
        <f t="shared" si="172"/>
        <v>-21.650000000000006</v>
      </c>
      <c r="AD500" s="12">
        <f t="shared" si="173"/>
        <v>-4330.0000000000009</v>
      </c>
      <c r="AE500" s="12">
        <f t="shared" si="174"/>
        <v>-2165.0000000000005</v>
      </c>
      <c r="AF500" s="7"/>
      <c r="AG500">
        <v>103</v>
      </c>
      <c r="AH500" s="14">
        <f t="shared" si="175"/>
        <v>-35.580000000000013</v>
      </c>
      <c r="AI500" s="12">
        <f t="shared" si="176"/>
        <v>-7116.0000000000027</v>
      </c>
      <c r="AJ500" s="12">
        <f t="shared" si="177"/>
        <v>-3558.0000000000014</v>
      </c>
      <c r="AK500" s="7"/>
      <c r="AL500" s="12">
        <f t="shared" si="178"/>
        <v>-12148.000000000002</v>
      </c>
      <c r="AM500" s="12">
        <f t="shared" si="179"/>
        <v>-6074.0000000000009</v>
      </c>
    </row>
    <row r="501" spans="1:39" x14ac:dyDescent="0.25">
      <c r="A501" t="s">
        <v>410</v>
      </c>
      <c r="B501" t="s">
        <v>249</v>
      </c>
      <c r="C501">
        <v>911</v>
      </c>
      <c r="D501">
        <v>2019</v>
      </c>
      <c r="E501" t="s">
        <v>1856</v>
      </c>
      <c r="F501">
        <v>1985</v>
      </c>
      <c r="G501">
        <v>1515</v>
      </c>
      <c r="H501" s="4" t="s">
        <v>10</v>
      </c>
      <c r="I501">
        <v>2981</v>
      </c>
      <c r="J501">
        <v>8.9</v>
      </c>
      <c r="K501">
        <v>205</v>
      </c>
      <c r="L501" s="16">
        <f t="shared" si="162"/>
        <v>186.55</v>
      </c>
      <c r="M501" s="16">
        <f t="shared" si="163"/>
        <v>180.4</v>
      </c>
      <c r="N501" s="16">
        <f t="shared" si="164"/>
        <v>174.25</v>
      </c>
      <c r="O501" s="16">
        <f t="shared" si="165"/>
        <v>168.10000000000002</v>
      </c>
      <c r="P501">
        <v>16</v>
      </c>
      <c r="Q501" s="7"/>
      <c r="R501">
        <v>159</v>
      </c>
      <c r="S501" s="14">
        <f t="shared" si="166"/>
        <v>-27.550000000000011</v>
      </c>
      <c r="T501" s="12">
        <f t="shared" si="167"/>
        <v>-44080.000000000015</v>
      </c>
      <c r="U501" s="12">
        <f t="shared" si="168"/>
        <v>-2755.0000000000009</v>
      </c>
      <c r="V501" s="7"/>
      <c r="W501">
        <v>140</v>
      </c>
      <c r="X501" s="14">
        <f t="shared" si="169"/>
        <v>-40.400000000000006</v>
      </c>
      <c r="Y501" s="12">
        <f t="shared" si="170"/>
        <v>-64640.000000000007</v>
      </c>
      <c r="Z501" s="12">
        <f t="shared" si="171"/>
        <v>-4040.0000000000005</v>
      </c>
      <c r="AA501" s="7"/>
      <c r="AB501">
        <v>122</v>
      </c>
      <c r="AC501" s="14">
        <f t="shared" si="172"/>
        <v>-52.25</v>
      </c>
      <c r="AD501" s="12">
        <f t="shared" si="173"/>
        <v>-83600</v>
      </c>
      <c r="AE501" s="12">
        <f t="shared" si="174"/>
        <v>-5225</v>
      </c>
      <c r="AF501" s="7"/>
      <c r="AG501">
        <v>103</v>
      </c>
      <c r="AH501" s="14">
        <f t="shared" si="175"/>
        <v>-65.100000000000023</v>
      </c>
      <c r="AI501" s="12">
        <f t="shared" si="176"/>
        <v>-104160.00000000003</v>
      </c>
      <c r="AJ501" s="12">
        <f t="shared" si="177"/>
        <v>-6510.0000000000018</v>
      </c>
      <c r="AK501" s="7"/>
      <c r="AL501" s="12">
        <f t="shared" si="178"/>
        <v>-296480.00000000006</v>
      </c>
      <c r="AM501" s="12">
        <f t="shared" si="179"/>
        <v>-18530.000000000004</v>
      </c>
    </row>
    <row r="502" spans="1:39" x14ac:dyDescent="0.25">
      <c r="A502" t="s">
        <v>531</v>
      </c>
      <c r="B502" t="s">
        <v>239</v>
      </c>
      <c r="C502" t="s">
        <v>532</v>
      </c>
      <c r="D502">
        <v>2017</v>
      </c>
      <c r="E502" t="s">
        <v>580</v>
      </c>
      <c r="F502">
        <v>1940</v>
      </c>
      <c r="G502">
        <v>1515</v>
      </c>
      <c r="H502" s="4" t="s">
        <v>10</v>
      </c>
      <c r="I502">
        <v>1991</v>
      </c>
      <c r="J502">
        <v>6.3</v>
      </c>
      <c r="K502">
        <v>147</v>
      </c>
      <c r="L502" s="16">
        <f t="shared" si="162"/>
        <v>133.77000000000001</v>
      </c>
      <c r="M502" s="16">
        <f t="shared" si="163"/>
        <v>129.36000000000001</v>
      </c>
      <c r="N502" s="16">
        <f t="shared" si="164"/>
        <v>124.95</v>
      </c>
      <c r="O502" s="16">
        <f t="shared" si="165"/>
        <v>120.54</v>
      </c>
      <c r="P502">
        <v>6</v>
      </c>
      <c r="Q502" s="7"/>
      <c r="R502">
        <v>159</v>
      </c>
      <c r="S502" s="14">
        <f t="shared" si="166"/>
        <v>25.22999999999999</v>
      </c>
      <c r="T502" s="12">
        <f t="shared" si="167"/>
        <v>15137.999999999995</v>
      </c>
      <c r="U502" s="12">
        <f t="shared" si="168"/>
        <v>2522.9999999999991</v>
      </c>
      <c r="V502" s="7"/>
      <c r="W502">
        <v>140</v>
      </c>
      <c r="X502" s="14">
        <f t="shared" si="169"/>
        <v>10.639999999999986</v>
      </c>
      <c r="Y502" s="12">
        <f t="shared" si="170"/>
        <v>6383.9999999999918</v>
      </c>
      <c r="Z502" s="12">
        <f t="shared" si="171"/>
        <v>1063.9999999999986</v>
      </c>
      <c r="AA502" s="7"/>
      <c r="AB502">
        <v>122</v>
      </c>
      <c r="AC502" s="14">
        <f t="shared" si="172"/>
        <v>-2.9500000000000028</v>
      </c>
      <c r="AD502" s="12">
        <f t="shared" si="173"/>
        <v>-1770.0000000000018</v>
      </c>
      <c r="AE502" s="12">
        <f t="shared" si="174"/>
        <v>-295.00000000000028</v>
      </c>
      <c r="AF502" s="7"/>
      <c r="AG502">
        <v>103</v>
      </c>
      <c r="AH502" s="14">
        <f t="shared" si="175"/>
        <v>-17.540000000000006</v>
      </c>
      <c r="AI502" s="12">
        <f t="shared" si="176"/>
        <v>-10524.000000000004</v>
      </c>
      <c r="AJ502" s="12">
        <f t="shared" si="177"/>
        <v>-1754.0000000000007</v>
      </c>
      <c r="AK502" s="7"/>
      <c r="AL502" s="12">
        <f t="shared" si="178"/>
        <v>9227.9999999999818</v>
      </c>
      <c r="AM502" s="12">
        <f t="shared" si="179"/>
        <v>1537.999999999997</v>
      </c>
    </row>
    <row r="503" spans="1:39" x14ac:dyDescent="0.25">
      <c r="A503" t="s">
        <v>531</v>
      </c>
      <c r="B503" t="s">
        <v>239</v>
      </c>
      <c r="C503" t="s">
        <v>532</v>
      </c>
      <c r="D503">
        <v>2018</v>
      </c>
      <c r="E503" t="s">
        <v>581</v>
      </c>
      <c r="F503">
        <v>1940</v>
      </c>
      <c r="G503">
        <v>1515</v>
      </c>
      <c r="H503" s="4" t="s">
        <v>10</v>
      </c>
      <c r="I503">
        <v>1991</v>
      </c>
      <c r="J503">
        <v>6.3</v>
      </c>
      <c r="K503">
        <v>147</v>
      </c>
      <c r="L503" s="16">
        <f t="shared" si="162"/>
        <v>133.77000000000001</v>
      </c>
      <c r="M503" s="16">
        <f t="shared" si="163"/>
        <v>129.36000000000001</v>
      </c>
      <c r="N503" s="16">
        <f t="shared" si="164"/>
        <v>124.95</v>
      </c>
      <c r="O503" s="16">
        <f t="shared" si="165"/>
        <v>120.54</v>
      </c>
      <c r="P503">
        <v>8</v>
      </c>
      <c r="Q503" s="7"/>
      <c r="R503">
        <v>159</v>
      </c>
      <c r="S503" s="14">
        <f t="shared" si="166"/>
        <v>25.22999999999999</v>
      </c>
      <c r="T503" s="12">
        <f t="shared" si="167"/>
        <v>20183.999999999993</v>
      </c>
      <c r="U503" s="12">
        <f t="shared" si="168"/>
        <v>2522.9999999999991</v>
      </c>
      <c r="V503" s="7"/>
      <c r="W503">
        <v>140</v>
      </c>
      <c r="X503" s="14">
        <f t="shared" si="169"/>
        <v>10.639999999999986</v>
      </c>
      <c r="Y503" s="12">
        <f t="shared" si="170"/>
        <v>8511.9999999999891</v>
      </c>
      <c r="Z503" s="12">
        <f t="shared" si="171"/>
        <v>1063.9999999999986</v>
      </c>
      <c r="AA503" s="7"/>
      <c r="AB503">
        <v>122</v>
      </c>
      <c r="AC503" s="14">
        <f t="shared" si="172"/>
        <v>-2.9500000000000028</v>
      </c>
      <c r="AD503" s="12">
        <f t="shared" si="173"/>
        <v>-2360.0000000000023</v>
      </c>
      <c r="AE503" s="12">
        <f t="shared" si="174"/>
        <v>-295.00000000000028</v>
      </c>
      <c r="AF503" s="7"/>
      <c r="AG503">
        <v>103</v>
      </c>
      <c r="AH503" s="14">
        <f t="shared" si="175"/>
        <v>-17.540000000000006</v>
      </c>
      <c r="AI503" s="12">
        <f t="shared" si="176"/>
        <v>-14032.000000000005</v>
      </c>
      <c r="AJ503" s="12">
        <f t="shared" si="177"/>
        <v>-1754.0000000000007</v>
      </c>
      <c r="AK503" s="7"/>
      <c r="AL503" s="12">
        <f t="shared" si="178"/>
        <v>12303.999999999975</v>
      </c>
      <c r="AM503" s="12">
        <f t="shared" si="179"/>
        <v>1537.9999999999968</v>
      </c>
    </row>
    <row r="504" spans="1:39" x14ac:dyDescent="0.25">
      <c r="A504" t="s">
        <v>76</v>
      </c>
      <c r="B504" t="s">
        <v>271</v>
      </c>
      <c r="C504" t="s">
        <v>582</v>
      </c>
      <c r="D504">
        <v>2014</v>
      </c>
      <c r="E504" t="s">
        <v>583</v>
      </c>
      <c r="F504">
        <v>2205</v>
      </c>
      <c r="G504">
        <v>1516</v>
      </c>
      <c r="H504" s="4" t="s">
        <v>10</v>
      </c>
      <c r="I504">
        <v>2488</v>
      </c>
      <c r="J504">
        <v>7.9</v>
      </c>
      <c r="K504">
        <v>183</v>
      </c>
      <c r="L504" s="16">
        <f t="shared" si="162"/>
        <v>166.53</v>
      </c>
      <c r="M504" s="16">
        <f t="shared" si="163"/>
        <v>161.04</v>
      </c>
      <c r="N504" s="16">
        <f t="shared" si="164"/>
        <v>155.54999999999998</v>
      </c>
      <c r="O504" s="16">
        <f t="shared" si="165"/>
        <v>150.06</v>
      </c>
      <c r="P504">
        <v>340</v>
      </c>
      <c r="Q504" s="7"/>
      <c r="R504">
        <v>159</v>
      </c>
      <c r="S504" s="14">
        <f t="shared" si="166"/>
        <v>-7.5300000000000011</v>
      </c>
      <c r="T504" s="12">
        <f t="shared" si="167"/>
        <v>-256020.00000000003</v>
      </c>
      <c r="U504" s="12">
        <f t="shared" si="168"/>
        <v>-753.00000000000011</v>
      </c>
      <c r="V504" s="7"/>
      <c r="W504">
        <v>140</v>
      </c>
      <c r="X504" s="14">
        <f t="shared" si="169"/>
        <v>-21.039999999999992</v>
      </c>
      <c r="Y504" s="12">
        <f t="shared" si="170"/>
        <v>-715359.99999999977</v>
      </c>
      <c r="Z504" s="12">
        <f t="shared" si="171"/>
        <v>-2103.9999999999991</v>
      </c>
      <c r="AA504" s="7"/>
      <c r="AB504">
        <v>122</v>
      </c>
      <c r="AC504" s="14">
        <f t="shared" si="172"/>
        <v>-33.549999999999983</v>
      </c>
      <c r="AD504" s="12">
        <f t="shared" si="173"/>
        <v>-1140699.9999999995</v>
      </c>
      <c r="AE504" s="12">
        <f t="shared" si="174"/>
        <v>-3354.9999999999986</v>
      </c>
      <c r="AF504" s="7"/>
      <c r="AG504">
        <v>103</v>
      </c>
      <c r="AH504" s="14">
        <f t="shared" si="175"/>
        <v>-47.06</v>
      </c>
      <c r="AI504" s="12">
        <f t="shared" si="176"/>
        <v>-1600040.0000000002</v>
      </c>
      <c r="AJ504" s="12">
        <f t="shared" si="177"/>
        <v>-4706.0000000000009</v>
      </c>
      <c r="AK504" s="7"/>
      <c r="AL504" s="12">
        <f t="shared" si="178"/>
        <v>-3712120</v>
      </c>
      <c r="AM504" s="12">
        <f t="shared" si="179"/>
        <v>-10918</v>
      </c>
    </row>
    <row r="505" spans="1:39" x14ac:dyDescent="0.25">
      <c r="A505" t="s">
        <v>49</v>
      </c>
      <c r="B505" t="s">
        <v>514</v>
      </c>
      <c r="C505" t="s">
        <v>576</v>
      </c>
      <c r="D505">
        <v>2017</v>
      </c>
      <c r="E505" t="s">
        <v>584</v>
      </c>
      <c r="F505">
        <v>2055</v>
      </c>
      <c r="G505">
        <v>1517</v>
      </c>
      <c r="H505" s="4" t="s">
        <v>10</v>
      </c>
      <c r="I505">
        <v>1998</v>
      </c>
      <c r="J505">
        <v>7.6</v>
      </c>
      <c r="K505">
        <v>173</v>
      </c>
      <c r="L505" s="16">
        <f t="shared" si="162"/>
        <v>157.43</v>
      </c>
      <c r="M505" s="16">
        <f t="shared" si="163"/>
        <v>152.24</v>
      </c>
      <c r="N505" s="16">
        <f t="shared" si="164"/>
        <v>147.04999999999998</v>
      </c>
      <c r="O505" s="16">
        <f t="shared" si="165"/>
        <v>141.86000000000001</v>
      </c>
      <c r="P505">
        <v>14</v>
      </c>
      <c r="Q505" s="7"/>
      <c r="R505">
        <v>159</v>
      </c>
      <c r="S505" s="14">
        <f t="shared" si="166"/>
        <v>1.5699999999999932</v>
      </c>
      <c r="T505" s="12">
        <f t="shared" si="167"/>
        <v>2197.9999999999905</v>
      </c>
      <c r="U505" s="12">
        <f t="shared" si="168"/>
        <v>156.99999999999932</v>
      </c>
      <c r="V505" s="7"/>
      <c r="W505">
        <v>140</v>
      </c>
      <c r="X505" s="14">
        <f t="shared" si="169"/>
        <v>-12.240000000000009</v>
      </c>
      <c r="Y505" s="12">
        <f t="shared" si="170"/>
        <v>-17136.000000000015</v>
      </c>
      <c r="Z505" s="12">
        <f t="shared" si="171"/>
        <v>-1224.0000000000011</v>
      </c>
      <c r="AA505" s="7"/>
      <c r="AB505">
        <v>122</v>
      </c>
      <c r="AC505" s="14">
        <f t="shared" si="172"/>
        <v>-25.049999999999983</v>
      </c>
      <c r="AD505" s="12">
        <f t="shared" si="173"/>
        <v>-35069.999999999978</v>
      </c>
      <c r="AE505" s="12">
        <f t="shared" si="174"/>
        <v>-2504.9999999999986</v>
      </c>
      <c r="AF505" s="7"/>
      <c r="AG505">
        <v>103</v>
      </c>
      <c r="AH505" s="14">
        <f t="shared" si="175"/>
        <v>-38.860000000000014</v>
      </c>
      <c r="AI505" s="12">
        <f t="shared" si="176"/>
        <v>-54404.000000000022</v>
      </c>
      <c r="AJ505" s="12">
        <f t="shared" si="177"/>
        <v>-3886.0000000000014</v>
      </c>
      <c r="AK505" s="7"/>
      <c r="AL505" s="12">
        <f t="shared" si="178"/>
        <v>-104412.00000000003</v>
      </c>
      <c r="AM505" s="12">
        <f t="shared" si="179"/>
        <v>-7458.0000000000018</v>
      </c>
    </row>
    <row r="506" spans="1:39" x14ac:dyDescent="0.25">
      <c r="A506" t="s">
        <v>49</v>
      </c>
      <c r="B506" t="s">
        <v>514</v>
      </c>
      <c r="C506" t="s">
        <v>576</v>
      </c>
      <c r="D506">
        <v>2018</v>
      </c>
      <c r="E506" t="s">
        <v>585</v>
      </c>
      <c r="F506">
        <v>2055</v>
      </c>
      <c r="G506">
        <v>1517</v>
      </c>
      <c r="H506" s="4" t="s">
        <v>10</v>
      </c>
      <c r="I506">
        <v>1998</v>
      </c>
      <c r="J506">
        <v>7.6</v>
      </c>
      <c r="K506">
        <v>173</v>
      </c>
      <c r="L506" s="16">
        <f t="shared" si="162"/>
        <v>157.43</v>
      </c>
      <c r="M506" s="16">
        <f t="shared" si="163"/>
        <v>152.24</v>
      </c>
      <c r="N506" s="16">
        <f t="shared" si="164"/>
        <v>147.04999999999998</v>
      </c>
      <c r="O506" s="16">
        <f t="shared" si="165"/>
        <v>141.86000000000001</v>
      </c>
      <c r="P506">
        <v>6</v>
      </c>
      <c r="Q506" s="7"/>
      <c r="R506">
        <v>159</v>
      </c>
      <c r="S506" s="14">
        <f t="shared" si="166"/>
        <v>1.5699999999999932</v>
      </c>
      <c r="T506" s="12">
        <f t="shared" si="167"/>
        <v>941.99999999999591</v>
      </c>
      <c r="U506" s="12">
        <f t="shared" si="168"/>
        <v>156.99999999999932</v>
      </c>
      <c r="V506" s="7"/>
      <c r="W506">
        <v>140</v>
      </c>
      <c r="X506" s="14">
        <f t="shared" si="169"/>
        <v>-12.240000000000009</v>
      </c>
      <c r="Y506" s="12">
        <f t="shared" si="170"/>
        <v>-7344.0000000000055</v>
      </c>
      <c r="Z506" s="12">
        <f t="shared" si="171"/>
        <v>-1224.0000000000009</v>
      </c>
      <c r="AA506" s="7"/>
      <c r="AB506">
        <v>122</v>
      </c>
      <c r="AC506" s="14">
        <f t="shared" si="172"/>
        <v>-25.049999999999983</v>
      </c>
      <c r="AD506" s="12">
        <f t="shared" si="173"/>
        <v>-15029.999999999989</v>
      </c>
      <c r="AE506" s="12">
        <f t="shared" si="174"/>
        <v>-2504.9999999999982</v>
      </c>
      <c r="AF506" s="7"/>
      <c r="AG506">
        <v>103</v>
      </c>
      <c r="AH506" s="14">
        <f t="shared" si="175"/>
        <v>-38.860000000000014</v>
      </c>
      <c r="AI506" s="12">
        <f t="shared" si="176"/>
        <v>-23316.000000000007</v>
      </c>
      <c r="AJ506" s="12">
        <f t="shared" si="177"/>
        <v>-3886.0000000000014</v>
      </c>
      <c r="AK506" s="7"/>
      <c r="AL506" s="12">
        <f t="shared" si="178"/>
        <v>-44748.000000000015</v>
      </c>
      <c r="AM506" s="12">
        <f t="shared" si="179"/>
        <v>-7458.0000000000027</v>
      </c>
    </row>
    <row r="507" spans="1:39" x14ac:dyDescent="0.25">
      <c r="A507" t="s">
        <v>192</v>
      </c>
      <c r="B507" t="s">
        <v>185</v>
      </c>
      <c r="C507" t="s">
        <v>342</v>
      </c>
      <c r="D507">
        <v>2017</v>
      </c>
      <c r="E507" t="s">
        <v>586</v>
      </c>
      <c r="F507">
        <v>2010</v>
      </c>
      <c r="G507">
        <v>1520</v>
      </c>
      <c r="H507" s="4" t="s">
        <v>10</v>
      </c>
      <c r="I507">
        <v>2979</v>
      </c>
      <c r="J507">
        <v>7.9</v>
      </c>
      <c r="K507">
        <v>185</v>
      </c>
      <c r="L507" s="16">
        <f t="shared" si="162"/>
        <v>168.35</v>
      </c>
      <c r="M507" s="16">
        <f t="shared" si="163"/>
        <v>162.80000000000001</v>
      </c>
      <c r="N507" s="16">
        <f t="shared" si="164"/>
        <v>157.25</v>
      </c>
      <c r="O507" s="16">
        <f t="shared" si="165"/>
        <v>151.70000000000002</v>
      </c>
      <c r="P507">
        <v>4</v>
      </c>
      <c r="Q507" s="7"/>
      <c r="R507">
        <v>159</v>
      </c>
      <c r="S507" s="14">
        <f t="shared" si="166"/>
        <v>-9.3499999999999943</v>
      </c>
      <c r="T507" s="12">
        <f t="shared" si="167"/>
        <v>-3739.9999999999977</v>
      </c>
      <c r="U507" s="12">
        <f t="shared" si="168"/>
        <v>-934.99999999999943</v>
      </c>
      <c r="V507" s="7"/>
      <c r="W507">
        <v>140</v>
      </c>
      <c r="X507" s="14">
        <f t="shared" si="169"/>
        <v>-22.800000000000011</v>
      </c>
      <c r="Y507" s="12">
        <f t="shared" si="170"/>
        <v>-9120.0000000000036</v>
      </c>
      <c r="Z507" s="12">
        <f t="shared" si="171"/>
        <v>-2280.0000000000009</v>
      </c>
      <c r="AA507" s="7"/>
      <c r="AB507">
        <v>122</v>
      </c>
      <c r="AC507" s="14">
        <f t="shared" si="172"/>
        <v>-35.25</v>
      </c>
      <c r="AD507" s="12">
        <f t="shared" si="173"/>
        <v>-14100</v>
      </c>
      <c r="AE507" s="12">
        <f t="shared" si="174"/>
        <v>-3525</v>
      </c>
      <c r="AF507" s="7"/>
      <c r="AG507">
        <v>103</v>
      </c>
      <c r="AH507" s="14">
        <f t="shared" si="175"/>
        <v>-48.700000000000017</v>
      </c>
      <c r="AI507" s="12">
        <f t="shared" si="176"/>
        <v>-19480.000000000007</v>
      </c>
      <c r="AJ507" s="12">
        <f t="shared" si="177"/>
        <v>-4870.0000000000018</v>
      </c>
      <c r="AK507" s="7"/>
      <c r="AL507" s="12">
        <f t="shared" si="178"/>
        <v>-46440.000000000015</v>
      </c>
      <c r="AM507" s="12">
        <f t="shared" si="179"/>
        <v>-11610.000000000004</v>
      </c>
    </row>
    <row r="508" spans="1:39" x14ac:dyDescent="0.25">
      <c r="A508" t="s">
        <v>192</v>
      </c>
      <c r="B508" t="s">
        <v>400</v>
      </c>
      <c r="C508" t="s">
        <v>455</v>
      </c>
      <c r="D508">
        <v>2015</v>
      </c>
      <c r="E508" t="s">
        <v>1857</v>
      </c>
      <c r="F508">
        <v>2115</v>
      </c>
      <c r="G508">
        <v>1520</v>
      </c>
      <c r="H508" s="4" t="s">
        <v>10</v>
      </c>
      <c r="I508">
        <v>1998</v>
      </c>
      <c r="J508">
        <v>5.8</v>
      </c>
      <c r="K508">
        <v>134</v>
      </c>
      <c r="L508" s="16">
        <f t="shared" si="162"/>
        <v>121.94</v>
      </c>
      <c r="M508" s="16">
        <f t="shared" si="163"/>
        <v>117.92</v>
      </c>
      <c r="N508" s="16">
        <f t="shared" si="164"/>
        <v>113.89999999999999</v>
      </c>
      <c r="O508" s="16">
        <f t="shared" si="165"/>
        <v>109.88000000000001</v>
      </c>
      <c r="P508">
        <v>8</v>
      </c>
      <c r="Q508" s="7"/>
      <c r="R508">
        <v>159</v>
      </c>
      <c r="S508" s="14">
        <f t="shared" si="166"/>
        <v>37.06</v>
      </c>
      <c r="T508" s="12">
        <f t="shared" si="167"/>
        <v>29648</v>
      </c>
      <c r="U508" s="12">
        <f t="shared" si="168"/>
        <v>3706</v>
      </c>
      <c r="V508" s="7"/>
      <c r="W508">
        <v>140</v>
      </c>
      <c r="X508" s="14">
        <f t="shared" si="169"/>
        <v>22.08</v>
      </c>
      <c r="Y508" s="12">
        <f t="shared" si="170"/>
        <v>17664</v>
      </c>
      <c r="Z508" s="12">
        <f t="shared" si="171"/>
        <v>2208</v>
      </c>
      <c r="AA508" s="7"/>
      <c r="AB508">
        <v>122</v>
      </c>
      <c r="AC508" s="14">
        <f t="shared" si="172"/>
        <v>8.1000000000000085</v>
      </c>
      <c r="AD508" s="12">
        <f t="shared" si="173"/>
        <v>6480.0000000000073</v>
      </c>
      <c r="AE508" s="12">
        <f t="shared" si="174"/>
        <v>810.00000000000091</v>
      </c>
      <c r="AF508" s="7"/>
      <c r="AG508">
        <v>103</v>
      </c>
      <c r="AH508" s="14">
        <f t="shared" si="175"/>
        <v>-6.8800000000000097</v>
      </c>
      <c r="AI508" s="12">
        <f t="shared" si="176"/>
        <v>-5504.0000000000073</v>
      </c>
      <c r="AJ508" s="12">
        <f t="shared" si="177"/>
        <v>-688.00000000000091</v>
      </c>
      <c r="AK508" s="7"/>
      <c r="AL508" s="12">
        <f t="shared" si="178"/>
        <v>48288</v>
      </c>
      <c r="AM508" s="12">
        <f t="shared" si="179"/>
        <v>6036</v>
      </c>
    </row>
    <row r="509" spans="1:39" x14ac:dyDescent="0.25">
      <c r="A509" t="s">
        <v>192</v>
      </c>
      <c r="B509" t="s">
        <v>63</v>
      </c>
      <c r="C509" t="s">
        <v>342</v>
      </c>
      <c r="D509">
        <v>2019</v>
      </c>
      <c r="E509" t="s">
        <v>1858</v>
      </c>
      <c r="F509">
        <v>1985</v>
      </c>
      <c r="G509">
        <v>1520</v>
      </c>
      <c r="H509" s="4" t="s">
        <v>10</v>
      </c>
      <c r="I509">
        <v>1499</v>
      </c>
      <c r="J509">
        <v>5.6</v>
      </c>
      <c r="K509">
        <v>131</v>
      </c>
      <c r="L509" s="16">
        <f t="shared" si="162"/>
        <v>119.21000000000001</v>
      </c>
      <c r="M509" s="16">
        <f t="shared" si="163"/>
        <v>115.28</v>
      </c>
      <c r="N509" s="16">
        <f t="shared" si="164"/>
        <v>111.35</v>
      </c>
      <c r="O509" s="16">
        <f t="shared" si="165"/>
        <v>107.42</v>
      </c>
      <c r="P509">
        <v>8</v>
      </c>
      <c r="Q509" s="7"/>
      <c r="R509">
        <v>159</v>
      </c>
      <c r="S509" s="14">
        <f t="shared" si="166"/>
        <v>39.789999999999992</v>
      </c>
      <c r="T509" s="12">
        <f t="shared" si="167"/>
        <v>31831.999999999993</v>
      </c>
      <c r="U509" s="12">
        <f t="shared" si="168"/>
        <v>3978.9999999999991</v>
      </c>
      <c r="V509" s="7"/>
      <c r="W509">
        <v>140</v>
      </c>
      <c r="X509" s="14">
        <f t="shared" si="169"/>
        <v>24.72</v>
      </c>
      <c r="Y509" s="12">
        <f t="shared" si="170"/>
        <v>19776</v>
      </c>
      <c r="Z509" s="12">
        <f t="shared" si="171"/>
        <v>2472</v>
      </c>
      <c r="AA509" s="7"/>
      <c r="AB509">
        <v>122</v>
      </c>
      <c r="AC509" s="14">
        <f t="shared" si="172"/>
        <v>10.650000000000006</v>
      </c>
      <c r="AD509" s="12">
        <f t="shared" si="173"/>
        <v>8520.0000000000036</v>
      </c>
      <c r="AE509" s="12">
        <f t="shared" si="174"/>
        <v>1065.0000000000005</v>
      </c>
      <c r="AF509" s="7"/>
      <c r="AG509">
        <v>103</v>
      </c>
      <c r="AH509" s="14">
        <f t="shared" si="175"/>
        <v>-4.4200000000000017</v>
      </c>
      <c r="AI509" s="12">
        <f t="shared" si="176"/>
        <v>-3536.0000000000014</v>
      </c>
      <c r="AJ509" s="12">
        <f t="shared" si="177"/>
        <v>-442.00000000000017</v>
      </c>
      <c r="AK509" s="7"/>
      <c r="AL509" s="12">
        <f t="shared" si="178"/>
        <v>56591.999999999993</v>
      </c>
      <c r="AM509" s="12">
        <f t="shared" si="179"/>
        <v>7073.9999999999991</v>
      </c>
    </row>
    <row r="510" spans="1:39" x14ac:dyDescent="0.25">
      <c r="A510" t="s">
        <v>61</v>
      </c>
      <c r="B510" t="s">
        <v>271</v>
      </c>
      <c r="C510" t="s">
        <v>587</v>
      </c>
      <c r="D510">
        <v>2018</v>
      </c>
      <c r="E510" t="s">
        <v>588</v>
      </c>
      <c r="F510">
        <v>2020</v>
      </c>
      <c r="G510">
        <v>1520</v>
      </c>
      <c r="H510" s="4" t="s">
        <v>10</v>
      </c>
      <c r="I510">
        <v>1998</v>
      </c>
      <c r="J510">
        <v>6.9</v>
      </c>
      <c r="K510">
        <v>161</v>
      </c>
      <c r="L510" s="16">
        <f t="shared" si="162"/>
        <v>146.51</v>
      </c>
      <c r="M510" s="16">
        <f t="shared" si="163"/>
        <v>141.68</v>
      </c>
      <c r="N510" s="16">
        <f t="shared" si="164"/>
        <v>136.85</v>
      </c>
      <c r="O510" s="16">
        <f t="shared" si="165"/>
        <v>132.02000000000001</v>
      </c>
      <c r="P510">
        <v>26</v>
      </c>
      <c r="Q510" s="7"/>
      <c r="R510">
        <v>159</v>
      </c>
      <c r="S510" s="14">
        <f t="shared" si="166"/>
        <v>12.490000000000009</v>
      </c>
      <c r="T510" s="12">
        <f t="shared" si="167"/>
        <v>32474.000000000022</v>
      </c>
      <c r="U510" s="12">
        <f t="shared" si="168"/>
        <v>1249.0000000000009</v>
      </c>
      <c r="V510" s="7"/>
      <c r="W510">
        <v>140</v>
      </c>
      <c r="X510" s="14">
        <f t="shared" si="169"/>
        <v>-1.6800000000000068</v>
      </c>
      <c r="Y510" s="12">
        <f t="shared" si="170"/>
        <v>-4368.0000000000182</v>
      </c>
      <c r="Z510" s="12">
        <f t="shared" si="171"/>
        <v>-168.00000000000071</v>
      </c>
      <c r="AA510" s="7"/>
      <c r="AB510">
        <v>122</v>
      </c>
      <c r="AC510" s="14">
        <f t="shared" si="172"/>
        <v>-14.849999999999994</v>
      </c>
      <c r="AD510" s="12">
        <f t="shared" si="173"/>
        <v>-38609.999999999985</v>
      </c>
      <c r="AE510" s="12">
        <f t="shared" si="174"/>
        <v>-1484.9999999999995</v>
      </c>
      <c r="AF510" s="7"/>
      <c r="AG510">
        <v>103</v>
      </c>
      <c r="AH510" s="14">
        <f t="shared" si="175"/>
        <v>-29.02000000000001</v>
      </c>
      <c r="AI510" s="12">
        <f t="shared" si="176"/>
        <v>-75452.000000000015</v>
      </c>
      <c r="AJ510" s="12">
        <f t="shared" si="177"/>
        <v>-2902.0000000000005</v>
      </c>
      <c r="AK510" s="7"/>
      <c r="AL510" s="12">
        <f t="shared" si="178"/>
        <v>-85956</v>
      </c>
      <c r="AM510" s="12">
        <f t="shared" si="179"/>
        <v>-3306</v>
      </c>
    </row>
    <row r="511" spans="1:39" x14ac:dyDescent="0.25">
      <c r="A511" t="s">
        <v>61</v>
      </c>
      <c r="B511" t="s">
        <v>271</v>
      </c>
      <c r="C511" t="s">
        <v>587</v>
      </c>
      <c r="D511">
        <v>2018</v>
      </c>
      <c r="E511" t="s">
        <v>589</v>
      </c>
      <c r="F511">
        <v>2020</v>
      </c>
      <c r="G511">
        <v>1520</v>
      </c>
      <c r="H511" s="4" t="s">
        <v>10</v>
      </c>
      <c r="I511">
        <v>1998</v>
      </c>
      <c r="J511">
        <v>6.9</v>
      </c>
      <c r="K511">
        <v>161</v>
      </c>
      <c r="L511" s="16">
        <f t="shared" si="162"/>
        <v>146.51</v>
      </c>
      <c r="M511" s="16">
        <f t="shared" si="163"/>
        <v>141.68</v>
      </c>
      <c r="N511" s="16">
        <f t="shared" si="164"/>
        <v>136.85</v>
      </c>
      <c r="O511" s="16">
        <f t="shared" si="165"/>
        <v>132.02000000000001</v>
      </c>
      <c r="P511">
        <v>16</v>
      </c>
      <c r="Q511" s="7"/>
      <c r="R511">
        <v>159</v>
      </c>
      <c r="S511" s="14">
        <f t="shared" si="166"/>
        <v>12.490000000000009</v>
      </c>
      <c r="T511" s="12">
        <f t="shared" si="167"/>
        <v>19984.000000000015</v>
      </c>
      <c r="U511" s="12">
        <f t="shared" si="168"/>
        <v>1249.0000000000009</v>
      </c>
      <c r="V511" s="7"/>
      <c r="W511">
        <v>140</v>
      </c>
      <c r="X511" s="14">
        <f t="shared" si="169"/>
        <v>-1.6800000000000068</v>
      </c>
      <c r="Y511" s="12">
        <f t="shared" si="170"/>
        <v>-2688.0000000000109</v>
      </c>
      <c r="Z511" s="12">
        <f t="shared" si="171"/>
        <v>-168.00000000000068</v>
      </c>
      <c r="AA511" s="7"/>
      <c r="AB511">
        <v>122</v>
      </c>
      <c r="AC511" s="14">
        <f t="shared" si="172"/>
        <v>-14.849999999999994</v>
      </c>
      <c r="AD511" s="12">
        <f t="shared" si="173"/>
        <v>-23759.999999999993</v>
      </c>
      <c r="AE511" s="12">
        <f t="shared" si="174"/>
        <v>-1484.9999999999995</v>
      </c>
      <c r="AF511" s="7"/>
      <c r="AG511">
        <v>103</v>
      </c>
      <c r="AH511" s="14">
        <f t="shared" si="175"/>
        <v>-29.02000000000001</v>
      </c>
      <c r="AI511" s="12">
        <f t="shared" si="176"/>
        <v>-46432.000000000015</v>
      </c>
      <c r="AJ511" s="12">
        <f t="shared" si="177"/>
        <v>-2902.0000000000009</v>
      </c>
      <c r="AK511" s="7"/>
      <c r="AL511" s="12">
        <f t="shared" si="178"/>
        <v>-52896</v>
      </c>
      <c r="AM511" s="12">
        <f t="shared" si="179"/>
        <v>-3306</v>
      </c>
    </row>
    <row r="512" spans="1:39" x14ac:dyDescent="0.25">
      <c r="A512" t="s">
        <v>58</v>
      </c>
      <c r="B512" t="s">
        <v>271</v>
      </c>
      <c r="C512" t="s">
        <v>590</v>
      </c>
      <c r="D512">
        <v>2015</v>
      </c>
      <c r="E512" t="s">
        <v>591</v>
      </c>
      <c r="F512">
        <v>2050</v>
      </c>
      <c r="G512">
        <v>1520</v>
      </c>
      <c r="H512" s="4" t="s">
        <v>10</v>
      </c>
      <c r="I512">
        <v>1986</v>
      </c>
      <c r="J512">
        <v>7</v>
      </c>
      <c r="K512">
        <v>162</v>
      </c>
      <c r="L512" s="16">
        <f t="shared" si="162"/>
        <v>147.42000000000002</v>
      </c>
      <c r="M512" s="16">
        <f t="shared" si="163"/>
        <v>142.56</v>
      </c>
      <c r="N512" s="16">
        <f t="shared" si="164"/>
        <v>137.69999999999999</v>
      </c>
      <c r="O512" s="16">
        <f t="shared" si="165"/>
        <v>132.84</v>
      </c>
      <c r="P512">
        <v>346</v>
      </c>
      <c r="Q512" s="7"/>
      <c r="R512">
        <v>159</v>
      </c>
      <c r="S512" s="14">
        <f t="shared" si="166"/>
        <v>11.579999999999984</v>
      </c>
      <c r="T512" s="12">
        <f t="shared" si="167"/>
        <v>400667.99999999942</v>
      </c>
      <c r="U512" s="12">
        <f t="shared" si="168"/>
        <v>1157.9999999999984</v>
      </c>
      <c r="V512" s="7"/>
      <c r="W512">
        <v>140</v>
      </c>
      <c r="X512" s="14">
        <f t="shared" si="169"/>
        <v>-2.5600000000000023</v>
      </c>
      <c r="Y512" s="12">
        <f t="shared" si="170"/>
        <v>-88576.000000000073</v>
      </c>
      <c r="Z512" s="12">
        <f t="shared" si="171"/>
        <v>-256.00000000000023</v>
      </c>
      <c r="AA512" s="7"/>
      <c r="AB512">
        <v>122</v>
      </c>
      <c r="AC512" s="14">
        <f t="shared" si="172"/>
        <v>-15.699999999999989</v>
      </c>
      <c r="AD512" s="12">
        <f t="shared" si="173"/>
        <v>-543219.99999999965</v>
      </c>
      <c r="AE512" s="12">
        <f t="shared" si="174"/>
        <v>-1569.9999999999991</v>
      </c>
      <c r="AF512" s="7"/>
      <c r="AG512">
        <v>103</v>
      </c>
      <c r="AH512" s="14">
        <f t="shared" si="175"/>
        <v>-29.840000000000003</v>
      </c>
      <c r="AI512" s="12">
        <f t="shared" si="176"/>
        <v>-1032464.0000000001</v>
      </c>
      <c r="AJ512" s="12">
        <f t="shared" si="177"/>
        <v>-2984.0000000000005</v>
      </c>
      <c r="AK512" s="7"/>
      <c r="AL512" s="12">
        <f t="shared" si="178"/>
        <v>-1263592.0000000005</v>
      </c>
      <c r="AM512" s="12">
        <f t="shared" si="179"/>
        <v>-3652.0000000000014</v>
      </c>
    </row>
    <row r="513" spans="1:39" x14ac:dyDescent="0.25">
      <c r="A513" t="s">
        <v>61</v>
      </c>
      <c r="B513" t="s">
        <v>271</v>
      </c>
      <c r="C513" t="s">
        <v>587</v>
      </c>
      <c r="D513">
        <v>2017</v>
      </c>
      <c r="E513" t="s">
        <v>592</v>
      </c>
      <c r="F513">
        <v>2020</v>
      </c>
      <c r="G513">
        <v>1521</v>
      </c>
      <c r="H513" s="4" t="s">
        <v>10</v>
      </c>
      <c r="I513">
        <v>1998</v>
      </c>
      <c r="J513">
        <v>6.9</v>
      </c>
      <c r="K513">
        <v>161</v>
      </c>
      <c r="L513" s="16">
        <f t="shared" si="162"/>
        <v>146.51</v>
      </c>
      <c r="M513" s="16">
        <f t="shared" si="163"/>
        <v>141.68</v>
      </c>
      <c r="N513" s="16">
        <f t="shared" si="164"/>
        <v>136.85</v>
      </c>
      <c r="O513" s="16">
        <f t="shared" si="165"/>
        <v>132.02000000000001</v>
      </c>
      <c r="P513">
        <v>2</v>
      </c>
      <c r="Q513" s="7"/>
      <c r="R513">
        <v>159</v>
      </c>
      <c r="S513" s="14">
        <f t="shared" si="166"/>
        <v>12.490000000000009</v>
      </c>
      <c r="T513" s="12">
        <f t="shared" si="167"/>
        <v>2498.0000000000018</v>
      </c>
      <c r="U513" s="12">
        <f t="shared" si="168"/>
        <v>1249.0000000000009</v>
      </c>
      <c r="V513" s="7"/>
      <c r="W513">
        <v>140</v>
      </c>
      <c r="X513" s="14">
        <f t="shared" si="169"/>
        <v>-1.6800000000000068</v>
      </c>
      <c r="Y513" s="12">
        <f t="shared" si="170"/>
        <v>-336.00000000000136</v>
      </c>
      <c r="Z513" s="12">
        <f t="shared" si="171"/>
        <v>-168.00000000000068</v>
      </c>
      <c r="AA513" s="7"/>
      <c r="AB513">
        <v>122</v>
      </c>
      <c r="AC513" s="14">
        <f t="shared" si="172"/>
        <v>-14.849999999999994</v>
      </c>
      <c r="AD513" s="12">
        <f t="shared" si="173"/>
        <v>-2969.9999999999991</v>
      </c>
      <c r="AE513" s="12">
        <f t="shared" si="174"/>
        <v>-1484.9999999999995</v>
      </c>
      <c r="AF513" s="7"/>
      <c r="AG513">
        <v>103</v>
      </c>
      <c r="AH513" s="14">
        <f t="shared" si="175"/>
        <v>-29.02000000000001</v>
      </c>
      <c r="AI513" s="12">
        <f t="shared" si="176"/>
        <v>-5804.0000000000018</v>
      </c>
      <c r="AJ513" s="12">
        <f t="shared" si="177"/>
        <v>-2902.0000000000009</v>
      </c>
      <c r="AK513" s="7"/>
      <c r="AL513" s="12">
        <f t="shared" si="178"/>
        <v>-6612</v>
      </c>
      <c r="AM513" s="12">
        <f t="shared" si="179"/>
        <v>-3306</v>
      </c>
    </row>
    <row r="514" spans="1:39" x14ac:dyDescent="0.25">
      <c r="A514" t="s">
        <v>72</v>
      </c>
      <c r="B514" t="s">
        <v>220</v>
      </c>
      <c r="C514" t="s">
        <v>221</v>
      </c>
      <c r="D514">
        <v>2019</v>
      </c>
      <c r="E514" t="s">
        <v>1859</v>
      </c>
      <c r="F514">
        <v>2092</v>
      </c>
      <c r="G514">
        <v>1522</v>
      </c>
      <c r="H514" s="4" t="s">
        <v>10</v>
      </c>
      <c r="I514">
        <v>1968</v>
      </c>
      <c r="J514">
        <v>7</v>
      </c>
      <c r="K514">
        <v>158</v>
      </c>
      <c r="L514" s="16">
        <f t="shared" si="162"/>
        <v>143.78</v>
      </c>
      <c r="M514" s="16">
        <f t="shared" si="163"/>
        <v>139.04</v>
      </c>
      <c r="N514" s="16">
        <f t="shared" si="164"/>
        <v>134.29999999999998</v>
      </c>
      <c r="O514" s="16">
        <f t="shared" si="165"/>
        <v>129.56</v>
      </c>
      <c r="P514">
        <v>32</v>
      </c>
      <c r="Q514" s="7"/>
      <c r="R514">
        <v>159</v>
      </c>
      <c r="S514" s="14">
        <f t="shared" si="166"/>
        <v>15.219999999999999</v>
      </c>
      <c r="T514" s="12">
        <f t="shared" si="167"/>
        <v>48704</v>
      </c>
      <c r="U514" s="12">
        <f t="shared" si="168"/>
        <v>1522</v>
      </c>
      <c r="V514" s="7"/>
      <c r="W514">
        <v>140</v>
      </c>
      <c r="X514" s="14">
        <f t="shared" si="169"/>
        <v>0.96000000000000796</v>
      </c>
      <c r="Y514" s="12">
        <f t="shared" si="170"/>
        <v>3072.0000000000255</v>
      </c>
      <c r="Z514" s="12">
        <f t="shared" si="171"/>
        <v>96.000000000000796</v>
      </c>
      <c r="AA514" s="7"/>
      <c r="AB514">
        <v>122</v>
      </c>
      <c r="AC514" s="14">
        <f t="shared" si="172"/>
        <v>-12.299999999999983</v>
      </c>
      <c r="AD514" s="12">
        <f t="shared" si="173"/>
        <v>-39359.999999999942</v>
      </c>
      <c r="AE514" s="12">
        <f t="shared" si="174"/>
        <v>-1229.9999999999982</v>
      </c>
      <c r="AF514" s="7"/>
      <c r="AG514">
        <v>103</v>
      </c>
      <c r="AH514" s="14">
        <f t="shared" si="175"/>
        <v>-26.560000000000002</v>
      </c>
      <c r="AI514" s="12">
        <f t="shared" si="176"/>
        <v>-84992</v>
      </c>
      <c r="AJ514" s="12">
        <f t="shared" si="177"/>
        <v>-2656</v>
      </c>
      <c r="AK514" s="7"/>
      <c r="AL514" s="12">
        <f t="shared" si="178"/>
        <v>-72575.999999999913</v>
      </c>
      <c r="AM514" s="12">
        <f t="shared" si="179"/>
        <v>-2267.9999999999973</v>
      </c>
    </row>
    <row r="515" spans="1:39" x14ac:dyDescent="0.25">
      <c r="A515" t="s">
        <v>18</v>
      </c>
      <c r="B515" t="s">
        <v>271</v>
      </c>
      <c r="C515" t="s">
        <v>593</v>
      </c>
      <c r="D515">
        <v>2017</v>
      </c>
      <c r="E515" t="s">
        <v>594</v>
      </c>
      <c r="F515">
        <v>1870</v>
      </c>
      <c r="G515">
        <v>1524</v>
      </c>
      <c r="H515" s="4" t="s">
        <v>10</v>
      </c>
      <c r="I515">
        <v>2393</v>
      </c>
      <c r="J515">
        <v>8.8000000000000007</v>
      </c>
      <c r="K515">
        <v>209</v>
      </c>
      <c r="L515" s="16">
        <f t="shared" si="162"/>
        <v>190.19</v>
      </c>
      <c r="M515" s="16">
        <f t="shared" si="163"/>
        <v>183.92</v>
      </c>
      <c r="N515" s="16">
        <f t="shared" si="164"/>
        <v>177.65</v>
      </c>
      <c r="O515" s="16">
        <f t="shared" si="165"/>
        <v>171.38000000000002</v>
      </c>
      <c r="P515">
        <v>12</v>
      </c>
      <c r="Q515" s="7"/>
      <c r="R515">
        <v>159</v>
      </c>
      <c r="S515" s="14">
        <f t="shared" si="166"/>
        <v>-31.189999999999998</v>
      </c>
      <c r="T515" s="12">
        <f t="shared" si="167"/>
        <v>-37428</v>
      </c>
      <c r="U515" s="12">
        <f t="shared" si="168"/>
        <v>-3119</v>
      </c>
      <c r="V515" s="7"/>
      <c r="W515">
        <v>140</v>
      </c>
      <c r="X515" s="14">
        <f t="shared" si="169"/>
        <v>-43.919999999999987</v>
      </c>
      <c r="Y515" s="12">
        <f t="shared" si="170"/>
        <v>-52703.999999999985</v>
      </c>
      <c r="Z515" s="12">
        <f t="shared" si="171"/>
        <v>-4391.9999999999991</v>
      </c>
      <c r="AA515" s="7"/>
      <c r="AB515">
        <v>122</v>
      </c>
      <c r="AC515" s="14">
        <f t="shared" si="172"/>
        <v>-55.650000000000006</v>
      </c>
      <c r="AD515" s="12">
        <f t="shared" si="173"/>
        <v>-66780</v>
      </c>
      <c r="AE515" s="12">
        <f t="shared" si="174"/>
        <v>-5565</v>
      </c>
      <c r="AF515" s="7"/>
      <c r="AG515">
        <v>103</v>
      </c>
      <c r="AH515" s="14">
        <f t="shared" si="175"/>
        <v>-68.380000000000024</v>
      </c>
      <c r="AI515" s="12">
        <f t="shared" si="176"/>
        <v>-82056.000000000029</v>
      </c>
      <c r="AJ515" s="12">
        <f t="shared" si="177"/>
        <v>-6838.0000000000027</v>
      </c>
      <c r="AK515" s="7"/>
      <c r="AL515" s="12">
        <f t="shared" si="178"/>
        <v>-238968</v>
      </c>
      <c r="AM515" s="12">
        <f t="shared" si="179"/>
        <v>-19914</v>
      </c>
    </row>
    <row r="516" spans="1:39" x14ac:dyDescent="0.25">
      <c r="A516" t="s">
        <v>15</v>
      </c>
      <c r="B516" t="s">
        <v>400</v>
      </c>
      <c r="C516" t="s">
        <v>480</v>
      </c>
      <c r="D516">
        <v>2017</v>
      </c>
      <c r="E516" t="s">
        <v>598</v>
      </c>
      <c r="F516">
        <v>2100</v>
      </c>
      <c r="G516">
        <v>1525</v>
      </c>
      <c r="H516" s="4" t="s">
        <v>10</v>
      </c>
      <c r="I516">
        <v>1991</v>
      </c>
      <c r="J516">
        <v>6.6</v>
      </c>
      <c r="K516">
        <v>143</v>
      </c>
      <c r="L516" s="16">
        <f t="shared" si="162"/>
        <v>130.13</v>
      </c>
      <c r="M516" s="16">
        <f t="shared" si="163"/>
        <v>125.84</v>
      </c>
      <c r="N516" s="16">
        <f t="shared" si="164"/>
        <v>121.55</v>
      </c>
      <c r="O516" s="16">
        <f t="shared" si="165"/>
        <v>117.26</v>
      </c>
      <c r="P516">
        <v>4</v>
      </c>
      <c r="Q516" s="7"/>
      <c r="R516">
        <v>159</v>
      </c>
      <c r="S516" s="14">
        <f t="shared" si="166"/>
        <v>28.870000000000005</v>
      </c>
      <c r="T516" s="12">
        <f t="shared" si="167"/>
        <v>11548.000000000002</v>
      </c>
      <c r="U516" s="12">
        <f t="shared" si="168"/>
        <v>2887.0000000000005</v>
      </c>
      <c r="V516" s="7"/>
      <c r="W516">
        <v>140</v>
      </c>
      <c r="X516" s="14">
        <f t="shared" si="169"/>
        <v>14.159999999999997</v>
      </c>
      <c r="Y516" s="12">
        <f t="shared" si="170"/>
        <v>5663.9999999999982</v>
      </c>
      <c r="Z516" s="12">
        <f t="shared" si="171"/>
        <v>1415.9999999999995</v>
      </c>
      <c r="AA516" s="7"/>
      <c r="AB516">
        <v>122</v>
      </c>
      <c r="AC516" s="14">
        <f t="shared" si="172"/>
        <v>0.45000000000000284</v>
      </c>
      <c r="AD516" s="12">
        <f t="shared" si="173"/>
        <v>180.00000000000114</v>
      </c>
      <c r="AE516" s="12">
        <f t="shared" si="174"/>
        <v>45.000000000000284</v>
      </c>
      <c r="AF516" s="7"/>
      <c r="AG516">
        <v>103</v>
      </c>
      <c r="AH516" s="14">
        <f t="shared" si="175"/>
        <v>-14.260000000000005</v>
      </c>
      <c r="AI516" s="12">
        <f t="shared" si="176"/>
        <v>-5704.0000000000018</v>
      </c>
      <c r="AJ516" s="12">
        <f t="shared" si="177"/>
        <v>-1426.0000000000005</v>
      </c>
      <c r="AK516" s="7"/>
      <c r="AL516" s="12">
        <f t="shared" si="178"/>
        <v>11688</v>
      </c>
      <c r="AM516" s="12">
        <f t="shared" si="179"/>
        <v>2922</v>
      </c>
    </row>
    <row r="517" spans="1:39" x14ac:dyDescent="0.25">
      <c r="A517" t="s">
        <v>15</v>
      </c>
      <c r="B517" t="s">
        <v>400</v>
      </c>
      <c r="C517" t="s">
        <v>480</v>
      </c>
      <c r="D517">
        <v>2018</v>
      </c>
      <c r="E517" t="s">
        <v>599</v>
      </c>
      <c r="F517">
        <v>2100</v>
      </c>
      <c r="G517">
        <v>1525</v>
      </c>
      <c r="H517" s="4" t="s">
        <v>10</v>
      </c>
      <c r="I517">
        <v>1497</v>
      </c>
      <c r="J517">
        <v>6.5</v>
      </c>
      <c r="K517">
        <v>148</v>
      </c>
      <c r="L517" s="16">
        <f t="shared" si="162"/>
        <v>134.68</v>
      </c>
      <c r="M517" s="16">
        <f t="shared" si="163"/>
        <v>130.24</v>
      </c>
      <c r="N517" s="16">
        <f t="shared" si="164"/>
        <v>125.8</v>
      </c>
      <c r="O517" s="16">
        <f t="shared" si="165"/>
        <v>121.36000000000001</v>
      </c>
      <c r="P517">
        <v>6</v>
      </c>
      <c r="Q517" s="7"/>
      <c r="R517">
        <v>159</v>
      </c>
      <c r="S517" s="14">
        <f t="shared" si="166"/>
        <v>24.319999999999993</v>
      </c>
      <c r="T517" s="12">
        <f t="shared" si="167"/>
        <v>14591.999999999996</v>
      </c>
      <c r="U517" s="12">
        <f t="shared" si="168"/>
        <v>2431.9999999999995</v>
      </c>
      <c r="V517" s="7"/>
      <c r="W517">
        <v>140</v>
      </c>
      <c r="X517" s="14">
        <f t="shared" si="169"/>
        <v>9.7599999999999909</v>
      </c>
      <c r="Y517" s="12">
        <f t="shared" si="170"/>
        <v>5855.9999999999945</v>
      </c>
      <c r="Z517" s="12">
        <f t="shared" si="171"/>
        <v>975.99999999999909</v>
      </c>
      <c r="AA517" s="7"/>
      <c r="AB517">
        <v>122</v>
      </c>
      <c r="AC517" s="14">
        <f t="shared" si="172"/>
        <v>-3.7999999999999972</v>
      </c>
      <c r="AD517" s="12">
        <f t="shared" si="173"/>
        <v>-2279.9999999999982</v>
      </c>
      <c r="AE517" s="12">
        <f t="shared" si="174"/>
        <v>-379.99999999999972</v>
      </c>
      <c r="AF517" s="7"/>
      <c r="AG517">
        <v>103</v>
      </c>
      <c r="AH517" s="14">
        <f t="shared" si="175"/>
        <v>-18.360000000000014</v>
      </c>
      <c r="AI517" s="12">
        <f t="shared" si="176"/>
        <v>-11016.000000000007</v>
      </c>
      <c r="AJ517" s="12">
        <f t="shared" si="177"/>
        <v>-1836.0000000000011</v>
      </c>
      <c r="AK517" s="7"/>
      <c r="AL517" s="12">
        <f t="shared" si="178"/>
        <v>7151.9999999999854</v>
      </c>
      <c r="AM517" s="12">
        <f t="shared" si="179"/>
        <v>1191.9999999999975</v>
      </c>
    </row>
    <row r="518" spans="1:39" x14ac:dyDescent="0.25">
      <c r="A518" t="s">
        <v>72</v>
      </c>
      <c r="B518" t="s">
        <v>514</v>
      </c>
      <c r="C518" t="s">
        <v>515</v>
      </c>
      <c r="D518">
        <v>2019</v>
      </c>
      <c r="E518" t="s">
        <v>1860</v>
      </c>
      <c r="F518">
        <v>2190</v>
      </c>
      <c r="G518">
        <v>1525</v>
      </c>
      <c r="H518" s="4" t="s">
        <v>14</v>
      </c>
      <c r="I518">
        <v>1968</v>
      </c>
      <c r="J518">
        <v>5.2</v>
      </c>
      <c r="K518">
        <v>136</v>
      </c>
      <c r="L518" s="16">
        <f t="shared" si="162"/>
        <v>123.76</v>
      </c>
      <c r="M518" s="16">
        <f t="shared" si="163"/>
        <v>119.68</v>
      </c>
      <c r="N518" s="16">
        <f t="shared" si="164"/>
        <v>115.6</v>
      </c>
      <c r="O518" s="16">
        <f t="shared" si="165"/>
        <v>111.52000000000001</v>
      </c>
      <c r="P518">
        <v>2</v>
      </c>
      <c r="Q518" s="7"/>
      <c r="R518">
        <v>159</v>
      </c>
      <c r="S518" s="14">
        <f t="shared" si="166"/>
        <v>35.239999999999995</v>
      </c>
      <c r="T518" s="12">
        <f t="shared" si="167"/>
        <v>7047.9999999999991</v>
      </c>
      <c r="U518" s="12">
        <f t="shared" si="168"/>
        <v>3523.9999999999995</v>
      </c>
      <c r="V518" s="7"/>
      <c r="W518">
        <v>140</v>
      </c>
      <c r="X518" s="14">
        <f t="shared" si="169"/>
        <v>20.319999999999993</v>
      </c>
      <c r="Y518" s="12">
        <f t="shared" si="170"/>
        <v>4063.9999999999986</v>
      </c>
      <c r="Z518" s="12">
        <f t="shared" si="171"/>
        <v>2031.9999999999993</v>
      </c>
      <c r="AA518" s="7"/>
      <c r="AB518">
        <v>122</v>
      </c>
      <c r="AC518" s="14">
        <f t="shared" si="172"/>
        <v>6.4000000000000057</v>
      </c>
      <c r="AD518" s="12">
        <f t="shared" si="173"/>
        <v>1280.0000000000011</v>
      </c>
      <c r="AE518" s="12">
        <f t="shared" si="174"/>
        <v>640.00000000000057</v>
      </c>
      <c r="AF518" s="7"/>
      <c r="AG518">
        <v>103</v>
      </c>
      <c r="AH518" s="14">
        <f t="shared" si="175"/>
        <v>-8.5200000000000102</v>
      </c>
      <c r="AI518" s="12">
        <f t="shared" si="176"/>
        <v>-1704.000000000002</v>
      </c>
      <c r="AJ518" s="12">
        <f t="shared" si="177"/>
        <v>-852.00000000000102</v>
      </c>
      <c r="AK518" s="7"/>
      <c r="AL518" s="12">
        <f t="shared" si="178"/>
        <v>10687.999999999996</v>
      </c>
      <c r="AM518" s="12">
        <f t="shared" si="179"/>
        <v>5343.9999999999982</v>
      </c>
    </row>
    <row r="519" spans="1:39" x14ac:dyDescent="0.25">
      <c r="A519" t="s">
        <v>248</v>
      </c>
      <c r="B519" t="s">
        <v>249</v>
      </c>
      <c r="C519">
        <v>812</v>
      </c>
      <c r="D519">
        <v>2018</v>
      </c>
      <c r="E519" t="s">
        <v>595</v>
      </c>
      <c r="F519">
        <v>1630</v>
      </c>
      <c r="G519">
        <v>1525</v>
      </c>
      <c r="H519" s="4" t="s">
        <v>10</v>
      </c>
      <c r="I519">
        <v>6496</v>
      </c>
      <c r="J519">
        <v>14.9</v>
      </c>
      <c r="K519">
        <v>340</v>
      </c>
      <c r="L519" s="16">
        <f t="shared" si="162"/>
        <v>309.40000000000003</v>
      </c>
      <c r="M519" s="16">
        <f t="shared" si="163"/>
        <v>299.2</v>
      </c>
      <c r="N519" s="16">
        <f t="shared" si="164"/>
        <v>289</v>
      </c>
      <c r="O519" s="16">
        <f t="shared" si="165"/>
        <v>278.8</v>
      </c>
      <c r="P519">
        <v>14</v>
      </c>
      <c r="Q519" s="7"/>
      <c r="R519">
        <v>159</v>
      </c>
      <c r="S519" s="14">
        <f t="shared" si="166"/>
        <v>-150.40000000000003</v>
      </c>
      <c r="T519" s="12">
        <f t="shared" si="167"/>
        <v>-210560.00000000003</v>
      </c>
      <c r="U519" s="12">
        <f t="shared" si="168"/>
        <v>-15040.000000000002</v>
      </c>
      <c r="V519" s="7"/>
      <c r="W519">
        <v>140</v>
      </c>
      <c r="X519" s="14">
        <f t="shared" si="169"/>
        <v>-159.19999999999999</v>
      </c>
      <c r="Y519" s="12">
        <f t="shared" si="170"/>
        <v>-222879.99999999997</v>
      </c>
      <c r="Z519" s="12">
        <f t="shared" si="171"/>
        <v>-15919.999999999998</v>
      </c>
      <c r="AA519" s="7"/>
      <c r="AB519">
        <v>122</v>
      </c>
      <c r="AC519" s="14">
        <f t="shared" si="172"/>
        <v>-167</v>
      </c>
      <c r="AD519" s="12">
        <f t="shared" si="173"/>
        <v>-233800</v>
      </c>
      <c r="AE519" s="12">
        <f t="shared" si="174"/>
        <v>-16700</v>
      </c>
      <c r="AF519" s="7"/>
      <c r="AG519">
        <v>103</v>
      </c>
      <c r="AH519" s="14">
        <f t="shared" si="175"/>
        <v>-175.8</v>
      </c>
      <c r="AI519" s="12">
        <f t="shared" si="176"/>
        <v>-246120.00000000003</v>
      </c>
      <c r="AJ519" s="12">
        <f t="shared" si="177"/>
        <v>-17580.000000000004</v>
      </c>
      <c r="AK519" s="7"/>
      <c r="AL519" s="12">
        <f t="shared" si="178"/>
        <v>-913360</v>
      </c>
      <c r="AM519" s="12">
        <f t="shared" si="179"/>
        <v>-65240</v>
      </c>
    </row>
    <row r="520" spans="1:39" x14ac:dyDescent="0.25">
      <c r="A520" t="s">
        <v>425</v>
      </c>
      <c r="B520" t="s">
        <v>249</v>
      </c>
      <c r="C520" t="s">
        <v>795</v>
      </c>
      <c r="D520">
        <v>2019</v>
      </c>
      <c r="E520" t="s">
        <v>1861</v>
      </c>
      <c r="F520">
        <v>2100</v>
      </c>
      <c r="G520">
        <v>1525</v>
      </c>
      <c r="H520" s="4" t="s">
        <v>10</v>
      </c>
      <c r="I520">
        <v>6498</v>
      </c>
      <c r="J520">
        <v>19.600000000000001</v>
      </c>
      <c r="K520">
        <v>452</v>
      </c>
      <c r="L520" s="16">
        <f t="shared" si="162"/>
        <v>411.32</v>
      </c>
      <c r="M520" s="16">
        <f t="shared" si="163"/>
        <v>397.76</v>
      </c>
      <c r="N520" s="16">
        <f t="shared" si="164"/>
        <v>384.2</v>
      </c>
      <c r="O520" s="16">
        <f t="shared" si="165"/>
        <v>370.64000000000004</v>
      </c>
      <c r="P520">
        <v>6</v>
      </c>
      <c r="Q520" s="7"/>
      <c r="R520">
        <v>159</v>
      </c>
      <c r="S520" s="14">
        <f t="shared" si="166"/>
        <v>-252.32</v>
      </c>
      <c r="T520" s="12">
        <f t="shared" si="167"/>
        <v>-151392</v>
      </c>
      <c r="U520" s="12">
        <f t="shared" si="168"/>
        <v>-25232</v>
      </c>
      <c r="V520" s="7"/>
      <c r="W520">
        <v>140</v>
      </c>
      <c r="X520" s="14">
        <f t="shared" si="169"/>
        <v>-257.76</v>
      </c>
      <c r="Y520" s="12">
        <f t="shared" si="170"/>
        <v>-154656</v>
      </c>
      <c r="Z520" s="12">
        <f t="shared" si="171"/>
        <v>-25776</v>
      </c>
      <c r="AA520" s="7"/>
      <c r="AB520">
        <v>122</v>
      </c>
      <c r="AC520" s="14">
        <f t="shared" si="172"/>
        <v>-262.2</v>
      </c>
      <c r="AD520" s="12">
        <f t="shared" si="173"/>
        <v>-157319.99999999997</v>
      </c>
      <c r="AE520" s="12">
        <f t="shared" si="174"/>
        <v>-26219.999999999996</v>
      </c>
      <c r="AF520" s="7"/>
      <c r="AG520">
        <v>103</v>
      </c>
      <c r="AH520" s="14">
        <f t="shared" si="175"/>
        <v>-267.64000000000004</v>
      </c>
      <c r="AI520" s="12">
        <f t="shared" si="176"/>
        <v>-160584</v>
      </c>
      <c r="AJ520" s="12">
        <f t="shared" si="177"/>
        <v>-26764</v>
      </c>
      <c r="AK520" s="7"/>
      <c r="AL520" s="12">
        <f t="shared" si="178"/>
        <v>-623952</v>
      </c>
      <c r="AM520" s="12">
        <f t="shared" si="179"/>
        <v>-103992</v>
      </c>
    </row>
    <row r="521" spans="1:39" x14ac:dyDescent="0.25">
      <c r="A521" t="s">
        <v>15</v>
      </c>
      <c r="B521" t="s">
        <v>400</v>
      </c>
      <c r="C521" t="s">
        <v>401</v>
      </c>
      <c r="D521">
        <v>2016</v>
      </c>
      <c r="E521" t="s">
        <v>600</v>
      </c>
      <c r="F521">
        <v>2050</v>
      </c>
      <c r="G521">
        <v>1526</v>
      </c>
      <c r="H521" s="4" t="s">
        <v>10</v>
      </c>
      <c r="I521">
        <v>1991</v>
      </c>
      <c r="J521">
        <v>7</v>
      </c>
      <c r="K521">
        <v>162</v>
      </c>
      <c r="L521" s="16">
        <f t="shared" si="162"/>
        <v>147.42000000000002</v>
      </c>
      <c r="M521" s="16">
        <f t="shared" si="163"/>
        <v>142.56</v>
      </c>
      <c r="N521" s="16">
        <f t="shared" si="164"/>
        <v>137.69999999999999</v>
      </c>
      <c r="O521" s="16">
        <f t="shared" si="165"/>
        <v>132.84</v>
      </c>
      <c r="P521">
        <v>16</v>
      </c>
      <c r="Q521" s="7"/>
      <c r="R521">
        <v>159</v>
      </c>
      <c r="S521" s="14">
        <f t="shared" si="166"/>
        <v>11.579999999999984</v>
      </c>
      <c r="T521" s="12">
        <f t="shared" si="167"/>
        <v>18527.999999999975</v>
      </c>
      <c r="U521" s="12">
        <f t="shared" si="168"/>
        <v>1157.9999999999984</v>
      </c>
      <c r="V521" s="7"/>
      <c r="W521">
        <v>140</v>
      </c>
      <c r="X521" s="14">
        <f t="shared" si="169"/>
        <v>-2.5600000000000023</v>
      </c>
      <c r="Y521" s="12">
        <f t="shared" si="170"/>
        <v>-4096.0000000000036</v>
      </c>
      <c r="Z521" s="12">
        <f t="shared" si="171"/>
        <v>-256.00000000000023</v>
      </c>
      <c r="AA521" s="7"/>
      <c r="AB521">
        <v>122</v>
      </c>
      <c r="AC521" s="14">
        <f t="shared" si="172"/>
        <v>-15.699999999999989</v>
      </c>
      <c r="AD521" s="12">
        <f t="shared" si="173"/>
        <v>-25119.999999999982</v>
      </c>
      <c r="AE521" s="12">
        <f t="shared" si="174"/>
        <v>-1569.9999999999989</v>
      </c>
      <c r="AF521" s="7"/>
      <c r="AG521">
        <v>103</v>
      </c>
      <c r="AH521" s="14">
        <f t="shared" si="175"/>
        <v>-29.840000000000003</v>
      </c>
      <c r="AI521" s="12">
        <f t="shared" si="176"/>
        <v>-47744.000000000007</v>
      </c>
      <c r="AJ521" s="12">
        <f t="shared" si="177"/>
        <v>-2984.0000000000005</v>
      </c>
      <c r="AK521" s="7"/>
      <c r="AL521" s="12">
        <f t="shared" si="178"/>
        <v>-58432.000000000015</v>
      </c>
      <c r="AM521" s="12">
        <f t="shared" si="179"/>
        <v>-3652.0000000000009</v>
      </c>
    </row>
    <row r="522" spans="1:39" x14ac:dyDescent="0.25">
      <c r="A522" t="s">
        <v>76</v>
      </c>
      <c r="B522" t="s">
        <v>271</v>
      </c>
      <c r="C522" t="s">
        <v>582</v>
      </c>
      <c r="D522">
        <v>2014</v>
      </c>
      <c r="E522" t="s">
        <v>601</v>
      </c>
      <c r="F522">
        <v>2205</v>
      </c>
      <c r="G522">
        <v>1526</v>
      </c>
      <c r="H522" s="4" t="s">
        <v>10</v>
      </c>
      <c r="I522">
        <v>2488</v>
      </c>
      <c r="J522">
        <v>8.3000000000000007</v>
      </c>
      <c r="K522">
        <v>183</v>
      </c>
      <c r="L522" s="16">
        <f t="shared" si="162"/>
        <v>166.53</v>
      </c>
      <c r="M522" s="16">
        <f t="shared" si="163"/>
        <v>161.04</v>
      </c>
      <c r="N522" s="16">
        <f t="shared" si="164"/>
        <v>155.54999999999998</v>
      </c>
      <c r="O522" s="16">
        <f t="shared" si="165"/>
        <v>150.06</v>
      </c>
      <c r="P522">
        <v>160</v>
      </c>
      <c r="Q522" s="7"/>
      <c r="R522">
        <v>159</v>
      </c>
      <c r="S522" s="14">
        <f t="shared" si="166"/>
        <v>-7.5300000000000011</v>
      </c>
      <c r="T522" s="12">
        <f t="shared" si="167"/>
        <v>-120480.00000000001</v>
      </c>
      <c r="U522" s="12">
        <f t="shared" si="168"/>
        <v>-753.00000000000011</v>
      </c>
      <c r="V522" s="7"/>
      <c r="W522">
        <v>140</v>
      </c>
      <c r="X522" s="14">
        <f t="shared" si="169"/>
        <v>-21.039999999999992</v>
      </c>
      <c r="Y522" s="12">
        <f t="shared" si="170"/>
        <v>-336639.99999999988</v>
      </c>
      <c r="Z522" s="12">
        <f t="shared" si="171"/>
        <v>-2103.9999999999991</v>
      </c>
      <c r="AA522" s="7"/>
      <c r="AB522">
        <v>122</v>
      </c>
      <c r="AC522" s="14">
        <f t="shared" si="172"/>
        <v>-33.549999999999983</v>
      </c>
      <c r="AD522" s="12">
        <f t="shared" si="173"/>
        <v>-536799.99999999977</v>
      </c>
      <c r="AE522" s="12">
        <f t="shared" si="174"/>
        <v>-3354.9999999999986</v>
      </c>
      <c r="AF522" s="7"/>
      <c r="AG522">
        <v>103</v>
      </c>
      <c r="AH522" s="14">
        <f t="shared" si="175"/>
        <v>-47.06</v>
      </c>
      <c r="AI522" s="12">
        <f t="shared" si="176"/>
        <v>-752960</v>
      </c>
      <c r="AJ522" s="12">
        <f t="shared" si="177"/>
        <v>-4706</v>
      </c>
      <c r="AK522" s="7"/>
      <c r="AL522" s="12">
        <f t="shared" si="178"/>
        <v>-1746879.9999999995</v>
      </c>
      <c r="AM522" s="12">
        <f t="shared" si="179"/>
        <v>-10917.999999999996</v>
      </c>
    </row>
    <row r="523" spans="1:39" x14ac:dyDescent="0.25">
      <c r="A523" t="s">
        <v>114</v>
      </c>
      <c r="B523" t="s">
        <v>108</v>
      </c>
      <c r="C523" t="s">
        <v>328</v>
      </c>
      <c r="D523">
        <v>2019</v>
      </c>
      <c r="E523" t="s">
        <v>1862</v>
      </c>
      <c r="F523">
        <v>1905</v>
      </c>
      <c r="G523">
        <v>1530</v>
      </c>
      <c r="H523" s="4" t="s">
        <v>10</v>
      </c>
      <c r="I523">
        <v>1496</v>
      </c>
      <c r="J523">
        <v>6.4</v>
      </c>
      <c r="K523">
        <v>148</v>
      </c>
      <c r="L523" s="16">
        <f t="shared" si="162"/>
        <v>134.68</v>
      </c>
      <c r="M523" s="16">
        <f t="shared" si="163"/>
        <v>130.24</v>
      </c>
      <c r="N523" s="16">
        <f t="shared" si="164"/>
        <v>125.8</v>
      </c>
      <c r="O523" s="16">
        <f t="shared" si="165"/>
        <v>121.36000000000001</v>
      </c>
      <c r="P523">
        <v>144</v>
      </c>
      <c r="Q523" s="7"/>
      <c r="R523">
        <v>159</v>
      </c>
      <c r="S523" s="14">
        <f t="shared" si="166"/>
        <v>24.319999999999993</v>
      </c>
      <c r="T523" s="12">
        <f t="shared" si="167"/>
        <v>350207.99999999988</v>
      </c>
      <c r="U523" s="12">
        <f t="shared" si="168"/>
        <v>2431.9999999999991</v>
      </c>
      <c r="V523" s="7"/>
      <c r="W523">
        <v>140</v>
      </c>
      <c r="X523" s="14">
        <f t="shared" si="169"/>
        <v>9.7599999999999909</v>
      </c>
      <c r="Y523" s="12">
        <f t="shared" si="170"/>
        <v>140543.99999999988</v>
      </c>
      <c r="Z523" s="12">
        <f t="shared" si="171"/>
        <v>975.9999999999992</v>
      </c>
      <c r="AA523" s="7"/>
      <c r="AB523">
        <v>122</v>
      </c>
      <c r="AC523" s="14">
        <f t="shared" si="172"/>
        <v>-3.7999999999999972</v>
      </c>
      <c r="AD523" s="12">
        <f t="shared" si="173"/>
        <v>-54719.999999999956</v>
      </c>
      <c r="AE523" s="12">
        <f t="shared" si="174"/>
        <v>-379.99999999999972</v>
      </c>
      <c r="AF523" s="7"/>
      <c r="AG523">
        <v>103</v>
      </c>
      <c r="AH523" s="14">
        <f t="shared" si="175"/>
        <v>-18.360000000000014</v>
      </c>
      <c r="AI523" s="12">
        <f t="shared" si="176"/>
        <v>-264384.00000000017</v>
      </c>
      <c r="AJ523" s="12">
        <f t="shared" si="177"/>
        <v>-1836.0000000000011</v>
      </c>
      <c r="AK523" s="7"/>
      <c r="AL523" s="12">
        <f t="shared" si="178"/>
        <v>171647.99999999965</v>
      </c>
      <c r="AM523" s="12">
        <f t="shared" si="179"/>
        <v>1191.9999999999975</v>
      </c>
    </row>
    <row r="524" spans="1:39" x14ac:dyDescent="0.25">
      <c r="A524" t="s">
        <v>114</v>
      </c>
      <c r="B524" t="s">
        <v>108</v>
      </c>
      <c r="C524" t="s">
        <v>328</v>
      </c>
      <c r="D524">
        <v>2019</v>
      </c>
      <c r="E524" t="s">
        <v>1863</v>
      </c>
      <c r="F524">
        <v>1905</v>
      </c>
      <c r="G524">
        <v>1530</v>
      </c>
      <c r="H524" s="4" t="s">
        <v>10</v>
      </c>
      <c r="I524">
        <v>1496</v>
      </c>
      <c r="J524">
        <v>6.4</v>
      </c>
      <c r="K524">
        <v>148</v>
      </c>
      <c r="L524" s="16">
        <f t="shared" si="162"/>
        <v>134.68</v>
      </c>
      <c r="M524" s="16">
        <f t="shared" si="163"/>
        <v>130.24</v>
      </c>
      <c r="N524" s="16">
        <f t="shared" si="164"/>
        <v>125.8</v>
      </c>
      <c r="O524" s="16">
        <f t="shared" si="165"/>
        <v>121.36000000000001</v>
      </c>
      <c r="P524">
        <v>288</v>
      </c>
      <c r="Q524" s="7"/>
      <c r="R524">
        <v>159</v>
      </c>
      <c r="S524" s="14">
        <f t="shared" si="166"/>
        <v>24.319999999999993</v>
      </c>
      <c r="T524" s="12">
        <f t="shared" si="167"/>
        <v>700415.99999999977</v>
      </c>
      <c r="U524" s="12">
        <f t="shared" si="168"/>
        <v>2431.9999999999991</v>
      </c>
      <c r="V524" s="7"/>
      <c r="W524">
        <v>140</v>
      </c>
      <c r="X524" s="14">
        <f t="shared" si="169"/>
        <v>9.7599999999999909</v>
      </c>
      <c r="Y524" s="12">
        <f t="shared" si="170"/>
        <v>281087.99999999977</v>
      </c>
      <c r="Z524" s="12">
        <f t="shared" si="171"/>
        <v>975.9999999999992</v>
      </c>
      <c r="AA524" s="7"/>
      <c r="AB524">
        <v>122</v>
      </c>
      <c r="AC524" s="14">
        <f t="shared" si="172"/>
        <v>-3.7999999999999972</v>
      </c>
      <c r="AD524" s="12">
        <f t="shared" si="173"/>
        <v>-109439.99999999991</v>
      </c>
      <c r="AE524" s="12">
        <f t="shared" si="174"/>
        <v>-379.99999999999972</v>
      </c>
      <c r="AF524" s="7"/>
      <c r="AG524">
        <v>103</v>
      </c>
      <c r="AH524" s="14">
        <f t="shared" si="175"/>
        <v>-18.360000000000014</v>
      </c>
      <c r="AI524" s="12">
        <f t="shared" si="176"/>
        <v>-528768.00000000035</v>
      </c>
      <c r="AJ524" s="12">
        <f t="shared" si="177"/>
        <v>-1836.0000000000011</v>
      </c>
      <c r="AK524" s="7"/>
      <c r="AL524" s="12">
        <f t="shared" si="178"/>
        <v>343295.9999999993</v>
      </c>
      <c r="AM524" s="12">
        <f t="shared" si="179"/>
        <v>1191.9999999999975</v>
      </c>
    </row>
    <row r="525" spans="1:39" x14ac:dyDescent="0.25">
      <c r="A525" t="s">
        <v>114</v>
      </c>
      <c r="B525" t="s">
        <v>108</v>
      </c>
      <c r="C525" t="s">
        <v>328</v>
      </c>
      <c r="D525">
        <v>2019</v>
      </c>
      <c r="E525" t="s">
        <v>1864</v>
      </c>
      <c r="F525">
        <v>1905</v>
      </c>
      <c r="G525">
        <v>1530</v>
      </c>
      <c r="H525" s="4" t="s">
        <v>10</v>
      </c>
      <c r="I525">
        <v>1496</v>
      </c>
      <c r="J525">
        <v>6.4</v>
      </c>
      <c r="K525">
        <v>148</v>
      </c>
      <c r="L525" s="16">
        <f t="shared" si="162"/>
        <v>134.68</v>
      </c>
      <c r="M525" s="16">
        <f t="shared" si="163"/>
        <v>130.24</v>
      </c>
      <c r="N525" s="16">
        <f t="shared" si="164"/>
        <v>125.8</v>
      </c>
      <c r="O525" s="16">
        <f t="shared" si="165"/>
        <v>121.36000000000001</v>
      </c>
      <c r="P525">
        <v>4</v>
      </c>
      <c r="Q525" s="7"/>
      <c r="R525">
        <v>159</v>
      </c>
      <c r="S525" s="14">
        <f t="shared" si="166"/>
        <v>24.319999999999993</v>
      </c>
      <c r="T525" s="12">
        <f t="shared" si="167"/>
        <v>9727.9999999999964</v>
      </c>
      <c r="U525" s="12">
        <f t="shared" si="168"/>
        <v>2431.9999999999991</v>
      </c>
      <c r="V525" s="7"/>
      <c r="W525">
        <v>140</v>
      </c>
      <c r="X525" s="14">
        <f t="shared" si="169"/>
        <v>9.7599999999999909</v>
      </c>
      <c r="Y525" s="12">
        <f t="shared" si="170"/>
        <v>3903.9999999999964</v>
      </c>
      <c r="Z525" s="12">
        <f t="shared" si="171"/>
        <v>975.99999999999909</v>
      </c>
      <c r="AA525" s="7"/>
      <c r="AB525">
        <v>122</v>
      </c>
      <c r="AC525" s="14">
        <f t="shared" si="172"/>
        <v>-3.7999999999999972</v>
      </c>
      <c r="AD525" s="12">
        <f t="shared" si="173"/>
        <v>-1519.9999999999989</v>
      </c>
      <c r="AE525" s="12">
        <f t="shared" si="174"/>
        <v>-379.99999999999972</v>
      </c>
      <c r="AF525" s="7"/>
      <c r="AG525">
        <v>103</v>
      </c>
      <c r="AH525" s="14">
        <f t="shared" si="175"/>
        <v>-18.360000000000014</v>
      </c>
      <c r="AI525" s="12">
        <f t="shared" si="176"/>
        <v>-7344.0000000000055</v>
      </c>
      <c r="AJ525" s="12">
        <f t="shared" si="177"/>
        <v>-1836.0000000000014</v>
      </c>
      <c r="AK525" s="7"/>
      <c r="AL525" s="12">
        <f t="shared" si="178"/>
        <v>4767.9999999999891</v>
      </c>
      <c r="AM525" s="12">
        <f t="shared" si="179"/>
        <v>1191.9999999999973</v>
      </c>
    </row>
    <row r="526" spans="1:39" x14ac:dyDescent="0.25">
      <c r="A526" t="s">
        <v>114</v>
      </c>
      <c r="B526" t="s">
        <v>185</v>
      </c>
      <c r="C526" t="s">
        <v>328</v>
      </c>
      <c r="D526">
        <v>2019</v>
      </c>
      <c r="E526" t="s">
        <v>1865</v>
      </c>
      <c r="F526">
        <v>1905</v>
      </c>
      <c r="G526">
        <v>1530</v>
      </c>
      <c r="H526" s="4" t="s">
        <v>10</v>
      </c>
      <c r="I526">
        <v>1496</v>
      </c>
      <c r="J526">
        <v>6.4</v>
      </c>
      <c r="K526">
        <v>148</v>
      </c>
      <c r="L526" s="16">
        <f t="shared" ref="L526:L589" si="180">K526*(1-L$5)</f>
        <v>134.68</v>
      </c>
      <c r="M526" s="16">
        <f t="shared" ref="M526:M589" si="181">K526*(1-M$5)</f>
        <v>130.24</v>
      </c>
      <c r="N526" s="16">
        <f t="shared" ref="N526:N589" si="182">K526*(1-N$5)</f>
        <v>125.8</v>
      </c>
      <c r="O526" s="16">
        <f t="shared" ref="O526:O589" si="183">K526*(1-O$5)</f>
        <v>121.36000000000001</v>
      </c>
      <c r="P526">
        <v>148</v>
      </c>
      <c r="Q526" s="7"/>
      <c r="R526">
        <v>159</v>
      </c>
      <c r="S526" s="14">
        <f t="shared" ref="S526:S589" si="184">R526-L526</f>
        <v>24.319999999999993</v>
      </c>
      <c r="T526" s="12">
        <f t="shared" ref="T526:T589" si="185">(S526*P526)*100</f>
        <v>359935.99999999988</v>
      </c>
      <c r="U526" s="12">
        <f t="shared" ref="U526:U589" si="186">T526/P526</f>
        <v>2431.9999999999991</v>
      </c>
      <c r="V526" s="7"/>
      <c r="W526">
        <v>140</v>
      </c>
      <c r="X526" s="14">
        <f t="shared" ref="X526:X589" si="187">W526-M526</f>
        <v>9.7599999999999909</v>
      </c>
      <c r="Y526" s="12">
        <f t="shared" ref="Y526:Y589" si="188">(X526*P526)*100</f>
        <v>144447.99999999985</v>
      </c>
      <c r="Z526" s="12">
        <f t="shared" ref="Z526:Z589" si="189">Y526/P526</f>
        <v>975.99999999999898</v>
      </c>
      <c r="AA526" s="7"/>
      <c r="AB526">
        <v>122</v>
      </c>
      <c r="AC526" s="14">
        <f t="shared" ref="AC526:AC589" si="190">AB526-N526</f>
        <v>-3.7999999999999972</v>
      </c>
      <c r="AD526" s="12">
        <f t="shared" ref="AD526:AD589" si="191">(AC526*P526)*100</f>
        <v>-56239.999999999964</v>
      </c>
      <c r="AE526" s="12">
        <f t="shared" ref="AE526:AE589" si="192">AD526/P526</f>
        <v>-379.99999999999977</v>
      </c>
      <c r="AF526" s="7"/>
      <c r="AG526">
        <v>103</v>
      </c>
      <c r="AH526" s="14">
        <f t="shared" ref="AH526:AH589" si="193">AG526-O526</f>
        <v>-18.360000000000014</v>
      </c>
      <c r="AI526" s="12">
        <f t="shared" ref="AI526:AI589" si="194">(AH526*P526)*100</f>
        <v>-271728.00000000017</v>
      </c>
      <c r="AJ526" s="12">
        <f t="shared" ref="AJ526:AJ589" si="195">AI526/P526</f>
        <v>-1836.0000000000011</v>
      </c>
      <c r="AK526" s="7"/>
      <c r="AL526" s="12">
        <f t="shared" ref="AL526:AL589" si="196">AI526+AD526+Y526+T526</f>
        <v>176415.99999999962</v>
      </c>
      <c r="AM526" s="12">
        <f t="shared" ref="AM526:AM589" si="197">AL526/P526</f>
        <v>1191.9999999999975</v>
      </c>
    </row>
    <row r="527" spans="1:39" x14ac:dyDescent="0.25">
      <c r="A527" t="s">
        <v>99</v>
      </c>
      <c r="B527" t="s">
        <v>271</v>
      </c>
      <c r="C527">
        <v>5008</v>
      </c>
      <c r="D527">
        <v>2017</v>
      </c>
      <c r="E527" t="s">
        <v>603</v>
      </c>
      <c r="F527">
        <v>2280</v>
      </c>
      <c r="G527">
        <v>1530</v>
      </c>
      <c r="H527" s="4" t="s">
        <v>14</v>
      </c>
      <c r="I527">
        <v>1997</v>
      </c>
      <c r="J527">
        <v>4.8</v>
      </c>
      <c r="K527">
        <v>124</v>
      </c>
      <c r="L527" s="16">
        <f t="shared" si="180"/>
        <v>112.84</v>
      </c>
      <c r="M527" s="16">
        <f t="shared" si="181"/>
        <v>109.12</v>
      </c>
      <c r="N527" s="16">
        <f t="shared" si="182"/>
        <v>105.39999999999999</v>
      </c>
      <c r="O527" s="16">
        <f t="shared" si="183"/>
        <v>101.68</v>
      </c>
      <c r="P527">
        <v>6</v>
      </c>
      <c r="Q527" s="7"/>
      <c r="R527">
        <v>159</v>
      </c>
      <c r="S527" s="14">
        <f t="shared" si="184"/>
        <v>46.16</v>
      </c>
      <c r="T527" s="12">
        <f t="shared" si="185"/>
        <v>27695.999999999996</v>
      </c>
      <c r="U527" s="12">
        <f t="shared" si="186"/>
        <v>4615.9999999999991</v>
      </c>
      <c r="V527" s="7"/>
      <c r="W527">
        <v>140</v>
      </c>
      <c r="X527" s="14">
        <f t="shared" si="187"/>
        <v>30.879999999999995</v>
      </c>
      <c r="Y527" s="12">
        <f t="shared" si="188"/>
        <v>18527.999999999996</v>
      </c>
      <c r="Z527" s="12">
        <f t="shared" si="189"/>
        <v>3087.9999999999995</v>
      </c>
      <c r="AA527" s="7"/>
      <c r="AB527">
        <v>122</v>
      </c>
      <c r="AC527" s="14">
        <f t="shared" si="190"/>
        <v>16.600000000000009</v>
      </c>
      <c r="AD527" s="12">
        <f t="shared" si="191"/>
        <v>9960.0000000000055</v>
      </c>
      <c r="AE527" s="12">
        <f t="shared" si="192"/>
        <v>1660.0000000000009</v>
      </c>
      <c r="AF527" s="7"/>
      <c r="AG527">
        <v>103</v>
      </c>
      <c r="AH527" s="14">
        <f t="shared" si="193"/>
        <v>1.3199999999999932</v>
      </c>
      <c r="AI527" s="12">
        <f t="shared" si="194"/>
        <v>791.99999999999591</v>
      </c>
      <c r="AJ527" s="12">
        <f t="shared" si="195"/>
        <v>131.99999999999932</v>
      </c>
      <c r="AK527" s="7"/>
      <c r="AL527" s="12">
        <f t="shared" si="196"/>
        <v>56976</v>
      </c>
      <c r="AM527" s="12">
        <f t="shared" si="197"/>
        <v>9496</v>
      </c>
    </row>
    <row r="528" spans="1:39" x14ac:dyDescent="0.25">
      <c r="A528" t="s">
        <v>99</v>
      </c>
      <c r="B528" t="s">
        <v>271</v>
      </c>
      <c r="C528">
        <v>5008</v>
      </c>
      <c r="D528">
        <v>2019</v>
      </c>
      <c r="E528" t="s">
        <v>1866</v>
      </c>
      <c r="F528">
        <v>2280</v>
      </c>
      <c r="G528">
        <v>1530</v>
      </c>
      <c r="H528" s="4" t="s">
        <v>14</v>
      </c>
      <c r="I528">
        <v>1997</v>
      </c>
      <c r="J528">
        <v>4.9000000000000004</v>
      </c>
      <c r="K528">
        <v>125</v>
      </c>
      <c r="L528" s="16">
        <f t="shared" si="180"/>
        <v>113.75</v>
      </c>
      <c r="M528" s="16">
        <f t="shared" si="181"/>
        <v>110</v>
      </c>
      <c r="N528" s="16">
        <f t="shared" si="182"/>
        <v>106.25</v>
      </c>
      <c r="O528" s="16">
        <f t="shared" si="183"/>
        <v>102.50000000000001</v>
      </c>
      <c r="P528">
        <v>54</v>
      </c>
      <c r="Q528" s="7"/>
      <c r="R528">
        <v>159</v>
      </c>
      <c r="S528" s="14">
        <f t="shared" si="184"/>
        <v>45.25</v>
      </c>
      <c r="T528" s="12">
        <f t="shared" si="185"/>
        <v>244350</v>
      </c>
      <c r="U528" s="12">
        <f t="shared" si="186"/>
        <v>4525</v>
      </c>
      <c r="V528" s="7"/>
      <c r="W528">
        <v>140</v>
      </c>
      <c r="X528" s="14">
        <f t="shared" si="187"/>
        <v>30</v>
      </c>
      <c r="Y528" s="12">
        <f t="shared" si="188"/>
        <v>162000</v>
      </c>
      <c r="Z528" s="12">
        <f t="shared" si="189"/>
        <v>3000</v>
      </c>
      <c r="AA528" s="7"/>
      <c r="AB528">
        <v>122</v>
      </c>
      <c r="AC528" s="14">
        <f t="shared" si="190"/>
        <v>15.75</v>
      </c>
      <c r="AD528" s="12">
        <f t="shared" si="191"/>
        <v>85050</v>
      </c>
      <c r="AE528" s="12">
        <f t="shared" si="192"/>
        <v>1575</v>
      </c>
      <c r="AF528" s="7"/>
      <c r="AG528">
        <v>103</v>
      </c>
      <c r="AH528" s="14">
        <f t="shared" si="193"/>
        <v>0.49999999999998579</v>
      </c>
      <c r="AI528" s="12">
        <f t="shared" si="194"/>
        <v>2699.9999999999231</v>
      </c>
      <c r="AJ528" s="12">
        <f t="shared" si="195"/>
        <v>49.999999999998579</v>
      </c>
      <c r="AK528" s="7"/>
      <c r="AL528" s="12">
        <f t="shared" si="196"/>
        <v>494099.99999999994</v>
      </c>
      <c r="AM528" s="12">
        <f t="shared" si="197"/>
        <v>9149.9999999999982</v>
      </c>
    </row>
    <row r="529" spans="1:39" x14ac:dyDescent="0.25">
      <c r="A529" t="s">
        <v>425</v>
      </c>
      <c r="B529" t="s">
        <v>249</v>
      </c>
      <c r="C529" t="s">
        <v>426</v>
      </c>
      <c r="D529">
        <v>2014</v>
      </c>
      <c r="E529" t="s">
        <v>604</v>
      </c>
      <c r="F529">
        <v>2000</v>
      </c>
      <c r="G529">
        <v>1532</v>
      </c>
      <c r="H529" s="4" t="s">
        <v>10</v>
      </c>
      <c r="I529">
        <v>5204</v>
      </c>
      <c r="J529">
        <v>12.5</v>
      </c>
      <c r="K529">
        <v>290</v>
      </c>
      <c r="L529" s="16">
        <f t="shared" si="180"/>
        <v>263.90000000000003</v>
      </c>
      <c r="M529" s="16">
        <f t="shared" si="181"/>
        <v>255.2</v>
      </c>
      <c r="N529" s="16">
        <f t="shared" si="182"/>
        <v>246.5</v>
      </c>
      <c r="O529" s="16">
        <f t="shared" si="183"/>
        <v>237.8</v>
      </c>
      <c r="P529">
        <v>2</v>
      </c>
      <c r="Q529" s="7"/>
      <c r="R529">
        <v>159</v>
      </c>
      <c r="S529" s="14">
        <f t="shared" si="184"/>
        <v>-104.90000000000003</v>
      </c>
      <c r="T529" s="12">
        <f t="shared" si="185"/>
        <v>-20980.000000000007</v>
      </c>
      <c r="U529" s="12">
        <f t="shared" si="186"/>
        <v>-10490.000000000004</v>
      </c>
      <c r="V529" s="7"/>
      <c r="W529">
        <v>140</v>
      </c>
      <c r="X529" s="14">
        <f t="shared" si="187"/>
        <v>-115.19999999999999</v>
      </c>
      <c r="Y529" s="12">
        <f t="shared" si="188"/>
        <v>-23039.999999999996</v>
      </c>
      <c r="Z529" s="12">
        <f t="shared" si="189"/>
        <v>-11519.999999999998</v>
      </c>
      <c r="AA529" s="7"/>
      <c r="AB529">
        <v>122</v>
      </c>
      <c r="AC529" s="14">
        <f t="shared" si="190"/>
        <v>-124.5</v>
      </c>
      <c r="AD529" s="12">
        <f t="shared" si="191"/>
        <v>-24900</v>
      </c>
      <c r="AE529" s="12">
        <f t="shared" si="192"/>
        <v>-12450</v>
      </c>
      <c r="AF529" s="7"/>
      <c r="AG529">
        <v>103</v>
      </c>
      <c r="AH529" s="14">
        <f t="shared" si="193"/>
        <v>-134.80000000000001</v>
      </c>
      <c r="AI529" s="12">
        <f t="shared" si="194"/>
        <v>-26960.000000000004</v>
      </c>
      <c r="AJ529" s="12">
        <f t="shared" si="195"/>
        <v>-13480.000000000002</v>
      </c>
      <c r="AK529" s="7"/>
      <c r="AL529" s="12">
        <f t="shared" si="196"/>
        <v>-95880</v>
      </c>
      <c r="AM529" s="12">
        <f t="shared" si="197"/>
        <v>-47940</v>
      </c>
    </row>
    <row r="530" spans="1:39" x14ac:dyDescent="0.25">
      <c r="A530" t="s">
        <v>192</v>
      </c>
      <c r="B530" t="s">
        <v>38</v>
      </c>
      <c r="C530" t="s">
        <v>1867</v>
      </c>
      <c r="D530">
        <v>2019</v>
      </c>
      <c r="E530" t="s">
        <v>1868</v>
      </c>
      <c r="F530">
        <v>1860</v>
      </c>
      <c r="G530">
        <v>1535</v>
      </c>
      <c r="H530" s="4" t="s">
        <v>10</v>
      </c>
      <c r="I530">
        <v>2998</v>
      </c>
      <c r="J530">
        <v>7.4</v>
      </c>
      <c r="K530">
        <v>169</v>
      </c>
      <c r="L530" s="16">
        <f t="shared" si="180"/>
        <v>153.79</v>
      </c>
      <c r="M530" s="16">
        <f t="shared" si="181"/>
        <v>148.72</v>
      </c>
      <c r="N530" s="16">
        <f t="shared" si="182"/>
        <v>143.65</v>
      </c>
      <c r="O530" s="16">
        <f t="shared" si="183"/>
        <v>138.58000000000001</v>
      </c>
      <c r="P530">
        <v>18</v>
      </c>
      <c r="Q530" s="7"/>
      <c r="R530">
        <v>159</v>
      </c>
      <c r="S530" s="14">
        <f t="shared" si="184"/>
        <v>5.210000000000008</v>
      </c>
      <c r="T530" s="12">
        <f t="shared" si="185"/>
        <v>9378.0000000000146</v>
      </c>
      <c r="U530" s="12">
        <f t="shared" si="186"/>
        <v>521.0000000000008</v>
      </c>
      <c r="V530" s="7"/>
      <c r="W530">
        <v>140</v>
      </c>
      <c r="X530" s="14">
        <f t="shared" si="187"/>
        <v>-8.7199999999999989</v>
      </c>
      <c r="Y530" s="12">
        <f t="shared" si="188"/>
        <v>-15695.999999999998</v>
      </c>
      <c r="Z530" s="12">
        <f t="shared" si="189"/>
        <v>-871.99999999999989</v>
      </c>
      <c r="AA530" s="7"/>
      <c r="AB530">
        <v>122</v>
      </c>
      <c r="AC530" s="14">
        <f t="shared" si="190"/>
        <v>-21.650000000000006</v>
      </c>
      <c r="AD530" s="12">
        <f t="shared" si="191"/>
        <v>-38970.000000000007</v>
      </c>
      <c r="AE530" s="12">
        <f t="shared" si="192"/>
        <v>-2165.0000000000005</v>
      </c>
      <c r="AF530" s="7"/>
      <c r="AG530">
        <v>103</v>
      </c>
      <c r="AH530" s="14">
        <f t="shared" si="193"/>
        <v>-35.580000000000013</v>
      </c>
      <c r="AI530" s="12">
        <f t="shared" si="194"/>
        <v>-64044.000000000029</v>
      </c>
      <c r="AJ530" s="12">
        <f t="shared" si="195"/>
        <v>-3558.0000000000018</v>
      </c>
      <c r="AK530" s="7"/>
      <c r="AL530" s="12">
        <f t="shared" si="196"/>
        <v>-109332.00000000001</v>
      </c>
      <c r="AM530" s="12">
        <f t="shared" si="197"/>
        <v>-6074.0000000000009</v>
      </c>
    </row>
    <row r="531" spans="1:39" x14ac:dyDescent="0.25">
      <c r="A531" t="s">
        <v>92</v>
      </c>
      <c r="B531" t="s">
        <v>19</v>
      </c>
      <c r="C531" t="s">
        <v>250</v>
      </c>
      <c r="D531">
        <v>2019</v>
      </c>
      <c r="E531" t="s">
        <v>1869</v>
      </c>
      <c r="F531">
        <v>2030</v>
      </c>
      <c r="G531">
        <v>1535</v>
      </c>
      <c r="H531" s="4" t="s">
        <v>194</v>
      </c>
      <c r="I531">
        <v>0</v>
      </c>
      <c r="J531">
        <v>0</v>
      </c>
      <c r="K531">
        <v>0</v>
      </c>
      <c r="L531" s="16">
        <f t="shared" si="180"/>
        <v>0</v>
      </c>
      <c r="M531" s="16">
        <f t="shared" si="181"/>
        <v>0</v>
      </c>
      <c r="N531" s="16">
        <f t="shared" si="182"/>
        <v>0</v>
      </c>
      <c r="O531" s="16">
        <f t="shared" si="183"/>
        <v>0</v>
      </c>
      <c r="P531">
        <v>60</v>
      </c>
      <c r="Q531" s="7"/>
      <c r="R531">
        <v>159</v>
      </c>
      <c r="S531" s="14">
        <f t="shared" si="184"/>
        <v>159</v>
      </c>
      <c r="T531" s="12">
        <f t="shared" si="185"/>
        <v>954000</v>
      </c>
      <c r="U531" s="12">
        <f t="shared" si="186"/>
        <v>15900</v>
      </c>
      <c r="V531" s="7"/>
      <c r="W531">
        <v>140</v>
      </c>
      <c r="X531" s="14">
        <f t="shared" si="187"/>
        <v>140</v>
      </c>
      <c r="Y531" s="12">
        <f t="shared" si="188"/>
        <v>840000</v>
      </c>
      <c r="Z531" s="12">
        <f t="shared" si="189"/>
        <v>14000</v>
      </c>
      <c r="AA531" s="7"/>
      <c r="AB531">
        <v>122</v>
      </c>
      <c r="AC531" s="14">
        <f t="shared" si="190"/>
        <v>122</v>
      </c>
      <c r="AD531" s="12">
        <f t="shared" si="191"/>
        <v>732000</v>
      </c>
      <c r="AE531" s="12">
        <f t="shared" si="192"/>
        <v>12200</v>
      </c>
      <c r="AF531" s="7"/>
      <c r="AG531">
        <v>103</v>
      </c>
      <c r="AH531" s="14">
        <f t="shared" si="193"/>
        <v>103</v>
      </c>
      <c r="AI531" s="12">
        <f t="shared" si="194"/>
        <v>618000</v>
      </c>
      <c r="AJ531" s="12">
        <f t="shared" si="195"/>
        <v>10300</v>
      </c>
      <c r="AK531" s="7"/>
      <c r="AL531" s="12">
        <f t="shared" si="196"/>
        <v>3144000</v>
      </c>
      <c r="AM531" s="12">
        <f t="shared" si="197"/>
        <v>52400</v>
      </c>
    </row>
    <row r="532" spans="1:39" x14ac:dyDescent="0.25">
      <c r="A532" t="s">
        <v>101</v>
      </c>
      <c r="B532" t="s">
        <v>239</v>
      </c>
      <c r="C532" t="s">
        <v>445</v>
      </c>
      <c r="D532">
        <v>2017</v>
      </c>
      <c r="E532" t="s">
        <v>606</v>
      </c>
      <c r="F532">
        <v>2050</v>
      </c>
      <c r="G532">
        <v>1535</v>
      </c>
      <c r="H532" s="4" t="s">
        <v>10</v>
      </c>
      <c r="I532">
        <v>1998</v>
      </c>
      <c r="J532">
        <v>6.5</v>
      </c>
      <c r="K532">
        <v>149</v>
      </c>
      <c r="L532" s="16">
        <f t="shared" si="180"/>
        <v>135.59</v>
      </c>
      <c r="M532" s="16">
        <f t="shared" si="181"/>
        <v>131.12</v>
      </c>
      <c r="N532" s="16">
        <f t="shared" si="182"/>
        <v>126.64999999999999</v>
      </c>
      <c r="O532" s="16">
        <f t="shared" si="183"/>
        <v>122.18</v>
      </c>
      <c r="P532">
        <v>132</v>
      </c>
      <c r="Q532" s="7"/>
      <c r="R532">
        <v>159</v>
      </c>
      <c r="S532" s="14">
        <f t="shared" si="184"/>
        <v>23.409999999999997</v>
      </c>
      <c r="T532" s="12">
        <f t="shared" si="185"/>
        <v>309011.99999999994</v>
      </c>
      <c r="U532" s="12">
        <f t="shared" si="186"/>
        <v>2340.9999999999995</v>
      </c>
      <c r="V532" s="7"/>
      <c r="W532">
        <v>140</v>
      </c>
      <c r="X532" s="14">
        <f t="shared" si="187"/>
        <v>8.8799999999999955</v>
      </c>
      <c r="Y532" s="12">
        <f t="shared" si="188"/>
        <v>117215.99999999994</v>
      </c>
      <c r="Z532" s="12">
        <f t="shared" si="189"/>
        <v>887.99999999999955</v>
      </c>
      <c r="AA532" s="7"/>
      <c r="AB532">
        <v>122</v>
      </c>
      <c r="AC532" s="14">
        <f t="shared" si="190"/>
        <v>-4.6499999999999915</v>
      </c>
      <c r="AD532" s="12">
        <f t="shared" si="191"/>
        <v>-61379.999999999884</v>
      </c>
      <c r="AE532" s="12">
        <f t="shared" si="192"/>
        <v>-464.99999999999909</v>
      </c>
      <c r="AF532" s="7"/>
      <c r="AG532">
        <v>103</v>
      </c>
      <c r="AH532" s="14">
        <f t="shared" si="193"/>
        <v>-19.180000000000007</v>
      </c>
      <c r="AI532" s="12">
        <f t="shared" si="194"/>
        <v>-253176.00000000012</v>
      </c>
      <c r="AJ532" s="12">
        <f t="shared" si="195"/>
        <v>-1918.0000000000009</v>
      </c>
      <c r="AK532" s="7"/>
      <c r="AL532" s="12">
        <f t="shared" si="196"/>
        <v>111671.99999999988</v>
      </c>
      <c r="AM532" s="12">
        <f t="shared" si="197"/>
        <v>845.99999999999909</v>
      </c>
    </row>
    <row r="533" spans="1:39" x14ac:dyDescent="0.25">
      <c r="A533" t="s">
        <v>29</v>
      </c>
      <c r="B533" t="s">
        <v>271</v>
      </c>
      <c r="C533" t="s">
        <v>487</v>
      </c>
      <c r="D533">
        <v>2016</v>
      </c>
      <c r="E533" t="s">
        <v>607</v>
      </c>
      <c r="F533">
        <v>2210</v>
      </c>
      <c r="G533">
        <v>1535</v>
      </c>
      <c r="H533" s="4" t="s">
        <v>10</v>
      </c>
      <c r="I533">
        <v>2360</v>
      </c>
      <c r="J533">
        <v>7.2</v>
      </c>
      <c r="K533">
        <v>165</v>
      </c>
      <c r="L533" s="16">
        <f t="shared" si="180"/>
        <v>150.15</v>
      </c>
      <c r="M533" s="16">
        <f t="shared" si="181"/>
        <v>145.19999999999999</v>
      </c>
      <c r="N533" s="16">
        <f t="shared" si="182"/>
        <v>140.25</v>
      </c>
      <c r="O533" s="16">
        <f t="shared" si="183"/>
        <v>135.30000000000001</v>
      </c>
      <c r="P533">
        <v>6</v>
      </c>
      <c r="Q533" s="7"/>
      <c r="R533">
        <v>159</v>
      </c>
      <c r="S533" s="14">
        <f t="shared" si="184"/>
        <v>8.8499999999999943</v>
      </c>
      <c r="T533" s="12">
        <f t="shared" si="185"/>
        <v>5309.9999999999964</v>
      </c>
      <c r="U533" s="12">
        <f t="shared" si="186"/>
        <v>884.99999999999943</v>
      </c>
      <c r="V533" s="7"/>
      <c r="W533">
        <v>140</v>
      </c>
      <c r="X533" s="14">
        <f t="shared" si="187"/>
        <v>-5.1999999999999886</v>
      </c>
      <c r="Y533" s="12">
        <f t="shared" si="188"/>
        <v>-3119.9999999999932</v>
      </c>
      <c r="Z533" s="12">
        <f t="shared" si="189"/>
        <v>-519.99999999999886</v>
      </c>
      <c r="AA533" s="7"/>
      <c r="AB533">
        <v>122</v>
      </c>
      <c r="AC533" s="14">
        <f t="shared" si="190"/>
        <v>-18.25</v>
      </c>
      <c r="AD533" s="12">
        <f t="shared" si="191"/>
        <v>-10950</v>
      </c>
      <c r="AE533" s="12">
        <f t="shared" si="192"/>
        <v>-1825</v>
      </c>
      <c r="AF533" s="7"/>
      <c r="AG533">
        <v>103</v>
      </c>
      <c r="AH533" s="14">
        <f t="shared" si="193"/>
        <v>-32.300000000000011</v>
      </c>
      <c r="AI533" s="12">
        <f t="shared" si="194"/>
        <v>-19380.000000000007</v>
      </c>
      <c r="AJ533" s="12">
        <f t="shared" si="195"/>
        <v>-3230.0000000000014</v>
      </c>
      <c r="AK533" s="7"/>
      <c r="AL533" s="12">
        <f t="shared" si="196"/>
        <v>-28140.000000000004</v>
      </c>
      <c r="AM533" s="12">
        <f t="shared" si="197"/>
        <v>-4690.0000000000009</v>
      </c>
    </row>
    <row r="534" spans="1:39" x14ac:dyDescent="0.25">
      <c r="A534" t="s">
        <v>29</v>
      </c>
      <c r="B534" t="s">
        <v>271</v>
      </c>
      <c r="C534" t="s">
        <v>487</v>
      </c>
      <c r="D534">
        <v>2016</v>
      </c>
      <c r="E534" t="s">
        <v>608</v>
      </c>
      <c r="F534">
        <v>2210</v>
      </c>
      <c r="G534">
        <v>1535</v>
      </c>
      <c r="H534" s="4" t="s">
        <v>10</v>
      </c>
      <c r="I534">
        <v>2360</v>
      </c>
      <c r="J534">
        <v>7.2</v>
      </c>
      <c r="K534">
        <v>165</v>
      </c>
      <c r="L534" s="16">
        <f t="shared" si="180"/>
        <v>150.15</v>
      </c>
      <c r="M534" s="16">
        <f t="shared" si="181"/>
        <v>145.19999999999999</v>
      </c>
      <c r="N534" s="16">
        <f t="shared" si="182"/>
        <v>140.25</v>
      </c>
      <c r="O534" s="16">
        <f t="shared" si="183"/>
        <v>135.30000000000001</v>
      </c>
      <c r="P534">
        <v>4</v>
      </c>
      <c r="Q534" s="7"/>
      <c r="R534">
        <v>159</v>
      </c>
      <c r="S534" s="14">
        <f t="shared" si="184"/>
        <v>8.8499999999999943</v>
      </c>
      <c r="T534" s="12">
        <f t="shared" si="185"/>
        <v>3539.9999999999977</v>
      </c>
      <c r="U534" s="12">
        <f t="shared" si="186"/>
        <v>884.99999999999943</v>
      </c>
      <c r="V534" s="7"/>
      <c r="W534">
        <v>140</v>
      </c>
      <c r="X534" s="14">
        <f t="shared" si="187"/>
        <v>-5.1999999999999886</v>
      </c>
      <c r="Y534" s="12">
        <f t="shared" si="188"/>
        <v>-2079.9999999999955</v>
      </c>
      <c r="Z534" s="12">
        <f t="shared" si="189"/>
        <v>-519.99999999999886</v>
      </c>
      <c r="AA534" s="7"/>
      <c r="AB534">
        <v>122</v>
      </c>
      <c r="AC534" s="14">
        <f t="shared" si="190"/>
        <v>-18.25</v>
      </c>
      <c r="AD534" s="12">
        <f t="shared" si="191"/>
        <v>-7300</v>
      </c>
      <c r="AE534" s="12">
        <f t="shared" si="192"/>
        <v>-1825</v>
      </c>
      <c r="AF534" s="7"/>
      <c r="AG534">
        <v>103</v>
      </c>
      <c r="AH534" s="14">
        <f t="shared" si="193"/>
        <v>-32.300000000000011</v>
      </c>
      <c r="AI534" s="12">
        <f t="shared" si="194"/>
        <v>-12920.000000000004</v>
      </c>
      <c r="AJ534" s="12">
        <f t="shared" si="195"/>
        <v>-3230.0000000000009</v>
      </c>
      <c r="AK534" s="7"/>
      <c r="AL534" s="12">
        <f t="shared" si="196"/>
        <v>-18760.000000000004</v>
      </c>
      <c r="AM534" s="12">
        <f t="shared" si="197"/>
        <v>-4690.0000000000009</v>
      </c>
    </row>
    <row r="535" spans="1:39" x14ac:dyDescent="0.25">
      <c r="A535" t="s">
        <v>29</v>
      </c>
      <c r="B535" t="s">
        <v>271</v>
      </c>
      <c r="C535" t="s">
        <v>487</v>
      </c>
      <c r="D535">
        <v>2018</v>
      </c>
      <c r="E535" t="s">
        <v>609</v>
      </c>
      <c r="F535">
        <v>2205</v>
      </c>
      <c r="G535">
        <v>1535</v>
      </c>
      <c r="H535" s="4" t="s">
        <v>10</v>
      </c>
      <c r="I535">
        <v>2360</v>
      </c>
      <c r="J535">
        <v>7.2</v>
      </c>
      <c r="K535">
        <v>167</v>
      </c>
      <c r="L535" s="16">
        <f t="shared" si="180"/>
        <v>151.97</v>
      </c>
      <c r="M535" s="16">
        <f t="shared" si="181"/>
        <v>146.96</v>
      </c>
      <c r="N535" s="16">
        <f t="shared" si="182"/>
        <v>141.94999999999999</v>
      </c>
      <c r="O535" s="16">
        <f t="shared" si="183"/>
        <v>136.94</v>
      </c>
      <c r="P535">
        <v>542</v>
      </c>
      <c r="Q535" s="7"/>
      <c r="R535">
        <v>159</v>
      </c>
      <c r="S535" s="14">
        <f t="shared" si="184"/>
        <v>7.0300000000000011</v>
      </c>
      <c r="T535" s="12">
        <f t="shared" si="185"/>
        <v>381026.00000000006</v>
      </c>
      <c r="U535" s="12">
        <f t="shared" si="186"/>
        <v>703.00000000000011</v>
      </c>
      <c r="V535" s="7"/>
      <c r="W535">
        <v>140</v>
      </c>
      <c r="X535" s="14">
        <f t="shared" si="187"/>
        <v>-6.960000000000008</v>
      </c>
      <c r="Y535" s="12">
        <f t="shared" si="188"/>
        <v>-377232.00000000041</v>
      </c>
      <c r="Z535" s="12">
        <f t="shared" si="189"/>
        <v>-696.0000000000008</v>
      </c>
      <c r="AA535" s="7"/>
      <c r="AB535">
        <v>122</v>
      </c>
      <c r="AC535" s="14">
        <f t="shared" si="190"/>
        <v>-19.949999999999989</v>
      </c>
      <c r="AD535" s="12">
        <f t="shared" si="191"/>
        <v>-1081289.9999999995</v>
      </c>
      <c r="AE535" s="12">
        <f t="shared" si="192"/>
        <v>-1994.9999999999991</v>
      </c>
      <c r="AF535" s="7"/>
      <c r="AG535">
        <v>103</v>
      </c>
      <c r="AH535" s="14">
        <f t="shared" si="193"/>
        <v>-33.94</v>
      </c>
      <c r="AI535" s="12">
        <f t="shared" si="194"/>
        <v>-1839548</v>
      </c>
      <c r="AJ535" s="12">
        <f t="shared" si="195"/>
        <v>-3394</v>
      </c>
      <c r="AK535" s="7"/>
      <c r="AL535" s="12">
        <f t="shared" si="196"/>
        <v>-2917044</v>
      </c>
      <c r="AM535" s="12">
        <f t="shared" si="197"/>
        <v>-5382</v>
      </c>
    </row>
    <row r="536" spans="1:39" x14ac:dyDescent="0.25">
      <c r="A536" t="s">
        <v>29</v>
      </c>
      <c r="B536" t="s">
        <v>271</v>
      </c>
      <c r="C536" t="s">
        <v>487</v>
      </c>
      <c r="D536">
        <v>2018</v>
      </c>
      <c r="E536" t="s">
        <v>610</v>
      </c>
      <c r="F536">
        <v>2205</v>
      </c>
      <c r="G536">
        <v>1535</v>
      </c>
      <c r="H536" s="4" t="s">
        <v>10</v>
      </c>
      <c r="I536">
        <v>2360</v>
      </c>
      <c r="J536">
        <v>7.2</v>
      </c>
      <c r="K536">
        <v>167</v>
      </c>
      <c r="L536" s="16">
        <f t="shared" si="180"/>
        <v>151.97</v>
      </c>
      <c r="M536" s="16">
        <f t="shared" si="181"/>
        <v>146.96</v>
      </c>
      <c r="N536" s="16">
        <f t="shared" si="182"/>
        <v>141.94999999999999</v>
      </c>
      <c r="O536" s="16">
        <f t="shared" si="183"/>
        <v>136.94</v>
      </c>
      <c r="P536">
        <v>178</v>
      </c>
      <c r="Q536" s="7"/>
      <c r="R536">
        <v>159</v>
      </c>
      <c r="S536" s="14">
        <f t="shared" si="184"/>
        <v>7.0300000000000011</v>
      </c>
      <c r="T536" s="12">
        <f t="shared" si="185"/>
        <v>125134.00000000001</v>
      </c>
      <c r="U536" s="12">
        <f t="shared" si="186"/>
        <v>703.00000000000011</v>
      </c>
      <c r="V536" s="7"/>
      <c r="W536">
        <v>140</v>
      </c>
      <c r="X536" s="14">
        <f t="shared" si="187"/>
        <v>-6.960000000000008</v>
      </c>
      <c r="Y536" s="12">
        <f t="shared" si="188"/>
        <v>-123888.00000000015</v>
      </c>
      <c r="Z536" s="12">
        <f t="shared" si="189"/>
        <v>-696.0000000000008</v>
      </c>
      <c r="AA536" s="7"/>
      <c r="AB536">
        <v>122</v>
      </c>
      <c r="AC536" s="14">
        <f t="shared" si="190"/>
        <v>-19.949999999999989</v>
      </c>
      <c r="AD536" s="12">
        <f t="shared" si="191"/>
        <v>-355109.99999999983</v>
      </c>
      <c r="AE536" s="12">
        <f t="shared" si="192"/>
        <v>-1994.9999999999991</v>
      </c>
      <c r="AF536" s="7"/>
      <c r="AG536">
        <v>103</v>
      </c>
      <c r="AH536" s="14">
        <f t="shared" si="193"/>
        <v>-33.94</v>
      </c>
      <c r="AI536" s="12">
        <f t="shared" si="194"/>
        <v>-604132</v>
      </c>
      <c r="AJ536" s="12">
        <f t="shared" si="195"/>
        <v>-3394</v>
      </c>
      <c r="AK536" s="7"/>
      <c r="AL536" s="12">
        <f t="shared" si="196"/>
        <v>-957996</v>
      </c>
      <c r="AM536" s="12">
        <f t="shared" si="197"/>
        <v>-5382</v>
      </c>
    </row>
    <row r="537" spans="1:39" x14ac:dyDescent="0.25">
      <c r="A537" t="s">
        <v>152</v>
      </c>
      <c r="B537" t="s">
        <v>239</v>
      </c>
      <c r="C537" t="s">
        <v>369</v>
      </c>
      <c r="D537">
        <v>2017</v>
      </c>
      <c r="E537" t="s">
        <v>611</v>
      </c>
      <c r="F537">
        <v>2080</v>
      </c>
      <c r="G537">
        <v>1536</v>
      </c>
      <c r="H537" s="4" t="s">
        <v>10</v>
      </c>
      <c r="I537">
        <v>1984</v>
      </c>
      <c r="J537">
        <v>7</v>
      </c>
      <c r="K537">
        <v>159</v>
      </c>
      <c r="L537" s="16">
        <f t="shared" si="180"/>
        <v>144.69</v>
      </c>
      <c r="M537" s="16">
        <f t="shared" si="181"/>
        <v>139.91999999999999</v>
      </c>
      <c r="N537" s="16">
        <f t="shared" si="182"/>
        <v>135.15</v>
      </c>
      <c r="O537" s="16">
        <f t="shared" si="183"/>
        <v>130.38000000000002</v>
      </c>
      <c r="P537">
        <v>26</v>
      </c>
      <c r="Q537" s="7"/>
      <c r="R537">
        <v>159</v>
      </c>
      <c r="S537" s="14">
        <f t="shared" si="184"/>
        <v>14.310000000000002</v>
      </c>
      <c r="T537" s="12">
        <f t="shared" si="185"/>
        <v>37206.000000000007</v>
      </c>
      <c r="U537" s="12">
        <f t="shared" si="186"/>
        <v>1431.0000000000002</v>
      </c>
      <c r="V537" s="7"/>
      <c r="W537">
        <v>140</v>
      </c>
      <c r="X537" s="14">
        <f t="shared" si="187"/>
        <v>8.0000000000012506E-2</v>
      </c>
      <c r="Y537" s="12">
        <f t="shared" si="188"/>
        <v>208.00000000003251</v>
      </c>
      <c r="Z537" s="12">
        <f t="shared" si="189"/>
        <v>8.0000000000012506</v>
      </c>
      <c r="AA537" s="7"/>
      <c r="AB537">
        <v>122</v>
      </c>
      <c r="AC537" s="14">
        <f t="shared" si="190"/>
        <v>-13.150000000000006</v>
      </c>
      <c r="AD537" s="12">
        <f t="shared" si="191"/>
        <v>-34190.000000000015</v>
      </c>
      <c r="AE537" s="12">
        <f t="shared" si="192"/>
        <v>-1315.0000000000005</v>
      </c>
      <c r="AF537" s="7"/>
      <c r="AG537">
        <v>103</v>
      </c>
      <c r="AH537" s="14">
        <f t="shared" si="193"/>
        <v>-27.380000000000024</v>
      </c>
      <c r="AI537" s="12">
        <f t="shared" si="194"/>
        <v>-71188.000000000058</v>
      </c>
      <c r="AJ537" s="12">
        <f t="shared" si="195"/>
        <v>-2738.0000000000023</v>
      </c>
      <c r="AK537" s="7"/>
      <c r="AL537" s="12">
        <f t="shared" si="196"/>
        <v>-67964.000000000029</v>
      </c>
      <c r="AM537" s="12">
        <f t="shared" si="197"/>
        <v>-2614.0000000000009</v>
      </c>
    </row>
    <row r="538" spans="1:39" x14ac:dyDescent="0.25">
      <c r="A538" t="s">
        <v>7</v>
      </c>
      <c r="B538" t="s">
        <v>271</v>
      </c>
      <c r="C538" t="s">
        <v>552</v>
      </c>
      <c r="D538">
        <v>2019</v>
      </c>
      <c r="E538" t="s">
        <v>1870</v>
      </c>
      <c r="F538">
        <v>2100</v>
      </c>
      <c r="G538">
        <v>1536</v>
      </c>
      <c r="H538" s="4" t="s">
        <v>10</v>
      </c>
      <c r="I538">
        <v>1498</v>
      </c>
      <c r="J538">
        <v>7.3</v>
      </c>
      <c r="K538">
        <v>166</v>
      </c>
      <c r="L538" s="16">
        <f t="shared" si="180"/>
        <v>151.06</v>
      </c>
      <c r="M538" s="16">
        <f t="shared" si="181"/>
        <v>146.08000000000001</v>
      </c>
      <c r="N538" s="16">
        <f t="shared" si="182"/>
        <v>141.1</v>
      </c>
      <c r="O538" s="16">
        <f t="shared" si="183"/>
        <v>136.12</v>
      </c>
      <c r="P538">
        <v>52</v>
      </c>
      <c r="Q538" s="7"/>
      <c r="R538">
        <v>159</v>
      </c>
      <c r="S538" s="14">
        <f t="shared" si="184"/>
        <v>7.9399999999999977</v>
      </c>
      <c r="T538" s="12">
        <f t="shared" si="185"/>
        <v>41287.999999999985</v>
      </c>
      <c r="U538" s="12">
        <f t="shared" si="186"/>
        <v>793.99999999999977</v>
      </c>
      <c r="V538" s="7"/>
      <c r="W538">
        <v>140</v>
      </c>
      <c r="X538" s="14">
        <f t="shared" si="187"/>
        <v>-6.0800000000000125</v>
      </c>
      <c r="Y538" s="12">
        <f t="shared" si="188"/>
        <v>-31616.000000000065</v>
      </c>
      <c r="Z538" s="12">
        <f t="shared" si="189"/>
        <v>-608.00000000000125</v>
      </c>
      <c r="AA538" s="7"/>
      <c r="AB538">
        <v>122</v>
      </c>
      <c r="AC538" s="14">
        <f t="shared" si="190"/>
        <v>-19.099999999999994</v>
      </c>
      <c r="AD538" s="12">
        <f t="shared" si="191"/>
        <v>-99319.999999999971</v>
      </c>
      <c r="AE538" s="12">
        <f t="shared" si="192"/>
        <v>-1909.9999999999995</v>
      </c>
      <c r="AF538" s="7"/>
      <c r="AG538">
        <v>103</v>
      </c>
      <c r="AH538" s="14">
        <f t="shared" si="193"/>
        <v>-33.120000000000005</v>
      </c>
      <c r="AI538" s="12">
        <f t="shared" si="194"/>
        <v>-172224.00000000003</v>
      </c>
      <c r="AJ538" s="12">
        <f t="shared" si="195"/>
        <v>-3312.0000000000005</v>
      </c>
      <c r="AK538" s="7"/>
      <c r="AL538" s="12">
        <f t="shared" si="196"/>
        <v>-261872.00000000006</v>
      </c>
      <c r="AM538" s="12">
        <f t="shared" si="197"/>
        <v>-5036.0000000000009</v>
      </c>
    </row>
    <row r="539" spans="1:39" x14ac:dyDescent="0.25">
      <c r="A539" t="s">
        <v>18</v>
      </c>
      <c r="B539" t="s">
        <v>271</v>
      </c>
      <c r="C539" t="s">
        <v>593</v>
      </c>
      <c r="D539">
        <v>2017</v>
      </c>
      <c r="E539" t="s">
        <v>612</v>
      </c>
      <c r="F539">
        <v>1890</v>
      </c>
      <c r="G539">
        <v>1539</v>
      </c>
      <c r="H539" s="4" t="s">
        <v>10</v>
      </c>
      <c r="I539">
        <v>2393</v>
      </c>
      <c r="J539">
        <v>9.6</v>
      </c>
      <c r="K539">
        <v>228</v>
      </c>
      <c r="L539" s="16">
        <f t="shared" si="180"/>
        <v>207.48000000000002</v>
      </c>
      <c r="M539" s="16">
        <f t="shared" si="181"/>
        <v>200.64000000000001</v>
      </c>
      <c r="N539" s="16">
        <f t="shared" si="182"/>
        <v>193.79999999999998</v>
      </c>
      <c r="O539" s="16">
        <f t="shared" si="183"/>
        <v>186.96</v>
      </c>
      <c r="P539">
        <v>46</v>
      </c>
      <c r="Q539" s="7"/>
      <c r="R539">
        <v>159</v>
      </c>
      <c r="S539" s="14">
        <f t="shared" si="184"/>
        <v>-48.480000000000018</v>
      </c>
      <c r="T539" s="12">
        <f t="shared" si="185"/>
        <v>-223008.00000000009</v>
      </c>
      <c r="U539" s="12">
        <f t="shared" si="186"/>
        <v>-4848.0000000000018</v>
      </c>
      <c r="V539" s="7"/>
      <c r="W539">
        <v>140</v>
      </c>
      <c r="X539" s="14">
        <f t="shared" si="187"/>
        <v>-60.640000000000015</v>
      </c>
      <c r="Y539" s="12">
        <f t="shared" si="188"/>
        <v>-278944.00000000006</v>
      </c>
      <c r="Z539" s="12">
        <f t="shared" si="189"/>
        <v>-6064.0000000000009</v>
      </c>
      <c r="AA539" s="7"/>
      <c r="AB539">
        <v>122</v>
      </c>
      <c r="AC539" s="14">
        <f t="shared" si="190"/>
        <v>-71.799999999999983</v>
      </c>
      <c r="AD539" s="12">
        <f t="shared" si="191"/>
        <v>-330279.99999999994</v>
      </c>
      <c r="AE539" s="12">
        <f t="shared" si="192"/>
        <v>-7179.9999999999991</v>
      </c>
      <c r="AF539" s="7"/>
      <c r="AG539">
        <v>103</v>
      </c>
      <c r="AH539" s="14">
        <f t="shared" si="193"/>
        <v>-83.960000000000008</v>
      </c>
      <c r="AI539" s="12">
        <f t="shared" si="194"/>
        <v>-386216.00000000006</v>
      </c>
      <c r="AJ539" s="12">
        <f t="shared" si="195"/>
        <v>-8396.0000000000018</v>
      </c>
      <c r="AK539" s="7"/>
      <c r="AL539" s="12">
        <f t="shared" si="196"/>
        <v>-1218448</v>
      </c>
      <c r="AM539" s="12">
        <f t="shared" si="197"/>
        <v>-26488</v>
      </c>
    </row>
    <row r="540" spans="1:39" x14ac:dyDescent="0.25">
      <c r="A540" t="s">
        <v>141</v>
      </c>
      <c r="B540" t="s">
        <v>185</v>
      </c>
      <c r="C540" t="s">
        <v>613</v>
      </c>
      <c r="D540">
        <v>2016</v>
      </c>
      <c r="E540" t="s">
        <v>614</v>
      </c>
      <c r="F540">
        <v>2025</v>
      </c>
      <c r="G540">
        <v>1540</v>
      </c>
      <c r="H540" s="4" t="s">
        <v>10</v>
      </c>
      <c r="I540">
        <v>1984</v>
      </c>
      <c r="J540">
        <v>6.5</v>
      </c>
      <c r="K540">
        <v>152</v>
      </c>
      <c r="L540" s="16">
        <f t="shared" si="180"/>
        <v>138.32</v>
      </c>
      <c r="M540" s="16">
        <f t="shared" si="181"/>
        <v>133.76</v>
      </c>
      <c r="N540" s="16">
        <f t="shared" si="182"/>
        <v>129.19999999999999</v>
      </c>
      <c r="O540" s="16">
        <f t="shared" si="183"/>
        <v>124.64000000000001</v>
      </c>
      <c r="P540">
        <v>50</v>
      </c>
      <c r="Q540" s="7"/>
      <c r="R540">
        <v>159</v>
      </c>
      <c r="S540" s="14">
        <f t="shared" si="184"/>
        <v>20.680000000000007</v>
      </c>
      <c r="T540" s="12">
        <f t="shared" si="185"/>
        <v>103400.00000000004</v>
      </c>
      <c r="U540" s="12">
        <f t="shared" si="186"/>
        <v>2068.0000000000009</v>
      </c>
      <c r="V540" s="7"/>
      <c r="W540">
        <v>140</v>
      </c>
      <c r="X540" s="14">
        <f t="shared" si="187"/>
        <v>6.2400000000000091</v>
      </c>
      <c r="Y540" s="12">
        <f t="shared" si="188"/>
        <v>31200.000000000044</v>
      </c>
      <c r="Z540" s="12">
        <f t="shared" si="189"/>
        <v>624.00000000000091</v>
      </c>
      <c r="AA540" s="7"/>
      <c r="AB540">
        <v>122</v>
      </c>
      <c r="AC540" s="14">
        <f t="shared" si="190"/>
        <v>-7.1999999999999886</v>
      </c>
      <c r="AD540" s="12">
        <f t="shared" si="191"/>
        <v>-35999.999999999942</v>
      </c>
      <c r="AE540" s="12">
        <f t="shared" si="192"/>
        <v>-719.99999999999886</v>
      </c>
      <c r="AF540" s="7"/>
      <c r="AG540">
        <v>103</v>
      </c>
      <c r="AH540" s="14">
        <f t="shared" si="193"/>
        <v>-21.640000000000015</v>
      </c>
      <c r="AI540" s="12">
        <f t="shared" si="194"/>
        <v>-108200.00000000007</v>
      </c>
      <c r="AJ540" s="12">
        <f t="shared" si="195"/>
        <v>-2164.0000000000014</v>
      </c>
      <c r="AK540" s="7"/>
      <c r="AL540" s="12">
        <f t="shared" si="196"/>
        <v>-9599.9999999999127</v>
      </c>
      <c r="AM540" s="12">
        <f t="shared" si="197"/>
        <v>-191.99999999999827</v>
      </c>
    </row>
    <row r="541" spans="1:39" x14ac:dyDescent="0.25">
      <c r="A541" t="s">
        <v>192</v>
      </c>
      <c r="B541" t="s">
        <v>400</v>
      </c>
      <c r="C541" t="s">
        <v>455</v>
      </c>
      <c r="D541">
        <v>2016</v>
      </c>
      <c r="E541" t="s">
        <v>615</v>
      </c>
      <c r="F541">
        <v>2100</v>
      </c>
      <c r="G541">
        <v>1540</v>
      </c>
      <c r="H541" s="4" t="s">
        <v>10</v>
      </c>
      <c r="I541">
        <v>2998</v>
      </c>
      <c r="J541">
        <v>6.8</v>
      </c>
      <c r="K541">
        <v>159</v>
      </c>
      <c r="L541" s="16">
        <f t="shared" si="180"/>
        <v>144.69</v>
      </c>
      <c r="M541" s="16">
        <f t="shared" si="181"/>
        <v>139.91999999999999</v>
      </c>
      <c r="N541" s="16">
        <f t="shared" si="182"/>
        <v>135.15</v>
      </c>
      <c r="O541" s="16">
        <f t="shared" si="183"/>
        <v>130.38000000000002</v>
      </c>
      <c r="P541">
        <v>4</v>
      </c>
      <c r="Q541" s="7"/>
      <c r="R541">
        <v>159</v>
      </c>
      <c r="S541" s="14">
        <f t="shared" si="184"/>
        <v>14.310000000000002</v>
      </c>
      <c r="T541" s="12">
        <f t="shared" si="185"/>
        <v>5724.0000000000009</v>
      </c>
      <c r="U541" s="12">
        <f t="shared" si="186"/>
        <v>1431.0000000000002</v>
      </c>
      <c r="V541" s="7"/>
      <c r="W541">
        <v>140</v>
      </c>
      <c r="X541" s="14">
        <f t="shared" si="187"/>
        <v>8.0000000000012506E-2</v>
      </c>
      <c r="Y541" s="12">
        <f t="shared" si="188"/>
        <v>32.000000000005002</v>
      </c>
      <c r="Z541" s="12">
        <f t="shared" si="189"/>
        <v>8.0000000000012506</v>
      </c>
      <c r="AA541" s="7"/>
      <c r="AB541">
        <v>122</v>
      </c>
      <c r="AC541" s="14">
        <f t="shared" si="190"/>
        <v>-13.150000000000006</v>
      </c>
      <c r="AD541" s="12">
        <f t="shared" si="191"/>
        <v>-5260.0000000000018</v>
      </c>
      <c r="AE541" s="12">
        <f t="shared" si="192"/>
        <v>-1315.0000000000005</v>
      </c>
      <c r="AF541" s="7"/>
      <c r="AG541">
        <v>103</v>
      </c>
      <c r="AH541" s="14">
        <f t="shared" si="193"/>
        <v>-27.380000000000024</v>
      </c>
      <c r="AI541" s="12">
        <f t="shared" si="194"/>
        <v>-10952.000000000009</v>
      </c>
      <c r="AJ541" s="12">
        <f t="shared" si="195"/>
        <v>-2738.0000000000023</v>
      </c>
      <c r="AK541" s="7"/>
      <c r="AL541" s="12">
        <f t="shared" si="196"/>
        <v>-10456.000000000004</v>
      </c>
      <c r="AM541" s="12">
        <f t="shared" si="197"/>
        <v>-2614.0000000000009</v>
      </c>
    </row>
    <row r="542" spans="1:39" x14ac:dyDescent="0.25">
      <c r="A542" t="s">
        <v>596</v>
      </c>
      <c r="B542" t="s">
        <v>400</v>
      </c>
      <c r="C542" t="s">
        <v>619</v>
      </c>
      <c r="D542">
        <v>2017</v>
      </c>
      <c r="E542" t="s">
        <v>620</v>
      </c>
      <c r="F542">
        <v>2150</v>
      </c>
      <c r="G542">
        <v>1540</v>
      </c>
      <c r="H542" s="4" t="s">
        <v>10</v>
      </c>
      <c r="I542">
        <v>1998</v>
      </c>
      <c r="J542">
        <v>6.3</v>
      </c>
      <c r="K542">
        <v>144</v>
      </c>
      <c r="L542" s="16">
        <f t="shared" si="180"/>
        <v>131.04</v>
      </c>
      <c r="M542" s="16">
        <f t="shared" si="181"/>
        <v>126.72</v>
      </c>
      <c r="N542" s="16">
        <f t="shared" si="182"/>
        <v>122.39999999999999</v>
      </c>
      <c r="O542" s="16">
        <f t="shared" si="183"/>
        <v>118.08000000000001</v>
      </c>
      <c r="P542">
        <v>2</v>
      </c>
      <c r="Q542" s="7"/>
      <c r="R542">
        <v>159</v>
      </c>
      <c r="S542" s="14">
        <f t="shared" si="184"/>
        <v>27.960000000000008</v>
      </c>
      <c r="T542" s="12">
        <f t="shared" si="185"/>
        <v>5592.0000000000018</v>
      </c>
      <c r="U542" s="12">
        <f t="shared" si="186"/>
        <v>2796.0000000000009</v>
      </c>
      <c r="V542" s="7"/>
      <c r="W542">
        <v>140</v>
      </c>
      <c r="X542" s="14">
        <f t="shared" si="187"/>
        <v>13.280000000000001</v>
      </c>
      <c r="Y542" s="12">
        <f t="shared" si="188"/>
        <v>2656</v>
      </c>
      <c r="Z542" s="12">
        <f t="shared" si="189"/>
        <v>1328</v>
      </c>
      <c r="AA542" s="7"/>
      <c r="AB542">
        <v>122</v>
      </c>
      <c r="AC542" s="14">
        <f t="shared" si="190"/>
        <v>-0.39999999999999147</v>
      </c>
      <c r="AD542" s="12">
        <f t="shared" si="191"/>
        <v>-79.999999999998295</v>
      </c>
      <c r="AE542" s="12">
        <f t="shared" si="192"/>
        <v>-39.999999999999147</v>
      </c>
      <c r="AF542" s="7"/>
      <c r="AG542">
        <v>103</v>
      </c>
      <c r="AH542" s="14">
        <f t="shared" si="193"/>
        <v>-15.080000000000013</v>
      </c>
      <c r="AI542" s="12">
        <f t="shared" si="194"/>
        <v>-3016.0000000000027</v>
      </c>
      <c r="AJ542" s="12">
        <f t="shared" si="195"/>
        <v>-1508.0000000000014</v>
      </c>
      <c r="AK542" s="7"/>
      <c r="AL542" s="12">
        <f t="shared" si="196"/>
        <v>5152.0000000000009</v>
      </c>
      <c r="AM542" s="12">
        <f t="shared" si="197"/>
        <v>2576.0000000000005</v>
      </c>
    </row>
    <row r="543" spans="1:39" x14ac:dyDescent="0.25">
      <c r="A543" t="s">
        <v>596</v>
      </c>
      <c r="B543" t="s">
        <v>400</v>
      </c>
      <c r="C543" t="s">
        <v>619</v>
      </c>
      <c r="D543">
        <v>2018</v>
      </c>
      <c r="E543" t="s">
        <v>621</v>
      </c>
      <c r="F543">
        <v>2150</v>
      </c>
      <c r="G543">
        <v>1540</v>
      </c>
      <c r="H543" s="4" t="s">
        <v>10</v>
      </c>
      <c r="I543">
        <v>1998</v>
      </c>
      <c r="J543">
        <v>6.3</v>
      </c>
      <c r="K543">
        <v>144</v>
      </c>
      <c r="L543" s="16">
        <f t="shared" si="180"/>
        <v>131.04</v>
      </c>
      <c r="M543" s="16">
        <f t="shared" si="181"/>
        <v>126.72</v>
      </c>
      <c r="N543" s="16">
        <f t="shared" si="182"/>
        <v>122.39999999999999</v>
      </c>
      <c r="O543" s="16">
        <f t="shared" si="183"/>
        <v>118.08000000000001</v>
      </c>
      <c r="P543">
        <v>4</v>
      </c>
      <c r="Q543" s="7"/>
      <c r="R543">
        <v>159</v>
      </c>
      <c r="S543" s="14">
        <f t="shared" si="184"/>
        <v>27.960000000000008</v>
      </c>
      <c r="T543" s="12">
        <f t="shared" si="185"/>
        <v>11184.000000000004</v>
      </c>
      <c r="U543" s="12">
        <f t="shared" si="186"/>
        <v>2796.0000000000009</v>
      </c>
      <c r="V543" s="7"/>
      <c r="W543">
        <v>140</v>
      </c>
      <c r="X543" s="14">
        <f t="shared" si="187"/>
        <v>13.280000000000001</v>
      </c>
      <c r="Y543" s="12">
        <f t="shared" si="188"/>
        <v>5312</v>
      </c>
      <c r="Z543" s="12">
        <f t="shared" si="189"/>
        <v>1328</v>
      </c>
      <c r="AA543" s="7"/>
      <c r="AB543">
        <v>122</v>
      </c>
      <c r="AC543" s="14">
        <f t="shared" si="190"/>
        <v>-0.39999999999999147</v>
      </c>
      <c r="AD543" s="12">
        <f t="shared" si="191"/>
        <v>-159.99999999999659</v>
      </c>
      <c r="AE543" s="12">
        <f t="shared" si="192"/>
        <v>-39.999999999999147</v>
      </c>
      <c r="AF543" s="7"/>
      <c r="AG543">
        <v>103</v>
      </c>
      <c r="AH543" s="14">
        <f t="shared" si="193"/>
        <v>-15.080000000000013</v>
      </c>
      <c r="AI543" s="12">
        <f t="shared" si="194"/>
        <v>-6032.0000000000055</v>
      </c>
      <c r="AJ543" s="12">
        <f t="shared" si="195"/>
        <v>-1508.0000000000014</v>
      </c>
      <c r="AK543" s="7"/>
      <c r="AL543" s="12">
        <f t="shared" si="196"/>
        <v>10304.000000000002</v>
      </c>
      <c r="AM543" s="12">
        <f t="shared" si="197"/>
        <v>2576.0000000000005</v>
      </c>
    </row>
    <row r="544" spans="1:39" x14ac:dyDescent="0.25">
      <c r="A544" t="s">
        <v>596</v>
      </c>
      <c r="B544" t="s">
        <v>400</v>
      </c>
      <c r="C544" t="s">
        <v>619</v>
      </c>
      <c r="D544">
        <v>2018</v>
      </c>
      <c r="E544" t="s">
        <v>622</v>
      </c>
      <c r="F544">
        <v>2150</v>
      </c>
      <c r="G544">
        <v>1540</v>
      </c>
      <c r="H544" s="4" t="s">
        <v>10</v>
      </c>
      <c r="I544">
        <v>1998</v>
      </c>
      <c r="J544">
        <v>6.3</v>
      </c>
      <c r="K544">
        <v>144</v>
      </c>
      <c r="L544" s="16">
        <f t="shared" si="180"/>
        <v>131.04</v>
      </c>
      <c r="M544" s="16">
        <f t="shared" si="181"/>
        <v>126.72</v>
      </c>
      <c r="N544" s="16">
        <f t="shared" si="182"/>
        <v>122.39999999999999</v>
      </c>
      <c r="O544" s="16">
        <f t="shared" si="183"/>
        <v>118.08000000000001</v>
      </c>
      <c r="P544">
        <v>4</v>
      </c>
      <c r="Q544" s="7"/>
      <c r="R544">
        <v>159</v>
      </c>
      <c r="S544" s="14">
        <f t="shared" si="184"/>
        <v>27.960000000000008</v>
      </c>
      <c r="T544" s="12">
        <f t="shared" si="185"/>
        <v>11184.000000000004</v>
      </c>
      <c r="U544" s="12">
        <f t="shared" si="186"/>
        <v>2796.0000000000009</v>
      </c>
      <c r="V544" s="7"/>
      <c r="W544">
        <v>140</v>
      </c>
      <c r="X544" s="14">
        <f t="shared" si="187"/>
        <v>13.280000000000001</v>
      </c>
      <c r="Y544" s="12">
        <f t="shared" si="188"/>
        <v>5312</v>
      </c>
      <c r="Z544" s="12">
        <f t="shared" si="189"/>
        <v>1328</v>
      </c>
      <c r="AA544" s="7"/>
      <c r="AB544">
        <v>122</v>
      </c>
      <c r="AC544" s="14">
        <f t="shared" si="190"/>
        <v>-0.39999999999999147</v>
      </c>
      <c r="AD544" s="12">
        <f t="shared" si="191"/>
        <v>-159.99999999999659</v>
      </c>
      <c r="AE544" s="12">
        <f t="shared" si="192"/>
        <v>-39.999999999999147</v>
      </c>
      <c r="AF544" s="7"/>
      <c r="AG544">
        <v>103</v>
      </c>
      <c r="AH544" s="14">
        <f t="shared" si="193"/>
        <v>-15.080000000000013</v>
      </c>
      <c r="AI544" s="12">
        <f t="shared" si="194"/>
        <v>-6032.0000000000055</v>
      </c>
      <c r="AJ544" s="12">
        <f t="shared" si="195"/>
        <v>-1508.0000000000014</v>
      </c>
      <c r="AK544" s="7"/>
      <c r="AL544" s="12">
        <f t="shared" si="196"/>
        <v>10304.000000000002</v>
      </c>
      <c r="AM544" s="12">
        <f t="shared" si="197"/>
        <v>2576.0000000000005</v>
      </c>
    </row>
    <row r="545" spans="1:39" x14ac:dyDescent="0.25">
      <c r="A545" t="s">
        <v>192</v>
      </c>
      <c r="B545" t="s">
        <v>16</v>
      </c>
      <c r="C545" t="s">
        <v>747</v>
      </c>
      <c r="D545">
        <v>2019</v>
      </c>
      <c r="E545" t="s">
        <v>1871</v>
      </c>
      <c r="F545">
        <v>2220</v>
      </c>
      <c r="G545">
        <v>1540</v>
      </c>
      <c r="H545" s="4" t="s">
        <v>10</v>
      </c>
      <c r="I545">
        <v>1998</v>
      </c>
      <c r="J545">
        <v>6.5</v>
      </c>
      <c r="K545">
        <v>149</v>
      </c>
      <c r="L545" s="16">
        <f t="shared" si="180"/>
        <v>135.59</v>
      </c>
      <c r="M545" s="16">
        <f t="shared" si="181"/>
        <v>131.12</v>
      </c>
      <c r="N545" s="16">
        <f t="shared" si="182"/>
        <v>126.64999999999999</v>
      </c>
      <c r="O545" s="16">
        <f t="shared" si="183"/>
        <v>122.18</v>
      </c>
      <c r="P545">
        <v>2</v>
      </c>
      <c r="Q545" s="7"/>
      <c r="R545">
        <v>159</v>
      </c>
      <c r="S545" s="14">
        <f t="shared" si="184"/>
        <v>23.409999999999997</v>
      </c>
      <c r="T545" s="12">
        <f t="shared" si="185"/>
        <v>4681.9999999999991</v>
      </c>
      <c r="U545" s="12">
        <f t="shared" si="186"/>
        <v>2340.9999999999995</v>
      </c>
      <c r="V545" s="7"/>
      <c r="W545">
        <v>140</v>
      </c>
      <c r="X545" s="14">
        <f t="shared" si="187"/>
        <v>8.8799999999999955</v>
      </c>
      <c r="Y545" s="12">
        <f t="shared" si="188"/>
        <v>1775.9999999999991</v>
      </c>
      <c r="Z545" s="12">
        <f t="shared" si="189"/>
        <v>887.99999999999955</v>
      </c>
      <c r="AA545" s="7"/>
      <c r="AB545">
        <v>122</v>
      </c>
      <c r="AC545" s="14">
        <f t="shared" si="190"/>
        <v>-4.6499999999999915</v>
      </c>
      <c r="AD545" s="12">
        <f t="shared" si="191"/>
        <v>-929.99999999999829</v>
      </c>
      <c r="AE545" s="12">
        <f t="shared" si="192"/>
        <v>-464.99999999999915</v>
      </c>
      <c r="AF545" s="7"/>
      <c r="AG545">
        <v>103</v>
      </c>
      <c r="AH545" s="14">
        <f t="shared" si="193"/>
        <v>-19.180000000000007</v>
      </c>
      <c r="AI545" s="12">
        <f t="shared" si="194"/>
        <v>-3836.0000000000014</v>
      </c>
      <c r="AJ545" s="12">
        <f t="shared" si="195"/>
        <v>-1918.0000000000007</v>
      </c>
      <c r="AK545" s="7"/>
      <c r="AL545" s="12">
        <f t="shared" si="196"/>
        <v>1691.9999999999982</v>
      </c>
      <c r="AM545" s="12">
        <f t="shared" si="197"/>
        <v>845.99999999999909</v>
      </c>
    </row>
    <row r="546" spans="1:39" x14ac:dyDescent="0.25">
      <c r="A546" t="s">
        <v>29</v>
      </c>
      <c r="B546" t="s">
        <v>19</v>
      </c>
      <c r="C546" t="s">
        <v>351</v>
      </c>
      <c r="D546">
        <v>2017</v>
      </c>
      <c r="E546" t="s">
        <v>626</v>
      </c>
      <c r="F546">
        <v>2010</v>
      </c>
      <c r="G546">
        <v>1540</v>
      </c>
      <c r="H546" s="4" t="s">
        <v>14</v>
      </c>
      <c r="I546">
        <v>2268</v>
      </c>
      <c r="J546">
        <v>6</v>
      </c>
      <c r="K546">
        <v>156</v>
      </c>
      <c r="L546" s="16">
        <f t="shared" si="180"/>
        <v>141.96</v>
      </c>
      <c r="M546" s="16">
        <f t="shared" si="181"/>
        <v>137.28</v>
      </c>
      <c r="N546" s="16">
        <f t="shared" si="182"/>
        <v>132.6</v>
      </c>
      <c r="O546" s="16">
        <f t="shared" si="183"/>
        <v>127.92000000000002</v>
      </c>
      <c r="P546">
        <v>18</v>
      </c>
      <c r="Q546" s="7"/>
      <c r="R546">
        <v>159</v>
      </c>
      <c r="S546" s="14">
        <f t="shared" si="184"/>
        <v>17.039999999999992</v>
      </c>
      <c r="T546" s="12">
        <f t="shared" si="185"/>
        <v>30671.999999999985</v>
      </c>
      <c r="U546" s="12">
        <f t="shared" si="186"/>
        <v>1703.9999999999991</v>
      </c>
      <c r="V546" s="7"/>
      <c r="W546">
        <v>140</v>
      </c>
      <c r="X546" s="14">
        <f t="shared" si="187"/>
        <v>2.7199999999999989</v>
      </c>
      <c r="Y546" s="12">
        <f t="shared" si="188"/>
        <v>4895.9999999999982</v>
      </c>
      <c r="Z546" s="12">
        <f t="shared" si="189"/>
        <v>271.99999999999989</v>
      </c>
      <c r="AA546" s="7"/>
      <c r="AB546">
        <v>122</v>
      </c>
      <c r="AC546" s="14">
        <f t="shared" si="190"/>
        <v>-10.599999999999994</v>
      </c>
      <c r="AD546" s="12">
        <f t="shared" si="191"/>
        <v>-19079.999999999989</v>
      </c>
      <c r="AE546" s="12">
        <f t="shared" si="192"/>
        <v>-1059.9999999999993</v>
      </c>
      <c r="AF546" s="7"/>
      <c r="AG546">
        <v>103</v>
      </c>
      <c r="AH546" s="14">
        <f t="shared" si="193"/>
        <v>-24.920000000000016</v>
      </c>
      <c r="AI546" s="12">
        <f t="shared" si="194"/>
        <v>-44856.000000000029</v>
      </c>
      <c r="AJ546" s="12">
        <f t="shared" si="195"/>
        <v>-2492.0000000000018</v>
      </c>
      <c r="AK546" s="7"/>
      <c r="AL546" s="12">
        <f t="shared" si="196"/>
        <v>-28368.000000000029</v>
      </c>
      <c r="AM546" s="12">
        <f t="shared" si="197"/>
        <v>-1576.0000000000016</v>
      </c>
    </row>
    <row r="547" spans="1:39" x14ac:dyDescent="0.25">
      <c r="A547" t="s">
        <v>29</v>
      </c>
      <c r="B547" t="s">
        <v>19</v>
      </c>
      <c r="C547" t="s">
        <v>351</v>
      </c>
      <c r="D547">
        <v>2018</v>
      </c>
      <c r="E547" t="s">
        <v>627</v>
      </c>
      <c r="F547">
        <v>2010</v>
      </c>
      <c r="G547">
        <v>1540</v>
      </c>
      <c r="H547" s="4" t="s">
        <v>14</v>
      </c>
      <c r="I547">
        <v>2268</v>
      </c>
      <c r="J547">
        <v>6</v>
      </c>
      <c r="K547">
        <v>156</v>
      </c>
      <c r="L547" s="16">
        <f t="shared" si="180"/>
        <v>141.96</v>
      </c>
      <c r="M547" s="16">
        <f t="shared" si="181"/>
        <v>137.28</v>
      </c>
      <c r="N547" s="16">
        <f t="shared" si="182"/>
        <v>132.6</v>
      </c>
      <c r="O547" s="16">
        <f t="shared" si="183"/>
        <v>127.92000000000002</v>
      </c>
      <c r="P547">
        <v>202</v>
      </c>
      <c r="Q547" s="7"/>
      <c r="R547">
        <v>159</v>
      </c>
      <c r="S547" s="14">
        <f t="shared" si="184"/>
        <v>17.039999999999992</v>
      </c>
      <c r="T547" s="12">
        <f t="shared" si="185"/>
        <v>344207.99999999988</v>
      </c>
      <c r="U547" s="12">
        <f t="shared" si="186"/>
        <v>1703.9999999999993</v>
      </c>
      <c r="V547" s="7"/>
      <c r="W547">
        <v>140</v>
      </c>
      <c r="X547" s="14">
        <f t="shared" si="187"/>
        <v>2.7199999999999989</v>
      </c>
      <c r="Y547" s="12">
        <f t="shared" si="188"/>
        <v>54943.999999999985</v>
      </c>
      <c r="Z547" s="12">
        <f t="shared" si="189"/>
        <v>271.99999999999994</v>
      </c>
      <c r="AA547" s="7"/>
      <c r="AB547">
        <v>122</v>
      </c>
      <c r="AC547" s="14">
        <f t="shared" si="190"/>
        <v>-10.599999999999994</v>
      </c>
      <c r="AD547" s="12">
        <f t="shared" si="191"/>
        <v>-214119.99999999988</v>
      </c>
      <c r="AE547" s="12">
        <f t="shared" si="192"/>
        <v>-1059.9999999999993</v>
      </c>
      <c r="AF547" s="7"/>
      <c r="AG547">
        <v>103</v>
      </c>
      <c r="AH547" s="14">
        <f t="shared" si="193"/>
        <v>-24.920000000000016</v>
      </c>
      <c r="AI547" s="12">
        <f t="shared" si="194"/>
        <v>-503384.00000000029</v>
      </c>
      <c r="AJ547" s="12">
        <f t="shared" si="195"/>
        <v>-2492.0000000000014</v>
      </c>
      <c r="AK547" s="7"/>
      <c r="AL547" s="12">
        <f t="shared" si="196"/>
        <v>-318352.00000000035</v>
      </c>
      <c r="AM547" s="12">
        <f t="shared" si="197"/>
        <v>-1576.0000000000018</v>
      </c>
    </row>
    <row r="548" spans="1:39" x14ac:dyDescent="0.25">
      <c r="A548" t="s">
        <v>192</v>
      </c>
      <c r="B548" t="s">
        <v>239</v>
      </c>
      <c r="C548" t="s">
        <v>501</v>
      </c>
      <c r="D548">
        <v>2018</v>
      </c>
      <c r="E548" t="s">
        <v>616</v>
      </c>
      <c r="F548">
        <v>2140</v>
      </c>
      <c r="G548">
        <v>1540</v>
      </c>
      <c r="H548" s="4" t="s">
        <v>10</v>
      </c>
      <c r="I548">
        <v>1998</v>
      </c>
      <c r="J548">
        <v>6.6</v>
      </c>
      <c r="K548">
        <v>151</v>
      </c>
      <c r="L548" s="16">
        <f t="shared" si="180"/>
        <v>137.41</v>
      </c>
      <c r="M548" s="16">
        <f t="shared" si="181"/>
        <v>132.88</v>
      </c>
      <c r="N548" s="16">
        <f t="shared" si="182"/>
        <v>128.35</v>
      </c>
      <c r="O548" s="16">
        <f t="shared" si="183"/>
        <v>123.82000000000001</v>
      </c>
      <c r="P548">
        <v>4</v>
      </c>
      <c r="Q548" s="7"/>
      <c r="R548">
        <v>159</v>
      </c>
      <c r="S548" s="14">
        <f t="shared" si="184"/>
        <v>21.590000000000003</v>
      </c>
      <c r="T548" s="12">
        <f t="shared" si="185"/>
        <v>8636.0000000000018</v>
      </c>
      <c r="U548" s="12">
        <f t="shared" si="186"/>
        <v>2159.0000000000005</v>
      </c>
      <c r="V548" s="7"/>
      <c r="W548">
        <v>140</v>
      </c>
      <c r="X548" s="14">
        <f t="shared" si="187"/>
        <v>7.1200000000000045</v>
      </c>
      <c r="Y548" s="12">
        <f t="shared" si="188"/>
        <v>2848.0000000000018</v>
      </c>
      <c r="Z548" s="12">
        <f t="shared" si="189"/>
        <v>712.00000000000045</v>
      </c>
      <c r="AA548" s="7"/>
      <c r="AB548">
        <v>122</v>
      </c>
      <c r="AC548" s="14">
        <f t="shared" si="190"/>
        <v>-6.3499999999999943</v>
      </c>
      <c r="AD548" s="12">
        <f t="shared" si="191"/>
        <v>-2539.9999999999977</v>
      </c>
      <c r="AE548" s="12">
        <f t="shared" si="192"/>
        <v>-634.99999999999943</v>
      </c>
      <c r="AF548" s="7"/>
      <c r="AG548">
        <v>103</v>
      </c>
      <c r="AH548" s="14">
        <f t="shared" si="193"/>
        <v>-20.820000000000007</v>
      </c>
      <c r="AI548" s="12">
        <f t="shared" si="194"/>
        <v>-8328.0000000000036</v>
      </c>
      <c r="AJ548" s="12">
        <f t="shared" si="195"/>
        <v>-2082.0000000000009</v>
      </c>
      <c r="AK548" s="7"/>
      <c r="AL548" s="12">
        <f t="shared" si="196"/>
        <v>616.00000000000182</v>
      </c>
      <c r="AM548" s="12">
        <f t="shared" si="197"/>
        <v>154.00000000000045</v>
      </c>
    </row>
    <row r="549" spans="1:39" x14ac:dyDescent="0.25">
      <c r="A549" t="s">
        <v>192</v>
      </c>
      <c r="B549" t="s">
        <v>239</v>
      </c>
      <c r="C549" t="s">
        <v>414</v>
      </c>
      <c r="D549">
        <v>2018</v>
      </c>
      <c r="E549" t="s">
        <v>617</v>
      </c>
      <c r="F549">
        <v>2145</v>
      </c>
      <c r="G549">
        <v>1540</v>
      </c>
      <c r="H549" s="4" t="s">
        <v>10</v>
      </c>
      <c r="I549">
        <v>1998</v>
      </c>
      <c r="J549">
        <v>6.5</v>
      </c>
      <c r="K549">
        <v>148</v>
      </c>
      <c r="L549" s="16">
        <f t="shared" si="180"/>
        <v>134.68</v>
      </c>
      <c r="M549" s="16">
        <f t="shared" si="181"/>
        <v>130.24</v>
      </c>
      <c r="N549" s="16">
        <f t="shared" si="182"/>
        <v>125.8</v>
      </c>
      <c r="O549" s="16">
        <f t="shared" si="183"/>
        <v>121.36000000000001</v>
      </c>
      <c r="P549">
        <v>24</v>
      </c>
      <c r="Q549" s="7"/>
      <c r="R549">
        <v>159</v>
      </c>
      <c r="S549" s="14">
        <f t="shared" si="184"/>
        <v>24.319999999999993</v>
      </c>
      <c r="T549" s="12">
        <f t="shared" si="185"/>
        <v>58367.999999999985</v>
      </c>
      <c r="U549" s="12">
        <f t="shared" si="186"/>
        <v>2431.9999999999995</v>
      </c>
      <c r="V549" s="7"/>
      <c r="W549">
        <v>140</v>
      </c>
      <c r="X549" s="14">
        <f t="shared" si="187"/>
        <v>9.7599999999999909</v>
      </c>
      <c r="Y549" s="12">
        <f t="shared" si="188"/>
        <v>23423.999999999978</v>
      </c>
      <c r="Z549" s="12">
        <f t="shared" si="189"/>
        <v>975.99999999999909</v>
      </c>
      <c r="AA549" s="7"/>
      <c r="AB549">
        <v>122</v>
      </c>
      <c r="AC549" s="14">
        <f t="shared" si="190"/>
        <v>-3.7999999999999972</v>
      </c>
      <c r="AD549" s="12">
        <f t="shared" si="191"/>
        <v>-9119.9999999999927</v>
      </c>
      <c r="AE549" s="12">
        <f t="shared" si="192"/>
        <v>-379.99999999999972</v>
      </c>
      <c r="AF549" s="7"/>
      <c r="AG549">
        <v>103</v>
      </c>
      <c r="AH549" s="14">
        <f t="shared" si="193"/>
        <v>-18.360000000000014</v>
      </c>
      <c r="AI549" s="12">
        <f t="shared" si="194"/>
        <v>-44064.000000000029</v>
      </c>
      <c r="AJ549" s="12">
        <f t="shared" si="195"/>
        <v>-1836.0000000000011</v>
      </c>
      <c r="AK549" s="7"/>
      <c r="AL549" s="12">
        <f t="shared" si="196"/>
        <v>28607.999999999942</v>
      </c>
      <c r="AM549" s="12">
        <f t="shared" si="197"/>
        <v>1191.9999999999975</v>
      </c>
    </row>
    <row r="550" spans="1:39" x14ac:dyDescent="0.25">
      <c r="A550" t="s">
        <v>476</v>
      </c>
      <c r="B550" t="s">
        <v>239</v>
      </c>
      <c r="C550" t="s">
        <v>623</v>
      </c>
      <c r="D550">
        <v>2018</v>
      </c>
      <c r="E550" t="s">
        <v>624</v>
      </c>
      <c r="F550">
        <v>1980</v>
      </c>
      <c r="G550">
        <v>1540</v>
      </c>
      <c r="H550" s="4" t="s">
        <v>10</v>
      </c>
      <c r="I550">
        <v>1987</v>
      </c>
      <c r="J550">
        <v>5.8</v>
      </c>
      <c r="K550">
        <v>132</v>
      </c>
      <c r="L550" s="16">
        <f t="shared" si="180"/>
        <v>120.12</v>
      </c>
      <c r="M550" s="16">
        <f t="shared" si="181"/>
        <v>116.16</v>
      </c>
      <c r="N550" s="16">
        <f t="shared" si="182"/>
        <v>112.2</v>
      </c>
      <c r="O550" s="16">
        <f t="shared" si="183"/>
        <v>108.24000000000001</v>
      </c>
      <c r="P550">
        <v>30</v>
      </c>
      <c r="Q550" s="7"/>
      <c r="R550">
        <v>159</v>
      </c>
      <c r="S550" s="14">
        <f t="shared" si="184"/>
        <v>38.879999999999995</v>
      </c>
      <c r="T550" s="12">
        <f t="shared" si="185"/>
        <v>116639.99999999999</v>
      </c>
      <c r="U550" s="12">
        <f t="shared" si="186"/>
        <v>3887.9999999999995</v>
      </c>
      <c r="V550" s="7"/>
      <c r="W550">
        <v>140</v>
      </c>
      <c r="X550" s="14">
        <f t="shared" si="187"/>
        <v>23.840000000000003</v>
      </c>
      <c r="Y550" s="12">
        <f t="shared" si="188"/>
        <v>71520</v>
      </c>
      <c r="Z550" s="12">
        <f t="shared" si="189"/>
        <v>2384</v>
      </c>
      <c r="AA550" s="7"/>
      <c r="AB550">
        <v>122</v>
      </c>
      <c r="AC550" s="14">
        <f t="shared" si="190"/>
        <v>9.7999999999999972</v>
      </c>
      <c r="AD550" s="12">
        <f t="shared" si="191"/>
        <v>29399.999999999989</v>
      </c>
      <c r="AE550" s="12">
        <f t="shared" si="192"/>
        <v>979.99999999999966</v>
      </c>
      <c r="AF550" s="7"/>
      <c r="AG550">
        <v>103</v>
      </c>
      <c r="AH550" s="14">
        <f t="shared" si="193"/>
        <v>-5.2400000000000091</v>
      </c>
      <c r="AI550" s="12">
        <f t="shared" si="194"/>
        <v>-15720.000000000027</v>
      </c>
      <c r="AJ550" s="12">
        <f t="shared" si="195"/>
        <v>-524.00000000000091</v>
      </c>
      <c r="AK550" s="7"/>
      <c r="AL550" s="12">
        <f t="shared" si="196"/>
        <v>201839.99999999994</v>
      </c>
      <c r="AM550" s="12">
        <f t="shared" si="197"/>
        <v>6727.9999999999982</v>
      </c>
    </row>
    <row r="551" spans="1:39" x14ac:dyDescent="0.25">
      <c r="A551" t="s">
        <v>476</v>
      </c>
      <c r="B551" t="s">
        <v>239</v>
      </c>
      <c r="C551" t="s">
        <v>623</v>
      </c>
      <c r="D551">
        <v>2018</v>
      </c>
      <c r="E551" t="s">
        <v>625</v>
      </c>
      <c r="F551">
        <v>1980</v>
      </c>
      <c r="G551">
        <v>1540</v>
      </c>
      <c r="H551" s="4" t="s">
        <v>10</v>
      </c>
      <c r="I551">
        <v>1987</v>
      </c>
      <c r="J551">
        <v>5.8</v>
      </c>
      <c r="K551">
        <v>132</v>
      </c>
      <c r="L551" s="16">
        <f t="shared" si="180"/>
        <v>120.12</v>
      </c>
      <c r="M551" s="16">
        <f t="shared" si="181"/>
        <v>116.16</v>
      </c>
      <c r="N551" s="16">
        <f t="shared" si="182"/>
        <v>112.2</v>
      </c>
      <c r="O551" s="16">
        <f t="shared" si="183"/>
        <v>108.24000000000001</v>
      </c>
      <c r="P551">
        <v>28</v>
      </c>
      <c r="Q551" s="7"/>
      <c r="R551">
        <v>159</v>
      </c>
      <c r="S551" s="14">
        <f t="shared" si="184"/>
        <v>38.879999999999995</v>
      </c>
      <c r="T551" s="12">
        <f t="shared" si="185"/>
        <v>108863.99999999999</v>
      </c>
      <c r="U551" s="12">
        <f t="shared" si="186"/>
        <v>3887.9999999999995</v>
      </c>
      <c r="V551" s="7"/>
      <c r="W551">
        <v>140</v>
      </c>
      <c r="X551" s="14">
        <f t="shared" si="187"/>
        <v>23.840000000000003</v>
      </c>
      <c r="Y551" s="12">
        <f t="shared" si="188"/>
        <v>66752.000000000015</v>
      </c>
      <c r="Z551" s="12">
        <f t="shared" si="189"/>
        <v>2384.0000000000005</v>
      </c>
      <c r="AA551" s="7"/>
      <c r="AB551">
        <v>122</v>
      </c>
      <c r="AC551" s="14">
        <f t="shared" si="190"/>
        <v>9.7999999999999972</v>
      </c>
      <c r="AD551" s="12">
        <f t="shared" si="191"/>
        <v>27439.999999999993</v>
      </c>
      <c r="AE551" s="12">
        <f t="shared" si="192"/>
        <v>979.99999999999977</v>
      </c>
      <c r="AF551" s="7"/>
      <c r="AG551">
        <v>103</v>
      </c>
      <c r="AH551" s="14">
        <f t="shared" si="193"/>
        <v>-5.2400000000000091</v>
      </c>
      <c r="AI551" s="12">
        <f t="shared" si="194"/>
        <v>-14672.000000000025</v>
      </c>
      <c r="AJ551" s="12">
        <f t="shared" si="195"/>
        <v>-524.00000000000091</v>
      </c>
      <c r="AK551" s="7"/>
      <c r="AL551" s="12">
        <f t="shared" si="196"/>
        <v>188383.99999999997</v>
      </c>
      <c r="AM551" s="12">
        <f t="shared" si="197"/>
        <v>6727.9999999999991</v>
      </c>
    </row>
    <row r="552" spans="1:39" x14ac:dyDescent="0.25">
      <c r="A552" t="s">
        <v>7</v>
      </c>
      <c r="B552" t="s">
        <v>271</v>
      </c>
      <c r="C552" t="s">
        <v>552</v>
      </c>
      <c r="D552">
        <v>2017</v>
      </c>
      <c r="E552" t="s">
        <v>618</v>
      </c>
      <c r="F552">
        <v>2100</v>
      </c>
      <c r="G552">
        <v>1540</v>
      </c>
      <c r="H552" s="4" t="s">
        <v>10</v>
      </c>
      <c r="I552">
        <v>1498</v>
      </c>
      <c r="J552">
        <v>7.3</v>
      </c>
      <c r="K552">
        <v>166</v>
      </c>
      <c r="L552" s="16">
        <f t="shared" si="180"/>
        <v>151.06</v>
      </c>
      <c r="M552" s="16">
        <f t="shared" si="181"/>
        <v>146.08000000000001</v>
      </c>
      <c r="N552" s="16">
        <f t="shared" si="182"/>
        <v>141.1</v>
      </c>
      <c r="O552" s="16">
        <f t="shared" si="183"/>
        <v>136.12</v>
      </c>
      <c r="P552">
        <v>70</v>
      </c>
      <c r="Q552" s="7"/>
      <c r="R552">
        <v>159</v>
      </c>
      <c r="S552" s="14">
        <f t="shared" si="184"/>
        <v>7.9399999999999977</v>
      </c>
      <c r="T552" s="12">
        <f t="shared" si="185"/>
        <v>55579.999999999985</v>
      </c>
      <c r="U552" s="12">
        <f t="shared" si="186"/>
        <v>793.99999999999977</v>
      </c>
      <c r="V552" s="7"/>
      <c r="W552">
        <v>140</v>
      </c>
      <c r="X552" s="14">
        <f t="shared" si="187"/>
        <v>-6.0800000000000125</v>
      </c>
      <c r="Y552" s="12">
        <f t="shared" si="188"/>
        <v>-42560.000000000087</v>
      </c>
      <c r="Z552" s="12">
        <f t="shared" si="189"/>
        <v>-608.00000000000125</v>
      </c>
      <c r="AA552" s="7"/>
      <c r="AB552">
        <v>122</v>
      </c>
      <c r="AC552" s="14">
        <f t="shared" si="190"/>
        <v>-19.099999999999994</v>
      </c>
      <c r="AD552" s="12">
        <f t="shared" si="191"/>
        <v>-133699.99999999994</v>
      </c>
      <c r="AE552" s="12">
        <f t="shared" si="192"/>
        <v>-1909.9999999999991</v>
      </c>
      <c r="AF552" s="7"/>
      <c r="AG552">
        <v>103</v>
      </c>
      <c r="AH552" s="14">
        <f t="shared" si="193"/>
        <v>-33.120000000000005</v>
      </c>
      <c r="AI552" s="12">
        <f t="shared" si="194"/>
        <v>-231840.00000000006</v>
      </c>
      <c r="AJ552" s="12">
        <f t="shared" si="195"/>
        <v>-3312.0000000000009</v>
      </c>
      <c r="AK552" s="7"/>
      <c r="AL552" s="12">
        <f t="shared" si="196"/>
        <v>-352520.00000000012</v>
      </c>
      <c r="AM552" s="12">
        <f t="shared" si="197"/>
        <v>-5036.0000000000018</v>
      </c>
    </row>
    <row r="553" spans="1:39" x14ac:dyDescent="0.25">
      <c r="A553" t="s">
        <v>7</v>
      </c>
      <c r="B553" t="s">
        <v>271</v>
      </c>
      <c r="C553" t="s">
        <v>552</v>
      </c>
      <c r="D553">
        <v>2019</v>
      </c>
      <c r="E553" t="s">
        <v>1872</v>
      </c>
      <c r="F553">
        <v>2100</v>
      </c>
      <c r="G553">
        <v>1540</v>
      </c>
      <c r="H553" s="4" t="s">
        <v>10</v>
      </c>
      <c r="I553">
        <v>1498</v>
      </c>
      <c r="J553">
        <v>7.3</v>
      </c>
      <c r="K553">
        <v>166</v>
      </c>
      <c r="L553" s="16">
        <f t="shared" si="180"/>
        <v>151.06</v>
      </c>
      <c r="M553" s="16">
        <f t="shared" si="181"/>
        <v>146.08000000000001</v>
      </c>
      <c r="N553" s="16">
        <f t="shared" si="182"/>
        <v>141.1</v>
      </c>
      <c r="O553" s="16">
        <f t="shared" si="183"/>
        <v>136.12</v>
      </c>
      <c r="P553">
        <v>252</v>
      </c>
      <c r="Q553" s="7"/>
      <c r="R553">
        <v>159</v>
      </c>
      <c r="S553" s="14">
        <f t="shared" si="184"/>
        <v>7.9399999999999977</v>
      </c>
      <c r="T553" s="12">
        <f t="shared" si="185"/>
        <v>200087.99999999994</v>
      </c>
      <c r="U553" s="12">
        <f t="shared" si="186"/>
        <v>793.99999999999977</v>
      </c>
      <c r="V553" s="7"/>
      <c r="W553">
        <v>140</v>
      </c>
      <c r="X553" s="14">
        <f t="shared" si="187"/>
        <v>-6.0800000000000125</v>
      </c>
      <c r="Y553" s="12">
        <f t="shared" si="188"/>
        <v>-153216.00000000029</v>
      </c>
      <c r="Z553" s="12">
        <f t="shared" si="189"/>
        <v>-608.00000000000114</v>
      </c>
      <c r="AA553" s="7"/>
      <c r="AB553">
        <v>122</v>
      </c>
      <c r="AC553" s="14">
        <f t="shared" si="190"/>
        <v>-19.099999999999994</v>
      </c>
      <c r="AD553" s="12">
        <f t="shared" si="191"/>
        <v>-481319.99999999988</v>
      </c>
      <c r="AE553" s="12">
        <f t="shared" si="192"/>
        <v>-1909.9999999999995</v>
      </c>
      <c r="AF553" s="7"/>
      <c r="AG553">
        <v>103</v>
      </c>
      <c r="AH553" s="14">
        <f t="shared" si="193"/>
        <v>-33.120000000000005</v>
      </c>
      <c r="AI553" s="12">
        <f t="shared" si="194"/>
        <v>-834624.00000000012</v>
      </c>
      <c r="AJ553" s="12">
        <f t="shared" si="195"/>
        <v>-3312.0000000000005</v>
      </c>
      <c r="AK553" s="7"/>
      <c r="AL553" s="12">
        <f t="shared" si="196"/>
        <v>-1269072.0000000002</v>
      </c>
      <c r="AM553" s="12">
        <f t="shared" si="197"/>
        <v>-5036.0000000000009</v>
      </c>
    </row>
    <row r="554" spans="1:39" x14ac:dyDescent="0.25">
      <c r="A554" t="s">
        <v>117</v>
      </c>
      <c r="B554" t="s">
        <v>271</v>
      </c>
      <c r="C554" t="s">
        <v>628</v>
      </c>
      <c r="D554">
        <v>2016</v>
      </c>
      <c r="E554" t="s">
        <v>629</v>
      </c>
      <c r="F554">
        <v>2101</v>
      </c>
      <c r="G554">
        <v>1540</v>
      </c>
      <c r="H554" s="4" t="s">
        <v>10</v>
      </c>
      <c r="I554">
        <v>2488</v>
      </c>
      <c r="J554">
        <v>8.3000000000000007</v>
      </c>
      <c r="K554">
        <v>192</v>
      </c>
      <c r="L554" s="16">
        <f t="shared" si="180"/>
        <v>174.72</v>
      </c>
      <c r="M554" s="16">
        <f t="shared" si="181"/>
        <v>168.96</v>
      </c>
      <c r="N554" s="16">
        <f t="shared" si="182"/>
        <v>163.19999999999999</v>
      </c>
      <c r="O554" s="16">
        <f t="shared" si="183"/>
        <v>157.44</v>
      </c>
      <c r="P554">
        <v>92</v>
      </c>
      <c r="Q554" s="7"/>
      <c r="R554">
        <v>159</v>
      </c>
      <c r="S554" s="14">
        <f t="shared" si="184"/>
        <v>-15.719999999999999</v>
      </c>
      <c r="T554" s="12">
        <f t="shared" si="185"/>
        <v>-144623.99999999997</v>
      </c>
      <c r="U554" s="12">
        <f t="shared" si="186"/>
        <v>-1571.9999999999998</v>
      </c>
      <c r="V554" s="7"/>
      <c r="W554">
        <v>140</v>
      </c>
      <c r="X554" s="14">
        <f t="shared" si="187"/>
        <v>-28.960000000000008</v>
      </c>
      <c r="Y554" s="12">
        <f t="shared" si="188"/>
        <v>-266432.00000000006</v>
      </c>
      <c r="Z554" s="12">
        <f t="shared" si="189"/>
        <v>-2896.0000000000005</v>
      </c>
      <c r="AA554" s="7"/>
      <c r="AB554">
        <v>122</v>
      </c>
      <c r="AC554" s="14">
        <f t="shared" si="190"/>
        <v>-41.199999999999989</v>
      </c>
      <c r="AD554" s="12">
        <f t="shared" si="191"/>
        <v>-379039.99999999988</v>
      </c>
      <c r="AE554" s="12">
        <f t="shared" si="192"/>
        <v>-4119.9999999999991</v>
      </c>
      <c r="AF554" s="7"/>
      <c r="AG554">
        <v>103</v>
      </c>
      <c r="AH554" s="14">
        <f t="shared" si="193"/>
        <v>-54.44</v>
      </c>
      <c r="AI554" s="12">
        <f t="shared" si="194"/>
        <v>-500847.99999999994</v>
      </c>
      <c r="AJ554" s="12">
        <f t="shared" si="195"/>
        <v>-5443.9999999999991</v>
      </c>
      <c r="AK554" s="7"/>
      <c r="AL554" s="12">
        <f t="shared" si="196"/>
        <v>-1290943.9999999998</v>
      </c>
      <c r="AM554" s="12">
        <f t="shared" si="197"/>
        <v>-14031.999999999998</v>
      </c>
    </row>
    <row r="555" spans="1:39" x14ac:dyDescent="0.25">
      <c r="A555" t="s">
        <v>117</v>
      </c>
      <c r="B555" t="s">
        <v>271</v>
      </c>
      <c r="C555" t="s">
        <v>628</v>
      </c>
      <c r="D555">
        <v>2016</v>
      </c>
      <c r="E555" t="s">
        <v>630</v>
      </c>
      <c r="F555">
        <v>2101</v>
      </c>
      <c r="G555">
        <v>1540</v>
      </c>
      <c r="H555" s="4" t="s">
        <v>10</v>
      </c>
      <c r="I555">
        <v>2488</v>
      </c>
      <c r="J555">
        <v>8.1</v>
      </c>
      <c r="K555">
        <v>188</v>
      </c>
      <c r="L555" s="16">
        <f t="shared" si="180"/>
        <v>171.08</v>
      </c>
      <c r="M555" s="16">
        <f t="shared" si="181"/>
        <v>165.44</v>
      </c>
      <c r="N555" s="16">
        <f t="shared" si="182"/>
        <v>159.79999999999998</v>
      </c>
      <c r="O555" s="16">
        <f t="shared" si="183"/>
        <v>154.16000000000003</v>
      </c>
      <c r="P555">
        <v>62</v>
      </c>
      <c r="Q555" s="7"/>
      <c r="R555">
        <v>159</v>
      </c>
      <c r="S555" s="14">
        <f t="shared" si="184"/>
        <v>-12.080000000000013</v>
      </c>
      <c r="T555" s="12">
        <f t="shared" si="185"/>
        <v>-74896.000000000073</v>
      </c>
      <c r="U555" s="12">
        <f t="shared" si="186"/>
        <v>-1208.0000000000011</v>
      </c>
      <c r="V555" s="7"/>
      <c r="W555">
        <v>140</v>
      </c>
      <c r="X555" s="14">
        <f t="shared" si="187"/>
        <v>-25.439999999999998</v>
      </c>
      <c r="Y555" s="12">
        <f t="shared" si="188"/>
        <v>-157727.99999999997</v>
      </c>
      <c r="Z555" s="12">
        <f t="shared" si="189"/>
        <v>-2543.9999999999995</v>
      </c>
      <c r="AA555" s="7"/>
      <c r="AB555">
        <v>122</v>
      </c>
      <c r="AC555" s="14">
        <f t="shared" si="190"/>
        <v>-37.799999999999983</v>
      </c>
      <c r="AD555" s="12">
        <f t="shared" si="191"/>
        <v>-234359.99999999991</v>
      </c>
      <c r="AE555" s="12">
        <f t="shared" si="192"/>
        <v>-3779.9999999999986</v>
      </c>
      <c r="AF555" s="7"/>
      <c r="AG555">
        <v>103</v>
      </c>
      <c r="AH555" s="14">
        <f t="shared" si="193"/>
        <v>-51.160000000000025</v>
      </c>
      <c r="AI555" s="12">
        <f t="shared" si="194"/>
        <v>-317192.00000000012</v>
      </c>
      <c r="AJ555" s="12">
        <f t="shared" si="195"/>
        <v>-5116.0000000000018</v>
      </c>
      <c r="AK555" s="7"/>
      <c r="AL555" s="12">
        <f t="shared" si="196"/>
        <v>-784176.00000000012</v>
      </c>
      <c r="AM555" s="12">
        <f t="shared" si="197"/>
        <v>-12648.000000000002</v>
      </c>
    </row>
    <row r="556" spans="1:39" x14ac:dyDescent="0.25">
      <c r="A556" t="s">
        <v>58</v>
      </c>
      <c r="B556" t="s">
        <v>271</v>
      </c>
      <c r="C556" t="s">
        <v>590</v>
      </c>
      <c r="D556">
        <v>2015</v>
      </c>
      <c r="E556" t="s">
        <v>631</v>
      </c>
      <c r="F556">
        <v>2050</v>
      </c>
      <c r="G556">
        <v>1540</v>
      </c>
      <c r="H556" s="4" t="s">
        <v>10</v>
      </c>
      <c r="I556">
        <v>1986</v>
      </c>
      <c r="J556">
        <v>7</v>
      </c>
      <c r="K556">
        <v>162</v>
      </c>
      <c r="L556" s="16">
        <f t="shared" si="180"/>
        <v>147.42000000000002</v>
      </c>
      <c r="M556" s="16">
        <f t="shared" si="181"/>
        <v>142.56</v>
      </c>
      <c r="N556" s="16">
        <f t="shared" si="182"/>
        <v>137.69999999999999</v>
      </c>
      <c r="O556" s="16">
        <f t="shared" si="183"/>
        <v>132.84</v>
      </c>
      <c r="P556">
        <v>38</v>
      </c>
      <c r="Q556" s="7"/>
      <c r="R556">
        <v>159</v>
      </c>
      <c r="S556" s="14">
        <f t="shared" si="184"/>
        <v>11.579999999999984</v>
      </c>
      <c r="T556" s="12">
        <f t="shared" si="185"/>
        <v>44003.999999999942</v>
      </c>
      <c r="U556" s="12">
        <f t="shared" si="186"/>
        <v>1157.9999999999984</v>
      </c>
      <c r="V556" s="7"/>
      <c r="W556">
        <v>140</v>
      </c>
      <c r="X556" s="14">
        <f t="shared" si="187"/>
        <v>-2.5600000000000023</v>
      </c>
      <c r="Y556" s="12">
        <f t="shared" si="188"/>
        <v>-9728.0000000000091</v>
      </c>
      <c r="Z556" s="12">
        <f t="shared" si="189"/>
        <v>-256.00000000000023</v>
      </c>
      <c r="AA556" s="7"/>
      <c r="AB556">
        <v>122</v>
      </c>
      <c r="AC556" s="14">
        <f t="shared" si="190"/>
        <v>-15.699999999999989</v>
      </c>
      <c r="AD556" s="12">
        <f t="shared" si="191"/>
        <v>-59659.999999999956</v>
      </c>
      <c r="AE556" s="12">
        <f t="shared" si="192"/>
        <v>-1569.9999999999989</v>
      </c>
      <c r="AF556" s="7"/>
      <c r="AG556">
        <v>103</v>
      </c>
      <c r="AH556" s="14">
        <f t="shared" si="193"/>
        <v>-29.840000000000003</v>
      </c>
      <c r="AI556" s="12">
        <f t="shared" si="194"/>
        <v>-113392</v>
      </c>
      <c r="AJ556" s="12">
        <f t="shared" si="195"/>
        <v>-2984</v>
      </c>
      <c r="AK556" s="7"/>
      <c r="AL556" s="12">
        <f t="shared" si="196"/>
        <v>-138776</v>
      </c>
      <c r="AM556" s="12">
        <f t="shared" si="197"/>
        <v>-3652</v>
      </c>
    </row>
    <row r="557" spans="1:39" x14ac:dyDescent="0.25">
      <c r="A557" t="s">
        <v>58</v>
      </c>
      <c r="B557" t="s">
        <v>271</v>
      </c>
      <c r="C557" t="s">
        <v>590</v>
      </c>
      <c r="D557">
        <v>2015</v>
      </c>
      <c r="E557" t="s">
        <v>632</v>
      </c>
      <c r="F557">
        <v>2050</v>
      </c>
      <c r="G557">
        <v>1540</v>
      </c>
      <c r="H557" s="4" t="s">
        <v>10</v>
      </c>
      <c r="I557">
        <v>1986</v>
      </c>
      <c r="J557">
        <v>7</v>
      </c>
      <c r="K557">
        <v>162</v>
      </c>
      <c r="L557" s="16">
        <f t="shared" si="180"/>
        <v>147.42000000000002</v>
      </c>
      <c r="M557" s="16">
        <f t="shared" si="181"/>
        <v>142.56</v>
      </c>
      <c r="N557" s="16">
        <f t="shared" si="182"/>
        <v>137.69999999999999</v>
      </c>
      <c r="O557" s="16">
        <f t="shared" si="183"/>
        <v>132.84</v>
      </c>
      <c r="P557">
        <v>56</v>
      </c>
      <c r="Q557" s="7"/>
      <c r="R557">
        <v>159</v>
      </c>
      <c r="S557" s="14">
        <f t="shared" si="184"/>
        <v>11.579999999999984</v>
      </c>
      <c r="T557" s="12">
        <f t="shared" si="185"/>
        <v>64847.999999999913</v>
      </c>
      <c r="U557" s="12">
        <f t="shared" si="186"/>
        <v>1157.9999999999984</v>
      </c>
      <c r="V557" s="7"/>
      <c r="W557">
        <v>140</v>
      </c>
      <c r="X557" s="14">
        <f t="shared" si="187"/>
        <v>-2.5600000000000023</v>
      </c>
      <c r="Y557" s="12">
        <f t="shared" si="188"/>
        <v>-14336.000000000013</v>
      </c>
      <c r="Z557" s="12">
        <f t="shared" si="189"/>
        <v>-256.00000000000023</v>
      </c>
      <c r="AA557" s="7"/>
      <c r="AB557">
        <v>122</v>
      </c>
      <c r="AC557" s="14">
        <f t="shared" si="190"/>
        <v>-15.699999999999989</v>
      </c>
      <c r="AD557" s="12">
        <f t="shared" si="191"/>
        <v>-87919.999999999942</v>
      </c>
      <c r="AE557" s="12">
        <f t="shared" si="192"/>
        <v>-1569.9999999999989</v>
      </c>
      <c r="AF557" s="7"/>
      <c r="AG557">
        <v>103</v>
      </c>
      <c r="AH557" s="14">
        <f t="shared" si="193"/>
        <v>-29.840000000000003</v>
      </c>
      <c r="AI557" s="12">
        <f t="shared" si="194"/>
        <v>-167104.00000000003</v>
      </c>
      <c r="AJ557" s="12">
        <f t="shared" si="195"/>
        <v>-2984.0000000000005</v>
      </c>
      <c r="AK557" s="7"/>
      <c r="AL557" s="12">
        <f t="shared" si="196"/>
        <v>-204512.00000000009</v>
      </c>
      <c r="AM557" s="12">
        <f t="shared" si="197"/>
        <v>-3652.0000000000014</v>
      </c>
    </row>
    <row r="558" spans="1:39" x14ac:dyDescent="0.25">
      <c r="A558" t="s">
        <v>49</v>
      </c>
      <c r="B558" t="s">
        <v>514</v>
      </c>
      <c r="C558" t="s">
        <v>576</v>
      </c>
      <c r="D558">
        <v>2017</v>
      </c>
      <c r="E558" t="s">
        <v>633</v>
      </c>
      <c r="F558">
        <v>2175</v>
      </c>
      <c r="G558">
        <v>1543</v>
      </c>
      <c r="H558" s="4" t="s">
        <v>10</v>
      </c>
      <c r="I558">
        <v>1998</v>
      </c>
      <c r="J558">
        <v>7.7</v>
      </c>
      <c r="K558">
        <v>175</v>
      </c>
      <c r="L558" s="16">
        <f t="shared" si="180"/>
        <v>159.25</v>
      </c>
      <c r="M558" s="16">
        <f t="shared" si="181"/>
        <v>154</v>
      </c>
      <c r="N558" s="16">
        <f t="shared" si="182"/>
        <v>148.75</v>
      </c>
      <c r="O558" s="16">
        <f t="shared" si="183"/>
        <v>143.5</v>
      </c>
      <c r="P558">
        <v>102</v>
      </c>
      <c r="Q558" s="7"/>
      <c r="R558">
        <v>159</v>
      </c>
      <c r="S558" s="14">
        <f t="shared" si="184"/>
        <v>-0.25</v>
      </c>
      <c r="T558" s="12">
        <f t="shared" si="185"/>
        <v>-2550</v>
      </c>
      <c r="U558" s="12">
        <f t="shared" si="186"/>
        <v>-25</v>
      </c>
      <c r="V558" s="7"/>
      <c r="W558">
        <v>140</v>
      </c>
      <c r="X558" s="14">
        <f t="shared" si="187"/>
        <v>-14</v>
      </c>
      <c r="Y558" s="12">
        <f t="shared" si="188"/>
        <v>-142800</v>
      </c>
      <c r="Z558" s="12">
        <f t="shared" si="189"/>
        <v>-1400</v>
      </c>
      <c r="AA558" s="7"/>
      <c r="AB558">
        <v>122</v>
      </c>
      <c r="AC558" s="14">
        <f t="shared" si="190"/>
        <v>-26.75</v>
      </c>
      <c r="AD558" s="12">
        <f t="shared" si="191"/>
        <v>-272850</v>
      </c>
      <c r="AE558" s="12">
        <f t="shared" si="192"/>
        <v>-2675</v>
      </c>
      <c r="AF558" s="7"/>
      <c r="AG558">
        <v>103</v>
      </c>
      <c r="AH558" s="14">
        <f t="shared" si="193"/>
        <v>-40.5</v>
      </c>
      <c r="AI558" s="12">
        <f t="shared" si="194"/>
        <v>-413100</v>
      </c>
      <c r="AJ558" s="12">
        <f t="shared" si="195"/>
        <v>-4050</v>
      </c>
      <c r="AK558" s="7"/>
      <c r="AL558" s="12">
        <f t="shared" si="196"/>
        <v>-831300</v>
      </c>
      <c r="AM558" s="12">
        <f t="shared" si="197"/>
        <v>-8150</v>
      </c>
    </row>
    <row r="559" spans="1:39" x14ac:dyDescent="0.25">
      <c r="A559" t="s">
        <v>49</v>
      </c>
      <c r="B559" t="s">
        <v>514</v>
      </c>
      <c r="C559" t="s">
        <v>576</v>
      </c>
      <c r="D559">
        <v>2017</v>
      </c>
      <c r="E559" t="s">
        <v>634</v>
      </c>
      <c r="F559">
        <v>2055</v>
      </c>
      <c r="G559">
        <v>1543</v>
      </c>
      <c r="H559" s="4" t="s">
        <v>10</v>
      </c>
      <c r="I559">
        <v>1998</v>
      </c>
      <c r="J559">
        <v>7.6</v>
      </c>
      <c r="K559">
        <v>173</v>
      </c>
      <c r="L559" s="16">
        <f t="shared" si="180"/>
        <v>157.43</v>
      </c>
      <c r="M559" s="16">
        <f t="shared" si="181"/>
        <v>152.24</v>
      </c>
      <c r="N559" s="16">
        <f t="shared" si="182"/>
        <v>147.04999999999998</v>
      </c>
      <c r="O559" s="16">
        <f t="shared" si="183"/>
        <v>141.86000000000001</v>
      </c>
      <c r="P559">
        <v>214</v>
      </c>
      <c r="Q559" s="7"/>
      <c r="R559">
        <v>159</v>
      </c>
      <c r="S559" s="14">
        <f t="shared" si="184"/>
        <v>1.5699999999999932</v>
      </c>
      <c r="T559" s="12">
        <f t="shared" si="185"/>
        <v>33597.999999999854</v>
      </c>
      <c r="U559" s="12">
        <f t="shared" si="186"/>
        <v>156.99999999999932</v>
      </c>
      <c r="V559" s="7"/>
      <c r="W559">
        <v>140</v>
      </c>
      <c r="X559" s="14">
        <f t="shared" si="187"/>
        <v>-12.240000000000009</v>
      </c>
      <c r="Y559" s="12">
        <f t="shared" si="188"/>
        <v>-261936.0000000002</v>
      </c>
      <c r="Z559" s="12">
        <f t="shared" si="189"/>
        <v>-1224.0000000000009</v>
      </c>
      <c r="AA559" s="7"/>
      <c r="AB559">
        <v>122</v>
      </c>
      <c r="AC559" s="14">
        <f t="shared" si="190"/>
        <v>-25.049999999999983</v>
      </c>
      <c r="AD559" s="12">
        <f t="shared" si="191"/>
        <v>-536069.99999999965</v>
      </c>
      <c r="AE559" s="12">
        <f t="shared" si="192"/>
        <v>-2504.9999999999982</v>
      </c>
      <c r="AF559" s="7"/>
      <c r="AG559">
        <v>103</v>
      </c>
      <c r="AH559" s="14">
        <f t="shared" si="193"/>
        <v>-38.860000000000014</v>
      </c>
      <c r="AI559" s="12">
        <f t="shared" si="194"/>
        <v>-831604.00000000023</v>
      </c>
      <c r="AJ559" s="12">
        <f t="shared" si="195"/>
        <v>-3886.0000000000009</v>
      </c>
      <c r="AK559" s="7"/>
      <c r="AL559" s="12">
        <f t="shared" si="196"/>
        <v>-1596012.0000000005</v>
      </c>
      <c r="AM559" s="12">
        <f t="shared" si="197"/>
        <v>-7458.0000000000018</v>
      </c>
    </row>
    <row r="560" spans="1:39" x14ac:dyDescent="0.25">
      <c r="A560" t="s">
        <v>49</v>
      </c>
      <c r="B560" t="s">
        <v>514</v>
      </c>
      <c r="C560" t="s">
        <v>576</v>
      </c>
      <c r="D560">
        <v>2018</v>
      </c>
      <c r="E560" t="s">
        <v>635</v>
      </c>
      <c r="F560">
        <v>2175</v>
      </c>
      <c r="G560">
        <v>1543</v>
      </c>
      <c r="H560" s="4" t="s">
        <v>10</v>
      </c>
      <c r="I560">
        <v>1998</v>
      </c>
      <c r="J560">
        <v>7.7</v>
      </c>
      <c r="K560">
        <v>175</v>
      </c>
      <c r="L560" s="16">
        <f t="shared" si="180"/>
        <v>159.25</v>
      </c>
      <c r="M560" s="16">
        <f t="shared" si="181"/>
        <v>154</v>
      </c>
      <c r="N560" s="16">
        <f t="shared" si="182"/>
        <v>148.75</v>
      </c>
      <c r="O560" s="16">
        <f t="shared" si="183"/>
        <v>143.5</v>
      </c>
      <c r="P560">
        <v>28</v>
      </c>
      <c r="Q560" s="7"/>
      <c r="R560">
        <v>159</v>
      </c>
      <c r="S560" s="14">
        <f t="shared" si="184"/>
        <v>-0.25</v>
      </c>
      <c r="T560" s="12">
        <f t="shared" si="185"/>
        <v>-700</v>
      </c>
      <c r="U560" s="12">
        <f t="shared" si="186"/>
        <v>-25</v>
      </c>
      <c r="V560" s="7"/>
      <c r="W560">
        <v>140</v>
      </c>
      <c r="X560" s="14">
        <f t="shared" si="187"/>
        <v>-14</v>
      </c>
      <c r="Y560" s="12">
        <f t="shared" si="188"/>
        <v>-39200</v>
      </c>
      <c r="Z560" s="12">
        <f t="shared" si="189"/>
        <v>-1400</v>
      </c>
      <c r="AA560" s="7"/>
      <c r="AB560">
        <v>122</v>
      </c>
      <c r="AC560" s="14">
        <f t="shared" si="190"/>
        <v>-26.75</v>
      </c>
      <c r="AD560" s="12">
        <f t="shared" si="191"/>
        <v>-74900</v>
      </c>
      <c r="AE560" s="12">
        <f t="shared" si="192"/>
        <v>-2675</v>
      </c>
      <c r="AF560" s="7"/>
      <c r="AG560">
        <v>103</v>
      </c>
      <c r="AH560" s="14">
        <f t="shared" si="193"/>
        <v>-40.5</v>
      </c>
      <c r="AI560" s="12">
        <f t="shared" si="194"/>
        <v>-113400</v>
      </c>
      <c r="AJ560" s="12">
        <f t="shared" si="195"/>
        <v>-4050</v>
      </c>
      <c r="AK560" s="7"/>
      <c r="AL560" s="12">
        <f t="shared" si="196"/>
        <v>-228200</v>
      </c>
      <c r="AM560" s="12">
        <f t="shared" si="197"/>
        <v>-8150</v>
      </c>
    </row>
    <row r="561" spans="1:39" x14ac:dyDescent="0.25">
      <c r="A561" t="s">
        <v>49</v>
      </c>
      <c r="B561" t="s">
        <v>514</v>
      </c>
      <c r="C561" t="s">
        <v>576</v>
      </c>
      <c r="D561">
        <v>2018</v>
      </c>
      <c r="E561" t="s">
        <v>636</v>
      </c>
      <c r="F561">
        <v>2175</v>
      </c>
      <c r="G561">
        <v>1543</v>
      </c>
      <c r="H561" s="4" t="s">
        <v>10</v>
      </c>
      <c r="I561">
        <v>1998</v>
      </c>
      <c r="J561">
        <v>7.7</v>
      </c>
      <c r="K561">
        <v>175</v>
      </c>
      <c r="L561" s="16">
        <f t="shared" si="180"/>
        <v>159.25</v>
      </c>
      <c r="M561" s="16">
        <f t="shared" si="181"/>
        <v>154</v>
      </c>
      <c r="N561" s="16">
        <f t="shared" si="182"/>
        <v>148.75</v>
      </c>
      <c r="O561" s="16">
        <f t="shared" si="183"/>
        <v>143.5</v>
      </c>
      <c r="P561">
        <v>148</v>
      </c>
      <c r="Q561" s="7"/>
      <c r="R561">
        <v>159</v>
      </c>
      <c r="S561" s="14">
        <f t="shared" si="184"/>
        <v>-0.25</v>
      </c>
      <c r="T561" s="12">
        <f t="shared" si="185"/>
        <v>-3700</v>
      </c>
      <c r="U561" s="12">
        <f t="shared" si="186"/>
        <v>-25</v>
      </c>
      <c r="V561" s="7"/>
      <c r="W561">
        <v>140</v>
      </c>
      <c r="X561" s="14">
        <f t="shared" si="187"/>
        <v>-14</v>
      </c>
      <c r="Y561" s="12">
        <f t="shared" si="188"/>
        <v>-207200</v>
      </c>
      <c r="Z561" s="12">
        <f t="shared" si="189"/>
        <v>-1400</v>
      </c>
      <c r="AA561" s="7"/>
      <c r="AB561">
        <v>122</v>
      </c>
      <c r="AC561" s="14">
        <f t="shared" si="190"/>
        <v>-26.75</v>
      </c>
      <c r="AD561" s="12">
        <f t="shared" si="191"/>
        <v>-395900</v>
      </c>
      <c r="AE561" s="12">
        <f t="shared" si="192"/>
        <v>-2675</v>
      </c>
      <c r="AF561" s="7"/>
      <c r="AG561">
        <v>103</v>
      </c>
      <c r="AH561" s="14">
        <f t="shared" si="193"/>
        <v>-40.5</v>
      </c>
      <c r="AI561" s="12">
        <f t="shared" si="194"/>
        <v>-599400</v>
      </c>
      <c r="AJ561" s="12">
        <f t="shared" si="195"/>
        <v>-4050</v>
      </c>
      <c r="AK561" s="7"/>
      <c r="AL561" s="12">
        <f t="shared" si="196"/>
        <v>-1206200</v>
      </c>
      <c r="AM561" s="12">
        <f t="shared" si="197"/>
        <v>-8150</v>
      </c>
    </row>
    <row r="562" spans="1:39" x14ac:dyDescent="0.25">
      <c r="A562" t="s">
        <v>49</v>
      </c>
      <c r="B562" t="s">
        <v>514</v>
      </c>
      <c r="C562" t="s">
        <v>576</v>
      </c>
      <c r="D562">
        <v>2018</v>
      </c>
      <c r="E562" t="s">
        <v>637</v>
      </c>
      <c r="F562">
        <v>2055</v>
      </c>
      <c r="G562">
        <v>1543</v>
      </c>
      <c r="H562" s="4" t="s">
        <v>10</v>
      </c>
      <c r="I562">
        <v>1998</v>
      </c>
      <c r="J562">
        <v>7.6</v>
      </c>
      <c r="K562">
        <v>173</v>
      </c>
      <c r="L562" s="16">
        <f t="shared" si="180"/>
        <v>157.43</v>
      </c>
      <c r="M562" s="16">
        <f t="shared" si="181"/>
        <v>152.24</v>
      </c>
      <c r="N562" s="16">
        <f t="shared" si="182"/>
        <v>147.04999999999998</v>
      </c>
      <c r="O562" s="16">
        <f t="shared" si="183"/>
        <v>141.86000000000001</v>
      </c>
      <c r="P562">
        <v>44</v>
      </c>
      <c r="Q562" s="7"/>
      <c r="R562">
        <v>159</v>
      </c>
      <c r="S562" s="14">
        <f t="shared" si="184"/>
        <v>1.5699999999999932</v>
      </c>
      <c r="T562" s="12">
        <f t="shared" si="185"/>
        <v>6907.99999999997</v>
      </c>
      <c r="U562" s="12">
        <f t="shared" si="186"/>
        <v>156.99999999999932</v>
      </c>
      <c r="V562" s="7"/>
      <c r="W562">
        <v>140</v>
      </c>
      <c r="X562" s="14">
        <f t="shared" si="187"/>
        <v>-12.240000000000009</v>
      </c>
      <c r="Y562" s="12">
        <f t="shared" si="188"/>
        <v>-53856.000000000044</v>
      </c>
      <c r="Z562" s="12">
        <f t="shared" si="189"/>
        <v>-1224.0000000000009</v>
      </c>
      <c r="AA562" s="7"/>
      <c r="AB562">
        <v>122</v>
      </c>
      <c r="AC562" s="14">
        <f t="shared" si="190"/>
        <v>-25.049999999999983</v>
      </c>
      <c r="AD562" s="12">
        <f t="shared" si="191"/>
        <v>-110219.99999999994</v>
      </c>
      <c r="AE562" s="12">
        <f t="shared" si="192"/>
        <v>-2504.9999999999986</v>
      </c>
      <c r="AF562" s="7"/>
      <c r="AG562">
        <v>103</v>
      </c>
      <c r="AH562" s="14">
        <f t="shared" si="193"/>
        <v>-38.860000000000014</v>
      </c>
      <c r="AI562" s="12">
        <f t="shared" si="194"/>
        <v>-170984.00000000006</v>
      </c>
      <c r="AJ562" s="12">
        <f t="shared" si="195"/>
        <v>-3886.0000000000014</v>
      </c>
      <c r="AK562" s="7"/>
      <c r="AL562" s="12">
        <f t="shared" si="196"/>
        <v>-328152.00000000012</v>
      </c>
      <c r="AM562" s="12">
        <f t="shared" si="197"/>
        <v>-7458.0000000000027</v>
      </c>
    </row>
    <row r="563" spans="1:39" x14ac:dyDescent="0.25">
      <c r="A563" t="s">
        <v>76</v>
      </c>
      <c r="B563" t="s">
        <v>271</v>
      </c>
      <c r="C563" t="s">
        <v>582</v>
      </c>
      <c r="D563">
        <v>2014</v>
      </c>
      <c r="E563" t="s">
        <v>638</v>
      </c>
      <c r="F563">
        <v>2080</v>
      </c>
      <c r="G563">
        <v>1543</v>
      </c>
      <c r="H563" s="4" t="s">
        <v>10</v>
      </c>
      <c r="I563">
        <v>2488</v>
      </c>
      <c r="J563">
        <v>8.3000000000000007</v>
      </c>
      <c r="K563">
        <v>183</v>
      </c>
      <c r="L563" s="16">
        <f t="shared" si="180"/>
        <v>166.53</v>
      </c>
      <c r="M563" s="16">
        <f t="shared" si="181"/>
        <v>161.04</v>
      </c>
      <c r="N563" s="16">
        <f t="shared" si="182"/>
        <v>155.54999999999998</v>
      </c>
      <c r="O563" s="16">
        <f t="shared" si="183"/>
        <v>150.06</v>
      </c>
      <c r="P563">
        <v>212</v>
      </c>
      <c r="Q563" s="7"/>
      <c r="R563">
        <v>159</v>
      </c>
      <c r="S563" s="14">
        <f t="shared" si="184"/>
        <v>-7.5300000000000011</v>
      </c>
      <c r="T563" s="12">
        <f t="shared" si="185"/>
        <v>-159636</v>
      </c>
      <c r="U563" s="12">
        <f t="shared" si="186"/>
        <v>-753</v>
      </c>
      <c r="V563" s="7"/>
      <c r="W563">
        <v>140</v>
      </c>
      <c r="X563" s="14">
        <f t="shared" si="187"/>
        <v>-21.039999999999992</v>
      </c>
      <c r="Y563" s="12">
        <f t="shared" si="188"/>
        <v>-446047.99999999988</v>
      </c>
      <c r="Z563" s="12">
        <f t="shared" si="189"/>
        <v>-2103.9999999999995</v>
      </c>
      <c r="AA563" s="7"/>
      <c r="AB563">
        <v>122</v>
      </c>
      <c r="AC563" s="14">
        <f t="shared" si="190"/>
        <v>-33.549999999999983</v>
      </c>
      <c r="AD563" s="12">
        <f t="shared" si="191"/>
        <v>-711259.99999999965</v>
      </c>
      <c r="AE563" s="12">
        <f t="shared" si="192"/>
        <v>-3354.9999999999982</v>
      </c>
      <c r="AF563" s="7"/>
      <c r="AG563">
        <v>103</v>
      </c>
      <c r="AH563" s="14">
        <f t="shared" si="193"/>
        <v>-47.06</v>
      </c>
      <c r="AI563" s="12">
        <f t="shared" si="194"/>
        <v>-997672.00000000012</v>
      </c>
      <c r="AJ563" s="12">
        <f t="shared" si="195"/>
        <v>-4706.0000000000009</v>
      </c>
      <c r="AK563" s="7"/>
      <c r="AL563" s="12">
        <f t="shared" si="196"/>
        <v>-2314615.9999999995</v>
      </c>
      <c r="AM563" s="12">
        <f t="shared" si="197"/>
        <v>-10917.999999999998</v>
      </c>
    </row>
    <row r="564" spans="1:39" x14ac:dyDescent="0.25">
      <c r="A564" t="s">
        <v>76</v>
      </c>
      <c r="B564" t="s">
        <v>271</v>
      </c>
      <c r="C564" t="s">
        <v>582</v>
      </c>
      <c r="D564">
        <v>2014</v>
      </c>
      <c r="E564" t="s">
        <v>639</v>
      </c>
      <c r="F564">
        <v>2080</v>
      </c>
      <c r="G564">
        <v>1543</v>
      </c>
      <c r="H564" s="4" t="s">
        <v>10</v>
      </c>
      <c r="I564">
        <v>2488</v>
      </c>
      <c r="J564">
        <v>8.3000000000000007</v>
      </c>
      <c r="K564">
        <v>183</v>
      </c>
      <c r="L564" s="16">
        <f t="shared" si="180"/>
        <v>166.53</v>
      </c>
      <c r="M564" s="16">
        <f t="shared" si="181"/>
        <v>161.04</v>
      </c>
      <c r="N564" s="16">
        <f t="shared" si="182"/>
        <v>155.54999999999998</v>
      </c>
      <c r="O564" s="16">
        <f t="shared" si="183"/>
        <v>150.06</v>
      </c>
      <c r="P564">
        <v>266</v>
      </c>
      <c r="Q564" s="7"/>
      <c r="R564">
        <v>159</v>
      </c>
      <c r="S564" s="14">
        <f t="shared" si="184"/>
        <v>-7.5300000000000011</v>
      </c>
      <c r="T564" s="12">
        <f t="shared" si="185"/>
        <v>-200298.00000000003</v>
      </c>
      <c r="U564" s="12">
        <f t="shared" si="186"/>
        <v>-753.00000000000011</v>
      </c>
      <c r="V564" s="7"/>
      <c r="W564">
        <v>140</v>
      </c>
      <c r="X564" s="14">
        <f t="shared" si="187"/>
        <v>-21.039999999999992</v>
      </c>
      <c r="Y564" s="12">
        <f t="shared" si="188"/>
        <v>-559663.99999999977</v>
      </c>
      <c r="Z564" s="12">
        <f t="shared" si="189"/>
        <v>-2103.9999999999991</v>
      </c>
      <c r="AA564" s="7"/>
      <c r="AB564">
        <v>122</v>
      </c>
      <c r="AC564" s="14">
        <f t="shared" si="190"/>
        <v>-33.549999999999983</v>
      </c>
      <c r="AD564" s="12">
        <f t="shared" si="191"/>
        <v>-892429.99999999953</v>
      </c>
      <c r="AE564" s="12">
        <f t="shared" si="192"/>
        <v>-3354.9999999999982</v>
      </c>
      <c r="AF564" s="7"/>
      <c r="AG564">
        <v>103</v>
      </c>
      <c r="AH564" s="14">
        <f t="shared" si="193"/>
        <v>-47.06</v>
      </c>
      <c r="AI564" s="12">
        <f t="shared" si="194"/>
        <v>-1251796</v>
      </c>
      <c r="AJ564" s="12">
        <f t="shared" si="195"/>
        <v>-4706</v>
      </c>
      <c r="AK564" s="7"/>
      <c r="AL564" s="12">
        <f t="shared" si="196"/>
        <v>-2904187.9999999991</v>
      </c>
      <c r="AM564" s="12">
        <f t="shared" si="197"/>
        <v>-10917.999999999996</v>
      </c>
    </row>
    <row r="565" spans="1:39" x14ac:dyDescent="0.25">
      <c r="A565" t="s">
        <v>76</v>
      </c>
      <c r="B565" t="s">
        <v>271</v>
      </c>
      <c r="C565" t="s">
        <v>582</v>
      </c>
      <c r="D565">
        <v>2017</v>
      </c>
      <c r="E565" t="s">
        <v>640</v>
      </c>
      <c r="F565">
        <v>2080</v>
      </c>
      <c r="G565">
        <v>1543</v>
      </c>
      <c r="H565" s="4" t="s">
        <v>10</v>
      </c>
      <c r="I565">
        <v>2488</v>
      </c>
      <c r="J565">
        <v>8.1</v>
      </c>
      <c r="K565">
        <v>188</v>
      </c>
      <c r="L565" s="16">
        <f t="shared" si="180"/>
        <v>171.08</v>
      </c>
      <c r="M565" s="16">
        <f t="shared" si="181"/>
        <v>165.44</v>
      </c>
      <c r="N565" s="16">
        <f t="shared" si="182"/>
        <v>159.79999999999998</v>
      </c>
      <c r="O565" s="16">
        <f t="shared" si="183"/>
        <v>154.16000000000003</v>
      </c>
      <c r="P565">
        <v>708</v>
      </c>
      <c r="Q565" s="7"/>
      <c r="R565">
        <v>159</v>
      </c>
      <c r="S565" s="14">
        <f t="shared" si="184"/>
        <v>-12.080000000000013</v>
      </c>
      <c r="T565" s="12">
        <f t="shared" si="185"/>
        <v>-855264.00000000081</v>
      </c>
      <c r="U565" s="12">
        <f t="shared" si="186"/>
        <v>-1208.0000000000011</v>
      </c>
      <c r="V565" s="7"/>
      <c r="W565">
        <v>140</v>
      </c>
      <c r="X565" s="14">
        <f t="shared" si="187"/>
        <v>-25.439999999999998</v>
      </c>
      <c r="Y565" s="12">
        <f t="shared" si="188"/>
        <v>-1801151.9999999998</v>
      </c>
      <c r="Z565" s="12">
        <f t="shared" si="189"/>
        <v>-2543.9999999999995</v>
      </c>
      <c r="AA565" s="7"/>
      <c r="AB565">
        <v>122</v>
      </c>
      <c r="AC565" s="14">
        <f t="shared" si="190"/>
        <v>-37.799999999999983</v>
      </c>
      <c r="AD565" s="12">
        <f t="shared" si="191"/>
        <v>-2676239.9999999986</v>
      </c>
      <c r="AE565" s="12">
        <f t="shared" si="192"/>
        <v>-3779.9999999999982</v>
      </c>
      <c r="AF565" s="7"/>
      <c r="AG565">
        <v>103</v>
      </c>
      <c r="AH565" s="14">
        <f t="shared" si="193"/>
        <v>-51.160000000000025</v>
      </c>
      <c r="AI565" s="12">
        <f t="shared" si="194"/>
        <v>-3622128.0000000019</v>
      </c>
      <c r="AJ565" s="12">
        <f t="shared" si="195"/>
        <v>-5116.0000000000027</v>
      </c>
      <c r="AK565" s="7"/>
      <c r="AL565" s="12">
        <f t="shared" si="196"/>
        <v>-8954784</v>
      </c>
      <c r="AM565" s="12">
        <f t="shared" si="197"/>
        <v>-12648</v>
      </c>
    </row>
    <row r="566" spans="1:39" x14ac:dyDescent="0.25">
      <c r="A566" t="s">
        <v>596</v>
      </c>
      <c r="B566" t="s">
        <v>38</v>
      </c>
      <c r="C566" t="s">
        <v>597</v>
      </c>
      <c r="D566">
        <v>2019</v>
      </c>
      <c r="E566" t="s">
        <v>1873</v>
      </c>
      <c r="F566">
        <v>1925</v>
      </c>
      <c r="G566">
        <v>1545</v>
      </c>
      <c r="H566" s="4" t="s">
        <v>10</v>
      </c>
      <c r="I566">
        <v>1997</v>
      </c>
      <c r="J566">
        <v>7.2</v>
      </c>
      <c r="K566">
        <v>163</v>
      </c>
      <c r="L566" s="16">
        <f t="shared" si="180"/>
        <v>148.33000000000001</v>
      </c>
      <c r="M566" s="16">
        <f t="shared" si="181"/>
        <v>143.44</v>
      </c>
      <c r="N566" s="16">
        <f t="shared" si="182"/>
        <v>138.54999999999998</v>
      </c>
      <c r="O566" s="16">
        <f t="shared" si="183"/>
        <v>133.66</v>
      </c>
      <c r="P566">
        <v>4</v>
      </c>
      <c r="Q566" s="7"/>
      <c r="R566">
        <v>159</v>
      </c>
      <c r="S566" s="14">
        <f t="shared" si="184"/>
        <v>10.669999999999987</v>
      </c>
      <c r="T566" s="12">
        <f t="shared" si="185"/>
        <v>4267.9999999999945</v>
      </c>
      <c r="U566" s="12">
        <f t="shared" si="186"/>
        <v>1066.9999999999986</v>
      </c>
      <c r="V566" s="7"/>
      <c r="W566">
        <v>140</v>
      </c>
      <c r="X566" s="14">
        <f t="shared" si="187"/>
        <v>-3.4399999999999977</v>
      </c>
      <c r="Y566" s="12">
        <f t="shared" si="188"/>
        <v>-1375.9999999999991</v>
      </c>
      <c r="Z566" s="12">
        <f t="shared" si="189"/>
        <v>-343.99999999999977</v>
      </c>
      <c r="AA566" s="7"/>
      <c r="AB566">
        <v>122</v>
      </c>
      <c r="AC566" s="14">
        <f t="shared" si="190"/>
        <v>-16.549999999999983</v>
      </c>
      <c r="AD566" s="12">
        <f t="shared" si="191"/>
        <v>-6619.9999999999927</v>
      </c>
      <c r="AE566" s="12">
        <f t="shared" si="192"/>
        <v>-1654.9999999999982</v>
      </c>
      <c r="AF566" s="7"/>
      <c r="AG566">
        <v>103</v>
      </c>
      <c r="AH566" s="14">
        <f t="shared" si="193"/>
        <v>-30.659999999999997</v>
      </c>
      <c r="AI566" s="12">
        <f t="shared" si="194"/>
        <v>-12263.999999999998</v>
      </c>
      <c r="AJ566" s="12">
        <f t="shared" si="195"/>
        <v>-3065.9999999999995</v>
      </c>
      <c r="AK566" s="7"/>
      <c r="AL566" s="12">
        <f t="shared" si="196"/>
        <v>-15991.999999999998</v>
      </c>
      <c r="AM566" s="12">
        <f t="shared" si="197"/>
        <v>-3997.9999999999995</v>
      </c>
    </row>
    <row r="567" spans="1:39" x14ac:dyDescent="0.25">
      <c r="A567" t="s">
        <v>248</v>
      </c>
      <c r="B567" t="s">
        <v>249</v>
      </c>
      <c r="C567" t="s">
        <v>641</v>
      </c>
      <c r="D567">
        <v>2018</v>
      </c>
      <c r="E567" t="s">
        <v>642</v>
      </c>
      <c r="F567">
        <v>1664</v>
      </c>
      <c r="G567">
        <v>1545</v>
      </c>
      <c r="H567" s="4" t="s">
        <v>10</v>
      </c>
      <c r="I567">
        <v>3855</v>
      </c>
      <c r="J567">
        <v>10.7</v>
      </c>
      <c r="K567">
        <v>245</v>
      </c>
      <c r="L567" s="16">
        <f t="shared" si="180"/>
        <v>222.95000000000002</v>
      </c>
      <c r="M567" s="16">
        <f t="shared" si="181"/>
        <v>215.6</v>
      </c>
      <c r="N567" s="16">
        <f t="shared" si="182"/>
        <v>208.25</v>
      </c>
      <c r="O567" s="16">
        <f t="shared" si="183"/>
        <v>200.9</v>
      </c>
      <c r="P567">
        <v>2</v>
      </c>
      <c r="Q567" s="7"/>
      <c r="R567">
        <v>159</v>
      </c>
      <c r="S567" s="14">
        <f t="shared" si="184"/>
        <v>-63.950000000000017</v>
      </c>
      <c r="T567" s="12">
        <f t="shared" si="185"/>
        <v>-12790.000000000004</v>
      </c>
      <c r="U567" s="12">
        <f t="shared" si="186"/>
        <v>-6395.0000000000018</v>
      </c>
      <c r="V567" s="7"/>
      <c r="W567">
        <v>140</v>
      </c>
      <c r="X567" s="14">
        <f t="shared" si="187"/>
        <v>-75.599999999999994</v>
      </c>
      <c r="Y567" s="12">
        <f t="shared" si="188"/>
        <v>-15119.999999999998</v>
      </c>
      <c r="Z567" s="12">
        <f t="shared" si="189"/>
        <v>-7559.9999999999991</v>
      </c>
      <c r="AA567" s="7"/>
      <c r="AB567">
        <v>122</v>
      </c>
      <c r="AC567" s="14">
        <f t="shared" si="190"/>
        <v>-86.25</v>
      </c>
      <c r="AD567" s="12">
        <f t="shared" si="191"/>
        <v>-17250</v>
      </c>
      <c r="AE567" s="12">
        <f t="shared" si="192"/>
        <v>-8625</v>
      </c>
      <c r="AF567" s="7"/>
      <c r="AG567">
        <v>103</v>
      </c>
      <c r="AH567" s="14">
        <f t="shared" si="193"/>
        <v>-97.9</v>
      </c>
      <c r="AI567" s="12">
        <f t="shared" si="194"/>
        <v>-19580</v>
      </c>
      <c r="AJ567" s="12">
        <f t="shared" si="195"/>
        <v>-9790</v>
      </c>
      <c r="AK567" s="7"/>
      <c r="AL567" s="12">
        <f t="shared" si="196"/>
        <v>-64740</v>
      </c>
      <c r="AM567" s="12">
        <f t="shared" si="197"/>
        <v>-32370</v>
      </c>
    </row>
    <row r="568" spans="1:39" x14ac:dyDescent="0.25">
      <c r="A568" t="s">
        <v>410</v>
      </c>
      <c r="B568" t="s">
        <v>249</v>
      </c>
      <c r="C568">
        <v>911</v>
      </c>
      <c r="D568">
        <v>2018</v>
      </c>
      <c r="E568" t="s">
        <v>644</v>
      </c>
      <c r="F568">
        <v>1830</v>
      </c>
      <c r="G568">
        <v>1545</v>
      </c>
      <c r="H568" s="4" t="s">
        <v>10</v>
      </c>
      <c r="I568">
        <v>3800</v>
      </c>
      <c r="J568">
        <v>11.8</v>
      </c>
      <c r="K568">
        <v>269</v>
      </c>
      <c r="L568" s="16">
        <f t="shared" si="180"/>
        <v>244.79000000000002</v>
      </c>
      <c r="M568" s="16">
        <f t="shared" si="181"/>
        <v>236.72</v>
      </c>
      <c r="N568" s="16">
        <f t="shared" si="182"/>
        <v>228.65</v>
      </c>
      <c r="O568" s="16">
        <f t="shared" si="183"/>
        <v>220.58</v>
      </c>
      <c r="P568">
        <v>34</v>
      </c>
      <c r="Q568" s="7"/>
      <c r="R568">
        <v>159</v>
      </c>
      <c r="S568" s="14">
        <f t="shared" si="184"/>
        <v>-85.79000000000002</v>
      </c>
      <c r="T568" s="12">
        <f t="shared" si="185"/>
        <v>-291686.00000000006</v>
      </c>
      <c r="U568" s="12">
        <f t="shared" si="186"/>
        <v>-8579.0000000000018</v>
      </c>
      <c r="V568" s="7"/>
      <c r="W568">
        <v>140</v>
      </c>
      <c r="X568" s="14">
        <f t="shared" si="187"/>
        <v>-96.72</v>
      </c>
      <c r="Y568" s="12">
        <f t="shared" si="188"/>
        <v>-328848</v>
      </c>
      <c r="Z568" s="12">
        <f t="shared" si="189"/>
        <v>-9672</v>
      </c>
      <c r="AA568" s="7"/>
      <c r="AB568">
        <v>122</v>
      </c>
      <c r="AC568" s="14">
        <f t="shared" si="190"/>
        <v>-106.65</v>
      </c>
      <c r="AD568" s="12">
        <f t="shared" si="191"/>
        <v>-362610.00000000006</v>
      </c>
      <c r="AE568" s="12">
        <f t="shared" si="192"/>
        <v>-10665.000000000002</v>
      </c>
      <c r="AF568" s="7"/>
      <c r="AG568">
        <v>103</v>
      </c>
      <c r="AH568" s="14">
        <f t="shared" si="193"/>
        <v>-117.58000000000001</v>
      </c>
      <c r="AI568" s="12">
        <f t="shared" si="194"/>
        <v>-399772</v>
      </c>
      <c r="AJ568" s="12">
        <f t="shared" si="195"/>
        <v>-11758</v>
      </c>
      <c r="AK568" s="7"/>
      <c r="AL568" s="12">
        <f t="shared" si="196"/>
        <v>-1382916</v>
      </c>
      <c r="AM568" s="12">
        <f t="shared" si="197"/>
        <v>-40674</v>
      </c>
    </row>
    <row r="569" spans="1:39" x14ac:dyDescent="0.25">
      <c r="A569" t="s">
        <v>29</v>
      </c>
      <c r="B569" t="s">
        <v>271</v>
      </c>
      <c r="C569" t="s">
        <v>487</v>
      </c>
      <c r="D569">
        <v>2018</v>
      </c>
      <c r="E569" t="s">
        <v>643</v>
      </c>
      <c r="F569">
        <v>2205</v>
      </c>
      <c r="G569">
        <v>1545</v>
      </c>
      <c r="H569" s="4" t="s">
        <v>10</v>
      </c>
      <c r="I569">
        <v>2360</v>
      </c>
      <c r="J569">
        <v>7.2</v>
      </c>
      <c r="K569">
        <v>167</v>
      </c>
      <c r="L569" s="16">
        <f t="shared" si="180"/>
        <v>151.97</v>
      </c>
      <c r="M569" s="16">
        <f t="shared" si="181"/>
        <v>146.96</v>
      </c>
      <c r="N569" s="16">
        <f t="shared" si="182"/>
        <v>141.94999999999999</v>
      </c>
      <c r="O569" s="16">
        <f t="shared" si="183"/>
        <v>136.94</v>
      </c>
      <c r="P569">
        <v>170</v>
      </c>
      <c r="Q569" s="7"/>
      <c r="R569">
        <v>159</v>
      </c>
      <c r="S569" s="14">
        <f t="shared" si="184"/>
        <v>7.0300000000000011</v>
      </c>
      <c r="T569" s="12">
        <f t="shared" si="185"/>
        <v>119510.00000000001</v>
      </c>
      <c r="U569" s="12">
        <f t="shared" si="186"/>
        <v>703.00000000000011</v>
      </c>
      <c r="V569" s="7"/>
      <c r="W569">
        <v>140</v>
      </c>
      <c r="X569" s="14">
        <f t="shared" si="187"/>
        <v>-6.960000000000008</v>
      </c>
      <c r="Y569" s="12">
        <f t="shared" si="188"/>
        <v>-118320.00000000015</v>
      </c>
      <c r="Z569" s="12">
        <f t="shared" si="189"/>
        <v>-696.00000000000091</v>
      </c>
      <c r="AA569" s="7"/>
      <c r="AB569">
        <v>122</v>
      </c>
      <c r="AC569" s="14">
        <f t="shared" si="190"/>
        <v>-19.949999999999989</v>
      </c>
      <c r="AD569" s="12">
        <f t="shared" si="191"/>
        <v>-339149.99999999983</v>
      </c>
      <c r="AE569" s="12">
        <f t="shared" si="192"/>
        <v>-1994.9999999999989</v>
      </c>
      <c r="AF569" s="7"/>
      <c r="AG569">
        <v>103</v>
      </c>
      <c r="AH569" s="14">
        <f t="shared" si="193"/>
        <v>-33.94</v>
      </c>
      <c r="AI569" s="12">
        <f t="shared" si="194"/>
        <v>-576979.99999999988</v>
      </c>
      <c r="AJ569" s="12">
        <f t="shared" si="195"/>
        <v>-3393.9999999999991</v>
      </c>
      <c r="AK569" s="7"/>
      <c r="AL569" s="12">
        <f t="shared" si="196"/>
        <v>-914939.99999999988</v>
      </c>
      <c r="AM569" s="12">
        <f t="shared" si="197"/>
        <v>-5381.9999999999991</v>
      </c>
    </row>
    <row r="570" spans="1:39" x14ac:dyDescent="0.25">
      <c r="A570" t="s">
        <v>76</v>
      </c>
      <c r="B570" t="s">
        <v>209</v>
      </c>
      <c r="C570" t="s">
        <v>645</v>
      </c>
      <c r="D570">
        <v>2015</v>
      </c>
      <c r="E570" t="s">
        <v>646</v>
      </c>
      <c r="F570">
        <v>2910</v>
      </c>
      <c r="G570">
        <v>1548</v>
      </c>
      <c r="H570" s="4" t="s">
        <v>14</v>
      </c>
      <c r="I570">
        <v>2298</v>
      </c>
      <c r="J570">
        <v>6.4</v>
      </c>
      <c r="K570">
        <v>169</v>
      </c>
      <c r="L570" s="16">
        <f t="shared" si="180"/>
        <v>153.79</v>
      </c>
      <c r="M570" s="16">
        <f t="shared" si="181"/>
        <v>148.72</v>
      </c>
      <c r="N570" s="16">
        <f t="shared" si="182"/>
        <v>143.65</v>
      </c>
      <c r="O570" s="16">
        <f t="shared" si="183"/>
        <v>138.58000000000001</v>
      </c>
      <c r="P570">
        <v>56</v>
      </c>
      <c r="Q570" s="7"/>
      <c r="R570">
        <v>159</v>
      </c>
      <c r="S570" s="14">
        <f t="shared" si="184"/>
        <v>5.210000000000008</v>
      </c>
      <c r="T570" s="12">
        <f t="shared" si="185"/>
        <v>29176.000000000044</v>
      </c>
      <c r="U570" s="12">
        <f t="shared" si="186"/>
        <v>521.0000000000008</v>
      </c>
      <c r="V570" s="7"/>
      <c r="W570">
        <v>140</v>
      </c>
      <c r="X570" s="14">
        <f t="shared" si="187"/>
        <v>-8.7199999999999989</v>
      </c>
      <c r="Y570" s="12">
        <f t="shared" si="188"/>
        <v>-48831.999999999993</v>
      </c>
      <c r="Z570" s="12">
        <f t="shared" si="189"/>
        <v>-871.99999999999989</v>
      </c>
      <c r="AA570" s="7"/>
      <c r="AB570">
        <v>122</v>
      </c>
      <c r="AC570" s="14">
        <f t="shared" si="190"/>
        <v>-21.650000000000006</v>
      </c>
      <c r="AD570" s="12">
        <f t="shared" si="191"/>
        <v>-121240.00000000003</v>
      </c>
      <c r="AE570" s="12">
        <f t="shared" si="192"/>
        <v>-2165.0000000000005</v>
      </c>
      <c r="AF570" s="7"/>
      <c r="AG570">
        <v>103</v>
      </c>
      <c r="AH570" s="14">
        <f t="shared" si="193"/>
        <v>-35.580000000000013</v>
      </c>
      <c r="AI570" s="12">
        <f t="shared" si="194"/>
        <v>-199248.00000000006</v>
      </c>
      <c r="AJ570" s="12">
        <f t="shared" si="195"/>
        <v>-3558.0000000000009</v>
      </c>
      <c r="AK570" s="7"/>
      <c r="AL570" s="12">
        <f t="shared" si="196"/>
        <v>-340144.00000000006</v>
      </c>
      <c r="AM570" s="12">
        <f t="shared" si="197"/>
        <v>-6074.0000000000009</v>
      </c>
    </row>
    <row r="571" spans="1:39" x14ac:dyDescent="0.25">
      <c r="A571" t="s">
        <v>58</v>
      </c>
      <c r="B571" t="s">
        <v>185</v>
      </c>
      <c r="C571" t="s">
        <v>398</v>
      </c>
      <c r="D571">
        <v>2018</v>
      </c>
      <c r="E571" t="s">
        <v>652</v>
      </c>
      <c r="F571">
        <v>1855</v>
      </c>
      <c r="G571">
        <v>1550</v>
      </c>
      <c r="H571" s="4" t="s">
        <v>365</v>
      </c>
      <c r="I571">
        <v>1798</v>
      </c>
      <c r="J571">
        <v>1</v>
      </c>
      <c r="K571">
        <v>22</v>
      </c>
      <c r="L571" s="16">
        <f t="shared" si="180"/>
        <v>20.02</v>
      </c>
      <c r="M571" s="16">
        <f t="shared" si="181"/>
        <v>19.36</v>
      </c>
      <c r="N571" s="16">
        <f t="shared" si="182"/>
        <v>18.7</v>
      </c>
      <c r="O571" s="16">
        <f t="shared" si="183"/>
        <v>18.040000000000003</v>
      </c>
      <c r="P571">
        <v>100</v>
      </c>
      <c r="Q571" s="7"/>
      <c r="R571">
        <v>159</v>
      </c>
      <c r="S571" s="14">
        <f t="shared" si="184"/>
        <v>138.97999999999999</v>
      </c>
      <c r="T571" s="12">
        <f t="shared" si="185"/>
        <v>1389799.9999999998</v>
      </c>
      <c r="U571" s="12">
        <f t="shared" si="186"/>
        <v>13897.999999999998</v>
      </c>
      <c r="V571" s="7"/>
      <c r="W571">
        <v>140</v>
      </c>
      <c r="X571" s="14">
        <f t="shared" si="187"/>
        <v>120.64</v>
      </c>
      <c r="Y571" s="12">
        <f t="shared" si="188"/>
        <v>1206400</v>
      </c>
      <c r="Z571" s="12">
        <f t="shared" si="189"/>
        <v>12064</v>
      </c>
      <c r="AA571" s="7"/>
      <c r="AB571">
        <v>122</v>
      </c>
      <c r="AC571" s="14">
        <f t="shared" si="190"/>
        <v>103.3</v>
      </c>
      <c r="AD571" s="12">
        <f t="shared" si="191"/>
        <v>1033000</v>
      </c>
      <c r="AE571" s="12">
        <f t="shared" si="192"/>
        <v>10330</v>
      </c>
      <c r="AF571" s="7"/>
      <c r="AG571">
        <v>103</v>
      </c>
      <c r="AH571" s="14">
        <f t="shared" si="193"/>
        <v>84.96</v>
      </c>
      <c r="AI571" s="12">
        <f t="shared" si="194"/>
        <v>849600</v>
      </c>
      <c r="AJ571" s="12">
        <f t="shared" si="195"/>
        <v>8496</v>
      </c>
      <c r="AK571" s="7"/>
      <c r="AL571" s="12">
        <f t="shared" si="196"/>
        <v>4478800</v>
      </c>
      <c r="AM571" s="12">
        <f t="shared" si="197"/>
        <v>44788</v>
      </c>
    </row>
    <row r="572" spans="1:39" x14ac:dyDescent="0.25">
      <c r="A572" t="s">
        <v>192</v>
      </c>
      <c r="B572" t="s">
        <v>38</v>
      </c>
      <c r="C572" t="s">
        <v>342</v>
      </c>
      <c r="D572">
        <v>2019</v>
      </c>
      <c r="E572" t="s">
        <v>1874</v>
      </c>
      <c r="F572">
        <v>2010</v>
      </c>
      <c r="G572">
        <v>1550</v>
      </c>
      <c r="H572" s="4" t="s">
        <v>10</v>
      </c>
      <c r="I572">
        <v>2979</v>
      </c>
      <c r="J572">
        <v>9.8000000000000007</v>
      </c>
      <c r="K572">
        <v>223</v>
      </c>
      <c r="L572" s="16">
        <f t="shared" si="180"/>
        <v>202.93</v>
      </c>
      <c r="M572" s="16">
        <f t="shared" si="181"/>
        <v>196.24</v>
      </c>
      <c r="N572" s="16">
        <f t="shared" si="182"/>
        <v>189.54999999999998</v>
      </c>
      <c r="O572" s="16">
        <f t="shared" si="183"/>
        <v>182.86</v>
      </c>
      <c r="P572">
        <v>6</v>
      </c>
      <c r="Q572" s="7"/>
      <c r="R572">
        <v>159</v>
      </c>
      <c r="S572" s="14">
        <f t="shared" si="184"/>
        <v>-43.930000000000007</v>
      </c>
      <c r="T572" s="12">
        <f t="shared" si="185"/>
        <v>-26358.000000000004</v>
      </c>
      <c r="U572" s="12">
        <f t="shared" si="186"/>
        <v>-4393.0000000000009</v>
      </c>
      <c r="V572" s="7"/>
      <c r="W572">
        <v>140</v>
      </c>
      <c r="X572" s="14">
        <f t="shared" si="187"/>
        <v>-56.240000000000009</v>
      </c>
      <c r="Y572" s="12">
        <f t="shared" si="188"/>
        <v>-33744.000000000007</v>
      </c>
      <c r="Z572" s="12">
        <f t="shared" si="189"/>
        <v>-5624.0000000000009</v>
      </c>
      <c r="AA572" s="7"/>
      <c r="AB572">
        <v>122</v>
      </c>
      <c r="AC572" s="14">
        <f t="shared" si="190"/>
        <v>-67.549999999999983</v>
      </c>
      <c r="AD572" s="12">
        <f t="shared" si="191"/>
        <v>-40529.999999999993</v>
      </c>
      <c r="AE572" s="12">
        <f t="shared" si="192"/>
        <v>-6754.9999999999991</v>
      </c>
      <c r="AF572" s="7"/>
      <c r="AG572">
        <v>103</v>
      </c>
      <c r="AH572" s="14">
        <f t="shared" si="193"/>
        <v>-79.860000000000014</v>
      </c>
      <c r="AI572" s="12">
        <f t="shared" si="194"/>
        <v>-47916.000000000007</v>
      </c>
      <c r="AJ572" s="12">
        <f t="shared" si="195"/>
        <v>-7986.0000000000009</v>
      </c>
      <c r="AK572" s="7"/>
      <c r="AL572" s="12">
        <f t="shared" si="196"/>
        <v>-148548</v>
      </c>
      <c r="AM572" s="12">
        <f t="shared" si="197"/>
        <v>-24758</v>
      </c>
    </row>
    <row r="573" spans="1:39" x14ac:dyDescent="0.25">
      <c r="A573" t="s">
        <v>15</v>
      </c>
      <c r="B573" t="s">
        <v>38</v>
      </c>
      <c r="C573" t="s">
        <v>480</v>
      </c>
      <c r="D573">
        <v>2011</v>
      </c>
      <c r="E573" t="s">
        <v>1875</v>
      </c>
      <c r="F573">
        <v>2020</v>
      </c>
      <c r="G573">
        <v>1550</v>
      </c>
      <c r="H573" s="4" t="s">
        <v>10</v>
      </c>
      <c r="I573">
        <v>1796</v>
      </c>
      <c r="J573">
        <v>7</v>
      </c>
      <c r="K573">
        <v>161</v>
      </c>
      <c r="L573" s="16">
        <f t="shared" si="180"/>
        <v>146.51</v>
      </c>
      <c r="M573" s="16">
        <f t="shared" si="181"/>
        <v>141.68</v>
      </c>
      <c r="N573" s="16">
        <f t="shared" si="182"/>
        <v>136.85</v>
      </c>
      <c r="O573" s="16">
        <f t="shared" si="183"/>
        <v>132.02000000000001</v>
      </c>
      <c r="P573">
        <v>2</v>
      </c>
      <c r="Q573" s="7"/>
      <c r="R573">
        <v>159</v>
      </c>
      <c r="S573" s="14">
        <f t="shared" si="184"/>
        <v>12.490000000000009</v>
      </c>
      <c r="T573" s="12">
        <f t="shared" si="185"/>
        <v>2498.0000000000018</v>
      </c>
      <c r="U573" s="12">
        <f t="shared" si="186"/>
        <v>1249.0000000000009</v>
      </c>
      <c r="V573" s="7"/>
      <c r="W573">
        <v>140</v>
      </c>
      <c r="X573" s="14">
        <f t="shared" si="187"/>
        <v>-1.6800000000000068</v>
      </c>
      <c r="Y573" s="12">
        <f t="shared" si="188"/>
        <v>-336.00000000000136</v>
      </c>
      <c r="Z573" s="12">
        <f t="shared" si="189"/>
        <v>-168.00000000000068</v>
      </c>
      <c r="AA573" s="7"/>
      <c r="AB573">
        <v>122</v>
      </c>
      <c r="AC573" s="14">
        <f t="shared" si="190"/>
        <v>-14.849999999999994</v>
      </c>
      <c r="AD573" s="12">
        <f t="shared" si="191"/>
        <v>-2969.9999999999991</v>
      </c>
      <c r="AE573" s="12">
        <f t="shared" si="192"/>
        <v>-1484.9999999999995</v>
      </c>
      <c r="AF573" s="7"/>
      <c r="AG573">
        <v>103</v>
      </c>
      <c r="AH573" s="14">
        <f t="shared" si="193"/>
        <v>-29.02000000000001</v>
      </c>
      <c r="AI573" s="12">
        <f t="shared" si="194"/>
        <v>-5804.0000000000018</v>
      </c>
      <c r="AJ573" s="12">
        <f t="shared" si="195"/>
        <v>-2902.0000000000009</v>
      </c>
      <c r="AK573" s="7"/>
      <c r="AL573" s="12">
        <f t="shared" si="196"/>
        <v>-6612</v>
      </c>
      <c r="AM573" s="12">
        <f t="shared" si="197"/>
        <v>-3306</v>
      </c>
    </row>
    <row r="574" spans="1:39" x14ac:dyDescent="0.25">
      <c r="A574" t="s">
        <v>29</v>
      </c>
      <c r="B574" t="s">
        <v>19</v>
      </c>
      <c r="C574" t="s">
        <v>351</v>
      </c>
      <c r="D574">
        <v>2017</v>
      </c>
      <c r="E574" t="s">
        <v>650</v>
      </c>
      <c r="F574">
        <v>2010</v>
      </c>
      <c r="G574">
        <v>1550</v>
      </c>
      <c r="H574" s="4" t="s">
        <v>14</v>
      </c>
      <c r="I574">
        <v>2268</v>
      </c>
      <c r="J574">
        <v>6</v>
      </c>
      <c r="K574">
        <v>156</v>
      </c>
      <c r="L574" s="16">
        <f t="shared" si="180"/>
        <v>141.96</v>
      </c>
      <c r="M574" s="16">
        <f t="shared" si="181"/>
        <v>137.28</v>
      </c>
      <c r="N574" s="16">
        <f t="shared" si="182"/>
        <v>132.6</v>
      </c>
      <c r="O574" s="16">
        <f t="shared" si="183"/>
        <v>127.92000000000002</v>
      </c>
      <c r="P574">
        <v>2</v>
      </c>
      <c r="Q574" s="7"/>
      <c r="R574">
        <v>159</v>
      </c>
      <c r="S574" s="14">
        <f t="shared" si="184"/>
        <v>17.039999999999992</v>
      </c>
      <c r="T574" s="12">
        <f t="shared" si="185"/>
        <v>3407.9999999999982</v>
      </c>
      <c r="U574" s="12">
        <f t="shared" si="186"/>
        <v>1703.9999999999991</v>
      </c>
      <c r="V574" s="7"/>
      <c r="W574">
        <v>140</v>
      </c>
      <c r="X574" s="14">
        <f t="shared" si="187"/>
        <v>2.7199999999999989</v>
      </c>
      <c r="Y574" s="12">
        <f t="shared" si="188"/>
        <v>543.99999999999977</v>
      </c>
      <c r="Z574" s="12">
        <f t="shared" si="189"/>
        <v>271.99999999999989</v>
      </c>
      <c r="AA574" s="7"/>
      <c r="AB574">
        <v>122</v>
      </c>
      <c r="AC574" s="14">
        <f t="shared" si="190"/>
        <v>-10.599999999999994</v>
      </c>
      <c r="AD574" s="12">
        <f t="shared" si="191"/>
        <v>-2119.9999999999991</v>
      </c>
      <c r="AE574" s="12">
        <f t="shared" si="192"/>
        <v>-1059.9999999999995</v>
      </c>
      <c r="AF574" s="7"/>
      <c r="AG574">
        <v>103</v>
      </c>
      <c r="AH574" s="14">
        <f t="shared" si="193"/>
        <v>-24.920000000000016</v>
      </c>
      <c r="AI574" s="12">
        <f t="shared" si="194"/>
        <v>-4984.0000000000036</v>
      </c>
      <c r="AJ574" s="12">
        <f t="shared" si="195"/>
        <v>-2492.0000000000018</v>
      </c>
      <c r="AK574" s="7"/>
      <c r="AL574" s="12">
        <f t="shared" si="196"/>
        <v>-3152.0000000000045</v>
      </c>
      <c r="AM574" s="12">
        <f t="shared" si="197"/>
        <v>-1576.0000000000023</v>
      </c>
    </row>
    <row r="575" spans="1:39" x14ac:dyDescent="0.25">
      <c r="A575" t="s">
        <v>29</v>
      </c>
      <c r="B575" t="s">
        <v>19</v>
      </c>
      <c r="C575" t="s">
        <v>351</v>
      </c>
      <c r="D575">
        <v>2018</v>
      </c>
      <c r="E575" t="s">
        <v>651</v>
      </c>
      <c r="F575">
        <v>2010</v>
      </c>
      <c r="G575">
        <v>1550</v>
      </c>
      <c r="H575" s="4" t="s">
        <v>14</v>
      </c>
      <c r="I575">
        <v>2268</v>
      </c>
      <c r="J575">
        <v>6</v>
      </c>
      <c r="K575">
        <v>156</v>
      </c>
      <c r="L575" s="16">
        <f t="shared" si="180"/>
        <v>141.96</v>
      </c>
      <c r="M575" s="16">
        <f t="shared" si="181"/>
        <v>137.28</v>
      </c>
      <c r="N575" s="16">
        <f t="shared" si="182"/>
        <v>132.6</v>
      </c>
      <c r="O575" s="16">
        <f t="shared" si="183"/>
        <v>127.92000000000002</v>
      </c>
      <c r="P575">
        <v>12</v>
      </c>
      <c r="Q575" s="7"/>
      <c r="R575">
        <v>159</v>
      </c>
      <c r="S575" s="14">
        <f t="shared" si="184"/>
        <v>17.039999999999992</v>
      </c>
      <c r="T575" s="12">
        <f t="shared" si="185"/>
        <v>20447.999999999989</v>
      </c>
      <c r="U575" s="12">
        <f t="shared" si="186"/>
        <v>1703.9999999999991</v>
      </c>
      <c r="V575" s="7"/>
      <c r="W575">
        <v>140</v>
      </c>
      <c r="X575" s="14">
        <f t="shared" si="187"/>
        <v>2.7199999999999989</v>
      </c>
      <c r="Y575" s="12">
        <f t="shared" si="188"/>
        <v>3263.9999999999986</v>
      </c>
      <c r="Z575" s="12">
        <f t="shared" si="189"/>
        <v>271.99999999999989</v>
      </c>
      <c r="AA575" s="7"/>
      <c r="AB575">
        <v>122</v>
      </c>
      <c r="AC575" s="14">
        <f t="shared" si="190"/>
        <v>-10.599999999999994</v>
      </c>
      <c r="AD575" s="12">
        <f t="shared" si="191"/>
        <v>-12719.999999999993</v>
      </c>
      <c r="AE575" s="12">
        <f t="shared" si="192"/>
        <v>-1059.9999999999993</v>
      </c>
      <c r="AF575" s="7"/>
      <c r="AG575">
        <v>103</v>
      </c>
      <c r="AH575" s="14">
        <f t="shared" si="193"/>
        <v>-24.920000000000016</v>
      </c>
      <c r="AI575" s="12">
        <f t="shared" si="194"/>
        <v>-29904.000000000018</v>
      </c>
      <c r="AJ575" s="12">
        <f t="shared" si="195"/>
        <v>-2492.0000000000014</v>
      </c>
      <c r="AK575" s="7"/>
      <c r="AL575" s="12">
        <f t="shared" si="196"/>
        <v>-18912.000000000025</v>
      </c>
      <c r="AM575" s="12">
        <f t="shared" si="197"/>
        <v>-1576.000000000002</v>
      </c>
    </row>
    <row r="576" spans="1:39" x14ac:dyDescent="0.25">
      <c r="A576" t="s">
        <v>192</v>
      </c>
      <c r="B576" t="s">
        <v>239</v>
      </c>
      <c r="C576" t="s">
        <v>501</v>
      </c>
      <c r="D576">
        <v>2015</v>
      </c>
      <c r="E576" t="s">
        <v>647</v>
      </c>
      <c r="F576">
        <v>2145</v>
      </c>
      <c r="G576">
        <v>1550</v>
      </c>
      <c r="H576" s="4" t="s">
        <v>14</v>
      </c>
      <c r="I576">
        <v>1995</v>
      </c>
      <c r="J576">
        <v>5.0999999999999996</v>
      </c>
      <c r="K576">
        <v>133</v>
      </c>
      <c r="L576" s="16">
        <f t="shared" si="180"/>
        <v>121.03</v>
      </c>
      <c r="M576" s="16">
        <f t="shared" si="181"/>
        <v>117.04</v>
      </c>
      <c r="N576" s="16">
        <f t="shared" si="182"/>
        <v>113.05</v>
      </c>
      <c r="O576" s="16">
        <f t="shared" si="183"/>
        <v>109.06</v>
      </c>
      <c r="P576">
        <v>4</v>
      </c>
      <c r="Q576" s="7"/>
      <c r="R576">
        <v>159</v>
      </c>
      <c r="S576" s="14">
        <f t="shared" si="184"/>
        <v>37.97</v>
      </c>
      <c r="T576" s="12">
        <f t="shared" si="185"/>
        <v>15188</v>
      </c>
      <c r="U576" s="12">
        <f t="shared" si="186"/>
        <v>3797</v>
      </c>
      <c r="V576" s="7"/>
      <c r="W576">
        <v>140</v>
      </c>
      <c r="X576" s="14">
        <f t="shared" si="187"/>
        <v>22.959999999999994</v>
      </c>
      <c r="Y576" s="12">
        <f t="shared" si="188"/>
        <v>9183.9999999999982</v>
      </c>
      <c r="Z576" s="12">
        <f t="shared" si="189"/>
        <v>2295.9999999999995</v>
      </c>
      <c r="AA576" s="7"/>
      <c r="AB576">
        <v>122</v>
      </c>
      <c r="AC576" s="14">
        <f t="shared" si="190"/>
        <v>8.9500000000000028</v>
      </c>
      <c r="AD576" s="12">
        <f t="shared" si="191"/>
        <v>3580.0000000000009</v>
      </c>
      <c r="AE576" s="12">
        <f t="shared" si="192"/>
        <v>895.00000000000023</v>
      </c>
      <c r="AF576" s="7"/>
      <c r="AG576">
        <v>103</v>
      </c>
      <c r="AH576" s="14">
        <f t="shared" si="193"/>
        <v>-6.0600000000000023</v>
      </c>
      <c r="AI576" s="12">
        <f t="shared" si="194"/>
        <v>-2424.0000000000009</v>
      </c>
      <c r="AJ576" s="12">
        <f t="shared" si="195"/>
        <v>-606.00000000000023</v>
      </c>
      <c r="AK576" s="7"/>
      <c r="AL576" s="12">
        <f t="shared" si="196"/>
        <v>25528</v>
      </c>
      <c r="AM576" s="12">
        <f t="shared" si="197"/>
        <v>6382</v>
      </c>
    </row>
    <row r="577" spans="1:39" x14ac:dyDescent="0.25">
      <c r="A577" t="s">
        <v>257</v>
      </c>
      <c r="B577" t="s">
        <v>239</v>
      </c>
      <c r="C577" t="s">
        <v>258</v>
      </c>
      <c r="D577">
        <v>2016</v>
      </c>
      <c r="E577" t="s">
        <v>648</v>
      </c>
      <c r="F577">
        <v>2045</v>
      </c>
      <c r="G577">
        <v>1550</v>
      </c>
      <c r="H577" s="4" t="s">
        <v>10</v>
      </c>
      <c r="I577">
        <v>2360</v>
      </c>
      <c r="J577">
        <v>7.5</v>
      </c>
      <c r="K577">
        <v>175</v>
      </c>
      <c r="L577" s="16">
        <f t="shared" si="180"/>
        <v>159.25</v>
      </c>
      <c r="M577" s="16">
        <f t="shared" si="181"/>
        <v>154</v>
      </c>
      <c r="N577" s="16">
        <f t="shared" si="182"/>
        <v>148.75</v>
      </c>
      <c r="O577" s="16">
        <f t="shared" si="183"/>
        <v>143.5</v>
      </c>
      <c r="P577">
        <v>2</v>
      </c>
      <c r="Q577" s="7"/>
      <c r="R577">
        <v>159</v>
      </c>
      <c r="S577" s="14">
        <f t="shared" si="184"/>
        <v>-0.25</v>
      </c>
      <c r="T577" s="12">
        <f t="shared" si="185"/>
        <v>-50</v>
      </c>
      <c r="U577" s="12">
        <f t="shared" si="186"/>
        <v>-25</v>
      </c>
      <c r="V577" s="7"/>
      <c r="W577">
        <v>140</v>
      </c>
      <c r="X577" s="14">
        <f t="shared" si="187"/>
        <v>-14</v>
      </c>
      <c r="Y577" s="12">
        <f t="shared" si="188"/>
        <v>-2800</v>
      </c>
      <c r="Z577" s="12">
        <f t="shared" si="189"/>
        <v>-1400</v>
      </c>
      <c r="AA577" s="7"/>
      <c r="AB577">
        <v>122</v>
      </c>
      <c r="AC577" s="14">
        <f t="shared" si="190"/>
        <v>-26.75</v>
      </c>
      <c r="AD577" s="12">
        <f t="shared" si="191"/>
        <v>-5350</v>
      </c>
      <c r="AE577" s="12">
        <f t="shared" si="192"/>
        <v>-2675</v>
      </c>
      <c r="AF577" s="7"/>
      <c r="AG577">
        <v>103</v>
      </c>
      <c r="AH577" s="14">
        <f t="shared" si="193"/>
        <v>-40.5</v>
      </c>
      <c r="AI577" s="12">
        <f t="shared" si="194"/>
        <v>-8100</v>
      </c>
      <c r="AJ577" s="12">
        <f t="shared" si="195"/>
        <v>-4050</v>
      </c>
      <c r="AK577" s="7"/>
      <c r="AL577" s="12">
        <f t="shared" si="196"/>
        <v>-16300</v>
      </c>
      <c r="AM577" s="12">
        <f t="shared" si="197"/>
        <v>-8150</v>
      </c>
    </row>
    <row r="578" spans="1:39" x14ac:dyDescent="0.25">
      <c r="A578" t="s">
        <v>257</v>
      </c>
      <c r="B578" t="s">
        <v>239</v>
      </c>
      <c r="C578" t="s">
        <v>258</v>
      </c>
      <c r="D578">
        <v>2018</v>
      </c>
      <c r="E578" t="s">
        <v>649</v>
      </c>
      <c r="F578">
        <v>2045</v>
      </c>
      <c r="G578">
        <v>1550</v>
      </c>
      <c r="H578" s="4" t="s">
        <v>10</v>
      </c>
      <c r="I578">
        <v>2360</v>
      </c>
      <c r="J578">
        <v>7.5</v>
      </c>
      <c r="K578">
        <v>175</v>
      </c>
      <c r="L578" s="16">
        <f t="shared" si="180"/>
        <v>159.25</v>
      </c>
      <c r="M578" s="16">
        <f t="shared" si="181"/>
        <v>154</v>
      </c>
      <c r="N578" s="16">
        <f t="shared" si="182"/>
        <v>148.75</v>
      </c>
      <c r="O578" s="16">
        <f t="shared" si="183"/>
        <v>143.5</v>
      </c>
      <c r="P578">
        <v>24</v>
      </c>
      <c r="Q578" s="7"/>
      <c r="R578">
        <v>159</v>
      </c>
      <c r="S578" s="14">
        <f t="shared" si="184"/>
        <v>-0.25</v>
      </c>
      <c r="T578" s="12">
        <f t="shared" si="185"/>
        <v>-600</v>
      </c>
      <c r="U578" s="12">
        <f t="shared" si="186"/>
        <v>-25</v>
      </c>
      <c r="V578" s="7"/>
      <c r="W578">
        <v>140</v>
      </c>
      <c r="X578" s="14">
        <f t="shared" si="187"/>
        <v>-14</v>
      </c>
      <c r="Y578" s="12">
        <f t="shared" si="188"/>
        <v>-33600</v>
      </c>
      <c r="Z578" s="12">
        <f t="shared" si="189"/>
        <v>-1400</v>
      </c>
      <c r="AA578" s="7"/>
      <c r="AB578">
        <v>122</v>
      </c>
      <c r="AC578" s="14">
        <f t="shared" si="190"/>
        <v>-26.75</v>
      </c>
      <c r="AD578" s="12">
        <f t="shared" si="191"/>
        <v>-64200</v>
      </c>
      <c r="AE578" s="12">
        <f t="shared" si="192"/>
        <v>-2675</v>
      </c>
      <c r="AF578" s="7"/>
      <c r="AG578">
        <v>103</v>
      </c>
      <c r="AH578" s="14">
        <f t="shared" si="193"/>
        <v>-40.5</v>
      </c>
      <c r="AI578" s="12">
        <f t="shared" si="194"/>
        <v>-97200</v>
      </c>
      <c r="AJ578" s="12">
        <f t="shared" si="195"/>
        <v>-4050</v>
      </c>
      <c r="AK578" s="7"/>
      <c r="AL578" s="12">
        <f t="shared" si="196"/>
        <v>-195600</v>
      </c>
      <c r="AM578" s="12">
        <f t="shared" si="197"/>
        <v>-8150</v>
      </c>
    </row>
    <row r="579" spans="1:39" x14ac:dyDescent="0.25">
      <c r="A579" t="s">
        <v>58</v>
      </c>
      <c r="B579" t="s">
        <v>271</v>
      </c>
      <c r="C579" t="s">
        <v>590</v>
      </c>
      <c r="D579">
        <v>2019</v>
      </c>
      <c r="E579" t="s">
        <v>1876</v>
      </c>
      <c r="F579">
        <v>2125</v>
      </c>
      <c r="G579">
        <v>1550</v>
      </c>
      <c r="H579" s="4" t="s">
        <v>10</v>
      </c>
      <c r="I579">
        <v>1986</v>
      </c>
      <c r="J579">
        <v>6</v>
      </c>
      <c r="K579">
        <v>140</v>
      </c>
      <c r="L579" s="16">
        <f t="shared" si="180"/>
        <v>127.4</v>
      </c>
      <c r="M579" s="16">
        <f t="shared" si="181"/>
        <v>123.2</v>
      </c>
      <c r="N579" s="16">
        <f t="shared" si="182"/>
        <v>119</v>
      </c>
      <c r="O579" s="16">
        <f t="shared" si="183"/>
        <v>114.80000000000001</v>
      </c>
      <c r="P579">
        <v>476</v>
      </c>
      <c r="Q579" s="7"/>
      <c r="R579">
        <v>159</v>
      </c>
      <c r="S579" s="14">
        <f t="shared" si="184"/>
        <v>31.599999999999994</v>
      </c>
      <c r="T579" s="12">
        <f t="shared" si="185"/>
        <v>1504159.9999999998</v>
      </c>
      <c r="U579" s="12">
        <f t="shared" si="186"/>
        <v>3159.9999999999995</v>
      </c>
      <c r="V579" s="7"/>
      <c r="W579">
        <v>140</v>
      </c>
      <c r="X579" s="14">
        <f t="shared" si="187"/>
        <v>16.799999999999997</v>
      </c>
      <c r="Y579" s="12">
        <f t="shared" si="188"/>
        <v>799679.99999999988</v>
      </c>
      <c r="Z579" s="12">
        <f t="shared" si="189"/>
        <v>1679.9999999999998</v>
      </c>
      <c r="AA579" s="7"/>
      <c r="AB579">
        <v>122</v>
      </c>
      <c r="AC579" s="14">
        <f t="shared" si="190"/>
        <v>3</v>
      </c>
      <c r="AD579" s="12">
        <f t="shared" si="191"/>
        <v>142800</v>
      </c>
      <c r="AE579" s="12">
        <f t="shared" si="192"/>
        <v>300</v>
      </c>
      <c r="AF579" s="7"/>
      <c r="AG579">
        <v>103</v>
      </c>
      <c r="AH579" s="14">
        <f t="shared" si="193"/>
        <v>-11.800000000000011</v>
      </c>
      <c r="AI579" s="12">
        <f t="shared" si="194"/>
        <v>-561680.00000000058</v>
      </c>
      <c r="AJ579" s="12">
        <f t="shared" si="195"/>
        <v>-1180.0000000000011</v>
      </c>
      <c r="AK579" s="7"/>
      <c r="AL579" s="12">
        <f t="shared" si="196"/>
        <v>1884959.9999999991</v>
      </c>
      <c r="AM579" s="12">
        <f t="shared" si="197"/>
        <v>3959.9999999999982</v>
      </c>
    </row>
    <row r="580" spans="1:39" x14ac:dyDescent="0.25">
      <c r="A580" t="s">
        <v>61</v>
      </c>
      <c r="B580" t="s">
        <v>220</v>
      </c>
      <c r="C580" t="s">
        <v>469</v>
      </c>
      <c r="D580">
        <v>2018</v>
      </c>
      <c r="E580" t="s">
        <v>653</v>
      </c>
      <c r="F580">
        <v>2041</v>
      </c>
      <c r="G580">
        <v>1551</v>
      </c>
      <c r="H580" s="4" t="s">
        <v>10</v>
      </c>
      <c r="I580">
        <v>2488</v>
      </c>
      <c r="J580">
        <v>7</v>
      </c>
      <c r="K580">
        <v>172</v>
      </c>
      <c r="L580" s="16">
        <f t="shared" si="180"/>
        <v>156.52000000000001</v>
      </c>
      <c r="M580" s="16">
        <f t="shared" si="181"/>
        <v>151.36000000000001</v>
      </c>
      <c r="N580" s="16">
        <f t="shared" si="182"/>
        <v>146.19999999999999</v>
      </c>
      <c r="O580" s="16">
        <f t="shared" si="183"/>
        <v>141.04000000000002</v>
      </c>
      <c r="P580">
        <v>42</v>
      </c>
      <c r="Q580" s="7"/>
      <c r="R580">
        <v>159</v>
      </c>
      <c r="S580" s="14">
        <f t="shared" si="184"/>
        <v>2.4799999999999898</v>
      </c>
      <c r="T580" s="12">
        <f t="shared" si="185"/>
        <v>10415.999999999956</v>
      </c>
      <c r="U580" s="12">
        <f t="shared" si="186"/>
        <v>247.99999999999895</v>
      </c>
      <c r="V580" s="7"/>
      <c r="W580">
        <v>140</v>
      </c>
      <c r="X580" s="14">
        <f t="shared" si="187"/>
        <v>-11.360000000000014</v>
      </c>
      <c r="Y580" s="12">
        <f t="shared" si="188"/>
        <v>-47712.000000000058</v>
      </c>
      <c r="Z580" s="12">
        <f t="shared" si="189"/>
        <v>-1136.0000000000014</v>
      </c>
      <c r="AA580" s="7"/>
      <c r="AB580">
        <v>122</v>
      </c>
      <c r="AC580" s="14">
        <f t="shared" si="190"/>
        <v>-24.199999999999989</v>
      </c>
      <c r="AD580" s="12">
        <f t="shared" si="191"/>
        <v>-101639.99999999996</v>
      </c>
      <c r="AE580" s="12">
        <f t="shared" si="192"/>
        <v>-2419.9999999999991</v>
      </c>
      <c r="AF580" s="7"/>
      <c r="AG580">
        <v>103</v>
      </c>
      <c r="AH580" s="14">
        <f t="shared" si="193"/>
        <v>-38.04000000000002</v>
      </c>
      <c r="AI580" s="12">
        <f t="shared" si="194"/>
        <v>-159768.00000000009</v>
      </c>
      <c r="AJ580" s="12">
        <f t="shared" si="195"/>
        <v>-3804.0000000000023</v>
      </c>
      <c r="AK580" s="7"/>
      <c r="AL580" s="12">
        <f t="shared" si="196"/>
        <v>-298704.00000000017</v>
      </c>
      <c r="AM580" s="12">
        <f t="shared" si="197"/>
        <v>-7112.0000000000045</v>
      </c>
    </row>
    <row r="581" spans="1:39" x14ac:dyDescent="0.25">
      <c r="A581" t="s">
        <v>61</v>
      </c>
      <c r="B581" t="s">
        <v>220</v>
      </c>
      <c r="C581" t="s">
        <v>469</v>
      </c>
      <c r="D581">
        <v>2018</v>
      </c>
      <c r="E581" t="s">
        <v>654</v>
      </c>
      <c r="F581">
        <v>2041</v>
      </c>
      <c r="G581">
        <v>1551</v>
      </c>
      <c r="H581" s="4" t="s">
        <v>10</v>
      </c>
      <c r="I581">
        <v>2488</v>
      </c>
      <c r="J581">
        <v>7</v>
      </c>
      <c r="K581">
        <v>172</v>
      </c>
      <c r="L581" s="16">
        <f t="shared" si="180"/>
        <v>156.52000000000001</v>
      </c>
      <c r="M581" s="16">
        <f t="shared" si="181"/>
        <v>151.36000000000001</v>
      </c>
      <c r="N581" s="16">
        <f t="shared" si="182"/>
        <v>146.19999999999999</v>
      </c>
      <c r="O581" s="16">
        <f t="shared" si="183"/>
        <v>141.04000000000002</v>
      </c>
      <c r="P581">
        <v>84</v>
      </c>
      <c r="Q581" s="7"/>
      <c r="R581">
        <v>159</v>
      </c>
      <c r="S581" s="14">
        <f t="shared" si="184"/>
        <v>2.4799999999999898</v>
      </c>
      <c r="T581" s="12">
        <f t="shared" si="185"/>
        <v>20831.999999999913</v>
      </c>
      <c r="U581" s="12">
        <f t="shared" si="186"/>
        <v>247.99999999999895</v>
      </c>
      <c r="V581" s="7"/>
      <c r="W581">
        <v>140</v>
      </c>
      <c r="X581" s="14">
        <f t="shared" si="187"/>
        <v>-11.360000000000014</v>
      </c>
      <c r="Y581" s="12">
        <f t="shared" si="188"/>
        <v>-95424.000000000116</v>
      </c>
      <c r="Z581" s="12">
        <f t="shared" si="189"/>
        <v>-1136.0000000000014</v>
      </c>
      <c r="AA581" s="7"/>
      <c r="AB581">
        <v>122</v>
      </c>
      <c r="AC581" s="14">
        <f t="shared" si="190"/>
        <v>-24.199999999999989</v>
      </c>
      <c r="AD581" s="12">
        <f t="shared" si="191"/>
        <v>-203279.99999999991</v>
      </c>
      <c r="AE581" s="12">
        <f t="shared" si="192"/>
        <v>-2419.9999999999991</v>
      </c>
      <c r="AF581" s="7"/>
      <c r="AG581">
        <v>103</v>
      </c>
      <c r="AH581" s="14">
        <f t="shared" si="193"/>
        <v>-38.04000000000002</v>
      </c>
      <c r="AI581" s="12">
        <f t="shared" si="194"/>
        <v>-319536.00000000017</v>
      </c>
      <c r="AJ581" s="12">
        <f t="shared" si="195"/>
        <v>-3804.0000000000023</v>
      </c>
      <c r="AK581" s="7"/>
      <c r="AL581" s="12">
        <f t="shared" si="196"/>
        <v>-597408.00000000035</v>
      </c>
      <c r="AM581" s="12">
        <f t="shared" si="197"/>
        <v>-7112.0000000000045</v>
      </c>
    </row>
    <row r="582" spans="1:39" x14ac:dyDescent="0.25">
      <c r="A582" t="s">
        <v>61</v>
      </c>
      <c r="B582" t="s">
        <v>220</v>
      </c>
      <c r="C582" t="s">
        <v>469</v>
      </c>
      <c r="D582">
        <v>2018</v>
      </c>
      <c r="E582" t="s">
        <v>655</v>
      </c>
      <c r="F582">
        <v>2041</v>
      </c>
      <c r="G582">
        <v>1551</v>
      </c>
      <c r="H582" s="4" t="s">
        <v>10</v>
      </c>
      <c r="I582">
        <v>2488</v>
      </c>
      <c r="J582">
        <v>7</v>
      </c>
      <c r="K582">
        <v>172</v>
      </c>
      <c r="L582" s="16">
        <f t="shared" si="180"/>
        <v>156.52000000000001</v>
      </c>
      <c r="M582" s="16">
        <f t="shared" si="181"/>
        <v>151.36000000000001</v>
      </c>
      <c r="N582" s="16">
        <f t="shared" si="182"/>
        <v>146.19999999999999</v>
      </c>
      <c r="O582" s="16">
        <f t="shared" si="183"/>
        <v>141.04000000000002</v>
      </c>
      <c r="P582">
        <v>18</v>
      </c>
      <c r="Q582" s="7"/>
      <c r="R582">
        <v>159</v>
      </c>
      <c r="S582" s="14">
        <f t="shared" si="184"/>
        <v>2.4799999999999898</v>
      </c>
      <c r="T582" s="12">
        <f t="shared" si="185"/>
        <v>4463.9999999999818</v>
      </c>
      <c r="U582" s="12">
        <f t="shared" si="186"/>
        <v>247.99999999999898</v>
      </c>
      <c r="V582" s="7"/>
      <c r="W582">
        <v>140</v>
      </c>
      <c r="X582" s="14">
        <f t="shared" si="187"/>
        <v>-11.360000000000014</v>
      </c>
      <c r="Y582" s="12">
        <f t="shared" si="188"/>
        <v>-20448.000000000025</v>
      </c>
      <c r="Z582" s="12">
        <f t="shared" si="189"/>
        <v>-1136.0000000000014</v>
      </c>
      <c r="AA582" s="7"/>
      <c r="AB582">
        <v>122</v>
      </c>
      <c r="AC582" s="14">
        <f t="shared" si="190"/>
        <v>-24.199999999999989</v>
      </c>
      <c r="AD582" s="12">
        <f t="shared" si="191"/>
        <v>-43559.999999999978</v>
      </c>
      <c r="AE582" s="12">
        <f t="shared" si="192"/>
        <v>-2419.9999999999986</v>
      </c>
      <c r="AF582" s="7"/>
      <c r="AG582">
        <v>103</v>
      </c>
      <c r="AH582" s="14">
        <f t="shared" si="193"/>
        <v>-38.04000000000002</v>
      </c>
      <c r="AI582" s="12">
        <f t="shared" si="194"/>
        <v>-68472.000000000044</v>
      </c>
      <c r="AJ582" s="12">
        <f t="shared" si="195"/>
        <v>-3804.0000000000023</v>
      </c>
      <c r="AK582" s="7"/>
      <c r="AL582" s="12">
        <f t="shared" si="196"/>
        <v>-128016.00000000007</v>
      </c>
      <c r="AM582" s="12">
        <f t="shared" si="197"/>
        <v>-7112.0000000000036</v>
      </c>
    </row>
    <row r="583" spans="1:39" x14ac:dyDescent="0.25">
      <c r="A583" t="s">
        <v>72</v>
      </c>
      <c r="B583" t="s">
        <v>271</v>
      </c>
      <c r="C583" t="s">
        <v>656</v>
      </c>
      <c r="D583">
        <v>2018</v>
      </c>
      <c r="E583" t="s">
        <v>657</v>
      </c>
      <c r="F583">
        <v>2243</v>
      </c>
      <c r="G583">
        <v>1551</v>
      </c>
      <c r="H583" s="4" t="s">
        <v>10</v>
      </c>
      <c r="I583">
        <v>1395</v>
      </c>
      <c r="J583">
        <v>6.3</v>
      </c>
      <c r="K583">
        <v>143</v>
      </c>
      <c r="L583" s="16">
        <f t="shared" si="180"/>
        <v>130.13</v>
      </c>
      <c r="M583" s="16">
        <f t="shared" si="181"/>
        <v>125.84</v>
      </c>
      <c r="N583" s="16">
        <f t="shared" si="182"/>
        <v>121.55</v>
      </c>
      <c r="O583" s="16">
        <f t="shared" si="183"/>
        <v>117.26</v>
      </c>
      <c r="P583">
        <v>16</v>
      </c>
      <c r="Q583" s="7"/>
      <c r="R583">
        <v>159</v>
      </c>
      <c r="S583" s="14">
        <f t="shared" si="184"/>
        <v>28.870000000000005</v>
      </c>
      <c r="T583" s="12">
        <f t="shared" si="185"/>
        <v>46192.000000000007</v>
      </c>
      <c r="U583" s="12">
        <f t="shared" si="186"/>
        <v>2887.0000000000005</v>
      </c>
      <c r="V583" s="7"/>
      <c r="W583">
        <v>140</v>
      </c>
      <c r="X583" s="14">
        <f t="shared" si="187"/>
        <v>14.159999999999997</v>
      </c>
      <c r="Y583" s="12">
        <f t="shared" si="188"/>
        <v>22655.999999999993</v>
      </c>
      <c r="Z583" s="12">
        <f t="shared" si="189"/>
        <v>1415.9999999999995</v>
      </c>
      <c r="AA583" s="7"/>
      <c r="AB583">
        <v>122</v>
      </c>
      <c r="AC583" s="14">
        <f t="shared" si="190"/>
        <v>0.45000000000000284</v>
      </c>
      <c r="AD583" s="12">
        <f t="shared" si="191"/>
        <v>720.00000000000455</v>
      </c>
      <c r="AE583" s="12">
        <f t="shared" si="192"/>
        <v>45.000000000000284</v>
      </c>
      <c r="AF583" s="7"/>
      <c r="AG583">
        <v>103</v>
      </c>
      <c r="AH583" s="14">
        <f t="shared" si="193"/>
        <v>-14.260000000000005</v>
      </c>
      <c r="AI583" s="12">
        <f t="shared" si="194"/>
        <v>-22816.000000000007</v>
      </c>
      <c r="AJ583" s="12">
        <f t="shared" si="195"/>
        <v>-1426.0000000000005</v>
      </c>
      <c r="AK583" s="7"/>
      <c r="AL583" s="12">
        <f t="shared" si="196"/>
        <v>46752</v>
      </c>
      <c r="AM583" s="12">
        <f t="shared" si="197"/>
        <v>2922</v>
      </c>
    </row>
    <row r="584" spans="1:39" x14ac:dyDescent="0.25">
      <c r="A584" t="s">
        <v>114</v>
      </c>
      <c r="B584" t="s">
        <v>220</v>
      </c>
      <c r="C584" t="s">
        <v>658</v>
      </c>
      <c r="D584">
        <v>2016</v>
      </c>
      <c r="E584" t="s">
        <v>659</v>
      </c>
      <c r="F584">
        <v>2220</v>
      </c>
      <c r="G584">
        <v>1552</v>
      </c>
      <c r="H584" s="4" t="s">
        <v>10</v>
      </c>
      <c r="I584">
        <v>1999</v>
      </c>
      <c r="J584">
        <v>8.1</v>
      </c>
      <c r="K584">
        <v>192</v>
      </c>
      <c r="L584" s="16">
        <f t="shared" si="180"/>
        <v>174.72</v>
      </c>
      <c r="M584" s="16">
        <f t="shared" si="181"/>
        <v>168.96</v>
      </c>
      <c r="N584" s="16">
        <f t="shared" si="182"/>
        <v>163.19999999999999</v>
      </c>
      <c r="O584" s="16">
        <f t="shared" si="183"/>
        <v>157.44</v>
      </c>
      <c r="P584">
        <v>60</v>
      </c>
      <c r="Q584" s="7"/>
      <c r="R584">
        <v>159</v>
      </c>
      <c r="S584" s="14">
        <f t="shared" si="184"/>
        <v>-15.719999999999999</v>
      </c>
      <c r="T584" s="12">
        <f t="shared" si="185"/>
        <v>-94320</v>
      </c>
      <c r="U584" s="12">
        <f t="shared" si="186"/>
        <v>-1572</v>
      </c>
      <c r="V584" s="7"/>
      <c r="W584">
        <v>140</v>
      </c>
      <c r="X584" s="14">
        <f t="shared" si="187"/>
        <v>-28.960000000000008</v>
      </c>
      <c r="Y584" s="12">
        <f t="shared" si="188"/>
        <v>-173760.00000000003</v>
      </c>
      <c r="Z584" s="12">
        <f t="shared" si="189"/>
        <v>-2896.0000000000005</v>
      </c>
      <c r="AA584" s="7"/>
      <c r="AB584">
        <v>122</v>
      </c>
      <c r="AC584" s="14">
        <f t="shared" si="190"/>
        <v>-41.199999999999989</v>
      </c>
      <c r="AD584" s="12">
        <f t="shared" si="191"/>
        <v>-247199.99999999991</v>
      </c>
      <c r="AE584" s="12">
        <f t="shared" si="192"/>
        <v>-4119.9999999999982</v>
      </c>
      <c r="AF584" s="7"/>
      <c r="AG584">
        <v>103</v>
      </c>
      <c r="AH584" s="14">
        <f t="shared" si="193"/>
        <v>-54.44</v>
      </c>
      <c r="AI584" s="12">
        <f t="shared" si="194"/>
        <v>-326639.99999999994</v>
      </c>
      <c r="AJ584" s="12">
        <f t="shared" si="195"/>
        <v>-5443.9999999999991</v>
      </c>
      <c r="AK584" s="7"/>
      <c r="AL584" s="12">
        <f t="shared" si="196"/>
        <v>-841919.99999999988</v>
      </c>
      <c r="AM584" s="12">
        <f t="shared" si="197"/>
        <v>-14031.999999999998</v>
      </c>
    </row>
    <row r="585" spans="1:39" x14ac:dyDescent="0.25">
      <c r="A585" t="s">
        <v>114</v>
      </c>
      <c r="B585" t="s">
        <v>220</v>
      </c>
      <c r="C585" t="s">
        <v>658</v>
      </c>
      <c r="D585">
        <v>2017</v>
      </c>
      <c r="E585" t="s">
        <v>660</v>
      </c>
      <c r="F585">
        <v>2220</v>
      </c>
      <c r="G585">
        <v>1552</v>
      </c>
      <c r="H585" s="4" t="s">
        <v>10</v>
      </c>
      <c r="I585">
        <v>1999</v>
      </c>
      <c r="J585">
        <v>8.1999999999999993</v>
      </c>
      <c r="K585">
        <v>192</v>
      </c>
      <c r="L585" s="16">
        <f t="shared" si="180"/>
        <v>174.72</v>
      </c>
      <c r="M585" s="16">
        <f t="shared" si="181"/>
        <v>168.96</v>
      </c>
      <c r="N585" s="16">
        <f t="shared" si="182"/>
        <v>163.19999999999999</v>
      </c>
      <c r="O585" s="16">
        <f t="shared" si="183"/>
        <v>157.44</v>
      </c>
      <c r="P585">
        <v>52</v>
      </c>
      <c r="Q585" s="7"/>
      <c r="R585">
        <v>159</v>
      </c>
      <c r="S585" s="14">
        <f t="shared" si="184"/>
        <v>-15.719999999999999</v>
      </c>
      <c r="T585" s="12">
        <f t="shared" si="185"/>
        <v>-81744</v>
      </c>
      <c r="U585" s="12">
        <f t="shared" si="186"/>
        <v>-1572</v>
      </c>
      <c r="V585" s="7"/>
      <c r="W585">
        <v>140</v>
      </c>
      <c r="X585" s="14">
        <f t="shared" si="187"/>
        <v>-28.960000000000008</v>
      </c>
      <c r="Y585" s="12">
        <f t="shared" si="188"/>
        <v>-150592.00000000006</v>
      </c>
      <c r="Z585" s="12">
        <f t="shared" si="189"/>
        <v>-2896.0000000000009</v>
      </c>
      <c r="AA585" s="7"/>
      <c r="AB585">
        <v>122</v>
      </c>
      <c r="AC585" s="14">
        <f t="shared" si="190"/>
        <v>-41.199999999999989</v>
      </c>
      <c r="AD585" s="12">
        <f t="shared" si="191"/>
        <v>-214239.99999999997</v>
      </c>
      <c r="AE585" s="12">
        <f t="shared" si="192"/>
        <v>-4119.9999999999991</v>
      </c>
      <c r="AF585" s="7"/>
      <c r="AG585">
        <v>103</v>
      </c>
      <c r="AH585" s="14">
        <f t="shared" si="193"/>
        <v>-54.44</v>
      </c>
      <c r="AI585" s="12">
        <f t="shared" si="194"/>
        <v>-283088</v>
      </c>
      <c r="AJ585" s="12">
        <f t="shared" si="195"/>
        <v>-5444</v>
      </c>
      <c r="AK585" s="7"/>
      <c r="AL585" s="12">
        <f t="shared" si="196"/>
        <v>-729664</v>
      </c>
      <c r="AM585" s="12">
        <f t="shared" si="197"/>
        <v>-14032</v>
      </c>
    </row>
    <row r="586" spans="1:39" x14ac:dyDescent="0.25">
      <c r="A586" t="s">
        <v>114</v>
      </c>
      <c r="B586" t="s">
        <v>220</v>
      </c>
      <c r="C586" t="s">
        <v>658</v>
      </c>
      <c r="D586">
        <v>2017</v>
      </c>
      <c r="E586" t="s">
        <v>661</v>
      </c>
      <c r="F586">
        <v>2220</v>
      </c>
      <c r="G586">
        <v>1552</v>
      </c>
      <c r="H586" s="4" t="s">
        <v>10</v>
      </c>
      <c r="I586">
        <v>1999</v>
      </c>
      <c r="J586">
        <v>8.5</v>
      </c>
      <c r="K586">
        <v>197</v>
      </c>
      <c r="L586" s="16">
        <f t="shared" si="180"/>
        <v>179.27</v>
      </c>
      <c r="M586" s="16">
        <f t="shared" si="181"/>
        <v>173.36</v>
      </c>
      <c r="N586" s="16">
        <f t="shared" si="182"/>
        <v>167.45</v>
      </c>
      <c r="O586" s="16">
        <f t="shared" si="183"/>
        <v>161.54000000000002</v>
      </c>
      <c r="P586">
        <v>54</v>
      </c>
      <c r="Q586" s="7"/>
      <c r="R586">
        <v>159</v>
      </c>
      <c r="S586" s="14">
        <f t="shared" si="184"/>
        <v>-20.27000000000001</v>
      </c>
      <c r="T586" s="12">
        <f t="shared" si="185"/>
        <v>-109458.00000000006</v>
      </c>
      <c r="U586" s="12">
        <f t="shared" si="186"/>
        <v>-2027.0000000000011</v>
      </c>
      <c r="V586" s="7"/>
      <c r="W586">
        <v>140</v>
      </c>
      <c r="X586" s="14">
        <f t="shared" si="187"/>
        <v>-33.360000000000014</v>
      </c>
      <c r="Y586" s="12">
        <f t="shared" si="188"/>
        <v>-180144.00000000009</v>
      </c>
      <c r="Z586" s="12">
        <f t="shared" si="189"/>
        <v>-3336.0000000000018</v>
      </c>
      <c r="AA586" s="7"/>
      <c r="AB586">
        <v>122</v>
      </c>
      <c r="AC586" s="14">
        <f t="shared" si="190"/>
        <v>-45.449999999999989</v>
      </c>
      <c r="AD586" s="12">
        <f t="shared" si="191"/>
        <v>-245429.99999999994</v>
      </c>
      <c r="AE586" s="12">
        <f t="shared" si="192"/>
        <v>-4544.9999999999991</v>
      </c>
      <c r="AF586" s="7"/>
      <c r="AG586">
        <v>103</v>
      </c>
      <c r="AH586" s="14">
        <f t="shared" si="193"/>
        <v>-58.54000000000002</v>
      </c>
      <c r="AI586" s="12">
        <f t="shared" si="194"/>
        <v>-316116.00000000012</v>
      </c>
      <c r="AJ586" s="12">
        <f t="shared" si="195"/>
        <v>-5854.0000000000018</v>
      </c>
      <c r="AK586" s="7"/>
      <c r="AL586" s="12">
        <f t="shared" si="196"/>
        <v>-851148.00000000023</v>
      </c>
      <c r="AM586" s="12">
        <f t="shared" si="197"/>
        <v>-15762.000000000004</v>
      </c>
    </row>
    <row r="587" spans="1:39" x14ac:dyDescent="0.25">
      <c r="A587" t="s">
        <v>29</v>
      </c>
      <c r="B587" t="s">
        <v>209</v>
      </c>
      <c r="C587" t="s">
        <v>662</v>
      </c>
      <c r="D587">
        <v>2017</v>
      </c>
      <c r="E587" t="s">
        <v>663</v>
      </c>
      <c r="F587">
        <v>2720</v>
      </c>
      <c r="G587">
        <v>1555</v>
      </c>
      <c r="H587" s="4" t="s">
        <v>14</v>
      </c>
      <c r="I587">
        <v>2442</v>
      </c>
      <c r="J587">
        <v>7.3</v>
      </c>
      <c r="K587">
        <v>190</v>
      </c>
      <c r="L587" s="16">
        <f t="shared" si="180"/>
        <v>172.9</v>
      </c>
      <c r="M587" s="16">
        <f t="shared" si="181"/>
        <v>167.2</v>
      </c>
      <c r="N587" s="16">
        <f t="shared" si="182"/>
        <v>161.5</v>
      </c>
      <c r="O587" s="16">
        <f t="shared" si="183"/>
        <v>155.80000000000001</v>
      </c>
      <c r="P587">
        <v>8</v>
      </c>
      <c r="Q587" s="7"/>
      <c r="R587">
        <v>159</v>
      </c>
      <c r="S587" s="14">
        <f t="shared" si="184"/>
        <v>-13.900000000000006</v>
      </c>
      <c r="T587" s="12">
        <f t="shared" si="185"/>
        <v>-11120.000000000004</v>
      </c>
      <c r="U587" s="12">
        <f t="shared" si="186"/>
        <v>-1390.0000000000005</v>
      </c>
      <c r="V587" s="7"/>
      <c r="W587">
        <v>140</v>
      </c>
      <c r="X587" s="14">
        <f t="shared" si="187"/>
        <v>-27.199999999999989</v>
      </c>
      <c r="Y587" s="12">
        <f t="shared" si="188"/>
        <v>-21759.999999999993</v>
      </c>
      <c r="Z587" s="12">
        <f t="shared" si="189"/>
        <v>-2719.9999999999991</v>
      </c>
      <c r="AA587" s="7"/>
      <c r="AB587">
        <v>122</v>
      </c>
      <c r="AC587" s="14">
        <f t="shared" si="190"/>
        <v>-39.5</v>
      </c>
      <c r="AD587" s="12">
        <f t="shared" si="191"/>
        <v>-31600</v>
      </c>
      <c r="AE587" s="12">
        <f t="shared" si="192"/>
        <v>-3950</v>
      </c>
      <c r="AF587" s="7"/>
      <c r="AG587">
        <v>103</v>
      </c>
      <c r="AH587" s="14">
        <f t="shared" si="193"/>
        <v>-52.800000000000011</v>
      </c>
      <c r="AI587" s="12">
        <f t="shared" si="194"/>
        <v>-42240.000000000007</v>
      </c>
      <c r="AJ587" s="12">
        <f t="shared" si="195"/>
        <v>-5280.0000000000009</v>
      </c>
      <c r="AK587" s="7"/>
      <c r="AL587" s="12">
        <f t="shared" si="196"/>
        <v>-106720</v>
      </c>
      <c r="AM587" s="12">
        <f t="shared" si="197"/>
        <v>-13340</v>
      </c>
    </row>
    <row r="588" spans="1:39" x14ac:dyDescent="0.25">
      <c r="A588" t="s">
        <v>29</v>
      </c>
      <c r="B588" t="s">
        <v>239</v>
      </c>
      <c r="C588" t="s">
        <v>522</v>
      </c>
      <c r="D588">
        <v>2018</v>
      </c>
      <c r="E588" t="s">
        <v>664</v>
      </c>
      <c r="F588">
        <v>2100</v>
      </c>
      <c r="G588">
        <v>1555</v>
      </c>
      <c r="H588" s="4" t="s">
        <v>10</v>
      </c>
      <c r="I588">
        <v>1499</v>
      </c>
      <c r="J588">
        <v>7.7</v>
      </c>
      <c r="K588">
        <v>179</v>
      </c>
      <c r="L588" s="16">
        <f t="shared" si="180"/>
        <v>162.89000000000001</v>
      </c>
      <c r="M588" s="16">
        <f t="shared" si="181"/>
        <v>157.52000000000001</v>
      </c>
      <c r="N588" s="16">
        <f t="shared" si="182"/>
        <v>152.15</v>
      </c>
      <c r="O588" s="16">
        <f t="shared" si="183"/>
        <v>146.78</v>
      </c>
      <c r="P588">
        <v>180</v>
      </c>
      <c r="Q588" s="7"/>
      <c r="R588">
        <v>159</v>
      </c>
      <c r="S588" s="14">
        <f t="shared" si="184"/>
        <v>-3.8900000000000148</v>
      </c>
      <c r="T588" s="12">
        <f t="shared" si="185"/>
        <v>-70020.000000000262</v>
      </c>
      <c r="U588" s="12">
        <f t="shared" si="186"/>
        <v>-389.00000000000148</v>
      </c>
      <c r="V588" s="7"/>
      <c r="W588">
        <v>140</v>
      </c>
      <c r="X588" s="14">
        <f t="shared" si="187"/>
        <v>-17.52000000000001</v>
      </c>
      <c r="Y588" s="12">
        <f t="shared" si="188"/>
        <v>-315360.00000000017</v>
      </c>
      <c r="Z588" s="12">
        <f t="shared" si="189"/>
        <v>-1752.0000000000009</v>
      </c>
      <c r="AA588" s="7"/>
      <c r="AB588">
        <v>122</v>
      </c>
      <c r="AC588" s="14">
        <f t="shared" si="190"/>
        <v>-30.150000000000006</v>
      </c>
      <c r="AD588" s="12">
        <f t="shared" si="191"/>
        <v>-542700.00000000012</v>
      </c>
      <c r="AE588" s="12">
        <f t="shared" si="192"/>
        <v>-3015.0000000000005</v>
      </c>
      <c r="AF588" s="7"/>
      <c r="AG588">
        <v>103</v>
      </c>
      <c r="AH588" s="14">
        <f t="shared" si="193"/>
        <v>-43.78</v>
      </c>
      <c r="AI588" s="12">
        <f t="shared" si="194"/>
        <v>-788040</v>
      </c>
      <c r="AJ588" s="12">
        <f t="shared" si="195"/>
        <v>-4378</v>
      </c>
      <c r="AK588" s="7"/>
      <c r="AL588" s="12">
        <f t="shared" si="196"/>
        <v>-1716120.0000000005</v>
      </c>
      <c r="AM588" s="12">
        <f t="shared" si="197"/>
        <v>-9534.0000000000018</v>
      </c>
    </row>
    <row r="589" spans="1:39" x14ac:dyDescent="0.25">
      <c r="A589" t="s">
        <v>29</v>
      </c>
      <c r="B589" t="s">
        <v>239</v>
      </c>
      <c r="C589" t="s">
        <v>522</v>
      </c>
      <c r="D589">
        <v>2018</v>
      </c>
      <c r="E589" t="s">
        <v>665</v>
      </c>
      <c r="F589">
        <v>2100</v>
      </c>
      <c r="G589">
        <v>1555</v>
      </c>
      <c r="H589" s="4" t="s">
        <v>10</v>
      </c>
      <c r="I589">
        <v>1499</v>
      </c>
      <c r="J589">
        <v>7.7</v>
      </c>
      <c r="K589">
        <v>177</v>
      </c>
      <c r="L589" s="16">
        <f t="shared" si="180"/>
        <v>161.07</v>
      </c>
      <c r="M589" s="16">
        <f t="shared" si="181"/>
        <v>155.76</v>
      </c>
      <c r="N589" s="16">
        <f t="shared" si="182"/>
        <v>150.44999999999999</v>
      </c>
      <c r="O589" s="16">
        <f t="shared" si="183"/>
        <v>145.14000000000001</v>
      </c>
      <c r="P589">
        <v>118</v>
      </c>
      <c r="Q589" s="7"/>
      <c r="R589">
        <v>159</v>
      </c>
      <c r="S589" s="14">
        <f t="shared" si="184"/>
        <v>-2.0699999999999932</v>
      </c>
      <c r="T589" s="12">
        <f t="shared" si="185"/>
        <v>-24425.99999999992</v>
      </c>
      <c r="U589" s="12">
        <f t="shared" si="186"/>
        <v>-206.99999999999932</v>
      </c>
      <c r="V589" s="7"/>
      <c r="W589">
        <v>140</v>
      </c>
      <c r="X589" s="14">
        <f t="shared" si="187"/>
        <v>-15.759999999999991</v>
      </c>
      <c r="Y589" s="12">
        <f t="shared" si="188"/>
        <v>-185967.99999999988</v>
      </c>
      <c r="Z589" s="12">
        <f t="shared" si="189"/>
        <v>-1575.9999999999991</v>
      </c>
      <c r="AA589" s="7"/>
      <c r="AB589">
        <v>122</v>
      </c>
      <c r="AC589" s="14">
        <f t="shared" si="190"/>
        <v>-28.449999999999989</v>
      </c>
      <c r="AD589" s="12">
        <f t="shared" si="191"/>
        <v>-335709.99999999988</v>
      </c>
      <c r="AE589" s="12">
        <f t="shared" si="192"/>
        <v>-2844.9999999999991</v>
      </c>
      <c r="AF589" s="7"/>
      <c r="AG589">
        <v>103</v>
      </c>
      <c r="AH589" s="14">
        <f t="shared" si="193"/>
        <v>-42.140000000000015</v>
      </c>
      <c r="AI589" s="12">
        <f t="shared" si="194"/>
        <v>-497252.00000000012</v>
      </c>
      <c r="AJ589" s="12">
        <f t="shared" si="195"/>
        <v>-4214.0000000000009</v>
      </c>
      <c r="AK589" s="7"/>
      <c r="AL589" s="12">
        <f t="shared" si="196"/>
        <v>-1043355.9999999998</v>
      </c>
      <c r="AM589" s="12">
        <f t="shared" si="197"/>
        <v>-8841.9999999999982</v>
      </c>
    </row>
    <row r="590" spans="1:39" x14ac:dyDescent="0.25">
      <c r="A590" t="s">
        <v>29</v>
      </c>
      <c r="B590" t="s">
        <v>239</v>
      </c>
      <c r="C590" t="s">
        <v>522</v>
      </c>
      <c r="D590">
        <v>2019</v>
      </c>
      <c r="E590" t="s">
        <v>1877</v>
      </c>
      <c r="F590">
        <v>2100</v>
      </c>
      <c r="G590">
        <v>1555</v>
      </c>
      <c r="H590" s="4" t="s">
        <v>10</v>
      </c>
      <c r="I590">
        <v>1499</v>
      </c>
      <c r="J590">
        <v>7.7</v>
      </c>
      <c r="K590">
        <v>179</v>
      </c>
      <c r="L590" s="16">
        <f t="shared" ref="L590:L653" si="198">K590*(1-L$5)</f>
        <v>162.89000000000001</v>
      </c>
      <c r="M590" s="16">
        <f t="shared" ref="M590:M653" si="199">K590*(1-M$5)</f>
        <v>157.52000000000001</v>
      </c>
      <c r="N590" s="16">
        <f t="shared" ref="N590:N653" si="200">K590*(1-N$5)</f>
        <v>152.15</v>
      </c>
      <c r="O590" s="16">
        <f t="shared" ref="O590:O653" si="201">K590*(1-O$5)</f>
        <v>146.78</v>
      </c>
      <c r="P590">
        <v>8</v>
      </c>
      <c r="Q590" s="7"/>
      <c r="R590">
        <v>159</v>
      </c>
      <c r="S590" s="14">
        <f t="shared" ref="S590:S653" si="202">R590-L590</f>
        <v>-3.8900000000000148</v>
      </c>
      <c r="T590" s="12">
        <f t="shared" ref="T590:T653" si="203">(S590*P590)*100</f>
        <v>-3112.0000000000118</v>
      </c>
      <c r="U590" s="12">
        <f t="shared" ref="U590:U653" si="204">T590/P590</f>
        <v>-389.00000000000148</v>
      </c>
      <c r="V590" s="7"/>
      <c r="W590">
        <v>140</v>
      </c>
      <c r="X590" s="14">
        <f t="shared" ref="X590:X653" si="205">W590-M590</f>
        <v>-17.52000000000001</v>
      </c>
      <c r="Y590" s="12">
        <f t="shared" ref="Y590:Y653" si="206">(X590*P590)*100</f>
        <v>-14016.000000000007</v>
      </c>
      <c r="Z590" s="12">
        <f t="shared" ref="Z590:Z653" si="207">Y590/P590</f>
        <v>-1752.0000000000009</v>
      </c>
      <c r="AA590" s="7"/>
      <c r="AB590">
        <v>122</v>
      </c>
      <c r="AC590" s="14">
        <f t="shared" ref="AC590:AC653" si="208">AB590-N590</f>
        <v>-30.150000000000006</v>
      </c>
      <c r="AD590" s="12">
        <f t="shared" ref="AD590:AD653" si="209">(AC590*P590)*100</f>
        <v>-24120.000000000004</v>
      </c>
      <c r="AE590" s="12">
        <f t="shared" ref="AE590:AE653" si="210">AD590/P590</f>
        <v>-3015.0000000000005</v>
      </c>
      <c r="AF590" s="7"/>
      <c r="AG590">
        <v>103</v>
      </c>
      <c r="AH590" s="14">
        <f t="shared" ref="AH590:AH653" si="211">AG590-O590</f>
        <v>-43.78</v>
      </c>
      <c r="AI590" s="12">
        <f t="shared" ref="AI590:AI653" si="212">(AH590*P590)*100</f>
        <v>-35024</v>
      </c>
      <c r="AJ590" s="12">
        <f t="shared" ref="AJ590:AJ653" si="213">AI590/P590</f>
        <v>-4378</v>
      </c>
      <c r="AK590" s="7"/>
      <c r="AL590" s="12">
        <f t="shared" ref="AL590:AL653" si="214">AI590+AD590+Y590+T590</f>
        <v>-76272.000000000015</v>
      </c>
      <c r="AM590" s="12">
        <f t="shared" ref="AM590:AM653" si="215">AL590/P590</f>
        <v>-9534.0000000000018</v>
      </c>
    </row>
    <row r="591" spans="1:39" x14ac:dyDescent="0.25">
      <c r="A591" t="s">
        <v>29</v>
      </c>
      <c r="B591" t="s">
        <v>239</v>
      </c>
      <c r="C591" t="s">
        <v>522</v>
      </c>
      <c r="D591">
        <v>2019</v>
      </c>
      <c r="E591" t="s">
        <v>1878</v>
      </c>
      <c r="F591">
        <v>2100</v>
      </c>
      <c r="G591">
        <v>1555</v>
      </c>
      <c r="H591" s="4" t="s">
        <v>10</v>
      </c>
      <c r="I591">
        <v>1499</v>
      </c>
      <c r="J591">
        <v>7.7</v>
      </c>
      <c r="K591">
        <v>179</v>
      </c>
      <c r="L591" s="16">
        <f t="shared" si="198"/>
        <v>162.89000000000001</v>
      </c>
      <c r="M591" s="16">
        <f t="shared" si="199"/>
        <v>157.52000000000001</v>
      </c>
      <c r="N591" s="16">
        <f t="shared" si="200"/>
        <v>152.15</v>
      </c>
      <c r="O591" s="16">
        <f t="shared" si="201"/>
        <v>146.78</v>
      </c>
      <c r="P591">
        <v>6</v>
      </c>
      <c r="Q591" s="7"/>
      <c r="R591">
        <v>159</v>
      </c>
      <c r="S591" s="14">
        <f t="shared" si="202"/>
        <v>-3.8900000000000148</v>
      </c>
      <c r="T591" s="12">
        <f t="shared" si="203"/>
        <v>-2334.0000000000091</v>
      </c>
      <c r="U591" s="12">
        <f t="shared" si="204"/>
        <v>-389.00000000000153</v>
      </c>
      <c r="V591" s="7"/>
      <c r="W591">
        <v>140</v>
      </c>
      <c r="X591" s="14">
        <f t="shared" si="205"/>
        <v>-17.52000000000001</v>
      </c>
      <c r="Y591" s="12">
        <f t="shared" si="206"/>
        <v>-10512.000000000005</v>
      </c>
      <c r="Z591" s="12">
        <f t="shared" si="207"/>
        <v>-1752.0000000000009</v>
      </c>
      <c r="AA591" s="7"/>
      <c r="AB591">
        <v>122</v>
      </c>
      <c r="AC591" s="14">
        <f t="shared" si="208"/>
        <v>-30.150000000000006</v>
      </c>
      <c r="AD591" s="12">
        <f t="shared" si="209"/>
        <v>-18090.000000000004</v>
      </c>
      <c r="AE591" s="12">
        <f t="shared" si="210"/>
        <v>-3015.0000000000005</v>
      </c>
      <c r="AF591" s="7"/>
      <c r="AG591">
        <v>103</v>
      </c>
      <c r="AH591" s="14">
        <f t="shared" si="211"/>
        <v>-43.78</v>
      </c>
      <c r="AI591" s="12">
        <f t="shared" si="212"/>
        <v>-26268</v>
      </c>
      <c r="AJ591" s="12">
        <f t="shared" si="213"/>
        <v>-4378</v>
      </c>
      <c r="AK591" s="7"/>
      <c r="AL591" s="12">
        <f t="shared" si="214"/>
        <v>-57204.000000000015</v>
      </c>
      <c r="AM591" s="12">
        <f t="shared" si="215"/>
        <v>-9534.0000000000018</v>
      </c>
    </row>
    <row r="592" spans="1:39" x14ac:dyDescent="0.25">
      <c r="A592" t="s">
        <v>113</v>
      </c>
      <c r="B592" t="s">
        <v>666</v>
      </c>
      <c r="C592" t="s">
        <v>540</v>
      </c>
      <c r="D592">
        <v>2018</v>
      </c>
      <c r="E592" t="s">
        <v>667</v>
      </c>
      <c r="F592">
        <v>2220</v>
      </c>
      <c r="G592">
        <v>1555</v>
      </c>
      <c r="H592" s="4" t="s">
        <v>10</v>
      </c>
      <c r="I592">
        <v>1395</v>
      </c>
      <c r="J592">
        <v>6.4</v>
      </c>
      <c r="K592">
        <v>147</v>
      </c>
      <c r="L592" s="16">
        <f t="shared" si="198"/>
        <v>133.77000000000001</v>
      </c>
      <c r="M592" s="16">
        <f t="shared" si="199"/>
        <v>129.36000000000001</v>
      </c>
      <c r="N592" s="16">
        <f t="shared" si="200"/>
        <v>124.95</v>
      </c>
      <c r="O592" s="16">
        <f t="shared" si="201"/>
        <v>120.54</v>
      </c>
      <c r="P592">
        <v>26</v>
      </c>
      <c r="Q592" s="7"/>
      <c r="R592">
        <v>159</v>
      </c>
      <c r="S592" s="14">
        <f t="shared" si="202"/>
        <v>25.22999999999999</v>
      </c>
      <c r="T592" s="12">
        <f t="shared" si="203"/>
        <v>65597.999999999985</v>
      </c>
      <c r="U592" s="12">
        <f t="shared" si="204"/>
        <v>2522.9999999999995</v>
      </c>
      <c r="V592" s="7"/>
      <c r="W592">
        <v>140</v>
      </c>
      <c r="X592" s="14">
        <f t="shared" si="205"/>
        <v>10.639999999999986</v>
      </c>
      <c r="Y592" s="12">
        <f t="shared" si="206"/>
        <v>27663.999999999964</v>
      </c>
      <c r="Z592" s="12">
        <f t="shared" si="207"/>
        <v>1063.9999999999986</v>
      </c>
      <c r="AA592" s="7"/>
      <c r="AB592">
        <v>122</v>
      </c>
      <c r="AC592" s="14">
        <f t="shared" si="208"/>
        <v>-2.9500000000000028</v>
      </c>
      <c r="AD592" s="12">
        <f t="shared" si="209"/>
        <v>-7670.0000000000073</v>
      </c>
      <c r="AE592" s="12">
        <f t="shared" si="210"/>
        <v>-295.00000000000028</v>
      </c>
      <c r="AF592" s="7"/>
      <c r="AG592">
        <v>103</v>
      </c>
      <c r="AH592" s="14">
        <f t="shared" si="211"/>
        <v>-17.540000000000006</v>
      </c>
      <c r="AI592" s="12">
        <f t="shared" si="212"/>
        <v>-45604.000000000022</v>
      </c>
      <c r="AJ592" s="12">
        <f t="shared" si="213"/>
        <v>-1754.0000000000009</v>
      </c>
      <c r="AK592" s="7"/>
      <c r="AL592" s="12">
        <f t="shared" si="214"/>
        <v>39987.99999999992</v>
      </c>
      <c r="AM592" s="12">
        <f t="shared" si="215"/>
        <v>1537.9999999999968</v>
      </c>
    </row>
    <row r="593" spans="1:39" x14ac:dyDescent="0.25">
      <c r="A593" t="s">
        <v>345</v>
      </c>
      <c r="B593" t="s">
        <v>666</v>
      </c>
      <c r="C593" t="s">
        <v>668</v>
      </c>
      <c r="D593">
        <v>2018</v>
      </c>
      <c r="E593" t="s">
        <v>669</v>
      </c>
      <c r="F593">
        <v>2130</v>
      </c>
      <c r="G593">
        <v>1557</v>
      </c>
      <c r="H593" s="4" t="s">
        <v>10</v>
      </c>
      <c r="I593">
        <v>2498</v>
      </c>
      <c r="J593">
        <v>7.3</v>
      </c>
      <c r="K593">
        <v>167</v>
      </c>
      <c r="L593" s="16">
        <f t="shared" si="198"/>
        <v>151.97</v>
      </c>
      <c r="M593" s="16">
        <f t="shared" si="199"/>
        <v>146.96</v>
      </c>
      <c r="N593" s="16">
        <f t="shared" si="200"/>
        <v>141.94999999999999</v>
      </c>
      <c r="O593" s="16">
        <f t="shared" si="201"/>
        <v>136.94</v>
      </c>
      <c r="P593">
        <v>134</v>
      </c>
      <c r="Q593" s="7"/>
      <c r="R593">
        <v>159</v>
      </c>
      <c r="S593" s="14">
        <f t="shared" si="202"/>
        <v>7.0300000000000011</v>
      </c>
      <c r="T593" s="12">
        <f t="shared" si="203"/>
        <v>94202.000000000015</v>
      </c>
      <c r="U593" s="12">
        <f t="shared" si="204"/>
        <v>703.00000000000011</v>
      </c>
      <c r="V593" s="7"/>
      <c r="W593">
        <v>140</v>
      </c>
      <c r="X593" s="14">
        <f t="shared" si="205"/>
        <v>-6.960000000000008</v>
      </c>
      <c r="Y593" s="12">
        <f t="shared" si="206"/>
        <v>-93264.000000000102</v>
      </c>
      <c r="Z593" s="12">
        <f t="shared" si="207"/>
        <v>-696.0000000000008</v>
      </c>
      <c r="AA593" s="7"/>
      <c r="AB593">
        <v>122</v>
      </c>
      <c r="AC593" s="14">
        <f t="shared" si="208"/>
        <v>-19.949999999999989</v>
      </c>
      <c r="AD593" s="12">
        <f t="shared" si="209"/>
        <v>-267329.99999999983</v>
      </c>
      <c r="AE593" s="12">
        <f t="shared" si="210"/>
        <v>-1994.9999999999986</v>
      </c>
      <c r="AF593" s="7"/>
      <c r="AG593">
        <v>103</v>
      </c>
      <c r="AH593" s="14">
        <f t="shared" si="211"/>
        <v>-33.94</v>
      </c>
      <c r="AI593" s="12">
        <f t="shared" si="212"/>
        <v>-454796</v>
      </c>
      <c r="AJ593" s="12">
        <f t="shared" si="213"/>
        <v>-3394</v>
      </c>
      <c r="AK593" s="7"/>
      <c r="AL593" s="12">
        <f t="shared" si="214"/>
        <v>-721187.99999999988</v>
      </c>
      <c r="AM593" s="12">
        <f t="shared" si="215"/>
        <v>-5381.9999999999991</v>
      </c>
    </row>
    <row r="594" spans="1:39" x14ac:dyDescent="0.25">
      <c r="A594" t="s">
        <v>345</v>
      </c>
      <c r="B594" t="s">
        <v>666</v>
      </c>
      <c r="C594" t="s">
        <v>668</v>
      </c>
      <c r="D594">
        <v>2018</v>
      </c>
      <c r="E594" t="s">
        <v>670</v>
      </c>
      <c r="F594">
        <v>2100</v>
      </c>
      <c r="G594">
        <v>1557</v>
      </c>
      <c r="H594" s="4" t="s">
        <v>10</v>
      </c>
      <c r="I594">
        <v>2498</v>
      </c>
      <c r="J594">
        <v>7.3</v>
      </c>
      <c r="K594">
        <v>167</v>
      </c>
      <c r="L594" s="16">
        <f t="shared" si="198"/>
        <v>151.97</v>
      </c>
      <c r="M594" s="16">
        <f t="shared" si="199"/>
        <v>146.96</v>
      </c>
      <c r="N594" s="16">
        <f t="shared" si="200"/>
        <v>141.94999999999999</v>
      </c>
      <c r="O594" s="16">
        <f t="shared" si="201"/>
        <v>136.94</v>
      </c>
      <c r="P594">
        <v>378</v>
      </c>
      <c r="Q594" s="7"/>
      <c r="R594">
        <v>159</v>
      </c>
      <c r="S594" s="14">
        <f t="shared" si="202"/>
        <v>7.0300000000000011</v>
      </c>
      <c r="T594" s="12">
        <f t="shared" si="203"/>
        <v>265734.00000000006</v>
      </c>
      <c r="U594" s="12">
        <f t="shared" si="204"/>
        <v>703.00000000000011</v>
      </c>
      <c r="V594" s="7"/>
      <c r="W594">
        <v>140</v>
      </c>
      <c r="X594" s="14">
        <f t="shared" si="205"/>
        <v>-6.960000000000008</v>
      </c>
      <c r="Y594" s="12">
        <f t="shared" si="206"/>
        <v>-263088.00000000029</v>
      </c>
      <c r="Z594" s="12">
        <f t="shared" si="207"/>
        <v>-696.0000000000008</v>
      </c>
      <c r="AA594" s="7"/>
      <c r="AB594">
        <v>122</v>
      </c>
      <c r="AC594" s="14">
        <f t="shared" si="208"/>
        <v>-19.949999999999989</v>
      </c>
      <c r="AD594" s="12">
        <f t="shared" si="209"/>
        <v>-754109.99999999953</v>
      </c>
      <c r="AE594" s="12">
        <f t="shared" si="210"/>
        <v>-1994.9999999999989</v>
      </c>
      <c r="AF594" s="7"/>
      <c r="AG594">
        <v>103</v>
      </c>
      <c r="AH594" s="14">
        <f t="shared" si="211"/>
        <v>-33.94</v>
      </c>
      <c r="AI594" s="12">
        <f t="shared" si="212"/>
        <v>-1282932</v>
      </c>
      <c r="AJ594" s="12">
        <f t="shared" si="213"/>
        <v>-3394</v>
      </c>
      <c r="AK594" s="7"/>
      <c r="AL594" s="12">
        <f t="shared" si="214"/>
        <v>-2034396</v>
      </c>
      <c r="AM594" s="12">
        <f t="shared" si="215"/>
        <v>-5382</v>
      </c>
    </row>
    <row r="595" spans="1:39" x14ac:dyDescent="0.25">
      <c r="A595" t="s">
        <v>345</v>
      </c>
      <c r="B595" t="s">
        <v>666</v>
      </c>
      <c r="C595" t="s">
        <v>668</v>
      </c>
      <c r="D595">
        <v>2019</v>
      </c>
      <c r="E595" t="s">
        <v>1879</v>
      </c>
      <c r="F595">
        <v>2130</v>
      </c>
      <c r="G595">
        <v>1557</v>
      </c>
      <c r="H595" s="4" t="s">
        <v>10</v>
      </c>
      <c r="I595">
        <v>2498</v>
      </c>
      <c r="J595">
        <v>7.3</v>
      </c>
      <c r="K595">
        <v>167</v>
      </c>
      <c r="L595" s="16">
        <f t="shared" si="198"/>
        <v>151.97</v>
      </c>
      <c r="M595" s="16">
        <f t="shared" si="199"/>
        <v>146.96</v>
      </c>
      <c r="N595" s="16">
        <f t="shared" si="200"/>
        <v>141.94999999999999</v>
      </c>
      <c r="O595" s="16">
        <f t="shared" si="201"/>
        <v>136.94</v>
      </c>
      <c r="P595">
        <v>154</v>
      </c>
      <c r="Q595" s="7"/>
      <c r="R595">
        <v>159</v>
      </c>
      <c r="S595" s="14">
        <f t="shared" si="202"/>
        <v>7.0300000000000011</v>
      </c>
      <c r="T595" s="12">
        <f t="shared" si="203"/>
        <v>108262.00000000001</v>
      </c>
      <c r="U595" s="12">
        <f t="shared" si="204"/>
        <v>703.00000000000011</v>
      </c>
      <c r="V595" s="7"/>
      <c r="W595">
        <v>140</v>
      </c>
      <c r="X595" s="14">
        <f t="shared" si="205"/>
        <v>-6.960000000000008</v>
      </c>
      <c r="Y595" s="12">
        <f t="shared" si="206"/>
        <v>-107184.00000000013</v>
      </c>
      <c r="Z595" s="12">
        <f t="shared" si="207"/>
        <v>-696.0000000000008</v>
      </c>
      <c r="AA595" s="7"/>
      <c r="AB595">
        <v>122</v>
      </c>
      <c r="AC595" s="14">
        <f t="shared" si="208"/>
        <v>-19.949999999999989</v>
      </c>
      <c r="AD595" s="12">
        <f t="shared" si="209"/>
        <v>-307229.99999999983</v>
      </c>
      <c r="AE595" s="12">
        <f t="shared" si="210"/>
        <v>-1994.9999999999989</v>
      </c>
      <c r="AF595" s="7"/>
      <c r="AG595">
        <v>103</v>
      </c>
      <c r="AH595" s="14">
        <f t="shared" si="211"/>
        <v>-33.94</v>
      </c>
      <c r="AI595" s="12">
        <f t="shared" si="212"/>
        <v>-522675.99999999994</v>
      </c>
      <c r="AJ595" s="12">
        <f t="shared" si="213"/>
        <v>-3393.9999999999995</v>
      </c>
      <c r="AK595" s="7"/>
      <c r="AL595" s="12">
        <f t="shared" si="214"/>
        <v>-828827.99999999988</v>
      </c>
      <c r="AM595" s="12">
        <f t="shared" si="215"/>
        <v>-5381.9999999999991</v>
      </c>
    </row>
    <row r="596" spans="1:39" x14ac:dyDescent="0.25">
      <c r="A596" t="s">
        <v>345</v>
      </c>
      <c r="B596" t="s">
        <v>666</v>
      </c>
      <c r="C596" t="s">
        <v>668</v>
      </c>
      <c r="D596">
        <v>2019</v>
      </c>
      <c r="E596" t="s">
        <v>1880</v>
      </c>
      <c r="F596">
        <v>2100</v>
      </c>
      <c r="G596">
        <v>1557</v>
      </c>
      <c r="H596" s="4" t="s">
        <v>10</v>
      </c>
      <c r="I596">
        <v>2498</v>
      </c>
      <c r="J596">
        <v>7.3</v>
      </c>
      <c r="K596">
        <v>167</v>
      </c>
      <c r="L596" s="16">
        <f t="shared" si="198"/>
        <v>151.97</v>
      </c>
      <c r="M596" s="16">
        <f t="shared" si="199"/>
        <v>146.96</v>
      </c>
      <c r="N596" s="16">
        <f t="shared" si="200"/>
        <v>141.94999999999999</v>
      </c>
      <c r="O596" s="16">
        <f t="shared" si="201"/>
        <v>136.94</v>
      </c>
      <c r="P596">
        <v>208</v>
      </c>
      <c r="Q596" s="7"/>
      <c r="R596">
        <v>159</v>
      </c>
      <c r="S596" s="14">
        <f t="shared" si="202"/>
        <v>7.0300000000000011</v>
      </c>
      <c r="T596" s="12">
        <f t="shared" si="203"/>
        <v>146224.00000000003</v>
      </c>
      <c r="U596" s="12">
        <f t="shared" si="204"/>
        <v>703.00000000000011</v>
      </c>
      <c r="V596" s="7"/>
      <c r="W596">
        <v>140</v>
      </c>
      <c r="X596" s="14">
        <f t="shared" si="205"/>
        <v>-6.960000000000008</v>
      </c>
      <c r="Y596" s="12">
        <f t="shared" si="206"/>
        <v>-144768.00000000017</v>
      </c>
      <c r="Z596" s="12">
        <f t="shared" si="207"/>
        <v>-696.0000000000008</v>
      </c>
      <c r="AA596" s="7"/>
      <c r="AB596">
        <v>122</v>
      </c>
      <c r="AC596" s="14">
        <f t="shared" si="208"/>
        <v>-19.949999999999989</v>
      </c>
      <c r="AD596" s="12">
        <f t="shared" si="209"/>
        <v>-414959.99999999977</v>
      </c>
      <c r="AE596" s="12">
        <f t="shared" si="210"/>
        <v>-1994.9999999999989</v>
      </c>
      <c r="AF596" s="7"/>
      <c r="AG596">
        <v>103</v>
      </c>
      <c r="AH596" s="14">
        <f t="shared" si="211"/>
        <v>-33.94</v>
      </c>
      <c r="AI596" s="12">
        <f t="shared" si="212"/>
        <v>-705952</v>
      </c>
      <c r="AJ596" s="12">
        <f t="shared" si="213"/>
        <v>-3394</v>
      </c>
      <c r="AK596" s="7"/>
      <c r="AL596" s="12">
        <f t="shared" si="214"/>
        <v>-1119456</v>
      </c>
      <c r="AM596" s="12">
        <f t="shared" si="215"/>
        <v>-5382</v>
      </c>
    </row>
    <row r="597" spans="1:39" x14ac:dyDescent="0.25">
      <c r="A597" t="s">
        <v>76</v>
      </c>
      <c r="B597" t="s">
        <v>185</v>
      </c>
      <c r="C597" t="s">
        <v>671</v>
      </c>
      <c r="D597">
        <v>2018</v>
      </c>
      <c r="E597" t="s">
        <v>672</v>
      </c>
      <c r="F597">
        <v>1995</v>
      </c>
      <c r="G597">
        <v>1558</v>
      </c>
      <c r="H597" s="4" t="s">
        <v>194</v>
      </c>
      <c r="I597">
        <v>0</v>
      </c>
      <c r="J597">
        <v>0</v>
      </c>
      <c r="K597">
        <v>0</v>
      </c>
      <c r="L597" s="16">
        <f t="shared" si="198"/>
        <v>0</v>
      </c>
      <c r="M597" s="16">
        <f t="shared" si="199"/>
        <v>0</v>
      </c>
      <c r="N597" s="16">
        <f t="shared" si="200"/>
        <v>0</v>
      </c>
      <c r="O597" s="16">
        <f t="shared" si="201"/>
        <v>0</v>
      </c>
      <c r="P597">
        <v>4</v>
      </c>
      <c r="Q597" s="7"/>
      <c r="R597">
        <v>159</v>
      </c>
      <c r="S597" s="14">
        <f t="shared" si="202"/>
        <v>159</v>
      </c>
      <c r="T597" s="12">
        <f t="shared" si="203"/>
        <v>63600</v>
      </c>
      <c r="U597" s="12">
        <f t="shared" si="204"/>
        <v>15900</v>
      </c>
      <c r="V597" s="7"/>
      <c r="W597">
        <v>140</v>
      </c>
      <c r="X597" s="14">
        <f t="shared" si="205"/>
        <v>140</v>
      </c>
      <c r="Y597" s="12">
        <f t="shared" si="206"/>
        <v>56000</v>
      </c>
      <c r="Z597" s="12">
        <f t="shared" si="207"/>
        <v>14000</v>
      </c>
      <c r="AA597" s="7"/>
      <c r="AB597">
        <v>122</v>
      </c>
      <c r="AC597" s="14">
        <f t="shared" si="208"/>
        <v>122</v>
      </c>
      <c r="AD597" s="12">
        <f t="shared" si="209"/>
        <v>48800</v>
      </c>
      <c r="AE597" s="12">
        <f t="shared" si="210"/>
        <v>12200</v>
      </c>
      <c r="AF597" s="7"/>
      <c r="AG597">
        <v>103</v>
      </c>
      <c r="AH597" s="14">
        <f t="shared" si="211"/>
        <v>103</v>
      </c>
      <c r="AI597" s="12">
        <f t="shared" si="212"/>
        <v>41200</v>
      </c>
      <c r="AJ597" s="12">
        <f t="shared" si="213"/>
        <v>10300</v>
      </c>
      <c r="AK597" s="7"/>
      <c r="AL597" s="12">
        <f t="shared" si="214"/>
        <v>209600</v>
      </c>
      <c r="AM597" s="12">
        <f t="shared" si="215"/>
        <v>52400</v>
      </c>
    </row>
    <row r="598" spans="1:39" x14ac:dyDescent="0.25">
      <c r="A598" t="s">
        <v>61</v>
      </c>
      <c r="B598" t="s">
        <v>271</v>
      </c>
      <c r="C598" t="s">
        <v>587</v>
      </c>
      <c r="D598">
        <v>2018</v>
      </c>
      <c r="E598" t="s">
        <v>673</v>
      </c>
      <c r="F598">
        <v>2025</v>
      </c>
      <c r="G598">
        <v>1559</v>
      </c>
      <c r="H598" s="4" t="s">
        <v>10</v>
      </c>
      <c r="I598">
        <v>1998</v>
      </c>
      <c r="J598">
        <v>6.9</v>
      </c>
      <c r="K598">
        <v>161</v>
      </c>
      <c r="L598" s="16">
        <f t="shared" si="198"/>
        <v>146.51</v>
      </c>
      <c r="M598" s="16">
        <f t="shared" si="199"/>
        <v>141.68</v>
      </c>
      <c r="N598" s="16">
        <f t="shared" si="200"/>
        <v>136.85</v>
      </c>
      <c r="O598" s="16">
        <f t="shared" si="201"/>
        <v>132.02000000000001</v>
      </c>
      <c r="P598">
        <v>232</v>
      </c>
      <c r="Q598" s="7"/>
      <c r="R598">
        <v>159</v>
      </c>
      <c r="S598" s="14">
        <f t="shared" si="202"/>
        <v>12.490000000000009</v>
      </c>
      <c r="T598" s="12">
        <f t="shared" si="203"/>
        <v>289768.00000000023</v>
      </c>
      <c r="U598" s="12">
        <f t="shared" si="204"/>
        <v>1249.0000000000009</v>
      </c>
      <c r="V598" s="7"/>
      <c r="W598">
        <v>140</v>
      </c>
      <c r="X598" s="14">
        <f t="shared" si="205"/>
        <v>-1.6800000000000068</v>
      </c>
      <c r="Y598" s="12">
        <f t="shared" si="206"/>
        <v>-38976.00000000016</v>
      </c>
      <c r="Z598" s="12">
        <f t="shared" si="207"/>
        <v>-168.00000000000068</v>
      </c>
      <c r="AA598" s="7"/>
      <c r="AB598">
        <v>122</v>
      </c>
      <c r="AC598" s="14">
        <f t="shared" si="208"/>
        <v>-14.849999999999994</v>
      </c>
      <c r="AD598" s="12">
        <f t="shared" si="209"/>
        <v>-344519.99999999988</v>
      </c>
      <c r="AE598" s="12">
        <f t="shared" si="210"/>
        <v>-1484.9999999999995</v>
      </c>
      <c r="AF598" s="7"/>
      <c r="AG598">
        <v>103</v>
      </c>
      <c r="AH598" s="14">
        <f t="shared" si="211"/>
        <v>-29.02000000000001</v>
      </c>
      <c r="AI598" s="12">
        <f t="shared" si="212"/>
        <v>-673264.00000000023</v>
      </c>
      <c r="AJ598" s="12">
        <f t="shared" si="213"/>
        <v>-2902.0000000000009</v>
      </c>
      <c r="AK598" s="7"/>
      <c r="AL598" s="12">
        <f t="shared" si="214"/>
        <v>-766992</v>
      </c>
      <c r="AM598" s="12">
        <f t="shared" si="215"/>
        <v>-3306</v>
      </c>
    </row>
    <row r="599" spans="1:39" x14ac:dyDescent="0.25">
      <c r="A599" t="s">
        <v>61</v>
      </c>
      <c r="B599" t="s">
        <v>271</v>
      </c>
      <c r="C599" t="s">
        <v>587</v>
      </c>
      <c r="D599">
        <v>2018</v>
      </c>
      <c r="E599" t="s">
        <v>674</v>
      </c>
      <c r="F599">
        <v>2025</v>
      </c>
      <c r="G599">
        <v>1559</v>
      </c>
      <c r="H599" s="4" t="s">
        <v>10</v>
      </c>
      <c r="I599">
        <v>1998</v>
      </c>
      <c r="J599">
        <v>6.9</v>
      </c>
      <c r="K599">
        <v>161</v>
      </c>
      <c r="L599" s="16">
        <f t="shared" si="198"/>
        <v>146.51</v>
      </c>
      <c r="M599" s="16">
        <f t="shared" si="199"/>
        <v>141.68</v>
      </c>
      <c r="N599" s="16">
        <f t="shared" si="200"/>
        <v>136.85</v>
      </c>
      <c r="O599" s="16">
        <f t="shared" si="201"/>
        <v>132.02000000000001</v>
      </c>
      <c r="P599">
        <v>696</v>
      </c>
      <c r="Q599" s="7"/>
      <c r="R599">
        <v>159</v>
      </c>
      <c r="S599" s="14">
        <f t="shared" si="202"/>
        <v>12.490000000000009</v>
      </c>
      <c r="T599" s="12">
        <f t="shared" si="203"/>
        <v>869304.00000000058</v>
      </c>
      <c r="U599" s="12">
        <f t="shared" si="204"/>
        <v>1249.0000000000009</v>
      </c>
      <c r="V599" s="7"/>
      <c r="W599">
        <v>140</v>
      </c>
      <c r="X599" s="14">
        <f t="shared" si="205"/>
        <v>-1.6800000000000068</v>
      </c>
      <c r="Y599" s="12">
        <f t="shared" si="206"/>
        <v>-116928.00000000048</v>
      </c>
      <c r="Z599" s="12">
        <f t="shared" si="207"/>
        <v>-168.00000000000068</v>
      </c>
      <c r="AA599" s="7"/>
      <c r="AB599">
        <v>122</v>
      </c>
      <c r="AC599" s="14">
        <f t="shared" si="208"/>
        <v>-14.849999999999994</v>
      </c>
      <c r="AD599" s="12">
        <f t="shared" si="209"/>
        <v>-1033559.9999999997</v>
      </c>
      <c r="AE599" s="12">
        <f t="shared" si="210"/>
        <v>-1484.9999999999995</v>
      </c>
      <c r="AF599" s="7"/>
      <c r="AG599">
        <v>103</v>
      </c>
      <c r="AH599" s="14">
        <f t="shared" si="211"/>
        <v>-29.02000000000001</v>
      </c>
      <c r="AI599" s="12">
        <f t="shared" si="212"/>
        <v>-2019792.0000000005</v>
      </c>
      <c r="AJ599" s="12">
        <f t="shared" si="213"/>
        <v>-2902.0000000000005</v>
      </c>
      <c r="AK599" s="7"/>
      <c r="AL599" s="12">
        <f t="shared" si="214"/>
        <v>-2300976</v>
      </c>
      <c r="AM599" s="12">
        <f t="shared" si="215"/>
        <v>-3306</v>
      </c>
    </row>
    <row r="600" spans="1:39" x14ac:dyDescent="0.25">
      <c r="A600" t="s">
        <v>61</v>
      </c>
      <c r="B600" t="s">
        <v>271</v>
      </c>
      <c r="C600" t="s">
        <v>587</v>
      </c>
      <c r="D600">
        <v>2019</v>
      </c>
      <c r="E600" t="s">
        <v>1881</v>
      </c>
      <c r="F600">
        <v>2025</v>
      </c>
      <c r="G600">
        <v>1559</v>
      </c>
      <c r="H600" s="4" t="s">
        <v>10</v>
      </c>
      <c r="I600">
        <v>1998</v>
      </c>
      <c r="J600">
        <v>6.9</v>
      </c>
      <c r="K600">
        <v>161</v>
      </c>
      <c r="L600" s="16">
        <f t="shared" si="198"/>
        <v>146.51</v>
      </c>
      <c r="M600" s="16">
        <f t="shared" si="199"/>
        <v>141.68</v>
      </c>
      <c r="N600" s="16">
        <f t="shared" si="200"/>
        <v>136.85</v>
      </c>
      <c r="O600" s="16">
        <f t="shared" si="201"/>
        <v>132.02000000000001</v>
      </c>
      <c r="P600">
        <v>16</v>
      </c>
      <c r="Q600" s="7"/>
      <c r="R600">
        <v>159</v>
      </c>
      <c r="S600" s="14">
        <f t="shared" si="202"/>
        <v>12.490000000000009</v>
      </c>
      <c r="T600" s="12">
        <f t="shared" si="203"/>
        <v>19984.000000000015</v>
      </c>
      <c r="U600" s="12">
        <f t="shared" si="204"/>
        <v>1249.0000000000009</v>
      </c>
      <c r="V600" s="7"/>
      <c r="W600">
        <v>140</v>
      </c>
      <c r="X600" s="14">
        <f t="shared" si="205"/>
        <v>-1.6800000000000068</v>
      </c>
      <c r="Y600" s="12">
        <f t="shared" si="206"/>
        <v>-2688.0000000000109</v>
      </c>
      <c r="Z600" s="12">
        <f t="shared" si="207"/>
        <v>-168.00000000000068</v>
      </c>
      <c r="AA600" s="7"/>
      <c r="AB600">
        <v>122</v>
      </c>
      <c r="AC600" s="14">
        <f t="shared" si="208"/>
        <v>-14.849999999999994</v>
      </c>
      <c r="AD600" s="12">
        <f t="shared" si="209"/>
        <v>-23759.999999999993</v>
      </c>
      <c r="AE600" s="12">
        <f t="shared" si="210"/>
        <v>-1484.9999999999995</v>
      </c>
      <c r="AF600" s="7"/>
      <c r="AG600">
        <v>103</v>
      </c>
      <c r="AH600" s="14">
        <f t="shared" si="211"/>
        <v>-29.02000000000001</v>
      </c>
      <c r="AI600" s="12">
        <f t="shared" si="212"/>
        <v>-46432.000000000015</v>
      </c>
      <c r="AJ600" s="12">
        <f t="shared" si="213"/>
        <v>-2902.0000000000009</v>
      </c>
      <c r="AK600" s="7"/>
      <c r="AL600" s="12">
        <f t="shared" si="214"/>
        <v>-52896</v>
      </c>
      <c r="AM600" s="12">
        <f t="shared" si="215"/>
        <v>-3306</v>
      </c>
    </row>
    <row r="601" spans="1:39" x14ac:dyDescent="0.25">
      <c r="A601" t="s">
        <v>114</v>
      </c>
      <c r="B601" t="s">
        <v>108</v>
      </c>
      <c r="C601" t="s">
        <v>328</v>
      </c>
      <c r="D601">
        <v>2016</v>
      </c>
      <c r="E601" t="s">
        <v>676</v>
      </c>
      <c r="F601">
        <v>2025</v>
      </c>
      <c r="G601">
        <v>1560</v>
      </c>
      <c r="H601" s="4" t="s">
        <v>10</v>
      </c>
      <c r="I601">
        <v>2261</v>
      </c>
      <c r="J601">
        <v>7.7</v>
      </c>
      <c r="K601">
        <v>175</v>
      </c>
      <c r="L601" s="16">
        <f t="shared" si="198"/>
        <v>159.25</v>
      </c>
      <c r="M601" s="16">
        <f t="shared" si="199"/>
        <v>154</v>
      </c>
      <c r="N601" s="16">
        <f t="shared" si="200"/>
        <v>148.75</v>
      </c>
      <c r="O601" s="16">
        <f t="shared" si="201"/>
        <v>143.5</v>
      </c>
      <c r="P601">
        <v>2</v>
      </c>
      <c r="Q601" s="7"/>
      <c r="R601">
        <v>159</v>
      </c>
      <c r="S601" s="14">
        <f t="shared" si="202"/>
        <v>-0.25</v>
      </c>
      <c r="T601" s="12">
        <f t="shared" si="203"/>
        <v>-50</v>
      </c>
      <c r="U601" s="12">
        <f t="shared" si="204"/>
        <v>-25</v>
      </c>
      <c r="V601" s="7"/>
      <c r="W601">
        <v>140</v>
      </c>
      <c r="X601" s="14">
        <f t="shared" si="205"/>
        <v>-14</v>
      </c>
      <c r="Y601" s="12">
        <f t="shared" si="206"/>
        <v>-2800</v>
      </c>
      <c r="Z601" s="12">
        <f t="shared" si="207"/>
        <v>-1400</v>
      </c>
      <c r="AA601" s="7"/>
      <c r="AB601">
        <v>122</v>
      </c>
      <c r="AC601" s="14">
        <f t="shared" si="208"/>
        <v>-26.75</v>
      </c>
      <c r="AD601" s="12">
        <f t="shared" si="209"/>
        <v>-5350</v>
      </c>
      <c r="AE601" s="12">
        <f t="shared" si="210"/>
        <v>-2675</v>
      </c>
      <c r="AF601" s="7"/>
      <c r="AG601">
        <v>103</v>
      </c>
      <c r="AH601" s="14">
        <f t="shared" si="211"/>
        <v>-40.5</v>
      </c>
      <c r="AI601" s="12">
        <f t="shared" si="212"/>
        <v>-8100</v>
      </c>
      <c r="AJ601" s="12">
        <f t="shared" si="213"/>
        <v>-4050</v>
      </c>
      <c r="AK601" s="7"/>
      <c r="AL601" s="12">
        <f t="shared" si="214"/>
        <v>-16300</v>
      </c>
      <c r="AM601" s="12">
        <f t="shared" si="215"/>
        <v>-8150</v>
      </c>
    </row>
    <row r="602" spans="1:39" x14ac:dyDescent="0.25">
      <c r="A602" t="s">
        <v>114</v>
      </c>
      <c r="B602" t="s">
        <v>108</v>
      </c>
      <c r="C602" t="s">
        <v>328</v>
      </c>
      <c r="D602">
        <v>2018</v>
      </c>
      <c r="E602" t="s">
        <v>677</v>
      </c>
      <c r="F602">
        <v>2025</v>
      </c>
      <c r="G602">
        <v>1560</v>
      </c>
      <c r="H602" s="4" t="s">
        <v>10</v>
      </c>
      <c r="I602">
        <v>2261</v>
      </c>
      <c r="J602">
        <v>8.1</v>
      </c>
      <c r="K602">
        <v>190</v>
      </c>
      <c r="L602" s="16">
        <f t="shared" si="198"/>
        <v>172.9</v>
      </c>
      <c r="M602" s="16">
        <f t="shared" si="199"/>
        <v>167.2</v>
      </c>
      <c r="N602" s="16">
        <f t="shared" si="200"/>
        <v>161.5</v>
      </c>
      <c r="O602" s="16">
        <f t="shared" si="201"/>
        <v>155.80000000000001</v>
      </c>
      <c r="P602">
        <v>24</v>
      </c>
      <c r="Q602" s="7"/>
      <c r="R602">
        <v>159</v>
      </c>
      <c r="S602" s="14">
        <f t="shared" si="202"/>
        <v>-13.900000000000006</v>
      </c>
      <c r="T602" s="12">
        <f t="shared" si="203"/>
        <v>-33360.000000000015</v>
      </c>
      <c r="U602" s="12">
        <f t="shared" si="204"/>
        <v>-1390.0000000000007</v>
      </c>
      <c r="V602" s="7"/>
      <c r="W602">
        <v>140</v>
      </c>
      <c r="X602" s="14">
        <f t="shared" si="205"/>
        <v>-27.199999999999989</v>
      </c>
      <c r="Y602" s="12">
        <f t="shared" si="206"/>
        <v>-65279.999999999971</v>
      </c>
      <c r="Z602" s="12">
        <f t="shared" si="207"/>
        <v>-2719.9999999999986</v>
      </c>
      <c r="AA602" s="7"/>
      <c r="AB602">
        <v>122</v>
      </c>
      <c r="AC602" s="14">
        <f t="shared" si="208"/>
        <v>-39.5</v>
      </c>
      <c r="AD602" s="12">
        <f t="shared" si="209"/>
        <v>-94800</v>
      </c>
      <c r="AE602" s="12">
        <f t="shared" si="210"/>
        <v>-3950</v>
      </c>
      <c r="AF602" s="7"/>
      <c r="AG602">
        <v>103</v>
      </c>
      <c r="AH602" s="14">
        <f t="shared" si="211"/>
        <v>-52.800000000000011</v>
      </c>
      <c r="AI602" s="12">
        <f t="shared" si="212"/>
        <v>-126720.00000000003</v>
      </c>
      <c r="AJ602" s="12">
        <f t="shared" si="213"/>
        <v>-5280.0000000000009</v>
      </c>
      <c r="AK602" s="7"/>
      <c r="AL602" s="12">
        <f t="shared" si="214"/>
        <v>-320160</v>
      </c>
      <c r="AM602" s="12">
        <f t="shared" si="215"/>
        <v>-13340</v>
      </c>
    </row>
    <row r="603" spans="1:39" x14ac:dyDescent="0.25">
      <c r="A603" t="s">
        <v>345</v>
      </c>
      <c r="B603" t="s">
        <v>220</v>
      </c>
      <c r="C603" t="s">
        <v>678</v>
      </c>
      <c r="D603">
        <v>2017</v>
      </c>
      <c r="E603" t="s">
        <v>679</v>
      </c>
      <c r="F603">
        <v>1835</v>
      </c>
      <c r="G603">
        <v>1560</v>
      </c>
      <c r="H603" s="4" t="s">
        <v>10</v>
      </c>
      <c r="I603">
        <v>1998</v>
      </c>
      <c r="J603">
        <v>8.6999999999999993</v>
      </c>
      <c r="K603">
        <v>200</v>
      </c>
      <c r="L603" s="16">
        <f t="shared" si="198"/>
        <v>182</v>
      </c>
      <c r="M603" s="16">
        <f t="shared" si="199"/>
        <v>176</v>
      </c>
      <c r="N603" s="16">
        <f t="shared" si="200"/>
        <v>170</v>
      </c>
      <c r="O603" s="16">
        <f t="shared" si="201"/>
        <v>164</v>
      </c>
      <c r="P603">
        <v>4</v>
      </c>
      <c r="Q603" s="7"/>
      <c r="R603">
        <v>159</v>
      </c>
      <c r="S603" s="14">
        <f t="shared" si="202"/>
        <v>-23</v>
      </c>
      <c r="T603" s="12">
        <f t="shared" si="203"/>
        <v>-9200</v>
      </c>
      <c r="U603" s="12">
        <f t="shared" si="204"/>
        <v>-2300</v>
      </c>
      <c r="V603" s="7"/>
      <c r="W603">
        <v>140</v>
      </c>
      <c r="X603" s="14">
        <f t="shared" si="205"/>
        <v>-36</v>
      </c>
      <c r="Y603" s="12">
        <f t="shared" si="206"/>
        <v>-14400</v>
      </c>
      <c r="Z603" s="12">
        <f t="shared" si="207"/>
        <v>-3600</v>
      </c>
      <c r="AA603" s="7"/>
      <c r="AB603">
        <v>122</v>
      </c>
      <c r="AC603" s="14">
        <f t="shared" si="208"/>
        <v>-48</v>
      </c>
      <c r="AD603" s="12">
        <f t="shared" si="209"/>
        <v>-19200</v>
      </c>
      <c r="AE603" s="12">
        <f t="shared" si="210"/>
        <v>-4800</v>
      </c>
      <c r="AF603" s="7"/>
      <c r="AG603">
        <v>103</v>
      </c>
      <c r="AH603" s="14">
        <f t="shared" si="211"/>
        <v>-61</v>
      </c>
      <c r="AI603" s="12">
        <f t="shared" si="212"/>
        <v>-24400</v>
      </c>
      <c r="AJ603" s="12">
        <f t="shared" si="213"/>
        <v>-6100</v>
      </c>
      <c r="AK603" s="7"/>
      <c r="AL603" s="12">
        <f t="shared" si="214"/>
        <v>-67200</v>
      </c>
      <c r="AM603" s="12">
        <f t="shared" si="215"/>
        <v>-16800</v>
      </c>
    </row>
    <row r="604" spans="1:39" x14ac:dyDescent="0.25">
      <c r="A604" t="s">
        <v>345</v>
      </c>
      <c r="B604" t="s">
        <v>220</v>
      </c>
      <c r="C604" t="s">
        <v>678</v>
      </c>
      <c r="D604">
        <v>2018</v>
      </c>
      <c r="E604" t="s">
        <v>680</v>
      </c>
      <c r="F604">
        <v>1835</v>
      </c>
      <c r="G604">
        <v>1560</v>
      </c>
      <c r="H604" s="4" t="s">
        <v>10</v>
      </c>
      <c r="I604">
        <v>1998</v>
      </c>
      <c r="J604">
        <v>8.6999999999999993</v>
      </c>
      <c r="K604">
        <v>201</v>
      </c>
      <c r="L604" s="16">
        <f t="shared" si="198"/>
        <v>182.91</v>
      </c>
      <c r="M604" s="16">
        <f t="shared" si="199"/>
        <v>176.88</v>
      </c>
      <c r="N604" s="16">
        <f t="shared" si="200"/>
        <v>170.85</v>
      </c>
      <c r="O604" s="16">
        <f t="shared" si="201"/>
        <v>164.82000000000002</v>
      </c>
      <c r="P604">
        <v>18</v>
      </c>
      <c r="Q604" s="7"/>
      <c r="R604">
        <v>159</v>
      </c>
      <c r="S604" s="14">
        <f t="shared" si="202"/>
        <v>-23.909999999999997</v>
      </c>
      <c r="T604" s="12">
        <f t="shared" si="203"/>
        <v>-43037.999999999993</v>
      </c>
      <c r="U604" s="12">
        <f t="shared" si="204"/>
        <v>-2390.9999999999995</v>
      </c>
      <c r="V604" s="7"/>
      <c r="W604">
        <v>140</v>
      </c>
      <c r="X604" s="14">
        <f t="shared" si="205"/>
        <v>-36.879999999999995</v>
      </c>
      <c r="Y604" s="12">
        <f t="shared" si="206"/>
        <v>-66383.999999999985</v>
      </c>
      <c r="Z604" s="12">
        <f t="shared" si="207"/>
        <v>-3687.9999999999991</v>
      </c>
      <c r="AA604" s="7"/>
      <c r="AB604">
        <v>122</v>
      </c>
      <c r="AC604" s="14">
        <f t="shared" si="208"/>
        <v>-48.849999999999994</v>
      </c>
      <c r="AD604" s="12">
        <f t="shared" si="209"/>
        <v>-87930</v>
      </c>
      <c r="AE604" s="12">
        <f t="shared" si="210"/>
        <v>-4885</v>
      </c>
      <c r="AF604" s="7"/>
      <c r="AG604">
        <v>103</v>
      </c>
      <c r="AH604" s="14">
        <f t="shared" si="211"/>
        <v>-61.820000000000022</v>
      </c>
      <c r="AI604" s="12">
        <f t="shared" si="212"/>
        <v>-111276.00000000004</v>
      </c>
      <c r="AJ604" s="12">
        <f t="shared" si="213"/>
        <v>-6182.0000000000027</v>
      </c>
      <c r="AK604" s="7"/>
      <c r="AL604" s="12">
        <f t="shared" si="214"/>
        <v>-308628.00000000006</v>
      </c>
      <c r="AM604" s="12">
        <f t="shared" si="215"/>
        <v>-17146.000000000004</v>
      </c>
    </row>
    <row r="605" spans="1:39" x14ac:dyDescent="0.25">
      <c r="A605" t="s">
        <v>192</v>
      </c>
      <c r="B605" t="s">
        <v>400</v>
      </c>
      <c r="C605" t="s">
        <v>455</v>
      </c>
      <c r="D605">
        <v>2015</v>
      </c>
      <c r="E605" t="s">
        <v>675</v>
      </c>
      <c r="F605">
        <v>2100</v>
      </c>
      <c r="G605">
        <v>1560</v>
      </c>
      <c r="H605" s="4" t="s">
        <v>10</v>
      </c>
      <c r="I605">
        <v>2979</v>
      </c>
      <c r="J605">
        <v>8.3000000000000007</v>
      </c>
      <c r="K605">
        <v>194</v>
      </c>
      <c r="L605" s="16">
        <f t="shared" si="198"/>
        <v>176.54</v>
      </c>
      <c r="M605" s="16">
        <f t="shared" si="199"/>
        <v>170.72</v>
      </c>
      <c r="N605" s="16">
        <f t="shared" si="200"/>
        <v>164.9</v>
      </c>
      <c r="O605" s="16">
        <f t="shared" si="201"/>
        <v>159.08000000000001</v>
      </c>
      <c r="P605">
        <v>2</v>
      </c>
      <c r="Q605" s="7"/>
      <c r="R605">
        <v>159</v>
      </c>
      <c r="S605" s="14">
        <f t="shared" si="202"/>
        <v>-17.539999999999992</v>
      </c>
      <c r="T605" s="12">
        <f t="shared" si="203"/>
        <v>-3507.9999999999982</v>
      </c>
      <c r="U605" s="12">
        <f t="shared" si="204"/>
        <v>-1753.9999999999991</v>
      </c>
      <c r="V605" s="7"/>
      <c r="W605">
        <v>140</v>
      </c>
      <c r="X605" s="14">
        <f t="shared" si="205"/>
        <v>-30.72</v>
      </c>
      <c r="Y605" s="12">
        <f t="shared" si="206"/>
        <v>-6144</v>
      </c>
      <c r="Z605" s="12">
        <f t="shared" si="207"/>
        <v>-3072</v>
      </c>
      <c r="AA605" s="7"/>
      <c r="AB605">
        <v>122</v>
      </c>
      <c r="AC605" s="14">
        <f t="shared" si="208"/>
        <v>-42.900000000000006</v>
      </c>
      <c r="AD605" s="12">
        <f t="shared" si="209"/>
        <v>-8580.0000000000018</v>
      </c>
      <c r="AE605" s="12">
        <f t="shared" si="210"/>
        <v>-4290.0000000000009</v>
      </c>
      <c r="AF605" s="7"/>
      <c r="AG605">
        <v>103</v>
      </c>
      <c r="AH605" s="14">
        <f t="shared" si="211"/>
        <v>-56.080000000000013</v>
      </c>
      <c r="AI605" s="12">
        <f t="shared" si="212"/>
        <v>-11216.000000000002</v>
      </c>
      <c r="AJ605" s="12">
        <f t="shared" si="213"/>
        <v>-5608.0000000000009</v>
      </c>
      <c r="AK605" s="7"/>
      <c r="AL605" s="12">
        <f t="shared" si="214"/>
        <v>-29448</v>
      </c>
      <c r="AM605" s="12">
        <f t="shared" si="215"/>
        <v>-14724</v>
      </c>
    </row>
    <row r="606" spans="1:39" x14ac:dyDescent="0.25">
      <c r="A606" t="s">
        <v>72</v>
      </c>
      <c r="B606" t="s">
        <v>220</v>
      </c>
      <c r="C606" t="s">
        <v>221</v>
      </c>
      <c r="D606">
        <v>2019</v>
      </c>
      <c r="E606" t="s">
        <v>1882</v>
      </c>
      <c r="F606">
        <v>2131</v>
      </c>
      <c r="G606">
        <v>1561</v>
      </c>
      <c r="H606" s="4" t="s">
        <v>14</v>
      </c>
      <c r="I606">
        <v>1968</v>
      </c>
      <c r="J606">
        <v>5.0999999999999996</v>
      </c>
      <c r="K606">
        <v>134</v>
      </c>
      <c r="L606" s="16">
        <f t="shared" si="198"/>
        <v>121.94</v>
      </c>
      <c r="M606" s="16">
        <f t="shared" si="199"/>
        <v>117.92</v>
      </c>
      <c r="N606" s="16">
        <f t="shared" si="200"/>
        <v>113.89999999999999</v>
      </c>
      <c r="O606" s="16">
        <f t="shared" si="201"/>
        <v>109.88000000000001</v>
      </c>
      <c r="P606">
        <v>36</v>
      </c>
      <c r="Q606" s="7"/>
      <c r="R606">
        <v>159</v>
      </c>
      <c r="S606" s="14">
        <f t="shared" si="202"/>
        <v>37.06</v>
      </c>
      <c r="T606" s="12">
        <f t="shared" si="203"/>
        <v>133416</v>
      </c>
      <c r="U606" s="12">
        <f t="shared" si="204"/>
        <v>3706</v>
      </c>
      <c r="V606" s="7"/>
      <c r="W606">
        <v>140</v>
      </c>
      <c r="X606" s="14">
        <f t="shared" si="205"/>
        <v>22.08</v>
      </c>
      <c r="Y606" s="12">
        <f t="shared" si="206"/>
        <v>79487.999999999985</v>
      </c>
      <c r="Z606" s="12">
        <f t="shared" si="207"/>
        <v>2207.9999999999995</v>
      </c>
      <c r="AA606" s="7"/>
      <c r="AB606">
        <v>122</v>
      </c>
      <c r="AC606" s="14">
        <f t="shared" si="208"/>
        <v>8.1000000000000085</v>
      </c>
      <c r="AD606" s="12">
        <f t="shared" si="209"/>
        <v>29160.000000000029</v>
      </c>
      <c r="AE606" s="12">
        <f t="shared" si="210"/>
        <v>810.0000000000008</v>
      </c>
      <c r="AF606" s="7"/>
      <c r="AG606">
        <v>103</v>
      </c>
      <c r="AH606" s="14">
        <f t="shared" si="211"/>
        <v>-6.8800000000000097</v>
      </c>
      <c r="AI606" s="12">
        <f t="shared" si="212"/>
        <v>-24768.000000000036</v>
      </c>
      <c r="AJ606" s="12">
        <f t="shared" si="213"/>
        <v>-688.00000000000102</v>
      </c>
      <c r="AK606" s="7"/>
      <c r="AL606" s="12">
        <f t="shared" si="214"/>
        <v>217295.99999999997</v>
      </c>
      <c r="AM606" s="12">
        <f t="shared" si="215"/>
        <v>6035.9999999999991</v>
      </c>
    </row>
    <row r="607" spans="1:39" x14ac:dyDescent="0.25">
      <c r="A607" t="s">
        <v>287</v>
      </c>
      <c r="B607" t="s">
        <v>249</v>
      </c>
      <c r="C607" t="s">
        <v>288</v>
      </c>
      <c r="D607">
        <v>2017</v>
      </c>
      <c r="E607" t="s">
        <v>684</v>
      </c>
      <c r="F607">
        <v>1610</v>
      </c>
      <c r="G607">
        <v>1561</v>
      </c>
      <c r="H607" s="4" t="s">
        <v>10</v>
      </c>
      <c r="I607">
        <v>3799</v>
      </c>
      <c r="J607">
        <v>10.7</v>
      </c>
      <c r="K607">
        <v>249</v>
      </c>
      <c r="L607" s="16">
        <f t="shared" si="198"/>
        <v>226.59</v>
      </c>
      <c r="M607" s="16">
        <f t="shared" si="199"/>
        <v>219.12</v>
      </c>
      <c r="N607" s="16">
        <f t="shared" si="200"/>
        <v>211.65</v>
      </c>
      <c r="O607" s="16">
        <f t="shared" si="201"/>
        <v>204.18</v>
      </c>
      <c r="P607">
        <v>2</v>
      </c>
      <c r="Q607" s="7"/>
      <c r="R607">
        <v>159</v>
      </c>
      <c r="S607" s="14">
        <f t="shared" si="202"/>
        <v>-67.59</v>
      </c>
      <c r="T607" s="12">
        <f t="shared" si="203"/>
        <v>-13518</v>
      </c>
      <c r="U607" s="12">
        <f t="shared" si="204"/>
        <v>-6759</v>
      </c>
      <c r="V607" s="7"/>
      <c r="W607">
        <v>140</v>
      </c>
      <c r="X607" s="14">
        <f t="shared" si="205"/>
        <v>-79.12</v>
      </c>
      <c r="Y607" s="12">
        <f t="shared" si="206"/>
        <v>-15824</v>
      </c>
      <c r="Z607" s="12">
        <f t="shared" si="207"/>
        <v>-7912</v>
      </c>
      <c r="AA607" s="7"/>
      <c r="AB607">
        <v>122</v>
      </c>
      <c r="AC607" s="14">
        <f t="shared" si="208"/>
        <v>-89.65</v>
      </c>
      <c r="AD607" s="12">
        <f t="shared" si="209"/>
        <v>-17930</v>
      </c>
      <c r="AE607" s="12">
        <f t="shared" si="210"/>
        <v>-8965</v>
      </c>
      <c r="AF607" s="7"/>
      <c r="AG607">
        <v>103</v>
      </c>
      <c r="AH607" s="14">
        <f t="shared" si="211"/>
        <v>-101.18</v>
      </c>
      <c r="AI607" s="12">
        <f t="shared" si="212"/>
        <v>-20236</v>
      </c>
      <c r="AJ607" s="12">
        <f t="shared" si="213"/>
        <v>-10118</v>
      </c>
      <c r="AK607" s="7"/>
      <c r="AL607" s="12">
        <f t="shared" si="214"/>
        <v>-67508</v>
      </c>
      <c r="AM607" s="12">
        <f t="shared" si="215"/>
        <v>-33754</v>
      </c>
    </row>
    <row r="608" spans="1:39" x14ac:dyDescent="0.25">
      <c r="A608" t="s">
        <v>531</v>
      </c>
      <c r="B608" t="s">
        <v>239</v>
      </c>
      <c r="C608" t="s">
        <v>681</v>
      </c>
      <c r="D608">
        <v>2017</v>
      </c>
      <c r="E608" t="s">
        <v>682</v>
      </c>
      <c r="F608">
        <v>1990</v>
      </c>
      <c r="G608">
        <v>1561</v>
      </c>
      <c r="H608" s="4" t="s">
        <v>10</v>
      </c>
      <c r="I608">
        <v>1991</v>
      </c>
      <c r="J608">
        <v>6.9</v>
      </c>
      <c r="K608">
        <v>159</v>
      </c>
      <c r="L608" s="16">
        <f t="shared" si="198"/>
        <v>144.69</v>
      </c>
      <c r="M608" s="16">
        <f t="shared" si="199"/>
        <v>139.91999999999999</v>
      </c>
      <c r="N608" s="16">
        <f t="shared" si="200"/>
        <v>135.15</v>
      </c>
      <c r="O608" s="16">
        <f t="shared" si="201"/>
        <v>130.38000000000002</v>
      </c>
      <c r="P608">
        <v>12</v>
      </c>
      <c r="Q608" s="7"/>
      <c r="R608">
        <v>159</v>
      </c>
      <c r="S608" s="14">
        <f t="shared" si="202"/>
        <v>14.310000000000002</v>
      </c>
      <c r="T608" s="12">
        <f t="shared" si="203"/>
        <v>17172.000000000004</v>
      </c>
      <c r="U608" s="12">
        <f t="shared" si="204"/>
        <v>1431.0000000000002</v>
      </c>
      <c r="V608" s="7"/>
      <c r="W608">
        <v>140</v>
      </c>
      <c r="X608" s="14">
        <f t="shared" si="205"/>
        <v>8.0000000000012506E-2</v>
      </c>
      <c r="Y608" s="12">
        <f t="shared" si="206"/>
        <v>96.000000000015007</v>
      </c>
      <c r="Z608" s="12">
        <f t="shared" si="207"/>
        <v>8.0000000000012506</v>
      </c>
      <c r="AA608" s="7"/>
      <c r="AB608">
        <v>122</v>
      </c>
      <c r="AC608" s="14">
        <f t="shared" si="208"/>
        <v>-13.150000000000006</v>
      </c>
      <c r="AD608" s="12">
        <f t="shared" si="209"/>
        <v>-15780.000000000007</v>
      </c>
      <c r="AE608" s="12">
        <f t="shared" si="210"/>
        <v>-1315.0000000000007</v>
      </c>
      <c r="AF608" s="7"/>
      <c r="AG608">
        <v>103</v>
      </c>
      <c r="AH608" s="14">
        <f t="shared" si="211"/>
        <v>-27.380000000000024</v>
      </c>
      <c r="AI608" s="12">
        <f t="shared" si="212"/>
        <v>-32856.000000000029</v>
      </c>
      <c r="AJ608" s="12">
        <f t="shared" si="213"/>
        <v>-2738.0000000000023</v>
      </c>
      <c r="AK608" s="7"/>
      <c r="AL608" s="12">
        <f t="shared" si="214"/>
        <v>-31368.000000000018</v>
      </c>
      <c r="AM608" s="12">
        <f t="shared" si="215"/>
        <v>-2614.0000000000014</v>
      </c>
    </row>
    <row r="609" spans="1:39" x14ac:dyDescent="0.25">
      <c r="A609" t="s">
        <v>531</v>
      </c>
      <c r="B609" t="s">
        <v>239</v>
      </c>
      <c r="C609" t="s">
        <v>681</v>
      </c>
      <c r="D609">
        <v>2017</v>
      </c>
      <c r="E609" t="s">
        <v>683</v>
      </c>
      <c r="F609">
        <v>1990</v>
      </c>
      <c r="G609">
        <v>1561</v>
      </c>
      <c r="H609" s="4" t="s">
        <v>10</v>
      </c>
      <c r="I609">
        <v>1991</v>
      </c>
      <c r="J609">
        <v>6.9</v>
      </c>
      <c r="K609">
        <v>159</v>
      </c>
      <c r="L609" s="16">
        <f t="shared" si="198"/>
        <v>144.69</v>
      </c>
      <c r="M609" s="16">
        <f t="shared" si="199"/>
        <v>139.91999999999999</v>
      </c>
      <c r="N609" s="16">
        <f t="shared" si="200"/>
        <v>135.15</v>
      </c>
      <c r="O609" s="16">
        <f t="shared" si="201"/>
        <v>130.38000000000002</v>
      </c>
      <c r="P609">
        <v>8</v>
      </c>
      <c r="Q609" s="7"/>
      <c r="R609">
        <v>159</v>
      </c>
      <c r="S609" s="14">
        <f t="shared" si="202"/>
        <v>14.310000000000002</v>
      </c>
      <c r="T609" s="12">
        <f t="shared" si="203"/>
        <v>11448.000000000002</v>
      </c>
      <c r="U609" s="12">
        <f t="shared" si="204"/>
        <v>1431.0000000000002</v>
      </c>
      <c r="V609" s="7"/>
      <c r="W609">
        <v>140</v>
      </c>
      <c r="X609" s="14">
        <f t="shared" si="205"/>
        <v>8.0000000000012506E-2</v>
      </c>
      <c r="Y609" s="12">
        <f t="shared" si="206"/>
        <v>64.000000000010004</v>
      </c>
      <c r="Z609" s="12">
        <f t="shared" si="207"/>
        <v>8.0000000000012506</v>
      </c>
      <c r="AA609" s="7"/>
      <c r="AB609">
        <v>122</v>
      </c>
      <c r="AC609" s="14">
        <f t="shared" si="208"/>
        <v>-13.150000000000006</v>
      </c>
      <c r="AD609" s="12">
        <f t="shared" si="209"/>
        <v>-10520.000000000004</v>
      </c>
      <c r="AE609" s="12">
        <f t="shared" si="210"/>
        <v>-1315.0000000000005</v>
      </c>
      <c r="AF609" s="7"/>
      <c r="AG609">
        <v>103</v>
      </c>
      <c r="AH609" s="14">
        <f t="shared" si="211"/>
        <v>-27.380000000000024</v>
      </c>
      <c r="AI609" s="12">
        <f t="shared" si="212"/>
        <v>-21904.000000000018</v>
      </c>
      <c r="AJ609" s="12">
        <f t="shared" si="213"/>
        <v>-2738.0000000000023</v>
      </c>
      <c r="AK609" s="7"/>
      <c r="AL609" s="12">
        <f t="shared" si="214"/>
        <v>-20912.000000000007</v>
      </c>
      <c r="AM609" s="12">
        <f t="shared" si="215"/>
        <v>-2614.0000000000009</v>
      </c>
    </row>
    <row r="610" spans="1:39" x14ac:dyDescent="0.25">
      <c r="A610" t="s">
        <v>49</v>
      </c>
      <c r="B610" t="s">
        <v>271</v>
      </c>
      <c r="C610" t="s">
        <v>508</v>
      </c>
      <c r="D610">
        <v>2018</v>
      </c>
      <c r="E610" t="s">
        <v>685</v>
      </c>
      <c r="F610">
        <v>2100</v>
      </c>
      <c r="G610">
        <v>1563</v>
      </c>
      <c r="H610" s="4" t="s">
        <v>14</v>
      </c>
      <c r="I610">
        <v>1598</v>
      </c>
      <c r="J610">
        <v>5.6</v>
      </c>
      <c r="K610">
        <v>149</v>
      </c>
      <c r="L610" s="16">
        <f t="shared" si="198"/>
        <v>135.59</v>
      </c>
      <c r="M610" s="16">
        <f t="shared" si="199"/>
        <v>131.12</v>
      </c>
      <c r="N610" s="16">
        <f t="shared" si="200"/>
        <v>126.64999999999999</v>
      </c>
      <c r="O610" s="16">
        <f t="shared" si="201"/>
        <v>122.18</v>
      </c>
      <c r="P610">
        <v>48</v>
      </c>
      <c r="Q610" s="7"/>
      <c r="R610">
        <v>159</v>
      </c>
      <c r="S610" s="14">
        <f t="shared" si="202"/>
        <v>23.409999999999997</v>
      </c>
      <c r="T610" s="12">
        <f t="shared" si="203"/>
        <v>112367.99999999999</v>
      </c>
      <c r="U610" s="12">
        <f t="shared" si="204"/>
        <v>2340.9999999999995</v>
      </c>
      <c r="V610" s="7"/>
      <c r="W610">
        <v>140</v>
      </c>
      <c r="X610" s="14">
        <f t="shared" si="205"/>
        <v>8.8799999999999955</v>
      </c>
      <c r="Y610" s="12">
        <f t="shared" si="206"/>
        <v>42623.999999999978</v>
      </c>
      <c r="Z610" s="12">
        <f t="shared" si="207"/>
        <v>887.99999999999955</v>
      </c>
      <c r="AA610" s="7"/>
      <c r="AB610">
        <v>122</v>
      </c>
      <c r="AC610" s="14">
        <f t="shared" si="208"/>
        <v>-4.6499999999999915</v>
      </c>
      <c r="AD610" s="12">
        <f t="shared" si="209"/>
        <v>-22319.99999999996</v>
      </c>
      <c r="AE610" s="12">
        <f t="shared" si="210"/>
        <v>-464.99999999999915</v>
      </c>
      <c r="AF610" s="7"/>
      <c r="AG610">
        <v>103</v>
      </c>
      <c r="AH610" s="14">
        <f t="shared" si="211"/>
        <v>-19.180000000000007</v>
      </c>
      <c r="AI610" s="12">
        <f t="shared" si="212"/>
        <v>-92064.000000000029</v>
      </c>
      <c r="AJ610" s="12">
        <f t="shared" si="213"/>
        <v>-1918.0000000000007</v>
      </c>
      <c r="AK610" s="7"/>
      <c r="AL610" s="12">
        <f t="shared" si="214"/>
        <v>40607.999999999985</v>
      </c>
      <c r="AM610" s="12">
        <f t="shared" si="215"/>
        <v>845.99999999999966</v>
      </c>
    </row>
    <row r="611" spans="1:39" x14ac:dyDescent="0.25">
      <c r="A611" t="s">
        <v>61</v>
      </c>
      <c r="B611" t="s">
        <v>220</v>
      </c>
      <c r="C611" t="s">
        <v>469</v>
      </c>
      <c r="D611">
        <v>2016</v>
      </c>
      <c r="E611" t="s">
        <v>686</v>
      </c>
      <c r="F611">
        <v>2045</v>
      </c>
      <c r="G611">
        <v>1564</v>
      </c>
      <c r="H611" s="4" t="s">
        <v>14</v>
      </c>
      <c r="I611">
        <v>2191</v>
      </c>
      <c r="J611">
        <v>5.4</v>
      </c>
      <c r="K611">
        <v>141</v>
      </c>
      <c r="L611" s="16">
        <f t="shared" si="198"/>
        <v>128.31</v>
      </c>
      <c r="M611" s="16">
        <f t="shared" si="199"/>
        <v>124.08</v>
      </c>
      <c r="N611" s="16">
        <f t="shared" si="200"/>
        <v>119.85</v>
      </c>
      <c r="O611" s="16">
        <f t="shared" si="201"/>
        <v>115.62</v>
      </c>
      <c r="P611">
        <v>2</v>
      </c>
      <c r="Q611" s="7"/>
      <c r="R611">
        <v>159</v>
      </c>
      <c r="S611" s="14">
        <f t="shared" si="202"/>
        <v>30.689999999999998</v>
      </c>
      <c r="T611" s="12">
        <f t="shared" si="203"/>
        <v>6138</v>
      </c>
      <c r="U611" s="12">
        <f t="shared" si="204"/>
        <v>3069</v>
      </c>
      <c r="V611" s="7"/>
      <c r="W611">
        <v>140</v>
      </c>
      <c r="X611" s="14">
        <f t="shared" si="205"/>
        <v>15.920000000000002</v>
      </c>
      <c r="Y611" s="12">
        <f t="shared" si="206"/>
        <v>3184.0000000000005</v>
      </c>
      <c r="Z611" s="12">
        <f t="shared" si="207"/>
        <v>1592.0000000000002</v>
      </c>
      <c r="AA611" s="7"/>
      <c r="AB611">
        <v>122</v>
      </c>
      <c r="AC611" s="14">
        <f t="shared" si="208"/>
        <v>2.1500000000000057</v>
      </c>
      <c r="AD611" s="12">
        <f t="shared" si="209"/>
        <v>430.00000000000114</v>
      </c>
      <c r="AE611" s="12">
        <f t="shared" si="210"/>
        <v>215.00000000000057</v>
      </c>
      <c r="AF611" s="7"/>
      <c r="AG611">
        <v>103</v>
      </c>
      <c r="AH611" s="14">
        <f t="shared" si="211"/>
        <v>-12.620000000000005</v>
      </c>
      <c r="AI611" s="12">
        <f t="shared" si="212"/>
        <v>-2524.0000000000009</v>
      </c>
      <c r="AJ611" s="12">
        <f t="shared" si="213"/>
        <v>-1262.0000000000005</v>
      </c>
      <c r="AK611" s="7"/>
      <c r="AL611" s="12">
        <f t="shared" si="214"/>
        <v>7228</v>
      </c>
      <c r="AM611" s="12">
        <f t="shared" si="215"/>
        <v>3614</v>
      </c>
    </row>
    <row r="612" spans="1:39" x14ac:dyDescent="0.25">
      <c r="A612" t="s">
        <v>15</v>
      </c>
      <c r="B612" t="s">
        <v>38</v>
      </c>
      <c r="C612" t="s">
        <v>480</v>
      </c>
      <c r="D612">
        <v>2017</v>
      </c>
      <c r="E612" t="s">
        <v>687</v>
      </c>
      <c r="F612">
        <v>2045</v>
      </c>
      <c r="G612">
        <v>1565</v>
      </c>
      <c r="H612" s="4" t="s">
        <v>10</v>
      </c>
      <c r="I612">
        <v>1991</v>
      </c>
      <c r="J612">
        <v>6.6</v>
      </c>
      <c r="K612">
        <v>152</v>
      </c>
      <c r="L612" s="16">
        <f t="shared" si="198"/>
        <v>138.32</v>
      </c>
      <c r="M612" s="16">
        <f t="shared" si="199"/>
        <v>133.76</v>
      </c>
      <c r="N612" s="16">
        <f t="shared" si="200"/>
        <v>129.19999999999999</v>
      </c>
      <c r="O612" s="16">
        <f t="shared" si="201"/>
        <v>124.64000000000001</v>
      </c>
      <c r="P612">
        <v>14</v>
      </c>
      <c r="Q612" s="7"/>
      <c r="R612">
        <v>159</v>
      </c>
      <c r="S612" s="14">
        <f t="shared" si="202"/>
        <v>20.680000000000007</v>
      </c>
      <c r="T612" s="12">
        <f t="shared" si="203"/>
        <v>28952.000000000011</v>
      </c>
      <c r="U612" s="12">
        <f t="shared" si="204"/>
        <v>2068.0000000000009</v>
      </c>
      <c r="V612" s="7"/>
      <c r="W612">
        <v>140</v>
      </c>
      <c r="X612" s="14">
        <f t="shared" si="205"/>
        <v>6.2400000000000091</v>
      </c>
      <c r="Y612" s="12">
        <f t="shared" si="206"/>
        <v>8736.0000000000127</v>
      </c>
      <c r="Z612" s="12">
        <f t="shared" si="207"/>
        <v>624.00000000000091</v>
      </c>
      <c r="AA612" s="7"/>
      <c r="AB612">
        <v>122</v>
      </c>
      <c r="AC612" s="14">
        <f t="shared" si="208"/>
        <v>-7.1999999999999886</v>
      </c>
      <c r="AD612" s="12">
        <f t="shared" si="209"/>
        <v>-10079.999999999984</v>
      </c>
      <c r="AE612" s="12">
        <f t="shared" si="210"/>
        <v>-719.99999999999886</v>
      </c>
      <c r="AF612" s="7"/>
      <c r="AG612">
        <v>103</v>
      </c>
      <c r="AH612" s="14">
        <f t="shared" si="211"/>
        <v>-21.640000000000015</v>
      </c>
      <c r="AI612" s="12">
        <f t="shared" si="212"/>
        <v>-30296.000000000022</v>
      </c>
      <c r="AJ612" s="12">
        <f t="shared" si="213"/>
        <v>-2164.0000000000014</v>
      </c>
      <c r="AK612" s="7"/>
      <c r="AL612" s="12">
        <f t="shared" si="214"/>
        <v>-2687.9999999999818</v>
      </c>
      <c r="AM612" s="12">
        <f t="shared" si="215"/>
        <v>-191.99999999999869</v>
      </c>
    </row>
    <row r="613" spans="1:39" x14ac:dyDescent="0.25">
      <c r="A613" t="s">
        <v>15</v>
      </c>
      <c r="B613" t="s">
        <v>38</v>
      </c>
      <c r="C613" t="s">
        <v>480</v>
      </c>
      <c r="D613">
        <v>2019</v>
      </c>
      <c r="E613" t="s">
        <v>1883</v>
      </c>
      <c r="F613">
        <v>2045</v>
      </c>
      <c r="G613">
        <v>1565</v>
      </c>
      <c r="H613" s="4" t="s">
        <v>10</v>
      </c>
      <c r="I613">
        <v>1991</v>
      </c>
      <c r="J613">
        <v>7</v>
      </c>
      <c r="K613">
        <v>161</v>
      </c>
      <c r="L613" s="16">
        <f t="shared" si="198"/>
        <v>146.51</v>
      </c>
      <c r="M613" s="16">
        <f t="shared" si="199"/>
        <v>141.68</v>
      </c>
      <c r="N613" s="16">
        <f t="shared" si="200"/>
        <v>136.85</v>
      </c>
      <c r="O613" s="16">
        <f t="shared" si="201"/>
        <v>132.02000000000001</v>
      </c>
      <c r="P613">
        <v>6</v>
      </c>
      <c r="Q613" s="7"/>
      <c r="R613">
        <v>159</v>
      </c>
      <c r="S613" s="14">
        <f t="shared" si="202"/>
        <v>12.490000000000009</v>
      </c>
      <c r="T613" s="12">
        <f t="shared" si="203"/>
        <v>7494.0000000000055</v>
      </c>
      <c r="U613" s="12">
        <f t="shared" si="204"/>
        <v>1249.0000000000009</v>
      </c>
      <c r="V613" s="7"/>
      <c r="W613">
        <v>140</v>
      </c>
      <c r="X613" s="14">
        <f t="shared" si="205"/>
        <v>-1.6800000000000068</v>
      </c>
      <c r="Y613" s="12">
        <f t="shared" si="206"/>
        <v>-1008.0000000000041</v>
      </c>
      <c r="Z613" s="12">
        <f t="shared" si="207"/>
        <v>-168.00000000000068</v>
      </c>
      <c r="AA613" s="7"/>
      <c r="AB613">
        <v>122</v>
      </c>
      <c r="AC613" s="14">
        <f t="shared" si="208"/>
        <v>-14.849999999999994</v>
      </c>
      <c r="AD613" s="12">
        <f t="shared" si="209"/>
        <v>-8909.9999999999964</v>
      </c>
      <c r="AE613" s="12">
        <f t="shared" si="210"/>
        <v>-1484.9999999999993</v>
      </c>
      <c r="AF613" s="7"/>
      <c r="AG613">
        <v>103</v>
      </c>
      <c r="AH613" s="14">
        <f t="shared" si="211"/>
        <v>-29.02000000000001</v>
      </c>
      <c r="AI613" s="12">
        <f t="shared" si="212"/>
        <v>-17412.000000000007</v>
      </c>
      <c r="AJ613" s="12">
        <f t="shared" si="213"/>
        <v>-2902.0000000000014</v>
      </c>
      <c r="AK613" s="7"/>
      <c r="AL613" s="12">
        <f t="shared" si="214"/>
        <v>-19836</v>
      </c>
      <c r="AM613" s="12">
        <f t="shared" si="215"/>
        <v>-3306</v>
      </c>
    </row>
    <row r="614" spans="1:39" x14ac:dyDescent="0.25">
      <c r="A614" t="s">
        <v>410</v>
      </c>
      <c r="B614" t="s">
        <v>249</v>
      </c>
      <c r="C614">
        <v>911</v>
      </c>
      <c r="D614">
        <v>2019</v>
      </c>
      <c r="E614" t="s">
        <v>1884</v>
      </c>
      <c r="F614">
        <v>2010</v>
      </c>
      <c r="G614">
        <v>1565</v>
      </c>
      <c r="H614" s="4" t="s">
        <v>10</v>
      </c>
      <c r="I614">
        <v>2981</v>
      </c>
      <c r="J614">
        <v>9</v>
      </c>
      <c r="K614">
        <v>206</v>
      </c>
      <c r="L614" s="16">
        <f t="shared" si="198"/>
        <v>187.46</v>
      </c>
      <c r="M614" s="16">
        <f t="shared" si="199"/>
        <v>181.28</v>
      </c>
      <c r="N614" s="16">
        <f t="shared" si="200"/>
        <v>175.1</v>
      </c>
      <c r="O614" s="16">
        <f t="shared" si="201"/>
        <v>168.92000000000002</v>
      </c>
      <c r="P614">
        <v>12</v>
      </c>
      <c r="Q614" s="7"/>
      <c r="R614">
        <v>159</v>
      </c>
      <c r="S614" s="14">
        <f t="shared" si="202"/>
        <v>-28.460000000000008</v>
      </c>
      <c r="T614" s="12">
        <f t="shared" si="203"/>
        <v>-34152.000000000007</v>
      </c>
      <c r="U614" s="12">
        <f t="shared" si="204"/>
        <v>-2846.0000000000005</v>
      </c>
      <c r="V614" s="7"/>
      <c r="W614">
        <v>140</v>
      </c>
      <c r="X614" s="14">
        <f t="shared" si="205"/>
        <v>-41.28</v>
      </c>
      <c r="Y614" s="12">
        <f t="shared" si="206"/>
        <v>-49536</v>
      </c>
      <c r="Z614" s="12">
        <f t="shared" si="207"/>
        <v>-4128</v>
      </c>
      <c r="AA614" s="7"/>
      <c r="AB614">
        <v>122</v>
      </c>
      <c r="AC614" s="14">
        <f t="shared" si="208"/>
        <v>-53.099999999999994</v>
      </c>
      <c r="AD614" s="12">
        <f t="shared" si="209"/>
        <v>-63719.999999999993</v>
      </c>
      <c r="AE614" s="12">
        <f t="shared" si="210"/>
        <v>-5309.9999999999991</v>
      </c>
      <c r="AF614" s="7"/>
      <c r="AG614">
        <v>103</v>
      </c>
      <c r="AH614" s="14">
        <f t="shared" si="211"/>
        <v>-65.920000000000016</v>
      </c>
      <c r="AI614" s="12">
        <f t="shared" si="212"/>
        <v>-79104.000000000015</v>
      </c>
      <c r="AJ614" s="12">
        <f t="shared" si="213"/>
        <v>-6592.0000000000009</v>
      </c>
      <c r="AK614" s="7"/>
      <c r="AL614" s="12">
        <f t="shared" si="214"/>
        <v>-226512</v>
      </c>
      <c r="AM614" s="12">
        <f t="shared" si="215"/>
        <v>-18876</v>
      </c>
    </row>
    <row r="615" spans="1:39" x14ac:dyDescent="0.25">
      <c r="A615" t="s">
        <v>49</v>
      </c>
      <c r="B615" t="s">
        <v>271</v>
      </c>
      <c r="C615" t="s">
        <v>508</v>
      </c>
      <c r="D615">
        <v>2017</v>
      </c>
      <c r="E615" t="s">
        <v>688</v>
      </c>
      <c r="F615">
        <v>2100</v>
      </c>
      <c r="G615">
        <v>1567</v>
      </c>
      <c r="H615" s="4" t="s">
        <v>10</v>
      </c>
      <c r="I615">
        <v>1998</v>
      </c>
      <c r="J615">
        <v>8.1999999999999993</v>
      </c>
      <c r="K615">
        <v>191</v>
      </c>
      <c r="L615" s="16">
        <f t="shared" si="198"/>
        <v>173.81</v>
      </c>
      <c r="M615" s="16">
        <f t="shared" si="199"/>
        <v>168.08</v>
      </c>
      <c r="N615" s="16">
        <f t="shared" si="200"/>
        <v>162.35</v>
      </c>
      <c r="O615" s="16">
        <f t="shared" si="201"/>
        <v>156.62</v>
      </c>
      <c r="P615">
        <v>156</v>
      </c>
      <c r="Q615" s="7"/>
      <c r="R615">
        <v>159</v>
      </c>
      <c r="S615" s="14">
        <f t="shared" si="202"/>
        <v>-14.810000000000002</v>
      </c>
      <c r="T615" s="12">
        <f t="shared" si="203"/>
        <v>-231036.00000000006</v>
      </c>
      <c r="U615" s="12">
        <f t="shared" si="204"/>
        <v>-1481.0000000000005</v>
      </c>
      <c r="V615" s="7"/>
      <c r="W615">
        <v>140</v>
      </c>
      <c r="X615" s="14">
        <f t="shared" si="205"/>
        <v>-28.080000000000013</v>
      </c>
      <c r="Y615" s="12">
        <f t="shared" si="206"/>
        <v>-438048.00000000023</v>
      </c>
      <c r="Z615" s="12">
        <f t="shared" si="207"/>
        <v>-2808.0000000000014</v>
      </c>
      <c r="AA615" s="7"/>
      <c r="AB615">
        <v>122</v>
      </c>
      <c r="AC615" s="14">
        <f t="shared" si="208"/>
        <v>-40.349999999999994</v>
      </c>
      <c r="AD615" s="12">
        <f t="shared" si="209"/>
        <v>-629460</v>
      </c>
      <c r="AE615" s="12">
        <f t="shared" si="210"/>
        <v>-4035</v>
      </c>
      <c r="AF615" s="7"/>
      <c r="AG615">
        <v>103</v>
      </c>
      <c r="AH615" s="14">
        <f t="shared" si="211"/>
        <v>-53.620000000000005</v>
      </c>
      <c r="AI615" s="12">
        <f t="shared" si="212"/>
        <v>-836472.00000000012</v>
      </c>
      <c r="AJ615" s="12">
        <f t="shared" si="213"/>
        <v>-5362.0000000000009</v>
      </c>
      <c r="AK615" s="7"/>
      <c r="AL615" s="12">
        <f t="shared" si="214"/>
        <v>-2135016.0000000005</v>
      </c>
      <c r="AM615" s="12">
        <f t="shared" si="215"/>
        <v>-13686.000000000004</v>
      </c>
    </row>
    <row r="616" spans="1:39" x14ac:dyDescent="0.25">
      <c r="A616" t="s">
        <v>49</v>
      </c>
      <c r="B616" t="s">
        <v>271</v>
      </c>
      <c r="C616" t="s">
        <v>508</v>
      </c>
      <c r="D616">
        <v>2018</v>
      </c>
      <c r="E616" t="s">
        <v>689</v>
      </c>
      <c r="F616">
        <v>2100</v>
      </c>
      <c r="G616">
        <v>1567</v>
      </c>
      <c r="H616" s="4" t="s">
        <v>10</v>
      </c>
      <c r="I616">
        <v>1998</v>
      </c>
      <c r="J616">
        <v>8.1999999999999993</v>
      </c>
      <c r="K616">
        <v>191</v>
      </c>
      <c r="L616" s="16">
        <f t="shared" si="198"/>
        <v>173.81</v>
      </c>
      <c r="M616" s="16">
        <f t="shared" si="199"/>
        <v>168.08</v>
      </c>
      <c r="N616" s="16">
        <f t="shared" si="200"/>
        <v>162.35</v>
      </c>
      <c r="O616" s="16">
        <f t="shared" si="201"/>
        <v>156.62</v>
      </c>
      <c r="P616">
        <v>40</v>
      </c>
      <c r="Q616" s="7"/>
      <c r="R616">
        <v>159</v>
      </c>
      <c r="S616" s="14">
        <f t="shared" si="202"/>
        <v>-14.810000000000002</v>
      </c>
      <c r="T616" s="12">
        <f t="shared" si="203"/>
        <v>-59240.000000000007</v>
      </c>
      <c r="U616" s="12">
        <f t="shared" si="204"/>
        <v>-1481.0000000000002</v>
      </c>
      <c r="V616" s="7"/>
      <c r="W616">
        <v>140</v>
      </c>
      <c r="X616" s="14">
        <f t="shared" si="205"/>
        <v>-28.080000000000013</v>
      </c>
      <c r="Y616" s="12">
        <f t="shared" si="206"/>
        <v>-112320.00000000004</v>
      </c>
      <c r="Z616" s="12">
        <f t="shared" si="207"/>
        <v>-2808.0000000000009</v>
      </c>
      <c r="AA616" s="7"/>
      <c r="AB616">
        <v>122</v>
      </c>
      <c r="AC616" s="14">
        <f t="shared" si="208"/>
        <v>-40.349999999999994</v>
      </c>
      <c r="AD616" s="12">
        <f t="shared" si="209"/>
        <v>-161399.99999999997</v>
      </c>
      <c r="AE616" s="12">
        <f t="shared" si="210"/>
        <v>-4034.9999999999991</v>
      </c>
      <c r="AF616" s="7"/>
      <c r="AG616">
        <v>103</v>
      </c>
      <c r="AH616" s="14">
        <f t="shared" si="211"/>
        <v>-53.620000000000005</v>
      </c>
      <c r="AI616" s="12">
        <f t="shared" si="212"/>
        <v>-214480.00000000003</v>
      </c>
      <c r="AJ616" s="12">
        <f t="shared" si="213"/>
        <v>-5362.0000000000009</v>
      </c>
      <c r="AK616" s="7"/>
      <c r="AL616" s="12">
        <f t="shared" si="214"/>
        <v>-547440.00000000012</v>
      </c>
      <c r="AM616" s="12">
        <f t="shared" si="215"/>
        <v>-13686.000000000004</v>
      </c>
    </row>
    <row r="617" spans="1:39" x14ac:dyDescent="0.25">
      <c r="A617" t="s">
        <v>61</v>
      </c>
      <c r="B617" t="s">
        <v>220</v>
      </c>
      <c r="C617" t="s">
        <v>469</v>
      </c>
      <c r="D617">
        <v>2018</v>
      </c>
      <c r="E617" t="s">
        <v>692</v>
      </c>
      <c r="F617">
        <v>2064</v>
      </c>
      <c r="G617">
        <v>1569</v>
      </c>
      <c r="H617" s="4" t="s">
        <v>10</v>
      </c>
      <c r="I617">
        <v>2488</v>
      </c>
      <c r="J617">
        <v>7</v>
      </c>
      <c r="K617">
        <v>172</v>
      </c>
      <c r="L617" s="16">
        <f t="shared" si="198"/>
        <v>156.52000000000001</v>
      </c>
      <c r="M617" s="16">
        <f t="shared" si="199"/>
        <v>151.36000000000001</v>
      </c>
      <c r="N617" s="16">
        <f t="shared" si="200"/>
        <v>146.19999999999999</v>
      </c>
      <c r="O617" s="16">
        <f t="shared" si="201"/>
        <v>141.04000000000002</v>
      </c>
      <c r="P617">
        <v>160</v>
      </c>
      <c r="Q617" s="7"/>
      <c r="R617">
        <v>159</v>
      </c>
      <c r="S617" s="14">
        <f t="shared" si="202"/>
        <v>2.4799999999999898</v>
      </c>
      <c r="T617" s="12">
        <f t="shared" si="203"/>
        <v>39679.99999999984</v>
      </c>
      <c r="U617" s="12">
        <f t="shared" si="204"/>
        <v>247.99999999999901</v>
      </c>
      <c r="V617" s="7"/>
      <c r="W617">
        <v>140</v>
      </c>
      <c r="X617" s="14">
        <f t="shared" si="205"/>
        <v>-11.360000000000014</v>
      </c>
      <c r="Y617" s="12">
        <f t="shared" si="206"/>
        <v>-181760.00000000023</v>
      </c>
      <c r="Z617" s="12">
        <f t="shared" si="207"/>
        <v>-1136.0000000000014</v>
      </c>
      <c r="AA617" s="7"/>
      <c r="AB617">
        <v>122</v>
      </c>
      <c r="AC617" s="14">
        <f t="shared" si="208"/>
        <v>-24.199999999999989</v>
      </c>
      <c r="AD617" s="12">
        <f t="shared" si="209"/>
        <v>-387199.99999999983</v>
      </c>
      <c r="AE617" s="12">
        <f t="shared" si="210"/>
        <v>-2419.9999999999991</v>
      </c>
      <c r="AF617" s="7"/>
      <c r="AG617">
        <v>103</v>
      </c>
      <c r="AH617" s="14">
        <f t="shared" si="211"/>
        <v>-38.04000000000002</v>
      </c>
      <c r="AI617" s="12">
        <f t="shared" si="212"/>
        <v>-608640.00000000035</v>
      </c>
      <c r="AJ617" s="12">
        <f t="shared" si="213"/>
        <v>-3804.0000000000023</v>
      </c>
      <c r="AK617" s="7"/>
      <c r="AL617" s="12">
        <f t="shared" si="214"/>
        <v>-1137920.0000000007</v>
      </c>
      <c r="AM617" s="12">
        <f t="shared" si="215"/>
        <v>-7112.0000000000045</v>
      </c>
    </row>
    <row r="618" spans="1:39" x14ac:dyDescent="0.25">
      <c r="A618" t="s">
        <v>15</v>
      </c>
      <c r="B618" t="s">
        <v>400</v>
      </c>
      <c r="C618" t="s">
        <v>401</v>
      </c>
      <c r="D618">
        <v>2016</v>
      </c>
      <c r="E618" t="s">
        <v>693</v>
      </c>
      <c r="F618">
        <v>2075</v>
      </c>
      <c r="G618">
        <v>1569</v>
      </c>
      <c r="H618" s="4" t="s">
        <v>10</v>
      </c>
      <c r="I618">
        <v>1991</v>
      </c>
      <c r="J618">
        <v>7.4</v>
      </c>
      <c r="K618">
        <v>173</v>
      </c>
      <c r="L618" s="16">
        <f t="shared" si="198"/>
        <v>157.43</v>
      </c>
      <c r="M618" s="16">
        <f t="shared" si="199"/>
        <v>152.24</v>
      </c>
      <c r="N618" s="16">
        <f t="shared" si="200"/>
        <v>147.04999999999998</v>
      </c>
      <c r="O618" s="16">
        <f t="shared" si="201"/>
        <v>141.86000000000001</v>
      </c>
      <c r="P618">
        <v>18</v>
      </c>
      <c r="Q618" s="7"/>
      <c r="R618">
        <v>159</v>
      </c>
      <c r="S618" s="14">
        <f t="shared" si="202"/>
        <v>1.5699999999999932</v>
      </c>
      <c r="T618" s="12">
        <f t="shared" si="203"/>
        <v>2825.9999999999877</v>
      </c>
      <c r="U618" s="12">
        <f t="shared" si="204"/>
        <v>156.99999999999932</v>
      </c>
      <c r="V618" s="7"/>
      <c r="W618">
        <v>140</v>
      </c>
      <c r="X618" s="14">
        <f t="shared" si="205"/>
        <v>-12.240000000000009</v>
      </c>
      <c r="Y618" s="12">
        <f t="shared" si="206"/>
        <v>-22032.000000000015</v>
      </c>
      <c r="Z618" s="12">
        <f t="shared" si="207"/>
        <v>-1224.0000000000009</v>
      </c>
      <c r="AA618" s="7"/>
      <c r="AB618">
        <v>122</v>
      </c>
      <c r="AC618" s="14">
        <f t="shared" si="208"/>
        <v>-25.049999999999983</v>
      </c>
      <c r="AD618" s="12">
        <f t="shared" si="209"/>
        <v>-45089.999999999971</v>
      </c>
      <c r="AE618" s="12">
        <f t="shared" si="210"/>
        <v>-2504.9999999999982</v>
      </c>
      <c r="AF618" s="7"/>
      <c r="AG618">
        <v>103</v>
      </c>
      <c r="AH618" s="14">
        <f t="shared" si="211"/>
        <v>-38.860000000000014</v>
      </c>
      <c r="AI618" s="12">
        <f t="shared" si="212"/>
        <v>-69948.000000000029</v>
      </c>
      <c r="AJ618" s="12">
        <f t="shared" si="213"/>
        <v>-3886.0000000000018</v>
      </c>
      <c r="AK618" s="7"/>
      <c r="AL618" s="12">
        <f t="shared" si="214"/>
        <v>-134244</v>
      </c>
      <c r="AM618" s="12">
        <f t="shared" si="215"/>
        <v>-7458</v>
      </c>
    </row>
    <row r="619" spans="1:39" x14ac:dyDescent="0.25">
      <c r="A619" t="s">
        <v>49</v>
      </c>
      <c r="B619" t="s">
        <v>514</v>
      </c>
      <c r="C619" t="s">
        <v>576</v>
      </c>
      <c r="D619">
        <v>2017</v>
      </c>
      <c r="E619" t="s">
        <v>690</v>
      </c>
      <c r="F619">
        <v>2175</v>
      </c>
      <c r="G619">
        <v>1569</v>
      </c>
      <c r="H619" s="4" t="s">
        <v>10</v>
      </c>
      <c r="I619">
        <v>1998</v>
      </c>
      <c r="J619">
        <v>7.9</v>
      </c>
      <c r="K619">
        <v>181</v>
      </c>
      <c r="L619" s="16">
        <f t="shared" si="198"/>
        <v>164.71</v>
      </c>
      <c r="M619" s="16">
        <f t="shared" si="199"/>
        <v>159.28</v>
      </c>
      <c r="N619" s="16">
        <f t="shared" si="200"/>
        <v>153.85</v>
      </c>
      <c r="O619" s="16">
        <f t="shared" si="201"/>
        <v>148.42000000000002</v>
      </c>
      <c r="P619">
        <v>36</v>
      </c>
      <c r="Q619" s="7"/>
      <c r="R619">
        <v>159</v>
      </c>
      <c r="S619" s="14">
        <f t="shared" si="202"/>
        <v>-5.710000000000008</v>
      </c>
      <c r="T619" s="12">
        <f t="shared" si="203"/>
        <v>-20556.000000000029</v>
      </c>
      <c r="U619" s="12">
        <f t="shared" si="204"/>
        <v>-571.0000000000008</v>
      </c>
      <c r="V619" s="7"/>
      <c r="W619">
        <v>140</v>
      </c>
      <c r="X619" s="14">
        <f t="shared" si="205"/>
        <v>-19.28</v>
      </c>
      <c r="Y619" s="12">
        <f t="shared" si="206"/>
        <v>-69408</v>
      </c>
      <c r="Z619" s="12">
        <f t="shared" si="207"/>
        <v>-1928</v>
      </c>
      <c r="AA619" s="7"/>
      <c r="AB619">
        <v>122</v>
      </c>
      <c r="AC619" s="14">
        <f t="shared" si="208"/>
        <v>-31.849999999999994</v>
      </c>
      <c r="AD619" s="12">
        <f t="shared" si="209"/>
        <v>-114659.99999999999</v>
      </c>
      <c r="AE619" s="12">
        <f t="shared" si="210"/>
        <v>-3184.9999999999995</v>
      </c>
      <c r="AF619" s="7"/>
      <c r="AG619">
        <v>103</v>
      </c>
      <c r="AH619" s="14">
        <f t="shared" si="211"/>
        <v>-45.420000000000016</v>
      </c>
      <c r="AI619" s="12">
        <f t="shared" si="212"/>
        <v>-163512.00000000006</v>
      </c>
      <c r="AJ619" s="12">
        <f t="shared" si="213"/>
        <v>-4542.0000000000018</v>
      </c>
      <c r="AK619" s="7"/>
      <c r="AL619" s="12">
        <f t="shared" si="214"/>
        <v>-368136.00000000012</v>
      </c>
      <c r="AM619" s="12">
        <f t="shared" si="215"/>
        <v>-10226.000000000004</v>
      </c>
    </row>
    <row r="620" spans="1:39" x14ac:dyDescent="0.25">
      <c r="A620" t="s">
        <v>49</v>
      </c>
      <c r="B620" t="s">
        <v>514</v>
      </c>
      <c r="C620" t="s">
        <v>576</v>
      </c>
      <c r="D620">
        <v>2018</v>
      </c>
      <c r="E620" t="s">
        <v>691</v>
      </c>
      <c r="F620">
        <v>2175</v>
      </c>
      <c r="G620">
        <v>1569</v>
      </c>
      <c r="H620" s="4" t="s">
        <v>10</v>
      </c>
      <c r="I620">
        <v>1998</v>
      </c>
      <c r="J620">
        <v>7.9</v>
      </c>
      <c r="K620">
        <v>181</v>
      </c>
      <c r="L620" s="16">
        <f t="shared" si="198"/>
        <v>164.71</v>
      </c>
      <c r="M620" s="16">
        <f t="shared" si="199"/>
        <v>159.28</v>
      </c>
      <c r="N620" s="16">
        <f t="shared" si="200"/>
        <v>153.85</v>
      </c>
      <c r="O620" s="16">
        <f t="shared" si="201"/>
        <v>148.42000000000002</v>
      </c>
      <c r="P620">
        <v>108</v>
      </c>
      <c r="Q620" s="7"/>
      <c r="R620">
        <v>159</v>
      </c>
      <c r="S620" s="14">
        <f t="shared" si="202"/>
        <v>-5.710000000000008</v>
      </c>
      <c r="T620" s="12">
        <f t="shared" si="203"/>
        <v>-61668.000000000087</v>
      </c>
      <c r="U620" s="12">
        <f t="shared" si="204"/>
        <v>-571.0000000000008</v>
      </c>
      <c r="V620" s="7"/>
      <c r="W620">
        <v>140</v>
      </c>
      <c r="X620" s="14">
        <f t="shared" si="205"/>
        <v>-19.28</v>
      </c>
      <c r="Y620" s="12">
        <f t="shared" si="206"/>
        <v>-208224.00000000003</v>
      </c>
      <c r="Z620" s="12">
        <f t="shared" si="207"/>
        <v>-1928.0000000000002</v>
      </c>
      <c r="AA620" s="7"/>
      <c r="AB620">
        <v>122</v>
      </c>
      <c r="AC620" s="14">
        <f t="shared" si="208"/>
        <v>-31.849999999999994</v>
      </c>
      <c r="AD620" s="12">
        <f t="shared" si="209"/>
        <v>-343979.99999999994</v>
      </c>
      <c r="AE620" s="12">
        <f t="shared" si="210"/>
        <v>-3184.9999999999995</v>
      </c>
      <c r="AF620" s="7"/>
      <c r="AG620">
        <v>103</v>
      </c>
      <c r="AH620" s="14">
        <f t="shared" si="211"/>
        <v>-45.420000000000016</v>
      </c>
      <c r="AI620" s="12">
        <f t="shared" si="212"/>
        <v>-490536.00000000017</v>
      </c>
      <c r="AJ620" s="12">
        <f t="shared" si="213"/>
        <v>-4542.0000000000018</v>
      </c>
      <c r="AK620" s="7"/>
      <c r="AL620" s="12">
        <f t="shared" si="214"/>
        <v>-1104408.0000000002</v>
      </c>
      <c r="AM620" s="12">
        <f t="shared" si="215"/>
        <v>-10226.000000000002</v>
      </c>
    </row>
    <row r="621" spans="1:39" x14ac:dyDescent="0.25">
      <c r="A621" t="s">
        <v>145</v>
      </c>
      <c r="B621" t="s">
        <v>108</v>
      </c>
      <c r="C621">
        <v>6</v>
      </c>
      <c r="D621">
        <v>2018</v>
      </c>
      <c r="E621" t="s">
        <v>698</v>
      </c>
      <c r="F621">
        <v>2040</v>
      </c>
      <c r="G621">
        <v>1570</v>
      </c>
      <c r="H621" s="4" t="s">
        <v>10</v>
      </c>
      <c r="I621">
        <v>1796</v>
      </c>
      <c r="J621">
        <v>7.8</v>
      </c>
      <c r="K621">
        <v>179</v>
      </c>
      <c r="L621" s="16">
        <f t="shared" si="198"/>
        <v>162.89000000000001</v>
      </c>
      <c r="M621" s="16">
        <f t="shared" si="199"/>
        <v>157.52000000000001</v>
      </c>
      <c r="N621" s="16">
        <f t="shared" si="200"/>
        <v>152.15</v>
      </c>
      <c r="O621" s="16">
        <f t="shared" si="201"/>
        <v>146.78</v>
      </c>
      <c r="P621">
        <v>2</v>
      </c>
      <c r="Q621" s="7"/>
      <c r="R621">
        <v>159</v>
      </c>
      <c r="S621" s="14">
        <f t="shared" si="202"/>
        <v>-3.8900000000000148</v>
      </c>
      <c r="T621" s="12">
        <f t="shared" si="203"/>
        <v>-778.00000000000296</v>
      </c>
      <c r="U621" s="12">
        <f t="shared" si="204"/>
        <v>-389.00000000000148</v>
      </c>
      <c r="V621" s="7"/>
      <c r="W621">
        <v>140</v>
      </c>
      <c r="X621" s="14">
        <f t="shared" si="205"/>
        <v>-17.52000000000001</v>
      </c>
      <c r="Y621" s="12">
        <f t="shared" si="206"/>
        <v>-3504.0000000000018</v>
      </c>
      <c r="Z621" s="12">
        <f t="shared" si="207"/>
        <v>-1752.0000000000009</v>
      </c>
      <c r="AA621" s="7"/>
      <c r="AB621">
        <v>122</v>
      </c>
      <c r="AC621" s="14">
        <f t="shared" si="208"/>
        <v>-30.150000000000006</v>
      </c>
      <c r="AD621" s="12">
        <f t="shared" si="209"/>
        <v>-6030.0000000000009</v>
      </c>
      <c r="AE621" s="12">
        <f t="shared" si="210"/>
        <v>-3015.0000000000005</v>
      </c>
      <c r="AF621" s="7"/>
      <c r="AG621">
        <v>103</v>
      </c>
      <c r="AH621" s="14">
        <f t="shared" si="211"/>
        <v>-43.78</v>
      </c>
      <c r="AI621" s="12">
        <f t="shared" si="212"/>
        <v>-8756</v>
      </c>
      <c r="AJ621" s="12">
        <f t="shared" si="213"/>
        <v>-4378</v>
      </c>
      <c r="AK621" s="7"/>
      <c r="AL621" s="12">
        <f t="shared" si="214"/>
        <v>-19068.000000000004</v>
      </c>
      <c r="AM621" s="12">
        <f t="shared" si="215"/>
        <v>-9534.0000000000018</v>
      </c>
    </row>
    <row r="622" spans="1:39" x14ac:dyDescent="0.25">
      <c r="A622" t="s">
        <v>58</v>
      </c>
      <c r="B622" t="s">
        <v>185</v>
      </c>
      <c r="C622" t="s">
        <v>699</v>
      </c>
      <c r="D622">
        <v>2018</v>
      </c>
      <c r="E622" t="s">
        <v>700</v>
      </c>
      <c r="F622">
        <v>2115</v>
      </c>
      <c r="G622">
        <v>1570</v>
      </c>
      <c r="H622" s="4" t="s">
        <v>138</v>
      </c>
      <c r="I622">
        <v>1798</v>
      </c>
      <c r="J622">
        <v>4.4000000000000004</v>
      </c>
      <c r="K622">
        <v>101</v>
      </c>
      <c r="L622" s="16">
        <f t="shared" si="198"/>
        <v>91.91</v>
      </c>
      <c r="M622" s="16">
        <f t="shared" si="199"/>
        <v>88.88</v>
      </c>
      <c r="N622" s="16">
        <f t="shared" si="200"/>
        <v>85.85</v>
      </c>
      <c r="O622" s="16">
        <f t="shared" si="201"/>
        <v>82.820000000000007</v>
      </c>
      <c r="P622">
        <v>8</v>
      </c>
      <c r="Q622" s="7"/>
      <c r="R622">
        <v>159</v>
      </c>
      <c r="S622" s="14">
        <f t="shared" si="202"/>
        <v>67.09</v>
      </c>
      <c r="T622" s="12">
        <f t="shared" si="203"/>
        <v>53672</v>
      </c>
      <c r="U622" s="12">
        <f t="shared" si="204"/>
        <v>6709</v>
      </c>
      <c r="V622" s="7"/>
      <c r="W622">
        <v>140</v>
      </c>
      <c r="X622" s="14">
        <f t="shared" si="205"/>
        <v>51.120000000000005</v>
      </c>
      <c r="Y622" s="12">
        <f t="shared" si="206"/>
        <v>40896</v>
      </c>
      <c r="Z622" s="12">
        <f t="shared" si="207"/>
        <v>5112</v>
      </c>
      <c r="AA622" s="7"/>
      <c r="AB622">
        <v>122</v>
      </c>
      <c r="AC622" s="14">
        <f t="shared" si="208"/>
        <v>36.150000000000006</v>
      </c>
      <c r="AD622" s="12">
        <f t="shared" si="209"/>
        <v>28920.000000000004</v>
      </c>
      <c r="AE622" s="12">
        <f t="shared" si="210"/>
        <v>3615.0000000000005</v>
      </c>
      <c r="AF622" s="7"/>
      <c r="AG622">
        <v>103</v>
      </c>
      <c r="AH622" s="14">
        <f t="shared" si="211"/>
        <v>20.179999999999993</v>
      </c>
      <c r="AI622" s="12">
        <f t="shared" si="212"/>
        <v>16143.999999999995</v>
      </c>
      <c r="AJ622" s="12">
        <f t="shared" si="213"/>
        <v>2017.9999999999993</v>
      </c>
      <c r="AK622" s="7"/>
      <c r="AL622" s="12">
        <f t="shared" si="214"/>
        <v>139632</v>
      </c>
      <c r="AM622" s="12">
        <f t="shared" si="215"/>
        <v>17454</v>
      </c>
    </row>
    <row r="623" spans="1:39" x14ac:dyDescent="0.25">
      <c r="A623" t="s">
        <v>92</v>
      </c>
      <c r="B623" t="s">
        <v>220</v>
      </c>
      <c r="C623" t="s">
        <v>695</v>
      </c>
      <c r="D623">
        <v>2014</v>
      </c>
      <c r="E623" t="s">
        <v>696</v>
      </c>
      <c r="F623">
        <v>2060</v>
      </c>
      <c r="G623">
        <v>1570</v>
      </c>
      <c r="H623" s="4" t="s">
        <v>10</v>
      </c>
      <c r="I623">
        <v>2359</v>
      </c>
      <c r="J623">
        <v>8.3000000000000007</v>
      </c>
      <c r="K623">
        <v>194</v>
      </c>
      <c r="L623" s="16">
        <f t="shared" si="198"/>
        <v>176.54</v>
      </c>
      <c r="M623" s="16">
        <f t="shared" si="199"/>
        <v>170.72</v>
      </c>
      <c r="N623" s="16">
        <f t="shared" si="200"/>
        <v>164.9</v>
      </c>
      <c r="O623" s="16">
        <f t="shared" si="201"/>
        <v>159.08000000000001</v>
      </c>
      <c r="P623">
        <v>16</v>
      </c>
      <c r="Q623" s="7"/>
      <c r="R623">
        <v>159</v>
      </c>
      <c r="S623" s="14">
        <f t="shared" si="202"/>
        <v>-17.539999999999992</v>
      </c>
      <c r="T623" s="12">
        <f t="shared" si="203"/>
        <v>-28063.999999999985</v>
      </c>
      <c r="U623" s="12">
        <f t="shared" si="204"/>
        <v>-1753.9999999999991</v>
      </c>
      <c r="V623" s="7"/>
      <c r="W623">
        <v>140</v>
      </c>
      <c r="X623" s="14">
        <f t="shared" si="205"/>
        <v>-30.72</v>
      </c>
      <c r="Y623" s="12">
        <f t="shared" si="206"/>
        <v>-49152</v>
      </c>
      <c r="Z623" s="12">
        <f t="shared" si="207"/>
        <v>-3072</v>
      </c>
      <c r="AA623" s="7"/>
      <c r="AB623">
        <v>122</v>
      </c>
      <c r="AC623" s="14">
        <f t="shared" si="208"/>
        <v>-42.900000000000006</v>
      </c>
      <c r="AD623" s="12">
        <f t="shared" si="209"/>
        <v>-68640.000000000015</v>
      </c>
      <c r="AE623" s="12">
        <f t="shared" si="210"/>
        <v>-4290.0000000000009</v>
      </c>
      <c r="AF623" s="7"/>
      <c r="AG623">
        <v>103</v>
      </c>
      <c r="AH623" s="14">
        <f t="shared" si="211"/>
        <v>-56.080000000000013</v>
      </c>
      <c r="AI623" s="12">
        <f t="shared" si="212"/>
        <v>-89728.000000000015</v>
      </c>
      <c r="AJ623" s="12">
        <f t="shared" si="213"/>
        <v>-5608.0000000000009</v>
      </c>
      <c r="AK623" s="7"/>
      <c r="AL623" s="12">
        <f t="shared" si="214"/>
        <v>-235584</v>
      </c>
      <c r="AM623" s="12">
        <f t="shared" si="215"/>
        <v>-14724</v>
      </c>
    </row>
    <row r="624" spans="1:39" x14ac:dyDescent="0.25">
      <c r="A624" t="s">
        <v>92</v>
      </c>
      <c r="B624" t="s">
        <v>220</v>
      </c>
      <c r="C624" t="s">
        <v>695</v>
      </c>
      <c r="D624">
        <v>2014</v>
      </c>
      <c r="E624" t="s">
        <v>697</v>
      </c>
      <c r="F624">
        <v>2060</v>
      </c>
      <c r="G624">
        <v>1570</v>
      </c>
      <c r="H624" s="4" t="s">
        <v>10</v>
      </c>
      <c r="I624">
        <v>2359</v>
      </c>
      <c r="J624">
        <v>8.3000000000000007</v>
      </c>
      <c r="K624">
        <v>194</v>
      </c>
      <c r="L624" s="16">
        <f t="shared" si="198"/>
        <v>176.54</v>
      </c>
      <c r="M624" s="16">
        <f t="shared" si="199"/>
        <v>170.72</v>
      </c>
      <c r="N624" s="16">
        <f t="shared" si="200"/>
        <v>164.9</v>
      </c>
      <c r="O624" s="16">
        <f t="shared" si="201"/>
        <v>159.08000000000001</v>
      </c>
      <c r="P624">
        <v>30</v>
      </c>
      <c r="Q624" s="7"/>
      <c r="R624">
        <v>159</v>
      </c>
      <c r="S624" s="14">
        <f t="shared" si="202"/>
        <v>-17.539999999999992</v>
      </c>
      <c r="T624" s="12">
        <f t="shared" si="203"/>
        <v>-52619.999999999985</v>
      </c>
      <c r="U624" s="12">
        <f t="shared" si="204"/>
        <v>-1753.9999999999995</v>
      </c>
      <c r="V624" s="7"/>
      <c r="W624">
        <v>140</v>
      </c>
      <c r="X624" s="14">
        <f t="shared" si="205"/>
        <v>-30.72</v>
      </c>
      <c r="Y624" s="12">
        <f t="shared" si="206"/>
        <v>-92159.999999999985</v>
      </c>
      <c r="Z624" s="12">
        <f t="shared" si="207"/>
        <v>-3071.9999999999995</v>
      </c>
      <c r="AA624" s="7"/>
      <c r="AB624">
        <v>122</v>
      </c>
      <c r="AC624" s="14">
        <f t="shared" si="208"/>
        <v>-42.900000000000006</v>
      </c>
      <c r="AD624" s="12">
        <f t="shared" si="209"/>
        <v>-128700.00000000003</v>
      </c>
      <c r="AE624" s="12">
        <f t="shared" si="210"/>
        <v>-4290.0000000000009</v>
      </c>
      <c r="AF624" s="7"/>
      <c r="AG624">
        <v>103</v>
      </c>
      <c r="AH624" s="14">
        <f t="shared" si="211"/>
        <v>-56.080000000000013</v>
      </c>
      <c r="AI624" s="12">
        <f t="shared" si="212"/>
        <v>-168240.00000000003</v>
      </c>
      <c r="AJ624" s="12">
        <f t="shared" si="213"/>
        <v>-5608.0000000000009</v>
      </c>
      <c r="AK624" s="7"/>
      <c r="AL624" s="12">
        <f t="shared" si="214"/>
        <v>-441720.00000000006</v>
      </c>
      <c r="AM624" s="12">
        <f t="shared" si="215"/>
        <v>-14724.000000000002</v>
      </c>
    </row>
    <row r="625" spans="1:39" x14ac:dyDescent="0.25">
      <c r="A625" t="s">
        <v>141</v>
      </c>
      <c r="B625" t="s">
        <v>239</v>
      </c>
      <c r="C625" t="s">
        <v>240</v>
      </c>
      <c r="D625">
        <v>2017</v>
      </c>
      <c r="E625" t="s">
        <v>694</v>
      </c>
      <c r="F625">
        <v>1430</v>
      </c>
      <c r="G625">
        <v>1570</v>
      </c>
      <c r="H625" s="4" t="s">
        <v>10</v>
      </c>
      <c r="I625">
        <v>1984</v>
      </c>
      <c r="J625">
        <v>6.1</v>
      </c>
      <c r="K625">
        <v>123</v>
      </c>
      <c r="L625" s="16">
        <f t="shared" si="198"/>
        <v>111.93</v>
      </c>
      <c r="M625" s="16">
        <f t="shared" si="199"/>
        <v>108.24</v>
      </c>
      <c r="N625" s="16">
        <f t="shared" si="200"/>
        <v>104.55</v>
      </c>
      <c r="O625" s="16">
        <f t="shared" si="201"/>
        <v>100.86000000000001</v>
      </c>
      <c r="P625">
        <v>106</v>
      </c>
      <c r="Q625" s="7"/>
      <c r="R625">
        <v>159</v>
      </c>
      <c r="S625" s="14">
        <f t="shared" si="202"/>
        <v>47.069999999999993</v>
      </c>
      <c r="T625" s="12">
        <f t="shared" si="203"/>
        <v>498941.99999999994</v>
      </c>
      <c r="U625" s="12">
        <f t="shared" si="204"/>
        <v>4706.9999999999991</v>
      </c>
      <c r="V625" s="7"/>
      <c r="W625">
        <v>140</v>
      </c>
      <c r="X625" s="14">
        <f t="shared" si="205"/>
        <v>31.760000000000005</v>
      </c>
      <c r="Y625" s="12">
        <f t="shared" si="206"/>
        <v>336656.00000000006</v>
      </c>
      <c r="Z625" s="12">
        <f t="shared" si="207"/>
        <v>3176.0000000000005</v>
      </c>
      <c r="AA625" s="7"/>
      <c r="AB625">
        <v>122</v>
      </c>
      <c r="AC625" s="14">
        <f t="shared" si="208"/>
        <v>17.450000000000003</v>
      </c>
      <c r="AD625" s="12">
        <f t="shared" si="209"/>
        <v>184970.00000000003</v>
      </c>
      <c r="AE625" s="12">
        <f t="shared" si="210"/>
        <v>1745.0000000000002</v>
      </c>
      <c r="AF625" s="7"/>
      <c r="AG625">
        <v>103</v>
      </c>
      <c r="AH625" s="14">
        <f t="shared" si="211"/>
        <v>2.1399999999999864</v>
      </c>
      <c r="AI625" s="12">
        <f t="shared" si="212"/>
        <v>22683.999999999854</v>
      </c>
      <c r="AJ625" s="12">
        <f t="shared" si="213"/>
        <v>213.99999999999864</v>
      </c>
      <c r="AK625" s="7"/>
      <c r="AL625" s="12">
        <f t="shared" si="214"/>
        <v>1043252</v>
      </c>
      <c r="AM625" s="12">
        <f t="shared" si="215"/>
        <v>9842</v>
      </c>
    </row>
    <row r="626" spans="1:39" x14ac:dyDescent="0.25">
      <c r="A626" t="s">
        <v>15</v>
      </c>
      <c r="B626" t="s">
        <v>400</v>
      </c>
      <c r="C626" t="s">
        <v>480</v>
      </c>
      <c r="D626">
        <v>2017</v>
      </c>
      <c r="E626" t="s">
        <v>701</v>
      </c>
      <c r="F626">
        <v>2095</v>
      </c>
      <c r="G626">
        <v>1571</v>
      </c>
      <c r="H626" s="4" t="s">
        <v>10</v>
      </c>
      <c r="I626">
        <v>1991</v>
      </c>
      <c r="J626">
        <v>6.5</v>
      </c>
      <c r="K626">
        <v>149</v>
      </c>
      <c r="L626" s="16">
        <f t="shared" si="198"/>
        <v>135.59</v>
      </c>
      <c r="M626" s="16">
        <f t="shared" si="199"/>
        <v>131.12</v>
      </c>
      <c r="N626" s="16">
        <f t="shared" si="200"/>
        <v>126.64999999999999</v>
      </c>
      <c r="O626" s="16">
        <f t="shared" si="201"/>
        <v>122.18</v>
      </c>
      <c r="P626">
        <v>6</v>
      </c>
      <c r="Q626" s="7"/>
      <c r="R626">
        <v>159</v>
      </c>
      <c r="S626" s="14">
        <f t="shared" si="202"/>
        <v>23.409999999999997</v>
      </c>
      <c r="T626" s="12">
        <f t="shared" si="203"/>
        <v>14045.999999999998</v>
      </c>
      <c r="U626" s="12">
        <f t="shared" si="204"/>
        <v>2340.9999999999995</v>
      </c>
      <c r="V626" s="7"/>
      <c r="W626">
        <v>140</v>
      </c>
      <c r="X626" s="14">
        <f t="shared" si="205"/>
        <v>8.8799999999999955</v>
      </c>
      <c r="Y626" s="12">
        <f t="shared" si="206"/>
        <v>5327.9999999999973</v>
      </c>
      <c r="Z626" s="12">
        <f t="shared" si="207"/>
        <v>887.99999999999955</v>
      </c>
      <c r="AA626" s="7"/>
      <c r="AB626">
        <v>122</v>
      </c>
      <c r="AC626" s="14">
        <f t="shared" si="208"/>
        <v>-4.6499999999999915</v>
      </c>
      <c r="AD626" s="12">
        <f t="shared" si="209"/>
        <v>-2789.999999999995</v>
      </c>
      <c r="AE626" s="12">
        <f t="shared" si="210"/>
        <v>-464.99999999999915</v>
      </c>
      <c r="AF626" s="7"/>
      <c r="AG626">
        <v>103</v>
      </c>
      <c r="AH626" s="14">
        <f t="shared" si="211"/>
        <v>-19.180000000000007</v>
      </c>
      <c r="AI626" s="12">
        <f t="shared" si="212"/>
        <v>-11508.000000000004</v>
      </c>
      <c r="AJ626" s="12">
        <f t="shared" si="213"/>
        <v>-1918.0000000000007</v>
      </c>
      <c r="AK626" s="7"/>
      <c r="AL626" s="12">
        <f t="shared" si="214"/>
        <v>5075.9999999999982</v>
      </c>
      <c r="AM626" s="12">
        <f t="shared" si="215"/>
        <v>845.99999999999966</v>
      </c>
    </row>
    <row r="627" spans="1:39" x14ac:dyDescent="0.25">
      <c r="A627" t="s">
        <v>15</v>
      </c>
      <c r="B627" t="s">
        <v>400</v>
      </c>
      <c r="C627" t="s">
        <v>480</v>
      </c>
      <c r="D627">
        <v>2018</v>
      </c>
      <c r="E627" t="s">
        <v>702</v>
      </c>
      <c r="F627">
        <v>2095</v>
      </c>
      <c r="G627">
        <v>1571</v>
      </c>
      <c r="H627" s="4" t="s">
        <v>10</v>
      </c>
      <c r="I627">
        <v>1991</v>
      </c>
      <c r="J627">
        <v>7</v>
      </c>
      <c r="K627">
        <v>161</v>
      </c>
      <c r="L627" s="16">
        <f t="shared" si="198"/>
        <v>146.51</v>
      </c>
      <c r="M627" s="16">
        <f t="shared" si="199"/>
        <v>141.68</v>
      </c>
      <c r="N627" s="16">
        <f t="shared" si="200"/>
        <v>136.85</v>
      </c>
      <c r="O627" s="16">
        <f t="shared" si="201"/>
        <v>132.02000000000001</v>
      </c>
      <c r="P627">
        <v>38</v>
      </c>
      <c r="Q627" s="7"/>
      <c r="R627">
        <v>159</v>
      </c>
      <c r="S627" s="14">
        <f t="shared" si="202"/>
        <v>12.490000000000009</v>
      </c>
      <c r="T627" s="12">
        <f t="shared" si="203"/>
        <v>47462.000000000036</v>
      </c>
      <c r="U627" s="12">
        <f t="shared" si="204"/>
        <v>1249.0000000000009</v>
      </c>
      <c r="V627" s="7"/>
      <c r="W627">
        <v>140</v>
      </c>
      <c r="X627" s="14">
        <f t="shared" si="205"/>
        <v>-1.6800000000000068</v>
      </c>
      <c r="Y627" s="12">
        <f t="shared" si="206"/>
        <v>-6384.0000000000255</v>
      </c>
      <c r="Z627" s="12">
        <f t="shared" si="207"/>
        <v>-168.00000000000068</v>
      </c>
      <c r="AA627" s="7"/>
      <c r="AB627">
        <v>122</v>
      </c>
      <c r="AC627" s="14">
        <f t="shared" si="208"/>
        <v>-14.849999999999994</v>
      </c>
      <c r="AD627" s="12">
        <f t="shared" si="209"/>
        <v>-56429.999999999971</v>
      </c>
      <c r="AE627" s="12">
        <f t="shared" si="210"/>
        <v>-1484.9999999999993</v>
      </c>
      <c r="AF627" s="7"/>
      <c r="AG627">
        <v>103</v>
      </c>
      <c r="AH627" s="14">
        <f t="shared" si="211"/>
        <v>-29.02000000000001</v>
      </c>
      <c r="AI627" s="12">
        <f t="shared" si="212"/>
        <v>-110276.00000000004</v>
      </c>
      <c r="AJ627" s="12">
        <f t="shared" si="213"/>
        <v>-2902.0000000000014</v>
      </c>
      <c r="AK627" s="7"/>
      <c r="AL627" s="12">
        <f t="shared" si="214"/>
        <v>-125628</v>
      </c>
      <c r="AM627" s="12">
        <f t="shared" si="215"/>
        <v>-3306</v>
      </c>
    </row>
    <row r="628" spans="1:39" x14ac:dyDescent="0.25">
      <c r="A628" t="s">
        <v>114</v>
      </c>
      <c r="B628" t="s">
        <v>220</v>
      </c>
      <c r="C628" t="s">
        <v>658</v>
      </c>
      <c r="D628">
        <v>2016</v>
      </c>
      <c r="E628" s="6" t="s">
        <v>703</v>
      </c>
      <c r="F628">
        <v>2320</v>
      </c>
      <c r="G628">
        <v>1573</v>
      </c>
      <c r="H628" s="4" t="s">
        <v>10</v>
      </c>
      <c r="I628">
        <v>1999</v>
      </c>
      <c r="J628">
        <v>8.5</v>
      </c>
      <c r="K628">
        <v>199</v>
      </c>
      <c r="L628" s="16">
        <f t="shared" si="198"/>
        <v>181.09</v>
      </c>
      <c r="M628" s="16">
        <f t="shared" si="199"/>
        <v>175.12</v>
      </c>
      <c r="N628" s="16">
        <f t="shared" si="200"/>
        <v>169.15</v>
      </c>
      <c r="O628" s="16">
        <f t="shared" si="201"/>
        <v>163.18</v>
      </c>
      <c r="P628">
        <v>46</v>
      </c>
      <c r="Q628" s="7"/>
      <c r="R628">
        <v>159</v>
      </c>
      <c r="S628" s="14">
        <f t="shared" si="202"/>
        <v>-22.090000000000003</v>
      </c>
      <c r="T628" s="12">
        <f t="shared" si="203"/>
        <v>-101614.00000000001</v>
      </c>
      <c r="U628" s="12">
        <f t="shared" si="204"/>
        <v>-2209.0000000000005</v>
      </c>
      <c r="V628" s="7"/>
      <c r="W628">
        <v>140</v>
      </c>
      <c r="X628" s="14">
        <f t="shared" si="205"/>
        <v>-35.120000000000005</v>
      </c>
      <c r="Y628" s="12">
        <f t="shared" si="206"/>
        <v>-161552.00000000003</v>
      </c>
      <c r="Z628" s="12">
        <f t="shared" si="207"/>
        <v>-3512.0000000000005</v>
      </c>
      <c r="AA628" s="7"/>
      <c r="AB628">
        <v>122</v>
      </c>
      <c r="AC628" s="14">
        <f t="shared" si="208"/>
        <v>-47.150000000000006</v>
      </c>
      <c r="AD628" s="12">
        <f t="shared" si="209"/>
        <v>-216890</v>
      </c>
      <c r="AE628" s="12">
        <f t="shared" si="210"/>
        <v>-4715</v>
      </c>
      <c r="AF628" s="7"/>
      <c r="AG628">
        <v>103</v>
      </c>
      <c r="AH628" s="14">
        <f t="shared" si="211"/>
        <v>-60.180000000000007</v>
      </c>
      <c r="AI628" s="12">
        <f t="shared" si="212"/>
        <v>-276828</v>
      </c>
      <c r="AJ628" s="12">
        <f t="shared" si="213"/>
        <v>-6018</v>
      </c>
      <c r="AK628" s="7"/>
      <c r="AL628" s="12">
        <f t="shared" si="214"/>
        <v>-756884</v>
      </c>
      <c r="AM628" s="12">
        <f t="shared" si="215"/>
        <v>-16454</v>
      </c>
    </row>
    <row r="629" spans="1:39" x14ac:dyDescent="0.25">
      <c r="A629" t="s">
        <v>72</v>
      </c>
      <c r="B629" t="s">
        <v>220</v>
      </c>
      <c r="C629" t="s">
        <v>221</v>
      </c>
      <c r="D629">
        <v>2019</v>
      </c>
      <c r="E629" s="6" t="s">
        <v>1887</v>
      </c>
      <c r="F629">
        <v>2087</v>
      </c>
      <c r="G629">
        <v>1573</v>
      </c>
      <c r="H629" s="4" t="s">
        <v>14</v>
      </c>
      <c r="I629">
        <v>1968</v>
      </c>
      <c r="J629">
        <v>5.3</v>
      </c>
      <c r="K629">
        <v>139</v>
      </c>
      <c r="L629" s="16">
        <f t="shared" si="198"/>
        <v>126.49000000000001</v>
      </c>
      <c r="M629" s="16">
        <f t="shared" si="199"/>
        <v>122.32000000000001</v>
      </c>
      <c r="N629" s="16">
        <f t="shared" si="200"/>
        <v>118.14999999999999</v>
      </c>
      <c r="O629" s="16">
        <f t="shared" si="201"/>
        <v>113.98</v>
      </c>
      <c r="P629">
        <v>10</v>
      </c>
      <c r="Q629" s="7"/>
      <c r="R629">
        <v>159</v>
      </c>
      <c r="S629" s="14">
        <f t="shared" si="202"/>
        <v>32.509999999999991</v>
      </c>
      <c r="T629" s="12">
        <f t="shared" si="203"/>
        <v>32509.999999999993</v>
      </c>
      <c r="U629" s="12">
        <f t="shared" si="204"/>
        <v>3250.9999999999991</v>
      </c>
      <c r="V629" s="7"/>
      <c r="W629">
        <v>140</v>
      </c>
      <c r="X629" s="14">
        <f t="shared" si="205"/>
        <v>17.679999999999993</v>
      </c>
      <c r="Y629" s="12">
        <f t="shared" si="206"/>
        <v>17679.999999999993</v>
      </c>
      <c r="Z629" s="12">
        <f t="shared" si="207"/>
        <v>1767.9999999999993</v>
      </c>
      <c r="AA629" s="7"/>
      <c r="AB629">
        <v>122</v>
      </c>
      <c r="AC629" s="14">
        <f t="shared" si="208"/>
        <v>3.8500000000000085</v>
      </c>
      <c r="AD629" s="12">
        <f t="shared" si="209"/>
        <v>3850.0000000000086</v>
      </c>
      <c r="AE629" s="12">
        <f t="shared" si="210"/>
        <v>385.00000000000085</v>
      </c>
      <c r="AF629" s="7"/>
      <c r="AG629">
        <v>103</v>
      </c>
      <c r="AH629" s="14">
        <f t="shared" si="211"/>
        <v>-10.980000000000004</v>
      </c>
      <c r="AI629" s="12">
        <f t="shared" si="212"/>
        <v>-10980.000000000004</v>
      </c>
      <c r="AJ629" s="12">
        <f t="shared" si="213"/>
        <v>-1098.0000000000005</v>
      </c>
      <c r="AK629" s="7"/>
      <c r="AL629" s="12">
        <f t="shared" si="214"/>
        <v>43059.999999999993</v>
      </c>
      <c r="AM629" s="12">
        <f t="shared" si="215"/>
        <v>4305.9999999999991</v>
      </c>
    </row>
    <row r="630" spans="1:39" x14ac:dyDescent="0.25">
      <c r="A630" t="s">
        <v>192</v>
      </c>
      <c r="B630" t="s">
        <v>38</v>
      </c>
      <c r="C630" t="s">
        <v>342</v>
      </c>
      <c r="D630">
        <v>2018</v>
      </c>
      <c r="E630" t="s">
        <v>704</v>
      </c>
      <c r="F630">
        <v>2010</v>
      </c>
      <c r="G630">
        <v>1575</v>
      </c>
      <c r="H630" s="4" t="s">
        <v>10</v>
      </c>
      <c r="I630">
        <v>2979</v>
      </c>
      <c r="J630">
        <v>9.1999999999999993</v>
      </c>
      <c r="K630">
        <v>209</v>
      </c>
      <c r="L630" s="16">
        <f t="shared" si="198"/>
        <v>190.19</v>
      </c>
      <c r="M630" s="16">
        <f t="shared" si="199"/>
        <v>183.92</v>
      </c>
      <c r="N630" s="16">
        <f t="shared" si="200"/>
        <v>177.65</v>
      </c>
      <c r="O630" s="16">
        <f t="shared" si="201"/>
        <v>171.38000000000002</v>
      </c>
      <c r="P630">
        <v>24</v>
      </c>
      <c r="Q630" s="7"/>
      <c r="R630">
        <v>159</v>
      </c>
      <c r="S630" s="14">
        <f t="shared" si="202"/>
        <v>-31.189999999999998</v>
      </c>
      <c r="T630" s="12">
        <f t="shared" si="203"/>
        <v>-74856</v>
      </c>
      <c r="U630" s="12">
        <f t="shared" si="204"/>
        <v>-3119</v>
      </c>
      <c r="V630" s="7"/>
      <c r="W630">
        <v>140</v>
      </c>
      <c r="X630" s="14">
        <f t="shared" si="205"/>
        <v>-43.919999999999987</v>
      </c>
      <c r="Y630" s="12">
        <f t="shared" si="206"/>
        <v>-105407.99999999997</v>
      </c>
      <c r="Z630" s="12">
        <f t="shared" si="207"/>
        <v>-4391.9999999999991</v>
      </c>
      <c r="AA630" s="7"/>
      <c r="AB630">
        <v>122</v>
      </c>
      <c r="AC630" s="14">
        <f t="shared" si="208"/>
        <v>-55.650000000000006</v>
      </c>
      <c r="AD630" s="12">
        <f t="shared" si="209"/>
        <v>-133560</v>
      </c>
      <c r="AE630" s="12">
        <f t="shared" si="210"/>
        <v>-5565</v>
      </c>
      <c r="AF630" s="7"/>
      <c r="AG630">
        <v>103</v>
      </c>
      <c r="AH630" s="14">
        <f t="shared" si="211"/>
        <v>-68.380000000000024</v>
      </c>
      <c r="AI630" s="12">
        <f t="shared" si="212"/>
        <v>-164112.00000000006</v>
      </c>
      <c r="AJ630" s="12">
        <f t="shared" si="213"/>
        <v>-6838.0000000000027</v>
      </c>
      <c r="AK630" s="7"/>
      <c r="AL630" s="12">
        <f t="shared" si="214"/>
        <v>-477936</v>
      </c>
      <c r="AM630" s="12">
        <f t="shared" si="215"/>
        <v>-19914</v>
      </c>
    </row>
    <row r="631" spans="1:39" x14ac:dyDescent="0.25">
      <c r="A631" t="s">
        <v>92</v>
      </c>
      <c r="B631" t="s">
        <v>271</v>
      </c>
      <c r="C631" t="s">
        <v>543</v>
      </c>
      <c r="D631">
        <v>2015</v>
      </c>
      <c r="E631" t="s">
        <v>705</v>
      </c>
      <c r="F631">
        <v>2190</v>
      </c>
      <c r="G631">
        <v>1575</v>
      </c>
      <c r="H631" s="4" t="s">
        <v>10</v>
      </c>
      <c r="I631">
        <v>1591</v>
      </c>
      <c r="J631">
        <v>7.7</v>
      </c>
      <c r="K631">
        <v>178</v>
      </c>
      <c r="L631" s="16">
        <f t="shared" si="198"/>
        <v>161.98000000000002</v>
      </c>
      <c r="M631" s="16">
        <f t="shared" si="199"/>
        <v>156.64000000000001</v>
      </c>
      <c r="N631" s="16">
        <f t="shared" si="200"/>
        <v>151.29999999999998</v>
      </c>
      <c r="O631" s="16">
        <f t="shared" si="201"/>
        <v>145.96</v>
      </c>
      <c r="P631">
        <v>38</v>
      </c>
      <c r="Q631" s="7"/>
      <c r="R631">
        <v>159</v>
      </c>
      <c r="S631" s="14">
        <f t="shared" si="202"/>
        <v>-2.9800000000000182</v>
      </c>
      <c r="T631" s="12">
        <f t="shared" si="203"/>
        <v>-11324.000000000069</v>
      </c>
      <c r="U631" s="12">
        <f t="shared" si="204"/>
        <v>-298.00000000000182</v>
      </c>
      <c r="V631" s="7"/>
      <c r="W631">
        <v>140</v>
      </c>
      <c r="X631" s="14">
        <f t="shared" si="205"/>
        <v>-16.640000000000015</v>
      </c>
      <c r="Y631" s="12">
        <f t="shared" si="206"/>
        <v>-63232.000000000058</v>
      </c>
      <c r="Z631" s="12">
        <f t="shared" si="207"/>
        <v>-1664.0000000000016</v>
      </c>
      <c r="AA631" s="7"/>
      <c r="AB631">
        <v>122</v>
      </c>
      <c r="AC631" s="14">
        <f t="shared" si="208"/>
        <v>-29.299999999999983</v>
      </c>
      <c r="AD631" s="12">
        <f t="shared" si="209"/>
        <v>-111339.99999999994</v>
      </c>
      <c r="AE631" s="12">
        <f t="shared" si="210"/>
        <v>-2929.9999999999986</v>
      </c>
      <c r="AF631" s="7"/>
      <c r="AG631">
        <v>103</v>
      </c>
      <c r="AH631" s="14">
        <f t="shared" si="211"/>
        <v>-42.960000000000008</v>
      </c>
      <c r="AI631" s="12">
        <f t="shared" si="212"/>
        <v>-163248.00000000003</v>
      </c>
      <c r="AJ631" s="12">
        <f t="shared" si="213"/>
        <v>-4296.0000000000009</v>
      </c>
      <c r="AK631" s="7"/>
      <c r="AL631" s="12">
        <f t="shared" si="214"/>
        <v>-349144.00000000012</v>
      </c>
      <c r="AM631" s="12">
        <f t="shared" si="215"/>
        <v>-9188.0000000000036</v>
      </c>
    </row>
    <row r="632" spans="1:39" x14ac:dyDescent="0.25">
      <c r="A632" t="s">
        <v>92</v>
      </c>
      <c r="B632" t="s">
        <v>271</v>
      </c>
      <c r="C632" t="s">
        <v>543</v>
      </c>
      <c r="D632">
        <v>2015</v>
      </c>
      <c r="E632" t="s">
        <v>706</v>
      </c>
      <c r="F632">
        <v>2190</v>
      </c>
      <c r="G632">
        <v>1575</v>
      </c>
      <c r="H632" s="4" t="s">
        <v>10</v>
      </c>
      <c r="I632">
        <v>1591</v>
      </c>
      <c r="J632">
        <v>7.7</v>
      </c>
      <c r="K632">
        <v>178</v>
      </c>
      <c r="L632" s="16">
        <f t="shared" si="198"/>
        <v>161.98000000000002</v>
      </c>
      <c r="M632" s="16">
        <f t="shared" si="199"/>
        <v>156.64000000000001</v>
      </c>
      <c r="N632" s="16">
        <f t="shared" si="200"/>
        <v>151.29999999999998</v>
      </c>
      <c r="O632" s="16">
        <f t="shared" si="201"/>
        <v>145.96</v>
      </c>
      <c r="P632">
        <v>112</v>
      </c>
      <c r="Q632" s="7"/>
      <c r="R632">
        <v>159</v>
      </c>
      <c r="S632" s="14">
        <f t="shared" si="202"/>
        <v>-2.9800000000000182</v>
      </c>
      <c r="T632" s="12">
        <f t="shared" si="203"/>
        <v>-33376.000000000204</v>
      </c>
      <c r="U632" s="12">
        <f t="shared" si="204"/>
        <v>-298.00000000000182</v>
      </c>
      <c r="V632" s="7"/>
      <c r="W632">
        <v>140</v>
      </c>
      <c r="X632" s="14">
        <f t="shared" si="205"/>
        <v>-16.640000000000015</v>
      </c>
      <c r="Y632" s="12">
        <f t="shared" si="206"/>
        <v>-186368.00000000017</v>
      </c>
      <c r="Z632" s="12">
        <f t="shared" si="207"/>
        <v>-1664.0000000000016</v>
      </c>
      <c r="AA632" s="7"/>
      <c r="AB632">
        <v>122</v>
      </c>
      <c r="AC632" s="14">
        <f t="shared" si="208"/>
        <v>-29.299999999999983</v>
      </c>
      <c r="AD632" s="12">
        <f t="shared" si="209"/>
        <v>-328159.99999999983</v>
      </c>
      <c r="AE632" s="12">
        <f t="shared" si="210"/>
        <v>-2929.9999999999986</v>
      </c>
      <c r="AF632" s="7"/>
      <c r="AG632">
        <v>103</v>
      </c>
      <c r="AH632" s="14">
        <f t="shared" si="211"/>
        <v>-42.960000000000008</v>
      </c>
      <c r="AI632" s="12">
        <f t="shared" si="212"/>
        <v>-481152.00000000006</v>
      </c>
      <c r="AJ632" s="12">
        <f t="shared" si="213"/>
        <v>-4296.0000000000009</v>
      </c>
      <c r="AK632" s="7"/>
      <c r="AL632" s="12">
        <f t="shared" si="214"/>
        <v>-1029056.0000000002</v>
      </c>
      <c r="AM632" s="12">
        <f t="shared" si="215"/>
        <v>-9188.0000000000018</v>
      </c>
    </row>
    <row r="633" spans="1:39" x14ac:dyDescent="0.25">
      <c r="A633" t="s">
        <v>92</v>
      </c>
      <c r="B633" t="s">
        <v>271</v>
      </c>
      <c r="C633" t="s">
        <v>543</v>
      </c>
      <c r="D633">
        <v>2016</v>
      </c>
      <c r="E633" s="6" t="s">
        <v>707</v>
      </c>
      <c r="F633">
        <v>2190</v>
      </c>
      <c r="G633">
        <v>1575</v>
      </c>
      <c r="H633" s="4" t="s">
        <v>10</v>
      </c>
      <c r="I633">
        <v>1591</v>
      </c>
      <c r="J633">
        <v>7.7</v>
      </c>
      <c r="K633">
        <v>178</v>
      </c>
      <c r="L633" s="16">
        <f t="shared" si="198"/>
        <v>161.98000000000002</v>
      </c>
      <c r="M633" s="16">
        <f t="shared" si="199"/>
        <v>156.64000000000001</v>
      </c>
      <c r="N633" s="16">
        <f t="shared" si="200"/>
        <v>151.29999999999998</v>
      </c>
      <c r="O633" s="16">
        <f t="shared" si="201"/>
        <v>145.96</v>
      </c>
      <c r="P633">
        <v>136</v>
      </c>
      <c r="Q633" s="7"/>
      <c r="R633">
        <v>159</v>
      </c>
      <c r="S633" s="14">
        <f t="shared" si="202"/>
        <v>-2.9800000000000182</v>
      </c>
      <c r="T633" s="12">
        <f t="shared" si="203"/>
        <v>-40528.000000000247</v>
      </c>
      <c r="U633" s="12">
        <f t="shared" si="204"/>
        <v>-298.00000000000182</v>
      </c>
      <c r="V633" s="7"/>
      <c r="W633">
        <v>140</v>
      </c>
      <c r="X633" s="14">
        <f t="shared" si="205"/>
        <v>-16.640000000000015</v>
      </c>
      <c r="Y633" s="12">
        <f t="shared" si="206"/>
        <v>-226304.00000000017</v>
      </c>
      <c r="Z633" s="12">
        <f t="shared" si="207"/>
        <v>-1664.0000000000014</v>
      </c>
      <c r="AA633" s="7"/>
      <c r="AB633">
        <v>122</v>
      </c>
      <c r="AC633" s="14">
        <f t="shared" si="208"/>
        <v>-29.299999999999983</v>
      </c>
      <c r="AD633" s="12">
        <f t="shared" si="209"/>
        <v>-398479.99999999977</v>
      </c>
      <c r="AE633" s="12">
        <f t="shared" si="210"/>
        <v>-2929.9999999999982</v>
      </c>
      <c r="AF633" s="7"/>
      <c r="AG633">
        <v>103</v>
      </c>
      <c r="AH633" s="14">
        <f t="shared" si="211"/>
        <v>-42.960000000000008</v>
      </c>
      <c r="AI633" s="12">
        <f t="shared" si="212"/>
        <v>-584256.00000000012</v>
      </c>
      <c r="AJ633" s="12">
        <f t="shared" si="213"/>
        <v>-4296.0000000000009</v>
      </c>
      <c r="AK633" s="7"/>
      <c r="AL633" s="12">
        <f t="shared" si="214"/>
        <v>-1249568.0000000002</v>
      </c>
      <c r="AM633" s="12">
        <f t="shared" si="215"/>
        <v>-9188.0000000000018</v>
      </c>
    </row>
    <row r="634" spans="1:39" x14ac:dyDescent="0.25">
      <c r="A634" t="s">
        <v>55</v>
      </c>
      <c r="B634" t="s">
        <v>239</v>
      </c>
      <c r="C634" t="s">
        <v>568</v>
      </c>
      <c r="D634">
        <v>2018</v>
      </c>
      <c r="E634" t="s">
        <v>708</v>
      </c>
      <c r="F634">
        <v>2000</v>
      </c>
      <c r="G634">
        <v>1576</v>
      </c>
      <c r="H634" s="4" t="s">
        <v>365</v>
      </c>
      <c r="I634">
        <v>1580</v>
      </c>
      <c r="J634">
        <v>1.3</v>
      </c>
      <c r="K634">
        <v>29</v>
      </c>
      <c r="L634" s="16">
        <f t="shared" si="198"/>
        <v>26.39</v>
      </c>
      <c r="M634" s="16">
        <f t="shared" si="199"/>
        <v>25.52</v>
      </c>
      <c r="N634" s="16">
        <f t="shared" si="200"/>
        <v>24.65</v>
      </c>
      <c r="O634" s="16">
        <f t="shared" si="201"/>
        <v>23.78</v>
      </c>
      <c r="P634">
        <v>14</v>
      </c>
      <c r="Q634" s="7"/>
      <c r="R634">
        <v>159</v>
      </c>
      <c r="S634" s="14">
        <f t="shared" si="202"/>
        <v>132.61000000000001</v>
      </c>
      <c r="T634" s="12">
        <f t="shared" si="203"/>
        <v>185654.00000000003</v>
      </c>
      <c r="U634" s="12">
        <f t="shared" si="204"/>
        <v>13261.000000000002</v>
      </c>
      <c r="V634" s="7"/>
      <c r="W634">
        <v>140</v>
      </c>
      <c r="X634" s="14">
        <f t="shared" si="205"/>
        <v>114.48</v>
      </c>
      <c r="Y634" s="12">
        <f t="shared" si="206"/>
        <v>160272</v>
      </c>
      <c r="Z634" s="12">
        <f t="shared" si="207"/>
        <v>11448</v>
      </c>
      <c r="AA634" s="7"/>
      <c r="AB634">
        <v>122</v>
      </c>
      <c r="AC634" s="14">
        <f t="shared" si="208"/>
        <v>97.35</v>
      </c>
      <c r="AD634" s="12">
        <f t="shared" si="209"/>
        <v>136290</v>
      </c>
      <c r="AE634" s="12">
        <f t="shared" si="210"/>
        <v>9735</v>
      </c>
      <c r="AF634" s="7"/>
      <c r="AG634">
        <v>103</v>
      </c>
      <c r="AH634" s="14">
        <f t="shared" si="211"/>
        <v>79.22</v>
      </c>
      <c r="AI634" s="12">
        <f t="shared" si="212"/>
        <v>110908</v>
      </c>
      <c r="AJ634" s="12">
        <f t="shared" si="213"/>
        <v>7922</v>
      </c>
      <c r="AK634" s="7"/>
      <c r="AL634" s="12">
        <f t="shared" si="214"/>
        <v>593124</v>
      </c>
      <c r="AM634" s="12">
        <f t="shared" si="215"/>
        <v>42366</v>
      </c>
    </row>
    <row r="635" spans="1:39" x14ac:dyDescent="0.25">
      <c r="A635" t="s">
        <v>114</v>
      </c>
      <c r="B635" t="s">
        <v>220</v>
      </c>
      <c r="C635" t="s">
        <v>658</v>
      </c>
      <c r="D635">
        <v>2017</v>
      </c>
      <c r="E635" t="s">
        <v>709</v>
      </c>
      <c r="F635">
        <v>2250</v>
      </c>
      <c r="G635">
        <v>1579</v>
      </c>
      <c r="H635" s="4" t="s">
        <v>138</v>
      </c>
      <c r="I635">
        <v>1999</v>
      </c>
      <c r="J635">
        <v>3.9</v>
      </c>
      <c r="K635">
        <v>89</v>
      </c>
      <c r="L635" s="16">
        <f t="shared" si="198"/>
        <v>80.990000000000009</v>
      </c>
      <c r="M635" s="16">
        <f t="shared" si="199"/>
        <v>78.320000000000007</v>
      </c>
      <c r="N635" s="16">
        <f t="shared" si="200"/>
        <v>75.649999999999991</v>
      </c>
      <c r="O635" s="16">
        <f t="shared" si="201"/>
        <v>72.98</v>
      </c>
      <c r="P635">
        <v>10</v>
      </c>
      <c r="Q635" s="7"/>
      <c r="R635">
        <v>159</v>
      </c>
      <c r="S635" s="14">
        <f t="shared" si="202"/>
        <v>78.009999999999991</v>
      </c>
      <c r="T635" s="12">
        <f t="shared" si="203"/>
        <v>78009.999999999985</v>
      </c>
      <c r="U635" s="12">
        <f t="shared" si="204"/>
        <v>7800.9999999999982</v>
      </c>
      <c r="V635" s="7"/>
      <c r="W635">
        <v>140</v>
      </c>
      <c r="X635" s="14">
        <f t="shared" si="205"/>
        <v>61.679999999999993</v>
      </c>
      <c r="Y635" s="12">
        <f t="shared" si="206"/>
        <v>61679.999999999993</v>
      </c>
      <c r="Z635" s="12">
        <f t="shared" si="207"/>
        <v>6167.9999999999991</v>
      </c>
      <c r="AA635" s="7"/>
      <c r="AB635">
        <v>122</v>
      </c>
      <c r="AC635" s="14">
        <f t="shared" si="208"/>
        <v>46.350000000000009</v>
      </c>
      <c r="AD635" s="12">
        <f t="shared" si="209"/>
        <v>46350.000000000015</v>
      </c>
      <c r="AE635" s="12">
        <f t="shared" si="210"/>
        <v>4635.0000000000018</v>
      </c>
      <c r="AF635" s="7"/>
      <c r="AG635">
        <v>103</v>
      </c>
      <c r="AH635" s="14">
        <f t="shared" si="211"/>
        <v>30.019999999999996</v>
      </c>
      <c r="AI635" s="12">
        <f t="shared" si="212"/>
        <v>30019.999999999993</v>
      </c>
      <c r="AJ635" s="12">
        <f t="shared" si="213"/>
        <v>3001.9999999999991</v>
      </c>
      <c r="AK635" s="7"/>
      <c r="AL635" s="12">
        <f t="shared" si="214"/>
        <v>216060</v>
      </c>
      <c r="AM635" s="12">
        <f t="shared" si="215"/>
        <v>21606</v>
      </c>
    </row>
    <row r="636" spans="1:39" x14ac:dyDescent="0.25">
      <c r="A636" t="s">
        <v>29</v>
      </c>
      <c r="B636" t="s">
        <v>209</v>
      </c>
      <c r="C636" t="s">
        <v>662</v>
      </c>
      <c r="D636">
        <v>2019</v>
      </c>
      <c r="E636" t="s">
        <v>1888</v>
      </c>
      <c r="F636">
        <v>2720</v>
      </c>
      <c r="G636">
        <v>1580</v>
      </c>
      <c r="H636" s="4" t="s">
        <v>14</v>
      </c>
      <c r="I636">
        <v>2442</v>
      </c>
      <c r="J636">
        <v>8.3000000000000007</v>
      </c>
      <c r="K636">
        <v>216</v>
      </c>
      <c r="L636" s="16">
        <f t="shared" si="198"/>
        <v>196.56</v>
      </c>
      <c r="M636" s="16">
        <f t="shared" si="199"/>
        <v>190.08</v>
      </c>
      <c r="N636" s="16">
        <f t="shared" si="200"/>
        <v>183.6</v>
      </c>
      <c r="O636" s="16">
        <f t="shared" si="201"/>
        <v>177.12</v>
      </c>
      <c r="P636">
        <v>74</v>
      </c>
      <c r="Q636" s="7"/>
      <c r="R636">
        <v>159</v>
      </c>
      <c r="S636" s="14">
        <f t="shared" si="202"/>
        <v>-37.56</v>
      </c>
      <c r="T636" s="12">
        <f t="shared" si="203"/>
        <v>-277944</v>
      </c>
      <c r="U636" s="12">
        <f t="shared" si="204"/>
        <v>-3756</v>
      </c>
      <c r="V636" s="7"/>
      <c r="W636">
        <v>140</v>
      </c>
      <c r="X636" s="14">
        <f t="shared" si="205"/>
        <v>-50.080000000000013</v>
      </c>
      <c r="Y636" s="12">
        <f t="shared" si="206"/>
        <v>-370592.00000000012</v>
      </c>
      <c r="Z636" s="12">
        <f t="shared" si="207"/>
        <v>-5008.0000000000018</v>
      </c>
      <c r="AA636" s="7"/>
      <c r="AB636">
        <v>122</v>
      </c>
      <c r="AC636" s="14">
        <f t="shared" si="208"/>
        <v>-61.599999999999994</v>
      </c>
      <c r="AD636" s="12">
        <f t="shared" si="209"/>
        <v>-455839.99999999994</v>
      </c>
      <c r="AE636" s="12">
        <f t="shared" si="210"/>
        <v>-6159.9999999999991</v>
      </c>
      <c r="AF636" s="7"/>
      <c r="AG636">
        <v>103</v>
      </c>
      <c r="AH636" s="14">
        <f t="shared" si="211"/>
        <v>-74.12</v>
      </c>
      <c r="AI636" s="12">
        <f t="shared" si="212"/>
        <v>-548488</v>
      </c>
      <c r="AJ636" s="12">
        <f t="shared" si="213"/>
        <v>-7412</v>
      </c>
      <c r="AK636" s="7"/>
      <c r="AL636" s="12">
        <f t="shared" si="214"/>
        <v>-1652864</v>
      </c>
      <c r="AM636" s="12">
        <f t="shared" si="215"/>
        <v>-22336</v>
      </c>
    </row>
    <row r="637" spans="1:39" x14ac:dyDescent="0.25">
      <c r="A637" t="s">
        <v>141</v>
      </c>
      <c r="B637" t="s">
        <v>185</v>
      </c>
      <c r="C637" t="s">
        <v>237</v>
      </c>
      <c r="D637">
        <v>2017</v>
      </c>
      <c r="E637" t="s">
        <v>710</v>
      </c>
      <c r="F637">
        <v>2010</v>
      </c>
      <c r="G637">
        <v>1585</v>
      </c>
      <c r="H637" s="4" t="s">
        <v>10</v>
      </c>
      <c r="I637">
        <v>2480</v>
      </c>
      <c r="J637">
        <v>8.3000000000000007</v>
      </c>
      <c r="K637">
        <v>191</v>
      </c>
      <c r="L637" s="16">
        <f t="shared" si="198"/>
        <v>173.81</v>
      </c>
      <c r="M637" s="16">
        <f t="shared" si="199"/>
        <v>168.08</v>
      </c>
      <c r="N637" s="16">
        <f t="shared" si="200"/>
        <v>162.35</v>
      </c>
      <c r="O637" s="16">
        <f t="shared" si="201"/>
        <v>156.62</v>
      </c>
      <c r="P637">
        <v>2</v>
      </c>
      <c r="Q637" s="7"/>
      <c r="R637">
        <v>159</v>
      </c>
      <c r="S637" s="14">
        <f t="shared" si="202"/>
        <v>-14.810000000000002</v>
      </c>
      <c r="T637" s="12">
        <f t="shared" si="203"/>
        <v>-2962.0000000000005</v>
      </c>
      <c r="U637" s="12">
        <f t="shared" si="204"/>
        <v>-1481.0000000000002</v>
      </c>
      <c r="V637" s="7"/>
      <c r="W637">
        <v>140</v>
      </c>
      <c r="X637" s="14">
        <f t="shared" si="205"/>
        <v>-28.080000000000013</v>
      </c>
      <c r="Y637" s="12">
        <f t="shared" si="206"/>
        <v>-5616.0000000000027</v>
      </c>
      <c r="Z637" s="12">
        <f t="shared" si="207"/>
        <v>-2808.0000000000014</v>
      </c>
      <c r="AA637" s="7"/>
      <c r="AB637">
        <v>122</v>
      </c>
      <c r="AC637" s="14">
        <f t="shared" si="208"/>
        <v>-40.349999999999994</v>
      </c>
      <c r="AD637" s="12">
        <f t="shared" si="209"/>
        <v>-8069.9999999999991</v>
      </c>
      <c r="AE637" s="12">
        <f t="shared" si="210"/>
        <v>-4034.9999999999995</v>
      </c>
      <c r="AF637" s="7"/>
      <c r="AG637">
        <v>103</v>
      </c>
      <c r="AH637" s="14">
        <f t="shared" si="211"/>
        <v>-53.620000000000005</v>
      </c>
      <c r="AI637" s="12">
        <f t="shared" si="212"/>
        <v>-10724</v>
      </c>
      <c r="AJ637" s="12">
        <f t="shared" si="213"/>
        <v>-5362</v>
      </c>
      <c r="AK637" s="7"/>
      <c r="AL637" s="12">
        <f t="shared" si="214"/>
        <v>-27372.000000000004</v>
      </c>
      <c r="AM637" s="12">
        <f t="shared" si="215"/>
        <v>-13686.000000000002</v>
      </c>
    </row>
    <row r="638" spans="1:39" x14ac:dyDescent="0.25">
      <c r="A638" t="s">
        <v>55</v>
      </c>
      <c r="B638" t="s">
        <v>220</v>
      </c>
      <c r="C638" t="s">
        <v>712</v>
      </c>
      <c r="D638">
        <v>2018</v>
      </c>
      <c r="E638" s="6" t="s">
        <v>713</v>
      </c>
      <c r="F638">
        <v>2060</v>
      </c>
      <c r="G638">
        <v>1585</v>
      </c>
      <c r="H638" s="4" t="s">
        <v>10</v>
      </c>
      <c r="I638">
        <v>2358</v>
      </c>
      <c r="J638">
        <v>8.3000000000000007</v>
      </c>
      <c r="K638">
        <v>194</v>
      </c>
      <c r="L638" s="16">
        <f t="shared" si="198"/>
        <v>176.54</v>
      </c>
      <c r="M638" s="16">
        <f t="shared" si="199"/>
        <v>170.72</v>
      </c>
      <c r="N638" s="16">
        <f t="shared" si="200"/>
        <v>164.9</v>
      </c>
      <c r="O638" s="16">
        <f t="shared" si="201"/>
        <v>159.08000000000001</v>
      </c>
      <c r="P638">
        <v>22</v>
      </c>
      <c r="Q638" s="7"/>
      <c r="R638">
        <v>159</v>
      </c>
      <c r="S638" s="14">
        <f t="shared" si="202"/>
        <v>-17.539999999999992</v>
      </c>
      <c r="T638" s="12">
        <f t="shared" si="203"/>
        <v>-38587.999999999985</v>
      </c>
      <c r="U638" s="12">
        <f t="shared" si="204"/>
        <v>-1753.9999999999993</v>
      </c>
      <c r="V638" s="7"/>
      <c r="W638">
        <v>140</v>
      </c>
      <c r="X638" s="14">
        <f t="shared" si="205"/>
        <v>-30.72</v>
      </c>
      <c r="Y638" s="12">
        <f t="shared" si="206"/>
        <v>-67583.999999999985</v>
      </c>
      <c r="Z638" s="12">
        <f t="shared" si="207"/>
        <v>-3071.9999999999995</v>
      </c>
      <c r="AA638" s="7"/>
      <c r="AB638">
        <v>122</v>
      </c>
      <c r="AC638" s="14">
        <f t="shared" si="208"/>
        <v>-42.900000000000006</v>
      </c>
      <c r="AD638" s="12">
        <f t="shared" si="209"/>
        <v>-94380.000000000015</v>
      </c>
      <c r="AE638" s="12">
        <f t="shared" si="210"/>
        <v>-4290.0000000000009</v>
      </c>
      <c r="AF638" s="7"/>
      <c r="AG638">
        <v>103</v>
      </c>
      <c r="AH638" s="14">
        <f t="shared" si="211"/>
        <v>-56.080000000000013</v>
      </c>
      <c r="AI638" s="12">
        <f t="shared" si="212"/>
        <v>-123376.00000000003</v>
      </c>
      <c r="AJ638" s="12">
        <f t="shared" si="213"/>
        <v>-5608.0000000000009</v>
      </c>
      <c r="AK638" s="7"/>
      <c r="AL638" s="12">
        <f t="shared" si="214"/>
        <v>-323928.00000000006</v>
      </c>
      <c r="AM638" s="12">
        <f t="shared" si="215"/>
        <v>-14724.000000000002</v>
      </c>
    </row>
    <row r="639" spans="1:39" x14ac:dyDescent="0.25">
      <c r="A639" t="s">
        <v>61</v>
      </c>
      <c r="B639" t="s">
        <v>220</v>
      </c>
      <c r="C639" t="s">
        <v>469</v>
      </c>
      <c r="D639">
        <v>2016</v>
      </c>
      <c r="E639" t="s">
        <v>714</v>
      </c>
      <c r="F639">
        <v>2005</v>
      </c>
      <c r="G639">
        <v>1585</v>
      </c>
      <c r="H639" s="4" t="s">
        <v>14</v>
      </c>
      <c r="I639">
        <v>2191</v>
      </c>
      <c r="J639">
        <v>5.4</v>
      </c>
      <c r="K639">
        <v>141</v>
      </c>
      <c r="L639" s="16">
        <f t="shared" si="198"/>
        <v>128.31</v>
      </c>
      <c r="M639" s="16">
        <f t="shared" si="199"/>
        <v>124.08</v>
      </c>
      <c r="N639" s="16">
        <f t="shared" si="200"/>
        <v>119.85</v>
      </c>
      <c r="O639" s="16">
        <f t="shared" si="201"/>
        <v>115.62</v>
      </c>
      <c r="P639">
        <v>6</v>
      </c>
      <c r="Q639" s="7"/>
      <c r="R639">
        <v>159</v>
      </c>
      <c r="S639" s="14">
        <f t="shared" si="202"/>
        <v>30.689999999999998</v>
      </c>
      <c r="T639" s="12">
        <f t="shared" si="203"/>
        <v>18414</v>
      </c>
      <c r="U639" s="12">
        <f t="shared" si="204"/>
        <v>3069</v>
      </c>
      <c r="V639" s="7"/>
      <c r="W639">
        <v>140</v>
      </c>
      <c r="X639" s="14">
        <f t="shared" si="205"/>
        <v>15.920000000000002</v>
      </c>
      <c r="Y639" s="12">
        <f t="shared" si="206"/>
        <v>9552.0000000000018</v>
      </c>
      <c r="Z639" s="12">
        <f t="shared" si="207"/>
        <v>1592.0000000000002</v>
      </c>
      <c r="AA639" s="7"/>
      <c r="AB639">
        <v>122</v>
      </c>
      <c r="AC639" s="14">
        <f t="shared" si="208"/>
        <v>2.1500000000000057</v>
      </c>
      <c r="AD639" s="12">
        <f t="shared" si="209"/>
        <v>1290.0000000000034</v>
      </c>
      <c r="AE639" s="12">
        <f t="shared" si="210"/>
        <v>215.00000000000057</v>
      </c>
      <c r="AF639" s="7"/>
      <c r="AG639">
        <v>103</v>
      </c>
      <c r="AH639" s="14">
        <f t="shared" si="211"/>
        <v>-12.620000000000005</v>
      </c>
      <c r="AI639" s="12">
        <f t="shared" si="212"/>
        <v>-7572.0000000000027</v>
      </c>
      <c r="AJ639" s="12">
        <f t="shared" si="213"/>
        <v>-1262.0000000000005</v>
      </c>
      <c r="AK639" s="7"/>
      <c r="AL639" s="12">
        <f t="shared" si="214"/>
        <v>21684.000000000004</v>
      </c>
      <c r="AM639" s="12">
        <f t="shared" si="215"/>
        <v>3614.0000000000005</v>
      </c>
    </row>
    <row r="640" spans="1:39" x14ac:dyDescent="0.25">
      <c r="A640" t="s">
        <v>192</v>
      </c>
      <c r="B640" t="s">
        <v>400</v>
      </c>
      <c r="C640" t="s">
        <v>455</v>
      </c>
      <c r="D640">
        <v>2018</v>
      </c>
      <c r="E640" t="s">
        <v>711</v>
      </c>
      <c r="F640">
        <v>2100</v>
      </c>
      <c r="G640">
        <v>1585</v>
      </c>
      <c r="H640" s="4" t="s">
        <v>10</v>
      </c>
      <c r="I640">
        <v>2979</v>
      </c>
      <c r="J640">
        <v>8.3000000000000007</v>
      </c>
      <c r="K640">
        <v>194</v>
      </c>
      <c r="L640" s="16">
        <f t="shared" si="198"/>
        <v>176.54</v>
      </c>
      <c r="M640" s="16">
        <f t="shared" si="199"/>
        <v>170.72</v>
      </c>
      <c r="N640" s="16">
        <f t="shared" si="200"/>
        <v>164.9</v>
      </c>
      <c r="O640" s="16">
        <f t="shared" si="201"/>
        <v>159.08000000000001</v>
      </c>
      <c r="P640">
        <v>16</v>
      </c>
      <c r="Q640" s="7"/>
      <c r="R640">
        <v>159</v>
      </c>
      <c r="S640" s="14">
        <f t="shared" si="202"/>
        <v>-17.539999999999992</v>
      </c>
      <c r="T640" s="12">
        <f t="shared" si="203"/>
        <v>-28063.999999999985</v>
      </c>
      <c r="U640" s="12">
        <f t="shared" si="204"/>
        <v>-1753.9999999999991</v>
      </c>
      <c r="V640" s="7"/>
      <c r="W640">
        <v>140</v>
      </c>
      <c r="X640" s="14">
        <f t="shared" si="205"/>
        <v>-30.72</v>
      </c>
      <c r="Y640" s="12">
        <f t="shared" si="206"/>
        <v>-49152</v>
      </c>
      <c r="Z640" s="12">
        <f t="shared" si="207"/>
        <v>-3072</v>
      </c>
      <c r="AA640" s="7"/>
      <c r="AB640">
        <v>122</v>
      </c>
      <c r="AC640" s="14">
        <f t="shared" si="208"/>
        <v>-42.900000000000006</v>
      </c>
      <c r="AD640" s="12">
        <f t="shared" si="209"/>
        <v>-68640.000000000015</v>
      </c>
      <c r="AE640" s="12">
        <f t="shared" si="210"/>
        <v>-4290.0000000000009</v>
      </c>
      <c r="AF640" s="7"/>
      <c r="AG640">
        <v>103</v>
      </c>
      <c r="AH640" s="14">
        <f t="shared" si="211"/>
        <v>-56.080000000000013</v>
      </c>
      <c r="AI640" s="12">
        <f t="shared" si="212"/>
        <v>-89728.000000000015</v>
      </c>
      <c r="AJ640" s="12">
        <f t="shared" si="213"/>
        <v>-5608.0000000000009</v>
      </c>
      <c r="AK640" s="7"/>
      <c r="AL640" s="12">
        <f t="shared" si="214"/>
        <v>-235584</v>
      </c>
      <c r="AM640" s="12">
        <f t="shared" si="215"/>
        <v>-14724</v>
      </c>
    </row>
    <row r="641" spans="1:39" x14ac:dyDescent="0.25">
      <c r="A641" t="s">
        <v>141</v>
      </c>
      <c r="B641" t="s">
        <v>239</v>
      </c>
      <c r="C641" t="s">
        <v>240</v>
      </c>
      <c r="D641">
        <v>2019</v>
      </c>
      <c r="E641" t="s">
        <v>1889</v>
      </c>
      <c r="F641">
        <v>2065</v>
      </c>
      <c r="G641">
        <v>1585</v>
      </c>
      <c r="H641" s="4" t="s">
        <v>10</v>
      </c>
      <c r="I641">
        <v>1984</v>
      </c>
      <c r="J641">
        <v>7.2</v>
      </c>
      <c r="K641">
        <v>165</v>
      </c>
      <c r="L641" s="16">
        <f t="shared" si="198"/>
        <v>150.15</v>
      </c>
      <c r="M641" s="16">
        <f t="shared" si="199"/>
        <v>145.19999999999999</v>
      </c>
      <c r="N641" s="16">
        <f t="shared" si="200"/>
        <v>140.25</v>
      </c>
      <c r="O641" s="16">
        <f t="shared" si="201"/>
        <v>135.30000000000001</v>
      </c>
      <c r="P641">
        <v>78</v>
      </c>
      <c r="Q641" s="7"/>
      <c r="R641">
        <v>159</v>
      </c>
      <c r="S641" s="14">
        <f t="shared" si="202"/>
        <v>8.8499999999999943</v>
      </c>
      <c r="T641" s="12">
        <f t="shared" si="203"/>
        <v>69029.999999999956</v>
      </c>
      <c r="U641" s="12">
        <f t="shared" si="204"/>
        <v>884.99999999999943</v>
      </c>
      <c r="V641" s="7"/>
      <c r="W641">
        <v>140</v>
      </c>
      <c r="X641" s="14">
        <f t="shared" si="205"/>
        <v>-5.1999999999999886</v>
      </c>
      <c r="Y641" s="12">
        <f t="shared" si="206"/>
        <v>-40559.999999999913</v>
      </c>
      <c r="Z641" s="12">
        <f t="shared" si="207"/>
        <v>-519.99999999999886</v>
      </c>
      <c r="AA641" s="7"/>
      <c r="AB641">
        <v>122</v>
      </c>
      <c r="AC641" s="14">
        <f t="shared" si="208"/>
        <v>-18.25</v>
      </c>
      <c r="AD641" s="12">
        <f t="shared" si="209"/>
        <v>-142350</v>
      </c>
      <c r="AE641" s="12">
        <f t="shared" si="210"/>
        <v>-1825</v>
      </c>
      <c r="AF641" s="7"/>
      <c r="AG641">
        <v>103</v>
      </c>
      <c r="AH641" s="14">
        <f t="shared" si="211"/>
        <v>-32.300000000000011</v>
      </c>
      <c r="AI641" s="12">
        <f t="shared" si="212"/>
        <v>-251940.00000000009</v>
      </c>
      <c r="AJ641" s="12">
        <f t="shared" si="213"/>
        <v>-3230.0000000000009</v>
      </c>
      <c r="AK641" s="7"/>
      <c r="AL641" s="12">
        <f t="shared" si="214"/>
        <v>-365820.00000000006</v>
      </c>
      <c r="AM641" s="12">
        <f t="shared" si="215"/>
        <v>-4690.0000000000009</v>
      </c>
    </row>
    <row r="642" spans="1:39" x14ac:dyDescent="0.25">
      <c r="A642" t="s">
        <v>58</v>
      </c>
      <c r="B642" t="s">
        <v>271</v>
      </c>
      <c r="C642" t="s">
        <v>590</v>
      </c>
      <c r="D642">
        <v>2019</v>
      </c>
      <c r="E642" t="s">
        <v>1890</v>
      </c>
      <c r="F642">
        <v>2125</v>
      </c>
      <c r="G642">
        <v>1585</v>
      </c>
      <c r="H642" s="4" t="s">
        <v>10</v>
      </c>
      <c r="I642">
        <v>1986</v>
      </c>
      <c r="J642">
        <v>6</v>
      </c>
      <c r="K642">
        <v>140</v>
      </c>
      <c r="L642" s="16">
        <f t="shared" si="198"/>
        <v>127.4</v>
      </c>
      <c r="M642" s="16">
        <f t="shared" si="199"/>
        <v>123.2</v>
      </c>
      <c r="N642" s="16">
        <f t="shared" si="200"/>
        <v>119</v>
      </c>
      <c r="O642" s="16">
        <f t="shared" si="201"/>
        <v>114.80000000000001</v>
      </c>
      <c r="P642">
        <v>268</v>
      </c>
      <c r="Q642" s="7"/>
      <c r="R642">
        <v>159</v>
      </c>
      <c r="S642" s="14">
        <f t="shared" si="202"/>
        <v>31.599999999999994</v>
      </c>
      <c r="T642" s="12">
        <f t="shared" si="203"/>
        <v>846879.99999999988</v>
      </c>
      <c r="U642" s="12">
        <f t="shared" si="204"/>
        <v>3159.9999999999995</v>
      </c>
      <c r="V642" s="7"/>
      <c r="W642">
        <v>140</v>
      </c>
      <c r="X642" s="14">
        <f t="shared" si="205"/>
        <v>16.799999999999997</v>
      </c>
      <c r="Y642" s="12">
        <f t="shared" si="206"/>
        <v>450239.99999999994</v>
      </c>
      <c r="Z642" s="12">
        <f t="shared" si="207"/>
        <v>1679.9999999999998</v>
      </c>
      <c r="AA642" s="7"/>
      <c r="AB642">
        <v>122</v>
      </c>
      <c r="AC642" s="14">
        <f t="shared" si="208"/>
        <v>3</v>
      </c>
      <c r="AD642" s="12">
        <f t="shared" si="209"/>
        <v>80400</v>
      </c>
      <c r="AE642" s="12">
        <f t="shared" si="210"/>
        <v>300</v>
      </c>
      <c r="AF642" s="7"/>
      <c r="AG642">
        <v>103</v>
      </c>
      <c r="AH642" s="14">
        <f t="shared" si="211"/>
        <v>-11.800000000000011</v>
      </c>
      <c r="AI642" s="12">
        <f t="shared" si="212"/>
        <v>-316240.00000000035</v>
      </c>
      <c r="AJ642" s="12">
        <f t="shared" si="213"/>
        <v>-1180.0000000000014</v>
      </c>
      <c r="AK642" s="7"/>
      <c r="AL642" s="12">
        <f t="shared" si="214"/>
        <v>1061279.9999999995</v>
      </c>
      <c r="AM642" s="12">
        <f t="shared" si="215"/>
        <v>3959.9999999999982</v>
      </c>
    </row>
    <row r="643" spans="1:39" x14ac:dyDescent="0.25">
      <c r="A643" t="s">
        <v>117</v>
      </c>
      <c r="B643" t="s">
        <v>233</v>
      </c>
      <c r="C643" t="s">
        <v>234</v>
      </c>
      <c r="D643">
        <v>2018</v>
      </c>
      <c r="E643" t="s">
        <v>715</v>
      </c>
      <c r="F643">
        <v>2190</v>
      </c>
      <c r="G643">
        <v>1585</v>
      </c>
      <c r="H643" s="4" t="s">
        <v>194</v>
      </c>
      <c r="I643">
        <v>0</v>
      </c>
      <c r="J643">
        <v>0</v>
      </c>
      <c r="K643">
        <v>0</v>
      </c>
      <c r="L643" s="16">
        <f t="shared" si="198"/>
        <v>0</v>
      </c>
      <c r="M643" s="16">
        <f t="shared" si="199"/>
        <v>0</v>
      </c>
      <c r="N643" s="16">
        <f t="shared" si="200"/>
        <v>0</v>
      </c>
      <c r="O643" s="16">
        <f t="shared" si="201"/>
        <v>0</v>
      </c>
      <c r="P643">
        <v>2</v>
      </c>
      <c r="Q643" s="7"/>
      <c r="R643">
        <v>159</v>
      </c>
      <c r="S643" s="14">
        <f t="shared" si="202"/>
        <v>159</v>
      </c>
      <c r="T643" s="12">
        <f t="shared" si="203"/>
        <v>31800</v>
      </c>
      <c r="U643" s="12">
        <f t="shared" si="204"/>
        <v>15900</v>
      </c>
      <c r="V643" s="7"/>
      <c r="W643">
        <v>140</v>
      </c>
      <c r="X643" s="14">
        <f t="shared" si="205"/>
        <v>140</v>
      </c>
      <c r="Y643" s="12">
        <f t="shared" si="206"/>
        <v>28000</v>
      </c>
      <c r="Z643" s="12">
        <f t="shared" si="207"/>
        <v>14000</v>
      </c>
      <c r="AA643" s="7"/>
      <c r="AB643">
        <v>122</v>
      </c>
      <c r="AC643" s="14">
        <f t="shared" si="208"/>
        <v>122</v>
      </c>
      <c r="AD643" s="12">
        <f t="shared" si="209"/>
        <v>24400</v>
      </c>
      <c r="AE643" s="12">
        <f t="shared" si="210"/>
        <v>12200</v>
      </c>
      <c r="AF643" s="7"/>
      <c r="AG643">
        <v>103</v>
      </c>
      <c r="AH643" s="14">
        <f t="shared" si="211"/>
        <v>103</v>
      </c>
      <c r="AI643" s="12">
        <f t="shared" si="212"/>
        <v>20600</v>
      </c>
      <c r="AJ643" s="12">
        <f t="shared" si="213"/>
        <v>10300</v>
      </c>
      <c r="AK643" s="7"/>
      <c r="AL643" s="12">
        <f t="shared" si="214"/>
        <v>104800</v>
      </c>
      <c r="AM643" s="12">
        <f t="shared" si="215"/>
        <v>52400</v>
      </c>
    </row>
    <row r="644" spans="1:39" x14ac:dyDescent="0.25">
      <c r="A644" t="s">
        <v>345</v>
      </c>
      <c r="B644" t="s">
        <v>271</v>
      </c>
      <c r="C644" t="s">
        <v>602</v>
      </c>
      <c r="D644">
        <v>2018</v>
      </c>
      <c r="E644" t="s">
        <v>716</v>
      </c>
      <c r="F644">
        <v>2223</v>
      </c>
      <c r="G644">
        <v>1586</v>
      </c>
      <c r="H644" s="4" t="s">
        <v>10</v>
      </c>
      <c r="I644">
        <v>2498</v>
      </c>
      <c r="J644">
        <v>7.4</v>
      </c>
      <c r="K644">
        <v>168</v>
      </c>
      <c r="L644" s="16">
        <f t="shared" si="198"/>
        <v>152.88</v>
      </c>
      <c r="M644" s="16">
        <f t="shared" si="199"/>
        <v>147.84</v>
      </c>
      <c r="N644" s="16">
        <f t="shared" si="200"/>
        <v>142.79999999999998</v>
      </c>
      <c r="O644" s="16">
        <f t="shared" si="201"/>
        <v>137.76000000000002</v>
      </c>
      <c r="P644">
        <v>294</v>
      </c>
      <c r="Q644" s="7"/>
      <c r="R644">
        <v>159</v>
      </c>
      <c r="S644" s="14">
        <f t="shared" si="202"/>
        <v>6.1200000000000045</v>
      </c>
      <c r="T644" s="12">
        <f t="shared" si="203"/>
        <v>179928.00000000015</v>
      </c>
      <c r="U644" s="12">
        <f t="shared" si="204"/>
        <v>612.00000000000045</v>
      </c>
      <c r="V644" s="7"/>
      <c r="W644">
        <v>140</v>
      </c>
      <c r="X644" s="14">
        <f t="shared" si="205"/>
        <v>-7.8400000000000034</v>
      </c>
      <c r="Y644" s="12">
        <f t="shared" si="206"/>
        <v>-230496.00000000009</v>
      </c>
      <c r="Z644" s="12">
        <f t="shared" si="207"/>
        <v>-784.00000000000034</v>
      </c>
      <c r="AA644" s="7"/>
      <c r="AB644">
        <v>122</v>
      </c>
      <c r="AC644" s="14">
        <f t="shared" si="208"/>
        <v>-20.799999999999983</v>
      </c>
      <c r="AD644" s="12">
        <f t="shared" si="209"/>
        <v>-611519.99999999953</v>
      </c>
      <c r="AE644" s="12">
        <f t="shared" si="210"/>
        <v>-2079.9999999999986</v>
      </c>
      <c r="AF644" s="7"/>
      <c r="AG644">
        <v>103</v>
      </c>
      <c r="AH644" s="14">
        <f t="shared" si="211"/>
        <v>-34.760000000000019</v>
      </c>
      <c r="AI644" s="12">
        <f t="shared" si="212"/>
        <v>-1021944.0000000006</v>
      </c>
      <c r="AJ644" s="12">
        <f t="shared" si="213"/>
        <v>-3476.0000000000018</v>
      </c>
      <c r="AK644" s="7"/>
      <c r="AL644" s="12">
        <f t="shared" si="214"/>
        <v>-1684031.9999999998</v>
      </c>
      <c r="AM644" s="12">
        <f t="shared" si="215"/>
        <v>-5727.9999999999991</v>
      </c>
    </row>
    <row r="645" spans="1:39" x14ac:dyDescent="0.25">
      <c r="A645" t="s">
        <v>345</v>
      </c>
      <c r="B645" t="s">
        <v>271</v>
      </c>
      <c r="C645" t="s">
        <v>602</v>
      </c>
      <c r="D645">
        <v>2018</v>
      </c>
      <c r="E645" t="s">
        <v>717</v>
      </c>
      <c r="F645">
        <v>2223</v>
      </c>
      <c r="G645">
        <v>1586</v>
      </c>
      <c r="H645" s="4" t="s">
        <v>10</v>
      </c>
      <c r="I645">
        <v>2498</v>
      </c>
      <c r="J645">
        <v>7.4</v>
      </c>
      <c r="K645">
        <v>168</v>
      </c>
      <c r="L645" s="16">
        <f t="shared" si="198"/>
        <v>152.88</v>
      </c>
      <c r="M645" s="16">
        <f t="shared" si="199"/>
        <v>147.84</v>
      </c>
      <c r="N645" s="16">
        <f t="shared" si="200"/>
        <v>142.79999999999998</v>
      </c>
      <c r="O645" s="16">
        <f t="shared" si="201"/>
        <v>137.76000000000002</v>
      </c>
      <c r="P645">
        <v>168</v>
      </c>
      <c r="Q645" s="7"/>
      <c r="R645">
        <v>159</v>
      </c>
      <c r="S645" s="14">
        <f t="shared" si="202"/>
        <v>6.1200000000000045</v>
      </c>
      <c r="T645" s="12">
        <f t="shared" si="203"/>
        <v>102816.00000000007</v>
      </c>
      <c r="U645" s="12">
        <f t="shared" si="204"/>
        <v>612.00000000000045</v>
      </c>
      <c r="V645" s="7"/>
      <c r="W645">
        <v>140</v>
      </c>
      <c r="X645" s="14">
        <f t="shared" si="205"/>
        <v>-7.8400000000000034</v>
      </c>
      <c r="Y645" s="12">
        <f t="shared" si="206"/>
        <v>-131712.00000000006</v>
      </c>
      <c r="Z645" s="12">
        <f t="shared" si="207"/>
        <v>-784.00000000000034</v>
      </c>
      <c r="AA645" s="7"/>
      <c r="AB645">
        <v>122</v>
      </c>
      <c r="AC645" s="14">
        <f t="shared" si="208"/>
        <v>-20.799999999999983</v>
      </c>
      <c r="AD645" s="12">
        <f t="shared" si="209"/>
        <v>-349439.99999999971</v>
      </c>
      <c r="AE645" s="12">
        <f t="shared" si="210"/>
        <v>-2079.9999999999982</v>
      </c>
      <c r="AF645" s="7"/>
      <c r="AG645">
        <v>103</v>
      </c>
      <c r="AH645" s="14">
        <f t="shared" si="211"/>
        <v>-34.760000000000019</v>
      </c>
      <c r="AI645" s="12">
        <f t="shared" si="212"/>
        <v>-583968.00000000035</v>
      </c>
      <c r="AJ645" s="12">
        <f t="shared" si="213"/>
        <v>-3476.0000000000023</v>
      </c>
      <c r="AK645" s="7"/>
      <c r="AL645" s="12">
        <f t="shared" si="214"/>
        <v>-962303.99999999988</v>
      </c>
      <c r="AM645" s="12">
        <f t="shared" si="215"/>
        <v>-5727.9999999999991</v>
      </c>
    </row>
    <row r="646" spans="1:39" x14ac:dyDescent="0.25">
      <c r="A646" t="s">
        <v>345</v>
      </c>
      <c r="B646" t="s">
        <v>271</v>
      </c>
      <c r="C646" t="s">
        <v>602</v>
      </c>
      <c r="D646">
        <v>2018</v>
      </c>
      <c r="E646" t="s">
        <v>718</v>
      </c>
      <c r="F646">
        <v>2223</v>
      </c>
      <c r="G646">
        <v>1586</v>
      </c>
      <c r="H646" s="4" t="s">
        <v>10</v>
      </c>
      <c r="I646">
        <v>2498</v>
      </c>
      <c r="J646">
        <v>7.4</v>
      </c>
      <c r="K646">
        <v>168</v>
      </c>
      <c r="L646" s="16">
        <f t="shared" si="198"/>
        <v>152.88</v>
      </c>
      <c r="M646" s="16">
        <f t="shared" si="199"/>
        <v>147.84</v>
      </c>
      <c r="N646" s="16">
        <f t="shared" si="200"/>
        <v>142.79999999999998</v>
      </c>
      <c r="O646" s="16">
        <f t="shared" si="201"/>
        <v>137.76000000000002</v>
      </c>
      <c r="P646">
        <v>550</v>
      </c>
      <c r="Q646" s="7"/>
      <c r="R646">
        <v>159</v>
      </c>
      <c r="S646" s="14">
        <f t="shared" si="202"/>
        <v>6.1200000000000045</v>
      </c>
      <c r="T646" s="12">
        <f t="shared" si="203"/>
        <v>336600.00000000029</v>
      </c>
      <c r="U646" s="12">
        <f t="shared" si="204"/>
        <v>612.00000000000057</v>
      </c>
      <c r="V646" s="7"/>
      <c r="W646">
        <v>140</v>
      </c>
      <c r="X646" s="14">
        <f t="shared" si="205"/>
        <v>-7.8400000000000034</v>
      </c>
      <c r="Y646" s="12">
        <f t="shared" si="206"/>
        <v>-431200.00000000017</v>
      </c>
      <c r="Z646" s="12">
        <f t="shared" si="207"/>
        <v>-784.00000000000034</v>
      </c>
      <c r="AA646" s="7"/>
      <c r="AB646">
        <v>122</v>
      </c>
      <c r="AC646" s="14">
        <f t="shared" si="208"/>
        <v>-20.799999999999983</v>
      </c>
      <c r="AD646" s="12">
        <f t="shared" si="209"/>
        <v>-1143999.9999999991</v>
      </c>
      <c r="AE646" s="12">
        <f t="shared" si="210"/>
        <v>-2079.9999999999982</v>
      </c>
      <c r="AF646" s="7"/>
      <c r="AG646">
        <v>103</v>
      </c>
      <c r="AH646" s="14">
        <f t="shared" si="211"/>
        <v>-34.760000000000019</v>
      </c>
      <c r="AI646" s="12">
        <f t="shared" si="212"/>
        <v>-1911800.0000000012</v>
      </c>
      <c r="AJ646" s="12">
        <f t="shared" si="213"/>
        <v>-3476.0000000000023</v>
      </c>
      <c r="AK646" s="7"/>
      <c r="AL646" s="12">
        <f t="shared" si="214"/>
        <v>-3150399.9999999995</v>
      </c>
      <c r="AM646" s="12">
        <f t="shared" si="215"/>
        <v>-5727.9999999999991</v>
      </c>
    </row>
    <row r="647" spans="1:39" x14ac:dyDescent="0.25">
      <c r="A647" t="s">
        <v>15</v>
      </c>
      <c r="B647" t="s">
        <v>400</v>
      </c>
      <c r="C647" t="s">
        <v>401</v>
      </c>
      <c r="D647">
        <v>2017</v>
      </c>
      <c r="E647" t="s">
        <v>721</v>
      </c>
      <c r="F647">
        <v>2120</v>
      </c>
      <c r="G647">
        <v>1590</v>
      </c>
      <c r="H647" s="4" t="s">
        <v>10</v>
      </c>
      <c r="I647">
        <v>1991</v>
      </c>
      <c r="J647">
        <v>7.4</v>
      </c>
      <c r="K647">
        <v>173</v>
      </c>
      <c r="L647" s="16">
        <f t="shared" si="198"/>
        <v>157.43</v>
      </c>
      <c r="M647" s="16">
        <f t="shared" si="199"/>
        <v>152.24</v>
      </c>
      <c r="N647" s="16">
        <f t="shared" si="200"/>
        <v>147.04999999999998</v>
      </c>
      <c r="O647" s="16">
        <f t="shared" si="201"/>
        <v>141.86000000000001</v>
      </c>
      <c r="P647">
        <v>4</v>
      </c>
      <c r="Q647" s="7"/>
      <c r="R647">
        <v>159</v>
      </c>
      <c r="S647" s="14">
        <f t="shared" si="202"/>
        <v>1.5699999999999932</v>
      </c>
      <c r="T647" s="12">
        <f t="shared" si="203"/>
        <v>627.99999999999727</v>
      </c>
      <c r="U647" s="12">
        <f t="shared" si="204"/>
        <v>156.99999999999932</v>
      </c>
      <c r="V647" s="7"/>
      <c r="W647">
        <v>140</v>
      </c>
      <c r="X647" s="14">
        <f t="shared" si="205"/>
        <v>-12.240000000000009</v>
      </c>
      <c r="Y647" s="12">
        <f t="shared" si="206"/>
        <v>-4896.0000000000036</v>
      </c>
      <c r="Z647" s="12">
        <f t="shared" si="207"/>
        <v>-1224.0000000000009</v>
      </c>
      <c r="AA647" s="7"/>
      <c r="AB647">
        <v>122</v>
      </c>
      <c r="AC647" s="14">
        <f t="shared" si="208"/>
        <v>-25.049999999999983</v>
      </c>
      <c r="AD647" s="12">
        <f t="shared" si="209"/>
        <v>-10019.999999999993</v>
      </c>
      <c r="AE647" s="12">
        <f t="shared" si="210"/>
        <v>-2504.9999999999982</v>
      </c>
      <c r="AF647" s="7"/>
      <c r="AG647">
        <v>103</v>
      </c>
      <c r="AH647" s="14">
        <f t="shared" si="211"/>
        <v>-38.860000000000014</v>
      </c>
      <c r="AI647" s="12">
        <f t="shared" si="212"/>
        <v>-15544.000000000005</v>
      </c>
      <c r="AJ647" s="12">
        <f t="shared" si="213"/>
        <v>-3886.0000000000014</v>
      </c>
      <c r="AK647" s="7"/>
      <c r="AL647" s="12">
        <f t="shared" si="214"/>
        <v>-29832.000000000007</v>
      </c>
      <c r="AM647" s="12">
        <f t="shared" si="215"/>
        <v>-7458.0000000000018</v>
      </c>
    </row>
    <row r="648" spans="1:39" x14ac:dyDescent="0.25">
      <c r="A648" t="s">
        <v>141</v>
      </c>
      <c r="B648" t="s">
        <v>249</v>
      </c>
      <c r="C648" t="s">
        <v>719</v>
      </c>
      <c r="D648">
        <v>2018</v>
      </c>
      <c r="E648" t="s">
        <v>720</v>
      </c>
      <c r="F648">
        <v>1665</v>
      </c>
      <c r="G648">
        <v>1590</v>
      </c>
      <c r="H648" s="4" t="s">
        <v>10</v>
      </c>
      <c r="I648">
        <v>5204</v>
      </c>
      <c r="J648">
        <v>12.4</v>
      </c>
      <c r="K648">
        <v>285</v>
      </c>
      <c r="L648" s="16">
        <f t="shared" si="198"/>
        <v>259.35000000000002</v>
      </c>
      <c r="M648" s="16">
        <f t="shared" si="199"/>
        <v>250.8</v>
      </c>
      <c r="N648" s="16">
        <f t="shared" si="200"/>
        <v>242.25</v>
      </c>
      <c r="O648" s="16">
        <f t="shared" si="201"/>
        <v>233.70000000000002</v>
      </c>
      <c r="P648">
        <v>4</v>
      </c>
      <c r="Q648" s="7"/>
      <c r="R648">
        <v>159</v>
      </c>
      <c r="S648" s="14">
        <f t="shared" si="202"/>
        <v>-100.35000000000002</v>
      </c>
      <c r="T648" s="12">
        <f t="shared" si="203"/>
        <v>-40140.000000000007</v>
      </c>
      <c r="U648" s="12">
        <f t="shared" si="204"/>
        <v>-10035.000000000002</v>
      </c>
      <c r="V648" s="7"/>
      <c r="W648">
        <v>140</v>
      </c>
      <c r="X648" s="14">
        <f t="shared" si="205"/>
        <v>-110.80000000000001</v>
      </c>
      <c r="Y648" s="12">
        <f t="shared" si="206"/>
        <v>-44320.000000000007</v>
      </c>
      <c r="Z648" s="12">
        <f t="shared" si="207"/>
        <v>-11080.000000000002</v>
      </c>
      <c r="AA648" s="7"/>
      <c r="AB648">
        <v>122</v>
      </c>
      <c r="AC648" s="14">
        <f t="shared" si="208"/>
        <v>-120.25</v>
      </c>
      <c r="AD648" s="12">
        <f t="shared" si="209"/>
        <v>-48100</v>
      </c>
      <c r="AE648" s="12">
        <f t="shared" si="210"/>
        <v>-12025</v>
      </c>
      <c r="AF648" s="7"/>
      <c r="AG648">
        <v>103</v>
      </c>
      <c r="AH648" s="14">
        <f t="shared" si="211"/>
        <v>-130.70000000000002</v>
      </c>
      <c r="AI648" s="12">
        <f t="shared" si="212"/>
        <v>-52280.000000000007</v>
      </c>
      <c r="AJ648" s="12">
        <f t="shared" si="213"/>
        <v>-13070.000000000002</v>
      </c>
      <c r="AK648" s="7"/>
      <c r="AL648" s="12">
        <f t="shared" si="214"/>
        <v>-184840</v>
      </c>
      <c r="AM648" s="12">
        <f t="shared" si="215"/>
        <v>-46210</v>
      </c>
    </row>
    <row r="649" spans="1:39" x14ac:dyDescent="0.25">
      <c r="A649" t="s">
        <v>72</v>
      </c>
      <c r="B649" t="s">
        <v>239</v>
      </c>
      <c r="C649" t="s">
        <v>387</v>
      </c>
      <c r="D649">
        <v>2018</v>
      </c>
      <c r="E649" t="s">
        <v>722</v>
      </c>
      <c r="F649">
        <v>2128</v>
      </c>
      <c r="G649">
        <v>1591</v>
      </c>
      <c r="H649" s="4" t="s">
        <v>14</v>
      </c>
      <c r="I649">
        <v>1968</v>
      </c>
      <c r="J649">
        <v>5.2</v>
      </c>
      <c r="K649">
        <v>138</v>
      </c>
      <c r="L649" s="16">
        <f t="shared" si="198"/>
        <v>125.58</v>
      </c>
      <c r="M649" s="16">
        <f t="shared" si="199"/>
        <v>121.44</v>
      </c>
      <c r="N649" s="16">
        <f t="shared" si="200"/>
        <v>117.3</v>
      </c>
      <c r="O649" s="16">
        <f t="shared" si="201"/>
        <v>113.16000000000001</v>
      </c>
      <c r="P649">
        <v>28</v>
      </c>
      <c r="Q649" s="7"/>
      <c r="R649">
        <v>159</v>
      </c>
      <c r="S649" s="14">
        <f t="shared" si="202"/>
        <v>33.42</v>
      </c>
      <c r="T649" s="12">
        <f t="shared" si="203"/>
        <v>93576</v>
      </c>
      <c r="U649" s="12">
        <f t="shared" si="204"/>
        <v>3342</v>
      </c>
      <c r="V649" s="7"/>
      <c r="W649">
        <v>140</v>
      </c>
      <c r="X649" s="14">
        <f t="shared" si="205"/>
        <v>18.560000000000002</v>
      </c>
      <c r="Y649" s="12">
        <f t="shared" si="206"/>
        <v>51968.000000000007</v>
      </c>
      <c r="Z649" s="12">
        <f t="shared" si="207"/>
        <v>1856.0000000000002</v>
      </c>
      <c r="AA649" s="7"/>
      <c r="AB649">
        <v>122</v>
      </c>
      <c r="AC649" s="14">
        <f t="shared" si="208"/>
        <v>4.7000000000000028</v>
      </c>
      <c r="AD649" s="12">
        <f t="shared" si="209"/>
        <v>13160.000000000007</v>
      </c>
      <c r="AE649" s="12">
        <f t="shared" si="210"/>
        <v>470.00000000000028</v>
      </c>
      <c r="AF649" s="7"/>
      <c r="AG649">
        <v>103</v>
      </c>
      <c r="AH649" s="14">
        <f t="shared" si="211"/>
        <v>-10.160000000000011</v>
      </c>
      <c r="AI649" s="12">
        <f t="shared" si="212"/>
        <v>-28448.000000000029</v>
      </c>
      <c r="AJ649" s="12">
        <f t="shared" si="213"/>
        <v>-1016.000000000001</v>
      </c>
      <c r="AK649" s="7"/>
      <c r="AL649" s="12">
        <f t="shared" si="214"/>
        <v>130255.99999999999</v>
      </c>
      <c r="AM649" s="12">
        <f t="shared" si="215"/>
        <v>4651.9999999999991</v>
      </c>
    </row>
    <row r="650" spans="1:39" x14ac:dyDescent="0.25">
      <c r="A650" t="s">
        <v>72</v>
      </c>
      <c r="B650" t="s">
        <v>239</v>
      </c>
      <c r="C650" t="s">
        <v>387</v>
      </c>
      <c r="D650">
        <v>2019</v>
      </c>
      <c r="E650" t="s">
        <v>1891</v>
      </c>
      <c r="F650">
        <v>2128</v>
      </c>
      <c r="G650">
        <v>1591</v>
      </c>
      <c r="H650" s="4" t="s">
        <v>10</v>
      </c>
      <c r="I650">
        <v>1968</v>
      </c>
      <c r="J650">
        <v>7</v>
      </c>
      <c r="K650">
        <v>158</v>
      </c>
      <c r="L650" s="16">
        <f t="shared" si="198"/>
        <v>143.78</v>
      </c>
      <c r="M650" s="16">
        <f t="shared" si="199"/>
        <v>139.04</v>
      </c>
      <c r="N650" s="16">
        <f t="shared" si="200"/>
        <v>134.29999999999998</v>
      </c>
      <c r="O650" s="16">
        <f t="shared" si="201"/>
        <v>129.56</v>
      </c>
      <c r="P650">
        <v>10</v>
      </c>
      <c r="Q650" s="7"/>
      <c r="R650">
        <v>159</v>
      </c>
      <c r="S650" s="14">
        <f t="shared" si="202"/>
        <v>15.219999999999999</v>
      </c>
      <c r="T650" s="12">
        <f t="shared" si="203"/>
        <v>15219.999999999998</v>
      </c>
      <c r="U650" s="12">
        <f t="shared" si="204"/>
        <v>1521.9999999999998</v>
      </c>
      <c r="V650" s="7"/>
      <c r="W650">
        <v>140</v>
      </c>
      <c r="X650" s="14">
        <f t="shared" si="205"/>
        <v>0.96000000000000796</v>
      </c>
      <c r="Y650" s="12">
        <f t="shared" si="206"/>
        <v>960.00000000000796</v>
      </c>
      <c r="Z650" s="12">
        <f t="shared" si="207"/>
        <v>96.000000000000796</v>
      </c>
      <c r="AA650" s="7"/>
      <c r="AB650">
        <v>122</v>
      </c>
      <c r="AC650" s="14">
        <f t="shared" si="208"/>
        <v>-12.299999999999983</v>
      </c>
      <c r="AD650" s="12">
        <f t="shared" si="209"/>
        <v>-12299.999999999984</v>
      </c>
      <c r="AE650" s="12">
        <f t="shared" si="210"/>
        <v>-1229.9999999999984</v>
      </c>
      <c r="AF650" s="7"/>
      <c r="AG650">
        <v>103</v>
      </c>
      <c r="AH650" s="14">
        <f t="shared" si="211"/>
        <v>-26.560000000000002</v>
      </c>
      <c r="AI650" s="12">
        <f t="shared" si="212"/>
        <v>-26560.000000000004</v>
      </c>
      <c r="AJ650" s="12">
        <f t="shared" si="213"/>
        <v>-2656.0000000000005</v>
      </c>
      <c r="AK650" s="7"/>
      <c r="AL650" s="12">
        <f t="shared" si="214"/>
        <v>-22679.999999999978</v>
      </c>
      <c r="AM650" s="12">
        <f t="shared" si="215"/>
        <v>-2267.9999999999977</v>
      </c>
    </row>
    <row r="651" spans="1:39" x14ac:dyDescent="0.25">
      <c r="A651" t="s">
        <v>72</v>
      </c>
      <c r="B651" t="s">
        <v>239</v>
      </c>
      <c r="C651" t="s">
        <v>387</v>
      </c>
      <c r="D651">
        <v>2019</v>
      </c>
      <c r="E651" t="s">
        <v>1892</v>
      </c>
      <c r="F651">
        <v>2128</v>
      </c>
      <c r="G651">
        <v>1591</v>
      </c>
      <c r="H651" s="4" t="s">
        <v>14</v>
      </c>
      <c r="I651">
        <v>1968</v>
      </c>
      <c r="J651">
        <v>6.5</v>
      </c>
      <c r="K651">
        <v>149</v>
      </c>
      <c r="L651" s="16">
        <f t="shared" si="198"/>
        <v>135.59</v>
      </c>
      <c r="M651" s="16">
        <f t="shared" si="199"/>
        <v>131.12</v>
      </c>
      <c r="N651" s="16">
        <f t="shared" si="200"/>
        <v>126.64999999999999</v>
      </c>
      <c r="O651" s="16">
        <f t="shared" si="201"/>
        <v>122.18</v>
      </c>
      <c r="P651">
        <v>6</v>
      </c>
      <c r="Q651" s="7"/>
      <c r="R651">
        <v>159</v>
      </c>
      <c r="S651" s="14">
        <f t="shared" si="202"/>
        <v>23.409999999999997</v>
      </c>
      <c r="T651" s="12">
        <f t="shared" si="203"/>
        <v>14045.999999999998</v>
      </c>
      <c r="U651" s="12">
        <f t="shared" si="204"/>
        <v>2340.9999999999995</v>
      </c>
      <c r="V651" s="7"/>
      <c r="W651">
        <v>140</v>
      </c>
      <c r="X651" s="14">
        <f t="shared" si="205"/>
        <v>8.8799999999999955</v>
      </c>
      <c r="Y651" s="12">
        <f t="shared" si="206"/>
        <v>5327.9999999999973</v>
      </c>
      <c r="Z651" s="12">
        <f t="shared" si="207"/>
        <v>887.99999999999955</v>
      </c>
      <c r="AA651" s="7"/>
      <c r="AB651">
        <v>122</v>
      </c>
      <c r="AC651" s="14">
        <f t="shared" si="208"/>
        <v>-4.6499999999999915</v>
      </c>
      <c r="AD651" s="12">
        <f t="shared" si="209"/>
        <v>-2789.999999999995</v>
      </c>
      <c r="AE651" s="12">
        <f t="shared" si="210"/>
        <v>-464.99999999999915</v>
      </c>
      <c r="AF651" s="7"/>
      <c r="AG651">
        <v>103</v>
      </c>
      <c r="AH651" s="14">
        <f t="shared" si="211"/>
        <v>-19.180000000000007</v>
      </c>
      <c r="AI651" s="12">
        <f t="shared" si="212"/>
        <v>-11508.000000000004</v>
      </c>
      <c r="AJ651" s="12">
        <f t="shared" si="213"/>
        <v>-1918.0000000000007</v>
      </c>
      <c r="AK651" s="7"/>
      <c r="AL651" s="12">
        <f t="shared" si="214"/>
        <v>5075.9999999999982</v>
      </c>
      <c r="AM651" s="12">
        <f t="shared" si="215"/>
        <v>845.99999999999966</v>
      </c>
    </row>
    <row r="652" spans="1:39" x14ac:dyDescent="0.25">
      <c r="A652" t="s">
        <v>223</v>
      </c>
      <c r="B652" t="s">
        <v>19</v>
      </c>
      <c r="C652" t="s">
        <v>724</v>
      </c>
      <c r="D652">
        <v>2015</v>
      </c>
      <c r="E652" t="s">
        <v>1893</v>
      </c>
      <c r="F652">
        <v>2100</v>
      </c>
      <c r="G652">
        <v>1592</v>
      </c>
      <c r="H652" s="4" t="s">
        <v>10</v>
      </c>
      <c r="I652">
        <v>1998</v>
      </c>
      <c r="J652">
        <v>7.9</v>
      </c>
      <c r="K652">
        <v>185</v>
      </c>
      <c r="L652" s="16">
        <f t="shared" si="198"/>
        <v>168.35</v>
      </c>
      <c r="M652" s="16">
        <f t="shared" si="199"/>
        <v>162.80000000000001</v>
      </c>
      <c r="N652" s="16">
        <f t="shared" si="200"/>
        <v>157.25</v>
      </c>
      <c r="O652" s="16">
        <f t="shared" si="201"/>
        <v>151.70000000000002</v>
      </c>
      <c r="P652">
        <v>2</v>
      </c>
      <c r="Q652" s="7"/>
      <c r="R652">
        <v>159</v>
      </c>
      <c r="S652" s="14">
        <f t="shared" si="202"/>
        <v>-9.3499999999999943</v>
      </c>
      <c r="T652" s="12">
        <f t="shared" si="203"/>
        <v>-1869.9999999999989</v>
      </c>
      <c r="U652" s="12">
        <f t="shared" si="204"/>
        <v>-934.99999999999943</v>
      </c>
      <c r="V652" s="7"/>
      <c r="W652">
        <v>140</v>
      </c>
      <c r="X652" s="14">
        <f t="shared" si="205"/>
        <v>-22.800000000000011</v>
      </c>
      <c r="Y652" s="12">
        <f t="shared" si="206"/>
        <v>-4560.0000000000018</v>
      </c>
      <c r="Z652" s="12">
        <f t="shared" si="207"/>
        <v>-2280.0000000000009</v>
      </c>
      <c r="AA652" s="7"/>
      <c r="AB652">
        <v>122</v>
      </c>
      <c r="AC652" s="14">
        <f t="shared" si="208"/>
        <v>-35.25</v>
      </c>
      <c r="AD652" s="12">
        <f t="shared" si="209"/>
        <v>-7050</v>
      </c>
      <c r="AE652" s="12">
        <f t="shared" si="210"/>
        <v>-3525</v>
      </c>
      <c r="AF652" s="7"/>
      <c r="AG652">
        <v>103</v>
      </c>
      <c r="AH652" s="14">
        <f t="shared" si="211"/>
        <v>-48.700000000000017</v>
      </c>
      <c r="AI652" s="12">
        <f t="shared" si="212"/>
        <v>-9740.0000000000036</v>
      </c>
      <c r="AJ652" s="12">
        <f t="shared" si="213"/>
        <v>-4870.0000000000018</v>
      </c>
      <c r="AK652" s="7"/>
      <c r="AL652" s="12">
        <f t="shared" si="214"/>
        <v>-23220.000000000007</v>
      </c>
      <c r="AM652" s="12">
        <f t="shared" si="215"/>
        <v>-11610.000000000004</v>
      </c>
    </row>
    <row r="653" spans="1:39" x14ac:dyDescent="0.25">
      <c r="A653" t="s">
        <v>223</v>
      </c>
      <c r="B653" t="s">
        <v>19</v>
      </c>
      <c r="C653" t="s">
        <v>724</v>
      </c>
      <c r="D653">
        <v>2017</v>
      </c>
      <c r="E653" t="s">
        <v>725</v>
      </c>
      <c r="F653">
        <v>2100</v>
      </c>
      <c r="G653">
        <v>1592</v>
      </c>
      <c r="H653" s="4" t="s">
        <v>10</v>
      </c>
      <c r="I653">
        <v>1998</v>
      </c>
      <c r="J653">
        <v>7.9</v>
      </c>
      <c r="K653">
        <v>185</v>
      </c>
      <c r="L653" s="16">
        <f t="shared" si="198"/>
        <v>168.35</v>
      </c>
      <c r="M653" s="16">
        <f t="shared" si="199"/>
        <v>162.80000000000001</v>
      </c>
      <c r="N653" s="16">
        <f t="shared" si="200"/>
        <v>157.25</v>
      </c>
      <c r="O653" s="16">
        <f t="shared" si="201"/>
        <v>151.70000000000002</v>
      </c>
      <c r="P653">
        <v>228</v>
      </c>
      <c r="Q653" s="7"/>
      <c r="R653">
        <v>159</v>
      </c>
      <c r="S653" s="14">
        <f t="shared" si="202"/>
        <v>-9.3499999999999943</v>
      </c>
      <c r="T653" s="12">
        <f t="shared" si="203"/>
        <v>-213179.99999999988</v>
      </c>
      <c r="U653" s="12">
        <f t="shared" si="204"/>
        <v>-934.99999999999955</v>
      </c>
      <c r="V653" s="7"/>
      <c r="W653">
        <v>140</v>
      </c>
      <c r="X653" s="14">
        <f t="shared" si="205"/>
        <v>-22.800000000000011</v>
      </c>
      <c r="Y653" s="12">
        <f t="shared" si="206"/>
        <v>-519840.00000000023</v>
      </c>
      <c r="Z653" s="12">
        <f t="shared" si="207"/>
        <v>-2280.0000000000009</v>
      </c>
      <c r="AA653" s="7"/>
      <c r="AB653">
        <v>122</v>
      </c>
      <c r="AC653" s="14">
        <f t="shared" si="208"/>
        <v>-35.25</v>
      </c>
      <c r="AD653" s="12">
        <f t="shared" si="209"/>
        <v>-803700</v>
      </c>
      <c r="AE653" s="12">
        <f t="shared" si="210"/>
        <v>-3525</v>
      </c>
      <c r="AF653" s="7"/>
      <c r="AG653">
        <v>103</v>
      </c>
      <c r="AH653" s="14">
        <f t="shared" si="211"/>
        <v>-48.700000000000017</v>
      </c>
      <c r="AI653" s="12">
        <f t="shared" si="212"/>
        <v>-1110360.0000000005</v>
      </c>
      <c r="AJ653" s="12">
        <f t="shared" si="213"/>
        <v>-4870.0000000000018</v>
      </c>
      <c r="AK653" s="7"/>
      <c r="AL653" s="12">
        <f t="shared" si="214"/>
        <v>-2647080.0000000009</v>
      </c>
      <c r="AM653" s="12">
        <f t="shared" si="215"/>
        <v>-11610.000000000004</v>
      </c>
    </row>
    <row r="654" spans="1:39" x14ac:dyDescent="0.25">
      <c r="A654" t="s">
        <v>223</v>
      </c>
      <c r="B654" t="s">
        <v>19</v>
      </c>
      <c r="C654" t="s">
        <v>724</v>
      </c>
      <c r="D654">
        <v>2017</v>
      </c>
      <c r="E654" t="s">
        <v>726</v>
      </c>
      <c r="F654">
        <v>2100</v>
      </c>
      <c r="G654">
        <v>1592</v>
      </c>
      <c r="H654" s="4" t="s">
        <v>10</v>
      </c>
      <c r="I654">
        <v>1998</v>
      </c>
      <c r="J654">
        <v>7.9</v>
      </c>
      <c r="K654">
        <v>185</v>
      </c>
      <c r="L654" s="16">
        <f t="shared" ref="L654:L663" si="216">K654*(1-L$5)</f>
        <v>168.35</v>
      </c>
      <c r="M654" s="16">
        <f t="shared" ref="M654:M663" si="217">K654*(1-M$5)</f>
        <v>162.80000000000001</v>
      </c>
      <c r="N654" s="16">
        <f t="shared" ref="N654:N663" si="218">K654*(1-N$5)</f>
        <v>157.25</v>
      </c>
      <c r="O654" s="16">
        <f t="shared" ref="O654:O663" si="219">K654*(1-O$5)</f>
        <v>151.70000000000002</v>
      </c>
      <c r="P654">
        <v>202</v>
      </c>
      <c r="Q654" s="7"/>
      <c r="R654">
        <v>159</v>
      </c>
      <c r="S654" s="14">
        <f t="shared" ref="S654:S664" si="220">R654-L654</f>
        <v>-9.3499999999999943</v>
      </c>
      <c r="T654" s="12">
        <f t="shared" ref="T654:T664" si="221">(S654*P654)*100</f>
        <v>-188869.99999999988</v>
      </c>
      <c r="U654" s="12">
        <f t="shared" ref="U654:U664" si="222">T654/P654</f>
        <v>-934.99999999999943</v>
      </c>
      <c r="V654" s="7"/>
      <c r="W654">
        <v>140</v>
      </c>
      <c r="X654" s="14">
        <f t="shared" ref="X654:X664" si="223">W654-M654</f>
        <v>-22.800000000000011</v>
      </c>
      <c r="Y654" s="12">
        <f t="shared" ref="Y654:Y664" si="224">(X654*P654)*100</f>
        <v>-460560.00000000023</v>
      </c>
      <c r="Z654" s="12">
        <f t="shared" ref="Z654:Z664" si="225">Y654/P654</f>
        <v>-2280.0000000000014</v>
      </c>
      <c r="AA654" s="7"/>
      <c r="AB654">
        <v>122</v>
      </c>
      <c r="AC654" s="14">
        <f t="shared" ref="AC654:AC664" si="226">AB654-N654</f>
        <v>-35.25</v>
      </c>
      <c r="AD654" s="12">
        <f t="shared" ref="AD654:AD664" si="227">(AC654*P654)*100</f>
        <v>-712050</v>
      </c>
      <c r="AE654" s="12">
        <f t="shared" ref="AE654:AE664" si="228">AD654/P654</f>
        <v>-3525</v>
      </c>
      <c r="AF654" s="7"/>
      <c r="AG654">
        <v>103</v>
      </c>
      <c r="AH654" s="14">
        <f t="shared" ref="AH654:AH664" si="229">AG654-O654</f>
        <v>-48.700000000000017</v>
      </c>
      <c r="AI654" s="12">
        <f t="shared" ref="AI654:AI664" si="230">(AH654*P654)*100</f>
        <v>-983740.00000000035</v>
      </c>
      <c r="AJ654" s="12">
        <f t="shared" ref="AJ654:AJ664" si="231">AI654/P654</f>
        <v>-4870.0000000000018</v>
      </c>
      <c r="AK654" s="7"/>
      <c r="AL654" s="12">
        <f t="shared" ref="AL654:AL664" si="232">AI654+AD654+Y654+T654</f>
        <v>-2345220.0000000009</v>
      </c>
      <c r="AM654" s="12">
        <f t="shared" ref="AM654:AM664" si="233">AL654/P654</f>
        <v>-11610.000000000005</v>
      </c>
    </row>
    <row r="655" spans="1:39" x14ac:dyDescent="0.25">
      <c r="A655" t="s">
        <v>49</v>
      </c>
      <c r="B655" t="s">
        <v>514</v>
      </c>
      <c r="C655" t="s">
        <v>576</v>
      </c>
      <c r="D655">
        <v>2017</v>
      </c>
      <c r="E655" t="s">
        <v>727</v>
      </c>
      <c r="F655">
        <v>2135</v>
      </c>
      <c r="G655">
        <v>1593</v>
      </c>
      <c r="H655" s="4" t="s">
        <v>14</v>
      </c>
      <c r="I655">
        <v>1956</v>
      </c>
      <c r="J655">
        <v>5.6</v>
      </c>
      <c r="K655">
        <v>148</v>
      </c>
      <c r="L655" s="16">
        <f t="shared" si="216"/>
        <v>134.68</v>
      </c>
      <c r="M655" s="16">
        <f t="shared" si="217"/>
        <v>130.24</v>
      </c>
      <c r="N655" s="16">
        <f t="shared" si="218"/>
        <v>125.8</v>
      </c>
      <c r="O655" s="16">
        <f t="shared" si="219"/>
        <v>121.36000000000001</v>
      </c>
      <c r="P655">
        <v>36</v>
      </c>
      <c r="Q655" s="7"/>
      <c r="R655">
        <v>159</v>
      </c>
      <c r="S655" s="14">
        <f t="shared" si="220"/>
        <v>24.319999999999993</v>
      </c>
      <c r="T655" s="12">
        <f t="shared" si="221"/>
        <v>87551.999999999971</v>
      </c>
      <c r="U655" s="12">
        <f t="shared" si="222"/>
        <v>2431.9999999999991</v>
      </c>
      <c r="V655" s="7"/>
      <c r="W655">
        <v>140</v>
      </c>
      <c r="X655" s="14">
        <f t="shared" si="223"/>
        <v>9.7599999999999909</v>
      </c>
      <c r="Y655" s="12">
        <f t="shared" si="224"/>
        <v>35135.999999999971</v>
      </c>
      <c r="Z655" s="12">
        <f t="shared" si="225"/>
        <v>975.9999999999992</v>
      </c>
      <c r="AA655" s="7"/>
      <c r="AB655">
        <v>122</v>
      </c>
      <c r="AC655" s="14">
        <f t="shared" si="226"/>
        <v>-3.7999999999999972</v>
      </c>
      <c r="AD655" s="12">
        <f t="shared" si="227"/>
        <v>-13679.999999999989</v>
      </c>
      <c r="AE655" s="12">
        <f t="shared" si="228"/>
        <v>-379.99999999999972</v>
      </c>
      <c r="AF655" s="7"/>
      <c r="AG655">
        <v>103</v>
      </c>
      <c r="AH655" s="14">
        <f t="shared" si="229"/>
        <v>-18.360000000000014</v>
      </c>
      <c r="AI655" s="12">
        <f t="shared" si="230"/>
        <v>-66096.000000000044</v>
      </c>
      <c r="AJ655" s="12">
        <f t="shared" si="231"/>
        <v>-1836.0000000000011</v>
      </c>
      <c r="AK655" s="7"/>
      <c r="AL655" s="12">
        <f t="shared" si="232"/>
        <v>42911.999999999913</v>
      </c>
      <c r="AM655" s="12">
        <f t="shared" si="233"/>
        <v>1191.9999999999975</v>
      </c>
    </row>
    <row r="656" spans="1:39" x14ac:dyDescent="0.25">
      <c r="A656" t="s">
        <v>596</v>
      </c>
      <c r="B656" t="s">
        <v>38</v>
      </c>
      <c r="C656" t="s">
        <v>597</v>
      </c>
      <c r="D656">
        <v>2018</v>
      </c>
      <c r="E656" t="s">
        <v>728</v>
      </c>
      <c r="F656">
        <v>2050</v>
      </c>
      <c r="G656">
        <v>1594</v>
      </c>
      <c r="H656" s="4" t="s">
        <v>10</v>
      </c>
      <c r="I656">
        <v>2995</v>
      </c>
      <c r="J656">
        <v>8.6</v>
      </c>
      <c r="K656">
        <v>203</v>
      </c>
      <c r="L656" s="16">
        <f t="shared" si="216"/>
        <v>184.73000000000002</v>
      </c>
      <c r="M656" s="16">
        <f t="shared" si="217"/>
        <v>178.64000000000001</v>
      </c>
      <c r="N656" s="16">
        <f t="shared" si="218"/>
        <v>172.54999999999998</v>
      </c>
      <c r="O656" s="16">
        <f t="shared" si="219"/>
        <v>166.46</v>
      </c>
      <c r="P656">
        <v>4</v>
      </c>
      <c r="Q656" s="7"/>
      <c r="R656">
        <v>159</v>
      </c>
      <c r="S656" s="14">
        <f t="shared" si="220"/>
        <v>-25.730000000000018</v>
      </c>
      <c r="T656" s="12">
        <f t="shared" si="221"/>
        <v>-10292.000000000007</v>
      </c>
      <c r="U656" s="12">
        <f t="shared" si="222"/>
        <v>-2573.0000000000018</v>
      </c>
      <c r="V656" s="7"/>
      <c r="W656">
        <v>140</v>
      </c>
      <c r="X656" s="14">
        <f t="shared" si="223"/>
        <v>-38.640000000000015</v>
      </c>
      <c r="Y656" s="12">
        <f t="shared" si="224"/>
        <v>-15456.000000000005</v>
      </c>
      <c r="Z656" s="12">
        <f t="shared" si="225"/>
        <v>-3864.0000000000014</v>
      </c>
      <c r="AA656" s="7"/>
      <c r="AB656">
        <v>122</v>
      </c>
      <c r="AC656" s="14">
        <f t="shared" si="226"/>
        <v>-50.549999999999983</v>
      </c>
      <c r="AD656" s="12">
        <f t="shared" si="227"/>
        <v>-20219.999999999993</v>
      </c>
      <c r="AE656" s="12">
        <f t="shared" si="228"/>
        <v>-5054.9999999999982</v>
      </c>
      <c r="AF656" s="7"/>
      <c r="AG656">
        <v>103</v>
      </c>
      <c r="AH656" s="14">
        <f t="shared" si="229"/>
        <v>-63.460000000000008</v>
      </c>
      <c r="AI656" s="12">
        <f t="shared" si="230"/>
        <v>-25384.000000000004</v>
      </c>
      <c r="AJ656" s="12">
        <f t="shared" si="231"/>
        <v>-6346.0000000000009</v>
      </c>
      <c r="AK656" s="7"/>
      <c r="AL656" s="12">
        <f t="shared" si="232"/>
        <v>-71352.000000000015</v>
      </c>
      <c r="AM656" s="12">
        <f t="shared" si="233"/>
        <v>-17838.000000000004</v>
      </c>
    </row>
    <row r="657" spans="1:39" x14ac:dyDescent="0.25">
      <c r="A657" t="s">
        <v>92</v>
      </c>
      <c r="B657" t="s">
        <v>220</v>
      </c>
      <c r="C657" t="s">
        <v>574</v>
      </c>
      <c r="D657">
        <v>2011</v>
      </c>
      <c r="E657" t="s">
        <v>734</v>
      </c>
      <c r="F657">
        <v>2080</v>
      </c>
      <c r="G657">
        <v>1595</v>
      </c>
      <c r="H657" s="4" t="s">
        <v>10</v>
      </c>
      <c r="I657">
        <v>1999</v>
      </c>
      <c r="J657">
        <v>7.7</v>
      </c>
      <c r="K657">
        <v>177</v>
      </c>
      <c r="L657" s="16">
        <f t="shared" si="216"/>
        <v>161.07</v>
      </c>
      <c r="M657" s="16">
        <f t="shared" si="217"/>
        <v>155.76</v>
      </c>
      <c r="N657" s="16">
        <f t="shared" si="218"/>
        <v>150.44999999999999</v>
      </c>
      <c r="O657" s="16">
        <f t="shared" si="219"/>
        <v>145.14000000000001</v>
      </c>
      <c r="P657">
        <v>12</v>
      </c>
      <c r="Q657" s="7"/>
      <c r="R657">
        <v>159</v>
      </c>
      <c r="S657" s="14">
        <f t="shared" si="220"/>
        <v>-2.0699999999999932</v>
      </c>
      <c r="T657" s="12">
        <f t="shared" si="221"/>
        <v>-2483.9999999999918</v>
      </c>
      <c r="U657" s="12">
        <f t="shared" si="222"/>
        <v>-206.99999999999932</v>
      </c>
      <c r="V657" s="7"/>
      <c r="W657">
        <v>140</v>
      </c>
      <c r="X657" s="14">
        <f t="shared" si="223"/>
        <v>-15.759999999999991</v>
      </c>
      <c r="Y657" s="12">
        <f t="shared" si="224"/>
        <v>-18911.999999999989</v>
      </c>
      <c r="Z657" s="12">
        <f t="shared" si="225"/>
        <v>-1575.9999999999991</v>
      </c>
      <c r="AA657" s="7"/>
      <c r="AB657">
        <v>122</v>
      </c>
      <c r="AC657" s="14">
        <f t="shared" si="226"/>
        <v>-28.449999999999989</v>
      </c>
      <c r="AD657" s="12">
        <f t="shared" si="227"/>
        <v>-34139.999999999985</v>
      </c>
      <c r="AE657" s="12">
        <f t="shared" si="228"/>
        <v>-2844.9999999999986</v>
      </c>
      <c r="AF657" s="7"/>
      <c r="AG657">
        <v>103</v>
      </c>
      <c r="AH657" s="14">
        <f t="shared" si="229"/>
        <v>-42.140000000000015</v>
      </c>
      <c r="AI657" s="12">
        <f t="shared" si="230"/>
        <v>-50568.000000000015</v>
      </c>
      <c r="AJ657" s="12">
        <f t="shared" si="231"/>
        <v>-4214.0000000000009</v>
      </c>
      <c r="AK657" s="7"/>
      <c r="AL657" s="12">
        <f t="shared" si="232"/>
        <v>-106103.99999999997</v>
      </c>
      <c r="AM657" s="12">
        <f t="shared" si="233"/>
        <v>-8841.9999999999982</v>
      </c>
    </row>
    <row r="658" spans="1:39" x14ac:dyDescent="0.25">
      <c r="A658" t="s">
        <v>192</v>
      </c>
      <c r="B658" t="s">
        <v>249</v>
      </c>
      <c r="C658" t="s">
        <v>193</v>
      </c>
      <c r="D658">
        <v>2018</v>
      </c>
      <c r="E658" t="s">
        <v>729</v>
      </c>
      <c r="F658">
        <v>1900</v>
      </c>
      <c r="G658">
        <v>1595</v>
      </c>
      <c r="H658" s="4" t="s">
        <v>365</v>
      </c>
      <c r="I658">
        <v>1499</v>
      </c>
      <c r="J658">
        <v>2.4</v>
      </c>
      <c r="K658">
        <v>54</v>
      </c>
      <c r="L658" s="16">
        <f t="shared" si="216"/>
        <v>49.14</v>
      </c>
      <c r="M658" s="16">
        <f t="shared" si="217"/>
        <v>47.52</v>
      </c>
      <c r="N658" s="16">
        <f t="shared" si="218"/>
        <v>45.9</v>
      </c>
      <c r="O658" s="16">
        <f t="shared" si="219"/>
        <v>44.28</v>
      </c>
      <c r="P658">
        <v>2</v>
      </c>
      <c r="Q658" s="7"/>
      <c r="R658">
        <v>159</v>
      </c>
      <c r="S658" s="14">
        <f t="shared" si="220"/>
        <v>109.86</v>
      </c>
      <c r="T658" s="12">
        <f t="shared" si="221"/>
        <v>21972</v>
      </c>
      <c r="U658" s="12">
        <f t="shared" si="222"/>
        <v>10986</v>
      </c>
      <c r="V658" s="7"/>
      <c r="W658">
        <v>140</v>
      </c>
      <c r="X658" s="14">
        <f t="shared" si="223"/>
        <v>92.47999999999999</v>
      </c>
      <c r="Y658" s="12">
        <f t="shared" si="224"/>
        <v>18495.999999999996</v>
      </c>
      <c r="Z658" s="12">
        <f t="shared" si="225"/>
        <v>9247.9999999999982</v>
      </c>
      <c r="AA658" s="7"/>
      <c r="AB658">
        <v>122</v>
      </c>
      <c r="AC658" s="14">
        <f t="shared" si="226"/>
        <v>76.099999999999994</v>
      </c>
      <c r="AD658" s="12">
        <f t="shared" si="227"/>
        <v>15219.999999999998</v>
      </c>
      <c r="AE658" s="12">
        <f t="shared" si="228"/>
        <v>7609.9999999999991</v>
      </c>
      <c r="AF658" s="7"/>
      <c r="AG658">
        <v>103</v>
      </c>
      <c r="AH658" s="14">
        <f t="shared" si="229"/>
        <v>58.72</v>
      </c>
      <c r="AI658" s="12">
        <f t="shared" si="230"/>
        <v>11744</v>
      </c>
      <c r="AJ658" s="12">
        <f t="shared" si="231"/>
        <v>5872</v>
      </c>
      <c r="AK658" s="7"/>
      <c r="AL658" s="12">
        <f t="shared" si="232"/>
        <v>67432</v>
      </c>
      <c r="AM658" s="12">
        <f t="shared" si="233"/>
        <v>33716</v>
      </c>
    </row>
    <row r="659" spans="1:39" x14ac:dyDescent="0.25">
      <c r="A659" t="s">
        <v>410</v>
      </c>
      <c r="B659" t="s">
        <v>249</v>
      </c>
      <c r="C659">
        <v>911</v>
      </c>
      <c r="D659">
        <v>2018</v>
      </c>
      <c r="E659" t="s">
        <v>735</v>
      </c>
      <c r="F659">
        <v>2010</v>
      </c>
      <c r="G659">
        <v>1595</v>
      </c>
      <c r="H659" s="4" t="s">
        <v>10</v>
      </c>
      <c r="I659">
        <v>3800</v>
      </c>
      <c r="J659">
        <v>9.1</v>
      </c>
      <c r="K659">
        <v>212</v>
      </c>
      <c r="L659" s="16">
        <f t="shared" si="216"/>
        <v>192.92000000000002</v>
      </c>
      <c r="M659" s="16">
        <f t="shared" si="217"/>
        <v>186.56</v>
      </c>
      <c r="N659" s="16">
        <f t="shared" si="218"/>
        <v>180.2</v>
      </c>
      <c r="O659" s="16">
        <f t="shared" si="219"/>
        <v>173.84</v>
      </c>
      <c r="P659">
        <v>2</v>
      </c>
      <c r="Q659" s="7"/>
      <c r="R659">
        <v>159</v>
      </c>
      <c r="S659" s="14">
        <f t="shared" si="220"/>
        <v>-33.920000000000016</v>
      </c>
      <c r="T659" s="12">
        <f t="shared" si="221"/>
        <v>-6784.0000000000036</v>
      </c>
      <c r="U659" s="12">
        <f t="shared" si="222"/>
        <v>-3392.0000000000018</v>
      </c>
      <c r="V659" s="7"/>
      <c r="W659">
        <v>140</v>
      </c>
      <c r="X659" s="14">
        <f t="shared" si="223"/>
        <v>-46.56</v>
      </c>
      <c r="Y659" s="12">
        <f t="shared" si="224"/>
        <v>-9312</v>
      </c>
      <c r="Z659" s="12">
        <f t="shared" si="225"/>
        <v>-4656</v>
      </c>
      <c r="AA659" s="7"/>
      <c r="AB659">
        <v>122</v>
      </c>
      <c r="AC659" s="14">
        <f t="shared" si="226"/>
        <v>-58.199999999999989</v>
      </c>
      <c r="AD659" s="12">
        <f t="shared" si="227"/>
        <v>-11639.999999999998</v>
      </c>
      <c r="AE659" s="12">
        <f t="shared" si="228"/>
        <v>-5819.9999999999991</v>
      </c>
      <c r="AF659" s="7"/>
      <c r="AG659">
        <v>103</v>
      </c>
      <c r="AH659" s="14">
        <f t="shared" si="229"/>
        <v>-70.84</v>
      </c>
      <c r="AI659" s="12">
        <f t="shared" si="230"/>
        <v>-14168</v>
      </c>
      <c r="AJ659" s="12">
        <f t="shared" si="231"/>
        <v>-7084</v>
      </c>
      <c r="AK659" s="7"/>
      <c r="AL659" s="12">
        <f t="shared" si="232"/>
        <v>-41904</v>
      </c>
      <c r="AM659" s="12">
        <f t="shared" si="233"/>
        <v>-20952</v>
      </c>
    </row>
    <row r="660" spans="1:39" x14ac:dyDescent="0.25">
      <c r="A660" t="s">
        <v>730</v>
      </c>
      <c r="B660" t="s">
        <v>19</v>
      </c>
      <c r="C660" t="s">
        <v>731</v>
      </c>
      <c r="D660">
        <v>2017</v>
      </c>
      <c r="E660" t="s">
        <v>732</v>
      </c>
      <c r="F660">
        <v>1985</v>
      </c>
      <c r="G660">
        <v>1595</v>
      </c>
      <c r="H660" s="4" t="s">
        <v>10</v>
      </c>
      <c r="I660">
        <v>1497</v>
      </c>
      <c r="J660">
        <v>9.02</v>
      </c>
      <c r="K660">
        <v>207</v>
      </c>
      <c r="L660" s="16">
        <f t="shared" si="216"/>
        <v>188.37</v>
      </c>
      <c r="M660" s="16">
        <f t="shared" si="217"/>
        <v>182.16</v>
      </c>
      <c r="N660" s="16">
        <f t="shared" si="218"/>
        <v>175.95</v>
      </c>
      <c r="O660" s="16">
        <f t="shared" si="219"/>
        <v>169.74</v>
      </c>
      <c r="P660">
        <v>370</v>
      </c>
      <c r="Q660" s="7"/>
      <c r="R660">
        <v>159</v>
      </c>
      <c r="S660" s="14">
        <f t="shared" si="220"/>
        <v>-29.370000000000005</v>
      </c>
      <c r="T660" s="12">
        <f t="shared" si="221"/>
        <v>-1086690.0000000002</v>
      </c>
      <c r="U660" s="12">
        <f t="shared" si="222"/>
        <v>-2937.0000000000005</v>
      </c>
      <c r="V660" s="7"/>
      <c r="W660">
        <v>140</v>
      </c>
      <c r="X660" s="14">
        <f t="shared" si="223"/>
        <v>-42.16</v>
      </c>
      <c r="Y660" s="12">
        <f t="shared" si="224"/>
        <v>-1559920</v>
      </c>
      <c r="Z660" s="12">
        <f t="shared" si="225"/>
        <v>-4216</v>
      </c>
      <c r="AA660" s="7"/>
      <c r="AB660">
        <v>122</v>
      </c>
      <c r="AC660" s="14">
        <f t="shared" si="226"/>
        <v>-53.949999999999989</v>
      </c>
      <c r="AD660" s="12">
        <f t="shared" si="227"/>
        <v>-1996149.9999999995</v>
      </c>
      <c r="AE660" s="12">
        <f t="shared" si="228"/>
        <v>-5394.9999999999991</v>
      </c>
      <c r="AF660" s="7"/>
      <c r="AG660">
        <v>103</v>
      </c>
      <c r="AH660" s="14">
        <f t="shared" si="229"/>
        <v>-66.740000000000009</v>
      </c>
      <c r="AI660" s="12">
        <f t="shared" si="230"/>
        <v>-2469380.0000000005</v>
      </c>
      <c r="AJ660" s="12">
        <f t="shared" si="231"/>
        <v>-6674.0000000000009</v>
      </c>
      <c r="AK660" s="7"/>
      <c r="AL660" s="12">
        <f t="shared" si="232"/>
        <v>-7112140</v>
      </c>
      <c r="AM660" s="12">
        <f t="shared" si="233"/>
        <v>-19222</v>
      </c>
    </row>
    <row r="661" spans="1:39" x14ac:dyDescent="0.25">
      <c r="A661" t="s">
        <v>730</v>
      </c>
      <c r="B661" t="s">
        <v>19</v>
      </c>
      <c r="C661" t="s">
        <v>731</v>
      </c>
      <c r="D661">
        <v>2017</v>
      </c>
      <c r="E661" t="s">
        <v>733</v>
      </c>
      <c r="F661">
        <v>1985</v>
      </c>
      <c r="G661">
        <v>1595</v>
      </c>
      <c r="H661" s="4" t="s">
        <v>10</v>
      </c>
      <c r="I661">
        <v>1497</v>
      </c>
      <c r="J661">
        <v>9.02</v>
      </c>
      <c r="K661">
        <v>207</v>
      </c>
      <c r="L661" s="16">
        <f t="shared" si="216"/>
        <v>188.37</v>
      </c>
      <c r="M661" s="16">
        <f t="shared" si="217"/>
        <v>182.16</v>
      </c>
      <c r="N661" s="16">
        <f t="shared" si="218"/>
        <v>175.95</v>
      </c>
      <c r="O661" s="16">
        <f t="shared" si="219"/>
        <v>169.74</v>
      </c>
      <c r="P661">
        <v>18</v>
      </c>
      <c r="Q661" s="7"/>
      <c r="R661">
        <v>159</v>
      </c>
      <c r="S661" s="14">
        <f t="shared" si="220"/>
        <v>-29.370000000000005</v>
      </c>
      <c r="T661" s="12">
        <f t="shared" si="221"/>
        <v>-52866.000000000007</v>
      </c>
      <c r="U661" s="12">
        <f t="shared" si="222"/>
        <v>-2937.0000000000005</v>
      </c>
      <c r="V661" s="7"/>
      <c r="W661">
        <v>140</v>
      </c>
      <c r="X661" s="14">
        <f t="shared" si="223"/>
        <v>-42.16</v>
      </c>
      <c r="Y661" s="12">
        <f t="shared" si="224"/>
        <v>-75887.999999999985</v>
      </c>
      <c r="Z661" s="12">
        <f t="shared" si="225"/>
        <v>-4215.9999999999991</v>
      </c>
      <c r="AA661" s="7"/>
      <c r="AB661">
        <v>122</v>
      </c>
      <c r="AC661" s="14">
        <f t="shared" si="226"/>
        <v>-53.949999999999989</v>
      </c>
      <c r="AD661" s="12">
        <f t="shared" si="227"/>
        <v>-97109.999999999985</v>
      </c>
      <c r="AE661" s="12">
        <f t="shared" si="228"/>
        <v>-5394.9999999999991</v>
      </c>
      <c r="AF661" s="7"/>
      <c r="AG661">
        <v>103</v>
      </c>
      <c r="AH661" s="14">
        <f t="shared" si="229"/>
        <v>-66.740000000000009</v>
      </c>
      <c r="AI661" s="12">
        <f t="shared" si="230"/>
        <v>-120132.00000000001</v>
      </c>
      <c r="AJ661" s="12">
        <f t="shared" si="231"/>
        <v>-6674.0000000000009</v>
      </c>
      <c r="AK661" s="7"/>
      <c r="AL661" s="12">
        <f t="shared" si="232"/>
        <v>-345996</v>
      </c>
      <c r="AM661" s="12">
        <f t="shared" si="233"/>
        <v>-19222</v>
      </c>
    </row>
    <row r="662" spans="1:39" x14ac:dyDescent="0.25">
      <c r="A662" t="s">
        <v>7</v>
      </c>
      <c r="B662" t="s">
        <v>271</v>
      </c>
      <c r="C662" t="s">
        <v>552</v>
      </c>
      <c r="D662">
        <v>2017</v>
      </c>
      <c r="E662" t="s">
        <v>736</v>
      </c>
      <c r="F662">
        <v>2200</v>
      </c>
      <c r="G662">
        <v>1597</v>
      </c>
      <c r="H662" s="4" t="s">
        <v>10</v>
      </c>
      <c r="I662">
        <v>1498</v>
      </c>
      <c r="J662">
        <v>7.4</v>
      </c>
      <c r="K662">
        <v>168</v>
      </c>
      <c r="L662" s="16">
        <f t="shared" si="216"/>
        <v>152.88</v>
      </c>
      <c r="M662" s="16">
        <f t="shared" si="217"/>
        <v>147.84</v>
      </c>
      <c r="N662" s="16">
        <f t="shared" si="218"/>
        <v>142.79999999999998</v>
      </c>
      <c r="O662" s="16">
        <f t="shared" si="219"/>
        <v>137.76000000000002</v>
      </c>
      <c r="P662">
        <v>70</v>
      </c>
      <c r="Q662" s="7"/>
      <c r="R662">
        <v>159</v>
      </c>
      <c r="S662" s="14">
        <f t="shared" si="220"/>
        <v>6.1200000000000045</v>
      </c>
      <c r="T662" s="12">
        <f t="shared" si="221"/>
        <v>42840.000000000029</v>
      </c>
      <c r="U662" s="12">
        <f t="shared" si="222"/>
        <v>612.00000000000045</v>
      </c>
      <c r="V662" s="7"/>
      <c r="W662">
        <v>140</v>
      </c>
      <c r="X662" s="14">
        <f t="shared" si="223"/>
        <v>-7.8400000000000034</v>
      </c>
      <c r="Y662" s="12">
        <f t="shared" si="224"/>
        <v>-54880.000000000015</v>
      </c>
      <c r="Z662" s="12">
        <f t="shared" si="225"/>
        <v>-784.00000000000023</v>
      </c>
      <c r="AA662" s="7"/>
      <c r="AB662">
        <v>122</v>
      </c>
      <c r="AC662" s="14">
        <f t="shared" si="226"/>
        <v>-20.799999999999983</v>
      </c>
      <c r="AD662" s="12">
        <f t="shared" si="227"/>
        <v>-145599.99999999988</v>
      </c>
      <c r="AE662" s="12">
        <f t="shared" si="228"/>
        <v>-2079.9999999999982</v>
      </c>
      <c r="AF662" s="7"/>
      <c r="AG662">
        <v>103</v>
      </c>
      <c r="AH662" s="14">
        <f t="shared" si="229"/>
        <v>-34.760000000000019</v>
      </c>
      <c r="AI662" s="12">
        <f t="shared" si="230"/>
        <v>-243320.00000000012</v>
      </c>
      <c r="AJ662" s="12">
        <f t="shared" si="231"/>
        <v>-3476.0000000000018</v>
      </c>
      <c r="AK662" s="7"/>
      <c r="AL662" s="12">
        <f t="shared" si="232"/>
        <v>-400960</v>
      </c>
      <c r="AM662" s="12">
        <f t="shared" si="233"/>
        <v>-5728</v>
      </c>
    </row>
    <row r="663" spans="1:39" x14ac:dyDescent="0.25">
      <c r="A663" t="s">
        <v>7</v>
      </c>
      <c r="B663" t="s">
        <v>271</v>
      </c>
      <c r="C663" t="s">
        <v>552</v>
      </c>
      <c r="D663">
        <v>2019</v>
      </c>
      <c r="E663" t="s">
        <v>1894</v>
      </c>
      <c r="F663">
        <v>2200</v>
      </c>
      <c r="G663">
        <v>1597</v>
      </c>
      <c r="H663" s="4" t="s">
        <v>10</v>
      </c>
      <c r="I663">
        <v>1498</v>
      </c>
      <c r="J663">
        <v>7.4</v>
      </c>
      <c r="K663">
        <v>170</v>
      </c>
      <c r="L663" s="30">
        <f t="shared" si="216"/>
        <v>154.70000000000002</v>
      </c>
      <c r="M663" s="30">
        <f t="shared" si="217"/>
        <v>149.6</v>
      </c>
      <c r="N663" s="30">
        <f t="shared" si="218"/>
        <v>144.5</v>
      </c>
      <c r="O663" s="30">
        <f t="shared" si="219"/>
        <v>139.4</v>
      </c>
      <c r="P663">
        <v>174</v>
      </c>
      <c r="Q663" s="7"/>
      <c r="R663">
        <v>159</v>
      </c>
      <c r="S663" s="14">
        <f t="shared" si="220"/>
        <v>4.2999999999999829</v>
      </c>
      <c r="T663" s="12">
        <f t="shared" si="221"/>
        <v>74819.999999999709</v>
      </c>
      <c r="U663" s="12">
        <f t="shared" si="222"/>
        <v>429.99999999999835</v>
      </c>
      <c r="V663" s="7"/>
      <c r="W663">
        <v>140</v>
      </c>
      <c r="X663" s="14">
        <f t="shared" si="223"/>
        <v>-9.5999999999999943</v>
      </c>
      <c r="Y663" s="12">
        <f t="shared" si="224"/>
        <v>-167039.99999999988</v>
      </c>
      <c r="Z663" s="12">
        <f t="shared" si="225"/>
        <v>-959.99999999999932</v>
      </c>
      <c r="AA663" s="7"/>
      <c r="AB663">
        <v>122</v>
      </c>
      <c r="AC663" s="14">
        <f t="shared" si="226"/>
        <v>-22.5</v>
      </c>
      <c r="AD663" s="12">
        <f t="shared" si="227"/>
        <v>-391500</v>
      </c>
      <c r="AE663" s="12">
        <f t="shared" si="228"/>
        <v>-2250</v>
      </c>
      <c r="AF663" s="7"/>
      <c r="AG663">
        <v>103</v>
      </c>
      <c r="AH663" s="14">
        <f t="shared" si="229"/>
        <v>-36.400000000000006</v>
      </c>
      <c r="AI663" s="12">
        <f t="shared" si="230"/>
        <v>-633360.00000000012</v>
      </c>
      <c r="AJ663" s="12">
        <f t="shared" si="231"/>
        <v>-3640.0000000000005</v>
      </c>
      <c r="AK663" s="7"/>
      <c r="AL663" s="12">
        <f t="shared" si="232"/>
        <v>-1117080.0000000002</v>
      </c>
      <c r="AM663" s="12">
        <f t="shared" si="233"/>
        <v>-6420.0000000000009</v>
      </c>
    </row>
    <row r="664" spans="1:39" ht="15.75" thickBot="1" x14ac:dyDescent="0.3">
      <c r="L664" s="16">
        <f t="shared" ref="L664" si="234">K664*0.95</f>
        <v>0</v>
      </c>
      <c r="M664" s="16">
        <f t="shared" ref="M664" si="235">K664*0.935</f>
        <v>0</v>
      </c>
      <c r="N664" s="16">
        <f t="shared" ref="N664" si="236">K664*0.92</f>
        <v>0</v>
      </c>
      <c r="O664" s="16">
        <f t="shared" ref="O664" si="237">K664*0.9</f>
        <v>0</v>
      </c>
      <c r="Q664" s="7"/>
      <c r="R664">
        <v>159</v>
      </c>
      <c r="S664" s="14">
        <f t="shared" si="220"/>
        <v>159</v>
      </c>
      <c r="T664" s="12">
        <f t="shared" si="221"/>
        <v>0</v>
      </c>
      <c r="U664" s="12" t="e">
        <f t="shared" si="222"/>
        <v>#DIV/0!</v>
      </c>
      <c r="V664" s="7"/>
      <c r="W664">
        <v>140</v>
      </c>
      <c r="X664" s="14">
        <f t="shared" si="223"/>
        <v>140</v>
      </c>
      <c r="Y664" s="12">
        <f t="shared" si="224"/>
        <v>0</v>
      </c>
      <c r="Z664" s="12" t="e">
        <f t="shared" si="225"/>
        <v>#DIV/0!</v>
      </c>
      <c r="AA664" s="7"/>
      <c r="AB664">
        <v>122</v>
      </c>
      <c r="AC664" s="14">
        <f t="shared" si="226"/>
        <v>122</v>
      </c>
      <c r="AD664" s="12">
        <f t="shared" si="227"/>
        <v>0</v>
      </c>
      <c r="AE664" s="12" t="e">
        <f t="shared" si="228"/>
        <v>#DIV/0!</v>
      </c>
      <c r="AF664" s="7"/>
      <c r="AG664">
        <v>103</v>
      </c>
      <c r="AH664" s="14">
        <f t="shared" si="229"/>
        <v>103</v>
      </c>
      <c r="AI664" s="12">
        <f t="shared" si="230"/>
        <v>0</v>
      </c>
      <c r="AJ664" s="12" t="e">
        <f t="shared" si="231"/>
        <v>#DIV/0!</v>
      </c>
      <c r="AK664" s="7"/>
      <c r="AL664" s="12">
        <f t="shared" si="232"/>
        <v>0</v>
      </c>
      <c r="AM664" s="12" t="e">
        <f t="shared" si="233"/>
        <v>#DIV/0!</v>
      </c>
    </row>
    <row r="665" spans="1:39" ht="15.75" thickBot="1" x14ac:dyDescent="0.3">
      <c r="A665" s="41" t="s">
        <v>2210</v>
      </c>
      <c r="B665" s="41"/>
      <c r="C665" s="41"/>
      <c r="D665" s="41"/>
      <c r="E665" s="41"/>
      <c r="F665" s="41"/>
      <c r="G665" s="41"/>
      <c r="H665" s="41"/>
      <c r="I665" s="41"/>
      <c r="J665" s="41"/>
      <c r="K665" s="41"/>
      <c r="L665" s="41"/>
      <c r="M665" s="41"/>
      <c r="N665" s="41"/>
      <c r="O665" s="41"/>
      <c r="P665" s="42"/>
      <c r="Q665" s="7"/>
      <c r="T665" s="13">
        <f>SUM(T334:T664)</f>
        <v>47027986</v>
      </c>
      <c r="V665" s="7"/>
      <c r="Y665" s="13">
        <f>SUM(Y334:Y664)</f>
        <v>4387248.0000000019</v>
      </c>
      <c r="AA665" s="7"/>
      <c r="AD665" s="13">
        <f>SUM(AD334:AD664)</f>
        <v>-35266889.999999993</v>
      </c>
      <c r="AF665" s="7"/>
      <c r="AI665" s="13">
        <f>SUM(AI334:AI664)</f>
        <v>-77907628.000000015</v>
      </c>
      <c r="AK665" s="7"/>
      <c r="AL665" s="13">
        <f>SUM(AL334:AL664)</f>
        <v>-61759284</v>
      </c>
    </row>
    <row r="666" spans="1:39" x14ac:dyDescent="0.25">
      <c r="A666" s="3"/>
      <c r="D666" s="4"/>
      <c r="G666" s="4"/>
      <c r="H666" s="4"/>
      <c r="I666" s="4"/>
      <c r="P666" s="5"/>
      <c r="Q666" s="7"/>
      <c r="V666" s="7"/>
      <c r="AA666" s="7"/>
      <c r="AF666" s="7"/>
      <c r="AK666" s="7"/>
    </row>
    <row r="667" spans="1:39" x14ac:dyDescent="0.25">
      <c r="A667" s="37" t="s">
        <v>1895</v>
      </c>
      <c r="B667" s="37"/>
      <c r="C667" s="37"/>
      <c r="D667" s="37"/>
      <c r="E667" s="37"/>
      <c r="F667" s="37"/>
      <c r="G667" s="37"/>
      <c r="H667" s="37"/>
      <c r="I667" s="37"/>
      <c r="J667" s="37"/>
      <c r="K667" s="37"/>
      <c r="L667" s="37"/>
      <c r="M667" s="37"/>
      <c r="N667" s="37"/>
      <c r="O667" s="37"/>
      <c r="P667" s="37"/>
      <c r="Q667" s="7"/>
      <c r="V667" s="7"/>
      <c r="AA667" s="7"/>
      <c r="AF667" s="7"/>
      <c r="AK667" s="7"/>
    </row>
    <row r="668" spans="1:39" x14ac:dyDescent="0.25">
      <c r="A668" t="s">
        <v>92</v>
      </c>
      <c r="B668" t="s">
        <v>220</v>
      </c>
      <c r="C668" t="s">
        <v>695</v>
      </c>
      <c r="D668">
        <v>2018</v>
      </c>
      <c r="E668" t="s">
        <v>738</v>
      </c>
      <c r="F668">
        <v>2120</v>
      </c>
      <c r="G668">
        <v>1600</v>
      </c>
      <c r="H668" s="4" t="s">
        <v>10</v>
      </c>
      <c r="I668">
        <v>1998</v>
      </c>
      <c r="J668">
        <v>8.5</v>
      </c>
      <c r="K668">
        <v>198</v>
      </c>
      <c r="L668" s="30">
        <f t="shared" ref="L668:L731" si="238">K668*(1-L$5)</f>
        <v>180.18</v>
      </c>
      <c r="M668" s="30">
        <f t="shared" ref="M668:M731" si="239">K668*(1-M$5)</f>
        <v>174.24</v>
      </c>
      <c r="N668" s="30">
        <f t="shared" ref="N668:N731" si="240">K668*(1-N$5)</f>
        <v>168.29999999999998</v>
      </c>
      <c r="O668" s="30">
        <f t="shared" ref="O668:O731" si="241">K668*(1-O$5)</f>
        <v>162.36000000000001</v>
      </c>
      <c r="P668">
        <v>2</v>
      </c>
      <c r="Q668" s="7"/>
      <c r="R668">
        <v>171</v>
      </c>
      <c r="S668" s="14">
        <f t="shared" ref="S668:S731" si="242">R668-L668</f>
        <v>-9.1800000000000068</v>
      </c>
      <c r="T668" s="12">
        <f t="shared" ref="T668:T731" si="243">(S668*P668)*100</f>
        <v>-1836.0000000000014</v>
      </c>
      <c r="U668" s="12">
        <f t="shared" ref="U668:U731" si="244">T668/P668</f>
        <v>-918.00000000000068</v>
      </c>
      <c r="V668" s="7"/>
      <c r="W668">
        <v>151</v>
      </c>
      <c r="X668" s="14">
        <f t="shared" ref="X668:X731" si="245">W668-M668</f>
        <v>-23.240000000000009</v>
      </c>
      <c r="Y668" s="12">
        <f t="shared" ref="Y668:Y731" si="246">(X668*P668)*100</f>
        <v>-4648.0000000000018</v>
      </c>
      <c r="Z668" s="12">
        <f t="shared" ref="Z668:Z731" si="247">Y668/P668</f>
        <v>-2324.0000000000009</v>
      </c>
      <c r="AA668" s="7"/>
      <c r="AB668">
        <v>132</v>
      </c>
      <c r="AC668" s="14">
        <f t="shared" ref="AC668:AC731" si="248">AB668-N668</f>
        <v>-36.299999999999983</v>
      </c>
      <c r="AD668" s="12">
        <f t="shared" ref="AD668:AD731" si="249">(AC668*P668)*100</f>
        <v>-7259.9999999999964</v>
      </c>
      <c r="AE668" s="12">
        <f t="shared" ref="AE668:AE731" si="250">AD668/P668</f>
        <v>-3629.9999999999982</v>
      </c>
      <c r="AF668" s="7"/>
      <c r="AG668">
        <v>112</v>
      </c>
      <c r="AH668" s="14">
        <f t="shared" ref="AH668:AH731" si="251">AG668-O668</f>
        <v>-50.360000000000014</v>
      </c>
      <c r="AI668" s="12">
        <f t="shared" ref="AI668:AI731" si="252">(AH668*P668)*100</f>
        <v>-10072.000000000004</v>
      </c>
      <c r="AJ668" s="12">
        <f t="shared" ref="AJ668:AJ731" si="253">AI668/P668</f>
        <v>-5036.0000000000018</v>
      </c>
      <c r="AK668" s="7"/>
      <c r="AL668" s="12">
        <f t="shared" ref="AL668:AL731" si="254">AI668+AD668+Y668+T668</f>
        <v>-23816</v>
      </c>
      <c r="AM668" s="12">
        <f t="shared" ref="AM668:AM731" si="255">AL668/P668</f>
        <v>-11908</v>
      </c>
    </row>
    <row r="669" spans="1:39" x14ac:dyDescent="0.25">
      <c r="A669" t="s">
        <v>92</v>
      </c>
      <c r="B669" t="s">
        <v>220</v>
      </c>
      <c r="C669" t="s">
        <v>695</v>
      </c>
      <c r="D669">
        <v>2019</v>
      </c>
      <c r="E669" t="s">
        <v>1896</v>
      </c>
      <c r="F669">
        <v>2120</v>
      </c>
      <c r="G669">
        <v>1600</v>
      </c>
      <c r="H669" s="4" t="s">
        <v>10</v>
      </c>
      <c r="I669">
        <v>1998</v>
      </c>
      <c r="J669">
        <v>8.5</v>
      </c>
      <c r="K669">
        <v>198</v>
      </c>
      <c r="L669" s="30">
        <f t="shared" si="238"/>
        <v>180.18</v>
      </c>
      <c r="M669" s="30">
        <f t="shared" si="239"/>
        <v>174.24</v>
      </c>
      <c r="N669" s="30">
        <f t="shared" si="240"/>
        <v>168.29999999999998</v>
      </c>
      <c r="O669" s="30">
        <f t="shared" si="241"/>
        <v>162.36000000000001</v>
      </c>
      <c r="P669">
        <v>2</v>
      </c>
      <c r="Q669" s="7"/>
      <c r="R669">
        <v>171</v>
      </c>
      <c r="S669" s="14">
        <f t="shared" si="242"/>
        <v>-9.1800000000000068</v>
      </c>
      <c r="T669" s="12">
        <f t="shared" si="243"/>
        <v>-1836.0000000000014</v>
      </c>
      <c r="U669" s="12">
        <f t="shared" si="244"/>
        <v>-918.00000000000068</v>
      </c>
      <c r="V669" s="7"/>
      <c r="W669">
        <v>151</v>
      </c>
      <c r="X669" s="14">
        <f t="shared" si="245"/>
        <v>-23.240000000000009</v>
      </c>
      <c r="Y669" s="12">
        <f t="shared" si="246"/>
        <v>-4648.0000000000018</v>
      </c>
      <c r="Z669" s="12">
        <f t="shared" si="247"/>
        <v>-2324.0000000000009</v>
      </c>
      <c r="AA669" s="7"/>
      <c r="AB669">
        <v>132</v>
      </c>
      <c r="AC669" s="14">
        <f t="shared" si="248"/>
        <v>-36.299999999999983</v>
      </c>
      <c r="AD669" s="12">
        <f t="shared" si="249"/>
        <v>-7259.9999999999964</v>
      </c>
      <c r="AE669" s="12">
        <f t="shared" si="250"/>
        <v>-3629.9999999999982</v>
      </c>
      <c r="AF669" s="7"/>
      <c r="AG669">
        <v>112</v>
      </c>
      <c r="AH669" s="14">
        <f t="shared" si="251"/>
        <v>-50.360000000000014</v>
      </c>
      <c r="AI669" s="12">
        <f t="shared" si="252"/>
        <v>-10072.000000000004</v>
      </c>
      <c r="AJ669" s="12">
        <f t="shared" si="253"/>
        <v>-5036.0000000000018</v>
      </c>
      <c r="AK669" s="7"/>
      <c r="AL669" s="12">
        <f t="shared" si="254"/>
        <v>-23816</v>
      </c>
      <c r="AM669" s="12">
        <f t="shared" si="255"/>
        <v>-11908</v>
      </c>
    </row>
    <row r="670" spans="1:39" x14ac:dyDescent="0.25">
      <c r="A670" t="s">
        <v>410</v>
      </c>
      <c r="B670" t="s">
        <v>249</v>
      </c>
      <c r="C670">
        <v>911</v>
      </c>
      <c r="D670">
        <v>2016</v>
      </c>
      <c r="E670" t="s">
        <v>743</v>
      </c>
      <c r="F670">
        <v>2040</v>
      </c>
      <c r="G670">
        <v>1600</v>
      </c>
      <c r="H670" s="4" t="s">
        <v>10</v>
      </c>
      <c r="I670">
        <v>2981</v>
      </c>
      <c r="J670">
        <v>7.9</v>
      </c>
      <c r="K670">
        <v>218.2</v>
      </c>
      <c r="L670" s="30">
        <f t="shared" si="238"/>
        <v>198.56199999999998</v>
      </c>
      <c r="M670" s="30">
        <f t="shared" si="239"/>
        <v>192.01599999999999</v>
      </c>
      <c r="N670" s="30">
        <f t="shared" si="240"/>
        <v>185.47</v>
      </c>
      <c r="O670" s="30">
        <f t="shared" si="241"/>
        <v>178.92400000000001</v>
      </c>
      <c r="P670">
        <v>4</v>
      </c>
      <c r="Q670" s="7"/>
      <c r="R670">
        <v>171</v>
      </c>
      <c r="S670" s="14">
        <f t="shared" si="242"/>
        <v>-27.561999999999983</v>
      </c>
      <c r="T670" s="12">
        <f t="shared" si="243"/>
        <v>-11024.799999999994</v>
      </c>
      <c r="U670" s="12">
        <f t="shared" si="244"/>
        <v>-2756.1999999999985</v>
      </c>
      <c r="V670" s="7"/>
      <c r="W670">
        <v>151</v>
      </c>
      <c r="X670" s="14">
        <f t="shared" si="245"/>
        <v>-41.015999999999991</v>
      </c>
      <c r="Y670" s="12">
        <f t="shared" si="246"/>
        <v>-16406.399999999998</v>
      </c>
      <c r="Z670" s="12">
        <f t="shared" si="247"/>
        <v>-4101.5999999999995</v>
      </c>
      <c r="AA670" s="7"/>
      <c r="AB670">
        <v>132</v>
      </c>
      <c r="AC670" s="14">
        <f t="shared" si="248"/>
        <v>-53.47</v>
      </c>
      <c r="AD670" s="12">
        <f t="shared" si="249"/>
        <v>-21388</v>
      </c>
      <c r="AE670" s="12">
        <f t="shared" si="250"/>
        <v>-5347</v>
      </c>
      <c r="AF670" s="7"/>
      <c r="AG670">
        <v>112</v>
      </c>
      <c r="AH670" s="14">
        <f t="shared" si="251"/>
        <v>-66.924000000000007</v>
      </c>
      <c r="AI670" s="12">
        <f t="shared" si="252"/>
        <v>-26769.600000000002</v>
      </c>
      <c r="AJ670" s="12">
        <f t="shared" si="253"/>
        <v>-6692.4000000000005</v>
      </c>
      <c r="AK670" s="7"/>
      <c r="AL670" s="12">
        <f t="shared" si="254"/>
        <v>-75588.799999999988</v>
      </c>
      <c r="AM670" s="12">
        <f t="shared" si="255"/>
        <v>-18897.199999999997</v>
      </c>
    </row>
    <row r="671" spans="1:39" x14ac:dyDescent="0.25">
      <c r="A671" t="s">
        <v>739</v>
      </c>
      <c r="B671" t="s">
        <v>209</v>
      </c>
      <c r="C671" t="s">
        <v>740</v>
      </c>
      <c r="D671">
        <v>2017</v>
      </c>
      <c r="E671" t="s">
        <v>741</v>
      </c>
      <c r="F671">
        <v>2850</v>
      </c>
      <c r="G671">
        <v>1600</v>
      </c>
      <c r="H671" s="4" t="s">
        <v>14</v>
      </c>
      <c r="I671">
        <v>2999</v>
      </c>
      <c r="J671">
        <v>7.5</v>
      </c>
      <c r="K671">
        <v>198</v>
      </c>
      <c r="L671" s="30">
        <f t="shared" si="238"/>
        <v>180.18</v>
      </c>
      <c r="M671" s="30">
        <f t="shared" si="239"/>
        <v>174.24</v>
      </c>
      <c r="N671" s="30">
        <f t="shared" si="240"/>
        <v>168.29999999999998</v>
      </c>
      <c r="O671" s="30">
        <f t="shared" si="241"/>
        <v>162.36000000000001</v>
      </c>
      <c r="P671">
        <v>14</v>
      </c>
      <c r="Q671" s="7"/>
      <c r="R671">
        <v>171</v>
      </c>
      <c r="S671" s="14">
        <f t="shared" si="242"/>
        <v>-9.1800000000000068</v>
      </c>
      <c r="T671" s="12">
        <f t="shared" si="243"/>
        <v>-12852.000000000009</v>
      </c>
      <c r="U671" s="12">
        <f t="shared" si="244"/>
        <v>-918.00000000000068</v>
      </c>
      <c r="V671" s="7"/>
      <c r="W671">
        <v>151</v>
      </c>
      <c r="X671" s="14">
        <f t="shared" si="245"/>
        <v>-23.240000000000009</v>
      </c>
      <c r="Y671" s="12">
        <f t="shared" si="246"/>
        <v>-32536.000000000015</v>
      </c>
      <c r="Z671" s="12">
        <f t="shared" si="247"/>
        <v>-2324.0000000000009</v>
      </c>
      <c r="AA671" s="7"/>
      <c r="AB671">
        <v>132</v>
      </c>
      <c r="AC671" s="14">
        <f t="shared" si="248"/>
        <v>-36.299999999999983</v>
      </c>
      <c r="AD671" s="12">
        <f t="shared" si="249"/>
        <v>-50819.999999999978</v>
      </c>
      <c r="AE671" s="12">
        <f t="shared" si="250"/>
        <v>-3629.9999999999986</v>
      </c>
      <c r="AF671" s="7"/>
      <c r="AG671">
        <v>112</v>
      </c>
      <c r="AH671" s="14">
        <f t="shared" si="251"/>
        <v>-50.360000000000014</v>
      </c>
      <c r="AI671" s="12">
        <f t="shared" si="252"/>
        <v>-70504.000000000015</v>
      </c>
      <c r="AJ671" s="12">
        <f t="shared" si="253"/>
        <v>-5036.0000000000009</v>
      </c>
      <c r="AK671" s="7"/>
      <c r="AL671" s="12">
        <f t="shared" si="254"/>
        <v>-166712</v>
      </c>
      <c r="AM671" s="12">
        <f t="shared" si="255"/>
        <v>-11908</v>
      </c>
    </row>
    <row r="672" spans="1:39" x14ac:dyDescent="0.25">
      <c r="A672" t="s">
        <v>739</v>
      </c>
      <c r="B672" t="s">
        <v>209</v>
      </c>
      <c r="C672" t="s">
        <v>740</v>
      </c>
      <c r="D672">
        <v>2018</v>
      </c>
      <c r="E672" t="s">
        <v>742</v>
      </c>
      <c r="F672">
        <v>2950</v>
      </c>
      <c r="G672">
        <v>1600</v>
      </c>
      <c r="H672" s="4" t="s">
        <v>14</v>
      </c>
      <c r="I672">
        <v>2999</v>
      </c>
      <c r="J672">
        <v>7.5</v>
      </c>
      <c r="K672">
        <v>198</v>
      </c>
      <c r="L672" s="30">
        <f t="shared" si="238"/>
        <v>180.18</v>
      </c>
      <c r="M672" s="30">
        <f t="shared" si="239"/>
        <v>174.24</v>
      </c>
      <c r="N672" s="30">
        <f t="shared" si="240"/>
        <v>168.29999999999998</v>
      </c>
      <c r="O672" s="30">
        <f t="shared" si="241"/>
        <v>162.36000000000001</v>
      </c>
      <c r="P672">
        <v>38</v>
      </c>
      <c r="Q672" s="7"/>
      <c r="R672">
        <v>171</v>
      </c>
      <c r="S672" s="14">
        <f t="shared" si="242"/>
        <v>-9.1800000000000068</v>
      </c>
      <c r="T672" s="12">
        <f t="shared" si="243"/>
        <v>-34884.000000000029</v>
      </c>
      <c r="U672" s="12">
        <f t="shared" si="244"/>
        <v>-918.0000000000008</v>
      </c>
      <c r="V672" s="7"/>
      <c r="W672">
        <v>151</v>
      </c>
      <c r="X672" s="14">
        <f t="shared" si="245"/>
        <v>-23.240000000000009</v>
      </c>
      <c r="Y672" s="12">
        <f t="shared" si="246"/>
        <v>-88312.000000000029</v>
      </c>
      <c r="Z672" s="12">
        <f t="shared" si="247"/>
        <v>-2324.0000000000009</v>
      </c>
      <c r="AA672" s="7"/>
      <c r="AB672">
        <v>132</v>
      </c>
      <c r="AC672" s="14">
        <f t="shared" si="248"/>
        <v>-36.299999999999983</v>
      </c>
      <c r="AD672" s="12">
        <f t="shared" si="249"/>
        <v>-137939.99999999994</v>
      </c>
      <c r="AE672" s="12">
        <f t="shared" si="250"/>
        <v>-3629.9999999999986</v>
      </c>
      <c r="AF672" s="7"/>
      <c r="AG672">
        <v>112</v>
      </c>
      <c r="AH672" s="14">
        <f t="shared" si="251"/>
        <v>-50.360000000000014</v>
      </c>
      <c r="AI672" s="12">
        <f t="shared" si="252"/>
        <v>-191368.00000000006</v>
      </c>
      <c r="AJ672" s="12">
        <f t="shared" si="253"/>
        <v>-5036.0000000000018</v>
      </c>
      <c r="AK672" s="7"/>
      <c r="AL672" s="12">
        <f t="shared" si="254"/>
        <v>-452504</v>
      </c>
      <c r="AM672" s="12">
        <f t="shared" si="255"/>
        <v>-11908</v>
      </c>
    </row>
    <row r="673" spans="1:39" x14ac:dyDescent="0.25">
      <c r="A673" t="s">
        <v>49</v>
      </c>
      <c r="B673" t="s">
        <v>271</v>
      </c>
      <c r="C673" t="s">
        <v>508</v>
      </c>
      <c r="D673">
        <v>2017</v>
      </c>
      <c r="E673" t="s">
        <v>737</v>
      </c>
      <c r="F673">
        <v>2100</v>
      </c>
      <c r="G673">
        <v>1600</v>
      </c>
      <c r="H673" s="4" t="s">
        <v>10</v>
      </c>
      <c r="I673">
        <v>1998</v>
      </c>
      <c r="J673">
        <v>8.1999999999999993</v>
      </c>
      <c r="K673">
        <v>191</v>
      </c>
      <c r="L673" s="30">
        <f t="shared" si="238"/>
        <v>173.81</v>
      </c>
      <c r="M673" s="30">
        <f t="shared" si="239"/>
        <v>168.08</v>
      </c>
      <c r="N673" s="30">
        <f t="shared" si="240"/>
        <v>162.35</v>
      </c>
      <c r="O673" s="30">
        <f t="shared" si="241"/>
        <v>156.62</v>
      </c>
      <c r="P673">
        <v>66</v>
      </c>
      <c r="Q673" s="7"/>
      <c r="R673">
        <v>171</v>
      </c>
      <c r="S673" s="14">
        <f t="shared" si="242"/>
        <v>-2.8100000000000023</v>
      </c>
      <c r="T673" s="12">
        <f t="shared" si="243"/>
        <v>-18546.000000000015</v>
      </c>
      <c r="U673" s="12">
        <f t="shared" si="244"/>
        <v>-281.00000000000023</v>
      </c>
      <c r="V673" s="7"/>
      <c r="W673">
        <v>151</v>
      </c>
      <c r="X673" s="14">
        <f t="shared" si="245"/>
        <v>-17.080000000000013</v>
      </c>
      <c r="Y673" s="12">
        <f t="shared" si="246"/>
        <v>-112728.00000000009</v>
      </c>
      <c r="Z673" s="12">
        <f t="shared" si="247"/>
        <v>-1708.0000000000014</v>
      </c>
      <c r="AA673" s="7"/>
      <c r="AB673">
        <v>132</v>
      </c>
      <c r="AC673" s="14">
        <f t="shared" si="248"/>
        <v>-30.349999999999994</v>
      </c>
      <c r="AD673" s="12">
        <f t="shared" si="249"/>
        <v>-200309.99999999997</v>
      </c>
      <c r="AE673" s="12">
        <f t="shared" si="250"/>
        <v>-3034.9999999999995</v>
      </c>
      <c r="AF673" s="7"/>
      <c r="AG673">
        <v>112</v>
      </c>
      <c r="AH673" s="14">
        <f t="shared" si="251"/>
        <v>-44.620000000000005</v>
      </c>
      <c r="AI673" s="12">
        <f t="shared" si="252"/>
        <v>-294492</v>
      </c>
      <c r="AJ673" s="12">
        <f t="shared" si="253"/>
        <v>-4462</v>
      </c>
      <c r="AK673" s="7"/>
      <c r="AL673" s="12">
        <f t="shared" si="254"/>
        <v>-626076.00000000012</v>
      </c>
      <c r="AM673" s="12">
        <f t="shared" si="255"/>
        <v>-9486.0000000000018</v>
      </c>
    </row>
    <row r="674" spans="1:39" x14ac:dyDescent="0.25">
      <c r="A674" t="s">
        <v>61</v>
      </c>
      <c r="B674" t="s">
        <v>271</v>
      </c>
      <c r="C674" t="s">
        <v>587</v>
      </c>
      <c r="D674">
        <v>2018</v>
      </c>
      <c r="E674" t="s">
        <v>744</v>
      </c>
      <c r="F674">
        <v>2140</v>
      </c>
      <c r="G674">
        <v>1603</v>
      </c>
      <c r="H674" s="4" t="s">
        <v>10</v>
      </c>
      <c r="I674">
        <v>2488</v>
      </c>
      <c r="J674">
        <v>7.4</v>
      </c>
      <c r="K674">
        <v>172</v>
      </c>
      <c r="L674" s="30">
        <f t="shared" si="238"/>
        <v>156.52000000000001</v>
      </c>
      <c r="M674" s="30">
        <f t="shared" si="239"/>
        <v>151.36000000000001</v>
      </c>
      <c r="N674" s="30">
        <f t="shared" si="240"/>
        <v>146.19999999999999</v>
      </c>
      <c r="O674" s="30">
        <f t="shared" si="241"/>
        <v>141.04000000000002</v>
      </c>
      <c r="P674">
        <v>142</v>
      </c>
      <c r="Q674" s="7"/>
      <c r="R674">
        <v>171</v>
      </c>
      <c r="S674" s="14">
        <f t="shared" si="242"/>
        <v>14.47999999999999</v>
      </c>
      <c r="T674" s="12">
        <f t="shared" si="243"/>
        <v>205615.99999999985</v>
      </c>
      <c r="U674" s="12">
        <f t="shared" si="244"/>
        <v>1447.9999999999989</v>
      </c>
      <c r="V674" s="7"/>
      <c r="W674">
        <v>151</v>
      </c>
      <c r="X674" s="14">
        <f t="shared" si="245"/>
        <v>-0.36000000000001364</v>
      </c>
      <c r="Y674" s="12">
        <f t="shared" si="246"/>
        <v>-5112.0000000001937</v>
      </c>
      <c r="Z674" s="12">
        <f t="shared" si="247"/>
        <v>-36.000000000001364</v>
      </c>
      <c r="AA674" s="7"/>
      <c r="AB674">
        <v>132</v>
      </c>
      <c r="AC674" s="14">
        <f t="shared" si="248"/>
        <v>-14.199999999999989</v>
      </c>
      <c r="AD674" s="12">
        <f t="shared" si="249"/>
        <v>-201639.99999999983</v>
      </c>
      <c r="AE674" s="12">
        <f t="shared" si="250"/>
        <v>-1419.9999999999989</v>
      </c>
      <c r="AF674" s="7"/>
      <c r="AG674">
        <v>112</v>
      </c>
      <c r="AH674" s="14">
        <f t="shared" si="251"/>
        <v>-29.04000000000002</v>
      </c>
      <c r="AI674" s="12">
        <f t="shared" si="252"/>
        <v>-412368.00000000029</v>
      </c>
      <c r="AJ674" s="12">
        <f t="shared" si="253"/>
        <v>-2904.0000000000023</v>
      </c>
      <c r="AK674" s="7"/>
      <c r="AL674" s="12">
        <f t="shared" si="254"/>
        <v>-413504.00000000047</v>
      </c>
      <c r="AM674" s="12">
        <f t="shared" si="255"/>
        <v>-2912.0000000000032</v>
      </c>
    </row>
    <row r="675" spans="1:39" x14ac:dyDescent="0.25">
      <c r="A675" t="s">
        <v>61</v>
      </c>
      <c r="B675" t="s">
        <v>271</v>
      </c>
      <c r="C675" t="s">
        <v>587</v>
      </c>
      <c r="D675">
        <v>2018</v>
      </c>
      <c r="E675" t="s">
        <v>745</v>
      </c>
      <c r="F675">
        <v>2140</v>
      </c>
      <c r="G675">
        <v>1603</v>
      </c>
      <c r="H675" s="4" t="s">
        <v>10</v>
      </c>
      <c r="I675">
        <v>2488</v>
      </c>
      <c r="J675">
        <v>7.4</v>
      </c>
      <c r="K675">
        <v>172</v>
      </c>
      <c r="L675" s="30">
        <f t="shared" si="238"/>
        <v>156.52000000000001</v>
      </c>
      <c r="M675" s="30">
        <f t="shared" si="239"/>
        <v>151.36000000000001</v>
      </c>
      <c r="N675" s="30">
        <f t="shared" si="240"/>
        <v>146.19999999999999</v>
      </c>
      <c r="O675" s="30">
        <f t="shared" si="241"/>
        <v>141.04000000000002</v>
      </c>
      <c r="P675">
        <v>20</v>
      </c>
      <c r="Q675" s="7"/>
      <c r="R675">
        <v>171</v>
      </c>
      <c r="S675" s="14">
        <f t="shared" si="242"/>
        <v>14.47999999999999</v>
      </c>
      <c r="T675" s="12">
        <f t="shared" si="243"/>
        <v>28959.999999999978</v>
      </c>
      <c r="U675" s="12">
        <f t="shared" si="244"/>
        <v>1447.9999999999989</v>
      </c>
      <c r="V675" s="7"/>
      <c r="W675">
        <v>151</v>
      </c>
      <c r="X675" s="14">
        <f t="shared" si="245"/>
        <v>-0.36000000000001364</v>
      </c>
      <c r="Y675" s="12">
        <f t="shared" si="246"/>
        <v>-720.00000000002728</v>
      </c>
      <c r="Z675" s="12">
        <f t="shared" si="247"/>
        <v>-36.000000000001364</v>
      </c>
      <c r="AA675" s="7"/>
      <c r="AB675">
        <v>132</v>
      </c>
      <c r="AC675" s="14">
        <f t="shared" si="248"/>
        <v>-14.199999999999989</v>
      </c>
      <c r="AD675" s="12">
        <f t="shared" si="249"/>
        <v>-28399.999999999978</v>
      </c>
      <c r="AE675" s="12">
        <f t="shared" si="250"/>
        <v>-1419.9999999999989</v>
      </c>
      <c r="AF675" s="7"/>
      <c r="AG675">
        <v>112</v>
      </c>
      <c r="AH675" s="14">
        <f t="shared" si="251"/>
        <v>-29.04000000000002</v>
      </c>
      <c r="AI675" s="12">
        <f t="shared" si="252"/>
        <v>-58080.000000000044</v>
      </c>
      <c r="AJ675" s="12">
        <f t="shared" si="253"/>
        <v>-2904.0000000000023</v>
      </c>
      <c r="AK675" s="7"/>
      <c r="AL675" s="12">
        <f t="shared" si="254"/>
        <v>-58240.00000000008</v>
      </c>
      <c r="AM675" s="12">
        <f t="shared" si="255"/>
        <v>-2912.0000000000041</v>
      </c>
    </row>
    <row r="676" spans="1:39" x14ac:dyDescent="0.25">
      <c r="A676" t="s">
        <v>61</v>
      </c>
      <c r="B676" t="s">
        <v>271</v>
      </c>
      <c r="C676" t="s">
        <v>587</v>
      </c>
      <c r="D676">
        <v>2018</v>
      </c>
      <c r="E676" t="s">
        <v>746</v>
      </c>
      <c r="F676">
        <v>2140</v>
      </c>
      <c r="G676">
        <v>1603</v>
      </c>
      <c r="H676" s="4" t="s">
        <v>10</v>
      </c>
      <c r="I676">
        <v>2488</v>
      </c>
      <c r="J676">
        <v>7.4</v>
      </c>
      <c r="K676">
        <v>172</v>
      </c>
      <c r="L676" s="30">
        <f t="shared" si="238"/>
        <v>156.52000000000001</v>
      </c>
      <c r="M676" s="30">
        <f t="shared" si="239"/>
        <v>151.36000000000001</v>
      </c>
      <c r="N676" s="30">
        <f t="shared" si="240"/>
        <v>146.19999999999999</v>
      </c>
      <c r="O676" s="30">
        <f t="shared" si="241"/>
        <v>141.04000000000002</v>
      </c>
      <c r="P676">
        <v>78</v>
      </c>
      <c r="Q676" s="7"/>
      <c r="R676">
        <v>171</v>
      </c>
      <c r="S676" s="14">
        <f t="shared" si="242"/>
        <v>14.47999999999999</v>
      </c>
      <c r="T676" s="12">
        <f t="shared" si="243"/>
        <v>112943.99999999991</v>
      </c>
      <c r="U676" s="12">
        <f t="shared" si="244"/>
        <v>1447.9999999999989</v>
      </c>
      <c r="V676" s="7"/>
      <c r="W676">
        <v>151</v>
      </c>
      <c r="X676" s="14">
        <f t="shared" si="245"/>
        <v>-0.36000000000001364</v>
      </c>
      <c r="Y676" s="12">
        <f t="shared" si="246"/>
        <v>-2808.0000000001064</v>
      </c>
      <c r="Z676" s="12">
        <f t="shared" si="247"/>
        <v>-36.000000000001364</v>
      </c>
      <c r="AA676" s="7"/>
      <c r="AB676">
        <v>132</v>
      </c>
      <c r="AC676" s="14">
        <f t="shared" si="248"/>
        <v>-14.199999999999989</v>
      </c>
      <c r="AD676" s="12">
        <f t="shared" si="249"/>
        <v>-110759.9999999999</v>
      </c>
      <c r="AE676" s="12">
        <f t="shared" si="250"/>
        <v>-1419.9999999999986</v>
      </c>
      <c r="AF676" s="7"/>
      <c r="AG676">
        <v>112</v>
      </c>
      <c r="AH676" s="14">
        <f t="shared" si="251"/>
        <v>-29.04000000000002</v>
      </c>
      <c r="AI676" s="12">
        <f t="shared" si="252"/>
        <v>-226512.00000000017</v>
      </c>
      <c r="AJ676" s="12">
        <f t="shared" si="253"/>
        <v>-2904.0000000000023</v>
      </c>
      <c r="AK676" s="7"/>
      <c r="AL676" s="12">
        <f t="shared" si="254"/>
        <v>-227136.00000000026</v>
      </c>
      <c r="AM676" s="12">
        <f t="shared" si="255"/>
        <v>-2912.0000000000032</v>
      </c>
    </row>
    <row r="677" spans="1:39" x14ac:dyDescent="0.25">
      <c r="A677" t="s">
        <v>345</v>
      </c>
      <c r="B677" t="s">
        <v>514</v>
      </c>
      <c r="C677" t="s">
        <v>526</v>
      </c>
      <c r="D677">
        <v>2018</v>
      </c>
      <c r="E677" t="s">
        <v>748</v>
      </c>
      <c r="F677">
        <v>2100</v>
      </c>
      <c r="G677">
        <v>1605</v>
      </c>
      <c r="H677" s="4" t="s">
        <v>10</v>
      </c>
      <c r="I677">
        <v>3630</v>
      </c>
      <c r="J677">
        <v>9.9</v>
      </c>
      <c r="K677">
        <v>230</v>
      </c>
      <c r="L677" s="30">
        <f t="shared" si="238"/>
        <v>209.3</v>
      </c>
      <c r="M677" s="30">
        <f t="shared" si="239"/>
        <v>202.4</v>
      </c>
      <c r="N677" s="30">
        <f t="shared" si="240"/>
        <v>195.5</v>
      </c>
      <c r="O677" s="30">
        <f t="shared" si="241"/>
        <v>188.60000000000002</v>
      </c>
      <c r="P677">
        <v>36</v>
      </c>
      <c r="Q677" s="7"/>
      <c r="R677">
        <v>171</v>
      </c>
      <c r="S677" s="14">
        <f t="shared" si="242"/>
        <v>-38.300000000000011</v>
      </c>
      <c r="T677" s="12">
        <f t="shared" si="243"/>
        <v>-137880.00000000003</v>
      </c>
      <c r="U677" s="12">
        <f t="shared" si="244"/>
        <v>-3830.0000000000009</v>
      </c>
      <c r="V677" s="7"/>
      <c r="W677">
        <v>151</v>
      </c>
      <c r="X677" s="14">
        <f t="shared" si="245"/>
        <v>-51.400000000000006</v>
      </c>
      <c r="Y677" s="12">
        <f t="shared" si="246"/>
        <v>-185040</v>
      </c>
      <c r="Z677" s="12">
        <f t="shared" si="247"/>
        <v>-5140</v>
      </c>
      <c r="AA677" s="7"/>
      <c r="AB677">
        <v>132</v>
      </c>
      <c r="AC677" s="14">
        <f t="shared" si="248"/>
        <v>-63.5</v>
      </c>
      <c r="AD677" s="12">
        <f t="shared" si="249"/>
        <v>-228600</v>
      </c>
      <c r="AE677" s="12">
        <f t="shared" si="250"/>
        <v>-6350</v>
      </c>
      <c r="AF677" s="7"/>
      <c r="AG677">
        <v>112</v>
      </c>
      <c r="AH677" s="14">
        <f t="shared" si="251"/>
        <v>-76.600000000000023</v>
      </c>
      <c r="AI677" s="12">
        <f t="shared" si="252"/>
        <v>-275760.00000000006</v>
      </c>
      <c r="AJ677" s="12">
        <f t="shared" si="253"/>
        <v>-7660.0000000000018</v>
      </c>
      <c r="AK677" s="7"/>
      <c r="AL677" s="12">
        <f t="shared" si="254"/>
        <v>-827280</v>
      </c>
      <c r="AM677" s="12">
        <f t="shared" si="255"/>
        <v>-22980</v>
      </c>
    </row>
    <row r="678" spans="1:39" x14ac:dyDescent="0.25">
      <c r="A678" t="s">
        <v>18</v>
      </c>
      <c r="B678" t="s">
        <v>271</v>
      </c>
      <c r="C678" t="s">
        <v>593</v>
      </c>
      <c r="D678">
        <v>2017</v>
      </c>
      <c r="E678" t="s">
        <v>749</v>
      </c>
      <c r="F678">
        <v>2100</v>
      </c>
      <c r="G678">
        <v>1605</v>
      </c>
      <c r="H678" s="4" t="s">
        <v>10</v>
      </c>
      <c r="I678">
        <v>2393</v>
      </c>
      <c r="J678">
        <v>8.9</v>
      </c>
      <c r="K678">
        <v>212</v>
      </c>
      <c r="L678" s="30">
        <f t="shared" si="238"/>
        <v>192.92000000000002</v>
      </c>
      <c r="M678" s="30">
        <f t="shared" si="239"/>
        <v>186.56</v>
      </c>
      <c r="N678" s="30">
        <f t="shared" si="240"/>
        <v>180.2</v>
      </c>
      <c r="O678" s="30">
        <f t="shared" si="241"/>
        <v>173.84</v>
      </c>
      <c r="P678">
        <v>4</v>
      </c>
      <c r="Q678" s="7"/>
      <c r="R678">
        <v>171</v>
      </c>
      <c r="S678" s="14">
        <f t="shared" si="242"/>
        <v>-21.920000000000016</v>
      </c>
      <c r="T678" s="12">
        <f t="shared" si="243"/>
        <v>-8768.0000000000073</v>
      </c>
      <c r="U678" s="12">
        <f t="shared" si="244"/>
        <v>-2192.0000000000018</v>
      </c>
      <c r="V678" s="7"/>
      <c r="W678">
        <v>151</v>
      </c>
      <c r="X678" s="14">
        <f t="shared" si="245"/>
        <v>-35.56</v>
      </c>
      <c r="Y678" s="12">
        <f t="shared" si="246"/>
        <v>-14224</v>
      </c>
      <c r="Z678" s="12">
        <f t="shared" si="247"/>
        <v>-3556</v>
      </c>
      <c r="AA678" s="7"/>
      <c r="AB678">
        <v>132</v>
      </c>
      <c r="AC678" s="14">
        <f t="shared" si="248"/>
        <v>-48.199999999999989</v>
      </c>
      <c r="AD678" s="12">
        <f t="shared" si="249"/>
        <v>-19279.999999999996</v>
      </c>
      <c r="AE678" s="12">
        <f t="shared" si="250"/>
        <v>-4819.9999999999991</v>
      </c>
      <c r="AF678" s="7"/>
      <c r="AG678">
        <v>112</v>
      </c>
      <c r="AH678" s="14">
        <f t="shared" si="251"/>
        <v>-61.84</v>
      </c>
      <c r="AI678" s="12">
        <f t="shared" si="252"/>
        <v>-24736</v>
      </c>
      <c r="AJ678" s="12">
        <f t="shared" si="253"/>
        <v>-6184</v>
      </c>
      <c r="AK678" s="7"/>
      <c r="AL678" s="12">
        <f t="shared" si="254"/>
        <v>-67008</v>
      </c>
      <c r="AM678" s="12">
        <f t="shared" si="255"/>
        <v>-16752</v>
      </c>
    </row>
    <row r="679" spans="1:39" x14ac:dyDescent="0.25">
      <c r="A679" t="s">
        <v>58</v>
      </c>
      <c r="B679" t="s">
        <v>271</v>
      </c>
      <c r="C679" t="s">
        <v>590</v>
      </c>
      <c r="D679">
        <v>2015</v>
      </c>
      <c r="E679" t="s">
        <v>750</v>
      </c>
      <c r="F679">
        <v>2150</v>
      </c>
      <c r="G679">
        <v>1605</v>
      </c>
      <c r="H679" s="4" t="s">
        <v>10</v>
      </c>
      <c r="I679">
        <v>2494</v>
      </c>
      <c r="J679">
        <v>8.5</v>
      </c>
      <c r="K679">
        <v>198</v>
      </c>
      <c r="L679" s="30">
        <f t="shared" si="238"/>
        <v>180.18</v>
      </c>
      <c r="M679" s="30">
        <f t="shared" si="239"/>
        <v>174.24</v>
      </c>
      <c r="N679" s="30">
        <f t="shared" si="240"/>
        <v>168.29999999999998</v>
      </c>
      <c r="O679" s="30">
        <f t="shared" si="241"/>
        <v>162.36000000000001</v>
      </c>
      <c r="P679">
        <v>20</v>
      </c>
      <c r="Q679" s="7"/>
      <c r="R679">
        <v>171</v>
      </c>
      <c r="S679" s="14">
        <f t="shared" si="242"/>
        <v>-9.1800000000000068</v>
      </c>
      <c r="T679" s="12">
        <f t="shared" si="243"/>
        <v>-18360.000000000015</v>
      </c>
      <c r="U679" s="12">
        <f t="shared" si="244"/>
        <v>-918.00000000000068</v>
      </c>
      <c r="V679" s="7"/>
      <c r="W679">
        <v>151</v>
      </c>
      <c r="X679" s="14">
        <f t="shared" si="245"/>
        <v>-23.240000000000009</v>
      </c>
      <c r="Y679" s="12">
        <f t="shared" si="246"/>
        <v>-46480.000000000015</v>
      </c>
      <c r="Z679" s="12">
        <f t="shared" si="247"/>
        <v>-2324.0000000000009</v>
      </c>
      <c r="AA679" s="7"/>
      <c r="AB679">
        <v>132</v>
      </c>
      <c r="AC679" s="14">
        <f t="shared" si="248"/>
        <v>-36.299999999999983</v>
      </c>
      <c r="AD679" s="12">
        <f t="shared" si="249"/>
        <v>-72599.999999999971</v>
      </c>
      <c r="AE679" s="12">
        <f t="shared" si="250"/>
        <v>-3629.9999999999986</v>
      </c>
      <c r="AF679" s="7"/>
      <c r="AG679">
        <v>112</v>
      </c>
      <c r="AH679" s="14">
        <f t="shared" si="251"/>
        <v>-50.360000000000014</v>
      </c>
      <c r="AI679" s="12">
        <f t="shared" si="252"/>
        <v>-100720.00000000003</v>
      </c>
      <c r="AJ679" s="12">
        <f t="shared" si="253"/>
        <v>-5036.0000000000018</v>
      </c>
      <c r="AK679" s="7"/>
      <c r="AL679" s="12">
        <f t="shared" si="254"/>
        <v>-238160</v>
      </c>
      <c r="AM679" s="12">
        <f t="shared" si="255"/>
        <v>-11908</v>
      </c>
    </row>
    <row r="680" spans="1:39" x14ac:dyDescent="0.25">
      <c r="A680" t="s">
        <v>55</v>
      </c>
      <c r="B680" t="s">
        <v>271</v>
      </c>
      <c r="C680" t="s">
        <v>751</v>
      </c>
      <c r="D680">
        <v>2016</v>
      </c>
      <c r="E680" t="s">
        <v>752</v>
      </c>
      <c r="F680">
        <v>2100</v>
      </c>
      <c r="G680">
        <v>1606</v>
      </c>
      <c r="H680" s="4" t="s">
        <v>10</v>
      </c>
      <c r="I680">
        <v>1999</v>
      </c>
      <c r="J680">
        <v>7.9</v>
      </c>
      <c r="K680">
        <v>182</v>
      </c>
      <c r="L680" s="30">
        <f t="shared" si="238"/>
        <v>165.62</v>
      </c>
      <c r="M680" s="30">
        <f t="shared" si="239"/>
        <v>160.16</v>
      </c>
      <c r="N680" s="30">
        <f t="shared" si="240"/>
        <v>154.69999999999999</v>
      </c>
      <c r="O680" s="30">
        <f t="shared" si="241"/>
        <v>149.24</v>
      </c>
      <c r="P680">
        <v>2</v>
      </c>
      <c r="Q680" s="7"/>
      <c r="R680">
        <v>171</v>
      </c>
      <c r="S680" s="14">
        <f t="shared" si="242"/>
        <v>5.3799999999999955</v>
      </c>
      <c r="T680" s="12">
        <f t="shared" si="243"/>
        <v>1075.9999999999991</v>
      </c>
      <c r="U680" s="12">
        <f t="shared" si="244"/>
        <v>537.99999999999955</v>
      </c>
      <c r="V680" s="7"/>
      <c r="W680">
        <v>151</v>
      </c>
      <c r="X680" s="14">
        <f t="shared" si="245"/>
        <v>-9.1599999999999966</v>
      </c>
      <c r="Y680" s="12">
        <f t="shared" si="246"/>
        <v>-1831.9999999999993</v>
      </c>
      <c r="Z680" s="12">
        <f t="shared" si="247"/>
        <v>-915.99999999999966</v>
      </c>
      <c r="AA680" s="7"/>
      <c r="AB680">
        <v>132</v>
      </c>
      <c r="AC680" s="14">
        <f t="shared" si="248"/>
        <v>-22.699999999999989</v>
      </c>
      <c r="AD680" s="12">
        <f t="shared" si="249"/>
        <v>-4539.9999999999982</v>
      </c>
      <c r="AE680" s="12">
        <f t="shared" si="250"/>
        <v>-2269.9999999999991</v>
      </c>
      <c r="AF680" s="7"/>
      <c r="AG680">
        <v>112</v>
      </c>
      <c r="AH680" s="14">
        <f t="shared" si="251"/>
        <v>-37.240000000000009</v>
      </c>
      <c r="AI680" s="12">
        <f t="shared" si="252"/>
        <v>-7448.0000000000018</v>
      </c>
      <c r="AJ680" s="12">
        <f t="shared" si="253"/>
        <v>-3724.0000000000009</v>
      </c>
      <c r="AK680" s="7"/>
      <c r="AL680" s="12">
        <f t="shared" si="254"/>
        <v>-12744</v>
      </c>
      <c r="AM680" s="12">
        <f t="shared" si="255"/>
        <v>-6372</v>
      </c>
    </row>
    <row r="681" spans="1:39" x14ac:dyDescent="0.25">
      <c r="A681" t="s">
        <v>55</v>
      </c>
      <c r="B681" t="s">
        <v>271</v>
      </c>
      <c r="C681" t="s">
        <v>751</v>
      </c>
      <c r="D681">
        <v>2018</v>
      </c>
      <c r="E681" t="s">
        <v>753</v>
      </c>
      <c r="F681">
        <v>2040</v>
      </c>
      <c r="G681">
        <v>1606</v>
      </c>
      <c r="H681" s="4" t="s">
        <v>10</v>
      </c>
      <c r="I681">
        <v>1999</v>
      </c>
      <c r="J681">
        <v>7.9</v>
      </c>
      <c r="K681">
        <v>182</v>
      </c>
      <c r="L681" s="30">
        <f t="shared" si="238"/>
        <v>165.62</v>
      </c>
      <c r="M681" s="30">
        <f t="shared" si="239"/>
        <v>160.16</v>
      </c>
      <c r="N681" s="30">
        <f t="shared" si="240"/>
        <v>154.69999999999999</v>
      </c>
      <c r="O681" s="30">
        <f t="shared" si="241"/>
        <v>149.24</v>
      </c>
      <c r="P681">
        <v>828</v>
      </c>
      <c r="Q681" s="7"/>
      <c r="R681">
        <v>171</v>
      </c>
      <c r="S681" s="14">
        <f t="shared" si="242"/>
        <v>5.3799999999999955</v>
      </c>
      <c r="T681" s="12">
        <f t="shared" si="243"/>
        <v>445463.99999999959</v>
      </c>
      <c r="U681" s="12">
        <f t="shared" si="244"/>
        <v>537.99999999999955</v>
      </c>
      <c r="V681" s="7"/>
      <c r="W681">
        <v>151</v>
      </c>
      <c r="X681" s="14">
        <f t="shared" si="245"/>
        <v>-9.1599999999999966</v>
      </c>
      <c r="Y681" s="12">
        <f t="shared" si="246"/>
        <v>-758447.99999999965</v>
      </c>
      <c r="Z681" s="12">
        <f t="shared" si="247"/>
        <v>-915.99999999999955</v>
      </c>
      <c r="AA681" s="7"/>
      <c r="AB681">
        <v>132</v>
      </c>
      <c r="AC681" s="14">
        <f t="shared" si="248"/>
        <v>-22.699999999999989</v>
      </c>
      <c r="AD681" s="12">
        <f t="shared" si="249"/>
        <v>-1879559.9999999991</v>
      </c>
      <c r="AE681" s="12">
        <f t="shared" si="250"/>
        <v>-2269.9999999999991</v>
      </c>
      <c r="AF681" s="7"/>
      <c r="AG681">
        <v>112</v>
      </c>
      <c r="AH681" s="14">
        <f t="shared" si="251"/>
        <v>-37.240000000000009</v>
      </c>
      <c r="AI681" s="12">
        <f t="shared" si="252"/>
        <v>-3083472.0000000009</v>
      </c>
      <c r="AJ681" s="12">
        <f t="shared" si="253"/>
        <v>-3724.0000000000009</v>
      </c>
      <c r="AK681" s="7"/>
      <c r="AL681" s="12">
        <f t="shared" si="254"/>
        <v>-5276016</v>
      </c>
      <c r="AM681" s="12">
        <f t="shared" si="255"/>
        <v>-6372</v>
      </c>
    </row>
    <row r="682" spans="1:39" x14ac:dyDescent="0.25">
      <c r="A682" t="s">
        <v>55</v>
      </c>
      <c r="B682" t="s">
        <v>271</v>
      </c>
      <c r="C682" t="s">
        <v>751</v>
      </c>
      <c r="D682">
        <v>2018</v>
      </c>
      <c r="E682" t="s">
        <v>754</v>
      </c>
      <c r="F682">
        <v>2040</v>
      </c>
      <c r="G682">
        <v>1606</v>
      </c>
      <c r="H682" s="4" t="s">
        <v>10</v>
      </c>
      <c r="I682">
        <v>1999</v>
      </c>
      <c r="J682">
        <v>7.9</v>
      </c>
      <c r="K682">
        <v>182</v>
      </c>
      <c r="L682" s="30">
        <f t="shared" si="238"/>
        <v>165.62</v>
      </c>
      <c r="M682" s="30">
        <f t="shared" si="239"/>
        <v>160.16</v>
      </c>
      <c r="N682" s="30">
        <f t="shared" si="240"/>
        <v>154.69999999999999</v>
      </c>
      <c r="O682" s="30">
        <f t="shared" si="241"/>
        <v>149.24</v>
      </c>
      <c r="P682">
        <v>1230</v>
      </c>
      <c r="Q682" s="7"/>
      <c r="R682">
        <v>171</v>
      </c>
      <c r="S682" s="14">
        <f t="shared" si="242"/>
        <v>5.3799999999999955</v>
      </c>
      <c r="T682" s="12">
        <f t="shared" si="243"/>
        <v>661739.99999999942</v>
      </c>
      <c r="U682" s="12">
        <f t="shared" si="244"/>
        <v>537.99999999999955</v>
      </c>
      <c r="V682" s="7"/>
      <c r="W682">
        <v>151</v>
      </c>
      <c r="X682" s="14">
        <f t="shared" si="245"/>
        <v>-9.1599999999999966</v>
      </c>
      <c r="Y682" s="12">
        <f t="shared" si="246"/>
        <v>-1126679.9999999995</v>
      </c>
      <c r="Z682" s="12">
        <f t="shared" si="247"/>
        <v>-915.99999999999966</v>
      </c>
      <c r="AA682" s="7"/>
      <c r="AB682">
        <v>132</v>
      </c>
      <c r="AC682" s="14">
        <f t="shared" si="248"/>
        <v>-22.699999999999989</v>
      </c>
      <c r="AD682" s="12">
        <f t="shared" si="249"/>
        <v>-2792099.9999999986</v>
      </c>
      <c r="AE682" s="12">
        <f t="shared" si="250"/>
        <v>-2269.9999999999991</v>
      </c>
      <c r="AF682" s="7"/>
      <c r="AG682">
        <v>112</v>
      </c>
      <c r="AH682" s="14">
        <f t="shared" si="251"/>
        <v>-37.240000000000009</v>
      </c>
      <c r="AI682" s="12">
        <f t="shared" si="252"/>
        <v>-4580520.0000000009</v>
      </c>
      <c r="AJ682" s="12">
        <f t="shared" si="253"/>
        <v>-3724.0000000000009</v>
      </c>
      <c r="AK682" s="7"/>
      <c r="AL682" s="12">
        <f t="shared" si="254"/>
        <v>-7837560.0000000009</v>
      </c>
      <c r="AM682" s="12">
        <f t="shared" si="255"/>
        <v>-6372.0000000000009</v>
      </c>
    </row>
    <row r="683" spans="1:39" x14ac:dyDescent="0.25">
      <c r="A683" t="s">
        <v>55</v>
      </c>
      <c r="B683" t="s">
        <v>271</v>
      </c>
      <c r="C683" t="s">
        <v>751</v>
      </c>
      <c r="D683">
        <v>2018</v>
      </c>
      <c r="E683" t="s">
        <v>755</v>
      </c>
      <c r="F683">
        <v>2040</v>
      </c>
      <c r="G683">
        <v>1606</v>
      </c>
      <c r="H683" s="4" t="s">
        <v>10</v>
      </c>
      <c r="I683">
        <v>1999</v>
      </c>
      <c r="J683">
        <v>8.1999999999999993</v>
      </c>
      <c r="K683">
        <v>190</v>
      </c>
      <c r="L683" s="30">
        <f t="shared" si="238"/>
        <v>172.9</v>
      </c>
      <c r="M683" s="30">
        <f t="shared" si="239"/>
        <v>167.2</v>
      </c>
      <c r="N683" s="30">
        <f t="shared" si="240"/>
        <v>161.5</v>
      </c>
      <c r="O683" s="30">
        <f t="shared" si="241"/>
        <v>155.80000000000001</v>
      </c>
      <c r="P683">
        <v>336</v>
      </c>
      <c r="Q683" s="7"/>
      <c r="R683">
        <v>171</v>
      </c>
      <c r="S683" s="14">
        <f t="shared" si="242"/>
        <v>-1.9000000000000057</v>
      </c>
      <c r="T683" s="12">
        <f t="shared" si="243"/>
        <v>-63840.000000000189</v>
      </c>
      <c r="U683" s="12">
        <f t="shared" si="244"/>
        <v>-190.00000000000057</v>
      </c>
      <c r="V683" s="7"/>
      <c r="W683">
        <v>151</v>
      </c>
      <c r="X683" s="14">
        <f t="shared" si="245"/>
        <v>-16.199999999999989</v>
      </c>
      <c r="Y683" s="12">
        <f t="shared" si="246"/>
        <v>-544319.99999999965</v>
      </c>
      <c r="Z683" s="12">
        <f t="shared" si="247"/>
        <v>-1619.9999999999989</v>
      </c>
      <c r="AA683" s="7"/>
      <c r="AB683">
        <v>132</v>
      </c>
      <c r="AC683" s="14">
        <f t="shared" si="248"/>
        <v>-29.5</v>
      </c>
      <c r="AD683" s="12">
        <f t="shared" si="249"/>
        <v>-991200</v>
      </c>
      <c r="AE683" s="12">
        <f t="shared" si="250"/>
        <v>-2950</v>
      </c>
      <c r="AF683" s="7"/>
      <c r="AG683">
        <v>112</v>
      </c>
      <c r="AH683" s="14">
        <f t="shared" si="251"/>
        <v>-43.800000000000011</v>
      </c>
      <c r="AI683" s="12">
        <f t="shared" si="252"/>
        <v>-1471680.0000000002</v>
      </c>
      <c r="AJ683" s="12">
        <f t="shared" si="253"/>
        <v>-4380.0000000000009</v>
      </c>
      <c r="AK683" s="7"/>
      <c r="AL683" s="12">
        <f t="shared" si="254"/>
        <v>-3071039.9999999995</v>
      </c>
      <c r="AM683" s="12">
        <f t="shared" si="255"/>
        <v>-9139.9999999999982</v>
      </c>
    </row>
    <row r="684" spans="1:39" x14ac:dyDescent="0.25">
      <c r="A684" t="s">
        <v>55</v>
      </c>
      <c r="B684" t="s">
        <v>271</v>
      </c>
      <c r="C684" t="s">
        <v>751</v>
      </c>
      <c r="D684">
        <v>2018</v>
      </c>
      <c r="E684" t="s">
        <v>756</v>
      </c>
      <c r="F684">
        <v>2040</v>
      </c>
      <c r="G684">
        <v>1606</v>
      </c>
      <c r="H684" s="4" t="s">
        <v>10</v>
      </c>
      <c r="I684">
        <v>1999</v>
      </c>
      <c r="J684">
        <v>8.1999999999999993</v>
      </c>
      <c r="K684">
        <v>190</v>
      </c>
      <c r="L684" s="30">
        <f t="shared" si="238"/>
        <v>172.9</v>
      </c>
      <c r="M684" s="30">
        <f t="shared" si="239"/>
        <v>167.2</v>
      </c>
      <c r="N684" s="30">
        <f t="shared" si="240"/>
        <v>161.5</v>
      </c>
      <c r="O684" s="30">
        <f t="shared" si="241"/>
        <v>155.80000000000001</v>
      </c>
      <c r="P684">
        <v>282</v>
      </c>
      <c r="Q684" s="7"/>
      <c r="R684">
        <v>171</v>
      </c>
      <c r="S684" s="14">
        <f t="shared" si="242"/>
        <v>-1.9000000000000057</v>
      </c>
      <c r="T684" s="12">
        <f t="shared" si="243"/>
        <v>-53580.000000000153</v>
      </c>
      <c r="U684" s="12">
        <f t="shared" si="244"/>
        <v>-190.00000000000054</v>
      </c>
      <c r="V684" s="7"/>
      <c r="W684">
        <v>151</v>
      </c>
      <c r="X684" s="14">
        <f t="shared" si="245"/>
        <v>-16.199999999999989</v>
      </c>
      <c r="Y684" s="12">
        <f t="shared" si="246"/>
        <v>-456839.99999999971</v>
      </c>
      <c r="Z684" s="12">
        <f t="shared" si="247"/>
        <v>-1619.9999999999989</v>
      </c>
      <c r="AA684" s="7"/>
      <c r="AB684">
        <v>132</v>
      </c>
      <c r="AC684" s="14">
        <f t="shared" si="248"/>
        <v>-29.5</v>
      </c>
      <c r="AD684" s="12">
        <f t="shared" si="249"/>
        <v>-831900</v>
      </c>
      <c r="AE684" s="12">
        <f t="shared" si="250"/>
        <v>-2950</v>
      </c>
      <c r="AF684" s="7"/>
      <c r="AG684">
        <v>112</v>
      </c>
      <c r="AH684" s="14">
        <f t="shared" si="251"/>
        <v>-43.800000000000011</v>
      </c>
      <c r="AI684" s="12">
        <f t="shared" si="252"/>
        <v>-1235160.0000000005</v>
      </c>
      <c r="AJ684" s="12">
        <f t="shared" si="253"/>
        <v>-4380.0000000000018</v>
      </c>
      <c r="AK684" s="7"/>
      <c r="AL684" s="12">
        <f t="shared" si="254"/>
        <v>-2577480</v>
      </c>
      <c r="AM684" s="12">
        <f t="shared" si="255"/>
        <v>-9140</v>
      </c>
    </row>
    <row r="685" spans="1:39" x14ac:dyDescent="0.25">
      <c r="A685" t="s">
        <v>72</v>
      </c>
      <c r="B685" t="s">
        <v>220</v>
      </c>
      <c r="C685" t="s">
        <v>221</v>
      </c>
      <c r="D685">
        <v>2019</v>
      </c>
      <c r="E685" t="s">
        <v>1897</v>
      </c>
      <c r="F685">
        <v>2178</v>
      </c>
      <c r="G685">
        <v>1608</v>
      </c>
      <c r="H685" s="4" t="s">
        <v>14</v>
      </c>
      <c r="I685">
        <v>1968</v>
      </c>
      <c r="J685">
        <v>5.4</v>
      </c>
      <c r="K685">
        <v>141</v>
      </c>
      <c r="L685" s="30">
        <f t="shared" si="238"/>
        <v>128.31</v>
      </c>
      <c r="M685" s="30">
        <f t="shared" si="239"/>
        <v>124.08</v>
      </c>
      <c r="N685" s="30">
        <f t="shared" si="240"/>
        <v>119.85</v>
      </c>
      <c r="O685" s="30">
        <f t="shared" si="241"/>
        <v>115.62</v>
      </c>
      <c r="P685">
        <v>14</v>
      </c>
      <c r="Q685" s="7"/>
      <c r="R685">
        <v>171</v>
      </c>
      <c r="S685" s="14">
        <f t="shared" si="242"/>
        <v>42.69</v>
      </c>
      <c r="T685" s="12">
        <f t="shared" si="243"/>
        <v>59766</v>
      </c>
      <c r="U685" s="12">
        <f t="shared" si="244"/>
        <v>4269</v>
      </c>
      <c r="V685" s="7"/>
      <c r="W685">
        <v>151</v>
      </c>
      <c r="X685" s="14">
        <f t="shared" si="245"/>
        <v>26.92</v>
      </c>
      <c r="Y685" s="12">
        <f t="shared" si="246"/>
        <v>37688</v>
      </c>
      <c r="Z685" s="12">
        <f t="shared" si="247"/>
        <v>2692</v>
      </c>
      <c r="AA685" s="7"/>
      <c r="AB685">
        <v>132</v>
      </c>
      <c r="AC685" s="14">
        <f t="shared" si="248"/>
        <v>12.150000000000006</v>
      </c>
      <c r="AD685" s="12">
        <f t="shared" si="249"/>
        <v>17010.000000000007</v>
      </c>
      <c r="AE685" s="12">
        <f t="shared" si="250"/>
        <v>1215.0000000000005</v>
      </c>
      <c r="AF685" s="7"/>
      <c r="AG685">
        <v>112</v>
      </c>
      <c r="AH685" s="14">
        <f t="shared" si="251"/>
        <v>-3.6200000000000045</v>
      </c>
      <c r="AI685" s="12">
        <f t="shared" si="252"/>
        <v>-5068.0000000000064</v>
      </c>
      <c r="AJ685" s="12">
        <f t="shared" si="253"/>
        <v>-362.00000000000045</v>
      </c>
      <c r="AK685" s="7"/>
      <c r="AL685" s="12">
        <f t="shared" si="254"/>
        <v>109396</v>
      </c>
      <c r="AM685" s="12">
        <f t="shared" si="255"/>
        <v>7814</v>
      </c>
    </row>
    <row r="686" spans="1:39" x14ac:dyDescent="0.25">
      <c r="A686" t="s">
        <v>192</v>
      </c>
      <c r="B686" t="s">
        <v>400</v>
      </c>
      <c r="C686" t="s">
        <v>455</v>
      </c>
      <c r="D686">
        <v>2015</v>
      </c>
      <c r="E686" t="s">
        <v>757</v>
      </c>
      <c r="F686">
        <v>2180</v>
      </c>
      <c r="G686">
        <v>1608</v>
      </c>
      <c r="H686" s="4" t="s">
        <v>14</v>
      </c>
      <c r="I686">
        <v>1995</v>
      </c>
      <c r="J686">
        <v>4.7</v>
      </c>
      <c r="K686">
        <v>124</v>
      </c>
      <c r="L686" s="30">
        <f t="shared" si="238"/>
        <v>112.84</v>
      </c>
      <c r="M686" s="30">
        <f t="shared" si="239"/>
        <v>109.12</v>
      </c>
      <c r="N686" s="30">
        <f t="shared" si="240"/>
        <v>105.39999999999999</v>
      </c>
      <c r="O686" s="30">
        <f t="shared" si="241"/>
        <v>101.68</v>
      </c>
      <c r="P686">
        <v>2</v>
      </c>
      <c r="Q686" s="7"/>
      <c r="R686">
        <v>171</v>
      </c>
      <c r="S686" s="14">
        <f t="shared" si="242"/>
        <v>58.16</v>
      </c>
      <c r="T686" s="12">
        <f t="shared" si="243"/>
        <v>11632</v>
      </c>
      <c r="U686" s="12">
        <f t="shared" si="244"/>
        <v>5816</v>
      </c>
      <c r="V686" s="7"/>
      <c r="W686">
        <v>151</v>
      </c>
      <c r="X686" s="14">
        <f t="shared" si="245"/>
        <v>41.879999999999995</v>
      </c>
      <c r="Y686" s="12">
        <f t="shared" si="246"/>
        <v>8376</v>
      </c>
      <c r="Z686" s="12">
        <f t="shared" si="247"/>
        <v>4188</v>
      </c>
      <c r="AA686" s="7"/>
      <c r="AB686">
        <v>132</v>
      </c>
      <c r="AC686" s="14">
        <f t="shared" si="248"/>
        <v>26.600000000000009</v>
      </c>
      <c r="AD686" s="12">
        <f t="shared" si="249"/>
        <v>5320.0000000000018</v>
      </c>
      <c r="AE686" s="12">
        <f t="shared" si="250"/>
        <v>2660.0000000000009</v>
      </c>
      <c r="AF686" s="7"/>
      <c r="AG686">
        <v>112</v>
      </c>
      <c r="AH686" s="14">
        <f t="shared" si="251"/>
        <v>10.319999999999993</v>
      </c>
      <c r="AI686" s="12">
        <f t="shared" si="252"/>
        <v>2063.9999999999986</v>
      </c>
      <c r="AJ686" s="12">
        <f t="shared" si="253"/>
        <v>1031.9999999999993</v>
      </c>
      <c r="AK686" s="7"/>
      <c r="AL686" s="12">
        <f t="shared" si="254"/>
        <v>27392</v>
      </c>
      <c r="AM686" s="12">
        <f t="shared" si="255"/>
        <v>13696</v>
      </c>
    </row>
    <row r="687" spans="1:39" x14ac:dyDescent="0.25">
      <c r="A687" t="s">
        <v>49</v>
      </c>
      <c r="B687" t="s">
        <v>209</v>
      </c>
      <c r="C687" t="s">
        <v>758</v>
      </c>
      <c r="D687">
        <v>2018</v>
      </c>
      <c r="E687" t="s">
        <v>759</v>
      </c>
      <c r="F687">
        <v>3150</v>
      </c>
      <c r="G687">
        <v>1608</v>
      </c>
      <c r="H687" s="4" t="s">
        <v>14</v>
      </c>
      <c r="I687">
        <v>2776</v>
      </c>
      <c r="J687">
        <v>8.6</v>
      </c>
      <c r="K687">
        <v>224</v>
      </c>
      <c r="L687" s="30">
        <f t="shared" si="238"/>
        <v>203.84</v>
      </c>
      <c r="M687" s="30">
        <f t="shared" si="239"/>
        <v>197.12</v>
      </c>
      <c r="N687" s="30">
        <f t="shared" si="240"/>
        <v>190.4</v>
      </c>
      <c r="O687" s="30">
        <f t="shared" si="241"/>
        <v>183.68</v>
      </c>
      <c r="P687">
        <v>22</v>
      </c>
      <c r="Q687" s="7"/>
      <c r="R687">
        <v>171</v>
      </c>
      <c r="S687" s="14">
        <f t="shared" si="242"/>
        <v>-32.840000000000003</v>
      </c>
      <c r="T687" s="12">
        <f t="shared" si="243"/>
        <v>-72248</v>
      </c>
      <c r="U687" s="12">
        <f t="shared" si="244"/>
        <v>-3284</v>
      </c>
      <c r="V687" s="7"/>
      <c r="W687">
        <v>151</v>
      </c>
      <c r="X687" s="14">
        <f t="shared" si="245"/>
        <v>-46.120000000000005</v>
      </c>
      <c r="Y687" s="12">
        <f t="shared" si="246"/>
        <v>-101464.00000000001</v>
      </c>
      <c r="Z687" s="12">
        <f t="shared" si="247"/>
        <v>-4612.0000000000009</v>
      </c>
      <c r="AA687" s="7"/>
      <c r="AB687">
        <v>132</v>
      </c>
      <c r="AC687" s="14">
        <f t="shared" si="248"/>
        <v>-58.400000000000006</v>
      </c>
      <c r="AD687" s="12">
        <f t="shared" si="249"/>
        <v>-128480.00000000001</v>
      </c>
      <c r="AE687" s="12">
        <f t="shared" si="250"/>
        <v>-5840.0000000000009</v>
      </c>
      <c r="AF687" s="7"/>
      <c r="AG687">
        <v>112</v>
      </c>
      <c r="AH687" s="14">
        <f t="shared" si="251"/>
        <v>-71.680000000000007</v>
      </c>
      <c r="AI687" s="12">
        <f t="shared" si="252"/>
        <v>-157696</v>
      </c>
      <c r="AJ687" s="12">
        <f t="shared" si="253"/>
        <v>-7168</v>
      </c>
      <c r="AK687" s="7"/>
      <c r="AL687" s="12">
        <f t="shared" si="254"/>
        <v>-459888</v>
      </c>
      <c r="AM687" s="12">
        <f t="shared" si="255"/>
        <v>-20904</v>
      </c>
    </row>
    <row r="688" spans="1:39" x14ac:dyDescent="0.25">
      <c r="A688" t="s">
        <v>49</v>
      </c>
      <c r="B688" t="s">
        <v>209</v>
      </c>
      <c r="C688" t="s">
        <v>758</v>
      </c>
      <c r="D688">
        <v>2019</v>
      </c>
      <c r="E688" t="s">
        <v>1898</v>
      </c>
      <c r="F688">
        <v>3150</v>
      </c>
      <c r="G688">
        <v>1608</v>
      </c>
      <c r="H688" s="4" t="s">
        <v>14</v>
      </c>
      <c r="I688">
        <v>2776</v>
      </c>
      <c r="J688">
        <v>8.6</v>
      </c>
      <c r="K688">
        <v>224</v>
      </c>
      <c r="L688" s="30">
        <f t="shared" si="238"/>
        <v>203.84</v>
      </c>
      <c r="M688" s="30">
        <f t="shared" si="239"/>
        <v>197.12</v>
      </c>
      <c r="N688" s="30">
        <f t="shared" si="240"/>
        <v>190.4</v>
      </c>
      <c r="O688" s="30">
        <f t="shared" si="241"/>
        <v>183.68</v>
      </c>
      <c r="P688">
        <v>10</v>
      </c>
      <c r="Q688" s="7"/>
      <c r="R688">
        <v>171</v>
      </c>
      <c r="S688" s="14">
        <f t="shared" si="242"/>
        <v>-32.840000000000003</v>
      </c>
      <c r="T688" s="12">
        <f t="shared" si="243"/>
        <v>-32840</v>
      </c>
      <c r="U688" s="12">
        <f t="shared" si="244"/>
        <v>-3284</v>
      </c>
      <c r="V688" s="7"/>
      <c r="W688">
        <v>151</v>
      </c>
      <c r="X688" s="14">
        <f t="shared" si="245"/>
        <v>-46.120000000000005</v>
      </c>
      <c r="Y688" s="12">
        <f t="shared" si="246"/>
        <v>-46120.000000000007</v>
      </c>
      <c r="Z688" s="12">
        <f t="shared" si="247"/>
        <v>-4612.0000000000009</v>
      </c>
      <c r="AA688" s="7"/>
      <c r="AB688">
        <v>132</v>
      </c>
      <c r="AC688" s="14">
        <f t="shared" si="248"/>
        <v>-58.400000000000006</v>
      </c>
      <c r="AD688" s="12">
        <f t="shared" si="249"/>
        <v>-58400</v>
      </c>
      <c r="AE688" s="12">
        <f t="shared" si="250"/>
        <v>-5840</v>
      </c>
      <c r="AF688" s="7"/>
      <c r="AG688">
        <v>112</v>
      </c>
      <c r="AH688" s="14">
        <f t="shared" si="251"/>
        <v>-71.680000000000007</v>
      </c>
      <c r="AI688" s="12">
        <f t="shared" si="252"/>
        <v>-71680</v>
      </c>
      <c r="AJ688" s="12">
        <f t="shared" si="253"/>
        <v>-7168</v>
      </c>
      <c r="AK688" s="7"/>
      <c r="AL688" s="12">
        <f t="shared" si="254"/>
        <v>-209040</v>
      </c>
      <c r="AM688" s="12">
        <f t="shared" si="255"/>
        <v>-20904</v>
      </c>
    </row>
    <row r="689" spans="1:39" x14ac:dyDescent="0.25">
      <c r="A689" t="s">
        <v>58</v>
      </c>
      <c r="B689" t="s">
        <v>209</v>
      </c>
      <c r="C689" t="s">
        <v>461</v>
      </c>
      <c r="D689">
        <v>2015</v>
      </c>
      <c r="E689" t="s">
        <v>762</v>
      </c>
      <c r="F689">
        <v>2810</v>
      </c>
      <c r="G689">
        <v>1610</v>
      </c>
      <c r="H689" s="4" t="s">
        <v>14</v>
      </c>
      <c r="I689">
        <v>2755</v>
      </c>
      <c r="J689">
        <v>8</v>
      </c>
      <c r="K689">
        <v>210</v>
      </c>
      <c r="L689" s="30">
        <f t="shared" si="238"/>
        <v>191.1</v>
      </c>
      <c r="M689" s="30">
        <f t="shared" si="239"/>
        <v>184.8</v>
      </c>
      <c r="N689" s="30">
        <f t="shared" si="240"/>
        <v>178.5</v>
      </c>
      <c r="O689" s="30">
        <f t="shared" si="241"/>
        <v>172.20000000000002</v>
      </c>
      <c r="P689">
        <v>94</v>
      </c>
      <c r="Q689" s="7"/>
      <c r="R689">
        <v>171</v>
      </c>
      <c r="S689" s="14">
        <f t="shared" si="242"/>
        <v>-20.099999999999994</v>
      </c>
      <c r="T689" s="12">
        <f t="shared" si="243"/>
        <v>-188939.99999999994</v>
      </c>
      <c r="U689" s="12">
        <f t="shared" si="244"/>
        <v>-2009.9999999999993</v>
      </c>
      <c r="V689" s="7"/>
      <c r="W689">
        <v>151</v>
      </c>
      <c r="X689" s="14">
        <f t="shared" si="245"/>
        <v>-33.800000000000011</v>
      </c>
      <c r="Y689" s="12">
        <f t="shared" si="246"/>
        <v>-317720.00000000012</v>
      </c>
      <c r="Z689" s="12">
        <f t="shared" si="247"/>
        <v>-3380.0000000000014</v>
      </c>
      <c r="AA689" s="7"/>
      <c r="AB689">
        <v>132</v>
      </c>
      <c r="AC689" s="14">
        <f t="shared" si="248"/>
        <v>-46.5</v>
      </c>
      <c r="AD689" s="12">
        <f t="shared" si="249"/>
        <v>-437100</v>
      </c>
      <c r="AE689" s="12">
        <f t="shared" si="250"/>
        <v>-4650</v>
      </c>
      <c r="AF689" s="7"/>
      <c r="AG689">
        <v>112</v>
      </c>
      <c r="AH689" s="14">
        <f t="shared" si="251"/>
        <v>-60.200000000000017</v>
      </c>
      <c r="AI689" s="12">
        <f t="shared" si="252"/>
        <v>-565880.00000000023</v>
      </c>
      <c r="AJ689" s="12">
        <f t="shared" si="253"/>
        <v>-6020.0000000000027</v>
      </c>
      <c r="AK689" s="7"/>
      <c r="AL689" s="12">
        <f t="shared" si="254"/>
        <v>-1509640.0000000005</v>
      </c>
      <c r="AM689" s="12">
        <f t="shared" si="255"/>
        <v>-16060.000000000005</v>
      </c>
    </row>
    <row r="690" spans="1:39" x14ac:dyDescent="0.25">
      <c r="A690" t="s">
        <v>192</v>
      </c>
      <c r="B690" t="s">
        <v>239</v>
      </c>
      <c r="C690" t="s">
        <v>414</v>
      </c>
      <c r="D690">
        <v>2019</v>
      </c>
      <c r="E690" t="s">
        <v>1899</v>
      </c>
      <c r="F690">
        <v>2190</v>
      </c>
      <c r="G690">
        <v>1610</v>
      </c>
      <c r="H690" s="4" t="s">
        <v>10</v>
      </c>
      <c r="I690">
        <v>1998</v>
      </c>
      <c r="J690">
        <v>7.4</v>
      </c>
      <c r="K690">
        <v>168</v>
      </c>
      <c r="L690" s="30">
        <f t="shared" si="238"/>
        <v>152.88</v>
      </c>
      <c r="M690" s="30">
        <f t="shared" si="239"/>
        <v>147.84</v>
      </c>
      <c r="N690" s="30">
        <f t="shared" si="240"/>
        <v>142.79999999999998</v>
      </c>
      <c r="O690" s="30">
        <f t="shared" si="241"/>
        <v>137.76000000000002</v>
      </c>
      <c r="P690">
        <v>30</v>
      </c>
      <c r="Q690" s="7"/>
      <c r="R690">
        <v>171</v>
      </c>
      <c r="S690" s="14">
        <f t="shared" si="242"/>
        <v>18.120000000000005</v>
      </c>
      <c r="T690" s="12">
        <f t="shared" si="243"/>
        <v>54360.000000000015</v>
      </c>
      <c r="U690" s="12">
        <f t="shared" si="244"/>
        <v>1812.0000000000005</v>
      </c>
      <c r="V690" s="7"/>
      <c r="W690">
        <v>151</v>
      </c>
      <c r="X690" s="14">
        <f t="shared" si="245"/>
        <v>3.1599999999999966</v>
      </c>
      <c r="Y690" s="12">
        <f t="shared" si="246"/>
        <v>9479.9999999999891</v>
      </c>
      <c r="Z690" s="12">
        <f t="shared" si="247"/>
        <v>315.99999999999966</v>
      </c>
      <c r="AA690" s="7"/>
      <c r="AB690">
        <v>132</v>
      </c>
      <c r="AC690" s="14">
        <f t="shared" si="248"/>
        <v>-10.799999999999983</v>
      </c>
      <c r="AD690" s="12">
        <f t="shared" si="249"/>
        <v>-32399.999999999949</v>
      </c>
      <c r="AE690" s="12">
        <f t="shared" si="250"/>
        <v>-1079.9999999999984</v>
      </c>
      <c r="AF690" s="7"/>
      <c r="AG690">
        <v>112</v>
      </c>
      <c r="AH690" s="14">
        <f t="shared" si="251"/>
        <v>-25.760000000000019</v>
      </c>
      <c r="AI690" s="12">
        <f t="shared" si="252"/>
        <v>-77280.000000000058</v>
      </c>
      <c r="AJ690" s="12">
        <f t="shared" si="253"/>
        <v>-2576.0000000000018</v>
      </c>
      <c r="AK690" s="7"/>
      <c r="AL690" s="12">
        <f t="shared" si="254"/>
        <v>-45840</v>
      </c>
      <c r="AM690" s="12">
        <f t="shared" si="255"/>
        <v>-1528</v>
      </c>
    </row>
    <row r="691" spans="1:39" x14ac:dyDescent="0.25">
      <c r="A691" t="s">
        <v>596</v>
      </c>
      <c r="B691" t="s">
        <v>38</v>
      </c>
      <c r="C691" t="s">
        <v>597</v>
      </c>
      <c r="D691">
        <v>2017</v>
      </c>
      <c r="E691" t="s">
        <v>1901</v>
      </c>
      <c r="F691">
        <v>2050</v>
      </c>
      <c r="G691">
        <v>1614</v>
      </c>
      <c r="H691" s="4" t="s">
        <v>10</v>
      </c>
      <c r="I691">
        <v>2995</v>
      </c>
      <c r="J691">
        <v>8.6</v>
      </c>
      <c r="K691">
        <v>203</v>
      </c>
      <c r="L691" s="30">
        <f t="shared" si="238"/>
        <v>184.73000000000002</v>
      </c>
      <c r="M691" s="30">
        <f t="shared" si="239"/>
        <v>178.64000000000001</v>
      </c>
      <c r="N691" s="30">
        <f t="shared" si="240"/>
        <v>172.54999999999998</v>
      </c>
      <c r="O691" s="30">
        <f t="shared" si="241"/>
        <v>166.46</v>
      </c>
      <c r="P691">
        <v>2</v>
      </c>
      <c r="Q691" s="7"/>
      <c r="R691">
        <v>171</v>
      </c>
      <c r="S691" s="14">
        <f t="shared" si="242"/>
        <v>-13.730000000000018</v>
      </c>
      <c r="T691" s="12">
        <f t="shared" si="243"/>
        <v>-2746.0000000000036</v>
      </c>
      <c r="U691" s="12">
        <f t="shared" si="244"/>
        <v>-1373.0000000000018</v>
      </c>
      <c r="V691" s="7"/>
      <c r="W691">
        <v>151</v>
      </c>
      <c r="X691" s="14">
        <f t="shared" si="245"/>
        <v>-27.640000000000015</v>
      </c>
      <c r="Y691" s="12">
        <f t="shared" si="246"/>
        <v>-5528.0000000000027</v>
      </c>
      <c r="Z691" s="12">
        <f t="shared" si="247"/>
        <v>-2764.0000000000014</v>
      </c>
      <c r="AA691" s="7"/>
      <c r="AB691">
        <v>132</v>
      </c>
      <c r="AC691" s="14">
        <f t="shared" si="248"/>
        <v>-40.549999999999983</v>
      </c>
      <c r="AD691" s="12">
        <f t="shared" si="249"/>
        <v>-8109.9999999999964</v>
      </c>
      <c r="AE691" s="12">
        <f t="shared" si="250"/>
        <v>-4054.9999999999982</v>
      </c>
      <c r="AF691" s="7"/>
      <c r="AG691">
        <v>112</v>
      </c>
      <c r="AH691" s="14">
        <f t="shared" si="251"/>
        <v>-54.460000000000008</v>
      </c>
      <c r="AI691" s="12">
        <f t="shared" si="252"/>
        <v>-10892.000000000002</v>
      </c>
      <c r="AJ691" s="12">
        <f t="shared" si="253"/>
        <v>-5446.0000000000009</v>
      </c>
      <c r="AK691" s="7"/>
      <c r="AL691" s="12">
        <f t="shared" si="254"/>
        <v>-27276.000000000007</v>
      </c>
      <c r="AM691" s="12">
        <f t="shared" si="255"/>
        <v>-13638.000000000004</v>
      </c>
    </row>
    <row r="692" spans="1:39" x14ac:dyDescent="0.25">
      <c r="A692" t="s">
        <v>15</v>
      </c>
      <c r="B692" t="s">
        <v>239</v>
      </c>
      <c r="C692" t="s">
        <v>554</v>
      </c>
      <c r="D692">
        <v>2017</v>
      </c>
      <c r="E692" t="s">
        <v>763</v>
      </c>
      <c r="F692">
        <v>2105</v>
      </c>
      <c r="G692">
        <v>1614</v>
      </c>
      <c r="H692" s="4" t="s">
        <v>10</v>
      </c>
      <c r="I692">
        <v>1991</v>
      </c>
      <c r="J692">
        <v>7.5</v>
      </c>
      <c r="K692">
        <v>174</v>
      </c>
      <c r="L692" s="30">
        <f t="shared" si="238"/>
        <v>158.34</v>
      </c>
      <c r="M692" s="30">
        <f t="shared" si="239"/>
        <v>153.12</v>
      </c>
      <c r="N692" s="30">
        <f t="shared" si="240"/>
        <v>147.9</v>
      </c>
      <c r="O692" s="30">
        <f t="shared" si="241"/>
        <v>142.68</v>
      </c>
      <c r="P692">
        <v>18</v>
      </c>
      <c r="Q692" s="7"/>
      <c r="R692">
        <v>171</v>
      </c>
      <c r="S692" s="14">
        <f t="shared" si="242"/>
        <v>12.659999999999997</v>
      </c>
      <c r="T692" s="12">
        <f t="shared" si="243"/>
        <v>22787.999999999993</v>
      </c>
      <c r="U692" s="12">
        <f t="shared" si="244"/>
        <v>1265.9999999999995</v>
      </c>
      <c r="V692" s="7"/>
      <c r="W692">
        <v>151</v>
      </c>
      <c r="X692" s="14">
        <f t="shared" si="245"/>
        <v>-2.1200000000000045</v>
      </c>
      <c r="Y692" s="12">
        <f t="shared" si="246"/>
        <v>-3816.0000000000082</v>
      </c>
      <c r="Z692" s="12">
        <f t="shared" si="247"/>
        <v>-212.00000000000045</v>
      </c>
      <c r="AA692" s="7"/>
      <c r="AB692">
        <v>132</v>
      </c>
      <c r="AC692" s="14">
        <f t="shared" si="248"/>
        <v>-15.900000000000006</v>
      </c>
      <c r="AD692" s="12">
        <f t="shared" si="249"/>
        <v>-28620.000000000011</v>
      </c>
      <c r="AE692" s="12">
        <f t="shared" si="250"/>
        <v>-1590.0000000000007</v>
      </c>
      <c r="AF692" s="7"/>
      <c r="AG692">
        <v>112</v>
      </c>
      <c r="AH692" s="14">
        <f t="shared" si="251"/>
        <v>-30.680000000000007</v>
      </c>
      <c r="AI692" s="12">
        <f t="shared" si="252"/>
        <v>-55224.000000000015</v>
      </c>
      <c r="AJ692" s="12">
        <f t="shared" si="253"/>
        <v>-3068.0000000000009</v>
      </c>
      <c r="AK692" s="7"/>
      <c r="AL692" s="12">
        <f t="shared" si="254"/>
        <v>-64872.000000000051</v>
      </c>
      <c r="AM692" s="12">
        <f t="shared" si="255"/>
        <v>-3604.0000000000027</v>
      </c>
    </row>
    <row r="693" spans="1:39" x14ac:dyDescent="0.25">
      <c r="A693" t="s">
        <v>7</v>
      </c>
      <c r="B693" t="s">
        <v>271</v>
      </c>
      <c r="C693" t="s">
        <v>552</v>
      </c>
      <c r="D693">
        <v>2019</v>
      </c>
      <c r="E693" t="s">
        <v>1902</v>
      </c>
      <c r="F693">
        <v>2300</v>
      </c>
      <c r="G693">
        <v>1614</v>
      </c>
      <c r="H693" s="4" t="s">
        <v>10</v>
      </c>
      <c r="I693">
        <v>1498</v>
      </c>
      <c r="J693">
        <v>7.3</v>
      </c>
      <c r="K693">
        <v>168</v>
      </c>
      <c r="L693" s="30">
        <f t="shared" si="238"/>
        <v>152.88</v>
      </c>
      <c r="M693" s="30">
        <f t="shared" si="239"/>
        <v>147.84</v>
      </c>
      <c r="N693" s="30">
        <f t="shared" si="240"/>
        <v>142.79999999999998</v>
      </c>
      <c r="O693" s="30">
        <f t="shared" si="241"/>
        <v>137.76000000000002</v>
      </c>
      <c r="P693">
        <v>2</v>
      </c>
      <c r="Q693" s="7"/>
      <c r="R693">
        <v>171</v>
      </c>
      <c r="S693" s="14">
        <f t="shared" si="242"/>
        <v>18.120000000000005</v>
      </c>
      <c r="T693" s="12">
        <f t="shared" si="243"/>
        <v>3624.0000000000009</v>
      </c>
      <c r="U693" s="12">
        <f t="shared" si="244"/>
        <v>1812.0000000000005</v>
      </c>
      <c r="V693" s="7"/>
      <c r="W693">
        <v>151</v>
      </c>
      <c r="X693" s="14">
        <f t="shared" si="245"/>
        <v>3.1599999999999966</v>
      </c>
      <c r="Y693" s="12">
        <f t="shared" si="246"/>
        <v>631.99999999999932</v>
      </c>
      <c r="Z693" s="12">
        <f t="shared" si="247"/>
        <v>315.99999999999966</v>
      </c>
      <c r="AA693" s="7"/>
      <c r="AB693">
        <v>132</v>
      </c>
      <c r="AC693" s="14">
        <f t="shared" si="248"/>
        <v>-10.799999999999983</v>
      </c>
      <c r="AD693" s="12">
        <f t="shared" si="249"/>
        <v>-2159.9999999999964</v>
      </c>
      <c r="AE693" s="12">
        <f t="shared" si="250"/>
        <v>-1079.9999999999982</v>
      </c>
      <c r="AF693" s="7"/>
      <c r="AG693">
        <v>112</v>
      </c>
      <c r="AH693" s="14">
        <f t="shared" si="251"/>
        <v>-25.760000000000019</v>
      </c>
      <c r="AI693" s="12">
        <f t="shared" si="252"/>
        <v>-5152.0000000000036</v>
      </c>
      <c r="AJ693" s="12">
        <f t="shared" si="253"/>
        <v>-2576.0000000000018</v>
      </c>
      <c r="AK693" s="7"/>
      <c r="AL693" s="12">
        <f t="shared" si="254"/>
        <v>-3056</v>
      </c>
      <c r="AM693" s="12">
        <f t="shared" si="255"/>
        <v>-1528</v>
      </c>
    </row>
    <row r="694" spans="1:39" x14ac:dyDescent="0.25">
      <c r="A694" t="s">
        <v>141</v>
      </c>
      <c r="B694" t="s">
        <v>185</v>
      </c>
      <c r="C694" t="s">
        <v>237</v>
      </c>
      <c r="D694">
        <v>2017</v>
      </c>
      <c r="E694" t="s">
        <v>764</v>
      </c>
      <c r="F694">
        <v>2050</v>
      </c>
      <c r="G694">
        <v>1615</v>
      </c>
      <c r="H694" s="4" t="s">
        <v>365</v>
      </c>
      <c r="I694">
        <v>1395</v>
      </c>
      <c r="J694">
        <v>1.7</v>
      </c>
      <c r="K694">
        <v>36</v>
      </c>
      <c r="L694" s="30">
        <f t="shared" si="238"/>
        <v>32.76</v>
      </c>
      <c r="M694" s="30">
        <f t="shared" si="239"/>
        <v>31.68</v>
      </c>
      <c r="N694" s="30">
        <f t="shared" si="240"/>
        <v>30.599999999999998</v>
      </c>
      <c r="O694" s="30">
        <f t="shared" si="241"/>
        <v>29.520000000000003</v>
      </c>
      <c r="P694">
        <v>32</v>
      </c>
      <c r="Q694" s="7"/>
      <c r="R694">
        <v>171</v>
      </c>
      <c r="S694" s="14">
        <f t="shared" si="242"/>
        <v>138.24</v>
      </c>
      <c r="T694" s="12">
        <f t="shared" si="243"/>
        <v>442368</v>
      </c>
      <c r="U694" s="12">
        <f t="shared" si="244"/>
        <v>13824</v>
      </c>
      <c r="V694" s="7"/>
      <c r="W694">
        <v>151</v>
      </c>
      <c r="X694" s="14">
        <f t="shared" si="245"/>
        <v>119.32</v>
      </c>
      <c r="Y694" s="12">
        <f t="shared" si="246"/>
        <v>381824</v>
      </c>
      <c r="Z694" s="12">
        <f t="shared" si="247"/>
        <v>11932</v>
      </c>
      <c r="AA694" s="7"/>
      <c r="AB694">
        <v>132</v>
      </c>
      <c r="AC694" s="14">
        <f t="shared" si="248"/>
        <v>101.4</v>
      </c>
      <c r="AD694" s="12">
        <f t="shared" si="249"/>
        <v>324480</v>
      </c>
      <c r="AE694" s="12">
        <f t="shared" si="250"/>
        <v>10140</v>
      </c>
      <c r="AF694" s="7"/>
      <c r="AG694">
        <v>112</v>
      </c>
      <c r="AH694" s="14">
        <f t="shared" si="251"/>
        <v>82.47999999999999</v>
      </c>
      <c r="AI694" s="12">
        <f t="shared" si="252"/>
        <v>263935.99999999994</v>
      </c>
      <c r="AJ694" s="12">
        <f t="shared" si="253"/>
        <v>8247.9999999999982</v>
      </c>
      <c r="AK694" s="7"/>
      <c r="AL694" s="12">
        <f t="shared" si="254"/>
        <v>1412608</v>
      </c>
      <c r="AM694" s="12">
        <f t="shared" si="255"/>
        <v>44144</v>
      </c>
    </row>
    <row r="695" spans="1:39" x14ac:dyDescent="0.25">
      <c r="A695" t="s">
        <v>141</v>
      </c>
      <c r="B695" t="s">
        <v>400</v>
      </c>
      <c r="C695" t="s">
        <v>498</v>
      </c>
      <c r="D695">
        <v>2016</v>
      </c>
      <c r="E695" t="s">
        <v>765</v>
      </c>
      <c r="F695">
        <v>2130</v>
      </c>
      <c r="G695">
        <v>1615</v>
      </c>
      <c r="H695" s="4" t="s">
        <v>10</v>
      </c>
      <c r="I695">
        <v>1984</v>
      </c>
      <c r="J695">
        <v>6.3</v>
      </c>
      <c r="K695">
        <v>145</v>
      </c>
      <c r="L695" s="30">
        <f t="shared" si="238"/>
        <v>131.95000000000002</v>
      </c>
      <c r="M695" s="30">
        <f t="shared" si="239"/>
        <v>127.6</v>
      </c>
      <c r="N695" s="30">
        <f t="shared" si="240"/>
        <v>123.25</v>
      </c>
      <c r="O695" s="30">
        <f t="shared" si="241"/>
        <v>118.9</v>
      </c>
      <c r="P695">
        <v>38</v>
      </c>
      <c r="Q695" s="7"/>
      <c r="R695">
        <v>171</v>
      </c>
      <c r="S695" s="14">
        <f t="shared" si="242"/>
        <v>39.049999999999983</v>
      </c>
      <c r="T695" s="12">
        <f t="shared" si="243"/>
        <v>148389.99999999994</v>
      </c>
      <c r="U695" s="12">
        <f t="shared" si="244"/>
        <v>3904.9999999999986</v>
      </c>
      <c r="V695" s="7"/>
      <c r="W695">
        <v>151</v>
      </c>
      <c r="X695" s="14">
        <f t="shared" si="245"/>
        <v>23.400000000000006</v>
      </c>
      <c r="Y695" s="12">
        <f t="shared" si="246"/>
        <v>88920.000000000029</v>
      </c>
      <c r="Z695" s="12">
        <f t="shared" si="247"/>
        <v>2340.0000000000009</v>
      </c>
      <c r="AA695" s="7"/>
      <c r="AB695">
        <v>132</v>
      </c>
      <c r="AC695" s="14">
        <f t="shared" si="248"/>
        <v>8.75</v>
      </c>
      <c r="AD695" s="12">
        <f t="shared" si="249"/>
        <v>33250</v>
      </c>
      <c r="AE695" s="12">
        <f t="shared" si="250"/>
        <v>875</v>
      </c>
      <c r="AF695" s="7"/>
      <c r="AG695">
        <v>112</v>
      </c>
      <c r="AH695" s="14">
        <f t="shared" si="251"/>
        <v>-6.9000000000000057</v>
      </c>
      <c r="AI695" s="12">
        <f t="shared" si="252"/>
        <v>-26220.000000000022</v>
      </c>
      <c r="AJ695" s="12">
        <f t="shared" si="253"/>
        <v>-690.00000000000057</v>
      </c>
      <c r="AK695" s="7"/>
      <c r="AL695" s="12">
        <f t="shared" si="254"/>
        <v>244339.99999999994</v>
      </c>
      <c r="AM695" s="12">
        <f t="shared" si="255"/>
        <v>6429.9999999999982</v>
      </c>
    </row>
    <row r="696" spans="1:39" x14ac:dyDescent="0.25">
      <c r="A696" t="s">
        <v>192</v>
      </c>
      <c r="B696" t="s">
        <v>400</v>
      </c>
      <c r="C696" t="s">
        <v>455</v>
      </c>
      <c r="D696">
        <v>2017</v>
      </c>
      <c r="E696" t="s">
        <v>770</v>
      </c>
      <c r="F696">
        <v>2175</v>
      </c>
      <c r="G696">
        <v>1615</v>
      </c>
      <c r="H696" s="4" t="s">
        <v>10</v>
      </c>
      <c r="I696">
        <v>2998</v>
      </c>
      <c r="J696">
        <v>7</v>
      </c>
      <c r="K696">
        <v>164</v>
      </c>
      <c r="L696" s="30">
        <f t="shared" si="238"/>
        <v>149.24</v>
      </c>
      <c r="M696" s="30">
        <f t="shared" si="239"/>
        <v>144.32</v>
      </c>
      <c r="N696" s="30">
        <f t="shared" si="240"/>
        <v>139.4</v>
      </c>
      <c r="O696" s="30">
        <f t="shared" si="241"/>
        <v>134.48000000000002</v>
      </c>
      <c r="P696">
        <v>6</v>
      </c>
      <c r="Q696" s="7"/>
      <c r="R696">
        <v>171</v>
      </c>
      <c r="S696" s="14">
        <f t="shared" si="242"/>
        <v>21.759999999999991</v>
      </c>
      <c r="T696" s="12">
        <f t="shared" si="243"/>
        <v>13055.999999999995</v>
      </c>
      <c r="U696" s="12">
        <f t="shared" si="244"/>
        <v>2175.9999999999991</v>
      </c>
      <c r="V696" s="7"/>
      <c r="W696">
        <v>151</v>
      </c>
      <c r="X696" s="14">
        <f t="shared" si="245"/>
        <v>6.6800000000000068</v>
      </c>
      <c r="Y696" s="12">
        <f t="shared" si="246"/>
        <v>4008.0000000000041</v>
      </c>
      <c r="Z696" s="12">
        <f t="shared" si="247"/>
        <v>668.00000000000068</v>
      </c>
      <c r="AA696" s="7"/>
      <c r="AB696">
        <v>132</v>
      </c>
      <c r="AC696" s="14">
        <f t="shared" si="248"/>
        <v>-7.4000000000000057</v>
      </c>
      <c r="AD696" s="12">
        <f t="shared" si="249"/>
        <v>-4440.0000000000036</v>
      </c>
      <c r="AE696" s="12">
        <f t="shared" si="250"/>
        <v>-740.00000000000057</v>
      </c>
      <c r="AF696" s="7"/>
      <c r="AG696">
        <v>112</v>
      </c>
      <c r="AH696" s="14">
        <f t="shared" si="251"/>
        <v>-22.480000000000018</v>
      </c>
      <c r="AI696" s="12">
        <f t="shared" si="252"/>
        <v>-13488.000000000011</v>
      </c>
      <c r="AJ696" s="12">
        <f t="shared" si="253"/>
        <v>-2248.0000000000018</v>
      </c>
      <c r="AK696" s="7"/>
      <c r="AL696" s="12">
        <f t="shared" si="254"/>
        <v>-864.00000000001637</v>
      </c>
      <c r="AM696" s="12">
        <f t="shared" si="255"/>
        <v>-144.00000000000273</v>
      </c>
    </row>
    <row r="697" spans="1:39" x14ac:dyDescent="0.25">
      <c r="A697" t="s">
        <v>192</v>
      </c>
      <c r="B697" t="s">
        <v>400</v>
      </c>
      <c r="C697" t="s">
        <v>530</v>
      </c>
      <c r="D697">
        <v>2017</v>
      </c>
      <c r="E697" t="s">
        <v>771</v>
      </c>
      <c r="F697">
        <v>2100</v>
      </c>
      <c r="G697">
        <v>1615</v>
      </c>
      <c r="H697" s="4" t="s">
        <v>10</v>
      </c>
      <c r="I697">
        <v>1998</v>
      </c>
      <c r="J697">
        <v>5.8</v>
      </c>
      <c r="K697">
        <v>134</v>
      </c>
      <c r="L697" s="30">
        <f t="shared" si="238"/>
        <v>121.94</v>
      </c>
      <c r="M697" s="30">
        <f t="shared" si="239"/>
        <v>117.92</v>
      </c>
      <c r="N697" s="30">
        <f t="shared" si="240"/>
        <v>113.89999999999999</v>
      </c>
      <c r="O697" s="30">
        <f t="shared" si="241"/>
        <v>109.88000000000001</v>
      </c>
      <c r="P697">
        <v>2</v>
      </c>
      <c r="Q697" s="7"/>
      <c r="R697">
        <v>171</v>
      </c>
      <c r="S697" s="14">
        <f t="shared" si="242"/>
        <v>49.06</v>
      </c>
      <c r="T697" s="12">
        <f t="shared" si="243"/>
        <v>9812</v>
      </c>
      <c r="U697" s="12">
        <f t="shared" si="244"/>
        <v>4906</v>
      </c>
      <c r="V697" s="7"/>
      <c r="W697">
        <v>151</v>
      </c>
      <c r="X697" s="14">
        <f t="shared" si="245"/>
        <v>33.08</v>
      </c>
      <c r="Y697" s="12">
        <f t="shared" si="246"/>
        <v>6616</v>
      </c>
      <c r="Z697" s="12">
        <f t="shared" si="247"/>
        <v>3308</v>
      </c>
      <c r="AA697" s="7"/>
      <c r="AB697">
        <v>132</v>
      </c>
      <c r="AC697" s="14">
        <f t="shared" si="248"/>
        <v>18.100000000000009</v>
      </c>
      <c r="AD697" s="12">
        <f t="shared" si="249"/>
        <v>3620.0000000000018</v>
      </c>
      <c r="AE697" s="12">
        <f t="shared" si="250"/>
        <v>1810.0000000000009</v>
      </c>
      <c r="AF697" s="7"/>
      <c r="AG697">
        <v>112</v>
      </c>
      <c r="AH697" s="14">
        <f t="shared" si="251"/>
        <v>2.1199999999999903</v>
      </c>
      <c r="AI697" s="12">
        <f t="shared" si="252"/>
        <v>423.99999999999807</v>
      </c>
      <c r="AJ697" s="12">
        <f t="shared" si="253"/>
        <v>211.99999999999903</v>
      </c>
      <c r="AK697" s="7"/>
      <c r="AL697" s="12">
        <f t="shared" si="254"/>
        <v>20472</v>
      </c>
      <c r="AM697" s="12">
        <f t="shared" si="255"/>
        <v>10236</v>
      </c>
    </row>
    <row r="698" spans="1:39" x14ac:dyDescent="0.25">
      <c r="A698" t="s">
        <v>192</v>
      </c>
      <c r="B698" t="s">
        <v>400</v>
      </c>
      <c r="C698" t="s">
        <v>530</v>
      </c>
      <c r="D698">
        <v>2017</v>
      </c>
      <c r="E698" t="s">
        <v>772</v>
      </c>
      <c r="F698">
        <v>2175</v>
      </c>
      <c r="G698">
        <v>1615</v>
      </c>
      <c r="H698" s="4" t="s">
        <v>10</v>
      </c>
      <c r="I698">
        <v>2998</v>
      </c>
      <c r="J698">
        <v>6.8</v>
      </c>
      <c r="K698">
        <v>159</v>
      </c>
      <c r="L698" s="30">
        <f t="shared" si="238"/>
        <v>144.69</v>
      </c>
      <c r="M698" s="30">
        <f t="shared" si="239"/>
        <v>139.91999999999999</v>
      </c>
      <c r="N698" s="30">
        <f t="shared" si="240"/>
        <v>135.15</v>
      </c>
      <c r="O698" s="30">
        <f t="shared" si="241"/>
        <v>130.38000000000002</v>
      </c>
      <c r="P698">
        <v>4</v>
      </c>
      <c r="Q698" s="7"/>
      <c r="R698">
        <v>171</v>
      </c>
      <c r="S698" s="14">
        <f t="shared" si="242"/>
        <v>26.310000000000002</v>
      </c>
      <c r="T698" s="12">
        <f t="shared" si="243"/>
        <v>10524</v>
      </c>
      <c r="U698" s="12">
        <f t="shared" si="244"/>
        <v>2631</v>
      </c>
      <c r="V698" s="7"/>
      <c r="W698">
        <v>151</v>
      </c>
      <c r="X698" s="14">
        <f t="shared" si="245"/>
        <v>11.080000000000013</v>
      </c>
      <c r="Y698" s="12">
        <f t="shared" si="246"/>
        <v>4432.0000000000055</v>
      </c>
      <c r="Z698" s="12">
        <f t="shared" si="247"/>
        <v>1108.0000000000014</v>
      </c>
      <c r="AA698" s="7"/>
      <c r="AB698">
        <v>132</v>
      </c>
      <c r="AC698" s="14">
        <f t="shared" si="248"/>
        <v>-3.1500000000000057</v>
      </c>
      <c r="AD698" s="12">
        <f t="shared" si="249"/>
        <v>-1260.0000000000023</v>
      </c>
      <c r="AE698" s="12">
        <f t="shared" si="250"/>
        <v>-315.00000000000057</v>
      </c>
      <c r="AF698" s="7"/>
      <c r="AG698">
        <v>112</v>
      </c>
      <c r="AH698" s="14">
        <f t="shared" si="251"/>
        <v>-18.380000000000024</v>
      </c>
      <c r="AI698" s="12">
        <f t="shared" si="252"/>
        <v>-7352.0000000000091</v>
      </c>
      <c r="AJ698" s="12">
        <f t="shared" si="253"/>
        <v>-1838.0000000000023</v>
      </c>
      <c r="AK698" s="7"/>
      <c r="AL698" s="12">
        <f t="shared" si="254"/>
        <v>6343.9999999999945</v>
      </c>
      <c r="AM698" s="12">
        <f t="shared" si="255"/>
        <v>1585.9999999999986</v>
      </c>
    </row>
    <row r="699" spans="1:39" x14ac:dyDescent="0.25">
      <c r="A699" t="s">
        <v>192</v>
      </c>
      <c r="B699" t="s">
        <v>400</v>
      </c>
      <c r="C699" t="s">
        <v>530</v>
      </c>
      <c r="D699">
        <v>2018</v>
      </c>
      <c r="E699" t="s">
        <v>773</v>
      </c>
      <c r="F699">
        <v>2115</v>
      </c>
      <c r="G699">
        <v>1615</v>
      </c>
      <c r="H699" s="4" t="s">
        <v>10</v>
      </c>
      <c r="I699">
        <v>1998</v>
      </c>
      <c r="J699">
        <v>5.8</v>
      </c>
      <c r="K699">
        <v>136</v>
      </c>
      <c r="L699" s="30">
        <f t="shared" si="238"/>
        <v>123.76</v>
      </c>
      <c r="M699" s="30">
        <f t="shared" si="239"/>
        <v>119.68</v>
      </c>
      <c r="N699" s="30">
        <f t="shared" si="240"/>
        <v>115.6</v>
      </c>
      <c r="O699" s="30">
        <f t="shared" si="241"/>
        <v>111.52000000000001</v>
      </c>
      <c r="P699">
        <v>8</v>
      </c>
      <c r="Q699" s="7"/>
      <c r="R699">
        <v>171</v>
      </c>
      <c r="S699" s="14">
        <f t="shared" si="242"/>
        <v>47.239999999999995</v>
      </c>
      <c r="T699" s="12">
        <f t="shared" si="243"/>
        <v>37791.999999999993</v>
      </c>
      <c r="U699" s="12">
        <f t="shared" si="244"/>
        <v>4723.9999999999991</v>
      </c>
      <c r="V699" s="7"/>
      <c r="W699">
        <v>151</v>
      </c>
      <c r="X699" s="14">
        <f t="shared" si="245"/>
        <v>31.319999999999993</v>
      </c>
      <c r="Y699" s="12">
        <f t="shared" si="246"/>
        <v>25055.999999999993</v>
      </c>
      <c r="Z699" s="12">
        <f t="shared" si="247"/>
        <v>3131.9999999999991</v>
      </c>
      <c r="AA699" s="7"/>
      <c r="AB699">
        <v>132</v>
      </c>
      <c r="AC699" s="14">
        <f t="shared" si="248"/>
        <v>16.400000000000006</v>
      </c>
      <c r="AD699" s="12">
        <f t="shared" si="249"/>
        <v>13120.000000000004</v>
      </c>
      <c r="AE699" s="12">
        <f t="shared" si="250"/>
        <v>1640.0000000000005</v>
      </c>
      <c r="AF699" s="7"/>
      <c r="AG699">
        <v>112</v>
      </c>
      <c r="AH699" s="14">
        <f t="shared" si="251"/>
        <v>0.47999999999998977</v>
      </c>
      <c r="AI699" s="12">
        <f t="shared" si="252"/>
        <v>383.99999999999181</v>
      </c>
      <c r="AJ699" s="12">
        <f t="shared" si="253"/>
        <v>47.999999999998977</v>
      </c>
      <c r="AK699" s="7"/>
      <c r="AL699" s="12">
        <f t="shared" si="254"/>
        <v>76351.999999999971</v>
      </c>
      <c r="AM699" s="12">
        <f t="shared" si="255"/>
        <v>9543.9999999999964</v>
      </c>
    </row>
    <row r="700" spans="1:39" x14ac:dyDescent="0.25">
      <c r="A700" t="s">
        <v>72</v>
      </c>
      <c r="B700" t="s">
        <v>514</v>
      </c>
      <c r="C700" t="s">
        <v>515</v>
      </c>
      <c r="D700">
        <v>2015</v>
      </c>
      <c r="E700" t="s">
        <v>778</v>
      </c>
      <c r="F700">
        <v>2215</v>
      </c>
      <c r="G700">
        <v>1615</v>
      </c>
      <c r="H700" s="4" t="s">
        <v>10</v>
      </c>
      <c r="I700">
        <v>1984</v>
      </c>
      <c r="J700">
        <v>7.1</v>
      </c>
      <c r="K700">
        <v>159</v>
      </c>
      <c r="L700" s="30">
        <f t="shared" si="238"/>
        <v>144.69</v>
      </c>
      <c r="M700" s="30">
        <f t="shared" si="239"/>
        <v>139.91999999999999</v>
      </c>
      <c r="N700" s="30">
        <f t="shared" si="240"/>
        <v>135.15</v>
      </c>
      <c r="O700" s="30">
        <f t="shared" si="241"/>
        <v>130.38000000000002</v>
      </c>
      <c r="P700">
        <v>4</v>
      </c>
      <c r="Q700" s="7"/>
      <c r="R700">
        <v>171</v>
      </c>
      <c r="S700" s="14">
        <f t="shared" si="242"/>
        <v>26.310000000000002</v>
      </c>
      <c r="T700" s="12">
        <f t="shared" si="243"/>
        <v>10524</v>
      </c>
      <c r="U700" s="12">
        <f t="shared" si="244"/>
        <v>2631</v>
      </c>
      <c r="V700" s="7"/>
      <c r="W700">
        <v>151</v>
      </c>
      <c r="X700" s="14">
        <f t="shared" si="245"/>
        <v>11.080000000000013</v>
      </c>
      <c r="Y700" s="12">
        <f t="shared" si="246"/>
        <v>4432.0000000000055</v>
      </c>
      <c r="Z700" s="12">
        <f t="shared" si="247"/>
        <v>1108.0000000000014</v>
      </c>
      <c r="AA700" s="7"/>
      <c r="AB700">
        <v>132</v>
      </c>
      <c r="AC700" s="14">
        <f t="shared" si="248"/>
        <v>-3.1500000000000057</v>
      </c>
      <c r="AD700" s="12">
        <f t="shared" si="249"/>
        <v>-1260.0000000000023</v>
      </c>
      <c r="AE700" s="12">
        <f t="shared" si="250"/>
        <v>-315.00000000000057</v>
      </c>
      <c r="AF700" s="7"/>
      <c r="AG700">
        <v>112</v>
      </c>
      <c r="AH700" s="14">
        <f t="shared" si="251"/>
        <v>-18.380000000000024</v>
      </c>
      <c r="AI700" s="12">
        <f t="shared" si="252"/>
        <v>-7352.0000000000091</v>
      </c>
      <c r="AJ700" s="12">
        <f t="shared" si="253"/>
        <v>-1838.0000000000023</v>
      </c>
      <c r="AK700" s="7"/>
      <c r="AL700" s="12">
        <f t="shared" si="254"/>
        <v>6343.9999999999945</v>
      </c>
      <c r="AM700" s="12">
        <f t="shared" si="255"/>
        <v>1585.9999999999986</v>
      </c>
    </row>
    <row r="701" spans="1:39" x14ac:dyDescent="0.25">
      <c r="A701" t="s">
        <v>72</v>
      </c>
      <c r="B701" t="s">
        <v>514</v>
      </c>
      <c r="C701" t="s">
        <v>515</v>
      </c>
      <c r="D701">
        <v>2017</v>
      </c>
      <c r="E701" t="s">
        <v>779</v>
      </c>
      <c r="F701">
        <v>2215</v>
      </c>
      <c r="G701">
        <v>1615</v>
      </c>
      <c r="H701" s="4" t="s">
        <v>10</v>
      </c>
      <c r="I701">
        <v>1984</v>
      </c>
      <c r="J701">
        <v>7.1</v>
      </c>
      <c r="K701">
        <v>159</v>
      </c>
      <c r="L701" s="30">
        <f t="shared" si="238"/>
        <v>144.69</v>
      </c>
      <c r="M701" s="30">
        <f t="shared" si="239"/>
        <v>139.91999999999999</v>
      </c>
      <c r="N701" s="30">
        <f t="shared" si="240"/>
        <v>135.15</v>
      </c>
      <c r="O701" s="30">
        <f t="shared" si="241"/>
        <v>130.38000000000002</v>
      </c>
      <c r="P701">
        <v>4</v>
      </c>
      <c r="Q701" s="7"/>
      <c r="R701">
        <v>171</v>
      </c>
      <c r="S701" s="14">
        <f t="shared" si="242"/>
        <v>26.310000000000002</v>
      </c>
      <c r="T701" s="12">
        <f t="shared" si="243"/>
        <v>10524</v>
      </c>
      <c r="U701" s="12">
        <f t="shared" si="244"/>
        <v>2631</v>
      </c>
      <c r="V701" s="7"/>
      <c r="W701">
        <v>151</v>
      </c>
      <c r="X701" s="14">
        <f t="shared" si="245"/>
        <v>11.080000000000013</v>
      </c>
      <c r="Y701" s="12">
        <f t="shared" si="246"/>
        <v>4432.0000000000055</v>
      </c>
      <c r="Z701" s="12">
        <f t="shared" si="247"/>
        <v>1108.0000000000014</v>
      </c>
      <c r="AA701" s="7"/>
      <c r="AB701">
        <v>132</v>
      </c>
      <c r="AC701" s="14">
        <f t="shared" si="248"/>
        <v>-3.1500000000000057</v>
      </c>
      <c r="AD701" s="12">
        <f t="shared" si="249"/>
        <v>-1260.0000000000023</v>
      </c>
      <c r="AE701" s="12">
        <f t="shared" si="250"/>
        <v>-315.00000000000057</v>
      </c>
      <c r="AF701" s="7"/>
      <c r="AG701">
        <v>112</v>
      </c>
      <c r="AH701" s="14">
        <f t="shared" si="251"/>
        <v>-18.380000000000024</v>
      </c>
      <c r="AI701" s="12">
        <f t="shared" si="252"/>
        <v>-7352.0000000000091</v>
      </c>
      <c r="AJ701" s="12">
        <f t="shared" si="253"/>
        <v>-1838.0000000000023</v>
      </c>
      <c r="AK701" s="7"/>
      <c r="AL701" s="12">
        <f t="shared" si="254"/>
        <v>6343.9999999999945</v>
      </c>
      <c r="AM701" s="12">
        <f t="shared" si="255"/>
        <v>1585.9999999999986</v>
      </c>
    </row>
    <row r="702" spans="1:39" x14ac:dyDescent="0.25">
      <c r="A702" t="s">
        <v>141</v>
      </c>
      <c r="B702" t="s">
        <v>38</v>
      </c>
      <c r="C702" t="s">
        <v>766</v>
      </c>
      <c r="D702">
        <v>2017</v>
      </c>
      <c r="E702" t="s">
        <v>767</v>
      </c>
      <c r="F702">
        <v>1690</v>
      </c>
      <c r="G702">
        <v>1615</v>
      </c>
      <c r="H702" s="4" t="s">
        <v>10</v>
      </c>
      <c r="I702">
        <v>2995</v>
      </c>
      <c r="J702">
        <v>7.3</v>
      </c>
      <c r="K702">
        <v>168</v>
      </c>
      <c r="L702" s="30">
        <f t="shared" si="238"/>
        <v>152.88</v>
      </c>
      <c r="M702" s="30">
        <f t="shared" si="239"/>
        <v>147.84</v>
      </c>
      <c r="N702" s="30">
        <f t="shared" si="240"/>
        <v>142.79999999999998</v>
      </c>
      <c r="O702" s="30">
        <f t="shared" si="241"/>
        <v>137.76000000000002</v>
      </c>
      <c r="P702">
        <v>2</v>
      </c>
      <c r="Q702" s="7"/>
      <c r="R702">
        <v>171</v>
      </c>
      <c r="S702" s="14">
        <f t="shared" si="242"/>
        <v>18.120000000000005</v>
      </c>
      <c r="T702" s="12">
        <f t="shared" si="243"/>
        <v>3624.0000000000009</v>
      </c>
      <c r="U702" s="12">
        <f t="shared" si="244"/>
        <v>1812.0000000000005</v>
      </c>
      <c r="V702" s="7"/>
      <c r="W702">
        <v>151</v>
      </c>
      <c r="X702" s="14">
        <f t="shared" si="245"/>
        <v>3.1599999999999966</v>
      </c>
      <c r="Y702" s="12">
        <f t="shared" si="246"/>
        <v>631.99999999999932</v>
      </c>
      <c r="Z702" s="12">
        <f t="shared" si="247"/>
        <v>315.99999999999966</v>
      </c>
      <c r="AA702" s="7"/>
      <c r="AB702">
        <v>132</v>
      </c>
      <c r="AC702" s="14">
        <f t="shared" si="248"/>
        <v>-10.799999999999983</v>
      </c>
      <c r="AD702" s="12">
        <f t="shared" si="249"/>
        <v>-2159.9999999999964</v>
      </c>
      <c r="AE702" s="12">
        <f t="shared" si="250"/>
        <v>-1079.9999999999982</v>
      </c>
      <c r="AF702" s="7"/>
      <c r="AG702">
        <v>112</v>
      </c>
      <c r="AH702" s="14">
        <f t="shared" si="251"/>
        <v>-25.760000000000019</v>
      </c>
      <c r="AI702" s="12">
        <f t="shared" si="252"/>
        <v>-5152.0000000000036</v>
      </c>
      <c r="AJ702" s="12">
        <f t="shared" si="253"/>
        <v>-2576.0000000000018</v>
      </c>
      <c r="AK702" s="7"/>
      <c r="AL702" s="12">
        <f t="shared" si="254"/>
        <v>-3056</v>
      </c>
      <c r="AM702" s="12">
        <f t="shared" si="255"/>
        <v>-1528</v>
      </c>
    </row>
    <row r="703" spans="1:39" x14ac:dyDescent="0.25">
      <c r="A703" t="s">
        <v>141</v>
      </c>
      <c r="B703" t="s">
        <v>239</v>
      </c>
      <c r="C703" t="s">
        <v>768</v>
      </c>
      <c r="D703">
        <v>2016</v>
      </c>
      <c r="E703" t="s">
        <v>769</v>
      </c>
      <c r="F703">
        <v>2140</v>
      </c>
      <c r="G703">
        <v>1615</v>
      </c>
      <c r="H703" s="4" t="s">
        <v>10</v>
      </c>
      <c r="I703">
        <v>1984</v>
      </c>
      <c r="J703">
        <v>6.7</v>
      </c>
      <c r="K703">
        <v>154</v>
      </c>
      <c r="L703" s="30">
        <f t="shared" si="238"/>
        <v>140.14000000000001</v>
      </c>
      <c r="M703" s="30">
        <f t="shared" si="239"/>
        <v>135.52000000000001</v>
      </c>
      <c r="N703" s="30">
        <f t="shared" si="240"/>
        <v>130.9</v>
      </c>
      <c r="O703" s="30">
        <f t="shared" si="241"/>
        <v>126.28000000000002</v>
      </c>
      <c r="P703">
        <v>24</v>
      </c>
      <c r="Q703" s="7"/>
      <c r="R703">
        <v>171</v>
      </c>
      <c r="S703" s="14">
        <f t="shared" si="242"/>
        <v>30.859999999999985</v>
      </c>
      <c r="T703" s="12">
        <f t="shared" si="243"/>
        <v>74063.999999999971</v>
      </c>
      <c r="U703" s="12">
        <f t="shared" si="244"/>
        <v>3085.9999999999986</v>
      </c>
      <c r="V703" s="7"/>
      <c r="W703">
        <v>151</v>
      </c>
      <c r="X703" s="14">
        <f t="shared" si="245"/>
        <v>15.47999999999999</v>
      </c>
      <c r="Y703" s="12">
        <f t="shared" si="246"/>
        <v>37151.999999999978</v>
      </c>
      <c r="Z703" s="12">
        <f t="shared" si="247"/>
        <v>1547.9999999999991</v>
      </c>
      <c r="AA703" s="7"/>
      <c r="AB703">
        <v>132</v>
      </c>
      <c r="AC703" s="14">
        <f t="shared" si="248"/>
        <v>1.0999999999999943</v>
      </c>
      <c r="AD703" s="12">
        <f t="shared" si="249"/>
        <v>2639.9999999999864</v>
      </c>
      <c r="AE703" s="12">
        <f t="shared" si="250"/>
        <v>109.99999999999943</v>
      </c>
      <c r="AF703" s="7"/>
      <c r="AG703">
        <v>112</v>
      </c>
      <c r="AH703" s="14">
        <f t="shared" si="251"/>
        <v>-14.280000000000015</v>
      </c>
      <c r="AI703" s="12">
        <f t="shared" si="252"/>
        <v>-34272.000000000036</v>
      </c>
      <c r="AJ703" s="12">
        <f t="shared" si="253"/>
        <v>-1428.0000000000016</v>
      </c>
      <c r="AK703" s="7"/>
      <c r="AL703" s="12">
        <f t="shared" si="254"/>
        <v>79583.999999999898</v>
      </c>
      <c r="AM703" s="12">
        <f t="shared" si="255"/>
        <v>3315.9999999999959</v>
      </c>
    </row>
    <row r="704" spans="1:39" x14ac:dyDescent="0.25">
      <c r="A704" t="s">
        <v>101</v>
      </c>
      <c r="B704" t="s">
        <v>239</v>
      </c>
      <c r="C704" t="s">
        <v>445</v>
      </c>
      <c r="D704">
        <v>2017</v>
      </c>
      <c r="E704" t="s">
        <v>1903</v>
      </c>
      <c r="F704">
        <v>2130</v>
      </c>
      <c r="G704">
        <v>1615</v>
      </c>
      <c r="H704" s="4" t="s">
        <v>10</v>
      </c>
      <c r="I704">
        <v>1988</v>
      </c>
      <c r="J704">
        <v>7.4</v>
      </c>
      <c r="K704">
        <v>169</v>
      </c>
      <c r="L704" s="30">
        <f t="shared" si="238"/>
        <v>153.79</v>
      </c>
      <c r="M704" s="30">
        <f t="shared" si="239"/>
        <v>148.72</v>
      </c>
      <c r="N704" s="30">
        <f t="shared" si="240"/>
        <v>143.65</v>
      </c>
      <c r="O704" s="30">
        <f t="shared" si="241"/>
        <v>138.58000000000001</v>
      </c>
      <c r="P704">
        <v>2</v>
      </c>
      <c r="Q704" s="7"/>
      <c r="R704">
        <v>171</v>
      </c>
      <c r="S704" s="14">
        <f t="shared" si="242"/>
        <v>17.210000000000008</v>
      </c>
      <c r="T704" s="12">
        <f t="shared" si="243"/>
        <v>3442.0000000000018</v>
      </c>
      <c r="U704" s="12">
        <f t="shared" si="244"/>
        <v>1721.0000000000009</v>
      </c>
      <c r="V704" s="7"/>
      <c r="W704">
        <v>151</v>
      </c>
      <c r="X704" s="14">
        <f t="shared" si="245"/>
        <v>2.2800000000000011</v>
      </c>
      <c r="Y704" s="12">
        <f t="shared" si="246"/>
        <v>456.00000000000023</v>
      </c>
      <c r="Z704" s="12">
        <f t="shared" si="247"/>
        <v>228.00000000000011</v>
      </c>
      <c r="AA704" s="7"/>
      <c r="AB704">
        <v>132</v>
      </c>
      <c r="AC704" s="14">
        <f t="shared" si="248"/>
        <v>-11.650000000000006</v>
      </c>
      <c r="AD704" s="12">
        <f t="shared" si="249"/>
        <v>-2330.0000000000009</v>
      </c>
      <c r="AE704" s="12">
        <f t="shared" si="250"/>
        <v>-1165.0000000000005</v>
      </c>
      <c r="AF704" s="7"/>
      <c r="AG704">
        <v>112</v>
      </c>
      <c r="AH704" s="14">
        <f t="shared" si="251"/>
        <v>-26.580000000000013</v>
      </c>
      <c r="AI704" s="12">
        <f t="shared" si="252"/>
        <v>-5316.0000000000027</v>
      </c>
      <c r="AJ704" s="12">
        <f t="shared" si="253"/>
        <v>-2658.0000000000014</v>
      </c>
      <c r="AK704" s="7"/>
      <c r="AL704" s="12">
        <f t="shared" si="254"/>
        <v>-3748.0000000000018</v>
      </c>
      <c r="AM704" s="12">
        <f t="shared" si="255"/>
        <v>-1874.0000000000009</v>
      </c>
    </row>
    <row r="705" spans="1:39" x14ac:dyDescent="0.25">
      <c r="A705" t="s">
        <v>152</v>
      </c>
      <c r="B705" t="s">
        <v>239</v>
      </c>
      <c r="C705" t="s">
        <v>1904</v>
      </c>
      <c r="D705">
        <v>2019</v>
      </c>
      <c r="E705" t="s">
        <v>1905</v>
      </c>
      <c r="F705">
        <v>2150</v>
      </c>
      <c r="G705">
        <v>1615</v>
      </c>
      <c r="H705" s="4" t="s">
        <v>10</v>
      </c>
      <c r="I705">
        <v>1984</v>
      </c>
      <c r="J705">
        <v>7.4</v>
      </c>
      <c r="K705">
        <v>168</v>
      </c>
      <c r="L705" s="30">
        <f t="shared" si="238"/>
        <v>152.88</v>
      </c>
      <c r="M705" s="30">
        <f t="shared" si="239"/>
        <v>147.84</v>
      </c>
      <c r="N705" s="30">
        <f t="shared" si="240"/>
        <v>142.79999999999998</v>
      </c>
      <c r="O705" s="30">
        <f t="shared" si="241"/>
        <v>137.76000000000002</v>
      </c>
      <c r="P705">
        <v>18</v>
      </c>
      <c r="Q705" s="7"/>
      <c r="R705">
        <v>171</v>
      </c>
      <c r="S705" s="14">
        <f t="shared" si="242"/>
        <v>18.120000000000005</v>
      </c>
      <c r="T705" s="12">
        <f t="shared" si="243"/>
        <v>32616.000000000007</v>
      </c>
      <c r="U705" s="12">
        <f t="shared" si="244"/>
        <v>1812.0000000000005</v>
      </c>
      <c r="V705" s="7"/>
      <c r="W705">
        <v>151</v>
      </c>
      <c r="X705" s="14">
        <f t="shared" si="245"/>
        <v>3.1599999999999966</v>
      </c>
      <c r="Y705" s="12">
        <f t="shared" si="246"/>
        <v>5687.9999999999936</v>
      </c>
      <c r="Z705" s="12">
        <f t="shared" si="247"/>
        <v>315.99999999999966</v>
      </c>
      <c r="AA705" s="7"/>
      <c r="AB705">
        <v>132</v>
      </c>
      <c r="AC705" s="14">
        <f t="shared" si="248"/>
        <v>-10.799999999999983</v>
      </c>
      <c r="AD705" s="12">
        <f t="shared" si="249"/>
        <v>-19439.999999999971</v>
      </c>
      <c r="AE705" s="12">
        <f t="shared" si="250"/>
        <v>-1079.9999999999984</v>
      </c>
      <c r="AF705" s="7"/>
      <c r="AG705">
        <v>112</v>
      </c>
      <c r="AH705" s="14">
        <f t="shared" si="251"/>
        <v>-25.760000000000019</v>
      </c>
      <c r="AI705" s="12">
        <f t="shared" si="252"/>
        <v>-46368.000000000036</v>
      </c>
      <c r="AJ705" s="12">
        <f t="shared" si="253"/>
        <v>-2576.0000000000018</v>
      </c>
      <c r="AK705" s="7"/>
      <c r="AL705" s="12">
        <f t="shared" si="254"/>
        <v>-27504</v>
      </c>
      <c r="AM705" s="12">
        <f t="shared" si="255"/>
        <v>-1528</v>
      </c>
    </row>
    <row r="706" spans="1:39" x14ac:dyDescent="0.25">
      <c r="A706" t="s">
        <v>114</v>
      </c>
      <c r="B706" t="s">
        <v>271</v>
      </c>
      <c r="C706" t="s">
        <v>774</v>
      </c>
      <c r="D706">
        <v>2016</v>
      </c>
      <c r="E706" t="s">
        <v>775</v>
      </c>
      <c r="F706">
        <v>2100</v>
      </c>
      <c r="G706">
        <v>1615</v>
      </c>
      <c r="H706" s="4" t="s">
        <v>10</v>
      </c>
      <c r="I706">
        <v>1498</v>
      </c>
      <c r="J706">
        <v>7</v>
      </c>
      <c r="K706">
        <v>162</v>
      </c>
      <c r="L706" s="30">
        <f t="shared" si="238"/>
        <v>147.42000000000002</v>
      </c>
      <c r="M706" s="30">
        <f t="shared" si="239"/>
        <v>142.56</v>
      </c>
      <c r="N706" s="30">
        <f t="shared" si="240"/>
        <v>137.69999999999999</v>
      </c>
      <c r="O706" s="30">
        <f t="shared" si="241"/>
        <v>132.84</v>
      </c>
      <c r="P706">
        <v>6</v>
      </c>
      <c r="Q706" s="7"/>
      <c r="R706">
        <v>171</v>
      </c>
      <c r="S706" s="14">
        <f t="shared" si="242"/>
        <v>23.579999999999984</v>
      </c>
      <c r="T706" s="12">
        <f t="shared" si="243"/>
        <v>14147.999999999991</v>
      </c>
      <c r="U706" s="12">
        <f t="shared" si="244"/>
        <v>2357.9999999999986</v>
      </c>
      <c r="V706" s="7"/>
      <c r="W706">
        <v>151</v>
      </c>
      <c r="X706" s="14">
        <f t="shared" si="245"/>
        <v>8.4399999999999977</v>
      </c>
      <c r="Y706" s="12">
        <f t="shared" si="246"/>
        <v>5063.9999999999982</v>
      </c>
      <c r="Z706" s="12">
        <f t="shared" si="247"/>
        <v>843.99999999999966</v>
      </c>
      <c r="AA706" s="7"/>
      <c r="AB706">
        <v>132</v>
      </c>
      <c r="AC706" s="14">
        <f t="shared" si="248"/>
        <v>-5.6999999999999886</v>
      </c>
      <c r="AD706" s="12">
        <f t="shared" si="249"/>
        <v>-3419.9999999999932</v>
      </c>
      <c r="AE706" s="12">
        <f t="shared" si="250"/>
        <v>-569.99999999999886</v>
      </c>
      <c r="AF706" s="7"/>
      <c r="AG706">
        <v>112</v>
      </c>
      <c r="AH706" s="14">
        <f t="shared" si="251"/>
        <v>-20.840000000000003</v>
      </c>
      <c r="AI706" s="12">
        <f t="shared" si="252"/>
        <v>-12504.000000000002</v>
      </c>
      <c r="AJ706" s="12">
        <f t="shared" si="253"/>
        <v>-2084.0000000000005</v>
      </c>
      <c r="AK706" s="7"/>
      <c r="AL706" s="12">
        <f t="shared" si="254"/>
        <v>3287.9999999999945</v>
      </c>
      <c r="AM706" s="12">
        <f t="shared" si="255"/>
        <v>547.99999999999909</v>
      </c>
    </row>
    <row r="707" spans="1:39" x14ac:dyDescent="0.25">
      <c r="A707" t="s">
        <v>114</v>
      </c>
      <c r="B707" t="s">
        <v>271</v>
      </c>
      <c r="C707" t="s">
        <v>774</v>
      </c>
      <c r="D707">
        <v>2016</v>
      </c>
      <c r="E707" t="s">
        <v>776</v>
      </c>
      <c r="F707">
        <v>2100</v>
      </c>
      <c r="G707">
        <v>1615</v>
      </c>
      <c r="H707" s="4" t="s">
        <v>10</v>
      </c>
      <c r="I707">
        <v>1498</v>
      </c>
      <c r="J707">
        <v>7</v>
      </c>
      <c r="K707">
        <v>162</v>
      </c>
      <c r="L707" s="30">
        <f t="shared" si="238"/>
        <v>147.42000000000002</v>
      </c>
      <c r="M707" s="30">
        <f t="shared" si="239"/>
        <v>142.56</v>
      </c>
      <c r="N707" s="30">
        <f t="shared" si="240"/>
        <v>137.69999999999999</v>
      </c>
      <c r="O707" s="30">
        <f t="shared" si="241"/>
        <v>132.84</v>
      </c>
      <c r="P707">
        <v>138</v>
      </c>
      <c r="Q707" s="7"/>
      <c r="R707">
        <v>171</v>
      </c>
      <c r="S707" s="14">
        <f t="shared" si="242"/>
        <v>23.579999999999984</v>
      </c>
      <c r="T707" s="12">
        <f t="shared" si="243"/>
        <v>325403.99999999977</v>
      </c>
      <c r="U707" s="12">
        <f t="shared" si="244"/>
        <v>2357.9999999999982</v>
      </c>
      <c r="V707" s="7"/>
      <c r="W707">
        <v>151</v>
      </c>
      <c r="X707" s="14">
        <f t="shared" si="245"/>
        <v>8.4399999999999977</v>
      </c>
      <c r="Y707" s="12">
        <f t="shared" si="246"/>
        <v>116471.99999999999</v>
      </c>
      <c r="Z707" s="12">
        <f t="shared" si="247"/>
        <v>843.99999999999989</v>
      </c>
      <c r="AA707" s="7"/>
      <c r="AB707">
        <v>132</v>
      </c>
      <c r="AC707" s="14">
        <f t="shared" si="248"/>
        <v>-5.6999999999999886</v>
      </c>
      <c r="AD707" s="12">
        <f t="shared" si="249"/>
        <v>-78659.99999999984</v>
      </c>
      <c r="AE707" s="12">
        <f t="shared" si="250"/>
        <v>-569.99999999999886</v>
      </c>
      <c r="AF707" s="7"/>
      <c r="AG707">
        <v>112</v>
      </c>
      <c r="AH707" s="14">
        <f t="shared" si="251"/>
        <v>-20.840000000000003</v>
      </c>
      <c r="AI707" s="12">
        <f t="shared" si="252"/>
        <v>-287592.00000000006</v>
      </c>
      <c r="AJ707" s="12">
        <f t="shared" si="253"/>
        <v>-2084.0000000000005</v>
      </c>
      <c r="AK707" s="7"/>
      <c r="AL707" s="12">
        <f t="shared" si="254"/>
        <v>75623.999999999884</v>
      </c>
      <c r="AM707" s="12">
        <f t="shared" si="255"/>
        <v>547.9999999999992</v>
      </c>
    </row>
    <row r="708" spans="1:39" x14ac:dyDescent="0.25">
      <c r="A708" t="s">
        <v>114</v>
      </c>
      <c r="B708" t="s">
        <v>271</v>
      </c>
      <c r="C708" t="s">
        <v>774</v>
      </c>
      <c r="D708">
        <v>2018</v>
      </c>
      <c r="E708" t="s">
        <v>777</v>
      </c>
      <c r="F708">
        <v>2100</v>
      </c>
      <c r="G708">
        <v>1615</v>
      </c>
      <c r="H708" s="4" t="s">
        <v>10</v>
      </c>
      <c r="I708">
        <v>1498</v>
      </c>
      <c r="J708">
        <v>7.4</v>
      </c>
      <c r="K708">
        <v>171</v>
      </c>
      <c r="L708" s="30">
        <f t="shared" si="238"/>
        <v>155.61000000000001</v>
      </c>
      <c r="M708" s="30">
        <f t="shared" si="239"/>
        <v>150.47999999999999</v>
      </c>
      <c r="N708" s="30">
        <f t="shared" si="240"/>
        <v>145.35</v>
      </c>
      <c r="O708" s="30">
        <f t="shared" si="241"/>
        <v>140.22</v>
      </c>
      <c r="P708">
        <v>86</v>
      </c>
      <c r="Q708" s="7"/>
      <c r="R708">
        <v>171</v>
      </c>
      <c r="S708" s="14">
        <f t="shared" si="242"/>
        <v>15.389999999999986</v>
      </c>
      <c r="T708" s="12">
        <f t="shared" si="243"/>
        <v>132353.99999999988</v>
      </c>
      <c r="U708" s="12">
        <f t="shared" si="244"/>
        <v>1538.9999999999986</v>
      </c>
      <c r="V708" s="7"/>
      <c r="W708">
        <v>151</v>
      </c>
      <c r="X708" s="14">
        <f t="shared" si="245"/>
        <v>0.52000000000001023</v>
      </c>
      <c r="Y708" s="12">
        <f t="shared" si="246"/>
        <v>4472.0000000000882</v>
      </c>
      <c r="Z708" s="12">
        <f t="shared" si="247"/>
        <v>52.000000000001023</v>
      </c>
      <c r="AA708" s="7"/>
      <c r="AB708">
        <v>132</v>
      </c>
      <c r="AC708" s="14">
        <f t="shared" si="248"/>
        <v>-13.349999999999994</v>
      </c>
      <c r="AD708" s="12">
        <f t="shared" si="249"/>
        <v>-114809.99999999994</v>
      </c>
      <c r="AE708" s="12">
        <f t="shared" si="250"/>
        <v>-1334.9999999999993</v>
      </c>
      <c r="AF708" s="7"/>
      <c r="AG708">
        <v>112</v>
      </c>
      <c r="AH708" s="14">
        <f t="shared" si="251"/>
        <v>-28.22</v>
      </c>
      <c r="AI708" s="12">
        <f t="shared" si="252"/>
        <v>-242692</v>
      </c>
      <c r="AJ708" s="12">
        <f t="shared" si="253"/>
        <v>-2822</v>
      </c>
      <c r="AK708" s="7"/>
      <c r="AL708" s="12">
        <f t="shared" si="254"/>
        <v>-220675.99999999994</v>
      </c>
      <c r="AM708" s="12">
        <f t="shared" si="255"/>
        <v>-2565.9999999999995</v>
      </c>
    </row>
    <row r="709" spans="1:39" x14ac:dyDescent="0.25">
      <c r="A709" t="s">
        <v>49</v>
      </c>
      <c r="B709" t="s">
        <v>514</v>
      </c>
      <c r="C709" t="s">
        <v>576</v>
      </c>
      <c r="D709">
        <v>2018</v>
      </c>
      <c r="E709" t="s">
        <v>780</v>
      </c>
      <c r="F709">
        <v>2185</v>
      </c>
      <c r="G709">
        <v>1617</v>
      </c>
      <c r="H709" s="4" t="s">
        <v>14</v>
      </c>
      <c r="I709">
        <v>1956</v>
      </c>
      <c r="J709">
        <v>5.7</v>
      </c>
      <c r="K709">
        <v>151</v>
      </c>
      <c r="L709" s="30">
        <f t="shared" si="238"/>
        <v>137.41</v>
      </c>
      <c r="M709" s="30">
        <f t="shared" si="239"/>
        <v>132.88</v>
      </c>
      <c r="N709" s="30">
        <f t="shared" si="240"/>
        <v>128.35</v>
      </c>
      <c r="O709" s="30">
        <f t="shared" si="241"/>
        <v>123.82000000000001</v>
      </c>
      <c r="P709">
        <v>32</v>
      </c>
      <c r="Q709" s="7"/>
      <c r="R709">
        <v>171</v>
      </c>
      <c r="S709" s="14">
        <f t="shared" si="242"/>
        <v>33.590000000000003</v>
      </c>
      <c r="T709" s="12">
        <f t="shared" si="243"/>
        <v>107488.00000000001</v>
      </c>
      <c r="U709" s="12">
        <f t="shared" si="244"/>
        <v>3359.0000000000005</v>
      </c>
      <c r="V709" s="7"/>
      <c r="W709">
        <v>151</v>
      </c>
      <c r="X709" s="14">
        <f t="shared" si="245"/>
        <v>18.120000000000005</v>
      </c>
      <c r="Y709" s="12">
        <f t="shared" si="246"/>
        <v>57984.000000000015</v>
      </c>
      <c r="Z709" s="12">
        <f t="shared" si="247"/>
        <v>1812.0000000000005</v>
      </c>
      <c r="AA709" s="7"/>
      <c r="AB709">
        <v>132</v>
      </c>
      <c r="AC709" s="14">
        <f t="shared" si="248"/>
        <v>3.6500000000000057</v>
      </c>
      <c r="AD709" s="12">
        <f t="shared" si="249"/>
        <v>11680.000000000018</v>
      </c>
      <c r="AE709" s="12">
        <f t="shared" si="250"/>
        <v>365.00000000000057</v>
      </c>
      <c r="AF709" s="7"/>
      <c r="AG709">
        <v>112</v>
      </c>
      <c r="AH709" s="14">
        <f t="shared" si="251"/>
        <v>-11.820000000000007</v>
      </c>
      <c r="AI709" s="12">
        <f t="shared" si="252"/>
        <v>-37824.000000000022</v>
      </c>
      <c r="AJ709" s="12">
        <f t="shared" si="253"/>
        <v>-1182.0000000000007</v>
      </c>
      <c r="AK709" s="7"/>
      <c r="AL709" s="12">
        <f t="shared" si="254"/>
        <v>139328.00000000003</v>
      </c>
      <c r="AM709" s="12">
        <f t="shared" si="255"/>
        <v>4354.0000000000009</v>
      </c>
    </row>
    <row r="710" spans="1:39" x14ac:dyDescent="0.25">
      <c r="A710" t="s">
        <v>49</v>
      </c>
      <c r="B710" t="s">
        <v>209</v>
      </c>
      <c r="C710" t="s">
        <v>758</v>
      </c>
      <c r="D710">
        <v>2018</v>
      </c>
      <c r="E710" t="s">
        <v>781</v>
      </c>
      <c r="F710">
        <v>3150</v>
      </c>
      <c r="G710">
        <v>1618</v>
      </c>
      <c r="H710" s="4" t="s">
        <v>14</v>
      </c>
      <c r="I710">
        <v>2776</v>
      </c>
      <c r="J710">
        <v>7.9</v>
      </c>
      <c r="K710">
        <v>206</v>
      </c>
      <c r="L710" s="30">
        <f t="shared" si="238"/>
        <v>187.46</v>
      </c>
      <c r="M710" s="30">
        <f t="shared" si="239"/>
        <v>181.28</v>
      </c>
      <c r="N710" s="30">
        <f t="shared" si="240"/>
        <v>175.1</v>
      </c>
      <c r="O710" s="30">
        <f t="shared" si="241"/>
        <v>168.92000000000002</v>
      </c>
      <c r="P710">
        <v>12</v>
      </c>
      <c r="Q710" s="7"/>
      <c r="R710">
        <v>171</v>
      </c>
      <c r="S710" s="14">
        <f t="shared" si="242"/>
        <v>-16.460000000000008</v>
      </c>
      <c r="T710" s="12">
        <f t="shared" si="243"/>
        <v>-19752.000000000011</v>
      </c>
      <c r="U710" s="12">
        <f t="shared" si="244"/>
        <v>-1646.0000000000009</v>
      </c>
      <c r="V710" s="7"/>
      <c r="W710">
        <v>151</v>
      </c>
      <c r="X710" s="14">
        <f t="shared" si="245"/>
        <v>-30.28</v>
      </c>
      <c r="Y710" s="12">
        <f t="shared" si="246"/>
        <v>-36336</v>
      </c>
      <c r="Z710" s="12">
        <f t="shared" si="247"/>
        <v>-3028</v>
      </c>
      <c r="AA710" s="7"/>
      <c r="AB710">
        <v>132</v>
      </c>
      <c r="AC710" s="14">
        <f t="shared" si="248"/>
        <v>-43.099999999999994</v>
      </c>
      <c r="AD710" s="12">
        <f t="shared" si="249"/>
        <v>-51719.999999999993</v>
      </c>
      <c r="AE710" s="12">
        <f t="shared" si="250"/>
        <v>-4309.9999999999991</v>
      </c>
      <c r="AF710" s="7"/>
      <c r="AG710">
        <v>112</v>
      </c>
      <c r="AH710" s="14">
        <f t="shared" si="251"/>
        <v>-56.920000000000016</v>
      </c>
      <c r="AI710" s="12">
        <f t="shared" si="252"/>
        <v>-68304.000000000015</v>
      </c>
      <c r="AJ710" s="12">
        <f t="shared" si="253"/>
        <v>-5692.0000000000009</v>
      </c>
      <c r="AK710" s="7"/>
      <c r="AL710" s="12">
        <f t="shared" si="254"/>
        <v>-176112</v>
      </c>
      <c r="AM710" s="12">
        <f t="shared" si="255"/>
        <v>-14676</v>
      </c>
    </row>
    <row r="711" spans="1:39" x14ac:dyDescent="0.25">
      <c r="A711" t="s">
        <v>49</v>
      </c>
      <c r="B711" t="s">
        <v>209</v>
      </c>
      <c r="C711" t="s">
        <v>758</v>
      </c>
      <c r="D711">
        <v>2019</v>
      </c>
      <c r="E711" t="s">
        <v>1907</v>
      </c>
      <c r="F711">
        <v>3150</v>
      </c>
      <c r="G711">
        <v>1618</v>
      </c>
      <c r="H711" s="4" t="s">
        <v>14</v>
      </c>
      <c r="I711">
        <v>2776</v>
      </c>
      <c r="J711">
        <v>7.9</v>
      </c>
      <c r="K711">
        <v>206</v>
      </c>
      <c r="L711" s="30">
        <f t="shared" si="238"/>
        <v>187.46</v>
      </c>
      <c r="M711" s="30">
        <f t="shared" si="239"/>
        <v>181.28</v>
      </c>
      <c r="N711" s="30">
        <f t="shared" si="240"/>
        <v>175.1</v>
      </c>
      <c r="O711" s="30">
        <f t="shared" si="241"/>
        <v>168.92000000000002</v>
      </c>
      <c r="P711">
        <v>2</v>
      </c>
      <c r="Q711" s="7"/>
      <c r="R711">
        <v>171</v>
      </c>
      <c r="S711" s="14">
        <f t="shared" si="242"/>
        <v>-16.460000000000008</v>
      </c>
      <c r="T711" s="12">
        <f t="shared" si="243"/>
        <v>-3292.0000000000018</v>
      </c>
      <c r="U711" s="12">
        <f t="shared" si="244"/>
        <v>-1646.0000000000009</v>
      </c>
      <c r="V711" s="7"/>
      <c r="W711">
        <v>151</v>
      </c>
      <c r="X711" s="14">
        <f t="shared" si="245"/>
        <v>-30.28</v>
      </c>
      <c r="Y711" s="12">
        <f t="shared" si="246"/>
        <v>-6056</v>
      </c>
      <c r="Z711" s="12">
        <f t="shared" si="247"/>
        <v>-3028</v>
      </c>
      <c r="AA711" s="7"/>
      <c r="AB711">
        <v>132</v>
      </c>
      <c r="AC711" s="14">
        <f t="shared" si="248"/>
        <v>-43.099999999999994</v>
      </c>
      <c r="AD711" s="12">
        <f t="shared" si="249"/>
        <v>-8619.9999999999982</v>
      </c>
      <c r="AE711" s="12">
        <f t="shared" si="250"/>
        <v>-4309.9999999999991</v>
      </c>
      <c r="AF711" s="7"/>
      <c r="AG711">
        <v>112</v>
      </c>
      <c r="AH711" s="14">
        <f t="shared" si="251"/>
        <v>-56.920000000000016</v>
      </c>
      <c r="AI711" s="12">
        <f t="shared" si="252"/>
        <v>-11384.000000000004</v>
      </c>
      <c r="AJ711" s="12">
        <f t="shared" si="253"/>
        <v>-5692.0000000000018</v>
      </c>
      <c r="AK711" s="7"/>
      <c r="AL711" s="12">
        <f t="shared" si="254"/>
        <v>-29352</v>
      </c>
      <c r="AM711" s="12">
        <f t="shared" si="255"/>
        <v>-14676</v>
      </c>
    </row>
    <row r="712" spans="1:39" x14ac:dyDescent="0.25">
      <c r="A712" t="s">
        <v>37</v>
      </c>
      <c r="B712" t="s">
        <v>782</v>
      </c>
      <c r="C712" t="s">
        <v>783</v>
      </c>
      <c r="D712">
        <v>2018</v>
      </c>
      <c r="E712" t="s">
        <v>784</v>
      </c>
      <c r="F712">
        <v>2390</v>
      </c>
      <c r="G712">
        <v>1619</v>
      </c>
      <c r="H712" s="4" t="s">
        <v>10</v>
      </c>
      <c r="I712">
        <v>1995</v>
      </c>
      <c r="J712">
        <v>7</v>
      </c>
      <c r="K712">
        <v>161</v>
      </c>
      <c r="L712" s="30">
        <f t="shared" si="238"/>
        <v>146.51</v>
      </c>
      <c r="M712" s="30">
        <f t="shared" si="239"/>
        <v>141.68</v>
      </c>
      <c r="N712" s="30">
        <f t="shared" si="240"/>
        <v>136.85</v>
      </c>
      <c r="O712" s="30">
        <f t="shared" si="241"/>
        <v>132.02000000000001</v>
      </c>
      <c r="P712">
        <v>22</v>
      </c>
      <c r="Q712" s="7"/>
      <c r="R712">
        <v>171</v>
      </c>
      <c r="S712" s="14">
        <f t="shared" si="242"/>
        <v>24.490000000000009</v>
      </c>
      <c r="T712" s="12">
        <f t="shared" si="243"/>
        <v>53878.000000000022</v>
      </c>
      <c r="U712" s="12">
        <f t="shared" si="244"/>
        <v>2449.0000000000009</v>
      </c>
      <c r="V712" s="7"/>
      <c r="W712">
        <v>151</v>
      </c>
      <c r="X712" s="14">
        <f t="shared" si="245"/>
        <v>9.3199999999999932</v>
      </c>
      <c r="Y712" s="12">
        <f t="shared" si="246"/>
        <v>20503.999999999985</v>
      </c>
      <c r="Z712" s="12">
        <f t="shared" si="247"/>
        <v>931.99999999999932</v>
      </c>
      <c r="AA712" s="7"/>
      <c r="AB712">
        <v>132</v>
      </c>
      <c r="AC712" s="14">
        <f t="shared" si="248"/>
        <v>-4.8499999999999943</v>
      </c>
      <c r="AD712" s="12">
        <f t="shared" si="249"/>
        <v>-10669.999999999987</v>
      </c>
      <c r="AE712" s="12">
        <f t="shared" si="250"/>
        <v>-484.99999999999943</v>
      </c>
      <c r="AF712" s="7"/>
      <c r="AG712">
        <v>112</v>
      </c>
      <c r="AH712" s="14">
        <f t="shared" si="251"/>
        <v>-20.02000000000001</v>
      </c>
      <c r="AI712" s="12">
        <f t="shared" si="252"/>
        <v>-44044.000000000022</v>
      </c>
      <c r="AJ712" s="12">
        <f t="shared" si="253"/>
        <v>-2002.0000000000009</v>
      </c>
      <c r="AK712" s="7"/>
      <c r="AL712" s="12">
        <f t="shared" si="254"/>
        <v>19668</v>
      </c>
      <c r="AM712" s="12">
        <f t="shared" si="255"/>
        <v>894</v>
      </c>
    </row>
    <row r="713" spans="1:39" x14ac:dyDescent="0.25">
      <c r="A713" t="s">
        <v>37</v>
      </c>
      <c r="B713" t="s">
        <v>782</v>
      </c>
      <c r="C713" t="s">
        <v>783</v>
      </c>
      <c r="D713">
        <v>2018</v>
      </c>
      <c r="E713" t="s">
        <v>785</v>
      </c>
      <c r="F713">
        <v>2300</v>
      </c>
      <c r="G713">
        <v>1619</v>
      </c>
      <c r="H713" s="4" t="s">
        <v>10</v>
      </c>
      <c r="I713">
        <v>1995</v>
      </c>
      <c r="J713">
        <v>7</v>
      </c>
      <c r="K713">
        <v>161</v>
      </c>
      <c r="L713" s="30">
        <f t="shared" si="238"/>
        <v>146.51</v>
      </c>
      <c r="M713" s="30">
        <f t="shared" si="239"/>
        <v>141.68</v>
      </c>
      <c r="N713" s="30">
        <f t="shared" si="240"/>
        <v>136.85</v>
      </c>
      <c r="O713" s="30">
        <f t="shared" si="241"/>
        <v>132.02000000000001</v>
      </c>
      <c r="P713">
        <v>4</v>
      </c>
      <c r="Q713" s="7"/>
      <c r="R713">
        <v>171</v>
      </c>
      <c r="S713" s="14">
        <f t="shared" si="242"/>
        <v>24.490000000000009</v>
      </c>
      <c r="T713" s="12">
        <f t="shared" si="243"/>
        <v>9796.0000000000036</v>
      </c>
      <c r="U713" s="12">
        <f t="shared" si="244"/>
        <v>2449.0000000000009</v>
      </c>
      <c r="V713" s="7"/>
      <c r="W713">
        <v>151</v>
      </c>
      <c r="X713" s="14">
        <f t="shared" si="245"/>
        <v>9.3199999999999932</v>
      </c>
      <c r="Y713" s="12">
        <f t="shared" si="246"/>
        <v>3727.9999999999973</v>
      </c>
      <c r="Z713" s="12">
        <f t="shared" si="247"/>
        <v>931.99999999999932</v>
      </c>
      <c r="AA713" s="7"/>
      <c r="AB713">
        <v>132</v>
      </c>
      <c r="AC713" s="14">
        <f t="shared" si="248"/>
        <v>-4.8499999999999943</v>
      </c>
      <c r="AD713" s="12">
        <f t="shared" si="249"/>
        <v>-1939.9999999999977</v>
      </c>
      <c r="AE713" s="12">
        <f t="shared" si="250"/>
        <v>-484.99999999999943</v>
      </c>
      <c r="AF713" s="7"/>
      <c r="AG713">
        <v>112</v>
      </c>
      <c r="AH713" s="14">
        <f t="shared" si="251"/>
        <v>-20.02000000000001</v>
      </c>
      <c r="AI713" s="12">
        <f t="shared" si="252"/>
        <v>-8008.0000000000036</v>
      </c>
      <c r="AJ713" s="12">
        <f t="shared" si="253"/>
        <v>-2002.0000000000009</v>
      </c>
      <c r="AK713" s="7"/>
      <c r="AL713" s="12">
        <f t="shared" si="254"/>
        <v>3575.9999999999991</v>
      </c>
      <c r="AM713" s="12">
        <f t="shared" si="255"/>
        <v>893.99999999999977</v>
      </c>
    </row>
    <row r="714" spans="1:39" x14ac:dyDescent="0.25">
      <c r="A714" t="s">
        <v>113</v>
      </c>
      <c r="B714" t="s">
        <v>395</v>
      </c>
      <c r="C714" t="s">
        <v>871</v>
      </c>
      <c r="D714">
        <v>2019</v>
      </c>
      <c r="E714" t="s">
        <v>1908</v>
      </c>
      <c r="F714">
        <v>3200</v>
      </c>
      <c r="G714">
        <v>1619</v>
      </c>
      <c r="H714" s="4" t="s">
        <v>14</v>
      </c>
      <c r="I714">
        <v>1968</v>
      </c>
      <c r="J714">
        <v>8.5</v>
      </c>
      <c r="K714">
        <v>224</v>
      </c>
      <c r="L714" s="30">
        <f t="shared" si="238"/>
        <v>203.84</v>
      </c>
      <c r="M714" s="30">
        <f t="shared" si="239"/>
        <v>197.12</v>
      </c>
      <c r="N714" s="30">
        <f t="shared" si="240"/>
        <v>190.4</v>
      </c>
      <c r="O714" s="30">
        <f t="shared" si="241"/>
        <v>183.68</v>
      </c>
      <c r="P714">
        <v>2</v>
      </c>
      <c r="Q714" s="7"/>
      <c r="R714">
        <v>171</v>
      </c>
      <c r="S714" s="14">
        <f t="shared" si="242"/>
        <v>-32.840000000000003</v>
      </c>
      <c r="T714" s="12">
        <f t="shared" si="243"/>
        <v>-6568.0000000000009</v>
      </c>
      <c r="U714" s="12">
        <f t="shared" si="244"/>
        <v>-3284.0000000000005</v>
      </c>
      <c r="V714" s="7"/>
      <c r="W714">
        <v>151</v>
      </c>
      <c r="X714" s="14">
        <f t="shared" si="245"/>
        <v>-46.120000000000005</v>
      </c>
      <c r="Y714" s="12">
        <f t="shared" si="246"/>
        <v>-9224</v>
      </c>
      <c r="Z714" s="12">
        <f t="shared" si="247"/>
        <v>-4612</v>
      </c>
      <c r="AA714" s="7"/>
      <c r="AB714">
        <v>132</v>
      </c>
      <c r="AC714" s="14">
        <f t="shared" si="248"/>
        <v>-58.400000000000006</v>
      </c>
      <c r="AD714" s="12">
        <f t="shared" si="249"/>
        <v>-11680.000000000002</v>
      </c>
      <c r="AE714" s="12">
        <f t="shared" si="250"/>
        <v>-5840.0000000000009</v>
      </c>
      <c r="AF714" s="7"/>
      <c r="AG714">
        <v>112</v>
      </c>
      <c r="AH714" s="14">
        <f t="shared" si="251"/>
        <v>-71.680000000000007</v>
      </c>
      <c r="AI714" s="12">
        <f t="shared" si="252"/>
        <v>-14336.000000000002</v>
      </c>
      <c r="AJ714" s="12">
        <f t="shared" si="253"/>
        <v>-7168.0000000000009</v>
      </c>
      <c r="AK714" s="7"/>
      <c r="AL714" s="12">
        <f t="shared" si="254"/>
        <v>-41808</v>
      </c>
      <c r="AM714" s="12">
        <f t="shared" si="255"/>
        <v>-20904</v>
      </c>
    </row>
    <row r="715" spans="1:39" x14ac:dyDescent="0.25">
      <c r="A715" t="s">
        <v>61</v>
      </c>
      <c r="B715" t="s">
        <v>220</v>
      </c>
      <c r="C715" t="s">
        <v>469</v>
      </c>
      <c r="D715">
        <v>2018</v>
      </c>
      <c r="E715" t="s">
        <v>787</v>
      </c>
      <c r="F715">
        <v>2079</v>
      </c>
      <c r="G715">
        <v>1620</v>
      </c>
      <c r="H715" s="4" t="s">
        <v>10</v>
      </c>
      <c r="I715">
        <v>2488</v>
      </c>
      <c r="J715">
        <v>7.6</v>
      </c>
      <c r="K715">
        <v>184</v>
      </c>
      <c r="L715" s="30">
        <f t="shared" si="238"/>
        <v>167.44</v>
      </c>
      <c r="M715" s="30">
        <f t="shared" si="239"/>
        <v>161.91999999999999</v>
      </c>
      <c r="N715" s="30">
        <f t="shared" si="240"/>
        <v>156.4</v>
      </c>
      <c r="O715" s="30">
        <f t="shared" si="241"/>
        <v>150.88000000000002</v>
      </c>
      <c r="P715">
        <v>76</v>
      </c>
      <c r="Q715" s="7"/>
      <c r="R715">
        <v>171</v>
      </c>
      <c r="S715" s="14">
        <f t="shared" si="242"/>
        <v>3.5600000000000023</v>
      </c>
      <c r="T715" s="12">
        <f t="shared" si="243"/>
        <v>27056.000000000018</v>
      </c>
      <c r="U715" s="12">
        <f t="shared" si="244"/>
        <v>356.00000000000023</v>
      </c>
      <c r="V715" s="7"/>
      <c r="W715">
        <v>151</v>
      </c>
      <c r="X715" s="14">
        <f t="shared" si="245"/>
        <v>-10.919999999999987</v>
      </c>
      <c r="Y715" s="12">
        <f t="shared" si="246"/>
        <v>-82991.999999999898</v>
      </c>
      <c r="Z715" s="12">
        <f t="shared" si="247"/>
        <v>-1091.9999999999986</v>
      </c>
      <c r="AA715" s="7"/>
      <c r="AB715">
        <v>132</v>
      </c>
      <c r="AC715" s="14">
        <f t="shared" si="248"/>
        <v>-24.400000000000006</v>
      </c>
      <c r="AD715" s="12">
        <f t="shared" si="249"/>
        <v>-185440.00000000006</v>
      </c>
      <c r="AE715" s="12">
        <f t="shared" si="250"/>
        <v>-2440.0000000000009</v>
      </c>
      <c r="AF715" s="7"/>
      <c r="AG715">
        <v>112</v>
      </c>
      <c r="AH715" s="14">
        <f t="shared" si="251"/>
        <v>-38.880000000000024</v>
      </c>
      <c r="AI715" s="12">
        <f t="shared" si="252"/>
        <v>-295488.00000000017</v>
      </c>
      <c r="AJ715" s="12">
        <f t="shared" si="253"/>
        <v>-3888.0000000000023</v>
      </c>
      <c r="AK715" s="7"/>
      <c r="AL715" s="12">
        <f t="shared" si="254"/>
        <v>-536864.00000000012</v>
      </c>
      <c r="AM715" s="12">
        <f t="shared" si="255"/>
        <v>-7064.0000000000018</v>
      </c>
    </row>
    <row r="716" spans="1:39" x14ac:dyDescent="0.25">
      <c r="A716" t="s">
        <v>58</v>
      </c>
      <c r="B716" t="s">
        <v>220</v>
      </c>
      <c r="C716" t="s">
        <v>466</v>
      </c>
      <c r="D716">
        <v>2018</v>
      </c>
      <c r="E716" t="s">
        <v>789</v>
      </c>
      <c r="F716">
        <v>2100</v>
      </c>
      <c r="G716">
        <v>1620</v>
      </c>
      <c r="H716" s="4" t="s">
        <v>10</v>
      </c>
      <c r="I716">
        <v>3456</v>
      </c>
      <c r="J716">
        <v>8.9</v>
      </c>
      <c r="K716">
        <v>202</v>
      </c>
      <c r="L716" s="30">
        <f t="shared" si="238"/>
        <v>183.82</v>
      </c>
      <c r="M716" s="30">
        <f t="shared" si="239"/>
        <v>177.76</v>
      </c>
      <c r="N716" s="30">
        <f t="shared" si="240"/>
        <v>171.7</v>
      </c>
      <c r="O716" s="30">
        <f t="shared" si="241"/>
        <v>165.64000000000001</v>
      </c>
      <c r="P716">
        <v>34</v>
      </c>
      <c r="Q716" s="7"/>
      <c r="R716">
        <v>171</v>
      </c>
      <c r="S716" s="14">
        <f t="shared" si="242"/>
        <v>-12.819999999999993</v>
      </c>
      <c r="T716" s="12">
        <f t="shared" si="243"/>
        <v>-43587.999999999978</v>
      </c>
      <c r="U716" s="12">
        <f t="shared" si="244"/>
        <v>-1281.9999999999993</v>
      </c>
      <c r="V716" s="7"/>
      <c r="W716">
        <v>151</v>
      </c>
      <c r="X716" s="14">
        <f t="shared" si="245"/>
        <v>-26.759999999999991</v>
      </c>
      <c r="Y716" s="12">
        <f t="shared" si="246"/>
        <v>-90983.999999999971</v>
      </c>
      <c r="Z716" s="12">
        <f t="shared" si="247"/>
        <v>-2675.9999999999991</v>
      </c>
      <c r="AA716" s="7"/>
      <c r="AB716">
        <v>132</v>
      </c>
      <c r="AC716" s="14">
        <f t="shared" si="248"/>
        <v>-39.699999999999989</v>
      </c>
      <c r="AD716" s="12">
        <f t="shared" si="249"/>
        <v>-134979.99999999997</v>
      </c>
      <c r="AE716" s="12">
        <f t="shared" si="250"/>
        <v>-3969.9999999999991</v>
      </c>
      <c r="AF716" s="7"/>
      <c r="AG716">
        <v>112</v>
      </c>
      <c r="AH716" s="14">
        <f t="shared" si="251"/>
        <v>-53.640000000000015</v>
      </c>
      <c r="AI716" s="12">
        <f t="shared" si="252"/>
        <v>-182376.00000000006</v>
      </c>
      <c r="AJ716" s="12">
        <f t="shared" si="253"/>
        <v>-5364.0000000000018</v>
      </c>
      <c r="AK716" s="7"/>
      <c r="AL716" s="12">
        <f t="shared" si="254"/>
        <v>-451928</v>
      </c>
      <c r="AM716" s="12">
        <f t="shared" si="255"/>
        <v>-13292</v>
      </c>
    </row>
    <row r="717" spans="1:39" x14ac:dyDescent="0.25">
      <c r="A717" t="s">
        <v>18</v>
      </c>
      <c r="B717" t="s">
        <v>271</v>
      </c>
      <c r="C717" t="s">
        <v>593</v>
      </c>
      <c r="D717">
        <v>2017</v>
      </c>
      <c r="E717" t="s">
        <v>788</v>
      </c>
      <c r="F717">
        <v>2100</v>
      </c>
      <c r="G717">
        <v>1620</v>
      </c>
      <c r="H717" s="4" t="s">
        <v>10</v>
      </c>
      <c r="I717">
        <v>2393</v>
      </c>
      <c r="J717">
        <v>9.9</v>
      </c>
      <c r="K717">
        <v>234</v>
      </c>
      <c r="L717" s="30">
        <f t="shared" si="238"/>
        <v>212.94</v>
      </c>
      <c r="M717" s="30">
        <f t="shared" si="239"/>
        <v>205.92</v>
      </c>
      <c r="N717" s="30">
        <f t="shared" si="240"/>
        <v>198.9</v>
      </c>
      <c r="O717" s="30">
        <f t="shared" si="241"/>
        <v>191.88000000000002</v>
      </c>
      <c r="P717">
        <v>46</v>
      </c>
      <c r="Q717" s="7"/>
      <c r="R717">
        <v>171</v>
      </c>
      <c r="S717" s="14">
        <f t="shared" si="242"/>
        <v>-41.94</v>
      </c>
      <c r="T717" s="12">
        <f t="shared" si="243"/>
        <v>-192923.99999999997</v>
      </c>
      <c r="U717" s="12">
        <f t="shared" si="244"/>
        <v>-4193.9999999999991</v>
      </c>
      <c r="V717" s="7"/>
      <c r="W717">
        <v>151</v>
      </c>
      <c r="X717" s="14">
        <f t="shared" si="245"/>
        <v>-54.919999999999987</v>
      </c>
      <c r="Y717" s="12">
        <f t="shared" si="246"/>
        <v>-252631.99999999991</v>
      </c>
      <c r="Z717" s="12">
        <f t="shared" si="247"/>
        <v>-5491.9999999999982</v>
      </c>
      <c r="AA717" s="7"/>
      <c r="AB717">
        <v>132</v>
      </c>
      <c r="AC717" s="14">
        <f t="shared" si="248"/>
        <v>-66.900000000000006</v>
      </c>
      <c r="AD717" s="12">
        <f t="shared" si="249"/>
        <v>-307740</v>
      </c>
      <c r="AE717" s="12">
        <f t="shared" si="250"/>
        <v>-6690</v>
      </c>
      <c r="AF717" s="7"/>
      <c r="AG717">
        <v>112</v>
      </c>
      <c r="AH717" s="14">
        <f t="shared" si="251"/>
        <v>-79.880000000000024</v>
      </c>
      <c r="AI717" s="12">
        <f t="shared" si="252"/>
        <v>-367448.00000000012</v>
      </c>
      <c r="AJ717" s="12">
        <f t="shared" si="253"/>
        <v>-7988.0000000000027</v>
      </c>
      <c r="AK717" s="7"/>
      <c r="AL717" s="12">
        <f t="shared" si="254"/>
        <v>-1120744</v>
      </c>
      <c r="AM717" s="12">
        <f t="shared" si="255"/>
        <v>-24364</v>
      </c>
    </row>
    <row r="718" spans="1:39" x14ac:dyDescent="0.25">
      <c r="A718" t="s">
        <v>58</v>
      </c>
      <c r="B718" t="s">
        <v>271</v>
      </c>
      <c r="C718" t="s">
        <v>590</v>
      </c>
      <c r="D718">
        <v>2019</v>
      </c>
      <c r="E718" t="s">
        <v>1909</v>
      </c>
      <c r="F718">
        <v>2125</v>
      </c>
      <c r="G718">
        <v>1620</v>
      </c>
      <c r="H718" s="4" t="s">
        <v>10</v>
      </c>
      <c r="I718">
        <v>1986</v>
      </c>
      <c r="J718">
        <v>6</v>
      </c>
      <c r="K718">
        <v>140</v>
      </c>
      <c r="L718" s="30">
        <f t="shared" si="238"/>
        <v>127.4</v>
      </c>
      <c r="M718" s="30">
        <f t="shared" si="239"/>
        <v>123.2</v>
      </c>
      <c r="N718" s="30">
        <f t="shared" si="240"/>
        <v>119</v>
      </c>
      <c r="O718" s="30">
        <f t="shared" si="241"/>
        <v>114.80000000000001</v>
      </c>
      <c r="P718">
        <v>94</v>
      </c>
      <c r="Q718" s="7"/>
      <c r="R718">
        <v>171</v>
      </c>
      <c r="S718" s="14">
        <f t="shared" si="242"/>
        <v>43.599999999999994</v>
      </c>
      <c r="T718" s="12">
        <f t="shared" si="243"/>
        <v>409839.99999999994</v>
      </c>
      <c r="U718" s="12">
        <f t="shared" si="244"/>
        <v>4359.9999999999991</v>
      </c>
      <c r="V718" s="7"/>
      <c r="W718">
        <v>151</v>
      </c>
      <c r="X718" s="14">
        <f t="shared" si="245"/>
        <v>27.799999999999997</v>
      </c>
      <c r="Y718" s="12">
        <f t="shared" si="246"/>
        <v>261319.99999999997</v>
      </c>
      <c r="Z718" s="12">
        <f t="shared" si="247"/>
        <v>2779.9999999999995</v>
      </c>
      <c r="AA718" s="7"/>
      <c r="AB718">
        <v>132</v>
      </c>
      <c r="AC718" s="14">
        <f t="shared" si="248"/>
        <v>13</v>
      </c>
      <c r="AD718" s="12">
        <f t="shared" si="249"/>
        <v>122200</v>
      </c>
      <c r="AE718" s="12">
        <f t="shared" si="250"/>
        <v>1300</v>
      </c>
      <c r="AF718" s="7"/>
      <c r="AG718">
        <v>112</v>
      </c>
      <c r="AH718" s="14">
        <f t="shared" si="251"/>
        <v>-2.8000000000000114</v>
      </c>
      <c r="AI718" s="12">
        <f t="shared" si="252"/>
        <v>-26320.000000000106</v>
      </c>
      <c r="AJ718" s="12">
        <f t="shared" si="253"/>
        <v>-280.00000000000114</v>
      </c>
      <c r="AK718" s="7"/>
      <c r="AL718" s="12">
        <f t="shared" si="254"/>
        <v>767039.99999999977</v>
      </c>
      <c r="AM718" s="12">
        <f t="shared" si="255"/>
        <v>8159.9999999999973</v>
      </c>
    </row>
    <row r="719" spans="1:39" x14ac:dyDescent="0.25">
      <c r="A719" t="s">
        <v>37</v>
      </c>
      <c r="B719" t="s">
        <v>782</v>
      </c>
      <c r="C719" t="s">
        <v>783</v>
      </c>
      <c r="D719">
        <v>2018</v>
      </c>
      <c r="E719" t="s">
        <v>786</v>
      </c>
      <c r="F719">
        <v>2330</v>
      </c>
      <c r="G719">
        <v>1620</v>
      </c>
      <c r="H719" s="4" t="s">
        <v>14</v>
      </c>
      <c r="I719">
        <v>2143</v>
      </c>
      <c r="J719">
        <v>4.8</v>
      </c>
      <c r="K719">
        <v>127</v>
      </c>
      <c r="L719" s="30">
        <f t="shared" si="238"/>
        <v>115.57000000000001</v>
      </c>
      <c r="M719" s="30">
        <f t="shared" si="239"/>
        <v>111.76</v>
      </c>
      <c r="N719" s="30">
        <f t="shared" si="240"/>
        <v>107.95</v>
      </c>
      <c r="O719" s="30">
        <f t="shared" si="241"/>
        <v>104.14000000000001</v>
      </c>
      <c r="P719">
        <v>4</v>
      </c>
      <c r="Q719" s="7"/>
      <c r="R719">
        <v>171</v>
      </c>
      <c r="S719" s="14">
        <f t="shared" si="242"/>
        <v>55.429999999999993</v>
      </c>
      <c r="T719" s="12">
        <f t="shared" si="243"/>
        <v>22171.999999999996</v>
      </c>
      <c r="U719" s="12">
        <f t="shared" si="244"/>
        <v>5542.9999999999991</v>
      </c>
      <c r="V719" s="7"/>
      <c r="W719">
        <v>151</v>
      </c>
      <c r="X719" s="14">
        <f t="shared" si="245"/>
        <v>39.239999999999995</v>
      </c>
      <c r="Y719" s="12">
        <f t="shared" si="246"/>
        <v>15695.999999999998</v>
      </c>
      <c r="Z719" s="12">
        <f t="shared" si="247"/>
        <v>3923.9999999999995</v>
      </c>
      <c r="AA719" s="7"/>
      <c r="AB719">
        <v>132</v>
      </c>
      <c r="AC719" s="14">
        <f t="shared" si="248"/>
        <v>24.049999999999997</v>
      </c>
      <c r="AD719" s="12">
        <f t="shared" si="249"/>
        <v>9619.9999999999982</v>
      </c>
      <c r="AE719" s="12">
        <f t="shared" si="250"/>
        <v>2404.9999999999995</v>
      </c>
      <c r="AF719" s="7"/>
      <c r="AG719">
        <v>112</v>
      </c>
      <c r="AH719" s="14">
        <f t="shared" si="251"/>
        <v>7.8599999999999852</v>
      </c>
      <c r="AI719" s="12">
        <f t="shared" si="252"/>
        <v>3143.9999999999941</v>
      </c>
      <c r="AJ719" s="12">
        <f t="shared" si="253"/>
        <v>785.99999999999852</v>
      </c>
      <c r="AK719" s="7"/>
      <c r="AL719" s="12">
        <f t="shared" si="254"/>
        <v>50631.999999999985</v>
      </c>
      <c r="AM719" s="12">
        <f t="shared" si="255"/>
        <v>12657.999999999996</v>
      </c>
    </row>
    <row r="720" spans="1:39" x14ac:dyDescent="0.25">
      <c r="A720" t="s">
        <v>92</v>
      </c>
      <c r="B720" t="s">
        <v>271</v>
      </c>
      <c r="C720" t="s">
        <v>543</v>
      </c>
      <c r="D720">
        <v>2015</v>
      </c>
      <c r="E720" t="s">
        <v>790</v>
      </c>
      <c r="F720">
        <v>2250</v>
      </c>
      <c r="G720">
        <v>1622</v>
      </c>
      <c r="H720" s="4" t="s">
        <v>14</v>
      </c>
      <c r="I720">
        <v>1995</v>
      </c>
      <c r="J720">
        <v>6.8</v>
      </c>
      <c r="K720">
        <v>178</v>
      </c>
      <c r="L720" s="30">
        <f t="shared" si="238"/>
        <v>161.98000000000002</v>
      </c>
      <c r="M720" s="30">
        <f t="shared" si="239"/>
        <v>156.64000000000001</v>
      </c>
      <c r="N720" s="30">
        <f t="shared" si="240"/>
        <v>151.29999999999998</v>
      </c>
      <c r="O720" s="30">
        <f t="shared" si="241"/>
        <v>145.96</v>
      </c>
      <c r="P720">
        <v>14</v>
      </c>
      <c r="Q720" s="7"/>
      <c r="R720">
        <v>171</v>
      </c>
      <c r="S720" s="14">
        <f t="shared" si="242"/>
        <v>9.0199999999999818</v>
      </c>
      <c r="T720" s="12">
        <f t="shared" si="243"/>
        <v>12627.999999999975</v>
      </c>
      <c r="U720" s="12">
        <f t="shared" si="244"/>
        <v>901.99999999999818</v>
      </c>
      <c r="V720" s="7"/>
      <c r="W720">
        <v>151</v>
      </c>
      <c r="X720" s="14">
        <f t="shared" si="245"/>
        <v>-5.6400000000000148</v>
      </c>
      <c r="Y720" s="12">
        <f t="shared" si="246"/>
        <v>-7896.0000000000209</v>
      </c>
      <c r="Z720" s="12">
        <f t="shared" si="247"/>
        <v>-564.00000000000148</v>
      </c>
      <c r="AA720" s="7"/>
      <c r="AB720">
        <v>132</v>
      </c>
      <c r="AC720" s="14">
        <f t="shared" si="248"/>
        <v>-19.299999999999983</v>
      </c>
      <c r="AD720" s="12">
        <f t="shared" si="249"/>
        <v>-27019.999999999975</v>
      </c>
      <c r="AE720" s="12">
        <f t="shared" si="250"/>
        <v>-1929.9999999999982</v>
      </c>
      <c r="AF720" s="7"/>
      <c r="AG720">
        <v>112</v>
      </c>
      <c r="AH720" s="14">
        <f t="shared" si="251"/>
        <v>-33.960000000000008</v>
      </c>
      <c r="AI720" s="12">
        <f t="shared" si="252"/>
        <v>-47544.000000000015</v>
      </c>
      <c r="AJ720" s="12">
        <f t="shared" si="253"/>
        <v>-3396.0000000000009</v>
      </c>
      <c r="AK720" s="7"/>
      <c r="AL720" s="12">
        <f t="shared" si="254"/>
        <v>-69832.000000000029</v>
      </c>
      <c r="AM720" s="12">
        <f t="shared" si="255"/>
        <v>-4988.0000000000018</v>
      </c>
    </row>
    <row r="721" spans="1:39" x14ac:dyDescent="0.25">
      <c r="A721" t="s">
        <v>92</v>
      </c>
      <c r="B721" t="s">
        <v>271</v>
      </c>
      <c r="C721" t="s">
        <v>543</v>
      </c>
      <c r="D721">
        <v>2018</v>
      </c>
      <c r="E721" t="s">
        <v>791</v>
      </c>
      <c r="F721">
        <v>2250</v>
      </c>
      <c r="G721">
        <v>1622</v>
      </c>
      <c r="H721" s="4" t="s">
        <v>14</v>
      </c>
      <c r="I721">
        <v>1995</v>
      </c>
      <c r="J721">
        <v>6.4</v>
      </c>
      <c r="K721">
        <v>168</v>
      </c>
      <c r="L721" s="30">
        <f t="shared" si="238"/>
        <v>152.88</v>
      </c>
      <c r="M721" s="30">
        <f t="shared" si="239"/>
        <v>147.84</v>
      </c>
      <c r="N721" s="30">
        <f t="shared" si="240"/>
        <v>142.79999999999998</v>
      </c>
      <c r="O721" s="30">
        <f t="shared" si="241"/>
        <v>137.76000000000002</v>
      </c>
      <c r="P721">
        <v>82</v>
      </c>
      <c r="Q721" s="7"/>
      <c r="R721">
        <v>171</v>
      </c>
      <c r="S721" s="14">
        <f t="shared" si="242"/>
        <v>18.120000000000005</v>
      </c>
      <c r="T721" s="12">
        <f t="shared" si="243"/>
        <v>148584.00000000003</v>
      </c>
      <c r="U721" s="12">
        <f t="shared" si="244"/>
        <v>1812.0000000000005</v>
      </c>
      <c r="V721" s="7"/>
      <c r="W721">
        <v>151</v>
      </c>
      <c r="X721" s="14">
        <f t="shared" si="245"/>
        <v>3.1599999999999966</v>
      </c>
      <c r="Y721" s="12">
        <f t="shared" si="246"/>
        <v>25911.999999999971</v>
      </c>
      <c r="Z721" s="12">
        <f t="shared" si="247"/>
        <v>315.99999999999966</v>
      </c>
      <c r="AA721" s="7"/>
      <c r="AB721">
        <v>132</v>
      </c>
      <c r="AC721" s="14">
        <f t="shared" si="248"/>
        <v>-10.799999999999983</v>
      </c>
      <c r="AD721" s="12">
        <f t="shared" si="249"/>
        <v>-88559.999999999854</v>
      </c>
      <c r="AE721" s="12">
        <f t="shared" si="250"/>
        <v>-1079.9999999999982</v>
      </c>
      <c r="AF721" s="7"/>
      <c r="AG721">
        <v>112</v>
      </c>
      <c r="AH721" s="14">
        <f t="shared" si="251"/>
        <v>-25.760000000000019</v>
      </c>
      <c r="AI721" s="12">
        <f t="shared" si="252"/>
        <v>-211232.00000000015</v>
      </c>
      <c r="AJ721" s="12">
        <f t="shared" si="253"/>
        <v>-2576.0000000000018</v>
      </c>
      <c r="AK721" s="7"/>
      <c r="AL721" s="12">
        <f t="shared" si="254"/>
        <v>-125295.99999999997</v>
      </c>
      <c r="AM721" s="12">
        <f t="shared" si="255"/>
        <v>-1527.9999999999995</v>
      </c>
    </row>
    <row r="722" spans="1:39" x14ac:dyDescent="0.25">
      <c r="A722" t="s">
        <v>92</v>
      </c>
      <c r="B722" t="s">
        <v>271</v>
      </c>
      <c r="C722" t="s">
        <v>543</v>
      </c>
      <c r="D722">
        <v>2018</v>
      </c>
      <c r="E722" t="s">
        <v>792</v>
      </c>
      <c r="F722">
        <v>2250</v>
      </c>
      <c r="G722">
        <v>1622</v>
      </c>
      <c r="H722" s="4" t="s">
        <v>14</v>
      </c>
      <c r="I722">
        <v>1995</v>
      </c>
      <c r="J722">
        <v>6.4</v>
      </c>
      <c r="K722">
        <v>168</v>
      </c>
      <c r="L722" s="30">
        <f t="shared" si="238"/>
        <v>152.88</v>
      </c>
      <c r="M722" s="30">
        <f t="shared" si="239"/>
        <v>147.84</v>
      </c>
      <c r="N722" s="30">
        <f t="shared" si="240"/>
        <v>142.79999999999998</v>
      </c>
      <c r="O722" s="30">
        <f t="shared" si="241"/>
        <v>137.76000000000002</v>
      </c>
      <c r="P722">
        <v>282</v>
      </c>
      <c r="Q722" s="7"/>
      <c r="R722">
        <v>171</v>
      </c>
      <c r="S722" s="14">
        <f t="shared" si="242"/>
        <v>18.120000000000005</v>
      </c>
      <c r="T722" s="12">
        <f t="shared" si="243"/>
        <v>510984.00000000012</v>
      </c>
      <c r="U722" s="12">
        <f t="shared" si="244"/>
        <v>1812.0000000000005</v>
      </c>
      <c r="V722" s="7"/>
      <c r="W722">
        <v>151</v>
      </c>
      <c r="X722" s="14">
        <f t="shared" si="245"/>
        <v>3.1599999999999966</v>
      </c>
      <c r="Y722" s="12">
        <f t="shared" si="246"/>
        <v>89111.999999999898</v>
      </c>
      <c r="Z722" s="12">
        <f t="shared" si="247"/>
        <v>315.99999999999966</v>
      </c>
      <c r="AA722" s="7"/>
      <c r="AB722">
        <v>132</v>
      </c>
      <c r="AC722" s="14">
        <f t="shared" si="248"/>
        <v>-10.799999999999983</v>
      </c>
      <c r="AD722" s="12">
        <f t="shared" si="249"/>
        <v>-304559.99999999953</v>
      </c>
      <c r="AE722" s="12">
        <f t="shared" si="250"/>
        <v>-1079.9999999999984</v>
      </c>
      <c r="AF722" s="7"/>
      <c r="AG722">
        <v>112</v>
      </c>
      <c r="AH722" s="14">
        <f t="shared" si="251"/>
        <v>-25.760000000000019</v>
      </c>
      <c r="AI722" s="12">
        <f t="shared" si="252"/>
        <v>-726432.00000000047</v>
      </c>
      <c r="AJ722" s="12">
        <f t="shared" si="253"/>
        <v>-2576.0000000000018</v>
      </c>
      <c r="AK722" s="7"/>
      <c r="AL722" s="12">
        <f t="shared" si="254"/>
        <v>-430896</v>
      </c>
      <c r="AM722" s="12">
        <f t="shared" si="255"/>
        <v>-1528</v>
      </c>
    </row>
    <row r="723" spans="1:39" x14ac:dyDescent="0.25">
      <c r="A723" t="s">
        <v>92</v>
      </c>
      <c r="B723" t="s">
        <v>271</v>
      </c>
      <c r="C723" t="s">
        <v>543</v>
      </c>
      <c r="D723">
        <v>2018</v>
      </c>
      <c r="E723" t="s">
        <v>793</v>
      </c>
      <c r="F723">
        <v>2250</v>
      </c>
      <c r="G723">
        <v>1622</v>
      </c>
      <c r="H723" s="4" t="s">
        <v>14</v>
      </c>
      <c r="I723">
        <v>1995</v>
      </c>
      <c r="J723">
        <v>6.4</v>
      </c>
      <c r="K723">
        <v>168</v>
      </c>
      <c r="L723" s="30">
        <f t="shared" si="238"/>
        <v>152.88</v>
      </c>
      <c r="M723" s="30">
        <f t="shared" si="239"/>
        <v>147.84</v>
      </c>
      <c r="N723" s="30">
        <f t="shared" si="240"/>
        <v>142.79999999999998</v>
      </c>
      <c r="O723" s="30">
        <f t="shared" si="241"/>
        <v>137.76000000000002</v>
      </c>
      <c r="P723">
        <v>180</v>
      </c>
      <c r="Q723" s="7"/>
      <c r="R723">
        <v>171</v>
      </c>
      <c r="S723" s="14">
        <f t="shared" si="242"/>
        <v>18.120000000000005</v>
      </c>
      <c r="T723" s="12">
        <f t="shared" si="243"/>
        <v>326160.00000000006</v>
      </c>
      <c r="U723" s="12">
        <f t="shared" si="244"/>
        <v>1812.0000000000002</v>
      </c>
      <c r="V723" s="7"/>
      <c r="W723">
        <v>151</v>
      </c>
      <c r="X723" s="14">
        <f t="shared" si="245"/>
        <v>3.1599999999999966</v>
      </c>
      <c r="Y723" s="12">
        <f t="shared" si="246"/>
        <v>56879.999999999942</v>
      </c>
      <c r="Z723" s="12">
        <f t="shared" si="247"/>
        <v>315.99999999999966</v>
      </c>
      <c r="AA723" s="7"/>
      <c r="AB723">
        <v>132</v>
      </c>
      <c r="AC723" s="14">
        <f t="shared" si="248"/>
        <v>-10.799999999999983</v>
      </c>
      <c r="AD723" s="12">
        <f t="shared" si="249"/>
        <v>-194399.99999999968</v>
      </c>
      <c r="AE723" s="12">
        <f t="shared" si="250"/>
        <v>-1079.9999999999982</v>
      </c>
      <c r="AF723" s="7"/>
      <c r="AG723">
        <v>112</v>
      </c>
      <c r="AH723" s="14">
        <f t="shared" si="251"/>
        <v>-25.760000000000019</v>
      </c>
      <c r="AI723" s="12">
        <f t="shared" si="252"/>
        <v>-463680.00000000041</v>
      </c>
      <c r="AJ723" s="12">
        <f t="shared" si="253"/>
        <v>-2576.0000000000023</v>
      </c>
      <c r="AK723" s="7"/>
      <c r="AL723" s="12">
        <f t="shared" si="254"/>
        <v>-275040.00000000017</v>
      </c>
      <c r="AM723" s="12">
        <f t="shared" si="255"/>
        <v>-1528.0000000000009</v>
      </c>
    </row>
    <row r="724" spans="1:39" x14ac:dyDescent="0.25">
      <c r="A724" t="s">
        <v>92</v>
      </c>
      <c r="B724" t="s">
        <v>271</v>
      </c>
      <c r="C724" t="s">
        <v>543</v>
      </c>
      <c r="D724">
        <v>2019</v>
      </c>
      <c r="E724" t="s">
        <v>1910</v>
      </c>
      <c r="F724">
        <v>2250</v>
      </c>
      <c r="G724">
        <v>1622</v>
      </c>
      <c r="H724" s="4" t="s">
        <v>14</v>
      </c>
      <c r="I724">
        <v>1995</v>
      </c>
      <c r="J724">
        <v>6.4</v>
      </c>
      <c r="K724">
        <v>168</v>
      </c>
      <c r="L724" s="30">
        <f t="shared" si="238"/>
        <v>152.88</v>
      </c>
      <c r="M724" s="30">
        <f t="shared" si="239"/>
        <v>147.84</v>
      </c>
      <c r="N724" s="30">
        <f t="shared" si="240"/>
        <v>142.79999999999998</v>
      </c>
      <c r="O724" s="30">
        <f t="shared" si="241"/>
        <v>137.76000000000002</v>
      </c>
      <c r="P724">
        <v>22</v>
      </c>
      <c r="Q724" s="7"/>
      <c r="R724">
        <v>171</v>
      </c>
      <c r="S724" s="14">
        <f t="shared" si="242"/>
        <v>18.120000000000005</v>
      </c>
      <c r="T724" s="12">
        <f t="shared" si="243"/>
        <v>39864.000000000007</v>
      </c>
      <c r="U724" s="12">
        <f t="shared" si="244"/>
        <v>1812.0000000000002</v>
      </c>
      <c r="V724" s="7"/>
      <c r="W724">
        <v>151</v>
      </c>
      <c r="X724" s="14">
        <f t="shared" si="245"/>
        <v>3.1599999999999966</v>
      </c>
      <c r="Y724" s="12">
        <f t="shared" si="246"/>
        <v>6951.9999999999927</v>
      </c>
      <c r="Z724" s="12">
        <f t="shared" si="247"/>
        <v>315.99999999999966</v>
      </c>
      <c r="AA724" s="7"/>
      <c r="AB724">
        <v>132</v>
      </c>
      <c r="AC724" s="14">
        <f t="shared" si="248"/>
        <v>-10.799999999999983</v>
      </c>
      <c r="AD724" s="12">
        <f t="shared" si="249"/>
        <v>-23759.999999999964</v>
      </c>
      <c r="AE724" s="12">
        <f t="shared" si="250"/>
        <v>-1079.9999999999984</v>
      </c>
      <c r="AF724" s="7"/>
      <c r="AG724">
        <v>112</v>
      </c>
      <c r="AH724" s="14">
        <f t="shared" si="251"/>
        <v>-25.760000000000019</v>
      </c>
      <c r="AI724" s="12">
        <f t="shared" si="252"/>
        <v>-56672.000000000051</v>
      </c>
      <c r="AJ724" s="12">
        <f t="shared" si="253"/>
        <v>-2576.0000000000023</v>
      </c>
      <c r="AK724" s="7"/>
      <c r="AL724" s="12">
        <f t="shared" si="254"/>
        <v>-33616.000000000022</v>
      </c>
      <c r="AM724" s="12">
        <f t="shared" si="255"/>
        <v>-1528.0000000000009</v>
      </c>
    </row>
    <row r="725" spans="1:39" x14ac:dyDescent="0.25">
      <c r="A725" t="s">
        <v>15</v>
      </c>
      <c r="B725" t="s">
        <v>400</v>
      </c>
      <c r="C725" t="s">
        <v>480</v>
      </c>
      <c r="D725">
        <v>2018</v>
      </c>
      <c r="E725" t="s">
        <v>796</v>
      </c>
      <c r="F725">
        <v>2170</v>
      </c>
      <c r="G725">
        <v>1625</v>
      </c>
      <c r="H725" s="4" t="s">
        <v>10</v>
      </c>
      <c r="I725">
        <v>1991</v>
      </c>
      <c r="J725">
        <v>6.8</v>
      </c>
      <c r="K725">
        <v>142</v>
      </c>
      <c r="L725" s="30">
        <f t="shared" si="238"/>
        <v>129.22</v>
      </c>
      <c r="M725" s="30">
        <f t="shared" si="239"/>
        <v>124.96</v>
      </c>
      <c r="N725" s="30">
        <f t="shared" si="240"/>
        <v>120.7</v>
      </c>
      <c r="O725" s="30">
        <f t="shared" si="241"/>
        <v>116.44000000000001</v>
      </c>
      <c r="P725">
        <v>4</v>
      </c>
      <c r="Q725" s="7"/>
      <c r="R725">
        <v>171</v>
      </c>
      <c r="S725" s="14">
        <f t="shared" si="242"/>
        <v>41.78</v>
      </c>
      <c r="T725" s="12">
        <f t="shared" si="243"/>
        <v>16712</v>
      </c>
      <c r="U725" s="12">
        <f t="shared" si="244"/>
        <v>4178</v>
      </c>
      <c r="V725" s="7"/>
      <c r="W725">
        <v>151</v>
      </c>
      <c r="X725" s="14">
        <f t="shared" si="245"/>
        <v>26.040000000000006</v>
      </c>
      <c r="Y725" s="12">
        <f t="shared" si="246"/>
        <v>10416.000000000002</v>
      </c>
      <c r="Z725" s="12">
        <f t="shared" si="247"/>
        <v>2604.0000000000005</v>
      </c>
      <c r="AA725" s="7"/>
      <c r="AB725">
        <v>132</v>
      </c>
      <c r="AC725" s="14">
        <f t="shared" si="248"/>
        <v>11.299999999999997</v>
      </c>
      <c r="AD725" s="12">
        <f t="shared" si="249"/>
        <v>4519.9999999999991</v>
      </c>
      <c r="AE725" s="12">
        <f t="shared" si="250"/>
        <v>1129.9999999999998</v>
      </c>
      <c r="AF725" s="7"/>
      <c r="AG725">
        <v>112</v>
      </c>
      <c r="AH725" s="14">
        <f t="shared" si="251"/>
        <v>-4.4400000000000119</v>
      </c>
      <c r="AI725" s="12">
        <f t="shared" si="252"/>
        <v>-1776.0000000000048</v>
      </c>
      <c r="AJ725" s="12">
        <f t="shared" si="253"/>
        <v>-444.00000000000119</v>
      </c>
      <c r="AK725" s="7"/>
      <c r="AL725" s="12">
        <f t="shared" si="254"/>
        <v>29871.999999999996</v>
      </c>
      <c r="AM725" s="12">
        <f t="shared" si="255"/>
        <v>7467.9999999999991</v>
      </c>
    </row>
    <row r="726" spans="1:39" x14ac:dyDescent="0.25">
      <c r="A726" t="s">
        <v>15</v>
      </c>
      <c r="B726" t="s">
        <v>400</v>
      </c>
      <c r="C726" t="s">
        <v>480</v>
      </c>
      <c r="D726">
        <v>2019</v>
      </c>
      <c r="E726" t="s">
        <v>1911</v>
      </c>
      <c r="F726">
        <v>2170</v>
      </c>
      <c r="G726">
        <v>1625</v>
      </c>
      <c r="H726" s="4" t="s">
        <v>10</v>
      </c>
      <c r="I726">
        <v>1991</v>
      </c>
      <c r="J726">
        <v>7.2</v>
      </c>
      <c r="K726">
        <v>163</v>
      </c>
      <c r="L726" s="30">
        <f t="shared" si="238"/>
        <v>148.33000000000001</v>
      </c>
      <c r="M726" s="30">
        <f t="shared" si="239"/>
        <v>143.44</v>
      </c>
      <c r="N726" s="30">
        <f t="shared" si="240"/>
        <v>138.54999999999998</v>
      </c>
      <c r="O726" s="30">
        <f t="shared" si="241"/>
        <v>133.66</v>
      </c>
      <c r="P726">
        <v>8</v>
      </c>
      <c r="Q726" s="7"/>
      <c r="R726">
        <v>171</v>
      </c>
      <c r="S726" s="14">
        <f t="shared" si="242"/>
        <v>22.669999999999987</v>
      </c>
      <c r="T726" s="12">
        <f t="shared" si="243"/>
        <v>18135.999999999989</v>
      </c>
      <c r="U726" s="12">
        <f t="shared" si="244"/>
        <v>2266.9999999999986</v>
      </c>
      <c r="V726" s="7"/>
      <c r="W726">
        <v>151</v>
      </c>
      <c r="X726" s="14">
        <f t="shared" si="245"/>
        <v>7.5600000000000023</v>
      </c>
      <c r="Y726" s="12">
        <f t="shared" si="246"/>
        <v>6048.0000000000018</v>
      </c>
      <c r="Z726" s="12">
        <f t="shared" si="247"/>
        <v>756.00000000000023</v>
      </c>
      <c r="AA726" s="7"/>
      <c r="AB726">
        <v>132</v>
      </c>
      <c r="AC726" s="14">
        <f t="shared" si="248"/>
        <v>-6.5499999999999829</v>
      </c>
      <c r="AD726" s="12">
        <f t="shared" si="249"/>
        <v>-5239.9999999999864</v>
      </c>
      <c r="AE726" s="12">
        <f t="shared" si="250"/>
        <v>-654.99999999999829</v>
      </c>
      <c r="AF726" s="7"/>
      <c r="AG726">
        <v>112</v>
      </c>
      <c r="AH726" s="14">
        <f t="shared" si="251"/>
        <v>-21.659999999999997</v>
      </c>
      <c r="AI726" s="12">
        <f t="shared" si="252"/>
        <v>-17327.999999999996</v>
      </c>
      <c r="AJ726" s="12">
        <f t="shared" si="253"/>
        <v>-2165.9999999999995</v>
      </c>
      <c r="AK726" s="7"/>
      <c r="AL726" s="12">
        <f t="shared" si="254"/>
        <v>1616.0000000000109</v>
      </c>
      <c r="AM726" s="12">
        <f t="shared" si="255"/>
        <v>202.00000000000136</v>
      </c>
    </row>
    <row r="727" spans="1:39" x14ac:dyDescent="0.25">
      <c r="A727" t="s">
        <v>141</v>
      </c>
      <c r="B727" t="s">
        <v>249</v>
      </c>
      <c r="C727" t="s">
        <v>719</v>
      </c>
      <c r="D727">
        <v>2016</v>
      </c>
      <c r="E727" t="s">
        <v>794</v>
      </c>
      <c r="F727">
        <v>1905</v>
      </c>
      <c r="G727">
        <v>1625</v>
      </c>
      <c r="H727" s="4" t="s">
        <v>10</v>
      </c>
      <c r="I727">
        <v>5204</v>
      </c>
      <c r="J727">
        <v>12.3</v>
      </c>
      <c r="K727">
        <v>282</v>
      </c>
      <c r="L727" s="30">
        <f t="shared" si="238"/>
        <v>256.62</v>
      </c>
      <c r="M727" s="30">
        <f t="shared" si="239"/>
        <v>248.16</v>
      </c>
      <c r="N727" s="30">
        <f t="shared" si="240"/>
        <v>239.7</v>
      </c>
      <c r="O727" s="30">
        <f t="shared" si="241"/>
        <v>231.24</v>
      </c>
      <c r="P727">
        <v>4</v>
      </c>
      <c r="Q727" s="7"/>
      <c r="R727">
        <v>171</v>
      </c>
      <c r="S727" s="14">
        <f t="shared" si="242"/>
        <v>-85.62</v>
      </c>
      <c r="T727" s="12">
        <f t="shared" si="243"/>
        <v>-34248</v>
      </c>
      <c r="U727" s="12">
        <f t="shared" si="244"/>
        <v>-8562</v>
      </c>
      <c r="V727" s="7"/>
      <c r="W727">
        <v>151</v>
      </c>
      <c r="X727" s="14">
        <f t="shared" si="245"/>
        <v>-97.16</v>
      </c>
      <c r="Y727" s="12">
        <f t="shared" si="246"/>
        <v>-38864</v>
      </c>
      <c r="Z727" s="12">
        <f t="shared" si="247"/>
        <v>-9716</v>
      </c>
      <c r="AA727" s="7"/>
      <c r="AB727">
        <v>132</v>
      </c>
      <c r="AC727" s="14">
        <f t="shared" si="248"/>
        <v>-107.69999999999999</v>
      </c>
      <c r="AD727" s="12">
        <f t="shared" si="249"/>
        <v>-43079.999999999993</v>
      </c>
      <c r="AE727" s="12">
        <f t="shared" si="250"/>
        <v>-10769.999999999998</v>
      </c>
      <c r="AF727" s="7"/>
      <c r="AG727">
        <v>112</v>
      </c>
      <c r="AH727" s="14">
        <f t="shared" si="251"/>
        <v>-119.24000000000001</v>
      </c>
      <c r="AI727" s="12">
        <f t="shared" si="252"/>
        <v>-47696</v>
      </c>
      <c r="AJ727" s="12">
        <f t="shared" si="253"/>
        <v>-11924</v>
      </c>
      <c r="AK727" s="7"/>
      <c r="AL727" s="12">
        <f t="shared" si="254"/>
        <v>-163888</v>
      </c>
      <c r="AM727" s="12">
        <f t="shared" si="255"/>
        <v>-40972</v>
      </c>
    </row>
    <row r="728" spans="1:39" x14ac:dyDescent="0.25">
      <c r="A728" t="s">
        <v>476</v>
      </c>
      <c r="B728" t="s">
        <v>239</v>
      </c>
      <c r="C728" t="s">
        <v>1912</v>
      </c>
      <c r="D728">
        <v>2019</v>
      </c>
      <c r="E728" t="s">
        <v>1913</v>
      </c>
      <c r="F728">
        <v>2110</v>
      </c>
      <c r="G728">
        <v>1625</v>
      </c>
      <c r="H728" s="4" t="s">
        <v>138</v>
      </c>
      <c r="I728">
        <v>1987</v>
      </c>
      <c r="J728">
        <v>4.5</v>
      </c>
      <c r="K728">
        <v>103</v>
      </c>
      <c r="L728" s="30">
        <f t="shared" si="238"/>
        <v>93.73</v>
      </c>
      <c r="M728" s="30">
        <f t="shared" si="239"/>
        <v>90.64</v>
      </c>
      <c r="N728" s="30">
        <f t="shared" si="240"/>
        <v>87.55</v>
      </c>
      <c r="O728" s="30">
        <f t="shared" si="241"/>
        <v>84.460000000000008</v>
      </c>
      <c r="P728">
        <v>30</v>
      </c>
      <c r="Q728" s="7"/>
      <c r="R728">
        <v>171</v>
      </c>
      <c r="S728" s="14">
        <f t="shared" si="242"/>
        <v>77.27</v>
      </c>
      <c r="T728" s="12">
        <f t="shared" si="243"/>
        <v>231810</v>
      </c>
      <c r="U728" s="12">
        <f t="shared" si="244"/>
        <v>7727</v>
      </c>
      <c r="V728" s="7"/>
      <c r="W728">
        <v>151</v>
      </c>
      <c r="X728" s="14">
        <f t="shared" si="245"/>
        <v>60.36</v>
      </c>
      <c r="Y728" s="12">
        <f t="shared" si="246"/>
        <v>181080</v>
      </c>
      <c r="Z728" s="12">
        <f t="shared" si="247"/>
        <v>6036</v>
      </c>
      <c r="AA728" s="7"/>
      <c r="AB728">
        <v>132</v>
      </c>
      <c r="AC728" s="14">
        <f t="shared" si="248"/>
        <v>44.45</v>
      </c>
      <c r="AD728" s="12">
        <f t="shared" si="249"/>
        <v>133350</v>
      </c>
      <c r="AE728" s="12">
        <f t="shared" si="250"/>
        <v>4445</v>
      </c>
      <c r="AF728" s="7"/>
      <c r="AG728">
        <v>112</v>
      </c>
      <c r="AH728" s="14">
        <f t="shared" si="251"/>
        <v>27.539999999999992</v>
      </c>
      <c r="AI728" s="12">
        <f t="shared" si="252"/>
        <v>82619.999999999985</v>
      </c>
      <c r="AJ728" s="12">
        <f t="shared" si="253"/>
        <v>2753.9999999999995</v>
      </c>
      <c r="AK728" s="7"/>
      <c r="AL728" s="12">
        <f t="shared" si="254"/>
        <v>628860</v>
      </c>
      <c r="AM728" s="12">
        <f t="shared" si="255"/>
        <v>20962</v>
      </c>
    </row>
    <row r="729" spans="1:39" x14ac:dyDescent="0.25">
      <c r="A729" t="s">
        <v>476</v>
      </c>
      <c r="B729" t="s">
        <v>239</v>
      </c>
      <c r="C729" t="s">
        <v>1912</v>
      </c>
      <c r="D729">
        <v>2019</v>
      </c>
      <c r="E729" t="s">
        <v>1914</v>
      </c>
      <c r="F729">
        <v>2110</v>
      </c>
      <c r="G729">
        <v>1625</v>
      </c>
      <c r="H729" s="4" t="s">
        <v>138</v>
      </c>
      <c r="I729">
        <v>1987</v>
      </c>
      <c r="J729">
        <v>4.5</v>
      </c>
      <c r="K729">
        <v>103</v>
      </c>
      <c r="L729" s="30">
        <f t="shared" si="238"/>
        <v>93.73</v>
      </c>
      <c r="M729" s="30">
        <f t="shared" si="239"/>
        <v>90.64</v>
      </c>
      <c r="N729" s="30">
        <f t="shared" si="240"/>
        <v>87.55</v>
      </c>
      <c r="O729" s="30">
        <f t="shared" si="241"/>
        <v>84.460000000000008</v>
      </c>
      <c r="P729">
        <v>32</v>
      </c>
      <c r="Q729" s="7"/>
      <c r="R729">
        <v>171</v>
      </c>
      <c r="S729" s="14">
        <f t="shared" si="242"/>
        <v>77.27</v>
      </c>
      <c r="T729" s="12">
        <f t="shared" si="243"/>
        <v>247264</v>
      </c>
      <c r="U729" s="12">
        <f t="shared" si="244"/>
        <v>7727</v>
      </c>
      <c r="V729" s="7"/>
      <c r="W729">
        <v>151</v>
      </c>
      <c r="X729" s="14">
        <f t="shared" si="245"/>
        <v>60.36</v>
      </c>
      <c r="Y729" s="12">
        <f t="shared" si="246"/>
        <v>193152</v>
      </c>
      <c r="Z729" s="12">
        <f t="shared" si="247"/>
        <v>6036</v>
      </c>
      <c r="AA729" s="7"/>
      <c r="AB729">
        <v>132</v>
      </c>
      <c r="AC729" s="14">
        <f t="shared" si="248"/>
        <v>44.45</v>
      </c>
      <c r="AD729" s="12">
        <f t="shared" si="249"/>
        <v>142240</v>
      </c>
      <c r="AE729" s="12">
        <f t="shared" si="250"/>
        <v>4445</v>
      </c>
      <c r="AF729" s="7"/>
      <c r="AG729">
        <v>112</v>
      </c>
      <c r="AH729" s="14">
        <f t="shared" si="251"/>
        <v>27.539999999999992</v>
      </c>
      <c r="AI729" s="12">
        <f t="shared" si="252"/>
        <v>88127.999999999971</v>
      </c>
      <c r="AJ729" s="12">
        <f t="shared" si="253"/>
        <v>2753.9999999999991</v>
      </c>
      <c r="AK729" s="7"/>
      <c r="AL729" s="12">
        <f t="shared" si="254"/>
        <v>670784</v>
      </c>
      <c r="AM729" s="12">
        <f t="shared" si="255"/>
        <v>20962</v>
      </c>
    </row>
    <row r="730" spans="1:39" x14ac:dyDescent="0.25">
      <c r="A730" t="s">
        <v>476</v>
      </c>
      <c r="B730" t="s">
        <v>239</v>
      </c>
      <c r="C730" t="s">
        <v>1912</v>
      </c>
      <c r="D730">
        <v>2019</v>
      </c>
      <c r="E730" t="s">
        <v>1915</v>
      </c>
      <c r="F730">
        <v>2110</v>
      </c>
      <c r="G730">
        <v>1625</v>
      </c>
      <c r="H730" s="4" t="s">
        <v>138</v>
      </c>
      <c r="I730">
        <v>1987</v>
      </c>
      <c r="J730">
        <v>4.5</v>
      </c>
      <c r="K730">
        <v>103</v>
      </c>
      <c r="L730" s="30">
        <f t="shared" si="238"/>
        <v>93.73</v>
      </c>
      <c r="M730" s="30">
        <f t="shared" si="239"/>
        <v>90.64</v>
      </c>
      <c r="N730" s="30">
        <f t="shared" si="240"/>
        <v>87.55</v>
      </c>
      <c r="O730" s="30">
        <f t="shared" si="241"/>
        <v>84.460000000000008</v>
      </c>
      <c r="P730">
        <v>54</v>
      </c>
      <c r="Q730" s="7"/>
      <c r="R730">
        <v>171</v>
      </c>
      <c r="S730" s="14">
        <f t="shared" si="242"/>
        <v>77.27</v>
      </c>
      <c r="T730" s="12">
        <f t="shared" si="243"/>
        <v>417258</v>
      </c>
      <c r="U730" s="12">
        <f t="shared" si="244"/>
        <v>7727</v>
      </c>
      <c r="V730" s="7"/>
      <c r="W730">
        <v>151</v>
      </c>
      <c r="X730" s="14">
        <f t="shared" si="245"/>
        <v>60.36</v>
      </c>
      <c r="Y730" s="12">
        <f t="shared" si="246"/>
        <v>325944</v>
      </c>
      <c r="Z730" s="12">
        <f t="shared" si="247"/>
        <v>6036</v>
      </c>
      <c r="AA730" s="7"/>
      <c r="AB730">
        <v>132</v>
      </c>
      <c r="AC730" s="14">
        <f t="shared" si="248"/>
        <v>44.45</v>
      </c>
      <c r="AD730" s="12">
        <f t="shared" si="249"/>
        <v>240030.00000000003</v>
      </c>
      <c r="AE730" s="12">
        <f t="shared" si="250"/>
        <v>4445.0000000000009</v>
      </c>
      <c r="AF730" s="7"/>
      <c r="AG730">
        <v>112</v>
      </c>
      <c r="AH730" s="14">
        <f t="shared" si="251"/>
        <v>27.539999999999992</v>
      </c>
      <c r="AI730" s="12">
        <f t="shared" si="252"/>
        <v>148715.99999999997</v>
      </c>
      <c r="AJ730" s="12">
        <f t="shared" si="253"/>
        <v>2753.9999999999995</v>
      </c>
      <c r="AK730" s="7"/>
      <c r="AL730" s="12">
        <f t="shared" si="254"/>
        <v>1131948</v>
      </c>
      <c r="AM730" s="12">
        <f t="shared" si="255"/>
        <v>20962</v>
      </c>
    </row>
    <row r="731" spans="1:39" x14ac:dyDescent="0.25">
      <c r="A731" t="s">
        <v>76</v>
      </c>
      <c r="B731" t="s">
        <v>48</v>
      </c>
      <c r="C731" t="s">
        <v>645</v>
      </c>
      <c r="D731">
        <v>2015</v>
      </c>
      <c r="E731" t="s">
        <v>797</v>
      </c>
      <c r="F731">
        <v>2910</v>
      </c>
      <c r="G731">
        <v>1626</v>
      </c>
      <c r="H731" s="4" t="s">
        <v>14</v>
      </c>
      <c r="I731">
        <v>2298</v>
      </c>
      <c r="J731">
        <v>6.6</v>
      </c>
      <c r="K731">
        <v>174</v>
      </c>
      <c r="L731" s="30">
        <f t="shared" si="238"/>
        <v>158.34</v>
      </c>
      <c r="M731" s="30">
        <f t="shared" si="239"/>
        <v>153.12</v>
      </c>
      <c r="N731" s="30">
        <f t="shared" si="240"/>
        <v>147.9</v>
      </c>
      <c r="O731" s="30">
        <f t="shared" si="241"/>
        <v>142.68</v>
      </c>
      <c r="P731">
        <v>34</v>
      </c>
      <c r="Q731" s="7"/>
      <c r="R731">
        <v>171</v>
      </c>
      <c r="S731" s="14">
        <f t="shared" si="242"/>
        <v>12.659999999999997</v>
      </c>
      <c r="T731" s="12">
        <f t="shared" si="243"/>
        <v>43043.999999999985</v>
      </c>
      <c r="U731" s="12">
        <f t="shared" si="244"/>
        <v>1265.9999999999995</v>
      </c>
      <c r="V731" s="7"/>
      <c r="W731">
        <v>151</v>
      </c>
      <c r="X731" s="14">
        <f t="shared" si="245"/>
        <v>-2.1200000000000045</v>
      </c>
      <c r="Y731" s="12">
        <f t="shared" si="246"/>
        <v>-7208.0000000000155</v>
      </c>
      <c r="Z731" s="12">
        <f t="shared" si="247"/>
        <v>-212.00000000000045</v>
      </c>
      <c r="AA731" s="7"/>
      <c r="AB731">
        <v>132</v>
      </c>
      <c r="AC731" s="14">
        <f t="shared" si="248"/>
        <v>-15.900000000000006</v>
      </c>
      <c r="AD731" s="12">
        <f t="shared" si="249"/>
        <v>-54060.000000000015</v>
      </c>
      <c r="AE731" s="12">
        <f t="shared" si="250"/>
        <v>-1590.0000000000005</v>
      </c>
      <c r="AF731" s="7"/>
      <c r="AG731">
        <v>112</v>
      </c>
      <c r="AH731" s="14">
        <f t="shared" si="251"/>
        <v>-30.680000000000007</v>
      </c>
      <c r="AI731" s="12">
        <f t="shared" si="252"/>
        <v>-104312.00000000003</v>
      </c>
      <c r="AJ731" s="12">
        <f t="shared" si="253"/>
        <v>-3068.0000000000009</v>
      </c>
      <c r="AK731" s="7"/>
      <c r="AL731" s="12">
        <f t="shared" si="254"/>
        <v>-122536.0000000001</v>
      </c>
      <c r="AM731" s="12">
        <f t="shared" si="255"/>
        <v>-3604.0000000000032</v>
      </c>
    </row>
    <row r="732" spans="1:39" x14ac:dyDescent="0.25">
      <c r="A732" t="s">
        <v>799</v>
      </c>
      <c r="B732" t="s">
        <v>209</v>
      </c>
      <c r="C732" t="s">
        <v>800</v>
      </c>
      <c r="D732">
        <v>2018</v>
      </c>
      <c r="E732" t="s">
        <v>801</v>
      </c>
      <c r="F732">
        <v>2780</v>
      </c>
      <c r="G732">
        <v>1630</v>
      </c>
      <c r="H732" s="4" t="s">
        <v>14</v>
      </c>
      <c r="I732">
        <v>1996</v>
      </c>
      <c r="J732">
        <v>8.1999999999999993</v>
      </c>
      <c r="K732">
        <v>214</v>
      </c>
      <c r="L732" s="30">
        <f t="shared" ref="L732:L795" si="256">K732*(1-L$5)</f>
        <v>194.74</v>
      </c>
      <c r="M732" s="30">
        <f t="shared" ref="M732:M795" si="257">K732*(1-M$5)</f>
        <v>188.32</v>
      </c>
      <c r="N732" s="30">
        <f t="shared" ref="N732:N795" si="258">K732*(1-N$5)</f>
        <v>181.9</v>
      </c>
      <c r="O732" s="30">
        <f t="shared" ref="O732:O795" si="259">K732*(1-O$5)</f>
        <v>175.48000000000002</v>
      </c>
      <c r="P732">
        <v>54</v>
      </c>
      <c r="Q732" s="7"/>
      <c r="R732">
        <v>171</v>
      </c>
      <c r="S732" s="14">
        <f t="shared" ref="S732:S795" si="260">R732-L732</f>
        <v>-23.740000000000009</v>
      </c>
      <c r="T732" s="12">
        <f t="shared" ref="T732:T795" si="261">(S732*P732)*100</f>
        <v>-128196.00000000004</v>
      </c>
      <c r="U732" s="12">
        <f t="shared" ref="U732:U795" si="262">T732/P732</f>
        <v>-2374.0000000000009</v>
      </c>
      <c r="V732" s="7"/>
      <c r="W732">
        <v>151</v>
      </c>
      <c r="X732" s="14">
        <f t="shared" ref="X732:X795" si="263">W732-M732</f>
        <v>-37.319999999999993</v>
      </c>
      <c r="Y732" s="12">
        <f t="shared" ref="Y732:Y795" si="264">(X732*P732)*100</f>
        <v>-201527.99999999997</v>
      </c>
      <c r="Z732" s="12">
        <f t="shared" ref="Z732:Z795" si="265">Y732/P732</f>
        <v>-3731.9999999999995</v>
      </c>
      <c r="AA732" s="7"/>
      <c r="AB732">
        <v>132</v>
      </c>
      <c r="AC732" s="14">
        <f t="shared" ref="AC732:AC795" si="266">AB732-N732</f>
        <v>-49.900000000000006</v>
      </c>
      <c r="AD732" s="12">
        <f t="shared" ref="AD732:AD795" si="267">(AC732*P732)*100</f>
        <v>-269460.00000000006</v>
      </c>
      <c r="AE732" s="12">
        <f t="shared" ref="AE732:AE795" si="268">AD732/P732</f>
        <v>-4990.0000000000009</v>
      </c>
      <c r="AF732" s="7"/>
      <c r="AG732">
        <v>112</v>
      </c>
      <c r="AH732" s="14">
        <f t="shared" ref="AH732:AH795" si="269">AG732-O732</f>
        <v>-63.480000000000018</v>
      </c>
      <c r="AI732" s="12">
        <f t="shared" ref="AI732:AI795" si="270">(AH732*P732)*100</f>
        <v>-342792.00000000012</v>
      </c>
      <c r="AJ732" s="12">
        <f t="shared" ref="AJ732:AJ795" si="271">AI732/P732</f>
        <v>-6348.0000000000018</v>
      </c>
      <c r="AK732" s="7"/>
      <c r="AL732" s="12">
        <f t="shared" ref="AL732:AL795" si="272">AI732+AD732+Y732+T732</f>
        <v>-941976.00000000023</v>
      </c>
      <c r="AM732" s="12">
        <f t="shared" ref="AM732:AM795" si="273">AL732/P732</f>
        <v>-17444.000000000004</v>
      </c>
    </row>
    <row r="733" spans="1:39" x14ac:dyDescent="0.25">
      <c r="A733" t="s">
        <v>799</v>
      </c>
      <c r="B733" t="s">
        <v>209</v>
      </c>
      <c r="C733" t="s">
        <v>800</v>
      </c>
      <c r="D733">
        <v>2018</v>
      </c>
      <c r="E733" t="s">
        <v>802</v>
      </c>
      <c r="F733">
        <v>2780</v>
      </c>
      <c r="G733">
        <v>1630</v>
      </c>
      <c r="H733" s="4" t="s">
        <v>14</v>
      </c>
      <c r="I733">
        <v>1996</v>
      </c>
      <c r="J733">
        <v>8.1999999999999993</v>
      </c>
      <c r="K733">
        <v>214</v>
      </c>
      <c r="L733" s="30">
        <f t="shared" si="256"/>
        <v>194.74</v>
      </c>
      <c r="M733" s="30">
        <f t="shared" si="257"/>
        <v>188.32</v>
      </c>
      <c r="N733" s="30">
        <f t="shared" si="258"/>
        <v>181.9</v>
      </c>
      <c r="O733" s="30">
        <f t="shared" si="259"/>
        <v>175.48000000000002</v>
      </c>
      <c r="P733">
        <v>18</v>
      </c>
      <c r="Q733" s="7"/>
      <c r="R733">
        <v>171</v>
      </c>
      <c r="S733" s="14">
        <f t="shared" si="260"/>
        <v>-23.740000000000009</v>
      </c>
      <c r="T733" s="12">
        <f t="shared" si="261"/>
        <v>-42732.000000000015</v>
      </c>
      <c r="U733" s="12">
        <f t="shared" si="262"/>
        <v>-2374.0000000000009</v>
      </c>
      <c r="V733" s="7"/>
      <c r="W733">
        <v>151</v>
      </c>
      <c r="X733" s="14">
        <f t="shared" si="263"/>
        <v>-37.319999999999993</v>
      </c>
      <c r="Y733" s="12">
        <f t="shared" si="264"/>
        <v>-67175.999999999985</v>
      </c>
      <c r="Z733" s="12">
        <f t="shared" si="265"/>
        <v>-3731.9999999999991</v>
      </c>
      <c r="AA733" s="7"/>
      <c r="AB733">
        <v>132</v>
      </c>
      <c r="AC733" s="14">
        <f t="shared" si="266"/>
        <v>-49.900000000000006</v>
      </c>
      <c r="AD733" s="12">
        <f t="shared" si="267"/>
        <v>-89820</v>
      </c>
      <c r="AE733" s="12">
        <f t="shared" si="268"/>
        <v>-4990</v>
      </c>
      <c r="AF733" s="7"/>
      <c r="AG733">
        <v>112</v>
      </c>
      <c r="AH733" s="14">
        <f t="shared" si="269"/>
        <v>-63.480000000000018</v>
      </c>
      <c r="AI733" s="12">
        <f t="shared" si="270"/>
        <v>-114264.00000000003</v>
      </c>
      <c r="AJ733" s="12">
        <f t="shared" si="271"/>
        <v>-6348.0000000000018</v>
      </c>
      <c r="AK733" s="7"/>
      <c r="AL733" s="12">
        <f t="shared" si="272"/>
        <v>-313992</v>
      </c>
      <c r="AM733" s="12">
        <f t="shared" si="273"/>
        <v>-17444</v>
      </c>
    </row>
    <row r="734" spans="1:39" x14ac:dyDescent="0.25">
      <c r="A734" t="s">
        <v>101</v>
      </c>
      <c r="B734" t="s">
        <v>239</v>
      </c>
      <c r="C734" t="s">
        <v>445</v>
      </c>
      <c r="D734">
        <v>2017</v>
      </c>
      <c r="E734" t="s">
        <v>804</v>
      </c>
      <c r="F734">
        <v>2150</v>
      </c>
      <c r="G734">
        <v>1630</v>
      </c>
      <c r="H734" s="4" t="s">
        <v>10</v>
      </c>
      <c r="I734">
        <v>1988</v>
      </c>
      <c r="J734">
        <v>6.9</v>
      </c>
      <c r="K734">
        <v>158</v>
      </c>
      <c r="L734" s="30">
        <f t="shared" si="256"/>
        <v>143.78</v>
      </c>
      <c r="M734" s="30">
        <f t="shared" si="257"/>
        <v>139.04</v>
      </c>
      <c r="N734" s="30">
        <f t="shared" si="258"/>
        <v>134.29999999999998</v>
      </c>
      <c r="O734" s="30">
        <f t="shared" si="259"/>
        <v>129.56</v>
      </c>
      <c r="P734">
        <v>26</v>
      </c>
      <c r="Q734" s="7"/>
      <c r="R734">
        <v>171</v>
      </c>
      <c r="S734" s="14">
        <f t="shared" si="260"/>
        <v>27.22</v>
      </c>
      <c r="T734" s="12">
        <f t="shared" si="261"/>
        <v>70772</v>
      </c>
      <c r="U734" s="12">
        <f t="shared" si="262"/>
        <v>2722</v>
      </c>
      <c r="V734" s="7"/>
      <c r="W734">
        <v>151</v>
      </c>
      <c r="X734" s="14">
        <f t="shared" si="263"/>
        <v>11.960000000000008</v>
      </c>
      <c r="Y734" s="12">
        <f t="shared" si="264"/>
        <v>31096.000000000022</v>
      </c>
      <c r="Z734" s="12">
        <f t="shared" si="265"/>
        <v>1196.0000000000009</v>
      </c>
      <c r="AA734" s="7"/>
      <c r="AB734">
        <v>132</v>
      </c>
      <c r="AC734" s="14">
        <f t="shared" si="266"/>
        <v>-2.2999999999999829</v>
      </c>
      <c r="AD734" s="12">
        <f t="shared" si="267"/>
        <v>-5979.9999999999554</v>
      </c>
      <c r="AE734" s="12">
        <f t="shared" si="268"/>
        <v>-229.99999999999829</v>
      </c>
      <c r="AF734" s="7"/>
      <c r="AG734">
        <v>112</v>
      </c>
      <c r="AH734" s="14">
        <f t="shared" si="269"/>
        <v>-17.560000000000002</v>
      </c>
      <c r="AI734" s="12">
        <f t="shared" si="270"/>
        <v>-45656.000000000007</v>
      </c>
      <c r="AJ734" s="12">
        <f t="shared" si="271"/>
        <v>-1756.0000000000002</v>
      </c>
      <c r="AK734" s="7"/>
      <c r="AL734" s="12">
        <f t="shared" si="272"/>
        <v>50232.000000000058</v>
      </c>
      <c r="AM734" s="12">
        <f t="shared" si="273"/>
        <v>1932.0000000000023</v>
      </c>
    </row>
    <row r="735" spans="1:39" x14ac:dyDescent="0.25">
      <c r="A735" t="s">
        <v>7</v>
      </c>
      <c r="B735" t="s">
        <v>271</v>
      </c>
      <c r="C735" t="s">
        <v>552</v>
      </c>
      <c r="D735">
        <v>2017</v>
      </c>
      <c r="E735" t="s">
        <v>803</v>
      </c>
      <c r="F735">
        <v>2200</v>
      </c>
      <c r="G735">
        <v>1630</v>
      </c>
      <c r="H735" s="4" t="s">
        <v>10</v>
      </c>
      <c r="I735">
        <v>1498</v>
      </c>
      <c r="J735">
        <v>7.4</v>
      </c>
      <c r="K735">
        <v>168</v>
      </c>
      <c r="L735" s="30">
        <f t="shared" si="256"/>
        <v>152.88</v>
      </c>
      <c r="M735" s="30">
        <f t="shared" si="257"/>
        <v>147.84</v>
      </c>
      <c r="N735" s="30">
        <f t="shared" si="258"/>
        <v>142.79999999999998</v>
      </c>
      <c r="O735" s="30">
        <f t="shared" si="259"/>
        <v>137.76000000000002</v>
      </c>
      <c r="P735">
        <v>226</v>
      </c>
      <c r="Q735" s="7"/>
      <c r="R735">
        <v>171</v>
      </c>
      <c r="S735" s="14">
        <f t="shared" si="260"/>
        <v>18.120000000000005</v>
      </c>
      <c r="T735" s="12">
        <f t="shared" si="261"/>
        <v>409512.00000000006</v>
      </c>
      <c r="U735" s="12">
        <f t="shared" si="262"/>
        <v>1812.0000000000002</v>
      </c>
      <c r="V735" s="7"/>
      <c r="W735">
        <v>151</v>
      </c>
      <c r="X735" s="14">
        <f t="shared" si="263"/>
        <v>3.1599999999999966</v>
      </c>
      <c r="Y735" s="12">
        <f t="shared" si="264"/>
        <v>71415.999999999913</v>
      </c>
      <c r="Z735" s="12">
        <f t="shared" si="265"/>
        <v>315.9999999999996</v>
      </c>
      <c r="AA735" s="7"/>
      <c r="AB735">
        <v>132</v>
      </c>
      <c r="AC735" s="14">
        <f t="shared" si="266"/>
        <v>-10.799999999999983</v>
      </c>
      <c r="AD735" s="12">
        <f t="shared" si="267"/>
        <v>-244079.99999999962</v>
      </c>
      <c r="AE735" s="12">
        <f t="shared" si="268"/>
        <v>-1079.9999999999984</v>
      </c>
      <c r="AF735" s="7"/>
      <c r="AG735">
        <v>112</v>
      </c>
      <c r="AH735" s="14">
        <f t="shared" si="269"/>
        <v>-25.760000000000019</v>
      </c>
      <c r="AI735" s="12">
        <f t="shared" si="270"/>
        <v>-582176.00000000047</v>
      </c>
      <c r="AJ735" s="12">
        <f t="shared" si="271"/>
        <v>-2576.0000000000023</v>
      </c>
      <c r="AK735" s="7"/>
      <c r="AL735" s="12">
        <f t="shared" si="272"/>
        <v>-345328.00000000017</v>
      </c>
      <c r="AM735" s="12">
        <f t="shared" si="273"/>
        <v>-1528.0000000000007</v>
      </c>
    </row>
    <row r="736" spans="1:39" x14ac:dyDescent="0.25">
      <c r="A736" t="s">
        <v>7</v>
      </c>
      <c r="B736" t="s">
        <v>271</v>
      </c>
      <c r="C736" t="s">
        <v>552</v>
      </c>
      <c r="D736">
        <v>2019</v>
      </c>
      <c r="E736" t="s">
        <v>1916</v>
      </c>
      <c r="F736">
        <v>2200</v>
      </c>
      <c r="G736">
        <v>1630</v>
      </c>
      <c r="H736" s="4" t="s">
        <v>10</v>
      </c>
      <c r="I736">
        <v>1498</v>
      </c>
      <c r="J736">
        <v>7.4</v>
      </c>
      <c r="K736">
        <v>168</v>
      </c>
      <c r="L736" s="30">
        <f t="shared" si="256"/>
        <v>152.88</v>
      </c>
      <c r="M736" s="30">
        <f t="shared" si="257"/>
        <v>147.84</v>
      </c>
      <c r="N736" s="30">
        <f t="shared" si="258"/>
        <v>142.79999999999998</v>
      </c>
      <c r="O736" s="30">
        <f t="shared" si="259"/>
        <v>137.76000000000002</v>
      </c>
      <c r="P736">
        <v>332</v>
      </c>
      <c r="Q736" s="7"/>
      <c r="R736">
        <v>171</v>
      </c>
      <c r="S736" s="14">
        <f t="shared" si="260"/>
        <v>18.120000000000005</v>
      </c>
      <c r="T736" s="12">
        <f t="shared" si="261"/>
        <v>601584.00000000023</v>
      </c>
      <c r="U736" s="12">
        <f t="shared" si="262"/>
        <v>1812.0000000000007</v>
      </c>
      <c r="V736" s="7"/>
      <c r="W736">
        <v>151</v>
      </c>
      <c r="X736" s="14">
        <f t="shared" si="263"/>
        <v>3.1599999999999966</v>
      </c>
      <c r="Y736" s="12">
        <f t="shared" si="264"/>
        <v>104911.9999999999</v>
      </c>
      <c r="Z736" s="12">
        <f t="shared" si="265"/>
        <v>315.99999999999972</v>
      </c>
      <c r="AA736" s="7"/>
      <c r="AB736">
        <v>132</v>
      </c>
      <c r="AC736" s="14">
        <f t="shared" si="266"/>
        <v>-10.799999999999983</v>
      </c>
      <c r="AD736" s="12">
        <f t="shared" si="267"/>
        <v>-358559.99999999942</v>
      </c>
      <c r="AE736" s="12">
        <f t="shared" si="268"/>
        <v>-1079.9999999999982</v>
      </c>
      <c r="AF736" s="7"/>
      <c r="AG736">
        <v>112</v>
      </c>
      <c r="AH736" s="14">
        <f t="shared" si="269"/>
        <v>-25.760000000000019</v>
      </c>
      <c r="AI736" s="12">
        <f t="shared" si="270"/>
        <v>-855232.0000000007</v>
      </c>
      <c r="AJ736" s="12">
        <f t="shared" si="271"/>
        <v>-2576.0000000000023</v>
      </c>
      <c r="AK736" s="7"/>
      <c r="AL736" s="12">
        <f t="shared" si="272"/>
        <v>-507295.99999999977</v>
      </c>
      <c r="AM736" s="12">
        <f t="shared" si="273"/>
        <v>-1527.9999999999993</v>
      </c>
    </row>
    <row r="737" spans="1:39" x14ac:dyDescent="0.25">
      <c r="A737" t="s">
        <v>29</v>
      </c>
      <c r="B737" t="s">
        <v>271</v>
      </c>
      <c r="C737" t="s">
        <v>487</v>
      </c>
      <c r="D737">
        <v>2016</v>
      </c>
      <c r="E737" t="s">
        <v>805</v>
      </c>
      <c r="F737">
        <v>2280</v>
      </c>
      <c r="G737">
        <v>1630</v>
      </c>
      <c r="H737" s="4" t="s">
        <v>14</v>
      </c>
      <c r="I737">
        <v>2268</v>
      </c>
      <c r="J737">
        <v>6.2</v>
      </c>
      <c r="K737">
        <v>162</v>
      </c>
      <c r="L737" s="30">
        <f t="shared" si="256"/>
        <v>147.42000000000002</v>
      </c>
      <c r="M737" s="30">
        <f t="shared" si="257"/>
        <v>142.56</v>
      </c>
      <c r="N737" s="30">
        <f t="shared" si="258"/>
        <v>137.69999999999999</v>
      </c>
      <c r="O737" s="30">
        <f t="shared" si="259"/>
        <v>132.84</v>
      </c>
      <c r="P737">
        <v>2</v>
      </c>
      <c r="Q737" s="7"/>
      <c r="R737">
        <v>171</v>
      </c>
      <c r="S737" s="14">
        <f t="shared" si="260"/>
        <v>23.579999999999984</v>
      </c>
      <c r="T737" s="12">
        <f t="shared" si="261"/>
        <v>4715.9999999999964</v>
      </c>
      <c r="U737" s="12">
        <f t="shared" si="262"/>
        <v>2357.9999999999982</v>
      </c>
      <c r="V737" s="7"/>
      <c r="W737">
        <v>151</v>
      </c>
      <c r="X737" s="14">
        <f t="shared" si="263"/>
        <v>8.4399999999999977</v>
      </c>
      <c r="Y737" s="12">
        <f t="shared" si="264"/>
        <v>1687.9999999999995</v>
      </c>
      <c r="Z737" s="12">
        <f t="shared" si="265"/>
        <v>843.99999999999977</v>
      </c>
      <c r="AA737" s="7"/>
      <c r="AB737">
        <v>132</v>
      </c>
      <c r="AC737" s="14">
        <f t="shared" si="266"/>
        <v>-5.6999999999999886</v>
      </c>
      <c r="AD737" s="12">
        <f t="shared" si="267"/>
        <v>-1139.9999999999977</v>
      </c>
      <c r="AE737" s="12">
        <f t="shared" si="268"/>
        <v>-569.99999999999886</v>
      </c>
      <c r="AF737" s="7"/>
      <c r="AG737">
        <v>112</v>
      </c>
      <c r="AH737" s="14">
        <f t="shared" si="269"/>
        <v>-20.840000000000003</v>
      </c>
      <c r="AI737" s="12">
        <f t="shared" si="270"/>
        <v>-4168.0000000000009</v>
      </c>
      <c r="AJ737" s="12">
        <f t="shared" si="271"/>
        <v>-2084.0000000000005</v>
      </c>
      <c r="AK737" s="7"/>
      <c r="AL737" s="12">
        <f t="shared" si="272"/>
        <v>1095.9999999999977</v>
      </c>
      <c r="AM737" s="12">
        <f t="shared" si="273"/>
        <v>547.99999999999886</v>
      </c>
    </row>
    <row r="738" spans="1:39" x14ac:dyDescent="0.25">
      <c r="A738" t="s">
        <v>29</v>
      </c>
      <c r="B738" t="s">
        <v>271</v>
      </c>
      <c r="C738" t="s">
        <v>487</v>
      </c>
      <c r="D738">
        <v>2018</v>
      </c>
      <c r="E738" t="s">
        <v>806</v>
      </c>
      <c r="F738">
        <v>2290</v>
      </c>
      <c r="G738">
        <v>1630</v>
      </c>
      <c r="H738" s="4" t="s">
        <v>14</v>
      </c>
      <c r="I738">
        <v>2268</v>
      </c>
      <c r="J738">
        <v>6.2</v>
      </c>
      <c r="K738">
        <v>162</v>
      </c>
      <c r="L738" s="30">
        <f t="shared" si="256"/>
        <v>147.42000000000002</v>
      </c>
      <c r="M738" s="30">
        <f t="shared" si="257"/>
        <v>142.56</v>
      </c>
      <c r="N738" s="30">
        <f t="shared" si="258"/>
        <v>137.69999999999999</v>
      </c>
      <c r="O738" s="30">
        <f t="shared" si="259"/>
        <v>132.84</v>
      </c>
      <c r="P738">
        <v>244</v>
      </c>
      <c r="Q738" s="7"/>
      <c r="R738">
        <v>171</v>
      </c>
      <c r="S738" s="14">
        <f t="shared" si="260"/>
        <v>23.579999999999984</v>
      </c>
      <c r="T738" s="12">
        <f t="shared" si="261"/>
        <v>575351.99999999953</v>
      </c>
      <c r="U738" s="12">
        <f t="shared" si="262"/>
        <v>2357.9999999999982</v>
      </c>
      <c r="V738" s="7"/>
      <c r="W738">
        <v>151</v>
      </c>
      <c r="X738" s="14">
        <f t="shared" si="263"/>
        <v>8.4399999999999977</v>
      </c>
      <c r="Y738" s="12">
        <f t="shared" si="264"/>
        <v>205935.99999999997</v>
      </c>
      <c r="Z738" s="12">
        <f t="shared" si="265"/>
        <v>843.99999999999989</v>
      </c>
      <c r="AA738" s="7"/>
      <c r="AB738">
        <v>132</v>
      </c>
      <c r="AC738" s="14">
        <f t="shared" si="266"/>
        <v>-5.6999999999999886</v>
      </c>
      <c r="AD738" s="12">
        <f t="shared" si="267"/>
        <v>-139079.99999999971</v>
      </c>
      <c r="AE738" s="12">
        <f t="shared" si="268"/>
        <v>-569.99999999999886</v>
      </c>
      <c r="AF738" s="7"/>
      <c r="AG738">
        <v>112</v>
      </c>
      <c r="AH738" s="14">
        <f t="shared" si="269"/>
        <v>-20.840000000000003</v>
      </c>
      <c r="AI738" s="12">
        <f t="shared" si="270"/>
        <v>-508496.00000000012</v>
      </c>
      <c r="AJ738" s="12">
        <f t="shared" si="271"/>
        <v>-2084.0000000000005</v>
      </c>
      <c r="AK738" s="7"/>
      <c r="AL738" s="12">
        <f t="shared" si="272"/>
        <v>133711.99999999977</v>
      </c>
      <c r="AM738" s="12">
        <f t="shared" si="273"/>
        <v>547.99999999999909</v>
      </c>
    </row>
    <row r="739" spans="1:39" x14ac:dyDescent="0.25">
      <c r="A739" t="s">
        <v>58</v>
      </c>
      <c r="B739" t="s">
        <v>271</v>
      </c>
      <c r="C739" t="s">
        <v>590</v>
      </c>
      <c r="D739">
        <v>2015</v>
      </c>
      <c r="E739" t="s">
        <v>807</v>
      </c>
      <c r="F739">
        <v>2150</v>
      </c>
      <c r="G739">
        <v>1630</v>
      </c>
      <c r="H739" s="4" t="s">
        <v>10</v>
      </c>
      <c r="I739">
        <v>2494</v>
      </c>
      <c r="J739">
        <v>8.5</v>
      </c>
      <c r="K739">
        <v>198</v>
      </c>
      <c r="L739" s="30">
        <f t="shared" si="256"/>
        <v>180.18</v>
      </c>
      <c r="M739" s="30">
        <f t="shared" si="257"/>
        <v>174.24</v>
      </c>
      <c r="N739" s="30">
        <f t="shared" si="258"/>
        <v>168.29999999999998</v>
      </c>
      <c r="O739" s="30">
        <f t="shared" si="259"/>
        <v>162.36000000000001</v>
      </c>
      <c r="P739">
        <v>124</v>
      </c>
      <c r="Q739" s="7"/>
      <c r="R739">
        <v>171</v>
      </c>
      <c r="S739" s="14">
        <f t="shared" si="260"/>
        <v>-9.1800000000000068</v>
      </c>
      <c r="T739" s="12">
        <f t="shared" si="261"/>
        <v>-113832.00000000009</v>
      </c>
      <c r="U739" s="12">
        <f t="shared" si="262"/>
        <v>-918.00000000000068</v>
      </c>
      <c r="V739" s="7"/>
      <c r="W739">
        <v>151</v>
      </c>
      <c r="X739" s="14">
        <f t="shared" si="263"/>
        <v>-23.240000000000009</v>
      </c>
      <c r="Y739" s="12">
        <f t="shared" si="264"/>
        <v>-288176.00000000012</v>
      </c>
      <c r="Z739" s="12">
        <f t="shared" si="265"/>
        <v>-2324.0000000000009</v>
      </c>
      <c r="AA739" s="7"/>
      <c r="AB739">
        <v>132</v>
      </c>
      <c r="AC739" s="14">
        <f t="shared" si="266"/>
        <v>-36.299999999999983</v>
      </c>
      <c r="AD739" s="12">
        <f t="shared" si="267"/>
        <v>-450119.99999999983</v>
      </c>
      <c r="AE739" s="12">
        <f t="shared" si="268"/>
        <v>-3629.9999999999986</v>
      </c>
      <c r="AF739" s="7"/>
      <c r="AG739">
        <v>112</v>
      </c>
      <c r="AH739" s="14">
        <f t="shared" si="269"/>
        <v>-50.360000000000014</v>
      </c>
      <c r="AI739" s="12">
        <f t="shared" si="270"/>
        <v>-624464.00000000012</v>
      </c>
      <c r="AJ739" s="12">
        <f t="shared" si="271"/>
        <v>-5036.0000000000009</v>
      </c>
      <c r="AK739" s="7"/>
      <c r="AL739" s="12">
        <f t="shared" si="272"/>
        <v>-1476592</v>
      </c>
      <c r="AM739" s="12">
        <f t="shared" si="273"/>
        <v>-11908</v>
      </c>
    </row>
    <row r="740" spans="1:39" x14ac:dyDescent="0.25">
      <c r="A740" t="s">
        <v>58</v>
      </c>
      <c r="B740" t="s">
        <v>271</v>
      </c>
      <c r="C740" t="s">
        <v>590</v>
      </c>
      <c r="D740">
        <v>2015</v>
      </c>
      <c r="E740" t="s">
        <v>808</v>
      </c>
      <c r="F740">
        <v>2150</v>
      </c>
      <c r="G740">
        <v>1630</v>
      </c>
      <c r="H740" s="4" t="s">
        <v>10</v>
      </c>
      <c r="I740">
        <v>2494</v>
      </c>
      <c r="J740">
        <v>8.5</v>
      </c>
      <c r="K740">
        <v>198</v>
      </c>
      <c r="L740" s="30">
        <f t="shared" si="256"/>
        <v>180.18</v>
      </c>
      <c r="M740" s="30">
        <f t="shared" si="257"/>
        <v>174.24</v>
      </c>
      <c r="N740" s="30">
        <f t="shared" si="258"/>
        <v>168.29999999999998</v>
      </c>
      <c r="O740" s="30">
        <f t="shared" si="259"/>
        <v>162.36000000000001</v>
      </c>
      <c r="P740">
        <v>104</v>
      </c>
      <c r="Q740" s="7"/>
      <c r="R740">
        <v>171</v>
      </c>
      <c r="S740" s="14">
        <f t="shared" si="260"/>
        <v>-9.1800000000000068</v>
      </c>
      <c r="T740" s="12">
        <f t="shared" si="261"/>
        <v>-95472.000000000073</v>
      </c>
      <c r="U740" s="12">
        <f t="shared" si="262"/>
        <v>-918.00000000000068</v>
      </c>
      <c r="V740" s="7"/>
      <c r="W740">
        <v>151</v>
      </c>
      <c r="X740" s="14">
        <f t="shared" si="263"/>
        <v>-23.240000000000009</v>
      </c>
      <c r="Y740" s="12">
        <f t="shared" si="264"/>
        <v>-241696.00000000009</v>
      </c>
      <c r="Z740" s="12">
        <f t="shared" si="265"/>
        <v>-2324.0000000000009</v>
      </c>
      <c r="AA740" s="7"/>
      <c r="AB740">
        <v>132</v>
      </c>
      <c r="AC740" s="14">
        <f t="shared" si="266"/>
        <v>-36.299999999999983</v>
      </c>
      <c r="AD740" s="12">
        <f t="shared" si="267"/>
        <v>-377519.99999999983</v>
      </c>
      <c r="AE740" s="12">
        <f t="shared" si="268"/>
        <v>-3629.9999999999982</v>
      </c>
      <c r="AF740" s="7"/>
      <c r="AG740">
        <v>112</v>
      </c>
      <c r="AH740" s="14">
        <f t="shared" si="269"/>
        <v>-50.360000000000014</v>
      </c>
      <c r="AI740" s="12">
        <f t="shared" si="270"/>
        <v>-523744.00000000012</v>
      </c>
      <c r="AJ740" s="12">
        <f t="shared" si="271"/>
        <v>-5036.0000000000009</v>
      </c>
      <c r="AK740" s="7"/>
      <c r="AL740" s="12">
        <f t="shared" si="272"/>
        <v>-1238432</v>
      </c>
      <c r="AM740" s="12">
        <f t="shared" si="273"/>
        <v>-11908</v>
      </c>
    </row>
    <row r="741" spans="1:39" x14ac:dyDescent="0.25">
      <c r="A741" t="s">
        <v>15</v>
      </c>
      <c r="B741" t="s">
        <v>249</v>
      </c>
      <c r="C741" t="s">
        <v>809</v>
      </c>
      <c r="D741">
        <v>2017</v>
      </c>
      <c r="E741" t="s">
        <v>810</v>
      </c>
      <c r="F741">
        <v>1890</v>
      </c>
      <c r="G741">
        <v>1632</v>
      </c>
      <c r="H741" s="4" t="s">
        <v>10</v>
      </c>
      <c r="I741">
        <v>3982</v>
      </c>
      <c r="J741">
        <v>11.4</v>
      </c>
      <c r="K741">
        <v>259</v>
      </c>
      <c r="L741" s="30">
        <f t="shared" si="256"/>
        <v>235.69</v>
      </c>
      <c r="M741" s="30">
        <f t="shared" si="257"/>
        <v>227.92</v>
      </c>
      <c r="N741" s="30">
        <f t="shared" si="258"/>
        <v>220.15</v>
      </c>
      <c r="O741" s="30">
        <f t="shared" si="259"/>
        <v>212.38000000000002</v>
      </c>
      <c r="P741">
        <v>2</v>
      </c>
      <c r="Q741" s="7"/>
      <c r="R741">
        <v>171</v>
      </c>
      <c r="S741" s="14">
        <f t="shared" si="260"/>
        <v>-64.69</v>
      </c>
      <c r="T741" s="12">
        <f t="shared" si="261"/>
        <v>-12938</v>
      </c>
      <c r="U741" s="12">
        <f t="shared" si="262"/>
        <v>-6469</v>
      </c>
      <c r="V741" s="7"/>
      <c r="W741">
        <v>151</v>
      </c>
      <c r="X741" s="14">
        <f t="shared" si="263"/>
        <v>-76.919999999999987</v>
      </c>
      <c r="Y741" s="12">
        <f t="shared" si="264"/>
        <v>-15383.999999999998</v>
      </c>
      <c r="Z741" s="12">
        <f t="shared" si="265"/>
        <v>-7691.9999999999991</v>
      </c>
      <c r="AA741" s="7"/>
      <c r="AB741">
        <v>132</v>
      </c>
      <c r="AC741" s="14">
        <f t="shared" si="266"/>
        <v>-88.15</v>
      </c>
      <c r="AD741" s="12">
        <f t="shared" si="267"/>
        <v>-17630</v>
      </c>
      <c r="AE741" s="12">
        <f t="shared" si="268"/>
        <v>-8815</v>
      </c>
      <c r="AF741" s="7"/>
      <c r="AG741">
        <v>112</v>
      </c>
      <c r="AH741" s="14">
        <f t="shared" si="269"/>
        <v>-100.38000000000002</v>
      </c>
      <c r="AI741" s="12">
        <f t="shared" si="270"/>
        <v>-20076.000000000004</v>
      </c>
      <c r="AJ741" s="12">
        <f t="shared" si="271"/>
        <v>-10038.000000000002</v>
      </c>
      <c r="AK741" s="7"/>
      <c r="AL741" s="12">
        <f t="shared" si="272"/>
        <v>-66028</v>
      </c>
      <c r="AM741" s="12">
        <f t="shared" si="273"/>
        <v>-33014</v>
      </c>
    </row>
    <row r="742" spans="1:39" x14ac:dyDescent="0.25">
      <c r="A742" t="s">
        <v>596</v>
      </c>
      <c r="B742" t="s">
        <v>400</v>
      </c>
      <c r="C742" t="s">
        <v>619</v>
      </c>
      <c r="D742">
        <v>2018</v>
      </c>
      <c r="E742" t="s">
        <v>811</v>
      </c>
      <c r="F742">
        <v>2160</v>
      </c>
      <c r="G742">
        <v>1633</v>
      </c>
      <c r="H742" s="4" t="s">
        <v>10</v>
      </c>
      <c r="I742">
        <v>1997</v>
      </c>
      <c r="J742">
        <v>6.7</v>
      </c>
      <c r="K742">
        <v>153</v>
      </c>
      <c r="L742" s="30">
        <f t="shared" si="256"/>
        <v>139.23000000000002</v>
      </c>
      <c r="M742" s="30">
        <f t="shared" si="257"/>
        <v>134.64000000000001</v>
      </c>
      <c r="N742" s="30">
        <f t="shared" si="258"/>
        <v>130.04999999999998</v>
      </c>
      <c r="O742" s="30">
        <f t="shared" si="259"/>
        <v>125.46000000000001</v>
      </c>
      <c r="P742">
        <v>12</v>
      </c>
      <c r="Q742" s="7"/>
      <c r="R742">
        <v>171</v>
      </c>
      <c r="S742" s="14">
        <f t="shared" si="260"/>
        <v>31.769999999999982</v>
      </c>
      <c r="T742" s="12">
        <f t="shared" si="261"/>
        <v>38123.999999999978</v>
      </c>
      <c r="U742" s="12">
        <f t="shared" si="262"/>
        <v>3176.9999999999982</v>
      </c>
      <c r="V742" s="7"/>
      <c r="W742">
        <v>151</v>
      </c>
      <c r="X742" s="14">
        <f t="shared" si="263"/>
        <v>16.359999999999985</v>
      </c>
      <c r="Y742" s="12">
        <f t="shared" si="264"/>
        <v>19631.999999999982</v>
      </c>
      <c r="Z742" s="12">
        <f t="shared" si="265"/>
        <v>1635.9999999999984</v>
      </c>
      <c r="AA742" s="7"/>
      <c r="AB742">
        <v>132</v>
      </c>
      <c r="AC742" s="14">
        <f t="shared" si="266"/>
        <v>1.9500000000000171</v>
      </c>
      <c r="AD742" s="12">
        <f t="shared" si="267"/>
        <v>2340.0000000000205</v>
      </c>
      <c r="AE742" s="12">
        <f t="shared" si="268"/>
        <v>195.00000000000171</v>
      </c>
      <c r="AF742" s="7"/>
      <c r="AG742">
        <v>112</v>
      </c>
      <c r="AH742" s="14">
        <f t="shared" si="269"/>
        <v>-13.460000000000008</v>
      </c>
      <c r="AI742" s="12">
        <f t="shared" si="270"/>
        <v>-16152.000000000009</v>
      </c>
      <c r="AJ742" s="12">
        <f t="shared" si="271"/>
        <v>-1346.0000000000007</v>
      </c>
      <c r="AK742" s="7"/>
      <c r="AL742" s="12">
        <f t="shared" si="272"/>
        <v>43943.999999999971</v>
      </c>
      <c r="AM742" s="12">
        <f t="shared" si="273"/>
        <v>3661.9999999999977</v>
      </c>
    </row>
    <row r="743" spans="1:39" x14ac:dyDescent="0.25">
      <c r="A743" t="s">
        <v>58</v>
      </c>
      <c r="B743" t="s">
        <v>220</v>
      </c>
      <c r="C743" t="s">
        <v>466</v>
      </c>
      <c r="D743">
        <v>2018</v>
      </c>
      <c r="E743" t="s">
        <v>814</v>
      </c>
      <c r="F743">
        <v>2100</v>
      </c>
      <c r="G743">
        <v>1635</v>
      </c>
      <c r="H743" s="4" t="s">
        <v>138</v>
      </c>
      <c r="I743">
        <v>2487</v>
      </c>
      <c r="J743">
        <v>4.2</v>
      </c>
      <c r="K743">
        <v>96</v>
      </c>
      <c r="L743" s="30">
        <f t="shared" si="256"/>
        <v>87.36</v>
      </c>
      <c r="M743" s="30">
        <f t="shared" si="257"/>
        <v>84.48</v>
      </c>
      <c r="N743" s="30">
        <f t="shared" si="258"/>
        <v>81.599999999999994</v>
      </c>
      <c r="O743" s="30">
        <f t="shared" si="259"/>
        <v>78.72</v>
      </c>
      <c r="P743">
        <v>152</v>
      </c>
      <c r="Q743" s="7"/>
      <c r="R743">
        <v>171</v>
      </c>
      <c r="S743" s="14">
        <f t="shared" si="260"/>
        <v>83.64</v>
      </c>
      <c r="T743" s="12">
        <f t="shared" si="261"/>
        <v>1271328</v>
      </c>
      <c r="U743" s="12">
        <f t="shared" si="262"/>
        <v>8364</v>
      </c>
      <c r="V743" s="7"/>
      <c r="W743">
        <v>151</v>
      </c>
      <c r="X743" s="14">
        <f t="shared" si="263"/>
        <v>66.52</v>
      </c>
      <c r="Y743" s="12">
        <f t="shared" si="264"/>
        <v>1011103.9999999999</v>
      </c>
      <c r="Z743" s="12">
        <f t="shared" si="265"/>
        <v>6651.9999999999991</v>
      </c>
      <c r="AA743" s="7"/>
      <c r="AB743">
        <v>132</v>
      </c>
      <c r="AC743" s="14">
        <f t="shared" si="266"/>
        <v>50.400000000000006</v>
      </c>
      <c r="AD743" s="12">
        <f t="shared" si="267"/>
        <v>766080.00000000012</v>
      </c>
      <c r="AE743" s="12">
        <f t="shared" si="268"/>
        <v>5040.0000000000009</v>
      </c>
      <c r="AF743" s="7"/>
      <c r="AG743">
        <v>112</v>
      </c>
      <c r="AH743" s="14">
        <f t="shared" si="269"/>
        <v>33.28</v>
      </c>
      <c r="AI743" s="12">
        <f t="shared" si="270"/>
        <v>505856.00000000006</v>
      </c>
      <c r="AJ743" s="12">
        <f t="shared" si="271"/>
        <v>3328.0000000000005</v>
      </c>
      <c r="AK743" s="7"/>
      <c r="AL743" s="12">
        <f t="shared" si="272"/>
        <v>3554368</v>
      </c>
      <c r="AM743" s="12">
        <f t="shared" si="273"/>
        <v>23384</v>
      </c>
    </row>
    <row r="744" spans="1:39" x14ac:dyDescent="0.25">
      <c r="A744" t="s">
        <v>58</v>
      </c>
      <c r="B744" t="s">
        <v>220</v>
      </c>
      <c r="C744" t="s">
        <v>466</v>
      </c>
      <c r="D744">
        <v>2018</v>
      </c>
      <c r="E744" t="s">
        <v>815</v>
      </c>
      <c r="F744">
        <v>2100</v>
      </c>
      <c r="G744">
        <v>1635</v>
      </c>
      <c r="H744" s="4" t="s">
        <v>138</v>
      </c>
      <c r="I744">
        <v>2487</v>
      </c>
      <c r="J744">
        <v>4.2</v>
      </c>
      <c r="K744">
        <v>96</v>
      </c>
      <c r="L744" s="30">
        <f t="shared" si="256"/>
        <v>87.36</v>
      </c>
      <c r="M744" s="30">
        <f t="shared" si="257"/>
        <v>84.48</v>
      </c>
      <c r="N744" s="30">
        <f t="shared" si="258"/>
        <v>81.599999999999994</v>
      </c>
      <c r="O744" s="30">
        <f t="shared" si="259"/>
        <v>78.72</v>
      </c>
      <c r="P744">
        <v>210</v>
      </c>
      <c r="Q744" s="7"/>
      <c r="R744">
        <v>171</v>
      </c>
      <c r="S744" s="14">
        <f t="shared" si="260"/>
        <v>83.64</v>
      </c>
      <c r="T744" s="12">
        <f t="shared" si="261"/>
        <v>1756440.0000000002</v>
      </c>
      <c r="U744" s="12">
        <f t="shared" si="262"/>
        <v>8364.0000000000018</v>
      </c>
      <c r="V744" s="7"/>
      <c r="W744">
        <v>151</v>
      </c>
      <c r="X744" s="14">
        <f t="shared" si="263"/>
        <v>66.52</v>
      </c>
      <c r="Y744" s="12">
        <f t="shared" si="264"/>
        <v>1396920</v>
      </c>
      <c r="Z744" s="12">
        <f t="shared" si="265"/>
        <v>6652</v>
      </c>
      <c r="AA744" s="7"/>
      <c r="AB744">
        <v>132</v>
      </c>
      <c r="AC744" s="14">
        <f t="shared" si="266"/>
        <v>50.400000000000006</v>
      </c>
      <c r="AD744" s="12">
        <f t="shared" si="267"/>
        <v>1058400.0000000002</v>
      </c>
      <c r="AE744" s="12">
        <f t="shared" si="268"/>
        <v>5040.0000000000009</v>
      </c>
      <c r="AF744" s="7"/>
      <c r="AG744">
        <v>112</v>
      </c>
      <c r="AH744" s="14">
        <f t="shared" si="269"/>
        <v>33.28</v>
      </c>
      <c r="AI744" s="12">
        <f t="shared" si="270"/>
        <v>698880</v>
      </c>
      <c r="AJ744" s="12">
        <f t="shared" si="271"/>
        <v>3328</v>
      </c>
      <c r="AK744" s="7"/>
      <c r="AL744" s="12">
        <f t="shared" si="272"/>
        <v>4910640</v>
      </c>
      <c r="AM744" s="12">
        <f t="shared" si="273"/>
        <v>23384</v>
      </c>
    </row>
    <row r="745" spans="1:39" x14ac:dyDescent="0.25">
      <c r="A745" t="s">
        <v>58</v>
      </c>
      <c r="B745" t="s">
        <v>220</v>
      </c>
      <c r="C745" t="s">
        <v>466</v>
      </c>
      <c r="D745">
        <v>2018</v>
      </c>
      <c r="E745" t="s">
        <v>816</v>
      </c>
      <c r="F745">
        <v>2100</v>
      </c>
      <c r="G745">
        <v>1635</v>
      </c>
      <c r="H745" s="4" t="s">
        <v>138</v>
      </c>
      <c r="I745">
        <v>2487</v>
      </c>
      <c r="J745">
        <v>4.5</v>
      </c>
      <c r="K745">
        <v>103</v>
      </c>
      <c r="L745" s="30">
        <f t="shared" si="256"/>
        <v>93.73</v>
      </c>
      <c r="M745" s="30">
        <f t="shared" si="257"/>
        <v>90.64</v>
      </c>
      <c r="N745" s="30">
        <f t="shared" si="258"/>
        <v>87.55</v>
      </c>
      <c r="O745" s="30">
        <f t="shared" si="259"/>
        <v>84.460000000000008</v>
      </c>
      <c r="P745">
        <v>112</v>
      </c>
      <c r="Q745" s="7"/>
      <c r="R745">
        <v>171</v>
      </c>
      <c r="S745" s="14">
        <f t="shared" si="260"/>
        <v>77.27</v>
      </c>
      <c r="T745" s="12">
        <f t="shared" si="261"/>
        <v>865424</v>
      </c>
      <c r="U745" s="12">
        <f t="shared" si="262"/>
        <v>7727</v>
      </c>
      <c r="V745" s="7"/>
      <c r="W745">
        <v>151</v>
      </c>
      <c r="X745" s="14">
        <f t="shared" si="263"/>
        <v>60.36</v>
      </c>
      <c r="Y745" s="12">
        <f t="shared" si="264"/>
        <v>676032</v>
      </c>
      <c r="Z745" s="12">
        <f t="shared" si="265"/>
        <v>6036</v>
      </c>
      <c r="AA745" s="7"/>
      <c r="AB745">
        <v>132</v>
      </c>
      <c r="AC745" s="14">
        <f t="shared" si="266"/>
        <v>44.45</v>
      </c>
      <c r="AD745" s="12">
        <f t="shared" si="267"/>
        <v>497840.00000000006</v>
      </c>
      <c r="AE745" s="12">
        <f t="shared" si="268"/>
        <v>4445.0000000000009</v>
      </c>
      <c r="AF745" s="7"/>
      <c r="AG745">
        <v>112</v>
      </c>
      <c r="AH745" s="14">
        <f t="shared" si="269"/>
        <v>27.539999999999992</v>
      </c>
      <c r="AI745" s="12">
        <f t="shared" si="270"/>
        <v>308447.99999999988</v>
      </c>
      <c r="AJ745" s="12">
        <f t="shared" si="271"/>
        <v>2753.9999999999991</v>
      </c>
      <c r="AK745" s="7"/>
      <c r="AL745" s="12">
        <f t="shared" si="272"/>
        <v>2347744</v>
      </c>
      <c r="AM745" s="12">
        <f t="shared" si="273"/>
        <v>20962</v>
      </c>
    </row>
    <row r="746" spans="1:39" x14ac:dyDescent="0.25">
      <c r="A746" t="s">
        <v>49</v>
      </c>
      <c r="B746" t="s">
        <v>514</v>
      </c>
      <c r="C746" t="s">
        <v>576</v>
      </c>
      <c r="D746">
        <v>2018</v>
      </c>
      <c r="E746" t="s">
        <v>812</v>
      </c>
      <c r="F746">
        <v>2235</v>
      </c>
      <c r="G746">
        <v>1635</v>
      </c>
      <c r="H746" s="4" t="s">
        <v>10</v>
      </c>
      <c r="I746">
        <v>3564</v>
      </c>
      <c r="J746">
        <v>8.9</v>
      </c>
      <c r="K746">
        <v>206</v>
      </c>
      <c r="L746" s="30">
        <f t="shared" si="256"/>
        <v>187.46</v>
      </c>
      <c r="M746" s="30">
        <f t="shared" si="257"/>
        <v>181.28</v>
      </c>
      <c r="N746" s="30">
        <f t="shared" si="258"/>
        <v>175.1</v>
      </c>
      <c r="O746" s="30">
        <f t="shared" si="259"/>
        <v>168.92000000000002</v>
      </c>
      <c r="P746">
        <v>90</v>
      </c>
      <c r="Q746" s="7"/>
      <c r="R746">
        <v>171</v>
      </c>
      <c r="S746" s="14">
        <f t="shared" si="260"/>
        <v>-16.460000000000008</v>
      </c>
      <c r="T746" s="12">
        <f t="shared" si="261"/>
        <v>-148140.00000000009</v>
      </c>
      <c r="U746" s="12">
        <f t="shared" si="262"/>
        <v>-1646.0000000000009</v>
      </c>
      <c r="V746" s="7"/>
      <c r="W746">
        <v>151</v>
      </c>
      <c r="X746" s="14">
        <f t="shared" si="263"/>
        <v>-30.28</v>
      </c>
      <c r="Y746" s="12">
        <f t="shared" si="264"/>
        <v>-272520</v>
      </c>
      <c r="Z746" s="12">
        <f t="shared" si="265"/>
        <v>-3028</v>
      </c>
      <c r="AA746" s="7"/>
      <c r="AB746">
        <v>132</v>
      </c>
      <c r="AC746" s="14">
        <f t="shared" si="266"/>
        <v>-43.099999999999994</v>
      </c>
      <c r="AD746" s="12">
        <f t="shared" si="267"/>
        <v>-387899.99999999994</v>
      </c>
      <c r="AE746" s="12">
        <f t="shared" si="268"/>
        <v>-4309.9999999999991</v>
      </c>
      <c r="AF746" s="7"/>
      <c r="AG746">
        <v>112</v>
      </c>
      <c r="AH746" s="14">
        <f t="shared" si="269"/>
        <v>-56.920000000000016</v>
      </c>
      <c r="AI746" s="12">
        <f t="shared" si="270"/>
        <v>-512280.00000000012</v>
      </c>
      <c r="AJ746" s="12">
        <f t="shared" si="271"/>
        <v>-5692.0000000000009</v>
      </c>
      <c r="AK746" s="7"/>
      <c r="AL746" s="12">
        <f t="shared" si="272"/>
        <v>-1320840</v>
      </c>
      <c r="AM746" s="12">
        <f t="shared" si="273"/>
        <v>-14676</v>
      </c>
    </row>
    <row r="747" spans="1:39" x14ac:dyDescent="0.25">
      <c r="A747" t="s">
        <v>49</v>
      </c>
      <c r="B747" t="s">
        <v>514</v>
      </c>
      <c r="C747" t="s">
        <v>576</v>
      </c>
      <c r="D747">
        <v>2019</v>
      </c>
      <c r="E747" t="s">
        <v>1917</v>
      </c>
      <c r="F747">
        <v>2235</v>
      </c>
      <c r="G747">
        <v>1635</v>
      </c>
      <c r="H747" s="4" t="s">
        <v>10</v>
      </c>
      <c r="I747">
        <v>3564</v>
      </c>
      <c r="J747">
        <v>8.9</v>
      </c>
      <c r="K747">
        <v>206</v>
      </c>
      <c r="L747" s="30">
        <f t="shared" si="256"/>
        <v>187.46</v>
      </c>
      <c r="M747" s="30">
        <f t="shared" si="257"/>
        <v>181.28</v>
      </c>
      <c r="N747" s="30">
        <f t="shared" si="258"/>
        <v>175.1</v>
      </c>
      <c r="O747" s="30">
        <f t="shared" si="259"/>
        <v>168.92000000000002</v>
      </c>
      <c r="P747">
        <v>4</v>
      </c>
      <c r="Q747" s="7"/>
      <c r="R747">
        <v>171</v>
      </c>
      <c r="S747" s="14">
        <f t="shared" si="260"/>
        <v>-16.460000000000008</v>
      </c>
      <c r="T747" s="12">
        <f t="shared" si="261"/>
        <v>-6584.0000000000036</v>
      </c>
      <c r="U747" s="12">
        <f t="shared" si="262"/>
        <v>-1646.0000000000009</v>
      </c>
      <c r="V747" s="7"/>
      <c r="W747">
        <v>151</v>
      </c>
      <c r="X747" s="14">
        <f t="shared" si="263"/>
        <v>-30.28</v>
      </c>
      <c r="Y747" s="12">
        <f t="shared" si="264"/>
        <v>-12112</v>
      </c>
      <c r="Z747" s="12">
        <f t="shared" si="265"/>
        <v>-3028</v>
      </c>
      <c r="AA747" s="7"/>
      <c r="AB747">
        <v>132</v>
      </c>
      <c r="AC747" s="14">
        <f t="shared" si="266"/>
        <v>-43.099999999999994</v>
      </c>
      <c r="AD747" s="12">
        <f t="shared" si="267"/>
        <v>-17239.999999999996</v>
      </c>
      <c r="AE747" s="12">
        <f t="shared" si="268"/>
        <v>-4309.9999999999991</v>
      </c>
      <c r="AF747" s="7"/>
      <c r="AG747">
        <v>112</v>
      </c>
      <c r="AH747" s="14">
        <f t="shared" si="269"/>
        <v>-56.920000000000016</v>
      </c>
      <c r="AI747" s="12">
        <f t="shared" si="270"/>
        <v>-22768.000000000007</v>
      </c>
      <c r="AJ747" s="12">
        <f t="shared" si="271"/>
        <v>-5692.0000000000018</v>
      </c>
      <c r="AK747" s="7"/>
      <c r="AL747" s="12">
        <f t="shared" si="272"/>
        <v>-58704</v>
      </c>
      <c r="AM747" s="12">
        <f t="shared" si="273"/>
        <v>-14676</v>
      </c>
    </row>
    <row r="748" spans="1:39" x14ac:dyDescent="0.25">
      <c r="A748" t="s">
        <v>72</v>
      </c>
      <c r="B748" t="s">
        <v>514</v>
      </c>
      <c r="C748" t="s">
        <v>515</v>
      </c>
      <c r="D748">
        <v>2017</v>
      </c>
      <c r="E748" t="s">
        <v>813</v>
      </c>
      <c r="F748">
        <v>2275</v>
      </c>
      <c r="G748">
        <v>1635</v>
      </c>
      <c r="H748" s="4" t="s">
        <v>10</v>
      </c>
      <c r="I748">
        <v>1984</v>
      </c>
      <c r="J748">
        <v>7.2</v>
      </c>
      <c r="K748">
        <v>163</v>
      </c>
      <c r="L748" s="30">
        <f t="shared" si="256"/>
        <v>148.33000000000001</v>
      </c>
      <c r="M748" s="30">
        <f t="shared" si="257"/>
        <v>143.44</v>
      </c>
      <c r="N748" s="30">
        <f t="shared" si="258"/>
        <v>138.54999999999998</v>
      </c>
      <c r="O748" s="30">
        <f t="shared" si="259"/>
        <v>133.66</v>
      </c>
      <c r="P748">
        <v>18</v>
      </c>
      <c r="Q748" s="7"/>
      <c r="R748">
        <v>171</v>
      </c>
      <c r="S748" s="14">
        <f t="shared" si="260"/>
        <v>22.669999999999987</v>
      </c>
      <c r="T748" s="12">
        <f t="shared" si="261"/>
        <v>40805.999999999978</v>
      </c>
      <c r="U748" s="12">
        <f t="shared" si="262"/>
        <v>2266.9999999999986</v>
      </c>
      <c r="V748" s="7"/>
      <c r="W748">
        <v>151</v>
      </c>
      <c r="X748" s="14">
        <f t="shared" si="263"/>
        <v>7.5600000000000023</v>
      </c>
      <c r="Y748" s="12">
        <f t="shared" si="264"/>
        <v>13608.000000000004</v>
      </c>
      <c r="Z748" s="12">
        <f t="shared" si="265"/>
        <v>756.00000000000023</v>
      </c>
      <c r="AA748" s="7"/>
      <c r="AB748">
        <v>132</v>
      </c>
      <c r="AC748" s="14">
        <f t="shared" si="266"/>
        <v>-6.5499999999999829</v>
      </c>
      <c r="AD748" s="12">
        <f t="shared" si="267"/>
        <v>-11789.999999999969</v>
      </c>
      <c r="AE748" s="12">
        <f t="shared" si="268"/>
        <v>-654.99999999999829</v>
      </c>
      <c r="AF748" s="7"/>
      <c r="AG748">
        <v>112</v>
      </c>
      <c r="AH748" s="14">
        <f t="shared" si="269"/>
        <v>-21.659999999999997</v>
      </c>
      <c r="AI748" s="12">
        <f t="shared" si="270"/>
        <v>-38987.999999999993</v>
      </c>
      <c r="AJ748" s="12">
        <f t="shared" si="271"/>
        <v>-2165.9999999999995</v>
      </c>
      <c r="AK748" s="7"/>
      <c r="AL748" s="12">
        <f t="shared" si="272"/>
        <v>3636.0000000000218</v>
      </c>
      <c r="AM748" s="12">
        <f t="shared" si="273"/>
        <v>202.00000000000122</v>
      </c>
    </row>
    <row r="749" spans="1:39" x14ac:dyDescent="0.25">
      <c r="A749" t="s">
        <v>113</v>
      </c>
      <c r="B749" t="s">
        <v>233</v>
      </c>
      <c r="C749" t="s">
        <v>279</v>
      </c>
      <c r="D749">
        <v>2011</v>
      </c>
      <c r="E749" t="s">
        <v>1918</v>
      </c>
      <c r="F749">
        <v>2130</v>
      </c>
      <c r="G749">
        <v>1638</v>
      </c>
      <c r="H749" s="4" t="s">
        <v>14</v>
      </c>
      <c r="I749">
        <v>1598</v>
      </c>
      <c r="J749">
        <v>5.7</v>
      </c>
      <c r="K749">
        <v>149</v>
      </c>
      <c r="L749" s="30">
        <f t="shared" si="256"/>
        <v>135.59</v>
      </c>
      <c r="M749" s="30">
        <f t="shared" si="257"/>
        <v>131.12</v>
      </c>
      <c r="N749" s="30">
        <f t="shared" si="258"/>
        <v>126.64999999999999</v>
      </c>
      <c r="O749" s="30">
        <f t="shared" si="259"/>
        <v>122.18</v>
      </c>
      <c r="P749">
        <v>2</v>
      </c>
      <c r="Q749" s="7"/>
      <c r="R749">
        <v>171</v>
      </c>
      <c r="S749" s="14">
        <f t="shared" si="260"/>
        <v>35.409999999999997</v>
      </c>
      <c r="T749" s="12">
        <f t="shared" si="261"/>
        <v>7081.9999999999991</v>
      </c>
      <c r="U749" s="12">
        <f t="shared" si="262"/>
        <v>3540.9999999999995</v>
      </c>
      <c r="V749" s="7"/>
      <c r="W749">
        <v>151</v>
      </c>
      <c r="X749" s="14">
        <f t="shared" si="263"/>
        <v>19.879999999999995</v>
      </c>
      <c r="Y749" s="12">
        <f t="shared" si="264"/>
        <v>3975.9999999999991</v>
      </c>
      <c r="Z749" s="12">
        <f t="shared" si="265"/>
        <v>1987.9999999999995</v>
      </c>
      <c r="AA749" s="7"/>
      <c r="AB749">
        <v>132</v>
      </c>
      <c r="AC749" s="14">
        <f t="shared" si="266"/>
        <v>5.3500000000000085</v>
      </c>
      <c r="AD749" s="12">
        <f t="shared" si="267"/>
        <v>1070.0000000000018</v>
      </c>
      <c r="AE749" s="12">
        <f t="shared" si="268"/>
        <v>535.00000000000091</v>
      </c>
      <c r="AF749" s="7"/>
      <c r="AG749">
        <v>112</v>
      </c>
      <c r="AH749" s="14">
        <f t="shared" si="269"/>
        <v>-10.180000000000007</v>
      </c>
      <c r="AI749" s="12">
        <f t="shared" si="270"/>
        <v>-2036.0000000000014</v>
      </c>
      <c r="AJ749" s="12">
        <f t="shared" si="271"/>
        <v>-1018.0000000000007</v>
      </c>
      <c r="AK749" s="7"/>
      <c r="AL749" s="12">
        <f t="shared" si="272"/>
        <v>10091.999999999998</v>
      </c>
      <c r="AM749" s="12">
        <f t="shared" si="273"/>
        <v>5045.9999999999991</v>
      </c>
    </row>
    <row r="750" spans="1:39" x14ac:dyDescent="0.25">
      <c r="A750" t="s">
        <v>425</v>
      </c>
      <c r="B750" t="s">
        <v>249</v>
      </c>
      <c r="C750" t="s">
        <v>795</v>
      </c>
      <c r="D750">
        <v>2017</v>
      </c>
      <c r="E750" t="s">
        <v>817</v>
      </c>
      <c r="F750">
        <v>2050</v>
      </c>
      <c r="G750">
        <v>1640</v>
      </c>
      <c r="H750" s="4" t="s">
        <v>10</v>
      </c>
      <c r="I750">
        <v>6498</v>
      </c>
      <c r="J750">
        <v>16.100000000000001</v>
      </c>
      <c r="K750">
        <v>370</v>
      </c>
      <c r="L750" s="30">
        <f t="shared" si="256"/>
        <v>336.7</v>
      </c>
      <c r="M750" s="30">
        <f t="shared" si="257"/>
        <v>325.60000000000002</v>
      </c>
      <c r="N750" s="30">
        <f t="shared" si="258"/>
        <v>314.5</v>
      </c>
      <c r="O750" s="30">
        <f t="shared" si="259"/>
        <v>303.40000000000003</v>
      </c>
      <c r="P750">
        <v>2</v>
      </c>
      <c r="Q750" s="7"/>
      <c r="R750">
        <v>171</v>
      </c>
      <c r="S750" s="14">
        <f t="shared" si="260"/>
        <v>-165.7</v>
      </c>
      <c r="T750" s="12">
        <f t="shared" si="261"/>
        <v>-33140</v>
      </c>
      <c r="U750" s="12">
        <f t="shared" si="262"/>
        <v>-16570</v>
      </c>
      <c r="V750" s="7"/>
      <c r="W750">
        <v>151</v>
      </c>
      <c r="X750" s="14">
        <f t="shared" si="263"/>
        <v>-174.60000000000002</v>
      </c>
      <c r="Y750" s="12">
        <f t="shared" si="264"/>
        <v>-34920.000000000007</v>
      </c>
      <c r="Z750" s="12">
        <f t="shared" si="265"/>
        <v>-17460.000000000004</v>
      </c>
      <c r="AA750" s="7"/>
      <c r="AB750">
        <v>132</v>
      </c>
      <c r="AC750" s="14">
        <f t="shared" si="266"/>
        <v>-182.5</v>
      </c>
      <c r="AD750" s="12">
        <f t="shared" si="267"/>
        <v>-36500</v>
      </c>
      <c r="AE750" s="12">
        <f t="shared" si="268"/>
        <v>-18250</v>
      </c>
      <c r="AF750" s="7"/>
      <c r="AG750">
        <v>112</v>
      </c>
      <c r="AH750" s="14">
        <f t="shared" si="269"/>
        <v>-191.40000000000003</v>
      </c>
      <c r="AI750" s="12">
        <f t="shared" si="270"/>
        <v>-38280.000000000007</v>
      </c>
      <c r="AJ750" s="12">
        <f t="shared" si="271"/>
        <v>-19140.000000000004</v>
      </c>
      <c r="AK750" s="7"/>
      <c r="AL750" s="12">
        <f t="shared" si="272"/>
        <v>-142840</v>
      </c>
      <c r="AM750" s="12">
        <f t="shared" si="273"/>
        <v>-71420</v>
      </c>
    </row>
    <row r="751" spans="1:39" x14ac:dyDescent="0.25">
      <c r="A751" t="s">
        <v>29</v>
      </c>
      <c r="B751" t="s">
        <v>271</v>
      </c>
      <c r="C751" t="s">
        <v>487</v>
      </c>
      <c r="D751">
        <v>2018</v>
      </c>
      <c r="E751" t="s">
        <v>818</v>
      </c>
      <c r="F751">
        <v>2290</v>
      </c>
      <c r="G751">
        <v>1640</v>
      </c>
      <c r="H751" s="4" t="s">
        <v>14</v>
      </c>
      <c r="I751">
        <v>2268</v>
      </c>
      <c r="J751">
        <v>6.2</v>
      </c>
      <c r="K751">
        <v>162</v>
      </c>
      <c r="L751" s="30">
        <f t="shared" si="256"/>
        <v>147.42000000000002</v>
      </c>
      <c r="M751" s="30">
        <f t="shared" si="257"/>
        <v>142.56</v>
      </c>
      <c r="N751" s="30">
        <f t="shared" si="258"/>
        <v>137.69999999999999</v>
      </c>
      <c r="O751" s="30">
        <f t="shared" si="259"/>
        <v>132.84</v>
      </c>
      <c r="P751">
        <v>104</v>
      </c>
      <c r="Q751" s="7"/>
      <c r="R751">
        <v>171</v>
      </c>
      <c r="S751" s="14">
        <f t="shared" si="260"/>
        <v>23.579999999999984</v>
      </c>
      <c r="T751" s="12">
        <f t="shared" si="261"/>
        <v>245231.99999999983</v>
      </c>
      <c r="U751" s="12">
        <f t="shared" si="262"/>
        <v>2357.9999999999982</v>
      </c>
      <c r="V751" s="7"/>
      <c r="W751">
        <v>151</v>
      </c>
      <c r="X751" s="14">
        <f t="shared" si="263"/>
        <v>8.4399999999999977</v>
      </c>
      <c r="Y751" s="12">
        <f t="shared" si="264"/>
        <v>87775.999999999971</v>
      </c>
      <c r="Z751" s="12">
        <f t="shared" si="265"/>
        <v>843.99999999999977</v>
      </c>
      <c r="AA751" s="7"/>
      <c r="AB751">
        <v>132</v>
      </c>
      <c r="AC751" s="14">
        <f t="shared" si="266"/>
        <v>-5.6999999999999886</v>
      </c>
      <c r="AD751" s="12">
        <f t="shared" si="267"/>
        <v>-59279.999999999884</v>
      </c>
      <c r="AE751" s="12">
        <f t="shared" si="268"/>
        <v>-569.99999999999886</v>
      </c>
      <c r="AF751" s="7"/>
      <c r="AG751">
        <v>112</v>
      </c>
      <c r="AH751" s="14">
        <f t="shared" si="269"/>
        <v>-20.840000000000003</v>
      </c>
      <c r="AI751" s="12">
        <f t="shared" si="270"/>
        <v>-216736.00000000006</v>
      </c>
      <c r="AJ751" s="12">
        <f t="shared" si="271"/>
        <v>-2084.0000000000005</v>
      </c>
      <c r="AK751" s="7"/>
      <c r="AL751" s="12">
        <f t="shared" si="272"/>
        <v>56991.999999999854</v>
      </c>
      <c r="AM751" s="12">
        <f t="shared" si="273"/>
        <v>547.99999999999864</v>
      </c>
    </row>
    <row r="752" spans="1:39" x14ac:dyDescent="0.25">
      <c r="A752" t="s">
        <v>58</v>
      </c>
      <c r="B752" t="s">
        <v>271</v>
      </c>
      <c r="C752" t="s">
        <v>590</v>
      </c>
      <c r="D752">
        <v>2019</v>
      </c>
      <c r="E752" t="s">
        <v>1919</v>
      </c>
      <c r="F752">
        <v>2215</v>
      </c>
      <c r="G752">
        <v>1640</v>
      </c>
      <c r="H752" s="4" t="s">
        <v>10</v>
      </c>
      <c r="I752">
        <v>2487</v>
      </c>
      <c r="J752">
        <v>6.7</v>
      </c>
      <c r="K752">
        <v>156</v>
      </c>
      <c r="L752" s="30">
        <f t="shared" si="256"/>
        <v>141.96</v>
      </c>
      <c r="M752" s="30">
        <f t="shared" si="257"/>
        <v>137.28</v>
      </c>
      <c r="N752" s="30">
        <f t="shared" si="258"/>
        <v>132.6</v>
      </c>
      <c r="O752" s="30">
        <f t="shared" si="259"/>
        <v>127.92000000000002</v>
      </c>
      <c r="P752">
        <v>356</v>
      </c>
      <c r="Q752" s="7"/>
      <c r="R752">
        <v>171</v>
      </c>
      <c r="S752" s="14">
        <f t="shared" si="260"/>
        <v>29.039999999999992</v>
      </c>
      <c r="T752" s="12">
        <f t="shared" si="261"/>
        <v>1033823.9999999998</v>
      </c>
      <c r="U752" s="12">
        <f t="shared" si="262"/>
        <v>2903.9999999999995</v>
      </c>
      <c r="V752" s="7"/>
      <c r="W752">
        <v>151</v>
      </c>
      <c r="X752" s="14">
        <f t="shared" si="263"/>
        <v>13.719999999999999</v>
      </c>
      <c r="Y752" s="12">
        <f t="shared" si="264"/>
        <v>488432</v>
      </c>
      <c r="Z752" s="12">
        <f t="shared" si="265"/>
        <v>1372</v>
      </c>
      <c r="AA752" s="7"/>
      <c r="AB752">
        <v>132</v>
      </c>
      <c r="AC752" s="14">
        <f t="shared" si="266"/>
        <v>-0.59999999999999432</v>
      </c>
      <c r="AD752" s="12">
        <f t="shared" si="267"/>
        <v>-21359.999999999796</v>
      </c>
      <c r="AE752" s="12">
        <f t="shared" si="268"/>
        <v>-59.999999999999424</v>
      </c>
      <c r="AF752" s="7"/>
      <c r="AG752">
        <v>112</v>
      </c>
      <c r="AH752" s="14">
        <f t="shared" si="269"/>
        <v>-15.920000000000016</v>
      </c>
      <c r="AI752" s="12">
        <f t="shared" si="270"/>
        <v>-566752.00000000058</v>
      </c>
      <c r="AJ752" s="12">
        <f t="shared" si="271"/>
        <v>-1592.0000000000016</v>
      </c>
      <c r="AK752" s="7"/>
      <c r="AL752" s="12">
        <f t="shared" si="272"/>
        <v>934143.99999999942</v>
      </c>
      <c r="AM752" s="12">
        <f t="shared" si="273"/>
        <v>2623.9999999999982</v>
      </c>
    </row>
    <row r="753" spans="1:39" x14ac:dyDescent="0.25">
      <c r="A753" t="s">
        <v>113</v>
      </c>
      <c r="B753" t="s">
        <v>16</v>
      </c>
      <c r="C753" t="s">
        <v>820</v>
      </c>
      <c r="D753">
        <v>2017</v>
      </c>
      <c r="E753" t="s">
        <v>821</v>
      </c>
      <c r="F753">
        <v>2240</v>
      </c>
      <c r="G753">
        <v>1641</v>
      </c>
      <c r="H753" s="4" t="s">
        <v>10</v>
      </c>
      <c r="I753">
        <v>1984</v>
      </c>
      <c r="J753">
        <v>7.3</v>
      </c>
      <c r="K753">
        <v>168</v>
      </c>
      <c r="L753" s="30">
        <f t="shared" si="256"/>
        <v>152.88</v>
      </c>
      <c r="M753" s="30">
        <f t="shared" si="257"/>
        <v>147.84</v>
      </c>
      <c r="N753" s="30">
        <f t="shared" si="258"/>
        <v>142.79999999999998</v>
      </c>
      <c r="O753" s="30">
        <f t="shared" si="259"/>
        <v>137.76000000000002</v>
      </c>
      <c r="P753">
        <v>34</v>
      </c>
      <c r="Q753" s="7"/>
      <c r="R753">
        <v>171</v>
      </c>
      <c r="S753" s="14">
        <f t="shared" si="260"/>
        <v>18.120000000000005</v>
      </c>
      <c r="T753" s="12">
        <f t="shared" si="261"/>
        <v>61608.000000000015</v>
      </c>
      <c r="U753" s="12">
        <f t="shared" si="262"/>
        <v>1812.0000000000005</v>
      </c>
      <c r="V753" s="7"/>
      <c r="W753">
        <v>151</v>
      </c>
      <c r="X753" s="14">
        <f t="shared" si="263"/>
        <v>3.1599999999999966</v>
      </c>
      <c r="Y753" s="12">
        <f t="shared" si="264"/>
        <v>10743.999999999989</v>
      </c>
      <c r="Z753" s="12">
        <f t="shared" si="265"/>
        <v>315.99999999999966</v>
      </c>
      <c r="AA753" s="7"/>
      <c r="AB753">
        <v>132</v>
      </c>
      <c r="AC753" s="14">
        <f t="shared" si="266"/>
        <v>-10.799999999999983</v>
      </c>
      <c r="AD753" s="12">
        <f t="shared" si="267"/>
        <v>-36719.999999999942</v>
      </c>
      <c r="AE753" s="12">
        <f t="shared" si="268"/>
        <v>-1079.9999999999982</v>
      </c>
      <c r="AF753" s="7"/>
      <c r="AG753">
        <v>112</v>
      </c>
      <c r="AH753" s="14">
        <f t="shared" si="269"/>
        <v>-25.760000000000019</v>
      </c>
      <c r="AI753" s="12">
        <f t="shared" si="270"/>
        <v>-87584.000000000058</v>
      </c>
      <c r="AJ753" s="12">
        <f t="shared" si="271"/>
        <v>-2576.0000000000018</v>
      </c>
      <c r="AK753" s="7"/>
      <c r="AL753" s="12">
        <f t="shared" si="272"/>
        <v>-51952</v>
      </c>
      <c r="AM753" s="12">
        <f t="shared" si="273"/>
        <v>-1528</v>
      </c>
    </row>
    <row r="754" spans="1:39" x14ac:dyDescent="0.25">
      <c r="A754" t="s">
        <v>61</v>
      </c>
      <c r="B754" t="s">
        <v>271</v>
      </c>
      <c r="C754" t="s">
        <v>587</v>
      </c>
      <c r="D754">
        <v>2018</v>
      </c>
      <c r="E754" t="s">
        <v>819</v>
      </c>
      <c r="F754">
        <v>2140</v>
      </c>
      <c r="G754">
        <v>1641</v>
      </c>
      <c r="H754" s="4" t="s">
        <v>10</v>
      </c>
      <c r="I754">
        <v>2488</v>
      </c>
      <c r="J754">
        <v>7.4</v>
      </c>
      <c r="K754">
        <v>172</v>
      </c>
      <c r="L754" s="30">
        <f t="shared" si="256"/>
        <v>156.52000000000001</v>
      </c>
      <c r="M754" s="30">
        <f t="shared" si="257"/>
        <v>151.36000000000001</v>
      </c>
      <c r="N754" s="30">
        <f t="shared" si="258"/>
        <v>146.19999999999999</v>
      </c>
      <c r="O754" s="30">
        <f t="shared" si="259"/>
        <v>141.04000000000002</v>
      </c>
      <c r="P754">
        <v>1088</v>
      </c>
      <c r="Q754" s="7"/>
      <c r="R754">
        <v>171</v>
      </c>
      <c r="S754" s="14">
        <f t="shared" si="260"/>
        <v>14.47999999999999</v>
      </c>
      <c r="T754" s="12">
        <f t="shared" si="261"/>
        <v>1575423.9999999988</v>
      </c>
      <c r="U754" s="12">
        <f t="shared" si="262"/>
        <v>1447.9999999999989</v>
      </c>
      <c r="V754" s="7"/>
      <c r="W754">
        <v>151</v>
      </c>
      <c r="X754" s="14">
        <f t="shared" si="263"/>
        <v>-0.36000000000001364</v>
      </c>
      <c r="Y754" s="12">
        <f t="shared" si="264"/>
        <v>-39168.000000001484</v>
      </c>
      <c r="Z754" s="12">
        <f t="shared" si="265"/>
        <v>-36.000000000001364</v>
      </c>
      <c r="AA754" s="7"/>
      <c r="AB754">
        <v>132</v>
      </c>
      <c r="AC754" s="14">
        <f t="shared" si="266"/>
        <v>-14.199999999999989</v>
      </c>
      <c r="AD754" s="12">
        <f t="shared" si="267"/>
        <v>-1544959.9999999988</v>
      </c>
      <c r="AE754" s="12">
        <f t="shared" si="268"/>
        <v>-1419.9999999999989</v>
      </c>
      <c r="AF754" s="7"/>
      <c r="AG754">
        <v>112</v>
      </c>
      <c r="AH754" s="14">
        <f t="shared" si="269"/>
        <v>-29.04000000000002</v>
      </c>
      <c r="AI754" s="12">
        <f t="shared" si="270"/>
        <v>-3159552.0000000023</v>
      </c>
      <c r="AJ754" s="12">
        <f t="shared" si="271"/>
        <v>-2904.0000000000023</v>
      </c>
      <c r="AK754" s="7"/>
      <c r="AL754" s="12">
        <f t="shared" si="272"/>
        <v>-3168256.0000000037</v>
      </c>
      <c r="AM754" s="12">
        <f t="shared" si="273"/>
        <v>-2912.0000000000036</v>
      </c>
    </row>
    <row r="755" spans="1:39" x14ac:dyDescent="0.25">
      <c r="A755" t="s">
        <v>61</v>
      </c>
      <c r="B755" t="s">
        <v>271</v>
      </c>
      <c r="C755" t="s">
        <v>587</v>
      </c>
      <c r="D755">
        <v>2019</v>
      </c>
      <c r="E755" t="s">
        <v>1920</v>
      </c>
      <c r="F755">
        <v>2140</v>
      </c>
      <c r="G755">
        <v>1641</v>
      </c>
      <c r="H755" s="4" t="s">
        <v>10</v>
      </c>
      <c r="I755">
        <v>2488</v>
      </c>
      <c r="J755">
        <v>7.4</v>
      </c>
      <c r="K755">
        <v>172</v>
      </c>
      <c r="L755" s="30">
        <f t="shared" si="256"/>
        <v>156.52000000000001</v>
      </c>
      <c r="M755" s="30">
        <f t="shared" si="257"/>
        <v>151.36000000000001</v>
      </c>
      <c r="N755" s="30">
        <f t="shared" si="258"/>
        <v>146.19999999999999</v>
      </c>
      <c r="O755" s="30">
        <f t="shared" si="259"/>
        <v>141.04000000000002</v>
      </c>
      <c r="P755">
        <v>26</v>
      </c>
      <c r="Q755" s="7"/>
      <c r="R755">
        <v>171</v>
      </c>
      <c r="S755" s="14">
        <f t="shared" si="260"/>
        <v>14.47999999999999</v>
      </c>
      <c r="T755" s="12">
        <f t="shared" si="261"/>
        <v>37647.999999999971</v>
      </c>
      <c r="U755" s="12">
        <f t="shared" si="262"/>
        <v>1447.9999999999989</v>
      </c>
      <c r="V755" s="7"/>
      <c r="W755">
        <v>151</v>
      </c>
      <c r="X755" s="14">
        <f t="shared" si="263"/>
        <v>-0.36000000000001364</v>
      </c>
      <c r="Y755" s="12">
        <f t="shared" si="264"/>
        <v>-936.00000000003547</v>
      </c>
      <c r="Z755" s="12">
        <f t="shared" si="265"/>
        <v>-36.000000000001364</v>
      </c>
      <c r="AA755" s="7"/>
      <c r="AB755">
        <v>132</v>
      </c>
      <c r="AC755" s="14">
        <f t="shared" si="266"/>
        <v>-14.199999999999989</v>
      </c>
      <c r="AD755" s="12">
        <f t="shared" si="267"/>
        <v>-36919.999999999971</v>
      </c>
      <c r="AE755" s="12">
        <f t="shared" si="268"/>
        <v>-1419.9999999999989</v>
      </c>
      <c r="AF755" s="7"/>
      <c r="AG755">
        <v>112</v>
      </c>
      <c r="AH755" s="14">
        <f t="shared" si="269"/>
        <v>-29.04000000000002</v>
      </c>
      <c r="AI755" s="12">
        <f t="shared" si="270"/>
        <v>-75504.000000000058</v>
      </c>
      <c r="AJ755" s="12">
        <f t="shared" si="271"/>
        <v>-2904.0000000000023</v>
      </c>
      <c r="AK755" s="7"/>
      <c r="AL755" s="12">
        <f t="shared" si="272"/>
        <v>-75712.000000000087</v>
      </c>
      <c r="AM755" s="12">
        <f t="shared" si="273"/>
        <v>-2912.0000000000032</v>
      </c>
    </row>
    <row r="756" spans="1:39" x14ac:dyDescent="0.25">
      <c r="A756" t="s">
        <v>7</v>
      </c>
      <c r="B756" t="s">
        <v>271</v>
      </c>
      <c r="C756" t="s">
        <v>552</v>
      </c>
      <c r="D756">
        <v>2017</v>
      </c>
      <c r="E756" t="s">
        <v>822</v>
      </c>
      <c r="F756">
        <v>2300</v>
      </c>
      <c r="G756">
        <v>1642</v>
      </c>
      <c r="H756" s="4" t="s">
        <v>10</v>
      </c>
      <c r="I756">
        <v>1498</v>
      </c>
      <c r="J756">
        <v>7.3</v>
      </c>
      <c r="K756">
        <v>166</v>
      </c>
      <c r="L756" s="30">
        <f t="shared" si="256"/>
        <v>151.06</v>
      </c>
      <c r="M756" s="30">
        <f t="shared" si="257"/>
        <v>146.08000000000001</v>
      </c>
      <c r="N756" s="30">
        <f t="shared" si="258"/>
        <v>141.1</v>
      </c>
      <c r="O756" s="30">
        <f t="shared" si="259"/>
        <v>136.12</v>
      </c>
      <c r="P756">
        <v>2</v>
      </c>
      <c r="Q756" s="7"/>
      <c r="R756">
        <v>171</v>
      </c>
      <c r="S756" s="14">
        <f t="shared" si="260"/>
        <v>19.939999999999998</v>
      </c>
      <c r="T756" s="12">
        <f t="shared" si="261"/>
        <v>3987.9999999999995</v>
      </c>
      <c r="U756" s="12">
        <f t="shared" si="262"/>
        <v>1993.9999999999998</v>
      </c>
      <c r="V756" s="7"/>
      <c r="W756">
        <v>151</v>
      </c>
      <c r="X756" s="14">
        <f t="shared" si="263"/>
        <v>4.9199999999999875</v>
      </c>
      <c r="Y756" s="12">
        <f t="shared" si="264"/>
        <v>983.9999999999975</v>
      </c>
      <c r="Z756" s="12">
        <f t="shared" si="265"/>
        <v>491.99999999999875</v>
      </c>
      <c r="AA756" s="7"/>
      <c r="AB756">
        <v>132</v>
      </c>
      <c r="AC756" s="14">
        <f t="shared" si="266"/>
        <v>-9.0999999999999943</v>
      </c>
      <c r="AD756" s="12">
        <f t="shared" si="267"/>
        <v>-1819.9999999999989</v>
      </c>
      <c r="AE756" s="12">
        <f t="shared" si="268"/>
        <v>-909.99999999999943</v>
      </c>
      <c r="AF756" s="7"/>
      <c r="AG756">
        <v>112</v>
      </c>
      <c r="AH756" s="14">
        <f t="shared" si="269"/>
        <v>-24.120000000000005</v>
      </c>
      <c r="AI756" s="12">
        <f t="shared" si="270"/>
        <v>-4824.0000000000009</v>
      </c>
      <c r="AJ756" s="12">
        <f t="shared" si="271"/>
        <v>-2412.0000000000005</v>
      </c>
      <c r="AK756" s="7"/>
      <c r="AL756" s="12">
        <f t="shared" si="272"/>
        <v>-1672.0000000000032</v>
      </c>
      <c r="AM756" s="12">
        <f t="shared" si="273"/>
        <v>-836.00000000000159</v>
      </c>
    </row>
    <row r="757" spans="1:39" x14ac:dyDescent="0.25">
      <c r="A757" t="s">
        <v>7</v>
      </c>
      <c r="B757" t="s">
        <v>271</v>
      </c>
      <c r="C757" t="s">
        <v>552</v>
      </c>
      <c r="D757">
        <v>2019</v>
      </c>
      <c r="E757" t="s">
        <v>1921</v>
      </c>
      <c r="F757">
        <v>2300</v>
      </c>
      <c r="G757">
        <v>1642</v>
      </c>
      <c r="H757" s="4" t="s">
        <v>10</v>
      </c>
      <c r="I757">
        <v>1498</v>
      </c>
      <c r="J757">
        <v>7.3</v>
      </c>
      <c r="K757">
        <v>166</v>
      </c>
      <c r="L757" s="30">
        <f t="shared" si="256"/>
        <v>151.06</v>
      </c>
      <c r="M757" s="30">
        <f t="shared" si="257"/>
        <v>146.08000000000001</v>
      </c>
      <c r="N757" s="30">
        <f t="shared" si="258"/>
        <v>141.1</v>
      </c>
      <c r="O757" s="30">
        <f t="shared" si="259"/>
        <v>136.12</v>
      </c>
      <c r="P757">
        <v>158</v>
      </c>
      <c r="Q757" s="7"/>
      <c r="R757">
        <v>171</v>
      </c>
      <c r="S757" s="14">
        <f t="shared" si="260"/>
        <v>19.939999999999998</v>
      </c>
      <c r="T757" s="12">
        <f t="shared" si="261"/>
        <v>315051.99999999994</v>
      </c>
      <c r="U757" s="12">
        <f t="shared" si="262"/>
        <v>1993.9999999999995</v>
      </c>
      <c r="V757" s="7"/>
      <c r="W757">
        <v>151</v>
      </c>
      <c r="X757" s="14">
        <f t="shared" si="263"/>
        <v>4.9199999999999875</v>
      </c>
      <c r="Y757" s="12">
        <f t="shared" si="264"/>
        <v>77735.999999999811</v>
      </c>
      <c r="Z757" s="12">
        <f t="shared" si="265"/>
        <v>491.99999999999881</v>
      </c>
      <c r="AA757" s="7"/>
      <c r="AB757">
        <v>132</v>
      </c>
      <c r="AC757" s="14">
        <f t="shared" si="266"/>
        <v>-9.0999999999999943</v>
      </c>
      <c r="AD757" s="12">
        <f t="shared" si="267"/>
        <v>-143779.99999999991</v>
      </c>
      <c r="AE757" s="12">
        <f t="shared" si="268"/>
        <v>-909.99999999999943</v>
      </c>
      <c r="AF757" s="7"/>
      <c r="AG757">
        <v>112</v>
      </c>
      <c r="AH757" s="14">
        <f t="shared" si="269"/>
        <v>-24.120000000000005</v>
      </c>
      <c r="AI757" s="12">
        <f t="shared" si="270"/>
        <v>-381096.00000000012</v>
      </c>
      <c r="AJ757" s="12">
        <f t="shared" si="271"/>
        <v>-2412.0000000000009</v>
      </c>
      <c r="AK757" s="7"/>
      <c r="AL757" s="12">
        <f t="shared" si="272"/>
        <v>-132088.00000000023</v>
      </c>
      <c r="AM757" s="12">
        <f t="shared" si="273"/>
        <v>-836.00000000000148</v>
      </c>
    </row>
    <row r="758" spans="1:39" x14ac:dyDescent="0.25">
      <c r="A758" t="s">
        <v>113</v>
      </c>
      <c r="B758" t="s">
        <v>271</v>
      </c>
      <c r="C758" t="s">
        <v>540</v>
      </c>
      <c r="D758">
        <v>2016</v>
      </c>
      <c r="E758" t="s">
        <v>823</v>
      </c>
      <c r="F758">
        <v>2250</v>
      </c>
      <c r="G758">
        <v>1645</v>
      </c>
      <c r="H758" s="4" t="s">
        <v>10</v>
      </c>
      <c r="I758">
        <v>1984</v>
      </c>
      <c r="J758">
        <v>7.4</v>
      </c>
      <c r="K758">
        <v>170</v>
      </c>
      <c r="L758" s="30">
        <f t="shared" si="256"/>
        <v>154.70000000000002</v>
      </c>
      <c r="M758" s="30">
        <f t="shared" si="257"/>
        <v>149.6</v>
      </c>
      <c r="N758" s="30">
        <f t="shared" si="258"/>
        <v>144.5</v>
      </c>
      <c r="O758" s="30">
        <f t="shared" si="259"/>
        <v>139.4</v>
      </c>
      <c r="P758">
        <v>240</v>
      </c>
      <c r="Q758" s="7"/>
      <c r="R758">
        <v>171</v>
      </c>
      <c r="S758" s="14">
        <f t="shared" si="260"/>
        <v>16.299999999999983</v>
      </c>
      <c r="T758" s="12">
        <f t="shared" si="261"/>
        <v>391199.99999999959</v>
      </c>
      <c r="U758" s="12">
        <f t="shared" si="262"/>
        <v>1629.9999999999984</v>
      </c>
      <c r="V758" s="7"/>
      <c r="W758">
        <v>151</v>
      </c>
      <c r="X758" s="14">
        <f t="shared" si="263"/>
        <v>1.4000000000000057</v>
      </c>
      <c r="Y758" s="12">
        <f t="shared" si="264"/>
        <v>33600.000000000138</v>
      </c>
      <c r="Z758" s="12">
        <f t="shared" si="265"/>
        <v>140.00000000000057</v>
      </c>
      <c r="AA758" s="7"/>
      <c r="AB758">
        <v>132</v>
      </c>
      <c r="AC758" s="14">
        <f t="shared" si="266"/>
        <v>-12.5</v>
      </c>
      <c r="AD758" s="12">
        <f t="shared" si="267"/>
        <v>-300000</v>
      </c>
      <c r="AE758" s="12">
        <f t="shared" si="268"/>
        <v>-1250</v>
      </c>
      <c r="AF758" s="7"/>
      <c r="AG758">
        <v>112</v>
      </c>
      <c r="AH758" s="14">
        <f t="shared" si="269"/>
        <v>-27.400000000000006</v>
      </c>
      <c r="AI758" s="12">
        <f t="shared" si="270"/>
        <v>-657600.00000000023</v>
      </c>
      <c r="AJ758" s="12">
        <f t="shared" si="271"/>
        <v>-2740.0000000000009</v>
      </c>
      <c r="AK758" s="7"/>
      <c r="AL758" s="12">
        <f t="shared" si="272"/>
        <v>-532800.00000000047</v>
      </c>
      <c r="AM758" s="12">
        <f t="shared" si="273"/>
        <v>-2220.0000000000018</v>
      </c>
    </row>
    <row r="759" spans="1:39" x14ac:dyDescent="0.25">
      <c r="A759" t="s">
        <v>55</v>
      </c>
      <c r="B759" t="s">
        <v>239</v>
      </c>
      <c r="C759" t="s">
        <v>568</v>
      </c>
      <c r="D759">
        <v>2019</v>
      </c>
      <c r="E759" t="s">
        <v>1922</v>
      </c>
      <c r="F759">
        <v>2080</v>
      </c>
      <c r="G759">
        <v>1646</v>
      </c>
      <c r="H759" s="4" t="s">
        <v>194</v>
      </c>
      <c r="I759">
        <v>0</v>
      </c>
      <c r="J759">
        <v>0</v>
      </c>
      <c r="K759">
        <v>0</v>
      </c>
      <c r="L759" s="30">
        <f t="shared" si="256"/>
        <v>0</v>
      </c>
      <c r="M759" s="30">
        <f t="shared" si="257"/>
        <v>0</v>
      </c>
      <c r="N759" s="30">
        <f t="shared" si="258"/>
        <v>0</v>
      </c>
      <c r="O759" s="30">
        <f t="shared" si="259"/>
        <v>0</v>
      </c>
      <c r="P759">
        <v>10</v>
      </c>
      <c r="Q759" s="7"/>
      <c r="R759">
        <v>171</v>
      </c>
      <c r="S759" s="14">
        <f t="shared" si="260"/>
        <v>171</v>
      </c>
      <c r="T759" s="12">
        <f t="shared" si="261"/>
        <v>171000</v>
      </c>
      <c r="U759" s="12">
        <f t="shared" si="262"/>
        <v>17100</v>
      </c>
      <c r="V759" s="7"/>
      <c r="W759">
        <v>151</v>
      </c>
      <c r="X759" s="14">
        <f t="shared" si="263"/>
        <v>151</v>
      </c>
      <c r="Y759" s="12">
        <f t="shared" si="264"/>
        <v>151000</v>
      </c>
      <c r="Z759" s="12">
        <f t="shared" si="265"/>
        <v>15100</v>
      </c>
      <c r="AA759" s="7"/>
      <c r="AB759">
        <v>132</v>
      </c>
      <c r="AC759" s="14">
        <f t="shared" si="266"/>
        <v>132</v>
      </c>
      <c r="AD759" s="12">
        <f t="shared" si="267"/>
        <v>132000</v>
      </c>
      <c r="AE759" s="12">
        <f t="shared" si="268"/>
        <v>13200</v>
      </c>
      <c r="AF759" s="7"/>
      <c r="AG759">
        <v>112</v>
      </c>
      <c r="AH759" s="14">
        <f t="shared" si="269"/>
        <v>112</v>
      </c>
      <c r="AI759" s="12">
        <f t="shared" si="270"/>
        <v>112000</v>
      </c>
      <c r="AJ759" s="12">
        <f t="shared" si="271"/>
        <v>11200</v>
      </c>
      <c r="AK759" s="7"/>
      <c r="AL759" s="12">
        <f t="shared" si="272"/>
        <v>566000</v>
      </c>
      <c r="AM759" s="12">
        <f t="shared" si="273"/>
        <v>56600</v>
      </c>
    </row>
    <row r="760" spans="1:39" x14ac:dyDescent="0.25">
      <c r="A760" t="s">
        <v>55</v>
      </c>
      <c r="B760" t="s">
        <v>220</v>
      </c>
      <c r="C760" t="s">
        <v>712</v>
      </c>
      <c r="D760">
        <v>2018</v>
      </c>
      <c r="E760" t="s">
        <v>824</v>
      </c>
      <c r="F760">
        <v>2120</v>
      </c>
      <c r="G760">
        <v>1650</v>
      </c>
      <c r="H760" s="4" t="s">
        <v>10</v>
      </c>
      <c r="I760">
        <v>1998</v>
      </c>
      <c r="J760">
        <v>8.5</v>
      </c>
      <c r="K760">
        <v>199</v>
      </c>
      <c r="L760" s="30">
        <f t="shared" si="256"/>
        <v>181.09</v>
      </c>
      <c r="M760" s="30">
        <f t="shared" si="257"/>
        <v>175.12</v>
      </c>
      <c r="N760" s="30">
        <f t="shared" si="258"/>
        <v>169.15</v>
      </c>
      <c r="O760" s="30">
        <f t="shared" si="259"/>
        <v>163.18</v>
      </c>
      <c r="P760">
        <v>10</v>
      </c>
      <c r="Q760" s="7"/>
      <c r="R760">
        <v>171</v>
      </c>
      <c r="S760" s="14">
        <f t="shared" si="260"/>
        <v>-10.090000000000003</v>
      </c>
      <c r="T760" s="12">
        <f t="shared" si="261"/>
        <v>-10090.000000000004</v>
      </c>
      <c r="U760" s="12">
        <f t="shared" si="262"/>
        <v>-1009.0000000000003</v>
      </c>
      <c r="V760" s="7"/>
      <c r="W760">
        <v>151</v>
      </c>
      <c r="X760" s="14">
        <f t="shared" si="263"/>
        <v>-24.120000000000005</v>
      </c>
      <c r="Y760" s="12">
        <f t="shared" si="264"/>
        <v>-24120.000000000004</v>
      </c>
      <c r="Z760" s="12">
        <f t="shared" si="265"/>
        <v>-2412.0000000000005</v>
      </c>
      <c r="AA760" s="7"/>
      <c r="AB760">
        <v>132</v>
      </c>
      <c r="AC760" s="14">
        <f t="shared" si="266"/>
        <v>-37.150000000000006</v>
      </c>
      <c r="AD760" s="12">
        <f t="shared" si="267"/>
        <v>-37150.000000000007</v>
      </c>
      <c r="AE760" s="12">
        <f t="shared" si="268"/>
        <v>-3715.0000000000009</v>
      </c>
      <c r="AF760" s="7"/>
      <c r="AG760">
        <v>112</v>
      </c>
      <c r="AH760" s="14">
        <f t="shared" si="269"/>
        <v>-51.180000000000007</v>
      </c>
      <c r="AI760" s="12">
        <f t="shared" si="270"/>
        <v>-51180.000000000007</v>
      </c>
      <c r="AJ760" s="12">
        <f t="shared" si="271"/>
        <v>-5118.0000000000009</v>
      </c>
      <c r="AK760" s="7"/>
      <c r="AL760" s="12">
        <f t="shared" si="272"/>
        <v>-122540.00000000001</v>
      </c>
      <c r="AM760" s="12">
        <f t="shared" si="273"/>
        <v>-12254.000000000002</v>
      </c>
    </row>
    <row r="761" spans="1:39" x14ac:dyDescent="0.25">
      <c r="A761" t="s">
        <v>152</v>
      </c>
      <c r="B761" t="s">
        <v>271</v>
      </c>
      <c r="C761" t="s">
        <v>1923</v>
      </c>
      <c r="D761">
        <v>2019</v>
      </c>
      <c r="E761" t="s">
        <v>1924</v>
      </c>
      <c r="F761">
        <v>2350</v>
      </c>
      <c r="G761">
        <v>1652</v>
      </c>
      <c r="H761" s="4" t="s">
        <v>10</v>
      </c>
      <c r="I761">
        <v>1395</v>
      </c>
      <c r="J761">
        <v>7.3</v>
      </c>
      <c r="K761">
        <v>165</v>
      </c>
      <c r="L761" s="30">
        <f t="shared" si="256"/>
        <v>150.15</v>
      </c>
      <c r="M761" s="30">
        <f t="shared" si="257"/>
        <v>145.19999999999999</v>
      </c>
      <c r="N761" s="30">
        <f t="shared" si="258"/>
        <v>140.25</v>
      </c>
      <c r="O761" s="30">
        <f t="shared" si="259"/>
        <v>135.30000000000001</v>
      </c>
      <c r="P761">
        <v>8</v>
      </c>
      <c r="Q761" s="7"/>
      <c r="R761">
        <v>171</v>
      </c>
      <c r="S761" s="14">
        <f t="shared" si="260"/>
        <v>20.849999999999994</v>
      </c>
      <c r="T761" s="12">
        <f t="shared" si="261"/>
        <v>16679.999999999996</v>
      </c>
      <c r="U761" s="12">
        <f t="shared" si="262"/>
        <v>2084.9999999999995</v>
      </c>
      <c r="V761" s="7"/>
      <c r="W761">
        <v>151</v>
      </c>
      <c r="X761" s="14">
        <f t="shared" si="263"/>
        <v>5.8000000000000114</v>
      </c>
      <c r="Y761" s="12">
        <f t="shared" si="264"/>
        <v>4640.0000000000091</v>
      </c>
      <c r="Z761" s="12">
        <f t="shared" si="265"/>
        <v>580.00000000000114</v>
      </c>
      <c r="AA761" s="7"/>
      <c r="AB761">
        <v>132</v>
      </c>
      <c r="AC761" s="14">
        <f t="shared" si="266"/>
        <v>-8.25</v>
      </c>
      <c r="AD761" s="12">
        <f t="shared" si="267"/>
        <v>-6600</v>
      </c>
      <c r="AE761" s="12">
        <f t="shared" si="268"/>
        <v>-825</v>
      </c>
      <c r="AF761" s="7"/>
      <c r="AG761">
        <v>112</v>
      </c>
      <c r="AH761" s="14">
        <f t="shared" si="269"/>
        <v>-23.300000000000011</v>
      </c>
      <c r="AI761" s="12">
        <f t="shared" si="270"/>
        <v>-18640.000000000007</v>
      </c>
      <c r="AJ761" s="12">
        <f t="shared" si="271"/>
        <v>-2330.0000000000009</v>
      </c>
      <c r="AK761" s="7"/>
      <c r="AL761" s="12">
        <f t="shared" si="272"/>
        <v>-3920.0000000000036</v>
      </c>
      <c r="AM761" s="12">
        <f t="shared" si="273"/>
        <v>-490.00000000000045</v>
      </c>
    </row>
    <row r="762" spans="1:39" x14ac:dyDescent="0.25">
      <c r="A762" t="s">
        <v>596</v>
      </c>
      <c r="B762" t="s">
        <v>400</v>
      </c>
      <c r="C762" t="s">
        <v>619</v>
      </c>
      <c r="D762">
        <v>2017</v>
      </c>
      <c r="E762" t="s">
        <v>827</v>
      </c>
      <c r="F762">
        <v>2230</v>
      </c>
      <c r="G762">
        <v>1655</v>
      </c>
      <c r="H762" s="4" t="s">
        <v>10</v>
      </c>
      <c r="I762">
        <v>2995</v>
      </c>
      <c r="J762">
        <v>8.1</v>
      </c>
      <c r="K762">
        <v>194</v>
      </c>
      <c r="L762" s="30">
        <f t="shared" si="256"/>
        <v>176.54</v>
      </c>
      <c r="M762" s="30">
        <f t="shared" si="257"/>
        <v>170.72</v>
      </c>
      <c r="N762" s="30">
        <f t="shared" si="258"/>
        <v>164.9</v>
      </c>
      <c r="O762" s="30">
        <f t="shared" si="259"/>
        <v>159.08000000000001</v>
      </c>
      <c r="P762">
        <v>4</v>
      </c>
      <c r="Q762" s="7"/>
      <c r="R762">
        <v>171</v>
      </c>
      <c r="S762" s="14">
        <f t="shared" si="260"/>
        <v>-5.539999999999992</v>
      </c>
      <c r="T762" s="12">
        <f t="shared" si="261"/>
        <v>-2215.9999999999968</v>
      </c>
      <c r="U762" s="12">
        <f t="shared" si="262"/>
        <v>-553.9999999999992</v>
      </c>
      <c r="V762" s="7"/>
      <c r="W762">
        <v>151</v>
      </c>
      <c r="X762" s="14">
        <f t="shared" si="263"/>
        <v>-19.72</v>
      </c>
      <c r="Y762" s="12">
        <f t="shared" si="264"/>
        <v>-7888</v>
      </c>
      <c r="Z762" s="12">
        <f t="shared" si="265"/>
        <v>-1972</v>
      </c>
      <c r="AA762" s="7"/>
      <c r="AB762">
        <v>132</v>
      </c>
      <c r="AC762" s="14">
        <f t="shared" si="266"/>
        <v>-32.900000000000006</v>
      </c>
      <c r="AD762" s="12">
        <f t="shared" si="267"/>
        <v>-13160.000000000002</v>
      </c>
      <c r="AE762" s="12">
        <f t="shared" si="268"/>
        <v>-3290.0000000000005</v>
      </c>
      <c r="AF762" s="7"/>
      <c r="AG762">
        <v>112</v>
      </c>
      <c r="AH762" s="14">
        <f t="shared" si="269"/>
        <v>-47.080000000000013</v>
      </c>
      <c r="AI762" s="12">
        <f t="shared" si="270"/>
        <v>-18832.000000000004</v>
      </c>
      <c r="AJ762" s="12">
        <f t="shared" si="271"/>
        <v>-4708.0000000000009</v>
      </c>
      <c r="AK762" s="7"/>
      <c r="AL762" s="12">
        <f t="shared" si="272"/>
        <v>-42096.000000000007</v>
      </c>
      <c r="AM762" s="12">
        <f t="shared" si="273"/>
        <v>-10524.000000000002</v>
      </c>
    </row>
    <row r="763" spans="1:39" x14ac:dyDescent="0.25">
      <c r="A763" t="s">
        <v>596</v>
      </c>
      <c r="B763" t="s">
        <v>400</v>
      </c>
      <c r="C763" t="s">
        <v>619</v>
      </c>
      <c r="D763">
        <v>2018</v>
      </c>
      <c r="E763" t="s">
        <v>828</v>
      </c>
      <c r="F763">
        <v>2230</v>
      </c>
      <c r="G763">
        <v>1655</v>
      </c>
      <c r="H763" s="4" t="s">
        <v>10</v>
      </c>
      <c r="I763">
        <v>2995</v>
      </c>
      <c r="J763">
        <v>8.1</v>
      </c>
      <c r="K763">
        <v>194</v>
      </c>
      <c r="L763" s="30">
        <f t="shared" si="256"/>
        <v>176.54</v>
      </c>
      <c r="M763" s="30">
        <f t="shared" si="257"/>
        <v>170.72</v>
      </c>
      <c r="N763" s="30">
        <f t="shared" si="258"/>
        <v>164.9</v>
      </c>
      <c r="O763" s="30">
        <f t="shared" si="259"/>
        <v>159.08000000000001</v>
      </c>
      <c r="P763">
        <v>8</v>
      </c>
      <c r="Q763" s="7"/>
      <c r="R763">
        <v>171</v>
      </c>
      <c r="S763" s="14">
        <f t="shared" si="260"/>
        <v>-5.539999999999992</v>
      </c>
      <c r="T763" s="12">
        <f t="shared" si="261"/>
        <v>-4431.9999999999936</v>
      </c>
      <c r="U763" s="12">
        <f t="shared" si="262"/>
        <v>-553.9999999999992</v>
      </c>
      <c r="V763" s="7"/>
      <c r="W763">
        <v>151</v>
      </c>
      <c r="X763" s="14">
        <f t="shared" si="263"/>
        <v>-19.72</v>
      </c>
      <c r="Y763" s="12">
        <f t="shared" si="264"/>
        <v>-15776</v>
      </c>
      <c r="Z763" s="12">
        <f t="shared" si="265"/>
        <v>-1972</v>
      </c>
      <c r="AA763" s="7"/>
      <c r="AB763">
        <v>132</v>
      </c>
      <c r="AC763" s="14">
        <f t="shared" si="266"/>
        <v>-32.900000000000006</v>
      </c>
      <c r="AD763" s="12">
        <f t="shared" si="267"/>
        <v>-26320.000000000004</v>
      </c>
      <c r="AE763" s="12">
        <f t="shared" si="268"/>
        <v>-3290.0000000000005</v>
      </c>
      <c r="AF763" s="7"/>
      <c r="AG763">
        <v>112</v>
      </c>
      <c r="AH763" s="14">
        <f t="shared" si="269"/>
        <v>-47.080000000000013</v>
      </c>
      <c r="AI763" s="12">
        <f t="shared" si="270"/>
        <v>-37664.000000000007</v>
      </c>
      <c r="AJ763" s="12">
        <f t="shared" si="271"/>
        <v>-4708.0000000000009</v>
      </c>
      <c r="AK763" s="7"/>
      <c r="AL763" s="12">
        <f t="shared" si="272"/>
        <v>-84192.000000000015</v>
      </c>
      <c r="AM763" s="12">
        <f t="shared" si="273"/>
        <v>-10524.000000000002</v>
      </c>
    </row>
    <row r="764" spans="1:39" x14ac:dyDescent="0.25">
      <c r="A764" t="s">
        <v>141</v>
      </c>
      <c r="B764" t="s">
        <v>38</v>
      </c>
      <c r="C764" t="s">
        <v>825</v>
      </c>
      <c r="D764">
        <v>2017</v>
      </c>
      <c r="E764" t="s">
        <v>826</v>
      </c>
      <c r="F764">
        <v>2195</v>
      </c>
      <c r="G764">
        <v>1655</v>
      </c>
      <c r="H764" s="4" t="s">
        <v>10</v>
      </c>
      <c r="I764">
        <v>2894</v>
      </c>
      <c r="J764">
        <v>8.6999999999999993</v>
      </c>
      <c r="K764">
        <v>200</v>
      </c>
      <c r="L764" s="30">
        <f t="shared" si="256"/>
        <v>182</v>
      </c>
      <c r="M764" s="30">
        <f t="shared" si="257"/>
        <v>176</v>
      </c>
      <c r="N764" s="30">
        <f t="shared" si="258"/>
        <v>170</v>
      </c>
      <c r="O764" s="30">
        <f t="shared" si="259"/>
        <v>164</v>
      </c>
      <c r="P764">
        <v>2</v>
      </c>
      <c r="Q764" s="7"/>
      <c r="R764">
        <v>171</v>
      </c>
      <c r="S764" s="14">
        <f t="shared" si="260"/>
        <v>-11</v>
      </c>
      <c r="T764" s="12">
        <f t="shared" si="261"/>
        <v>-2200</v>
      </c>
      <c r="U764" s="12">
        <f t="shared" si="262"/>
        <v>-1100</v>
      </c>
      <c r="V764" s="7"/>
      <c r="W764">
        <v>151</v>
      </c>
      <c r="X764" s="14">
        <f t="shared" si="263"/>
        <v>-25</v>
      </c>
      <c r="Y764" s="12">
        <f t="shared" si="264"/>
        <v>-5000</v>
      </c>
      <c r="Z764" s="12">
        <f t="shared" si="265"/>
        <v>-2500</v>
      </c>
      <c r="AA764" s="7"/>
      <c r="AB764">
        <v>132</v>
      </c>
      <c r="AC764" s="14">
        <f t="shared" si="266"/>
        <v>-38</v>
      </c>
      <c r="AD764" s="12">
        <f t="shared" si="267"/>
        <v>-7600</v>
      </c>
      <c r="AE764" s="12">
        <f t="shared" si="268"/>
        <v>-3800</v>
      </c>
      <c r="AF764" s="7"/>
      <c r="AG764">
        <v>112</v>
      </c>
      <c r="AH764" s="14">
        <f t="shared" si="269"/>
        <v>-52</v>
      </c>
      <c r="AI764" s="12">
        <f t="shared" si="270"/>
        <v>-10400</v>
      </c>
      <c r="AJ764" s="12">
        <f t="shared" si="271"/>
        <v>-5200</v>
      </c>
      <c r="AK764" s="7"/>
      <c r="AL764" s="12">
        <f t="shared" si="272"/>
        <v>-25200</v>
      </c>
      <c r="AM764" s="12">
        <f t="shared" si="273"/>
        <v>-12600</v>
      </c>
    </row>
    <row r="765" spans="1:39" x14ac:dyDescent="0.25">
      <c r="A765" t="s">
        <v>99</v>
      </c>
      <c r="B765" t="s">
        <v>233</v>
      </c>
      <c r="C765" t="s">
        <v>1925</v>
      </c>
      <c r="D765">
        <v>2019</v>
      </c>
      <c r="E765" t="s">
        <v>1926</v>
      </c>
      <c r="F765">
        <v>3000</v>
      </c>
      <c r="G765">
        <v>1657</v>
      </c>
      <c r="H765" s="4" t="s">
        <v>14</v>
      </c>
      <c r="I765">
        <v>1997</v>
      </c>
      <c r="J765">
        <v>6</v>
      </c>
      <c r="K765">
        <v>144</v>
      </c>
      <c r="L765" s="30">
        <f t="shared" si="256"/>
        <v>131.04</v>
      </c>
      <c r="M765" s="30">
        <f t="shared" si="257"/>
        <v>126.72</v>
      </c>
      <c r="N765" s="30">
        <f t="shared" si="258"/>
        <v>122.39999999999999</v>
      </c>
      <c r="O765" s="30">
        <f t="shared" si="259"/>
        <v>118.08000000000001</v>
      </c>
      <c r="P765">
        <v>4</v>
      </c>
      <c r="Q765" s="7"/>
      <c r="R765">
        <v>171</v>
      </c>
      <c r="S765" s="14">
        <f t="shared" si="260"/>
        <v>39.960000000000008</v>
      </c>
      <c r="T765" s="12">
        <f t="shared" si="261"/>
        <v>15984.000000000004</v>
      </c>
      <c r="U765" s="12">
        <f t="shared" si="262"/>
        <v>3996.0000000000009</v>
      </c>
      <c r="V765" s="7"/>
      <c r="W765">
        <v>151</v>
      </c>
      <c r="X765" s="14">
        <f t="shared" si="263"/>
        <v>24.28</v>
      </c>
      <c r="Y765" s="12">
        <f t="shared" si="264"/>
        <v>9712</v>
      </c>
      <c r="Z765" s="12">
        <f t="shared" si="265"/>
        <v>2428</v>
      </c>
      <c r="AA765" s="7"/>
      <c r="AB765">
        <v>132</v>
      </c>
      <c r="AC765" s="14">
        <f t="shared" si="266"/>
        <v>9.6000000000000085</v>
      </c>
      <c r="AD765" s="12">
        <f t="shared" si="267"/>
        <v>3840.0000000000036</v>
      </c>
      <c r="AE765" s="12">
        <f t="shared" si="268"/>
        <v>960.00000000000091</v>
      </c>
      <c r="AF765" s="7"/>
      <c r="AG765">
        <v>112</v>
      </c>
      <c r="AH765" s="14">
        <f t="shared" si="269"/>
        <v>-6.0800000000000125</v>
      </c>
      <c r="AI765" s="12">
        <f t="shared" si="270"/>
        <v>-2432.000000000005</v>
      </c>
      <c r="AJ765" s="12">
        <f t="shared" si="271"/>
        <v>-608.00000000000125</v>
      </c>
      <c r="AK765" s="7"/>
      <c r="AL765" s="12">
        <f t="shared" si="272"/>
        <v>27104</v>
      </c>
      <c r="AM765" s="12">
        <f t="shared" si="273"/>
        <v>6776</v>
      </c>
    </row>
    <row r="766" spans="1:39" x14ac:dyDescent="0.25">
      <c r="A766" t="s">
        <v>192</v>
      </c>
      <c r="B766" t="s">
        <v>185</v>
      </c>
      <c r="C766" t="s">
        <v>342</v>
      </c>
      <c r="D766">
        <v>2016</v>
      </c>
      <c r="E766" t="s">
        <v>831</v>
      </c>
      <c r="F766">
        <v>2180</v>
      </c>
      <c r="G766">
        <v>1660</v>
      </c>
      <c r="H766" s="4" t="s">
        <v>365</v>
      </c>
      <c r="I766">
        <v>1499</v>
      </c>
      <c r="J766">
        <v>2.1</v>
      </c>
      <c r="K766">
        <v>49</v>
      </c>
      <c r="L766" s="30">
        <f t="shared" si="256"/>
        <v>44.59</v>
      </c>
      <c r="M766" s="30">
        <f t="shared" si="257"/>
        <v>43.12</v>
      </c>
      <c r="N766" s="30">
        <f t="shared" si="258"/>
        <v>41.65</v>
      </c>
      <c r="O766" s="30">
        <f t="shared" si="259"/>
        <v>40.18</v>
      </c>
      <c r="P766">
        <v>4</v>
      </c>
      <c r="Q766" s="7"/>
      <c r="R766">
        <v>171</v>
      </c>
      <c r="S766" s="14">
        <f t="shared" si="260"/>
        <v>126.41</v>
      </c>
      <c r="T766" s="12">
        <f t="shared" si="261"/>
        <v>50564</v>
      </c>
      <c r="U766" s="12">
        <f t="shared" si="262"/>
        <v>12641</v>
      </c>
      <c r="V766" s="7"/>
      <c r="W766">
        <v>151</v>
      </c>
      <c r="X766" s="14">
        <f t="shared" si="263"/>
        <v>107.88</v>
      </c>
      <c r="Y766" s="12">
        <f t="shared" si="264"/>
        <v>43152</v>
      </c>
      <c r="Z766" s="12">
        <f t="shared" si="265"/>
        <v>10788</v>
      </c>
      <c r="AA766" s="7"/>
      <c r="AB766">
        <v>132</v>
      </c>
      <c r="AC766" s="14">
        <f t="shared" si="266"/>
        <v>90.35</v>
      </c>
      <c r="AD766" s="12">
        <f t="shared" si="267"/>
        <v>36140</v>
      </c>
      <c r="AE766" s="12">
        <f t="shared" si="268"/>
        <v>9035</v>
      </c>
      <c r="AF766" s="7"/>
      <c r="AG766">
        <v>112</v>
      </c>
      <c r="AH766" s="14">
        <f t="shared" si="269"/>
        <v>71.819999999999993</v>
      </c>
      <c r="AI766" s="12">
        <f t="shared" si="270"/>
        <v>28727.999999999996</v>
      </c>
      <c r="AJ766" s="12">
        <f t="shared" si="271"/>
        <v>7181.9999999999991</v>
      </c>
      <c r="AK766" s="7"/>
      <c r="AL766" s="12">
        <f t="shared" si="272"/>
        <v>158584</v>
      </c>
      <c r="AM766" s="12">
        <f t="shared" si="273"/>
        <v>39646</v>
      </c>
    </row>
    <row r="767" spans="1:39" x14ac:dyDescent="0.25">
      <c r="A767" t="s">
        <v>192</v>
      </c>
      <c r="B767" t="s">
        <v>185</v>
      </c>
      <c r="C767" t="s">
        <v>342</v>
      </c>
      <c r="D767">
        <v>2018</v>
      </c>
      <c r="E767" t="s">
        <v>832</v>
      </c>
      <c r="F767">
        <v>2180</v>
      </c>
      <c r="G767">
        <v>1660</v>
      </c>
      <c r="H767" s="4" t="s">
        <v>365</v>
      </c>
      <c r="I767">
        <v>1499</v>
      </c>
      <c r="J767">
        <v>2.2999999999999998</v>
      </c>
      <c r="K767">
        <v>54</v>
      </c>
      <c r="L767" s="30">
        <f t="shared" si="256"/>
        <v>49.14</v>
      </c>
      <c r="M767" s="30">
        <f t="shared" si="257"/>
        <v>47.52</v>
      </c>
      <c r="N767" s="30">
        <f t="shared" si="258"/>
        <v>45.9</v>
      </c>
      <c r="O767" s="30">
        <f t="shared" si="259"/>
        <v>44.28</v>
      </c>
      <c r="P767">
        <v>4</v>
      </c>
      <c r="Q767" s="7"/>
      <c r="R767">
        <v>171</v>
      </c>
      <c r="S767" s="14">
        <f t="shared" si="260"/>
        <v>121.86</v>
      </c>
      <c r="T767" s="12">
        <f t="shared" si="261"/>
        <v>48744</v>
      </c>
      <c r="U767" s="12">
        <f t="shared" si="262"/>
        <v>12186</v>
      </c>
      <c r="V767" s="7"/>
      <c r="W767">
        <v>151</v>
      </c>
      <c r="X767" s="14">
        <f t="shared" si="263"/>
        <v>103.47999999999999</v>
      </c>
      <c r="Y767" s="12">
        <f t="shared" si="264"/>
        <v>41391.999999999993</v>
      </c>
      <c r="Z767" s="12">
        <f t="shared" si="265"/>
        <v>10347.999999999998</v>
      </c>
      <c r="AA767" s="7"/>
      <c r="AB767">
        <v>132</v>
      </c>
      <c r="AC767" s="14">
        <f t="shared" si="266"/>
        <v>86.1</v>
      </c>
      <c r="AD767" s="12">
        <f t="shared" si="267"/>
        <v>34440</v>
      </c>
      <c r="AE767" s="12">
        <f t="shared" si="268"/>
        <v>8610</v>
      </c>
      <c r="AF767" s="7"/>
      <c r="AG767">
        <v>112</v>
      </c>
      <c r="AH767" s="14">
        <f t="shared" si="269"/>
        <v>67.72</v>
      </c>
      <c r="AI767" s="12">
        <f t="shared" si="270"/>
        <v>27088</v>
      </c>
      <c r="AJ767" s="12">
        <f t="shared" si="271"/>
        <v>6772</v>
      </c>
      <c r="AK767" s="7"/>
      <c r="AL767" s="12">
        <f t="shared" si="272"/>
        <v>151664</v>
      </c>
      <c r="AM767" s="12">
        <f t="shared" si="273"/>
        <v>37916</v>
      </c>
    </row>
    <row r="768" spans="1:39" x14ac:dyDescent="0.25">
      <c r="A768" t="s">
        <v>192</v>
      </c>
      <c r="B768" t="s">
        <v>400</v>
      </c>
      <c r="C768" t="s">
        <v>455</v>
      </c>
      <c r="D768">
        <v>2016</v>
      </c>
      <c r="E768" t="s">
        <v>833</v>
      </c>
      <c r="F768">
        <v>2195</v>
      </c>
      <c r="G768">
        <v>1660</v>
      </c>
      <c r="H768" s="4" t="s">
        <v>365</v>
      </c>
      <c r="I768">
        <v>1998</v>
      </c>
      <c r="J768">
        <v>2.1</v>
      </c>
      <c r="K768">
        <v>49</v>
      </c>
      <c r="L768" s="30">
        <f t="shared" si="256"/>
        <v>44.59</v>
      </c>
      <c r="M768" s="30">
        <f t="shared" si="257"/>
        <v>43.12</v>
      </c>
      <c r="N768" s="30">
        <f t="shared" si="258"/>
        <v>41.65</v>
      </c>
      <c r="O768" s="30">
        <f t="shared" si="259"/>
        <v>40.18</v>
      </c>
      <c r="P768">
        <v>2</v>
      </c>
      <c r="Q768" s="7"/>
      <c r="R768">
        <v>171</v>
      </c>
      <c r="S768" s="14">
        <f t="shared" si="260"/>
        <v>126.41</v>
      </c>
      <c r="T768" s="12">
        <f t="shared" si="261"/>
        <v>25282</v>
      </c>
      <c r="U768" s="12">
        <f t="shared" si="262"/>
        <v>12641</v>
      </c>
      <c r="V768" s="7"/>
      <c r="W768">
        <v>151</v>
      </c>
      <c r="X768" s="14">
        <f t="shared" si="263"/>
        <v>107.88</v>
      </c>
      <c r="Y768" s="12">
        <f t="shared" si="264"/>
        <v>21576</v>
      </c>
      <c r="Z768" s="12">
        <f t="shared" si="265"/>
        <v>10788</v>
      </c>
      <c r="AA768" s="7"/>
      <c r="AB768">
        <v>132</v>
      </c>
      <c r="AC768" s="14">
        <f t="shared" si="266"/>
        <v>90.35</v>
      </c>
      <c r="AD768" s="12">
        <f t="shared" si="267"/>
        <v>18070</v>
      </c>
      <c r="AE768" s="12">
        <f t="shared" si="268"/>
        <v>9035</v>
      </c>
      <c r="AF768" s="7"/>
      <c r="AG768">
        <v>112</v>
      </c>
      <c r="AH768" s="14">
        <f t="shared" si="269"/>
        <v>71.819999999999993</v>
      </c>
      <c r="AI768" s="12">
        <f t="shared" si="270"/>
        <v>14363.999999999998</v>
      </c>
      <c r="AJ768" s="12">
        <f t="shared" si="271"/>
        <v>7181.9999999999991</v>
      </c>
      <c r="AK768" s="7"/>
      <c r="AL768" s="12">
        <f t="shared" si="272"/>
        <v>79292</v>
      </c>
      <c r="AM768" s="12">
        <f t="shared" si="273"/>
        <v>39646</v>
      </c>
    </row>
    <row r="769" spans="1:39" x14ac:dyDescent="0.25">
      <c r="A769" t="s">
        <v>15</v>
      </c>
      <c r="B769" t="s">
        <v>400</v>
      </c>
      <c r="C769" t="s">
        <v>480</v>
      </c>
      <c r="D769">
        <v>2017</v>
      </c>
      <c r="E769" t="s">
        <v>837</v>
      </c>
      <c r="F769">
        <v>2235</v>
      </c>
      <c r="G769">
        <v>1660</v>
      </c>
      <c r="H769" s="4" t="s">
        <v>14</v>
      </c>
      <c r="I769">
        <v>2143</v>
      </c>
      <c r="J769">
        <v>4.8</v>
      </c>
      <c r="K769">
        <v>124</v>
      </c>
      <c r="L769" s="30">
        <f t="shared" si="256"/>
        <v>112.84</v>
      </c>
      <c r="M769" s="30">
        <f t="shared" si="257"/>
        <v>109.12</v>
      </c>
      <c r="N769" s="30">
        <f t="shared" si="258"/>
        <v>105.39999999999999</v>
      </c>
      <c r="O769" s="30">
        <f t="shared" si="259"/>
        <v>101.68</v>
      </c>
      <c r="P769">
        <v>2</v>
      </c>
      <c r="Q769" s="7"/>
      <c r="R769">
        <v>171</v>
      </c>
      <c r="S769" s="14">
        <f t="shared" si="260"/>
        <v>58.16</v>
      </c>
      <c r="T769" s="12">
        <f t="shared" si="261"/>
        <v>11632</v>
      </c>
      <c r="U769" s="12">
        <f t="shared" si="262"/>
        <v>5816</v>
      </c>
      <c r="V769" s="7"/>
      <c r="W769">
        <v>151</v>
      </c>
      <c r="X769" s="14">
        <f t="shared" si="263"/>
        <v>41.879999999999995</v>
      </c>
      <c r="Y769" s="12">
        <f t="shared" si="264"/>
        <v>8376</v>
      </c>
      <c r="Z769" s="12">
        <f t="shared" si="265"/>
        <v>4188</v>
      </c>
      <c r="AA769" s="7"/>
      <c r="AB769">
        <v>132</v>
      </c>
      <c r="AC769" s="14">
        <f t="shared" si="266"/>
        <v>26.600000000000009</v>
      </c>
      <c r="AD769" s="12">
        <f t="shared" si="267"/>
        <v>5320.0000000000018</v>
      </c>
      <c r="AE769" s="12">
        <f t="shared" si="268"/>
        <v>2660.0000000000009</v>
      </c>
      <c r="AF769" s="7"/>
      <c r="AG769">
        <v>112</v>
      </c>
      <c r="AH769" s="14">
        <f t="shared" si="269"/>
        <v>10.319999999999993</v>
      </c>
      <c r="AI769" s="12">
        <f t="shared" si="270"/>
        <v>2063.9999999999986</v>
      </c>
      <c r="AJ769" s="12">
        <f t="shared" si="271"/>
        <v>1031.9999999999993</v>
      </c>
      <c r="AK769" s="7"/>
      <c r="AL769" s="12">
        <f t="shared" si="272"/>
        <v>27392</v>
      </c>
      <c r="AM769" s="12">
        <f t="shared" si="273"/>
        <v>13696</v>
      </c>
    </row>
    <row r="770" spans="1:39" x14ac:dyDescent="0.25">
      <c r="A770" t="s">
        <v>596</v>
      </c>
      <c r="B770" t="s">
        <v>16</v>
      </c>
      <c r="C770" t="s">
        <v>835</v>
      </c>
      <c r="D770">
        <v>2018</v>
      </c>
      <c r="E770" t="s">
        <v>836</v>
      </c>
      <c r="F770">
        <v>2260</v>
      </c>
      <c r="G770">
        <v>1660</v>
      </c>
      <c r="H770" s="4" t="s">
        <v>10</v>
      </c>
      <c r="I770">
        <v>1997</v>
      </c>
      <c r="J770">
        <v>6.8</v>
      </c>
      <c r="K770">
        <v>153</v>
      </c>
      <c r="L770" s="30">
        <f t="shared" si="256"/>
        <v>139.23000000000002</v>
      </c>
      <c r="M770" s="30">
        <f t="shared" si="257"/>
        <v>134.64000000000001</v>
      </c>
      <c r="N770" s="30">
        <f t="shared" si="258"/>
        <v>130.04999999999998</v>
      </c>
      <c r="O770" s="30">
        <f t="shared" si="259"/>
        <v>125.46000000000001</v>
      </c>
      <c r="P770">
        <v>18</v>
      </c>
      <c r="Q770" s="7"/>
      <c r="R770">
        <v>171</v>
      </c>
      <c r="S770" s="14">
        <f t="shared" si="260"/>
        <v>31.769999999999982</v>
      </c>
      <c r="T770" s="12">
        <f t="shared" si="261"/>
        <v>57185.999999999971</v>
      </c>
      <c r="U770" s="12">
        <f t="shared" si="262"/>
        <v>3176.9999999999982</v>
      </c>
      <c r="V770" s="7"/>
      <c r="W770">
        <v>151</v>
      </c>
      <c r="X770" s="14">
        <f t="shared" si="263"/>
        <v>16.359999999999985</v>
      </c>
      <c r="Y770" s="12">
        <f t="shared" si="264"/>
        <v>29447.999999999975</v>
      </c>
      <c r="Z770" s="12">
        <f t="shared" si="265"/>
        <v>1635.9999999999986</v>
      </c>
      <c r="AA770" s="7"/>
      <c r="AB770">
        <v>132</v>
      </c>
      <c r="AC770" s="14">
        <f t="shared" si="266"/>
        <v>1.9500000000000171</v>
      </c>
      <c r="AD770" s="12">
        <f t="shared" si="267"/>
        <v>3510.0000000000309</v>
      </c>
      <c r="AE770" s="12">
        <f t="shared" si="268"/>
        <v>195.00000000000171</v>
      </c>
      <c r="AF770" s="7"/>
      <c r="AG770">
        <v>112</v>
      </c>
      <c r="AH770" s="14">
        <f t="shared" si="269"/>
        <v>-13.460000000000008</v>
      </c>
      <c r="AI770" s="12">
        <f t="shared" si="270"/>
        <v>-24228.000000000015</v>
      </c>
      <c r="AJ770" s="12">
        <f t="shared" si="271"/>
        <v>-1346.0000000000009</v>
      </c>
      <c r="AK770" s="7"/>
      <c r="AL770" s="12">
        <f t="shared" si="272"/>
        <v>65915.999999999956</v>
      </c>
      <c r="AM770" s="12">
        <f t="shared" si="273"/>
        <v>3661.9999999999977</v>
      </c>
    </row>
    <row r="771" spans="1:39" x14ac:dyDescent="0.25">
      <c r="A771" t="s">
        <v>141</v>
      </c>
      <c r="B771" t="s">
        <v>38</v>
      </c>
      <c r="C771" t="s">
        <v>766</v>
      </c>
      <c r="D771">
        <v>2017</v>
      </c>
      <c r="E771" t="s">
        <v>830</v>
      </c>
      <c r="F771">
        <v>1735</v>
      </c>
      <c r="G771">
        <v>1660</v>
      </c>
      <c r="H771" s="4" t="s">
        <v>10</v>
      </c>
      <c r="I771">
        <v>2995</v>
      </c>
      <c r="J771">
        <v>7.3</v>
      </c>
      <c r="K771">
        <v>168</v>
      </c>
      <c r="L771" s="30">
        <f t="shared" si="256"/>
        <v>152.88</v>
      </c>
      <c r="M771" s="30">
        <f t="shared" si="257"/>
        <v>147.84</v>
      </c>
      <c r="N771" s="30">
        <f t="shared" si="258"/>
        <v>142.79999999999998</v>
      </c>
      <c r="O771" s="30">
        <f t="shared" si="259"/>
        <v>137.76000000000002</v>
      </c>
      <c r="P771">
        <v>34</v>
      </c>
      <c r="Q771" s="7"/>
      <c r="R771">
        <v>171</v>
      </c>
      <c r="S771" s="14">
        <f t="shared" si="260"/>
        <v>18.120000000000005</v>
      </c>
      <c r="T771" s="12">
        <f t="shared" si="261"/>
        <v>61608.000000000015</v>
      </c>
      <c r="U771" s="12">
        <f t="shared" si="262"/>
        <v>1812.0000000000005</v>
      </c>
      <c r="V771" s="7"/>
      <c r="W771">
        <v>151</v>
      </c>
      <c r="X771" s="14">
        <f t="shared" si="263"/>
        <v>3.1599999999999966</v>
      </c>
      <c r="Y771" s="12">
        <f t="shared" si="264"/>
        <v>10743.999999999989</v>
      </c>
      <c r="Z771" s="12">
        <f t="shared" si="265"/>
        <v>315.99999999999966</v>
      </c>
      <c r="AA771" s="7"/>
      <c r="AB771">
        <v>132</v>
      </c>
      <c r="AC771" s="14">
        <f t="shared" si="266"/>
        <v>-10.799999999999983</v>
      </c>
      <c r="AD771" s="12">
        <f t="shared" si="267"/>
        <v>-36719.999999999942</v>
      </c>
      <c r="AE771" s="12">
        <f t="shared" si="268"/>
        <v>-1079.9999999999982</v>
      </c>
      <c r="AF771" s="7"/>
      <c r="AG771">
        <v>112</v>
      </c>
      <c r="AH771" s="14">
        <f t="shared" si="269"/>
        <v>-25.760000000000019</v>
      </c>
      <c r="AI771" s="12">
        <f t="shared" si="270"/>
        <v>-87584.000000000058</v>
      </c>
      <c r="AJ771" s="12">
        <f t="shared" si="271"/>
        <v>-2576.0000000000018</v>
      </c>
      <c r="AK771" s="7"/>
      <c r="AL771" s="12">
        <f t="shared" si="272"/>
        <v>-51952</v>
      </c>
      <c r="AM771" s="12">
        <f t="shared" si="273"/>
        <v>-1528</v>
      </c>
    </row>
    <row r="772" spans="1:39" x14ac:dyDescent="0.25">
      <c r="A772" t="s">
        <v>739</v>
      </c>
      <c r="B772" t="s">
        <v>48</v>
      </c>
      <c r="C772" t="s">
        <v>740</v>
      </c>
      <c r="D772">
        <v>2017</v>
      </c>
      <c r="E772" t="s">
        <v>834</v>
      </c>
      <c r="F772">
        <v>2950</v>
      </c>
      <c r="G772">
        <v>1660</v>
      </c>
      <c r="H772" s="4" t="s">
        <v>14</v>
      </c>
      <c r="I772">
        <v>2999</v>
      </c>
      <c r="J772">
        <v>7.8</v>
      </c>
      <c r="K772">
        <v>207</v>
      </c>
      <c r="L772" s="30">
        <f t="shared" si="256"/>
        <v>188.37</v>
      </c>
      <c r="M772" s="30">
        <f t="shared" si="257"/>
        <v>182.16</v>
      </c>
      <c r="N772" s="30">
        <f t="shared" si="258"/>
        <v>175.95</v>
      </c>
      <c r="O772" s="30">
        <f t="shared" si="259"/>
        <v>169.74</v>
      </c>
      <c r="P772">
        <v>4</v>
      </c>
      <c r="Q772" s="7"/>
      <c r="R772">
        <v>171</v>
      </c>
      <c r="S772" s="14">
        <f t="shared" si="260"/>
        <v>-17.370000000000005</v>
      </c>
      <c r="T772" s="12">
        <f t="shared" si="261"/>
        <v>-6948.0000000000018</v>
      </c>
      <c r="U772" s="12">
        <f t="shared" si="262"/>
        <v>-1737.0000000000005</v>
      </c>
      <c r="V772" s="7"/>
      <c r="W772">
        <v>151</v>
      </c>
      <c r="X772" s="14">
        <f t="shared" si="263"/>
        <v>-31.159999999999997</v>
      </c>
      <c r="Y772" s="12">
        <f t="shared" si="264"/>
        <v>-12463.999999999998</v>
      </c>
      <c r="Z772" s="12">
        <f t="shared" si="265"/>
        <v>-3115.9999999999995</v>
      </c>
      <c r="AA772" s="7"/>
      <c r="AB772">
        <v>132</v>
      </c>
      <c r="AC772" s="14">
        <f t="shared" si="266"/>
        <v>-43.949999999999989</v>
      </c>
      <c r="AD772" s="12">
        <f t="shared" si="267"/>
        <v>-17579.999999999996</v>
      </c>
      <c r="AE772" s="12">
        <f t="shared" si="268"/>
        <v>-4394.9999999999991</v>
      </c>
      <c r="AF772" s="7"/>
      <c r="AG772">
        <v>112</v>
      </c>
      <c r="AH772" s="14">
        <f t="shared" si="269"/>
        <v>-57.740000000000009</v>
      </c>
      <c r="AI772" s="12">
        <f t="shared" si="270"/>
        <v>-23096.000000000004</v>
      </c>
      <c r="AJ772" s="12">
        <f t="shared" si="271"/>
        <v>-5774.0000000000009</v>
      </c>
      <c r="AK772" s="7"/>
      <c r="AL772" s="12">
        <f t="shared" si="272"/>
        <v>-60088</v>
      </c>
      <c r="AM772" s="12">
        <f t="shared" si="273"/>
        <v>-15022</v>
      </c>
    </row>
    <row r="773" spans="1:39" x14ac:dyDescent="0.25">
      <c r="A773" t="s">
        <v>192</v>
      </c>
      <c r="B773" t="s">
        <v>782</v>
      </c>
      <c r="C773" t="s">
        <v>910</v>
      </c>
      <c r="D773">
        <v>2019</v>
      </c>
      <c r="E773" t="s">
        <v>1927</v>
      </c>
      <c r="F773">
        <v>2400</v>
      </c>
      <c r="G773">
        <v>1660</v>
      </c>
      <c r="H773" s="4" t="s">
        <v>10</v>
      </c>
      <c r="I773">
        <v>1998</v>
      </c>
      <c r="J773">
        <v>7.4</v>
      </c>
      <c r="K773">
        <v>169</v>
      </c>
      <c r="L773" s="30">
        <f t="shared" si="256"/>
        <v>153.79</v>
      </c>
      <c r="M773" s="30">
        <f t="shared" si="257"/>
        <v>148.72</v>
      </c>
      <c r="N773" s="30">
        <f t="shared" si="258"/>
        <v>143.65</v>
      </c>
      <c r="O773" s="30">
        <f t="shared" si="259"/>
        <v>138.58000000000001</v>
      </c>
      <c r="P773">
        <v>14</v>
      </c>
      <c r="Q773" s="7"/>
      <c r="R773">
        <v>171</v>
      </c>
      <c r="S773" s="14">
        <f t="shared" si="260"/>
        <v>17.210000000000008</v>
      </c>
      <c r="T773" s="12">
        <f t="shared" si="261"/>
        <v>24094.000000000011</v>
      </c>
      <c r="U773" s="12">
        <f t="shared" si="262"/>
        <v>1721.0000000000007</v>
      </c>
      <c r="V773" s="7"/>
      <c r="W773">
        <v>151</v>
      </c>
      <c r="X773" s="14">
        <f t="shared" si="263"/>
        <v>2.2800000000000011</v>
      </c>
      <c r="Y773" s="12">
        <f t="shared" si="264"/>
        <v>3192.0000000000018</v>
      </c>
      <c r="Z773" s="12">
        <f t="shared" si="265"/>
        <v>228.00000000000014</v>
      </c>
      <c r="AA773" s="7"/>
      <c r="AB773">
        <v>132</v>
      </c>
      <c r="AC773" s="14">
        <f t="shared" si="266"/>
        <v>-11.650000000000006</v>
      </c>
      <c r="AD773" s="12">
        <f t="shared" si="267"/>
        <v>-16310.000000000007</v>
      </c>
      <c r="AE773" s="12">
        <f t="shared" si="268"/>
        <v>-1165.0000000000005</v>
      </c>
      <c r="AF773" s="7"/>
      <c r="AG773">
        <v>112</v>
      </c>
      <c r="AH773" s="14">
        <f t="shared" si="269"/>
        <v>-26.580000000000013</v>
      </c>
      <c r="AI773" s="12">
        <f t="shared" si="270"/>
        <v>-37212.000000000015</v>
      </c>
      <c r="AJ773" s="12">
        <f t="shared" si="271"/>
        <v>-2658.0000000000009</v>
      </c>
      <c r="AK773" s="7"/>
      <c r="AL773" s="12">
        <f t="shared" si="272"/>
        <v>-26236.000000000011</v>
      </c>
      <c r="AM773" s="12">
        <f t="shared" si="273"/>
        <v>-1874.0000000000007</v>
      </c>
    </row>
    <row r="774" spans="1:39" x14ac:dyDescent="0.25">
      <c r="A774" t="s">
        <v>61</v>
      </c>
      <c r="B774" t="s">
        <v>220</v>
      </c>
      <c r="C774" t="s">
        <v>469</v>
      </c>
      <c r="D774">
        <v>2018</v>
      </c>
      <c r="E774" t="s">
        <v>838</v>
      </c>
      <c r="F774">
        <v>2137</v>
      </c>
      <c r="G774">
        <v>1662</v>
      </c>
      <c r="H774" s="4" t="s">
        <v>14</v>
      </c>
      <c r="I774">
        <v>2191</v>
      </c>
      <c r="J774">
        <v>5.3</v>
      </c>
      <c r="K774">
        <v>139</v>
      </c>
      <c r="L774" s="30">
        <f t="shared" si="256"/>
        <v>126.49000000000001</v>
      </c>
      <c r="M774" s="30">
        <f t="shared" si="257"/>
        <v>122.32000000000001</v>
      </c>
      <c r="N774" s="30">
        <f t="shared" si="258"/>
        <v>118.14999999999999</v>
      </c>
      <c r="O774" s="30">
        <f t="shared" si="259"/>
        <v>113.98</v>
      </c>
      <c r="P774">
        <v>28</v>
      </c>
      <c r="Q774" s="7"/>
      <c r="R774">
        <v>171</v>
      </c>
      <c r="S774" s="14">
        <f t="shared" si="260"/>
        <v>44.509999999999991</v>
      </c>
      <c r="T774" s="12">
        <f t="shared" si="261"/>
        <v>124627.99999999997</v>
      </c>
      <c r="U774" s="12">
        <f t="shared" si="262"/>
        <v>4450.9999999999991</v>
      </c>
      <c r="V774" s="7"/>
      <c r="W774">
        <v>151</v>
      </c>
      <c r="X774" s="14">
        <f t="shared" si="263"/>
        <v>28.679999999999993</v>
      </c>
      <c r="Y774" s="12">
        <f t="shared" si="264"/>
        <v>80303.999999999971</v>
      </c>
      <c r="Z774" s="12">
        <f t="shared" si="265"/>
        <v>2867.9999999999991</v>
      </c>
      <c r="AA774" s="7"/>
      <c r="AB774">
        <v>132</v>
      </c>
      <c r="AC774" s="14">
        <f t="shared" si="266"/>
        <v>13.850000000000009</v>
      </c>
      <c r="AD774" s="12">
        <f t="shared" si="267"/>
        <v>38780.000000000022</v>
      </c>
      <c r="AE774" s="12">
        <f t="shared" si="268"/>
        <v>1385.0000000000007</v>
      </c>
      <c r="AF774" s="7"/>
      <c r="AG774">
        <v>112</v>
      </c>
      <c r="AH774" s="14">
        <f t="shared" si="269"/>
        <v>-1.980000000000004</v>
      </c>
      <c r="AI774" s="12">
        <f t="shared" si="270"/>
        <v>-5544.0000000000109</v>
      </c>
      <c r="AJ774" s="12">
        <f t="shared" si="271"/>
        <v>-198.0000000000004</v>
      </c>
      <c r="AK774" s="7"/>
      <c r="AL774" s="12">
        <f t="shared" si="272"/>
        <v>238167.99999999994</v>
      </c>
      <c r="AM774" s="12">
        <f t="shared" si="273"/>
        <v>8505.9999999999982</v>
      </c>
    </row>
    <row r="775" spans="1:39" x14ac:dyDescent="0.25">
      <c r="A775" t="s">
        <v>61</v>
      </c>
      <c r="B775" t="s">
        <v>220</v>
      </c>
      <c r="C775" t="s">
        <v>469</v>
      </c>
      <c r="D775">
        <v>2018</v>
      </c>
      <c r="E775" t="s">
        <v>839</v>
      </c>
      <c r="F775">
        <v>2137</v>
      </c>
      <c r="G775">
        <v>1662</v>
      </c>
      <c r="H775" s="4" t="s">
        <v>14</v>
      </c>
      <c r="I775">
        <v>2191</v>
      </c>
      <c r="J775">
        <v>5.3</v>
      </c>
      <c r="K775">
        <v>139</v>
      </c>
      <c r="L775" s="30">
        <f t="shared" si="256"/>
        <v>126.49000000000001</v>
      </c>
      <c r="M775" s="30">
        <f t="shared" si="257"/>
        <v>122.32000000000001</v>
      </c>
      <c r="N775" s="30">
        <f t="shared" si="258"/>
        <v>118.14999999999999</v>
      </c>
      <c r="O775" s="30">
        <f t="shared" si="259"/>
        <v>113.98</v>
      </c>
      <c r="P775">
        <v>28</v>
      </c>
      <c r="Q775" s="7"/>
      <c r="R775">
        <v>171</v>
      </c>
      <c r="S775" s="14">
        <f t="shared" si="260"/>
        <v>44.509999999999991</v>
      </c>
      <c r="T775" s="12">
        <f t="shared" si="261"/>
        <v>124627.99999999997</v>
      </c>
      <c r="U775" s="12">
        <f t="shared" si="262"/>
        <v>4450.9999999999991</v>
      </c>
      <c r="V775" s="7"/>
      <c r="W775">
        <v>151</v>
      </c>
      <c r="X775" s="14">
        <f t="shared" si="263"/>
        <v>28.679999999999993</v>
      </c>
      <c r="Y775" s="12">
        <f t="shared" si="264"/>
        <v>80303.999999999971</v>
      </c>
      <c r="Z775" s="12">
        <f t="shared" si="265"/>
        <v>2867.9999999999991</v>
      </c>
      <c r="AA775" s="7"/>
      <c r="AB775">
        <v>132</v>
      </c>
      <c r="AC775" s="14">
        <f t="shared" si="266"/>
        <v>13.850000000000009</v>
      </c>
      <c r="AD775" s="12">
        <f t="shared" si="267"/>
        <v>38780.000000000022</v>
      </c>
      <c r="AE775" s="12">
        <f t="shared" si="268"/>
        <v>1385.0000000000007</v>
      </c>
      <c r="AF775" s="7"/>
      <c r="AG775">
        <v>112</v>
      </c>
      <c r="AH775" s="14">
        <f t="shared" si="269"/>
        <v>-1.980000000000004</v>
      </c>
      <c r="AI775" s="12">
        <f t="shared" si="270"/>
        <v>-5544.0000000000109</v>
      </c>
      <c r="AJ775" s="12">
        <f t="shared" si="271"/>
        <v>-198.0000000000004</v>
      </c>
      <c r="AK775" s="7"/>
      <c r="AL775" s="12">
        <f t="shared" si="272"/>
        <v>238167.99999999994</v>
      </c>
      <c r="AM775" s="12">
        <f t="shared" si="273"/>
        <v>8505.9999999999982</v>
      </c>
    </row>
    <row r="776" spans="1:39" x14ac:dyDescent="0.25">
      <c r="A776" t="s">
        <v>61</v>
      </c>
      <c r="B776" t="s">
        <v>271</v>
      </c>
      <c r="C776" t="s">
        <v>587</v>
      </c>
      <c r="D776">
        <v>2018</v>
      </c>
      <c r="E776" t="s">
        <v>840</v>
      </c>
      <c r="F776">
        <v>2140</v>
      </c>
      <c r="G776">
        <v>1662</v>
      </c>
      <c r="H776" s="4" t="s">
        <v>10</v>
      </c>
      <c r="I776">
        <v>2488</v>
      </c>
      <c r="J776">
        <v>7.4</v>
      </c>
      <c r="K776">
        <v>172</v>
      </c>
      <c r="L776" s="30">
        <f t="shared" si="256"/>
        <v>156.52000000000001</v>
      </c>
      <c r="M776" s="30">
        <f t="shared" si="257"/>
        <v>151.36000000000001</v>
      </c>
      <c r="N776" s="30">
        <f t="shared" si="258"/>
        <v>146.19999999999999</v>
      </c>
      <c r="O776" s="30">
        <f t="shared" si="259"/>
        <v>141.04000000000002</v>
      </c>
      <c r="P776">
        <v>80</v>
      </c>
      <c r="Q776" s="7"/>
      <c r="R776">
        <v>171</v>
      </c>
      <c r="S776" s="14">
        <f t="shared" si="260"/>
        <v>14.47999999999999</v>
      </c>
      <c r="T776" s="12">
        <f t="shared" si="261"/>
        <v>115839.99999999991</v>
      </c>
      <c r="U776" s="12">
        <f t="shared" si="262"/>
        <v>1447.9999999999989</v>
      </c>
      <c r="V776" s="7"/>
      <c r="W776">
        <v>151</v>
      </c>
      <c r="X776" s="14">
        <f t="shared" si="263"/>
        <v>-0.36000000000001364</v>
      </c>
      <c r="Y776" s="12">
        <f t="shared" si="264"/>
        <v>-2880.0000000001091</v>
      </c>
      <c r="Z776" s="12">
        <f t="shared" si="265"/>
        <v>-36.000000000001364</v>
      </c>
      <c r="AA776" s="7"/>
      <c r="AB776">
        <v>132</v>
      </c>
      <c r="AC776" s="14">
        <f t="shared" si="266"/>
        <v>-14.199999999999989</v>
      </c>
      <c r="AD776" s="12">
        <f t="shared" si="267"/>
        <v>-113599.99999999991</v>
      </c>
      <c r="AE776" s="12">
        <f t="shared" si="268"/>
        <v>-1419.9999999999989</v>
      </c>
      <c r="AF776" s="7"/>
      <c r="AG776">
        <v>112</v>
      </c>
      <c r="AH776" s="14">
        <f t="shared" si="269"/>
        <v>-29.04000000000002</v>
      </c>
      <c r="AI776" s="12">
        <f t="shared" si="270"/>
        <v>-232320.00000000017</v>
      </c>
      <c r="AJ776" s="12">
        <f t="shared" si="271"/>
        <v>-2904.0000000000023</v>
      </c>
      <c r="AK776" s="7"/>
      <c r="AL776" s="12">
        <f t="shared" si="272"/>
        <v>-232960.00000000032</v>
      </c>
      <c r="AM776" s="12">
        <f t="shared" si="273"/>
        <v>-2912.0000000000041</v>
      </c>
    </row>
    <row r="777" spans="1:39" x14ac:dyDescent="0.25">
      <c r="A777" t="s">
        <v>49</v>
      </c>
      <c r="B777" t="s">
        <v>514</v>
      </c>
      <c r="C777" t="s">
        <v>576</v>
      </c>
      <c r="D777">
        <v>2018</v>
      </c>
      <c r="E777" t="s">
        <v>844</v>
      </c>
      <c r="F777">
        <v>2340</v>
      </c>
      <c r="G777">
        <v>1664</v>
      </c>
      <c r="H777" s="4" t="s">
        <v>10</v>
      </c>
      <c r="I777">
        <v>3564</v>
      </c>
      <c r="J777">
        <v>9.1</v>
      </c>
      <c r="K777">
        <v>212</v>
      </c>
      <c r="L777" s="30">
        <f t="shared" si="256"/>
        <v>192.92000000000002</v>
      </c>
      <c r="M777" s="30">
        <f t="shared" si="257"/>
        <v>186.56</v>
      </c>
      <c r="N777" s="30">
        <f t="shared" si="258"/>
        <v>180.2</v>
      </c>
      <c r="O777" s="30">
        <f t="shared" si="259"/>
        <v>173.84</v>
      </c>
      <c r="P777">
        <v>62</v>
      </c>
      <c r="Q777" s="7"/>
      <c r="R777">
        <v>171</v>
      </c>
      <c r="S777" s="14">
        <f t="shared" si="260"/>
        <v>-21.920000000000016</v>
      </c>
      <c r="T777" s="12">
        <f t="shared" si="261"/>
        <v>-135904.00000000009</v>
      </c>
      <c r="U777" s="12">
        <f t="shared" si="262"/>
        <v>-2192.0000000000014</v>
      </c>
      <c r="V777" s="7"/>
      <c r="W777">
        <v>151</v>
      </c>
      <c r="X777" s="14">
        <f t="shared" si="263"/>
        <v>-35.56</v>
      </c>
      <c r="Y777" s="12">
        <f t="shared" si="264"/>
        <v>-220472.00000000003</v>
      </c>
      <c r="Z777" s="12">
        <f t="shared" si="265"/>
        <v>-3556.0000000000005</v>
      </c>
      <c r="AA777" s="7"/>
      <c r="AB777">
        <v>132</v>
      </c>
      <c r="AC777" s="14">
        <f t="shared" si="266"/>
        <v>-48.199999999999989</v>
      </c>
      <c r="AD777" s="12">
        <f t="shared" si="267"/>
        <v>-298839.99999999994</v>
      </c>
      <c r="AE777" s="12">
        <f t="shared" si="268"/>
        <v>-4819.9999999999991</v>
      </c>
      <c r="AF777" s="7"/>
      <c r="AG777">
        <v>112</v>
      </c>
      <c r="AH777" s="14">
        <f t="shared" si="269"/>
        <v>-61.84</v>
      </c>
      <c r="AI777" s="12">
        <f t="shared" si="270"/>
        <v>-383408.00000000006</v>
      </c>
      <c r="AJ777" s="12">
        <f t="shared" si="271"/>
        <v>-6184.0000000000009</v>
      </c>
      <c r="AK777" s="7"/>
      <c r="AL777" s="12">
        <f t="shared" si="272"/>
        <v>-1038624.0000000001</v>
      </c>
      <c r="AM777" s="12">
        <f t="shared" si="273"/>
        <v>-16752.000000000004</v>
      </c>
    </row>
    <row r="778" spans="1:39" x14ac:dyDescent="0.25">
      <c r="A778" t="s">
        <v>841</v>
      </c>
      <c r="B778" t="s">
        <v>38</v>
      </c>
      <c r="C778" t="s">
        <v>842</v>
      </c>
      <c r="D778">
        <v>2018</v>
      </c>
      <c r="E778" t="s">
        <v>843</v>
      </c>
      <c r="F778">
        <v>2200</v>
      </c>
      <c r="G778">
        <v>1664</v>
      </c>
      <c r="H778" s="4" t="s">
        <v>10</v>
      </c>
      <c r="I778">
        <v>6162</v>
      </c>
      <c r="J778">
        <v>11.5</v>
      </c>
      <c r="K778">
        <v>260</v>
      </c>
      <c r="L778" s="30">
        <f t="shared" si="256"/>
        <v>236.6</v>
      </c>
      <c r="M778" s="30">
        <f t="shared" si="257"/>
        <v>228.8</v>
      </c>
      <c r="N778" s="30">
        <f t="shared" si="258"/>
        <v>221</v>
      </c>
      <c r="O778" s="30">
        <f t="shared" si="259"/>
        <v>213.20000000000002</v>
      </c>
      <c r="P778">
        <v>46</v>
      </c>
      <c r="Q778" s="7"/>
      <c r="R778">
        <v>171</v>
      </c>
      <c r="S778" s="14">
        <f t="shared" si="260"/>
        <v>-65.599999999999994</v>
      </c>
      <c r="T778" s="12">
        <f t="shared" si="261"/>
        <v>-301760</v>
      </c>
      <c r="U778" s="12">
        <f t="shared" si="262"/>
        <v>-6560</v>
      </c>
      <c r="V778" s="7"/>
      <c r="W778">
        <v>151</v>
      </c>
      <c r="X778" s="14">
        <f t="shared" si="263"/>
        <v>-77.800000000000011</v>
      </c>
      <c r="Y778" s="12">
        <f t="shared" si="264"/>
        <v>-357880.00000000006</v>
      </c>
      <c r="Z778" s="12">
        <f t="shared" si="265"/>
        <v>-7780.0000000000009</v>
      </c>
      <c r="AA778" s="7"/>
      <c r="AB778">
        <v>132</v>
      </c>
      <c r="AC778" s="14">
        <f t="shared" si="266"/>
        <v>-89</v>
      </c>
      <c r="AD778" s="12">
        <f t="shared" si="267"/>
        <v>-409400</v>
      </c>
      <c r="AE778" s="12">
        <f t="shared" si="268"/>
        <v>-8900</v>
      </c>
      <c r="AF778" s="7"/>
      <c r="AG778">
        <v>112</v>
      </c>
      <c r="AH778" s="14">
        <f t="shared" si="269"/>
        <v>-101.20000000000002</v>
      </c>
      <c r="AI778" s="12">
        <f t="shared" si="270"/>
        <v>-465520.00000000006</v>
      </c>
      <c r="AJ778" s="12">
        <f t="shared" si="271"/>
        <v>-10120.000000000002</v>
      </c>
      <c r="AK778" s="7"/>
      <c r="AL778" s="12">
        <f t="shared" si="272"/>
        <v>-1534560</v>
      </c>
      <c r="AM778" s="12">
        <f t="shared" si="273"/>
        <v>-33360</v>
      </c>
    </row>
    <row r="779" spans="1:39" x14ac:dyDescent="0.25">
      <c r="A779" t="s">
        <v>476</v>
      </c>
      <c r="B779" t="s">
        <v>400</v>
      </c>
      <c r="C779" t="s">
        <v>845</v>
      </c>
      <c r="D779">
        <v>2015</v>
      </c>
      <c r="E779" t="s">
        <v>846</v>
      </c>
      <c r="F779">
        <v>2130</v>
      </c>
      <c r="G779">
        <v>1665</v>
      </c>
      <c r="H779" s="4" t="s">
        <v>10</v>
      </c>
      <c r="I779">
        <v>3456</v>
      </c>
      <c r="J779">
        <v>9.5</v>
      </c>
      <c r="K779">
        <v>224</v>
      </c>
      <c r="L779" s="30">
        <f t="shared" si="256"/>
        <v>203.84</v>
      </c>
      <c r="M779" s="30">
        <f t="shared" si="257"/>
        <v>197.12</v>
      </c>
      <c r="N779" s="30">
        <f t="shared" si="258"/>
        <v>190.4</v>
      </c>
      <c r="O779" s="30">
        <f t="shared" si="259"/>
        <v>183.68</v>
      </c>
      <c r="P779">
        <v>2</v>
      </c>
      <c r="Q779" s="7"/>
      <c r="R779">
        <v>171</v>
      </c>
      <c r="S779" s="14">
        <f t="shared" si="260"/>
        <v>-32.840000000000003</v>
      </c>
      <c r="T779" s="12">
        <f t="shared" si="261"/>
        <v>-6568.0000000000009</v>
      </c>
      <c r="U779" s="12">
        <f t="shared" si="262"/>
        <v>-3284.0000000000005</v>
      </c>
      <c r="V779" s="7"/>
      <c r="W779">
        <v>151</v>
      </c>
      <c r="X779" s="14">
        <f t="shared" si="263"/>
        <v>-46.120000000000005</v>
      </c>
      <c r="Y779" s="12">
        <f t="shared" si="264"/>
        <v>-9224</v>
      </c>
      <c r="Z779" s="12">
        <f t="shared" si="265"/>
        <v>-4612</v>
      </c>
      <c r="AA779" s="7"/>
      <c r="AB779">
        <v>132</v>
      </c>
      <c r="AC779" s="14">
        <f t="shared" si="266"/>
        <v>-58.400000000000006</v>
      </c>
      <c r="AD779" s="12">
        <f t="shared" si="267"/>
        <v>-11680.000000000002</v>
      </c>
      <c r="AE779" s="12">
        <f t="shared" si="268"/>
        <v>-5840.0000000000009</v>
      </c>
      <c r="AF779" s="7"/>
      <c r="AG779">
        <v>112</v>
      </c>
      <c r="AH779" s="14">
        <f t="shared" si="269"/>
        <v>-71.680000000000007</v>
      </c>
      <c r="AI779" s="12">
        <f t="shared" si="270"/>
        <v>-14336.000000000002</v>
      </c>
      <c r="AJ779" s="12">
        <f t="shared" si="271"/>
        <v>-7168.0000000000009</v>
      </c>
      <c r="AK779" s="7"/>
      <c r="AL779" s="12">
        <f t="shared" si="272"/>
        <v>-41808</v>
      </c>
      <c r="AM779" s="12">
        <f t="shared" si="273"/>
        <v>-20904</v>
      </c>
    </row>
    <row r="780" spans="1:39" x14ac:dyDescent="0.25">
      <c r="A780" t="s">
        <v>476</v>
      </c>
      <c r="B780" t="s">
        <v>400</v>
      </c>
      <c r="C780" t="s">
        <v>845</v>
      </c>
      <c r="D780">
        <v>2016</v>
      </c>
      <c r="E780" t="s">
        <v>847</v>
      </c>
      <c r="F780">
        <v>2130</v>
      </c>
      <c r="G780">
        <v>1665</v>
      </c>
      <c r="H780" s="4" t="s">
        <v>10</v>
      </c>
      <c r="I780">
        <v>3456</v>
      </c>
      <c r="J780">
        <v>9.5</v>
      </c>
      <c r="K780">
        <v>224</v>
      </c>
      <c r="L780" s="30">
        <f t="shared" si="256"/>
        <v>203.84</v>
      </c>
      <c r="M780" s="30">
        <f t="shared" si="257"/>
        <v>197.12</v>
      </c>
      <c r="N780" s="30">
        <f t="shared" si="258"/>
        <v>190.4</v>
      </c>
      <c r="O780" s="30">
        <f t="shared" si="259"/>
        <v>183.68</v>
      </c>
      <c r="P780">
        <v>4</v>
      </c>
      <c r="Q780" s="7"/>
      <c r="R780">
        <v>171</v>
      </c>
      <c r="S780" s="14">
        <f t="shared" si="260"/>
        <v>-32.840000000000003</v>
      </c>
      <c r="T780" s="12">
        <f t="shared" si="261"/>
        <v>-13136.000000000002</v>
      </c>
      <c r="U780" s="12">
        <f t="shared" si="262"/>
        <v>-3284.0000000000005</v>
      </c>
      <c r="V780" s="7"/>
      <c r="W780">
        <v>151</v>
      </c>
      <c r="X780" s="14">
        <f t="shared" si="263"/>
        <v>-46.120000000000005</v>
      </c>
      <c r="Y780" s="12">
        <f t="shared" si="264"/>
        <v>-18448</v>
      </c>
      <c r="Z780" s="12">
        <f t="shared" si="265"/>
        <v>-4612</v>
      </c>
      <c r="AA780" s="7"/>
      <c r="AB780">
        <v>132</v>
      </c>
      <c r="AC780" s="14">
        <f t="shared" si="266"/>
        <v>-58.400000000000006</v>
      </c>
      <c r="AD780" s="12">
        <f t="shared" si="267"/>
        <v>-23360.000000000004</v>
      </c>
      <c r="AE780" s="12">
        <f t="shared" si="268"/>
        <v>-5840.0000000000009</v>
      </c>
      <c r="AF780" s="7"/>
      <c r="AG780">
        <v>112</v>
      </c>
      <c r="AH780" s="14">
        <f t="shared" si="269"/>
        <v>-71.680000000000007</v>
      </c>
      <c r="AI780" s="12">
        <f t="shared" si="270"/>
        <v>-28672.000000000004</v>
      </c>
      <c r="AJ780" s="12">
        <f t="shared" si="271"/>
        <v>-7168.0000000000009</v>
      </c>
      <c r="AK780" s="7"/>
      <c r="AL780" s="12">
        <f t="shared" si="272"/>
        <v>-83616</v>
      </c>
      <c r="AM780" s="12">
        <f t="shared" si="273"/>
        <v>-20904</v>
      </c>
    </row>
    <row r="781" spans="1:39" x14ac:dyDescent="0.25">
      <c r="A781" t="s">
        <v>72</v>
      </c>
      <c r="B781" t="s">
        <v>514</v>
      </c>
      <c r="C781" t="s">
        <v>515</v>
      </c>
      <c r="D781">
        <v>2018</v>
      </c>
      <c r="E781" t="s">
        <v>850</v>
      </c>
      <c r="F781">
        <v>2130</v>
      </c>
      <c r="G781">
        <v>1665</v>
      </c>
      <c r="H781" s="4" t="s">
        <v>10</v>
      </c>
      <c r="I781">
        <v>1984</v>
      </c>
      <c r="J781">
        <v>6.5</v>
      </c>
      <c r="K781">
        <v>148</v>
      </c>
      <c r="L781" s="30">
        <f t="shared" si="256"/>
        <v>134.68</v>
      </c>
      <c r="M781" s="30">
        <f t="shared" si="257"/>
        <v>130.24</v>
      </c>
      <c r="N781" s="30">
        <f t="shared" si="258"/>
        <v>125.8</v>
      </c>
      <c r="O781" s="30">
        <f t="shared" si="259"/>
        <v>121.36000000000001</v>
      </c>
      <c r="P781">
        <v>78</v>
      </c>
      <c r="Q781" s="7"/>
      <c r="R781">
        <v>171</v>
      </c>
      <c r="S781" s="14">
        <f t="shared" si="260"/>
        <v>36.319999999999993</v>
      </c>
      <c r="T781" s="12">
        <f t="shared" si="261"/>
        <v>283295.99999999994</v>
      </c>
      <c r="U781" s="12">
        <f t="shared" si="262"/>
        <v>3631.9999999999991</v>
      </c>
      <c r="V781" s="7"/>
      <c r="W781">
        <v>151</v>
      </c>
      <c r="X781" s="14">
        <f t="shared" si="263"/>
        <v>20.759999999999991</v>
      </c>
      <c r="Y781" s="12">
        <f t="shared" si="264"/>
        <v>161927.99999999994</v>
      </c>
      <c r="Z781" s="12">
        <f t="shared" si="265"/>
        <v>2075.9999999999991</v>
      </c>
      <c r="AA781" s="7"/>
      <c r="AB781">
        <v>132</v>
      </c>
      <c r="AC781" s="14">
        <f t="shared" si="266"/>
        <v>6.2000000000000028</v>
      </c>
      <c r="AD781" s="12">
        <f t="shared" si="267"/>
        <v>48360.000000000022</v>
      </c>
      <c r="AE781" s="12">
        <f t="shared" si="268"/>
        <v>620.00000000000023</v>
      </c>
      <c r="AF781" s="7"/>
      <c r="AG781">
        <v>112</v>
      </c>
      <c r="AH781" s="14">
        <f t="shared" si="269"/>
        <v>-9.3600000000000136</v>
      </c>
      <c r="AI781" s="12">
        <f t="shared" si="270"/>
        <v>-73008.000000000102</v>
      </c>
      <c r="AJ781" s="12">
        <f t="shared" si="271"/>
        <v>-936.00000000000125</v>
      </c>
      <c r="AK781" s="7"/>
      <c r="AL781" s="12">
        <f t="shared" si="272"/>
        <v>420575.99999999977</v>
      </c>
      <c r="AM781" s="12">
        <f t="shared" si="273"/>
        <v>5391.9999999999973</v>
      </c>
    </row>
    <row r="782" spans="1:39" x14ac:dyDescent="0.25">
      <c r="A782" t="s">
        <v>29</v>
      </c>
      <c r="B782" t="s">
        <v>48</v>
      </c>
      <c r="C782" t="s">
        <v>662</v>
      </c>
      <c r="D782">
        <v>2016</v>
      </c>
      <c r="E782" t="s">
        <v>848</v>
      </c>
      <c r="F782">
        <v>2900</v>
      </c>
      <c r="G782">
        <v>1665</v>
      </c>
      <c r="H782" s="4" t="s">
        <v>14</v>
      </c>
      <c r="I782">
        <v>2442</v>
      </c>
      <c r="J782">
        <v>7.5</v>
      </c>
      <c r="K782">
        <v>195</v>
      </c>
      <c r="L782" s="30">
        <f t="shared" si="256"/>
        <v>177.45000000000002</v>
      </c>
      <c r="M782" s="30">
        <f t="shared" si="257"/>
        <v>171.6</v>
      </c>
      <c r="N782" s="30">
        <f t="shared" si="258"/>
        <v>165.75</v>
      </c>
      <c r="O782" s="30">
        <f t="shared" si="259"/>
        <v>159.9</v>
      </c>
      <c r="P782">
        <v>2</v>
      </c>
      <c r="Q782" s="7"/>
      <c r="R782">
        <v>171</v>
      </c>
      <c r="S782" s="14">
        <f t="shared" si="260"/>
        <v>-6.4500000000000171</v>
      </c>
      <c r="T782" s="12">
        <f t="shared" si="261"/>
        <v>-1290.0000000000034</v>
      </c>
      <c r="U782" s="12">
        <f t="shared" si="262"/>
        <v>-645.00000000000171</v>
      </c>
      <c r="V782" s="7"/>
      <c r="W782">
        <v>151</v>
      </c>
      <c r="X782" s="14">
        <f t="shared" si="263"/>
        <v>-20.599999999999994</v>
      </c>
      <c r="Y782" s="12">
        <f t="shared" si="264"/>
        <v>-4119.9999999999991</v>
      </c>
      <c r="Z782" s="12">
        <f t="shared" si="265"/>
        <v>-2059.9999999999995</v>
      </c>
      <c r="AA782" s="7"/>
      <c r="AB782">
        <v>132</v>
      </c>
      <c r="AC782" s="14">
        <f t="shared" si="266"/>
        <v>-33.75</v>
      </c>
      <c r="AD782" s="12">
        <f t="shared" si="267"/>
        <v>-6750</v>
      </c>
      <c r="AE782" s="12">
        <f t="shared" si="268"/>
        <v>-3375</v>
      </c>
      <c r="AF782" s="7"/>
      <c r="AG782">
        <v>112</v>
      </c>
      <c r="AH782" s="14">
        <f t="shared" si="269"/>
        <v>-47.900000000000006</v>
      </c>
      <c r="AI782" s="12">
        <f t="shared" si="270"/>
        <v>-9580.0000000000018</v>
      </c>
      <c r="AJ782" s="12">
        <f t="shared" si="271"/>
        <v>-4790.0000000000009</v>
      </c>
      <c r="AK782" s="7"/>
      <c r="AL782" s="12">
        <f t="shared" si="272"/>
        <v>-21740.000000000004</v>
      </c>
      <c r="AM782" s="12">
        <f t="shared" si="273"/>
        <v>-10870.000000000002</v>
      </c>
    </row>
    <row r="783" spans="1:39" x14ac:dyDescent="0.25">
      <c r="A783" t="s">
        <v>29</v>
      </c>
      <c r="B783" t="s">
        <v>48</v>
      </c>
      <c r="C783" t="s">
        <v>662</v>
      </c>
      <c r="D783">
        <v>2018</v>
      </c>
      <c r="E783" t="s">
        <v>849</v>
      </c>
      <c r="F783">
        <v>2900</v>
      </c>
      <c r="G783">
        <v>1665</v>
      </c>
      <c r="H783" s="4" t="s">
        <v>14</v>
      </c>
      <c r="I783">
        <v>2442</v>
      </c>
      <c r="J783">
        <v>7.5</v>
      </c>
      <c r="K783">
        <v>195</v>
      </c>
      <c r="L783" s="30">
        <f t="shared" si="256"/>
        <v>177.45000000000002</v>
      </c>
      <c r="M783" s="30">
        <f t="shared" si="257"/>
        <v>171.6</v>
      </c>
      <c r="N783" s="30">
        <f t="shared" si="258"/>
        <v>165.75</v>
      </c>
      <c r="O783" s="30">
        <f t="shared" si="259"/>
        <v>159.9</v>
      </c>
      <c r="P783">
        <v>6</v>
      </c>
      <c r="Q783" s="7"/>
      <c r="R783">
        <v>171</v>
      </c>
      <c r="S783" s="14">
        <f t="shared" si="260"/>
        <v>-6.4500000000000171</v>
      </c>
      <c r="T783" s="12">
        <f t="shared" si="261"/>
        <v>-3870.00000000001</v>
      </c>
      <c r="U783" s="12">
        <f t="shared" si="262"/>
        <v>-645.00000000000171</v>
      </c>
      <c r="V783" s="7"/>
      <c r="W783">
        <v>151</v>
      </c>
      <c r="X783" s="14">
        <f t="shared" si="263"/>
        <v>-20.599999999999994</v>
      </c>
      <c r="Y783" s="12">
        <f t="shared" si="264"/>
        <v>-12359.999999999996</v>
      </c>
      <c r="Z783" s="12">
        <f t="shared" si="265"/>
        <v>-2059.9999999999995</v>
      </c>
      <c r="AA783" s="7"/>
      <c r="AB783">
        <v>132</v>
      </c>
      <c r="AC783" s="14">
        <f t="shared" si="266"/>
        <v>-33.75</v>
      </c>
      <c r="AD783" s="12">
        <f t="shared" si="267"/>
        <v>-20250</v>
      </c>
      <c r="AE783" s="12">
        <f t="shared" si="268"/>
        <v>-3375</v>
      </c>
      <c r="AF783" s="7"/>
      <c r="AG783">
        <v>112</v>
      </c>
      <c r="AH783" s="14">
        <f t="shared" si="269"/>
        <v>-47.900000000000006</v>
      </c>
      <c r="AI783" s="12">
        <f t="shared" si="270"/>
        <v>-28740.000000000004</v>
      </c>
      <c r="AJ783" s="12">
        <f t="shared" si="271"/>
        <v>-4790.0000000000009</v>
      </c>
      <c r="AK783" s="7"/>
      <c r="AL783" s="12">
        <f t="shared" si="272"/>
        <v>-65220.000000000007</v>
      </c>
      <c r="AM783" s="12">
        <f t="shared" si="273"/>
        <v>-10870.000000000002</v>
      </c>
    </row>
    <row r="784" spans="1:39" x14ac:dyDescent="0.25">
      <c r="A784" t="s">
        <v>72</v>
      </c>
      <c r="B784" t="s">
        <v>666</v>
      </c>
      <c r="C784" t="s">
        <v>656</v>
      </c>
      <c r="D784">
        <v>2017</v>
      </c>
      <c r="E784" t="s">
        <v>851</v>
      </c>
      <c r="F784">
        <v>2340</v>
      </c>
      <c r="G784">
        <v>1665</v>
      </c>
      <c r="H784" s="4" t="s">
        <v>14</v>
      </c>
      <c r="I784">
        <v>1968</v>
      </c>
      <c r="J784">
        <v>5.7</v>
      </c>
      <c r="K784">
        <v>147</v>
      </c>
      <c r="L784" s="30">
        <f t="shared" si="256"/>
        <v>133.77000000000001</v>
      </c>
      <c r="M784" s="30">
        <f t="shared" si="257"/>
        <v>129.36000000000001</v>
      </c>
      <c r="N784" s="30">
        <f t="shared" si="258"/>
        <v>124.95</v>
      </c>
      <c r="O784" s="30">
        <f t="shared" si="259"/>
        <v>120.54</v>
      </c>
      <c r="P784">
        <v>2</v>
      </c>
      <c r="Q784" s="7"/>
      <c r="R784">
        <v>171</v>
      </c>
      <c r="S784" s="14">
        <f t="shared" si="260"/>
        <v>37.22999999999999</v>
      </c>
      <c r="T784" s="12">
        <f t="shared" si="261"/>
        <v>7445.9999999999982</v>
      </c>
      <c r="U784" s="12">
        <f t="shared" si="262"/>
        <v>3722.9999999999991</v>
      </c>
      <c r="V784" s="7"/>
      <c r="W784">
        <v>151</v>
      </c>
      <c r="X784" s="14">
        <f t="shared" si="263"/>
        <v>21.639999999999986</v>
      </c>
      <c r="Y784" s="12">
        <f t="shared" si="264"/>
        <v>4327.9999999999973</v>
      </c>
      <c r="Z784" s="12">
        <f t="shared" si="265"/>
        <v>2163.9999999999986</v>
      </c>
      <c r="AA784" s="7"/>
      <c r="AB784">
        <v>132</v>
      </c>
      <c r="AC784" s="14">
        <f t="shared" si="266"/>
        <v>7.0499999999999972</v>
      </c>
      <c r="AD784" s="12">
        <f t="shared" si="267"/>
        <v>1409.9999999999995</v>
      </c>
      <c r="AE784" s="12">
        <f t="shared" si="268"/>
        <v>704.99999999999977</v>
      </c>
      <c r="AF784" s="7"/>
      <c r="AG784">
        <v>112</v>
      </c>
      <c r="AH784" s="14">
        <f t="shared" si="269"/>
        <v>-8.5400000000000063</v>
      </c>
      <c r="AI784" s="12">
        <f t="shared" si="270"/>
        <v>-1708.0000000000014</v>
      </c>
      <c r="AJ784" s="12">
        <f t="shared" si="271"/>
        <v>-854.00000000000068</v>
      </c>
      <c r="AK784" s="7"/>
      <c r="AL784" s="12">
        <f t="shared" si="272"/>
        <v>11475.999999999993</v>
      </c>
      <c r="AM784" s="12">
        <f t="shared" si="273"/>
        <v>5737.9999999999964</v>
      </c>
    </row>
    <row r="785" spans="1:39" x14ac:dyDescent="0.25">
      <c r="A785" t="s">
        <v>117</v>
      </c>
      <c r="B785" t="s">
        <v>395</v>
      </c>
      <c r="C785" t="s">
        <v>964</v>
      </c>
      <c r="D785">
        <v>2019</v>
      </c>
      <c r="E785" t="s">
        <v>1929</v>
      </c>
      <c r="F785">
        <v>2900</v>
      </c>
      <c r="G785">
        <v>1665</v>
      </c>
      <c r="H785" s="4" t="s">
        <v>14</v>
      </c>
      <c r="I785">
        <v>1598</v>
      </c>
      <c r="J785">
        <v>6.5</v>
      </c>
      <c r="K785">
        <v>170</v>
      </c>
      <c r="L785" s="30">
        <f t="shared" si="256"/>
        <v>154.70000000000002</v>
      </c>
      <c r="M785" s="30">
        <f t="shared" si="257"/>
        <v>149.6</v>
      </c>
      <c r="N785" s="30">
        <f t="shared" si="258"/>
        <v>144.5</v>
      </c>
      <c r="O785" s="30">
        <f t="shared" si="259"/>
        <v>139.4</v>
      </c>
      <c r="P785">
        <v>6</v>
      </c>
      <c r="Q785" s="7"/>
      <c r="R785">
        <v>171</v>
      </c>
      <c r="S785" s="14">
        <f t="shared" si="260"/>
        <v>16.299999999999983</v>
      </c>
      <c r="T785" s="12">
        <f t="shared" si="261"/>
        <v>9779.9999999999891</v>
      </c>
      <c r="U785" s="12">
        <f t="shared" si="262"/>
        <v>1629.9999999999982</v>
      </c>
      <c r="V785" s="7"/>
      <c r="W785">
        <v>151</v>
      </c>
      <c r="X785" s="14">
        <f t="shared" si="263"/>
        <v>1.4000000000000057</v>
      </c>
      <c r="Y785" s="12">
        <f t="shared" si="264"/>
        <v>840.00000000000341</v>
      </c>
      <c r="Z785" s="12">
        <f t="shared" si="265"/>
        <v>140.00000000000057</v>
      </c>
      <c r="AA785" s="7"/>
      <c r="AB785">
        <v>132</v>
      </c>
      <c r="AC785" s="14">
        <f t="shared" si="266"/>
        <v>-12.5</v>
      </c>
      <c r="AD785" s="12">
        <f t="shared" si="267"/>
        <v>-7500</v>
      </c>
      <c r="AE785" s="12">
        <f t="shared" si="268"/>
        <v>-1250</v>
      </c>
      <c r="AF785" s="7"/>
      <c r="AG785">
        <v>112</v>
      </c>
      <c r="AH785" s="14">
        <f t="shared" si="269"/>
        <v>-27.400000000000006</v>
      </c>
      <c r="AI785" s="12">
        <f t="shared" si="270"/>
        <v>-16440.000000000004</v>
      </c>
      <c r="AJ785" s="12">
        <f t="shared" si="271"/>
        <v>-2740.0000000000005</v>
      </c>
      <c r="AK785" s="7"/>
      <c r="AL785" s="12">
        <f t="shared" si="272"/>
        <v>-13320.000000000011</v>
      </c>
      <c r="AM785" s="12">
        <f t="shared" si="273"/>
        <v>-2220.0000000000018</v>
      </c>
    </row>
    <row r="786" spans="1:39" x14ac:dyDescent="0.25">
      <c r="A786" t="s">
        <v>72</v>
      </c>
      <c r="B786" t="s">
        <v>666</v>
      </c>
      <c r="C786" t="s">
        <v>656</v>
      </c>
      <c r="D786">
        <v>2017</v>
      </c>
      <c r="E786" t="s">
        <v>852</v>
      </c>
      <c r="F786">
        <v>2383</v>
      </c>
      <c r="G786">
        <v>1668</v>
      </c>
      <c r="H786" s="4" t="s">
        <v>10</v>
      </c>
      <c r="I786">
        <v>1395</v>
      </c>
      <c r="J786">
        <v>7.5</v>
      </c>
      <c r="K786">
        <v>163</v>
      </c>
      <c r="L786" s="30">
        <f t="shared" si="256"/>
        <v>148.33000000000001</v>
      </c>
      <c r="M786" s="30">
        <f t="shared" si="257"/>
        <v>143.44</v>
      </c>
      <c r="N786" s="30">
        <f t="shared" si="258"/>
        <v>138.54999999999998</v>
      </c>
      <c r="O786" s="30">
        <f t="shared" si="259"/>
        <v>133.66</v>
      </c>
      <c r="P786">
        <v>20</v>
      </c>
      <c r="Q786" s="7"/>
      <c r="R786">
        <v>171</v>
      </c>
      <c r="S786" s="14">
        <f t="shared" si="260"/>
        <v>22.669999999999987</v>
      </c>
      <c r="T786" s="12">
        <f t="shared" si="261"/>
        <v>45339.999999999978</v>
      </c>
      <c r="U786" s="12">
        <f t="shared" si="262"/>
        <v>2266.9999999999991</v>
      </c>
      <c r="V786" s="7"/>
      <c r="W786">
        <v>151</v>
      </c>
      <c r="X786" s="14">
        <f t="shared" si="263"/>
        <v>7.5600000000000023</v>
      </c>
      <c r="Y786" s="12">
        <f t="shared" si="264"/>
        <v>15120.000000000004</v>
      </c>
      <c r="Z786" s="12">
        <f t="shared" si="265"/>
        <v>756.00000000000023</v>
      </c>
      <c r="AA786" s="7"/>
      <c r="AB786">
        <v>132</v>
      </c>
      <c r="AC786" s="14">
        <f t="shared" si="266"/>
        <v>-6.5499999999999829</v>
      </c>
      <c r="AD786" s="12">
        <f t="shared" si="267"/>
        <v>-13099.999999999965</v>
      </c>
      <c r="AE786" s="12">
        <f t="shared" si="268"/>
        <v>-654.99999999999829</v>
      </c>
      <c r="AF786" s="7"/>
      <c r="AG786">
        <v>112</v>
      </c>
      <c r="AH786" s="14">
        <f t="shared" si="269"/>
        <v>-21.659999999999997</v>
      </c>
      <c r="AI786" s="12">
        <f t="shared" si="270"/>
        <v>-43319.999999999993</v>
      </c>
      <c r="AJ786" s="12">
        <f t="shared" si="271"/>
        <v>-2165.9999999999995</v>
      </c>
      <c r="AK786" s="7"/>
      <c r="AL786" s="12">
        <f t="shared" si="272"/>
        <v>4040.0000000000218</v>
      </c>
      <c r="AM786" s="12">
        <f t="shared" si="273"/>
        <v>202.00000000000108</v>
      </c>
    </row>
    <row r="787" spans="1:39" x14ac:dyDescent="0.25">
      <c r="A787" t="s">
        <v>113</v>
      </c>
      <c r="B787" t="s">
        <v>271</v>
      </c>
      <c r="C787" t="s">
        <v>540</v>
      </c>
      <c r="D787">
        <v>2016</v>
      </c>
      <c r="E787" t="s">
        <v>853</v>
      </c>
      <c r="F787">
        <v>2260</v>
      </c>
      <c r="G787">
        <v>1669</v>
      </c>
      <c r="H787" s="4" t="s">
        <v>10</v>
      </c>
      <c r="I787">
        <v>1984</v>
      </c>
      <c r="J787">
        <v>7.8</v>
      </c>
      <c r="K787">
        <v>179</v>
      </c>
      <c r="L787" s="30">
        <f t="shared" si="256"/>
        <v>162.89000000000001</v>
      </c>
      <c r="M787" s="30">
        <f t="shared" si="257"/>
        <v>157.52000000000001</v>
      </c>
      <c r="N787" s="30">
        <f t="shared" si="258"/>
        <v>152.15</v>
      </c>
      <c r="O787" s="30">
        <f t="shared" si="259"/>
        <v>146.78</v>
      </c>
      <c r="P787">
        <v>254</v>
      </c>
      <c r="Q787" s="7"/>
      <c r="R787">
        <v>171</v>
      </c>
      <c r="S787" s="14">
        <f t="shared" si="260"/>
        <v>8.1099999999999852</v>
      </c>
      <c r="T787" s="12">
        <f t="shared" si="261"/>
        <v>205993.99999999965</v>
      </c>
      <c r="U787" s="12">
        <f t="shared" si="262"/>
        <v>810.99999999999864</v>
      </c>
      <c r="V787" s="7"/>
      <c r="W787">
        <v>151</v>
      </c>
      <c r="X787" s="14">
        <f t="shared" si="263"/>
        <v>-6.5200000000000102</v>
      </c>
      <c r="Y787" s="12">
        <f t="shared" si="264"/>
        <v>-165608.00000000026</v>
      </c>
      <c r="Z787" s="12">
        <f t="shared" si="265"/>
        <v>-652.00000000000102</v>
      </c>
      <c r="AA787" s="7"/>
      <c r="AB787">
        <v>132</v>
      </c>
      <c r="AC787" s="14">
        <f t="shared" si="266"/>
        <v>-20.150000000000006</v>
      </c>
      <c r="AD787" s="12">
        <f t="shared" si="267"/>
        <v>-511810.00000000012</v>
      </c>
      <c r="AE787" s="12">
        <f t="shared" si="268"/>
        <v>-2015.0000000000005</v>
      </c>
      <c r="AF787" s="7"/>
      <c r="AG787">
        <v>112</v>
      </c>
      <c r="AH787" s="14">
        <f t="shared" si="269"/>
        <v>-34.78</v>
      </c>
      <c r="AI787" s="12">
        <f t="shared" si="270"/>
        <v>-883412.00000000012</v>
      </c>
      <c r="AJ787" s="12">
        <f t="shared" si="271"/>
        <v>-3478.0000000000005</v>
      </c>
      <c r="AK787" s="7"/>
      <c r="AL787" s="12">
        <f t="shared" si="272"/>
        <v>-1354836.0000000009</v>
      </c>
      <c r="AM787" s="12">
        <f t="shared" si="273"/>
        <v>-5334.0000000000036</v>
      </c>
    </row>
    <row r="788" spans="1:39" x14ac:dyDescent="0.25">
      <c r="A788" t="s">
        <v>7</v>
      </c>
      <c r="B788" t="s">
        <v>400</v>
      </c>
      <c r="C788" t="s">
        <v>855</v>
      </c>
      <c r="D788">
        <v>2017</v>
      </c>
      <c r="E788" t="s">
        <v>856</v>
      </c>
      <c r="F788">
        <v>2130</v>
      </c>
      <c r="G788">
        <v>1670</v>
      </c>
      <c r="H788" s="4" t="s">
        <v>10</v>
      </c>
      <c r="I788">
        <v>3471</v>
      </c>
      <c r="J788">
        <v>9.3000000000000007</v>
      </c>
      <c r="K788">
        <v>214</v>
      </c>
      <c r="L788" s="30">
        <f t="shared" si="256"/>
        <v>194.74</v>
      </c>
      <c r="M788" s="30">
        <f t="shared" si="257"/>
        <v>188.32</v>
      </c>
      <c r="N788" s="30">
        <f t="shared" si="258"/>
        <v>181.9</v>
      </c>
      <c r="O788" s="30">
        <f t="shared" si="259"/>
        <v>175.48000000000002</v>
      </c>
      <c r="P788">
        <v>4</v>
      </c>
      <c r="Q788" s="7"/>
      <c r="R788">
        <v>171</v>
      </c>
      <c r="S788" s="14">
        <f t="shared" si="260"/>
        <v>-23.740000000000009</v>
      </c>
      <c r="T788" s="12">
        <f t="shared" si="261"/>
        <v>-9496.0000000000036</v>
      </c>
      <c r="U788" s="12">
        <f t="shared" si="262"/>
        <v>-2374.0000000000009</v>
      </c>
      <c r="V788" s="7"/>
      <c r="W788">
        <v>151</v>
      </c>
      <c r="X788" s="14">
        <f t="shared" si="263"/>
        <v>-37.319999999999993</v>
      </c>
      <c r="Y788" s="12">
        <f t="shared" si="264"/>
        <v>-14927.999999999996</v>
      </c>
      <c r="Z788" s="12">
        <f t="shared" si="265"/>
        <v>-3731.9999999999991</v>
      </c>
      <c r="AA788" s="7"/>
      <c r="AB788">
        <v>132</v>
      </c>
      <c r="AC788" s="14">
        <f t="shared" si="266"/>
        <v>-49.900000000000006</v>
      </c>
      <c r="AD788" s="12">
        <f t="shared" si="267"/>
        <v>-19960.000000000004</v>
      </c>
      <c r="AE788" s="12">
        <f t="shared" si="268"/>
        <v>-4990.0000000000009</v>
      </c>
      <c r="AF788" s="7"/>
      <c r="AG788">
        <v>112</v>
      </c>
      <c r="AH788" s="14">
        <f t="shared" si="269"/>
        <v>-63.480000000000018</v>
      </c>
      <c r="AI788" s="12">
        <f t="shared" si="270"/>
        <v>-25392.000000000007</v>
      </c>
      <c r="AJ788" s="12">
        <f t="shared" si="271"/>
        <v>-6348.0000000000018</v>
      </c>
      <c r="AK788" s="7"/>
      <c r="AL788" s="12">
        <f t="shared" si="272"/>
        <v>-69776.000000000015</v>
      </c>
      <c r="AM788" s="12">
        <f t="shared" si="273"/>
        <v>-17444.000000000004</v>
      </c>
    </row>
    <row r="789" spans="1:39" x14ac:dyDescent="0.25">
      <c r="A789" t="s">
        <v>192</v>
      </c>
      <c r="B789" t="s">
        <v>16</v>
      </c>
      <c r="C789" t="s">
        <v>747</v>
      </c>
      <c r="D789">
        <v>2017</v>
      </c>
      <c r="E789" t="s">
        <v>854</v>
      </c>
      <c r="F789">
        <v>2270</v>
      </c>
      <c r="G789">
        <v>1670</v>
      </c>
      <c r="H789" s="4" t="s">
        <v>10</v>
      </c>
      <c r="I789">
        <v>2998</v>
      </c>
      <c r="J789">
        <v>6.7</v>
      </c>
      <c r="K789">
        <v>154</v>
      </c>
      <c r="L789" s="30">
        <f t="shared" si="256"/>
        <v>140.14000000000001</v>
      </c>
      <c r="M789" s="30">
        <f t="shared" si="257"/>
        <v>135.52000000000001</v>
      </c>
      <c r="N789" s="30">
        <f t="shared" si="258"/>
        <v>130.9</v>
      </c>
      <c r="O789" s="30">
        <f t="shared" si="259"/>
        <v>126.28000000000002</v>
      </c>
      <c r="P789">
        <v>8</v>
      </c>
      <c r="Q789" s="7"/>
      <c r="R789">
        <v>171</v>
      </c>
      <c r="S789" s="14">
        <f t="shared" si="260"/>
        <v>30.859999999999985</v>
      </c>
      <c r="T789" s="12">
        <f t="shared" si="261"/>
        <v>24687.999999999989</v>
      </c>
      <c r="U789" s="12">
        <f t="shared" si="262"/>
        <v>3085.9999999999986</v>
      </c>
      <c r="V789" s="7"/>
      <c r="W789">
        <v>151</v>
      </c>
      <c r="X789" s="14">
        <f t="shared" si="263"/>
        <v>15.47999999999999</v>
      </c>
      <c r="Y789" s="12">
        <f t="shared" si="264"/>
        <v>12383.999999999993</v>
      </c>
      <c r="Z789" s="12">
        <f t="shared" si="265"/>
        <v>1547.9999999999991</v>
      </c>
      <c r="AA789" s="7"/>
      <c r="AB789">
        <v>132</v>
      </c>
      <c r="AC789" s="14">
        <f t="shared" si="266"/>
        <v>1.0999999999999943</v>
      </c>
      <c r="AD789" s="12">
        <f t="shared" si="267"/>
        <v>879.99999999999545</v>
      </c>
      <c r="AE789" s="12">
        <f t="shared" si="268"/>
        <v>109.99999999999943</v>
      </c>
      <c r="AF789" s="7"/>
      <c r="AG789">
        <v>112</v>
      </c>
      <c r="AH789" s="14">
        <f t="shared" si="269"/>
        <v>-14.280000000000015</v>
      </c>
      <c r="AI789" s="12">
        <f t="shared" si="270"/>
        <v>-11424.000000000013</v>
      </c>
      <c r="AJ789" s="12">
        <f t="shared" si="271"/>
        <v>-1428.0000000000016</v>
      </c>
      <c r="AK789" s="7"/>
      <c r="AL789" s="12">
        <f t="shared" si="272"/>
        <v>26527.999999999964</v>
      </c>
      <c r="AM789" s="12">
        <f t="shared" si="273"/>
        <v>3315.9999999999955</v>
      </c>
    </row>
    <row r="790" spans="1:39" x14ac:dyDescent="0.25">
      <c r="A790" t="s">
        <v>29</v>
      </c>
      <c r="B790" t="s">
        <v>271</v>
      </c>
      <c r="C790" t="s">
        <v>487</v>
      </c>
      <c r="D790">
        <v>2016</v>
      </c>
      <c r="E790" t="s">
        <v>857</v>
      </c>
      <c r="F790">
        <v>2170</v>
      </c>
      <c r="G790">
        <v>1670</v>
      </c>
      <c r="H790" s="4" t="s">
        <v>10</v>
      </c>
      <c r="I790">
        <v>1998</v>
      </c>
      <c r="J790">
        <v>6.8</v>
      </c>
      <c r="K790">
        <v>156</v>
      </c>
      <c r="L790" s="30">
        <f t="shared" si="256"/>
        <v>141.96</v>
      </c>
      <c r="M790" s="30">
        <f t="shared" si="257"/>
        <v>137.28</v>
      </c>
      <c r="N790" s="30">
        <f t="shared" si="258"/>
        <v>132.6</v>
      </c>
      <c r="O790" s="30">
        <f t="shared" si="259"/>
        <v>127.92000000000002</v>
      </c>
      <c r="P790">
        <v>2</v>
      </c>
      <c r="Q790" s="7"/>
      <c r="R790">
        <v>171</v>
      </c>
      <c r="S790" s="14">
        <f t="shared" si="260"/>
        <v>29.039999999999992</v>
      </c>
      <c r="T790" s="12">
        <f t="shared" si="261"/>
        <v>5807.9999999999982</v>
      </c>
      <c r="U790" s="12">
        <f t="shared" si="262"/>
        <v>2903.9999999999991</v>
      </c>
      <c r="V790" s="7"/>
      <c r="W790">
        <v>151</v>
      </c>
      <c r="X790" s="14">
        <f t="shared" si="263"/>
        <v>13.719999999999999</v>
      </c>
      <c r="Y790" s="12">
        <f t="shared" si="264"/>
        <v>2744</v>
      </c>
      <c r="Z790" s="12">
        <f t="shared" si="265"/>
        <v>1372</v>
      </c>
      <c r="AA790" s="7"/>
      <c r="AB790">
        <v>132</v>
      </c>
      <c r="AC790" s="14">
        <f t="shared" si="266"/>
        <v>-0.59999999999999432</v>
      </c>
      <c r="AD790" s="12">
        <f t="shared" si="267"/>
        <v>-119.99999999999886</v>
      </c>
      <c r="AE790" s="12">
        <f t="shared" si="268"/>
        <v>-59.999999999999432</v>
      </c>
      <c r="AF790" s="7"/>
      <c r="AG790">
        <v>112</v>
      </c>
      <c r="AH790" s="14">
        <f t="shared" si="269"/>
        <v>-15.920000000000016</v>
      </c>
      <c r="AI790" s="12">
        <f t="shared" si="270"/>
        <v>-3184.0000000000032</v>
      </c>
      <c r="AJ790" s="12">
        <f t="shared" si="271"/>
        <v>-1592.0000000000016</v>
      </c>
      <c r="AK790" s="7"/>
      <c r="AL790" s="12">
        <f t="shared" si="272"/>
        <v>5247.9999999999964</v>
      </c>
      <c r="AM790" s="12">
        <f t="shared" si="273"/>
        <v>2623.9999999999982</v>
      </c>
    </row>
    <row r="791" spans="1:39" x14ac:dyDescent="0.25">
      <c r="A791" t="s">
        <v>476</v>
      </c>
      <c r="B791" t="s">
        <v>400</v>
      </c>
      <c r="C791" t="s">
        <v>864</v>
      </c>
      <c r="D791">
        <v>2018</v>
      </c>
      <c r="E791" t="s">
        <v>865</v>
      </c>
      <c r="F791">
        <v>2125</v>
      </c>
      <c r="G791">
        <v>1680</v>
      </c>
      <c r="H791" s="4" t="s">
        <v>10</v>
      </c>
      <c r="I791">
        <v>1998</v>
      </c>
      <c r="J791">
        <v>7.5</v>
      </c>
      <c r="K791">
        <v>175</v>
      </c>
      <c r="L791" s="30">
        <f t="shared" si="256"/>
        <v>159.25</v>
      </c>
      <c r="M791" s="30">
        <f t="shared" si="257"/>
        <v>154</v>
      </c>
      <c r="N791" s="30">
        <f t="shared" si="258"/>
        <v>148.75</v>
      </c>
      <c r="O791" s="30">
        <f t="shared" si="259"/>
        <v>143.5</v>
      </c>
      <c r="P791">
        <v>4</v>
      </c>
      <c r="Q791" s="7"/>
      <c r="R791">
        <v>171</v>
      </c>
      <c r="S791" s="14">
        <f t="shared" si="260"/>
        <v>11.75</v>
      </c>
      <c r="T791" s="12">
        <f t="shared" si="261"/>
        <v>4700</v>
      </c>
      <c r="U791" s="12">
        <f t="shared" si="262"/>
        <v>1175</v>
      </c>
      <c r="V791" s="7"/>
      <c r="W791">
        <v>151</v>
      </c>
      <c r="X791" s="14">
        <f t="shared" si="263"/>
        <v>-3</v>
      </c>
      <c r="Y791" s="12">
        <f t="shared" si="264"/>
        <v>-1200</v>
      </c>
      <c r="Z791" s="12">
        <f t="shared" si="265"/>
        <v>-300</v>
      </c>
      <c r="AA791" s="7"/>
      <c r="AB791">
        <v>132</v>
      </c>
      <c r="AC791" s="14">
        <f t="shared" si="266"/>
        <v>-16.75</v>
      </c>
      <c r="AD791" s="12">
        <f t="shared" si="267"/>
        <v>-6700</v>
      </c>
      <c r="AE791" s="12">
        <f t="shared" si="268"/>
        <v>-1675</v>
      </c>
      <c r="AF791" s="7"/>
      <c r="AG791">
        <v>112</v>
      </c>
      <c r="AH791" s="14">
        <f t="shared" si="269"/>
        <v>-31.5</v>
      </c>
      <c r="AI791" s="12">
        <f t="shared" si="270"/>
        <v>-12600</v>
      </c>
      <c r="AJ791" s="12">
        <f t="shared" si="271"/>
        <v>-3150</v>
      </c>
      <c r="AK791" s="7"/>
      <c r="AL791" s="12">
        <f t="shared" si="272"/>
        <v>-15800</v>
      </c>
      <c r="AM791" s="12">
        <f t="shared" si="273"/>
        <v>-3950</v>
      </c>
    </row>
    <row r="792" spans="1:39" x14ac:dyDescent="0.25">
      <c r="A792" t="s">
        <v>476</v>
      </c>
      <c r="B792" t="s">
        <v>400</v>
      </c>
      <c r="C792" t="s">
        <v>864</v>
      </c>
      <c r="D792">
        <v>2018</v>
      </c>
      <c r="E792" t="s">
        <v>866</v>
      </c>
      <c r="F792">
        <v>2125</v>
      </c>
      <c r="G792">
        <v>1680</v>
      </c>
      <c r="H792" s="4" t="s">
        <v>10</v>
      </c>
      <c r="I792">
        <v>1998</v>
      </c>
      <c r="J792">
        <v>7.5</v>
      </c>
      <c r="K792">
        <v>175</v>
      </c>
      <c r="L792" s="30">
        <f t="shared" si="256"/>
        <v>159.25</v>
      </c>
      <c r="M792" s="30">
        <f t="shared" si="257"/>
        <v>154</v>
      </c>
      <c r="N792" s="30">
        <f t="shared" si="258"/>
        <v>148.75</v>
      </c>
      <c r="O792" s="30">
        <f t="shared" si="259"/>
        <v>143.5</v>
      </c>
      <c r="P792">
        <v>26</v>
      </c>
      <c r="Q792" s="7"/>
      <c r="R792">
        <v>171</v>
      </c>
      <c r="S792" s="14">
        <f t="shared" si="260"/>
        <v>11.75</v>
      </c>
      <c r="T792" s="12">
        <f t="shared" si="261"/>
        <v>30550</v>
      </c>
      <c r="U792" s="12">
        <f t="shared" si="262"/>
        <v>1175</v>
      </c>
      <c r="V792" s="7"/>
      <c r="W792">
        <v>151</v>
      </c>
      <c r="X792" s="14">
        <f t="shared" si="263"/>
        <v>-3</v>
      </c>
      <c r="Y792" s="12">
        <f t="shared" si="264"/>
        <v>-7800</v>
      </c>
      <c r="Z792" s="12">
        <f t="shared" si="265"/>
        <v>-300</v>
      </c>
      <c r="AA792" s="7"/>
      <c r="AB792">
        <v>132</v>
      </c>
      <c r="AC792" s="14">
        <f t="shared" si="266"/>
        <v>-16.75</v>
      </c>
      <c r="AD792" s="12">
        <f t="shared" si="267"/>
        <v>-43550</v>
      </c>
      <c r="AE792" s="12">
        <f t="shared" si="268"/>
        <v>-1675</v>
      </c>
      <c r="AF792" s="7"/>
      <c r="AG792">
        <v>112</v>
      </c>
      <c r="AH792" s="14">
        <f t="shared" si="269"/>
        <v>-31.5</v>
      </c>
      <c r="AI792" s="12">
        <f t="shared" si="270"/>
        <v>-81900</v>
      </c>
      <c r="AJ792" s="12">
        <f t="shared" si="271"/>
        <v>-3150</v>
      </c>
      <c r="AK792" s="7"/>
      <c r="AL792" s="12">
        <f t="shared" si="272"/>
        <v>-102700</v>
      </c>
      <c r="AM792" s="12">
        <f t="shared" si="273"/>
        <v>-3950</v>
      </c>
    </row>
    <row r="793" spans="1:39" x14ac:dyDescent="0.25">
      <c r="A793" t="s">
        <v>476</v>
      </c>
      <c r="B793" t="s">
        <v>400</v>
      </c>
      <c r="C793" t="s">
        <v>864</v>
      </c>
      <c r="D793">
        <v>2018</v>
      </c>
      <c r="E793" t="s">
        <v>867</v>
      </c>
      <c r="F793">
        <v>2125</v>
      </c>
      <c r="G793">
        <v>1680</v>
      </c>
      <c r="H793" s="4" t="s">
        <v>10</v>
      </c>
      <c r="I793">
        <v>1998</v>
      </c>
      <c r="J793">
        <v>7.5</v>
      </c>
      <c r="K793">
        <v>175</v>
      </c>
      <c r="L793" s="30">
        <f t="shared" si="256"/>
        <v>159.25</v>
      </c>
      <c r="M793" s="30">
        <f t="shared" si="257"/>
        <v>154</v>
      </c>
      <c r="N793" s="30">
        <f t="shared" si="258"/>
        <v>148.75</v>
      </c>
      <c r="O793" s="30">
        <f t="shared" si="259"/>
        <v>143.5</v>
      </c>
      <c r="P793">
        <v>20</v>
      </c>
      <c r="Q793" s="7"/>
      <c r="R793">
        <v>171</v>
      </c>
      <c r="S793" s="14">
        <f t="shared" si="260"/>
        <v>11.75</v>
      </c>
      <c r="T793" s="12">
        <f t="shared" si="261"/>
        <v>23500</v>
      </c>
      <c r="U793" s="12">
        <f t="shared" si="262"/>
        <v>1175</v>
      </c>
      <c r="V793" s="7"/>
      <c r="W793">
        <v>151</v>
      </c>
      <c r="X793" s="14">
        <f t="shared" si="263"/>
        <v>-3</v>
      </c>
      <c r="Y793" s="12">
        <f t="shared" si="264"/>
        <v>-6000</v>
      </c>
      <c r="Z793" s="12">
        <f t="shared" si="265"/>
        <v>-300</v>
      </c>
      <c r="AA793" s="7"/>
      <c r="AB793">
        <v>132</v>
      </c>
      <c r="AC793" s="14">
        <f t="shared" si="266"/>
        <v>-16.75</v>
      </c>
      <c r="AD793" s="12">
        <f t="shared" si="267"/>
        <v>-33500</v>
      </c>
      <c r="AE793" s="12">
        <f t="shared" si="268"/>
        <v>-1675</v>
      </c>
      <c r="AF793" s="7"/>
      <c r="AG793">
        <v>112</v>
      </c>
      <c r="AH793" s="14">
        <f t="shared" si="269"/>
        <v>-31.5</v>
      </c>
      <c r="AI793" s="12">
        <f t="shared" si="270"/>
        <v>-63000</v>
      </c>
      <c r="AJ793" s="12">
        <f t="shared" si="271"/>
        <v>-3150</v>
      </c>
      <c r="AK793" s="7"/>
      <c r="AL793" s="12">
        <f t="shared" si="272"/>
        <v>-79000</v>
      </c>
      <c r="AM793" s="12">
        <f t="shared" si="273"/>
        <v>-3950</v>
      </c>
    </row>
    <row r="794" spans="1:39" x14ac:dyDescent="0.25">
      <c r="A794" t="s">
        <v>15</v>
      </c>
      <c r="B794" t="s">
        <v>16</v>
      </c>
      <c r="C794" t="s">
        <v>17</v>
      </c>
      <c r="D794">
        <v>2016</v>
      </c>
      <c r="E794" t="s">
        <v>868</v>
      </c>
      <c r="F794">
        <v>2320</v>
      </c>
      <c r="G794">
        <v>1680</v>
      </c>
      <c r="H794" s="4" t="s">
        <v>14</v>
      </c>
      <c r="I794">
        <v>1950</v>
      </c>
      <c r="J794">
        <v>4.0999999999999996</v>
      </c>
      <c r="K794">
        <v>108</v>
      </c>
      <c r="L794" s="30">
        <f t="shared" si="256"/>
        <v>98.28</v>
      </c>
      <c r="M794" s="30">
        <f t="shared" si="257"/>
        <v>95.04</v>
      </c>
      <c r="N794" s="30">
        <f t="shared" si="258"/>
        <v>91.8</v>
      </c>
      <c r="O794" s="30">
        <f t="shared" si="259"/>
        <v>88.56</v>
      </c>
      <c r="P794">
        <v>18</v>
      </c>
      <c r="Q794" s="7"/>
      <c r="R794">
        <v>171</v>
      </c>
      <c r="S794" s="14">
        <f t="shared" si="260"/>
        <v>72.72</v>
      </c>
      <c r="T794" s="12">
        <f t="shared" si="261"/>
        <v>130896</v>
      </c>
      <c r="U794" s="12">
        <f t="shared" si="262"/>
        <v>7272</v>
      </c>
      <c r="V794" s="7"/>
      <c r="W794">
        <v>151</v>
      </c>
      <c r="X794" s="14">
        <f t="shared" si="263"/>
        <v>55.959999999999994</v>
      </c>
      <c r="Y794" s="12">
        <f t="shared" si="264"/>
        <v>100727.99999999999</v>
      </c>
      <c r="Z794" s="12">
        <f t="shared" si="265"/>
        <v>5595.9999999999991</v>
      </c>
      <c r="AA794" s="7"/>
      <c r="AB794">
        <v>132</v>
      </c>
      <c r="AC794" s="14">
        <f t="shared" si="266"/>
        <v>40.200000000000003</v>
      </c>
      <c r="AD794" s="12">
        <f t="shared" si="267"/>
        <v>72360</v>
      </c>
      <c r="AE794" s="12">
        <f t="shared" si="268"/>
        <v>4020</v>
      </c>
      <c r="AF794" s="7"/>
      <c r="AG794">
        <v>112</v>
      </c>
      <c r="AH794" s="14">
        <f t="shared" si="269"/>
        <v>23.439999999999998</v>
      </c>
      <c r="AI794" s="12">
        <f t="shared" si="270"/>
        <v>42191.999999999993</v>
      </c>
      <c r="AJ794" s="12">
        <f t="shared" si="271"/>
        <v>2343.9999999999995</v>
      </c>
      <c r="AK794" s="7"/>
      <c r="AL794" s="12">
        <f t="shared" si="272"/>
        <v>346176</v>
      </c>
      <c r="AM794" s="12">
        <f t="shared" si="273"/>
        <v>19232</v>
      </c>
    </row>
    <row r="795" spans="1:39" x14ac:dyDescent="0.25">
      <c r="A795" t="s">
        <v>739</v>
      </c>
      <c r="B795" t="s">
        <v>48</v>
      </c>
      <c r="C795" t="s">
        <v>740</v>
      </c>
      <c r="D795">
        <v>2017</v>
      </c>
      <c r="E795" t="s">
        <v>861</v>
      </c>
      <c r="F795">
        <v>2950</v>
      </c>
      <c r="G795">
        <v>1680</v>
      </c>
      <c r="H795" s="4" t="s">
        <v>14</v>
      </c>
      <c r="I795">
        <v>2999</v>
      </c>
      <c r="J795">
        <v>7.7</v>
      </c>
      <c r="K795">
        <v>203</v>
      </c>
      <c r="L795" s="30">
        <f t="shared" si="256"/>
        <v>184.73000000000002</v>
      </c>
      <c r="M795" s="30">
        <f t="shared" si="257"/>
        <v>178.64000000000001</v>
      </c>
      <c r="N795" s="30">
        <f t="shared" si="258"/>
        <v>172.54999999999998</v>
      </c>
      <c r="O795" s="30">
        <f t="shared" si="259"/>
        <v>166.46</v>
      </c>
      <c r="P795">
        <v>16</v>
      </c>
      <c r="Q795" s="7"/>
      <c r="R795">
        <v>171</v>
      </c>
      <c r="S795" s="14">
        <f t="shared" si="260"/>
        <v>-13.730000000000018</v>
      </c>
      <c r="T795" s="12">
        <f t="shared" si="261"/>
        <v>-21968.000000000029</v>
      </c>
      <c r="U795" s="12">
        <f t="shared" si="262"/>
        <v>-1373.0000000000018</v>
      </c>
      <c r="V795" s="7"/>
      <c r="W795">
        <v>151</v>
      </c>
      <c r="X795" s="14">
        <f t="shared" si="263"/>
        <v>-27.640000000000015</v>
      </c>
      <c r="Y795" s="12">
        <f t="shared" si="264"/>
        <v>-44224.000000000022</v>
      </c>
      <c r="Z795" s="12">
        <f t="shared" si="265"/>
        <v>-2764.0000000000014</v>
      </c>
      <c r="AA795" s="7"/>
      <c r="AB795">
        <v>132</v>
      </c>
      <c r="AC795" s="14">
        <f t="shared" si="266"/>
        <v>-40.549999999999983</v>
      </c>
      <c r="AD795" s="12">
        <f t="shared" si="267"/>
        <v>-64879.999999999971</v>
      </c>
      <c r="AE795" s="12">
        <f t="shared" si="268"/>
        <v>-4054.9999999999982</v>
      </c>
      <c r="AF795" s="7"/>
      <c r="AG795">
        <v>112</v>
      </c>
      <c r="AH795" s="14">
        <f t="shared" si="269"/>
        <v>-54.460000000000008</v>
      </c>
      <c r="AI795" s="12">
        <f t="shared" si="270"/>
        <v>-87136.000000000015</v>
      </c>
      <c r="AJ795" s="12">
        <f t="shared" si="271"/>
        <v>-5446.0000000000009</v>
      </c>
      <c r="AK795" s="7"/>
      <c r="AL795" s="12">
        <f t="shared" si="272"/>
        <v>-218208.00000000006</v>
      </c>
      <c r="AM795" s="12">
        <f t="shared" si="273"/>
        <v>-13638.000000000004</v>
      </c>
    </row>
    <row r="796" spans="1:39" x14ac:dyDescent="0.25">
      <c r="A796" t="s">
        <v>739</v>
      </c>
      <c r="B796" t="s">
        <v>48</v>
      </c>
      <c r="C796" t="s">
        <v>740</v>
      </c>
      <c r="D796">
        <v>2018</v>
      </c>
      <c r="E796" t="s">
        <v>862</v>
      </c>
      <c r="F796">
        <v>3050</v>
      </c>
      <c r="G796">
        <v>1680</v>
      </c>
      <c r="H796" s="4" t="s">
        <v>14</v>
      </c>
      <c r="I796">
        <v>2999</v>
      </c>
      <c r="J796">
        <v>7.8</v>
      </c>
      <c r="K796">
        <v>207</v>
      </c>
      <c r="L796" s="30">
        <f t="shared" ref="L796:L859" si="274">K796*(1-L$5)</f>
        <v>188.37</v>
      </c>
      <c r="M796" s="30">
        <f t="shared" ref="M796:M859" si="275">K796*(1-M$5)</f>
        <v>182.16</v>
      </c>
      <c r="N796" s="30">
        <f t="shared" ref="N796:N859" si="276">K796*(1-N$5)</f>
        <v>175.95</v>
      </c>
      <c r="O796" s="30">
        <f t="shared" ref="O796:O859" si="277">K796*(1-O$5)</f>
        <v>169.74</v>
      </c>
      <c r="P796">
        <v>28</v>
      </c>
      <c r="Q796" s="7"/>
      <c r="R796">
        <v>171</v>
      </c>
      <c r="S796" s="14">
        <f t="shared" ref="S796:S859" si="278">R796-L796</f>
        <v>-17.370000000000005</v>
      </c>
      <c r="T796" s="12">
        <f t="shared" ref="T796:T859" si="279">(S796*P796)*100</f>
        <v>-48636.000000000015</v>
      </c>
      <c r="U796" s="12">
        <f t="shared" ref="U796:U859" si="280">T796/P796</f>
        <v>-1737.0000000000005</v>
      </c>
      <c r="V796" s="7"/>
      <c r="W796">
        <v>151</v>
      </c>
      <c r="X796" s="14">
        <f t="shared" ref="X796:X859" si="281">W796-M796</f>
        <v>-31.159999999999997</v>
      </c>
      <c r="Y796" s="12">
        <f t="shared" ref="Y796:Y859" si="282">(X796*P796)*100</f>
        <v>-87247.999999999985</v>
      </c>
      <c r="Z796" s="12">
        <f t="shared" ref="Z796:Z859" si="283">Y796/P796</f>
        <v>-3115.9999999999995</v>
      </c>
      <c r="AA796" s="7"/>
      <c r="AB796">
        <v>132</v>
      </c>
      <c r="AC796" s="14">
        <f t="shared" ref="AC796:AC859" si="284">AB796-N796</f>
        <v>-43.949999999999989</v>
      </c>
      <c r="AD796" s="12">
        <f t="shared" ref="AD796:AD859" si="285">(AC796*P796)*100</f>
        <v>-123059.99999999997</v>
      </c>
      <c r="AE796" s="12">
        <f t="shared" ref="AE796:AE859" si="286">AD796/P796</f>
        <v>-4394.9999999999991</v>
      </c>
      <c r="AF796" s="7"/>
      <c r="AG796">
        <v>112</v>
      </c>
      <c r="AH796" s="14">
        <f t="shared" ref="AH796:AH859" si="287">AG796-O796</f>
        <v>-57.740000000000009</v>
      </c>
      <c r="AI796" s="12">
        <f t="shared" ref="AI796:AI859" si="288">(AH796*P796)*100</f>
        <v>-161672.00000000003</v>
      </c>
      <c r="AJ796" s="12">
        <f t="shared" ref="AJ796:AJ859" si="289">AI796/P796</f>
        <v>-5774.0000000000009</v>
      </c>
      <c r="AK796" s="7"/>
      <c r="AL796" s="12">
        <f t="shared" ref="AL796:AL859" si="290">AI796+AD796+Y796+T796</f>
        <v>-420616</v>
      </c>
      <c r="AM796" s="12">
        <f t="shared" ref="AM796:AM859" si="291">AL796/P796</f>
        <v>-15022</v>
      </c>
    </row>
    <row r="797" spans="1:39" x14ac:dyDescent="0.25">
      <c r="A797" t="s">
        <v>739</v>
      </c>
      <c r="B797" t="s">
        <v>48</v>
      </c>
      <c r="C797" t="s">
        <v>740</v>
      </c>
      <c r="D797">
        <v>2018</v>
      </c>
      <c r="E797" t="s">
        <v>863</v>
      </c>
      <c r="F797">
        <v>3050</v>
      </c>
      <c r="G797">
        <v>1680</v>
      </c>
      <c r="H797" s="4" t="s">
        <v>14</v>
      </c>
      <c r="I797">
        <v>2999</v>
      </c>
      <c r="J797">
        <v>7.7</v>
      </c>
      <c r="K797">
        <v>203</v>
      </c>
      <c r="L797" s="30">
        <f t="shared" si="274"/>
        <v>184.73000000000002</v>
      </c>
      <c r="M797" s="30">
        <f t="shared" si="275"/>
        <v>178.64000000000001</v>
      </c>
      <c r="N797" s="30">
        <f t="shared" si="276"/>
        <v>172.54999999999998</v>
      </c>
      <c r="O797" s="30">
        <f t="shared" si="277"/>
        <v>166.46</v>
      </c>
      <c r="P797">
        <v>22</v>
      </c>
      <c r="Q797" s="7"/>
      <c r="R797">
        <v>171</v>
      </c>
      <c r="S797" s="14">
        <f t="shared" si="278"/>
        <v>-13.730000000000018</v>
      </c>
      <c r="T797" s="12">
        <f t="shared" si="279"/>
        <v>-30206.00000000004</v>
      </c>
      <c r="U797" s="12">
        <f t="shared" si="280"/>
        <v>-1373.0000000000018</v>
      </c>
      <c r="V797" s="7"/>
      <c r="W797">
        <v>151</v>
      </c>
      <c r="X797" s="14">
        <f t="shared" si="281"/>
        <v>-27.640000000000015</v>
      </c>
      <c r="Y797" s="12">
        <f t="shared" si="282"/>
        <v>-60808.000000000036</v>
      </c>
      <c r="Z797" s="12">
        <f t="shared" si="283"/>
        <v>-2764.0000000000018</v>
      </c>
      <c r="AA797" s="7"/>
      <c r="AB797">
        <v>132</v>
      </c>
      <c r="AC797" s="14">
        <f t="shared" si="284"/>
        <v>-40.549999999999983</v>
      </c>
      <c r="AD797" s="12">
        <f t="shared" si="285"/>
        <v>-89209.999999999971</v>
      </c>
      <c r="AE797" s="12">
        <f t="shared" si="286"/>
        <v>-4054.9999999999986</v>
      </c>
      <c r="AF797" s="7"/>
      <c r="AG797">
        <v>112</v>
      </c>
      <c r="AH797" s="14">
        <f t="shared" si="287"/>
        <v>-54.460000000000008</v>
      </c>
      <c r="AI797" s="12">
        <f t="shared" si="288"/>
        <v>-119812.00000000001</v>
      </c>
      <c r="AJ797" s="12">
        <f t="shared" si="289"/>
        <v>-5446.0000000000009</v>
      </c>
      <c r="AK797" s="7"/>
      <c r="AL797" s="12">
        <f t="shared" si="290"/>
        <v>-300036.00000000012</v>
      </c>
      <c r="AM797" s="12">
        <f t="shared" si="291"/>
        <v>-13638.000000000005</v>
      </c>
    </row>
    <row r="798" spans="1:39" x14ac:dyDescent="0.25">
      <c r="A798" t="s">
        <v>739</v>
      </c>
      <c r="B798" t="s">
        <v>48</v>
      </c>
      <c r="C798" t="s">
        <v>740</v>
      </c>
      <c r="D798">
        <v>2019</v>
      </c>
      <c r="E798" t="s">
        <v>1930</v>
      </c>
      <c r="F798">
        <v>3050</v>
      </c>
      <c r="G798">
        <v>1680</v>
      </c>
      <c r="H798" s="4" t="s">
        <v>14</v>
      </c>
      <c r="I798">
        <v>2999</v>
      </c>
      <c r="J798">
        <v>7.8</v>
      </c>
      <c r="K798">
        <v>207</v>
      </c>
      <c r="L798" s="30">
        <f t="shared" si="274"/>
        <v>188.37</v>
      </c>
      <c r="M798" s="30">
        <f t="shared" si="275"/>
        <v>182.16</v>
      </c>
      <c r="N798" s="30">
        <f t="shared" si="276"/>
        <v>175.95</v>
      </c>
      <c r="O798" s="30">
        <f t="shared" si="277"/>
        <v>169.74</v>
      </c>
      <c r="P798">
        <v>6</v>
      </c>
      <c r="Q798" s="7"/>
      <c r="R798">
        <v>171</v>
      </c>
      <c r="S798" s="14">
        <f t="shared" si="278"/>
        <v>-17.370000000000005</v>
      </c>
      <c r="T798" s="12">
        <f t="shared" si="279"/>
        <v>-10422.000000000004</v>
      </c>
      <c r="U798" s="12">
        <f t="shared" si="280"/>
        <v>-1737.0000000000007</v>
      </c>
      <c r="V798" s="7"/>
      <c r="W798">
        <v>151</v>
      </c>
      <c r="X798" s="14">
        <f t="shared" si="281"/>
        <v>-31.159999999999997</v>
      </c>
      <c r="Y798" s="12">
        <f t="shared" si="282"/>
        <v>-18695.999999999996</v>
      </c>
      <c r="Z798" s="12">
        <f t="shared" si="283"/>
        <v>-3115.9999999999995</v>
      </c>
      <c r="AA798" s="7"/>
      <c r="AB798">
        <v>132</v>
      </c>
      <c r="AC798" s="14">
        <f t="shared" si="284"/>
        <v>-43.949999999999989</v>
      </c>
      <c r="AD798" s="12">
        <f t="shared" si="285"/>
        <v>-26369.999999999993</v>
      </c>
      <c r="AE798" s="12">
        <f t="shared" si="286"/>
        <v>-4394.9999999999991</v>
      </c>
      <c r="AF798" s="7"/>
      <c r="AG798">
        <v>112</v>
      </c>
      <c r="AH798" s="14">
        <f t="shared" si="287"/>
        <v>-57.740000000000009</v>
      </c>
      <c r="AI798" s="12">
        <f t="shared" si="288"/>
        <v>-34644.000000000007</v>
      </c>
      <c r="AJ798" s="12">
        <f t="shared" si="289"/>
        <v>-5774.0000000000009</v>
      </c>
      <c r="AK798" s="7"/>
      <c r="AL798" s="12">
        <f t="shared" si="290"/>
        <v>-90132</v>
      </c>
      <c r="AM798" s="12">
        <f t="shared" si="291"/>
        <v>-15022</v>
      </c>
    </row>
    <row r="799" spans="1:39" x14ac:dyDescent="0.25">
      <c r="A799" t="s">
        <v>476</v>
      </c>
      <c r="B799" t="s">
        <v>239</v>
      </c>
      <c r="C799" t="s">
        <v>1912</v>
      </c>
      <c r="D799">
        <v>2019</v>
      </c>
      <c r="E799" t="s">
        <v>1931</v>
      </c>
      <c r="F799">
        <v>2110</v>
      </c>
      <c r="G799">
        <v>1680</v>
      </c>
      <c r="H799" s="4" t="s">
        <v>138</v>
      </c>
      <c r="I799">
        <v>1987</v>
      </c>
      <c r="J799">
        <v>4.7</v>
      </c>
      <c r="K799">
        <v>107</v>
      </c>
      <c r="L799" s="30">
        <f t="shared" si="274"/>
        <v>97.37</v>
      </c>
      <c r="M799" s="30">
        <f t="shared" si="275"/>
        <v>94.16</v>
      </c>
      <c r="N799" s="30">
        <f t="shared" si="276"/>
        <v>90.95</v>
      </c>
      <c r="O799" s="30">
        <f t="shared" si="277"/>
        <v>87.740000000000009</v>
      </c>
      <c r="P799">
        <v>14</v>
      </c>
      <c r="Q799" s="7"/>
      <c r="R799">
        <v>171</v>
      </c>
      <c r="S799" s="14">
        <f t="shared" si="278"/>
        <v>73.63</v>
      </c>
      <c r="T799" s="12">
        <f t="shared" si="279"/>
        <v>103082</v>
      </c>
      <c r="U799" s="12">
        <f t="shared" si="280"/>
        <v>7363</v>
      </c>
      <c r="V799" s="7"/>
      <c r="W799">
        <v>151</v>
      </c>
      <c r="X799" s="14">
        <f t="shared" si="281"/>
        <v>56.84</v>
      </c>
      <c r="Y799" s="12">
        <f t="shared" si="282"/>
        <v>79576</v>
      </c>
      <c r="Z799" s="12">
        <f t="shared" si="283"/>
        <v>5684</v>
      </c>
      <c r="AA799" s="7"/>
      <c r="AB799">
        <v>132</v>
      </c>
      <c r="AC799" s="14">
        <f t="shared" si="284"/>
        <v>41.05</v>
      </c>
      <c r="AD799" s="12">
        <f t="shared" si="285"/>
        <v>57469.999999999993</v>
      </c>
      <c r="AE799" s="12">
        <f t="shared" si="286"/>
        <v>4104.9999999999991</v>
      </c>
      <c r="AF799" s="7"/>
      <c r="AG799">
        <v>112</v>
      </c>
      <c r="AH799" s="14">
        <f t="shared" si="287"/>
        <v>24.259999999999991</v>
      </c>
      <c r="AI799" s="12">
        <f t="shared" si="288"/>
        <v>33963.999999999985</v>
      </c>
      <c r="AJ799" s="12">
        <f t="shared" si="289"/>
        <v>2425.9999999999991</v>
      </c>
      <c r="AK799" s="7"/>
      <c r="AL799" s="12">
        <f t="shared" si="290"/>
        <v>274092</v>
      </c>
      <c r="AM799" s="12">
        <f t="shared" si="291"/>
        <v>19578</v>
      </c>
    </row>
    <row r="800" spans="1:39" x14ac:dyDescent="0.25">
      <c r="A800" t="s">
        <v>476</v>
      </c>
      <c r="B800" t="s">
        <v>239</v>
      </c>
      <c r="C800" t="s">
        <v>1912</v>
      </c>
      <c r="D800">
        <v>2019</v>
      </c>
      <c r="E800" t="s">
        <v>1932</v>
      </c>
      <c r="F800">
        <v>2110</v>
      </c>
      <c r="G800">
        <v>1680</v>
      </c>
      <c r="H800" s="4" t="s">
        <v>138</v>
      </c>
      <c r="I800">
        <v>1987</v>
      </c>
      <c r="J800">
        <v>4.7</v>
      </c>
      <c r="K800">
        <v>107</v>
      </c>
      <c r="L800" s="30">
        <f t="shared" si="274"/>
        <v>97.37</v>
      </c>
      <c r="M800" s="30">
        <f t="shared" si="275"/>
        <v>94.16</v>
      </c>
      <c r="N800" s="30">
        <f t="shared" si="276"/>
        <v>90.95</v>
      </c>
      <c r="O800" s="30">
        <f t="shared" si="277"/>
        <v>87.740000000000009</v>
      </c>
      <c r="P800">
        <v>38</v>
      </c>
      <c r="Q800" s="7"/>
      <c r="R800">
        <v>171</v>
      </c>
      <c r="S800" s="14">
        <f t="shared" si="278"/>
        <v>73.63</v>
      </c>
      <c r="T800" s="12">
        <f t="shared" si="279"/>
        <v>279793.99999999994</v>
      </c>
      <c r="U800" s="12">
        <f t="shared" si="280"/>
        <v>7362.9999999999982</v>
      </c>
      <c r="V800" s="7"/>
      <c r="W800">
        <v>151</v>
      </c>
      <c r="X800" s="14">
        <f t="shared" si="281"/>
        <v>56.84</v>
      </c>
      <c r="Y800" s="12">
        <f t="shared" si="282"/>
        <v>215992</v>
      </c>
      <c r="Z800" s="12">
        <f t="shared" si="283"/>
        <v>5684</v>
      </c>
      <c r="AA800" s="7"/>
      <c r="AB800">
        <v>132</v>
      </c>
      <c r="AC800" s="14">
        <f t="shared" si="284"/>
        <v>41.05</v>
      </c>
      <c r="AD800" s="12">
        <f t="shared" si="285"/>
        <v>155990</v>
      </c>
      <c r="AE800" s="12">
        <f t="shared" si="286"/>
        <v>4105</v>
      </c>
      <c r="AF800" s="7"/>
      <c r="AG800">
        <v>112</v>
      </c>
      <c r="AH800" s="14">
        <f t="shared" si="287"/>
        <v>24.259999999999991</v>
      </c>
      <c r="AI800" s="12">
        <f t="shared" si="288"/>
        <v>92187.999999999971</v>
      </c>
      <c r="AJ800" s="12">
        <f t="shared" si="289"/>
        <v>2425.9999999999991</v>
      </c>
      <c r="AK800" s="7"/>
      <c r="AL800" s="12">
        <f t="shared" si="290"/>
        <v>743964</v>
      </c>
      <c r="AM800" s="12">
        <f t="shared" si="291"/>
        <v>19578</v>
      </c>
    </row>
    <row r="801" spans="1:39" x14ac:dyDescent="0.25">
      <c r="A801" t="s">
        <v>15</v>
      </c>
      <c r="B801" t="s">
        <v>249</v>
      </c>
      <c r="C801" t="s">
        <v>809</v>
      </c>
      <c r="D801">
        <v>2017</v>
      </c>
      <c r="E801" t="s">
        <v>870</v>
      </c>
      <c r="F801">
        <v>1940</v>
      </c>
      <c r="G801">
        <v>1682</v>
      </c>
      <c r="H801" s="4" t="s">
        <v>10</v>
      </c>
      <c r="I801">
        <v>3982</v>
      </c>
      <c r="J801">
        <v>9.5</v>
      </c>
      <c r="K801">
        <v>221</v>
      </c>
      <c r="L801" s="30">
        <f t="shared" si="274"/>
        <v>201.11</v>
      </c>
      <c r="M801" s="30">
        <f t="shared" si="275"/>
        <v>194.48</v>
      </c>
      <c r="N801" s="30">
        <f t="shared" si="276"/>
        <v>187.85</v>
      </c>
      <c r="O801" s="30">
        <f t="shared" si="277"/>
        <v>181.22000000000003</v>
      </c>
      <c r="P801">
        <v>4</v>
      </c>
      <c r="Q801" s="7"/>
      <c r="R801">
        <v>171</v>
      </c>
      <c r="S801" s="14">
        <f t="shared" si="278"/>
        <v>-30.110000000000014</v>
      </c>
      <c r="T801" s="12">
        <f t="shared" si="279"/>
        <v>-12044.000000000005</v>
      </c>
      <c r="U801" s="12">
        <f t="shared" si="280"/>
        <v>-3011.0000000000014</v>
      </c>
      <c r="V801" s="7"/>
      <c r="W801">
        <v>151</v>
      </c>
      <c r="X801" s="14">
        <f t="shared" si="281"/>
        <v>-43.47999999999999</v>
      </c>
      <c r="Y801" s="12">
        <f t="shared" si="282"/>
        <v>-17391.999999999996</v>
      </c>
      <c r="Z801" s="12">
        <f t="shared" si="283"/>
        <v>-4347.9999999999991</v>
      </c>
      <c r="AA801" s="7"/>
      <c r="AB801">
        <v>132</v>
      </c>
      <c r="AC801" s="14">
        <f t="shared" si="284"/>
        <v>-55.849999999999994</v>
      </c>
      <c r="AD801" s="12">
        <f t="shared" si="285"/>
        <v>-22339.999999999996</v>
      </c>
      <c r="AE801" s="12">
        <f t="shared" si="286"/>
        <v>-5584.9999999999991</v>
      </c>
      <c r="AF801" s="7"/>
      <c r="AG801">
        <v>112</v>
      </c>
      <c r="AH801" s="14">
        <f t="shared" si="287"/>
        <v>-69.220000000000027</v>
      </c>
      <c r="AI801" s="12">
        <f t="shared" si="288"/>
        <v>-27688.000000000011</v>
      </c>
      <c r="AJ801" s="12">
        <f t="shared" si="289"/>
        <v>-6922.0000000000027</v>
      </c>
      <c r="AK801" s="7"/>
      <c r="AL801" s="12">
        <f t="shared" si="290"/>
        <v>-79464</v>
      </c>
      <c r="AM801" s="12">
        <f t="shared" si="291"/>
        <v>-19866</v>
      </c>
    </row>
    <row r="802" spans="1:39" x14ac:dyDescent="0.25">
      <c r="A802" t="s">
        <v>61</v>
      </c>
      <c r="B802" t="s">
        <v>271</v>
      </c>
      <c r="C802" t="s">
        <v>587</v>
      </c>
      <c r="D802">
        <v>2018</v>
      </c>
      <c r="E802" t="s">
        <v>869</v>
      </c>
      <c r="F802">
        <v>2140</v>
      </c>
      <c r="G802">
        <v>1682</v>
      </c>
      <c r="H802" s="4" t="s">
        <v>10</v>
      </c>
      <c r="I802">
        <v>2488</v>
      </c>
      <c r="J802">
        <v>7.4</v>
      </c>
      <c r="K802">
        <v>172</v>
      </c>
      <c r="L802" s="30">
        <f t="shared" si="274"/>
        <v>156.52000000000001</v>
      </c>
      <c r="M802" s="30">
        <f t="shared" si="275"/>
        <v>151.36000000000001</v>
      </c>
      <c r="N802" s="30">
        <f t="shared" si="276"/>
        <v>146.19999999999999</v>
      </c>
      <c r="O802" s="30">
        <f t="shared" si="277"/>
        <v>141.04000000000002</v>
      </c>
      <c r="P802">
        <v>238</v>
      </c>
      <c r="Q802" s="7"/>
      <c r="R802">
        <v>171</v>
      </c>
      <c r="S802" s="14">
        <f t="shared" si="278"/>
        <v>14.47999999999999</v>
      </c>
      <c r="T802" s="12">
        <f t="shared" si="279"/>
        <v>344623.99999999977</v>
      </c>
      <c r="U802" s="12">
        <f t="shared" si="280"/>
        <v>1447.9999999999991</v>
      </c>
      <c r="V802" s="7"/>
      <c r="W802">
        <v>151</v>
      </c>
      <c r="X802" s="14">
        <f t="shared" si="281"/>
        <v>-0.36000000000001364</v>
      </c>
      <c r="Y802" s="12">
        <f t="shared" si="282"/>
        <v>-8568.0000000003238</v>
      </c>
      <c r="Z802" s="12">
        <f t="shared" si="283"/>
        <v>-36.000000000001357</v>
      </c>
      <c r="AA802" s="7"/>
      <c r="AB802">
        <v>132</v>
      </c>
      <c r="AC802" s="14">
        <f t="shared" si="284"/>
        <v>-14.199999999999989</v>
      </c>
      <c r="AD802" s="12">
        <f t="shared" si="285"/>
        <v>-337959.99999999971</v>
      </c>
      <c r="AE802" s="12">
        <f t="shared" si="286"/>
        <v>-1419.9999999999989</v>
      </c>
      <c r="AF802" s="7"/>
      <c r="AG802">
        <v>112</v>
      </c>
      <c r="AH802" s="14">
        <f t="shared" si="287"/>
        <v>-29.04000000000002</v>
      </c>
      <c r="AI802" s="12">
        <f t="shared" si="288"/>
        <v>-691152.00000000047</v>
      </c>
      <c r="AJ802" s="12">
        <f t="shared" si="289"/>
        <v>-2904.0000000000018</v>
      </c>
      <c r="AK802" s="7"/>
      <c r="AL802" s="12">
        <f t="shared" si="290"/>
        <v>-693056.00000000081</v>
      </c>
      <c r="AM802" s="12">
        <f t="shared" si="291"/>
        <v>-2912.0000000000036</v>
      </c>
    </row>
    <row r="803" spans="1:39" x14ac:dyDescent="0.25">
      <c r="A803" t="s">
        <v>476</v>
      </c>
      <c r="B803" t="s">
        <v>400</v>
      </c>
      <c r="C803" t="s">
        <v>875</v>
      </c>
      <c r="D803">
        <v>2017</v>
      </c>
      <c r="E803" t="s">
        <v>876</v>
      </c>
      <c r="F803">
        <v>2130</v>
      </c>
      <c r="G803">
        <v>1685</v>
      </c>
      <c r="H803" s="4" t="s">
        <v>10</v>
      </c>
      <c r="I803">
        <v>3456</v>
      </c>
      <c r="J803">
        <v>9.5</v>
      </c>
      <c r="K803">
        <v>221</v>
      </c>
      <c r="L803" s="30">
        <f t="shared" si="274"/>
        <v>201.11</v>
      </c>
      <c r="M803" s="30">
        <f t="shared" si="275"/>
        <v>194.48</v>
      </c>
      <c r="N803" s="30">
        <f t="shared" si="276"/>
        <v>187.85</v>
      </c>
      <c r="O803" s="30">
        <f t="shared" si="277"/>
        <v>181.22000000000003</v>
      </c>
      <c r="P803">
        <v>4</v>
      </c>
      <c r="Q803" s="7"/>
      <c r="R803">
        <v>171</v>
      </c>
      <c r="S803" s="14">
        <f t="shared" si="278"/>
        <v>-30.110000000000014</v>
      </c>
      <c r="T803" s="12">
        <f t="shared" si="279"/>
        <v>-12044.000000000005</v>
      </c>
      <c r="U803" s="12">
        <f t="shared" si="280"/>
        <v>-3011.0000000000014</v>
      </c>
      <c r="V803" s="7"/>
      <c r="W803">
        <v>151</v>
      </c>
      <c r="X803" s="14">
        <f t="shared" si="281"/>
        <v>-43.47999999999999</v>
      </c>
      <c r="Y803" s="12">
        <f t="shared" si="282"/>
        <v>-17391.999999999996</v>
      </c>
      <c r="Z803" s="12">
        <f t="shared" si="283"/>
        <v>-4347.9999999999991</v>
      </c>
      <c r="AA803" s="7"/>
      <c r="AB803">
        <v>132</v>
      </c>
      <c r="AC803" s="14">
        <f t="shared" si="284"/>
        <v>-55.849999999999994</v>
      </c>
      <c r="AD803" s="12">
        <f t="shared" si="285"/>
        <v>-22339.999999999996</v>
      </c>
      <c r="AE803" s="12">
        <f t="shared" si="286"/>
        <v>-5584.9999999999991</v>
      </c>
      <c r="AF803" s="7"/>
      <c r="AG803">
        <v>112</v>
      </c>
      <c r="AH803" s="14">
        <f t="shared" si="287"/>
        <v>-69.220000000000027</v>
      </c>
      <c r="AI803" s="12">
        <f t="shared" si="288"/>
        <v>-27688.000000000011</v>
      </c>
      <c r="AJ803" s="12">
        <f t="shared" si="289"/>
        <v>-6922.0000000000027</v>
      </c>
      <c r="AK803" s="7"/>
      <c r="AL803" s="12">
        <f t="shared" si="290"/>
        <v>-79464</v>
      </c>
      <c r="AM803" s="12">
        <f t="shared" si="291"/>
        <v>-19866</v>
      </c>
    </row>
    <row r="804" spans="1:39" x14ac:dyDescent="0.25">
      <c r="A804" t="s">
        <v>15</v>
      </c>
      <c r="B804" t="s">
        <v>400</v>
      </c>
      <c r="C804" t="s">
        <v>480</v>
      </c>
      <c r="D804">
        <v>2019</v>
      </c>
      <c r="E804" t="s">
        <v>1933</v>
      </c>
      <c r="F804">
        <v>2135</v>
      </c>
      <c r="G804">
        <v>1685</v>
      </c>
      <c r="H804" s="4" t="s">
        <v>14</v>
      </c>
      <c r="I804">
        <v>1950</v>
      </c>
      <c r="J804">
        <v>4.7</v>
      </c>
      <c r="K804">
        <v>122</v>
      </c>
      <c r="L804" s="30">
        <f t="shared" si="274"/>
        <v>111.02000000000001</v>
      </c>
      <c r="M804" s="30">
        <f t="shared" si="275"/>
        <v>107.36</v>
      </c>
      <c r="N804" s="30">
        <f t="shared" si="276"/>
        <v>103.7</v>
      </c>
      <c r="O804" s="30">
        <f t="shared" si="277"/>
        <v>100.04</v>
      </c>
      <c r="P804">
        <v>18</v>
      </c>
      <c r="Q804" s="7"/>
      <c r="R804">
        <v>171</v>
      </c>
      <c r="S804" s="14">
        <f t="shared" si="278"/>
        <v>59.97999999999999</v>
      </c>
      <c r="T804" s="12">
        <f t="shared" si="279"/>
        <v>107963.99999999999</v>
      </c>
      <c r="U804" s="12">
        <f t="shared" si="280"/>
        <v>5997.9999999999991</v>
      </c>
      <c r="V804" s="7"/>
      <c r="W804">
        <v>151</v>
      </c>
      <c r="X804" s="14">
        <f t="shared" si="281"/>
        <v>43.64</v>
      </c>
      <c r="Y804" s="12">
        <f t="shared" si="282"/>
        <v>78552</v>
      </c>
      <c r="Z804" s="12">
        <f t="shared" si="283"/>
        <v>4364</v>
      </c>
      <c r="AA804" s="7"/>
      <c r="AB804">
        <v>132</v>
      </c>
      <c r="AC804" s="14">
        <f t="shared" si="284"/>
        <v>28.299999999999997</v>
      </c>
      <c r="AD804" s="12">
        <f t="shared" si="285"/>
        <v>50940</v>
      </c>
      <c r="AE804" s="12">
        <f t="shared" si="286"/>
        <v>2830</v>
      </c>
      <c r="AF804" s="7"/>
      <c r="AG804">
        <v>112</v>
      </c>
      <c r="AH804" s="14">
        <f t="shared" si="287"/>
        <v>11.959999999999994</v>
      </c>
      <c r="AI804" s="12">
        <f t="shared" si="288"/>
        <v>21527.999999999989</v>
      </c>
      <c r="AJ804" s="12">
        <f t="shared" si="289"/>
        <v>1195.9999999999993</v>
      </c>
      <c r="AK804" s="7"/>
      <c r="AL804" s="12">
        <f t="shared" si="290"/>
        <v>258984</v>
      </c>
      <c r="AM804" s="12">
        <f t="shared" si="291"/>
        <v>14388</v>
      </c>
    </row>
    <row r="805" spans="1:39" x14ac:dyDescent="0.25">
      <c r="A805" t="s">
        <v>49</v>
      </c>
      <c r="B805" t="s">
        <v>514</v>
      </c>
      <c r="C805" t="s">
        <v>576</v>
      </c>
      <c r="D805">
        <v>2017</v>
      </c>
      <c r="E805" t="s">
        <v>872</v>
      </c>
      <c r="F805">
        <v>2235</v>
      </c>
      <c r="G805">
        <v>1685</v>
      </c>
      <c r="H805" s="4" t="s">
        <v>10</v>
      </c>
      <c r="I805">
        <v>3564</v>
      </c>
      <c r="J805">
        <v>9.1</v>
      </c>
      <c r="K805">
        <v>212</v>
      </c>
      <c r="L805" s="30">
        <f t="shared" si="274"/>
        <v>192.92000000000002</v>
      </c>
      <c r="M805" s="30">
        <f t="shared" si="275"/>
        <v>186.56</v>
      </c>
      <c r="N805" s="30">
        <f t="shared" si="276"/>
        <v>180.2</v>
      </c>
      <c r="O805" s="30">
        <f t="shared" si="277"/>
        <v>173.84</v>
      </c>
      <c r="P805">
        <v>30</v>
      </c>
      <c r="Q805" s="7"/>
      <c r="R805">
        <v>171</v>
      </c>
      <c r="S805" s="14">
        <f t="shared" si="278"/>
        <v>-21.920000000000016</v>
      </c>
      <c r="T805" s="12">
        <f t="shared" si="279"/>
        <v>-65760.000000000044</v>
      </c>
      <c r="U805" s="12">
        <f t="shared" si="280"/>
        <v>-2192.0000000000014</v>
      </c>
      <c r="V805" s="7"/>
      <c r="W805">
        <v>151</v>
      </c>
      <c r="X805" s="14">
        <f t="shared" si="281"/>
        <v>-35.56</v>
      </c>
      <c r="Y805" s="12">
        <f t="shared" si="282"/>
        <v>-106680.00000000001</v>
      </c>
      <c r="Z805" s="12">
        <f t="shared" si="283"/>
        <v>-3556.0000000000005</v>
      </c>
      <c r="AA805" s="7"/>
      <c r="AB805">
        <v>132</v>
      </c>
      <c r="AC805" s="14">
        <f t="shared" si="284"/>
        <v>-48.199999999999989</v>
      </c>
      <c r="AD805" s="12">
        <f t="shared" si="285"/>
        <v>-144599.99999999994</v>
      </c>
      <c r="AE805" s="12">
        <f t="shared" si="286"/>
        <v>-4819.9999999999982</v>
      </c>
      <c r="AF805" s="7"/>
      <c r="AG805">
        <v>112</v>
      </c>
      <c r="AH805" s="14">
        <f t="shared" si="287"/>
        <v>-61.84</v>
      </c>
      <c r="AI805" s="12">
        <f t="shared" si="288"/>
        <v>-185520</v>
      </c>
      <c r="AJ805" s="12">
        <f t="shared" si="289"/>
        <v>-6184</v>
      </c>
      <c r="AK805" s="7"/>
      <c r="AL805" s="12">
        <f t="shared" si="290"/>
        <v>-502560</v>
      </c>
      <c r="AM805" s="12">
        <f t="shared" si="291"/>
        <v>-16752</v>
      </c>
    </row>
    <row r="806" spans="1:39" x14ac:dyDescent="0.25">
      <c r="A806" t="s">
        <v>49</v>
      </c>
      <c r="B806" t="s">
        <v>514</v>
      </c>
      <c r="C806" t="s">
        <v>576</v>
      </c>
      <c r="D806">
        <v>2018</v>
      </c>
      <c r="E806" t="s">
        <v>873</v>
      </c>
      <c r="F806">
        <v>2235</v>
      </c>
      <c r="G806">
        <v>1685</v>
      </c>
      <c r="H806" s="4" t="s">
        <v>10</v>
      </c>
      <c r="I806">
        <v>3564</v>
      </c>
      <c r="J806">
        <v>9.1</v>
      </c>
      <c r="K806">
        <v>212</v>
      </c>
      <c r="L806" s="30">
        <f t="shared" si="274"/>
        <v>192.92000000000002</v>
      </c>
      <c r="M806" s="30">
        <f t="shared" si="275"/>
        <v>186.56</v>
      </c>
      <c r="N806" s="30">
        <f t="shared" si="276"/>
        <v>180.2</v>
      </c>
      <c r="O806" s="30">
        <f t="shared" si="277"/>
        <v>173.84</v>
      </c>
      <c r="P806">
        <v>56</v>
      </c>
      <c r="Q806" s="7"/>
      <c r="R806">
        <v>171</v>
      </c>
      <c r="S806" s="14">
        <f t="shared" si="278"/>
        <v>-21.920000000000016</v>
      </c>
      <c r="T806" s="12">
        <f t="shared" si="279"/>
        <v>-122752.00000000009</v>
      </c>
      <c r="U806" s="12">
        <f t="shared" si="280"/>
        <v>-2192.0000000000014</v>
      </c>
      <c r="V806" s="7"/>
      <c r="W806">
        <v>151</v>
      </c>
      <c r="X806" s="14">
        <f t="shared" si="281"/>
        <v>-35.56</v>
      </c>
      <c r="Y806" s="12">
        <f t="shared" si="282"/>
        <v>-199136</v>
      </c>
      <c r="Z806" s="12">
        <f t="shared" si="283"/>
        <v>-3556</v>
      </c>
      <c r="AA806" s="7"/>
      <c r="AB806">
        <v>132</v>
      </c>
      <c r="AC806" s="14">
        <f t="shared" si="284"/>
        <v>-48.199999999999989</v>
      </c>
      <c r="AD806" s="12">
        <f t="shared" si="285"/>
        <v>-269919.99999999994</v>
      </c>
      <c r="AE806" s="12">
        <f t="shared" si="286"/>
        <v>-4819.9999999999991</v>
      </c>
      <c r="AF806" s="7"/>
      <c r="AG806">
        <v>112</v>
      </c>
      <c r="AH806" s="14">
        <f t="shared" si="287"/>
        <v>-61.84</v>
      </c>
      <c r="AI806" s="12">
        <f t="shared" si="288"/>
        <v>-346304</v>
      </c>
      <c r="AJ806" s="12">
        <f t="shared" si="289"/>
        <v>-6184</v>
      </c>
      <c r="AK806" s="7"/>
      <c r="AL806" s="12">
        <f t="shared" si="290"/>
        <v>-938112.00000000012</v>
      </c>
      <c r="AM806" s="12">
        <f t="shared" si="291"/>
        <v>-16752.000000000004</v>
      </c>
    </row>
    <row r="807" spans="1:39" x14ac:dyDescent="0.25">
      <c r="A807" t="s">
        <v>92</v>
      </c>
      <c r="B807" t="s">
        <v>19</v>
      </c>
      <c r="C807" t="s">
        <v>250</v>
      </c>
      <c r="D807">
        <v>2018</v>
      </c>
      <c r="E807" t="s">
        <v>874</v>
      </c>
      <c r="F807">
        <v>2170</v>
      </c>
      <c r="G807">
        <v>1685</v>
      </c>
      <c r="H807" s="4" t="s">
        <v>194</v>
      </c>
      <c r="I807">
        <v>0</v>
      </c>
      <c r="J807">
        <v>0</v>
      </c>
      <c r="K807">
        <v>0</v>
      </c>
      <c r="L807" s="30">
        <f t="shared" si="274"/>
        <v>0</v>
      </c>
      <c r="M807" s="30">
        <f t="shared" si="275"/>
        <v>0</v>
      </c>
      <c r="N807" s="30">
        <f t="shared" si="276"/>
        <v>0</v>
      </c>
      <c r="O807" s="30">
        <f t="shared" si="277"/>
        <v>0</v>
      </c>
      <c r="P807">
        <v>372</v>
      </c>
      <c r="Q807" s="7"/>
      <c r="R807">
        <v>171</v>
      </c>
      <c r="S807" s="14">
        <f t="shared" si="278"/>
        <v>171</v>
      </c>
      <c r="T807" s="12">
        <f t="shared" si="279"/>
        <v>6361200</v>
      </c>
      <c r="U807" s="12">
        <f t="shared" si="280"/>
        <v>17100</v>
      </c>
      <c r="V807" s="7"/>
      <c r="W807">
        <v>151</v>
      </c>
      <c r="X807" s="14">
        <f t="shared" si="281"/>
        <v>151</v>
      </c>
      <c r="Y807" s="12">
        <f t="shared" si="282"/>
        <v>5617200</v>
      </c>
      <c r="Z807" s="12">
        <f t="shared" si="283"/>
        <v>15100</v>
      </c>
      <c r="AA807" s="7"/>
      <c r="AB807">
        <v>132</v>
      </c>
      <c r="AC807" s="14">
        <f t="shared" si="284"/>
        <v>132</v>
      </c>
      <c r="AD807" s="12">
        <f t="shared" si="285"/>
        <v>4910400</v>
      </c>
      <c r="AE807" s="12">
        <f t="shared" si="286"/>
        <v>13200</v>
      </c>
      <c r="AF807" s="7"/>
      <c r="AG807">
        <v>112</v>
      </c>
      <c r="AH807" s="14">
        <f t="shared" si="287"/>
        <v>112</v>
      </c>
      <c r="AI807" s="12">
        <f t="shared" si="288"/>
        <v>4166400</v>
      </c>
      <c r="AJ807" s="12">
        <f t="shared" si="289"/>
        <v>11200</v>
      </c>
      <c r="AK807" s="7"/>
      <c r="AL807" s="12">
        <f t="shared" si="290"/>
        <v>21055200</v>
      </c>
      <c r="AM807" s="12">
        <f t="shared" si="291"/>
        <v>56600</v>
      </c>
    </row>
    <row r="808" spans="1:39" x14ac:dyDescent="0.25">
      <c r="A808" t="s">
        <v>61</v>
      </c>
      <c r="B808" t="s">
        <v>271</v>
      </c>
      <c r="C808" t="s">
        <v>587</v>
      </c>
      <c r="D808">
        <v>2018</v>
      </c>
      <c r="E808" t="s">
        <v>877</v>
      </c>
      <c r="F808">
        <v>2215</v>
      </c>
      <c r="G808">
        <v>1685</v>
      </c>
      <c r="H808" s="4" t="s">
        <v>14</v>
      </c>
      <c r="I808">
        <v>2191</v>
      </c>
      <c r="J808">
        <v>5.7</v>
      </c>
      <c r="K808">
        <v>148</v>
      </c>
      <c r="L808" s="30">
        <f t="shared" si="274"/>
        <v>134.68</v>
      </c>
      <c r="M808" s="30">
        <f t="shared" si="275"/>
        <v>130.24</v>
      </c>
      <c r="N808" s="30">
        <f t="shared" si="276"/>
        <v>125.8</v>
      </c>
      <c r="O808" s="30">
        <f t="shared" si="277"/>
        <v>121.36000000000001</v>
      </c>
      <c r="P808">
        <v>8</v>
      </c>
      <c r="Q808" s="7"/>
      <c r="R808">
        <v>171</v>
      </c>
      <c r="S808" s="14">
        <f t="shared" si="278"/>
        <v>36.319999999999993</v>
      </c>
      <c r="T808" s="12">
        <f t="shared" si="279"/>
        <v>29055.999999999993</v>
      </c>
      <c r="U808" s="12">
        <f t="shared" si="280"/>
        <v>3631.9999999999991</v>
      </c>
      <c r="V808" s="7"/>
      <c r="W808">
        <v>151</v>
      </c>
      <c r="X808" s="14">
        <f t="shared" si="281"/>
        <v>20.759999999999991</v>
      </c>
      <c r="Y808" s="12">
        <f t="shared" si="282"/>
        <v>16607.999999999993</v>
      </c>
      <c r="Z808" s="12">
        <f t="shared" si="283"/>
        <v>2075.9999999999991</v>
      </c>
      <c r="AA808" s="7"/>
      <c r="AB808">
        <v>132</v>
      </c>
      <c r="AC808" s="14">
        <f t="shared" si="284"/>
        <v>6.2000000000000028</v>
      </c>
      <c r="AD808" s="12">
        <f t="shared" si="285"/>
        <v>4960.0000000000018</v>
      </c>
      <c r="AE808" s="12">
        <f t="shared" si="286"/>
        <v>620.00000000000023</v>
      </c>
      <c r="AF808" s="7"/>
      <c r="AG808">
        <v>112</v>
      </c>
      <c r="AH808" s="14">
        <f t="shared" si="287"/>
        <v>-9.3600000000000136</v>
      </c>
      <c r="AI808" s="12">
        <f t="shared" si="288"/>
        <v>-7488.0000000000109</v>
      </c>
      <c r="AJ808" s="12">
        <f t="shared" si="289"/>
        <v>-936.00000000000136</v>
      </c>
      <c r="AK808" s="7"/>
      <c r="AL808" s="12">
        <f t="shared" si="290"/>
        <v>43135.999999999978</v>
      </c>
      <c r="AM808" s="12">
        <f t="shared" si="291"/>
        <v>5391.9999999999973</v>
      </c>
    </row>
    <row r="809" spans="1:39" x14ac:dyDescent="0.25">
      <c r="A809" t="s">
        <v>49</v>
      </c>
      <c r="B809" t="s">
        <v>271</v>
      </c>
      <c r="C809" t="s">
        <v>508</v>
      </c>
      <c r="D809">
        <v>2017</v>
      </c>
      <c r="E809" t="s">
        <v>878</v>
      </c>
      <c r="F809">
        <v>2200</v>
      </c>
      <c r="G809">
        <v>1688</v>
      </c>
      <c r="H809" s="4" t="s">
        <v>10</v>
      </c>
      <c r="I809">
        <v>1998</v>
      </c>
      <c r="J809">
        <v>8.4</v>
      </c>
      <c r="K809">
        <v>196</v>
      </c>
      <c r="L809" s="30">
        <f t="shared" si="274"/>
        <v>178.36</v>
      </c>
      <c r="M809" s="30">
        <f t="shared" si="275"/>
        <v>172.48</v>
      </c>
      <c r="N809" s="30">
        <f t="shared" si="276"/>
        <v>166.6</v>
      </c>
      <c r="O809" s="30">
        <f t="shared" si="277"/>
        <v>160.72</v>
      </c>
      <c r="P809">
        <v>86</v>
      </c>
      <c r="Q809" s="7"/>
      <c r="R809">
        <v>171</v>
      </c>
      <c r="S809" s="14">
        <f t="shared" si="278"/>
        <v>-7.3600000000000136</v>
      </c>
      <c r="T809" s="12">
        <f t="shared" si="279"/>
        <v>-63296.000000000116</v>
      </c>
      <c r="U809" s="12">
        <f t="shared" si="280"/>
        <v>-736.00000000000136</v>
      </c>
      <c r="V809" s="7"/>
      <c r="W809">
        <v>151</v>
      </c>
      <c r="X809" s="14">
        <f t="shared" si="281"/>
        <v>-21.47999999999999</v>
      </c>
      <c r="Y809" s="12">
        <f t="shared" si="282"/>
        <v>-184727.99999999991</v>
      </c>
      <c r="Z809" s="12">
        <f t="shared" si="283"/>
        <v>-2147.9999999999991</v>
      </c>
      <c r="AA809" s="7"/>
      <c r="AB809">
        <v>132</v>
      </c>
      <c r="AC809" s="14">
        <f t="shared" si="284"/>
        <v>-34.599999999999994</v>
      </c>
      <c r="AD809" s="12">
        <f t="shared" si="285"/>
        <v>-297559.99999999994</v>
      </c>
      <c r="AE809" s="12">
        <f t="shared" si="286"/>
        <v>-3459.9999999999995</v>
      </c>
      <c r="AF809" s="7"/>
      <c r="AG809">
        <v>112</v>
      </c>
      <c r="AH809" s="14">
        <f t="shared" si="287"/>
        <v>-48.72</v>
      </c>
      <c r="AI809" s="12">
        <f t="shared" si="288"/>
        <v>-418992</v>
      </c>
      <c r="AJ809" s="12">
        <f t="shared" si="289"/>
        <v>-4872</v>
      </c>
      <c r="AK809" s="7"/>
      <c r="AL809" s="12">
        <f t="shared" si="290"/>
        <v>-964576</v>
      </c>
      <c r="AM809" s="12">
        <f t="shared" si="291"/>
        <v>-11216</v>
      </c>
    </row>
    <row r="810" spans="1:39" x14ac:dyDescent="0.25">
      <c r="A810" t="s">
        <v>49</v>
      </c>
      <c r="B810" t="s">
        <v>271</v>
      </c>
      <c r="C810" t="s">
        <v>508</v>
      </c>
      <c r="D810">
        <v>2018</v>
      </c>
      <c r="E810" t="s">
        <v>879</v>
      </c>
      <c r="F810">
        <v>2200</v>
      </c>
      <c r="G810">
        <v>1688</v>
      </c>
      <c r="H810" s="4" t="s">
        <v>10</v>
      </c>
      <c r="I810">
        <v>1998</v>
      </c>
      <c r="J810">
        <v>8.4</v>
      </c>
      <c r="K810">
        <v>196</v>
      </c>
      <c r="L810" s="30">
        <f t="shared" si="274"/>
        <v>178.36</v>
      </c>
      <c r="M810" s="30">
        <f t="shared" si="275"/>
        <v>172.48</v>
      </c>
      <c r="N810" s="30">
        <f t="shared" si="276"/>
        <v>166.6</v>
      </c>
      <c r="O810" s="30">
        <f t="shared" si="277"/>
        <v>160.72</v>
      </c>
      <c r="P810">
        <v>12</v>
      </c>
      <c r="Q810" s="7"/>
      <c r="R810">
        <v>171</v>
      </c>
      <c r="S810" s="14">
        <f t="shared" si="278"/>
        <v>-7.3600000000000136</v>
      </c>
      <c r="T810" s="12">
        <f t="shared" si="279"/>
        <v>-8832.0000000000164</v>
      </c>
      <c r="U810" s="12">
        <f t="shared" si="280"/>
        <v>-736.00000000000136</v>
      </c>
      <c r="V810" s="7"/>
      <c r="W810">
        <v>151</v>
      </c>
      <c r="X810" s="14">
        <f t="shared" si="281"/>
        <v>-21.47999999999999</v>
      </c>
      <c r="Y810" s="12">
        <f t="shared" si="282"/>
        <v>-25775.999999999989</v>
      </c>
      <c r="Z810" s="12">
        <f t="shared" si="283"/>
        <v>-2147.9999999999991</v>
      </c>
      <c r="AA810" s="7"/>
      <c r="AB810">
        <v>132</v>
      </c>
      <c r="AC810" s="14">
        <f t="shared" si="284"/>
        <v>-34.599999999999994</v>
      </c>
      <c r="AD810" s="12">
        <f t="shared" si="285"/>
        <v>-41519.999999999993</v>
      </c>
      <c r="AE810" s="12">
        <f t="shared" si="286"/>
        <v>-3459.9999999999995</v>
      </c>
      <c r="AF810" s="7"/>
      <c r="AG810">
        <v>112</v>
      </c>
      <c r="AH810" s="14">
        <f t="shared" si="287"/>
        <v>-48.72</v>
      </c>
      <c r="AI810" s="12">
        <f t="shared" si="288"/>
        <v>-58464</v>
      </c>
      <c r="AJ810" s="12">
        <f t="shared" si="289"/>
        <v>-4872</v>
      </c>
      <c r="AK810" s="7"/>
      <c r="AL810" s="12">
        <f t="shared" si="290"/>
        <v>-134592</v>
      </c>
      <c r="AM810" s="12">
        <f t="shared" si="291"/>
        <v>-11216</v>
      </c>
    </row>
    <row r="811" spans="1:39" x14ac:dyDescent="0.25">
      <c r="A811" t="s">
        <v>114</v>
      </c>
      <c r="B811" t="s">
        <v>220</v>
      </c>
      <c r="C811" t="s">
        <v>658</v>
      </c>
      <c r="D811">
        <v>2016</v>
      </c>
      <c r="E811" t="s">
        <v>880</v>
      </c>
      <c r="F811">
        <v>2250</v>
      </c>
      <c r="G811">
        <v>1689</v>
      </c>
      <c r="H811" s="4" t="s">
        <v>14</v>
      </c>
      <c r="I811">
        <v>1997</v>
      </c>
      <c r="J811">
        <v>5.0999999999999996</v>
      </c>
      <c r="K811">
        <v>135</v>
      </c>
      <c r="L811" s="30">
        <f t="shared" si="274"/>
        <v>122.85000000000001</v>
      </c>
      <c r="M811" s="30">
        <f t="shared" si="275"/>
        <v>118.8</v>
      </c>
      <c r="N811" s="30">
        <f t="shared" si="276"/>
        <v>114.75</v>
      </c>
      <c r="O811" s="30">
        <f t="shared" si="277"/>
        <v>110.7</v>
      </c>
      <c r="P811">
        <v>58</v>
      </c>
      <c r="Q811" s="7"/>
      <c r="R811">
        <v>171</v>
      </c>
      <c r="S811" s="14">
        <f t="shared" si="278"/>
        <v>48.149999999999991</v>
      </c>
      <c r="T811" s="12">
        <f t="shared" si="279"/>
        <v>279269.99999999994</v>
      </c>
      <c r="U811" s="12">
        <f t="shared" si="280"/>
        <v>4814.9999999999991</v>
      </c>
      <c r="V811" s="7"/>
      <c r="W811">
        <v>151</v>
      </c>
      <c r="X811" s="14">
        <f t="shared" si="281"/>
        <v>32.200000000000003</v>
      </c>
      <c r="Y811" s="12">
        <f t="shared" si="282"/>
        <v>186760</v>
      </c>
      <c r="Z811" s="12">
        <f t="shared" si="283"/>
        <v>3220</v>
      </c>
      <c r="AA811" s="7"/>
      <c r="AB811">
        <v>132</v>
      </c>
      <c r="AC811" s="14">
        <f t="shared" si="284"/>
        <v>17.25</v>
      </c>
      <c r="AD811" s="12">
        <f t="shared" si="285"/>
        <v>100050</v>
      </c>
      <c r="AE811" s="12">
        <f t="shared" si="286"/>
        <v>1725</v>
      </c>
      <c r="AF811" s="7"/>
      <c r="AG811">
        <v>112</v>
      </c>
      <c r="AH811" s="14">
        <f t="shared" si="287"/>
        <v>1.2999999999999972</v>
      </c>
      <c r="AI811" s="12">
        <f t="shared" si="288"/>
        <v>7539.9999999999836</v>
      </c>
      <c r="AJ811" s="12">
        <f t="shared" si="289"/>
        <v>129.99999999999972</v>
      </c>
      <c r="AK811" s="7"/>
      <c r="AL811" s="12">
        <f t="shared" si="290"/>
        <v>573620</v>
      </c>
      <c r="AM811" s="12">
        <f t="shared" si="291"/>
        <v>9890</v>
      </c>
    </row>
    <row r="812" spans="1:39" x14ac:dyDescent="0.25">
      <c r="A812" t="s">
        <v>114</v>
      </c>
      <c r="B812" t="s">
        <v>220</v>
      </c>
      <c r="C812" t="s">
        <v>658</v>
      </c>
      <c r="D812">
        <v>2017</v>
      </c>
      <c r="E812" t="s">
        <v>881</v>
      </c>
      <c r="F812">
        <v>2250</v>
      </c>
      <c r="G812">
        <v>1689</v>
      </c>
      <c r="H812" s="4" t="s">
        <v>14</v>
      </c>
      <c r="I812">
        <v>1997</v>
      </c>
      <c r="J812">
        <v>5.0999999999999996</v>
      </c>
      <c r="K812">
        <v>135</v>
      </c>
      <c r="L812" s="30">
        <f t="shared" si="274"/>
        <v>122.85000000000001</v>
      </c>
      <c r="M812" s="30">
        <f t="shared" si="275"/>
        <v>118.8</v>
      </c>
      <c r="N812" s="30">
        <f t="shared" si="276"/>
        <v>114.75</v>
      </c>
      <c r="O812" s="30">
        <f t="shared" si="277"/>
        <v>110.7</v>
      </c>
      <c r="P812">
        <v>12</v>
      </c>
      <c r="Q812" s="7"/>
      <c r="R812">
        <v>171</v>
      </c>
      <c r="S812" s="14">
        <f t="shared" si="278"/>
        <v>48.149999999999991</v>
      </c>
      <c r="T812" s="12">
        <f t="shared" si="279"/>
        <v>57779.999999999993</v>
      </c>
      <c r="U812" s="12">
        <f t="shared" si="280"/>
        <v>4814.9999999999991</v>
      </c>
      <c r="V812" s="7"/>
      <c r="W812">
        <v>151</v>
      </c>
      <c r="X812" s="14">
        <f t="shared" si="281"/>
        <v>32.200000000000003</v>
      </c>
      <c r="Y812" s="12">
        <f t="shared" si="282"/>
        <v>38640</v>
      </c>
      <c r="Z812" s="12">
        <f t="shared" si="283"/>
        <v>3220</v>
      </c>
      <c r="AA812" s="7"/>
      <c r="AB812">
        <v>132</v>
      </c>
      <c r="AC812" s="14">
        <f t="shared" si="284"/>
        <v>17.25</v>
      </c>
      <c r="AD812" s="12">
        <f t="shared" si="285"/>
        <v>20700</v>
      </c>
      <c r="AE812" s="12">
        <f t="shared" si="286"/>
        <v>1725</v>
      </c>
      <c r="AF812" s="7"/>
      <c r="AG812">
        <v>112</v>
      </c>
      <c r="AH812" s="14">
        <f t="shared" si="287"/>
        <v>1.2999999999999972</v>
      </c>
      <c r="AI812" s="12">
        <f t="shared" si="288"/>
        <v>1559.9999999999966</v>
      </c>
      <c r="AJ812" s="12">
        <f t="shared" si="289"/>
        <v>129.99999999999972</v>
      </c>
      <c r="AK812" s="7"/>
      <c r="AL812" s="12">
        <f t="shared" si="290"/>
        <v>118680</v>
      </c>
      <c r="AM812" s="12">
        <f t="shared" si="291"/>
        <v>9890</v>
      </c>
    </row>
    <row r="813" spans="1:39" x14ac:dyDescent="0.25">
      <c r="A813" t="s">
        <v>114</v>
      </c>
      <c r="B813" t="s">
        <v>220</v>
      </c>
      <c r="C813" t="s">
        <v>658</v>
      </c>
      <c r="D813">
        <v>2017</v>
      </c>
      <c r="E813" t="s">
        <v>882</v>
      </c>
      <c r="F813">
        <v>2250</v>
      </c>
      <c r="G813">
        <v>1689</v>
      </c>
      <c r="H813" s="4" t="s">
        <v>14</v>
      </c>
      <c r="I813">
        <v>1997</v>
      </c>
      <c r="J813">
        <v>5.0999999999999996</v>
      </c>
      <c r="K813">
        <v>135</v>
      </c>
      <c r="L813" s="30">
        <f t="shared" si="274"/>
        <v>122.85000000000001</v>
      </c>
      <c r="M813" s="30">
        <f t="shared" si="275"/>
        <v>118.8</v>
      </c>
      <c r="N813" s="30">
        <f t="shared" si="276"/>
        <v>114.75</v>
      </c>
      <c r="O813" s="30">
        <f t="shared" si="277"/>
        <v>110.7</v>
      </c>
      <c r="P813">
        <v>66</v>
      </c>
      <c r="Q813" s="7"/>
      <c r="R813">
        <v>171</v>
      </c>
      <c r="S813" s="14">
        <f t="shared" si="278"/>
        <v>48.149999999999991</v>
      </c>
      <c r="T813" s="12">
        <f t="shared" si="279"/>
        <v>317789.99999999994</v>
      </c>
      <c r="U813" s="12">
        <f t="shared" si="280"/>
        <v>4814.9999999999991</v>
      </c>
      <c r="V813" s="7"/>
      <c r="W813">
        <v>151</v>
      </c>
      <c r="X813" s="14">
        <f t="shared" si="281"/>
        <v>32.200000000000003</v>
      </c>
      <c r="Y813" s="12">
        <f t="shared" si="282"/>
        <v>212520.00000000003</v>
      </c>
      <c r="Z813" s="12">
        <f t="shared" si="283"/>
        <v>3220.0000000000005</v>
      </c>
      <c r="AA813" s="7"/>
      <c r="AB813">
        <v>132</v>
      </c>
      <c r="AC813" s="14">
        <f t="shared" si="284"/>
        <v>17.25</v>
      </c>
      <c r="AD813" s="12">
        <f t="shared" si="285"/>
        <v>113850</v>
      </c>
      <c r="AE813" s="12">
        <f t="shared" si="286"/>
        <v>1725</v>
      </c>
      <c r="AF813" s="7"/>
      <c r="AG813">
        <v>112</v>
      </c>
      <c r="AH813" s="14">
        <f t="shared" si="287"/>
        <v>1.2999999999999972</v>
      </c>
      <c r="AI813" s="12">
        <f t="shared" si="288"/>
        <v>8579.9999999999818</v>
      </c>
      <c r="AJ813" s="12">
        <f t="shared" si="289"/>
        <v>129.99999999999972</v>
      </c>
      <c r="AK813" s="7"/>
      <c r="AL813" s="12">
        <f t="shared" si="290"/>
        <v>652740</v>
      </c>
      <c r="AM813" s="12">
        <f t="shared" si="291"/>
        <v>9890</v>
      </c>
    </row>
    <row r="814" spans="1:39" x14ac:dyDescent="0.25">
      <c r="A814" t="s">
        <v>841</v>
      </c>
      <c r="B814" t="s">
        <v>38</v>
      </c>
      <c r="C814" t="s">
        <v>842</v>
      </c>
      <c r="D814">
        <v>2019</v>
      </c>
      <c r="E814" t="s">
        <v>1934</v>
      </c>
      <c r="F814">
        <v>2200</v>
      </c>
      <c r="G814">
        <v>1692</v>
      </c>
      <c r="H814" s="4" t="s">
        <v>10</v>
      </c>
      <c r="I814">
        <v>6162</v>
      </c>
      <c r="J814">
        <v>13</v>
      </c>
      <c r="K814">
        <v>306</v>
      </c>
      <c r="L814" s="30">
        <f t="shared" si="274"/>
        <v>278.46000000000004</v>
      </c>
      <c r="M814" s="30">
        <f t="shared" si="275"/>
        <v>269.28000000000003</v>
      </c>
      <c r="N814" s="30">
        <f t="shared" si="276"/>
        <v>260.09999999999997</v>
      </c>
      <c r="O814" s="30">
        <f t="shared" si="277"/>
        <v>250.92000000000002</v>
      </c>
      <c r="P814">
        <v>12</v>
      </c>
      <c r="Q814" s="7"/>
      <c r="R814">
        <v>171</v>
      </c>
      <c r="S814" s="14">
        <f t="shared" si="278"/>
        <v>-107.46000000000004</v>
      </c>
      <c r="T814" s="12">
        <f t="shared" si="279"/>
        <v>-128952.00000000004</v>
      </c>
      <c r="U814" s="12">
        <f t="shared" si="280"/>
        <v>-10746.000000000004</v>
      </c>
      <c r="V814" s="7"/>
      <c r="W814">
        <v>151</v>
      </c>
      <c r="X814" s="14">
        <f t="shared" si="281"/>
        <v>-118.28000000000003</v>
      </c>
      <c r="Y814" s="12">
        <f t="shared" si="282"/>
        <v>-141936.00000000003</v>
      </c>
      <c r="Z814" s="12">
        <f t="shared" si="283"/>
        <v>-11828.000000000002</v>
      </c>
      <c r="AA814" s="7"/>
      <c r="AB814">
        <v>132</v>
      </c>
      <c r="AC814" s="14">
        <f t="shared" si="284"/>
        <v>-128.09999999999997</v>
      </c>
      <c r="AD814" s="12">
        <f t="shared" si="285"/>
        <v>-153719.99999999997</v>
      </c>
      <c r="AE814" s="12">
        <f t="shared" si="286"/>
        <v>-12809.999999999998</v>
      </c>
      <c r="AF814" s="7"/>
      <c r="AG814">
        <v>112</v>
      </c>
      <c r="AH814" s="14">
        <f t="shared" si="287"/>
        <v>-138.92000000000002</v>
      </c>
      <c r="AI814" s="12">
        <f t="shared" si="288"/>
        <v>-166704.00000000003</v>
      </c>
      <c r="AJ814" s="12">
        <f t="shared" si="289"/>
        <v>-13892.000000000002</v>
      </c>
      <c r="AK814" s="7"/>
      <c r="AL814" s="12">
        <f t="shared" si="290"/>
        <v>-591312</v>
      </c>
      <c r="AM814" s="12">
        <f t="shared" si="291"/>
        <v>-49276</v>
      </c>
    </row>
    <row r="815" spans="1:39" x14ac:dyDescent="0.25">
      <c r="A815" t="s">
        <v>760</v>
      </c>
      <c r="B815" t="s">
        <v>249</v>
      </c>
      <c r="C815" t="s">
        <v>1935</v>
      </c>
      <c r="D815">
        <v>2019</v>
      </c>
      <c r="E815" t="s">
        <v>1936</v>
      </c>
      <c r="F815">
        <v>2265</v>
      </c>
      <c r="G815">
        <v>1693</v>
      </c>
      <c r="H815" s="4" t="s">
        <v>10</v>
      </c>
      <c r="I815">
        <v>5204</v>
      </c>
      <c r="J815">
        <v>12.4</v>
      </c>
      <c r="K815">
        <v>285</v>
      </c>
      <c r="L815" s="30">
        <f t="shared" si="274"/>
        <v>259.35000000000002</v>
      </c>
      <c r="M815" s="30">
        <f t="shared" si="275"/>
        <v>250.8</v>
      </c>
      <c r="N815" s="30">
        <f t="shared" si="276"/>
        <v>242.25</v>
      </c>
      <c r="O815" s="30">
        <f t="shared" si="277"/>
        <v>233.70000000000002</v>
      </c>
      <c r="P815">
        <v>24</v>
      </c>
      <c r="Q815" s="7"/>
      <c r="R815">
        <v>171</v>
      </c>
      <c r="S815" s="14">
        <f t="shared" si="278"/>
        <v>-88.350000000000023</v>
      </c>
      <c r="T815" s="12">
        <f t="shared" si="279"/>
        <v>-212040.00000000006</v>
      </c>
      <c r="U815" s="12">
        <f t="shared" si="280"/>
        <v>-8835.0000000000018</v>
      </c>
      <c r="V815" s="7"/>
      <c r="W815">
        <v>151</v>
      </c>
      <c r="X815" s="14">
        <f t="shared" si="281"/>
        <v>-99.800000000000011</v>
      </c>
      <c r="Y815" s="12">
        <f t="shared" si="282"/>
        <v>-239520.00000000003</v>
      </c>
      <c r="Z815" s="12">
        <f t="shared" si="283"/>
        <v>-9980.0000000000018</v>
      </c>
      <c r="AA815" s="7"/>
      <c r="AB815">
        <v>132</v>
      </c>
      <c r="AC815" s="14">
        <f t="shared" si="284"/>
        <v>-110.25</v>
      </c>
      <c r="AD815" s="12">
        <f t="shared" si="285"/>
        <v>-264600</v>
      </c>
      <c r="AE815" s="12">
        <f t="shared" si="286"/>
        <v>-11025</v>
      </c>
      <c r="AF815" s="7"/>
      <c r="AG815">
        <v>112</v>
      </c>
      <c r="AH815" s="14">
        <f t="shared" si="287"/>
        <v>-121.70000000000002</v>
      </c>
      <c r="AI815" s="12">
        <f t="shared" si="288"/>
        <v>-292080</v>
      </c>
      <c r="AJ815" s="12">
        <f t="shared" si="289"/>
        <v>-12170</v>
      </c>
      <c r="AK815" s="7"/>
      <c r="AL815" s="12">
        <f t="shared" si="290"/>
        <v>-1008240</v>
      </c>
      <c r="AM815" s="12">
        <f t="shared" si="291"/>
        <v>-42010</v>
      </c>
    </row>
    <row r="816" spans="1:39" x14ac:dyDescent="0.25">
      <c r="A816" t="s">
        <v>61</v>
      </c>
      <c r="B816" t="s">
        <v>209</v>
      </c>
      <c r="C816" t="s">
        <v>883</v>
      </c>
      <c r="D816">
        <v>2016</v>
      </c>
      <c r="E816" t="s">
        <v>884</v>
      </c>
      <c r="F816">
        <v>3200</v>
      </c>
      <c r="G816">
        <v>1694</v>
      </c>
      <c r="H816" s="4" t="s">
        <v>14</v>
      </c>
      <c r="I816">
        <v>3198</v>
      </c>
      <c r="J816">
        <v>8.9</v>
      </c>
      <c r="K816">
        <v>235</v>
      </c>
      <c r="L816" s="30">
        <f t="shared" si="274"/>
        <v>213.85</v>
      </c>
      <c r="M816" s="30">
        <f t="shared" si="275"/>
        <v>206.8</v>
      </c>
      <c r="N816" s="30">
        <f t="shared" si="276"/>
        <v>199.75</v>
      </c>
      <c r="O816" s="30">
        <f t="shared" si="277"/>
        <v>192.70000000000002</v>
      </c>
      <c r="P816">
        <v>74</v>
      </c>
      <c r="Q816" s="7"/>
      <c r="R816">
        <v>171</v>
      </c>
      <c r="S816" s="14">
        <f t="shared" si="278"/>
        <v>-42.849999999999994</v>
      </c>
      <c r="T816" s="12">
        <f t="shared" si="279"/>
        <v>-317089.99999999994</v>
      </c>
      <c r="U816" s="12">
        <f t="shared" si="280"/>
        <v>-4284.9999999999991</v>
      </c>
      <c r="V816" s="7"/>
      <c r="W816">
        <v>151</v>
      </c>
      <c r="X816" s="14">
        <f t="shared" si="281"/>
        <v>-55.800000000000011</v>
      </c>
      <c r="Y816" s="12">
        <f t="shared" si="282"/>
        <v>-412920.00000000006</v>
      </c>
      <c r="Z816" s="12">
        <f t="shared" si="283"/>
        <v>-5580.0000000000009</v>
      </c>
      <c r="AA816" s="7"/>
      <c r="AB816">
        <v>132</v>
      </c>
      <c r="AC816" s="14">
        <f t="shared" si="284"/>
        <v>-67.75</v>
      </c>
      <c r="AD816" s="12">
        <f t="shared" si="285"/>
        <v>-501350</v>
      </c>
      <c r="AE816" s="12">
        <f t="shared" si="286"/>
        <v>-6775</v>
      </c>
      <c r="AF816" s="7"/>
      <c r="AG816">
        <v>112</v>
      </c>
      <c r="AH816" s="14">
        <f t="shared" si="287"/>
        <v>-80.700000000000017</v>
      </c>
      <c r="AI816" s="12">
        <f t="shared" si="288"/>
        <v>-597180.00000000012</v>
      </c>
      <c r="AJ816" s="12">
        <f t="shared" si="289"/>
        <v>-8070.0000000000018</v>
      </c>
      <c r="AK816" s="7"/>
      <c r="AL816" s="12">
        <f t="shared" si="290"/>
        <v>-1828540</v>
      </c>
      <c r="AM816" s="12">
        <f t="shared" si="291"/>
        <v>-24710</v>
      </c>
    </row>
    <row r="817" spans="1:39" x14ac:dyDescent="0.25">
      <c r="A817" t="s">
        <v>37</v>
      </c>
      <c r="B817" t="s">
        <v>38</v>
      </c>
      <c r="C817" t="s">
        <v>518</v>
      </c>
      <c r="D817">
        <v>2017</v>
      </c>
      <c r="E817" t="s">
        <v>885</v>
      </c>
      <c r="F817">
        <v>2150</v>
      </c>
      <c r="G817">
        <v>1695</v>
      </c>
      <c r="H817" s="4" t="s">
        <v>10</v>
      </c>
      <c r="I817">
        <v>2891</v>
      </c>
      <c r="J817">
        <v>8.1999999999999993</v>
      </c>
      <c r="K817">
        <v>189</v>
      </c>
      <c r="L817" s="30">
        <f t="shared" si="274"/>
        <v>171.99</v>
      </c>
      <c r="M817" s="30">
        <f t="shared" si="275"/>
        <v>166.32</v>
      </c>
      <c r="N817" s="30">
        <f t="shared" si="276"/>
        <v>160.65</v>
      </c>
      <c r="O817" s="30">
        <f t="shared" si="277"/>
        <v>154.98000000000002</v>
      </c>
      <c r="P817">
        <v>32</v>
      </c>
      <c r="Q817" s="7"/>
      <c r="R817">
        <v>171</v>
      </c>
      <c r="S817" s="14">
        <f t="shared" si="278"/>
        <v>-0.99000000000000909</v>
      </c>
      <c r="T817" s="12">
        <f t="shared" si="279"/>
        <v>-3168.0000000000291</v>
      </c>
      <c r="U817" s="12">
        <f t="shared" si="280"/>
        <v>-99.000000000000909</v>
      </c>
      <c r="V817" s="7"/>
      <c r="W817">
        <v>151</v>
      </c>
      <c r="X817" s="14">
        <f t="shared" si="281"/>
        <v>-15.319999999999993</v>
      </c>
      <c r="Y817" s="12">
        <f t="shared" si="282"/>
        <v>-49023.999999999978</v>
      </c>
      <c r="Z817" s="12">
        <f t="shared" si="283"/>
        <v>-1531.9999999999993</v>
      </c>
      <c r="AA817" s="7"/>
      <c r="AB817">
        <v>132</v>
      </c>
      <c r="AC817" s="14">
        <f t="shared" si="284"/>
        <v>-28.650000000000006</v>
      </c>
      <c r="AD817" s="12">
        <f t="shared" si="285"/>
        <v>-91680.000000000015</v>
      </c>
      <c r="AE817" s="12">
        <f t="shared" si="286"/>
        <v>-2865.0000000000005</v>
      </c>
      <c r="AF817" s="7"/>
      <c r="AG817">
        <v>112</v>
      </c>
      <c r="AH817" s="14">
        <f t="shared" si="287"/>
        <v>-42.980000000000018</v>
      </c>
      <c r="AI817" s="12">
        <f t="shared" si="288"/>
        <v>-137536.00000000006</v>
      </c>
      <c r="AJ817" s="12">
        <f t="shared" si="289"/>
        <v>-4298.0000000000018</v>
      </c>
      <c r="AK817" s="7"/>
      <c r="AL817" s="12">
        <f t="shared" si="290"/>
        <v>-281408.00000000012</v>
      </c>
      <c r="AM817" s="12">
        <f t="shared" si="291"/>
        <v>-8794.0000000000036</v>
      </c>
    </row>
    <row r="818" spans="1:39" x14ac:dyDescent="0.25">
      <c r="A818" t="s">
        <v>114</v>
      </c>
      <c r="B818" t="s">
        <v>108</v>
      </c>
      <c r="C818" t="s">
        <v>328</v>
      </c>
      <c r="D818">
        <v>2019</v>
      </c>
      <c r="E818" t="s">
        <v>1937</v>
      </c>
      <c r="F818">
        <v>2105</v>
      </c>
      <c r="G818">
        <v>1696</v>
      </c>
      <c r="H818" s="4" t="s">
        <v>14</v>
      </c>
      <c r="I818">
        <v>1995</v>
      </c>
      <c r="J818">
        <v>4.4000000000000004</v>
      </c>
      <c r="K818">
        <v>116</v>
      </c>
      <c r="L818" s="30">
        <f t="shared" si="274"/>
        <v>105.56</v>
      </c>
      <c r="M818" s="30">
        <f t="shared" si="275"/>
        <v>102.08</v>
      </c>
      <c r="N818" s="30">
        <f t="shared" si="276"/>
        <v>98.6</v>
      </c>
      <c r="O818" s="30">
        <f t="shared" si="277"/>
        <v>95.12</v>
      </c>
      <c r="P818">
        <v>86</v>
      </c>
      <c r="Q818" s="7"/>
      <c r="R818">
        <v>171</v>
      </c>
      <c r="S818" s="14">
        <f t="shared" si="278"/>
        <v>65.44</v>
      </c>
      <c r="T818" s="12">
        <f t="shared" si="279"/>
        <v>562784</v>
      </c>
      <c r="U818" s="12">
        <f t="shared" si="280"/>
        <v>6544</v>
      </c>
      <c r="V818" s="7"/>
      <c r="W818">
        <v>151</v>
      </c>
      <c r="X818" s="14">
        <f t="shared" si="281"/>
        <v>48.92</v>
      </c>
      <c r="Y818" s="12">
        <f t="shared" si="282"/>
        <v>420712</v>
      </c>
      <c r="Z818" s="12">
        <f t="shared" si="283"/>
        <v>4892</v>
      </c>
      <c r="AA818" s="7"/>
      <c r="AB818">
        <v>132</v>
      </c>
      <c r="AC818" s="14">
        <f t="shared" si="284"/>
        <v>33.400000000000006</v>
      </c>
      <c r="AD818" s="12">
        <f t="shared" si="285"/>
        <v>287240.00000000006</v>
      </c>
      <c r="AE818" s="12">
        <f t="shared" si="286"/>
        <v>3340.0000000000005</v>
      </c>
      <c r="AF818" s="7"/>
      <c r="AG818">
        <v>112</v>
      </c>
      <c r="AH818" s="14">
        <f t="shared" si="287"/>
        <v>16.879999999999995</v>
      </c>
      <c r="AI818" s="12">
        <f t="shared" si="288"/>
        <v>145167.99999999997</v>
      </c>
      <c r="AJ818" s="12">
        <f t="shared" si="289"/>
        <v>1687.9999999999998</v>
      </c>
      <c r="AK818" s="7"/>
      <c r="AL818" s="12">
        <f t="shared" si="290"/>
        <v>1415904</v>
      </c>
      <c r="AM818" s="12">
        <f t="shared" si="291"/>
        <v>16464</v>
      </c>
    </row>
    <row r="819" spans="1:39" x14ac:dyDescent="0.25">
      <c r="A819" t="s">
        <v>49</v>
      </c>
      <c r="B819" t="s">
        <v>514</v>
      </c>
      <c r="C819" t="s">
        <v>576</v>
      </c>
      <c r="D819">
        <v>2017</v>
      </c>
      <c r="E819" t="s">
        <v>886</v>
      </c>
      <c r="F819">
        <v>2235</v>
      </c>
      <c r="G819">
        <v>1696</v>
      </c>
      <c r="H819" s="4" t="s">
        <v>10</v>
      </c>
      <c r="I819">
        <v>3564</v>
      </c>
      <c r="J819">
        <v>9.3000000000000007</v>
      </c>
      <c r="K819">
        <v>215</v>
      </c>
      <c r="L819" s="30">
        <f t="shared" si="274"/>
        <v>195.65</v>
      </c>
      <c r="M819" s="30">
        <f t="shared" si="275"/>
        <v>189.2</v>
      </c>
      <c r="N819" s="30">
        <f t="shared" si="276"/>
        <v>182.75</v>
      </c>
      <c r="O819" s="30">
        <f t="shared" si="277"/>
        <v>176.3</v>
      </c>
      <c r="P819">
        <v>164</v>
      </c>
      <c r="Q819" s="7"/>
      <c r="R819">
        <v>171</v>
      </c>
      <c r="S819" s="14">
        <f t="shared" si="278"/>
        <v>-24.650000000000006</v>
      </c>
      <c r="T819" s="12">
        <f t="shared" si="279"/>
        <v>-404260.00000000006</v>
      </c>
      <c r="U819" s="12">
        <f t="shared" si="280"/>
        <v>-2465.0000000000005</v>
      </c>
      <c r="V819" s="7"/>
      <c r="W819">
        <v>151</v>
      </c>
      <c r="X819" s="14">
        <f t="shared" si="281"/>
        <v>-38.199999999999989</v>
      </c>
      <c r="Y819" s="12">
        <f t="shared" si="282"/>
        <v>-626479.99999999988</v>
      </c>
      <c r="Z819" s="12">
        <f t="shared" si="283"/>
        <v>-3819.9999999999991</v>
      </c>
      <c r="AA819" s="7"/>
      <c r="AB819">
        <v>132</v>
      </c>
      <c r="AC819" s="14">
        <f t="shared" si="284"/>
        <v>-50.75</v>
      </c>
      <c r="AD819" s="12">
        <f t="shared" si="285"/>
        <v>-832300</v>
      </c>
      <c r="AE819" s="12">
        <f t="shared" si="286"/>
        <v>-5075</v>
      </c>
      <c r="AF819" s="7"/>
      <c r="AG819">
        <v>112</v>
      </c>
      <c r="AH819" s="14">
        <f t="shared" si="287"/>
        <v>-64.300000000000011</v>
      </c>
      <c r="AI819" s="12">
        <f t="shared" si="288"/>
        <v>-1054520.0000000002</v>
      </c>
      <c r="AJ819" s="12">
        <f t="shared" si="289"/>
        <v>-6430.0000000000018</v>
      </c>
      <c r="AK819" s="7"/>
      <c r="AL819" s="12">
        <f t="shared" si="290"/>
        <v>-2917560</v>
      </c>
      <c r="AM819" s="12">
        <f t="shared" si="291"/>
        <v>-17790</v>
      </c>
    </row>
    <row r="820" spans="1:39" x14ac:dyDescent="0.25">
      <c r="A820" t="s">
        <v>49</v>
      </c>
      <c r="B820" t="s">
        <v>514</v>
      </c>
      <c r="C820" t="s">
        <v>576</v>
      </c>
      <c r="D820">
        <v>2019</v>
      </c>
      <c r="E820" t="s">
        <v>1938</v>
      </c>
      <c r="F820">
        <v>2235</v>
      </c>
      <c r="G820">
        <v>1696</v>
      </c>
      <c r="H820" s="4" t="s">
        <v>10</v>
      </c>
      <c r="I820">
        <v>3564</v>
      </c>
      <c r="J820">
        <v>9.3000000000000007</v>
      </c>
      <c r="K820">
        <v>215</v>
      </c>
      <c r="L820" s="30">
        <f t="shared" si="274"/>
        <v>195.65</v>
      </c>
      <c r="M820" s="30">
        <f t="shared" si="275"/>
        <v>189.2</v>
      </c>
      <c r="N820" s="30">
        <f t="shared" si="276"/>
        <v>182.75</v>
      </c>
      <c r="O820" s="30">
        <f t="shared" si="277"/>
        <v>176.3</v>
      </c>
      <c r="P820">
        <v>28</v>
      </c>
      <c r="Q820" s="7"/>
      <c r="R820">
        <v>171</v>
      </c>
      <c r="S820" s="14">
        <f t="shared" si="278"/>
        <v>-24.650000000000006</v>
      </c>
      <c r="T820" s="12">
        <f t="shared" si="279"/>
        <v>-69020.000000000015</v>
      </c>
      <c r="U820" s="12">
        <f t="shared" si="280"/>
        <v>-2465.0000000000005</v>
      </c>
      <c r="V820" s="7"/>
      <c r="W820">
        <v>151</v>
      </c>
      <c r="X820" s="14">
        <f t="shared" si="281"/>
        <v>-38.199999999999989</v>
      </c>
      <c r="Y820" s="12">
        <f t="shared" si="282"/>
        <v>-106959.99999999997</v>
      </c>
      <c r="Z820" s="12">
        <f t="shared" si="283"/>
        <v>-3819.9999999999991</v>
      </c>
      <c r="AA820" s="7"/>
      <c r="AB820">
        <v>132</v>
      </c>
      <c r="AC820" s="14">
        <f t="shared" si="284"/>
        <v>-50.75</v>
      </c>
      <c r="AD820" s="12">
        <f t="shared" si="285"/>
        <v>-142100</v>
      </c>
      <c r="AE820" s="12">
        <f t="shared" si="286"/>
        <v>-5075</v>
      </c>
      <c r="AF820" s="7"/>
      <c r="AG820">
        <v>112</v>
      </c>
      <c r="AH820" s="14">
        <f t="shared" si="287"/>
        <v>-64.300000000000011</v>
      </c>
      <c r="AI820" s="12">
        <f t="shared" si="288"/>
        <v>-180040.00000000003</v>
      </c>
      <c r="AJ820" s="12">
        <f t="shared" si="289"/>
        <v>-6430.0000000000009</v>
      </c>
      <c r="AK820" s="7"/>
      <c r="AL820" s="12">
        <f t="shared" si="290"/>
        <v>-498120</v>
      </c>
      <c r="AM820" s="12">
        <f t="shared" si="291"/>
        <v>-17790</v>
      </c>
    </row>
    <row r="821" spans="1:39" x14ac:dyDescent="0.25">
      <c r="A821" t="s">
        <v>113</v>
      </c>
      <c r="B821" t="s">
        <v>666</v>
      </c>
      <c r="C821" t="s">
        <v>540</v>
      </c>
      <c r="D821">
        <v>2018</v>
      </c>
      <c r="E821" t="s">
        <v>887</v>
      </c>
      <c r="F821">
        <v>2420</v>
      </c>
      <c r="G821">
        <v>1700</v>
      </c>
      <c r="H821" s="4" t="s">
        <v>10</v>
      </c>
      <c r="I821">
        <v>1984</v>
      </c>
      <c r="J821">
        <v>7.7</v>
      </c>
      <c r="K821">
        <v>177</v>
      </c>
      <c r="L821" s="30">
        <f t="shared" si="274"/>
        <v>161.07</v>
      </c>
      <c r="M821" s="30">
        <f t="shared" si="275"/>
        <v>155.76</v>
      </c>
      <c r="N821" s="30">
        <f t="shared" si="276"/>
        <v>150.44999999999999</v>
      </c>
      <c r="O821" s="30">
        <f t="shared" si="277"/>
        <v>145.14000000000001</v>
      </c>
      <c r="P821">
        <v>144</v>
      </c>
      <c r="Q821" s="7"/>
      <c r="R821">
        <v>171</v>
      </c>
      <c r="S821" s="14">
        <f t="shared" si="278"/>
        <v>9.9300000000000068</v>
      </c>
      <c r="T821" s="12">
        <f t="shared" si="279"/>
        <v>142992.00000000009</v>
      </c>
      <c r="U821" s="12">
        <f t="shared" si="280"/>
        <v>993.00000000000057</v>
      </c>
      <c r="V821" s="7"/>
      <c r="W821">
        <v>151</v>
      </c>
      <c r="X821" s="14">
        <f t="shared" si="281"/>
        <v>-4.7599999999999909</v>
      </c>
      <c r="Y821" s="12">
        <f t="shared" si="282"/>
        <v>-68543.999999999869</v>
      </c>
      <c r="Z821" s="12">
        <f t="shared" si="283"/>
        <v>-475.99999999999909</v>
      </c>
      <c r="AA821" s="7"/>
      <c r="AB821">
        <v>132</v>
      </c>
      <c r="AC821" s="14">
        <f t="shared" si="284"/>
        <v>-18.449999999999989</v>
      </c>
      <c r="AD821" s="12">
        <f t="shared" si="285"/>
        <v>-265679.99999999983</v>
      </c>
      <c r="AE821" s="12">
        <f t="shared" si="286"/>
        <v>-1844.9999999999989</v>
      </c>
      <c r="AF821" s="7"/>
      <c r="AG821">
        <v>112</v>
      </c>
      <c r="AH821" s="14">
        <f t="shared" si="287"/>
        <v>-33.140000000000015</v>
      </c>
      <c r="AI821" s="12">
        <f t="shared" si="288"/>
        <v>-477216.00000000017</v>
      </c>
      <c r="AJ821" s="12">
        <f t="shared" si="289"/>
        <v>-3314.0000000000014</v>
      </c>
      <c r="AK821" s="7"/>
      <c r="AL821" s="12">
        <f t="shared" si="290"/>
        <v>-668447.99999999977</v>
      </c>
      <c r="AM821" s="12">
        <f t="shared" si="291"/>
        <v>-4641.9999999999982</v>
      </c>
    </row>
    <row r="822" spans="1:39" x14ac:dyDescent="0.25">
      <c r="A822" t="s">
        <v>113</v>
      </c>
      <c r="B822" t="s">
        <v>666</v>
      </c>
      <c r="C822" t="s">
        <v>540</v>
      </c>
      <c r="D822">
        <v>2018</v>
      </c>
      <c r="E822" t="s">
        <v>888</v>
      </c>
      <c r="F822">
        <v>2420</v>
      </c>
      <c r="G822">
        <v>1700</v>
      </c>
      <c r="H822" s="4" t="s">
        <v>10</v>
      </c>
      <c r="I822">
        <v>1984</v>
      </c>
      <c r="J822">
        <v>7.7</v>
      </c>
      <c r="K822">
        <v>177</v>
      </c>
      <c r="L822" s="30">
        <f t="shared" si="274"/>
        <v>161.07</v>
      </c>
      <c r="M822" s="30">
        <f t="shared" si="275"/>
        <v>155.76</v>
      </c>
      <c r="N822" s="30">
        <f t="shared" si="276"/>
        <v>150.44999999999999</v>
      </c>
      <c r="O822" s="30">
        <f t="shared" si="277"/>
        <v>145.14000000000001</v>
      </c>
      <c r="P822">
        <v>104</v>
      </c>
      <c r="Q822" s="7"/>
      <c r="R822">
        <v>171</v>
      </c>
      <c r="S822" s="14">
        <f t="shared" si="278"/>
        <v>9.9300000000000068</v>
      </c>
      <c r="T822" s="12">
        <f t="shared" si="279"/>
        <v>103272.00000000007</v>
      </c>
      <c r="U822" s="12">
        <f t="shared" si="280"/>
        <v>993.00000000000068</v>
      </c>
      <c r="V822" s="7"/>
      <c r="W822">
        <v>151</v>
      </c>
      <c r="X822" s="14">
        <f t="shared" si="281"/>
        <v>-4.7599999999999909</v>
      </c>
      <c r="Y822" s="12">
        <f t="shared" si="282"/>
        <v>-49503.999999999905</v>
      </c>
      <c r="Z822" s="12">
        <f t="shared" si="283"/>
        <v>-475.99999999999909</v>
      </c>
      <c r="AA822" s="7"/>
      <c r="AB822">
        <v>132</v>
      </c>
      <c r="AC822" s="14">
        <f t="shared" si="284"/>
        <v>-18.449999999999989</v>
      </c>
      <c r="AD822" s="12">
        <f t="shared" si="285"/>
        <v>-191879.99999999988</v>
      </c>
      <c r="AE822" s="12">
        <f t="shared" si="286"/>
        <v>-1844.9999999999989</v>
      </c>
      <c r="AF822" s="7"/>
      <c r="AG822">
        <v>112</v>
      </c>
      <c r="AH822" s="14">
        <f t="shared" si="287"/>
        <v>-33.140000000000015</v>
      </c>
      <c r="AI822" s="12">
        <f t="shared" si="288"/>
        <v>-344656.00000000012</v>
      </c>
      <c r="AJ822" s="12">
        <f t="shared" si="289"/>
        <v>-3314.0000000000009</v>
      </c>
      <c r="AK822" s="7"/>
      <c r="AL822" s="12">
        <f t="shared" si="290"/>
        <v>-482767.99999999983</v>
      </c>
      <c r="AM822" s="12">
        <f t="shared" si="291"/>
        <v>-4641.9999999999982</v>
      </c>
    </row>
    <row r="823" spans="1:39" x14ac:dyDescent="0.25">
      <c r="A823" t="s">
        <v>49</v>
      </c>
      <c r="B823" t="s">
        <v>271</v>
      </c>
      <c r="C823" t="s">
        <v>508</v>
      </c>
      <c r="D823">
        <v>2018</v>
      </c>
      <c r="E823" t="s">
        <v>889</v>
      </c>
      <c r="F823">
        <v>2200</v>
      </c>
      <c r="G823">
        <v>1701</v>
      </c>
      <c r="H823" s="4" t="s">
        <v>14</v>
      </c>
      <c r="I823">
        <v>1598</v>
      </c>
      <c r="J823">
        <v>5.7</v>
      </c>
      <c r="K823">
        <v>151</v>
      </c>
      <c r="L823" s="30">
        <f t="shared" si="274"/>
        <v>137.41</v>
      </c>
      <c r="M823" s="30">
        <f t="shared" si="275"/>
        <v>132.88</v>
      </c>
      <c r="N823" s="30">
        <f t="shared" si="276"/>
        <v>128.35</v>
      </c>
      <c r="O823" s="30">
        <f t="shared" si="277"/>
        <v>123.82000000000001</v>
      </c>
      <c r="P823">
        <v>46</v>
      </c>
      <c r="Q823" s="7"/>
      <c r="R823">
        <v>171</v>
      </c>
      <c r="S823" s="14">
        <f t="shared" si="278"/>
        <v>33.590000000000003</v>
      </c>
      <c r="T823" s="12">
        <f t="shared" si="279"/>
        <v>154514</v>
      </c>
      <c r="U823" s="12">
        <f t="shared" si="280"/>
        <v>3359</v>
      </c>
      <c r="V823" s="7"/>
      <c r="W823">
        <v>151</v>
      </c>
      <c r="X823" s="14">
        <f t="shared" si="281"/>
        <v>18.120000000000005</v>
      </c>
      <c r="Y823" s="12">
        <f t="shared" si="282"/>
        <v>83352.000000000015</v>
      </c>
      <c r="Z823" s="12">
        <f t="shared" si="283"/>
        <v>1812.0000000000002</v>
      </c>
      <c r="AA823" s="7"/>
      <c r="AB823">
        <v>132</v>
      </c>
      <c r="AC823" s="14">
        <f t="shared" si="284"/>
        <v>3.6500000000000057</v>
      </c>
      <c r="AD823" s="12">
        <f t="shared" si="285"/>
        <v>16790.000000000025</v>
      </c>
      <c r="AE823" s="12">
        <f t="shared" si="286"/>
        <v>365.00000000000057</v>
      </c>
      <c r="AF823" s="7"/>
      <c r="AG823">
        <v>112</v>
      </c>
      <c r="AH823" s="14">
        <f t="shared" si="287"/>
        <v>-11.820000000000007</v>
      </c>
      <c r="AI823" s="12">
        <f t="shared" si="288"/>
        <v>-54372.000000000036</v>
      </c>
      <c r="AJ823" s="12">
        <f t="shared" si="289"/>
        <v>-1182.0000000000007</v>
      </c>
      <c r="AK823" s="7"/>
      <c r="AL823" s="12">
        <f t="shared" si="290"/>
        <v>200284</v>
      </c>
      <c r="AM823" s="12">
        <f t="shared" si="291"/>
        <v>4354</v>
      </c>
    </row>
    <row r="824" spans="1:39" x14ac:dyDescent="0.25">
      <c r="A824" t="s">
        <v>345</v>
      </c>
      <c r="B824" t="s">
        <v>666</v>
      </c>
      <c r="C824" t="s">
        <v>668</v>
      </c>
      <c r="D824">
        <v>2018</v>
      </c>
      <c r="E824" t="s">
        <v>890</v>
      </c>
      <c r="F824">
        <v>2130</v>
      </c>
      <c r="G824">
        <v>1702</v>
      </c>
      <c r="H824" s="4" t="s">
        <v>10</v>
      </c>
      <c r="I824">
        <v>3630</v>
      </c>
      <c r="J824">
        <v>9.9</v>
      </c>
      <c r="K824">
        <v>230</v>
      </c>
      <c r="L824" s="30">
        <f t="shared" si="274"/>
        <v>209.3</v>
      </c>
      <c r="M824" s="30">
        <f t="shared" si="275"/>
        <v>202.4</v>
      </c>
      <c r="N824" s="30">
        <f t="shared" si="276"/>
        <v>195.5</v>
      </c>
      <c r="O824" s="30">
        <f t="shared" si="277"/>
        <v>188.60000000000002</v>
      </c>
      <c r="P824">
        <v>64</v>
      </c>
      <c r="Q824" s="7"/>
      <c r="R824">
        <v>171</v>
      </c>
      <c r="S824" s="14">
        <f t="shared" si="278"/>
        <v>-38.300000000000011</v>
      </c>
      <c r="T824" s="12">
        <f t="shared" si="279"/>
        <v>-245120.00000000006</v>
      </c>
      <c r="U824" s="12">
        <f t="shared" si="280"/>
        <v>-3830.0000000000009</v>
      </c>
      <c r="V824" s="7"/>
      <c r="W824">
        <v>151</v>
      </c>
      <c r="X824" s="14">
        <f t="shared" si="281"/>
        <v>-51.400000000000006</v>
      </c>
      <c r="Y824" s="12">
        <f t="shared" si="282"/>
        <v>-328960.00000000006</v>
      </c>
      <c r="Z824" s="12">
        <f t="shared" si="283"/>
        <v>-5140.0000000000009</v>
      </c>
      <c r="AA824" s="7"/>
      <c r="AB824">
        <v>132</v>
      </c>
      <c r="AC824" s="14">
        <f t="shared" si="284"/>
        <v>-63.5</v>
      </c>
      <c r="AD824" s="12">
        <f t="shared" si="285"/>
        <v>-406400</v>
      </c>
      <c r="AE824" s="12">
        <f t="shared" si="286"/>
        <v>-6350</v>
      </c>
      <c r="AF824" s="7"/>
      <c r="AG824">
        <v>112</v>
      </c>
      <c r="AH824" s="14">
        <f t="shared" si="287"/>
        <v>-76.600000000000023</v>
      </c>
      <c r="AI824" s="12">
        <f t="shared" si="288"/>
        <v>-490240.00000000012</v>
      </c>
      <c r="AJ824" s="12">
        <f t="shared" si="289"/>
        <v>-7660.0000000000018</v>
      </c>
      <c r="AK824" s="7"/>
      <c r="AL824" s="12">
        <f t="shared" si="290"/>
        <v>-1470720.0000000002</v>
      </c>
      <c r="AM824" s="12">
        <f t="shared" si="291"/>
        <v>-22980.000000000004</v>
      </c>
    </row>
    <row r="825" spans="1:39" x14ac:dyDescent="0.25">
      <c r="A825" t="s">
        <v>345</v>
      </c>
      <c r="B825" t="s">
        <v>666</v>
      </c>
      <c r="C825" t="s">
        <v>668</v>
      </c>
      <c r="D825">
        <v>2019</v>
      </c>
      <c r="E825" t="s">
        <v>1939</v>
      </c>
      <c r="F825">
        <v>2130</v>
      </c>
      <c r="G825">
        <v>1702</v>
      </c>
      <c r="H825" s="4" t="s">
        <v>10</v>
      </c>
      <c r="I825">
        <v>3630</v>
      </c>
      <c r="J825">
        <v>9.9</v>
      </c>
      <c r="K825">
        <v>230</v>
      </c>
      <c r="L825" s="30">
        <f t="shared" si="274"/>
        <v>209.3</v>
      </c>
      <c r="M825" s="30">
        <f t="shared" si="275"/>
        <v>202.4</v>
      </c>
      <c r="N825" s="30">
        <f t="shared" si="276"/>
        <v>195.5</v>
      </c>
      <c r="O825" s="30">
        <f t="shared" si="277"/>
        <v>188.60000000000002</v>
      </c>
      <c r="P825">
        <v>86</v>
      </c>
      <c r="Q825" s="7"/>
      <c r="R825">
        <v>171</v>
      </c>
      <c r="S825" s="14">
        <f t="shared" si="278"/>
        <v>-38.300000000000011</v>
      </c>
      <c r="T825" s="12">
        <f t="shared" si="279"/>
        <v>-329380.00000000012</v>
      </c>
      <c r="U825" s="12">
        <f t="shared" si="280"/>
        <v>-3830.0000000000014</v>
      </c>
      <c r="V825" s="7"/>
      <c r="W825">
        <v>151</v>
      </c>
      <c r="X825" s="14">
        <f t="shared" si="281"/>
        <v>-51.400000000000006</v>
      </c>
      <c r="Y825" s="12">
        <f t="shared" si="282"/>
        <v>-442040.00000000006</v>
      </c>
      <c r="Z825" s="12">
        <f t="shared" si="283"/>
        <v>-5140.0000000000009</v>
      </c>
      <c r="AA825" s="7"/>
      <c r="AB825">
        <v>132</v>
      </c>
      <c r="AC825" s="14">
        <f t="shared" si="284"/>
        <v>-63.5</v>
      </c>
      <c r="AD825" s="12">
        <f t="shared" si="285"/>
        <v>-546100</v>
      </c>
      <c r="AE825" s="12">
        <f t="shared" si="286"/>
        <v>-6350</v>
      </c>
      <c r="AF825" s="7"/>
      <c r="AG825">
        <v>112</v>
      </c>
      <c r="AH825" s="14">
        <f t="shared" si="287"/>
        <v>-76.600000000000023</v>
      </c>
      <c r="AI825" s="12">
        <f t="shared" si="288"/>
        <v>-658760.00000000023</v>
      </c>
      <c r="AJ825" s="12">
        <f t="shared" si="289"/>
        <v>-7660.0000000000027</v>
      </c>
      <c r="AK825" s="7"/>
      <c r="AL825" s="12">
        <f t="shared" si="290"/>
        <v>-1976280.0000000005</v>
      </c>
      <c r="AM825" s="12">
        <f t="shared" si="291"/>
        <v>-22980.000000000004</v>
      </c>
    </row>
    <row r="826" spans="1:39" x14ac:dyDescent="0.25">
      <c r="A826" t="s">
        <v>72</v>
      </c>
      <c r="B826" t="s">
        <v>666</v>
      </c>
      <c r="C826" t="s">
        <v>656</v>
      </c>
      <c r="D826">
        <v>2019</v>
      </c>
      <c r="E826" t="s">
        <v>1940</v>
      </c>
      <c r="F826">
        <v>2385</v>
      </c>
      <c r="G826">
        <v>1704</v>
      </c>
      <c r="H826" s="4" t="s">
        <v>10</v>
      </c>
      <c r="I826">
        <v>1498</v>
      </c>
      <c r="J826">
        <v>6.8</v>
      </c>
      <c r="K826">
        <v>155</v>
      </c>
      <c r="L826" s="30">
        <f t="shared" si="274"/>
        <v>141.05000000000001</v>
      </c>
      <c r="M826" s="30">
        <f t="shared" si="275"/>
        <v>136.4</v>
      </c>
      <c r="N826" s="30">
        <f t="shared" si="276"/>
        <v>131.75</v>
      </c>
      <c r="O826" s="30">
        <f t="shared" si="277"/>
        <v>127.10000000000001</v>
      </c>
      <c r="P826">
        <v>36</v>
      </c>
      <c r="Q826" s="7"/>
      <c r="R826">
        <v>171</v>
      </c>
      <c r="S826" s="14">
        <f t="shared" si="278"/>
        <v>29.949999999999989</v>
      </c>
      <c r="T826" s="12">
        <f t="shared" si="279"/>
        <v>107819.99999999996</v>
      </c>
      <c r="U826" s="12">
        <f t="shared" si="280"/>
        <v>2994.9999999999986</v>
      </c>
      <c r="V826" s="7"/>
      <c r="W826">
        <v>151</v>
      </c>
      <c r="X826" s="14">
        <f t="shared" si="281"/>
        <v>14.599999999999994</v>
      </c>
      <c r="Y826" s="12">
        <f t="shared" si="282"/>
        <v>52559.999999999978</v>
      </c>
      <c r="Z826" s="12">
        <f t="shared" si="283"/>
        <v>1459.9999999999993</v>
      </c>
      <c r="AA826" s="7"/>
      <c r="AB826">
        <v>132</v>
      </c>
      <c r="AC826" s="14">
        <f t="shared" si="284"/>
        <v>0.25</v>
      </c>
      <c r="AD826" s="12">
        <f t="shared" si="285"/>
        <v>900</v>
      </c>
      <c r="AE826" s="12">
        <f t="shared" si="286"/>
        <v>25</v>
      </c>
      <c r="AF826" s="7"/>
      <c r="AG826">
        <v>112</v>
      </c>
      <c r="AH826" s="14">
        <f t="shared" si="287"/>
        <v>-15.100000000000009</v>
      </c>
      <c r="AI826" s="12">
        <f t="shared" si="288"/>
        <v>-54360.000000000036</v>
      </c>
      <c r="AJ826" s="12">
        <f t="shared" si="289"/>
        <v>-1510.0000000000009</v>
      </c>
      <c r="AK826" s="7"/>
      <c r="AL826" s="12">
        <f t="shared" si="290"/>
        <v>106919.9999999999</v>
      </c>
      <c r="AM826" s="12">
        <f t="shared" si="291"/>
        <v>2969.9999999999973</v>
      </c>
    </row>
    <row r="827" spans="1:39" x14ac:dyDescent="0.25">
      <c r="A827" t="s">
        <v>596</v>
      </c>
      <c r="B827" t="s">
        <v>249</v>
      </c>
      <c r="C827" t="s">
        <v>597</v>
      </c>
      <c r="D827">
        <v>2018</v>
      </c>
      <c r="E827" t="s">
        <v>892</v>
      </c>
      <c r="F827">
        <v>2150</v>
      </c>
      <c r="G827">
        <v>1705</v>
      </c>
      <c r="H827" s="4" t="s">
        <v>10</v>
      </c>
      <c r="I827">
        <v>5000</v>
      </c>
      <c r="J827">
        <v>11.3</v>
      </c>
      <c r="K827">
        <v>269</v>
      </c>
      <c r="L827" s="30">
        <f t="shared" si="274"/>
        <v>244.79000000000002</v>
      </c>
      <c r="M827" s="30">
        <f t="shared" si="275"/>
        <v>236.72</v>
      </c>
      <c r="N827" s="30">
        <f t="shared" si="276"/>
        <v>228.65</v>
      </c>
      <c r="O827" s="30">
        <f t="shared" si="277"/>
        <v>220.58</v>
      </c>
      <c r="P827">
        <v>2</v>
      </c>
      <c r="Q827" s="7"/>
      <c r="R827">
        <v>171</v>
      </c>
      <c r="S827" s="14">
        <f t="shared" si="278"/>
        <v>-73.79000000000002</v>
      </c>
      <c r="T827" s="12">
        <f t="shared" si="279"/>
        <v>-14758.000000000004</v>
      </c>
      <c r="U827" s="12">
        <f t="shared" si="280"/>
        <v>-7379.0000000000018</v>
      </c>
      <c r="V827" s="7"/>
      <c r="W827">
        <v>151</v>
      </c>
      <c r="X827" s="14">
        <f t="shared" si="281"/>
        <v>-85.72</v>
      </c>
      <c r="Y827" s="12">
        <f t="shared" si="282"/>
        <v>-17144</v>
      </c>
      <c r="Z827" s="12">
        <f t="shared" si="283"/>
        <v>-8572</v>
      </c>
      <c r="AA827" s="7"/>
      <c r="AB827">
        <v>132</v>
      </c>
      <c r="AC827" s="14">
        <f t="shared" si="284"/>
        <v>-96.65</v>
      </c>
      <c r="AD827" s="12">
        <f t="shared" si="285"/>
        <v>-19330</v>
      </c>
      <c r="AE827" s="12">
        <f t="shared" si="286"/>
        <v>-9665</v>
      </c>
      <c r="AF827" s="7"/>
      <c r="AG827">
        <v>112</v>
      </c>
      <c r="AH827" s="14">
        <f t="shared" si="287"/>
        <v>-108.58000000000001</v>
      </c>
      <c r="AI827" s="12">
        <f t="shared" si="288"/>
        <v>-21716.000000000004</v>
      </c>
      <c r="AJ827" s="12">
        <f t="shared" si="289"/>
        <v>-10858.000000000002</v>
      </c>
      <c r="AK827" s="7"/>
      <c r="AL827" s="12">
        <f t="shared" si="290"/>
        <v>-72948</v>
      </c>
      <c r="AM827" s="12">
        <f t="shared" si="291"/>
        <v>-36474</v>
      </c>
    </row>
    <row r="828" spans="1:39" x14ac:dyDescent="0.25">
      <c r="A828" t="s">
        <v>596</v>
      </c>
      <c r="B828" t="s">
        <v>249</v>
      </c>
      <c r="C828" t="s">
        <v>597</v>
      </c>
      <c r="D828">
        <v>2019</v>
      </c>
      <c r="E828" t="s">
        <v>1941</v>
      </c>
      <c r="F828">
        <v>2150</v>
      </c>
      <c r="G828">
        <v>1705</v>
      </c>
      <c r="H828" s="4" t="s">
        <v>10</v>
      </c>
      <c r="I828">
        <v>5000</v>
      </c>
      <c r="J828">
        <v>11.3</v>
      </c>
      <c r="K828">
        <v>269</v>
      </c>
      <c r="L828" s="30">
        <f t="shared" si="274"/>
        <v>244.79000000000002</v>
      </c>
      <c r="M828" s="30">
        <f t="shared" si="275"/>
        <v>236.72</v>
      </c>
      <c r="N828" s="30">
        <f t="shared" si="276"/>
        <v>228.65</v>
      </c>
      <c r="O828" s="30">
        <f t="shared" si="277"/>
        <v>220.58</v>
      </c>
      <c r="P828">
        <v>2</v>
      </c>
      <c r="Q828" s="7"/>
      <c r="R828">
        <v>171</v>
      </c>
      <c r="S828" s="14">
        <f t="shared" si="278"/>
        <v>-73.79000000000002</v>
      </c>
      <c r="T828" s="12">
        <f t="shared" si="279"/>
        <v>-14758.000000000004</v>
      </c>
      <c r="U828" s="12">
        <f t="shared" si="280"/>
        <v>-7379.0000000000018</v>
      </c>
      <c r="V828" s="7"/>
      <c r="W828">
        <v>151</v>
      </c>
      <c r="X828" s="14">
        <f t="shared" si="281"/>
        <v>-85.72</v>
      </c>
      <c r="Y828" s="12">
        <f t="shared" si="282"/>
        <v>-17144</v>
      </c>
      <c r="Z828" s="12">
        <f t="shared" si="283"/>
        <v>-8572</v>
      </c>
      <c r="AA828" s="7"/>
      <c r="AB828">
        <v>132</v>
      </c>
      <c r="AC828" s="14">
        <f t="shared" si="284"/>
        <v>-96.65</v>
      </c>
      <c r="AD828" s="12">
        <f t="shared" si="285"/>
        <v>-19330</v>
      </c>
      <c r="AE828" s="12">
        <f t="shared" si="286"/>
        <v>-9665</v>
      </c>
      <c r="AF828" s="7"/>
      <c r="AG828">
        <v>112</v>
      </c>
      <c r="AH828" s="14">
        <f t="shared" si="287"/>
        <v>-108.58000000000001</v>
      </c>
      <c r="AI828" s="12">
        <f t="shared" si="288"/>
        <v>-21716.000000000004</v>
      </c>
      <c r="AJ828" s="12">
        <f t="shared" si="289"/>
        <v>-10858.000000000002</v>
      </c>
      <c r="AK828" s="7"/>
      <c r="AL828" s="12">
        <f t="shared" si="290"/>
        <v>-72948</v>
      </c>
      <c r="AM828" s="12">
        <f t="shared" si="291"/>
        <v>-36474</v>
      </c>
    </row>
    <row r="829" spans="1:39" x14ac:dyDescent="0.25">
      <c r="A829" t="s">
        <v>58</v>
      </c>
      <c r="B829" t="s">
        <v>271</v>
      </c>
      <c r="C829" t="s">
        <v>590</v>
      </c>
      <c r="D829">
        <v>2019</v>
      </c>
      <c r="E829" t="s">
        <v>1942</v>
      </c>
      <c r="F829">
        <v>2230</v>
      </c>
      <c r="G829">
        <v>1705</v>
      </c>
      <c r="H829" s="4" t="s">
        <v>138</v>
      </c>
      <c r="I829">
        <v>2487</v>
      </c>
      <c r="J829">
        <v>4.8</v>
      </c>
      <c r="K829">
        <v>112</v>
      </c>
      <c r="L829" s="30">
        <f t="shared" si="274"/>
        <v>101.92</v>
      </c>
      <c r="M829" s="30">
        <f t="shared" si="275"/>
        <v>98.56</v>
      </c>
      <c r="N829" s="30">
        <f t="shared" si="276"/>
        <v>95.2</v>
      </c>
      <c r="O829" s="30">
        <f t="shared" si="277"/>
        <v>91.84</v>
      </c>
      <c r="P829">
        <v>868</v>
      </c>
      <c r="Q829" s="7"/>
      <c r="R829">
        <v>171</v>
      </c>
      <c r="S829" s="14">
        <f t="shared" si="278"/>
        <v>69.08</v>
      </c>
      <c r="T829" s="12">
        <f t="shared" si="279"/>
        <v>5996143.9999999991</v>
      </c>
      <c r="U829" s="12">
        <f t="shared" si="280"/>
        <v>6907.9999999999991</v>
      </c>
      <c r="V829" s="7"/>
      <c r="W829">
        <v>151</v>
      </c>
      <c r="X829" s="14">
        <f t="shared" si="281"/>
        <v>52.44</v>
      </c>
      <c r="Y829" s="12">
        <f t="shared" si="282"/>
        <v>4551792</v>
      </c>
      <c r="Z829" s="12">
        <f t="shared" si="283"/>
        <v>5244</v>
      </c>
      <c r="AA829" s="7"/>
      <c r="AB829">
        <v>132</v>
      </c>
      <c r="AC829" s="14">
        <f t="shared" si="284"/>
        <v>36.799999999999997</v>
      </c>
      <c r="AD829" s="12">
        <f t="shared" si="285"/>
        <v>3194240</v>
      </c>
      <c r="AE829" s="12">
        <f t="shared" si="286"/>
        <v>3680</v>
      </c>
      <c r="AF829" s="7"/>
      <c r="AG829">
        <v>112</v>
      </c>
      <c r="AH829" s="14">
        <f t="shared" si="287"/>
        <v>20.159999999999997</v>
      </c>
      <c r="AI829" s="12">
        <f t="shared" si="288"/>
        <v>1749887.9999999998</v>
      </c>
      <c r="AJ829" s="12">
        <f t="shared" si="289"/>
        <v>2015.9999999999998</v>
      </c>
      <c r="AK829" s="7"/>
      <c r="AL829" s="12">
        <f t="shared" si="290"/>
        <v>15492064</v>
      </c>
      <c r="AM829" s="12">
        <f t="shared" si="291"/>
        <v>17848</v>
      </c>
    </row>
    <row r="830" spans="1:39" x14ac:dyDescent="0.25">
      <c r="A830" t="s">
        <v>58</v>
      </c>
      <c r="B830" t="s">
        <v>271</v>
      </c>
      <c r="C830" t="s">
        <v>590</v>
      </c>
      <c r="D830">
        <v>2019</v>
      </c>
      <c r="E830" t="s">
        <v>1943</v>
      </c>
      <c r="F830">
        <v>2215</v>
      </c>
      <c r="G830">
        <v>1705</v>
      </c>
      <c r="H830" s="4" t="s">
        <v>10</v>
      </c>
      <c r="I830">
        <v>2487</v>
      </c>
      <c r="J830">
        <v>6.8</v>
      </c>
      <c r="K830">
        <v>158</v>
      </c>
      <c r="L830" s="30">
        <f t="shared" si="274"/>
        <v>143.78</v>
      </c>
      <c r="M830" s="30">
        <f t="shared" si="275"/>
        <v>139.04</v>
      </c>
      <c r="N830" s="30">
        <f t="shared" si="276"/>
        <v>134.29999999999998</v>
      </c>
      <c r="O830" s="30">
        <f t="shared" si="277"/>
        <v>129.56</v>
      </c>
      <c r="P830">
        <v>218</v>
      </c>
      <c r="Q830" s="7"/>
      <c r="R830">
        <v>171</v>
      </c>
      <c r="S830" s="14">
        <f t="shared" si="278"/>
        <v>27.22</v>
      </c>
      <c r="T830" s="12">
        <f t="shared" si="279"/>
        <v>593396</v>
      </c>
      <c r="U830" s="12">
        <f t="shared" si="280"/>
        <v>2722</v>
      </c>
      <c r="V830" s="7"/>
      <c r="W830">
        <v>151</v>
      </c>
      <c r="X830" s="14">
        <f t="shared" si="281"/>
        <v>11.960000000000008</v>
      </c>
      <c r="Y830" s="12">
        <f t="shared" si="282"/>
        <v>260728.00000000015</v>
      </c>
      <c r="Z830" s="12">
        <f t="shared" si="283"/>
        <v>1196.0000000000007</v>
      </c>
      <c r="AA830" s="7"/>
      <c r="AB830">
        <v>132</v>
      </c>
      <c r="AC830" s="14">
        <f t="shared" si="284"/>
        <v>-2.2999999999999829</v>
      </c>
      <c r="AD830" s="12">
        <f t="shared" si="285"/>
        <v>-50139.999999999629</v>
      </c>
      <c r="AE830" s="12">
        <f t="shared" si="286"/>
        <v>-229.99999999999829</v>
      </c>
      <c r="AF830" s="7"/>
      <c r="AG830">
        <v>112</v>
      </c>
      <c r="AH830" s="14">
        <f t="shared" si="287"/>
        <v>-17.560000000000002</v>
      </c>
      <c r="AI830" s="12">
        <f t="shared" si="288"/>
        <v>-382808.00000000006</v>
      </c>
      <c r="AJ830" s="12">
        <f t="shared" si="289"/>
        <v>-1756.0000000000002</v>
      </c>
      <c r="AK830" s="7"/>
      <c r="AL830" s="12">
        <f t="shared" si="290"/>
        <v>421176.00000000047</v>
      </c>
      <c r="AM830" s="12">
        <f t="shared" si="291"/>
        <v>1932.000000000002</v>
      </c>
    </row>
    <row r="831" spans="1:39" x14ac:dyDescent="0.25">
      <c r="A831" t="s">
        <v>114</v>
      </c>
      <c r="B831" t="s">
        <v>220</v>
      </c>
      <c r="C831" t="s">
        <v>658</v>
      </c>
      <c r="D831">
        <v>2016</v>
      </c>
      <c r="E831" t="s">
        <v>894</v>
      </c>
      <c r="F831">
        <v>2300</v>
      </c>
      <c r="G831">
        <v>1708</v>
      </c>
      <c r="H831" s="4" t="s">
        <v>14</v>
      </c>
      <c r="I831">
        <v>1997</v>
      </c>
      <c r="J831">
        <v>5.3</v>
      </c>
      <c r="K831">
        <v>140</v>
      </c>
      <c r="L831" s="30">
        <f t="shared" si="274"/>
        <v>127.4</v>
      </c>
      <c r="M831" s="30">
        <f t="shared" si="275"/>
        <v>123.2</v>
      </c>
      <c r="N831" s="30">
        <f t="shared" si="276"/>
        <v>119</v>
      </c>
      <c r="O831" s="30">
        <f t="shared" si="277"/>
        <v>114.80000000000001</v>
      </c>
      <c r="P831">
        <v>80</v>
      </c>
      <c r="Q831" s="7"/>
      <c r="R831">
        <v>171</v>
      </c>
      <c r="S831" s="14">
        <f t="shared" si="278"/>
        <v>43.599999999999994</v>
      </c>
      <c r="T831" s="12">
        <f t="shared" si="279"/>
        <v>348799.99999999994</v>
      </c>
      <c r="U831" s="12">
        <f t="shared" si="280"/>
        <v>4359.9999999999991</v>
      </c>
      <c r="V831" s="7"/>
      <c r="W831">
        <v>151</v>
      </c>
      <c r="X831" s="14">
        <f t="shared" si="281"/>
        <v>27.799999999999997</v>
      </c>
      <c r="Y831" s="12">
        <f t="shared" si="282"/>
        <v>222400</v>
      </c>
      <c r="Z831" s="12">
        <f t="shared" si="283"/>
        <v>2780</v>
      </c>
      <c r="AA831" s="7"/>
      <c r="AB831">
        <v>132</v>
      </c>
      <c r="AC831" s="14">
        <f t="shared" si="284"/>
        <v>13</v>
      </c>
      <c r="AD831" s="12">
        <f t="shared" si="285"/>
        <v>104000</v>
      </c>
      <c r="AE831" s="12">
        <f t="shared" si="286"/>
        <v>1300</v>
      </c>
      <c r="AF831" s="7"/>
      <c r="AG831">
        <v>112</v>
      </c>
      <c r="AH831" s="14">
        <f t="shared" si="287"/>
        <v>-2.8000000000000114</v>
      </c>
      <c r="AI831" s="12">
        <f t="shared" si="288"/>
        <v>-22400.000000000091</v>
      </c>
      <c r="AJ831" s="12">
        <f t="shared" si="289"/>
        <v>-280.00000000000114</v>
      </c>
      <c r="AK831" s="7"/>
      <c r="AL831" s="12">
        <f t="shared" si="290"/>
        <v>652799.99999999977</v>
      </c>
      <c r="AM831" s="12">
        <f t="shared" si="291"/>
        <v>8159.9999999999973</v>
      </c>
    </row>
    <row r="832" spans="1:39" x14ac:dyDescent="0.25">
      <c r="A832" t="s">
        <v>49</v>
      </c>
      <c r="B832" t="s">
        <v>48</v>
      </c>
      <c r="C832" t="s">
        <v>758</v>
      </c>
      <c r="D832">
        <v>2017</v>
      </c>
      <c r="E832" t="s">
        <v>895</v>
      </c>
      <c r="F832">
        <v>3150</v>
      </c>
      <c r="G832">
        <v>1708</v>
      </c>
      <c r="H832" s="4" t="s">
        <v>14</v>
      </c>
      <c r="I832">
        <v>2776</v>
      </c>
      <c r="J832">
        <v>8.6</v>
      </c>
      <c r="K832">
        <v>224</v>
      </c>
      <c r="L832" s="30">
        <f t="shared" si="274"/>
        <v>203.84</v>
      </c>
      <c r="M832" s="30">
        <f t="shared" si="275"/>
        <v>197.12</v>
      </c>
      <c r="N832" s="30">
        <f t="shared" si="276"/>
        <v>190.4</v>
      </c>
      <c r="O832" s="30">
        <f t="shared" si="277"/>
        <v>183.68</v>
      </c>
      <c r="P832">
        <v>8</v>
      </c>
      <c r="Q832" s="7"/>
      <c r="R832">
        <v>171</v>
      </c>
      <c r="S832" s="14">
        <f t="shared" si="278"/>
        <v>-32.840000000000003</v>
      </c>
      <c r="T832" s="12">
        <f t="shared" si="279"/>
        <v>-26272.000000000004</v>
      </c>
      <c r="U832" s="12">
        <f t="shared" si="280"/>
        <v>-3284.0000000000005</v>
      </c>
      <c r="V832" s="7"/>
      <c r="W832">
        <v>151</v>
      </c>
      <c r="X832" s="14">
        <f t="shared" si="281"/>
        <v>-46.120000000000005</v>
      </c>
      <c r="Y832" s="12">
        <f t="shared" si="282"/>
        <v>-36896</v>
      </c>
      <c r="Z832" s="12">
        <f t="shared" si="283"/>
        <v>-4612</v>
      </c>
      <c r="AA832" s="7"/>
      <c r="AB832">
        <v>132</v>
      </c>
      <c r="AC832" s="14">
        <f t="shared" si="284"/>
        <v>-58.400000000000006</v>
      </c>
      <c r="AD832" s="12">
        <f t="shared" si="285"/>
        <v>-46720.000000000007</v>
      </c>
      <c r="AE832" s="12">
        <f t="shared" si="286"/>
        <v>-5840.0000000000009</v>
      </c>
      <c r="AF832" s="7"/>
      <c r="AG832">
        <v>112</v>
      </c>
      <c r="AH832" s="14">
        <f t="shared" si="287"/>
        <v>-71.680000000000007</v>
      </c>
      <c r="AI832" s="12">
        <f t="shared" si="288"/>
        <v>-57344.000000000007</v>
      </c>
      <c r="AJ832" s="12">
        <f t="shared" si="289"/>
        <v>-7168.0000000000009</v>
      </c>
      <c r="AK832" s="7"/>
      <c r="AL832" s="12">
        <f t="shared" si="290"/>
        <v>-167232</v>
      </c>
      <c r="AM832" s="12">
        <f t="shared" si="291"/>
        <v>-20904</v>
      </c>
    </row>
    <row r="833" spans="1:39" x14ac:dyDescent="0.25">
      <c r="A833" t="s">
        <v>49</v>
      </c>
      <c r="B833" t="s">
        <v>48</v>
      </c>
      <c r="C833" t="s">
        <v>758</v>
      </c>
      <c r="D833">
        <v>2018</v>
      </c>
      <c r="E833" t="s">
        <v>896</v>
      </c>
      <c r="F833">
        <v>3150</v>
      </c>
      <c r="G833">
        <v>1708</v>
      </c>
      <c r="H833" s="4" t="s">
        <v>14</v>
      </c>
      <c r="I833">
        <v>2776</v>
      </c>
      <c r="J833">
        <v>8.6</v>
      </c>
      <c r="K833">
        <v>224</v>
      </c>
      <c r="L833" s="30">
        <f t="shared" si="274"/>
        <v>203.84</v>
      </c>
      <c r="M833" s="30">
        <f t="shared" si="275"/>
        <v>197.12</v>
      </c>
      <c r="N833" s="30">
        <f t="shared" si="276"/>
        <v>190.4</v>
      </c>
      <c r="O833" s="30">
        <f t="shared" si="277"/>
        <v>183.68</v>
      </c>
      <c r="P833">
        <v>10</v>
      </c>
      <c r="Q833" s="7"/>
      <c r="R833">
        <v>171</v>
      </c>
      <c r="S833" s="14">
        <f t="shared" si="278"/>
        <v>-32.840000000000003</v>
      </c>
      <c r="T833" s="12">
        <f t="shared" si="279"/>
        <v>-32840</v>
      </c>
      <c r="U833" s="12">
        <f t="shared" si="280"/>
        <v>-3284</v>
      </c>
      <c r="V833" s="7"/>
      <c r="W833">
        <v>151</v>
      </c>
      <c r="X833" s="14">
        <f t="shared" si="281"/>
        <v>-46.120000000000005</v>
      </c>
      <c r="Y833" s="12">
        <f t="shared" si="282"/>
        <v>-46120.000000000007</v>
      </c>
      <c r="Z833" s="12">
        <f t="shared" si="283"/>
        <v>-4612.0000000000009</v>
      </c>
      <c r="AA833" s="7"/>
      <c r="AB833">
        <v>132</v>
      </c>
      <c r="AC833" s="14">
        <f t="shared" si="284"/>
        <v>-58.400000000000006</v>
      </c>
      <c r="AD833" s="12">
        <f t="shared" si="285"/>
        <v>-58400</v>
      </c>
      <c r="AE833" s="12">
        <f t="shared" si="286"/>
        <v>-5840</v>
      </c>
      <c r="AF833" s="7"/>
      <c r="AG833">
        <v>112</v>
      </c>
      <c r="AH833" s="14">
        <f t="shared" si="287"/>
        <v>-71.680000000000007</v>
      </c>
      <c r="AI833" s="12">
        <f t="shared" si="288"/>
        <v>-71680</v>
      </c>
      <c r="AJ833" s="12">
        <f t="shared" si="289"/>
        <v>-7168</v>
      </c>
      <c r="AK833" s="7"/>
      <c r="AL833" s="12">
        <f t="shared" si="290"/>
        <v>-209040</v>
      </c>
      <c r="AM833" s="12">
        <f t="shared" si="291"/>
        <v>-20904</v>
      </c>
    </row>
    <row r="834" spans="1:39" x14ac:dyDescent="0.25">
      <c r="A834" t="s">
        <v>49</v>
      </c>
      <c r="B834" t="s">
        <v>48</v>
      </c>
      <c r="C834" t="s">
        <v>758</v>
      </c>
      <c r="D834">
        <v>2019</v>
      </c>
      <c r="E834" t="s">
        <v>1944</v>
      </c>
      <c r="F834">
        <v>3150</v>
      </c>
      <c r="G834">
        <v>1708</v>
      </c>
      <c r="H834" s="4" t="s">
        <v>14</v>
      </c>
      <c r="I834">
        <v>2776</v>
      </c>
      <c r="J834">
        <v>8.6</v>
      </c>
      <c r="K834">
        <v>224</v>
      </c>
      <c r="L834" s="30">
        <f t="shared" si="274"/>
        <v>203.84</v>
      </c>
      <c r="M834" s="30">
        <f t="shared" si="275"/>
        <v>197.12</v>
      </c>
      <c r="N834" s="30">
        <f t="shared" si="276"/>
        <v>190.4</v>
      </c>
      <c r="O834" s="30">
        <f t="shared" si="277"/>
        <v>183.68</v>
      </c>
      <c r="P834">
        <v>10</v>
      </c>
      <c r="Q834" s="7"/>
      <c r="R834">
        <v>171</v>
      </c>
      <c r="S834" s="14">
        <f t="shared" si="278"/>
        <v>-32.840000000000003</v>
      </c>
      <c r="T834" s="12">
        <f t="shared" si="279"/>
        <v>-32840</v>
      </c>
      <c r="U834" s="12">
        <f t="shared" si="280"/>
        <v>-3284</v>
      </c>
      <c r="V834" s="7"/>
      <c r="W834">
        <v>151</v>
      </c>
      <c r="X834" s="14">
        <f t="shared" si="281"/>
        <v>-46.120000000000005</v>
      </c>
      <c r="Y834" s="12">
        <f t="shared" si="282"/>
        <v>-46120.000000000007</v>
      </c>
      <c r="Z834" s="12">
        <f t="shared" si="283"/>
        <v>-4612.0000000000009</v>
      </c>
      <c r="AA834" s="7"/>
      <c r="AB834">
        <v>132</v>
      </c>
      <c r="AC834" s="14">
        <f t="shared" si="284"/>
        <v>-58.400000000000006</v>
      </c>
      <c r="AD834" s="12">
        <f t="shared" si="285"/>
        <v>-58400</v>
      </c>
      <c r="AE834" s="12">
        <f t="shared" si="286"/>
        <v>-5840</v>
      </c>
      <c r="AF834" s="7"/>
      <c r="AG834">
        <v>112</v>
      </c>
      <c r="AH834" s="14">
        <f t="shared" si="287"/>
        <v>-71.680000000000007</v>
      </c>
      <c r="AI834" s="12">
        <f t="shared" si="288"/>
        <v>-71680</v>
      </c>
      <c r="AJ834" s="12">
        <f t="shared" si="289"/>
        <v>-7168</v>
      </c>
      <c r="AK834" s="7"/>
      <c r="AL834" s="12">
        <f t="shared" si="290"/>
        <v>-209040</v>
      </c>
      <c r="AM834" s="12">
        <f t="shared" si="291"/>
        <v>-20904</v>
      </c>
    </row>
    <row r="835" spans="1:39" x14ac:dyDescent="0.25">
      <c r="A835" t="s">
        <v>113</v>
      </c>
      <c r="B835" t="s">
        <v>400</v>
      </c>
      <c r="C835" t="s">
        <v>558</v>
      </c>
      <c r="D835">
        <v>2018</v>
      </c>
      <c r="E835" t="s">
        <v>904</v>
      </c>
      <c r="F835">
        <v>2320</v>
      </c>
      <c r="G835">
        <v>1710</v>
      </c>
      <c r="H835" s="4" t="s">
        <v>14</v>
      </c>
      <c r="I835">
        <v>1968</v>
      </c>
      <c r="J835">
        <v>5.4</v>
      </c>
      <c r="K835">
        <v>140</v>
      </c>
      <c r="L835" s="30">
        <f t="shared" si="274"/>
        <v>127.4</v>
      </c>
      <c r="M835" s="30">
        <f t="shared" si="275"/>
        <v>123.2</v>
      </c>
      <c r="N835" s="30">
        <f t="shared" si="276"/>
        <v>119</v>
      </c>
      <c r="O835" s="30">
        <f t="shared" si="277"/>
        <v>114.80000000000001</v>
      </c>
      <c r="P835">
        <v>22</v>
      </c>
      <c r="Q835" s="7"/>
      <c r="R835">
        <v>171</v>
      </c>
      <c r="S835" s="14">
        <f t="shared" si="278"/>
        <v>43.599999999999994</v>
      </c>
      <c r="T835" s="12">
        <f t="shared" si="279"/>
        <v>95919.999999999985</v>
      </c>
      <c r="U835" s="12">
        <f t="shared" si="280"/>
        <v>4359.9999999999991</v>
      </c>
      <c r="V835" s="7"/>
      <c r="W835">
        <v>151</v>
      </c>
      <c r="X835" s="14">
        <f t="shared" si="281"/>
        <v>27.799999999999997</v>
      </c>
      <c r="Y835" s="12">
        <f t="shared" si="282"/>
        <v>61159.999999999993</v>
      </c>
      <c r="Z835" s="12">
        <f t="shared" si="283"/>
        <v>2779.9999999999995</v>
      </c>
      <c r="AA835" s="7"/>
      <c r="AB835">
        <v>132</v>
      </c>
      <c r="AC835" s="14">
        <f t="shared" si="284"/>
        <v>13</v>
      </c>
      <c r="AD835" s="12">
        <f t="shared" si="285"/>
        <v>28600</v>
      </c>
      <c r="AE835" s="12">
        <f t="shared" si="286"/>
        <v>1300</v>
      </c>
      <c r="AF835" s="7"/>
      <c r="AG835">
        <v>112</v>
      </c>
      <c r="AH835" s="14">
        <f t="shared" si="287"/>
        <v>-2.8000000000000114</v>
      </c>
      <c r="AI835" s="12">
        <f t="shared" si="288"/>
        <v>-6160.0000000000255</v>
      </c>
      <c r="AJ835" s="12">
        <f t="shared" si="289"/>
        <v>-280.00000000000114</v>
      </c>
      <c r="AK835" s="7"/>
      <c r="AL835" s="12">
        <f t="shared" si="290"/>
        <v>179519.99999999994</v>
      </c>
      <c r="AM835" s="12">
        <f t="shared" si="291"/>
        <v>8159.9999999999973</v>
      </c>
    </row>
    <row r="836" spans="1:39" x14ac:dyDescent="0.25">
      <c r="A836" t="s">
        <v>596</v>
      </c>
      <c r="B836" t="s">
        <v>16</v>
      </c>
      <c r="C836" t="s">
        <v>835</v>
      </c>
      <c r="D836">
        <v>2019</v>
      </c>
      <c r="E836" t="s">
        <v>1945</v>
      </c>
      <c r="F836">
        <v>2330</v>
      </c>
      <c r="G836">
        <v>1710</v>
      </c>
      <c r="H836" s="4" t="s">
        <v>10</v>
      </c>
      <c r="I836">
        <v>2995</v>
      </c>
      <c r="J836">
        <v>8.3000000000000007</v>
      </c>
      <c r="K836">
        <v>198</v>
      </c>
      <c r="L836" s="30">
        <f t="shared" si="274"/>
        <v>180.18</v>
      </c>
      <c r="M836" s="30">
        <f t="shared" si="275"/>
        <v>174.24</v>
      </c>
      <c r="N836" s="30">
        <f t="shared" si="276"/>
        <v>168.29999999999998</v>
      </c>
      <c r="O836" s="30">
        <f t="shared" si="277"/>
        <v>162.36000000000001</v>
      </c>
      <c r="P836">
        <v>4</v>
      </c>
      <c r="Q836" s="7"/>
      <c r="R836">
        <v>171</v>
      </c>
      <c r="S836" s="14">
        <f t="shared" si="278"/>
        <v>-9.1800000000000068</v>
      </c>
      <c r="T836" s="12">
        <f t="shared" si="279"/>
        <v>-3672.0000000000027</v>
      </c>
      <c r="U836" s="12">
        <f t="shared" si="280"/>
        <v>-918.00000000000068</v>
      </c>
      <c r="V836" s="7"/>
      <c r="W836">
        <v>151</v>
      </c>
      <c r="X836" s="14">
        <f t="shared" si="281"/>
        <v>-23.240000000000009</v>
      </c>
      <c r="Y836" s="12">
        <f t="shared" si="282"/>
        <v>-9296.0000000000036</v>
      </c>
      <c r="Z836" s="12">
        <f t="shared" si="283"/>
        <v>-2324.0000000000009</v>
      </c>
      <c r="AA836" s="7"/>
      <c r="AB836">
        <v>132</v>
      </c>
      <c r="AC836" s="14">
        <f t="shared" si="284"/>
        <v>-36.299999999999983</v>
      </c>
      <c r="AD836" s="12">
        <f t="shared" si="285"/>
        <v>-14519.999999999993</v>
      </c>
      <c r="AE836" s="12">
        <f t="shared" si="286"/>
        <v>-3629.9999999999982</v>
      </c>
      <c r="AF836" s="7"/>
      <c r="AG836">
        <v>112</v>
      </c>
      <c r="AH836" s="14">
        <f t="shared" si="287"/>
        <v>-50.360000000000014</v>
      </c>
      <c r="AI836" s="12">
        <f t="shared" si="288"/>
        <v>-20144.000000000007</v>
      </c>
      <c r="AJ836" s="12">
        <f t="shared" si="289"/>
        <v>-5036.0000000000018</v>
      </c>
      <c r="AK836" s="7"/>
      <c r="AL836" s="12">
        <f t="shared" si="290"/>
        <v>-47632</v>
      </c>
      <c r="AM836" s="12">
        <f t="shared" si="291"/>
        <v>-11908</v>
      </c>
    </row>
    <row r="837" spans="1:39" x14ac:dyDescent="0.25">
      <c r="A837" t="s">
        <v>898</v>
      </c>
      <c r="B837" t="s">
        <v>16</v>
      </c>
      <c r="C837" t="s">
        <v>899</v>
      </c>
      <c r="D837">
        <v>2017</v>
      </c>
      <c r="E837" t="s">
        <v>1946</v>
      </c>
      <c r="F837">
        <v>1810</v>
      </c>
      <c r="G837">
        <v>1710</v>
      </c>
      <c r="H837" s="4" t="s">
        <v>10</v>
      </c>
      <c r="I837">
        <v>2979</v>
      </c>
      <c r="J837">
        <v>9.6</v>
      </c>
      <c r="K837">
        <v>223</v>
      </c>
      <c r="L837" s="30">
        <f t="shared" si="274"/>
        <v>202.93</v>
      </c>
      <c r="M837" s="30">
        <f t="shared" si="275"/>
        <v>196.24</v>
      </c>
      <c r="N837" s="30">
        <f t="shared" si="276"/>
        <v>189.54999999999998</v>
      </c>
      <c r="O837" s="30">
        <f t="shared" si="277"/>
        <v>182.86</v>
      </c>
      <c r="P837">
        <v>2</v>
      </c>
      <c r="Q837" s="7"/>
      <c r="R837">
        <v>171</v>
      </c>
      <c r="S837" s="14">
        <f t="shared" si="278"/>
        <v>-31.930000000000007</v>
      </c>
      <c r="T837" s="12">
        <f t="shared" si="279"/>
        <v>-6386.0000000000018</v>
      </c>
      <c r="U837" s="12">
        <f t="shared" si="280"/>
        <v>-3193.0000000000009</v>
      </c>
      <c r="V837" s="7"/>
      <c r="W837">
        <v>151</v>
      </c>
      <c r="X837" s="14">
        <f t="shared" si="281"/>
        <v>-45.240000000000009</v>
      </c>
      <c r="Y837" s="12">
        <f t="shared" si="282"/>
        <v>-9048.0000000000018</v>
      </c>
      <c r="Z837" s="12">
        <f t="shared" si="283"/>
        <v>-4524.0000000000009</v>
      </c>
      <c r="AA837" s="7"/>
      <c r="AB837">
        <v>132</v>
      </c>
      <c r="AC837" s="14">
        <f t="shared" si="284"/>
        <v>-57.549999999999983</v>
      </c>
      <c r="AD837" s="12">
        <f t="shared" si="285"/>
        <v>-11509.999999999996</v>
      </c>
      <c r="AE837" s="12">
        <f t="shared" si="286"/>
        <v>-5754.9999999999982</v>
      </c>
      <c r="AF837" s="7"/>
      <c r="AG837">
        <v>112</v>
      </c>
      <c r="AH837" s="14">
        <f t="shared" si="287"/>
        <v>-70.860000000000014</v>
      </c>
      <c r="AI837" s="12">
        <f t="shared" si="288"/>
        <v>-14172.000000000004</v>
      </c>
      <c r="AJ837" s="12">
        <f t="shared" si="289"/>
        <v>-7086.0000000000018</v>
      </c>
      <c r="AK837" s="7"/>
      <c r="AL837" s="12">
        <f t="shared" si="290"/>
        <v>-41116</v>
      </c>
      <c r="AM837" s="12">
        <f t="shared" si="291"/>
        <v>-20558</v>
      </c>
    </row>
    <row r="838" spans="1:39" x14ac:dyDescent="0.25">
      <c r="A838" t="s">
        <v>898</v>
      </c>
      <c r="B838" t="s">
        <v>16</v>
      </c>
      <c r="C838" t="s">
        <v>899</v>
      </c>
      <c r="D838">
        <v>2018</v>
      </c>
      <c r="E838" t="s">
        <v>900</v>
      </c>
      <c r="F838">
        <v>1810</v>
      </c>
      <c r="G838">
        <v>1710</v>
      </c>
      <c r="H838" s="4" t="s">
        <v>10</v>
      </c>
      <c r="I838">
        <v>2979</v>
      </c>
      <c r="J838">
        <v>8.9</v>
      </c>
      <c r="K838">
        <v>207</v>
      </c>
      <c r="L838" s="30">
        <f t="shared" si="274"/>
        <v>188.37</v>
      </c>
      <c r="M838" s="30">
        <f t="shared" si="275"/>
        <v>182.16</v>
      </c>
      <c r="N838" s="30">
        <f t="shared" si="276"/>
        <v>175.95</v>
      </c>
      <c r="O838" s="30">
        <f t="shared" si="277"/>
        <v>169.74</v>
      </c>
      <c r="P838">
        <v>6</v>
      </c>
      <c r="Q838" s="7"/>
      <c r="R838">
        <v>171</v>
      </c>
      <c r="S838" s="14">
        <f t="shared" si="278"/>
        <v>-17.370000000000005</v>
      </c>
      <c r="T838" s="12">
        <f t="shared" si="279"/>
        <v>-10422.000000000004</v>
      </c>
      <c r="U838" s="12">
        <f t="shared" si="280"/>
        <v>-1737.0000000000007</v>
      </c>
      <c r="V838" s="7"/>
      <c r="W838">
        <v>151</v>
      </c>
      <c r="X838" s="14">
        <f t="shared" si="281"/>
        <v>-31.159999999999997</v>
      </c>
      <c r="Y838" s="12">
        <f t="shared" si="282"/>
        <v>-18695.999999999996</v>
      </c>
      <c r="Z838" s="12">
        <f t="shared" si="283"/>
        <v>-3115.9999999999995</v>
      </c>
      <c r="AA838" s="7"/>
      <c r="AB838">
        <v>132</v>
      </c>
      <c r="AC838" s="14">
        <f t="shared" si="284"/>
        <v>-43.949999999999989</v>
      </c>
      <c r="AD838" s="12">
        <f t="shared" si="285"/>
        <v>-26369.999999999993</v>
      </c>
      <c r="AE838" s="12">
        <f t="shared" si="286"/>
        <v>-4394.9999999999991</v>
      </c>
      <c r="AF838" s="7"/>
      <c r="AG838">
        <v>112</v>
      </c>
      <c r="AH838" s="14">
        <f t="shared" si="287"/>
        <v>-57.740000000000009</v>
      </c>
      <c r="AI838" s="12">
        <f t="shared" si="288"/>
        <v>-34644.000000000007</v>
      </c>
      <c r="AJ838" s="12">
        <f t="shared" si="289"/>
        <v>-5774.0000000000009</v>
      </c>
      <c r="AK838" s="7"/>
      <c r="AL838" s="12">
        <f t="shared" si="290"/>
        <v>-90132</v>
      </c>
      <c r="AM838" s="12">
        <f t="shared" si="291"/>
        <v>-15022</v>
      </c>
    </row>
    <row r="839" spans="1:39" x14ac:dyDescent="0.25">
      <c r="A839" t="s">
        <v>898</v>
      </c>
      <c r="B839" t="s">
        <v>16</v>
      </c>
      <c r="C839" t="s">
        <v>899</v>
      </c>
      <c r="D839">
        <v>2018</v>
      </c>
      <c r="E839" t="s">
        <v>901</v>
      </c>
      <c r="F839">
        <v>1810</v>
      </c>
      <c r="G839">
        <v>1710</v>
      </c>
      <c r="H839" s="4" t="s">
        <v>10</v>
      </c>
      <c r="I839">
        <v>2979</v>
      </c>
      <c r="J839">
        <v>8.9</v>
      </c>
      <c r="K839">
        <v>207</v>
      </c>
      <c r="L839" s="30">
        <f t="shared" si="274"/>
        <v>188.37</v>
      </c>
      <c r="M839" s="30">
        <f t="shared" si="275"/>
        <v>182.16</v>
      </c>
      <c r="N839" s="30">
        <f t="shared" si="276"/>
        <v>175.95</v>
      </c>
      <c r="O839" s="30">
        <f t="shared" si="277"/>
        <v>169.74</v>
      </c>
      <c r="P839">
        <v>4</v>
      </c>
      <c r="Q839" s="7"/>
      <c r="R839">
        <v>171</v>
      </c>
      <c r="S839" s="14">
        <f t="shared" si="278"/>
        <v>-17.370000000000005</v>
      </c>
      <c r="T839" s="12">
        <f t="shared" si="279"/>
        <v>-6948.0000000000018</v>
      </c>
      <c r="U839" s="12">
        <f t="shared" si="280"/>
        <v>-1737.0000000000005</v>
      </c>
      <c r="V839" s="7"/>
      <c r="W839">
        <v>151</v>
      </c>
      <c r="X839" s="14">
        <f t="shared" si="281"/>
        <v>-31.159999999999997</v>
      </c>
      <c r="Y839" s="12">
        <f t="shared" si="282"/>
        <v>-12463.999999999998</v>
      </c>
      <c r="Z839" s="12">
        <f t="shared" si="283"/>
        <v>-3115.9999999999995</v>
      </c>
      <c r="AA839" s="7"/>
      <c r="AB839">
        <v>132</v>
      </c>
      <c r="AC839" s="14">
        <f t="shared" si="284"/>
        <v>-43.949999999999989</v>
      </c>
      <c r="AD839" s="12">
        <f t="shared" si="285"/>
        <v>-17579.999999999996</v>
      </c>
      <c r="AE839" s="12">
        <f t="shared" si="286"/>
        <v>-4394.9999999999991</v>
      </c>
      <c r="AF839" s="7"/>
      <c r="AG839">
        <v>112</v>
      </c>
      <c r="AH839" s="14">
        <f t="shared" si="287"/>
        <v>-57.740000000000009</v>
      </c>
      <c r="AI839" s="12">
        <f t="shared" si="288"/>
        <v>-23096.000000000004</v>
      </c>
      <c r="AJ839" s="12">
        <f t="shared" si="289"/>
        <v>-5774.0000000000009</v>
      </c>
      <c r="AK839" s="7"/>
      <c r="AL839" s="12">
        <f t="shared" si="290"/>
        <v>-60088</v>
      </c>
      <c r="AM839" s="12">
        <f t="shared" si="291"/>
        <v>-15022</v>
      </c>
    </row>
    <row r="840" spans="1:39" x14ac:dyDescent="0.25">
      <c r="A840" t="s">
        <v>898</v>
      </c>
      <c r="B840" t="s">
        <v>16</v>
      </c>
      <c r="C840" t="s">
        <v>899</v>
      </c>
      <c r="D840">
        <v>2019</v>
      </c>
      <c r="E840" t="s">
        <v>1947</v>
      </c>
      <c r="F840">
        <v>1810</v>
      </c>
      <c r="G840">
        <v>1710</v>
      </c>
      <c r="H840" s="4" t="s">
        <v>10</v>
      </c>
      <c r="I840">
        <v>2979</v>
      </c>
      <c r="J840">
        <v>8.9</v>
      </c>
      <c r="K840">
        <v>207</v>
      </c>
      <c r="L840" s="30">
        <f t="shared" si="274"/>
        <v>188.37</v>
      </c>
      <c r="M840" s="30">
        <f t="shared" si="275"/>
        <v>182.16</v>
      </c>
      <c r="N840" s="30">
        <f t="shared" si="276"/>
        <v>175.95</v>
      </c>
      <c r="O840" s="30">
        <f t="shared" si="277"/>
        <v>169.74</v>
      </c>
      <c r="P840">
        <v>2</v>
      </c>
      <c r="Q840" s="7"/>
      <c r="R840">
        <v>171</v>
      </c>
      <c r="S840" s="14">
        <f t="shared" si="278"/>
        <v>-17.370000000000005</v>
      </c>
      <c r="T840" s="12">
        <f t="shared" si="279"/>
        <v>-3474.0000000000009</v>
      </c>
      <c r="U840" s="12">
        <f t="shared" si="280"/>
        <v>-1737.0000000000005</v>
      </c>
      <c r="V840" s="7"/>
      <c r="W840">
        <v>151</v>
      </c>
      <c r="X840" s="14">
        <f t="shared" si="281"/>
        <v>-31.159999999999997</v>
      </c>
      <c r="Y840" s="12">
        <f t="shared" si="282"/>
        <v>-6231.9999999999991</v>
      </c>
      <c r="Z840" s="12">
        <f t="shared" si="283"/>
        <v>-3115.9999999999995</v>
      </c>
      <c r="AA840" s="7"/>
      <c r="AB840">
        <v>132</v>
      </c>
      <c r="AC840" s="14">
        <f t="shared" si="284"/>
        <v>-43.949999999999989</v>
      </c>
      <c r="AD840" s="12">
        <f t="shared" si="285"/>
        <v>-8789.9999999999982</v>
      </c>
      <c r="AE840" s="12">
        <f t="shared" si="286"/>
        <v>-4394.9999999999991</v>
      </c>
      <c r="AF840" s="7"/>
      <c r="AG840">
        <v>112</v>
      </c>
      <c r="AH840" s="14">
        <f t="shared" si="287"/>
        <v>-57.740000000000009</v>
      </c>
      <c r="AI840" s="12">
        <f t="shared" si="288"/>
        <v>-11548.000000000002</v>
      </c>
      <c r="AJ840" s="12">
        <f t="shared" si="289"/>
        <v>-5774.0000000000009</v>
      </c>
      <c r="AK840" s="7"/>
      <c r="AL840" s="12">
        <f t="shared" si="290"/>
        <v>-30044</v>
      </c>
      <c r="AM840" s="12">
        <f t="shared" si="291"/>
        <v>-15022</v>
      </c>
    </row>
    <row r="841" spans="1:39" x14ac:dyDescent="0.25">
      <c r="A841" t="s">
        <v>898</v>
      </c>
      <c r="B841" t="s">
        <v>902</v>
      </c>
      <c r="C841" t="s">
        <v>899</v>
      </c>
      <c r="D841">
        <v>2014</v>
      </c>
      <c r="E841" t="s">
        <v>903</v>
      </c>
      <c r="F841">
        <v>1810</v>
      </c>
      <c r="G841">
        <v>1710</v>
      </c>
      <c r="H841" s="4" t="s">
        <v>10</v>
      </c>
      <c r="I841">
        <v>2979</v>
      </c>
      <c r="J841">
        <v>9.6</v>
      </c>
      <c r="K841">
        <v>220</v>
      </c>
      <c r="L841" s="30">
        <f t="shared" si="274"/>
        <v>200.20000000000002</v>
      </c>
      <c r="M841" s="30">
        <f t="shared" si="275"/>
        <v>193.6</v>
      </c>
      <c r="N841" s="30">
        <f t="shared" si="276"/>
        <v>187</v>
      </c>
      <c r="O841" s="30">
        <f t="shared" si="277"/>
        <v>180.4</v>
      </c>
      <c r="P841">
        <v>2</v>
      </c>
      <c r="Q841" s="7"/>
      <c r="R841">
        <v>171</v>
      </c>
      <c r="S841" s="14">
        <f t="shared" si="278"/>
        <v>-29.200000000000017</v>
      </c>
      <c r="T841" s="12">
        <f t="shared" si="279"/>
        <v>-5840.0000000000036</v>
      </c>
      <c r="U841" s="12">
        <f t="shared" si="280"/>
        <v>-2920.0000000000018</v>
      </c>
      <c r="V841" s="7"/>
      <c r="W841">
        <v>151</v>
      </c>
      <c r="X841" s="14">
        <f t="shared" si="281"/>
        <v>-42.599999999999994</v>
      </c>
      <c r="Y841" s="12">
        <f t="shared" si="282"/>
        <v>-8519.9999999999982</v>
      </c>
      <c r="Z841" s="12">
        <f t="shared" si="283"/>
        <v>-4259.9999999999991</v>
      </c>
      <c r="AA841" s="7"/>
      <c r="AB841">
        <v>132</v>
      </c>
      <c r="AC841" s="14">
        <f t="shared" si="284"/>
        <v>-55</v>
      </c>
      <c r="AD841" s="12">
        <f t="shared" si="285"/>
        <v>-11000</v>
      </c>
      <c r="AE841" s="12">
        <f t="shared" si="286"/>
        <v>-5500</v>
      </c>
      <c r="AF841" s="7"/>
      <c r="AG841">
        <v>112</v>
      </c>
      <c r="AH841" s="14">
        <f t="shared" si="287"/>
        <v>-68.400000000000006</v>
      </c>
      <c r="AI841" s="12">
        <f t="shared" si="288"/>
        <v>-13680.000000000002</v>
      </c>
      <c r="AJ841" s="12">
        <f t="shared" si="289"/>
        <v>-6840.0000000000009</v>
      </c>
      <c r="AK841" s="7"/>
      <c r="AL841" s="12">
        <f t="shared" si="290"/>
        <v>-39040</v>
      </c>
      <c r="AM841" s="12">
        <f t="shared" si="291"/>
        <v>-19520</v>
      </c>
    </row>
    <row r="842" spans="1:39" x14ac:dyDescent="0.25">
      <c r="A842" t="s">
        <v>29</v>
      </c>
      <c r="B842" t="s">
        <v>48</v>
      </c>
      <c r="C842" t="s">
        <v>662</v>
      </c>
      <c r="D842">
        <v>2019</v>
      </c>
      <c r="E842" t="s">
        <v>1948</v>
      </c>
      <c r="F842">
        <v>2900</v>
      </c>
      <c r="G842">
        <v>1710</v>
      </c>
      <c r="H842" s="4" t="s">
        <v>14</v>
      </c>
      <c r="I842">
        <v>2442</v>
      </c>
      <c r="J842">
        <v>8.6</v>
      </c>
      <c r="K842">
        <v>224</v>
      </c>
      <c r="L842" s="30">
        <f t="shared" si="274"/>
        <v>203.84</v>
      </c>
      <c r="M842" s="30">
        <f t="shared" si="275"/>
        <v>197.12</v>
      </c>
      <c r="N842" s="30">
        <f t="shared" si="276"/>
        <v>190.4</v>
      </c>
      <c r="O842" s="30">
        <f t="shared" si="277"/>
        <v>183.68</v>
      </c>
      <c r="P842">
        <v>56</v>
      </c>
      <c r="Q842" s="7"/>
      <c r="R842">
        <v>171</v>
      </c>
      <c r="S842" s="14">
        <f t="shared" si="278"/>
        <v>-32.840000000000003</v>
      </c>
      <c r="T842" s="12">
        <f t="shared" si="279"/>
        <v>-183904.00000000003</v>
      </c>
      <c r="U842" s="12">
        <f t="shared" si="280"/>
        <v>-3284.0000000000005</v>
      </c>
      <c r="V842" s="7"/>
      <c r="W842">
        <v>151</v>
      </c>
      <c r="X842" s="14">
        <f t="shared" si="281"/>
        <v>-46.120000000000005</v>
      </c>
      <c r="Y842" s="12">
        <f t="shared" si="282"/>
        <v>-258272.00000000003</v>
      </c>
      <c r="Z842" s="12">
        <f t="shared" si="283"/>
        <v>-4612.0000000000009</v>
      </c>
      <c r="AA842" s="7"/>
      <c r="AB842">
        <v>132</v>
      </c>
      <c r="AC842" s="14">
        <f t="shared" si="284"/>
        <v>-58.400000000000006</v>
      </c>
      <c r="AD842" s="12">
        <f t="shared" si="285"/>
        <v>-327040.00000000006</v>
      </c>
      <c r="AE842" s="12">
        <f t="shared" si="286"/>
        <v>-5840.0000000000009</v>
      </c>
      <c r="AF842" s="7"/>
      <c r="AG842">
        <v>112</v>
      </c>
      <c r="AH842" s="14">
        <f t="shared" si="287"/>
        <v>-71.680000000000007</v>
      </c>
      <c r="AI842" s="12">
        <f t="shared" si="288"/>
        <v>-401408.00000000006</v>
      </c>
      <c r="AJ842" s="12">
        <f t="shared" si="289"/>
        <v>-7168.0000000000009</v>
      </c>
      <c r="AK842" s="7"/>
      <c r="AL842" s="12">
        <f t="shared" si="290"/>
        <v>-1170624.0000000002</v>
      </c>
      <c r="AM842" s="12">
        <f t="shared" si="291"/>
        <v>-20904.000000000004</v>
      </c>
    </row>
    <row r="843" spans="1:39" x14ac:dyDescent="0.25">
      <c r="A843" t="s">
        <v>114</v>
      </c>
      <c r="B843" t="s">
        <v>63</v>
      </c>
      <c r="C843" t="s">
        <v>798</v>
      </c>
      <c r="D843">
        <v>2018</v>
      </c>
      <c r="E843" t="s">
        <v>905</v>
      </c>
      <c r="F843">
        <v>2023</v>
      </c>
      <c r="G843">
        <v>1711</v>
      </c>
      <c r="H843" s="4" t="s">
        <v>10</v>
      </c>
      <c r="I843">
        <v>2261</v>
      </c>
      <c r="J843">
        <v>9.5</v>
      </c>
      <c r="K843">
        <v>217</v>
      </c>
      <c r="L843" s="30">
        <f t="shared" si="274"/>
        <v>197.47</v>
      </c>
      <c r="M843" s="30">
        <f t="shared" si="275"/>
        <v>190.96</v>
      </c>
      <c r="N843" s="30">
        <f t="shared" si="276"/>
        <v>184.45</v>
      </c>
      <c r="O843" s="30">
        <f t="shared" si="277"/>
        <v>177.94000000000003</v>
      </c>
      <c r="P843">
        <v>34</v>
      </c>
      <c r="Q843" s="7"/>
      <c r="R843">
        <v>171</v>
      </c>
      <c r="S843" s="14">
        <f t="shared" si="278"/>
        <v>-26.47</v>
      </c>
      <c r="T843" s="12">
        <f t="shared" si="279"/>
        <v>-89998</v>
      </c>
      <c r="U843" s="12">
        <f t="shared" si="280"/>
        <v>-2647</v>
      </c>
      <c r="V843" s="7"/>
      <c r="W843">
        <v>151</v>
      </c>
      <c r="X843" s="14">
        <f t="shared" si="281"/>
        <v>-39.960000000000008</v>
      </c>
      <c r="Y843" s="12">
        <f t="shared" si="282"/>
        <v>-135864.00000000003</v>
      </c>
      <c r="Z843" s="12">
        <f t="shared" si="283"/>
        <v>-3996.0000000000009</v>
      </c>
      <c r="AA843" s="7"/>
      <c r="AB843">
        <v>132</v>
      </c>
      <c r="AC843" s="14">
        <f t="shared" si="284"/>
        <v>-52.449999999999989</v>
      </c>
      <c r="AD843" s="12">
        <f t="shared" si="285"/>
        <v>-178329.99999999997</v>
      </c>
      <c r="AE843" s="12">
        <f t="shared" si="286"/>
        <v>-5244.9999999999991</v>
      </c>
      <c r="AF843" s="7"/>
      <c r="AG843">
        <v>112</v>
      </c>
      <c r="AH843" s="14">
        <f t="shared" si="287"/>
        <v>-65.940000000000026</v>
      </c>
      <c r="AI843" s="12">
        <f t="shared" si="288"/>
        <v>-224196.00000000009</v>
      </c>
      <c r="AJ843" s="12">
        <f t="shared" si="289"/>
        <v>-6594.0000000000027</v>
      </c>
      <c r="AK843" s="7"/>
      <c r="AL843" s="12">
        <f t="shared" si="290"/>
        <v>-628388.00000000012</v>
      </c>
      <c r="AM843" s="12">
        <f t="shared" si="291"/>
        <v>-18482.000000000004</v>
      </c>
    </row>
    <row r="844" spans="1:39" x14ac:dyDescent="0.25">
      <c r="A844" t="s">
        <v>141</v>
      </c>
      <c r="B844" t="s">
        <v>400</v>
      </c>
      <c r="C844" t="s">
        <v>498</v>
      </c>
      <c r="D844">
        <v>2016</v>
      </c>
      <c r="E844" t="s">
        <v>906</v>
      </c>
      <c r="F844">
        <v>2245</v>
      </c>
      <c r="G844">
        <v>1715</v>
      </c>
      <c r="H844" s="4" t="s">
        <v>14</v>
      </c>
      <c r="I844">
        <v>1968</v>
      </c>
      <c r="J844">
        <v>4.9000000000000004</v>
      </c>
      <c r="K844">
        <v>128</v>
      </c>
      <c r="L844" s="30">
        <f t="shared" si="274"/>
        <v>116.48</v>
      </c>
      <c r="M844" s="30">
        <f t="shared" si="275"/>
        <v>112.64</v>
      </c>
      <c r="N844" s="30">
        <f t="shared" si="276"/>
        <v>108.8</v>
      </c>
      <c r="O844" s="30">
        <f t="shared" si="277"/>
        <v>104.96000000000001</v>
      </c>
      <c r="P844">
        <v>6</v>
      </c>
      <c r="Q844" s="7"/>
      <c r="R844">
        <v>171</v>
      </c>
      <c r="S844" s="14">
        <f t="shared" si="278"/>
        <v>54.519999999999996</v>
      </c>
      <c r="T844" s="12">
        <f t="shared" si="279"/>
        <v>32712</v>
      </c>
      <c r="U844" s="12">
        <f t="shared" si="280"/>
        <v>5452</v>
      </c>
      <c r="V844" s="7"/>
      <c r="W844">
        <v>151</v>
      </c>
      <c r="X844" s="14">
        <f t="shared" si="281"/>
        <v>38.36</v>
      </c>
      <c r="Y844" s="12">
        <f t="shared" si="282"/>
        <v>23016</v>
      </c>
      <c r="Z844" s="12">
        <f t="shared" si="283"/>
        <v>3836</v>
      </c>
      <c r="AA844" s="7"/>
      <c r="AB844">
        <v>132</v>
      </c>
      <c r="AC844" s="14">
        <f t="shared" si="284"/>
        <v>23.200000000000003</v>
      </c>
      <c r="AD844" s="12">
        <f t="shared" si="285"/>
        <v>13920.000000000002</v>
      </c>
      <c r="AE844" s="12">
        <f t="shared" si="286"/>
        <v>2320.0000000000005</v>
      </c>
      <c r="AF844" s="7"/>
      <c r="AG844">
        <v>112</v>
      </c>
      <c r="AH844" s="14">
        <f t="shared" si="287"/>
        <v>7.039999999999992</v>
      </c>
      <c r="AI844" s="12">
        <f t="shared" si="288"/>
        <v>4223.9999999999955</v>
      </c>
      <c r="AJ844" s="12">
        <f t="shared" si="289"/>
        <v>703.9999999999992</v>
      </c>
      <c r="AK844" s="7"/>
      <c r="AL844" s="12">
        <f t="shared" si="290"/>
        <v>73872</v>
      </c>
      <c r="AM844" s="12">
        <f t="shared" si="291"/>
        <v>12312</v>
      </c>
    </row>
    <row r="845" spans="1:39" x14ac:dyDescent="0.25">
      <c r="A845" t="s">
        <v>192</v>
      </c>
      <c r="B845" t="s">
        <v>16</v>
      </c>
      <c r="C845" t="s">
        <v>747</v>
      </c>
      <c r="D845">
        <v>2016</v>
      </c>
      <c r="E845" t="s">
        <v>907</v>
      </c>
      <c r="F845">
        <v>2435</v>
      </c>
      <c r="G845">
        <v>1715</v>
      </c>
      <c r="H845" s="4" t="s">
        <v>14</v>
      </c>
      <c r="I845">
        <v>2993</v>
      </c>
      <c r="J845">
        <v>4.7</v>
      </c>
      <c r="K845">
        <v>128</v>
      </c>
      <c r="L845" s="30">
        <f t="shared" si="274"/>
        <v>116.48</v>
      </c>
      <c r="M845" s="30">
        <f t="shared" si="275"/>
        <v>112.64</v>
      </c>
      <c r="N845" s="30">
        <f t="shared" si="276"/>
        <v>108.8</v>
      </c>
      <c r="O845" s="30">
        <f t="shared" si="277"/>
        <v>104.96000000000001</v>
      </c>
      <c r="P845">
        <v>6</v>
      </c>
      <c r="Q845" s="7"/>
      <c r="R845">
        <v>171</v>
      </c>
      <c r="S845" s="14">
        <f t="shared" si="278"/>
        <v>54.519999999999996</v>
      </c>
      <c r="T845" s="12">
        <f t="shared" si="279"/>
        <v>32712</v>
      </c>
      <c r="U845" s="12">
        <f t="shared" si="280"/>
        <v>5452</v>
      </c>
      <c r="V845" s="7"/>
      <c r="W845">
        <v>151</v>
      </c>
      <c r="X845" s="14">
        <f t="shared" si="281"/>
        <v>38.36</v>
      </c>
      <c r="Y845" s="12">
        <f t="shared" si="282"/>
        <v>23016</v>
      </c>
      <c r="Z845" s="12">
        <f t="shared" si="283"/>
        <v>3836</v>
      </c>
      <c r="AA845" s="7"/>
      <c r="AB845">
        <v>132</v>
      </c>
      <c r="AC845" s="14">
        <f t="shared" si="284"/>
        <v>23.200000000000003</v>
      </c>
      <c r="AD845" s="12">
        <f t="shared" si="285"/>
        <v>13920.000000000002</v>
      </c>
      <c r="AE845" s="12">
        <f t="shared" si="286"/>
        <v>2320.0000000000005</v>
      </c>
      <c r="AF845" s="7"/>
      <c r="AG845">
        <v>112</v>
      </c>
      <c r="AH845" s="14">
        <f t="shared" si="287"/>
        <v>7.039999999999992</v>
      </c>
      <c r="AI845" s="12">
        <f t="shared" si="288"/>
        <v>4223.9999999999955</v>
      </c>
      <c r="AJ845" s="12">
        <f t="shared" si="289"/>
        <v>703.9999999999992</v>
      </c>
      <c r="AK845" s="7"/>
      <c r="AL845" s="12">
        <f t="shared" si="290"/>
        <v>73872</v>
      </c>
      <c r="AM845" s="12">
        <f t="shared" si="291"/>
        <v>12312</v>
      </c>
    </row>
    <row r="846" spans="1:39" x14ac:dyDescent="0.25">
      <c r="A846" t="s">
        <v>192</v>
      </c>
      <c r="B846" t="s">
        <v>16</v>
      </c>
      <c r="C846" t="s">
        <v>747</v>
      </c>
      <c r="D846">
        <v>2017</v>
      </c>
      <c r="E846" t="s">
        <v>908</v>
      </c>
      <c r="F846">
        <v>2435</v>
      </c>
      <c r="G846">
        <v>1715</v>
      </c>
      <c r="H846" s="4" t="s">
        <v>365</v>
      </c>
      <c r="I846">
        <v>1998</v>
      </c>
      <c r="J846">
        <v>1.9</v>
      </c>
      <c r="K846">
        <v>44</v>
      </c>
      <c r="L846" s="30">
        <f t="shared" si="274"/>
        <v>40.04</v>
      </c>
      <c r="M846" s="30">
        <f t="shared" si="275"/>
        <v>38.72</v>
      </c>
      <c r="N846" s="30">
        <f t="shared" si="276"/>
        <v>37.4</v>
      </c>
      <c r="O846" s="30">
        <f t="shared" si="277"/>
        <v>36.080000000000005</v>
      </c>
      <c r="P846">
        <v>2</v>
      </c>
      <c r="Q846" s="7"/>
      <c r="R846">
        <v>171</v>
      </c>
      <c r="S846" s="14">
        <f t="shared" si="278"/>
        <v>130.96</v>
      </c>
      <c r="T846" s="12">
        <f t="shared" si="279"/>
        <v>26192</v>
      </c>
      <c r="U846" s="12">
        <f t="shared" si="280"/>
        <v>13096</v>
      </c>
      <c r="V846" s="7"/>
      <c r="W846">
        <v>151</v>
      </c>
      <c r="X846" s="14">
        <f t="shared" si="281"/>
        <v>112.28</v>
      </c>
      <c r="Y846" s="12">
        <f t="shared" si="282"/>
        <v>22456</v>
      </c>
      <c r="Z846" s="12">
        <f t="shared" si="283"/>
        <v>11228</v>
      </c>
      <c r="AA846" s="7"/>
      <c r="AB846">
        <v>132</v>
      </c>
      <c r="AC846" s="14">
        <f t="shared" si="284"/>
        <v>94.6</v>
      </c>
      <c r="AD846" s="12">
        <f t="shared" si="285"/>
        <v>18920</v>
      </c>
      <c r="AE846" s="12">
        <f t="shared" si="286"/>
        <v>9460</v>
      </c>
      <c r="AF846" s="7"/>
      <c r="AG846">
        <v>112</v>
      </c>
      <c r="AH846" s="14">
        <f t="shared" si="287"/>
        <v>75.919999999999987</v>
      </c>
      <c r="AI846" s="12">
        <f t="shared" si="288"/>
        <v>15183.999999999998</v>
      </c>
      <c r="AJ846" s="12">
        <f t="shared" si="289"/>
        <v>7591.9999999999991</v>
      </c>
      <c r="AK846" s="7"/>
      <c r="AL846" s="12">
        <f t="shared" si="290"/>
        <v>82752</v>
      </c>
      <c r="AM846" s="12">
        <f t="shared" si="291"/>
        <v>41376</v>
      </c>
    </row>
    <row r="847" spans="1:39" x14ac:dyDescent="0.25">
      <c r="A847" t="s">
        <v>192</v>
      </c>
      <c r="B847" t="s">
        <v>38</v>
      </c>
      <c r="C847" t="s">
        <v>530</v>
      </c>
      <c r="D847">
        <v>2017</v>
      </c>
      <c r="E847" t="s">
        <v>909</v>
      </c>
      <c r="F847">
        <v>2185</v>
      </c>
      <c r="G847">
        <v>1715</v>
      </c>
      <c r="H847" s="4" t="s">
        <v>10</v>
      </c>
      <c r="I847">
        <v>1998</v>
      </c>
      <c r="J847">
        <v>6.2</v>
      </c>
      <c r="K847">
        <v>144</v>
      </c>
      <c r="L847" s="30">
        <f t="shared" si="274"/>
        <v>131.04</v>
      </c>
      <c r="M847" s="30">
        <f t="shared" si="275"/>
        <v>126.72</v>
      </c>
      <c r="N847" s="30">
        <f t="shared" si="276"/>
        <v>122.39999999999999</v>
      </c>
      <c r="O847" s="30">
        <f t="shared" si="277"/>
        <v>118.08000000000001</v>
      </c>
      <c r="P847">
        <v>6</v>
      </c>
      <c r="Q847" s="7"/>
      <c r="R847">
        <v>171</v>
      </c>
      <c r="S847" s="14">
        <f t="shared" si="278"/>
        <v>39.960000000000008</v>
      </c>
      <c r="T847" s="12">
        <f t="shared" si="279"/>
        <v>23976.000000000004</v>
      </c>
      <c r="U847" s="12">
        <f t="shared" si="280"/>
        <v>3996.0000000000005</v>
      </c>
      <c r="V847" s="7"/>
      <c r="W847">
        <v>151</v>
      </c>
      <c r="X847" s="14">
        <f t="shared" si="281"/>
        <v>24.28</v>
      </c>
      <c r="Y847" s="12">
        <f t="shared" si="282"/>
        <v>14568</v>
      </c>
      <c r="Z847" s="12">
        <f t="shared" si="283"/>
        <v>2428</v>
      </c>
      <c r="AA847" s="7"/>
      <c r="AB847">
        <v>132</v>
      </c>
      <c r="AC847" s="14">
        <f t="shared" si="284"/>
        <v>9.6000000000000085</v>
      </c>
      <c r="AD847" s="12">
        <f t="shared" si="285"/>
        <v>5760.0000000000055</v>
      </c>
      <c r="AE847" s="12">
        <f t="shared" si="286"/>
        <v>960.00000000000091</v>
      </c>
      <c r="AF847" s="7"/>
      <c r="AG847">
        <v>112</v>
      </c>
      <c r="AH847" s="14">
        <f t="shared" si="287"/>
        <v>-6.0800000000000125</v>
      </c>
      <c r="AI847" s="12">
        <f t="shared" si="288"/>
        <v>-3648.0000000000073</v>
      </c>
      <c r="AJ847" s="12">
        <f t="shared" si="289"/>
        <v>-608.00000000000125</v>
      </c>
      <c r="AK847" s="7"/>
      <c r="AL847" s="12">
        <f t="shared" si="290"/>
        <v>40656</v>
      </c>
      <c r="AM847" s="12">
        <f t="shared" si="291"/>
        <v>6776</v>
      </c>
    </row>
    <row r="848" spans="1:39" x14ac:dyDescent="0.25">
      <c r="A848" t="s">
        <v>49</v>
      </c>
      <c r="B848" t="s">
        <v>48</v>
      </c>
      <c r="C848" t="s">
        <v>758</v>
      </c>
      <c r="D848">
        <v>2018</v>
      </c>
      <c r="E848" t="s">
        <v>912</v>
      </c>
      <c r="F848">
        <v>3150</v>
      </c>
      <c r="G848">
        <v>1715</v>
      </c>
      <c r="H848" s="4" t="s">
        <v>14</v>
      </c>
      <c r="I848">
        <v>2776</v>
      </c>
      <c r="J848">
        <v>7.9</v>
      </c>
      <c r="K848">
        <v>206</v>
      </c>
      <c r="L848" s="30">
        <f t="shared" si="274"/>
        <v>187.46</v>
      </c>
      <c r="M848" s="30">
        <f t="shared" si="275"/>
        <v>181.28</v>
      </c>
      <c r="N848" s="30">
        <f t="shared" si="276"/>
        <v>175.1</v>
      </c>
      <c r="O848" s="30">
        <f t="shared" si="277"/>
        <v>168.92000000000002</v>
      </c>
      <c r="P848">
        <v>4</v>
      </c>
      <c r="Q848" s="7"/>
      <c r="R848">
        <v>171</v>
      </c>
      <c r="S848" s="14">
        <f t="shared" si="278"/>
        <v>-16.460000000000008</v>
      </c>
      <c r="T848" s="12">
        <f t="shared" si="279"/>
        <v>-6584.0000000000036</v>
      </c>
      <c r="U848" s="12">
        <f t="shared" si="280"/>
        <v>-1646.0000000000009</v>
      </c>
      <c r="V848" s="7"/>
      <c r="W848">
        <v>151</v>
      </c>
      <c r="X848" s="14">
        <f t="shared" si="281"/>
        <v>-30.28</v>
      </c>
      <c r="Y848" s="12">
        <f t="shared" si="282"/>
        <v>-12112</v>
      </c>
      <c r="Z848" s="12">
        <f t="shared" si="283"/>
        <v>-3028</v>
      </c>
      <c r="AA848" s="7"/>
      <c r="AB848">
        <v>132</v>
      </c>
      <c r="AC848" s="14">
        <f t="shared" si="284"/>
        <v>-43.099999999999994</v>
      </c>
      <c r="AD848" s="12">
        <f t="shared" si="285"/>
        <v>-17239.999999999996</v>
      </c>
      <c r="AE848" s="12">
        <f t="shared" si="286"/>
        <v>-4309.9999999999991</v>
      </c>
      <c r="AF848" s="7"/>
      <c r="AG848">
        <v>112</v>
      </c>
      <c r="AH848" s="14">
        <f t="shared" si="287"/>
        <v>-56.920000000000016</v>
      </c>
      <c r="AI848" s="12">
        <f t="shared" si="288"/>
        <v>-22768.000000000007</v>
      </c>
      <c r="AJ848" s="12">
        <f t="shared" si="289"/>
        <v>-5692.0000000000018</v>
      </c>
      <c r="AK848" s="7"/>
      <c r="AL848" s="12">
        <f t="shared" si="290"/>
        <v>-58704</v>
      </c>
      <c r="AM848" s="12">
        <f t="shared" si="291"/>
        <v>-14676</v>
      </c>
    </row>
    <row r="849" spans="1:39" x14ac:dyDescent="0.25">
      <c r="A849" t="s">
        <v>61</v>
      </c>
      <c r="B849" t="s">
        <v>271</v>
      </c>
      <c r="C849" t="s">
        <v>587</v>
      </c>
      <c r="D849">
        <v>2018</v>
      </c>
      <c r="E849" t="s">
        <v>915</v>
      </c>
      <c r="F849">
        <v>2215</v>
      </c>
      <c r="G849">
        <v>1715</v>
      </c>
      <c r="H849" s="4" t="s">
        <v>14</v>
      </c>
      <c r="I849">
        <v>2191</v>
      </c>
      <c r="J849">
        <v>5.7</v>
      </c>
      <c r="K849">
        <v>148</v>
      </c>
      <c r="L849" s="30">
        <f t="shared" si="274"/>
        <v>134.68</v>
      </c>
      <c r="M849" s="30">
        <f t="shared" si="275"/>
        <v>130.24</v>
      </c>
      <c r="N849" s="30">
        <f t="shared" si="276"/>
        <v>125.8</v>
      </c>
      <c r="O849" s="30">
        <f t="shared" si="277"/>
        <v>121.36000000000001</v>
      </c>
      <c r="P849">
        <v>336</v>
      </c>
      <c r="Q849" s="7"/>
      <c r="R849">
        <v>171</v>
      </c>
      <c r="S849" s="14">
        <f t="shared" si="278"/>
        <v>36.319999999999993</v>
      </c>
      <c r="T849" s="12">
        <f t="shared" si="279"/>
        <v>1220351.9999999998</v>
      </c>
      <c r="U849" s="12">
        <f t="shared" si="280"/>
        <v>3631.9999999999991</v>
      </c>
      <c r="V849" s="7"/>
      <c r="W849">
        <v>151</v>
      </c>
      <c r="X849" s="14">
        <f t="shared" si="281"/>
        <v>20.759999999999991</v>
      </c>
      <c r="Y849" s="12">
        <f t="shared" si="282"/>
        <v>697535.99999999965</v>
      </c>
      <c r="Z849" s="12">
        <f t="shared" si="283"/>
        <v>2075.9999999999991</v>
      </c>
      <c r="AA849" s="7"/>
      <c r="AB849">
        <v>132</v>
      </c>
      <c r="AC849" s="14">
        <f t="shared" si="284"/>
        <v>6.2000000000000028</v>
      </c>
      <c r="AD849" s="12">
        <f t="shared" si="285"/>
        <v>208320.00000000006</v>
      </c>
      <c r="AE849" s="12">
        <f t="shared" si="286"/>
        <v>620.00000000000023</v>
      </c>
      <c r="AF849" s="7"/>
      <c r="AG849">
        <v>112</v>
      </c>
      <c r="AH849" s="14">
        <f t="shared" si="287"/>
        <v>-9.3600000000000136</v>
      </c>
      <c r="AI849" s="12">
        <f t="shared" si="288"/>
        <v>-314496.00000000047</v>
      </c>
      <c r="AJ849" s="12">
        <f t="shared" si="289"/>
        <v>-936.00000000000136</v>
      </c>
      <c r="AK849" s="7"/>
      <c r="AL849" s="12">
        <f t="shared" si="290"/>
        <v>1811711.9999999991</v>
      </c>
      <c r="AM849" s="12">
        <f t="shared" si="291"/>
        <v>5391.9999999999973</v>
      </c>
    </row>
    <row r="850" spans="1:39" x14ac:dyDescent="0.25">
      <c r="A850" t="s">
        <v>192</v>
      </c>
      <c r="B850" t="s">
        <v>782</v>
      </c>
      <c r="C850" t="s">
        <v>910</v>
      </c>
      <c r="D850">
        <v>2017</v>
      </c>
      <c r="E850" t="s">
        <v>911</v>
      </c>
      <c r="F850">
        <v>2385</v>
      </c>
      <c r="G850">
        <v>1715</v>
      </c>
      <c r="H850" s="4" t="s">
        <v>10</v>
      </c>
      <c r="I850">
        <v>1998</v>
      </c>
      <c r="J850">
        <v>7.6</v>
      </c>
      <c r="K850">
        <v>174</v>
      </c>
      <c r="L850" s="30">
        <f t="shared" si="274"/>
        <v>158.34</v>
      </c>
      <c r="M850" s="30">
        <f t="shared" si="275"/>
        <v>153.12</v>
      </c>
      <c r="N850" s="30">
        <f t="shared" si="276"/>
        <v>147.9</v>
      </c>
      <c r="O850" s="30">
        <f t="shared" si="277"/>
        <v>142.68</v>
      </c>
      <c r="P850">
        <v>26</v>
      </c>
      <c r="Q850" s="7"/>
      <c r="R850">
        <v>171</v>
      </c>
      <c r="S850" s="14">
        <f t="shared" si="278"/>
        <v>12.659999999999997</v>
      </c>
      <c r="T850" s="12">
        <f t="shared" si="279"/>
        <v>32915.999999999993</v>
      </c>
      <c r="U850" s="12">
        <f t="shared" si="280"/>
        <v>1265.9999999999998</v>
      </c>
      <c r="V850" s="7"/>
      <c r="W850">
        <v>151</v>
      </c>
      <c r="X850" s="14">
        <f t="shared" si="281"/>
        <v>-2.1200000000000045</v>
      </c>
      <c r="Y850" s="12">
        <f t="shared" si="282"/>
        <v>-5512.0000000000118</v>
      </c>
      <c r="Z850" s="12">
        <f t="shared" si="283"/>
        <v>-212.00000000000045</v>
      </c>
      <c r="AA850" s="7"/>
      <c r="AB850">
        <v>132</v>
      </c>
      <c r="AC850" s="14">
        <f t="shared" si="284"/>
        <v>-15.900000000000006</v>
      </c>
      <c r="AD850" s="12">
        <f t="shared" si="285"/>
        <v>-41340.000000000015</v>
      </c>
      <c r="AE850" s="12">
        <f t="shared" si="286"/>
        <v>-1590.0000000000005</v>
      </c>
      <c r="AF850" s="7"/>
      <c r="AG850">
        <v>112</v>
      </c>
      <c r="AH850" s="14">
        <f t="shared" si="287"/>
        <v>-30.680000000000007</v>
      </c>
      <c r="AI850" s="12">
        <f t="shared" si="288"/>
        <v>-79768.000000000015</v>
      </c>
      <c r="AJ850" s="12">
        <f t="shared" si="289"/>
        <v>-3068.0000000000005</v>
      </c>
      <c r="AK850" s="7"/>
      <c r="AL850" s="12">
        <f t="shared" si="290"/>
        <v>-93704.000000000058</v>
      </c>
      <c r="AM850" s="12">
        <f t="shared" si="291"/>
        <v>-3604.0000000000023</v>
      </c>
    </row>
    <row r="851" spans="1:39" x14ac:dyDescent="0.25">
      <c r="A851" t="s">
        <v>92</v>
      </c>
      <c r="B851" t="s">
        <v>666</v>
      </c>
      <c r="C851" t="s">
        <v>913</v>
      </c>
      <c r="D851">
        <v>2016</v>
      </c>
      <c r="E851" t="s">
        <v>914</v>
      </c>
      <c r="F851">
        <v>2510</v>
      </c>
      <c r="G851">
        <v>1715</v>
      </c>
      <c r="H851" s="4" t="s">
        <v>10</v>
      </c>
      <c r="I851">
        <v>3342</v>
      </c>
      <c r="J851">
        <v>10.5</v>
      </c>
      <c r="K851">
        <v>243</v>
      </c>
      <c r="L851" s="30">
        <f t="shared" si="274"/>
        <v>221.13</v>
      </c>
      <c r="M851" s="30">
        <f t="shared" si="275"/>
        <v>213.84</v>
      </c>
      <c r="N851" s="30">
        <f t="shared" si="276"/>
        <v>206.54999999999998</v>
      </c>
      <c r="O851" s="30">
        <f t="shared" si="277"/>
        <v>199.26000000000002</v>
      </c>
      <c r="P851">
        <v>2</v>
      </c>
      <c r="Q851" s="7"/>
      <c r="R851">
        <v>171</v>
      </c>
      <c r="S851" s="14">
        <f t="shared" si="278"/>
        <v>-50.129999999999995</v>
      </c>
      <c r="T851" s="12">
        <f t="shared" si="279"/>
        <v>-10026</v>
      </c>
      <c r="U851" s="12">
        <f t="shared" si="280"/>
        <v>-5013</v>
      </c>
      <c r="V851" s="7"/>
      <c r="W851">
        <v>151</v>
      </c>
      <c r="X851" s="14">
        <f t="shared" si="281"/>
        <v>-62.84</v>
      </c>
      <c r="Y851" s="12">
        <f t="shared" si="282"/>
        <v>-12568</v>
      </c>
      <c r="Z851" s="12">
        <f t="shared" si="283"/>
        <v>-6284</v>
      </c>
      <c r="AA851" s="7"/>
      <c r="AB851">
        <v>132</v>
      </c>
      <c r="AC851" s="14">
        <f t="shared" si="284"/>
        <v>-74.549999999999983</v>
      </c>
      <c r="AD851" s="12">
        <f t="shared" si="285"/>
        <v>-14909.999999999996</v>
      </c>
      <c r="AE851" s="12">
        <f t="shared" si="286"/>
        <v>-7454.9999999999982</v>
      </c>
      <c r="AF851" s="7"/>
      <c r="AG851">
        <v>112</v>
      </c>
      <c r="AH851" s="14">
        <f t="shared" si="287"/>
        <v>-87.260000000000019</v>
      </c>
      <c r="AI851" s="12">
        <f t="shared" si="288"/>
        <v>-17452.000000000004</v>
      </c>
      <c r="AJ851" s="12">
        <f t="shared" si="289"/>
        <v>-8726.0000000000018</v>
      </c>
      <c r="AK851" s="7"/>
      <c r="AL851" s="12">
        <f t="shared" si="290"/>
        <v>-54956</v>
      </c>
      <c r="AM851" s="12">
        <f t="shared" si="291"/>
        <v>-27478</v>
      </c>
    </row>
    <row r="852" spans="1:39" x14ac:dyDescent="0.25">
      <c r="A852" t="s">
        <v>114</v>
      </c>
      <c r="B852" t="s">
        <v>271</v>
      </c>
      <c r="C852" t="s">
        <v>774</v>
      </c>
      <c r="D852">
        <v>2016</v>
      </c>
      <c r="E852" t="s">
        <v>916</v>
      </c>
      <c r="F852">
        <v>2230</v>
      </c>
      <c r="G852">
        <v>1716</v>
      </c>
      <c r="H852" s="4" t="s">
        <v>14</v>
      </c>
      <c r="I852">
        <v>1997</v>
      </c>
      <c r="J852">
        <v>5.4</v>
      </c>
      <c r="K852">
        <v>140</v>
      </c>
      <c r="L852" s="30">
        <f t="shared" si="274"/>
        <v>127.4</v>
      </c>
      <c r="M852" s="30">
        <f t="shared" si="275"/>
        <v>123.2</v>
      </c>
      <c r="N852" s="30">
        <f t="shared" si="276"/>
        <v>119</v>
      </c>
      <c r="O852" s="30">
        <f t="shared" si="277"/>
        <v>114.80000000000001</v>
      </c>
      <c r="P852">
        <v>86</v>
      </c>
      <c r="Q852" s="7"/>
      <c r="R852">
        <v>171</v>
      </c>
      <c r="S852" s="14">
        <f t="shared" si="278"/>
        <v>43.599999999999994</v>
      </c>
      <c r="T852" s="12">
        <f t="shared" si="279"/>
        <v>374959.99999999994</v>
      </c>
      <c r="U852" s="12">
        <f t="shared" si="280"/>
        <v>4359.9999999999991</v>
      </c>
      <c r="V852" s="7"/>
      <c r="W852">
        <v>151</v>
      </c>
      <c r="X852" s="14">
        <f t="shared" si="281"/>
        <v>27.799999999999997</v>
      </c>
      <c r="Y852" s="12">
        <f t="shared" si="282"/>
        <v>239079.99999999997</v>
      </c>
      <c r="Z852" s="12">
        <f t="shared" si="283"/>
        <v>2779.9999999999995</v>
      </c>
      <c r="AA852" s="7"/>
      <c r="AB852">
        <v>132</v>
      </c>
      <c r="AC852" s="14">
        <f t="shared" si="284"/>
        <v>13</v>
      </c>
      <c r="AD852" s="12">
        <f t="shared" si="285"/>
        <v>111800</v>
      </c>
      <c r="AE852" s="12">
        <f t="shared" si="286"/>
        <v>1300</v>
      </c>
      <c r="AF852" s="7"/>
      <c r="AG852">
        <v>112</v>
      </c>
      <c r="AH852" s="14">
        <f t="shared" si="287"/>
        <v>-2.8000000000000114</v>
      </c>
      <c r="AI852" s="12">
        <f t="shared" si="288"/>
        <v>-24080.000000000098</v>
      </c>
      <c r="AJ852" s="12">
        <f t="shared" si="289"/>
        <v>-280.00000000000114</v>
      </c>
      <c r="AK852" s="7"/>
      <c r="AL852" s="12">
        <f t="shared" si="290"/>
        <v>701759.99999999977</v>
      </c>
      <c r="AM852" s="12">
        <f t="shared" si="291"/>
        <v>8159.9999999999973</v>
      </c>
    </row>
    <row r="853" spans="1:39" x14ac:dyDescent="0.25">
      <c r="A853" t="s">
        <v>114</v>
      </c>
      <c r="B853" t="s">
        <v>271</v>
      </c>
      <c r="C853" t="s">
        <v>774</v>
      </c>
      <c r="D853">
        <v>2016</v>
      </c>
      <c r="E853" t="s">
        <v>917</v>
      </c>
      <c r="F853">
        <v>2230</v>
      </c>
      <c r="G853">
        <v>1716</v>
      </c>
      <c r="H853" s="4" t="s">
        <v>14</v>
      </c>
      <c r="I853">
        <v>1997</v>
      </c>
      <c r="J853">
        <v>5.4</v>
      </c>
      <c r="K853">
        <v>140</v>
      </c>
      <c r="L853" s="30">
        <f t="shared" si="274"/>
        <v>127.4</v>
      </c>
      <c r="M853" s="30">
        <f t="shared" si="275"/>
        <v>123.2</v>
      </c>
      <c r="N853" s="30">
        <f t="shared" si="276"/>
        <v>119</v>
      </c>
      <c r="O853" s="30">
        <f t="shared" si="277"/>
        <v>114.80000000000001</v>
      </c>
      <c r="P853">
        <v>232</v>
      </c>
      <c r="Q853" s="7"/>
      <c r="R853">
        <v>171</v>
      </c>
      <c r="S853" s="14">
        <f t="shared" si="278"/>
        <v>43.599999999999994</v>
      </c>
      <c r="T853" s="12">
        <f t="shared" si="279"/>
        <v>1011519.9999999999</v>
      </c>
      <c r="U853" s="12">
        <f t="shared" si="280"/>
        <v>4359.9999999999991</v>
      </c>
      <c r="V853" s="7"/>
      <c r="W853">
        <v>151</v>
      </c>
      <c r="X853" s="14">
        <f t="shared" si="281"/>
        <v>27.799999999999997</v>
      </c>
      <c r="Y853" s="12">
        <f t="shared" si="282"/>
        <v>644960</v>
      </c>
      <c r="Z853" s="12">
        <f t="shared" si="283"/>
        <v>2780</v>
      </c>
      <c r="AA853" s="7"/>
      <c r="AB853">
        <v>132</v>
      </c>
      <c r="AC853" s="14">
        <f t="shared" si="284"/>
        <v>13</v>
      </c>
      <c r="AD853" s="12">
        <f t="shared" si="285"/>
        <v>301600</v>
      </c>
      <c r="AE853" s="12">
        <f t="shared" si="286"/>
        <v>1300</v>
      </c>
      <c r="AF853" s="7"/>
      <c r="AG853">
        <v>112</v>
      </c>
      <c r="AH853" s="14">
        <f t="shared" si="287"/>
        <v>-2.8000000000000114</v>
      </c>
      <c r="AI853" s="12">
        <f t="shared" si="288"/>
        <v>-64960.000000000262</v>
      </c>
      <c r="AJ853" s="12">
        <f t="shared" si="289"/>
        <v>-280.00000000000114</v>
      </c>
      <c r="AK853" s="7"/>
      <c r="AL853" s="12">
        <f t="shared" si="290"/>
        <v>1893119.9999999995</v>
      </c>
      <c r="AM853" s="12">
        <f t="shared" si="291"/>
        <v>8159.9999999999982</v>
      </c>
    </row>
    <row r="854" spans="1:39" x14ac:dyDescent="0.25">
      <c r="A854" t="s">
        <v>55</v>
      </c>
      <c r="B854" t="s">
        <v>271</v>
      </c>
      <c r="C854" t="s">
        <v>751</v>
      </c>
      <c r="D854">
        <v>2016</v>
      </c>
      <c r="E854" t="s">
        <v>918</v>
      </c>
      <c r="F854">
        <v>2200</v>
      </c>
      <c r="G854">
        <v>1716</v>
      </c>
      <c r="H854" s="4" t="s">
        <v>10</v>
      </c>
      <c r="I854">
        <v>2359</v>
      </c>
      <c r="J854">
        <v>8.5</v>
      </c>
      <c r="K854">
        <v>199</v>
      </c>
      <c r="L854" s="30">
        <f t="shared" si="274"/>
        <v>181.09</v>
      </c>
      <c r="M854" s="30">
        <f t="shared" si="275"/>
        <v>175.12</v>
      </c>
      <c r="N854" s="30">
        <f t="shared" si="276"/>
        <v>169.15</v>
      </c>
      <c r="O854" s="30">
        <f t="shared" si="277"/>
        <v>163.18</v>
      </c>
      <c r="P854">
        <v>2</v>
      </c>
      <c r="Q854" s="7"/>
      <c r="R854">
        <v>171</v>
      </c>
      <c r="S854" s="14">
        <f t="shared" si="278"/>
        <v>-10.090000000000003</v>
      </c>
      <c r="T854" s="12">
        <f t="shared" si="279"/>
        <v>-2018.0000000000007</v>
      </c>
      <c r="U854" s="12">
        <f t="shared" si="280"/>
        <v>-1009.0000000000003</v>
      </c>
      <c r="V854" s="7"/>
      <c r="W854">
        <v>151</v>
      </c>
      <c r="X854" s="14">
        <f t="shared" si="281"/>
        <v>-24.120000000000005</v>
      </c>
      <c r="Y854" s="12">
        <f t="shared" si="282"/>
        <v>-4824.0000000000009</v>
      </c>
      <c r="Z854" s="12">
        <f t="shared" si="283"/>
        <v>-2412.0000000000005</v>
      </c>
      <c r="AA854" s="7"/>
      <c r="AB854">
        <v>132</v>
      </c>
      <c r="AC854" s="14">
        <f t="shared" si="284"/>
        <v>-37.150000000000006</v>
      </c>
      <c r="AD854" s="12">
        <f t="shared" si="285"/>
        <v>-7430.0000000000009</v>
      </c>
      <c r="AE854" s="12">
        <f t="shared" si="286"/>
        <v>-3715.0000000000005</v>
      </c>
      <c r="AF854" s="7"/>
      <c r="AG854">
        <v>112</v>
      </c>
      <c r="AH854" s="14">
        <f t="shared" si="287"/>
        <v>-51.180000000000007</v>
      </c>
      <c r="AI854" s="12">
        <f t="shared" si="288"/>
        <v>-10236.000000000002</v>
      </c>
      <c r="AJ854" s="12">
        <f t="shared" si="289"/>
        <v>-5118.0000000000009</v>
      </c>
      <c r="AK854" s="7"/>
      <c r="AL854" s="12">
        <f t="shared" si="290"/>
        <v>-24508.000000000004</v>
      </c>
      <c r="AM854" s="12">
        <f t="shared" si="291"/>
        <v>-12254.000000000002</v>
      </c>
    </row>
    <row r="855" spans="1:39" x14ac:dyDescent="0.25">
      <c r="A855" t="s">
        <v>55</v>
      </c>
      <c r="B855" t="s">
        <v>271</v>
      </c>
      <c r="C855" t="s">
        <v>751</v>
      </c>
      <c r="D855">
        <v>2017</v>
      </c>
      <c r="E855" t="s">
        <v>919</v>
      </c>
      <c r="F855">
        <v>2250</v>
      </c>
      <c r="G855">
        <v>1716</v>
      </c>
      <c r="H855" s="4" t="s">
        <v>14</v>
      </c>
      <c r="I855">
        <v>1995</v>
      </c>
      <c r="J855">
        <v>6.4</v>
      </c>
      <c r="K855">
        <v>169</v>
      </c>
      <c r="L855" s="30">
        <f t="shared" si="274"/>
        <v>153.79</v>
      </c>
      <c r="M855" s="30">
        <f t="shared" si="275"/>
        <v>148.72</v>
      </c>
      <c r="N855" s="30">
        <f t="shared" si="276"/>
        <v>143.65</v>
      </c>
      <c r="O855" s="30">
        <f t="shared" si="277"/>
        <v>138.58000000000001</v>
      </c>
      <c r="P855">
        <v>2</v>
      </c>
      <c r="Q855" s="7"/>
      <c r="R855">
        <v>171</v>
      </c>
      <c r="S855" s="14">
        <f t="shared" si="278"/>
        <v>17.210000000000008</v>
      </c>
      <c r="T855" s="12">
        <f t="shared" si="279"/>
        <v>3442.0000000000018</v>
      </c>
      <c r="U855" s="12">
        <f t="shared" si="280"/>
        <v>1721.0000000000009</v>
      </c>
      <c r="V855" s="7"/>
      <c r="W855">
        <v>151</v>
      </c>
      <c r="X855" s="14">
        <f t="shared" si="281"/>
        <v>2.2800000000000011</v>
      </c>
      <c r="Y855" s="12">
        <f t="shared" si="282"/>
        <v>456.00000000000023</v>
      </c>
      <c r="Z855" s="12">
        <f t="shared" si="283"/>
        <v>228.00000000000011</v>
      </c>
      <c r="AA855" s="7"/>
      <c r="AB855">
        <v>132</v>
      </c>
      <c r="AC855" s="14">
        <f t="shared" si="284"/>
        <v>-11.650000000000006</v>
      </c>
      <c r="AD855" s="12">
        <f t="shared" si="285"/>
        <v>-2330.0000000000009</v>
      </c>
      <c r="AE855" s="12">
        <f t="shared" si="286"/>
        <v>-1165.0000000000005</v>
      </c>
      <c r="AF855" s="7"/>
      <c r="AG855">
        <v>112</v>
      </c>
      <c r="AH855" s="14">
        <f t="shared" si="287"/>
        <v>-26.580000000000013</v>
      </c>
      <c r="AI855" s="12">
        <f t="shared" si="288"/>
        <v>-5316.0000000000027</v>
      </c>
      <c r="AJ855" s="12">
        <f t="shared" si="289"/>
        <v>-2658.0000000000014</v>
      </c>
      <c r="AK855" s="7"/>
      <c r="AL855" s="12">
        <f t="shared" si="290"/>
        <v>-3748.0000000000018</v>
      </c>
      <c r="AM855" s="12">
        <f t="shared" si="291"/>
        <v>-1874.0000000000009</v>
      </c>
    </row>
    <row r="856" spans="1:39" x14ac:dyDescent="0.25">
      <c r="A856" t="s">
        <v>55</v>
      </c>
      <c r="B856" t="s">
        <v>271</v>
      </c>
      <c r="C856" t="s">
        <v>751</v>
      </c>
      <c r="D856">
        <v>2018</v>
      </c>
      <c r="E856" t="s">
        <v>920</v>
      </c>
      <c r="F856">
        <v>2135</v>
      </c>
      <c r="G856">
        <v>1716</v>
      </c>
      <c r="H856" s="4" t="s">
        <v>10</v>
      </c>
      <c r="I856">
        <v>2359</v>
      </c>
      <c r="J856">
        <v>8.5</v>
      </c>
      <c r="K856">
        <v>199</v>
      </c>
      <c r="L856" s="30">
        <f t="shared" si="274"/>
        <v>181.09</v>
      </c>
      <c r="M856" s="30">
        <f t="shared" si="275"/>
        <v>175.12</v>
      </c>
      <c r="N856" s="30">
        <f t="shared" si="276"/>
        <v>169.15</v>
      </c>
      <c r="O856" s="30">
        <f t="shared" si="277"/>
        <v>163.18</v>
      </c>
      <c r="P856">
        <v>118</v>
      </c>
      <c r="Q856" s="7"/>
      <c r="R856">
        <v>171</v>
      </c>
      <c r="S856" s="14">
        <f t="shared" si="278"/>
        <v>-10.090000000000003</v>
      </c>
      <c r="T856" s="12">
        <f t="shared" si="279"/>
        <v>-119062.00000000003</v>
      </c>
      <c r="U856" s="12">
        <f t="shared" si="280"/>
        <v>-1009.0000000000002</v>
      </c>
      <c r="V856" s="7"/>
      <c r="W856">
        <v>151</v>
      </c>
      <c r="X856" s="14">
        <f t="shared" si="281"/>
        <v>-24.120000000000005</v>
      </c>
      <c r="Y856" s="12">
        <f t="shared" si="282"/>
        <v>-284616.00000000006</v>
      </c>
      <c r="Z856" s="12">
        <f t="shared" si="283"/>
        <v>-2412.0000000000005</v>
      </c>
      <c r="AA856" s="7"/>
      <c r="AB856">
        <v>132</v>
      </c>
      <c r="AC856" s="14">
        <f t="shared" si="284"/>
        <v>-37.150000000000006</v>
      </c>
      <c r="AD856" s="12">
        <f t="shared" si="285"/>
        <v>-438370.00000000006</v>
      </c>
      <c r="AE856" s="12">
        <f t="shared" si="286"/>
        <v>-3715.0000000000005</v>
      </c>
      <c r="AF856" s="7"/>
      <c r="AG856">
        <v>112</v>
      </c>
      <c r="AH856" s="14">
        <f t="shared" si="287"/>
        <v>-51.180000000000007</v>
      </c>
      <c r="AI856" s="12">
        <f t="shared" si="288"/>
        <v>-603924.00000000012</v>
      </c>
      <c r="AJ856" s="12">
        <f t="shared" si="289"/>
        <v>-5118.0000000000009</v>
      </c>
      <c r="AK856" s="7"/>
      <c r="AL856" s="12">
        <f t="shared" si="290"/>
        <v>-1445972.0000000002</v>
      </c>
      <c r="AM856" s="12">
        <f t="shared" si="291"/>
        <v>-12254.000000000002</v>
      </c>
    </row>
    <row r="857" spans="1:39" x14ac:dyDescent="0.25">
      <c r="A857" t="s">
        <v>55</v>
      </c>
      <c r="B857" t="s">
        <v>271</v>
      </c>
      <c r="C857" t="s">
        <v>751</v>
      </c>
      <c r="D857">
        <v>2018</v>
      </c>
      <c r="E857" t="s">
        <v>921</v>
      </c>
      <c r="F857">
        <v>2250</v>
      </c>
      <c r="G857">
        <v>1716</v>
      </c>
      <c r="H857" s="4" t="s">
        <v>14</v>
      </c>
      <c r="I857">
        <v>1995</v>
      </c>
      <c r="J857">
        <v>6.4</v>
      </c>
      <c r="K857">
        <v>168</v>
      </c>
      <c r="L857" s="30">
        <f t="shared" si="274"/>
        <v>152.88</v>
      </c>
      <c r="M857" s="30">
        <f t="shared" si="275"/>
        <v>147.84</v>
      </c>
      <c r="N857" s="30">
        <f t="shared" si="276"/>
        <v>142.79999999999998</v>
      </c>
      <c r="O857" s="30">
        <f t="shared" si="277"/>
        <v>137.76000000000002</v>
      </c>
      <c r="P857">
        <v>222</v>
      </c>
      <c r="Q857" s="7"/>
      <c r="R857">
        <v>171</v>
      </c>
      <c r="S857" s="14">
        <f t="shared" si="278"/>
        <v>18.120000000000005</v>
      </c>
      <c r="T857" s="12">
        <f t="shared" si="279"/>
        <v>402264.00000000012</v>
      </c>
      <c r="U857" s="12">
        <f t="shared" si="280"/>
        <v>1812.0000000000005</v>
      </c>
      <c r="V857" s="7"/>
      <c r="W857">
        <v>151</v>
      </c>
      <c r="X857" s="14">
        <f t="shared" si="281"/>
        <v>3.1599999999999966</v>
      </c>
      <c r="Y857" s="12">
        <f t="shared" si="282"/>
        <v>70151.999999999927</v>
      </c>
      <c r="Z857" s="12">
        <f t="shared" si="283"/>
        <v>315.99999999999966</v>
      </c>
      <c r="AA857" s="7"/>
      <c r="AB857">
        <v>132</v>
      </c>
      <c r="AC857" s="14">
        <f t="shared" si="284"/>
        <v>-10.799999999999983</v>
      </c>
      <c r="AD857" s="12">
        <f t="shared" si="285"/>
        <v>-239759.99999999962</v>
      </c>
      <c r="AE857" s="12">
        <f t="shared" si="286"/>
        <v>-1079.9999999999984</v>
      </c>
      <c r="AF857" s="7"/>
      <c r="AG857">
        <v>112</v>
      </c>
      <c r="AH857" s="14">
        <f t="shared" si="287"/>
        <v>-25.760000000000019</v>
      </c>
      <c r="AI857" s="12">
        <f t="shared" si="288"/>
        <v>-571872.00000000035</v>
      </c>
      <c r="AJ857" s="12">
        <f t="shared" si="289"/>
        <v>-2576.0000000000014</v>
      </c>
      <c r="AK857" s="7"/>
      <c r="AL857" s="12">
        <f t="shared" si="290"/>
        <v>-339216</v>
      </c>
      <c r="AM857" s="12">
        <f t="shared" si="291"/>
        <v>-1528</v>
      </c>
    </row>
    <row r="858" spans="1:39" x14ac:dyDescent="0.25">
      <c r="A858" t="s">
        <v>55</v>
      </c>
      <c r="B858" t="s">
        <v>271</v>
      </c>
      <c r="C858" t="s">
        <v>751</v>
      </c>
      <c r="D858">
        <v>2018</v>
      </c>
      <c r="E858" t="s">
        <v>922</v>
      </c>
      <c r="F858">
        <v>2135</v>
      </c>
      <c r="G858">
        <v>1716</v>
      </c>
      <c r="H858" s="4" t="s">
        <v>10</v>
      </c>
      <c r="I858">
        <v>2359</v>
      </c>
      <c r="J858">
        <v>8.5</v>
      </c>
      <c r="K858">
        <v>199</v>
      </c>
      <c r="L858" s="30">
        <f t="shared" si="274"/>
        <v>181.09</v>
      </c>
      <c r="M858" s="30">
        <f t="shared" si="275"/>
        <v>175.12</v>
      </c>
      <c r="N858" s="30">
        <f t="shared" si="276"/>
        <v>169.15</v>
      </c>
      <c r="O858" s="30">
        <f t="shared" si="277"/>
        <v>163.18</v>
      </c>
      <c r="P858">
        <v>102</v>
      </c>
      <c r="Q858" s="7"/>
      <c r="R858">
        <v>171</v>
      </c>
      <c r="S858" s="14">
        <f t="shared" si="278"/>
        <v>-10.090000000000003</v>
      </c>
      <c r="T858" s="12">
        <f t="shared" si="279"/>
        <v>-102918.00000000003</v>
      </c>
      <c r="U858" s="12">
        <f t="shared" si="280"/>
        <v>-1009.0000000000003</v>
      </c>
      <c r="V858" s="7"/>
      <c r="W858">
        <v>151</v>
      </c>
      <c r="X858" s="14">
        <f t="shared" si="281"/>
        <v>-24.120000000000005</v>
      </c>
      <c r="Y858" s="12">
        <f t="shared" si="282"/>
        <v>-246024.00000000006</v>
      </c>
      <c r="Z858" s="12">
        <f t="shared" si="283"/>
        <v>-2412.0000000000005</v>
      </c>
      <c r="AA858" s="7"/>
      <c r="AB858">
        <v>132</v>
      </c>
      <c r="AC858" s="14">
        <f t="shared" si="284"/>
        <v>-37.150000000000006</v>
      </c>
      <c r="AD858" s="12">
        <f t="shared" si="285"/>
        <v>-378930.00000000006</v>
      </c>
      <c r="AE858" s="12">
        <f t="shared" si="286"/>
        <v>-3715.0000000000005</v>
      </c>
      <c r="AF858" s="7"/>
      <c r="AG858">
        <v>112</v>
      </c>
      <c r="AH858" s="14">
        <f t="shared" si="287"/>
        <v>-51.180000000000007</v>
      </c>
      <c r="AI858" s="12">
        <f t="shared" si="288"/>
        <v>-522036.00000000006</v>
      </c>
      <c r="AJ858" s="12">
        <f t="shared" si="289"/>
        <v>-5118.0000000000009</v>
      </c>
      <c r="AK858" s="7"/>
      <c r="AL858" s="12">
        <f t="shared" si="290"/>
        <v>-1249908.0000000002</v>
      </c>
      <c r="AM858" s="12">
        <f t="shared" si="291"/>
        <v>-12254.000000000002</v>
      </c>
    </row>
    <row r="859" spans="1:39" x14ac:dyDescent="0.25">
      <c r="A859" t="s">
        <v>55</v>
      </c>
      <c r="B859" t="s">
        <v>271</v>
      </c>
      <c r="C859" t="s">
        <v>751</v>
      </c>
      <c r="D859">
        <v>2018</v>
      </c>
      <c r="E859" t="s">
        <v>923</v>
      </c>
      <c r="F859">
        <v>2250</v>
      </c>
      <c r="G859">
        <v>1716</v>
      </c>
      <c r="H859" s="4" t="s">
        <v>14</v>
      </c>
      <c r="I859">
        <v>1995</v>
      </c>
      <c r="J859">
        <v>6.4</v>
      </c>
      <c r="K859">
        <v>168</v>
      </c>
      <c r="L859" s="30">
        <f t="shared" si="274"/>
        <v>152.88</v>
      </c>
      <c r="M859" s="30">
        <f t="shared" si="275"/>
        <v>147.84</v>
      </c>
      <c r="N859" s="30">
        <f t="shared" si="276"/>
        <v>142.79999999999998</v>
      </c>
      <c r="O859" s="30">
        <f t="shared" si="277"/>
        <v>137.76000000000002</v>
      </c>
      <c r="P859">
        <v>364</v>
      </c>
      <c r="Q859" s="7"/>
      <c r="R859">
        <v>171</v>
      </c>
      <c r="S859" s="14">
        <f t="shared" si="278"/>
        <v>18.120000000000005</v>
      </c>
      <c r="T859" s="12">
        <f t="shared" si="279"/>
        <v>659568.00000000023</v>
      </c>
      <c r="U859" s="12">
        <f t="shared" si="280"/>
        <v>1812.0000000000007</v>
      </c>
      <c r="V859" s="7"/>
      <c r="W859">
        <v>151</v>
      </c>
      <c r="X859" s="14">
        <f t="shared" si="281"/>
        <v>3.1599999999999966</v>
      </c>
      <c r="Y859" s="12">
        <f t="shared" si="282"/>
        <v>115023.99999999988</v>
      </c>
      <c r="Z859" s="12">
        <f t="shared" si="283"/>
        <v>315.99999999999966</v>
      </c>
      <c r="AA859" s="7"/>
      <c r="AB859">
        <v>132</v>
      </c>
      <c r="AC859" s="14">
        <f t="shared" si="284"/>
        <v>-10.799999999999983</v>
      </c>
      <c r="AD859" s="12">
        <f t="shared" si="285"/>
        <v>-393119.99999999942</v>
      </c>
      <c r="AE859" s="12">
        <f t="shared" si="286"/>
        <v>-1079.9999999999984</v>
      </c>
      <c r="AF859" s="7"/>
      <c r="AG859">
        <v>112</v>
      </c>
      <c r="AH859" s="14">
        <f t="shared" si="287"/>
        <v>-25.760000000000019</v>
      </c>
      <c r="AI859" s="12">
        <f t="shared" si="288"/>
        <v>-937664.0000000007</v>
      </c>
      <c r="AJ859" s="12">
        <f t="shared" si="289"/>
        <v>-2576.0000000000018</v>
      </c>
      <c r="AK859" s="7"/>
      <c r="AL859" s="12">
        <f t="shared" si="290"/>
        <v>-556191.99999999977</v>
      </c>
      <c r="AM859" s="12">
        <f t="shared" si="291"/>
        <v>-1527.9999999999993</v>
      </c>
    </row>
    <row r="860" spans="1:39" x14ac:dyDescent="0.25">
      <c r="A860" t="s">
        <v>55</v>
      </c>
      <c r="B860" t="s">
        <v>271</v>
      </c>
      <c r="C860" t="s">
        <v>751</v>
      </c>
      <c r="D860">
        <v>2018</v>
      </c>
      <c r="E860" t="s">
        <v>924</v>
      </c>
      <c r="F860">
        <v>2250</v>
      </c>
      <c r="G860">
        <v>1716</v>
      </c>
      <c r="H860" s="4" t="s">
        <v>14</v>
      </c>
      <c r="I860">
        <v>1995</v>
      </c>
      <c r="J860">
        <v>6.4</v>
      </c>
      <c r="K860">
        <v>168</v>
      </c>
      <c r="L860" s="30">
        <f t="shared" ref="L860:L923" si="292">K860*(1-L$5)</f>
        <v>152.88</v>
      </c>
      <c r="M860" s="30">
        <f t="shared" ref="M860:M923" si="293">K860*(1-M$5)</f>
        <v>147.84</v>
      </c>
      <c r="N860" s="30">
        <f t="shared" ref="N860:N923" si="294">K860*(1-N$5)</f>
        <v>142.79999999999998</v>
      </c>
      <c r="O860" s="30">
        <f t="shared" ref="O860:O923" si="295">K860*(1-O$5)</f>
        <v>137.76000000000002</v>
      </c>
      <c r="P860">
        <v>80</v>
      </c>
      <c r="Q860" s="7"/>
      <c r="R860">
        <v>171</v>
      </c>
      <c r="S860" s="14">
        <f t="shared" ref="S860:S923" si="296">R860-L860</f>
        <v>18.120000000000005</v>
      </c>
      <c r="T860" s="12">
        <f t="shared" ref="T860:T923" si="297">(S860*P860)*100</f>
        <v>144960.00000000003</v>
      </c>
      <c r="U860" s="12">
        <f t="shared" ref="U860:U923" si="298">T860/P860</f>
        <v>1812.0000000000005</v>
      </c>
      <c r="V860" s="7"/>
      <c r="W860">
        <v>151</v>
      </c>
      <c r="X860" s="14">
        <f t="shared" ref="X860:X923" si="299">W860-M860</f>
        <v>3.1599999999999966</v>
      </c>
      <c r="Y860" s="12">
        <f t="shared" ref="Y860:Y923" si="300">(X860*P860)*100</f>
        <v>25279.999999999971</v>
      </c>
      <c r="Z860" s="12">
        <f t="shared" ref="Z860:Z923" si="301">Y860/P860</f>
        <v>315.99999999999966</v>
      </c>
      <c r="AA860" s="7"/>
      <c r="AB860">
        <v>132</v>
      </c>
      <c r="AC860" s="14">
        <f t="shared" ref="AC860:AC923" si="302">AB860-N860</f>
        <v>-10.799999999999983</v>
      </c>
      <c r="AD860" s="12">
        <f t="shared" ref="AD860:AD923" si="303">(AC860*P860)*100</f>
        <v>-86399.999999999869</v>
      </c>
      <c r="AE860" s="12">
        <f t="shared" ref="AE860:AE923" si="304">AD860/P860</f>
        <v>-1079.9999999999984</v>
      </c>
      <c r="AF860" s="7"/>
      <c r="AG860">
        <v>112</v>
      </c>
      <c r="AH860" s="14">
        <f t="shared" ref="AH860:AH923" si="305">AG860-O860</f>
        <v>-25.760000000000019</v>
      </c>
      <c r="AI860" s="12">
        <f t="shared" ref="AI860:AI923" si="306">(AH860*P860)*100</f>
        <v>-206080.00000000015</v>
      </c>
      <c r="AJ860" s="12">
        <f t="shared" ref="AJ860:AJ923" si="307">AI860/P860</f>
        <v>-2576.0000000000018</v>
      </c>
      <c r="AK860" s="7"/>
      <c r="AL860" s="12">
        <f t="shared" ref="AL860:AL923" si="308">AI860+AD860+Y860+T860</f>
        <v>-122239.99999999997</v>
      </c>
      <c r="AM860" s="12">
        <f t="shared" ref="AM860:AM923" si="309">AL860/P860</f>
        <v>-1527.9999999999995</v>
      </c>
    </row>
    <row r="861" spans="1:39" x14ac:dyDescent="0.25">
      <c r="A861" t="s">
        <v>114</v>
      </c>
      <c r="B861" t="s">
        <v>209</v>
      </c>
      <c r="C861" t="s">
        <v>829</v>
      </c>
      <c r="D861">
        <v>2018</v>
      </c>
      <c r="E861" t="s">
        <v>925</v>
      </c>
      <c r="F861">
        <v>3200</v>
      </c>
      <c r="G861">
        <v>1717</v>
      </c>
      <c r="H861" s="4" t="s">
        <v>14</v>
      </c>
      <c r="I861">
        <v>2198</v>
      </c>
      <c r="J861">
        <v>7.8</v>
      </c>
      <c r="K861">
        <v>203</v>
      </c>
      <c r="L861" s="30">
        <f t="shared" si="292"/>
        <v>184.73000000000002</v>
      </c>
      <c r="M861" s="30">
        <f t="shared" si="293"/>
        <v>178.64000000000001</v>
      </c>
      <c r="N861" s="30">
        <f t="shared" si="294"/>
        <v>172.54999999999998</v>
      </c>
      <c r="O861" s="30">
        <f t="shared" si="295"/>
        <v>166.46</v>
      </c>
      <c r="P861">
        <v>94</v>
      </c>
      <c r="Q861" s="7"/>
      <c r="R861">
        <v>171</v>
      </c>
      <c r="S861" s="14">
        <f t="shared" si="296"/>
        <v>-13.730000000000018</v>
      </c>
      <c r="T861" s="12">
        <f t="shared" si="297"/>
        <v>-129062.00000000017</v>
      </c>
      <c r="U861" s="12">
        <f t="shared" si="298"/>
        <v>-1373.0000000000018</v>
      </c>
      <c r="V861" s="7"/>
      <c r="W861">
        <v>151</v>
      </c>
      <c r="X861" s="14">
        <f t="shared" si="299"/>
        <v>-27.640000000000015</v>
      </c>
      <c r="Y861" s="12">
        <f t="shared" si="300"/>
        <v>-259816.00000000012</v>
      </c>
      <c r="Z861" s="12">
        <f t="shared" si="301"/>
        <v>-2764.0000000000014</v>
      </c>
      <c r="AA861" s="7"/>
      <c r="AB861">
        <v>132</v>
      </c>
      <c r="AC861" s="14">
        <f t="shared" si="302"/>
        <v>-40.549999999999983</v>
      </c>
      <c r="AD861" s="12">
        <f t="shared" si="303"/>
        <v>-381169.99999999983</v>
      </c>
      <c r="AE861" s="12">
        <f t="shared" si="304"/>
        <v>-4054.9999999999982</v>
      </c>
      <c r="AF861" s="7"/>
      <c r="AG861">
        <v>112</v>
      </c>
      <c r="AH861" s="14">
        <f t="shared" si="305"/>
        <v>-54.460000000000008</v>
      </c>
      <c r="AI861" s="12">
        <f t="shared" si="306"/>
        <v>-511924.00000000006</v>
      </c>
      <c r="AJ861" s="12">
        <f t="shared" si="307"/>
        <v>-5446.0000000000009</v>
      </c>
      <c r="AK861" s="7"/>
      <c r="AL861" s="12">
        <f t="shared" si="308"/>
        <v>-1281972.0000000002</v>
      </c>
      <c r="AM861" s="12">
        <f t="shared" si="309"/>
        <v>-13638.000000000002</v>
      </c>
    </row>
    <row r="862" spans="1:39" x14ac:dyDescent="0.25">
      <c r="A862" t="s">
        <v>436</v>
      </c>
      <c r="B862" t="s">
        <v>239</v>
      </c>
      <c r="C862" t="s">
        <v>927</v>
      </c>
      <c r="D862">
        <v>2018</v>
      </c>
      <c r="E862" t="s">
        <v>928</v>
      </c>
      <c r="F862">
        <v>2160</v>
      </c>
      <c r="G862">
        <v>1717</v>
      </c>
      <c r="H862" s="4" t="s">
        <v>10</v>
      </c>
      <c r="I862">
        <v>1969</v>
      </c>
      <c r="J862">
        <v>6.8</v>
      </c>
      <c r="K862">
        <v>158</v>
      </c>
      <c r="L862" s="30">
        <f t="shared" si="292"/>
        <v>143.78</v>
      </c>
      <c r="M862" s="30">
        <f t="shared" si="293"/>
        <v>139.04</v>
      </c>
      <c r="N862" s="30">
        <f t="shared" si="294"/>
        <v>134.29999999999998</v>
      </c>
      <c r="O862" s="30">
        <f t="shared" si="295"/>
        <v>129.56</v>
      </c>
      <c r="P862">
        <v>50</v>
      </c>
      <c r="Q862" s="7"/>
      <c r="R862">
        <v>171</v>
      </c>
      <c r="S862" s="14">
        <f t="shared" si="296"/>
        <v>27.22</v>
      </c>
      <c r="T862" s="12">
        <f t="shared" si="297"/>
        <v>136100</v>
      </c>
      <c r="U862" s="12">
        <f t="shared" si="298"/>
        <v>2722</v>
      </c>
      <c r="V862" s="7"/>
      <c r="W862">
        <v>151</v>
      </c>
      <c r="X862" s="14">
        <f t="shared" si="299"/>
        <v>11.960000000000008</v>
      </c>
      <c r="Y862" s="12">
        <f t="shared" si="300"/>
        <v>59800.000000000044</v>
      </c>
      <c r="Z862" s="12">
        <f t="shared" si="301"/>
        <v>1196.0000000000009</v>
      </c>
      <c r="AA862" s="7"/>
      <c r="AB862">
        <v>132</v>
      </c>
      <c r="AC862" s="14">
        <f t="shared" si="302"/>
        <v>-2.2999999999999829</v>
      </c>
      <c r="AD862" s="12">
        <f t="shared" si="303"/>
        <v>-11499.999999999915</v>
      </c>
      <c r="AE862" s="12">
        <f t="shared" si="304"/>
        <v>-229.99999999999829</v>
      </c>
      <c r="AF862" s="7"/>
      <c r="AG862">
        <v>112</v>
      </c>
      <c r="AH862" s="14">
        <f t="shared" si="305"/>
        <v>-17.560000000000002</v>
      </c>
      <c r="AI862" s="12">
        <f t="shared" si="306"/>
        <v>-87800.000000000015</v>
      </c>
      <c r="AJ862" s="12">
        <f t="shared" si="307"/>
        <v>-1756.0000000000002</v>
      </c>
      <c r="AK862" s="7"/>
      <c r="AL862" s="12">
        <f t="shared" si="308"/>
        <v>96600.000000000116</v>
      </c>
      <c r="AM862" s="12">
        <f t="shared" si="309"/>
        <v>1932.0000000000023</v>
      </c>
    </row>
    <row r="863" spans="1:39" x14ac:dyDescent="0.25">
      <c r="A863" t="s">
        <v>436</v>
      </c>
      <c r="B863" t="s">
        <v>239</v>
      </c>
      <c r="C863" t="s">
        <v>927</v>
      </c>
      <c r="D863">
        <v>2018</v>
      </c>
      <c r="E863" t="s">
        <v>929</v>
      </c>
      <c r="F863">
        <v>2160</v>
      </c>
      <c r="G863">
        <v>1717</v>
      </c>
      <c r="H863" s="4" t="s">
        <v>10</v>
      </c>
      <c r="I863">
        <v>1969</v>
      </c>
      <c r="J863">
        <v>7.1</v>
      </c>
      <c r="K863">
        <v>165</v>
      </c>
      <c r="L863" s="30">
        <f t="shared" si="292"/>
        <v>150.15</v>
      </c>
      <c r="M863" s="30">
        <f t="shared" si="293"/>
        <v>145.19999999999999</v>
      </c>
      <c r="N863" s="30">
        <f t="shared" si="294"/>
        <v>140.25</v>
      </c>
      <c r="O863" s="30">
        <f t="shared" si="295"/>
        <v>135.30000000000001</v>
      </c>
      <c r="P863">
        <v>72</v>
      </c>
      <c r="Q863" s="7"/>
      <c r="R863">
        <v>171</v>
      </c>
      <c r="S863" s="14">
        <f t="shared" si="296"/>
        <v>20.849999999999994</v>
      </c>
      <c r="T863" s="12">
        <f t="shared" si="297"/>
        <v>150119.99999999997</v>
      </c>
      <c r="U863" s="12">
        <f t="shared" si="298"/>
        <v>2084.9999999999995</v>
      </c>
      <c r="V863" s="7"/>
      <c r="W863">
        <v>151</v>
      </c>
      <c r="X863" s="14">
        <f t="shared" si="299"/>
        <v>5.8000000000000114</v>
      </c>
      <c r="Y863" s="12">
        <f t="shared" si="300"/>
        <v>41760.00000000008</v>
      </c>
      <c r="Z863" s="12">
        <f t="shared" si="301"/>
        <v>580.00000000000114</v>
      </c>
      <c r="AA863" s="7"/>
      <c r="AB863">
        <v>132</v>
      </c>
      <c r="AC863" s="14">
        <f t="shared" si="302"/>
        <v>-8.25</v>
      </c>
      <c r="AD863" s="12">
        <f t="shared" si="303"/>
        <v>-59400</v>
      </c>
      <c r="AE863" s="12">
        <f t="shared" si="304"/>
        <v>-825</v>
      </c>
      <c r="AF863" s="7"/>
      <c r="AG863">
        <v>112</v>
      </c>
      <c r="AH863" s="14">
        <f t="shared" si="305"/>
        <v>-23.300000000000011</v>
      </c>
      <c r="AI863" s="12">
        <f t="shared" si="306"/>
        <v>-167760.00000000009</v>
      </c>
      <c r="AJ863" s="12">
        <f t="shared" si="307"/>
        <v>-2330.0000000000014</v>
      </c>
      <c r="AK863" s="7"/>
      <c r="AL863" s="12">
        <f t="shared" si="308"/>
        <v>-35280.000000000029</v>
      </c>
      <c r="AM863" s="12">
        <f t="shared" si="309"/>
        <v>-490.0000000000004</v>
      </c>
    </row>
    <row r="864" spans="1:39" x14ac:dyDescent="0.25">
      <c r="A864" t="s">
        <v>476</v>
      </c>
      <c r="B864" t="s">
        <v>400</v>
      </c>
      <c r="C864" t="s">
        <v>938</v>
      </c>
      <c r="D864">
        <v>2016</v>
      </c>
      <c r="E864" t="s">
        <v>939</v>
      </c>
      <c r="F864">
        <v>2145</v>
      </c>
      <c r="G864">
        <v>1720</v>
      </c>
      <c r="H864" s="4" t="s">
        <v>138</v>
      </c>
      <c r="I864">
        <v>2494</v>
      </c>
      <c r="J864">
        <v>4.9000000000000004</v>
      </c>
      <c r="K864">
        <v>113</v>
      </c>
      <c r="L864" s="30">
        <f t="shared" si="292"/>
        <v>102.83</v>
      </c>
      <c r="M864" s="30">
        <f t="shared" si="293"/>
        <v>99.44</v>
      </c>
      <c r="N864" s="30">
        <f t="shared" si="294"/>
        <v>96.05</v>
      </c>
      <c r="O864" s="30">
        <f t="shared" si="295"/>
        <v>92.660000000000011</v>
      </c>
      <c r="P864">
        <v>16</v>
      </c>
      <c r="Q864" s="7"/>
      <c r="R864">
        <v>171</v>
      </c>
      <c r="S864" s="14">
        <f t="shared" si="296"/>
        <v>68.17</v>
      </c>
      <c r="T864" s="12">
        <f t="shared" si="297"/>
        <v>109072</v>
      </c>
      <c r="U864" s="12">
        <f t="shared" si="298"/>
        <v>6817</v>
      </c>
      <c r="V864" s="7"/>
      <c r="W864">
        <v>151</v>
      </c>
      <c r="X864" s="14">
        <f t="shared" si="299"/>
        <v>51.56</v>
      </c>
      <c r="Y864" s="12">
        <f t="shared" si="300"/>
        <v>82496</v>
      </c>
      <c r="Z864" s="12">
        <f t="shared" si="301"/>
        <v>5156</v>
      </c>
      <c r="AA864" s="7"/>
      <c r="AB864">
        <v>132</v>
      </c>
      <c r="AC864" s="14">
        <f t="shared" si="302"/>
        <v>35.950000000000003</v>
      </c>
      <c r="AD864" s="12">
        <f t="shared" si="303"/>
        <v>57520.000000000007</v>
      </c>
      <c r="AE864" s="12">
        <f t="shared" si="304"/>
        <v>3595.0000000000005</v>
      </c>
      <c r="AF864" s="7"/>
      <c r="AG864">
        <v>112</v>
      </c>
      <c r="AH864" s="14">
        <f t="shared" si="305"/>
        <v>19.339999999999989</v>
      </c>
      <c r="AI864" s="12">
        <f t="shared" si="306"/>
        <v>30943.999999999982</v>
      </c>
      <c r="AJ864" s="12">
        <f t="shared" si="307"/>
        <v>1933.9999999999989</v>
      </c>
      <c r="AK864" s="7"/>
      <c r="AL864" s="12">
        <f t="shared" si="308"/>
        <v>280032</v>
      </c>
      <c r="AM864" s="12">
        <f t="shared" si="309"/>
        <v>17502</v>
      </c>
    </row>
    <row r="865" spans="1:39" x14ac:dyDescent="0.25">
      <c r="A865" t="s">
        <v>476</v>
      </c>
      <c r="B865" t="s">
        <v>400</v>
      </c>
      <c r="C865" t="s">
        <v>938</v>
      </c>
      <c r="D865">
        <v>2016</v>
      </c>
      <c r="E865" t="s">
        <v>940</v>
      </c>
      <c r="F865">
        <v>2145</v>
      </c>
      <c r="G865">
        <v>1720</v>
      </c>
      <c r="H865" s="4" t="s">
        <v>138</v>
      </c>
      <c r="I865">
        <v>2494</v>
      </c>
      <c r="J865">
        <v>4.9000000000000004</v>
      </c>
      <c r="K865">
        <v>113</v>
      </c>
      <c r="L865" s="30">
        <f t="shared" si="292"/>
        <v>102.83</v>
      </c>
      <c r="M865" s="30">
        <f t="shared" si="293"/>
        <v>99.44</v>
      </c>
      <c r="N865" s="30">
        <f t="shared" si="294"/>
        <v>96.05</v>
      </c>
      <c r="O865" s="30">
        <f t="shared" si="295"/>
        <v>92.660000000000011</v>
      </c>
      <c r="P865">
        <v>4</v>
      </c>
      <c r="Q865" s="7"/>
      <c r="R865">
        <v>171</v>
      </c>
      <c r="S865" s="14">
        <f t="shared" si="296"/>
        <v>68.17</v>
      </c>
      <c r="T865" s="12">
        <f t="shared" si="297"/>
        <v>27268</v>
      </c>
      <c r="U865" s="12">
        <f t="shared" si="298"/>
        <v>6817</v>
      </c>
      <c r="V865" s="7"/>
      <c r="W865">
        <v>151</v>
      </c>
      <c r="X865" s="14">
        <f t="shared" si="299"/>
        <v>51.56</v>
      </c>
      <c r="Y865" s="12">
        <f t="shared" si="300"/>
        <v>20624</v>
      </c>
      <c r="Z865" s="12">
        <f t="shared" si="301"/>
        <v>5156</v>
      </c>
      <c r="AA865" s="7"/>
      <c r="AB865">
        <v>132</v>
      </c>
      <c r="AC865" s="14">
        <f t="shared" si="302"/>
        <v>35.950000000000003</v>
      </c>
      <c r="AD865" s="12">
        <f t="shared" si="303"/>
        <v>14380.000000000002</v>
      </c>
      <c r="AE865" s="12">
        <f t="shared" si="304"/>
        <v>3595.0000000000005</v>
      </c>
      <c r="AF865" s="7"/>
      <c r="AG865">
        <v>112</v>
      </c>
      <c r="AH865" s="14">
        <f t="shared" si="305"/>
        <v>19.339999999999989</v>
      </c>
      <c r="AI865" s="12">
        <f t="shared" si="306"/>
        <v>7735.9999999999955</v>
      </c>
      <c r="AJ865" s="12">
        <f t="shared" si="307"/>
        <v>1933.9999999999989</v>
      </c>
      <c r="AK865" s="7"/>
      <c r="AL865" s="12">
        <f t="shared" si="308"/>
        <v>70008</v>
      </c>
      <c r="AM865" s="12">
        <f t="shared" si="309"/>
        <v>17502</v>
      </c>
    </row>
    <row r="866" spans="1:39" x14ac:dyDescent="0.25">
      <c r="A866" t="s">
        <v>248</v>
      </c>
      <c r="B866" t="s">
        <v>249</v>
      </c>
      <c r="C866" t="s">
        <v>934</v>
      </c>
      <c r="D866">
        <v>2018</v>
      </c>
      <c r="E866" t="s">
        <v>935</v>
      </c>
      <c r="F866">
        <v>1865</v>
      </c>
      <c r="G866">
        <v>1720</v>
      </c>
      <c r="H866" s="4" t="s">
        <v>10</v>
      </c>
      <c r="I866">
        <v>3855</v>
      </c>
      <c r="J866">
        <v>11.6</v>
      </c>
      <c r="K866">
        <v>265</v>
      </c>
      <c r="L866" s="30">
        <f t="shared" si="292"/>
        <v>241.15</v>
      </c>
      <c r="M866" s="30">
        <f t="shared" si="293"/>
        <v>233.2</v>
      </c>
      <c r="N866" s="30">
        <f t="shared" si="294"/>
        <v>225.25</v>
      </c>
      <c r="O866" s="30">
        <f t="shared" si="295"/>
        <v>217.3</v>
      </c>
      <c r="P866">
        <v>4</v>
      </c>
      <c r="Q866" s="7"/>
      <c r="R866">
        <v>171</v>
      </c>
      <c r="S866" s="14">
        <f t="shared" si="296"/>
        <v>-70.150000000000006</v>
      </c>
      <c r="T866" s="12">
        <f t="shared" si="297"/>
        <v>-28060.000000000004</v>
      </c>
      <c r="U866" s="12">
        <f t="shared" si="298"/>
        <v>-7015.0000000000009</v>
      </c>
      <c r="V866" s="7"/>
      <c r="W866">
        <v>151</v>
      </c>
      <c r="X866" s="14">
        <f t="shared" si="299"/>
        <v>-82.199999999999989</v>
      </c>
      <c r="Y866" s="12">
        <f t="shared" si="300"/>
        <v>-32879.999999999993</v>
      </c>
      <c r="Z866" s="12">
        <f t="shared" si="301"/>
        <v>-8219.9999999999982</v>
      </c>
      <c r="AA866" s="7"/>
      <c r="AB866">
        <v>132</v>
      </c>
      <c r="AC866" s="14">
        <f t="shared" si="302"/>
        <v>-93.25</v>
      </c>
      <c r="AD866" s="12">
        <f t="shared" si="303"/>
        <v>-37300</v>
      </c>
      <c r="AE866" s="12">
        <f t="shared" si="304"/>
        <v>-9325</v>
      </c>
      <c r="AF866" s="7"/>
      <c r="AG866">
        <v>112</v>
      </c>
      <c r="AH866" s="14">
        <f t="shared" si="305"/>
        <v>-105.30000000000001</v>
      </c>
      <c r="AI866" s="12">
        <f t="shared" si="306"/>
        <v>-42120.000000000007</v>
      </c>
      <c r="AJ866" s="12">
        <f t="shared" si="307"/>
        <v>-10530.000000000002</v>
      </c>
      <c r="AK866" s="7"/>
      <c r="AL866" s="12">
        <f t="shared" si="308"/>
        <v>-140360</v>
      </c>
      <c r="AM866" s="12">
        <f t="shared" si="309"/>
        <v>-35090</v>
      </c>
    </row>
    <row r="867" spans="1:39" x14ac:dyDescent="0.25">
      <c r="A867" t="s">
        <v>596</v>
      </c>
      <c r="B867" t="s">
        <v>249</v>
      </c>
      <c r="C867" t="s">
        <v>597</v>
      </c>
      <c r="D867">
        <v>2019</v>
      </c>
      <c r="E867" t="s">
        <v>1949</v>
      </c>
      <c r="F867">
        <v>2150</v>
      </c>
      <c r="G867">
        <v>1720</v>
      </c>
      <c r="H867" s="4" t="s">
        <v>10</v>
      </c>
      <c r="I867">
        <v>5000</v>
      </c>
      <c r="J867">
        <v>11.3</v>
      </c>
      <c r="K867">
        <v>269</v>
      </c>
      <c r="L867" s="30">
        <f t="shared" si="292"/>
        <v>244.79000000000002</v>
      </c>
      <c r="M867" s="30">
        <f t="shared" si="293"/>
        <v>236.72</v>
      </c>
      <c r="N867" s="30">
        <f t="shared" si="294"/>
        <v>228.65</v>
      </c>
      <c r="O867" s="30">
        <f t="shared" si="295"/>
        <v>220.58</v>
      </c>
      <c r="P867">
        <v>2</v>
      </c>
      <c r="Q867" s="7"/>
      <c r="R867">
        <v>171</v>
      </c>
      <c r="S867" s="14">
        <f t="shared" si="296"/>
        <v>-73.79000000000002</v>
      </c>
      <c r="T867" s="12">
        <f t="shared" si="297"/>
        <v>-14758.000000000004</v>
      </c>
      <c r="U867" s="12">
        <f t="shared" si="298"/>
        <v>-7379.0000000000018</v>
      </c>
      <c r="V867" s="7"/>
      <c r="W867">
        <v>151</v>
      </c>
      <c r="X867" s="14">
        <f t="shared" si="299"/>
        <v>-85.72</v>
      </c>
      <c r="Y867" s="12">
        <f t="shared" si="300"/>
        <v>-17144</v>
      </c>
      <c r="Z867" s="12">
        <f t="shared" si="301"/>
        <v>-8572</v>
      </c>
      <c r="AA867" s="7"/>
      <c r="AB867">
        <v>132</v>
      </c>
      <c r="AC867" s="14">
        <f t="shared" si="302"/>
        <v>-96.65</v>
      </c>
      <c r="AD867" s="12">
        <f t="shared" si="303"/>
        <v>-19330</v>
      </c>
      <c r="AE867" s="12">
        <f t="shared" si="304"/>
        <v>-9665</v>
      </c>
      <c r="AF867" s="7"/>
      <c r="AG867">
        <v>112</v>
      </c>
      <c r="AH867" s="14">
        <f t="shared" si="305"/>
        <v>-108.58000000000001</v>
      </c>
      <c r="AI867" s="12">
        <f t="shared" si="306"/>
        <v>-21716.000000000004</v>
      </c>
      <c r="AJ867" s="12">
        <f t="shared" si="307"/>
        <v>-10858.000000000002</v>
      </c>
      <c r="AK867" s="7"/>
      <c r="AL867" s="12">
        <f t="shared" si="308"/>
        <v>-72948</v>
      </c>
      <c r="AM867" s="12">
        <f t="shared" si="309"/>
        <v>-36474</v>
      </c>
    </row>
    <row r="868" spans="1:39" x14ac:dyDescent="0.25">
      <c r="A868" t="s">
        <v>11</v>
      </c>
      <c r="B868" t="s">
        <v>48</v>
      </c>
      <c r="C868" t="s">
        <v>936</v>
      </c>
      <c r="D868">
        <v>2018</v>
      </c>
      <c r="E868" t="s">
        <v>937</v>
      </c>
      <c r="F868">
        <v>3050</v>
      </c>
      <c r="G868">
        <v>1720</v>
      </c>
      <c r="H868" s="4" t="s">
        <v>14</v>
      </c>
      <c r="I868">
        <v>2776</v>
      </c>
      <c r="J868">
        <v>8.8000000000000007</v>
      </c>
      <c r="K868">
        <v>233</v>
      </c>
      <c r="L868" s="30">
        <f t="shared" si="292"/>
        <v>212.03</v>
      </c>
      <c r="M868" s="30">
        <f t="shared" si="293"/>
        <v>205.04</v>
      </c>
      <c r="N868" s="30">
        <f t="shared" si="294"/>
        <v>198.04999999999998</v>
      </c>
      <c r="O868" s="30">
        <f t="shared" si="295"/>
        <v>191.06</v>
      </c>
      <c r="P868">
        <v>38</v>
      </c>
      <c r="Q868" s="7"/>
      <c r="R868">
        <v>171</v>
      </c>
      <c r="S868" s="14">
        <f t="shared" si="296"/>
        <v>-41.03</v>
      </c>
      <c r="T868" s="12">
        <f t="shared" si="297"/>
        <v>-155914</v>
      </c>
      <c r="U868" s="12">
        <f t="shared" si="298"/>
        <v>-4103</v>
      </c>
      <c r="V868" s="7"/>
      <c r="W868">
        <v>151</v>
      </c>
      <c r="X868" s="14">
        <f t="shared" si="299"/>
        <v>-54.039999999999992</v>
      </c>
      <c r="Y868" s="12">
        <f t="shared" si="300"/>
        <v>-205351.99999999994</v>
      </c>
      <c r="Z868" s="12">
        <f t="shared" si="301"/>
        <v>-5403.9999999999982</v>
      </c>
      <c r="AA868" s="7"/>
      <c r="AB868">
        <v>132</v>
      </c>
      <c r="AC868" s="14">
        <f t="shared" si="302"/>
        <v>-66.049999999999983</v>
      </c>
      <c r="AD868" s="12">
        <f t="shared" si="303"/>
        <v>-250989.99999999991</v>
      </c>
      <c r="AE868" s="12">
        <f t="shared" si="304"/>
        <v>-6604.9999999999973</v>
      </c>
      <c r="AF868" s="7"/>
      <c r="AG868">
        <v>112</v>
      </c>
      <c r="AH868" s="14">
        <f t="shared" si="305"/>
        <v>-79.06</v>
      </c>
      <c r="AI868" s="12">
        <f t="shared" si="306"/>
        <v>-300428</v>
      </c>
      <c r="AJ868" s="12">
        <f t="shared" si="307"/>
        <v>-7906</v>
      </c>
      <c r="AK868" s="7"/>
      <c r="AL868" s="12">
        <f t="shared" si="308"/>
        <v>-912683.99999999977</v>
      </c>
      <c r="AM868" s="12">
        <f t="shared" si="309"/>
        <v>-24017.999999999993</v>
      </c>
    </row>
    <row r="869" spans="1:39" x14ac:dyDescent="0.25">
      <c r="A869" t="s">
        <v>61</v>
      </c>
      <c r="B869" t="s">
        <v>271</v>
      </c>
      <c r="C869" t="s">
        <v>587</v>
      </c>
      <c r="D869">
        <v>2018</v>
      </c>
      <c r="E869" t="s">
        <v>941</v>
      </c>
      <c r="F869">
        <v>2175</v>
      </c>
      <c r="G869">
        <v>1720</v>
      </c>
      <c r="H869" s="4" t="s">
        <v>10</v>
      </c>
      <c r="I869">
        <v>2488</v>
      </c>
      <c r="J869">
        <v>8.1999999999999993</v>
      </c>
      <c r="K869">
        <v>191</v>
      </c>
      <c r="L869" s="30">
        <f t="shared" si="292"/>
        <v>173.81</v>
      </c>
      <c r="M869" s="30">
        <f t="shared" si="293"/>
        <v>168.08</v>
      </c>
      <c r="N869" s="30">
        <f t="shared" si="294"/>
        <v>162.35</v>
      </c>
      <c r="O869" s="30">
        <f t="shared" si="295"/>
        <v>156.62</v>
      </c>
      <c r="P869">
        <v>252</v>
      </c>
      <c r="Q869" s="7"/>
      <c r="R869">
        <v>171</v>
      </c>
      <c r="S869" s="14">
        <f t="shared" si="296"/>
        <v>-2.8100000000000023</v>
      </c>
      <c r="T869" s="12">
        <f t="shared" si="297"/>
        <v>-70812.000000000058</v>
      </c>
      <c r="U869" s="12">
        <f t="shared" si="298"/>
        <v>-281.00000000000023</v>
      </c>
      <c r="V869" s="7"/>
      <c r="W869">
        <v>151</v>
      </c>
      <c r="X869" s="14">
        <f t="shared" si="299"/>
        <v>-17.080000000000013</v>
      </c>
      <c r="Y869" s="12">
        <f t="shared" si="300"/>
        <v>-430416.00000000035</v>
      </c>
      <c r="Z869" s="12">
        <f t="shared" si="301"/>
        <v>-1708.0000000000014</v>
      </c>
      <c r="AA869" s="7"/>
      <c r="AB869">
        <v>132</v>
      </c>
      <c r="AC869" s="14">
        <f t="shared" si="302"/>
        <v>-30.349999999999994</v>
      </c>
      <c r="AD869" s="12">
        <f t="shared" si="303"/>
        <v>-764819.99999999988</v>
      </c>
      <c r="AE869" s="12">
        <f t="shared" si="304"/>
        <v>-3034.9999999999995</v>
      </c>
      <c r="AF869" s="7"/>
      <c r="AG869">
        <v>112</v>
      </c>
      <c r="AH869" s="14">
        <f t="shared" si="305"/>
        <v>-44.620000000000005</v>
      </c>
      <c r="AI869" s="12">
        <f t="shared" si="306"/>
        <v>-1124424.0000000002</v>
      </c>
      <c r="AJ869" s="12">
        <f t="shared" si="307"/>
        <v>-4462.0000000000009</v>
      </c>
      <c r="AK869" s="7"/>
      <c r="AL869" s="12">
        <f t="shared" si="308"/>
        <v>-2390472.0000000005</v>
      </c>
      <c r="AM869" s="12">
        <f t="shared" si="309"/>
        <v>-9486.0000000000018</v>
      </c>
    </row>
    <row r="870" spans="1:39" x14ac:dyDescent="0.25">
      <c r="A870" t="s">
        <v>141</v>
      </c>
      <c r="B870" t="s">
        <v>782</v>
      </c>
      <c r="C870" t="s">
        <v>930</v>
      </c>
      <c r="D870">
        <v>2017</v>
      </c>
      <c r="E870" t="s">
        <v>931</v>
      </c>
      <c r="F870">
        <v>2400</v>
      </c>
      <c r="G870">
        <v>1720</v>
      </c>
      <c r="H870" s="4" t="s">
        <v>10</v>
      </c>
      <c r="I870">
        <v>1984</v>
      </c>
      <c r="J870">
        <v>7</v>
      </c>
      <c r="K870">
        <v>161</v>
      </c>
      <c r="L870" s="30">
        <f t="shared" si="292"/>
        <v>146.51</v>
      </c>
      <c r="M870" s="30">
        <f t="shared" si="293"/>
        <v>141.68</v>
      </c>
      <c r="N870" s="30">
        <f t="shared" si="294"/>
        <v>136.85</v>
      </c>
      <c r="O870" s="30">
        <f t="shared" si="295"/>
        <v>132.02000000000001</v>
      </c>
      <c r="P870">
        <v>78</v>
      </c>
      <c r="Q870" s="7"/>
      <c r="R870">
        <v>171</v>
      </c>
      <c r="S870" s="14">
        <f t="shared" si="296"/>
        <v>24.490000000000009</v>
      </c>
      <c r="T870" s="12">
        <f t="shared" si="297"/>
        <v>191022.00000000006</v>
      </c>
      <c r="U870" s="12">
        <f t="shared" si="298"/>
        <v>2449.0000000000009</v>
      </c>
      <c r="V870" s="7"/>
      <c r="W870">
        <v>151</v>
      </c>
      <c r="X870" s="14">
        <f t="shared" si="299"/>
        <v>9.3199999999999932</v>
      </c>
      <c r="Y870" s="12">
        <f t="shared" si="300"/>
        <v>72695.999999999942</v>
      </c>
      <c r="Z870" s="12">
        <f t="shared" si="301"/>
        <v>931.9999999999992</v>
      </c>
      <c r="AA870" s="7"/>
      <c r="AB870">
        <v>132</v>
      </c>
      <c r="AC870" s="14">
        <f t="shared" si="302"/>
        <v>-4.8499999999999943</v>
      </c>
      <c r="AD870" s="12">
        <f t="shared" si="303"/>
        <v>-37829.999999999956</v>
      </c>
      <c r="AE870" s="12">
        <f t="shared" si="304"/>
        <v>-484.99999999999943</v>
      </c>
      <c r="AF870" s="7"/>
      <c r="AG870">
        <v>112</v>
      </c>
      <c r="AH870" s="14">
        <f t="shared" si="305"/>
        <v>-20.02000000000001</v>
      </c>
      <c r="AI870" s="12">
        <f t="shared" si="306"/>
        <v>-156156.00000000009</v>
      </c>
      <c r="AJ870" s="12">
        <f t="shared" si="307"/>
        <v>-2002.0000000000011</v>
      </c>
      <c r="AK870" s="7"/>
      <c r="AL870" s="12">
        <f t="shared" si="308"/>
        <v>69731.999999999942</v>
      </c>
      <c r="AM870" s="12">
        <f t="shared" si="309"/>
        <v>893.9999999999992</v>
      </c>
    </row>
    <row r="871" spans="1:39" x14ac:dyDescent="0.25">
      <c r="A871" t="s">
        <v>192</v>
      </c>
      <c r="B871" t="s">
        <v>782</v>
      </c>
      <c r="C871" t="s">
        <v>932</v>
      </c>
      <c r="D871">
        <v>2018</v>
      </c>
      <c r="E871" t="s">
        <v>933</v>
      </c>
      <c r="F871">
        <v>2400</v>
      </c>
      <c r="G871">
        <v>1720</v>
      </c>
      <c r="H871" s="4" t="s">
        <v>10</v>
      </c>
      <c r="I871">
        <v>1998</v>
      </c>
      <c r="J871">
        <v>7.8</v>
      </c>
      <c r="K871">
        <v>178</v>
      </c>
      <c r="L871" s="30">
        <f t="shared" si="292"/>
        <v>161.98000000000002</v>
      </c>
      <c r="M871" s="30">
        <f t="shared" si="293"/>
        <v>156.64000000000001</v>
      </c>
      <c r="N871" s="30">
        <f t="shared" si="294"/>
        <v>151.29999999999998</v>
      </c>
      <c r="O871" s="30">
        <f t="shared" si="295"/>
        <v>145.96</v>
      </c>
      <c r="P871">
        <v>16</v>
      </c>
      <c r="Q871" s="7"/>
      <c r="R871">
        <v>171</v>
      </c>
      <c r="S871" s="14">
        <f t="shared" si="296"/>
        <v>9.0199999999999818</v>
      </c>
      <c r="T871" s="12">
        <f t="shared" si="297"/>
        <v>14431.999999999971</v>
      </c>
      <c r="U871" s="12">
        <f t="shared" si="298"/>
        <v>901.99999999999818</v>
      </c>
      <c r="V871" s="7"/>
      <c r="W871">
        <v>151</v>
      </c>
      <c r="X871" s="14">
        <f t="shared" si="299"/>
        <v>-5.6400000000000148</v>
      </c>
      <c r="Y871" s="12">
        <f t="shared" si="300"/>
        <v>-9024.0000000000236</v>
      </c>
      <c r="Z871" s="12">
        <f t="shared" si="301"/>
        <v>-564.00000000000148</v>
      </c>
      <c r="AA871" s="7"/>
      <c r="AB871">
        <v>132</v>
      </c>
      <c r="AC871" s="14">
        <f t="shared" si="302"/>
        <v>-19.299999999999983</v>
      </c>
      <c r="AD871" s="12">
        <f t="shared" si="303"/>
        <v>-30879.999999999971</v>
      </c>
      <c r="AE871" s="12">
        <f t="shared" si="304"/>
        <v>-1929.9999999999982</v>
      </c>
      <c r="AF871" s="7"/>
      <c r="AG871">
        <v>112</v>
      </c>
      <c r="AH871" s="14">
        <f t="shared" si="305"/>
        <v>-33.960000000000008</v>
      </c>
      <c r="AI871" s="12">
        <f t="shared" si="306"/>
        <v>-54336.000000000015</v>
      </c>
      <c r="AJ871" s="12">
        <f t="shared" si="307"/>
        <v>-3396.0000000000009</v>
      </c>
      <c r="AK871" s="7"/>
      <c r="AL871" s="12">
        <f t="shared" si="308"/>
        <v>-79808.000000000044</v>
      </c>
      <c r="AM871" s="12">
        <f t="shared" si="309"/>
        <v>-4988.0000000000027</v>
      </c>
    </row>
    <row r="872" spans="1:39" x14ac:dyDescent="0.25">
      <c r="A872" t="s">
        <v>113</v>
      </c>
      <c r="B872" t="s">
        <v>666</v>
      </c>
      <c r="C872" t="s">
        <v>540</v>
      </c>
      <c r="D872">
        <v>2018</v>
      </c>
      <c r="E872" t="s">
        <v>942</v>
      </c>
      <c r="F872">
        <v>2420</v>
      </c>
      <c r="G872">
        <v>1720</v>
      </c>
      <c r="H872" s="4" t="s">
        <v>10</v>
      </c>
      <c r="I872">
        <v>1984</v>
      </c>
      <c r="J872">
        <v>8.1</v>
      </c>
      <c r="K872">
        <v>186</v>
      </c>
      <c r="L872" s="30">
        <f t="shared" si="292"/>
        <v>169.26000000000002</v>
      </c>
      <c r="M872" s="30">
        <f t="shared" si="293"/>
        <v>163.68</v>
      </c>
      <c r="N872" s="30">
        <f t="shared" si="294"/>
        <v>158.1</v>
      </c>
      <c r="O872" s="30">
        <f t="shared" si="295"/>
        <v>152.52000000000001</v>
      </c>
      <c r="P872">
        <v>264</v>
      </c>
      <c r="Q872" s="7"/>
      <c r="R872">
        <v>171</v>
      </c>
      <c r="S872" s="14">
        <f t="shared" si="296"/>
        <v>1.7399999999999807</v>
      </c>
      <c r="T872" s="12">
        <f t="shared" si="297"/>
        <v>45935.999999999491</v>
      </c>
      <c r="U872" s="12">
        <f t="shared" si="298"/>
        <v>173.99999999999807</v>
      </c>
      <c r="V872" s="7"/>
      <c r="W872">
        <v>151</v>
      </c>
      <c r="X872" s="14">
        <f t="shared" si="299"/>
        <v>-12.680000000000007</v>
      </c>
      <c r="Y872" s="12">
        <f t="shared" si="300"/>
        <v>-334752.00000000017</v>
      </c>
      <c r="Z872" s="12">
        <f t="shared" si="301"/>
        <v>-1268.0000000000007</v>
      </c>
      <c r="AA872" s="7"/>
      <c r="AB872">
        <v>132</v>
      </c>
      <c r="AC872" s="14">
        <f t="shared" si="302"/>
        <v>-26.099999999999994</v>
      </c>
      <c r="AD872" s="12">
        <f t="shared" si="303"/>
        <v>-689039.99999999988</v>
      </c>
      <c r="AE872" s="12">
        <f t="shared" si="304"/>
        <v>-2609.9999999999995</v>
      </c>
      <c r="AF872" s="7"/>
      <c r="AG872">
        <v>112</v>
      </c>
      <c r="AH872" s="14">
        <f t="shared" si="305"/>
        <v>-40.52000000000001</v>
      </c>
      <c r="AI872" s="12">
        <f t="shared" si="306"/>
        <v>-1069728.0000000002</v>
      </c>
      <c r="AJ872" s="12">
        <f t="shared" si="307"/>
        <v>-4052.0000000000009</v>
      </c>
      <c r="AK872" s="7"/>
      <c r="AL872" s="12">
        <f t="shared" si="308"/>
        <v>-2047584.0000000007</v>
      </c>
      <c r="AM872" s="12">
        <f t="shared" si="309"/>
        <v>-7756.0000000000027</v>
      </c>
    </row>
    <row r="873" spans="1:39" x14ac:dyDescent="0.25">
      <c r="A873" t="s">
        <v>531</v>
      </c>
      <c r="B873" t="s">
        <v>400</v>
      </c>
      <c r="C873" t="s">
        <v>943</v>
      </c>
      <c r="D873">
        <v>2017</v>
      </c>
      <c r="E873" t="s">
        <v>1950</v>
      </c>
      <c r="F873">
        <v>2165</v>
      </c>
      <c r="G873">
        <v>1723</v>
      </c>
      <c r="H873" s="4" t="s">
        <v>10</v>
      </c>
      <c r="I873">
        <v>1991</v>
      </c>
      <c r="J873">
        <v>7.3</v>
      </c>
      <c r="K873">
        <v>168</v>
      </c>
      <c r="L873" s="30">
        <f t="shared" si="292"/>
        <v>152.88</v>
      </c>
      <c r="M873" s="30">
        <f t="shared" si="293"/>
        <v>147.84</v>
      </c>
      <c r="N873" s="30">
        <f t="shared" si="294"/>
        <v>142.79999999999998</v>
      </c>
      <c r="O873" s="30">
        <f t="shared" si="295"/>
        <v>137.76000000000002</v>
      </c>
      <c r="P873">
        <v>2</v>
      </c>
      <c r="Q873" s="7"/>
      <c r="R873">
        <v>171</v>
      </c>
      <c r="S873" s="14">
        <f t="shared" si="296"/>
        <v>18.120000000000005</v>
      </c>
      <c r="T873" s="12">
        <f t="shared" si="297"/>
        <v>3624.0000000000009</v>
      </c>
      <c r="U873" s="12">
        <f t="shared" si="298"/>
        <v>1812.0000000000005</v>
      </c>
      <c r="V873" s="7"/>
      <c r="W873">
        <v>151</v>
      </c>
      <c r="X873" s="14">
        <f t="shared" si="299"/>
        <v>3.1599999999999966</v>
      </c>
      <c r="Y873" s="12">
        <f t="shared" si="300"/>
        <v>631.99999999999932</v>
      </c>
      <c r="Z873" s="12">
        <f t="shared" si="301"/>
        <v>315.99999999999966</v>
      </c>
      <c r="AA873" s="7"/>
      <c r="AB873">
        <v>132</v>
      </c>
      <c r="AC873" s="14">
        <f t="shared" si="302"/>
        <v>-10.799999999999983</v>
      </c>
      <c r="AD873" s="12">
        <f t="shared" si="303"/>
        <v>-2159.9999999999964</v>
      </c>
      <c r="AE873" s="12">
        <f t="shared" si="304"/>
        <v>-1079.9999999999982</v>
      </c>
      <c r="AF873" s="7"/>
      <c r="AG873">
        <v>112</v>
      </c>
      <c r="AH873" s="14">
        <f t="shared" si="305"/>
        <v>-25.760000000000019</v>
      </c>
      <c r="AI873" s="12">
        <f t="shared" si="306"/>
        <v>-5152.0000000000036</v>
      </c>
      <c r="AJ873" s="12">
        <f t="shared" si="307"/>
        <v>-2576.0000000000018</v>
      </c>
      <c r="AK873" s="7"/>
      <c r="AL873" s="12">
        <f t="shared" si="308"/>
        <v>-3056</v>
      </c>
      <c r="AM873" s="12">
        <f t="shared" si="309"/>
        <v>-1528</v>
      </c>
    </row>
    <row r="874" spans="1:39" x14ac:dyDescent="0.25">
      <c r="A874" t="s">
        <v>15</v>
      </c>
      <c r="B874" t="s">
        <v>38</v>
      </c>
      <c r="C874" t="s">
        <v>480</v>
      </c>
      <c r="D874">
        <v>2016</v>
      </c>
      <c r="E874" t="s">
        <v>945</v>
      </c>
      <c r="F874">
        <v>2160</v>
      </c>
      <c r="G874">
        <v>1725</v>
      </c>
      <c r="H874" s="4" t="s">
        <v>10</v>
      </c>
      <c r="I874">
        <v>3982</v>
      </c>
      <c r="J874">
        <v>9.4</v>
      </c>
      <c r="K874">
        <v>142</v>
      </c>
      <c r="L874" s="30">
        <f t="shared" si="292"/>
        <v>129.22</v>
      </c>
      <c r="M874" s="30">
        <f t="shared" si="293"/>
        <v>124.96</v>
      </c>
      <c r="N874" s="30">
        <f t="shared" si="294"/>
        <v>120.7</v>
      </c>
      <c r="O874" s="30">
        <f t="shared" si="295"/>
        <v>116.44000000000001</v>
      </c>
      <c r="P874">
        <v>6</v>
      </c>
      <c r="Q874" s="7"/>
      <c r="R874">
        <v>171</v>
      </c>
      <c r="S874" s="14">
        <f t="shared" si="296"/>
        <v>41.78</v>
      </c>
      <c r="T874" s="12">
        <f t="shared" si="297"/>
        <v>25068</v>
      </c>
      <c r="U874" s="12">
        <f t="shared" si="298"/>
        <v>4178</v>
      </c>
      <c r="V874" s="7"/>
      <c r="W874">
        <v>151</v>
      </c>
      <c r="X874" s="14">
        <f t="shared" si="299"/>
        <v>26.040000000000006</v>
      </c>
      <c r="Y874" s="12">
        <f t="shared" si="300"/>
        <v>15624.000000000004</v>
      </c>
      <c r="Z874" s="12">
        <f t="shared" si="301"/>
        <v>2604.0000000000005</v>
      </c>
      <c r="AA874" s="7"/>
      <c r="AB874">
        <v>132</v>
      </c>
      <c r="AC874" s="14">
        <f t="shared" si="302"/>
        <v>11.299999999999997</v>
      </c>
      <c r="AD874" s="12">
        <f t="shared" si="303"/>
        <v>6779.9999999999982</v>
      </c>
      <c r="AE874" s="12">
        <f t="shared" si="304"/>
        <v>1129.9999999999998</v>
      </c>
      <c r="AF874" s="7"/>
      <c r="AG874">
        <v>112</v>
      </c>
      <c r="AH874" s="14">
        <f t="shared" si="305"/>
        <v>-4.4400000000000119</v>
      </c>
      <c r="AI874" s="12">
        <f t="shared" si="306"/>
        <v>-2664.0000000000073</v>
      </c>
      <c r="AJ874" s="12">
        <f t="shared" si="307"/>
        <v>-444.00000000000119</v>
      </c>
      <c r="AK874" s="7"/>
      <c r="AL874" s="12">
        <f t="shared" si="308"/>
        <v>44807.999999999993</v>
      </c>
      <c r="AM874" s="12">
        <f t="shared" si="309"/>
        <v>7467.9999999999991</v>
      </c>
    </row>
    <row r="875" spans="1:39" x14ac:dyDescent="0.25">
      <c r="A875" t="s">
        <v>15</v>
      </c>
      <c r="B875" t="s">
        <v>38</v>
      </c>
      <c r="C875" t="s">
        <v>480</v>
      </c>
      <c r="D875">
        <v>2019</v>
      </c>
      <c r="E875" t="s">
        <v>1951</v>
      </c>
      <c r="F875">
        <v>2160</v>
      </c>
      <c r="G875">
        <v>1725</v>
      </c>
      <c r="H875" s="4" t="s">
        <v>10</v>
      </c>
      <c r="I875">
        <v>3982</v>
      </c>
      <c r="J875">
        <v>10.3</v>
      </c>
      <c r="K875">
        <v>234</v>
      </c>
      <c r="L875" s="30">
        <f t="shared" si="292"/>
        <v>212.94</v>
      </c>
      <c r="M875" s="30">
        <f t="shared" si="293"/>
        <v>205.92</v>
      </c>
      <c r="N875" s="30">
        <f t="shared" si="294"/>
        <v>198.9</v>
      </c>
      <c r="O875" s="30">
        <f t="shared" si="295"/>
        <v>191.88000000000002</v>
      </c>
      <c r="P875">
        <v>14</v>
      </c>
      <c r="Q875" s="7"/>
      <c r="R875">
        <v>171</v>
      </c>
      <c r="S875" s="14">
        <f t="shared" si="296"/>
        <v>-41.94</v>
      </c>
      <c r="T875" s="12">
        <f t="shared" si="297"/>
        <v>-58716</v>
      </c>
      <c r="U875" s="12">
        <f t="shared" si="298"/>
        <v>-4194</v>
      </c>
      <c r="V875" s="7"/>
      <c r="W875">
        <v>151</v>
      </c>
      <c r="X875" s="14">
        <f t="shared" si="299"/>
        <v>-54.919999999999987</v>
      </c>
      <c r="Y875" s="12">
        <f t="shared" si="300"/>
        <v>-76887.999999999985</v>
      </c>
      <c r="Z875" s="12">
        <f t="shared" si="301"/>
        <v>-5491.9999999999991</v>
      </c>
      <c r="AA875" s="7"/>
      <c r="AB875">
        <v>132</v>
      </c>
      <c r="AC875" s="14">
        <f t="shared" si="302"/>
        <v>-66.900000000000006</v>
      </c>
      <c r="AD875" s="12">
        <f t="shared" si="303"/>
        <v>-93660.000000000015</v>
      </c>
      <c r="AE875" s="12">
        <f t="shared" si="304"/>
        <v>-6690.0000000000009</v>
      </c>
      <c r="AF875" s="7"/>
      <c r="AG875">
        <v>112</v>
      </c>
      <c r="AH875" s="14">
        <f t="shared" si="305"/>
        <v>-79.880000000000024</v>
      </c>
      <c r="AI875" s="12">
        <f t="shared" si="306"/>
        <v>-111832.00000000004</v>
      </c>
      <c r="AJ875" s="12">
        <f t="shared" si="307"/>
        <v>-7988.0000000000027</v>
      </c>
      <c r="AK875" s="7"/>
      <c r="AL875" s="12">
        <f t="shared" si="308"/>
        <v>-341096.00000000006</v>
      </c>
      <c r="AM875" s="12">
        <f t="shared" si="309"/>
        <v>-24364.000000000004</v>
      </c>
    </row>
    <row r="876" spans="1:39" x14ac:dyDescent="0.25">
      <c r="A876" t="s">
        <v>15</v>
      </c>
      <c r="B876" t="s">
        <v>38</v>
      </c>
      <c r="C876" t="s">
        <v>480</v>
      </c>
      <c r="D876">
        <v>2019</v>
      </c>
      <c r="E876" t="s">
        <v>1952</v>
      </c>
      <c r="F876">
        <v>2160</v>
      </c>
      <c r="G876">
        <v>1725</v>
      </c>
      <c r="H876" s="4" t="s">
        <v>10</v>
      </c>
      <c r="I876">
        <v>3982</v>
      </c>
      <c r="J876">
        <v>10.7</v>
      </c>
      <c r="K876">
        <v>242</v>
      </c>
      <c r="L876" s="30">
        <f t="shared" si="292"/>
        <v>220.22</v>
      </c>
      <c r="M876" s="30">
        <f t="shared" si="293"/>
        <v>212.96</v>
      </c>
      <c r="N876" s="30">
        <f t="shared" si="294"/>
        <v>205.7</v>
      </c>
      <c r="O876" s="30">
        <f t="shared" si="295"/>
        <v>198.44000000000003</v>
      </c>
      <c r="P876">
        <v>2</v>
      </c>
      <c r="Q876" s="7"/>
      <c r="R876">
        <v>171</v>
      </c>
      <c r="S876" s="14">
        <f t="shared" si="296"/>
        <v>-49.22</v>
      </c>
      <c r="T876" s="12">
        <f t="shared" si="297"/>
        <v>-9844</v>
      </c>
      <c r="U876" s="12">
        <f t="shared" si="298"/>
        <v>-4922</v>
      </c>
      <c r="V876" s="7"/>
      <c r="W876">
        <v>151</v>
      </c>
      <c r="X876" s="14">
        <f t="shared" si="299"/>
        <v>-61.960000000000008</v>
      </c>
      <c r="Y876" s="12">
        <f t="shared" si="300"/>
        <v>-12392.000000000002</v>
      </c>
      <c r="Z876" s="12">
        <f t="shared" si="301"/>
        <v>-6196.0000000000009</v>
      </c>
      <c r="AA876" s="7"/>
      <c r="AB876">
        <v>132</v>
      </c>
      <c r="AC876" s="14">
        <f t="shared" si="302"/>
        <v>-73.699999999999989</v>
      </c>
      <c r="AD876" s="12">
        <f t="shared" si="303"/>
        <v>-14739.999999999998</v>
      </c>
      <c r="AE876" s="12">
        <f t="shared" si="304"/>
        <v>-7369.9999999999991</v>
      </c>
      <c r="AF876" s="7"/>
      <c r="AG876">
        <v>112</v>
      </c>
      <c r="AH876" s="14">
        <f t="shared" si="305"/>
        <v>-86.440000000000026</v>
      </c>
      <c r="AI876" s="12">
        <f t="shared" si="306"/>
        <v>-17288.000000000004</v>
      </c>
      <c r="AJ876" s="12">
        <f t="shared" si="307"/>
        <v>-8644.0000000000018</v>
      </c>
      <c r="AK876" s="7"/>
      <c r="AL876" s="12">
        <f t="shared" si="308"/>
        <v>-54264</v>
      </c>
      <c r="AM876" s="12">
        <f t="shared" si="309"/>
        <v>-27132</v>
      </c>
    </row>
    <row r="877" spans="1:39" x14ac:dyDescent="0.25">
      <c r="A877" t="s">
        <v>76</v>
      </c>
      <c r="B877" t="s">
        <v>48</v>
      </c>
      <c r="C877" t="s">
        <v>645</v>
      </c>
      <c r="D877">
        <v>2015</v>
      </c>
      <c r="E877" t="s">
        <v>946</v>
      </c>
      <c r="F877">
        <v>2910</v>
      </c>
      <c r="G877">
        <v>1727</v>
      </c>
      <c r="H877" s="4" t="s">
        <v>14</v>
      </c>
      <c r="I877">
        <v>2298</v>
      </c>
      <c r="J877">
        <v>6.6</v>
      </c>
      <c r="K877">
        <v>174</v>
      </c>
      <c r="L877" s="30">
        <f t="shared" si="292"/>
        <v>158.34</v>
      </c>
      <c r="M877" s="30">
        <f t="shared" si="293"/>
        <v>153.12</v>
      </c>
      <c r="N877" s="30">
        <f t="shared" si="294"/>
        <v>147.9</v>
      </c>
      <c r="O877" s="30">
        <f t="shared" si="295"/>
        <v>142.68</v>
      </c>
      <c r="P877">
        <v>56</v>
      </c>
      <c r="Q877" s="7"/>
      <c r="R877">
        <v>171</v>
      </c>
      <c r="S877" s="14">
        <f t="shared" si="296"/>
        <v>12.659999999999997</v>
      </c>
      <c r="T877" s="12">
        <f t="shared" si="297"/>
        <v>70895.999999999985</v>
      </c>
      <c r="U877" s="12">
        <f t="shared" si="298"/>
        <v>1265.9999999999998</v>
      </c>
      <c r="V877" s="7"/>
      <c r="W877">
        <v>151</v>
      </c>
      <c r="X877" s="14">
        <f t="shared" si="299"/>
        <v>-2.1200000000000045</v>
      </c>
      <c r="Y877" s="12">
        <f t="shared" si="300"/>
        <v>-11872.000000000025</v>
      </c>
      <c r="Z877" s="12">
        <f t="shared" si="301"/>
        <v>-212.00000000000045</v>
      </c>
      <c r="AA877" s="7"/>
      <c r="AB877">
        <v>132</v>
      </c>
      <c r="AC877" s="14">
        <f t="shared" si="302"/>
        <v>-15.900000000000006</v>
      </c>
      <c r="AD877" s="12">
        <f t="shared" si="303"/>
        <v>-89040.000000000029</v>
      </c>
      <c r="AE877" s="12">
        <f t="shared" si="304"/>
        <v>-1590.0000000000005</v>
      </c>
      <c r="AF877" s="7"/>
      <c r="AG877">
        <v>112</v>
      </c>
      <c r="AH877" s="14">
        <f t="shared" si="305"/>
        <v>-30.680000000000007</v>
      </c>
      <c r="AI877" s="12">
        <f t="shared" si="306"/>
        <v>-171808.00000000003</v>
      </c>
      <c r="AJ877" s="12">
        <f t="shared" si="307"/>
        <v>-3068.0000000000005</v>
      </c>
      <c r="AK877" s="7"/>
      <c r="AL877" s="12">
        <f t="shared" si="308"/>
        <v>-201824.00000000006</v>
      </c>
      <c r="AM877" s="12">
        <f t="shared" si="309"/>
        <v>-3604.0000000000009</v>
      </c>
    </row>
    <row r="878" spans="1:39" x14ac:dyDescent="0.25">
      <c r="A878" t="s">
        <v>92</v>
      </c>
      <c r="B878" t="s">
        <v>666</v>
      </c>
      <c r="C878" t="s">
        <v>913</v>
      </c>
      <c r="D878">
        <v>2019</v>
      </c>
      <c r="E878" t="s">
        <v>1953</v>
      </c>
      <c r="F878">
        <v>2510</v>
      </c>
      <c r="G878">
        <v>1727</v>
      </c>
      <c r="H878" s="4" t="s">
        <v>10</v>
      </c>
      <c r="I878">
        <v>2359</v>
      </c>
      <c r="J878">
        <v>9.3000000000000007</v>
      </c>
      <c r="K878">
        <v>217</v>
      </c>
      <c r="L878" s="30">
        <f t="shared" si="292"/>
        <v>197.47</v>
      </c>
      <c r="M878" s="30">
        <f t="shared" si="293"/>
        <v>190.96</v>
      </c>
      <c r="N878" s="30">
        <f t="shared" si="294"/>
        <v>184.45</v>
      </c>
      <c r="O878" s="30">
        <f t="shared" si="295"/>
        <v>177.94000000000003</v>
      </c>
      <c r="P878">
        <v>84</v>
      </c>
      <c r="Q878" s="7"/>
      <c r="R878">
        <v>171</v>
      </c>
      <c r="S878" s="14">
        <f t="shared" si="296"/>
        <v>-26.47</v>
      </c>
      <c r="T878" s="12">
        <f t="shared" si="297"/>
        <v>-222348</v>
      </c>
      <c r="U878" s="12">
        <f t="shared" si="298"/>
        <v>-2647</v>
      </c>
      <c r="V878" s="7"/>
      <c r="W878">
        <v>151</v>
      </c>
      <c r="X878" s="14">
        <f t="shared" si="299"/>
        <v>-39.960000000000008</v>
      </c>
      <c r="Y878" s="12">
        <f t="shared" si="300"/>
        <v>-335664.00000000006</v>
      </c>
      <c r="Z878" s="12">
        <f t="shared" si="301"/>
        <v>-3996.0000000000009</v>
      </c>
      <c r="AA878" s="7"/>
      <c r="AB878">
        <v>132</v>
      </c>
      <c r="AC878" s="14">
        <f t="shared" si="302"/>
        <v>-52.449999999999989</v>
      </c>
      <c r="AD878" s="12">
        <f t="shared" si="303"/>
        <v>-440579.99999999994</v>
      </c>
      <c r="AE878" s="12">
        <f t="shared" si="304"/>
        <v>-5244.9999999999991</v>
      </c>
      <c r="AF878" s="7"/>
      <c r="AG878">
        <v>112</v>
      </c>
      <c r="AH878" s="14">
        <f t="shared" si="305"/>
        <v>-65.940000000000026</v>
      </c>
      <c r="AI878" s="12">
        <f t="shared" si="306"/>
        <v>-553896.00000000023</v>
      </c>
      <c r="AJ878" s="12">
        <f t="shared" si="307"/>
        <v>-6594.0000000000027</v>
      </c>
      <c r="AK878" s="7"/>
      <c r="AL878" s="12">
        <f t="shared" si="308"/>
        <v>-1552488.0000000002</v>
      </c>
      <c r="AM878" s="12">
        <f t="shared" si="309"/>
        <v>-18482.000000000004</v>
      </c>
    </row>
    <row r="879" spans="1:39" x14ac:dyDescent="0.25">
      <c r="A879" t="s">
        <v>61</v>
      </c>
      <c r="B879" t="s">
        <v>271</v>
      </c>
      <c r="C879" t="s">
        <v>587</v>
      </c>
      <c r="D879">
        <v>2017</v>
      </c>
      <c r="E879" t="s">
        <v>947</v>
      </c>
      <c r="F879">
        <v>2215</v>
      </c>
      <c r="G879">
        <v>1729</v>
      </c>
      <c r="H879" s="4" t="s">
        <v>14</v>
      </c>
      <c r="I879">
        <v>2191</v>
      </c>
      <c r="J879">
        <v>6</v>
      </c>
      <c r="K879">
        <v>158</v>
      </c>
      <c r="L879" s="30">
        <f t="shared" si="292"/>
        <v>143.78</v>
      </c>
      <c r="M879" s="30">
        <f t="shared" si="293"/>
        <v>139.04</v>
      </c>
      <c r="N879" s="30">
        <f t="shared" si="294"/>
        <v>134.29999999999998</v>
      </c>
      <c r="O879" s="30">
        <f t="shared" si="295"/>
        <v>129.56</v>
      </c>
      <c r="P879">
        <v>2</v>
      </c>
      <c r="Q879" s="7"/>
      <c r="R879">
        <v>171</v>
      </c>
      <c r="S879" s="14">
        <f t="shared" si="296"/>
        <v>27.22</v>
      </c>
      <c r="T879" s="12">
        <f t="shared" si="297"/>
        <v>5444</v>
      </c>
      <c r="U879" s="12">
        <f t="shared" si="298"/>
        <v>2722</v>
      </c>
      <c r="V879" s="7"/>
      <c r="W879">
        <v>151</v>
      </c>
      <c r="X879" s="14">
        <f t="shared" si="299"/>
        <v>11.960000000000008</v>
      </c>
      <c r="Y879" s="12">
        <f t="shared" si="300"/>
        <v>2392.0000000000018</v>
      </c>
      <c r="Z879" s="12">
        <f t="shared" si="301"/>
        <v>1196.0000000000009</v>
      </c>
      <c r="AA879" s="7"/>
      <c r="AB879">
        <v>132</v>
      </c>
      <c r="AC879" s="14">
        <f t="shared" si="302"/>
        <v>-2.2999999999999829</v>
      </c>
      <c r="AD879" s="12">
        <f t="shared" si="303"/>
        <v>-459.99999999999659</v>
      </c>
      <c r="AE879" s="12">
        <f t="shared" si="304"/>
        <v>-229.99999999999829</v>
      </c>
      <c r="AF879" s="7"/>
      <c r="AG879">
        <v>112</v>
      </c>
      <c r="AH879" s="14">
        <f t="shared" si="305"/>
        <v>-17.560000000000002</v>
      </c>
      <c r="AI879" s="12">
        <f t="shared" si="306"/>
        <v>-3512.0000000000005</v>
      </c>
      <c r="AJ879" s="12">
        <f t="shared" si="307"/>
        <v>-1756.0000000000002</v>
      </c>
      <c r="AK879" s="7"/>
      <c r="AL879" s="12">
        <f t="shared" si="308"/>
        <v>3864.0000000000045</v>
      </c>
      <c r="AM879" s="12">
        <f t="shared" si="309"/>
        <v>1932.0000000000023</v>
      </c>
    </row>
    <row r="880" spans="1:39" x14ac:dyDescent="0.25">
      <c r="A880" t="s">
        <v>15</v>
      </c>
      <c r="B880" t="s">
        <v>400</v>
      </c>
      <c r="C880" t="s">
        <v>480</v>
      </c>
      <c r="D880">
        <v>2015</v>
      </c>
      <c r="E880" t="s">
        <v>952</v>
      </c>
      <c r="F880">
        <v>2180</v>
      </c>
      <c r="G880">
        <v>1730</v>
      </c>
      <c r="H880" s="4" t="s">
        <v>10</v>
      </c>
      <c r="I880">
        <v>3982</v>
      </c>
      <c r="J880">
        <v>8.6</v>
      </c>
      <c r="K880">
        <v>198</v>
      </c>
      <c r="L880" s="30">
        <f t="shared" si="292"/>
        <v>180.18</v>
      </c>
      <c r="M880" s="30">
        <f t="shared" si="293"/>
        <v>174.24</v>
      </c>
      <c r="N880" s="30">
        <f t="shared" si="294"/>
        <v>168.29999999999998</v>
      </c>
      <c r="O880" s="30">
        <f t="shared" si="295"/>
        <v>162.36000000000001</v>
      </c>
      <c r="P880">
        <v>2</v>
      </c>
      <c r="Q880" s="7"/>
      <c r="R880">
        <v>171</v>
      </c>
      <c r="S880" s="14">
        <f t="shared" si="296"/>
        <v>-9.1800000000000068</v>
      </c>
      <c r="T880" s="12">
        <f t="shared" si="297"/>
        <v>-1836.0000000000014</v>
      </c>
      <c r="U880" s="12">
        <f t="shared" si="298"/>
        <v>-918.00000000000068</v>
      </c>
      <c r="V880" s="7"/>
      <c r="W880">
        <v>151</v>
      </c>
      <c r="X880" s="14">
        <f t="shared" si="299"/>
        <v>-23.240000000000009</v>
      </c>
      <c r="Y880" s="12">
        <f t="shared" si="300"/>
        <v>-4648.0000000000018</v>
      </c>
      <c r="Z880" s="12">
        <f t="shared" si="301"/>
        <v>-2324.0000000000009</v>
      </c>
      <c r="AA880" s="7"/>
      <c r="AB880">
        <v>132</v>
      </c>
      <c r="AC880" s="14">
        <f t="shared" si="302"/>
        <v>-36.299999999999983</v>
      </c>
      <c r="AD880" s="12">
        <f t="shared" si="303"/>
        <v>-7259.9999999999964</v>
      </c>
      <c r="AE880" s="12">
        <f t="shared" si="304"/>
        <v>-3629.9999999999982</v>
      </c>
      <c r="AF880" s="7"/>
      <c r="AG880">
        <v>112</v>
      </c>
      <c r="AH880" s="14">
        <f t="shared" si="305"/>
        <v>-50.360000000000014</v>
      </c>
      <c r="AI880" s="12">
        <f t="shared" si="306"/>
        <v>-10072.000000000004</v>
      </c>
      <c r="AJ880" s="12">
        <f t="shared" si="307"/>
        <v>-5036.0000000000018</v>
      </c>
      <c r="AK880" s="7"/>
      <c r="AL880" s="12">
        <f t="shared" si="308"/>
        <v>-23816</v>
      </c>
      <c r="AM880" s="12">
        <f t="shared" si="309"/>
        <v>-11908</v>
      </c>
    </row>
    <row r="881" spans="1:39" x14ac:dyDescent="0.25">
      <c r="A881" t="s">
        <v>15</v>
      </c>
      <c r="B881" t="s">
        <v>400</v>
      </c>
      <c r="C881" t="s">
        <v>480</v>
      </c>
      <c r="D881">
        <v>2019</v>
      </c>
      <c r="E881" t="s">
        <v>1954</v>
      </c>
      <c r="F881">
        <v>2180</v>
      </c>
      <c r="G881">
        <v>1730</v>
      </c>
      <c r="H881" s="4" t="s">
        <v>10</v>
      </c>
      <c r="I881">
        <v>3982</v>
      </c>
      <c r="J881">
        <v>10.4</v>
      </c>
      <c r="K881">
        <v>239</v>
      </c>
      <c r="L881" s="30">
        <f t="shared" si="292"/>
        <v>217.49</v>
      </c>
      <c r="M881" s="30">
        <f t="shared" si="293"/>
        <v>210.32</v>
      </c>
      <c r="N881" s="30">
        <f t="shared" si="294"/>
        <v>203.15</v>
      </c>
      <c r="O881" s="30">
        <f t="shared" si="295"/>
        <v>195.98000000000002</v>
      </c>
      <c r="P881">
        <v>28</v>
      </c>
      <c r="Q881" s="7"/>
      <c r="R881">
        <v>171</v>
      </c>
      <c r="S881" s="14">
        <f t="shared" si="296"/>
        <v>-46.490000000000009</v>
      </c>
      <c r="T881" s="12">
        <f t="shared" si="297"/>
        <v>-130172.00000000003</v>
      </c>
      <c r="U881" s="12">
        <f t="shared" si="298"/>
        <v>-4649.0000000000009</v>
      </c>
      <c r="V881" s="7"/>
      <c r="W881">
        <v>151</v>
      </c>
      <c r="X881" s="14">
        <f t="shared" si="299"/>
        <v>-59.319999999999993</v>
      </c>
      <c r="Y881" s="12">
        <f t="shared" si="300"/>
        <v>-166095.99999999997</v>
      </c>
      <c r="Z881" s="12">
        <f t="shared" si="301"/>
        <v>-5931.9999999999991</v>
      </c>
      <c r="AA881" s="7"/>
      <c r="AB881">
        <v>132</v>
      </c>
      <c r="AC881" s="14">
        <f t="shared" si="302"/>
        <v>-71.150000000000006</v>
      </c>
      <c r="AD881" s="12">
        <f t="shared" si="303"/>
        <v>-199220.00000000003</v>
      </c>
      <c r="AE881" s="12">
        <f t="shared" si="304"/>
        <v>-7115.0000000000009</v>
      </c>
      <c r="AF881" s="7"/>
      <c r="AG881">
        <v>112</v>
      </c>
      <c r="AH881" s="14">
        <f t="shared" si="305"/>
        <v>-83.980000000000018</v>
      </c>
      <c r="AI881" s="12">
        <f t="shared" si="306"/>
        <v>-235144.00000000006</v>
      </c>
      <c r="AJ881" s="12">
        <f t="shared" si="307"/>
        <v>-8398.0000000000018</v>
      </c>
      <c r="AK881" s="7"/>
      <c r="AL881" s="12">
        <f t="shared" si="308"/>
        <v>-730632.00000000012</v>
      </c>
      <c r="AM881" s="12">
        <f t="shared" si="309"/>
        <v>-26094.000000000004</v>
      </c>
    </row>
    <row r="882" spans="1:39" x14ac:dyDescent="0.25">
      <c r="A882" t="s">
        <v>55</v>
      </c>
      <c r="B882" t="s">
        <v>514</v>
      </c>
      <c r="C882" t="s">
        <v>949</v>
      </c>
      <c r="D882">
        <v>2017</v>
      </c>
      <c r="E882" t="s">
        <v>950</v>
      </c>
      <c r="F882">
        <v>2185</v>
      </c>
      <c r="G882">
        <v>1730</v>
      </c>
      <c r="H882" s="4" t="s">
        <v>10</v>
      </c>
      <c r="I882">
        <v>1998</v>
      </c>
      <c r="J882">
        <v>8.8000000000000007</v>
      </c>
      <c r="K882">
        <v>201</v>
      </c>
      <c r="L882" s="30">
        <f t="shared" si="292"/>
        <v>182.91</v>
      </c>
      <c r="M882" s="30">
        <f t="shared" si="293"/>
        <v>176.88</v>
      </c>
      <c r="N882" s="30">
        <f t="shared" si="294"/>
        <v>170.85</v>
      </c>
      <c r="O882" s="30">
        <f t="shared" si="295"/>
        <v>164.82000000000002</v>
      </c>
      <c r="P882">
        <v>28</v>
      </c>
      <c r="Q882" s="7"/>
      <c r="R882">
        <v>171</v>
      </c>
      <c r="S882" s="14">
        <f t="shared" si="296"/>
        <v>-11.909999999999997</v>
      </c>
      <c r="T882" s="12">
        <f t="shared" si="297"/>
        <v>-33347.999999999993</v>
      </c>
      <c r="U882" s="12">
        <f t="shared" si="298"/>
        <v>-1190.9999999999998</v>
      </c>
      <c r="V882" s="7"/>
      <c r="W882">
        <v>151</v>
      </c>
      <c r="X882" s="14">
        <f t="shared" si="299"/>
        <v>-25.879999999999995</v>
      </c>
      <c r="Y882" s="12">
        <f t="shared" si="300"/>
        <v>-72463.999999999985</v>
      </c>
      <c r="Z882" s="12">
        <f t="shared" si="301"/>
        <v>-2587.9999999999995</v>
      </c>
      <c r="AA882" s="7"/>
      <c r="AB882">
        <v>132</v>
      </c>
      <c r="AC882" s="14">
        <f t="shared" si="302"/>
        <v>-38.849999999999994</v>
      </c>
      <c r="AD882" s="12">
        <f t="shared" si="303"/>
        <v>-108779.99999999997</v>
      </c>
      <c r="AE882" s="12">
        <f t="shared" si="304"/>
        <v>-3884.9999999999991</v>
      </c>
      <c r="AF882" s="7"/>
      <c r="AG882">
        <v>112</v>
      </c>
      <c r="AH882" s="14">
        <f t="shared" si="305"/>
        <v>-52.820000000000022</v>
      </c>
      <c r="AI882" s="12">
        <f t="shared" si="306"/>
        <v>-147896.00000000006</v>
      </c>
      <c r="AJ882" s="12">
        <f t="shared" si="307"/>
        <v>-5282.0000000000018</v>
      </c>
      <c r="AK882" s="7"/>
      <c r="AL882" s="12">
        <f t="shared" si="308"/>
        <v>-362488</v>
      </c>
      <c r="AM882" s="12">
        <f t="shared" si="309"/>
        <v>-12946</v>
      </c>
    </row>
    <row r="883" spans="1:39" x14ac:dyDescent="0.25">
      <c r="A883" t="s">
        <v>55</v>
      </c>
      <c r="B883" t="s">
        <v>514</v>
      </c>
      <c r="C883" t="s">
        <v>949</v>
      </c>
      <c r="D883">
        <v>2017</v>
      </c>
      <c r="E883" t="s">
        <v>951</v>
      </c>
      <c r="F883">
        <v>2185</v>
      </c>
      <c r="G883">
        <v>1730</v>
      </c>
      <c r="H883" s="4" t="s">
        <v>10</v>
      </c>
      <c r="I883">
        <v>1998</v>
      </c>
      <c r="J883">
        <v>8.8000000000000007</v>
      </c>
      <c r="K883">
        <v>201</v>
      </c>
      <c r="L883" s="30">
        <f t="shared" si="292"/>
        <v>182.91</v>
      </c>
      <c r="M883" s="30">
        <f t="shared" si="293"/>
        <v>176.88</v>
      </c>
      <c r="N883" s="30">
        <f t="shared" si="294"/>
        <v>170.85</v>
      </c>
      <c r="O883" s="30">
        <f t="shared" si="295"/>
        <v>164.82000000000002</v>
      </c>
      <c r="P883">
        <v>62</v>
      </c>
      <c r="Q883" s="7"/>
      <c r="R883">
        <v>171</v>
      </c>
      <c r="S883" s="14">
        <f t="shared" si="296"/>
        <v>-11.909999999999997</v>
      </c>
      <c r="T883" s="12">
        <f t="shared" si="297"/>
        <v>-73841.999999999985</v>
      </c>
      <c r="U883" s="12">
        <f t="shared" si="298"/>
        <v>-1190.9999999999998</v>
      </c>
      <c r="V883" s="7"/>
      <c r="W883">
        <v>151</v>
      </c>
      <c r="X883" s="14">
        <f t="shared" si="299"/>
        <v>-25.879999999999995</v>
      </c>
      <c r="Y883" s="12">
        <f t="shared" si="300"/>
        <v>-160455.99999999997</v>
      </c>
      <c r="Z883" s="12">
        <f t="shared" si="301"/>
        <v>-2587.9999999999995</v>
      </c>
      <c r="AA883" s="7"/>
      <c r="AB883">
        <v>132</v>
      </c>
      <c r="AC883" s="14">
        <f t="shared" si="302"/>
        <v>-38.849999999999994</v>
      </c>
      <c r="AD883" s="12">
        <f t="shared" si="303"/>
        <v>-240869.99999999997</v>
      </c>
      <c r="AE883" s="12">
        <f t="shared" si="304"/>
        <v>-3884.9999999999995</v>
      </c>
      <c r="AF883" s="7"/>
      <c r="AG883">
        <v>112</v>
      </c>
      <c r="AH883" s="14">
        <f t="shared" si="305"/>
        <v>-52.820000000000022</v>
      </c>
      <c r="AI883" s="12">
        <f t="shared" si="306"/>
        <v>-327484.00000000017</v>
      </c>
      <c r="AJ883" s="12">
        <f t="shared" si="307"/>
        <v>-5282.0000000000027</v>
      </c>
      <c r="AK883" s="7"/>
      <c r="AL883" s="12">
        <f t="shared" si="308"/>
        <v>-802652.00000000012</v>
      </c>
      <c r="AM883" s="12">
        <f t="shared" si="309"/>
        <v>-12946.000000000002</v>
      </c>
    </row>
    <row r="884" spans="1:39" x14ac:dyDescent="0.25">
      <c r="A884" t="s">
        <v>141</v>
      </c>
      <c r="B884" t="s">
        <v>38</v>
      </c>
      <c r="C884" t="s">
        <v>825</v>
      </c>
      <c r="D884">
        <v>2019</v>
      </c>
      <c r="E884" t="s">
        <v>1955</v>
      </c>
      <c r="F884">
        <v>2195</v>
      </c>
      <c r="G884">
        <v>1730</v>
      </c>
      <c r="H884" s="4" t="s">
        <v>10</v>
      </c>
      <c r="I884">
        <v>2894</v>
      </c>
      <c r="J884">
        <v>8.6999999999999993</v>
      </c>
      <c r="K884">
        <v>200</v>
      </c>
      <c r="L884" s="30">
        <f t="shared" si="292"/>
        <v>182</v>
      </c>
      <c r="M884" s="30">
        <f t="shared" si="293"/>
        <v>176</v>
      </c>
      <c r="N884" s="30">
        <f t="shared" si="294"/>
        <v>170</v>
      </c>
      <c r="O884" s="30">
        <f t="shared" si="295"/>
        <v>164</v>
      </c>
      <c r="P884">
        <v>68</v>
      </c>
      <c r="Q884" s="7"/>
      <c r="R884">
        <v>171</v>
      </c>
      <c r="S884" s="14">
        <f t="shared" si="296"/>
        <v>-11</v>
      </c>
      <c r="T884" s="12">
        <f t="shared" si="297"/>
        <v>-74800</v>
      </c>
      <c r="U884" s="12">
        <f t="shared" si="298"/>
        <v>-1100</v>
      </c>
      <c r="V884" s="7"/>
      <c r="W884">
        <v>151</v>
      </c>
      <c r="X884" s="14">
        <f t="shared" si="299"/>
        <v>-25</v>
      </c>
      <c r="Y884" s="12">
        <f t="shared" si="300"/>
        <v>-170000</v>
      </c>
      <c r="Z884" s="12">
        <f t="shared" si="301"/>
        <v>-2500</v>
      </c>
      <c r="AA884" s="7"/>
      <c r="AB884">
        <v>132</v>
      </c>
      <c r="AC884" s="14">
        <f t="shared" si="302"/>
        <v>-38</v>
      </c>
      <c r="AD884" s="12">
        <f t="shared" si="303"/>
        <v>-258400</v>
      </c>
      <c r="AE884" s="12">
        <f t="shared" si="304"/>
        <v>-3800</v>
      </c>
      <c r="AF884" s="7"/>
      <c r="AG884">
        <v>112</v>
      </c>
      <c r="AH884" s="14">
        <f t="shared" si="305"/>
        <v>-52</v>
      </c>
      <c r="AI884" s="12">
        <f t="shared" si="306"/>
        <v>-353600</v>
      </c>
      <c r="AJ884" s="12">
        <f t="shared" si="307"/>
        <v>-5200</v>
      </c>
      <c r="AK884" s="7"/>
      <c r="AL884" s="12">
        <f t="shared" si="308"/>
        <v>-856800</v>
      </c>
      <c r="AM884" s="12">
        <f t="shared" si="309"/>
        <v>-12600</v>
      </c>
    </row>
    <row r="885" spans="1:39" x14ac:dyDescent="0.25">
      <c r="A885" t="s">
        <v>596</v>
      </c>
      <c r="B885" t="s">
        <v>249</v>
      </c>
      <c r="C885" t="s">
        <v>597</v>
      </c>
      <c r="D885">
        <v>2019</v>
      </c>
      <c r="E885" t="s">
        <v>1956</v>
      </c>
      <c r="F885">
        <v>2150</v>
      </c>
      <c r="G885">
        <v>1730</v>
      </c>
      <c r="H885" s="4" t="s">
        <v>10</v>
      </c>
      <c r="I885">
        <v>5000</v>
      </c>
      <c r="J885">
        <v>11.3</v>
      </c>
      <c r="K885">
        <v>269</v>
      </c>
      <c r="L885" s="30">
        <f t="shared" si="292"/>
        <v>244.79000000000002</v>
      </c>
      <c r="M885" s="30">
        <f t="shared" si="293"/>
        <v>236.72</v>
      </c>
      <c r="N885" s="30">
        <f t="shared" si="294"/>
        <v>228.65</v>
      </c>
      <c r="O885" s="30">
        <f t="shared" si="295"/>
        <v>220.58</v>
      </c>
      <c r="P885">
        <v>2</v>
      </c>
      <c r="Q885" s="7"/>
      <c r="R885">
        <v>171</v>
      </c>
      <c r="S885" s="14">
        <f t="shared" si="296"/>
        <v>-73.79000000000002</v>
      </c>
      <c r="T885" s="12">
        <f t="shared" si="297"/>
        <v>-14758.000000000004</v>
      </c>
      <c r="U885" s="12">
        <f t="shared" si="298"/>
        <v>-7379.0000000000018</v>
      </c>
      <c r="V885" s="7"/>
      <c r="W885">
        <v>151</v>
      </c>
      <c r="X885" s="14">
        <f t="shared" si="299"/>
        <v>-85.72</v>
      </c>
      <c r="Y885" s="12">
        <f t="shared" si="300"/>
        <v>-17144</v>
      </c>
      <c r="Z885" s="12">
        <f t="shared" si="301"/>
        <v>-8572</v>
      </c>
      <c r="AA885" s="7"/>
      <c r="AB885">
        <v>132</v>
      </c>
      <c r="AC885" s="14">
        <f t="shared" si="302"/>
        <v>-96.65</v>
      </c>
      <c r="AD885" s="12">
        <f t="shared" si="303"/>
        <v>-19330</v>
      </c>
      <c r="AE885" s="12">
        <f t="shared" si="304"/>
        <v>-9665</v>
      </c>
      <c r="AF885" s="7"/>
      <c r="AG885">
        <v>112</v>
      </c>
      <c r="AH885" s="14">
        <f t="shared" si="305"/>
        <v>-108.58000000000001</v>
      </c>
      <c r="AI885" s="12">
        <f t="shared" si="306"/>
        <v>-21716.000000000004</v>
      </c>
      <c r="AJ885" s="12">
        <f t="shared" si="307"/>
        <v>-10858.000000000002</v>
      </c>
      <c r="AK885" s="7"/>
      <c r="AL885" s="12">
        <f t="shared" si="308"/>
        <v>-72948</v>
      </c>
      <c r="AM885" s="12">
        <f t="shared" si="309"/>
        <v>-36474</v>
      </c>
    </row>
    <row r="886" spans="1:39" x14ac:dyDescent="0.25">
      <c r="A886" t="s">
        <v>799</v>
      </c>
      <c r="B886" t="s">
        <v>209</v>
      </c>
      <c r="C886" t="s">
        <v>800</v>
      </c>
      <c r="D886">
        <v>2016</v>
      </c>
      <c r="E886" t="s">
        <v>948</v>
      </c>
      <c r="F886">
        <v>2732</v>
      </c>
      <c r="G886">
        <v>1730</v>
      </c>
      <c r="H886" s="4" t="s">
        <v>10</v>
      </c>
      <c r="I886">
        <v>2378</v>
      </c>
      <c r="J886">
        <v>12.7</v>
      </c>
      <c r="K886">
        <v>292</v>
      </c>
      <c r="L886" s="30">
        <f t="shared" si="292"/>
        <v>265.72000000000003</v>
      </c>
      <c r="M886" s="30">
        <f t="shared" si="293"/>
        <v>256.95999999999998</v>
      </c>
      <c r="N886" s="30">
        <f t="shared" si="294"/>
        <v>248.2</v>
      </c>
      <c r="O886" s="30">
        <f t="shared" si="295"/>
        <v>239.44000000000003</v>
      </c>
      <c r="P886">
        <v>162</v>
      </c>
      <c r="Q886" s="7"/>
      <c r="R886">
        <v>171</v>
      </c>
      <c r="S886" s="14">
        <f t="shared" si="296"/>
        <v>-94.720000000000027</v>
      </c>
      <c r="T886" s="12">
        <f t="shared" si="297"/>
        <v>-1534464.0000000005</v>
      </c>
      <c r="U886" s="12">
        <f t="shared" si="298"/>
        <v>-9472.0000000000036</v>
      </c>
      <c r="V886" s="7"/>
      <c r="W886">
        <v>151</v>
      </c>
      <c r="X886" s="14">
        <f t="shared" si="299"/>
        <v>-105.95999999999998</v>
      </c>
      <c r="Y886" s="12">
        <f t="shared" si="300"/>
        <v>-1716551.9999999998</v>
      </c>
      <c r="Z886" s="12">
        <f t="shared" si="301"/>
        <v>-10595.999999999998</v>
      </c>
      <c r="AA886" s="7"/>
      <c r="AB886">
        <v>132</v>
      </c>
      <c r="AC886" s="14">
        <f t="shared" si="302"/>
        <v>-116.19999999999999</v>
      </c>
      <c r="AD886" s="12">
        <f t="shared" si="303"/>
        <v>-1882439.9999999998</v>
      </c>
      <c r="AE886" s="12">
        <f t="shared" si="304"/>
        <v>-11619.999999999998</v>
      </c>
      <c r="AF886" s="7"/>
      <c r="AG886">
        <v>112</v>
      </c>
      <c r="AH886" s="14">
        <f t="shared" si="305"/>
        <v>-127.44000000000003</v>
      </c>
      <c r="AI886" s="12">
        <f t="shared" si="306"/>
        <v>-2064528.0000000002</v>
      </c>
      <c r="AJ886" s="12">
        <f t="shared" si="307"/>
        <v>-12744.000000000002</v>
      </c>
      <c r="AK886" s="7"/>
      <c r="AL886" s="12">
        <f t="shared" si="308"/>
        <v>-7197984</v>
      </c>
      <c r="AM886" s="12">
        <f t="shared" si="309"/>
        <v>-44432</v>
      </c>
    </row>
    <row r="887" spans="1:39" x14ac:dyDescent="0.25">
      <c r="A887" t="s">
        <v>58</v>
      </c>
      <c r="B887" t="s">
        <v>271</v>
      </c>
      <c r="C887" t="s">
        <v>590</v>
      </c>
      <c r="D887">
        <v>2019</v>
      </c>
      <c r="E887" t="s">
        <v>1957</v>
      </c>
      <c r="F887">
        <v>2230</v>
      </c>
      <c r="G887">
        <v>1730</v>
      </c>
      <c r="H887" s="4" t="s">
        <v>138</v>
      </c>
      <c r="I887">
        <v>2487</v>
      </c>
      <c r="J887">
        <v>4.8</v>
      </c>
      <c r="K887">
        <v>112</v>
      </c>
      <c r="L887" s="30">
        <f t="shared" si="292"/>
        <v>101.92</v>
      </c>
      <c r="M887" s="30">
        <f t="shared" si="293"/>
        <v>98.56</v>
      </c>
      <c r="N887" s="30">
        <f t="shared" si="294"/>
        <v>95.2</v>
      </c>
      <c r="O887" s="30">
        <f t="shared" si="295"/>
        <v>91.84</v>
      </c>
      <c r="P887">
        <v>508</v>
      </c>
      <c r="Q887" s="7"/>
      <c r="R887">
        <v>171</v>
      </c>
      <c r="S887" s="14">
        <f t="shared" si="296"/>
        <v>69.08</v>
      </c>
      <c r="T887" s="12">
        <f t="shared" si="297"/>
        <v>3509264</v>
      </c>
      <c r="U887" s="12">
        <f t="shared" si="298"/>
        <v>6908</v>
      </c>
      <c r="V887" s="7"/>
      <c r="W887">
        <v>151</v>
      </c>
      <c r="X887" s="14">
        <f t="shared" si="299"/>
        <v>52.44</v>
      </c>
      <c r="Y887" s="12">
        <f t="shared" si="300"/>
        <v>2663952</v>
      </c>
      <c r="Z887" s="12">
        <f t="shared" si="301"/>
        <v>5244</v>
      </c>
      <c r="AA887" s="7"/>
      <c r="AB887">
        <v>132</v>
      </c>
      <c r="AC887" s="14">
        <f t="shared" si="302"/>
        <v>36.799999999999997</v>
      </c>
      <c r="AD887" s="12">
        <f t="shared" si="303"/>
        <v>1869439.9999999998</v>
      </c>
      <c r="AE887" s="12">
        <f t="shared" si="304"/>
        <v>3679.9999999999995</v>
      </c>
      <c r="AF887" s="7"/>
      <c r="AG887">
        <v>112</v>
      </c>
      <c r="AH887" s="14">
        <f t="shared" si="305"/>
        <v>20.159999999999997</v>
      </c>
      <c r="AI887" s="12">
        <f t="shared" si="306"/>
        <v>1024127.9999999999</v>
      </c>
      <c r="AJ887" s="12">
        <f t="shared" si="307"/>
        <v>2015.9999999999998</v>
      </c>
      <c r="AK887" s="7"/>
      <c r="AL887" s="12">
        <f t="shared" si="308"/>
        <v>9066784</v>
      </c>
      <c r="AM887" s="12">
        <f t="shared" si="309"/>
        <v>17848</v>
      </c>
    </row>
    <row r="888" spans="1:39" x14ac:dyDescent="0.25">
      <c r="A888" t="s">
        <v>49</v>
      </c>
      <c r="B888" t="s">
        <v>514</v>
      </c>
      <c r="C888" t="s">
        <v>576</v>
      </c>
      <c r="D888">
        <v>2017</v>
      </c>
      <c r="E888" t="s">
        <v>953</v>
      </c>
      <c r="F888">
        <v>2340</v>
      </c>
      <c r="G888">
        <v>1731</v>
      </c>
      <c r="H888" s="4" t="s">
        <v>10</v>
      </c>
      <c r="I888">
        <v>3564</v>
      </c>
      <c r="J888">
        <v>9.1</v>
      </c>
      <c r="K888">
        <v>212</v>
      </c>
      <c r="L888" s="30">
        <f t="shared" si="292"/>
        <v>192.92000000000002</v>
      </c>
      <c r="M888" s="30">
        <f t="shared" si="293"/>
        <v>186.56</v>
      </c>
      <c r="N888" s="30">
        <f t="shared" si="294"/>
        <v>180.2</v>
      </c>
      <c r="O888" s="30">
        <f t="shared" si="295"/>
        <v>173.84</v>
      </c>
      <c r="P888">
        <v>68</v>
      </c>
      <c r="Q888" s="7"/>
      <c r="R888">
        <v>171</v>
      </c>
      <c r="S888" s="14">
        <f t="shared" si="296"/>
        <v>-21.920000000000016</v>
      </c>
      <c r="T888" s="12">
        <f t="shared" si="297"/>
        <v>-149056.00000000012</v>
      </c>
      <c r="U888" s="12">
        <f t="shared" si="298"/>
        <v>-2192.0000000000018</v>
      </c>
      <c r="V888" s="7"/>
      <c r="W888">
        <v>151</v>
      </c>
      <c r="X888" s="14">
        <f t="shared" si="299"/>
        <v>-35.56</v>
      </c>
      <c r="Y888" s="12">
        <f t="shared" si="300"/>
        <v>-241808</v>
      </c>
      <c r="Z888" s="12">
        <f t="shared" si="301"/>
        <v>-3556</v>
      </c>
      <c r="AA888" s="7"/>
      <c r="AB888">
        <v>132</v>
      </c>
      <c r="AC888" s="14">
        <f t="shared" si="302"/>
        <v>-48.199999999999989</v>
      </c>
      <c r="AD888" s="12">
        <f t="shared" si="303"/>
        <v>-327759.99999999994</v>
      </c>
      <c r="AE888" s="12">
        <f t="shared" si="304"/>
        <v>-4819.9999999999991</v>
      </c>
      <c r="AF888" s="7"/>
      <c r="AG888">
        <v>112</v>
      </c>
      <c r="AH888" s="14">
        <f t="shared" si="305"/>
        <v>-61.84</v>
      </c>
      <c r="AI888" s="12">
        <f t="shared" si="306"/>
        <v>-420512</v>
      </c>
      <c r="AJ888" s="12">
        <f t="shared" si="307"/>
        <v>-6184</v>
      </c>
      <c r="AK888" s="7"/>
      <c r="AL888" s="12">
        <f t="shared" si="308"/>
        <v>-1139136</v>
      </c>
      <c r="AM888" s="12">
        <f t="shared" si="309"/>
        <v>-16752</v>
      </c>
    </row>
    <row r="889" spans="1:39" x14ac:dyDescent="0.25">
      <c r="A889" t="s">
        <v>49</v>
      </c>
      <c r="B889" t="s">
        <v>514</v>
      </c>
      <c r="C889" t="s">
        <v>576</v>
      </c>
      <c r="D889">
        <v>2019</v>
      </c>
      <c r="E889" t="s">
        <v>1958</v>
      </c>
      <c r="F889">
        <v>2340</v>
      </c>
      <c r="G889">
        <v>1731</v>
      </c>
      <c r="H889" s="4" t="s">
        <v>10</v>
      </c>
      <c r="I889">
        <v>3564</v>
      </c>
      <c r="J889">
        <v>9.1</v>
      </c>
      <c r="K889">
        <v>212</v>
      </c>
      <c r="L889" s="30">
        <f t="shared" si="292"/>
        <v>192.92000000000002</v>
      </c>
      <c r="M889" s="30">
        <f t="shared" si="293"/>
        <v>186.56</v>
      </c>
      <c r="N889" s="30">
        <f t="shared" si="294"/>
        <v>180.2</v>
      </c>
      <c r="O889" s="30">
        <f t="shared" si="295"/>
        <v>173.84</v>
      </c>
      <c r="P889">
        <v>26</v>
      </c>
      <c r="Q889" s="7"/>
      <c r="R889">
        <v>171</v>
      </c>
      <c r="S889" s="14">
        <f t="shared" si="296"/>
        <v>-21.920000000000016</v>
      </c>
      <c r="T889" s="12">
        <f t="shared" si="297"/>
        <v>-56992.000000000044</v>
      </c>
      <c r="U889" s="12">
        <f t="shared" si="298"/>
        <v>-2192.0000000000018</v>
      </c>
      <c r="V889" s="7"/>
      <c r="W889">
        <v>151</v>
      </c>
      <c r="X889" s="14">
        <f t="shared" si="299"/>
        <v>-35.56</v>
      </c>
      <c r="Y889" s="12">
        <f t="shared" si="300"/>
        <v>-92456</v>
      </c>
      <c r="Z889" s="12">
        <f t="shared" si="301"/>
        <v>-3556</v>
      </c>
      <c r="AA889" s="7"/>
      <c r="AB889">
        <v>132</v>
      </c>
      <c r="AC889" s="14">
        <f t="shared" si="302"/>
        <v>-48.199999999999989</v>
      </c>
      <c r="AD889" s="12">
        <f t="shared" si="303"/>
        <v>-125319.99999999999</v>
      </c>
      <c r="AE889" s="12">
        <f t="shared" si="304"/>
        <v>-4819.9999999999991</v>
      </c>
      <c r="AF889" s="7"/>
      <c r="AG889">
        <v>112</v>
      </c>
      <c r="AH889" s="14">
        <f t="shared" si="305"/>
        <v>-61.84</v>
      </c>
      <c r="AI889" s="12">
        <f t="shared" si="306"/>
        <v>-160784</v>
      </c>
      <c r="AJ889" s="12">
        <f t="shared" si="307"/>
        <v>-6184</v>
      </c>
      <c r="AK889" s="7"/>
      <c r="AL889" s="12">
        <f t="shared" si="308"/>
        <v>-435552.00000000006</v>
      </c>
      <c r="AM889" s="12">
        <f t="shared" si="309"/>
        <v>-16752.000000000004</v>
      </c>
    </row>
    <row r="890" spans="1:39" x14ac:dyDescent="0.25">
      <c r="A890" t="s">
        <v>15</v>
      </c>
      <c r="B890" t="s">
        <v>400</v>
      </c>
      <c r="C890" t="s">
        <v>480</v>
      </c>
      <c r="D890">
        <v>2016</v>
      </c>
      <c r="E890" t="s">
        <v>958</v>
      </c>
      <c r="F890">
        <v>2320</v>
      </c>
      <c r="G890">
        <v>1735</v>
      </c>
      <c r="H890" s="4" t="s">
        <v>10</v>
      </c>
      <c r="I890">
        <v>2996</v>
      </c>
      <c r="J890">
        <v>8.3000000000000007</v>
      </c>
      <c r="K890">
        <v>190</v>
      </c>
      <c r="L890" s="30">
        <f t="shared" si="292"/>
        <v>172.9</v>
      </c>
      <c r="M890" s="30">
        <f t="shared" si="293"/>
        <v>167.2</v>
      </c>
      <c r="N890" s="30">
        <f t="shared" si="294"/>
        <v>161.5</v>
      </c>
      <c r="O890" s="30">
        <f t="shared" si="295"/>
        <v>155.80000000000001</v>
      </c>
      <c r="P890">
        <v>2</v>
      </c>
      <c r="Q890" s="7"/>
      <c r="R890">
        <v>171</v>
      </c>
      <c r="S890" s="14">
        <f t="shared" si="296"/>
        <v>-1.9000000000000057</v>
      </c>
      <c r="T890" s="12">
        <f t="shared" si="297"/>
        <v>-380.00000000000114</v>
      </c>
      <c r="U890" s="12">
        <f t="shared" si="298"/>
        <v>-190.00000000000057</v>
      </c>
      <c r="V890" s="7"/>
      <c r="W890">
        <v>151</v>
      </c>
      <c r="X890" s="14">
        <f t="shared" si="299"/>
        <v>-16.199999999999989</v>
      </c>
      <c r="Y890" s="12">
        <f t="shared" si="300"/>
        <v>-3239.9999999999977</v>
      </c>
      <c r="Z890" s="12">
        <f t="shared" si="301"/>
        <v>-1619.9999999999989</v>
      </c>
      <c r="AA890" s="7"/>
      <c r="AB890">
        <v>132</v>
      </c>
      <c r="AC890" s="14">
        <f t="shared" si="302"/>
        <v>-29.5</v>
      </c>
      <c r="AD890" s="12">
        <f t="shared" si="303"/>
        <v>-5900</v>
      </c>
      <c r="AE890" s="12">
        <f t="shared" si="304"/>
        <v>-2950</v>
      </c>
      <c r="AF890" s="7"/>
      <c r="AG890">
        <v>112</v>
      </c>
      <c r="AH890" s="14">
        <f t="shared" si="305"/>
        <v>-43.800000000000011</v>
      </c>
      <c r="AI890" s="12">
        <f t="shared" si="306"/>
        <v>-8760.0000000000018</v>
      </c>
      <c r="AJ890" s="12">
        <f t="shared" si="307"/>
        <v>-4380.0000000000009</v>
      </c>
      <c r="AK890" s="7"/>
      <c r="AL890" s="12">
        <f t="shared" si="308"/>
        <v>-18280</v>
      </c>
      <c r="AM890" s="12">
        <f t="shared" si="309"/>
        <v>-9140</v>
      </c>
    </row>
    <row r="891" spans="1:39" x14ac:dyDescent="0.25">
      <c r="A891" t="s">
        <v>15</v>
      </c>
      <c r="B891" t="s">
        <v>400</v>
      </c>
      <c r="C891" t="s">
        <v>480</v>
      </c>
      <c r="D891">
        <v>2019</v>
      </c>
      <c r="E891" t="s">
        <v>1959</v>
      </c>
      <c r="F891">
        <v>2320</v>
      </c>
      <c r="G891">
        <v>1735</v>
      </c>
      <c r="H891" s="4" t="s">
        <v>10</v>
      </c>
      <c r="I891">
        <v>2996</v>
      </c>
      <c r="J891">
        <v>9.6</v>
      </c>
      <c r="K891">
        <v>219</v>
      </c>
      <c r="L891" s="30">
        <f t="shared" si="292"/>
        <v>199.29000000000002</v>
      </c>
      <c r="M891" s="30">
        <f t="shared" si="293"/>
        <v>192.72</v>
      </c>
      <c r="N891" s="30">
        <f t="shared" si="294"/>
        <v>186.15</v>
      </c>
      <c r="O891" s="30">
        <f t="shared" si="295"/>
        <v>179.58</v>
      </c>
      <c r="P891">
        <v>6</v>
      </c>
      <c r="Q891" s="7"/>
      <c r="R891">
        <v>171</v>
      </c>
      <c r="S891" s="14">
        <f t="shared" si="296"/>
        <v>-28.29000000000002</v>
      </c>
      <c r="T891" s="12">
        <f t="shared" si="297"/>
        <v>-16974.000000000011</v>
      </c>
      <c r="U891" s="12">
        <f t="shared" si="298"/>
        <v>-2829.0000000000018</v>
      </c>
      <c r="V891" s="7"/>
      <c r="W891">
        <v>151</v>
      </c>
      <c r="X891" s="14">
        <f t="shared" si="299"/>
        <v>-41.72</v>
      </c>
      <c r="Y891" s="12">
        <f t="shared" si="300"/>
        <v>-25032</v>
      </c>
      <c r="Z891" s="12">
        <f t="shared" si="301"/>
        <v>-4172</v>
      </c>
      <c r="AA891" s="7"/>
      <c r="AB891">
        <v>132</v>
      </c>
      <c r="AC891" s="14">
        <f t="shared" si="302"/>
        <v>-54.150000000000006</v>
      </c>
      <c r="AD891" s="12">
        <f t="shared" si="303"/>
        <v>-32490.000000000004</v>
      </c>
      <c r="AE891" s="12">
        <f t="shared" si="304"/>
        <v>-5415.0000000000009</v>
      </c>
      <c r="AF891" s="7"/>
      <c r="AG891">
        <v>112</v>
      </c>
      <c r="AH891" s="14">
        <f t="shared" si="305"/>
        <v>-67.580000000000013</v>
      </c>
      <c r="AI891" s="12">
        <f t="shared" si="306"/>
        <v>-40548.000000000007</v>
      </c>
      <c r="AJ891" s="12">
        <f t="shared" si="307"/>
        <v>-6758.0000000000009</v>
      </c>
      <c r="AK891" s="7"/>
      <c r="AL891" s="12">
        <f t="shared" si="308"/>
        <v>-115044.00000000003</v>
      </c>
      <c r="AM891" s="12">
        <f t="shared" si="309"/>
        <v>-19174.000000000004</v>
      </c>
    </row>
    <row r="892" spans="1:39" x14ac:dyDescent="0.25">
      <c r="A892" t="s">
        <v>15</v>
      </c>
      <c r="B892" t="s">
        <v>38</v>
      </c>
      <c r="C892" t="s">
        <v>480</v>
      </c>
      <c r="D892">
        <v>2016</v>
      </c>
      <c r="E892" t="s">
        <v>959</v>
      </c>
      <c r="F892">
        <v>2185</v>
      </c>
      <c r="G892">
        <v>1735</v>
      </c>
      <c r="H892" s="4" t="s">
        <v>10</v>
      </c>
      <c r="I892">
        <v>2996</v>
      </c>
      <c r="J892">
        <v>8.1999999999999993</v>
      </c>
      <c r="K892">
        <v>188</v>
      </c>
      <c r="L892" s="30">
        <f t="shared" si="292"/>
        <v>171.08</v>
      </c>
      <c r="M892" s="30">
        <f t="shared" si="293"/>
        <v>165.44</v>
      </c>
      <c r="N892" s="30">
        <f t="shared" si="294"/>
        <v>159.79999999999998</v>
      </c>
      <c r="O892" s="30">
        <f t="shared" si="295"/>
        <v>154.16000000000003</v>
      </c>
      <c r="P892">
        <v>14</v>
      </c>
      <c r="Q892" s="7"/>
      <c r="R892">
        <v>171</v>
      </c>
      <c r="S892" s="14">
        <f t="shared" si="296"/>
        <v>-8.0000000000012506E-2</v>
      </c>
      <c r="T892" s="12">
        <f t="shared" si="297"/>
        <v>-112.00000000001751</v>
      </c>
      <c r="U892" s="12">
        <f t="shared" si="298"/>
        <v>-8.0000000000012506</v>
      </c>
      <c r="V892" s="7"/>
      <c r="W892">
        <v>151</v>
      </c>
      <c r="X892" s="14">
        <f t="shared" si="299"/>
        <v>-14.439999999999998</v>
      </c>
      <c r="Y892" s="12">
        <f t="shared" si="300"/>
        <v>-20215.999999999996</v>
      </c>
      <c r="Z892" s="12">
        <f t="shared" si="301"/>
        <v>-1443.9999999999998</v>
      </c>
      <c r="AA892" s="7"/>
      <c r="AB892">
        <v>132</v>
      </c>
      <c r="AC892" s="14">
        <f t="shared" si="302"/>
        <v>-27.799999999999983</v>
      </c>
      <c r="AD892" s="12">
        <f t="shared" si="303"/>
        <v>-38919.999999999978</v>
      </c>
      <c r="AE892" s="12">
        <f t="shared" si="304"/>
        <v>-2779.9999999999986</v>
      </c>
      <c r="AF892" s="7"/>
      <c r="AG892">
        <v>112</v>
      </c>
      <c r="AH892" s="14">
        <f t="shared" si="305"/>
        <v>-42.160000000000025</v>
      </c>
      <c r="AI892" s="12">
        <f t="shared" si="306"/>
        <v>-59024.000000000036</v>
      </c>
      <c r="AJ892" s="12">
        <f t="shared" si="307"/>
        <v>-4216.0000000000027</v>
      </c>
      <c r="AK892" s="7"/>
      <c r="AL892" s="12">
        <f t="shared" si="308"/>
        <v>-118272.00000000003</v>
      </c>
      <c r="AM892" s="12">
        <f t="shared" si="309"/>
        <v>-8448.0000000000018</v>
      </c>
    </row>
    <row r="893" spans="1:39" x14ac:dyDescent="0.25">
      <c r="A893" t="s">
        <v>15</v>
      </c>
      <c r="B893" t="s">
        <v>38</v>
      </c>
      <c r="C893" t="s">
        <v>480</v>
      </c>
      <c r="D893">
        <v>2019</v>
      </c>
      <c r="E893" t="s">
        <v>1960</v>
      </c>
      <c r="F893">
        <v>2185</v>
      </c>
      <c r="G893">
        <v>1735</v>
      </c>
      <c r="H893" s="4" t="s">
        <v>10</v>
      </c>
      <c r="I893">
        <v>2996</v>
      </c>
      <c r="J893">
        <v>9.5</v>
      </c>
      <c r="K893">
        <v>217</v>
      </c>
      <c r="L893" s="30">
        <f t="shared" si="292"/>
        <v>197.47</v>
      </c>
      <c r="M893" s="30">
        <f t="shared" si="293"/>
        <v>190.96</v>
      </c>
      <c r="N893" s="30">
        <f t="shared" si="294"/>
        <v>184.45</v>
      </c>
      <c r="O893" s="30">
        <f t="shared" si="295"/>
        <v>177.94000000000003</v>
      </c>
      <c r="P893">
        <v>4</v>
      </c>
      <c r="Q893" s="7"/>
      <c r="R893">
        <v>171</v>
      </c>
      <c r="S893" s="14">
        <f t="shared" si="296"/>
        <v>-26.47</v>
      </c>
      <c r="T893" s="12">
        <f t="shared" si="297"/>
        <v>-10588</v>
      </c>
      <c r="U893" s="12">
        <f t="shared" si="298"/>
        <v>-2647</v>
      </c>
      <c r="V893" s="7"/>
      <c r="W893">
        <v>151</v>
      </c>
      <c r="X893" s="14">
        <f t="shared" si="299"/>
        <v>-39.960000000000008</v>
      </c>
      <c r="Y893" s="12">
        <f t="shared" si="300"/>
        <v>-15984.000000000004</v>
      </c>
      <c r="Z893" s="12">
        <f t="shared" si="301"/>
        <v>-3996.0000000000009</v>
      </c>
      <c r="AA893" s="7"/>
      <c r="AB893">
        <v>132</v>
      </c>
      <c r="AC893" s="14">
        <f t="shared" si="302"/>
        <v>-52.449999999999989</v>
      </c>
      <c r="AD893" s="12">
        <f t="shared" si="303"/>
        <v>-20979.999999999996</v>
      </c>
      <c r="AE893" s="12">
        <f t="shared" si="304"/>
        <v>-5244.9999999999991</v>
      </c>
      <c r="AF893" s="7"/>
      <c r="AG893">
        <v>112</v>
      </c>
      <c r="AH893" s="14">
        <f t="shared" si="305"/>
        <v>-65.940000000000026</v>
      </c>
      <c r="AI893" s="12">
        <f t="shared" si="306"/>
        <v>-26376.000000000011</v>
      </c>
      <c r="AJ893" s="12">
        <f t="shared" si="307"/>
        <v>-6594.0000000000027</v>
      </c>
      <c r="AK893" s="7"/>
      <c r="AL893" s="12">
        <f t="shared" si="308"/>
        <v>-73928.000000000015</v>
      </c>
      <c r="AM893" s="12">
        <f t="shared" si="309"/>
        <v>-18482.000000000004</v>
      </c>
    </row>
    <row r="894" spans="1:39" x14ac:dyDescent="0.25">
      <c r="A894" t="s">
        <v>799</v>
      </c>
      <c r="B894" t="s">
        <v>48</v>
      </c>
      <c r="C894" t="s">
        <v>800</v>
      </c>
      <c r="D894">
        <v>2018</v>
      </c>
      <c r="E894" t="s">
        <v>954</v>
      </c>
      <c r="F894">
        <v>2885</v>
      </c>
      <c r="G894">
        <v>1735</v>
      </c>
      <c r="H894" s="4" t="s">
        <v>14</v>
      </c>
      <c r="I894">
        <v>1996</v>
      </c>
      <c r="J894">
        <v>8.6</v>
      </c>
      <c r="K894">
        <v>224</v>
      </c>
      <c r="L894" s="30">
        <f t="shared" si="292"/>
        <v>203.84</v>
      </c>
      <c r="M894" s="30">
        <f t="shared" si="293"/>
        <v>197.12</v>
      </c>
      <c r="N894" s="30">
        <f t="shared" si="294"/>
        <v>190.4</v>
      </c>
      <c r="O894" s="30">
        <f t="shared" si="295"/>
        <v>183.68</v>
      </c>
      <c r="P894">
        <v>50</v>
      </c>
      <c r="Q894" s="7"/>
      <c r="R894">
        <v>171</v>
      </c>
      <c r="S894" s="14">
        <f t="shared" si="296"/>
        <v>-32.840000000000003</v>
      </c>
      <c r="T894" s="12">
        <f t="shared" si="297"/>
        <v>-164200.00000000003</v>
      </c>
      <c r="U894" s="12">
        <f t="shared" si="298"/>
        <v>-3284.0000000000005</v>
      </c>
      <c r="V894" s="7"/>
      <c r="W894">
        <v>151</v>
      </c>
      <c r="X894" s="14">
        <f t="shared" si="299"/>
        <v>-46.120000000000005</v>
      </c>
      <c r="Y894" s="12">
        <f t="shared" si="300"/>
        <v>-230600</v>
      </c>
      <c r="Z894" s="12">
        <f t="shared" si="301"/>
        <v>-4612</v>
      </c>
      <c r="AA894" s="7"/>
      <c r="AB894">
        <v>132</v>
      </c>
      <c r="AC894" s="14">
        <f t="shared" si="302"/>
        <v>-58.400000000000006</v>
      </c>
      <c r="AD894" s="12">
        <f t="shared" si="303"/>
        <v>-292000.00000000006</v>
      </c>
      <c r="AE894" s="12">
        <f t="shared" si="304"/>
        <v>-5840.0000000000009</v>
      </c>
      <c r="AF894" s="7"/>
      <c r="AG894">
        <v>112</v>
      </c>
      <c r="AH894" s="14">
        <f t="shared" si="305"/>
        <v>-71.680000000000007</v>
      </c>
      <c r="AI894" s="12">
        <f t="shared" si="306"/>
        <v>-358400.00000000006</v>
      </c>
      <c r="AJ894" s="12">
        <f t="shared" si="307"/>
        <v>-7168.0000000000009</v>
      </c>
      <c r="AK894" s="7"/>
      <c r="AL894" s="12">
        <f t="shared" si="308"/>
        <v>-1045200.0000000001</v>
      </c>
      <c r="AM894" s="12">
        <f t="shared" si="309"/>
        <v>-20904.000000000004</v>
      </c>
    </row>
    <row r="895" spans="1:39" x14ac:dyDescent="0.25">
      <c r="A895" t="s">
        <v>799</v>
      </c>
      <c r="B895" t="s">
        <v>48</v>
      </c>
      <c r="C895" t="s">
        <v>800</v>
      </c>
      <c r="D895">
        <v>2018</v>
      </c>
      <c r="E895" t="s">
        <v>955</v>
      </c>
      <c r="F895">
        <v>2885</v>
      </c>
      <c r="G895">
        <v>1735</v>
      </c>
      <c r="H895" s="4" t="s">
        <v>14</v>
      </c>
      <c r="I895">
        <v>1996</v>
      </c>
      <c r="J895">
        <v>8.6</v>
      </c>
      <c r="K895">
        <v>224</v>
      </c>
      <c r="L895" s="30">
        <f t="shared" si="292"/>
        <v>203.84</v>
      </c>
      <c r="M895" s="30">
        <f t="shared" si="293"/>
        <v>197.12</v>
      </c>
      <c r="N895" s="30">
        <f t="shared" si="294"/>
        <v>190.4</v>
      </c>
      <c r="O895" s="30">
        <f t="shared" si="295"/>
        <v>183.68</v>
      </c>
      <c r="P895">
        <v>6</v>
      </c>
      <c r="Q895" s="7"/>
      <c r="R895">
        <v>171</v>
      </c>
      <c r="S895" s="14">
        <f t="shared" si="296"/>
        <v>-32.840000000000003</v>
      </c>
      <c r="T895" s="12">
        <f t="shared" si="297"/>
        <v>-19704.000000000004</v>
      </c>
      <c r="U895" s="12">
        <f t="shared" si="298"/>
        <v>-3284.0000000000005</v>
      </c>
      <c r="V895" s="7"/>
      <c r="W895">
        <v>151</v>
      </c>
      <c r="X895" s="14">
        <f t="shared" si="299"/>
        <v>-46.120000000000005</v>
      </c>
      <c r="Y895" s="12">
        <f t="shared" si="300"/>
        <v>-27672.000000000004</v>
      </c>
      <c r="Z895" s="12">
        <f t="shared" si="301"/>
        <v>-4612.0000000000009</v>
      </c>
      <c r="AA895" s="7"/>
      <c r="AB895">
        <v>132</v>
      </c>
      <c r="AC895" s="14">
        <f t="shared" si="302"/>
        <v>-58.400000000000006</v>
      </c>
      <c r="AD895" s="12">
        <f t="shared" si="303"/>
        <v>-35040</v>
      </c>
      <c r="AE895" s="12">
        <f t="shared" si="304"/>
        <v>-5840</v>
      </c>
      <c r="AF895" s="7"/>
      <c r="AG895">
        <v>112</v>
      </c>
      <c r="AH895" s="14">
        <f t="shared" si="305"/>
        <v>-71.680000000000007</v>
      </c>
      <c r="AI895" s="12">
        <f t="shared" si="306"/>
        <v>-43008.000000000007</v>
      </c>
      <c r="AJ895" s="12">
        <f t="shared" si="307"/>
        <v>-7168.0000000000009</v>
      </c>
      <c r="AK895" s="7"/>
      <c r="AL895" s="12">
        <f t="shared" si="308"/>
        <v>-125424</v>
      </c>
      <c r="AM895" s="12">
        <f t="shared" si="309"/>
        <v>-20904</v>
      </c>
    </row>
    <row r="896" spans="1:39" x14ac:dyDescent="0.25">
      <c r="A896" t="s">
        <v>101</v>
      </c>
      <c r="B896" t="s">
        <v>239</v>
      </c>
      <c r="C896" t="s">
        <v>445</v>
      </c>
      <c r="D896">
        <v>2017</v>
      </c>
      <c r="E896" t="s">
        <v>962</v>
      </c>
      <c r="F896">
        <v>2270</v>
      </c>
      <c r="G896">
        <v>1735</v>
      </c>
      <c r="H896" s="4" t="s">
        <v>365</v>
      </c>
      <c r="I896">
        <v>1499</v>
      </c>
      <c r="J896">
        <v>2.2999999999999998</v>
      </c>
      <c r="K896">
        <v>52</v>
      </c>
      <c r="L896" s="30">
        <f t="shared" si="292"/>
        <v>47.32</v>
      </c>
      <c r="M896" s="30">
        <f t="shared" si="293"/>
        <v>45.76</v>
      </c>
      <c r="N896" s="30">
        <f t="shared" si="294"/>
        <v>44.199999999999996</v>
      </c>
      <c r="O896" s="30">
        <f t="shared" si="295"/>
        <v>42.64</v>
      </c>
      <c r="P896">
        <v>114</v>
      </c>
      <c r="Q896" s="7"/>
      <c r="R896">
        <v>171</v>
      </c>
      <c r="S896" s="14">
        <f t="shared" si="296"/>
        <v>123.68</v>
      </c>
      <c r="T896" s="12">
        <f t="shared" si="297"/>
        <v>1409952</v>
      </c>
      <c r="U896" s="12">
        <f t="shared" si="298"/>
        <v>12368</v>
      </c>
      <c r="V896" s="7"/>
      <c r="W896">
        <v>151</v>
      </c>
      <c r="X896" s="14">
        <f t="shared" si="299"/>
        <v>105.24000000000001</v>
      </c>
      <c r="Y896" s="12">
        <f t="shared" si="300"/>
        <v>1199736</v>
      </c>
      <c r="Z896" s="12">
        <f t="shared" si="301"/>
        <v>10524</v>
      </c>
      <c r="AA896" s="7"/>
      <c r="AB896">
        <v>132</v>
      </c>
      <c r="AC896" s="14">
        <f t="shared" si="302"/>
        <v>87.800000000000011</v>
      </c>
      <c r="AD896" s="12">
        <f t="shared" si="303"/>
        <v>1000920.0000000001</v>
      </c>
      <c r="AE896" s="12">
        <f t="shared" si="304"/>
        <v>8780.0000000000018</v>
      </c>
      <c r="AF896" s="7"/>
      <c r="AG896">
        <v>112</v>
      </c>
      <c r="AH896" s="14">
        <f t="shared" si="305"/>
        <v>69.36</v>
      </c>
      <c r="AI896" s="12">
        <f t="shared" si="306"/>
        <v>790704</v>
      </c>
      <c r="AJ896" s="12">
        <f t="shared" si="307"/>
        <v>6936</v>
      </c>
      <c r="AK896" s="7"/>
      <c r="AL896" s="12">
        <f t="shared" si="308"/>
        <v>4401312</v>
      </c>
      <c r="AM896" s="12">
        <f t="shared" si="309"/>
        <v>38608</v>
      </c>
    </row>
    <row r="897" spans="1:39" x14ac:dyDescent="0.25">
      <c r="A897" t="s">
        <v>49</v>
      </c>
      <c r="B897" t="s">
        <v>271</v>
      </c>
      <c r="C897" t="s">
        <v>508</v>
      </c>
      <c r="D897">
        <v>2017</v>
      </c>
      <c r="E897" t="s">
        <v>956</v>
      </c>
      <c r="F897">
        <v>2200</v>
      </c>
      <c r="G897">
        <v>1735</v>
      </c>
      <c r="H897" s="4" t="s">
        <v>10</v>
      </c>
      <c r="I897">
        <v>1998</v>
      </c>
      <c r="J897">
        <v>8.4</v>
      </c>
      <c r="K897">
        <v>196</v>
      </c>
      <c r="L897" s="30">
        <f t="shared" si="292"/>
        <v>178.36</v>
      </c>
      <c r="M897" s="30">
        <f t="shared" si="293"/>
        <v>172.48</v>
      </c>
      <c r="N897" s="30">
        <f t="shared" si="294"/>
        <v>166.6</v>
      </c>
      <c r="O897" s="30">
        <f t="shared" si="295"/>
        <v>160.72</v>
      </c>
      <c r="P897">
        <v>160</v>
      </c>
      <c r="Q897" s="7"/>
      <c r="R897">
        <v>171</v>
      </c>
      <c r="S897" s="14">
        <f t="shared" si="296"/>
        <v>-7.3600000000000136</v>
      </c>
      <c r="T897" s="12">
        <f t="shared" si="297"/>
        <v>-117760.00000000022</v>
      </c>
      <c r="U897" s="12">
        <f t="shared" si="298"/>
        <v>-736.00000000000136</v>
      </c>
      <c r="V897" s="7"/>
      <c r="W897">
        <v>151</v>
      </c>
      <c r="X897" s="14">
        <f t="shared" si="299"/>
        <v>-21.47999999999999</v>
      </c>
      <c r="Y897" s="12">
        <f t="shared" si="300"/>
        <v>-343679.99999999983</v>
      </c>
      <c r="Z897" s="12">
        <f t="shared" si="301"/>
        <v>-2147.9999999999991</v>
      </c>
      <c r="AA897" s="7"/>
      <c r="AB897">
        <v>132</v>
      </c>
      <c r="AC897" s="14">
        <f t="shared" si="302"/>
        <v>-34.599999999999994</v>
      </c>
      <c r="AD897" s="12">
        <f t="shared" si="303"/>
        <v>-553599.99999999988</v>
      </c>
      <c r="AE897" s="12">
        <f t="shared" si="304"/>
        <v>-3459.9999999999991</v>
      </c>
      <c r="AF897" s="7"/>
      <c r="AG897">
        <v>112</v>
      </c>
      <c r="AH897" s="14">
        <f t="shared" si="305"/>
        <v>-48.72</v>
      </c>
      <c r="AI897" s="12">
        <f t="shared" si="306"/>
        <v>-779520</v>
      </c>
      <c r="AJ897" s="12">
        <f t="shared" si="307"/>
        <v>-4872</v>
      </c>
      <c r="AK897" s="7"/>
      <c r="AL897" s="12">
        <f t="shared" si="308"/>
        <v>-1794560</v>
      </c>
      <c r="AM897" s="12">
        <f t="shared" si="309"/>
        <v>-11216</v>
      </c>
    </row>
    <row r="898" spans="1:39" x14ac:dyDescent="0.25">
      <c r="A898" t="s">
        <v>49</v>
      </c>
      <c r="B898" t="s">
        <v>271</v>
      </c>
      <c r="C898" t="s">
        <v>508</v>
      </c>
      <c r="D898">
        <v>2019</v>
      </c>
      <c r="E898" t="s">
        <v>1961</v>
      </c>
      <c r="F898">
        <v>2200</v>
      </c>
      <c r="G898">
        <v>1735</v>
      </c>
      <c r="H898" s="4" t="s">
        <v>10</v>
      </c>
      <c r="I898">
        <v>1998</v>
      </c>
      <c r="J898">
        <v>8.4</v>
      </c>
      <c r="K898">
        <v>196</v>
      </c>
      <c r="L898" s="30">
        <f t="shared" si="292"/>
        <v>178.36</v>
      </c>
      <c r="M898" s="30">
        <f t="shared" si="293"/>
        <v>172.48</v>
      </c>
      <c r="N898" s="30">
        <f t="shared" si="294"/>
        <v>166.6</v>
      </c>
      <c r="O898" s="30">
        <f t="shared" si="295"/>
        <v>160.72</v>
      </c>
      <c r="P898">
        <v>10</v>
      </c>
      <c r="Q898" s="7"/>
      <c r="R898">
        <v>171</v>
      </c>
      <c r="S898" s="14">
        <f t="shared" si="296"/>
        <v>-7.3600000000000136</v>
      </c>
      <c r="T898" s="12">
        <f t="shared" si="297"/>
        <v>-7360.0000000000136</v>
      </c>
      <c r="U898" s="12">
        <f t="shared" si="298"/>
        <v>-736.00000000000136</v>
      </c>
      <c r="V898" s="7"/>
      <c r="W898">
        <v>151</v>
      </c>
      <c r="X898" s="14">
        <f t="shared" si="299"/>
        <v>-21.47999999999999</v>
      </c>
      <c r="Y898" s="12">
        <f t="shared" si="300"/>
        <v>-21479.999999999989</v>
      </c>
      <c r="Z898" s="12">
        <f t="shared" si="301"/>
        <v>-2147.9999999999991</v>
      </c>
      <c r="AA898" s="7"/>
      <c r="AB898">
        <v>132</v>
      </c>
      <c r="AC898" s="14">
        <f t="shared" si="302"/>
        <v>-34.599999999999994</v>
      </c>
      <c r="AD898" s="12">
        <f t="shared" si="303"/>
        <v>-34599.999999999993</v>
      </c>
      <c r="AE898" s="12">
        <f t="shared" si="304"/>
        <v>-3459.9999999999991</v>
      </c>
      <c r="AF898" s="7"/>
      <c r="AG898">
        <v>112</v>
      </c>
      <c r="AH898" s="14">
        <f t="shared" si="305"/>
        <v>-48.72</v>
      </c>
      <c r="AI898" s="12">
        <f t="shared" si="306"/>
        <v>-48720</v>
      </c>
      <c r="AJ898" s="12">
        <f t="shared" si="307"/>
        <v>-4872</v>
      </c>
      <c r="AK898" s="7"/>
      <c r="AL898" s="12">
        <f t="shared" si="308"/>
        <v>-112160</v>
      </c>
      <c r="AM898" s="12">
        <f t="shared" si="309"/>
        <v>-11216</v>
      </c>
    </row>
    <row r="899" spans="1:39" x14ac:dyDescent="0.25">
      <c r="A899" t="s">
        <v>61</v>
      </c>
      <c r="B899" t="s">
        <v>271</v>
      </c>
      <c r="C899" t="s">
        <v>587</v>
      </c>
      <c r="D899">
        <v>2018</v>
      </c>
      <c r="E899" t="s">
        <v>957</v>
      </c>
      <c r="F899">
        <v>2215</v>
      </c>
      <c r="G899">
        <v>1735</v>
      </c>
      <c r="H899" s="4" t="s">
        <v>14</v>
      </c>
      <c r="I899">
        <v>2191</v>
      </c>
      <c r="J899">
        <v>5.7</v>
      </c>
      <c r="K899">
        <v>148</v>
      </c>
      <c r="L899" s="30">
        <f t="shared" si="292"/>
        <v>134.68</v>
      </c>
      <c r="M899" s="30">
        <f t="shared" si="293"/>
        <v>130.24</v>
      </c>
      <c r="N899" s="30">
        <f t="shared" si="294"/>
        <v>125.8</v>
      </c>
      <c r="O899" s="30">
        <f t="shared" si="295"/>
        <v>121.36000000000001</v>
      </c>
      <c r="P899">
        <v>12</v>
      </c>
      <c r="Q899" s="7"/>
      <c r="R899">
        <v>171</v>
      </c>
      <c r="S899" s="14">
        <f t="shared" si="296"/>
        <v>36.319999999999993</v>
      </c>
      <c r="T899" s="12">
        <f t="shared" si="297"/>
        <v>43583.999999999993</v>
      </c>
      <c r="U899" s="12">
        <f t="shared" si="298"/>
        <v>3631.9999999999995</v>
      </c>
      <c r="V899" s="7"/>
      <c r="W899">
        <v>151</v>
      </c>
      <c r="X899" s="14">
        <f t="shared" si="299"/>
        <v>20.759999999999991</v>
      </c>
      <c r="Y899" s="12">
        <f t="shared" si="300"/>
        <v>24911.999999999989</v>
      </c>
      <c r="Z899" s="12">
        <f t="shared" si="301"/>
        <v>2075.9999999999991</v>
      </c>
      <c r="AA899" s="7"/>
      <c r="AB899">
        <v>132</v>
      </c>
      <c r="AC899" s="14">
        <f t="shared" si="302"/>
        <v>6.2000000000000028</v>
      </c>
      <c r="AD899" s="12">
        <f t="shared" si="303"/>
        <v>7440.0000000000036</v>
      </c>
      <c r="AE899" s="12">
        <f t="shared" si="304"/>
        <v>620.00000000000034</v>
      </c>
      <c r="AF899" s="7"/>
      <c r="AG899">
        <v>112</v>
      </c>
      <c r="AH899" s="14">
        <f t="shared" si="305"/>
        <v>-9.3600000000000136</v>
      </c>
      <c r="AI899" s="12">
        <f t="shared" si="306"/>
        <v>-11232.000000000016</v>
      </c>
      <c r="AJ899" s="12">
        <f t="shared" si="307"/>
        <v>-936.00000000000136</v>
      </c>
      <c r="AK899" s="7"/>
      <c r="AL899" s="12">
        <f t="shared" si="308"/>
        <v>64703.999999999971</v>
      </c>
      <c r="AM899" s="12">
        <f t="shared" si="309"/>
        <v>5391.9999999999973</v>
      </c>
    </row>
    <row r="900" spans="1:39" x14ac:dyDescent="0.25">
      <c r="A900" t="s">
        <v>15</v>
      </c>
      <c r="B900" t="s">
        <v>782</v>
      </c>
      <c r="C900" t="s">
        <v>960</v>
      </c>
      <c r="D900">
        <v>2018</v>
      </c>
      <c r="E900" t="s">
        <v>961</v>
      </c>
      <c r="F900">
        <v>2410</v>
      </c>
      <c r="G900">
        <v>1735</v>
      </c>
      <c r="H900" s="4" t="s">
        <v>10</v>
      </c>
      <c r="I900">
        <v>2143</v>
      </c>
      <c r="J900">
        <v>5.6</v>
      </c>
      <c r="K900">
        <v>146</v>
      </c>
      <c r="L900" s="30">
        <f t="shared" si="292"/>
        <v>132.86000000000001</v>
      </c>
      <c r="M900" s="30">
        <f t="shared" si="293"/>
        <v>128.47999999999999</v>
      </c>
      <c r="N900" s="30">
        <f t="shared" si="294"/>
        <v>124.1</v>
      </c>
      <c r="O900" s="30">
        <f t="shared" si="295"/>
        <v>119.72000000000001</v>
      </c>
      <c r="P900">
        <v>132</v>
      </c>
      <c r="Q900" s="7"/>
      <c r="R900">
        <v>171</v>
      </c>
      <c r="S900" s="14">
        <f t="shared" si="296"/>
        <v>38.139999999999986</v>
      </c>
      <c r="T900" s="12">
        <f t="shared" si="297"/>
        <v>503447.99999999977</v>
      </c>
      <c r="U900" s="12">
        <f t="shared" si="298"/>
        <v>3813.9999999999982</v>
      </c>
      <c r="V900" s="7"/>
      <c r="W900">
        <v>151</v>
      </c>
      <c r="X900" s="14">
        <f t="shared" si="299"/>
        <v>22.52000000000001</v>
      </c>
      <c r="Y900" s="12">
        <f t="shared" si="300"/>
        <v>297264.00000000012</v>
      </c>
      <c r="Z900" s="12">
        <f t="shared" si="301"/>
        <v>2252.0000000000009</v>
      </c>
      <c r="AA900" s="7"/>
      <c r="AB900">
        <v>132</v>
      </c>
      <c r="AC900" s="14">
        <f t="shared" si="302"/>
        <v>7.9000000000000057</v>
      </c>
      <c r="AD900" s="12">
        <f t="shared" si="303"/>
        <v>104280.00000000006</v>
      </c>
      <c r="AE900" s="12">
        <f t="shared" si="304"/>
        <v>790.00000000000045</v>
      </c>
      <c r="AF900" s="7"/>
      <c r="AG900">
        <v>112</v>
      </c>
      <c r="AH900" s="14">
        <f t="shared" si="305"/>
        <v>-7.7200000000000131</v>
      </c>
      <c r="AI900" s="12">
        <f t="shared" si="306"/>
        <v>-101904.00000000017</v>
      </c>
      <c r="AJ900" s="12">
        <f t="shared" si="307"/>
        <v>-772.00000000000136</v>
      </c>
      <c r="AK900" s="7"/>
      <c r="AL900" s="12">
        <f t="shared" si="308"/>
        <v>803087.99999999977</v>
      </c>
      <c r="AM900" s="12">
        <f t="shared" si="309"/>
        <v>6083.9999999999982</v>
      </c>
    </row>
    <row r="901" spans="1:39" x14ac:dyDescent="0.25">
      <c r="A901" t="s">
        <v>117</v>
      </c>
      <c r="B901" t="s">
        <v>395</v>
      </c>
      <c r="C901" t="s">
        <v>964</v>
      </c>
      <c r="D901">
        <v>2016</v>
      </c>
      <c r="E901" t="s">
        <v>965</v>
      </c>
      <c r="F901">
        <v>3010</v>
      </c>
      <c r="G901">
        <v>1736</v>
      </c>
      <c r="H901" s="4" t="s">
        <v>14</v>
      </c>
      <c r="I901">
        <v>1598</v>
      </c>
      <c r="J901">
        <v>6.1</v>
      </c>
      <c r="K901">
        <v>160</v>
      </c>
      <c r="L901" s="30">
        <f t="shared" si="292"/>
        <v>145.6</v>
      </c>
      <c r="M901" s="30">
        <f t="shared" si="293"/>
        <v>140.80000000000001</v>
      </c>
      <c r="N901" s="30">
        <f t="shared" si="294"/>
        <v>136</v>
      </c>
      <c r="O901" s="30">
        <f t="shared" si="295"/>
        <v>131.20000000000002</v>
      </c>
      <c r="P901">
        <v>26</v>
      </c>
      <c r="Q901" s="7"/>
      <c r="R901">
        <v>171</v>
      </c>
      <c r="S901" s="14">
        <f t="shared" si="296"/>
        <v>25.400000000000006</v>
      </c>
      <c r="T901" s="12">
        <f t="shared" si="297"/>
        <v>66040.000000000015</v>
      </c>
      <c r="U901" s="12">
        <f t="shared" si="298"/>
        <v>2540.0000000000005</v>
      </c>
      <c r="V901" s="7"/>
      <c r="W901">
        <v>151</v>
      </c>
      <c r="X901" s="14">
        <f t="shared" si="299"/>
        <v>10.199999999999989</v>
      </c>
      <c r="Y901" s="12">
        <f t="shared" si="300"/>
        <v>26519.999999999971</v>
      </c>
      <c r="Z901" s="12">
        <f t="shared" si="301"/>
        <v>1019.9999999999989</v>
      </c>
      <c r="AA901" s="7"/>
      <c r="AB901">
        <v>132</v>
      </c>
      <c r="AC901" s="14">
        <f t="shared" si="302"/>
        <v>-4</v>
      </c>
      <c r="AD901" s="12">
        <f t="shared" si="303"/>
        <v>-10400</v>
      </c>
      <c r="AE901" s="12">
        <f t="shared" si="304"/>
        <v>-400</v>
      </c>
      <c r="AF901" s="7"/>
      <c r="AG901">
        <v>112</v>
      </c>
      <c r="AH901" s="14">
        <f t="shared" si="305"/>
        <v>-19.200000000000017</v>
      </c>
      <c r="AI901" s="12">
        <f t="shared" si="306"/>
        <v>-49920.000000000044</v>
      </c>
      <c r="AJ901" s="12">
        <f t="shared" si="307"/>
        <v>-1920.0000000000016</v>
      </c>
      <c r="AK901" s="7"/>
      <c r="AL901" s="12">
        <f t="shared" si="308"/>
        <v>32239.999999999942</v>
      </c>
      <c r="AM901" s="12">
        <f t="shared" si="309"/>
        <v>1239.9999999999977</v>
      </c>
    </row>
    <row r="902" spans="1:39" x14ac:dyDescent="0.25">
      <c r="A902" t="s">
        <v>117</v>
      </c>
      <c r="B902" t="s">
        <v>395</v>
      </c>
      <c r="C902" t="s">
        <v>964</v>
      </c>
      <c r="D902">
        <v>2018</v>
      </c>
      <c r="E902" t="s">
        <v>966</v>
      </c>
      <c r="F902">
        <v>3010</v>
      </c>
      <c r="G902">
        <v>1736</v>
      </c>
      <c r="H902" s="4" t="s">
        <v>14</v>
      </c>
      <c r="I902">
        <v>1598</v>
      </c>
      <c r="J902">
        <v>6.5</v>
      </c>
      <c r="K902">
        <v>170</v>
      </c>
      <c r="L902" s="30">
        <f t="shared" si="292"/>
        <v>154.70000000000002</v>
      </c>
      <c r="M902" s="30">
        <f t="shared" si="293"/>
        <v>149.6</v>
      </c>
      <c r="N902" s="30">
        <f t="shared" si="294"/>
        <v>144.5</v>
      </c>
      <c r="O902" s="30">
        <f t="shared" si="295"/>
        <v>139.4</v>
      </c>
      <c r="P902">
        <v>4</v>
      </c>
      <c r="Q902" s="7"/>
      <c r="R902">
        <v>171</v>
      </c>
      <c r="S902" s="14">
        <f t="shared" si="296"/>
        <v>16.299999999999983</v>
      </c>
      <c r="T902" s="12">
        <f t="shared" si="297"/>
        <v>6519.9999999999927</v>
      </c>
      <c r="U902" s="12">
        <f t="shared" si="298"/>
        <v>1629.9999999999982</v>
      </c>
      <c r="V902" s="7"/>
      <c r="W902">
        <v>151</v>
      </c>
      <c r="X902" s="14">
        <f t="shared" si="299"/>
        <v>1.4000000000000057</v>
      </c>
      <c r="Y902" s="12">
        <f t="shared" si="300"/>
        <v>560.00000000000227</v>
      </c>
      <c r="Z902" s="12">
        <f t="shared" si="301"/>
        <v>140.00000000000057</v>
      </c>
      <c r="AA902" s="7"/>
      <c r="AB902">
        <v>132</v>
      </c>
      <c r="AC902" s="14">
        <f t="shared" si="302"/>
        <v>-12.5</v>
      </c>
      <c r="AD902" s="12">
        <f t="shared" si="303"/>
        <v>-5000</v>
      </c>
      <c r="AE902" s="12">
        <f t="shared" si="304"/>
        <v>-1250</v>
      </c>
      <c r="AF902" s="7"/>
      <c r="AG902">
        <v>112</v>
      </c>
      <c r="AH902" s="14">
        <f t="shared" si="305"/>
        <v>-27.400000000000006</v>
      </c>
      <c r="AI902" s="12">
        <f t="shared" si="306"/>
        <v>-10960.000000000002</v>
      </c>
      <c r="AJ902" s="12">
        <f t="shared" si="307"/>
        <v>-2740.0000000000005</v>
      </c>
      <c r="AK902" s="7"/>
      <c r="AL902" s="12">
        <f t="shared" si="308"/>
        <v>-8880.0000000000073</v>
      </c>
      <c r="AM902" s="12">
        <f t="shared" si="309"/>
        <v>-2220.0000000000018</v>
      </c>
    </row>
    <row r="903" spans="1:39" x14ac:dyDescent="0.25">
      <c r="A903" t="s">
        <v>117</v>
      </c>
      <c r="B903" t="s">
        <v>395</v>
      </c>
      <c r="C903" t="s">
        <v>964</v>
      </c>
      <c r="D903">
        <v>2019</v>
      </c>
      <c r="E903" t="s">
        <v>1962</v>
      </c>
      <c r="F903">
        <v>3010</v>
      </c>
      <c r="G903">
        <v>1736</v>
      </c>
      <c r="H903" s="4" t="s">
        <v>14</v>
      </c>
      <c r="I903">
        <v>1598</v>
      </c>
      <c r="J903">
        <v>6.5</v>
      </c>
      <c r="K903">
        <v>170</v>
      </c>
      <c r="L903" s="30">
        <f t="shared" si="292"/>
        <v>154.70000000000002</v>
      </c>
      <c r="M903" s="30">
        <f t="shared" si="293"/>
        <v>149.6</v>
      </c>
      <c r="N903" s="30">
        <f t="shared" si="294"/>
        <v>144.5</v>
      </c>
      <c r="O903" s="30">
        <f t="shared" si="295"/>
        <v>139.4</v>
      </c>
      <c r="P903">
        <v>14</v>
      </c>
      <c r="Q903" s="7"/>
      <c r="R903">
        <v>171</v>
      </c>
      <c r="S903" s="14">
        <f t="shared" si="296"/>
        <v>16.299999999999983</v>
      </c>
      <c r="T903" s="12">
        <f t="shared" si="297"/>
        <v>22819.999999999975</v>
      </c>
      <c r="U903" s="12">
        <f t="shared" si="298"/>
        <v>1629.9999999999982</v>
      </c>
      <c r="V903" s="7"/>
      <c r="W903">
        <v>151</v>
      </c>
      <c r="X903" s="14">
        <f t="shared" si="299"/>
        <v>1.4000000000000057</v>
      </c>
      <c r="Y903" s="12">
        <f t="shared" si="300"/>
        <v>1960.000000000008</v>
      </c>
      <c r="Z903" s="12">
        <f t="shared" si="301"/>
        <v>140.00000000000057</v>
      </c>
      <c r="AA903" s="7"/>
      <c r="AB903">
        <v>132</v>
      </c>
      <c r="AC903" s="14">
        <f t="shared" si="302"/>
        <v>-12.5</v>
      </c>
      <c r="AD903" s="12">
        <f t="shared" si="303"/>
        <v>-17500</v>
      </c>
      <c r="AE903" s="12">
        <f t="shared" si="304"/>
        <v>-1250</v>
      </c>
      <c r="AF903" s="7"/>
      <c r="AG903">
        <v>112</v>
      </c>
      <c r="AH903" s="14">
        <f t="shared" si="305"/>
        <v>-27.400000000000006</v>
      </c>
      <c r="AI903" s="12">
        <f t="shared" si="306"/>
        <v>-38360.000000000007</v>
      </c>
      <c r="AJ903" s="12">
        <f t="shared" si="307"/>
        <v>-2740.0000000000005</v>
      </c>
      <c r="AK903" s="7"/>
      <c r="AL903" s="12">
        <f t="shared" si="308"/>
        <v>-31080.000000000025</v>
      </c>
      <c r="AM903" s="12">
        <f t="shared" si="309"/>
        <v>-2220.0000000000018</v>
      </c>
    </row>
    <row r="904" spans="1:39" x14ac:dyDescent="0.25">
      <c r="A904" t="s">
        <v>15</v>
      </c>
      <c r="B904" t="s">
        <v>38</v>
      </c>
      <c r="C904" t="s">
        <v>480</v>
      </c>
      <c r="D904">
        <v>2016</v>
      </c>
      <c r="E904" t="s">
        <v>968</v>
      </c>
      <c r="F904">
        <v>2145</v>
      </c>
      <c r="G904">
        <v>1737</v>
      </c>
      <c r="H904" s="4" t="s">
        <v>10</v>
      </c>
      <c r="I904">
        <v>1991</v>
      </c>
      <c r="J904">
        <v>6.8</v>
      </c>
      <c r="K904">
        <v>140</v>
      </c>
      <c r="L904" s="30">
        <f t="shared" si="292"/>
        <v>127.4</v>
      </c>
      <c r="M904" s="30">
        <f t="shared" si="293"/>
        <v>123.2</v>
      </c>
      <c r="N904" s="30">
        <f t="shared" si="294"/>
        <v>119</v>
      </c>
      <c r="O904" s="30">
        <f t="shared" si="295"/>
        <v>114.80000000000001</v>
      </c>
      <c r="P904">
        <v>20</v>
      </c>
      <c r="Q904" s="7"/>
      <c r="R904">
        <v>171</v>
      </c>
      <c r="S904" s="14">
        <f t="shared" si="296"/>
        <v>43.599999999999994</v>
      </c>
      <c r="T904" s="12">
        <f t="shared" si="297"/>
        <v>87199.999999999985</v>
      </c>
      <c r="U904" s="12">
        <f t="shared" si="298"/>
        <v>4359.9999999999991</v>
      </c>
      <c r="V904" s="7"/>
      <c r="W904">
        <v>151</v>
      </c>
      <c r="X904" s="14">
        <f t="shared" si="299"/>
        <v>27.799999999999997</v>
      </c>
      <c r="Y904" s="12">
        <f t="shared" si="300"/>
        <v>55600</v>
      </c>
      <c r="Z904" s="12">
        <f t="shared" si="301"/>
        <v>2780</v>
      </c>
      <c r="AA904" s="7"/>
      <c r="AB904">
        <v>132</v>
      </c>
      <c r="AC904" s="14">
        <f t="shared" si="302"/>
        <v>13</v>
      </c>
      <c r="AD904" s="12">
        <f t="shared" si="303"/>
        <v>26000</v>
      </c>
      <c r="AE904" s="12">
        <f t="shared" si="304"/>
        <v>1300</v>
      </c>
      <c r="AF904" s="7"/>
      <c r="AG904">
        <v>112</v>
      </c>
      <c r="AH904" s="14">
        <f t="shared" si="305"/>
        <v>-2.8000000000000114</v>
      </c>
      <c r="AI904" s="12">
        <f t="shared" si="306"/>
        <v>-5600.0000000000227</v>
      </c>
      <c r="AJ904" s="12">
        <f t="shared" si="307"/>
        <v>-280.00000000000114</v>
      </c>
      <c r="AK904" s="7"/>
      <c r="AL904" s="12">
        <f t="shared" si="308"/>
        <v>163199.99999999994</v>
      </c>
      <c r="AM904" s="12">
        <f t="shared" si="309"/>
        <v>8159.9999999999973</v>
      </c>
    </row>
    <row r="905" spans="1:39" x14ac:dyDescent="0.25">
      <c r="A905" t="s">
        <v>15</v>
      </c>
      <c r="B905" t="s">
        <v>38</v>
      </c>
      <c r="C905" t="s">
        <v>480</v>
      </c>
      <c r="D905">
        <v>2019</v>
      </c>
      <c r="E905" t="s">
        <v>1963</v>
      </c>
      <c r="F905">
        <v>2145</v>
      </c>
      <c r="G905">
        <v>1737</v>
      </c>
      <c r="H905" s="4" t="s">
        <v>10</v>
      </c>
      <c r="I905">
        <v>1997</v>
      </c>
      <c r="J905">
        <v>6.8</v>
      </c>
      <c r="K905">
        <v>155</v>
      </c>
      <c r="L905" s="30">
        <f t="shared" si="292"/>
        <v>141.05000000000001</v>
      </c>
      <c r="M905" s="30">
        <f t="shared" si="293"/>
        <v>136.4</v>
      </c>
      <c r="N905" s="30">
        <f t="shared" si="294"/>
        <v>131.75</v>
      </c>
      <c r="O905" s="30">
        <f t="shared" si="295"/>
        <v>127.10000000000001</v>
      </c>
      <c r="P905">
        <v>8</v>
      </c>
      <c r="Q905" s="7"/>
      <c r="R905">
        <v>171</v>
      </c>
      <c r="S905" s="14">
        <f t="shared" si="296"/>
        <v>29.949999999999989</v>
      </c>
      <c r="T905" s="12">
        <f t="shared" si="297"/>
        <v>23959.999999999993</v>
      </c>
      <c r="U905" s="12">
        <f t="shared" si="298"/>
        <v>2994.9999999999991</v>
      </c>
      <c r="V905" s="7"/>
      <c r="W905">
        <v>151</v>
      </c>
      <c r="X905" s="14">
        <f t="shared" si="299"/>
        <v>14.599999999999994</v>
      </c>
      <c r="Y905" s="12">
        <f t="shared" si="300"/>
        <v>11679.999999999996</v>
      </c>
      <c r="Z905" s="12">
        <f t="shared" si="301"/>
        <v>1459.9999999999995</v>
      </c>
      <c r="AA905" s="7"/>
      <c r="AB905">
        <v>132</v>
      </c>
      <c r="AC905" s="14">
        <f t="shared" si="302"/>
        <v>0.25</v>
      </c>
      <c r="AD905" s="12">
        <f t="shared" si="303"/>
        <v>200</v>
      </c>
      <c r="AE905" s="12">
        <f t="shared" si="304"/>
        <v>25</v>
      </c>
      <c r="AF905" s="7"/>
      <c r="AG905">
        <v>112</v>
      </c>
      <c r="AH905" s="14">
        <f t="shared" si="305"/>
        <v>-15.100000000000009</v>
      </c>
      <c r="AI905" s="12">
        <f t="shared" si="306"/>
        <v>-12080.000000000007</v>
      </c>
      <c r="AJ905" s="12">
        <f t="shared" si="307"/>
        <v>-1510.0000000000009</v>
      </c>
      <c r="AK905" s="7"/>
      <c r="AL905" s="12">
        <f t="shared" si="308"/>
        <v>23759.999999999982</v>
      </c>
      <c r="AM905" s="12">
        <f t="shared" si="309"/>
        <v>2969.9999999999977</v>
      </c>
    </row>
    <row r="906" spans="1:39" x14ac:dyDescent="0.25">
      <c r="A906" t="s">
        <v>49</v>
      </c>
      <c r="B906" t="s">
        <v>271</v>
      </c>
      <c r="C906" t="s">
        <v>508</v>
      </c>
      <c r="D906">
        <v>2018</v>
      </c>
      <c r="E906" t="s">
        <v>967</v>
      </c>
      <c r="F906">
        <v>2200</v>
      </c>
      <c r="G906">
        <v>1737</v>
      </c>
      <c r="H906" s="4" t="s">
        <v>14</v>
      </c>
      <c r="I906">
        <v>1598</v>
      </c>
      <c r="J906">
        <v>5.9</v>
      </c>
      <c r="K906">
        <v>156</v>
      </c>
      <c r="L906" s="30">
        <f t="shared" si="292"/>
        <v>141.96</v>
      </c>
      <c r="M906" s="30">
        <f t="shared" si="293"/>
        <v>137.28</v>
      </c>
      <c r="N906" s="30">
        <f t="shared" si="294"/>
        <v>132.6</v>
      </c>
      <c r="O906" s="30">
        <f t="shared" si="295"/>
        <v>127.92000000000002</v>
      </c>
      <c r="P906">
        <v>48</v>
      </c>
      <c r="Q906" s="7"/>
      <c r="R906">
        <v>171</v>
      </c>
      <c r="S906" s="14">
        <f t="shared" si="296"/>
        <v>29.039999999999992</v>
      </c>
      <c r="T906" s="12">
        <f t="shared" si="297"/>
        <v>139391.99999999997</v>
      </c>
      <c r="U906" s="12">
        <f t="shared" si="298"/>
        <v>2903.9999999999995</v>
      </c>
      <c r="V906" s="7"/>
      <c r="W906">
        <v>151</v>
      </c>
      <c r="X906" s="14">
        <f t="shared" si="299"/>
        <v>13.719999999999999</v>
      </c>
      <c r="Y906" s="12">
        <f t="shared" si="300"/>
        <v>65856</v>
      </c>
      <c r="Z906" s="12">
        <f t="shared" si="301"/>
        <v>1372</v>
      </c>
      <c r="AA906" s="7"/>
      <c r="AB906">
        <v>132</v>
      </c>
      <c r="AC906" s="14">
        <f t="shared" si="302"/>
        <v>-0.59999999999999432</v>
      </c>
      <c r="AD906" s="12">
        <f t="shared" si="303"/>
        <v>-2879.9999999999727</v>
      </c>
      <c r="AE906" s="12">
        <f t="shared" si="304"/>
        <v>-59.999999999999432</v>
      </c>
      <c r="AF906" s="7"/>
      <c r="AG906">
        <v>112</v>
      </c>
      <c r="AH906" s="14">
        <f t="shared" si="305"/>
        <v>-15.920000000000016</v>
      </c>
      <c r="AI906" s="12">
        <f t="shared" si="306"/>
        <v>-76416.000000000073</v>
      </c>
      <c r="AJ906" s="12">
        <f t="shared" si="307"/>
        <v>-1592.0000000000016</v>
      </c>
      <c r="AK906" s="7"/>
      <c r="AL906" s="12">
        <f t="shared" si="308"/>
        <v>125951.99999999993</v>
      </c>
      <c r="AM906" s="12">
        <f t="shared" si="309"/>
        <v>2623.9999999999986</v>
      </c>
    </row>
    <row r="907" spans="1:39" x14ac:dyDescent="0.25">
      <c r="A907" t="s">
        <v>49</v>
      </c>
      <c r="B907" t="s">
        <v>271</v>
      </c>
      <c r="C907" t="s">
        <v>508</v>
      </c>
      <c r="D907">
        <v>2019</v>
      </c>
      <c r="E907" t="s">
        <v>1964</v>
      </c>
      <c r="F907">
        <v>2200</v>
      </c>
      <c r="G907">
        <v>1737</v>
      </c>
      <c r="H907" s="4" t="s">
        <v>14</v>
      </c>
      <c r="I907">
        <v>1598</v>
      </c>
      <c r="J907">
        <v>5.9</v>
      </c>
      <c r="K907">
        <v>156</v>
      </c>
      <c r="L907" s="30">
        <f t="shared" si="292"/>
        <v>141.96</v>
      </c>
      <c r="M907" s="30">
        <f t="shared" si="293"/>
        <v>137.28</v>
      </c>
      <c r="N907" s="30">
        <f t="shared" si="294"/>
        <v>132.6</v>
      </c>
      <c r="O907" s="30">
        <f t="shared" si="295"/>
        <v>127.92000000000002</v>
      </c>
      <c r="P907">
        <v>2</v>
      </c>
      <c r="Q907" s="7"/>
      <c r="R907">
        <v>171</v>
      </c>
      <c r="S907" s="14">
        <f t="shared" si="296"/>
        <v>29.039999999999992</v>
      </c>
      <c r="T907" s="12">
        <f t="shared" si="297"/>
        <v>5807.9999999999982</v>
      </c>
      <c r="U907" s="12">
        <f t="shared" si="298"/>
        <v>2903.9999999999991</v>
      </c>
      <c r="V907" s="7"/>
      <c r="W907">
        <v>151</v>
      </c>
      <c r="X907" s="14">
        <f t="shared" si="299"/>
        <v>13.719999999999999</v>
      </c>
      <c r="Y907" s="12">
        <f t="shared" si="300"/>
        <v>2744</v>
      </c>
      <c r="Z907" s="12">
        <f t="shared" si="301"/>
        <v>1372</v>
      </c>
      <c r="AA907" s="7"/>
      <c r="AB907">
        <v>132</v>
      </c>
      <c r="AC907" s="14">
        <f t="shared" si="302"/>
        <v>-0.59999999999999432</v>
      </c>
      <c r="AD907" s="12">
        <f t="shared" si="303"/>
        <v>-119.99999999999886</v>
      </c>
      <c r="AE907" s="12">
        <f t="shared" si="304"/>
        <v>-59.999999999999432</v>
      </c>
      <c r="AF907" s="7"/>
      <c r="AG907">
        <v>112</v>
      </c>
      <c r="AH907" s="14">
        <f t="shared" si="305"/>
        <v>-15.920000000000016</v>
      </c>
      <c r="AI907" s="12">
        <f t="shared" si="306"/>
        <v>-3184.0000000000032</v>
      </c>
      <c r="AJ907" s="12">
        <f t="shared" si="307"/>
        <v>-1592.0000000000016</v>
      </c>
      <c r="AK907" s="7"/>
      <c r="AL907" s="12">
        <f t="shared" si="308"/>
        <v>5247.9999999999964</v>
      </c>
      <c r="AM907" s="12">
        <f t="shared" si="309"/>
        <v>2623.9999999999982</v>
      </c>
    </row>
    <row r="908" spans="1:39" x14ac:dyDescent="0.25">
      <c r="A908" t="s">
        <v>76</v>
      </c>
      <c r="B908" t="s">
        <v>209</v>
      </c>
      <c r="C908" t="s">
        <v>645</v>
      </c>
      <c r="D908">
        <v>2015</v>
      </c>
      <c r="E908" t="s">
        <v>969</v>
      </c>
      <c r="F908">
        <v>2910</v>
      </c>
      <c r="G908">
        <v>1738</v>
      </c>
      <c r="H908" s="4" t="s">
        <v>14</v>
      </c>
      <c r="I908">
        <v>2298</v>
      </c>
      <c r="J908">
        <v>6.4</v>
      </c>
      <c r="K908">
        <v>169</v>
      </c>
      <c r="L908" s="30">
        <f t="shared" si="292"/>
        <v>153.79</v>
      </c>
      <c r="M908" s="30">
        <f t="shared" si="293"/>
        <v>148.72</v>
      </c>
      <c r="N908" s="30">
        <f t="shared" si="294"/>
        <v>143.65</v>
      </c>
      <c r="O908" s="30">
        <f t="shared" si="295"/>
        <v>138.58000000000001</v>
      </c>
      <c r="P908">
        <v>230</v>
      </c>
      <c r="Q908" s="7"/>
      <c r="R908">
        <v>171</v>
      </c>
      <c r="S908" s="14">
        <f t="shared" si="296"/>
        <v>17.210000000000008</v>
      </c>
      <c r="T908" s="12">
        <f t="shared" si="297"/>
        <v>395830.00000000017</v>
      </c>
      <c r="U908" s="12">
        <f t="shared" si="298"/>
        <v>1721.0000000000007</v>
      </c>
      <c r="V908" s="7"/>
      <c r="W908">
        <v>151</v>
      </c>
      <c r="X908" s="14">
        <f t="shared" si="299"/>
        <v>2.2800000000000011</v>
      </c>
      <c r="Y908" s="12">
        <f t="shared" si="300"/>
        <v>52440.000000000029</v>
      </c>
      <c r="Z908" s="12">
        <f t="shared" si="301"/>
        <v>228.00000000000011</v>
      </c>
      <c r="AA908" s="7"/>
      <c r="AB908">
        <v>132</v>
      </c>
      <c r="AC908" s="14">
        <f t="shared" si="302"/>
        <v>-11.650000000000006</v>
      </c>
      <c r="AD908" s="12">
        <f t="shared" si="303"/>
        <v>-267950.00000000012</v>
      </c>
      <c r="AE908" s="12">
        <f t="shared" si="304"/>
        <v>-1165.0000000000005</v>
      </c>
      <c r="AF908" s="7"/>
      <c r="AG908">
        <v>112</v>
      </c>
      <c r="AH908" s="14">
        <f t="shared" si="305"/>
        <v>-26.580000000000013</v>
      </c>
      <c r="AI908" s="12">
        <f t="shared" si="306"/>
        <v>-611340.00000000035</v>
      </c>
      <c r="AJ908" s="12">
        <f t="shared" si="307"/>
        <v>-2658.0000000000014</v>
      </c>
      <c r="AK908" s="7"/>
      <c r="AL908" s="12">
        <f t="shared" si="308"/>
        <v>-431020.00000000029</v>
      </c>
      <c r="AM908" s="12">
        <f t="shared" si="309"/>
        <v>-1874.0000000000014</v>
      </c>
    </row>
    <row r="909" spans="1:39" x14ac:dyDescent="0.25">
      <c r="A909" t="s">
        <v>72</v>
      </c>
      <c r="B909" t="s">
        <v>271</v>
      </c>
      <c r="C909" t="s">
        <v>656</v>
      </c>
      <c r="D909">
        <v>2017</v>
      </c>
      <c r="E909" t="s">
        <v>970</v>
      </c>
      <c r="F909">
        <v>2453</v>
      </c>
      <c r="G909">
        <v>1738</v>
      </c>
      <c r="H909" s="4" t="s">
        <v>10</v>
      </c>
      <c r="I909">
        <v>1984</v>
      </c>
      <c r="J909">
        <v>7.4</v>
      </c>
      <c r="K909">
        <v>170</v>
      </c>
      <c r="L909" s="30">
        <f t="shared" si="292"/>
        <v>154.70000000000002</v>
      </c>
      <c r="M909" s="30">
        <f t="shared" si="293"/>
        <v>149.6</v>
      </c>
      <c r="N909" s="30">
        <f t="shared" si="294"/>
        <v>144.5</v>
      </c>
      <c r="O909" s="30">
        <f t="shared" si="295"/>
        <v>139.4</v>
      </c>
      <c r="P909">
        <v>158</v>
      </c>
      <c r="Q909" s="7"/>
      <c r="R909">
        <v>171</v>
      </c>
      <c r="S909" s="14">
        <f t="shared" si="296"/>
        <v>16.299999999999983</v>
      </c>
      <c r="T909" s="12">
        <f t="shared" si="297"/>
        <v>257539.99999999974</v>
      </c>
      <c r="U909" s="12">
        <f t="shared" si="298"/>
        <v>1629.9999999999984</v>
      </c>
      <c r="V909" s="7"/>
      <c r="W909">
        <v>151</v>
      </c>
      <c r="X909" s="14">
        <f t="shared" si="299"/>
        <v>1.4000000000000057</v>
      </c>
      <c r="Y909" s="12">
        <f t="shared" si="300"/>
        <v>22120.000000000091</v>
      </c>
      <c r="Z909" s="12">
        <f t="shared" si="301"/>
        <v>140.00000000000057</v>
      </c>
      <c r="AA909" s="7"/>
      <c r="AB909">
        <v>132</v>
      </c>
      <c r="AC909" s="14">
        <f t="shared" si="302"/>
        <v>-12.5</v>
      </c>
      <c r="AD909" s="12">
        <f t="shared" si="303"/>
        <v>-197500</v>
      </c>
      <c r="AE909" s="12">
        <f t="shared" si="304"/>
        <v>-1250</v>
      </c>
      <c r="AF909" s="7"/>
      <c r="AG909">
        <v>112</v>
      </c>
      <c r="AH909" s="14">
        <f t="shared" si="305"/>
        <v>-27.400000000000006</v>
      </c>
      <c r="AI909" s="12">
        <f t="shared" si="306"/>
        <v>-432920.00000000006</v>
      </c>
      <c r="AJ909" s="12">
        <f t="shared" si="307"/>
        <v>-2740.0000000000005</v>
      </c>
      <c r="AK909" s="7"/>
      <c r="AL909" s="12">
        <f t="shared" si="308"/>
        <v>-350760.00000000012</v>
      </c>
      <c r="AM909" s="12">
        <f t="shared" si="309"/>
        <v>-2220.0000000000009</v>
      </c>
    </row>
    <row r="910" spans="1:39" x14ac:dyDescent="0.25">
      <c r="A910" t="s">
        <v>72</v>
      </c>
      <c r="B910" t="s">
        <v>666</v>
      </c>
      <c r="C910" t="s">
        <v>656</v>
      </c>
      <c r="D910">
        <v>2018</v>
      </c>
      <c r="E910" t="s">
        <v>971</v>
      </c>
      <c r="F910">
        <v>2453</v>
      </c>
      <c r="G910">
        <v>1738</v>
      </c>
      <c r="H910" s="4" t="s">
        <v>10</v>
      </c>
      <c r="I910">
        <v>1984</v>
      </c>
      <c r="J910">
        <v>7.4</v>
      </c>
      <c r="K910">
        <v>170</v>
      </c>
      <c r="L910" s="30">
        <f t="shared" si="292"/>
        <v>154.70000000000002</v>
      </c>
      <c r="M910" s="30">
        <f t="shared" si="293"/>
        <v>149.6</v>
      </c>
      <c r="N910" s="30">
        <f t="shared" si="294"/>
        <v>144.5</v>
      </c>
      <c r="O910" s="30">
        <f t="shared" si="295"/>
        <v>139.4</v>
      </c>
      <c r="P910">
        <v>46</v>
      </c>
      <c r="Q910" s="7"/>
      <c r="R910">
        <v>171</v>
      </c>
      <c r="S910" s="14">
        <f t="shared" si="296"/>
        <v>16.299999999999983</v>
      </c>
      <c r="T910" s="12">
        <f t="shared" si="297"/>
        <v>74979.999999999927</v>
      </c>
      <c r="U910" s="12">
        <f t="shared" si="298"/>
        <v>1629.9999999999984</v>
      </c>
      <c r="V910" s="7"/>
      <c r="W910">
        <v>151</v>
      </c>
      <c r="X910" s="14">
        <f t="shared" si="299"/>
        <v>1.4000000000000057</v>
      </c>
      <c r="Y910" s="12">
        <f t="shared" si="300"/>
        <v>6440.0000000000264</v>
      </c>
      <c r="Z910" s="12">
        <f t="shared" si="301"/>
        <v>140.00000000000057</v>
      </c>
      <c r="AA910" s="7"/>
      <c r="AB910">
        <v>132</v>
      </c>
      <c r="AC910" s="14">
        <f t="shared" si="302"/>
        <v>-12.5</v>
      </c>
      <c r="AD910" s="12">
        <f t="shared" si="303"/>
        <v>-57500</v>
      </c>
      <c r="AE910" s="12">
        <f t="shared" si="304"/>
        <v>-1250</v>
      </c>
      <c r="AF910" s="7"/>
      <c r="AG910">
        <v>112</v>
      </c>
      <c r="AH910" s="14">
        <f t="shared" si="305"/>
        <v>-27.400000000000006</v>
      </c>
      <c r="AI910" s="12">
        <f t="shared" si="306"/>
        <v>-126040.00000000003</v>
      </c>
      <c r="AJ910" s="12">
        <f t="shared" si="307"/>
        <v>-2740.0000000000005</v>
      </c>
      <c r="AK910" s="7"/>
      <c r="AL910" s="12">
        <f t="shared" si="308"/>
        <v>-102120.00000000007</v>
      </c>
      <c r="AM910" s="12">
        <f t="shared" si="309"/>
        <v>-2220.0000000000014</v>
      </c>
    </row>
    <row r="911" spans="1:39" x14ac:dyDescent="0.25">
      <c r="A911" t="s">
        <v>15</v>
      </c>
      <c r="B911" t="s">
        <v>400</v>
      </c>
      <c r="C911" t="s">
        <v>480</v>
      </c>
      <c r="D911">
        <v>2018</v>
      </c>
      <c r="E911" t="s">
        <v>972</v>
      </c>
      <c r="F911">
        <v>2225</v>
      </c>
      <c r="G911">
        <v>1739</v>
      </c>
      <c r="H911" s="4" t="s">
        <v>10</v>
      </c>
      <c r="I911">
        <v>2996</v>
      </c>
      <c r="J911">
        <v>9.4</v>
      </c>
      <c r="K911">
        <v>214</v>
      </c>
      <c r="L911" s="30">
        <f t="shared" si="292"/>
        <v>194.74</v>
      </c>
      <c r="M911" s="30">
        <f t="shared" si="293"/>
        <v>188.32</v>
      </c>
      <c r="N911" s="30">
        <f t="shared" si="294"/>
        <v>181.9</v>
      </c>
      <c r="O911" s="30">
        <f t="shared" si="295"/>
        <v>175.48000000000002</v>
      </c>
      <c r="P911">
        <v>28</v>
      </c>
      <c r="Q911" s="7"/>
      <c r="R911">
        <v>171</v>
      </c>
      <c r="S911" s="14">
        <f t="shared" si="296"/>
        <v>-23.740000000000009</v>
      </c>
      <c r="T911" s="12">
        <f t="shared" si="297"/>
        <v>-66472.000000000029</v>
      </c>
      <c r="U911" s="12">
        <f t="shared" si="298"/>
        <v>-2374.0000000000009</v>
      </c>
      <c r="V911" s="7"/>
      <c r="W911">
        <v>151</v>
      </c>
      <c r="X911" s="14">
        <f t="shared" si="299"/>
        <v>-37.319999999999993</v>
      </c>
      <c r="Y911" s="12">
        <f t="shared" si="300"/>
        <v>-104495.99999999999</v>
      </c>
      <c r="Z911" s="12">
        <f t="shared" si="301"/>
        <v>-3731.9999999999995</v>
      </c>
      <c r="AA911" s="7"/>
      <c r="AB911">
        <v>132</v>
      </c>
      <c r="AC911" s="14">
        <f t="shared" si="302"/>
        <v>-49.900000000000006</v>
      </c>
      <c r="AD911" s="12">
        <f t="shared" si="303"/>
        <v>-139720.00000000003</v>
      </c>
      <c r="AE911" s="12">
        <f t="shared" si="304"/>
        <v>-4990.0000000000009</v>
      </c>
      <c r="AF911" s="7"/>
      <c r="AG911">
        <v>112</v>
      </c>
      <c r="AH911" s="14">
        <f t="shared" si="305"/>
        <v>-63.480000000000018</v>
      </c>
      <c r="AI911" s="12">
        <f t="shared" si="306"/>
        <v>-177744.00000000006</v>
      </c>
      <c r="AJ911" s="12">
        <f t="shared" si="307"/>
        <v>-6348.0000000000018</v>
      </c>
      <c r="AK911" s="7"/>
      <c r="AL911" s="12">
        <f t="shared" si="308"/>
        <v>-488432.00000000012</v>
      </c>
      <c r="AM911" s="12">
        <f t="shared" si="309"/>
        <v>-17444.000000000004</v>
      </c>
    </row>
    <row r="912" spans="1:39" x14ac:dyDescent="0.25">
      <c r="A912" t="s">
        <v>476</v>
      </c>
      <c r="B912" t="s">
        <v>400</v>
      </c>
      <c r="C912" t="s">
        <v>893</v>
      </c>
      <c r="D912">
        <v>2018</v>
      </c>
      <c r="E912" t="s">
        <v>975</v>
      </c>
      <c r="F912">
        <v>2150</v>
      </c>
      <c r="G912">
        <v>1740</v>
      </c>
      <c r="H912" s="4" t="s">
        <v>138</v>
      </c>
      <c r="I912">
        <v>2487</v>
      </c>
      <c r="J912">
        <v>4.5999999999999996</v>
      </c>
      <c r="K912">
        <v>104</v>
      </c>
      <c r="L912" s="30">
        <f t="shared" si="292"/>
        <v>94.64</v>
      </c>
      <c r="M912" s="30">
        <f t="shared" si="293"/>
        <v>91.52</v>
      </c>
      <c r="N912" s="30">
        <f t="shared" si="294"/>
        <v>88.399999999999991</v>
      </c>
      <c r="O912" s="30">
        <f t="shared" si="295"/>
        <v>85.28</v>
      </c>
      <c r="P912">
        <v>16</v>
      </c>
      <c r="Q912" s="7"/>
      <c r="R912">
        <v>171</v>
      </c>
      <c r="S912" s="14">
        <f t="shared" si="296"/>
        <v>76.36</v>
      </c>
      <c r="T912" s="12">
        <f t="shared" si="297"/>
        <v>122176</v>
      </c>
      <c r="U912" s="12">
        <f t="shared" si="298"/>
        <v>7636</v>
      </c>
      <c r="V912" s="7"/>
      <c r="W912">
        <v>151</v>
      </c>
      <c r="X912" s="14">
        <f t="shared" si="299"/>
        <v>59.480000000000004</v>
      </c>
      <c r="Y912" s="12">
        <f t="shared" si="300"/>
        <v>95168</v>
      </c>
      <c r="Z912" s="12">
        <f t="shared" si="301"/>
        <v>5948</v>
      </c>
      <c r="AA912" s="7"/>
      <c r="AB912">
        <v>132</v>
      </c>
      <c r="AC912" s="14">
        <f t="shared" si="302"/>
        <v>43.600000000000009</v>
      </c>
      <c r="AD912" s="12">
        <f t="shared" si="303"/>
        <v>69760.000000000015</v>
      </c>
      <c r="AE912" s="12">
        <f t="shared" si="304"/>
        <v>4360.0000000000009</v>
      </c>
      <c r="AF912" s="7"/>
      <c r="AG912">
        <v>112</v>
      </c>
      <c r="AH912" s="14">
        <f t="shared" si="305"/>
        <v>26.72</v>
      </c>
      <c r="AI912" s="12">
        <f t="shared" si="306"/>
        <v>42752</v>
      </c>
      <c r="AJ912" s="12">
        <f t="shared" si="307"/>
        <v>2672</v>
      </c>
      <c r="AK912" s="7"/>
      <c r="AL912" s="12">
        <f t="shared" si="308"/>
        <v>329856</v>
      </c>
      <c r="AM912" s="12">
        <f t="shared" si="309"/>
        <v>20616</v>
      </c>
    </row>
    <row r="913" spans="1:39" x14ac:dyDescent="0.25">
      <c r="A913" t="s">
        <v>476</v>
      </c>
      <c r="B913" t="s">
        <v>400</v>
      </c>
      <c r="C913" t="s">
        <v>893</v>
      </c>
      <c r="D913">
        <v>2018</v>
      </c>
      <c r="E913" t="s">
        <v>976</v>
      </c>
      <c r="F913">
        <v>2150</v>
      </c>
      <c r="G913">
        <v>1740</v>
      </c>
      <c r="H913" s="4" t="s">
        <v>138</v>
      </c>
      <c r="I913">
        <v>2487</v>
      </c>
      <c r="J913">
        <v>4.5999999999999996</v>
      </c>
      <c r="K913">
        <v>104</v>
      </c>
      <c r="L913" s="30">
        <f t="shared" si="292"/>
        <v>94.64</v>
      </c>
      <c r="M913" s="30">
        <f t="shared" si="293"/>
        <v>91.52</v>
      </c>
      <c r="N913" s="30">
        <f t="shared" si="294"/>
        <v>88.399999999999991</v>
      </c>
      <c r="O913" s="30">
        <f t="shared" si="295"/>
        <v>85.28</v>
      </c>
      <c r="P913">
        <v>36</v>
      </c>
      <c r="Q913" s="7"/>
      <c r="R913">
        <v>171</v>
      </c>
      <c r="S913" s="14">
        <f t="shared" si="296"/>
        <v>76.36</v>
      </c>
      <c r="T913" s="12">
        <f t="shared" si="297"/>
        <v>274896</v>
      </c>
      <c r="U913" s="12">
        <f t="shared" si="298"/>
        <v>7636</v>
      </c>
      <c r="V913" s="7"/>
      <c r="W913">
        <v>151</v>
      </c>
      <c r="X913" s="14">
        <f t="shared" si="299"/>
        <v>59.480000000000004</v>
      </c>
      <c r="Y913" s="12">
        <f t="shared" si="300"/>
        <v>214128.00000000003</v>
      </c>
      <c r="Z913" s="12">
        <f t="shared" si="301"/>
        <v>5948.0000000000009</v>
      </c>
      <c r="AA913" s="7"/>
      <c r="AB913">
        <v>132</v>
      </c>
      <c r="AC913" s="14">
        <f t="shared" si="302"/>
        <v>43.600000000000009</v>
      </c>
      <c r="AD913" s="12">
        <f t="shared" si="303"/>
        <v>156960.00000000003</v>
      </c>
      <c r="AE913" s="12">
        <f t="shared" si="304"/>
        <v>4360.0000000000009</v>
      </c>
      <c r="AF913" s="7"/>
      <c r="AG913">
        <v>112</v>
      </c>
      <c r="AH913" s="14">
        <f t="shared" si="305"/>
        <v>26.72</v>
      </c>
      <c r="AI913" s="12">
        <f t="shared" si="306"/>
        <v>96192</v>
      </c>
      <c r="AJ913" s="12">
        <f t="shared" si="307"/>
        <v>2672</v>
      </c>
      <c r="AK913" s="7"/>
      <c r="AL913" s="12">
        <f t="shared" si="308"/>
        <v>742176</v>
      </c>
      <c r="AM913" s="12">
        <f t="shared" si="309"/>
        <v>20616</v>
      </c>
    </row>
    <row r="914" spans="1:39" x14ac:dyDescent="0.25">
      <c r="A914" t="s">
        <v>192</v>
      </c>
      <c r="B914" t="s">
        <v>782</v>
      </c>
      <c r="C914" t="s">
        <v>932</v>
      </c>
      <c r="D914">
        <v>2018</v>
      </c>
      <c r="E914" t="s">
        <v>974</v>
      </c>
      <c r="F914">
        <v>2400</v>
      </c>
      <c r="G914">
        <v>1740</v>
      </c>
      <c r="H914" s="4" t="s">
        <v>14</v>
      </c>
      <c r="I914">
        <v>1995</v>
      </c>
      <c r="J914">
        <v>5.4</v>
      </c>
      <c r="K914">
        <v>141</v>
      </c>
      <c r="L914" s="30">
        <f t="shared" si="292"/>
        <v>128.31</v>
      </c>
      <c r="M914" s="30">
        <f t="shared" si="293"/>
        <v>124.08</v>
      </c>
      <c r="N914" s="30">
        <f t="shared" si="294"/>
        <v>119.85</v>
      </c>
      <c r="O914" s="30">
        <f t="shared" si="295"/>
        <v>115.62</v>
      </c>
      <c r="P914">
        <v>24</v>
      </c>
      <c r="Q914" s="7"/>
      <c r="R914">
        <v>171</v>
      </c>
      <c r="S914" s="14">
        <f t="shared" si="296"/>
        <v>42.69</v>
      </c>
      <c r="T914" s="12">
        <f t="shared" si="297"/>
        <v>102456</v>
      </c>
      <c r="U914" s="12">
        <f t="shared" si="298"/>
        <v>4269</v>
      </c>
      <c r="V914" s="7"/>
      <c r="W914">
        <v>151</v>
      </c>
      <c r="X914" s="14">
        <f t="shared" si="299"/>
        <v>26.92</v>
      </c>
      <c r="Y914" s="12">
        <f t="shared" si="300"/>
        <v>64608.000000000007</v>
      </c>
      <c r="Z914" s="12">
        <f t="shared" si="301"/>
        <v>2692.0000000000005</v>
      </c>
      <c r="AA914" s="7"/>
      <c r="AB914">
        <v>132</v>
      </c>
      <c r="AC914" s="14">
        <f t="shared" si="302"/>
        <v>12.150000000000006</v>
      </c>
      <c r="AD914" s="12">
        <f t="shared" si="303"/>
        <v>29160.000000000015</v>
      </c>
      <c r="AE914" s="12">
        <f t="shared" si="304"/>
        <v>1215.0000000000007</v>
      </c>
      <c r="AF914" s="7"/>
      <c r="AG914">
        <v>112</v>
      </c>
      <c r="AH914" s="14">
        <f t="shared" si="305"/>
        <v>-3.6200000000000045</v>
      </c>
      <c r="AI914" s="12">
        <f t="shared" si="306"/>
        <v>-8688.0000000000109</v>
      </c>
      <c r="AJ914" s="12">
        <f t="shared" si="307"/>
        <v>-362.00000000000045</v>
      </c>
      <c r="AK914" s="7"/>
      <c r="AL914" s="12">
        <f t="shared" si="308"/>
        <v>187536</v>
      </c>
      <c r="AM914" s="12">
        <f t="shared" si="309"/>
        <v>7814</v>
      </c>
    </row>
    <row r="915" spans="1:39" x14ac:dyDescent="0.25">
      <c r="A915" t="s">
        <v>15</v>
      </c>
      <c r="B915" t="s">
        <v>400</v>
      </c>
      <c r="C915" t="s">
        <v>480</v>
      </c>
      <c r="D915">
        <v>2019</v>
      </c>
      <c r="E915" t="s">
        <v>1965</v>
      </c>
      <c r="F915">
        <v>2235</v>
      </c>
      <c r="G915">
        <v>1742</v>
      </c>
      <c r="H915" s="4" t="s">
        <v>14</v>
      </c>
      <c r="I915">
        <v>1950</v>
      </c>
      <c r="J915">
        <v>4.8</v>
      </c>
      <c r="K915">
        <v>125</v>
      </c>
      <c r="L915" s="30">
        <f t="shared" si="292"/>
        <v>113.75</v>
      </c>
      <c r="M915" s="30">
        <f t="shared" si="293"/>
        <v>110</v>
      </c>
      <c r="N915" s="30">
        <f t="shared" si="294"/>
        <v>106.25</v>
      </c>
      <c r="O915" s="30">
        <f t="shared" si="295"/>
        <v>102.50000000000001</v>
      </c>
      <c r="P915">
        <v>4</v>
      </c>
      <c r="Q915" s="7"/>
      <c r="R915">
        <v>171</v>
      </c>
      <c r="S915" s="14">
        <f t="shared" si="296"/>
        <v>57.25</v>
      </c>
      <c r="T915" s="12">
        <f t="shared" si="297"/>
        <v>22900</v>
      </c>
      <c r="U915" s="12">
        <f t="shared" si="298"/>
        <v>5725</v>
      </c>
      <c r="V915" s="7"/>
      <c r="W915">
        <v>151</v>
      </c>
      <c r="X915" s="14">
        <f t="shared" si="299"/>
        <v>41</v>
      </c>
      <c r="Y915" s="12">
        <f t="shared" si="300"/>
        <v>16400</v>
      </c>
      <c r="Z915" s="12">
        <f t="shared" si="301"/>
        <v>4100</v>
      </c>
      <c r="AA915" s="7"/>
      <c r="AB915">
        <v>132</v>
      </c>
      <c r="AC915" s="14">
        <f t="shared" si="302"/>
        <v>25.75</v>
      </c>
      <c r="AD915" s="12">
        <f t="shared" si="303"/>
        <v>10300</v>
      </c>
      <c r="AE915" s="12">
        <f t="shared" si="304"/>
        <v>2575</v>
      </c>
      <c r="AF915" s="7"/>
      <c r="AG915">
        <v>112</v>
      </c>
      <c r="AH915" s="14">
        <f t="shared" si="305"/>
        <v>9.4999999999999858</v>
      </c>
      <c r="AI915" s="12">
        <f t="shared" si="306"/>
        <v>3799.9999999999945</v>
      </c>
      <c r="AJ915" s="12">
        <f t="shared" si="307"/>
        <v>949.99999999999864</v>
      </c>
      <c r="AK915" s="7"/>
      <c r="AL915" s="12">
        <f t="shared" si="308"/>
        <v>53399.999999999993</v>
      </c>
      <c r="AM915" s="12">
        <f t="shared" si="309"/>
        <v>13349.999999999998</v>
      </c>
    </row>
    <row r="916" spans="1:39" x14ac:dyDescent="0.25">
      <c r="A916" t="s">
        <v>117</v>
      </c>
      <c r="B916" t="s">
        <v>271</v>
      </c>
      <c r="C916" t="s">
        <v>628</v>
      </c>
      <c r="D916">
        <v>2017</v>
      </c>
      <c r="E916" t="s">
        <v>977</v>
      </c>
      <c r="F916">
        <v>2500</v>
      </c>
      <c r="G916">
        <v>1743</v>
      </c>
      <c r="H916" s="4" t="s">
        <v>14</v>
      </c>
      <c r="I916">
        <v>1995</v>
      </c>
      <c r="J916">
        <v>6</v>
      </c>
      <c r="K916">
        <v>156</v>
      </c>
      <c r="L916" s="30">
        <f t="shared" si="292"/>
        <v>141.96</v>
      </c>
      <c r="M916" s="30">
        <f t="shared" si="293"/>
        <v>137.28</v>
      </c>
      <c r="N916" s="30">
        <f t="shared" si="294"/>
        <v>132.6</v>
      </c>
      <c r="O916" s="30">
        <f t="shared" si="295"/>
        <v>127.92000000000002</v>
      </c>
      <c r="P916">
        <v>10</v>
      </c>
      <c r="Q916" s="7"/>
      <c r="R916">
        <v>171</v>
      </c>
      <c r="S916" s="14">
        <f t="shared" si="296"/>
        <v>29.039999999999992</v>
      </c>
      <c r="T916" s="12">
        <f t="shared" si="297"/>
        <v>29039.999999999993</v>
      </c>
      <c r="U916" s="12">
        <f t="shared" si="298"/>
        <v>2903.9999999999991</v>
      </c>
      <c r="V916" s="7"/>
      <c r="W916">
        <v>151</v>
      </c>
      <c r="X916" s="14">
        <f t="shared" si="299"/>
        <v>13.719999999999999</v>
      </c>
      <c r="Y916" s="12">
        <f t="shared" si="300"/>
        <v>13719.999999999998</v>
      </c>
      <c r="Z916" s="12">
        <f t="shared" si="301"/>
        <v>1371.9999999999998</v>
      </c>
      <c r="AA916" s="7"/>
      <c r="AB916">
        <v>132</v>
      </c>
      <c r="AC916" s="14">
        <f t="shared" si="302"/>
        <v>-0.59999999999999432</v>
      </c>
      <c r="AD916" s="12">
        <f t="shared" si="303"/>
        <v>-599.99999999999432</v>
      </c>
      <c r="AE916" s="12">
        <f t="shared" si="304"/>
        <v>-59.999999999999432</v>
      </c>
      <c r="AF916" s="7"/>
      <c r="AG916">
        <v>112</v>
      </c>
      <c r="AH916" s="14">
        <f t="shared" si="305"/>
        <v>-15.920000000000016</v>
      </c>
      <c r="AI916" s="12">
        <f t="shared" si="306"/>
        <v>-15920.000000000016</v>
      </c>
      <c r="AJ916" s="12">
        <f t="shared" si="307"/>
        <v>-1592.0000000000016</v>
      </c>
      <c r="AK916" s="7"/>
      <c r="AL916" s="12">
        <f t="shared" si="308"/>
        <v>26239.999999999978</v>
      </c>
      <c r="AM916" s="12">
        <f t="shared" si="309"/>
        <v>2623.9999999999977</v>
      </c>
    </row>
    <row r="917" spans="1:39" x14ac:dyDescent="0.25">
      <c r="A917" t="s">
        <v>859</v>
      </c>
      <c r="B917" t="s">
        <v>782</v>
      </c>
      <c r="C917" t="s">
        <v>978</v>
      </c>
      <c r="D917">
        <v>2017</v>
      </c>
      <c r="E917" t="s">
        <v>979</v>
      </c>
      <c r="F917">
        <v>2505</v>
      </c>
      <c r="G917">
        <v>1744</v>
      </c>
      <c r="H917" s="4" t="s">
        <v>10</v>
      </c>
      <c r="I917">
        <v>1999</v>
      </c>
      <c r="J917">
        <v>8</v>
      </c>
      <c r="K917">
        <v>181</v>
      </c>
      <c r="L917" s="30">
        <f t="shared" si="292"/>
        <v>164.71</v>
      </c>
      <c r="M917" s="30">
        <f t="shared" si="293"/>
        <v>159.28</v>
      </c>
      <c r="N917" s="30">
        <f t="shared" si="294"/>
        <v>153.85</v>
      </c>
      <c r="O917" s="30">
        <f t="shared" si="295"/>
        <v>148.42000000000002</v>
      </c>
      <c r="P917">
        <v>76</v>
      </c>
      <c r="Q917" s="7"/>
      <c r="R917">
        <v>171</v>
      </c>
      <c r="S917" s="14">
        <f t="shared" si="296"/>
        <v>6.289999999999992</v>
      </c>
      <c r="T917" s="12">
        <f t="shared" si="297"/>
        <v>47803.999999999942</v>
      </c>
      <c r="U917" s="12">
        <f t="shared" si="298"/>
        <v>628.9999999999992</v>
      </c>
      <c r="V917" s="7"/>
      <c r="W917">
        <v>151</v>
      </c>
      <c r="X917" s="14">
        <f t="shared" si="299"/>
        <v>-8.2800000000000011</v>
      </c>
      <c r="Y917" s="12">
        <f t="shared" si="300"/>
        <v>-62928.000000000007</v>
      </c>
      <c r="Z917" s="12">
        <f t="shared" si="301"/>
        <v>-828.00000000000011</v>
      </c>
      <c r="AA917" s="7"/>
      <c r="AB917">
        <v>132</v>
      </c>
      <c r="AC917" s="14">
        <f t="shared" si="302"/>
        <v>-21.849999999999994</v>
      </c>
      <c r="AD917" s="12">
        <f t="shared" si="303"/>
        <v>-166059.99999999994</v>
      </c>
      <c r="AE917" s="12">
        <f t="shared" si="304"/>
        <v>-2184.9999999999991</v>
      </c>
      <c r="AF917" s="7"/>
      <c r="AG917">
        <v>112</v>
      </c>
      <c r="AH917" s="14">
        <f t="shared" si="305"/>
        <v>-36.420000000000016</v>
      </c>
      <c r="AI917" s="12">
        <f t="shared" si="306"/>
        <v>-276792.00000000012</v>
      </c>
      <c r="AJ917" s="12">
        <f t="shared" si="307"/>
        <v>-3642.0000000000014</v>
      </c>
      <c r="AK917" s="7"/>
      <c r="AL917" s="12">
        <f t="shared" si="308"/>
        <v>-457976.00000000012</v>
      </c>
      <c r="AM917" s="12">
        <f t="shared" si="309"/>
        <v>-6026.0000000000018</v>
      </c>
    </row>
    <row r="918" spans="1:39" x14ac:dyDescent="0.25">
      <c r="A918" t="s">
        <v>859</v>
      </c>
      <c r="B918" t="s">
        <v>782</v>
      </c>
      <c r="C918" t="s">
        <v>978</v>
      </c>
      <c r="D918">
        <v>2017</v>
      </c>
      <c r="E918" t="s">
        <v>980</v>
      </c>
      <c r="F918">
        <v>2505</v>
      </c>
      <c r="G918">
        <v>1744</v>
      </c>
      <c r="H918" s="4" t="s">
        <v>10</v>
      </c>
      <c r="I918">
        <v>1999</v>
      </c>
      <c r="J918">
        <v>8</v>
      </c>
      <c r="K918">
        <v>181</v>
      </c>
      <c r="L918" s="30">
        <f t="shared" si="292"/>
        <v>164.71</v>
      </c>
      <c r="M918" s="30">
        <f t="shared" si="293"/>
        <v>159.28</v>
      </c>
      <c r="N918" s="30">
        <f t="shared" si="294"/>
        <v>153.85</v>
      </c>
      <c r="O918" s="30">
        <f t="shared" si="295"/>
        <v>148.42000000000002</v>
      </c>
      <c r="P918">
        <v>2</v>
      </c>
      <c r="Q918" s="7"/>
      <c r="R918">
        <v>171</v>
      </c>
      <c r="S918" s="14">
        <f t="shared" si="296"/>
        <v>6.289999999999992</v>
      </c>
      <c r="T918" s="12">
        <f t="shared" si="297"/>
        <v>1257.9999999999984</v>
      </c>
      <c r="U918" s="12">
        <f t="shared" si="298"/>
        <v>628.9999999999992</v>
      </c>
      <c r="V918" s="7"/>
      <c r="W918">
        <v>151</v>
      </c>
      <c r="X918" s="14">
        <f t="shared" si="299"/>
        <v>-8.2800000000000011</v>
      </c>
      <c r="Y918" s="12">
        <f t="shared" si="300"/>
        <v>-1656.0000000000002</v>
      </c>
      <c r="Z918" s="12">
        <f t="shared" si="301"/>
        <v>-828.00000000000011</v>
      </c>
      <c r="AA918" s="7"/>
      <c r="AB918">
        <v>132</v>
      </c>
      <c r="AC918" s="14">
        <f t="shared" si="302"/>
        <v>-21.849999999999994</v>
      </c>
      <c r="AD918" s="12">
        <f t="shared" si="303"/>
        <v>-4369.9999999999991</v>
      </c>
      <c r="AE918" s="12">
        <f t="shared" si="304"/>
        <v>-2184.9999999999995</v>
      </c>
      <c r="AF918" s="7"/>
      <c r="AG918">
        <v>112</v>
      </c>
      <c r="AH918" s="14">
        <f t="shared" si="305"/>
        <v>-36.420000000000016</v>
      </c>
      <c r="AI918" s="12">
        <f t="shared" si="306"/>
        <v>-7284.0000000000036</v>
      </c>
      <c r="AJ918" s="12">
        <f t="shared" si="307"/>
        <v>-3642.0000000000018</v>
      </c>
      <c r="AK918" s="7"/>
      <c r="AL918" s="12">
        <f t="shared" si="308"/>
        <v>-12052.000000000005</v>
      </c>
      <c r="AM918" s="12">
        <f t="shared" si="309"/>
        <v>-6026.0000000000027</v>
      </c>
    </row>
    <row r="919" spans="1:39" x14ac:dyDescent="0.25">
      <c r="A919" t="s">
        <v>476</v>
      </c>
      <c r="B919" t="s">
        <v>16</v>
      </c>
      <c r="C919" t="s">
        <v>981</v>
      </c>
      <c r="D919">
        <v>2016</v>
      </c>
      <c r="E919" t="s">
        <v>982</v>
      </c>
      <c r="F919">
        <v>2190</v>
      </c>
      <c r="G919">
        <v>1745</v>
      </c>
      <c r="H919" s="4" t="s">
        <v>10</v>
      </c>
      <c r="I919">
        <v>3496</v>
      </c>
      <c r="J919">
        <v>9.3000000000000007</v>
      </c>
      <c r="K919">
        <v>216</v>
      </c>
      <c r="L919" s="30">
        <f t="shared" si="292"/>
        <v>196.56</v>
      </c>
      <c r="M919" s="30">
        <f t="shared" si="293"/>
        <v>190.08</v>
      </c>
      <c r="N919" s="30">
        <f t="shared" si="294"/>
        <v>183.6</v>
      </c>
      <c r="O919" s="30">
        <f t="shared" si="295"/>
        <v>177.12</v>
      </c>
      <c r="P919">
        <v>2</v>
      </c>
      <c r="Q919" s="7"/>
      <c r="R919">
        <v>171</v>
      </c>
      <c r="S919" s="14">
        <f t="shared" si="296"/>
        <v>-25.560000000000002</v>
      </c>
      <c r="T919" s="12">
        <f t="shared" si="297"/>
        <v>-5112</v>
      </c>
      <c r="U919" s="12">
        <f t="shared" si="298"/>
        <v>-2556</v>
      </c>
      <c r="V919" s="7"/>
      <c r="W919">
        <v>151</v>
      </c>
      <c r="X919" s="14">
        <f t="shared" si="299"/>
        <v>-39.080000000000013</v>
      </c>
      <c r="Y919" s="12">
        <f t="shared" si="300"/>
        <v>-7816.0000000000027</v>
      </c>
      <c r="Z919" s="12">
        <f t="shared" si="301"/>
        <v>-3908.0000000000014</v>
      </c>
      <c r="AA919" s="7"/>
      <c r="AB919">
        <v>132</v>
      </c>
      <c r="AC919" s="14">
        <f t="shared" si="302"/>
        <v>-51.599999999999994</v>
      </c>
      <c r="AD919" s="12">
        <f t="shared" si="303"/>
        <v>-10319.999999999998</v>
      </c>
      <c r="AE919" s="12">
        <f t="shared" si="304"/>
        <v>-5159.9999999999991</v>
      </c>
      <c r="AF919" s="7"/>
      <c r="AG919">
        <v>112</v>
      </c>
      <c r="AH919" s="14">
        <f t="shared" si="305"/>
        <v>-65.12</v>
      </c>
      <c r="AI919" s="12">
        <f t="shared" si="306"/>
        <v>-13024</v>
      </c>
      <c r="AJ919" s="12">
        <f t="shared" si="307"/>
        <v>-6512</v>
      </c>
      <c r="AK919" s="7"/>
      <c r="AL919" s="12">
        <f t="shared" si="308"/>
        <v>-36272</v>
      </c>
      <c r="AM919" s="12">
        <f t="shared" si="309"/>
        <v>-18136</v>
      </c>
    </row>
    <row r="920" spans="1:39" x14ac:dyDescent="0.25">
      <c r="A920" t="s">
        <v>58</v>
      </c>
      <c r="B920" t="s">
        <v>271</v>
      </c>
      <c r="C920" t="s">
        <v>590</v>
      </c>
      <c r="D920">
        <v>2019</v>
      </c>
      <c r="E920" t="s">
        <v>1966</v>
      </c>
      <c r="F920">
        <v>2230</v>
      </c>
      <c r="G920">
        <v>1745</v>
      </c>
      <c r="H920" s="4" t="s">
        <v>138</v>
      </c>
      <c r="I920">
        <v>2487</v>
      </c>
      <c r="J920">
        <v>4.8</v>
      </c>
      <c r="K920">
        <v>112</v>
      </c>
      <c r="L920" s="30">
        <f t="shared" si="292"/>
        <v>101.92</v>
      </c>
      <c r="M920" s="30">
        <f t="shared" si="293"/>
        <v>98.56</v>
      </c>
      <c r="N920" s="30">
        <f t="shared" si="294"/>
        <v>95.2</v>
      </c>
      <c r="O920" s="30">
        <f t="shared" si="295"/>
        <v>91.84</v>
      </c>
      <c r="P920">
        <v>280</v>
      </c>
      <c r="Q920" s="7"/>
      <c r="R920">
        <v>171</v>
      </c>
      <c r="S920" s="14">
        <f t="shared" si="296"/>
        <v>69.08</v>
      </c>
      <c r="T920" s="12">
        <f t="shared" si="297"/>
        <v>1934239.9999999998</v>
      </c>
      <c r="U920" s="12">
        <f t="shared" si="298"/>
        <v>6907.9999999999991</v>
      </c>
      <c r="V920" s="7"/>
      <c r="W920">
        <v>151</v>
      </c>
      <c r="X920" s="14">
        <f t="shared" si="299"/>
        <v>52.44</v>
      </c>
      <c r="Y920" s="12">
        <f t="shared" si="300"/>
        <v>1468320</v>
      </c>
      <c r="Z920" s="12">
        <f t="shared" si="301"/>
        <v>5244</v>
      </c>
      <c r="AA920" s="7"/>
      <c r="AB920">
        <v>132</v>
      </c>
      <c r="AC920" s="14">
        <f t="shared" si="302"/>
        <v>36.799999999999997</v>
      </c>
      <c r="AD920" s="12">
        <f t="shared" si="303"/>
        <v>1030400</v>
      </c>
      <c r="AE920" s="12">
        <f t="shared" si="304"/>
        <v>3680</v>
      </c>
      <c r="AF920" s="7"/>
      <c r="AG920">
        <v>112</v>
      </c>
      <c r="AH920" s="14">
        <f t="shared" si="305"/>
        <v>20.159999999999997</v>
      </c>
      <c r="AI920" s="12">
        <f t="shared" si="306"/>
        <v>564479.99999999988</v>
      </c>
      <c r="AJ920" s="12">
        <f t="shared" si="307"/>
        <v>2015.9999999999995</v>
      </c>
      <c r="AK920" s="7"/>
      <c r="AL920" s="12">
        <f t="shared" si="308"/>
        <v>4997440</v>
      </c>
      <c r="AM920" s="12">
        <f t="shared" si="309"/>
        <v>17848</v>
      </c>
    </row>
    <row r="921" spans="1:39" x14ac:dyDescent="0.25">
      <c r="A921" t="s">
        <v>1095</v>
      </c>
      <c r="B921" t="s">
        <v>209</v>
      </c>
      <c r="C921" t="s">
        <v>1096</v>
      </c>
      <c r="D921">
        <v>2013</v>
      </c>
      <c r="E921" t="s">
        <v>1967</v>
      </c>
      <c r="F921">
        <v>2410</v>
      </c>
      <c r="G921">
        <v>1746</v>
      </c>
      <c r="H921" s="4" t="s">
        <v>10</v>
      </c>
      <c r="I921">
        <v>6162</v>
      </c>
      <c r="J921">
        <v>12.9</v>
      </c>
      <c r="K921">
        <v>307</v>
      </c>
      <c r="L921" s="30">
        <f t="shared" si="292"/>
        <v>279.37</v>
      </c>
      <c r="M921" s="30">
        <f t="shared" si="293"/>
        <v>270.16000000000003</v>
      </c>
      <c r="N921" s="30">
        <f t="shared" si="294"/>
        <v>260.95</v>
      </c>
      <c r="O921" s="30">
        <f t="shared" si="295"/>
        <v>251.74</v>
      </c>
      <c r="P921">
        <v>2</v>
      </c>
      <c r="Q921" s="7"/>
      <c r="R921">
        <v>171</v>
      </c>
      <c r="S921" s="14">
        <f t="shared" si="296"/>
        <v>-108.37</v>
      </c>
      <c r="T921" s="12">
        <f t="shared" si="297"/>
        <v>-21674</v>
      </c>
      <c r="U921" s="12">
        <f t="shared" si="298"/>
        <v>-10837</v>
      </c>
      <c r="V921" s="7"/>
      <c r="W921">
        <v>151</v>
      </c>
      <c r="X921" s="14">
        <f t="shared" si="299"/>
        <v>-119.16000000000003</v>
      </c>
      <c r="Y921" s="12">
        <f t="shared" si="300"/>
        <v>-23832.000000000004</v>
      </c>
      <c r="Z921" s="12">
        <f t="shared" si="301"/>
        <v>-11916.000000000002</v>
      </c>
      <c r="AA921" s="7"/>
      <c r="AB921">
        <v>132</v>
      </c>
      <c r="AC921" s="14">
        <f t="shared" si="302"/>
        <v>-128.94999999999999</v>
      </c>
      <c r="AD921" s="12">
        <f t="shared" si="303"/>
        <v>-25789.999999999996</v>
      </c>
      <c r="AE921" s="12">
        <f t="shared" si="304"/>
        <v>-12894.999999999998</v>
      </c>
      <c r="AF921" s="7"/>
      <c r="AG921">
        <v>112</v>
      </c>
      <c r="AH921" s="14">
        <f t="shared" si="305"/>
        <v>-139.74</v>
      </c>
      <c r="AI921" s="12">
        <f t="shared" si="306"/>
        <v>-27948</v>
      </c>
      <c r="AJ921" s="12">
        <f t="shared" si="307"/>
        <v>-13974</v>
      </c>
      <c r="AK921" s="7"/>
      <c r="AL921" s="12">
        <f t="shared" si="308"/>
        <v>-99244</v>
      </c>
      <c r="AM921" s="12">
        <f t="shared" si="309"/>
        <v>-49622</v>
      </c>
    </row>
    <row r="922" spans="1:39" x14ac:dyDescent="0.25">
      <c r="A922" t="s">
        <v>859</v>
      </c>
      <c r="B922" t="s">
        <v>782</v>
      </c>
      <c r="C922" t="s">
        <v>860</v>
      </c>
      <c r="D922">
        <v>2017</v>
      </c>
      <c r="E922" t="s">
        <v>983</v>
      </c>
      <c r="F922">
        <v>2350</v>
      </c>
      <c r="G922">
        <v>1746</v>
      </c>
      <c r="H922" s="4" t="s">
        <v>14</v>
      </c>
      <c r="I922">
        <v>1999</v>
      </c>
      <c r="J922">
        <v>5.0999999999999996</v>
      </c>
      <c r="K922">
        <v>134</v>
      </c>
      <c r="L922" s="30">
        <f t="shared" si="292"/>
        <v>121.94</v>
      </c>
      <c r="M922" s="30">
        <f t="shared" si="293"/>
        <v>117.92</v>
      </c>
      <c r="N922" s="30">
        <f t="shared" si="294"/>
        <v>113.89999999999999</v>
      </c>
      <c r="O922" s="30">
        <f t="shared" si="295"/>
        <v>109.88000000000001</v>
      </c>
      <c r="P922">
        <v>4</v>
      </c>
      <c r="Q922" s="7"/>
      <c r="R922">
        <v>171</v>
      </c>
      <c r="S922" s="14">
        <f t="shared" si="296"/>
        <v>49.06</v>
      </c>
      <c r="T922" s="12">
        <f t="shared" si="297"/>
        <v>19624</v>
      </c>
      <c r="U922" s="12">
        <f t="shared" si="298"/>
        <v>4906</v>
      </c>
      <c r="V922" s="7"/>
      <c r="W922">
        <v>151</v>
      </c>
      <c r="X922" s="14">
        <f t="shared" si="299"/>
        <v>33.08</v>
      </c>
      <c r="Y922" s="12">
        <f t="shared" si="300"/>
        <v>13232</v>
      </c>
      <c r="Z922" s="12">
        <f t="shared" si="301"/>
        <v>3308</v>
      </c>
      <c r="AA922" s="7"/>
      <c r="AB922">
        <v>132</v>
      </c>
      <c r="AC922" s="14">
        <f t="shared" si="302"/>
        <v>18.100000000000009</v>
      </c>
      <c r="AD922" s="12">
        <f t="shared" si="303"/>
        <v>7240.0000000000036</v>
      </c>
      <c r="AE922" s="12">
        <f t="shared" si="304"/>
        <v>1810.0000000000009</v>
      </c>
      <c r="AF922" s="7"/>
      <c r="AG922">
        <v>112</v>
      </c>
      <c r="AH922" s="14">
        <f t="shared" si="305"/>
        <v>2.1199999999999903</v>
      </c>
      <c r="AI922" s="12">
        <f t="shared" si="306"/>
        <v>847.99999999999613</v>
      </c>
      <c r="AJ922" s="12">
        <f t="shared" si="307"/>
        <v>211.99999999999903</v>
      </c>
      <c r="AK922" s="7"/>
      <c r="AL922" s="12">
        <f t="shared" si="308"/>
        <v>40944</v>
      </c>
      <c r="AM922" s="12">
        <f t="shared" si="309"/>
        <v>10236</v>
      </c>
    </row>
    <row r="923" spans="1:39" x14ac:dyDescent="0.25">
      <c r="A923" t="s">
        <v>223</v>
      </c>
      <c r="B923" t="s">
        <v>19</v>
      </c>
      <c r="C923" t="s">
        <v>724</v>
      </c>
      <c r="D923">
        <v>2017</v>
      </c>
      <c r="E923" t="s">
        <v>984</v>
      </c>
      <c r="F923">
        <v>2260</v>
      </c>
      <c r="G923">
        <v>1747</v>
      </c>
      <c r="H923" s="4" t="s">
        <v>14</v>
      </c>
      <c r="I923">
        <v>1998</v>
      </c>
      <c r="J923">
        <v>7.5</v>
      </c>
      <c r="K923">
        <v>194</v>
      </c>
      <c r="L923" s="30">
        <f t="shared" si="292"/>
        <v>176.54</v>
      </c>
      <c r="M923" s="30">
        <f t="shared" si="293"/>
        <v>170.72</v>
      </c>
      <c r="N923" s="30">
        <f t="shared" si="294"/>
        <v>164.9</v>
      </c>
      <c r="O923" s="30">
        <f t="shared" si="295"/>
        <v>159.08000000000001</v>
      </c>
      <c r="P923">
        <v>22</v>
      </c>
      <c r="Q923" s="7"/>
      <c r="R923">
        <v>171</v>
      </c>
      <c r="S923" s="14">
        <f t="shared" si="296"/>
        <v>-5.539999999999992</v>
      </c>
      <c r="T923" s="12">
        <f t="shared" si="297"/>
        <v>-12187.999999999982</v>
      </c>
      <c r="U923" s="12">
        <f t="shared" si="298"/>
        <v>-553.9999999999992</v>
      </c>
      <c r="V923" s="7"/>
      <c r="W923">
        <v>151</v>
      </c>
      <c r="X923" s="14">
        <f t="shared" si="299"/>
        <v>-19.72</v>
      </c>
      <c r="Y923" s="12">
        <f t="shared" si="300"/>
        <v>-43384</v>
      </c>
      <c r="Z923" s="12">
        <f t="shared" si="301"/>
        <v>-1972</v>
      </c>
      <c r="AA923" s="7"/>
      <c r="AB923">
        <v>132</v>
      </c>
      <c r="AC923" s="14">
        <f t="shared" si="302"/>
        <v>-32.900000000000006</v>
      </c>
      <c r="AD923" s="12">
        <f t="shared" si="303"/>
        <v>-72380.000000000015</v>
      </c>
      <c r="AE923" s="12">
        <f t="shared" si="304"/>
        <v>-3290.0000000000005</v>
      </c>
      <c r="AF923" s="7"/>
      <c r="AG923">
        <v>112</v>
      </c>
      <c r="AH923" s="14">
        <f t="shared" si="305"/>
        <v>-47.080000000000013</v>
      </c>
      <c r="AI923" s="12">
        <f t="shared" si="306"/>
        <v>-103576.00000000003</v>
      </c>
      <c r="AJ923" s="12">
        <f t="shared" si="307"/>
        <v>-4708.0000000000009</v>
      </c>
      <c r="AK923" s="7"/>
      <c r="AL923" s="12">
        <f t="shared" si="308"/>
        <v>-231528.00000000003</v>
      </c>
      <c r="AM923" s="12">
        <f t="shared" si="309"/>
        <v>-10524.000000000002</v>
      </c>
    </row>
    <row r="924" spans="1:39" x14ac:dyDescent="0.25">
      <c r="A924" t="s">
        <v>141</v>
      </c>
      <c r="B924" t="s">
        <v>400</v>
      </c>
      <c r="C924" t="s">
        <v>891</v>
      </c>
      <c r="D924">
        <v>2016</v>
      </c>
      <c r="E924" t="s">
        <v>985</v>
      </c>
      <c r="F924">
        <v>2265</v>
      </c>
      <c r="G924">
        <v>1750</v>
      </c>
      <c r="H924" s="4" t="s">
        <v>10</v>
      </c>
      <c r="I924">
        <v>2995</v>
      </c>
      <c r="J924">
        <v>7.5</v>
      </c>
      <c r="K924">
        <v>172</v>
      </c>
      <c r="L924" s="30">
        <f t="shared" ref="L924:L987" si="310">K924*(1-L$5)</f>
        <v>156.52000000000001</v>
      </c>
      <c r="M924" s="30">
        <f t="shared" ref="M924:M987" si="311">K924*(1-M$5)</f>
        <v>151.36000000000001</v>
      </c>
      <c r="N924" s="30">
        <f t="shared" ref="N924:N987" si="312">K924*(1-N$5)</f>
        <v>146.19999999999999</v>
      </c>
      <c r="O924" s="30">
        <f t="shared" ref="O924:O987" si="313">K924*(1-O$5)</f>
        <v>141.04000000000002</v>
      </c>
      <c r="P924">
        <v>28</v>
      </c>
      <c r="Q924" s="7"/>
      <c r="R924">
        <v>171</v>
      </c>
      <c r="S924" s="14">
        <f t="shared" ref="S924:S987" si="314">R924-L924</f>
        <v>14.47999999999999</v>
      </c>
      <c r="T924" s="12">
        <f t="shared" ref="T924:T987" si="315">(S924*P924)*100</f>
        <v>40543.999999999971</v>
      </c>
      <c r="U924" s="12">
        <f t="shared" ref="U924:U987" si="316">T924/P924</f>
        <v>1447.9999999999989</v>
      </c>
      <c r="V924" s="7"/>
      <c r="W924">
        <v>151</v>
      </c>
      <c r="X924" s="14">
        <f t="shared" ref="X924:X987" si="317">W924-M924</f>
        <v>-0.36000000000001364</v>
      </c>
      <c r="Y924" s="12">
        <f t="shared" ref="Y924:Y987" si="318">(X924*P924)*100</f>
        <v>-1008.0000000000382</v>
      </c>
      <c r="Z924" s="12">
        <f t="shared" ref="Z924:Z987" si="319">Y924/P924</f>
        <v>-36.000000000001364</v>
      </c>
      <c r="AA924" s="7"/>
      <c r="AB924">
        <v>132</v>
      </c>
      <c r="AC924" s="14">
        <f t="shared" ref="AC924:AC987" si="320">AB924-N924</f>
        <v>-14.199999999999989</v>
      </c>
      <c r="AD924" s="12">
        <f t="shared" ref="AD924:AD987" si="321">(AC924*P924)*100</f>
        <v>-39759.999999999971</v>
      </c>
      <c r="AE924" s="12">
        <f t="shared" ref="AE924:AE987" si="322">AD924/P924</f>
        <v>-1419.9999999999989</v>
      </c>
      <c r="AF924" s="7"/>
      <c r="AG924">
        <v>112</v>
      </c>
      <c r="AH924" s="14">
        <f t="shared" ref="AH924:AH987" si="323">AG924-O924</f>
        <v>-29.04000000000002</v>
      </c>
      <c r="AI924" s="12">
        <f t="shared" ref="AI924:AI987" si="324">(AH924*P924)*100</f>
        <v>-81312.000000000058</v>
      </c>
      <c r="AJ924" s="12">
        <f t="shared" ref="AJ924:AJ987" si="325">AI924/P924</f>
        <v>-2904.0000000000023</v>
      </c>
      <c r="AK924" s="7"/>
      <c r="AL924" s="12">
        <f t="shared" ref="AL924:AL987" si="326">AI924+AD924+Y924+T924</f>
        <v>-81536.000000000102</v>
      </c>
      <c r="AM924" s="12">
        <f t="shared" ref="AM924:AM987" si="327">AL924/P924</f>
        <v>-2912.0000000000036</v>
      </c>
    </row>
    <row r="925" spans="1:39" x14ac:dyDescent="0.25">
      <c r="A925" t="s">
        <v>192</v>
      </c>
      <c r="B925" t="s">
        <v>782</v>
      </c>
      <c r="C925" t="s">
        <v>910</v>
      </c>
      <c r="D925">
        <v>2017</v>
      </c>
      <c r="E925" t="s">
        <v>986</v>
      </c>
      <c r="F925">
        <v>2420</v>
      </c>
      <c r="G925">
        <v>1750</v>
      </c>
      <c r="H925" s="4" t="s">
        <v>14</v>
      </c>
      <c r="I925">
        <v>1995</v>
      </c>
      <c r="J925">
        <v>5.7</v>
      </c>
      <c r="K925">
        <v>149</v>
      </c>
      <c r="L925" s="30">
        <f t="shared" si="310"/>
        <v>135.59</v>
      </c>
      <c r="M925" s="30">
        <f t="shared" si="311"/>
        <v>131.12</v>
      </c>
      <c r="N925" s="30">
        <f t="shared" si="312"/>
        <v>126.64999999999999</v>
      </c>
      <c r="O925" s="30">
        <f t="shared" si="313"/>
        <v>122.18</v>
      </c>
      <c r="P925">
        <v>52</v>
      </c>
      <c r="Q925" s="7"/>
      <c r="R925">
        <v>171</v>
      </c>
      <c r="S925" s="14">
        <f t="shared" si="314"/>
        <v>35.409999999999997</v>
      </c>
      <c r="T925" s="12">
        <f t="shared" si="315"/>
        <v>184131.99999999997</v>
      </c>
      <c r="U925" s="12">
        <f t="shared" si="316"/>
        <v>3540.9999999999995</v>
      </c>
      <c r="V925" s="7"/>
      <c r="W925">
        <v>151</v>
      </c>
      <c r="X925" s="14">
        <f t="shared" si="317"/>
        <v>19.879999999999995</v>
      </c>
      <c r="Y925" s="12">
        <f t="shared" si="318"/>
        <v>103375.99999999997</v>
      </c>
      <c r="Z925" s="12">
        <f t="shared" si="319"/>
        <v>1987.9999999999995</v>
      </c>
      <c r="AA925" s="7"/>
      <c r="AB925">
        <v>132</v>
      </c>
      <c r="AC925" s="14">
        <f t="shared" si="320"/>
        <v>5.3500000000000085</v>
      </c>
      <c r="AD925" s="12">
        <f t="shared" si="321"/>
        <v>27820.000000000044</v>
      </c>
      <c r="AE925" s="12">
        <f t="shared" si="322"/>
        <v>535.0000000000008</v>
      </c>
      <c r="AF925" s="7"/>
      <c r="AG925">
        <v>112</v>
      </c>
      <c r="AH925" s="14">
        <f t="shared" si="323"/>
        <v>-10.180000000000007</v>
      </c>
      <c r="AI925" s="12">
        <f t="shared" si="324"/>
        <v>-52936.000000000036</v>
      </c>
      <c r="AJ925" s="12">
        <f t="shared" si="325"/>
        <v>-1018.0000000000007</v>
      </c>
      <c r="AK925" s="7"/>
      <c r="AL925" s="12">
        <f t="shared" si="326"/>
        <v>262391.99999999994</v>
      </c>
      <c r="AM925" s="12">
        <f t="shared" si="327"/>
        <v>5045.9999999999991</v>
      </c>
    </row>
    <row r="926" spans="1:39" x14ac:dyDescent="0.25">
      <c r="A926" t="s">
        <v>15</v>
      </c>
      <c r="B926" t="s">
        <v>395</v>
      </c>
      <c r="C926" t="s">
        <v>987</v>
      </c>
      <c r="D926">
        <v>2016</v>
      </c>
      <c r="E926" t="s">
        <v>988</v>
      </c>
      <c r="F926">
        <v>3490</v>
      </c>
      <c r="G926">
        <v>1750</v>
      </c>
      <c r="H926" s="4" t="s">
        <v>14</v>
      </c>
      <c r="I926">
        <v>2143</v>
      </c>
      <c r="J926">
        <v>7.7</v>
      </c>
      <c r="K926">
        <v>202</v>
      </c>
      <c r="L926" s="30">
        <f t="shared" si="310"/>
        <v>183.82</v>
      </c>
      <c r="M926" s="30">
        <f t="shared" si="311"/>
        <v>177.76</v>
      </c>
      <c r="N926" s="30">
        <f t="shared" si="312"/>
        <v>171.7</v>
      </c>
      <c r="O926" s="30">
        <f t="shared" si="313"/>
        <v>165.64000000000001</v>
      </c>
      <c r="P926">
        <v>6</v>
      </c>
      <c r="Q926" s="7"/>
      <c r="R926">
        <v>171</v>
      </c>
      <c r="S926" s="14">
        <f t="shared" si="314"/>
        <v>-12.819999999999993</v>
      </c>
      <c r="T926" s="12">
        <f t="shared" si="315"/>
        <v>-7691.9999999999964</v>
      </c>
      <c r="U926" s="12">
        <f t="shared" si="316"/>
        <v>-1281.9999999999993</v>
      </c>
      <c r="V926" s="7"/>
      <c r="W926">
        <v>151</v>
      </c>
      <c r="X926" s="14">
        <f t="shared" si="317"/>
        <v>-26.759999999999991</v>
      </c>
      <c r="Y926" s="12">
        <f t="shared" si="318"/>
        <v>-16055.999999999995</v>
      </c>
      <c r="Z926" s="12">
        <f t="shared" si="319"/>
        <v>-2675.9999999999991</v>
      </c>
      <c r="AA926" s="7"/>
      <c r="AB926">
        <v>132</v>
      </c>
      <c r="AC926" s="14">
        <f t="shared" si="320"/>
        <v>-39.699999999999989</v>
      </c>
      <c r="AD926" s="12">
        <f t="shared" si="321"/>
        <v>-23819.999999999993</v>
      </c>
      <c r="AE926" s="12">
        <f t="shared" si="322"/>
        <v>-3969.9999999999986</v>
      </c>
      <c r="AF926" s="7"/>
      <c r="AG926">
        <v>112</v>
      </c>
      <c r="AH926" s="14">
        <f t="shared" si="323"/>
        <v>-53.640000000000015</v>
      </c>
      <c r="AI926" s="12">
        <f t="shared" si="324"/>
        <v>-32184.000000000007</v>
      </c>
      <c r="AJ926" s="12">
        <f t="shared" si="325"/>
        <v>-5364.0000000000009</v>
      </c>
      <c r="AK926" s="7"/>
      <c r="AL926" s="12">
        <f t="shared" si="326"/>
        <v>-79752</v>
      </c>
      <c r="AM926" s="12">
        <f t="shared" si="327"/>
        <v>-13292</v>
      </c>
    </row>
    <row r="927" spans="1:39" x14ac:dyDescent="0.25">
      <c r="A927" t="s">
        <v>859</v>
      </c>
      <c r="B927" t="s">
        <v>782</v>
      </c>
      <c r="C927" t="s">
        <v>860</v>
      </c>
      <c r="D927">
        <v>2017</v>
      </c>
      <c r="E927" t="s">
        <v>989</v>
      </c>
      <c r="F927">
        <v>2350</v>
      </c>
      <c r="G927">
        <v>1752</v>
      </c>
      <c r="H927" s="4" t="s">
        <v>10</v>
      </c>
      <c r="I927">
        <v>1998</v>
      </c>
      <c r="J927">
        <v>7.3</v>
      </c>
      <c r="K927">
        <v>165</v>
      </c>
      <c r="L927" s="30">
        <f t="shared" si="310"/>
        <v>150.15</v>
      </c>
      <c r="M927" s="30">
        <f t="shared" si="311"/>
        <v>145.19999999999999</v>
      </c>
      <c r="N927" s="30">
        <f t="shared" si="312"/>
        <v>140.25</v>
      </c>
      <c r="O927" s="30">
        <f t="shared" si="313"/>
        <v>135.30000000000001</v>
      </c>
      <c r="P927">
        <v>40</v>
      </c>
      <c r="Q927" s="7"/>
      <c r="R927">
        <v>171</v>
      </c>
      <c r="S927" s="14">
        <f t="shared" si="314"/>
        <v>20.849999999999994</v>
      </c>
      <c r="T927" s="12">
        <f t="shared" si="315"/>
        <v>83399.999999999971</v>
      </c>
      <c r="U927" s="12">
        <f t="shared" si="316"/>
        <v>2084.9999999999991</v>
      </c>
      <c r="V927" s="7"/>
      <c r="W927">
        <v>151</v>
      </c>
      <c r="X927" s="14">
        <f t="shared" si="317"/>
        <v>5.8000000000000114</v>
      </c>
      <c r="Y927" s="12">
        <f t="shared" si="318"/>
        <v>23200.000000000044</v>
      </c>
      <c r="Z927" s="12">
        <f t="shared" si="319"/>
        <v>580.00000000000114</v>
      </c>
      <c r="AA927" s="7"/>
      <c r="AB927">
        <v>132</v>
      </c>
      <c r="AC927" s="14">
        <f t="shared" si="320"/>
        <v>-8.25</v>
      </c>
      <c r="AD927" s="12">
        <f t="shared" si="321"/>
        <v>-33000</v>
      </c>
      <c r="AE927" s="12">
        <f t="shared" si="322"/>
        <v>-825</v>
      </c>
      <c r="AF927" s="7"/>
      <c r="AG927">
        <v>112</v>
      </c>
      <c r="AH927" s="14">
        <f t="shared" si="323"/>
        <v>-23.300000000000011</v>
      </c>
      <c r="AI927" s="12">
        <f t="shared" si="324"/>
        <v>-93200.000000000044</v>
      </c>
      <c r="AJ927" s="12">
        <f t="shared" si="325"/>
        <v>-2330.0000000000009</v>
      </c>
      <c r="AK927" s="7"/>
      <c r="AL927" s="12">
        <f t="shared" si="326"/>
        <v>-19600.000000000029</v>
      </c>
      <c r="AM927" s="12">
        <f t="shared" si="327"/>
        <v>-490.00000000000074</v>
      </c>
    </row>
    <row r="928" spans="1:39" x14ac:dyDescent="0.25">
      <c r="A928" t="s">
        <v>15</v>
      </c>
      <c r="B928" t="s">
        <v>38</v>
      </c>
      <c r="C928" t="s">
        <v>480</v>
      </c>
      <c r="D928">
        <v>2016</v>
      </c>
      <c r="E928" t="s">
        <v>1968</v>
      </c>
      <c r="F928">
        <v>2170</v>
      </c>
      <c r="G928">
        <v>1753</v>
      </c>
      <c r="H928" s="4" t="s">
        <v>10</v>
      </c>
      <c r="I928">
        <v>1991</v>
      </c>
      <c r="J928">
        <v>7.2</v>
      </c>
      <c r="K928">
        <v>165</v>
      </c>
      <c r="L928" s="30">
        <f t="shared" si="310"/>
        <v>150.15</v>
      </c>
      <c r="M928" s="30">
        <f t="shared" si="311"/>
        <v>145.19999999999999</v>
      </c>
      <c r="N928" s="30">
        <f t="shared" si="312"/>
        <v>140.25</v>
      </c>
      <c r="O928" s="30">
        <f t="shared" si="313"/>
        <v>135.30000000000001</v>
      </c>
      <c r="P928">
        <v>2</v>
      </c>
      <c r="Q928" s="7"/>
      <c r="R928">
        <v>171</v>
      </c>
      <c r="S928" s="14">
        <f t="shared" si="314"/>
        <v>20.849999999999994</v>
      </c>
      <c r="T928" s="12">
        <f t="shared" si="315"/>
        <v>4169.9999999999991</v>
      </c>
      <c r="U928" s="12">
        <f t="shared" si="316"/>
        <v>2084.9999999999995</v>
      </c>
      <c r="V928" s="7"/>
      <c r="W928">
        <v>151</v>
      </c>
      <c r="X928" s="14">
        <f t="shared" si="317"/>
        <v>5.8000000000000114</v>
      </c>
      <c r="Y928" s="12">
        <f t="shared" si="318"/>
        <v>1160.0000000000023</v>
      </c>
      <c r="Z928" s="12">
        <f t="shared" si="319"/>
        <v>580.00000000000114</v>
      </c>
      <c r="AA928" s="7"/>
      <c r="AB928">
        <v>132</v>
      </c>
      <c r="AC928" s="14">
        <f t="shared" si="320"/>
        <v>-8.25</v>
      </c>
      <c r="AD928" s="12">
        <f t="shared" si="321"/>
        <v>-1650</v>
      </c>
      <c r="AE928" s="12">
        <f t="shared" si="322"/>
        <v>-825</v>
      </c>
      <c r="AF928" s="7"/>
      <c r="AG928">
        <v>112</v>
      </c>
      <c r="AH928" s="14">
        <f t="shared" si="323"/>
        <v>-23.300000000000011</v>
      </c>
      <c r="AI928" s="12">
        <f t="shared" si="324"/>
        <v>-4660.0000000000018</v>
      </c>
      <c r="AJ928" s="12">
        <f t="shared" si="325"/>
        <v>-2330.0000000000009</v>
      </c>
      <c r="AK928" s="7"/>
      <c r="AL928" s="12">
        <f t="shared" si="326"/>
        <v>-980.00000000000091</v>
      </c>
      <c r="AM928" s="12">
        <f t="shared" si="327"/>
        <v>-490.00000000000045</v>
      </c>
    </row>
    <row r="929" spans="1:39" x14ac:dyDescent="0.25">
      <c r="A929" t="s">
        <v>113</v>
      </c>
      <c r="B929" t="s">
        <v>395</v>
      </c>
      <c r="C929" t="s">
        <v>871</v>
      </c>
      <c r="D929">
        <v>2016</v>
      </c>
      <c r="E929" t="s">
        <v>990</v>
      </c>
      <c r="F929">
        <v>2800</v>
      </c>
      <c r="G929">
        <v>1755</v>
      </c>
      <c r="H929" s="4" t="s">
        <v>14</v>
      </c>
      <c r="I929">
        <v>1968</v>
      </c>
      <c r="J929">
        <v>7.4</v>
      </c>
      <c r="K929">
        <v>198</v>
      </c>
      <c r="L929" s="30">
        <f t="shared" si="310"/>
        <v>180.18</v>
      </c>
      <c r="M929" s="30">
        <f t="shared" si="311"/>
        <v>174.24</v>
      </c>
      <c r="N929" s="30">
        <f t="shared" si="312"/>
        <v>168.29999999999998</v>
      </c>
      <c r="O929" s="30">
        <f t="shared" si="313"/>
        <v>162.36000000000001</v>
      </c>
      <c r="P929">
        <v>18</v>
      </c>
      <c r="Q929" s="7"/>
      <c r="R929">
        <v>171</v>
      </c>
      <c r="S929" s="14">
        <f t="shared" si="314"/>
        <v>-9.1800000000000068</v>
      </c>
      <c r="T929" s="12">
        <f t="shared" si="315"/>
        <v>-16524.000000000011</v>
      </c>
      <c r="U929" s="12">
        <f t="shared" si="316"/>
        <v>-918.00000000000057</v>
      </c>
      <c r="V929" s="7"/>
      <c r="W929">
        <v>151</v>
      </c>
      <c r="X929" s="14">
        <f t="shared" si="317"/>
        <v>-23.240000000000009</v>
      </c>
      <c r="Y929" s="12">
        <f t="shared" si="318"/>
        <v>-41832.000000000015</v>
      </c>
      <c r="Z929" s="12">
        <f t="shared" si="319"/>
        <v>-2324.0000000000009</v>
      </c>
      <c r="AA929" s="7"/>
      <c r="AB929">
        <v>132</v>
      </c>
      <c r="AC929" s="14">
        <f t="shared" si="320"/>
        <v>-36.299999999999983</v>
      </c>
      <c r="AD929" s="12">
        <f t="shared" si="321"/>
        <v>-65339.999999999964</v>
      </c>
      <c r="AE929" s="12">
        <f t="shared" si="322"/>
        <v>-3629.9999999999982</v>
      </c>
      <c r="AF929" s="7"/>
      <c r="AG929">
        <v>112</v>
      </c>
      <c r="AH929" s="14">
        <f t="shared" si="323"/>
        <v>-50.360000000000014</v>
      </c>
      <c r="AI929" s="12">
        <f t="shared" si="324"/>
        <v>-90648.000000000029</v>
      </c>
      <c r="AJ929" s="12">
        <f t="shared" si="325"/>
        <v>-5036.0000000000018</v>
      </c>
      <c r="AK929" s="7"/>
      <c r="AL929" s="12">
        <f t="shared" si="326"/>
        <v>-214344</v>
      </c>
      <c r="AM929" s="12">
        <f t="shared" si="327"/>
        <v>-11908</v>
      </c>
    </row>
    <row r="930" spans="1:39" x14ac:dyDescent="0.25">
      <c r="A930" t="s">
        <v>61</v>
      </c>
      <c r="B930" t="s">
        <v>271</v>
      </c>
      <c r="C930" t="s">
        <v>587</v>
      </c>
      <c r="D930">
        <v>2018</v>
      </c>
      <c r="E930" t="s">
        <v>991</v>
      </c>
      <c r="F930">
        <v>2215</v>
      </c>
      <c r="G930">
        <v>1756</v>
      </c>
      <c r="H930" s="4" t="s">
        <v>14</v>
      </c>
      <c r="I930">
        <v>2191</v>
      </c>
      <c r="J930">
        <v>5.7</v>
      </c>
      <c r="K930">
        <v>148</v>
      </c>
      <c r="L930" s="30">
        <f t="shared" si="310"/>
        <v>134.68</v>
      </c>
      <c r="M930" s="30">
        <f t="shared" si="311"/>
        <v>130.24</v>
      </c>
      <c r="N930" s="30">
        <f t="shared" si="312"/>
        <v>125.8</v>
      </c>
      <c r="O930" s="30">
        <f t="shared" si="313"/>
        <v>121.36000000000001</v>
      </c>
      <c r="P930">
        <v>182</v>
      </c>
      <c r="Q930" s="7"/>
      <c r="R930">
        <v>171</v>
      </c>
      <c r="S930" s="14">
        <f t="shared" si="314"/>
        <v>36.319999999999993</v>
      </c>
      <c r="T930" s="12">
        <f t="shared" si="315"/>
        <v>661023.99999999988</v>
      </c>
      <c r="U930" s="12">
        <f t="shared" si="316"/>
        <v>3631.9999999999995</v>
      </c>
      <c r="V930" s="7"/>
      <c r="W930">
        <v>151</v>
      </c>
      <c r="X930" s="14">
        <f t="shared" si="317"/>
        <v>20.759999999999991</v>
      </c>
      <c r="Y930" s="12">
        <f t="shared" si="318"/>
        <v>377831.99999999983</v>
      </c>
      <c r="Z930" s="12">
        <f t="shared" si="319"/>
        <v>2075.9999999999991</v>
      </c>
      <c r="AA930" s="7"/>
      <c r="AB930">
        <v>132</v>
      </c>
      <c r="AC930" s="14">
        <f t="shared" si="320"/>
        <v>6.2000000000000028</v>
      </c>
      <c r="AD930" s="12">
        <f t="shared" si="321"/>
        <v>112840.00000000006</v>
      </c>
      <c r="AE930" s="12">
        <f t="shared" si="322"/>
        <v>620.00000000000034</v>
      </c>
      <c r="AF930" s="7"/>
      <c r="AG930">
        <v>112</v>
      </c>
      <c r="AH930" s="14">
        <f t="shared" si="323"/>
        <v>-9.3600000000000136</v>
      </c>
      <c r="AI930" s="12">
        <f t="shared" si="324"/>
        <v>-170352.00000000026</v>
      </c>
      <c r="AJ930" s="12">
        <f t="shared" si="325"/>
        <v>-936.00000000000148</v>
      </c>
      <c r="AK930" s="7"/>
      <c r="AL930" s="12">
        <f t="shared" si="326"/>
        <v>981343.99999999953</v>
      </c>
      <c r="AM930" s="12">
        <f t="shared" si="327"/>
        <v>5391.9999999999973</v>
      </c>
    </row>
    <row r="931" spans="1:39" x14ac:dyDescent="0.25">
      <c r="A931" t="s">
        <v>15</v>
      </c>
      <c r="B931" t="s">
        <v>395</v>
      </c>
      <c r="C931" t="s">
        <v>963</v>
      </c>
      <c r="D931">
        <v>2016</v>
      </c>
      <c r="E931" t="s">
        <v>1969</v>
      </c>
      <c r="F931">
        <v>3050</v>
      </c>
      <c r="G931">
        <v>1756</v>
      </c>
      <c r="H931" s="4" t="s">
        <v>14</v>
      </c>
      <c r="I931">
        <v>2143</v>
      </c>
      <c r="J931">
        <v>6.2</v>
      </c>
      <c r="K931">
        <v>162</v>
      </c>
      <c r="L931" s="30">
        <f t="shared" si="310"/>
        <v>147.42000000000002</v>
      </c>
      <c r="M931" s="30">
        <f t="shared" si="311"/>
        <v>142.56</v>
      </c>
      <c r="N931" s="30">
        <f t="shared" si="312"/>
        <v>137.69999999999999</v>
      </c>
      <c r="O931" s="30">
        <f t="shared" si="313"/>
        <v>132.84</v>
      </c>
      <c r="P931">
        <v>2</v>
      </c>
      <c r="Q931" s="7"/>
      <c r="R931">
        <v>171</v>
      </c>
      <c r="S931" s="14">
        <f t="shared" si="314"/>
        <v>23.579999999999984</v>
      </c>
      <c r="T931" s="12">
        <f t="shared" si="315"/>
        <v>4715.9999999999964</v>
      </c>
      <c r="U931" s="12">
        <f t="shared" si="316"/>
        <v>2357.9999999999982</v>
      </c>
      <c r="V931" s="7"/>
      <c r="W931">
        <v>151</v>
      </c>
      <c r="X931" s="14">
        <f t="shared" si="317"/>
        <v>8.4399999999999977</v>
      </c>
      <c r="Y931" s="12">
        <f t="shared" si="318"/>
        <v>1687.9999999999995</v>
      </c>
      <c r="Z931" s="12">
        <f t="shared" si="319"/>
        <v>843.99999999999977</v>
      </c>
      <c r="AA931" s="7"/>
      <c r="AB931">
        <v>132</v>
      </c>
      <c r="AC931" s="14">
        <f t="shared" si="320"/>
        <v>-5.6999999999999886</v>
      </c>
      <c r="AD931" s="12">
        <f t="shared" si="321"/>
        <v>-1139.9999999999977</v>
      </c>
      <c r="AE931" s="12">
        <f t="shared" si="322"/>
        <v>-569.99999999999886</v>
      </c>
      <c r="AF931" s="7"/>
      <c r="AG931">
        <v>112</v>
      </c>
      <c r="AH931" s="14">
        <f t="shared" si="323"/>
        <v>-20.840000000000003</v>
      </c>
      <c r="AI931" s="12">
        <f t="shared" si="324"/>
        <v>-4168.0000000000009</v>
      </c>
      <c r="AJ931" s="12">
        <f t="shared" si="325"/>
        <v>-2084.0000000000005</v>
      </c>
      <c r="AK931" s="7"/>
      <c r="AL931" s="12">
        <f t="shared" si="326"/>
        <v>1095.9999999999977</v>
      </c>
      <c r="AM931" s="12">
        <f t="shared" si="327"/>
        <v>547.99999999999886</v>
      </c>
    </row>
    <row r="932" spans="1:39" x14ac:dyDescent="0.25">
      <c r="A932" t="s">
        <v>49</v>
      </c>
      <c r="B932" t="s">
        <v>16</v>
      </c>
      <c r="C932" t="s">
        <v>576</v>
      </c>
      <c r="D932">
        <v>2017</v>
      </c>
      <c r="E932" t="s">
        <v>992</v>
      </c>
      <c r="F932">
        <v>2351</v>
      </c>
      <c r="G932">
        <v>1758</v>
      </c>
      <c r="H932" s="4" t="s">
        <v>10</v>
      </c>
      <c r="I932">
        <v>6162</v>
      </c>
      <c r="J932">
        <v>12.9</v>
      </c>
      <c r="K932">
        <v>300</v>
      </c>
      <c r="L932" s="30">
        <f t="shared" si="310"/>
        <v>273</v>
      </c>
      <c r="M932" s="30">
        <f t="shared" si="311"/>
        <v>264</v>
      </c>
      <c r="N932" s="30">
        <f t="shared" si="312"/>
        <v>255</v>
      </c>
      <c r="O932" s="30">
        <f t="shared" si="313"/>
        <v>246.00000000000003</v>
      </c>
      <c r="P932">
        <v>8</v>
      </c>
      <c r="Q932" s="7"/>
      <c r="R932">
        <v>171</v>
      </c>
      <c r="S932" s="14">
        <f t="shared" si="314"/>
        <v>-102</v>
      </c>
      <c r="T932" s="12">
        <f t="shared" si="315"/>
        <v>-81600</v>
      </c>
      <c r="U932" s="12">
        <f t="shared" si="316"/>
        <v>-10200</v>
      </c>
      <c r="V932" s="7"/>
      <c r="W932">
        <v>151</v>
      </c>
      <c r="X932" s="14">
        <f t="shared" si="317"/>
        <v>-113</v>
      </c>
      <c r="Y932" s="12">
        <f t="shared" si="318"/>
        <v>-90400</v>
      </c>
      <c r="Z932" s="12">
        <f t="shared" si="319"/>
        <v>-11300</v>
      </c>
      <c r="AA932" s="7"/>
      <c r="AB932">
        <v>132</v>
      </c>
      <c r="AC932" s="14">
        <f t="shared" si="320"/>
        <v>-123</v>
      </c>
      <c r="AD932" s="12">
        <f t="shared" si="321"/>
        <v>-98400</v>
      </c>
      <c r="AE932" s="12">
        <f t="shared" si="322"/>
        <v>-12300</v>
      </c>
      <c r="AF932" s="7"/>
      <c r="AG932">
        <v>112</v>
      </c>
      <c r="AH932" s="14">
        <f t="shared" si="323"/>
        <v>-134.00000000000003</v>
      </c>
      <c r="AI932" s="12">
        <f t="shared" si="324"/>
        <v>-107200.00000000003</v>
      </c>
      <c r="AJ932" s="12">
        <f t="shared" si="325"/>
        <v>-13400.000000000004</v>
      </c>
      <c r="AK932" s="7"/>
      <c r="AL932" s="12">
        <f t="shared" si="326"/>
        <v>-377600</v>
      </c>
      <c r="AM932" s="12">
        <f t="shared" si="327"/>
        <v>-47200</v>
      </c>
    </row>
    <row r="933" spans="1:39" x14ac:dyDescent="0.25">
      <c r="A933" t="s">
        <v>841</v>
      </c>
      <c r="B933" t="s">
        <v>38</v>
      </c>
      <c r="C933" t="s">
        <v>842</v>
      </c>
      <c r="D933">
        <v>2019</v>
      </c>
      <c r="E933" t="s">
        <v>1970</v>
      </c>
      <c r="F933">
        <v>2300</v>
      </c>
      <c r="G933">
        <v>1759</v>
      </c>
      <c r="H933" s="4" t="s">
        <v>10</v>
      </c>
      <c r="I933">
        <v>6162</v>
      </c>
      <c r="J933">
        <v>15.3</v>
      </c>
      <c r="K933">
        <v>359</v>
      </c>
      <c r="L933" s="30">
        <f t="shared" si="310"/>
        <v>326.69</v>
      </c>
      <c r="M933" s="30">
        <f t="shared" si="311"/>
        <v>315.92</v>
      </c>
      <c r="N933" s="30">
        <f t="shared" si="312"/>
        <v>305.14999999999998</v>
      </c>
      <c r="O933" s="30">
        <f t="shared" si="313"/>
        <v>294.38</v>
      </c>
      <c r="P933">
        <v>2</v>
      </c>
      <c r="Q933" s="7"/>
      <c r="R933">
        <v>171</v>
      </c>
      <c r="S933" s="14">
        <f t="shared" si="314"/>
        <v>-155.69</v>
      </c>
      <c r="T933" s="12">
        <f t="shared" si="315"/>
        <v>-31138</v>
      </c>
      <c r="U933" s="12">
        <f t="shared" si="316"/>
        <v>-15569</v>
      </c>
      <c r="V933" s="7"/>
      <c r="W933">
        <v>151</v>
      </c>
      <c r="X933" s="14">
        <f t="shared" si="317"/>
        <v>-164.92000000000002</v>
      </c>
      <c r="Y933" s="12">
        <f t="shared" si="318"/>
        <v>-32984</v>
      </c>
      <c r="Z933" s="12">
        <f t="shared" si="319"/>
        <v>-16492</v>
      </c>
      <c r="AA933" s="7"/>
      <c r="AB933">
        <v>132</v>
      </c>
      <c r="AC933" s="14">
        <f t="shared" si="320"/>
        <v>-173.14999999999998</v>
      </c>
      <c r="AD933" s="12">
        <f t="shared" si="321"/>
        <v>-34629.999999999993</v>
      </c>
      <c r="AE933" s="12">
        <f t="shared" si="322"/>
        <v>-17314.999999999996</v>
      </c>
      <c r="AF933" s="7"/>
      <c r="AG933">
        <v>112</v>
      </c>
      <c r="AH933" s="14">
        <f t="shared" si="323"/>
        <v>-182.38</v>
      </c>
      <c r="AI933" s="12">
        <f t="shared" si="324"/>
        <v>-36476</v>
      </c>
      <c r="AJ933" s="12">
        <f t="shared" si="325"/>
        <v>-18238</v>
      </c>
      <c r="AK933" s="7"/>
      <c r="AL933" s="12">
        <f t="shared" si="326"/>
        <v>-135228</v>
      </c>
      <c r="AM933" s="12">
        <f t="shared" si="327"/>
        <v>-67614</v>
      </c>
    </row>
    <row r="934" spans="1:39" x14ac:dyDescent="0.25">
      <c r="A934" t="s">
        <v>49</v>
      </c>
      <c r="B934" t="s">
        <v>16</v>
      </c>
      <c r="C934" t="s">
        <v>576</v>
      </c>
      <c r="D934">
        <v>2017</v>
      </c>
      <c r="E934" t="s">
        <v>994</v>
      </c>
      <c r="F934">
        <v>2343</v>
      </c>
      <c r="G934">
        <v>1760</v>
      </c>
      <c r="H934" s="4" t="s">
        <v>10</v>
      </c>
      <c r="I934">
        <v>6162</v>
      </c>
      <c r="J934">
        <v>12.9</v>
      </c>
      <c r="K934">
        <v>300</v>
      </c>
      <c r="L934" s="30">
        <f t="shared" si="310"/>
        <v>273</v>
      </c>
      <c r="M934" s="30">
        <f t="shared" si="311"/>
        <v>264</v>
      </c>
      <c r="N934" s="30">
        <f t="shared" si="312"/>
        <v>255</v>
      </c>
      <c r="O934" s="30">
        <f t="shared" si="313"/>
        <v>246.00000000000003</v>
      </c>
      <c r="P934">
        <v>6</v>
      </c>
      <c r="Q934" s="7"/>
      <c r="R934">
        <v>171</v>
      </c>
      <c r="S934" s="14">
        <f t="shared" si="314"/>
        <v>-102</v>
      </c>
      <c r="T934" s="12">
        <f t="shared" si="315"/>
        <v>-61200</v>
      </c>
      <c r="U934" s="12">
        <f t="shared" si="316"/>
        <v>-10200</v>
      </c>
      <c r="V934" s="7"/>
      <c r="W934">
        <v>151</v>
      </c>
      <c r="X934" s="14">
        <f t="shared" si="317"/>
        <v>-113</v>
      </c>
      <c r="Y934" s="12">
        <f t="shared" si="318"/>
        <v>-67800</v>
      </c>
      <c r="Z934" s="12">
        <f t="shared" si="319"/>
        <v>-11300</v>
      </c>
      <c r="AA934" s="7"/>
      <c r="AB934">
        <v>132</v>
      </c>
      <c r="AC934" s="14">
        <f t="shared" si="320"/>
        <v>-123</v>
      </c>
      <c r="AD934" s="12">
        <f t="shared" si="321"/>
        <v>-73800</v>
      </c>
      <c r="AE934" s="12">
        <f t="shared" si="322"/>
        <v>-12300</v>
      </c>
      <c r="AF934" s="7"/>
      <c r="AG934">
        <v>112</v>
      </c>
      <c r="AH934" s="14">
        <f t="shared" si="323"/>
        <v>-134.00000000000003</v>
      </c>
      <c r="AI934" s="12">
        <f t="shared" si="324"/>
        <v>-80400.000000000029</v>
      </c>
      <c r="AJ934" s="12">
        <f t="shared" si="325"/>
        <v>-13400.000000000005</v>
      </c>
      <c r="AK934" s="7"/>
      <c r="AL934" s="12">
        <f t="shared" si="326"/>
        <v>-283200</v>
      </c>
      <c r="AM934" s="12">
        <f t="shared" si="327"/>
        <v>-47200</v>
      </c>
    </row>
    <row r="935" spans="1:39" x14ac:dyDescent="0.25">
      <c r="A935" t="s">
        <v>760</v>
      </c>
      <c r="B935" t="s">
        <v>249</v>
      </c>
      <c r="C935" t="s">
        <v>761</v>
      </c>
      <c r="D935">
        <v>2018</v>
      </c>
      <c r="E935" t="s">
        <v>993</v>
      </c>
      <c r="F935">
        <v>1995</v>
      </c>
      <c r="G935">
        <v>1760</v>
      </c>
      <c r="H935" s="4" t="s">
        <v>10</v>
      </c>
      <c r="I935">
        <v>3982</v>
      </c>
      <c r="J935">
        <v>10.3</v>
      </c>
      <c r="K935">
        <v>236</v>
      </c>
      <c r="L935" s="30">
        <f t="shared" si="310"/>
        <v>214.76000000000002</v>
      </c>
      <c r="M935" s="30">
        <f t="shared" si="311"/>
        <v>207.68</v>
      </c>
      <c r="N935" s="30">
        <f t="shared" si="312"/>
        <v>200.6</v>
      </c>
      <c r="O935" s="30">
        <f t="shared" si="313"/>
        <v>193.52</v>
      </c>
      <c r="P935">
        <v>16</v>
      </c>
      <c r="Q935" s="7"/>
      <c r="R935">
        <v>171</v>
      </c>
      <c r="S935" s="14">
        <f t="shared" si="314"/>
        <v>-43.760000000000019</v>
      </c>
      <c r="T935" s="12">
        <f t="shared" si="315"/>
        <v>-70016.000000000029</v>
      </c>
      <c r="U935" s="12">
        <f t="shared" si="316"/>
        <v>-4376.0000000000018</v>
      </c>
      <c r="V935" s="7"/>
      <c r="W935">
        <v>151</v>
      </c>
      <c r="X935" s="14">
        <f t="shared" si="317"/>
        <v>-56.680000000000007</v>
      </c>
      <c r="Y935" s="12">
        <f t="shared" si="318"/>
        <v>-90688.000000000015</v>
      </c>
      <c r="Z935" s="12">
        <f t="shared" si="319"/>
        <v>-5668.0000000000009</v>
      </c>
      <c r="AA935" s="7"/>
      <c r="AB935">
        <v>132</v>
      </c>
      <c r="AC935" s="14">
        <f t="shared" si="320"/>
        <v>-68.599999999999994</v>
      </c>
      <c r="AD935" s="12">
        <f t="shared" si="321"/>
        <v>-109759.99999999999</v>
      </c>
      <c r="AE935" s="12">
        <f t="shared" si="322"/>
        <v>-6859.9999999999991</v>
      </c>
      <c r="AF935" s="7"/>
      <c r="AG935">
        <v>112</v>
      </c>
      <c r="AH935" s="14">
        <f t="shared" si="323"/>
        <v>-81.52000000000001</v>
      </c>
      <c r="AI935" s="12">
        <f t="shared" si="324"/>
        <v>-130432.00000000001</v>
      </c>
      <c r="AJ935" s="12">
        <f t="shared" si="325"/>
        <v>-8152.0000000000009</v>
      </c>
      <c r="AK935" s="7"/>
      <c r="AL935" s="12">
        <f t="shared" si="326"/>
        <v>-400896</v>
      </c>
      <c r="AM935" s="12">
        <f t="shared" si="327"/>
        <v>-25056</v>
      </c>
    </row>
    <row r="936" spans="1:39" x14ac:dyDescent="0.25">
      <c r="A936" t="s">
        <v>596</v>
      </c>
      <c r="B936" t="s">
        <v>782</v>
      </c>
      <c r="C936" t="s">
        <v>995</v>
      </c>
      <c r="D936">
        <v>2017</v>
      </c>
      <c r="E936" t="s">
        <v>996</v>
      </c>
      <c r="F936">
        <v>2460</v>
      </c>
      <c r="G936">
        <v>1760</v>
      </c>
      <c r="H936" s="4" t="s">
        <v>10</v>
      </c>
      <c r="I936">
        <v>1997</v>
      </c>
      <c r="J936">
        <v>7.4</v>
      </c>
      <c r="K936">
        <v>170</v>
      </c>
      <c r="L936" s="30">
        <f t="shared" si="310"/>
        <v>154.70000000000002</v>
      </c>
      <c r="M936" s="30">
        <f t="shared" si="311"/>
        <v>149.6</v>
      </c>
      <c r="N936" s="30">
        <f t="shared" si="312"/>
        <v>144.5</v>
      </c>
      <c r="O936" s="30">
        <f t="shared" si="313"/>
        <v>139.4</v>
      </c>
      <c r="P936">
        <v>4</v>
      </c>
      <c r="Q936" s="7"/>
      <c r="R936">
        <v>171</v>
      </c>
      <c r="S936" s="14">
        <f t="shared" si="314"/>
        <v>16.299999999999983</v>
      </c>
      <c r="T936" s="12">
        <f t="shared" si="315"/>
        <v>6519.9999999999927</v>
      </c>
      <c r="U936" s="12">
        <f t="shared" si="316"/>
        <v>1629.9999999999982</v>
      </c>
      <c r="V936" s="7"/>
      <c r="W936">
        <v>151</v>
      </c>
      <c r="X936" s="14">
        <f t="shared" si="317"/>
        <v>1.4000000000000057</v>
      </c>
      <c r="Y936" s="12">
        <f t="shared" si="318"/>
        <v>560.00000000000227</v>
      </c>
      <c r="Z936" s="12">
        <f t="shared" si="319"/>
        <v>140.00000000000057</v>
      </c>
      <c r="AA936" s="7"/>
      <c r="AB936">
        <v>132</v>
      </c>
      <c r="AC936" s="14">
        <f t="shared" si="320"/>
        <v>-12.5</v>
      </c>
      <c r="AD936" s="12">
        <f t="shared" si="321"/>
        <v>-5000</v>
      </c>
      <c r="AE936" s="12">
        <f t="shared" si="322"/>
        <v>-1250</v>
      </c>
      <c r="AF936" s="7"/>
      <c r="AG936">
        <v>112</v>
      </c>
      <c r="AH936" s="14">
        <f t="shared" si="323"/>
        <v>-27.400000000000006</v>
      </c>
      <c r="AI936" s="12">
        <f t="shared" si="324"/>
        <v>-10960.000000000002</v>
      </c>
      <c r="AJ936" s="12">
        <f t="shared" si="325"/>
        <v>-2740.0000000000005</v>
      </c>
      <c r="AK936" s="7"/>
      <c r="AL936" s="12">
        <f t="shared" si="326"/>
        <v>-8880.0000000000073</v>
      </c>
      <c r="AM936" s="12">
        <f t="shared" si="327"/>
        <v>-2220.0000000000018</v>
      </c>
    </row>
    <row r="937" spans="1:39" x14ac:dyDescent="0.25">
      <c r="A937" t="s">
        <v>114</v>
      </c>
      <c r="B937" t="s">
        <v>63</v>
      </c>
      <c r="C937" t="s">
        <v>798</v>
      </c>
      <c r="D937">
        <v>2018</v>
      </c>
      <c r="E937" t="s">
        <v>997</v>
      </c>
      <c r="F937">
        <v>2073</v>
      </c>
      <c r="G937">
        <v>1761</v>
      </c>
      <c r="H937" s="4" t="s">
        <v>10</v>
      </c>
      <c r="I937">
        <v>2261</v>
      </c>
      <c r="J937">
        <v>9.5</v>
      </c>
      <c r="K937">
        <v>217</v>
      </c>
      <c r="L937" s="30">
        <f t="shared" si="310"/>
        <v>197.47</v>
      </c>
      <c r="M937" s="30">
        <f t="shared" si="311"/>
        <v>190.96</v>
      </c>
      <c r="N937" s="30">
        <f t="shared" si="312"/>
        <v>184.45</v>
      </c>
      <c r="O937" s="30">
        <f t="shared" si="313"/>
        <v>177.94000000000003</v>
      </c>
      <c r="P937">
        <v>6</v>
      </c>
      <c r="Q937" s="7"/>
      <c r="R937">
        <v>171</v>
      </c>
      <c r="S937" s="14">
        <f t="shared" si="314"/>
        <v>-26.47</v>
      </c>
      <c r="T937" s="12">
        <f t="shared" si="315"/>
        <v>-15882</v>
      </c>
      <c r="U937" s="12">
        <f t="shared" si="316"/>
        <v>-2647</v>
      </c>
      <c r="V937" s="7"/>
      <c r="W937">
        <v>151</v>
      </c>
      <c r="X937" s="14">
        <f t="shared" si="317"/>
        <v>-39.960000000000008</v>
      </c>
      <c r="Y937" s="12">
        <f t="shared" si="318"/>
        <v>-23976.000000000004</v>
      </c>
      <c r="Z937" s="12">
        <f t="shared" si="319"/>
        <v>-3996.0000000000005</v>
      </c>
      <c r="AA937" s="7"/>
      <c r="AB937">
        <v>132</v>
      </c>
      <c r="AC937" s="14">
        <f t="shared" si="320"/>
        <v>-52.449999999999989</v>
      </c>
      <c r="AD937" s="12">
        <f t="shared" si="321"/>
        <v>-31469.999999999993</v>
      </c>
      <c r="AE937" s="12">
        <f t="shared" si="322"/>
        <v>-5244.9999999999991</v>
      </c>
      <c r="AF937" s="7"/>
      <c r="AG937">
        <v>112</v>
      </c>
      <c r="AH937" s="14">
        <f t="shared" si="323"/>
        <v>-65.940000000000026</v>
      </c>
      <c r="AI937" s="12">
        <f t="shared" si="324"/>
        <v>-39564.000000000015</v>
      </c>
      <c r="AJ937" s="12">
        <f t="shared" si="325"/>
        <v>-6594.0000000000027</v>
      </c>
      <c r="AK937" s="7"/>
      <c r="AL937" s="12">
        <f t="shared" si="326"/>
        <v>-110892</v>
      </c>
      <c r="AM937" s="12">
        <f t="shared" si="327"/>
        <v>-18482</v>
      </c>
    </row>
    <row r="938" spans="1:39" x14ac:dyDescent="0.25">
      <c r="A938" t="s">
        <v>257</v>
      </c>
      <c r="B938" t="s">
        <v>666</v>
      </c>
      <c r="C938" t="s">
        <v>1098</v>
      </c>
      <c r="D938">
        <v>2019</v>
      </c>
      <c r="E938" t="s">
        <v>1971</v>
      </c>
      <c r="F938">
        <v>2313</v>
      </c>
      <c r="G938">
        <v>1762</v>
      </c>
      <c r="H938" s="4" t="s">
        <v>10</v>
      </c>
      <c r="I938">
        <v>3604</v>
      </c>
      <c r="J938">
        <v>9.6</v>
      </c>
      <c r="K938">
        <v>223</v>
      </c>
      <c r="L938" s="30">
        <f t="shared" si="310"/>
        <v>202.93</v>
      </c>
      <c r="M938" s="30">
        <f t="shared" si="311"/>
        <v>196.24</v>
      </c>
      <c r="N938" s="30">
        <f t="shared" si="312"/>
        <v>189.54999999999998</v>
      </c>
      <c r="O938" s="30">
        <f t="shared" si="313"/>
        <v>182.86</v>
      </c>
      <c r="P938">
        <v>2</v>
      </c>
      <c r="Q938" s="7"/>
      <c r="R938">
        <v>171</v>
      </c>
      <c r="S938" s="14">
        <f t="shared" si="314"/>
        <v>-31.930000000000007</v>
      </c>
      <c r="T938" s="12">
        <f t="shared" si="315"/>
        <v>-6386.0000000000018</v>
      </c>
      <c r="U938" s="12">
        <f t="shared" si="316"/>
        <v>-3193.0000000000009</v>
      </c>
      <c r="V938" s="7"/>
      <c r="W938">
        <v>151</v>
      </c>
      <c r="X938" s="14">
        <f t="shared" si="317"/>
        <v>-45.240000000000009</v>
      </c>
      <c r="Y938" s="12">
        <f t="shared" si="318"/>
        <v>-9048.0000000000018</v>
      </c>
      <c r="Z938" s="12">
        <f t="shared" si="319"/>
        <v>-4524.0000000000009</v>
      </c>
      <c r="AA938" s="7"/>
      <c r="AB938">
        <v>132</v>
      </c>
      <c r="AC938" s="14">
        <f t="shared" si="320"/>
        <v>-57.549999999999983</v>
      </c>
      <c r="AD938" s="12">
        <f t="shared" si="321"/>
        <v>-11509.999999999996</v>
      </c>
      <c r="AE938" s="12">
        <f t="shared" si="322"/>
        <v>-5754.9999999999982</v>
      </c>
      <c r="AF938" s="7"/>
      <c r="AG938">
        <v>112</v>
      </c>
      <c r="AH938" s="14">
        <f t="shared" si="323"/>
        <v>-70.860000000000014</v>
      </c>
      <c r="AI938" s="12">
        <f t="shared" si="324"/>
        <v>-14172.000000000004</v>
      </c>
      <c r="AJ938" s="12">
        <f t="shared" si="325"/>
        <v>-7086.0000000000018</v>
      </c>
      <c r="AK938" s="7"/>
      <c r="AL938" s="12">
        <f t="shared" si="326"/>
        <v>-41116</v>
      </c>
      <c r="AM938" s="12">
        <f t="shared" si="327"/>
        <v>-20558</v>
      </c>
    </row>
    <row r="939" spans="1:39" x14ac:dyDescent="0.25">
      <c r="A939" t="s">
        <v>114</v>
      </c>
      <c r="B939" t="s">
        <v>63</v>
      </c>
      <c r="C939" t="s">
        <v>798</v>
      </c>
      <c r="D939">
        <v>2018</v>
      </c>
      <c r="E939" t="s">
        <v>998</v>
      </c>
      <c r="F939">
        <v>2105</v>
      </c>
      <c r="G939">
        <v>1764</v>
      </c>
      <c r="H939" s="4" t="s">
        <v>10</v>
      </c>
      <c r="I939">
        <v>4951</v>
      </c>
      <c r="J939">
        <v>13</v>
      </c>
      <c r="K939">
        <v>295</v>
      </c>
      <c r="L939" s="30">
        <f t="shared" si="310"/>
        <v>268.45</v>
      </c>
      <c r="M939" s="30">
        <f t="shared" si="311"/>
        <v>259.60000000000002</v>
      </c>
      <c r="N939" s="30">
        <f t="shared" si="312"/>
        <v>250.75</v>
      </c>
      <c r="O939" s="30">
        <f t="shared" si="313"/>
        <v>241.9</v>
      </c>
      <c r="P939">
        <v>14</v>
      </c>
      <c r="Q939" s="7"/>
      <c r="R939">
        <v>171</v>
      </c>
      <c r="S939" s="14">
        <f t="shared" si="314"/>
        <v>-97.449999999999989</v>
      </c>
      <c r="T939" s="12">
        <f t="shared" si="315"/>
        <v>-136429.99999999997</v>
      </c>
      <c r="U939" s="12">
        <f t="shared" si="316"/>
        <v>-9744.9999999999982</v>
      </c>
      <c r="V939" s="7"/>
      <c r="W939">
        <v>151</v>
      </c>
      <c r="X939" s="14">
        <f t="shared" si="317"/>
        <v>-108.60000000000002</v>
      </c>
      <c r="Y939" s="12">
        <f t="shared" si="318"/>
        <v>-152040.00000000003</v>
      </c>
      <c r="Z939" s="12">
        <f t="shared" si="319"/>
        <v>-10860.000000000002</v>
      </c>
      <c r="AA939" s="7"/>
      <c r="AB939">
        <v>132</v>
      </c>
      <c r="AC939" s="14">
        <f t="shared" si="320"/>
        <v>-118.75</v>
      </c>
      <c r="AD939" s="12">
        <f t="shared" si="321"/>
        <v>-166250</v>
      </c>
      <c r="AE939" s="12">
        <f t="shared" si="322"/>
        <v>-11875</v>
      </c>
      <c r="AF939" s="7"/>
      <c r="AG939">
        <v>112</v>
      </c>
      <c r="AH939" s="14">
        <f t="shared" si="323"/>
        <v>-129.9</v>
      </c>
      <c r="AI939" s="12">
        <f t="shared" si="324"/>
        <v>-181860</v>
      </c>
      <c r="AJ939" s="12">
        <f t="shared" si="325"/>
        <v>-12990</v>
      </c>
      <c r="AK939" s="7"/>
      <c r="AL939" s="12">
        <f t="shared" si="326"/>
        <v>-636580</v>
      </c>
      <c r="AM939" s="12">
        <f t="shared" si="327"/>
        <v>-45470</v>
      </c>
    </row>
    <row r="940" spans="1:39" x14ac:dyDescent="0.25">
      <c r="A940" t="s">
        <v>114</v>
      </c>
      <c r="B940" t="s">
        <v>38</v>
      </c>
      <c r="C940" t="s">
        <v>798</v>
      </c>
      <c r="D940">
        <v>2018</v>
      </c>
      <c r="E940" t="s">
        <v>999</v>
      </c>
      <c r="F940">
        <v>2105</v>
      </c>
      <c r="G940">
        <v>1764</v>
      </c>
      <c r="H940" s="4" t="s">
        <v>10</v>
      </c>
      <c r="I940">
        <v>4951</v>
      </c>
      <c r="J940">
        <v>13</v>
      </c>
      <c r="K940">
        <v>295</v>
      </c>
      <c r="L940" s="30">
        <f t="shared" si="310"/>
        <v>268.45</v>
      </c>
      <c r="M940" s="30">
        <f t="shared" si="311"/>
        <v>259.60000000000002</v>
      </c>
      <c r="N940" s="30">
        <f t="shared" si="312"/>
        <v>250.75</v>
      </c>
      <c r="O940" s="30">
        <f t="shared" si="313"/>
        <v>241.9</v>
      </c>
      <c r="P940">
        <v>16</v>
      </c>
      <c r="Q940" s="7"/>
      <c r="R940">
        <v>171</v>
      </c>
      <c r="S940" s="14">
        <f t="shared" si="314"/>
        <v>-97.449999999999989</v>
      </c>
      <c r="T940" s="12">
        <f t="shared" si="315"/>
        <v>-155919.99999999997</v>
      </c>
      <c r="U940" s="12">
        <f t="shared" si="316"/>
        <v>-9744.9999999999982</v>
      </c>
      <c r="V940" s="7"/>
      <c r="W940">
        <v>151</v>
      </c>
      <c r="X940" s="14">
        <f t="shared" si="317"/>
        <v>-108.60000000000002</v>
      </c>
      <c r="Y940" s="12">
        <f t="shared" si="318"/>
        <v>-173760.00000000003</v>
      </c>
      <c r="Z940" s="12">
        <f t="shared" si="319"/>
        <v>-10860.000000000002</v>
      </c>
      <c r="AA940" s="7"/>
      <c r="AB940">
        <v>132</v>
      </c>
      <c r="AC940" s="14">
        <f t="shared" si="320"/>
        <v>-118.75</v>
      </c>
      <c r="AD940" s="12">
        <f t="shared" si="321"/>
        <v>-190000</v>
      </c>
      <c r="AE940" s="12">
        <f t="shared" si="322"/>
        <v>-11875</v>
      </c>
      <c r="AF940" s="7"/>
      <c r="AG940">
        <v>112</v>
      </c>
      <c r="AH940" s="14">
        <f t="shared" si="323"/>
        <v>-129.9</v>
      </c>
      <c r="AI940" s="12">
        <f t="shared" si="324"/>
        <v>-207840</v>
      </c>
      <c r="AJ940" s="12">
        <f t="shared" si="325"/>
        <v>-12990</v>
      </c>
      <c r="AK940" s="7"/>
      <c r="AL940" s="12">
        <f t="shared" si="326"/>
        <v>-727520</v>
      </c>
      <c r="AM940" s="12">
        <f t="shared" si="327"/>
        <v>-45470</v>
      </c>
    </row>
    <row r="941" spans="1:39" x14ac:dyDescent="0.25">
      <c r="A941" t="s">
        <v>76</v>
      </c>
      <c r="B941" t="s">
        <v>209</v>
      </c>
      <c r="C941" t="s">
        <v>645</v>
      </c>
      <c r="D941">
        <v>2015</v>
      </c>
      <c r="E941" t="s">
        <v>1000</v>
      </c>
      <c r="F941">
        <v>2910</v>
      </c>
      <c r="G941">
        <v>1764</v>
      </c>
      <c r="H941" s="4" t="s">
        <v>14</v>
      </c>
      <c r="I941">
        <v>2298</v>
      </c>
      <c r="J941">
        <v>6.3</v>
      </c>
      <c r="K941">
        <v>166</v>
      </c>
      <c r="L941" s="30">
        <f t="shared" si="310"/>
        <v>151.06</v>
      </c>
      <c r="M941" s="30">
        <f t="shared" si="311"/>
        <v>146.08000000000001</v>
      </c>
      <c r="N941" s="30">
        <f t="shared" si="312"/>
        <v>141.1</v>
      </c>
      <c r="O941" s="30">
        <f t="shared" si="313"/>
        <v>136.12</v>
      </c>
      <c r="P941">
        <v>172</v>
      </c>
      <c r="Q941" s="7"/>
      <c r="R941">
        <v>171</v>
      </c>
      <c r="S941" s="14">
        <f t="shared" si="314"/>
        <v>19.939999999999998</v>
      </c>
      <c r="T941" s="12">
        <f t="shared" si="315"/>
        <v>342967.99999999994</v>
      </c>
      <c r="U941" s="12">
        <f t="shared" si="316"/>
        <v>1993.9999999999998</v>
      </c>
      <c r="V941" s="7"/>
      <c r="W941">
        <v>151</v>
      </c>
      <c r="X941" s="14">
        <f t="shared" si="317"/>
        <v>4.9199999999999875</v>
      </c>
      <c r="Y941" s="12">
        <f t="shared" si="318"/>
        <v>84623.999999999782</v>
      </c>
      <c r="Z941" s="12">
        <f t="shared" si="319"/>
        <v>491.99999999999875</v>
      </c>
      <c r="AA941" s="7"/>
      <c r="AB941">
        <v>132</v>
      </c>
      <c r="AC941" s="14">
        <f t="shared" si="320"/>
        <v>-9.0999999999999943</v>
      </c>
      <c r="AD941" s="12">
        <f t="shared" si="321"/>
        <v>-156519.99999999988</v>
      </c>
      <c r="AE941" s="12">
        <f t="shared" si="322"/>
        <v>-909.99999999999932</v>
      </c>
      <c r="AF941" s="7"/>
      <c r="AG941">
        <v>112</v>
      </c>
      <c r="AH941" s="14">
        <f t="shared" si="323"/>
        <v>-24.120000000000005</v>
      </c>
      <c r="AI941" s="12">
        <f t="shared" si="324"/>
        <v>-414864.00000000012</v>
      </c>
      <c r="AJ941" s="12">
        <f t="shared" si="325"/>
        <v>-2412.0000000000005</v>
      </c>
      <c r="AK941" s="7"/>
      <c r="AL941" s="12">
        <f t="shared" si="326"/>
        <v>-143792.00000000029</v>
      </c>
      <c r="AM941" s="12">
        <f t="shared" si="327"/>
        <v>-836.00000000000171</v>
      </c>
    </row>
    <row r="942" spans="1:39" x14ac:dyDescent="0.25">
      <c r="A942" t="s">
        <v>192</v>
      </c>
      <c r="B942" t="s">
        <v>16</v>
      </c>
      <c r="C942" t="s">
        <v>747</v>
      </c>
      <c r="D942">
        <v>2017</v>
      </c>
      <c r="E942" t="s">
        <v>1002</v>
      </c>
      <c r="F942">
        <v>2495</v>
      </c>
      <c r="G942">
        <v>1765</v>
      </c>
      <c r="H942" s="4" t="s">
        <v>10</v>
      </c>
      <c r="I942">
        <v>2998</v>
      </c>
      <c r="J942">
        <v>7.5</v>
      </c>
      <c r="K942">
        <v>172</v>
      </c>
      <c r="L942" s="30">
        <f t="shared" si="310"/>
        <v>156.52000000000001</v>
      </c>
      <c r="M942" s="30">
        <f t="shared" si="311"/>
        <v>151.36000000000001</v>
      </c>
      <c r="N942" s="30">
        <f t="shared" si="312"/>
        <v>146.19999999999999</v>
      </c>
      <c r="O942" s="30">
        <f t="shared" si="313"/>
        <v>141.04000000000002</v>
      </c>
      <c r="P942">
        <v>2</v>
      </c>
      <c r="Q942" s="7"/>
      <c r="R942">
        <v>171</v>
      </c>
      <c r="S942" s="14">
        <f t="shared" si="314"/>
        <v>14.47999999999999</v>
      </c>
      <c r="T942" s="12">
        <f t="shared" si="315"/>
        <v>2895.9999999999982</v>
      </c>
      <c r="U942" s="12">
        <f t="shared" si="316"/>
        <v>1447.9999999999991</v>
      </c>
      <c r="V942" s="7"/>
      <c r="W942">
        <v>151</v>
      </c>
      <c r="X942" s="14">
        <f t="shared" si="317"/>
        <v>-0.36000000000001364</v>
      </c>
      <c r="Y942" s="12">
        <f t="shared" si="318"/>
        <v>-72.000000000002728</v>
      </c>
      <c r="Z942" s="12">
        <f t="shared" si="319"/>
        <v>-36.000000000001364</v>
      </c>
      <c r="AA942" s="7"/>
      <c r="AB942">
        <v>132</v>
      </c>
      <c r="AC942" s="14">
        <f t="shared" si="320"/>
        <v>-14.199999999999989</v>
      </c>
      <c r="AD942" s="12">
        <f t="shared" si="321"/>
        <v>-2839.9999999999977</v>
      </c>
      <c r="AE942" s="12">
        <f t="shared" si="322"/>
        <v>-1419.9999999999989</v>
      </c>
      <c r="AF942" s="7"/>
      <c r="AG942">
        <v>112</v>
      </c>
      <c r="AH942" s="14">
        <f t="shared" si="323"/>
        <v>-29.04000000000002</v>
      </c>
      <c r="AI942" s="12">
        <f t="shared" si="324"/>
        <v>-5808.0000000000036</v>
      </c>
      <c r="AJ942" s="12">
        <f t="shared" si="325"/>
        <v>-2904.0000000000018</v>
      </c>
      <c r="AK942" s="7"/>
      <c r="AL942" s="12">
        <f t="shared" si="326"/>
        <v>-5824.0000000000055</v>
      </c>
      <c r="AM942" s="12">
        <f t="shared" si="327"/>
        <v>-2912.0000000000027</v>
      </c>
    </row>
    <row r="943" spans="1:39" x14ac:dyDescent="0.25">
      <c r="A943" t="s">
        <v>76</v>
      </c>
      <c r="B943" t="s">
        <v>38</v>
      </c>
      <c r="C943" t="s">
        <v>973</v>
      </c>
      <c r="D943">
        <v>2016</v>
      </c>
      <c r="E943" t="s">
        <v>1972</v>
      </c>
      <c r="F943">
        <v>2135</v>
      </c>
      <c r="G943">
        <v>1765</v>
      </c>
      <c r="H943" s="4" t="s">
        <v>10</v>
      </c>
      <c r="I943">
        <v>3799</v>
      </c>
      <c r="J943">
        <v>11.7</v>
      </c>
      <c r="K943">
        <v>278</v>
      </c>
      <c r="L943" s="30">
        <f t="shared" si="310"/>
        <v>252.98000000000002</v>
      </c>
      <c r="M943" s="30">
        <f t="shared" si="311"/>
        <v>244.64000000000001</v>
      </c>
      <c r="N943" s="30">
        <f t="shared" si="312"/>
        <v>236.29999999999998</v>
      </c>
      <c r="O943" s="30">
        <f t="shared" si="313"/>
        <v>227.96</v>
      </c>
      <c r="P943">
        <v>2</v>
      </c>
      <c r="Q943" s="7"/>
      <c r="R943">
        <v>171</v>
      </c>
      <c r="S943" s="14">
        <f t="shared" si="314"/>
        <v>-81.980000000000018</v>
      </c>
      <c r="T943" s="12">
        <f t="shared" si="315"/>
        <v>-16396.000000000004</v>
      </c>
      <c r="U943" s="12">
        <f t="shared" si="316"/>
        <v>-8198.0000000000018</v>
      </c>
      <c r="V943" s="7"/>
      <c r="W943">
        <v>151</v>
      </c>
      <c r="X943" s="14">
        <f t="shared" si="317"/>
        <v>-93.640000000000015</v>
      </c>
      <c r="Y943" s="12">
        <f t="shared" si="318"/>
        <v>-18728.000000000004</v>
      </c>
      <c r="Z943" s="12">
        <f t="shared" si="319"/>
        <v>-9364.0000000000018</v>
      </c>
      <c r="AA943" s="7"/>
      <c r="AB943">
        <v>132</v>
      </c>
      <c r="AC943" s="14">
        <f t="shared" si="320"/>
        <v>-104.29999999999998</v>
      </c>
      <c r="AD943" s="12">
        <f t="shared" si="321"/>
        <v>-20859.999999999996</v>
      </c>
      <c r="AE943" s="12">
        <f t="shared" si="322"/>
        <v>-10429.999999999998</v>
      </c>
      <c r="AF943" s="7"/>
      <c r="AG943">
        <v>112</v>
      </c>
      <c r="AH943" s="14">
        <f t="shared" si="323"/>
        <v>-115.96000000000001</v>
      </c>
      <c r="AI943" s="12">
        <f t="shared" si="324"/>
        <v>-23192</v>
      </c>
      <c r="AJ943" s="12">
        <f t="shared" si="325"/>
        <v>-11596</v>
      </c>
      <c r="AK943" s="7"/>
      <c r="AL943" s="12">
        <f t="shared" si="326"/>
        <v>-79176</v>
      </c>
      <c r="AM943" s="12">
        <f t="shared" si="327"/>
        <v>-39588</v>
      </c>
    </row>
    <row r="944" spans="1:39" x14ac:dyDescent="0.25">
      <c r="A944" t="s">
        <v>739</v>
      </c>
      <c r="B944" t="s">
        <v>48</v>
      </c>
      <c r="C944" t="s">
        <v>740</v>
      </c>
      <c r="D944">
        <v>2017</v>
      </c>
      <c r="E944" t="s">
        <v>1003</v>
      </c>
      <c r="F944">
        <v>2950</v>
      </c>
      <c r="G944">
        <v>1765</v>
      </c>
      <c r="H944" s="4" t="s">
        <v>14</v>
      </c>
      <c r="I944">
        <v>2999</v>
      </c>
      <c r="J944">
        <v>7.8</v>
      </c>
      <c r="K944">
        <v>207</v>
      </c>
      <c r="L944" s="30">
        <f t="shared" si="310"/>
        <v>188.37</v>
      </c>
      <c r="M944" s="30">
        <f t="shared" si="311"/>
        <v>182.16</v>
      </c>
      <c r="N944" s="30">
        <f t="shared" si="312"/>
        <v>175.95</v>
      </c>
      <c r="O944" s="30">
        <f t="shared" si="313"/>
        <v>169.74</v>
      </c>
      <c r="P944">
        <v>6</v>
      </c>
      <c r="Q944" s="7"/>
      <c r="R944">
        <v>171</v>
      </c>
      <c r="S944" s="14">
        <f t="shared" si="314"/>
        <v>-17.370000000000005</v>
      </c>
      <c r="T944" s="12">
        <f t="shared" si="315"/>
        <v>-10422.000000000004</v>
      </c>
      <c r="U944" s="12">
        <f t="shared" si="316"/>
        <v>-1737.0000000000007</v>
      </c>
      <c r="V944" s="7"/>
      <c r="W944">
        <v>151</v>
      </c>
      <c r="X944" s="14">
        <f t="shared" si="317"/>
        <v>-31.159999999999997</v>
      </c>
      <c r="Y944" s="12">
        <f t="shared" si="318"/>
        <v>-18695.999999999996</v>
      </c>
      <c r="Z944" s="12">
        <f t="shared" si="319"/>
        <v>-3115.9999999999995</v>
      </c>
      <c r="AA944" s="7"/>
      <c r="AB944">
        <v>132</v>
      </c>
      <c r="AC944" s="14">
        <f t="shared" si="320"/>
        <v>-43.949999999999989</v>
      </c>
      <c r="AD944" s="12">
        <f t="shared" si="321"/>
        <v>-26369.999999999993</v>
      </c>
      <c r="AE944" s="12">
        <f t="shared" si="322"/>
        <v>-4394.9999999999991</v>
      </c>
      <c r="AF944" s="7"/>
      <c r="AG944">
        <v>112</v>
      </c>
      <c r="AH944" s="14">
        <f t="shared" si="323"/>
        <v>-57.740000000000009</v>
      </c>
      <c r="AI944" s="12">
        <f t="shared" si="324"/>
        <v>-34644.000000000007</v>
      </c>
      <c r="AJ944" s="12">
        <f t="shared" si="325"/>
        <v>-5774.0000000000009</v>
      </c>
      <c r="AK944" s="7"/>
      <c r="AL944" s="12">
        <f t="shared" si="326"/>
        <v>-90132</v>
      </c>
      <c r="AM944" s="12">
        <f t="shared" si="327"/>
        <v>-15022</v>
      </c>
    </row>
    <row r="945" spans="1:39" x14ac:dyDescent="0.25">
      <c r="A945" t="s">
        <v>29</v>
      </c>
      <c r="B945" t="s">
        <v>48</v>
      </c>
      <c r="C945" t="s">
        <v>662</v>
      </c>
      <c r="D945">
        <v>2019</v>
      </c>
      <c r="E945" t="s">
        <v>1973</v>
      </c>
      <c r="F945">
        <v>2900</v>
      </c>
      <c r="G945">
        <v>1765</v>
      </c>
      <c r="H945" s="4" t="s">
        <v>14</v>
      </c>
      <c r="I945">
        <v>2442</v>
      </c>
      <c r="J945">
        <v>7.9</v>
      </c>
      <c r="K945">
        <v>205</v>
      </c>
      <c r="L945" s="30">
        <f t="shared" si="310"/>
        <v>186.55</v>
      </c>
      <c r="M945" s="30">
        <f t="shared" si="311"/>
        <v>180.4</v>
      </c>
      <c r="N945" s="30">
        <f t="shared" si="312"/>
        <v>174.25</v>
      </c>
      <c r="O945" s="30">
        <f t="shared" si="313"/>
        <v>168.10000000000002</v>
      </c>
      <c r="P945">
        <v>44</v>
      </c>
      <c r="Q945" s="7"/>
      <c r="R945">
        <v>171</v>
      </c>
      <c r="S945" s="14">
        <f t="shared" si="314"/>
        <v>-15.550000000000011</v>
      </c>
      <c r="T945" s="12">
        <f t="shared" si="315"/>
        <v>-68420.000000000044</v>
      </c>
      <c r="U945" s="12">
        <f t="shared" si="316"/>
        <v>-1555.0000000000009</v>
      </c>
      <c r="V945" s="7"/>
      <c r="W945">
        <v>151</v>
      </c>
      <c r="X945" s="14">
        <f t="shared" si="317"/>
        <v>-29.400000000000006</v>
      </c>
      <c r="Y945" s="12">
        <f t="shared" si="318"/>
        <v>-129360.00000000003</v>
      </c>
      <c r="Z945" s="12">
        <f t="shared" si="319"/>
        <v>-2940.0000000000005</v>
      </c>
      <c r="AA945" s="7"/>
      <c r="AB945">
        <v>132</v>
      </c>
      <c r="AC945" s="14">
        <f t="shared" si="320"/>
        <v>-42.25</v>
      </c>
      <c r="AD945" s="12">
        <f t="shared" si="321"/>
        <v>-185900</v>
      </c>
      <c r="AE945" s="12">
        <f t="shared" si="322"/>
        <v>-4225</v>
      </c>
      <c r="AF945" s="7"/>
      <c r="AG945">
        <v>112</v>
      </c>
      <c r="AH945" s="14">
        <f t="shared" si="323"/>
        <v>-56.100000000000023</v>
      </c>
      <c r="AI945" s="12">
        <f t="shared" si="324"/>
        <v>-246840.00000000009</v>
      </c>
      <c r="AJ945" s="12">
        <f t="shared" si="325"/>
        <v>-5610.0000000000018</v>
      </c>
      <c r="AK945" s="7"/>
      <c r="AL945" s="12">
        <f t="shared" si="326"/>
        <v>-630520.00000000012</v>
      </c>
      <c r="AM945" s="12">
        <f t="shared" si="327"/>
        <v>-14330.000000000002</v>
      </c>
    </row>
    <row r="946" spans="1:39" x14ac:dyDescent="0.25">
      <c r="A946" t="s">
        <v>29</v>
      </c>
      <c r="B946" t="s">
        <v>48</v>
      </c>
      <c r="C946" t="s">
        <v>662</v>
      </c>
      <c r="D946">
        <v>2019</v>
      </c>
      <c r="E946" t="s">
        <v>1974</v>
      </c>
      <c r="F946">
        <v>2900</v>
      </c>
      <c r="G946">
        <v>1765</v>
      </c>
      <c r="H946" s="4" t="s">
        <v>14</v>
      </c>
      <c r="I946">
        <v>2442</v>
      </c>
      <c r="J946">
        <v>8.6</v>
      </c>
      <c r="K946">
        <v>224</v>
      </c>
      <c r="L946" s="30">
        <f t="shared" si="310"/>
        <v>203.84</v>
      </c>
      <c r="M946" s="30">
        <f t="shared" si="311"/>
        <v>197.12</v>
      </c>
      <c r="N946" s="30">
        <f t="shared" si="312"/>
        <v>190.4</v>
      </c>
      <c r="O946" s="30">
        <f t="shared" si="313"/>
        <v>183.68</v>
      </c>
      <c r="P946">
        <v>112</v>
      </c>
      <c r="Q946" s="7"/>
      <c r="R946">
        <v>171</v>
      </c>
      <c r="S946" s="14">
        <f t="shared" si="314"/>
        <v>-32.840000000000003</v>
      </c>
      <c r="T946" s="12">
        <f t="shared" si="315"/>
        <v>-367808.00000000006</v>
      </c>
      <c r="U946" s="12">
        <f t="shared" si="316"/>
        <v>-3284.0000000000005</v>
      </c>
      <c r="V946" s="7"/>
      <c r="W946">
        <v>151</v>
      </c>
      <c r="X946" s="14">
        <f t="shared" si="317"/>
        <v>-46.120000000000005</v>
      </c>
      <c r="Y946" s="12">
        <f t="shared" si="318"/>
        <v>-516544.00000000006</v>
      </c>
      <c r="Z946" s="12">
        <f t="shared" si="319"/>
        <v>-4612.0000000000009</v>
      </c>
      <c r="AA946" s="7"/>
      <c r="AB946">
        <v>132</v>
      </c>
      <c r="AC946" s="14">
        <f t="shared" si="320"/>
        <v>-58.400000000000006</v>
      </c>
      <c r="AD946" s="12">
        <f t="shared" si="321"/>
        <v>-654080.00000000012</v>
      </c>
      <c r="AE946" s="12">
        <f t="shared" si="322"/>
        <v>-5840.0000000000009</v>
      </c>
      <c r="AF946" s="7"/>
      <c r="AG946">
        <v>112</v>
      </c>
      <c r="AH946" s="14">
        <f t="shared" si="323"/>
        <v>-71.680000000000007</v>
      </c>
      <c r="AI946" s="12">
        <f t="shared" si="324"/>
        <v>-802816.00000000012</v>
      </c>
      <c r="AJ946" s="12">
        <f t="shared" si="325"/>
        <v>-7168.0000000000009</v>
      </c>
      <c r="AK946" s="7"/>
      <c r="AL946" s="12">
        <f t="shared" si="326"/>
        <v>-2341248.0000000005</v>
      </c>
      <c r="AM946" s="12">
        <f t="shared" si="327"/>
        <v>-20904.000000000004</v>
      </c>
    </row>
    <row r="947" spans="1:39" x14ac:dyDescent="0.25">
      <c r="A947" t="s">
        <v>7</v>
      </c>
      <c r="B947" t="s">
        <v>8</v>
      </c>
      <c r="C947" t="s">
        <v>9</v>
      </c>
      <c r="D947">
        <v>2018</v>
      </c>
      <c r="E947" t="s">
        <v>1004</v>
      </c>
      <c r="F947">
        <v>2450</v>
      </c>
      <c r="G947">
        <v>1768</v>
      </c>
      <c r="H947" s="4" t="s">
        <v>10</v>
      </c>
      <c r="I947">
        <v>2356</v>
      </c>
      <c r="J947">
        <v>7.6</v>
      </c>
      <c r="K947">
        <v>178</v>
      </c>
      <c r="L947" s="30">
        <f t="shared" si="310"/>
        <v>161.98000000000002</v>
      </c>
      <c r="M947" s="30">
        <f t="shared" si="311"/>
        <v>156.64000000000001</v>
      </c>
      <c r="N947" s="30">
        <f t="shared" si="312"/>
        <v>151.29999999999998</v>
      </c>
      <c r="O947" s="30">
        <f t="shared" si="313"/>
        <v>145.96</v>
      </c>
      <c r="P947">
        <v>14</v>
      </c>
      <c r="Q947" s="7"/>
      <c r="R947">
        <v>171</v>
      </c>
      <c r="S947" s="14">
        <f t="shared" si="314"/>
        <v>9.0199999999999818</v>
      </c>
      <c r="T947" s="12">
        <f t="shared" si="315"/>
        <v>12627.999999999975</v>
      </c>
      <c r="U947" s="12">
        <f t="shared" si="316"/>
        <v>901.99999999999818</v>
      </c>
      <c r="V947" s="7"/>
      <c r="W947">
        <v>151</v>
      </c>
      <c r="X947" s="14">
        <f t="shared" si="317"/>
        <v>-5.6400000000000148</v>
      </c>
      <c r="Y947" s="12">
        <f t="shared" si="318"/>
        <v>-7896.0000000000209</v>
      </c>
      <c r="Z947" s="12">
        <f t="shared" si="319"/>
        <v>-564.00000000000148</v>
      </c>
      <c r="AA947" s="7"/>
      <c r="AB947">
        <v>132</v>
      </c>
      <c r="AC947" s="14">
        <f t="shared" si="320"/>
        <v>-19.299999999999983</v>
      </c>
      <c r="AD947" s="12">
        <f t="shared" si="321"/>
        <v>-27019.999999999975</v>
      </c>
      <c r="AE947" s="12">
        <f t="shared" si="322"/>
        <v>-1929.9999999999982</v>
      </c>
      <c r="AF947" s="7"/>
      <c r="AG947">
        <v>112</v>
      </c>
      <c r="AH947" s="14">
        <f t="shared" si="323"/>
        <v>-33.960000000000008</v>
      </c>
      <c r="AI947" s="12">
        <f t="shared" si="324"/>
        <v>-47544.000000000015</v>
      </c>
      <c r="AJ947" s="12">
        <f t="shared" si="325"/>
        <v>-3396.0000000000009</v>
      </c>
      <c r="AK947" s="7"/>
      <c r="AL947" s="12">
        <f t="shared" si="326"/>
        <v>-69832.000000000029</v>
      </c>
      <c r="AM947" s="12">
        <f t="shared" si="327"/>
        <v>-4988.0000000000018</v>
      </c>
    </row>
    <row r="948" spans="1:39" x14ac:dyDescent="0.25">
      <c r="A948" t="s">
        <v>7</v>
      </c>
      <c r="B948" t="s">
        <v>8</v>
      </c>
      <c r="C948" t="s">
        <v>9</v>
      </c>
      <c r="D948">
        <v>2018</v>
      </c>
      <c r="E948" t="s">
        <v>1005</v>
      </c>
      <c r="F948">
        <v>2450</v>
      </c>
      <c r="G948">
        <v>1768</v>
      </c>
      <c r="H948" s="4" t="s">
        <v>10</v>
      </c>
      <c r="I948">
        <v>2356</v>
      </c>
      <c r="J948">
        <v>7.6</v>
      </c>
      <c r="K948">
        <v>178</v>
      </c>
      <c r="L948" s="30">
        <f t="shared" si="310"/>
        <v>161.98000000000002</v>
      </c>
      <c r="M948" s="30">
        <f t="shared" si="311"/>
        <v>156.64000000000001</v>
      </c>
      <c r="N948" s="30">
        <f t="shared" si="312"/>
        <v>151.29999999999998</v>
      </c>
      <c r="O948" s="30">
        <f t="shared" si="313"/>
        <v>145.96</v>
      </c>
      <c r="P948">
        <v>10</v>
      </c>
      <c r="Q948" s="7"/>
      <c r="R948">
        <v>171</v>
      </c>
      <c r="S948" s="14">
        <f t="shared" si="314"/>
        <v>9.0199999999999818</v>
      </c>
      <c r="T948" s="12">
        <f t="shared" si="315"/>
        <v>9019.9999999999818</v>
      </c>
      <c r="U948" s="12">
        <f t="shared" si="316"/>
        <v>901.99999999999818</v>
      </c>
      <c r="V948" s="7"/>
      <c r="W948">
        <v>151</v>
      </c>
      <c r="X948" s="14">
        <f t="shared" si="317"/>
        <v>-5.6400000000000148</v>
      </c>
      <c r="Y948" s="12">
        <f t="shared" si="318"/>
        <v>-5640.0000000000146</v>
      </c>
      <c r="Z948" s="12">
        <f t="shared" si="319"/>
        <v>-564.00000000000148</v>
      </c>
      <c r="AA948" s="7"/>
      <c r="AB948">
        <v>132</v>
      </c>
      <c r="AC948" s="14">
        <f t="shared" si="320"/>
        <v>-19.299999999999983</v>
      </c>
      <c r="AD948" s="12">
        <f t="shared" si="321"/>
        <v>-19299.999999999982</v>
      </c>
      <c r="AE948" s="12">
        <f t="shared" si="322"/>
        <v>-1929.9999999999982</v>
      </c>
      <c r="AF948" s="7"/>
      <c r="AG948">
        <v>112</v>
      </c>
      <c r="AH948" s="14">
        <f t="shared" si="323"/>
        <v>-33.960000000000008</v>
      </c>
      <c r="AI948" s="12">
        <f t="shared" si="324"/>
        <v>-33960.000000000007</v>
      </c>
      <c r="AJ948" s="12">
        <f t="shared" si="325"/>
        <v>-3396.0000000000009</v>
      </c>
      <c r="AK948" s="7"/>
      <c r="AL948" s="12">
        <f t="shared" si="326"/>
        <v>-49880.000000000015</v>
      </c>
      <c r="AM948" s="12">
        <f t="shared" si="327"/>
        <v>-4988.0000000000018</v>
      </c>
    </row>
    <row r="949" spans="1:39" x14ac:dyDescent="0.25">
      <c r="A949" t="s">
        <v>113</v>
      </c>
      <c r="B949" t="s">
        <v>395</v>
      </c>
      <c r="C949" t="s">
        <v>871</v>
      </c>
      <c r="D949">
        <v>2019</v>
      </c>
      <c r="E949" t="s">
        <v>1975</v>
      </c>
      <c r="F949">
        <v>3000</v>
      </c>
      <c r="G949">
        <v>1768</v>
      </c>
      <c r="H949" s="4" t="s">
        <v>14</v>
      </c>
      <c r="I949">
        <v>1968</v>
      </c>
      <c r="J949">
        <v>8.5</v>
      </c>
      <c r="K949">
        <v>224</v>
      </c>
      <c r="L949" s="30">
        <f t="shared" si="310"/>
        <v>203.84</v>
      </c>
      <c r="M949" s="30">
        <f t="shared" si="311"/>
        <v>197.12</v>
      </c>
      <c r="N949" s="30">
        <f t="shared" si="312"/>
        <v>190.4</v>
      </c>
      <c r="O949" s="30">
        <f t="shared" si="313"/>
        <v>183.68</v>
      </c>
      <c r="P949">
        <v>2</v>
      </c>
      <c r="Q949" s="7"/>
      <c r="R949">
        <v>171</v>
      </c>
      <c r="S949" s="14">
        <f t="shared" si="314"/>
        <v>-32.840000000000003</v>
      </c>
      <c r="T949" s="12">
        <f t="shared" si="315"/>
        <v>-6568.0000000000009</v>
      </c>
      <c r="U949" s="12">
        <f t="shared" si="316"/>
        <v>-3284.0000000000005</v>
      </c>
      <c r="V949" s="7"/>
      <c r="W949">
        <v>151</v>
      </c>
      <c r="X949" s="14">
        <f t="shared" si="317"/>
        <v>-46.120000000000005</v>
      </c>
      <c r="Y949" s="12">
        <f t="shared" si="318"/>
        <v>-9224</v>
      </c>
      <c r="Z949" s="12">
        <f t="shared" si="319"/>
        <v>-4612</v>
      </c>
      <c r="AA949" s="7"/>
      <c r="AB949">
        <v>132</v>
      </c>
      <c r="AC949" s="14">
        <f t="shared" si="320"/>
        <v>-58.400000000000006</v>
      </c>
      <c r="AD949" s="12">
        <f t="shared" si="321"/>
        <v>-11680.000000000002</v>
      </c>
      <c r="AE949" s="12">
        <f t="shared" si="322"/>
        <v>-5840.0000000000009</v>
      </c>
      <c r="AF949" s="7"/>
      <c r="AG949">
        <v>112</v>
      </c>
      <c r="AH949" s="14">
        <f t="shared" si="323"/>
        <v>-71.680000000000007</v>
      </c>
      <c r="AI949" s="12">
        <f t="shared" si="324"/>
        <v>-14336.000000000002</v>
      </c>
      <c r="AJ949" s="12">
        <f t="shared" si="325"/>
        <v>-7168.0000000000009</v>
      </c>
      <c r="AK949" s="7"/>
      <c r="AL949" s="12">
        <f t="shared" si="326"/>
        <v>-41808</v>
      </c>
      <c r="AM949" s="12">
        <f t="shared" si="327"/>
        <v>-20904</v>
      </c>
    </row>
    <row r="950" spans="1:39" x14ac:dyDescent="0.25">
      <c r="A950" t="s">
        <v>113</v>
      </c>
      <c r="B950" t="s">
        <v>395</v>
      </c>
      <c r="C950" t="s">
        <v>871</v>
      </c>
      <c r="D950">
        <v>2019</v>
      </c>
      <c r="E950" t="s">
        <v>1976</v>
      </c>
      <c r="F950">
        <v>3200</v>
      </c>
      <c r="G950">
        <v>1768</v>
      </c>
      <c r="H950" s="4" t="s">
        <v>14</v>
      </c>
      <c r="I950">
        <v>1968</v>
      </c>
      <c r="J950">
        <v>8.5</v>
      </c>
      <c r="K950">
        <v>224</v>
      </c>
      <c r="L950" s="30">
        <f t="shared" si="310"/>
        <v>203.84</v>
      </c>
      <c r="M950" s="30">
        <f t="shared" si="311"/>
        <v>197.12</v>
      </c>
      <c r="N950" s="30">
        <f t="shared" si="312"/>
        <v>190.4</v>
      </c>
      <c r="O950" s="30">
        <f t="shared" si="313"/>
        <v>183.68</v>
      </c>
      <c r="P950">
        <v>2</v>
      </c>
      <c r="Q950" s="7"/>
      <c r="R950">
        <v>171</v>
      </c>
      <c r="S950" s="14">
        <f t="shared" si="314"/>
        <v>-32.840000000000003</v>
      </c>
      <c r="T950" s="12">
        <f t="shared" si="315"/>
        <v>-6568.0000000000009</v>
      </c>
      <c r="U950" s="12">
        <f t="shared" si="316"/>
        <v>-3284.0000000000005</v>
      </c>
      <c r="V950" s="7"/>
      <c r="W950">
        <v>151</v>
      </c>
      <c r="X950" s="14">
        <f t="shared" si="317"/>
        <v>-46.120000000000005</v>
      </c>
      <c r="Y950" s="12">
        <f t="shared" si="318"/>
        <v>-9224</v>
      </c>
      <c r="Z950" s="12">
        <f t="shared" si="319"/>
        <v>-4612</v>
      </c>
      <c r="AA950" s="7"/>
      <c r="AB950">
        <v>132</v>
      </c>
      <c r="AC950" s="14">
        <f t="shared" si="320"/>
        <v>-58.400000000000006</v>
      </c>
      <c r="AD950" s="12">
        <f t="shared" si="321"/>
        <v>-11680.000000000002</v>
      </c>
      <c r="AE950" s="12">
        <f t="shared" si="322"/>
        <v>-5840.0000000000009</v>
      </c>
      <c r="AF950" s="7"/>
      <c r="AG950">
        <v>112</v>
      </c>
      <c r="AH950" s="14">
        <f t="shared" si="323"/>
        <v>-71.680000000000007</v>
      </c>
      <c r="AI950" s="12">
        <f t="shared" si="324"/>
        <v>-14336.000000000002</v>
      </c>
      <c r="AJ950" s="12">
        <f t="shared" si="325"/>
        <v>-7168.0000000000009</v>
      </c>
      <c r="AK950" s="7"/>
      <c r="AL950" s="12">
        <f t="shared" si="326"/>
        <v>-41808</v>
      </c>
      <c r="AM950" s="12">
        <f t="shared" si="327"/>
        <v>-20904</v>
      </c>
    </row>
    <row r="951" spans="1:39" x14ac:dyDescent="0.25">
      <c r="A951" t="s">
        <v>436</v>
      </c>
      <c r="B951" t="s">
        <v>239</v>
      </c>
      <c r="C951" t="s">
        <v>927</v>
      </c>
      <c r="D951">
        <v>2018</v>
      </c>
      <c r="E951" t="s">
        <v>1006</v>
      </c>
      <c r="F951">
        <v>2220</v>
      </c>
      <c r="G951">
        <v>1769</v>
      </c>
      <c r="H951" s="4" t="s">
        <v>10</v>
      </c>
      <c r="I951">
        <v>1969</v>
      </c>
      <c r="J951">
        <v>7.1</v>
      </c>
      <c r="K951">
        <v>166</v>
      </c>
      <c r="L951" s="30">
        <f t="shared" si="310"/>
        <v>151.06</v>
      </c>
      <c r="M951" s="30">
        <f t="shared" si="311"/>
        <v>146.08000000000001</v>
      </c>
      <c r="N951" s="30">
        <f t="shared" si="312"/>
        <v>141.1</v>
      </c>
      <c r="O951" s="30">
        <f t="shared" si="313"/>
        <v>136.12</v>
      </c>
      <c r="P951">
        <v>160</v>
      </c>
      <c r="Q951" s="7"/>
      <c r="R951">
        <v>171</v>
      </c>
      <c r="S951" s="14">
        <f t="shared" si="314"/>
        <v>19.939999999999998</v>
      </c>
      <c r="T951" s="12">
        <f t="shared" si="315"/>
        <v>319039.99999999994</v>
      </c>
      <c r="U951" s="12">
        <f t="shared" si="316"/>
        <v>1993.9999999999995</v>
      </c>
      <c r="V951" s="7"/>
      <c r="W951">
        <v>151</v>
      </c>
      <c r="X951" s="14">
        <f t="shared" si="317"/>
        <v>4.9199999999999875</v>
      </c>
      <c r="Y951" s="12">
        <f t="shared" si="318"/>
        <v>78719.999999999796</v>
      </c>
      <c r="Z951" s="12">
        <f t="shared" si="319"/>
        <v>491.99999999999875</v>
      </c>
      <c r="AA951" s="7"/>
      <c r="AB951">
        <v>132</v>
      </c>
      <c r="AC951" s="14">
        <f t="shared" si="320"/>
        <v>-9.0999999999999943</v>
      </c>
      <c r="AD951" s="12">
        <f t="shared" si="321"/>
        <v>-145599.99999999991</v>
      </c>
      <c r="AE951" s="12">
        <f t="shared" si="322"/>
        <v>-909.99999999999943</v>
      </c>
      <c r="AF951" s="7"/>
      <c r="AG951">
        <v>112</v>
      </c>
      <c r="AH951" s="14">
        <f t="shared" si="323"/>
        <v>-24.120000000000005</v>
      </c>
      <c r="AI951" s="12">
        <f t="shared" si="324"/>
        <v>-385920.00000000006</v>
      </c>
      <c r="AJ951" s="12">
        <f t="shared" si="325"/>
        <v>-2412.0000000000005</v>
      </c>
      <c r="AK951" s="7"/>
      <c r="AL951" s="12">
        <f t="shared" si="326"/>
        <v>-133760.00000000029</v>
      </c>
      <c r="AM951" s="12">
        <f t="shared" si="327"/>
        <v>-836.00000000000182</v>
      </c>
    </row>
    <row r="952" spans="1:39" x14ac:dyDescent="0.25">
      <c r="A952" t="s">
        <v>192</v>
      </c>
      <c r="B952" t="s">
        <v>400</v>
      </c>
      <c r="C952" t="s">
        <v>530</v>
      </c>
      <c r="D952">
        <v>2017</v>
      </c>
      <c r="E952" t="s">
        <v>1007</v>
      </c>
      <c r="F952">
        <v>2230</v>
      </c>
      <c r="G952">
        <v>1770</v>
      </c>
      <c r="H952" s="4" t="s">
        <v>10</v>
      </c>
      <c r="I952">
        <v>2998</v>
      </c>
      <c r="J952">
        <v>7.2</v>
      </c>
      <c r="K952">
        <v>155</v>
      </c>
      <c r="L952" s="30">
        <f t="shared" si="310"/>
        <v>141.05000000000001</v>
      </c>
      <c r="M952" s="30">
        <f t="shared" si="311"/>
        <v>136.4</v>
      </c>
      <c r="N952" s="30">
        <f t="shared" si="312"/>
        <v>131.75</v>
      </c>
      <c r="O952" s="30">
        <f t="shared" si="313"/>
        <v>127.10000000000001</v>
      </c>
      <c r="P952">
        <v>4</v>
      </c>
      <c r="Q952" s="7"/>
      <c r="R952">
        <v>171</v>
      </c>
      <c r="S952" s="14">
        <f t="shared" si="314"/>
        <v>29.949999999999989</v>
      </c>
      <c r="T952" s="12">
        <f t="shared" si="315"/>
        <v>11979.999999999996</v>
      </c>
      <c r="U952" s="12">
        <f t="shared" si="316"/>
        <v>2994.9999999999991</v>
      </c>
      <c r="V952" s="7"/>
      <c r="W952">
        <v>151</v>
      </c>
      <c r="X952" s="14">
        <f t="shared" si="317"/>
        <v>14.599999999999994</v>
      </c>
      <c r="Y952" s="12">
        <f t="shared" si="318"/>
        <v>5839.9999999999982</v>
      </c>
      <c r="Z952" s="12">
        <f t="shared" si="319"/>
        <v>1459.9999999999995</v>
      </c>
      <c r="AA952" s="7"/>
      <c r="AB952">
        <v>132</v>
      </c>
      <c r="AC952" s="14">
        <f t="shared" si="320"/>
        <v>0.25</v>
      </c>
      <c r="AD952" s="12">
        <f t="shared" si="321"/>
        <v>100</v>
      </c>
      <c r="AE952" s="12">
        <f t="shared" si="322"/>
        <v>25</v>
      </c>
      <c r="AF952" s="7"/>
      <c r="AG952">
        <v>112</v>
      </c>
      <c r="AH952" s="14">
        <f t="shared" si="323"/>
        <v>-15.100000000000009</v>
      </c>
      <c r="AI952" s="12">
        <f t="shared" si="324"/>
        <v>-6040.0000000000036</v>
      </c>
      <c r="AJ952" s="12">
        <f t="shared" si="325"/>
        <v>-1510.0000000000009</v>
      </c>
      <c r="AK952" s="7"/>
      <c r="AL952" s="12">
        <f t="shared" si="326"/>
        <v>11879.999999999991</v>
      </c>
      <c r="AM952" s="12">
        <f t="shared" si="327"/>
        <v>2969.9999999999977</v>
      </c>
    </row>
    <row r="953" spans="1:39" x14ac:dyDescent="0.25">
      <c r="A953" t="s">
        <v>114</v>
      </c>
      <c r="B953" t="s">
        <v>38</v>
      </c>
      <c r="C953" t="s">
        <v>798</v>
      </c>
      <c r="D953">
        <v>2018</v>
      </c>
      <c r="E953" t="s">
        <v>1008</v>
      </c>
      <c r="F953">
        <v>2105</v>
      </c>
      <c r="G953">
        <v>1770</v>
      </c>
      <c r="H953" s="4" t="s">
        <v>10</v>
      </c>
      <c r="I953">
        <v>4951</v>
      </c>
      <c r="J953">
        <v>12.5</v>
      </c>
      <c r="K953">
        <v>287</v>
      </c>
      <c r="L953" s="30">
        <f t="shared" si="310"/>
        <v>261.17</v>
      </c>
      <c r="M953" s="30">
        <f t="shared" si="311"/>
        <v>252.56</v>
      </c>
      <c r="N953" s="30">
        <f t="shared" si="312"/>
        <v>243.95</v>
      </c>
      <c r="O953" s="30">
        <f t="shared" si="313"/>
        <v>235.34000000000003</v>
      </c>
      <c r="P953">
        <v>32</v>
      </c>
      <c r="Q953" s="7"/>
      <c r="R953">
        <v>171</v>
      </c>
      <c r="S953" s="14">
        <f t="shared" si="314"/>
        <v>-90.170000000000016</v>
      </c>
      <c r="T953" s="12">
        <f t="shared" si="315"/>
        <v>-288544.00000000006</v>
      </c>
      <c r="U953" s="12">
        <f t="shared" si="316"/>
        <v>-9017.0000000000018</v>
      </c>
      <c r="V953" s="7"/>
      <c r="W953">
        <v>151</v>
      </c>
      <c r="X953" s="14">
        <f t="shared" si="317"/>
        <v>-101.56</v>
      </c>
      <c r="Y953" s="12">
        <f t="shared" si="318"/>
        <v>-324992</v>
      </c>
      <c r="Z953" s="12">
        <f t="shared" si="319"/>
        <v>-10156</v>
      </c>
      <c r="AA953" s="7"/>
      <c r="AB953">
        <v>132</v>
      </c>
      <c r="AC953" s="14">
        <f t="shared" si="320"/>
        <v>-111.94999999999999</v>
      </c>
      <c r="AD953" s="12">
        <f t="shared" si="321"/>
        <v>-358239.99999999994</v>
      </c>
      <c r="AE953" s="12">
        <f t="shared" si="322"/>
        <v>-11194.999999999998</v>
      </c>
      <c r="AF953" s="7"/>
      <c r="AG953">
        <v>112</v>
      </c>
      <c r="AH953" s="14">
        <f t="shared" si="323"/>
        <v>-123.34000000000003</v>
      </c>
      <c r="AI953" s="12">
        <f t="shared" si="324"/>
        <v>-394688.00000000012</v>
      </c>
      <c r="AJ953" s="12">
        <f t="shared" si="325"/>
        <v>-12334.000000000004</v>
      </c>
      <c r="AK953" s="7"/>
      <c r="AL953" s="12">
        <f t="shared" si="326"/>
        <v>-1366464</v>
      </c>
      <c r="AM953" s="12">
        <f t="shared" si="327"/>
        <v>-42702</v>
      </c>
    </row>
    <row r="954" spans="1:39" x14ac:dyDescent="0.25">
      <c r="A954" t="s">
        <v>76</v>
      </c>
      <c r="B954" t="s">
        <v>209</v>
      </c>
      <c r="C954" t="s">
        <v>645</v>
      </c>
      <c r="D954">
        <v>2015</v>
      </c>
      <c r="E954" t="s">
        <v>1011</v>
      </c>
      <c r="F954">
        <v>2910</v>
      </c>
      <c r="G954">
        <v>1770</v>
      </c>
      <c r="H954" s="4" t="s">
        <v>14</v>
      </c>
      <c r="I954">
        <v>2298</v>
      </c>
      <c r="J954">
        <v>6.8</v>
      </c>
      <c r="K954">
        <v>179</v>
      </c>
      <c r="L954" s="30">
        <f t="shared" si="310"/>
        <v>162.89000000000001</v>
      </c>
      <c r="M954" s="30">
        <f t="shared" si="311"/>
        <v>157.52000000000001</v>
      </c>
      <c r="N954" s="30">
        <f t="shared" si="312"/>
        <v>152.15</v>
      </c>
      <c r="O954" s="30">
        <f t="shared" si="313"/>
        <v>146.78</v>
      </c>
      <c r="P954">
        <v>668</v>
      </c>
      <c r="Q954" s="7"/>
      <c r="R954">
        <v>171</v>
      </c>
      <c r="S954" s="14">
        <f t="shared" si="314"/>
        <v>8.1099999999999852</v>
      </c>
      <c r="T954" s="12">
        <f t="shared" si="315"/>
        <v>541747.99999999907</v>
      </c>
      <c r="U954" s="12">
        <f t="shared" si="316"/>
        <v>810.99999999999864</v>
      </c>
      <c r="V954" s="7"/>
      <c r="W954">
        <v>151</v>
      </c>
      <c r="X954" s="14">
        <f t="shared" si="317"/>
        <v>-6.5200000000000102</v>
      </c>
      <c r="Y954" s="12">
        <f t="shared" si="318"/>
        <v>-435536.0000000007</v>
      </c>
      <c r="Z954" s="12">
        <f t="shared" si="319"/>
        <v>-652.00000000000102</v>
      </c>
      <c r="AA954" s="7"/>
      <c r="AB954">
        <v>132</v>
      </c>
      <c r="AC954" s="14">
        <f t="shared" si="320"/>
        <v>-20.150000000000006</v>
      </c>
      <c r="AD954" s="12">
        <f t="shared" si="321"/>
        <v>-1346020.0000000005</v>
      </c>
      <c r="AE954" s="12">
        <f t="shared" si="322"/>
        <v>-2015.0000000000007</v>
      </c>
      <c r="AF954" s="7"/>
      <c r="AG954">
        <v>112</v>
      </c>
      <c r="AH954" s="14">
        <f t="shared" si="323"/>
        <v>-34.78</v>
      </c>
      <c r="AI954" s="12">
        <f t="shared" si="324"/>
        <v>-2323304</v>
      </c>
      <c r="AJ954" s="12">
        <f t="shared" si="325"/>
        <v>-3478</v>
      </c>
      <c r="AK954" s="7"/>
      <c r="AL954" s="12">
        <f t="shared" si="326"/>
        <v>-3563112.0000000019</v>
      </c>
      <c r="AM954" s="12">
        <f t="shared" si="327"/>
        <v>-5334.0000000000027</v>
      </c>
    </row>
    <row r="955" spans="1:39" x14ac:dyDescent="0.25">
      <c r="A955" t="s">
        <v>739</v>
      </c>
      <c r="B955" t="s">
        <v>48</v>
      </c>
      <c r="C955" t="s">
        <v>740</v>
      </c>
      <c r="D955">
        <v>2018</v>
      </c>
      <c r="E955" t="s">
        <v>1009</v>
      </c>
      <c r="F955">
        <v>3050</v>
      </c>
      <c r="G955">
        <v>1770</v>
      </c>
      <c r="H955" s="4" t="s">
        <v>14</v>
      </c>
      <c r="I955">
        <v>2999</v>
      </c>
      <c r="J955">
        <v>7.8</v>
      </c>
      <c r="K955">
        <v>207</v>
      </c>
      <c r="L955" s="30">
        <f t="shared" si="310"/>
        <v>188.37</v>
      </c>
      <c r="M955" s="30">
        <f t="shared" si="311"/>
        <v>182.16</v>
      </c>
      <c r="N955" s="30">
        <f t="shared" si="312"/>
        <v>175.95</v>
      </c>
      <c r="O955" s="30">
        <f t="shared" si="313"/>
        <v>169.74</v>
      </c>
      <c r="P955">
        <v>78</v>
      </c>
      <c r="Q955" s="7"/>
      <c r="R955">
        <v>171</v>
      </c>
      <c r="S955" s="14">
        <f t="shared" si="314"/>
        <v>-17.370000000000005</v>
      </c>
      <c r="T955" s="12">
        <f t="shared" si="315"/>
        <v>-135486.00000000003</v>
      </c>
      <c r="U955" s="12">
        <f t="shared" si="316"/>
        <v>-1737.0000000000005</v>
      </c>
      <c r="V955" s="7"/>
      <c r="W955">
        <v>151</v>
      </c>
      <c r="X955" s="14">
        <f t="shared" si="317"/>
        <v>-31.159999999999997</v>
      </c>
      <c r="Y955" s="12">
        <f t="shared" si="318"/>
        <v>-243047.99999999994</v>
      </c>
      <c r="Z955" s="12">
        <f t="shared" si="319"/>
        <v>-3115.9999999999991</v>
      </c>
      <c r="AA955" s="7"/>
      <c r="AB955">
        <v>132</v>
      </c>
      <c r="AC955" s="14">
        <f t="shared" si="320"/>
        <v>-43.949999999999989</v>
      </c>
      <c r="AD955" s="12">
        <f t="shared" si="321"/>
        <v>-342809.99999999988</v>
      </c>
      <c r="AE955" s="12">
        <f t="shared" si="322"/>
        <v>-4394.9999999999982</v>
      </c>
      <c r="AF955" s="7"/>
      <c r="AG955">
        <v>112</v>
      </c>
      <c r="AH955" s="14">
        <f t="shared" si="323"/>
        <v>-57.740000000000009</v>
      </c>
      <c r="AI955" s="12">
        <f t="shared" si="324"/>
        <v>-450372.00000000012</v>
      </c>
      <c r="AJ955" s="12">
        <f t="shared" si="325"/>
        <v>-5774.0000000000018</v>
      </c>
      <c r="AK955" s="7"/>
      <c r="AL955" s="12">
        <f t="shared" si="326"/>
        <v>-1171716</v>
      </c>
      <c r="AM955" s="12">
        <f t="shared" si="327"/>
        <v>-15022</v>
      </c>
    </row>
    <row r="956" spans="1:39" x14ac:dyDescent="0.25">
      <c r="A956" t="s">
        <v>739</v>
      </c>
      <c r="B956" t="s">
        <v>48</v>
      </c>
      <c r="C956" t="s">
        <v>740</v>
      </c>
      <c r="D956">
        <v>2018</v>
      </c>
      <c r="E956" t="s">
        <v>1010</v>
      </c>
      <c r="F956">
        <v>3050</v>
      </c>
      <c r="G956">
        <v>1770</v>
      </c>
      <c r="H956" s="4" t="s">
        <v>14</v>
      </c>
      <c r="I956">
        <v>2999</v>
      </c>
      <c r="J956">
        <v>7.7</v>
      </c>
      <c r="K956">
        <v>203</v>
      </c>
      <c r="L956" s="30">
        <f t="shared" si="310"/>
        <v>184.73000000000002</v>
      </c>
      <c r="M956" s="30">
        <f t="shared" si="311"/>
        <v>178.64000000000001</v>
      </c>
      <c r="N956" s="30">
        <f t="shared" si="312"/>
        <v>172.54999999999998</v>
      </c>
      <c r="O956" s="30">
        <f t="shared" si="313"/>
        <v>166.46</v>
      </c>
      <c r="P956">
        <v>54</v>
      </c>
      <c r="Q956" s="7"/>
      <c r="R956">
        <v>171</v>
      </c>
      <c r="S956" s="14">
        <f t="shared" si="314"/>
        <v>-13.730000000000018</v>
      </c>
      <c r="T956" s="12">
        <f t="shared" si="315"/>
        <v>-74142.000000000102</v>
      </c>
      <c r="U956" s="12">
        <f t="shared" si="316"/>
        <v>-1373.0000000000018</v>
      </c>
      <c r="V956" s="7"/>
      <c r="W956">
        <v>151</v>
      </c>
      <c r="X956" s="14">
        <f t="shared" si="317"/>
        <v>-27.640000000000015</v>
      </c>
      <c r="Y956" s="12">
        <f t="shared" si="318"/>
        <v>-149256.00000000009</v>
      </c>
      <c r="Z956" s="12">
        <f t="shared" si="319"/>
        <v>-2764.0000000000018</v>
      </c>
      <c r="AA956" s="7"/>
      <c r="AB956">
        <v>132</v>
      </c>
      <c r="AC956" s="14">
        <f t="shared" si="320"/>
        <v>-40.549999999999983</v>
      </c>
      <c r="AD956" s="12">
        <f t="shared" si="321"/>
        <v>-218969.99999999988</v>
      </c>
      <c r="AE956" s="12">
        <f t="shared" si="322"/>
        <v>-4054.9999999999977</v>
      </c>
      <c r="AF956" s="7"/>
      <c r="AG956">
        <v>112</v>
      </c>
      <c r="AH956" s="14">
        <f t="shared" si="323"/>
        <v>-54.460000000000008</v>
      </c>
      <c r="AI956" s="12">
        <f t="shared" si="324"/>
        <v>-294084.00000000006</v>
      </c>
      <c r="AJ956" s="12">
        <f t="shared" si="325"/>
        <v>-5446.0000000000009</v>
      </c>
      <c r="AK956" s="7"/>
      <c r="AL956" s="12">
        <f t="shared" si="326"/>
        <v>-736452.00000000012</v>
      </c>
      <c r="AM956" s="12">
        <f t="shared" si="327"/>
        <v>-13638.000000000002</v>
      </c>
    </row>
    <row r="957" spans="1:39" x14ac:dyDescent="0.25">
      <c r="A957" t="s">
        <v>739</v>
      </c>
      <c r="B957" t="s">
        <v>48</v>
      </c>
      <c r="C957" t="s">
        <v>740</v>
      </c>
      <c r="D957">
        <v>2019</v>
      </c>
      <c r="E957" t="s">
        <v>1978</v>
      </c>
      <c r="F957">
        <v>3050</v>
      </c>
      <c r="G957">
        <v>1770</v>
      </c>
      <c r="H957" s="4" t="s">
        <v>14</v>
      </c>
      <c r="I957">
        <v>2999</v>
      </c>
      <c r="J957">
        <v>7.8</v>
      </c>
      <c r="K957">
        <v>207</v>
      </c>
      <c r="L957" s="30">
        <f t="shared" si="310"/>
        <v>188.37</v>
      </c>
      <c r="M957" s="30">
        <f t="shared" si="311"/>
        <v>182.16</v>
      </c>
      <c r="N957" s="30">
        <f t="shared" si="312"/>
        <v>175.95</v>
      </c>
      <c r="O957" s="30">
        <f t="shared" si="313"/>
        <v>169.74</v>
      </c>
      <c r="P957">
        <v>6</v>
      </c>
      <c r="Q957" s="7"/>
      <c r="R957">
        <v>171</v>
      </c>
      <c r="S957" s="14">
        <f t="shared" si="314"/>
        <v>-17.370000000000005</v>
      </c>
      <c r="T957" s="12">
        <f t="shared" si="315"/>
        <v>-10422.000000000004</v>
      </c>
      <c r="U957" s="12">
        <f t="shared" si="316"/>
        <v>-1737.0000000000007</v>
      </c>
      <c r="V957" s="7"/>
      <c r="W957">
        <v>151</v>
      </c>
      <c r="X957" s="14">
        <f t="shared" si="317"/>
        <v>-31.159999999999997</v>
      </c>
      <c r="Y957" s="12">
        <f t="shared" si="318"/>
        <v>-18695.999999999996</v>
      </c>
      <c r="Z957" s="12">
        <f t="shared" si="319"/>
        <v>-3115.9999999999995</v>
      </c>
      <c r="AA957" s="7"/>
      <c r="AB957">
        <v>132</v>
      </c>
      <c r="AC957" s="14">
        <f t="shared" si="320"/>
        <v>-43.949999999999989</v>
      </c>
      <c r="AD957" s="12">
        <f t="shared" si="321"/>
        <v>-26369.999999999993</v>
      </c>
      <c r="AE957" s="12">
        <f t="shared" si="322"/>
        <v>-4394.9999999999991</v>
      </c>
      <c r="AF957" s="7"/>
      <c r="AG957">
        <v>112</v>
      </c>
      <c r="AH957" s="14">
        <f t="shared" si="323"/>
        <v>-57.740000000000009</v>
      </c>
      <c r="AI957" s="12">
        <f t="shared" si="324"/>
        <v>-34644.000000000007</v>
      </c>
      <c r="AJ957" s="12">
        <f t="shared" si="325"/>
        <v>-5774.0000000000009</v>
      </c>
      <c r="AK957" s="7"/>
      <c r="AL957" s="12">
        <f t="shared" si="326"/>
        <v>-90132</v>
      </c>
      <c r="AM957" s="12">
        <f t="shared" si="327"/>
        <v>-15022</v>
      </c>
    </row>
    <row r="958" spans="1:39" x14ac:dyDescent="0.25">
      <c r="A958" t="s">
        <v>739</v>
      </c>
      <c r="B958" t="s">
        <v>48</v>
      </c>
      <c r="C958" t="s">
        <v>740</v>
      </c>
      <c r="D958">
        <v>2019</v>
      </c>
      <c r="E958" t="s">
        <v>1979</v>
      </c>
      <c r="F958">
        <v>3050</v>
      </c>
      <c r="G958">
        <v>1770</v>
      </c>
      <c r="H958" s="4" t="s">
        <v>14</v>
      </c>
      <c r="I958">
        <v>2999</v>
      </c>
      <c r="J958">
        <v>7.7</v>
      </c>
      <c r="K958">
        <v>203</v>
      </c>
      <c r="L958" s="30">
        <f t="shared" si="310"/>
        <v>184.73000000000002</v>
      </c>
      <c r="M958" s="30">
        <f t="shared" si="311"/>
        <v>178.64000000000001</v>
      </c>
      <c r="N958" s="30">
        <f t="shared" si="312"/>
        <v>172.54999999999998</v>
      </c>
      <c r="O958" s="30">
        <f t="shared" si="313"/>
        <v>166.46</v>
      </c>
      <c r="P958">
        <v>2</v>
      </c>
      <c r="Q958" s="7"/>
      <c r="R958">
        <v>171</v>
      </c>
      <c r="S958" s="14">
        <f t="shared" si="314"/>
        <v>-13.730000000000018</v>
      </c>
      <c r="T958" s="12">
        <f t="shared" si="315"/>
        <v>-2746.0000000000036</v>
      </c>
      <c r="U958" s="12">
        <f t="shared" si="316"/>
        <v>-1373.0000000000018</v>
      </c>
      <c r="V958" s="7"/>
      <c r="W958">
        <v>151</v>
      </c>
      <c r="X958" s="14">
        <f t="shared" si="317"/>
        <v>-27.640000000000015</v>
      </c>
      <c r="Y958" s="12">
        <f t="shared" si="318"/>
        <v>-5528.0000000000027</v>
      </c>
      <c r="Z958" s="12">
        <f t="shared" si="319"/>
        <v>-2764.0000000000014</v>
      </c>
      <c r="AA958" s="7"/>
      <c r="AB958">
        <v>132</v>
      </c>
      <c r="AC958" s="14">
        <f t="shared" si="320"/>
        <v>-40.549999999999983</v>
      </c>
      <c r="AD958" s="12">
        <f t="shared" si="321"/>
        <v>-8109.9999999999964</v>
      </c>
      <c r="AE958" s="12">
        <f t="shared" si="322"/>
        <v>-4054.9999999999982</v>
      </c>
      <c r="AF958" s="7"/>
      <c r="AG958">
        <v>112</v>
      </c>
      <c r="AH958" s="14">
        <f t="shared" si="323"/>
        <v>-54.460000000000008</v>
      </c>
      <c r="AI958" s="12">
        <f t="shared" si="324"/>
        <v>-10892.000000000002</v>
      </c>
      <c r="AJ958" s="12">
        <f t="shared" si="325"/>
        <v>-5446.0000000000009</v>
      </c>
      <c r="AK958" s="7"/>
      <c r="AL958" s="12">
        <f t="shared" si="326"/>
        <v>-27276.000000000007</v>
      </c>
      <c r="AM958" s="12">
        <f t="shared" si="327"/>
        <v>-13638.000000000004</v>
      </c>
    </row>
    <row r="959" spans="1:39" x14ac:dyDescent="0.25">
      <c r="A959" t="s">
        <v>29</v>
      </c>
      <c r="B959" t="s">
        <v>48</v>
      </c>
      <c r="C959" t="s">
        <v>662</v>
      </c>
      <c r="D959">
        <v>2019</v>
      </c>
      <c r="E959" t="s">
        <v>1980</v>
      </c>
      <c r="F959">
        <v>2900</v>
      </c>
      <c r="G959">
        <v>1770</v>
      </c>
      <c r="H959" s="4" t="s">
        <v>14</v>
      </c>
      <c r="I959">
        <v>2442</v>
      </c>
      <c r="J959">
        <v>7.9</v>
      </c>
      <c r="K959">
        <v>205</v>
      </c>
      <c r="L959" s="30">
        <f t="shared" si="310"/>
        <v>186.55</v>
      </c>
      <c r="M959" s="30">
        <f t="shared" si="311"/>
        <v>180.4</v>
      </c>
      <c r="N959" s="30">
        <f t="shared" si="312"/>
        <v>174.25</v>
      </c>
      <c r="O959" s="30">
        <f t="shared" si="313"/>
        <v>168.10000000000002</v>
      </c>
      <c r="P959">
        <v>64</v>
      </c>
      <c r="Q959" s="7"/>
      <c r="R959">
        <v>171</v>
      </c>
      <c r="S959" s="14">
        <f t="shared" si="314"/>
        <v>-15.550000000000011</v>
      </c>
      <c r="T959" s="12">
        <f t="shared" si="315"/>
        <v>-99520.000000000073</v>
      </c>
      <c r="U959" s="12">
        <f t="shared" si="316"/>
        <v>-1555.0000000000011</v>
      </c>
      <c r="V959" s="7"/>
      <c r="W959">
        <v>151</v>
      </c>
      <c r="X959" s="14">
        <f t="shared" si="317"/>
        <v>-29.400000000000006</v>
      </c>
      <c r="Y959" s="12">
        <f t="shared" si="318"/>
        <v>-188160.00000000003</v>
      </c>
      <c r="Z959" s="12">
        <f t="shared" si="319"/>
        <v>-2940.0000000000005</v>
      </c>
      <c r="AA959" s="7"/>
      <c r="AB959">
        <v>132</v>
      </c>
      <c r="AC959" s="14">
        <f t="shared" si="320"/>
        <v>-42.25</v>
      </c>
      <c r="AD959" s="12">
        <f t="shared" si="321"/>
        <v>-270400</v>
      </c>
      <c r="AE959" s="12">
        <f t="shared" si="322"/>
        <v>-4225</v>
      </c>
      <c r="AF959" s="7"/>
      <c r="AG959">
        <v>112</v>
      </c>
      <c r="AH959" s="14">
        <f t="shared" si="323"/>
        <v>-56.100000000000023</v>
      </c>
      <c r="AI959" s="12">
        <f t="shared" si="324"/>
        <v>-359040.00000000012</v>
      </c>
      <c r="AJ959" s="12">
        <f t="shared" si="325"/>
        <v>-5610.0000000000018</v>
      </c>
      <c r="AK959" s="7"/>
      <c r="AL959" s="12">
        <f t="shared" si="326"/>
        <v>-917120.00000000023</v>
      </c>
      <c r="AM959" s="12">
        <f t="shared" si="327"/>
        <v>-14330.000000000004</v>
      </c>
    </row>
    <row r="960" spans="1:39" x14ac:dyDescent="0.25">
      <c r="A960" t="s">
        <v>29</v>
      </c>
      <c r="B960" t="s">
        <v>48</v>
      </c>
      <c r="C960" t="s">
        <v>662</v>
      </c>
      <c r="D960">
        <v>2019</v>
      </c>
      <c r="E960" t="s">
        <v>1981</v>
      </c>
      <c r="F960">
        <v>2900</v>
      </c>
      <c r="G960">
        <v>1770</v>
      </c>
      <c r="H960" s="4" t="s">
        <v>14</v>
      </c>
      <c r="I960">
        <v>2442</v>
      </c>
      <c r="J960">
        <v>8.6</v>
      </c>
      <c r="K960">
        <v>224</v>
      </c>
      <c r="L960" s="30">
        <f t="shared" si="310"/>
        <v>203.84</v>
      </c>
      <c r="M960" s="30">
        <f t="shared" si="311"/>
        <v>197.12</v>
      </c>
      <c r="N960" s="30">
        <f t="shared" si="312"/>
        <v>190.4</v>
      </c>
      <c r="O960" s="30">
        <f t="shared" si="313"/>
        <v>183.68</v>
      </c>
      <c r="P960">
        <v>116</v>
      </c>
      <c r="Q960" s="7"/>
      <c r="R960">
        <v>171</v>
      </c>
      <c r="S960" s="14">
        <f t="shared" si="314"/>
        <v>-32.840000000000003</v>
      </c>
      <c r="T960" s="12">
        <f t="shared" si="315"/>
        <v>-380944.00000000006</v>
      </c>
      <c r="U960" s="12">
        <f t="shared" si="316"/>
        <v>-3284.0000000000005</v>
      </c>
      <c r="V960" s="7"/>
      <c r="W960">
        <v>151</v>
      </c>
      <c r="X960" s="14">
        <f t="shared" si="317"/>
        <v>-46.120000000000005</v>
      </c>
      <c r="Y960" s="12">
        <f t="shared" si="318"/>
        <v>-534992</v>
      </c>
      <c r="Z960" s="12">
        <f t="shared" si="319"/>
        <v>-4612</v>
      </c>
      <c r="AA960" s="7"/>
      <c r="AB960">
        <v>132</v>
      </c>
      <c r="AC960" s="14">
        <f t="shared" si="320"/>
        <v>-58.400000000000006</v>
      </c>
      <c r="AD960" s="12">
        <f t="shared" si="321"/>
        <v>-677440</v>
      </c>
      <c r="AE960" s="12">
        <f t="shared" si="322"/>
        <v>-5840</v>
      </c>
      <c r="AF960" s="7"/>
      <c r="AG960">
        <v>112</v>
      </c>
      <c r="AH960" s="14">
        <f t="shared" si="323"/>
        <v>-71.680000000000007</v>
      </c>
      <c r="AI960" s="12">
        <f t="shared" si="324"/>
        <v>-831488.00000000012</v>
      </c>
      <c r="AJ960" s="12">
        <f t="shared" si="325"/>
        <v>-7168.0000000000009</v>
      </c>
      <c r="AK960" s="7"/>
      <c r="AL960" s="12">
        <f t="shared" si="326"/>
        <v>-2424864</v>
      </c>
      <c r="AM960" s="12">
        <f t="shared" si="327"/>
        <v>-20904</v>
      </c>
    </row>
    <row r="961" spans="1:39" x14ac:dyDescent="0.25">
      <c r="A961" t="s">
        <v>410</v>
      </c>
      <c r="B961" t="s">
        <v>782</v>
      </c>
      <c r="C961" t="s">
        <v>1012</v>
      </c>
      <c r="D961">
        <v>2017</v>
      </c>
      <c r="E961" t="s">
        <v>1013</v>
      </c>
      <c r="F961">
        <v>2445</v>
      </c>
      <c r="G961">
        <v>1770</v>
      </c>
      <c r="H961" s="4" t="s">
        <v>10</v>
      </c>
      <c r="I961">
        <v>1984</v>
      </c>
      <c r="J961">
        <v>7.4</v>
      </c>
      <c r="K961">
        <v>172</v>
      </c>
      <c r="L961" s="30">
        <f t="shared" si="310"/>
        <v>156.52000000000001</v>
      </c>
      <c r="M961" s="30">
        <f t="shared" si="311"/>
        <v>151.36000000000001</v>
      </c>
      <c r="N961" s="30">
        <f t="shared" si="312"/>
        <v>146.19999999999999</v>
      </c>
      <c r="O961" s="30">
        <f t="shared" si="313"/>
        <v>141.04000000000002</v>
      </c>
      <c r="P961">
        <v>20</v>
      </c>
      <c r="Q961" s="7"/>
      <c r="R961">
        <v>171</v>
      </c>
      <c r="S961" s="14">
        <f t="shared" si="314"/>
        <v>14.47999999999999</v>
      </c>
      <c r="T961" s="12">
        <f t="shared" si="315"/>
        <v>28959.999999999978</v>
      </c>
      <c r="U961" s="12">
        <f t="shared" si="316"/>
        <v>1447.9999999999989</v>
      </c>
      <c r="V961" s="7"/>
      <c r="W961">
        <v>151</v>
      </c>
      <c r="X961" s="14">
        <f t="shared" si="317"/>
        <v>-0.36000000000001364</v>
      </c>
      <c r="Y961" s="12">
        <f t="shared" si="318"/>
        <v>-720.00000000002728</v>
      </c>
      <c r="Z961" s="12">
        <f t="shared" si="319"/>
        <v>-36.000000000001364</v>
      </c>
      <c r="AA961" s="7"/>
      <c r="AB961">
        <v>132</v>
      </c>
      <c r="AC961" s="14">
        <f t="shared" si="320"/>
        <v>-14.199999999999989</v>
      </c>
      <c r="AD961" s="12">
        <f t="shared" si="321"/>
        <v>-28399.999999999978</v>
      </c>
      <c r="AE961" s="12">
        <f t="shared" si="322"/>
        <v>-1419.9999999999989</v>
      </c>
      <c r="AF961" s="7"/>
      <c r="AG961">
        <v>112</v>
      </c>
      <c r="AH961" s="14">
        <f t="shared" si="323"/>
        <v>-29.04000000000002</v>
      </c>
      <c r="AI961" s="12">
        <f t="shared" si="324"/>
        <v>-58080.000000000044</v>
      </c>
      <c r="AJ961" s="12">
        <f t="shared" si="325"/>
        <v>-2904.0000000000023</v>
      </c>
      <c r="AK961" s="7"/>
      <c r="AL961" s="12">
        <f t="shared" si="326"/>
        <v>-58240.00000000008</v>
      </c>
      <c r="AM961" s="12">
        <f t="shared" si="327"/>
        <v>-2912.0000000000041</v>
      </c>
    </row>
    <row r="962" spans="1:39" x14ac:dyDescent="0.25">
      <c r="A962" t="s">
        <v>113</v>
      </c>
      <c r="B962" t="s">
        <v>666</v>
      </c>
      <c r="C962" t="s">
        <v>540</v>
      </c>
      <c r="D962">
        <v>2018</v>
      </c>
      <c r="E962" t="s">
        <v>1014</v>
      </c>
      <c r="F962">
        <v>2460</v>
      </c>
      <c r="G962">
        <v>1770</v>
      </c>
      <c r="H962" s="4" t="s">
        <v>14</v>
      </c>
      <c r="I962">
        <v>1968</v>
      </c>
      <c r="J962">
        <v>5.9</v>
      </c>
      <c r="K962">
        <v>154</v>
      </c>
      <c r="L962" s="30">
        <f t="shared" si="310"/>
        <v>140.14000000000001</v>
      </c>
      <c r="M962" s="30">
        <f t="shared" si="311"/>
        <v>135.52000000000001</v>
      </c>
      <c r="N962" s="30">
        <f t="shared" si="312"/>
        <v>130.9</v>
      </c>
      <c r="O962" s="30">
        <f t="shared" si="313"/>
        <v>126.28000000000002</v>
      </c>
      <c r="P962">
        <v>36</v>
      </c>
      <c r="Q962" s="7"/>
      <c r="R962">
        <v>171</v>
      </c>
      <c r="S962" s="14">
        <f t="shared" si="314"/>
        <v>30.859999999999985</v>
      </c>
      <c r="T962" s="12">
        <f t="shared" si="315"/>
        <v>111095.99999999996</v>
      </c>
      <c r="U962" s="12">
        <f t="shared" si="316"/>
        <v>3085.9999999999986</v>
      </c>
      <c r="V962" s="7"/>
      <c r="W962">
        <v>151</v>
      </c>
      <c r="X962" s="14">
        <f t="shared" si="317"/>
        <v>15.47999999999999</v>
      </c>
      <c r="Y962" s="12">
        <f t="shared" si="318"/>
        <v>55727.999999999964</v>
      </c>
      <c r="Z962" s="12">
        <f t="shared" si="319"/>
        <v>1547.9999999999991</v>
      </c>
      <c r="AA962" s="7"/>
      <c r="AB962">
        <v>132</v>
      </c>
      <c r="AC962" s="14">
        <f t="shared" si="320"/>
        <v>1.0999999999999943</v>
      </c>
      <c r="AD962" s="12">
        <f t="shared" si="321"/>
        <v>3959.9999999999795</v>
      </c>
      <c r="AE962" s="12">
        <f t="shared" si="322"/>
        <v>109.99999999999943</v>
      </c>
      <c r="AF962" s="7"/>
      <c r="AG962">
        <v>112</v>
      </c>
      <c r="AH962" s="14">
        <f t="shared" si="323"/>
        <v>-14.280000000000015</v>
      </c>
      <c r="AI962" s="12">
        <f t="shared" si="324"/>
        <v>-51408.000000000058</v>
      </c>
      <c r="AJ962" s="12">
        <f t="shared" si="325"/>
        <v>-1428.0000000000016</v>
      </c>
      <c r="AK962" s="7"/>
      <c r="AL962" s="12">
        <f t="shared" si="326"/>
        <v>119375.99999999984</v>
      </c>
      <c r="AM962" s="12">
        <f t="shared" si="327"/>
        <v>3315.9999999999955</v>
      </c>
    </row>
    <row r="963" spans="1:39" x14ac:dyDescent="0.25">
      <c r="A963" t="s">
        <v>531</v>
      </c>
      <c r="B963" t="s">
        <v>38</v>
      </c>
      <c r="C963" t="s">
        <v>1015</v>
      </c>
      <c r="D963">
        <v>2017</v>
      </c>
      <c r="E963" t="s">
        <v>1016</v>
      </c>
      <c r="F963">
        <v>2140</v>
      </c>
      <c r="G963">
        <v>1773</v>
      </c>
      <c r="H963" s="4" t="s">
        <v>10</v>
      </c>
      <c r="I963">
        <v>1991</v>
      </c>
      <c r="J963">
        <v>7.7</v>
      </c>
      <c r="K963">
        <v>175</v>
      </c>
      <c r="L963" s="30">
        <f t="shared" si="310"/>
        <v>159.25</v>
      </c>
      <c r="M963" s="30">
        <f t="shared" si="311"/>
        <v>154</v>
      </c>
      <c r="N963" s="30">
        <f t="shared" si="312"/>
        <v>148.75</v>
      </c>
      <c r="O963" s="30">
        <f t="shared" si="313"/>
        <v>143.5</v>
      </c>
      <c r="P963">
        <v>2</v>
      </c>
      <c r="Q963" s="7"/>
      <c r="R963">
        <v>171</v>
      </c>
      <c r="S963" s="14">
        <f t="shared" si="314"/>
        <v>11.75</v>
      </c>
      <c r="T963" s="12">
        <f t="shared" si="315"/>
        <v>2350</v>
      </c>
      <c r="U963" s="12">
        <f t="shared" si="316"/>
        <v>1175</v>
      </c>
      <c r="V963" s="7"/>
      <c r="W963">
        <v>151</v>
      </c>
      <c r="X963" s="14">
        <f t="shared" si="317"/>
        <v>-3</v>
      </c>
      <c r="Y963" s="12">
        <f t="shared" si="318"/>
        <v>-600</v>
      </c>
      <c r="Z963" s="12">
        <f t="shared" si="319"/>
        <v>-300</v>
      </c>
      <c r="AA963" s="7"/>
      <c r="AB963">
        <v>132</v>
      </c>
      <c r="AC963" s="14">
        <f t="shared" si="320"/>
        <v>-16.75</v>
      </c>
      <c r="AD963" s="12">
        <f t="shared" si="321"/>
        <v>-3350</v>
      </c>
      <c r="AE963" s="12">
        <f t="shared" si="322"/>
        <v>-1675</v>
      </c>
      <c r="AF963" s="7"/>
      <c r="AG963">
        <v>112</v>
      </c>
      <c r="AH963" s="14">
        <f t="shared" si="323"/>
        <v>-31.5</v>
      </c>
      <c r="AI963" s="12">
        <f t="shared" si="324"/>
        <v>-6300</v>
      </c>
      <c r="AJ963" s="12">
        <f t="shared" si="325"/>
        <v>-3150</v>
      </c>
      <c r="AK963" s="7"/>
      <c r="AL963" s="12">
        <f t="shared" si="326"/>
        <v>-7900</v>
      </c>
      <c r="AM963" s="12">
        <f t="shared" si="327"/>
        <v>-3950</v>
      </c>
    </row>
    <row r="964" spans="1:39" x14ac:dyDescent="0.25">
      <c r="A964" t="s">
        <v>15</v>
      </c>
      <c r="B964" t="s">
        <v>249</v>
      </c>
      <c r="C964" t="s">
        <v>1982</v>
      </c>
      <c r="D964">
        <v>2017</v>
      </c>
      <c r="E964" t="s">
        <v>1983</v>
      </c>
      <c r="F964">
        <v>2115</v>
      </c>
      <c r="G964">
        <v>1774</v>
      </c>
      <c r="H964" s="4" t="s">
        <v>10</v>
      </c>
      <c r="I964">
        <v>2996</v>
      </c>
      <c r="J964">
        <v>7.8</v>
      </c>
      <c r="K964">
        <v>177</v>
      </c>
      <c r="L964" s="30">
        <f t="shared" si="310"/>
        <v>161.07</v>
      </c>
      <c r="M964" s="30">
        <f t="shared" si="311"/>
        <v>155.76</v>
      </c>
      <c r="N964" s="30">
        <f t="shared" si="312"/>
        <v>150.44999999999999</v>
      </c>
      <c r="O964" s="30">
        <f t="shared" si="313"/>
        <v>145.14000000000001</v>
      </c>
      <c r="P964">
        <v>2</v>
      </c>
      <c r="Q964" s="7"/>
      <c r="R964">
        <v>171</v>
      </c>
      <c r="S964" s="14">
        <f t="shared" si="314"/>
        <v>9.9300000000000068</v>
      </c>
      <c r="T964" s="12">
        <f t="shared" si="315"/>
        <v>1986.0000000000014</v>
      </c>
      <c r="U964" s="12">
        <f t="shared" si="316"/>
        <v>993.00000000000068</v>
      </c>
      <c r="V964" s="7"/>
      <c r="W964">
        <v>151</v>
      </c>
      <c r="X964" s="14">
        <f t="shared" si="317"/>
        <v>-4.7599999999999909</v>
      </c>
      <c r="Y964" s="12">
        <f t="shared" si="318"/>
        <v>-951.99999999999818</v>
      </c>
      <c r="Z964" s="12">
        <f t="shared" si="319"/>
        <v>-475.99999999999909</v>
      </c>
      <c r="AA964" s="7"/>
      <c r="AB964">
        <v>132</v>
      </c>
      <c r="AC964" s="14">
        <f t="shared" si="320"/>
        <v>-18.449999999999989</v>
      </c>
      <c r="AD964" s="12">
        <f t="shared" si="321"/>
        <v>-3689.9999999999977</v>
      </c>
      <c r="AE964" s="12">
        <f t="shared" si="322"/>
        <v>-1844.9999999999989</v>
      </c>
      <c r="AF964" s="7"/>
      <c r="AG964">
        <v>112</v>
      </c>
      <c r="AH964" s="14">
        <f t="shared" si="323"/>
        <v>-33.140000000000015</v>
      </c>
      <c r="AI964" s="12">
        <f t="shared" si="324"/>
        <v>-6628.0000000000027</v>
      </c>
      <c r="AJ964" s="12">
        <f t="shared" si="325"/>
        <v>-3314.0000000000014</v>
      </c>
      <c r="AK964" s="7"/>
      <c r="AL964" s="12">
        <f t="shared" si="326"/>
        <v>-9283.9999999999964</v>
      </c>
      <c r="AM964" s="12">
        <f t="shared" si="327"/>
        <v>-4641.9999999999982</v>
      </c>
    </row>
    <row r="965" spans="1:39" x14ac:dyDescent="0.25">
      <c r="A965" t="s">
        <v>29</v>
      </c>
      <c r="B965" t="s">
        <v>48</v>
      </c>
      <c r="C965" t="s">
        <v>662</v>
      </c>
      <c r="D965">
        <v>2017</v>
      </c>
      <c r="E965" t="s">
        <v>1017</v>
      </c>
      <c r="F965">
        <v>2900</v>
      </c>
      <c r="G965">
        <v>1775</v>
      </c>
      <c r="H965" s="4" t="s">
        <v>14</v>
      </c>
      <c r="I965">
        <v>2442</v>
      </c>
      <c r="J965">
        <v>7.6</v>
      </c>
      <c r="K965">
        <v>198</v>
      </c>
      <c r="L965" s="30">
        <f t="shared" si="310"/>
        <v>180.18</v>
      </c>
      <c r="M965" s="30">
        <f t="shared" si="311"/>
        <v>174.24</v>
      </c>
      <c r="N965" s="30">
        <f t="shared" si="312"/>
        <v>168.29999999999998</v>
      </c>
      <c r="O965" s="30">
        <f t="shared" si="313"/>
        <v>162.36000000000001</v>
      </c>
      <c r="P965">
        <v>12</v>
      </c>
      <c r="Q965" s="7"/>
      <c r="R965">
        <v>171</v>
      </c>
      <c r="S965" s="14">
        <f t="shared" si="314"/>
        <v>-9.1800000000000068</v>
      </c>
      <c r="T965" s="12">
        <f t="shared" si="315"/>
        <v>-11016.000000000007</v>
      </c>
      <c r="U965" s="12">
        <f t="shared" si="316"/>
        <v>-918.00000000000057</v>
      </c>
      <c r="V965" s="7"/>
      <c r="W965">
        <v>151</v>
      </c>
      <c r="X965" s="14">
        <f t="shared" si="317"/>
        <v>-23.240000000000009</v>
      </c>
      <c r="Y965" s="12">
        <f t="shared" si="318"/>
        <v>-27888.000000000011</v>
      </c>
      <c r="Z965" s="12">
        <f t="shared" si="319"/>
        <v>-2324.0000000000009</v>
      </c>
      <c r="AA965" s="7"/>
      <c r="AB965">
        <v>132</v>
      </c>
      <c r="AC965" s="14">
        <f t="shared" si="320"/>
        <v>-36.299999999999983</v>
      </c>
      <c r="AD965" s="12">
        <f t="shared" si="321"/>
        <v>-43559.999999999978</v>
      </c>
      <c r="AE965" s="12">
        <f t="shared" si="322"/>
        <v>-3629.9999999999982</v>
      </c>
      <c r="AF965" s="7"/>
      <c r="AG965">
        <v>112</v>
      </c>
      <c r="AH965" s="14">
        <f t="shared" si="323"/>
        <v>-50.360000000000014</v>
      </c>
      <c r="AI965" s="12">
        <f t="shared" si="324"/>
        <v>-60432.000000000015</v>
      </c>
      <c r="AJ965" s="12">
        <f t="shared" si="325"/>
        <v>-5036.0000000000009</v>
      </c>
      <c r="AK965" s="7"/>
      <c r="AL965" s="12">
        <f t="shared" si="326"/>
        <v>-142896</v>
      </c>
      <c r="AM965" s="12">
        <f t="shared" si="327"/>
        <v>-11908</v>
      </c>
    </row>
    <row r="966" spans="1:39" x14ac:dyDescent="0.25">
      <c r="A966" t="s">
        <v>29</v>
      </c>
      <c r="B966" t="s">
        <v>48</v>
      </c>
      <c r="C966" t="s">
        <v>662</v>
      </c>
      <c r="D966">
        <v>2018</v>
      </c>
      <c r="E966" t="s">
        <v>1018</v>
      </c>
      <c r="F966">
        <v>2900</v>
      </c>
      <c r="G966">
        <v>1775</v>
      </c>
      <c r="H966" s="4" t="s">
        <v>14</v>
      </c>
      <c r="I966">
        <v>2442</v>
      </c>
      <c r="J966">
        <v>7.2</v>
      </c>
      <c r="K966">
        <v>187</v>
      </c>
      <c r="L966" s="30">
        <f t="shared" si="310"/>
        <v>170.17000000000002</v>
      </c>
      <c r="M966" s="30">
        <f t="shared" si="311"/>
        <v>164.56</v>
      </c>
      <c r="N966" s="30">
        <f t="shared" si="312"/>
        <v>158.94999999999999</v>
      </c>
      <c r="O966" s="30">
        <f t="shared" si="313"/>
        <v>153.34</v>
      </c>
      <c r="P966">
        <v>36</v>
      </c>
      <c r="Q966" s="7"/>
      <c r="R966">
        <v>171</v>
      </c>
      <c r="S966" s="14">
        <f t="shared" si="314"/>
        <v>0.82999999999998408</v>
      </c>
      <c r="T966" s="12">
        <f t="shared" si="315"/>
        <v>2987.9999999999427</v>
      </c>
      <c r="U966" s="12">
        <f t="shared" si="316"/>
        <v>82.999999999998408</v>
      </c>
      <c r="V966" s="7"/>
      <c r="W966">
        <v>151</v>
      </c>
      <c r="X966" s="14">
        <f t="shared" si="317"/>
        <v>-13.560000000000002</v>
      </c>
      <c r="Y966" s="12">
        <f t="shared" si="318"/>
        <v>-48816.000000000007</v>
      </c>
      <c r="Z966" s="12">
        <f t="shared" si="319"/>
        <v>-1356.0000000000002</v>
      </c>
      <c r="AA966" s="7"/>
      <c r="AB966">
        <v>132</v>
      </c>
      <c r="AC966" s="14">
        <f t="shared" si="320"/>
        <v>-26.949999999999989</v>
      </c>
      <c r="AD966" s="12">
        <f t="shared" si="321"/>
        <v>-97019.999999999956</v>
      </c>
      <c r="AE966" s="12">
        <f t="shared" si="322"/>
        <v>-2694.9999999999986</v>
      </c>
      <c r="AF966" s="7"/>
      <c r="AG966">
        <v>112</v>
      </c>
      <c r="AH966" s="14">
        <f t="shared" si="323"/>
        <v>-41.34</v>
      </c>
      <c r="AI966" s="12">
        <f t="shared" si="324"/>
        <v>-148824.00000000003</v>
      </c>
      <c r="AJ966" s="12">
        <f t="shared" si="325"/>
        <v>-4134.0000000000009</v>
      </c>
      <c r="AK966" s="7"/>
      <c r="AL966" s="12">
        <f t="shared" si="326"/>
        <v>-291672.00000000006</v>
      </c>
      <c r="AM966" s="12">
        <f t="shared" si="327"/>
        <v>-8102.0000000000018</v>
      </c>
    </row>
    <row r="967" spans="1:39" x14ac:dyDescent="0.25">
      <c r="A967" t="s">
        <v>113</v>
      </c>
      <c r="B967" t="s">
        <v>220</v>
      </c>
      <c r="C967" t="s">
        <v>558</v>
      </c>
      <c r="D967">
        <v>2017</v>
      </c>
      <c r="E967" t="s">
        <v>1020</v>
      </c>
      <c r="F967">
        <v>2360</v>
      </c>
      <c r="G967">
        <v>1776</v>
      </c>
      <c r="H967" s="4" t="s">
        <v>14</v>
      </c>
      <c r="I967">
        <v>1968</v>
      </c>
      <c r="J967">
        <v>5.8</v>
      </c>
      <c r="K967">
        <v>151</v>
      </c>
      <c r="L967" s="30">
        <f t="shared" si="310"/>
        <v>137.41</v>
      </c>
      <c r="M967" s="30">
        <f t="shared" si="311"/>
        <v>132.88</v>
      </c>
      <c r="N967" s="30">
        <f t="shared" si="312"/>
        <v>128.35</v>
      </c>
      <c r="O967" s="30">
        <f t="shared" si="313"/>
        <v>123.82000000000001</v>
      </c>
      <c r="P967">
        <v>18</v>
      </c>
      <c r="Q967" s="7"/>
      <c r="R967">
        <v>171</v>
      </c>
      <c r="S967" s="14">
        <f t="shared" si="314"/>
        <v>33.590000000000003</v>
      </c>
      <c r="T967" s="12">
        <f t="shared" si="315"/>
        <v>60462.000000000015</v>
      </c>
      <c r="U967" s="12">
        <f t="shared" si="316"/>
        <v>3359.0000000000009</v>
      </c>
      <c r="V967" s="7"/>
      <c r="W967">
        <v>151</v>
      </c>
      <c r="X967" s="14">
        <f t="shared" si="317"/>
        <v>18.120000000000005</v>
      </c>
      <c r="Y967" s="12">
        <f t="shared" si="318"/>
        <v>32616.000000000007</v>
      </c>
      <c r="Z967" s="12">
        <f t="shared" si="319"/>
        <v>1812.0000000000005</v>
      </c>
      <c r="AA967" s="7"/>
      <c r="AB967">
        <v>132</v>
      </c>
      <c r="AC967" s="14">
        <f t="shared" si="320"/>
        <v>3.6500000000000057</v>
      </c>
      <c r="AD967" s="12">
        <f t="shared" si="321"/>
        <v>6570.00000000001</v>
      </c>
      <c r="AE967" s="12">
        <f t="shared" si="322"/>
        <v>365.00000000000057</v>
      </c>
      <c r="AF967" s="7"/>
      <c r="AG967">
        <v>112</v>
      </c>
      <c r="AH967" s="14">
        <f t="shared" si="323"/>
        <v>-11.820000000000007</v>
      </c>
      <c r="AI967" s="12">
        <f t="shared" si="324"/>
        <v>-21276.000000000015</v>
      </c>
      <c r="AJ967" s="12">
        <f t="shared" si="325"/>
        <v>-1182.0000000000009</v>
      </c>
      <c r="AK967" s="7"/>
      <c r="AL967" s="12">
        <f t="shared" si="326"/>
        <v>78372.000000000015</v>
      </c>
      <c r="AM967" s="12">
        <f t="shared" si="327"/>
        <v>4354.0000000000009</v>
      </c>
    </row>
    <row r="968" spans="1:39" x14ac:dyDescent="0.25">
      <c r="A968" t="s">
        <v>15</v>
      </c>
      <c r="B968" t="s">
        <v>38</v>
      </c>
      <c r="C968" t="s">
        <v>17</v>
      </c>
      <c r="D968">
        <v>2017</v>
      </c>
      <c r="E968" t="s">
        <v>1019</v>
      </c>
      <c r="F968">
        <v>2230</v>
      </c>
      <c r="G968">
        <v>1776</v>
      </c>
      <c r="H968" s="4" t="s">
        <v>10</v>
      </c>
      <c r="I968">
        <v>1991</v>
      </c>
      <c r="J968">
        <v>7.1</v>
      </c>
      <c r="K968">
        <v>163</v>
      </c>
      <c r="L968" s="30">
        <f t="shared" si="310"/>
        <v>148.33000000000001</v>
      </c>
      <c r="M968" s="30">
        <f t="shared" si="311"/>
        <v>143.44</v>
      </c>
      <c r="N968" s="30">
        <f t="shared" si="312"/>
        <v>138.54999999999998</v>
      </c>
      <c r="O968" s="30">
        <f t="shared" si="313"/>
        <v>133.66</v>
      </c>
      <c r="P968">
        <v>10</v>
      </c>
      <c r="Q968" s="7"/>
      <c r="R968">
        <v>171</v>
      </c>
      <c r="S968" s="14">
        <f t="shared" si="314"/>
        <v>22.669999999999987</v>
      </c>
      <c r="T968" s="12">
        <f t="shared" si="315"/>
        <v>22669.999999999989</v>
      </c>
      <c r="U968" s="12">
        <f t="shared" si="316"/>
        <v>2266.9999999999991</v>
      </c>
      <c r="V968" s="7"/>
      <c r="W968">
        <v>151</v>
      </c>
      <c r="X968" s="14">
        <f t="shared" si="317"/>
        <v>7.5600000000000023</v>
      </c>
      <c r="Y968" s="12">
        <f t="shared" si="318"/>
        <v>7560.0000000000018</v>
      </c>
      <c r="Z968" s="12">
        <f t="shared" si="319"/>
        <v>756.00000000000023</v>
      </c>
      <c r="AA968" s="7"/>
      <c r="AB968">
        <v>132</v>
      </c>
      <c r="AC968" s="14">
        <f t="shared" si="320"/>
        <v>-6.5499999999999829</v>
      </c>
      <c r="AD968" s="12">
        <f t="shared" si="321"/>
        <v>-6549.9999999999827</v>
      </c>
      <c r="AE968" s="12">
        <f t="shared" si="322"/>
        <v>-654.99999999999829</v>
      </c>
      <c r="AF968" s="7"/>
      <c r="AG968">
        <v>112</v>
      </c>
      <c r="AH968" s="14">
        <f t="shared" si="323"/>
        <v>-21.659999999999997</v>
      </c>
      <c r="AI968" s="12">
        <f t="shared" si="324"/>
        <v>-21659.999999999996</v>
      </c>
      <c r="AJ968" s="12">
        <f t="shared" si="325"/>
        <v>-2165.9999999999995</v>
      </c>
      <c r="AK968" s="7"/>
      <c r="AL968" s="12">
        <f t="shared" si="326"/>
        <v>2020.0000000000109</v>
      </c>
      <c r="AM968" s="12">
        <f t="shared" si="327"/>
        <v>202.00000000000108</v>
      </c>
    </row>
    <row r="969" spans="1:39" x14ac:dyDescent="0.25">
      <c r="A969" t="s">
        <v>114</v>
      </c>
      <c r="B969" t="s">
        <v>271</v>
      </c>
      <c r="C969" t="s">
        <v>774</v>
      </c>
      <c r="D969">
        <v>2017</v>
      </c>
      <c r="E969" t="s">
        <v>1021</v>
      </c>
      <c r="F969">
        <v>2250</v>
      </c>
      <c r="G969">
        <v>1777</v>
      </c>
      <c r="H969" s="4" t="s">
        <v>10</v>
      </c>
      <c r="I969">
        <v>1999</v>
      </c>
      <c r="J969">
        <v>8.6</v>
      </c>
      <c r="K969">
        <v>197</v>
      </c>
      <c r="L969" s="30">
        <f t="shared" si="310"/>
        <v>179.27</v>
      </c>
      <c r="M969" s="30">
        <f t="shared" si="311"/>
        <v>173.36</v>
      </c>
      <c r="N969" s="30">
        <f t="shared" si="312"/>
        <v>167.45</v>
      </c>
      <c r="O969" s="30">
        <f t="shared" si="313"/>
        <v>161.54000000000002</v>
      </c>
      <c r="P969">
        <v>148</v>
      </c>
      <c r="Q969" s="7"/>
      <c r="R969">
        <v>171</v>
      </c>
      <c r="S969" s="14">
        <f t="shared" si="314"/>
        <v>-8.2700000000000102</v>
      </c>
      <c r="T969" s="12">
        <f t="shared" si="315"/>
        <v>-122396.00000000015</v>
      </c>
      <c r="U969" s="12">
        <f t="shared" si="316"/>
        <v>-827.00000000000102</v>
      </c>
      <c r="V969" s="7"/>
      <c r="W969">
        <v>151</v>
      </c>
      <c r="X969" s="14">
        <f t="shared" si="317"/>
        <v>-22.360000000000014</v>
      </c>
      <c r="Y969" s="12">
        <f t="shared" si="318"/>
        <v>-330928.00000000017</v>
      </c>
      <c r="Z969" s="12">
        <f t="shared" si="319"/>
        <v>-2236.0000000000014</v>
      </c>
      <c r="AA969" s="7"/>
      <c r="AB969">
        <v>132</v>
      </c>
      <c r="AC969" s="14">
        <f t="shared" si="320"/>
        <v>-35.449999999999989</v>
      </c>
      <c r="AD969" s="12">
        <f t="shared" si="321"/>
        <v>-524659.99999999988</v>
      </c>
      <c r="AE969" s="12">
        <f t="shared" si="322"/>
        <v>-3544.9999999999991</v>
      </c>
      <c r="AF969" s="7"/>
      <c r="AG969">
        <v>112</v>
      </c>
      <c r="AH969" s="14">
        <f t="shared" si="323"/>
        <v>-49.54000000000002</v>
      </c>
      <c r="AI969" s="12">
        <f t="shared" si="324"/>
        <v>-733192.00000000023</v>
      </c>
      <c r="AJ969" s="12">
        <f t="shared" si="325"/>
        <v>-4954.0000000000018</v>
      </c>
      <c r="AK969" s="7"/>
      <c r="AL969" s="12">
        <f t="shared" si="326"/>
        <v>-1711176.0000000005</v>
      </c>
      <c r="AM969" s="12">
        <f t="shared" si="327"/>
        <v>-11562.000000000004</v>
      </c>
    </row>
    <row r="970" spans="1:39" x14ac:dyDescent="0.25">
      <c r="A970" t="s">
        <v>114</v>
      </c>
      <c r="B970" t="s">
        <v>271</v>
      </c>
      <c r="C970" t="s">
        <v>774</v>
      </c>
      <c r="D970">
        <v>2017</v>
      </c>
      <c r="E970" t="s">
        <v>1022</v>
      </c>
      <c r="F970">
        <v>2250</v>
      </c>
      <c r="G970">
        <v>1777</v>
      </c>
      <c r="H970" s="4" t="s">
        <v>10</v>
      </c>
      <c r="I970">
        <v>1999</v>
      </c>
      <c r="J970">
        <v>8.6</v>
      </c>
      <c r="K970">
        <v>197</v>
      </c>
      <c r="L970" s="30">
        <f t="shared" si="310"/>
        <v>179.27</v>
      </c>
      <c r="M970" s="30">
        <f t="shared" si="311"/>
        <v>173.36</v>
      </c>
      <c r="N970" s="30">
        <f t="shared" si="312"/>
        <v>167.45</v>
      </c>
      <c r="O970" s="30">
        <f t="shared" si="313"/>
        <v>161.54000000000002</v>
      </c>
      <c r="P970">
        <v>176</v>
      </c>
      <c r="Q970" s="7"/>
      <c r="R970">
        <v>171</v>
      </c>
      <c r="S970" s="14">
        <f t="shared" si="314"/>
        <v>-8.2700000000000102</v>
      </c>
      <c r="T970" s="12">
        <f t="shared" si="315"/>
        <v>-145552.00000000017</v>
      </c>
      <c r="U970" s="12">
        <f t="shared" si="316"/>
        <v>-827.00000000000102</v>
      </c>
      <c r="V970" s="7"/>
      <c r="W970">
        <v>151</v>
      </c>
      <c r="X970" s="14">
        <f t="shared" si="317"/>
        <v>-22.360000000000014</v>
      </c>
      <c r="Y970" s="12">
        <f t="shared" si="318"/>
        <v>-393536.00000000023</v>
      </c>
      <c r="Z970" s="12">
        <f t="shared" si="319"/>
        <v>-2236.0000000000014</v>
      </c>
      <c r="AA970" s="7"/>
      <c r="AB970">
        <v>132</v>
      </c>
      <c r="AC970" s="14">
        <f t="shared" si="320"/>
        <v>-35.449999999999989</v>
      </c>
      <c r="AD970" s="12">
        <f t="shared" si="321"/>
        <v>-623919.99999999977</v>
      </c>
      <c r="AE970" s="12">
        <f t="shared" si="322"/>
        <v>-3544.9999999999986</v>
      </c>
      <c r="AF970" s="7"/>
      <c r="AG970">
        <v>112</v>
      </c>
      <c r="AH970" s="14">
        <f t="shared" si="323"/>
        <v>-49.54000000000002</v>
      </c>
      <c r="AI970" s="12">
        <f t="shared" si="324"/>
        <v>-871904.00000000047</v>
      </c>
      <c r="AJ970" s="12">
        <f t="shared" si="325"/>
        <v>-4954.0000000000027</v>
      </c>
      <c r="AK970" s="7"/>
      <c r="AL970" s="12">
        <f t="shared" si="326"/>
        <v>-2034912.0000000007</v>
      </c>
      <c r="AM970" s="12">
        <f t="shared" si="327"/>
        <v>-11562.000000000004</v>
      </c>
    </row>
    <row r="971" spans="1:39" x14ac:dyDescent="0.25">
      <c r="A971" t="s">
        <v>114</v>
      </c>
      <c r="B971" t="s">
        <v>271</v>
      </c>
      <c r="C971" t="s">
        <v>774</v>
      </c>
      <c r="D971">
        <v>2018</v>
      </c>
      <c r="E971" t="s">
        <v>1023</v>
      </c>
      <c r="F971">
        <v>2250</v>
      </c>
      <c r="G971">
        <v>1777</v>
      </c>
      <c r="H971" s="4" t="s">
        <v>10</v>
      </c>
      <c r="I971">
        <v>1999</v>
      </c>
      <c r="J971">
        <v>8.6</v>
      </c>
      <c r="K971">
        <v>197</v>
      </c>
      <c r="L971" s="30">
        <f t="shared" si="310"/>
        <v>179.27</v>
      </c>
      <c r="M971" s="30">
        <f t="shared" si="311"/>
        <v>173.36</v>
      </c>
      <c r="N971" s="30">
        <f t="shared" si="312"/>
        <v>167.45</v>
      </c>
      <c r="O971" s="30">
        <f t="shared" si="313"/>
        <v>161.54000000000002</v>
      </c>
      <c r="P971">
        <v>140</v>
      </c>
      <c r="Q971" s="7"/>
      <c r="R971">
        <v>171</v>
      </c>
      <c r="S971" s="14">
        <f t="shared" si="314"/>
        <v>-8.2700000000000102</v>
      </c>
      <c r="T971" s="12">
        <f t="shared" si="315"/>
        <v>-115780.00000000016</v>
      </c>
      <c r="U971" s="12">
        <f t="shared" si="316"/>
        <v>-827.00000000000114</v>
      </c>
      <c r="V971" s="7"/>
      <c r="W971">
        <v>151</v>
      </c>
      <c r="X971" s="14">
        <f t="shared" si="317"/>
        <v>-22.360000000000014</v>
      </c>
      <c r="Y971" s="12">
        <f t="shared" si="318"/>
        <v>-313040.00000000017</v>
      </c>
      <c r="Z971" s="12">
        <f t="shared" si="319"/>
        <v>-2236.0000000000014</v>
      </c>
      <c r="AA971" s="7"/>
      <c r="AB971">
        <v>132</v>
      </c>
      <c r="AC971" s="14">
        <f t="shared" si="320"/>
        <v>-35.449999999999989</v>
      </c>
      <c r="AD971" s="12">
        <f t="shared" si="321"/>
        <v>-496299.99999999983</v>
      </c>
      <c r="AE971" s="12">
        <f t="shared" si="322"/>
        <v>-3544.9999999999986</v>
      </c>
      <c r="AF971" s="7"/>
      <c r="AG971">
        <v>112</v>
      </c>
      <c r="AH971" s="14">
        <f t="shared" si="323"/>
        <v>-49.54000000000002</v>
      </c>
      <c r="AI971" s="12">
        <f t="shared" si="324"/>
        <v>-693560.00000000035</v>
      </c>
      <c r="AJ971" s="12">
        <f t="shared" si="325"/>
        <v>-4954.0000000000027</v>
      </c>
      <c r="AK971" s="7"/>
      <c r="AL971" s="12">
        <f t="shared" si="326"/>
        <v>-1618680.0000000007</v>
      </c>
      <c r="AM971" s="12">
        <f t="shared" si="327"/>
        <v>-11562.000000000005</v>
      </c>
    </row>
    <row r="972" spans="1:39" x14ac:dyDescent="0.25">
      <c r="A972" t="s">
        <v>114</v>
      </c>
      <c r="B972" t="s">
        <v>271</v>
      </c>
      <c r="C972" t="s">
        <v>774</v>
      </c>
      <c r="D972">
        <v>2019</v>
      </c>
      <c r="E972" t="s">
        <v>1984</v>
      </c>
      <c r="F972">
        <v>2250</v>
      </c>
      <c r="G972">
        <v>1777</v>
      </c>
      <c r="H972" s="4" t="s">
        <v>10</v>
      </c>
      <c r="I972">
        <v>1999</v>
      </c>
      <c r="J972">
        <v>8.6</v>
      </c>
      <c r="K972">
        <v>197</v>
      </c>
      <c r="L972" s="30">
        <f t="shared" si="310"/>
        <v>179.27</v>
      </c>
      <c r="M972" s="30">
        <f t="shared" si="311"/>
        <v>173.36</v>
      </c>
      <c r="N972" s="30">
        <f t="shared" si="312"/>
        <v>167.45</v>
      </c>
      <c r="O972" s="30">
        <f t="shared" si="313"/>
        <v>161.54000000000002</v>
      </c>
      <c r="P972">
        <v>200</v>
      </c>
      <c r="Q972" s="7"/>
      <c r="R972">
        <v>171</v>
      </c>
      <c r="S972" s="14">
        <f t="shared" si="314"/>
        <v>-8.2700000000000102</v>
      </c>
      <c r="T972" s="12">
        <f t="shared" si="315"/>
        <v>-165400.0000000002</v>
      </c>
      <c r="U972" s="12">
        <f t="shared" si="316"/>
        <v>-827.00000000000102</v>
      </c>
      <c r="V972" s="7"/>
      <c r="W972">
        <v>151</v>
      </c>
      <c r="X972" s="14">
        <f t="shared" si="317"/>
        <v>-22.360000000000014</v>
      </c>
      <c r="Y972" s="12">
        <f t="shared" si="318"/>
        <v>-447200.00000000029</v>
      </c>
      <c r="Z972" s="12">
        <f t="shared" si="319"/>
        <v>-2236.0000000000014</v>
      </c>
      <c r="AA972" s="7"/>
      <c r="AB972">
        <v>132</v>
      </c>
      <c r="AC972" s="14">
        <f t="shared" si="320"/>
        <v>-35.449999999999989</v>
      </c>
      <c r="AD972" s="12">
        <f t="shared" si="321"/>
        <v>-708999.99999999977</v>
      </c>
      <c r="AE972" s="12">
        <f t="shared" si="322"/>
        <v>-3544.9999999999986</v>
      </c>
      <c r="AF972" s="7"/>
      <c r="AG972">
        <v>112</v>
      </c>
      <c r="AH972" s="14">
        <f t="shared" si="323"/>
        <v>-49.54000000000002</v>
      </c>
      <c r="AI972" s="12">
        <f t="shared" si="324"/>
        <v>-990800.00000000035</v>
      </c>
      <c r="AJ972" s="12">
        <f t="shared" si="325"/>
        <v>-4954.0000000000018</v>
      </c>
      <c r="AK972" s="7"/>
      <c r="AL972" s="12">
        <f t="shared" si="326"/>
        <v>-2312400.0000000005</v>
      </c>
      <c r="AM972" s="12">
        <f t="shared" si="327"/>
        <v>-11562.000000000002</v>
      </c>
    </row>
    <row r="973" spans="1:39" x14ac:dyDescent="0.25">
      <c r="A973" t="s">
        <v>114</v>
      </c>
      <c r="B973" t="s">
        <v>63</v>
      </c>
      <c r="C973" t="s">
        <v>798</v>
      </c>
      <c r="D973">
        <v>2018</v>
      </c>
      <c r="E973" t="s">
        <v>1024</v>
      </c>
      <c r="F973">
        <v>2105</v>
      </c>
      <c r="G973">
        <v>1778</v>
      </c>
      <c r="H973" s="4" t="s">
        <v>10</v>
      </c>
      <c r="I973">
        <v>4951</v>
      </c>
      <c r="J973">
        <v>12.7</v>
      </c>
      <c r="K973">
        <v>290</v>
      </c>
      <c r="L973" s="30">
        <f t="shared" si="310"/>
        <v>263.90000000000003</v>
      </c>
      <c r="M973" s="30">
        <f t="shared" si="311"/>
        <v>255.2</v>
      </c>
      <c r="N973" s="30">
        <f t="shared" si="312"/>
        <v>246.5</v>
      </c>
      <c r="O973" s="30">
        <f t="shared" si="313"/>
        <v>237.8</v>
      </c>
      <c r="P973">
        <v>24</v>
      </c>
      <c r="Q973" s="7"/>
      <c r="R973">
        <v>171</v>
      </c>
      <c r="S973" s="14">
        <f t="shared" si="314"/>
        <v>-92.900000000000034</v>
      </c>
      <c r="T973" s="12">
        <f t="shared" si="315"/>
        <v>-222960.00000000009</v>
      </c>
      <c r="U973" s="12">
        <f t="shared" si="316"/>
        <v>-9290.0000000000036</v>
      </c>
      <c r="V973" s="7"/>
      <c r="W973">
        <v>151</v>
      </c>
      <c r="X973" s="14">
        <f t="shared" si="317"/>
        <v>-104.19999999999999</v>
      </c>
      <c r="Y973" s="12">
        <f t="shared" si="318"/>
        <v>-250079.99999999997</v>
      </c>
      <c r="Z973" s="12">
        <f t="shared" si="319"/>
        <v>-10419.999999999998</v>
      </c>
      <c r="AA973" s="7"/>
      <c r="AB973">
        <v>132</v>
      </c>
      <c r="AC973" s="14">
        <f t="shared" si="320"/>
        <v>-114.5</v>
      </c>
      <c r="AD973" s="12">
        <f t="shared" si="321"/>
        <v>-274800</v>
      </c>
      <c r="AE973" s="12">
        <f t="shared" si="322"/>
        <v>-11450</v>
      </c>
      <c r="AF973" s="7"/>
      <c r="AG973">
        <v>112</v>
      </c>
      <c r="AH973" s="14">
        <f t="shared" si="323"/>
        <v>-125.80000000000001</v>
      </c>
      <c r="AI973" s="12">
        <f t="shared" si="324"/>
        <v>-301920</v>
      </c>
      <c r="AJ973" s="12">
        <f t="shared" si="325"/>
        <v>-12580</v>
      </c>
      <c r="AK973" s="7"/>
      <c r="AL973" s="12">
        <f t="shared" si="326"/>
        <v>-1049760</v>
      </c>
      <c r="AM973" s="12">
        <f t="shared" si="327"/>
        <v>-43740</v>
      </c>
    </row>
    <row r="974" spans="1:39" x14ac:dyDescent="0.25">
      <c r="A974" t="s">
        <v>114</v>
      </c>
      <c r="B974" t="s">
        <v>63</v>
      </c>
      <c r="C974" t="s">
        <v>798</v>
      </c>
      <c r="D974">
        <v>2018</v>
      </c>
      <c r="E974" t="s">
        <v>1025</v>
      </c>
      <c r="F974">
        <v>2105</v>
      </c>
      <c r="G974">
        <v>1778</v>
      </c>
      <c r="H974" s="4" t="s">
        <v>10</v>
      </c>
      <c r="I974">
        <v>4951</v>
      </c>
      <c r="J974">
        <v>12.7</v>
      </c>
      <c r="K974">
        <v>290</v>
      </c>
      <c r="L974" s="30">
        <f t="shared" si="310"/>
        <v>263.90000000000003</v>
      </c>
      <c r="M974" s="30">
        <f t="shared" si="311"/>
        <v>255.2</v>
      </c>
      <c r="N974" s="30">
        <f t="shared" si="312"/>
        <v>246.5</v>
      </c>
      <c r="O974" s="30">
        <f t="shared" si="313"/>
        <v>237.8</v>
      </c>
      <c r="P974">
        <v>128</v>
      </c>
      <c r="Q974" s="7"/>
      <c r="R974">
        <v>171</v>
      </c>
      <c r="S974" s="14">
        <f t="shared" si="314"/>
        <v>-92.900000000000034</v>
      </c>
      <c r="T974" s="12">
        <f t="shared" si="315"/>
        <v>-1189120.0000000005</v>
      </c>
      <c r="U974" s="12">
        <f t="shared" si="316"/>
        <v>-9290.0000000000036</v>
      </c>
      <c r="V974" s="7"/>
      <c r="W974">
        <v>151</v>
      </c>
      <c r="X974" s="14">
        <f t="shared" si="317"/>
        <v>-104.19999999999999</v>
      </c>
      <c r="Y974" s="12">
        <f t="shared" si="318"/>
        <v>-1333759.9999999998</v>
      </c>
      <c r="Z974" s="12">
        <f t="shared" si="319"/>
        <v>-10419.999999999998</v>
      </c>
      <c r="AA974" s="7"/>
      <c r="AB974">
        <v>132</v>
      </c>
      <c r="AC974" s="14">
        <f t="shared" si="320"/>
        <v>-114.5</v>
      </c>
      <c r="AD974" s="12">
        <f t="shared" si="321"/>
        <v>-1465600</v>
      </c>
      <c r="AE974" s="12">
        <f t="shared" si="322"/>
        <v>-11450</v>
      </c>
      <c r="AF974" s="7"/>
      <c r="AG974">
        <v>112</v>
      </c>
      <c r="AH974" s="14">
        <f t="shared" si="323"/>
        <v>-125.80000000000001</v>
      </c>
      <c r="AI974" s="12">
        <f t="shared" si="324"/>
        <v>-1610240.0000000002</v>
      </c>
      <c r="AJ974" s="12">
        <f t="shared" si="325"/>
        <v>-12580.000000000002</v>
      </c>
      <c r="AK974" s="7"/>
      <c r="AL974" s="12">
        <f t="shared" si="326"/>
        <v>-5598720</v>
      </c>
      <c r="AM974" s="12">
        <f t="shared" si="327"/>
        <v>-43740</v>
      </c>
    </row>
    <row r="975" spans="1:39" x14ac:dyDescent="0.25">
      <c r="A975" t="s">
        <v>58</v>
      </c>
      <c r="B975" t="s">
        <v>395</v>
      </c>
      <c r="C975" t="s">
        <v>1026</v>
      </c>
      <c r="D975">
        <v>2015</v>
      </c>
      <c r="E975" t="s">
        <v>1027</v>
      </c>
      <c r="F975">
        <v>2800</v>
      </c>
      <c r="G975">
        <v>1780</v>
      </c>
      <c r="H975" s="4" t="s">
        <v>10</v>
      </c>
      <c r="I975">
        <v>2694</v>
      </c>
      <c r="J975">
        <v>10.8</v>
      </c>
      <c r="K975">
        <v>248</v>
      </c>
      <c r="L975" s="30">
        <f t="shared" si="310"/>
        <v>225.68</v>
      </c>
      <c r="M975" s="30">
        <f t="shared" si="311"/>
        <v>218.24</v>
      </c>
      <c r="N975" s="30">
        <f t="shared" si="312"/>
        <v>210.79999999999998</v>
      </c>
      <c r="O975" s="30">
        <f t="shared" si="313"/>
        <v>203.36</v>
      </c>
      <c r="P975">
        <v>20</v>
      </c>
      <c r="Q975" s="7"/>
      <c r="R975">
        <v>171</v>
      </c>
      <c r="S975" s="14">
        <f t="shared" si="314"/>
        <v>-54.680000000000007</v>
      </c>
      <c r="T975" s="12">
        <f t="shared" si="315"/>
        <v>-109360.00000000001</v>
      </c>
      <c r="U975" s="12">
        <f t="shared" si="316"/>
        <v>-5468.0000000000009</v>
      </c>
      <c r="V975" s="7"/>
      <c r="W975">
        <v>151</v>
      </c>
      <c r="X975" s="14">
        <f t="shared" si="317"/>
        <v>-67.240000000000009</v>
      </c>
      <c r="Y975" s="12">
        <f t="shared" si="318"/>
        <v>-134480.00000000003</v>
      </c>
      <c r="Z975" s="12">
        <f t="shared" si="319"/>
        <v>-6724.0000000000018</v>
      </c>
      <c r="AA975" s="7"/>
      <c r="AB975">
        <v>132</v>
      </c>
      <c r="AC975" s="14">
        <f t="shared" si="320"/>
        <v>-78.799999999999983</v>
      </c>
      <c r="AD975" s="12">
        <f t="shared" si="321"/>
        <v>-157599.99999999994</v>
      </c>
      <c r="AE975" s="12">
        <f t="shared" si="322"/>
        <v>-7879.9999999999973</v>
      </c>
      <c r="AF975" s="7"/>
      <c r="AG975">
        <v>112</v>
      </c>
      <c r="AH975" s="14">
        <f t="shared" si="323"/>
        <v>-91.360000000000014</v>
      </c>
      <c r="AI975" s="12">
        <f t="shared" si="324"/>
        <v>-182720.00000000003</v>
      </c>
      <c r="AJ975" s="12">
        <f t="shared" si="325"/>
        <v>-9136.0000000000018</v>
      </c>
      <c r="AK975" s="7"/>
      <c r="AL975" s="12">
        <f t="shared" si="326"/>
        <v>-584160</v>
      </c>
      <c r="AM975" s="12">
        <f t="shared" si="327"/>
        <v>-29208</v>
      </c>
    </row>
    <row r="976" spans="1:39" x14ac:dyDescent="0.25">
      <c r="A976" t="s">
        <v>436</v>
      </c>
      <c r="B976" t="s">
        <v>16</v>
      </c>
      <c r="C976" t="s">
        <v>1001</v>
      </c>
      <c r="D976">
        <v>2019</v>
      </c>
      <c r="E976" t="s">
        <v>1985</v>
      </c>
      <c r="F976">
        <v>2360</v>
      </c>
      <c r="G976">
        <v>1784</v>
      </c>
      <c r="H976" s="4" t="s">
        <v>10</v>
      </c>
      <c r="I976">
        <v>1969</v>
      </c>
      <c r="J976">
        <v>7.2</v>
      </c>
      <c r="K976">
        <v>165</v>
      </c>
      <c r="L976" s="30">
        <f t="shared" si="310"/>
        <v>150.15</v>
      </c>
      <c r="M976" s="30">
        <f t="shared" si="311"/>
        <v>145.19999999999999</v>
      </c>
      <c r="N976" s="30">
        <f t="shared" si="312"/>
        <v>140.25</v>
      </c>
      <c r="O976" s="30">
        <f t="shared" si="313"/>
        <v>135.30000000000001</v>
      </c>
      <c r="P976">
        <v>8</v>
      </c>
      <c r="Q976" s="7"/>
      <c r="R976">
        <v>171</v>
      </c>
      <c r="S976" s="14">
        <f t="shared" si="314"/>
        <v>20.849999999999994</v>
      </c>
      <c r="T976" s="12">
        <f t="shared" si="315"/>
        <v>16679.999999999996</v>
      </c>
      <c r="U976" s="12">
        <f t="shared" si="316"/>
        <v>2084.9999999999995</v>
      </c>
      <c r="V976" s="7"/>
      <c r="W976">
        <v>151</v>
      </c>
      <c r="X976" s="14">
        <f t="shared" si="317"/>
        <v>5.8000000000000114</v>
      </c>
      <c r="Y976" s="12">
        <f t="shared" si="318"/>
        <v>4640.0000000000091</v>
      </c>
      <c r="Z976" s="12">
        <f t="shared" si="319"/>
        <v>580.00000000000114</v>
      </c>
      <c r="AA976" s="7"/>
      <c r="AB976">
        <v>132</v>
      </c>
      <c r="AC976" s="14">
        <f t="shared" si="320"/>
        <v>-8.25</v>
      </c>
      <c r="AD976" s="12">
        <f t="shared" si="321"/>
        <v>-6600</v>
      </c>
      <c r="AE976" s="12">
        <f t="shared" si="322"/>
        <v>-825</v>
      </c>
      <c r="AF976" s="7"/>
      <c r="AG976">
        <v>112</v>
      </c>
      <c r="AH976" s="14">
        <f t="shared" si="323"/>
        <v>-23.300000000000011</v>
      </c>
      <c r="AI976" s="12">
        <f t="shared" si="324"/>
        <v>-18640.000000000007</v>
      </c>
      <c r="AJ976" s="12">
        <f t="shared" si="325"/>
        <v>-2330.0000000000009</v>
      </c>
      <c r="AK976" s="7"/>
      <c r="AL976" s="12">
        <f t="shared" si="326"/>
        <v>-3920.0000000000036</v>
      </c>
      <c r="AM976" s="12">
        <f t="shared" si="327"/>
        <v>-490.00000000000045</v>
      </c>
    </row>
    <row r="977" spans="1:39" x14ac:dyDescent="0.25">
      <c r="A977" t="s">
        <v>113</v>
      </c>
      <c r="B977" t="s">
        <v>1033</v>
      </c>
      <c r="C977" t="s">
        <v>871</v>
      </c>
      <c r="D977">
        <v>2017</v>
      </c>
      <c r="E977" t="s">
        <v>1034</v>
      </c>
      <c r="F977">
        <v>3200</v>
      </c>
      <c r="G977">
        <v>1785</v>
      </c>
      <c r="H977" s="4" t="s">
        <v>14</v>
      </c>
      <c r="I977">
        <v>1968</v>
      </c>
      <c r="J977">
        <v>8.1999999999999993</v>
      </c>
      <c r="K977">
        <v>214</v>
      </c>
      <c r="L977" s="30">
        <f t="shared" si="310"/>
        <v>194.74</v>
      </c>
      <c r="M977" s="30">
        <f t="shared" si="311"/>
        <v>188.32</v>
      </c>
      <c r="N977" s="30">
        <f t="shared" si="312"/>
        <v>181.9</v>
      </c>
      <c r="O977" s="30">
        <f t="shared" si="313"/>
        <v>175.48000000000002</v>
      </c>
      <c r="P977">
        <v>4</v>
      </c>
      <c r="Q977" s="7"/>
      <c r="R977">
        <v>171</v>
      </c>
      <c r="S977" s="14">
        <f t="shared" si="314"/>
        <v>-23.740000000000009</v>
      </c>
      <c r="T977" s="12">
        <f t="shared" si="315"/>
        <v>-9496.0000000000036</v>
      </c>
      <c r="U977" s="12">
        <f t="shared" si="316"/>
        <v>-2374.0000000000009</v>
      </c>
      <c r="V977" s="7"/>
      <c r="W977">
        <v>151</v>
      </c>
      <c r="X977" s="14">
        <f t="shared" si="317"/>
        <v>-37.319999999999993</v>
      </c>
      <c r="Y977" s="12">
        <f t="shared" si="318"/>
        <v>-14927.999999999996</v>
      </c>
      <c r="Z977" s="12">
        <f t="shared" si="319"/>
        <v>-3731.9999999999991</v>
      </c>
      <c r="AA977" s="7"/>
      <c r="AB977">
        <v>132</v>
      </c>
      <c r="AC977" s="14">
        <f t="shared" si="320"/>
        <v>-49.900000000000006</v>
      </c>
      <c r="AD977" s="12">
        <f t="shared" si="321"/>
        <v>-19960.000000000004</v>
      </c>
      <c r="AE977" s="12">
        <f t="shared" si="322"/>
        <v>-4990.0000000000009</v>
      </c>
      <c r="AF977" s="7"/>
      <c r="AG977">
        <v>112</v>
      </c>
      <c r="AH977" s="14">
        <f t="shared" si="323"/>
        <v>-63.480000000000018</v>
      </c>
      <c r="AI977" s="12">
        <f t="shared" si="324"/>
        <v>-25392.000000000007</v>
      </c>
      <c r="AJ977" s="12">
        <f t="shared" si="325"/>
        <v>-6348.0000000000018</v>
      </c>
      <c r="AK977" s="7"/>
      <c r="AL977" s="12">
        <f t="shared" si="326"/>
        <v>-69776.000000000015</v>
      </c>
      <c r="AM977" s="12">
        <f t="shared" si="327"/>
        <v>-17444.000000000004</v>
      </c>
    </row>
    <row r="978" spans="1:39" x14ac:dyDescent="0.25">
      <c r="A978" t="s">
        <v>29</v>
      </c>
      <c r="B978" t="s">
        <v>48</v>
      </c>
      <c r="C978" t="s">
        <v>662</v>
      </c>
      <c r="D978">
        <v>2016</v>
      </c>
      <c r="E978" t="s">
        <v>1032</v>
      </c>
      <c r="F978">
        <v>2900</v>
      </c>
      <c r="G978">
        <v>1785</v>
      </c>
      <c r="H978" s="4" t="s">
        <v>14</v>
      </c>
      <c r="I978">
        <v>2442</v>
      </c>
      <c r="J978">
        <v>7.2</v>
      </c>
      <c r="K978">
        <v>188</v>
      </c>
      <c r="L978" s="30">
        <f t="shared" si="310"/>
        <v>171.08</v>
      </c>
      <c r="M978" s="30">
        <f t="shared" si="311"/>
        <v>165.44</v>
      </c>
      <c r="N978" s="30">
        <f t="shared" si="312"/>
        <v>159.79999999999998</v>
      </c>
      <c r="O978" s="30">
        <f t="shared" si="313"/>
        <v>154.16000000000003</v>
      </c>
      <c r="P978">
        <v>2</v>
      </c>
      <c r="Q978" s="7"/>
      <c r="R978">
        <v>171</v>
      </c>
      <c r="S978" s="14">
        <f t="shared" si="314"/>
        <v>-8.0000000000012506E-2</v>
      </c>
      <c r="T978" s="12">
        <f t="shared" si="315"/>
        <v>-16.000000000002501</v>
      </c>
      <c r="U978" s="12">
        <f t="shared" si="316"/>
        <v>-8.0000000000012506</v>
      </c>
      <c r="V978" s="7"/>
      <c r="W978">
        <v>151</v>
      </c>
      <c r="X978" s="14">
        <f t="shared" si="317"/>
        <v>-14.439999999999998</v>
      </c>
      <c r="Y978" s="12">
        <f t="shared" si="318"/>
        <v>-2887.9999999999995</v>
      </c>
      <c r="Z978" s="12">
        <f t="shared" si="319"/>
        <v>-1443.9999999999998</v>
      </c>
      <c r="AA978" s="7"/>
      <c r="AB978">
        <v>132</v>
      </c>
      <c r="AC978" s="14">
        <f t="shared" si="320"/>
        <v>-27.799999999999983</v>
      </c>
      <c r="AD978" s="12">
        <f t="shared" si="321"/>
        <v>-5559.9999999999964</v>
      </c>
      <c r="AE978" s="12">
        <f t="shared" si="322"/>
        <v>-2779.9999999999982</v>
      </c>
      <c r="AF978" s="7"/>
      <c r="AG978">
        <v>112</v>
      </c>
      <c r="AH978" s="14">
        <f t="shared" si="323"/>
        <v>-42.160000000000025</v>
      </c>
      <c r="AI978" s="12">
        <f t="shared" si="324"/>
        <v>-8432.0000000000055</v>
      </c>
      <c r="AJ978" s="12">
        <f t="shared" si="325"/>
        <v>-4216.0000000000027</v>
      </c>
      <c r="AK978" s="7"/>
      <c r="AL978" s="12">
        <f t="shared" si="326"/>
        <v>-16896.000000000004</v>
      </c>
      <c r="AM978" s="12">
        <f t="shared" si="327"/>
        <v>-8448.0000000000018</v>
      </c>
    </row>
    <row r="979" spans="1:39" x14ac:dyDescent="0.25">
      <c r="A979" t="s">
        <v>859</v>
      </c>
      <c r="B979" t="s">
        <v>782</v>
      </c>
      <c r="C979" t="s">
        <v>978</v>
      </c>
      <c r="D979">
        <v>2017</v>
      </c>
      <c r="E979" t="s">
        <v>1028</v>
      </c>
      <c r="F979">
        <v>2505</v>
      </c>
      <c r="G979">
        <v>1785</v>
      </c>
      <c r="H979" s="4" t="s">
        <v>14</v>
      </c>
      <c r="I979">
        <v>1999</v>
      </c>
      <c r="J979">
        <v>5.3</v>
      </c>
      <c r="K979">
        <v>139</v>
      </c>
      <c r="L979" s="30">
        <f t="shared" si="310"/>
        <v>126.49000000000001</v>
      </c>
      <c r="M979" s="30">
        <f t="shared" si="311"/>
        <v>122.32000000000001</v>
      </c>
      <c r="N979" s="30">
        <f t="shared" si="312"/>
        <v>118.14999999999999</v>
      </c>
      <c r="O979" s="30">
        <f t="shared" si="313"/>
        <v>113.98</v>
      </c>
      <c r="P979">
        <v>34</v>
      </c>
      <c r="Q979" s="7"/>
      <c r="R979">
        <v>171</v>
      </c>
      <c r="S979" s="14">
        <f t="shared" si="314"/>
        <v>44.509999999999991</v>
      </c>
      <c r="T979" s="12">
        <f t="shared" si="315"/>
        <v>151333.99999999997</v>
      </c>
      <c r="U979" s="12">
        <f t="shared" si="316"/>
        <v>4450.9999999999991</v>
      </c>
      <c r="V979" s="7"/>
      <c r="W979">
        <v>151</v>
      </c>
      <c r="X979" s="14">
        <f t="shared" si="317"/>
        <v>28.679999999999993</v>
      </c>
      <c r="Y979" s="12">
        <f t="shared" si="318"/>
        <v>97511.999999999971</v>
      </c>
      <c r="Z979" s="12">
        <f t="shared" si="319"/>
        <v>2867.9999999999991</v>
      </c>
      <c r="AA979" s="7"/>
      <c r="AB979">
        <v>132</v>
      </c>
      <c r="AC979" s="14">
        <f t="shared" si="320"/>
        <v>13.850000000000009</v>
      </c>
      <c r="AD979" s="12">
        <f t="shared" si="321"/>
        <v>47090.000000000029</v>
      </c>
      <c r="AE979" s="12">
        <f t="shared" si="322"/>
        <v>1385.0000000000009</v>
      </c>
      <c r="AF979" s="7"/>
      <c r="AG979">
        <v>112</v>
      </c>
      <c r="AH979" s="14">
        <f t="shared" si="323"/>
        <v>-1.980000000000004</v>
      </c>
      <c r="AI979" s="12">
        <f t="shared" si="324"/>
        <v>-6732.0000000000136</v>
      </c>
      <c r="AJ979" s="12">
        <f t="shared" si="325"/>
        <v>-198.0000000000004</v>
      </c>
      <c r="AK979" s="7"/>
      <c r="AL979" s="12">
        <f t="shared" si="326"/>
        <v>289204</v>
      </c>
      <c r="AM979" s="12">
        <f t="shared" si="327"/>
        <v>8506</v>
      </c>
    </row>
    <row r="980" spans="1:39" x14ac:dyDescent="0.25">
      <c r="A980" t="s">
        <v>859</v>
      </c>
      <c r="B980" t="s">
        <v>782</v>
      </c>
      <c r="C980" t="s">
        <v>978</v>
      </c>
      <c r="D980">
        <v>2017</v>
      </c>
      <c r="E980" t="s">
        <v>1029</v>
      </c>
      <c r="F980">
        <v>2505</v>
      </c>
      <c r="G980">
        <v>1785</v>
      </c>
      <c r="H980" s="4" t="s">
        <v>14</v>
      </c>
      <c r="I980">
        <v>1999</v>
      </c>
      <c r="J980">
        <v>5.3</v>
      </c>
      <c r="K980">
        <v>139</v>
      </c>
      <c r="L980" s="30">
        <f t="shared" si="310"/>
        <v>126.49000000000001</v>
      </c>
      <c r="M980" s="30">
        <f t="shared" si="311"/>
        <v>122.32000000000001</v>
      </c>
      <c r="N980" s="30">
        <f t="shared" si="312"/>
        <v>118.14999999999999</v>
      </c>
      <c r="O980" s="30">
        <f t="shared" si="313"/>
        <v>113.98</v>
      </c>
      <c r="P980">
        <v>4</v>
      </c>
      <c r="Q980" s="7"/>
      <c r="R980">
        <v>171</v>
      </c>
      <c r="S980" s="14">
        <f t="shared" si="314"/>
        <v>44.509999999999991</v>
      </c>
      <c r="T980" s="12">
        <f t="shared" si="315"/>
        <v>17803.999999999996</v>
      </c>
      <c r="U980" s="12">
        <f t="shared" si="316"/>
        <v>4450.9999999999991</v>
      </c>
      <c r="V980" s="7"/>
      <c r="W980">
        <v>151</v>
      </c>
      <c r="X980" s="14">
        <f t="shared" si="317"/>
        <v>28.679999999999993</v>
      </c>
      <c r="Y980" s="12">
        <f t="shared" si="318"/>
        <v>11471.999999999996</v>
      </c>
      <c r="Z980" s="12">
        <f t="shared" si="319"/>
        <v>2867.9999999999991</v>
      </c>
      <c r="AA980" s="7"/>
      <c r="AB980">
        <v>132</v>
      </c>
      <c r="AC980" s="14">
        <f t="shared" si="320"/>
        <v>13.850000000000009</v>
      </c>
      <c r="AD980" s="12">
        <f t="shared" si="321"/>
        <v>5540.0000000000036</v>
      </c>
      <c r="AE980" s="12">
        <f t="shared" si="322"/>
        <v>1385.0000000000009</v>
      </c>
      <c r="AF980" s="7"/>
      <c r="AG980">
        <v>112</v>
      </c>
      <c r="AH980" s="14">
        <f t="shared" si="323"/>
        <v>-1.980000000000004</v>
      </c>
      <c r="AI980" s="12">
        <f t="shared" si="324"/>
        <v>-792.00000000000159</v>
      </c>
      <c r="AJ980" s="12">
        <f t="shared" si="325"/>
        <v>-198.0000000000004</v>
      </c>
      <c r="AK980" s="7"/>
      <c r="AL980" s="12">
        <f t="shared" si="326"/>
        <v>34023.999999999993</v>
      </c>
      <c r="AM980" s="12">
        <f t="shared" si="327"/>
        <v>8505.9999999999982</v>
      </c>
    </row>
    <row r="981" spans="1:39" x14ac:dyDescent="0.25">
      <c r="A981" t="s">
        <v>859</v>
      </c>
      <c r="B981" t="s">
        <v>782</v>
      </c>
      <c r="C981" t="s">
        <v>978</v>
      </c>
      <c r="D981">
        <v>2018</v>
      </c>
      <c r="E981" t="s">
        <v>1030</v>
      </c>
      <c r="F981">
        <v>2505</v>
      </c>
      <c r="G981">
        <v>1785</v>
      </c>
      <c r="H981" s="4" t="s">
        <v>14</v>
      </c>
      <c r="I981">
        <v>1999</v>
      </c>
      <c r="J981">
        <v>5.3</v>
      </c>
      <c r="K981">
        <v>139</v>
      </c>
      <c r="L981" s="30">
        <f t="shared" si="310"/>
        <v>126.49000000000001</v>
      </c>
      <c r="M981" s="30">
        <f t="shared" si="311"/>
        <v>122.32000000000001</v>
      </c>
      <c r="N981" s="30">
        <f t="shared" si="312"/>
        <v>118.14999999999999</v>
      </c>
      <c r="O981" s="30">
        <f t="shared" si="313"/>
        <v>113.98</v>
      </c>
      <c r="P981">
        <v>58</v>
      </c>
      <c r="Q981" s="7"/>
      <c r="R981">
        <v>171</v>
      </c>
      <c r="S981" s="14">
        <f t="shared" si="314"/>
        <v>44.509999999999991</v>
      </c>
      <c r="T981" s="12">
        <f t="shared" si="315"/>
        <v>258157.99999999994</v>
      </c>
      <c r="U981" s="12">
        <f t="shared" si="316"/>
        <v>4450.9999999999991</v>
      </c>
      <c r="V981" s="7"/>
      <c r="W981">
        <v>151</v>
      </c>
      <c r="X981" s="14">
        <f t="shared" si="317"/>
        <v>28.679999999999993</v>
      </c>
      <c r="Y981" s="12">
        <f t="shared" si="318"/>
        <v>166343.99999999997</v>
      </c>
      <c r="Z981" s="12">
        <f t="shared" si="319"/>
        <v>2867.9999999999995</v>
      </c>
      <c r="AA981" s="7"/>
      <c r="AB981">
        <v>132</v>
      </c>
      <c r="AC981" s="14">
        <f t="shared" si="320"/>
        <v>13.850000000000009</v>
      </c>
      <c r="AD981" s="12">
        <f t="shared" si="321"/>
        <v>80330.000000000058</v>
      </c>
      <c r="AE981" s="12">
        <f t="shared" si="322"/>
        <v>1385.0000000000009</v>
      </c>
      <c r="AF981" s="7"/>
      <c r="AG981">
        <v>112</v>
      </c>
      <c r="AH981" s="14">
        <f t="shared" si="323"/>
        <v>-1.980000000000004</v>
      </c>
      <c r="AI981" s="12">
        <f t="shared" si="324"/>
        <v>-11484.000000000024</v>
      </c>
      <c r="AJ981" s="12">
        <f t="shared" si="325"/>
        <v>-198.0000000000004</v>
      </c>
      <c r="AK981" s="7"/>
      <c r="AL981" s="12">
        <f t="shared" si="326"/>
        <v>493347.99999999994</v>
      </c>
      <c r="AM981" s="12">
        <f t="shared" si="327"/>
        <v>8505.9999999999982</v>
      </c>
    </row>
    <row r="982" spans="1:39" x14ac:dyDescent="0.25">
      <c r="A982" t="s">
        <v>15</v>
      </c>
      <c r="B982" t="s">
        <v>782</v>
      </c>
      <c r="C982" t="s">
        <v>960</v>
      </c>
      <c r="D982">
        <v>2016</v>
      </c>
      <c r="E982" t="s">
        <v>1031</v>
      </c>
      <c r="F982">
        <v>2430</v>
      </c>
      <c r="G982">
        <v>1785</v>
      </c>
      <c r="H982" s="4" t="s">
        <v>10</v>
      </c>
      <c r="I982">
        <v>1991</v>
      </c>
      <c r="J982">
        <v>7.3</v>
      </c>
      <c r="K982">
        <v>170</v>
      </c>
      <c r="L982" s="30">
        <f t="shared" si="310"/>
        <v>154.70000000000002</v>
      </c>
      <c r="M982" s="30">
        <f t="shared" si="311"/>
        <v>149.6</v>
      </c>
      <c r="N982" s="30">
        <f t="shared" si="312"/>
        <v>144.5</v>
      </c>
      <c r="O982" s="30">
        <f t="shared" si="313"/>
        <v>139.4</v>
      </c>
      <c r="P982">
        <v>18</v>
      </c>
      <c r="Q982" s="7"/>
      <c r="R982">
        <v>171</v>
      </c>
      <c r="S982" s="14">
        <f t="shared" si="314"/>
        <v>16.299999999999983</v>
      </c>
      <c r="T982" s="12">
        <f t="shared" si="315"/>
        <v>29339.999999999971</v>
      </c>
      <c r="U982" s="12">
        <f t="shared" si="316"/>
        <v>1629.9999999999984</v>
      </c>
      <c r="V982" s="7"/>
      <c r="W982">
        <v>151</v>
      </c>
      <c r="X982" s="14">
        <f t="shared" si="317"/>
        <v>1.4000000000000057</v>
      </c>
      <c r="Y982" s="12">
        <f t="shared" si="318"/>
        <v>2520.00000000001</v>
      </c>
      <c r="Z982" s="12">
        <f t="shared" si="319"/>
        <v>140.00000000000057</v>
      </c>
      <c r="AA982" s="7"/>
      <c r="AB982">
        <v>132</v>
      </c>
      <c r="AC982" s="14">
        <f t="shared" si="320"/>
        <v>-12.5</v>
      </c>
      <c r="AD982" s="12">
        <f t="shared" si="321"/>
        <v>-22500</v>
      </c>
      <c r="AE982" s="12">
        <f t="shared" si="322"/>
        <v>-1250</v>
      </c>
      <c r="AF982" s="7"/>
      <c r="AG982">
        <v>112</v>
      </c>
      <c r="AH982" s="14">
        <f t="shared" si="323"/>
        <v>-27.400000000000006</v>
      </c>
      <c r="AI982" s="12">
        <f t="shared" si="324"/>
        <v>-49320.000000000007</v>
      </c>
      <c r="AJ982" s="12">
        <f t="shared" si="325"/>
        <v>-2740.0000000000005</v>
      </c>
      <c r="AK982" s="7"/>
      <c r="AL982" s="12">
        <f t="shared" si="326"/>
        <v>-39960.000000000015</v>
      </c>
      <c r="AM982" s="12">
        <f t="shared" si="327"/>
        <v>-2220.0000000000009</v>
      </c>
    </row>
    <row r="983" spans="1:39" x14ac:dyDescent="0.25">
      <c r="A983" t="s">
        <v>61</v>
      </c>
      <c r="B983" t="s">
        <v>209</v>
      </c>
      <c r="C983" t="s">
        <v>883</v>
      </c>
      <c r="D983">
        <v>2016</v>
      </c>
      <c r="E983" t="s">
        <v>1035</v>
      </c>
      <c r="F983">
        <v>3200</v>
      </c>
      <c r="G983">
        <v>1789</v>
      </c>
      <c r="H983" s="4" t="s">
        <v>14</v>
      </c>
      <c r="I983">
        <v>3198</v>
      </c>
      <c r="J983">
        <v>9.3000000000000007</v>
      </c>
      <c r="K983">
        <v>246</v>
      </c>
      <c r="L983" s="30">
        <f t="shared" si="310"/>
        <v>223.86</v>
      </c>
      <c r="M983" s="30">
        <f t="shared" si="311"/>
        <v>216.48</v>
      </c>
      <c r="N983" s="30">
        <f t="shared" si="312"/>
        <v>209.1</v>
      </c>
      <c r="O983" s="30">
        <f t="shared" si="313"/>
        <v>201.72000000000003</v>
      </c>
      <c r="P983">
        <v>98</v>
      </c>
      <c r="Q983" s="7"/>
      <c r="R983">
        <v>171</v>
      </c>
      <c r="S983" s="14">
        <f t="shared" si="314"/>
        <v>-52.860000000000014</v>
      </c>
      <c r="T983" s="12">
        <f t="shared" si="315"/>
        <v>-518028.00000000017</v>
      </c>
      <c r="U983" s="12">
        <f t="shared" si="316"/>
        <v>-5286.0000000000018</v>
      </c>
      <c r="V983" s="7"/>
      <c r="W983">
        <v>151</v>
      </c>
      <c r="X983" s="14">
        <f t="shared" si="317"/>
        <v>-65.47999999999999</v>
      </c>
      <c r="Y983" s="12">
        <f t="shared" si="318"/>
        <v>-641703.99999999988</v>
      </c>
      <c r="Z983" s="12">
        <f t="shared" si="319"/>
        <v>-6547.9999999999991</v>
      </c>
      <c r="AA983" s="7"/>
      <c r="AB983">
        <v>132</v>
      </c>
      <c r="AC983" s="14">
        <f t="shared" si="320"/>
        <v>-77.099999999999994</v>
      </c>
      <c r="AD983" s="12">
        <f t="shared" si="321"/>
        <v>-755579.99999999988</v>
      </c>
      <c r="AE983" s="12">
        <f t="shared" si="322"/>
        <v>-7709.9999999999991</v>
      </c>
      <c r="AF983" s="7"/>
      <c r="AG983">
        <v>112</v>
      </c>
      <c r="AH983" s="14">
        <f t="shared" si="323"/>
        <v>-89.720000000000027</v>
      </c>
      <c r="AI983" s="12">
        <f t="shared" si="324"/>
        <v>-879256.00000000035</v>
      </c>
      <c r="AJ983" s="12">
        <f t="shared" si="325"/>
        <v>-8972.0000000000036</v>
      </c>
      <c r="AK983" s="7"/>
      <c r="AL983" s="12">
        <f t="shared" si="326"/>
        <v>-2794568</v>
      </c>
      <c r="AM983" s="12">
        <f t="shared" si="327"/>
        <v>-28516</v>
      </c>
    </row>
    <row r="984" spans="1:39" x14ac:dyDescent="0.25">
      <c r="A984" t="s">
        <v>141</v>
      </c>
      <c r="B984" t="s">
        <v>400</v>
      </c>
      <c r="C984" t="s">
        <v>1036</v>
      </c>
      <c r="D984">
        <v>2018</v>
      </c>
      <c r="E984" t="s">
        <v>1037</v>
      </c>
      <c r="F984">
        <v>2305</v>
      </c>
      <c r="G984">
        <v>1790</v>
      </c>
      <c r="H984" s="4" t="s">
        <v>10</v>
      </c>
      <c r="I984">
        <v>2894</v>
      </c>
      <c r="J984">
        <v>8.8000000000000007</v>
      </c>
      <c r="K984">
        <v>199</v>
      </c>
      <c r="L984" s="30">
        <f t="shared" si="310"/>
        <v>181.09</v>
      </c>
      <c r="M984" s="30">
        <f t="shared" si="311"/>
        <v>175.12</v>
      </c>
      <c r="N984" s="30">
        <f t="shared" si="312"/>
        <v>169.15</v>
      </c>
      <c r="O984" s="30">
        <f t="shared" si="313"/>
        <v>163.18</v>
      </c>
      <c r="P984">
        <v>90</v>
      </c>
      <c r="Q984" s="7"/>
      <c r="R984">
        <v>171</v>
      </c>
      <c r="S984" s="14">
        <f t="shared" si="314"/>
        <v>-10.090000000000003</v>
      </c>
      <c r="T984" s="12">
        <f t="shared" si="315"/>
        <v>-90810.000000000029</v>
      </c>
      <c r="U984" s="12">
        <f t="shared" si="316"/>
        <v>-1009.0000000000003</v>
      </c>
      <c r="V984" s="7"/>
      <c r="W984">
        <v>151</v>
      </c>
      <c r="X984" s="14">
        <f t="shared" si="317"/>
        <v>-24.120000000000005</v>
      </c>
      <c r="Y984" s="12">
        <f t="shared" si="318"/>
        <v>-217080.00000000003</v>
      </c>
      <c r="Z984" s="12">
        <f t="shared" si="319"/>
        <v>-2412.0000000000005</v>
      </c>
      <c r="AA984" s="7"/>
      <c r="AB984">
        <v>132</v>
      </c>
      <c r="AC984" s="14">
        <f t="shared" si="320"/>
        <v>-37.150000000000006</v>
      </c>
      <c r="AD984" s="12">
        <f t="shared" si="321"/>
        <v>-334350.00000000006</v>
      </c>
      <c r="AE984" s="12">
        <f t="shared" si="322"/>
        <v>-3715.0000000000005</v>
      </c>
      <c r="AF984" s="7"/>
      <c r="AG984">
        <v>112</v>
      </c>
      <c r="AH984" s="14">
        <f t="shared" si="323"/>
        <v>-51.180000000000007</v>
      </c>
      <c r="AI984" s="12">
        <f t="shared" si="324"/>
        <v>-460620.00000000006</v>
      </c>
      <c r="AJ984" s="12">
        <f t="shared" si="325"/>
        <v>-5118.0000000000009</v>
      </c>
      <c r="AK984" s="7"/>
      <c r="AL984" s="12">
        <f t="shared" si="326"/>
        <v>-1102860.0000000002</v>
      </c>
      <c r="AM984" s="12">
        <f t="shared" si="327"/>
        <v>-12254.000000000002</v>
      </c>
    </row>
    <row r="985" spans="1:39" x14ac:dyDescent="0.25">
      <c r="A985" t="s">
        <v>15</v>
      </c>
      <c r="B985" t="s">
        <v>209</v>
      </c>
      <c r="C985" t="s">
        <v>987</v>
      </c>
      <c r="D985">
        <v>2016</v>
      </c>
      <c r="E985" t="s">
        <v>1040</v>
      </c>
      <c r="F985">
        <v>3490</v>
      </c>
      <c r="G985">
        <v>1790</v>
      </c>
      <c r="H985" s="4" t="s">
        <v>14</v>
      </c>
      <c r="I985">
        <v>2987</v>
      </c>
      <c r="J985">
        <v>9.9</v>
      </c>
      <c r="K985">
        <v>258</v>
      </c>
      <c r="L985" s="30">
        <f t="shared" si="310"/>
        <v>234.78</v>
      </c>
      <c r="M985" s="30">
        <f t="shared" si="311"/>
        <v>227.04</v>
      </c>
      <c r="N985" s="30">
        <f t="shared" si="312"/>
        <v>219.29999999999998</v>
      </c>
      <c r="O985" s="30">
        <f t="shared" si="313"/>
        <v>211.56</v>
      </c>
      <c r="P985">
        <v>2</v>
      </c>
      <c r="Q985" s="7"/>
      <c r="R985">
        <v>171</v>
      </c>
      <c r="S985" s="14">
        <f t="shared" si="314"/>
        <v>-63.78</v>
      </c>
      <c r="T985" s="12">
        <f t="shared" si="315"/>
        <v>-12756</v>
      </c>
      <c r="U985" s="12">
        <f t="shared" si="316"/>
        <v>-6378</v>
      </c>
      <c r="V985" s="7"/>
      <c r="W985">
        <v>151</v>
      </c>
      <c r="X985" s="14">
        <f t="shared" si="317"/>
        <v>-76.039999999999992</v>
      </c>
      <c r="Y985" s="12">
        <f t="shared" si="318"/>
        <v>-15207.999999999998</v>
      </c>
      <c r="Z985" s="12">
        <f t="shared" si="319"/>
        <v>-7603.9999999999991</v>
      </c>
      <c r="AA985" s="7"/>
      <c r="AB985">
        <v>132</v>
      </c>
      <c r="AC985" s="14">
        <f t="shared" si="320"/>
        <v>-87.299999999999983</v>
      </c>
      <c r="AD985" s="12">
        <f t="shared" si="321"/>
        <v>-17459.999999999996</v>
      </c>
      <c r="AE985" s="12">
        <f t="shared" si="322"/>
        <v>-8729.9999999999982</v>
      </c>
      <c r="AF985" s="7"/>
      <c r="AG985">
        <v>112</v>
      </c>
      <c r="AH985" s="14">
        <f t="shared" si="323"/>
        <v>-99.56</v>
      </c>
      <c r="AI985" s="12">
        <f t="shared" si="324"/>
        <v>-19912</v>
      </c>
      <c r="AJ985" s="12">
        <f t="shared" si="325"/>
        <v>-9956</v>
      </c>
      <c r="AK985" s="7"/>
      <c r="AL985" s="12">
        <f t="shared" si="326"/>
        <v>-65336</v>
      </c>
      <c r="AM985" s="12">
        <f t="shared" si="327"/>
        <v>-32668</v>
      </c>
    </row>
    <row r="986" spans="1:39" x14ac:dyDescent="0.25">
      <c r="A986" t="s">
        <v>476</v>
      </c>
      <c r="B986" t="s">
        <v>782</v>
      </c>
      <c r="C986" t="s">
        <v>1038</v>
      </c>
      <c r="D986">
        <v>2017</v>
      </c>
      <c r="E986" t="s">
        <v>1039</v>
      </c>
      <c r="F986">
        <v>2280</v>
      </c>
      <c r="G986">
        <v>1790</v>
      </c>
      <c r="H986" s="4" t="s">
        <v>10</v>
      </c>
      <c r="I986">
        <v>1998</v>
      </c>
      <c r="J986">
        <v>7.7</v>
      </c>
      <c r="K986">
        <v>178</v>
      </c>
      <c r="L986" s="30">
        <f t="shared" si="310"/>
        <v>161.98000000000002</v>
      </c>
      <c r="M986" s="30">
        <f t="shared" si="311"/>
        <v>156.64000000000001</v>
      </c>
      <c r="N986" s="30">
        <f t="shared" si="312"/>
        <v>151.29999999999998</v>
      </c>
      <c r="O986" s="30">
        <f t="shared" si="313"/>
        <v>145.96</v>
      </c>
      <c r="P986">
        <v>6</v>
      </c>
      <c r="Q986" s="7"/>
      <c r="R986">
        <v>171</v>
      </c>
      <c r="S986" s="14">
        <f t="shared" si="314"/>
        <v>9.0199999999999818</v>
      </c>
      <c r="T986" s="12">
        <f t="shared" si="315"/>
        <v>5411.9999999999891</v>
      </c>
      <c r="U986" s="12">
        <f t="shared" si="316"/>
        <v>901.99999999999818</v>
      </c>
      <c r="V986" s="7"/>
      <c r="W986">
        <v>151</v>
      </c>
      <c r="X986" s="14">
        <f t="shared" si="317"/>
        <v>-5.6400000000000148</v>
      </c>
      <c r="Y986" s="12">
        <f t="shared" si="318"/>
        <v>-3384.0000000000091</v>
      </c>
      <c r="Z986" s="12">
        <f t="shared" si="319"/>
        <v>-564.00000000000148</v>
      </c>
      <c r="AA986" s="7"/>
      <c r="AB986">
        <v>132</v>
      </c>
      <c r="AC986" s="14">
        <f t="shared" si="320"/>
        <v>-19.299999999999983</v>
      </c>
      <c r="AD986" s="12">
        <f t="shared" si="321"/>
        <v>-11579.999999999989</v>
      </c>
      <c r="AE986" s="12">
        <f t="shared" si="322"/>
        <v>-1929.9999999999982</v>
      </c>
      <c r="AF986" s="7"/>
      <c r="AG986">
        <v>112</v>
      </c>
      <c r="AH986" s="14">
        <f t="shared" si="323"/>
        <v>-33.960000000000008</v>
      </c>
      <c r="AI986" s="12">
        <f t="shared" si="324"/>
        <v>-20376.000000000004</v>
      </c>
      <c r="AJ986" s="12">
        <f t="shared" si="325"/>
        <v>-3396.0000000000005</v>
      </c>
      <c r="AK986" s="7"/>
      <c r="AL986" s="12">
        <f t="shared" si="326"/>
        <v>-29928.000000000011</v>
      </c>
      <c r="AM986" s="12">
        <f t="shared" si="327"/>
        <v>-4988.0000000000018</v>
      </c>
    </row>
    <row r="987" spans="1:39" x14ac:dyDescent="0.25">
      <c r="A987" t="s">
        <v>15</v>
      </c>
      <c r="B987" t="s">
        <v>395</v>
      </c>
      <c r="C987" t="s">
        <v>987</v>
      </c>
      <c r="D987">
        <v>2012</v>
      </c>
      <c r="E987" t="s">
        <v>1986</v>
      </c>
      <c r="F987">
        <v>3490</v>
      </c>
      <c r="G987">
        <v>1790</v>
      </c>
      <c r="H987" s="4" t="s">
        <v>14</v>
      </c>
      <c r="I987">
        <v>2987</v>
      </c>
      <c r="J987">
        <v>9.9</v>
      </c>
      <c r="K987">
        <v>258</v>
      </c>
      <c r="L987" s="30">
        <f t="shared" si="310"/>
        <v>234.78</v>
      </c>
      <c r="M987" s="30">
        <f t="shared" si="311"/>
        <v>227.04</v>
      </c>
      <c r="N987" s="30">
        <f t="shared" si="312"/>
        <v>219.29999999999998</v>
      </c>
      <c r="O987" s="30">
        <f t="shared" si="313"/>
        <v>211.56</v>
      </c>
      <c r="P987">
        <v>2</v>
      </c>
      <c r="Q987" s="7"/>
      <c r="R987">
        <v>171</v>
      </c>
      <c r="S987" s="14">
        <f t="shared" si="314"/>
        <v>-63.78</v>
      </c>
      <c r="T987" s="12">
        <f t="shared" si="315"/>
        <v>-12756</v>
      </c>
      <c r="U987" s="12">
        <f t="shared" si="316"/>
        <v>-6378</v>
      </c>
      <c r="V987" s="7"/>
      <c r="W987">
        <v>151</v>
      </c>
      <c r="X987" s="14">
        <f t="shared" si="317"/>
        <v>-76.039999999999992</v>
      </c>
      <c r="Y987" s="12">
        <f t="shared" si="318"/>
        <v>-15207.999999999998</v>
      </c>
      <c r="Z987" s="12">
        <f t="shared" si="319"/>
        <v>-7603.9999999999991</v>
      </c>
      <c r="AA987" s="7"/>
      <c r="AB987">
        <v>132</v>
      </c>
      <c r="AC987" s="14">
        <f t="shared" si="320"/>
        <v>-87.299999999999983</v>
      </c>
      <c r="AD987" s="12">
        <f t="shared" si="321"/>
        <v>-17459.999999999996</v>
      </c>
      <c r="AE987" s="12">
        <f t="shared" si="322"/>
        <v>-8729.9999999999982</v>
      </c>
      <c r="AF987" s="7"/>
      <c r="AG987">
        <v>112</v>
      </c>
      <c r="AH987" s="14">
        <f t="shared" si="323"/>
        <v>-99.56</v>
      </c>
      <c r="AI987" s="12">
        <f t="shared" si="324"/>
        <v>-19912</v>
      </c>
      <c r="AJ987" s="12">
        <f t="shared" si="325"/>
        <v>-9956</v>
      </c>
      <c r="AK987" s="7"/>
      <c r="AL987" s="12">
        <f t="shared" si="326"/>
        <v>-65336</v>
      </c>
      <c r="AM987" s="12">
        <f t="shared" si="327"/>
        <v>-32668</v>
      </c>
    </row>
    <row r="988" spans="1:39" x14ac:dyDescent="0.25">
      <c r="A988" t="s">
        <v>61</v>
      </c>
      <c r="B988" t="s">
        <v>48</v>
      </c>
      <c r="C988" t="s">
        <v>883</v>
      </c>
      <c r="D988">
        <v>2016</v>
      </c>
      <c r="E988" t="s">
        <v>1041</v>
      </c>
      <c r="F988">
        <v>3200</v>
      </c>
      <c r="G988">
        <v>1791</v>
      </c>
      <c r="H988" s="4" t="s">
        <v>14</v>
      </c>
      <c r="I988">
        <v>3198</v>
      </c>
      <c r="J988">
        <v>9.6999999999999993</v>
      </c>
      <c r="K988">
        <v>256</v>
      </c>
      <c r="L988" s="30">
        <f t="shared" ref="L988:L999" si="328">K988*(1-L$5)</f>
        <v>232.96</v>
      </c>
      <c r="M988" s="30">
        <f t="shared" ref="M988:M999" si="329">K988*(1-M$5)</f>
        <v>225.28</v>
      </c>
      <c r="N988" s="30">
        <f t="shared" ref="N988:N999" si="330">K988*(1-N$5)</f>
        <v>217.6</v>
      </c>
      <c r="O988" s="30">
        <f t="shared" ref="O988:O999" si="331">K988*(1-O$5)</f>
        <v>209.92000000000002</v>
      </c>
      <c r="P988">
        <v>54</v>
      </c>
      <c r="Q988" s="7"/>
      <c r="R988">
        <v>171</v>
      </c>
      <c r="S988" s="14">
        <f t="shared" ref="S988:S1000" si="332">R988-L988</f>
        <v>-61.960000000000008</v>
      </c>
      <c r="T988" s="12">
        <f t="shared" ref="T988:T1000" si="333">(S988*P988)*100</f>
        <v>-334584.00000000006</v>
      </c>
      <c r="U988" s="12">
        <f t="shared" ref="U988:U1000" si="334">T988/P988</f>
        <v>-6196.0000000000009</v>
      </c>
      <c r="V988" s="7"/>
      <c r="W988">
        <v>151</v>
      </c>
      <c r="X988" s="14">
        <f t="shared" ref="X988:X1000" si="335">W988-M988</f>
        <v>-74.28</v>
      </c>
      <c r="Y988" s="12">
        <f t="shared" ref="Y988:Y1000" si="336">(X988*P988)*100</f>
        <v>-401112</v>
      </c>
      <c r="Z988" s="12">
        <f t="shared" ref="Z988:Z1000" si="337">Y988/P988</f>
        <v>-7428</v>
      </c>
      <c r="AA988" s="7"/>
      <c r="AB988">
        <v>132</v>
      </c>
      <c r="AC988" s="14">
        <f t="shared" ref="AC988:AC1000" si="338">AB988-N988</f>
        <v>-85.6</v>
      </c>
      <c r="AD988" s="12">
        <f t="shared" ref="AD988:AD1000" si="339">(AC988*P988)*100</f>
        <v>-462239.99999999994</v>
      </c>
      <c r="AE988" s="12">
        <f t="shared" ref="AE988:AE1000" si="340">AD988/P988</f>
        <v>-8559.9999999999982</v>
      </c>
      <c r="AF988" s="7"/>
      <c r="AG988">
        <v>112</v>
      </c>
      <c r="AH988" s="14">
        <f t="shared" ref="AH988:AH1000" si="341">AG988-O988</f>
        <v>-97.920000000000016</v>
      </c>
      <c r="AI988" s="12">
        <f t="shared" ref="AI988:AI1000" si="342">(AH988*P988)*100</f>
        <v>-528768.00000000012</v>
      </c>
      <c r="AJ988" s="12">
        <f t="shared" ref="AJ988:AJ1000" si="343">AI988/P988</f>
        <v>-9792.0000000000018</v>
      </c>
      <c r="AK988" s="7"/>
      <c r="AL988" s="12">
        <f t="shared" ref="AL988:AL1000" si="344">AI988+AD988+Y988+T988</f>
        <v>-1726704</v>
      </c>
      <c r="AM988" s="12">
        <f t="shared" ref="AM988:AM1000" si="345">AL988/P988</f>
        <v>-31976</v>
      </c>
    </row>
    <row r="989" spans="1:39" x14ac:dyDescent="0.25">
      <c r="A989" t="s">
        <v>55</v>
      </c>
      <c r="B989" t="s">
        <v>239</v>
      </c>
      <c r="C989" t="s">
        <v>568</v>
      </c>
      <c r="D989">
        <v>2019</v>
      </c>
      <c r="E989" t="s">
        <v>1987</v>
      </c>
      <c r="F989">
        <v>2230</v>
      </c>
      <c r="G989">
        <v>1791</v>
      </c>
      <c r="H989" s="4" t="s">
        <v>194</v>
      </c>
      <c r="I989">
        <v>0</v>
      </c>
      <c r="J989">
        <v>0</v>
      </c>
      <c r="K989">
        <v>0</v>
      </c>
      <c r="L989" s="30">
        <f t="shared" si="328"/>
        <v>0</v>
      </c>
      <c r="M989" s="30">
        <f t="shared" si="329"/>
        <v>0</v>
      </c>
      <c r="N989" s="30">
        <f t="shared" si="330"/>
        <v>0</v>
      </c>
      <c r="O989" s="30">
        <f t="shared" si="331"/>
        <v>0</v>
      </c>
      <c r="P989">
        <v>78</v>
      </c>
      <c r="Q989" s="7"/>
      <c r="R989">
        <v>171</v>
      </c>
      <c r="S989" s="14">
        <f t="shared" si="332"/>
        <v>171</v>
      </c>
      <c r="T989" s="12">
        <f t="shared" si="333"/>
        <v>1333800</v>
      </c>
      <c r="U989" s="12">
        <f t="shared" si="334"/>
        <v>17100</v>
      </c>
      <c r="V989" s="7"/>
      <c r="W989">
        <v>151</v>
      </c>
      <c r="X989" s="14">
        <f t="shared" si="335"/>
        <v>151</v>
      </c>
      <c r="Y989" s="12">
        <f t="shared" si="336"/>
        <v>1177800</v>
      </c>
      <c r="Z989" s="12">
        <f t="shared" si="337"/>
        <v>15100</v>
      </c>
      <c r="AA989" s="7"/>
      <c r="AB989">
        <v>132</v>
      </c>
      <c r="AC989" s="14">
        <f t="shared" si="338"/>
        <v>132</v>
      </c>
      <c r="AD989" s="12">
        <f t="shared" si="339"/>
        <v>1029600</v>
      </c>
      <c r="AE989" s="12">
        <f t="shared" si="340"/>
        <v>13200</v>
      </c>
      <c r="AF989" s="7"/>
      <c r="AG989">
        <v>112</v>
      </c>
      <c r="AH989" s="14">
        <f t="shared" si="341"/>
        <v>112</v>
      </c>
      <c r="AI989" s="12">
        <f t="shared" si="342"/>
        <v>873600</v>
      </c>
      <c r="AJ989" s="12">
        <f t="shared" si="343"/>
        <v>11200</v>
      </c>
      <c r="AK989" s="7"/>
      <c r="AL989" s="12">
        <f t="shared" si="344"/>
        <v>4414800</v>
      </c>
      <c r="AM989" s="12">
        <f t="shared" si="345"/>
        <v>56600</v>
      </c>
    </row>
    <row r="990" spans="1:39" x14ac:dyDescent="0.25">
      <c r="A990" t="s">
        <v>113</v>
      </c>
      <c r="B990" t="s">
        <v>395</v>
      </c>
      <c r="C990" t="s">
        <v>871</v>
      </c>
      <c r="D990">
        <v>2019</v>
      </c>
      <c r="E990" t="s">
        <v>1988</v>
      </c>
      <c r="F990">
        <v>3000</v>
      </c>
      <c r="G990">
        <v>1793</v>
      </c>
      <c r="H990" s="4" t="s">
        <v>14</v>
      </c>
      <c r="I990">
        <v>1968</v>
      </c>
      <c r="J990">
        <v>7.4</v>
      </c>
      <c r="K990">
        <v>195</v>
      </c>
      <c r="L990" s="30">
        <f t="shared" si="328"/>
        <v>177.45000000000002</v>
      </c>
      <c r="M990" s="30">
        <f t="shared" si="329"/>
        <v>171.6</v>
      </c>
      <c r="N990" s="30">
        <f t="shared" si="330"/>
        <v>165.75</v>
      </c>
      <c r="O990" s="30">
        <f t="shared" si="331"/>
        <v>159.9</v>
      </c>
      <c r="P990">
        <v>2</v>
      </c>
      <c r="Q990" s="7"/>
      <c r="R990">
        <v>171</v>
      </c>
      <c r="S990" s="14">
        <f t="shared" si="332"/>
        <v>-6.4500000000000171</v>
      </c>
      <c r="T990" s="12">
        <f t="shared" si="333"/>
        <v>-1290.0000000000034</v>
      </c>
      <c r="U990" s="12">
        <f t="shared" si="334"/>
        <v>-645.00000000000171</v>
      </c>
      <c r="V990" s="7"/>
      <c r="W990">
        <v>151</v>
      </c>
      <c r="X990" s="14">
        <f t="shared" si="335"/>
        <v>-20.599999999999994</v>
      </c>
      <c r="Y990" s="12">
        <f t="shared" si="336"/>
        <v>-4119.9999999999991</v>
      </c>
      <c r="Z990" s="12">
        <f t="shared" si="337"/>
        <v>-2059.9999999999995</v>
      </c>
      <c r="AA990" s="7"/>
      <c r="AB990">
        <v>132</v>
      </c>
      <c r="AC990" s="14">
        <f t="shared" si="338"/>
        <v>-33.75</v>
      </c>
      <c r="AD990" s="12">
        <f t="shared" si="339"/>
        <v>-6750</v>
      </c>
      <c r="AE990" s="12">
        <f t="shared" si="340"/>
        <v>-3375</v>
      </c>
      <c r="AF990" s="7"/>
      <c r="AG990">
        <v>112</v>
      </c>
      <c r="AH990" s="14">
        <f t="shared" si="341"/>
        <v>-47.900000000000006</v>
      </c>
      <c r="AI990" s="12">
        <f t="shared" si="342"/>
        <v>-9580.0000000000018</v>
      </c>
      <c r="AJ990" s="12">
        <f t="shared" si="343"/>
        <v>-4790.0000000000009</v>
      </c>
      <c r="AK990" s="7"/>
      <c r="AL990" s="12">
        <f t="shared" si="344"/>
        <v>-21740.000000000004</v>
      </c>
      <c r="AM990" s="12">
        <f t="shared" si="345"/>
        <v>-10870.000000000002</v>
      </c>
    </row>
    <row r="991" spans="1:39" x14ac:dyDescent="0.25">
      <c r="A991" t="s">
        <v>192</v>
      </c>
      <c r="B991" t="s">
        <v>902</v>
      </c>
      <c r="C991" t="s">
        <v>1086</v>
      </c>
      <c r="D991">
        <v>2015</v>
      </c>
      <c r="E991" t="s">
        <v>1989</v>
      </c>
      <c r="F991">
        <v>2490</v>
      </c>
      <c r="G991">
        <v>1795</v>
      </c>
      <c r="H991" s="4" t="s">
        <v>14</v>
      </c>
      <c r="I991">
        <v>2993</v>
      </c>
      <c r="J991">
        <v>4.8</v>
      </c>
      <c r="K991">
        <v>127</v>
      </c>
      <c r="L991" s="30">
        <f t="shared" si="328"/>
        <v>115.57000000000001</v>
      </c>
      <c r="M991" s="30">
        <f t="shared" si="329"/>
        <v>111.76</v>
      </c>
      <c r="N991" s="30">
        <f t="shared" si="330"/>
        <v>107.95</v>
      </c>
      <c r="O991" s="30">
        <f t="shared" si="331"/>
        <v>104.14000000000001</v>
      </c>
      <c r="P991">
        <v>2</v>
      </c>
      <c r="Q991" s="7"/>
      <c r="R991">
        <v>171</v>
      </c>
      <c r="S991" s="14">
        <f t="shared" si="332"/>
        <v>55.429999999999993</v>
      </c>
      <c r="T991" s="12">
        <f t="shared" si="333"/>
        <v>11085.999999999998</v>
      </c>
      <c r="U991" s="12">
        <f t="shared" si="334"/>
        <v>5542.9999999999991</v>
      </c>
      <c r="V991" s="7"/>
      <c r="W991">
        <v>151</v>
      </c>
      <c r="X991" s="14">
        <f t="shared" si="335"/>
        <v>39.239999999999995</v>
      </c>
      <c r="Y991" s="12">
        <f t="shared" si="336"/>
        <v>7847.9999999999991</v>
      </c>
      <c r="Z991" s="12">
        <f t="shared" si="337"/>
        <v>3923.9999999999995</v>
      </c>
      <c r="AA991" s="7"/>
      <c r="AB991">
        <v>132</v>
      </c>
      <c r="AC991" s="14">
        <f t="shared" si="338"/>
        <v>24.049999999999997</v>
      </c>
      <c r="AD991" s="12">
        <f t="shared" si="339"/>
        <v>4809.9999999999991</v>
      </c>
      <c r="AE991" s="12">
        <f t="shared" si="340"/>
        <v>2404.9999999999995</v>
      </c>
      <c r="AF991" s="7"/>
      <c r="AG991">
        <v>112</v>
      </c>
      <c r="AH991" s="14">
        <f t="shared" si="341"/>
        <v>7.8599999999999852</v>
      </c>
      <c r="AI991" s="12">
        <f t="shared" si="342"/>
        <v>1571.999999999997</v>
      </c>
      <c r="AJ991" s="12">
        <f t="shared" si="343"/>
        <v>785.99999999999852</v>
      </c>
      <c r="AK991" s="7"/>
      <c r="AL991" s="12">
        <f t="shared" si="344"/>
        <v>25315.999999999993</v>
      </c>
      <c r="AM991" s="12">
        <f t="shared" si="345"/>
        <v>12657.999999999996</v>
      </c>
    </row>
    <row r="992" spans="1:39" x14ac:dyDescent="0.25">
      <c r="A992" t="s">
        <v>58</v>
      </c>
      <c r="B992" t="s">
        <v>8</v>
      </c>
      <c r="C992" t="s">
        <v>1044</v>
      </c>
      <c r="D992">
        <v>2016</v>
      </c>
      <c r="E992" t="s">
        <v>1045</v>
      </c>
      <c r="F992">
        <v>2430</v>
      </c>
      <c r="G992">
        <v>1795</v>
      </c>
      <c r="H992" s="4" t="s">
        <v>10</v>
      </c>
      <c r="I992">
        <v>2362</v>
      </c>
      <c r="J992">
        <v>8.9</v>
      </c>
      <c r="K992">
        <v>207</v>
      </c>
      <c r="L992" s="30">
        <f t="shared" si="328"/>
        <v>188.37</v>
      </c>
      <c r="M992" s="30">
        <f t="shared" si="329"/>
        <v>182.16</v>
      </c>
      <c r="N992" s="30">
        <f t="shared" si="330"/>
        <v>175.95</v>
      </c>
      <c r="O992" s="30">
        <f t="shared" si="331"/>
        <v>169.74</v>
      </c>
      <c r="P992">
        <v>6</v>
      </c>
      <c r="Q992" s="7"/>
      <c r="R992">
        <v>171</v>
      </c>
      <c r="S992" s="14">
        <f t="shared" si="332"/>
        <v>-17.370000000000005</v>
      </c>
      <c r="T992" s="12">
        <f t="shared" si="333"/>
        <v>-10422.000000000004</v>
      </c>
      <c r="U992" s="12">
        <f t="shared" si="334"/>
        <v>-1737.0000000000007</v>
      </c>
      <c r="V992" s="7"/>
      <c r="W992">
        <v>151</v>
      </c>
      <c r="X992" s="14">
        <f t="shared" si="335"/>
        <v>-31.159999999999997</v>
      </c>
      <c r="Y992" s="12">
        <f t="shared" si="336"/>
        <v>-18695.999999999996</v>
      </c>
      <c r="Z992" s="12">
        <f t="shared" si="337"/>
        <v>-3115.9999999999995</v>
      </c>
      <c r="AA992" s="7"/>
      <c r="AB992">
        <v>132</v>
      </c>
      <c r="AC992" s="14">
        <f t="shared" si="338"/>
        <v>-43.949999999999989</v>
      </c>
      <c r="AD992" s="12">
        <f t="shared" si="339"/>
        <v>-26369.999999999993</v>
      </c>
      <c r="AE992" s="12">
        <f t="shared" si="340"/>
        <v>-4394.9999999999991</v>
      </c>
      <c r="AF992" s="7"/>
      <c r="AG992">
        <v>112</v>
      </c>
      <c r="AH992" s="14">
        <f t="shared" si="341"/>
        <v>-57.740000000000009</v>
      </c>
      <c r="AI992" s="12">
        <f t="shared" si="342"/>
        <v>-34644.000000000007</v>
      </c>
      <c r="AJ992" s="12">
        <f t="shared" si="343"/>
        <v>-5774.0000000000009</v>
      </c>
      <c r="AK992" s="7"/>
      <c r="AL992" s="12">
        <f t="shared" si="344"/>
        <v>-90132</v>
      </c>
      <c r="AM992" s="12">
        <f t="shared" si="345"/>
        <v>-15022</v>
      </c>
    </row>
    <row r="993" spans="1:39" x14ac:dyDescent="0.25">
      <c r="A993" t="s">
        <v>72</v>
      </c>
      <c r="B993" t="s">
        <v>271</v>
      </c>
      <c r="C993" t="s">
        <v>656</v>
      </c>
      <c r="D993">
        <v>2017</v>
      </c>
      <c r="E993" t="s">
        <v>1042</v>
      </c>
      <c r="F993">
        <v>2510</v>
      </c>
      <c r="G993">
        <v>1795</v>
      </c>
      <c r="H993" s="4" t="s">
        <v>14</v>
      </c>
      <c r="I993">
        <v>1968</v>
      </c>
      <c r="J993">
        <v>5.7</v>
      </c>
      <c r="K993">
        <v>151</v>
      </c>
      <c r="L993" s="30">
        <f t="shared" si="328"/>
        <v>137.41</v>
      </c>
      <c r="M993" s="30">
        <f t="shared" si="329"/>
        <v>132.88</v>
      </c>
      <c r="N993" s="30">
        <f t="shared" si="330"/>
        <v>128.35</v>
      </c>
      <c r="O993" s="30">
        <f t="shared" si="331"/>
        <v>123.82000000000001</v>
      </c>
      <c r="P993">
        <v>16</v>
      </c>
      <c r="Q993" s="7"/>
      <c r="R993">
        <v>171</v>
      </c>
      <c r="S993" s="14">
        <f t="shared" si="332"/>
        <v>33.590000000000003</v>
      </c>
      <c r="T993" s="12">
        <f t="shared" si="333"/>
        <v>53744.000000000007</v>
      </c>
      <c r="U993" s="12">
        <f t="shared" si="334"/>
        <v>3359.0000000000005</v>
      </c>
      <c r="V993" s="7"/>
      <c r="W993">
        <v>151</v>
      </c>
      <c r="X993" s="14">
        <f t="shared" si="335"/>
        <v>18.120000000000005</v>
      </c>
      <c r="Y993" s="12">
        <f t="shared" si="336"/>
        <v>28992.000000000007</v>
      </c>
      <c r="Z993" s="12">
        <f t="shared" si="337"/>
        <v>1812.0000000000005</v>
      </c>
      <c r="AA993" s="7"/>
      <c r="AB993">
        <v>132</v>
      </c>
      <c r="AC993" s="14">
        <f t="shared" si="338"/>
        <v>3.6500000000000057</v>
      </c>
      <c r="AD993" s="12">
        <f t="shared" si="339"/>
        <v>5840.0000000000091</v>
      </c>
      <c r="AE993" s="12">
        <f t="shared" si="340"/>
        <v>365.00000000000057</v>
      </c>
      <c r="AF993" s="7"/>
      <c r="AG993">
        <v>112</v>
      </c>
      <c r="AH993" s="14">
        <f t="shared" si="341"/>
        <v>-11.820000000000007</v>
      </c>
      <c r="AI993" s="12">
        <f t="shared" si="342"/>
        <v>-18912.000000000011</v>
      </c>
      <c r="AJ993" s="12">
        <f t="shared" si="343"/>
        <v>-1182.0000000000007</v>
      </c>
      <c r="AK993" s="7"/>
      <c r="AL993" s="12">
        <f t="shared" si="344"/>
        <v>69664.000000000015</v>
      </c>
      <c r="AM993" s="12">
        <f t="shared" si="345"/>
        <v>4354.0000000000009</v>
      </c>
    </row>
    <row r="994" spans="1:39" x14ac:dyDescent="0.25">
      <c r="A994" t="s">
        <v>72</v>
      </c>
      <c r="B994" t="s">
        <v>271</v>
      </c>
      <c r="C994" t="s">
        <v>656</v>
      </c>
      <c r="D994">
        <v>2019</v>
      </c>
      <c r="E994" t="s">
        <v>1990</v>
      </c>
      <c r="F994">
        <v>2510</v>
      </c>
      <c r="G994">
        <v>1795</v>
      </c>
      <c r="H994" s="4" t="s">
        <v>14</v>
      </c>
      <c r="I994">
        <v>1968</v>
      </c>
      <c r="J994">
        <v>5.8</v>
      </c>
      <c r="K994">
        <v>152</v>
      </c>
      <c r="L994" s="30">
        <f t="shared" si="328"/>
        <v>138.32</v>
      </c>
      <c r="M994" s="30">
        <f t="shared" si="329"/>
        <v>133.76</v>
      </c>
      <c r="N994" s="30">
        <f t="shared" si="330"/>
        <v>129.19999999999999</v>
      </c>
      <c r="O994" s="30">
        <f t="shared" si="331"/>
        <v>124.64000000000001</v>
      </c>
      <c r="P994">
        <v>32</v>
      </c>
      <c r="Q994" s="7"/>
      <c r="R994">
        <v>171</v>
      </c>
      <c r="S994" s="14">
        <f t="shared" si="332"/>
        <v>32.680000000000007</v>
      </c>
      <c r="T994" s="12">
        <f t="shared" si="333"/>
        <v>104576.00000000003</v>
      </c>
      <c r="U994" s="12">
        <f t="shared" si="334"/>
        <v>3268.0000000000009</v>
      </c>
      <c r="V994" s="7"/>
      <c r="W994">
        <v>151</v>
      </c>
      <c r="X994" s="14">
        <f t="shared" si="335"/>
        <v>17.240000000000009</v>
      </c>
      <c r="Y994" s="12">
        <f t="shared" si="336"/>
        <v>55168.000000000029</v>
      </c>
      <c r="Z994" s="12">
        <f t="shared" si="337"/>
        <v>1724.0000000000009</v>
      </c>
      <c r="AA994" s="7"/>
      <c r="AB994">
        <v>132</v>
      </c>
      <c r="AC994" s="14">
        <f t="shared" si="338"/>
        <v>2.8000000000000114</v>
      </c>
      <c r="AD994" s="12">
        <f t="shared" si="339"/>
        <v>8960.0000000000364</v>
      </c>
      <c r="AE994" s="12">
        <f t="shared" si="340"/>
        <v>280.00000000000114</v>
      </c>
      <c r="AF994" s="7"/>
      <c r="AG994">
        <v>112</v>
      </c>
      <c r="AH994" s="14">
        <f t="shared" si="341"/>
        <v>-12.640000000000015</v>
      </c>
      <c r="AI994" s="12">
        <f t="shared" si="342"/>
        <v>-40448.000000000044</v>
      </c>
      <c r="AJ994" s="12">
        <f t="shared" si="343"/>
        <v>-1264.0000000000014</v>
      </c>
      <c r="AK994" s="7"/>
      <c r="AL994" s="12">
        <f t="shared" si="344"/>
        <v>128256.00000000006</v>
      </c>
      <c r="AM994" s="12">
        <f t="shared" si="345"/>
        <v>4008.0000000000018</v>
      </c>
    </row>
    <row r="995" spans="1:39" x14ac:dyDescent="0.25">
      <c r="A995" t="s">
        <v>410</v>
      </c>
      <c r="B995" t="s">
        <v>782</v>
      </c>
      <c r="C995" t="s">
        <v>1012</v>
      </c>
      <c r="D995">
        <v>2019</v>
      </c>
      <c r="E995" t="s">
        <v>1991</v>
      </c>
      <c r="F995">
        <v>2510</v>
      </c>
      <c r="G995">
        <v>1795</v>
      </c>
      <c r="H995" s="4" t="s">
        <v>10</v>
      </c>
      <c r="I995">
        <v>1984</v>
      </c>
      <c r="J995">
        <v>8.9</v>
      </c>
      <c r="K995">
        <v>204</v>
      </c>
      <c r="L995" s="30">
        <f t="shared" si="328"/>
        <v>185.64000000000001</v>
      </c>
      <c r="M995" s="30">
        <f t="shared" si="329"/>
        <v>179.52</v>
      </c>
      <c r="N995" s="30">
        <f t="shared" si="330"/>
        <v>173.4</v>
      </c>
      <c r="O995" s="30">
        <f t="shared" si="331"/>
        <v>167.28</v>
      </c>
      <c r="P995">
        <v>56</v>
      </c>
      <c r="Q995" s="7"/>
      <c r="R995">
        <v>171</v>
      </c>
      <c r="S995" s="14">
        <f t="shared" si="332"/>
        <v>-14.640000000000015</v>
      </c>
      <c r="T995" s="12">
        <f t="shared" si="333"/>
        <v>-81984.000000000087</v>
      </c>
      <c r="U995" s="12">
        <f t="shared" si="334"/>
        <v>-1464.0000000000016</v>
      </c>
      <c r="V995" s="7"/>
      <c r="W995">
        <v>151</v>
      </c>
      <c r="X995" s="14">
        <f t="shared" si="335"/>
        <v>-28.52000000000001</v>
      </c>
      <c r="Y995" s="12">
        <f t="shared" si="336"/>
        <v>-159712.00000000006</v>
      </c>
      <c r="Z995" s="12">
        <f t="shared" si="337"/>
        <v>-2852.0000000000009</v>
      </c>
      <c r="AA995" s="7"/>
      <c r="AB995">
        <v>132</v>
      </c>
      <c r="AC995" s="14">
        <f t="shared" si="338"/>
        <v>-41.400000000000006</v>
      </c>
      <c r="AD995" s="12">
        <f t="shared" si="339"/>
        <v>-231840.00000000006</v>
      </c>
      <c r="AE995" s="12">
        <f t="shared" si="340"/>
        <v>-4140.0000000000009</v>
      </c>
      <c r="AF995" s="7"/>
      <c r="AG995">
        <v>112</v>
      </c>
      <c r="AH995" s="14">
        <f t="shared" si="341"/>
        <v>-55.28</v>
      </c>
      <c r="AI995" s="12">
        <f t="shared" si="342"/>
        <v>-309568</v>
      </c>
      <c r="AJ995" s="12">
        <f t="shared" si="343"/>
        <v>-5528</v>
      </c>
      <c r="AK995" s="7"/>
      <c r="AL995" s="12">
        <f t="shared" si="344"/>
        <v>-783104.00000000012</v>
      </c>
      <c r="AM995" s="12">
        <f t="shared" si="345"/>
        <v>-13984.000000000002</v>
      </c>
    </row>
    <row r="996" spans="1:39" x14ac:dyDescent="0.25">
      <c r="A996" t="s">
        <v>72</v>
      </c>
      <c r="B996" t="s">
        <v>666</v>
      </c>
      <c r="C996" t="s">
        <v>656</v>
      </c>
      <c r="D996">
        <v>2018</v>
      </c>
      <c r="E996" t="s">
        <v>1043</v>
      </c>
      <c r="F996">
        <v>2510</v>
      </c>
      <c r="G996">
        <v>1795</v>
      </c>
      <c r="H996" s="4" t="s">
        <v>14</v>
      </c>
      <c r="I996">
        <v>1968</v>
      </c>
      <c r="J996">
        <v>5.7</v>
      </c>
      <c r="K996">
        <v>151</v>
      </c>
      <c r="L996" s="30">
        <f t="shared" si="328"/>
        <v>137.41</v>
      </c>
      <c r="M996" s="30">
        <f t="shared" si="329"/>
        <v>132.88</v>
      </c>
      <c r="N996" s="30">
        <f t="shared" si="330"/>
        <v>128.35</v>
      </c>
      <c r="O996" s="30">
        <f t="shared" si="331"/>
        <v>123.82000000000001</v>
      </c>
      <c r="P996">
        <v>16</v>
      </c>
      <c r="Q996" s="7"/>
      <c r="R996">
        <v>171</v>
      </c>
      <c r="S996" s="14">
        <f t="shared" si="332"/>
        <v>33.590000000000003</v>
      </c>
      <c r="T996" s="12">
        <f t="shared" si="333"/>
        <v>53744.000000000007</v>
      </c>
      <c r="U996" s="12">
        <f t="shared" si="334"/>
        <v>3359.0000000000005</v>
      </c>
      <c r="V996" s="7"/>
      <c r="W996">
        <v>151</v>
      </c>
      <c r="X996" s="14">
        <f t="shared" si="335"/>
        <v>18.120000000000005</v>
      </c>
      <c r="Y996" s="12">
        <f t="shared" si="336"/>
        <v>28992.000000000007</v>
      </c>
      <c r="Z996" s="12">
        <f t="shared" si="337"/>
        <v>1812.0000000000005</v>
      </c>
      <c r="AA996" s="7"/>
      <c r="AB996">
        <v>132</v>
      </c>
      <c r="AC996" s="14">
        <f t="shared" si="338"/>
        <v>3.6500000000000057</v>
      </c>
      <c r="AD996" s="12">
        <f t="shared" si="339"/>
        <v>5840.0000000000091</v>
      </c>
      <c r="AE996" s="12">
        <f t="shared" si="340"/>
        <v>365.00000000000057</v>
      </c>
      <c r="AF996" s="7"/>
      <c r="AG996">
        <v>112</v>
      </c>
      <c r="AH996" s="14">
        <f t="shared" si="341"/>
        <v>-11.820000000000007</v>
      </c>
      <c r="AI996" s="12">
        <f t="shared" si="342"/>
        <v>-18912.000000000011</v>
      </c>
      <c r="AJ996" s="12">
        <f t="shared" si="343"/>
        <v>-1182.0000000000007</v>
      </c>
      <c r="AK996" s="7"/>
      <c r="AL996" s="12">
        <f t="shared" si="344"/>
        <v>69664.000000000015</v>
      </c>
      <c r="AM996" s="12">
        <f t="shared" si="345"/>
        <v>4354.0000000000009</v>
      </c>
    </row>
    <row r="997" spans="1:39" x14ac:dyDescent="0.25">
      <c r="A997" t="s">
        <v>72</v>
      </c>
      <c r="B997" t="s">
        <v>666</v>
      </c>
      <c r="C997" t="s">
        <v>656</v>
      </c>
      <c r="D997">
        <v>2019</v>
      </c>
      <c r="E997" t="s">
        <v>1992</v>
      </c>
      <c r="F997">
        <v>2510</v>
      </c>
      <c r="G997">
        <v>1795</v>
      </c>
      <c r="H997" s="4" t="s">
        <v>14</v>
      </c>
      <c r="I997">
        <v>1968</v>
      </c>
      <c r="J997">
        <v>5.8</v>
      </c>
      <c r="K997">
        <v>152</v>
      </c>
      <c r="L997" s="30">
        <f t="shared" si="328"/>
        <v>138.32</v>
      </c>
      <c r="M997" s="30">
        <f t="shared" si="329"/>
        <v>133.76</v>
      </c>
      <c r="N997" s="30">
        <f t="shared" si="330"/>
        <v>129.19999999999999</v>
      </c>
      <c r="O997" s="30">
        <f t="shared" si="331"/>
        <v>124.64000000000001</v>
      </c>
      <c r="P997">
        <v>4</v>
      </c>
      <c r="Q997" s="7"/>
      <c r="R997">
        <v>171</v>
      </c>
      <c r="S997" s="14">
        <f t="shared" si="332"/>
        <v>32.680000000000007</v>
      </c>
      <c r="T997" s="12">
        <f t="shared" si="333"/>
        <v>13072.000000000004</v>
      </c>
      <c r="U997" s="12">
        <f t="shared" si="334"/>
        <v>3268.0000000000009</v>
      </c>
      <c r="V997" s="7"/>
      <c r="W997">
        <v>151</v>
      </c>
      <c r="X997" s="14">
        <f t="shared" si="335"/>
        <v>17.240000000000009</v>
      </c>
      <c r="Y997" s="12">
        <f t="shared" si="336"/>
        <v>6896.0000000000036</v>
      </c>
      <c r="Z997" s="12">
        <f t="shared" si="337"/>
        <v>1724.0000000000009</v>
      </c>
      <c r="AA997" s="7"/>
      <c r="AB997">
        <v>132</v>
      </c>
      <c r="AC997" s="14">
        <f t="shared" si="338"/>
        <v>2.8000000000000114</v>
      </c>
      <c r="AD997" s="12">
        <f t="shared" si="339"/>
        <v>1120.0000000000045</v>
      </c>
      <c r="AE997" s="12">
        <f t="shared" si="340"/>
        <v>280.00000000000114</v>
      </c>
      <c r="AF997" s="7"/>
      <c r="AG997">
        <v>112</v>
      </c>
      <c r="AH997" s="14">
        <f t="shared" si="341"/>
        <v>-12.640000000000015</v>
      </c>
      <c r="AI997" s="12">
        <f t="shared" si="342"/>
        <v>-5056.0000000000055</v>
      </c>
      <c r="AJ997" s="12">
        <f t="shared" si="343"/>
        <v>-1264.0000000000014</v>
      </c>
      <c r="AK997" s="7"/>
      <c r="AL997" s="12">
        <f t="shared" si="344"/>
        <v>16032.000000000007</v>
      </c>
      <c r="AM997" s="12">
        <f t="shared" si="345"/>
        <v>4008.0000000000018</v>
      </c>
    </row>
    <row r="998" spans="1:39" x14ac:dyDescent="0.25">
      <c r="A998" t="s">
        <v>15</v>
      </c>
      <c r="B998" t="s">
        <v>395</v>
      </c>
      <c r="C998" t="s">
        <v>963</v>
      </c>
      <c r="D998">
        <v>2016</v>
      </c>
      <c r="E998" t="s">
        <v>1046</v>
      </c>
      <c r="F998">
        <v>3050</v>
      </c>
      <c r="G998">
        <v>1796</v>
      </c>
      <c r="H998" s="4" t="s">
        <v>14</v>
      </c>
      <c r="I998">
        <v>2143</v>
      </c>
      <c r="J998">
        <v>6.5</v>
      </c>
      <c r="K998">
        <v>170</v>
      </c>
      <c r="L998" s="30">
        <f t="shared" si="328"/>
        <v>154.70000000000002</v>
      </c>
      <c r="M998" s="30">
        <f t="shared" si="329"/>
        <v>149.6</v>
      </c>
      <c r="N998" s="30">
        <f t="shared" si="330"/>
        <v>144.5</v>
      </c>
      <c r="O998" s="30">
        <f t="shared" si="331"/>
        <v>139.4</v>
      </c>
      <c r="P998">
        <v>2</v>
      </c>
      <c r="Q998" s="7"/>
      <c r="R998">
        <v>171</v>
      </c>
      <c r="S998" s="14">
        <f t="shared" si="332"/>
        <v>16.299999999999983</v>
      </c>
      <c r="T998" s="12">
        <f t="shared" si="333"/>
        <v>3259.9999999999964</v>
      </c>
      <c r="U998" s="12">
        <f t="shared" si="334"/>
        <v>1629.9999999999982</v>
      </c>
      <c r="V998" s="7"/>
      <c r="W998">
        <v>151</v>
      </c>
      <c r="X998" s="14">
        <f t="shared" si="335"/>
        <v>1.4000000000000057</v>
      </c>
      <c r="Y998" s="12">
        <f t="shared" si="336"/>
        <v>280.00000000000114</v>
      </c>
      <c r="Z998" s="12">
        <f t="shared" si="337"/>
        <v>140.00000000000057</v>
      </c>
      <c r="AA998" s="7"/>
      <c r="AB998">
        <v>132</v>
      </c>
      <c r="AC998" s="14">
        <f t="shared" si="338"/>
        <v>-12.5</v>
      </c>
      <c r="AD998" s="12">
        <f t="shared" si="339"/>
        <v>-2500</v>
      </c>
      <c r="AE998" s="12">
        <f t="shared" si="340"/>
        <v>-1250</v>
      </c>
      <c r="AF998" s="7"/>
      <c r="AG998">
        <v>112</v>
      </c>
      <c r="AH998" s="14">
        <f t="shared" si="341"/>
        <v>-27.400000000000006</v>
      </c>
      <c r="AI998" s="12">
        <f t="shared" si="342"/>
        <v>-5480.0000000000009</v>
      </c>
      <c r="AJ998" s="12">
        <f t="shared" si="343"/>
        <v>-2740.0000000000005</v>
      </c>
      <c r="AK998" s="7"/>
      <c r="AL998" s="12">
        <f t="shared" si="344"/>
        <v>-4440.0000000000036</v>
      </c>
      <c r="AM998" s="12">
        <f t="shared" si="345"/>
        <v>-2220.0000000000018</v>
      </c>
    </row>
    <row r="999" spans="1:39" x14ac:dyDescent="0.25">
      <c r="A999" t="s">
        <v>113</v>
      </c>
      <c r="B999" t="s">
        <v>395</v>
      </c>
      <c r="C999" t="s">
        <v>871</v>
      </c>
      <c r="D999">
        <v>2019</v>
      </c>
      <c r="E999" t="s">
        <v>1993</v>
      </c>
      <c r="F999">
        <v>3200</v>
      </c>
      <c r="G999">
        <v>1796</v>
      </c>
      <c r="H999" s="4" t="s">
        <v>14</v>
      </c>
      <c r="I999">
        <v>1968</v>
      </c>
      <c r="J999">
        <v>7.3</v>
      </c>
      <c r="K999">
        <v>190</v>
      </c>
      <c r="L999" s="30">
        <f t="shared" si="328"/>
        <v>172.9</v>
      </c>
      <c r="M999" s="30">
        <f t="shared" si="329"/>
        <v>167.2</v>
      </c>
      <c r="N999" s="30">
        <f t="shared" si="330"/>
        <v>161.5</v>
      </c>
      <c r="O999" s="30">
        <f t="shared" si="331"/>
        <v>155.80000000000001</v>
      </c>
      <c r="P999">
        <v>2</v>
      </c>
      <c r="Q999" s="7"/>
      <c r="R999">
        <v>171</v>
      </c>
      <c r="S999" s="14">
        <f t="shared" si="332"/>
        <v>-1.9000000000000057</v>
      </c>
      <c r="T999" s="12">
        <f t="shared" si="333"/>
        <v>-380.00000000000114</v>
      </c>
      <c r="U999" s="12">
        <f t="shared" si="334"/>
        <v>-190.00000000000057</v>
      </c>
      <c r="V999" s="7"/>
      <c r="W999">
        <v>151</v>
      </c>
      <c r="X999" s="14">
        <f t="shared" si="335"/>
        <v>-16.199999999999989</v>
      </c>
      <c r="Y999" s="12">
        <f t="shared" si="336"/>
        <v>-3239.9999999999977</v>
      </c>
      <c r="Z999" s="12">
        <f t="shared" si="337"/>
        <v>-1619.9999999999989</v>
      </c>
      <c r="AA999" s="7"/>
      <c r="AB999">
        <v>132</v>
      </c>
      <c r="AC999" s="14">
        <f t="shared" si="338"/>
        <v>-29.5</v>
      </c>
      <c r="AD999" s="12">
        <f t="shared" si="339"/>
        <v>-5900</v>
      </c>
      <c r="AE999" s="12">
        <f t="shared" si="340"/>
        <v>-2950</v>
      </c>
      <c r="AF999" s="7"/>
      <c r="AG999">
        <v>112</v>
      </c>
      <c r="AH999" s="14">
        <f t="shared" si="341"/>
        <v>-43.800000000000011</v>
      </c>
      <c r="AI999" s="12">
        <f t="shared" si="342"/>
        <v>-8760.0000000000018</v>
      </c>
      <c r="AJ999" s="12">
        <f t="shared" si="343"/>
        <v>-4380.0000000000009</v>
      </c>
      <c r="AK999" s="7"/>
      <c r="AL999" s="12">
        <f t="shared" si="344"/>
        <v>-18280</v>
      </c>
      <c r="AM999" s="12">
        <f t="shared" si="345"/>
        <v>-9140</v>
      </c>
    </row>
    <row r="1000" spans="1:39" ht="15.75" thickBot="1" x14ac:dyDescent="0.3">
      <c r="L1000" s="16">
        <f t="shared" ref="L1000" si="346">K1000*0.95</f>
        <v>0</v>
      </c>
      <c r="M1000" s="16">
        <f t="shared" ref="M1000" si="347">K1000*0.935</f>
        <v>0</v>
      </c>
      <c r="N1000" s="16">
        <f t="shared" ref="N1000" si="348">K1000*0.92</f>
        <v>0</v>
      </c>
      <c r="O1000" s="16">
        <f t="shared" ref="O1000" si="349">K1000*0.9</f>
        <v>0</v>
      </c>
      <c r="Q1000" s="7"/>
      <c r="R1000">
        <v>171</v>
      </c>
      <c r="S1000" s="14">
        <f t="shared" si="332"/>
        <v>171</v>
      </c>
      <c r="T1000" s="12">
        <f t="shared" si="333"/>
        <v>0</v>
      </c>
      <c r="U1000" s="12" t="e">
        <f t="shared" si="334"/>
        <v>#DIV/0!</v>
      </c>
      <c r="V1000" s="7"/>
      <c r="W1000">
        <v>151</v>
      </c>
      <c r="X1000" s="14">
        <f t="shared" si="335"/>
        <v>151</v>
      </c>
      <c r="Y1000" s="12">
        <f t="shared" si="336"/>
        <v>0</v>
      </c>
      <c r="Z1000" s="12" t="e">
        <f t="shared" si="337"/>
        <v>#DIV/0!</v>
      </c>
      <c r="AA1000" s="7"/>
      <c r="AB1000">
        <v>132</v>
      </c>
      <c r="AC1000" s="14">
        <f t="shared" si="338"/>
        <v>132</v>
      </c>
      <c r="AD1000" s="12">
        <f t="shared" si="339"/>
        <v>0</v>
      </c>
      <c r="AE1000" s="12" t="e">
        <f t="shared" si="340"/>
        <v>#DIV/0!</v>
      </c>
      <c r="AF1000" s="7"/>
      <c r="AG1000">
        <v>112</v>
      </c>
      <c r="AH1000" s="14">
        <f t="shared" si="341"/>
        <v>112</v>
      </c>
      <c r="AI1000" s="12">
        <f t="shared" si="342"/>
        <v>0</v>
      </c>
      <c r="AJ1000" s="12" t="e">
        <f t="shared" si="343"/>
        <v>#DIV/0!</v>
      </c>
      <c r="AK1000" s="7"/>
      <c r="AL1000" s="12">
        <f t="shared" si="344"/>
        <v>0</v>
      </c>
      <c r="AM1000" s="12" t="e">
        <f t="shared" si="345"/>
        <v>#DIV/0!</v>
      </c>
    </row>
    <row r="1001" spans="1:39" ht="15.75" thickBot="1" x14ac:dyDescent="0.3">
      <c r="A1001" s="41" t="s">
        <v>2211</v>
      </c>
      <c r="B1001" s="41"/>
      <c r="C1001" s="41"/>
      <c r="D1001" s="41"/>
      <c r="E1001" s="41"/>
      <c r="F1001" s="41"/>
      <c r="G1001" s="41"/>
      <c r="H1001" s="41"/>
      <c r="I1001" s="41"/>
      <c r="J1001" s="41"/>
      <c r="K1001" s="41"/>
      <c r="L1001" s="41"/>
      <c r="M1001" s="41"/>
      <c r="N1001" s="41"/>
      <c r="O1001" s="41"/>
      <c r="P1001" s="42"/>
      <c r="Q1001" s="7"/>
      <c r="T1001" s="13">
        <f>SUM(T668:T1000)</f>
        <v>37559675.199999996</v>
      </c>
      <c r="V1001" s="7"/>
      <c r="Y1001" s="13">
        <f>SUM(Y668:Y1000)</f>
        <v>5680193.5999999978</v>
      </c>
      <c r="AA1001" s="7"/>
      <c r="AD1001" s="13">
        <f>SUM(AD668:AD1000)</f>
        <v>-24065887.999999996</v>
      </c>
      <c r="AF1001" s="7"/>
      <c r="AI1001" s="13">
        <f>SUM(AI668:AI1000)</f>
        <v>-55945369.600000009</v>
      </c>
      <c r="AK1001" s="7"/>
      <c r="AL1001" s="13">
        <f>SUM(AL668:AL1000)</f>
        <v>-36771388.800000012</v>
      </c>
    </row>
    <row r="1002" spans="1:39" x14ac:dyDescent="0.25">
      <c r="A1002" s="3"/>
      <c r="D1002" s="4"/>
      <c r="G1002" s="4"/>
      <c r="H1002" s="4"/>
      <c r="I1002" s="4"/>
      <c r="P1002" s="5"/>
      <c r="Q1002" s="7"/>
      <c r="V1002" s="7"/>
      <c r="AA1002" s="7"/>
      <c r="AF1002" s="7"/>
      <c r="AK1002" s="7"/>
    </row>
    <row r="1003" spans="1:39" x14ac:dyDescent="0.25">
      <c r="A1003" s="37" t="s">
        <v>2212</v>
      </c>
      <c r="B1003" s="37"/>
      <c r="C1003" s="37"/>
      <c r="D1003" s="37"/>
      <c r="E1003" s="37"/>
      <c r="F1003" s="37"/>
      <c r="G1003" s="37"/>
      <c r="H1003" s="37"/>
      <c r="I1003" s="37"/>
      <c r="J1003" s="37"/>
      <c r="K1003" s="37"/>
      <c r="L1003" s="37"/>
      <c r="M1003" s="37"/>
      <c r="N1003" s="37"/>
      <c r="O1003" s="37"/>
      <c r="P1003" s="37"/>
      <c r="Q1003" s="7"/>
      <c r="V1003" s="7"/>
      <c r="AA1003" s="7"/>
      <c r="AF1003" s="7"/>
      <c r="AK1003" s="7"/>
    </row>
    <row r="1004" spans="1:39" x14ac:dyDescent="0.25">
      <c r="A1004" t="s">
        <v>15</v>
      </c>
      <c r="B1004" t="s">
        <v>400</v>
      </c>
      <c r="C1004" t="s">
        <v>480</v>
      </c>
      <c r="D1004">
        <v>2019</v>
      </c>
      <c r="E1004" t="s">
        <v>1995</v>
      </c>
      <c r="F1004">
        <v>2260</v>
      </c>
      <c r="G1004">
        <v>1800</v>
      </c>
      <c r="H1004" s="4" t="s">
        <v>10</v>
      </c>
      <c r="I1004">
        <v>3982</v>
      </c>
      <c r="J1004">
        <v>10.7</v>
      </c>
      <c r="K1004">
        <v>242</v>
      </c>
      <c r="L1004" s="30">
        <f t="shared" ref="L1004:L1067" si="350">K1004*(1-L$5)</f>
        <v>220.22</v>
      </c>
      <c r="M1004" s="30">
        <f t="shared" ref="M1004:M1067" si="351">K1004*(1-M$5)</f>
        <v>212.96</v>
      </c>
      <c r="N1004" s="30">
        <f t="shared" ref="N1004:N1067" si="352">K1004*(1-N$5)</f>
        <v>205.7</v>
      </c>
      <c r="O1004" s="30">
        <f t="shared" ref="O1004:O1067" si="353">K1004*(1-O$5)</f>
        <v>198.44000000000003</v>
      </c>
      <c r="P1004">
        <v>6</v>
      </c>
      <c r="Q1004" s="7"/>
      <c r="R1004">
        <v>187</v>
      </c>
      <c r="S1004" s="14">
        <f t="shared" ref="S1004:S1067" si="354">R1004-L1004</f>
        <v>-33.22</v>
      </c>
      <c r="T1004" s="12">
        <f t="shared" ref="T1004:T1067" si="355">(S1004*P1004)*100</f>
        <v>-19932</v>
      </c>
      <c r="U1004" s="12">
        <f t="shared" ref="U1004:U1067" si="356">T1004/P1004</f>
        <v>-3322</v>
      </c>
      <c r="V1004" s="7"/>
      <c r="W1004">
        <v>165</v>
      </c>
      <c r="X1004" s="14">
        <f t="shared" ref="X1004:X1067" si="357">W1004-M1004</f>
        <v>-47.960000000000008</v>
      </c>
      <c r="Y1004" s="12">
        <f t="shared" ref="Y1004:Y1067" si="358">(X1004*P1004)*100</f>
        <v>-28776.000000000004</v>
      </c>
      <c r="Z1004" s="12">
        <f t="shared" ref="Z1004:Z1067" si="359">Y1004/P1004</f>
        <v>-4796.0000000000009</v>
      </c>
      <c r="AA1004" s="7"/>
      <c r="AB1004">
        <v>144</v>
      </c>
      <c r="AC1004" s="14">
        <f t="shared" ref="AC1004:AC1067" si="360">AB1004-N1004</f>
        <v>-61.699999999999989</v>
      </c>
      <c r="AD1004" s="12">
        <f t="shared" ref="AD1004:AD1067" si="361">(AC1004*P1004)*100</f>
        <v>-37019.999999999993</v>
      </c>
      <c r="AE1004" s="12">
        <f t="shared" ref="AE1004:AE1067" si="362">AD1004/P1004</f>
        <v>-6169.9999999999991</v>
      </c>
      <c r="AF1004" s="7"/>
      <c r="AG1004">
        <v>122</v>
      </c>
      <c r="AH1004" s="14">
        <f t="shared" ref="AH1004:AH1067" si="363">AG1004-O1004</f>
        <v>-76.440000000000026</v>
      </c>
      <c r="AI1004" s="12">
        <f t="shared" ref="AI1004:AI1067" si="364">(AH1004*P1004)*100</f>
        <v>-45864.000000000015</v>
      </c>
      <c r="AJ1004" s="12">
        <f t="shared" ref="AJ1004:AJ1067" si="365">AI1004/P1004</f>
        <v>-7644.0000000000027</v>
      </c>
      <c r="AK1004" s="7"/>
      <c r="AL1004" s="12">
        <f t="shared" ref="AL1004:AL1067" si="366">AI1004+AD1004+Y1004+T1004</f>
        <v>-131592</v>
      </c>
      <c r="AM1004" s="12">
        <f t="shared" ref="AM1004:AM1067" si="367">AL1004/P1004</f>
        <v>-21932</v>
      </c>
    </row>
    <row r="1005" spans="1:39" x14ac:dyDescent="0.25">
      <c r="A1005" t="s">
        <v>192</v>
      </c>
      <c r="B1005" t="s">
        <v>16</v>
      </c>
      <c r="C1005" t="s">
        <v>747</v>
      </c>
      <c r="D1005">
        <v>2017</v>
      </c>
      <c r="E1005" t="s">
        <v>1047</v>
      </c>
      <c r="F1005">
        <v>2530</v>
      </c>
      <c r="G1005">
        <v>1800</v>
      </c>
      <c r="H1005" s="4" t="s">
        <v>14</v>
      </c>
      <c r="I1005">
        <v>2993</v>
      </c>
      <c r="J1005">
        <v>5.5</v>
      </c>
      <c r="K1005">
        <v>144</v>
      </c>
      <c r="L1005" s="30">
        <f t="shared" si="350"/>
        <v>131.04</v>
      </c>
      <c r="M1005" s="30">
        <f t="shared" si="351"/>
        <v>126.72</v>
      </c>
      <c r="N1005" s="30">
        <f t="shared" si="352"/>
        <v>122.39999999999999</v>
      </c>
      <c r="O1005" s="30">
        <f t="shared" si="353"/>
        <v>118.08000000000001</v>
      </c>
      <c r="P1005">
        <v>2</v>
      </c>
      <c r="Q1005" s="7"/>
      <c r="R1005">
        <v>187</v>
      </c>
      <c r="S1005" s="14">
        <f t="shared" si="354"/>
        <v>55.960000000000008</v>
      </c>
      <c r="T1005" s="12">
        <f t="shared" si="355"/>
        <v>11192.000000000002</v>
      </c>
      <c r="U1005" s="12">
        <f t="shared" si="356"/>
        <v>5596.0000000000009</v>
      </c>
      <c r="V1005" s="7"/>
      <c r="W1005">
        <v>165</v>
      </c>
      <c r="X1005" s="14">
        <f t="shared" si="357"/>
        <v>38.28</v>
      </c>
      <c r="Y1005" s="12">
        <f t="shared" si="358"/>
        <v>7656</v>
      </c>
      <c r="Z1005" s="12">
        <f t="shared" si="359"/>
        <v>3828</v>
      </c>
      <c r="AA1005" s="7"/>
      <c r="AB1005">
        <v>144</v>
      </c>
      <c r="AC1005" s="14">
        <f t="shared" si="360"/>
        <v>21.600000000000009</v>
      </c>
      <c r="AD1005" s="12">
        <f t="shared" si="361"/>
        <v>4320.0000000000018</v>
      </c>
      <c r="AE1005" s="12">
        <f t="shared" si="362"/>
        <v>2160.0000000000009</v>
      </c>
      <c r="AF1005" s="7"/>
      <c r="AG1005">
        <v>122</v>
      </c>
      <c r="AH1005" s="14">
        <f t="shared" si="363"/>
        <v>3.9199999999999875</v>
      </c>
      <c r="AI1005" s="12">
        <f t="shared" si="364"/>
        <v>783.9999999999975</v>
      </c>
      <c r="AJ1005" s="12">
        <f t="shared" si="365"/>
        <v>391.99999999999875</v>
      </c>
      <c r="AK1005" s="7"/>
      <c r="AL1005" s="12">
        <f t="shared" si="366"/>
        <v>23952</v>
      </c>
      <c r="AM1005" s="12">
        <f t="shared" si="367"/>
        <v>11976</v>
      </c>
    </row>
    <row r="1006" spans="1:39" x14ac:dyDescent="0.25">
      <c r="A1006" t="s">
        <v>15</v>
      </c>
      <c r="B1006" t="s">
        <v>16</v>
      </c>
      <c r="C1006" t="s">
        <v>17</v>
      </c>
      <c r="D1006">
        <v>2016</v>
      </c>
      <c r="E1006" t="s">
        <v>1052</v>
      </c>
      <c r="F1006">
        <v>2440</v>
      </c>
      <c r="G1006">
        <v>1800</v>
      </c>
      <c r="H1006" s="4" t="s">
        <v>10</v>
      </c>
      <c r="I1006">
        <v>1991</v>
      </c>
      <c r="J1006">
        <v>6.4</v>
      </c>
      <c r="K1006">
        <v>144</v>
      </c>
      <c r="L1006" s="30">
        <f t="shared" si="350"/>
        <v>131.04</v>
      </c>
      <c r="M1006" s="30">
        <f t="shared" si="351"/>
        <v>126.72</v>
      </c>
      <c r="N1006" s="30">
        <f t="shared" si="352"/>
        <v>122.39999999999999</v>
      </c>
      <c r="O1006" s="30">
        <f t="shared" si="353"/>
        <v>118.08000000000001</v>
      </c>
      <c r="P1006">
        <v>32</v>
      </c>
      <c r="Q1006" s="7"/>
      <c r="R1006">
        <v>187</v>
      </c>
      <c r="S1006" s="14">
        <f t="shared" si="354"/>
        <v>55.960000000000008</v>
      </c>
      <c r="T1006" s="12">
        <f t="shared" si="355"/>
        <v>179072.00000000003</v>
      </c>
      <c r="U1006" s="12">
        <f t="shared" si="356"/>
        <v>5596.0000000000009</v>
      </c>
      <c r="V1006" s="7"/>
      <c r="W1006">
        <v>165</v>
      </c>
      <c r="X1006" s="14">
        <f t="shared" si="357"/>
        <v>38.28</v>
      </c>
      <c r="Y1006" s="12">
        <f t="shared" si="358"/>
        <v>122496</v>
      </c>
      <c r="Z1006" s="12">
        <f t="shared" si="359"/>
        <v>3828</v>
      </c>
      <c r="AA1006" s="7"/>
      <c r="AB1006">
        <v>144</v>
      </c>
      <c r="AC1006" s="14">
        <f t="shared" si="360"/>
        <v>21.600000000000009</v>
      </c>
      <c r="AD1006" s="12">
        <f t="shared" si="361"/>
        <v>69120.000000000029</v>
      </c>
      <c r="AE1006" s="12">
        <f t="shared" si="362"/>
        <v>2160.0000000000009</v>
      </c>
      <c r="AF1006" s="7"/>
      <c r="AG1006">
        <v>122</v>
      </c>
      <c r="AH1006" s="14">
        <f t="shared" si="363"/>
        <v>3.9199999999999875</v>
      </c>
      <c r="AI1006" s="12">
        <f t="shared" si="364"/>
        <v>12543.99999999996</v>
      </c>
      <c r="AJ1006" s="12">
        <f t="shared" si="365"/>
        <v>391.99999999999875</v>
      </c>
      <c r="AK1006" s="7"/>
      <c r="AL1006" s="12">
        <f t="shared" si="366"/>
        <v>383232</v>
      </c>
      <c r="AM1006" s="12">
        <f t="shared" si="367"/>
        <v>11976</v>
      </c>
    </row>
    <row r="1007" spans="1:39" x14ac:dyDescent="0.25">
      <c r="A1007" t="s">
        <v>15</v>
      </c>
      <c r="B1007" t="s">
        <v>16</v>
      </c>
      <c r="C1007" t="s">
        <v>17</v>
      </c>
      <c r="D1007">
        <v>2019</v>
      </c>
      <c r="E1007" t="s">
        <v>1996</v>
      </c>
      <c r="F1007">
        <v>2440</v>
      </c>
      <c r="G1007">
        <v>1800</v>
      </c>
      <c r="H1007" s="4" t="s">
        <v>10</v>
      </c>
      <c r="I1007">
        <v>1991</v>
      </c>
      <c r="J1007">
        <v>7.1</v>
      </c>
      <c r="K1007">
        <v>161</v>
      </c>
      <c r="L1007" s="30">
        <f t="shared" si="350"/>
        <v>146.51</v>
      </c>
      <c r="M1007" s="30">
        <f t="shared" si="351"/>
        <v>141.68</v>
      </c>
      <c r="N1007" s="30">
        <f t="shared" si="352"/>
        <v>136.85</v>
      </c>
      <c r="O1007" s="30">
        <f t="shared" si="353"/>
        <v>132.02000000000001</v>
      </c>
      <c r="P1007">
        <v>6</v>
      </c>
      <c r="Q1007" s="7"/>
      <c r="R1007">
        <v>187</v>
      </c>
      <c r="S1007" s="14">
        <f t="shared" si="354"/>
        <v>40.490000000000009</v>
      </c>
      <c r="T1007" s="12">
        <f t="shared" si="355"/>
        <v>24294.000000000007</v>
      </c>
      <c r="U1007" s="12">
        <f t="shared" si="356"/>
        <v>4049.0000000000014</v>
      </c>
      <c r="V1007" s="7"/>
      <c r="W1007">
        <v>165</v>
      </c>
      <c r="X1007" s="14">
        <f t="shared" si="357"/>
        <v>23.319999999999993</v>
      </c>
      <c r="Y1007" s="12">
        <f t="shared" si="358"/>
        <v>13991.999999999996</v>
      </c>
      <c r="Z1007" s="12">
        <f t="shared" si="359"/>
        <v>2331.9999999999995</v>
      </c>
      <c r="AA1007" s="7"/>
      <c r="AB1007">
        <v>144</v>
      </c>
      <c r="AC1007" s="14">
        <f t="shared" si="360"/>
        <v>7.1500000000000057</v>
      </c>
      <c r="AD1007" s="12">
        <f t="shared" si="361"/>
        <v>4290.0000000000036</v>
      </c>
      <c r="AE1007" s="12">
        <f t="shared" si="362"/>
        <v>715.00000000000057</v>
      </c>
      <c r="AF1007" s="7"/>
      <c r="AG1007">
        <v>122</v>
      </c>
      <c r="AH1007" s="14">
        <f t="shared" si="363"/>
        <v>-10.02000000000001</v>
      </c>
      <c r="AI1007" s="12">
        <f t="shared" si="364"/>
        <v>-6012.0000000000064</v>
      </c>
      <c r="AJ1007" s="12">
        <f t="shared" si="365"/>
        <v>-1002.000000000001</v>
      </c>
      <c r="AK1007" s="7"/>
      <c r="AL1007" s="12">
        <f t="shared" si="366"/>
        <v>36564</v>
      </c>
      <c r="AM1007" s="12">
        <f t="shared" si="367"/>
        <v>6094</v>
      </c>
    </row>
    <row r="1008" spans="1:39" x14ac:dyDescent="0.25">
      <c r="A1008" t="s">
        <v>15</v>
      </c>
      <c r="B1008" t="s">
        <v>249</v>
      </c>
      <c r="C1008" t="s">
        <v>17</v>
      </c>
      <c r="D1008">
        <v>2017</v>
      </c>
      <c r="E1008" t="s">
        <v>1053</v>
      </c>
      <c r="F1008">
        <v>2440</v>
      </c>
      <c r="G1008">
        <v>1800</v>
      </c>
      <c r="H1008" s="4" t="s">
        <v>10</v>
      </c>
      <c r="I1008">
        <v>1991</v>
      </c>
      <c r="J1008">
        <v>6.8</v>
      </c>
      <c r="K1008">
        <v>154</v>
      </c>
      <c r="L1008" s="30">
        <f t="shared" si="350"/>
        <v>140.14000000000001</v>
      </c>
      <c r="M1008" s="30">
        <f t="shared" si="351"/>
        <v>135.52000000000001</v>
      </c>
      <c r="N1008" s="30">
        <f t="shared" si="352"/>
        <v>130.9</v>
      </c>
      <c r="O1008" s="30">
        <f t="shared" si="353"/>
        <v>126.28000000000002</v>
      </c>
      <c r="P1008">
        <v>16</v>
      </c>
      <c r="Q1008" s="7"/>
      <c r="R1008">
        <v>187</v>
      </c>
      <c r="S1008" s="14">
        <f t="shared" si="354"/>
        <v>46.859999999999985</v>
      </c>
      <c r="T1008" s="12">
        <f t="shared" si="355"/>
        <v>74975.999999999971</v>
      </c>
      <c r="U1008" s="12">
        <f t="shared" si="356"/>
        <v>4685.9999999999982</v>
      </c>
      <c r="V1008" s="7"/>
      <c r="W1008">
        <v>165</v>
      </c>
      <c r="X1008" s="14">
        <f t="shared" si="357"/>
        <v>29.47999999999999</v>
      </c>
      <c r="Y1008" s="12">
        <f t="shared" si="358"/>
        <v>47167.999999999985</v>
      </c>
      <c r="Z1008" s="12">
        <f t="shared" si="359"/>
        <v>2947.9999999999991</v>
      </c>
      <c r="AA1008" s="7"/>
      <c r="AB1008">
        <v>144</v>
      </c>
      <c r="AC1008" s="14">
        <f t="shared" si="360"/>
        <v>13.099999999999994</v>
      </c>
      <c r="AD1008" s="12">
        <f t="shared" si="361"/>
        <v>20959.999999999993</v>
      </c>
      <c r="AE1008" s="12">
        <f t="shared" si="362"/>
        <v>1309.9999999999995</v>
      </c>
      <c r="AF1008" s="7"/>
      <c r="AG1008">
        <v>122</v>
      </c>
      <c r="AH1008" s="14">
        <f t="shared" si="363"/>
        <v>-4.2800000000000153</v>
      </c>
      <c r="AI1008" s="12">
        <f t="shared" si="364"/>
        <v>-6848.0000000000246</v>
      </c>
      <c r="AJ1008" s="12">
        <f t="shared" si="365"/>
        <v>-428.00000000000153</v>
      </c>
      <c r="AK1008" s="7"/>
      <c r="AL1008" s="12">
        <f t="shared" si="366"/>
        <v>136255.99999999994</v>
      </c>
      <c r="AM1008" s="12">
        <f t="shared" si="367"/>
        <v>8515.9999999999964</v>
      </c>
    </row>
    <row r="1009" spans="1:39" x14ac:dyDescent="0.25">
      <c r="A1009" t="s">
        <v>76</v>
      </c>
      <c r="B1009" t="s">
        <v>209</v>
      </c>
      <c r="C1009" t="s">
        <v>645</v>
      </c>
      <c r="D1009">
        <v>2015</v>
      </c>
      <c r="E1009" t="s">
        <v>1056</v>
      </c>
      <c r="F1009">
        <v>2910</v>
      </c>
      <c r="G1009">
        <v>1800</v>
      </c>
      <c r="H1009" s="4" t="s">
        <v>14</v>
      </c>
      <c r="I1009">
        <v>2298</v>
      </c>
      <c r="J1009">
        <v>6.3</v>
      </c>
      <c r="K1009">
        <v>166</v>
      </c>
      <c r="L1009" s="30">
        <f t="shared" si="350"/>
        <v>151.06</v>
      </c>
      <c r="M1009" s="30">
        <f t="shared" si="351"/>
        <v>146.08000000000001</v>
      </c>
      <c r="N1009" s="30">
        <f t="shared" si="352"/>
        <v>141.1</v>
      </c>
      <c r="O1009" s="30">
        <f t="shared" si="353"/>
        <v>136.12</v>
      </c>
      <c r="P1009">
        <v>32</v>
      </c>
      <c r="Q1009" s="7"/>
      <c r="R1009">
        <v>187</v>
      </c>
      <c r="S1009" s="14">
        <f t="shared" si="354"/>
        <v>35.94</v>
      </c>
      <c r="T1009" s="12">
        <f t="shared" si="355"/>
        <v>115008</v>
      </c>
      <c r="U1009" s="12">
        <f t="shared" si="356"/>
        <v>3594</v>
      </c>
      <c r="V1009" s="7"/>
      <c r="W1009">
        <v>165</v>
      </c>
      <c r="X1009" s="14">
        <f t="shared" si="357"/>
        <v>18.919999999999987</v>
      </c>
      <c r="Y1009" s="12">
        <f t="shared" si="358"/>
        <v>60543.999999999956</v>
      </c>
      <c r="Z1009" s="12">
        <f t="shared" si="359"/>
        <v>1891.9999999999986</v>
      </c>
      <c r="AA1009" s="7"/>
      <c r="AB1009">
        <v>144</v>
      </c>
      <c r="AC1009" s="14">
        <f t="shared" si="360"/>
        <v>2.9000000000000057</v>
      </c>
      <c r="AD1009" s="12">
        <f t="shared" si="361"/>
        <v>9280.0000000000182</v>
      </c>
      <c r="AE1009" s="12">
        <f t="shared" si="362"/>
        <v>290.00000000000057</v>
      </c>
      <c r="AF1009" s="7"/>
      <c r="AG1009">
        <v>122</v>
      </c>
      <c r="AH1009" s="14">
        <f t="shared" si="363"/>
        <v>-14.120000000000005</v>
      </c>
      <c r="AI1009" s="12">
        <f t="shared" si="364"/>
        <v>-45184.000000000015</v>
      </c>
      <c r="AJ1009" s="12">
        <f t="shared" si="365"/>
        <v>-1412.0000000000005</v>
      </c>
      <c r="AK1009" s="7"/>
      <c r="AL1009" s="12">
        <f t="shared" si="366"/>
        <v>139647.99999999994</v>
      </c>
      <c r="AM1009" s="12">
        <f t="shared" si="367"/>
        <v>4363.9999999999982</v>
      </c>
    </row>
    <row r="1010" spans="1:39" x14ac:dyDescent="0.25">
      <c r="A1010" t="s">
        <v>58</v>
      </c>
      <c r="B1010" t="s">
        <v>209</v>
      </c>
      <c r="C1010" t="s">
        <v>461</v>
      </c>
      <c r="D1010">
        <v>2015</v>
      </c>
      <c r="E1010" t="s">
        <v>1057</v>
      </c>
      <c r="F1010">
        <v>2810</v>
      </c>
      <c r="G1010">
        <v>1800</v>
      </c>
      <c r="H1010" s="4" t="s">
        <v>14</v>
      </c>
      <c r="I1010">
        <v>2755</v>
      </c>
      <c r="J1010">
        <v>7.3</v>
      </c>
      <c r="K1010">
        <v>193</v>
      </c>
      <c r="L1010" s="30">
        <f t="shared" si="350"/>
        <v>175.63</v>
      </c>
      <c r="M1010" s="30">
        <f t="shared" si="351"/>
        <v>169.84</v>
      </c>
      <c r="N1010" s="30">
        <f t="shared" si="352"/>
        <v>164.04999999999998</v>
      </c>
      <c r="O1010" s="30">
        <f t="shared" si="353"/>
        <v>158.26000000000002</v>
      </c>
      <c r="P1010">
        <v>124</v>
      </c>
      <c r="Q1010" s="7"/>
      <c r="R1010">
        <v>187</v>
      </c>
      <c r="S1010" s="14">
        <f t="shared" si="354"/>
        <v>11.370000000000005</v>
      </c>
      <c r="T1010" s="12">
        <f t="shared" si="355"/>
        <v>140988.00000000006</v>
      </c>
      <c r="U1010" s="12">
        <f t="shared" si="356"/>
        <v>1137.0000000000005</v>
      </c>
      <c r="V1010" s="7"/>
      <c r="W1010">
        <v>165</v>
      </c>
      <c r="X1010" s="14">
        <f t="shared" si="357"/>
        <v>-4.8400000000000034</v>
      </c>
      <c r="Y1010" s="12">
        <f t="shared" si="358"/>
        <v>-60016.000000000044</v>
      </c>
      <c r="Z1010" s="12">
        <f t="shared" si="359"/>
        <v>-484.00000000000034</v>
      </c>
      <c r="AA1010" s="7"/>
      <c r="AB1010">
        <v>144</v>
      </c>
      <c r="AC1010" s="14">
        <f t="shared" si="360"/>
        <v>-20.049999999999983</v>
      </c>
      <c r="AD1010" s="12">
        <f t="shared" si="361"/>
        <v>-248619.9999999998</v>
      </c>
      <c r="AE1010" s="12">
        <f t="shared" si="362"/>
        <v>-2004.9999999999984</v>
      </c>
      <c r="AF1010" s="7"/>
      <c r="AG1010">
        <v>122</v>
      </c>
      <c r="AH1010" s="14">
        <f t="shared" si="363"/>
        <v>-36.260000000000019</v>
      </c>
      <c r="AI1010" s="12">
        <f t="shared" si="364"/>
        <v>-449624.00000000023</v>
      </c>
      <c r="AJ1010" s="12">
        <f t="shared" si="365"/>
        <v>-3626.0000000000018</v>
      </c>
      <c r="AK1010" s="7"/>
      <c r="AL1010" s="12">
        <f t="shared" si="366"/>
        <v>-617272</v>
      </c>
      <c r="AM1010" s="12">
        <f t="shared" si="367"/>
        <v>-4978</v>
      </c>
    </row>
    <row r="1011" spans="1:39" x14ac:dyDescent="0.25">
      <c r="A1011" t="s">
        <v>29</v>
      </c>
      <c r="B1011" t="s">
        <v>48</v>
      </c>
      <c r="C1011" t="s">
        <v>662</v>
      </c>
      <c r="D1011">
        <v>2017</v>
      </c>
      <c r="E1011" t="s">
        <v>1054</v>
      </c>
      <c r="F1011">
        <v>2900</v>
      </c>
      <c r="G1011">
        <v>1800</v>
      </c>
      <c r="H1011" s="4" t="s">
        <v>14</v>
      </c>
      <c r="I1011">
        <v>2442</v>
      </c>
      <c r="J1011">
        <v>7.2</v>
      </c>
      <c r="K1011">
        <v>188</v>
      </c>
      <c r="L1011" s="30">
        <f t="shared" si="350"/>
        <v>171.08</v>
      </c>
      <c r="M1011" s="30">
        <f t="shared" si="351"/>
        <v>165.44</v>
      </c>
      <c r="N1011" s="30">
        <f t="shared" si="352"/>
        <v>159.79999999999998</v>
      </c>
      <c r="O1011" s="30">
        <f t="shared" si="353"/>
        <v>154.16000000000003</v>
      </c>
      <c r="P1011">
        <v>118</v>
      </c>
      <c r="Q1011" s="7"/>
      <c r="R1011">
        <v>187</v>
      </c>
      <c r="S1011" s="14">
        <f t="shared" si="354"/>
        <v>15.919999999999987</v>
      </c>
      <c r="T1011" s="12">
        <f t="shared" si="355"/>
        <v>187855.99999999985</v>
      </c>
      <c r="U1011" s="12">
        <f t="shared" si="356"/>
        <v>1591.9999999999989</v>
      </c>
      <c r="V1011" s="7"/>
      <c r="W1011">
        <v>165</v>
      </c>
      <c r="X1011" s="14">
        <f t="shared" si="357"/>
        <v>-0.43999999999999773</v>
      </c>
      <c r="Y1011" s="12">
        <f t="shared" si="358"/>
        <v>-5191.9999999999727</v>
      </c>
      <c r="Z1011" s="12">
        <f t="shared" si="359"/>
        <v>-43.999999999999766</v>
      </c>
      <c r="AA1011" s="7"/>
      <c r="AB1011">
        <v>144</v>
      </c>
      <c r="AC1011" s="14">
        <f t="shared" si="360"/>
        <v>-15.799999999999983</v>
      </c>
      <c r="AD1011" s="12">
        <f t="shared" si="361"/>
        <v>-186439.9999999998</v>
      </c>
      <c r="AE1011" s="12">
        <f t="shared" si="362"/>
        <v>-1579.9999999999982</v>
      </c>
      <c r="AF1011" s="7"/>
      <c r="AG1011">
        <v>122</v>
      </c>
      <c r="AH1011" s="14">
        <f t="shared" si="363"/>
        <v>-32.160000000000025</v>
      </c>
      <c r="AI1011" s="12">
        <f t="shared" si="364"/>
        <v>-379488.00000000029</v>
      </c>
      <c r="AJ1011" s="12">
        <f t="shared" si="365"/>
        <v>-3216.0000000000023</v>
      </c>
      <c r="AK1011" s="7"/>
      <c r="AL1011" s="12">
        <f t="shared" si="366"/>
        <v>-383264.00000000023</v>
      </c>
      <c r="AM1011" s="12">
        <f t="shared" si="367"/>
        <v>-3248.0000000000018</v>
      </c>
    </row>
    <row r="1012" spans="1:39" x14ac:dyDescent="0.25">
      <c r="A1012" t="s">
        <v>29</v>
      </c>
      <c r="B1012" t="s">
        <v>48</v>
      </c>
      <c r="C1012" t="s">
        <v>662</v>
      </c>
      <c r="D1012">
        <v>2017</v>
      </c>
      <c r="E1012" t="s">
        <v>1055</v>
      </c>
      <c r="F1012">
        <v>2900</v>
      </c>
      <c r="G1012">
        <v>1800</v>
      </c>
      <c r="H1012" s="4" t="s">
        <v>14</v>
      </c>
      <c r="I1012">
        <v>2442</v>
      </c>
      <c r="J1012">
        <v>7.6</v>
      </c>
      <c r="K1012">
        <v>198</v>
      </c>
      <c r="L1012" s="30">
        <f t="shared" si="350"/>
        <v>180.18</v>
      </c>
      <c r="M1012" s="30">
        <f t="shared" si="351"/>
        <v>174.24</v>
      </c>
      <c r="N1012" s="30">
        <f t="shared" si="352"/>
        <v>168.29999999999998</v>
      </c>
      <c r="O1012" s="30">
        <f t="shared" si="353"/>
        <v>162.36000000000001</v>
      </c>
      <c r="P1012">
        <v>66</v>
      </c>
      <c r="Q1012" s="7"/>
      <c r="R1012">
        <v>187</v>
      </c>
      <c r="S1012" s="14">
        <f t="shared" si="354"/>
        <v>6.8199999999999932</v>
      </c>
      <c r="T1012" s="12">
        <f t="shared" si="355"/>
        <v>45011.999999999956</v>
      </c>
      <c r="U1012" s="12">
        <f t="shared" si="356"/>
        <v>681.99999999999932</v>
      </c>
      <c r="V1012" s="7"/>
      <c r="W1012">
        <v>165</v>
      </c>
      <c r="X1012" s="14">
        <f t="shared" si="357"/>
        <v>-9.2400000000000091</v>
      </c>
      <c r="Y1012" s="12">
        <f t="shared" si="358"/>
        <v>-60984.000000000058</v>
      </c>
      <c r="Z1012" s="12">
        <f t="shared" si="359"/>
        <v>-924.00000000000091</v>
      </c>
      <c r="AA1012" s="7"/>
      <c r="AB1012">
        <v>144</v>
      </c>
      <c r="AC1012" s="14">
        <f t="shared" si="360"/>
        <v>-24.299999999999983</v>
      </c>
      <c r="AD1012" s="12">
        <f t="shared" si="361"/>
        <v>-160379.99999999988</v>
      </c>
      <c r="AE1012" s="12">
        <f t="shared" si="362"/>
        <v>-2429.9999999999982</v>
      </c>
      <c r="AF1012" s="7"/>
      <c r="AG1012">
        <v>122</v>
      </c>
      <c r="AH1012" s="14">
        <f t="shared" si="363"/>
        <v>-40.360000000000014</v>
      </c>
      <c r="AI1012" s="12">
        <f t="shared" si="364"/>
        <v>-266376.00000000012</v>
      </c>
      <c r="AJ1012" s="12">
        <f t="shared" si="365"/>
        <v>-4036.0000000000018</v>
      </c>
      <c r="AK1012" s="7"/>
      <c r="AL1012" s="12">
        <f t="shared" si="366"/>
        <v>-442728.00000000012</v>
      </c>
      <c r="AM1012" s="12">
        <f t="shared" si="367"/>
        <v>-6708.0000000000018</v>
      </c>
    </row>
    <row r="1013" spans="1:39" x14ac:dyDescent="0.25">
      <c r="A1013" t="s">
        <v>730</v>
      </c>
      <c r="B1013" t="s">
        <v>271</v>
      </c>
      <c r="C1013" t="s">
        <v>1048</v>
      </c>
      <c r="D1013">
        <v>2017</v>
      </c>
      <c r="E1013" t="s">
        <v>1049</v>
      </c>
      <c r="F1013">
        <v>2235</v>
      </c>
      <c r="G1013">
        <v>1800</v>
      </c>
      <c r="H1013" s="4" t="s">
        <v>10</v>
      </c>
      <c r="I1013">
        <v>1967</v>
      </c>
      <c r="J1013">
        <v>9.6</v>
      </c>
      <c r="K1013">
        <v>220</v>
      </c>
      <c r="L1013" s="30">
        <f t="shared" si="350"/>
        <v>200.20000000000002</v>
      </c>
      <c r="M1013" s="30">
        <f t="shared" si="351"/>
        <v>193.6</v>
      </c>
      <c r="N1013" s="30">
        <f t="shared" si="352"/>
        <v>187</v>
      </c>
      <c r="O1013" s="30">
        <f t="shared" si="353"/>
        <v>180.4</v>
      </c>
      <c r="P1013">
        <v>24</v>
      </c>
      <c r="Q1013" s="7"/>
      <c r="R1013">
        <v>187</v>
      </c>
      <c r="S1013" s="14">
        <f t="shared" si="354"/>
        <v>-13.200000000000017</v>
      </c>
      <c r="T1013" s="12">
        <f t="shared" si="355"/>
        <v>-31680.00000000004</v>
      </c>
      <c r="U1013" s="12">
        <f t="shared" si="356"/>
        <v>-1320.0000000000016</v>
      </c>
      <c r="V1013" s="7"/>
      <c r="W1013">
        <v>165</v>
      </c>
      <c r="X1013" s="14">
        <f t="shared" si="357"/>
        <v>-28.599999999999994</v>
      </c>
      <c r="Y1013" s="12">
        <f t="shared" si="358"/>
        <v>-68639.999999999985</v>
      </c>
      <c r="Z1013" s="12">
        <f t="shared" si="359"/>
        <v>-2859.9999999999995</v>
      </c>
      <c r="AA1013" s="7"/>
      <c r="AB1013">
        <v>144</v>
      </c>
      <c r="AC1013" s="14">
        <f t="shared" si="360"/>
        <v>-43</v>
      </c>
      <c r="AD1013" s="12">
        <f t="shared" si="361"/>
        <v>-103200</v>
      </c>
      <c r="AE1013" s="12">
        <f t="shared" si="362"/>
        <v>-4300</v>
      </c>
      <c r="AF1013" s="7"/>
      <c r="AG1013">
        <v>122</v>
      </c>
      <c r="AH1013" s="14">
        <f t="shared" si="363"/>
        <v>-58.400000000000006</v>
      </c>
      <c r="AI1013" s="12">
        <f t="shared" si="364"/>
        <v>-140160</v>
      </c>
      <c r="AJ1013" s="12">
        <f t="shared" si="365"/>
        <v>-5840</v>
      </c>
      <c r="AK1013" s="7"/>
      <c r="AL1013" s="12">
        <f t="shared" si="366"/>
        <v>-343680.00000000006</v>
      </c>
      <c r="AM1013" s="12">
        <f t="shared" si="367"/>
        <v>-14320.000000000002</v>
      </c>
    </row>
    <row r="1014" spans="1:39" x14ac:dyDescent="0.25">
      <c r="A1014" t="s">
        <v>730</v>
      </c>
      <c r="B1014" t="s">
        <v>271</v>
      </c>
      <c r="C1014" t="s">
        <v>1048</v>
      </c>
      <c r="D1014">
        <v>2017</v>
      </c>
      <c r="E1014" t="s">
        <v>1050</v>
      </c>
      <c r="F1014">
        <v>2235</v>
      </c>
      <c r="G1014">
        <v>1800</v>
      </c>
      <c r="H1014" s="4" t="s">
        <v>10</v>
      </c>
      <c r="I1014">
        <v>1967</v>
      </c>
      <c r="J1014">
        <v>9.6</v>
      </c>
      <c r="K1014">
        <v>220</v>
      </c>
      <c r="L1014" s="30">
        <f t="shared" si="350"/>
        <v>200.20000000000002</v>
      </c>
      <c r="M1014" s="30">
        <f t="shared" si="351"/>
        <v>193.6</v>
      </c>
      <c r="N1014" s="30">
        <f t="shared" si="352"/>
        <v>187</v>
      </c>
      <c r="O1014" s="30">
        <f t="shared" si="353"/>
        <v>180.4</v>
      </c>
      <c r="P1014">
        <v>220</v>
      </c>
      <c r="Q1014" s="7"/>
      <c r="R1014">
        <v>187</v>
      </c>
      <c r="S1014" s="14">
        <f t="shared" si="354"/>
        <v>-13.200000000000017</v>
      </c>
      <c r="T1014" s="12">
        <f t="shared" si="355"/>
        <v>-290400.00000000035</v>
      </c>
      <c r="U1014" s="12">
        <f t="shared" si="356"/>
        <v>-1320.0000000000016</v>
      </c>
      <c r="V1014" s="7"/>
      <c r="W1014">
        <v>165</v>
      </c>
      <c r="X1014" s="14">
        <f t="shared" si="357"/>
        <v>-28.599999999999994</v>
      </c>
      <c r="Y1014" s="12">
        <f t="shared" si="358"/>
        <v>-629199.99999999988</v>
      </c>
      <c r="Z1014" s="12">
        <f t="shared" si="359"/>
        <v>-2859.9999999999995</v>
      </c>
      <c r="AA1014" s="7"/>
      <c r="AB1014">
        <v>144</v>
      </c>
      <c r="AC1014" s="14">
        <f t="shared" si="360"/>
        <v>-43</v>
      </c>
      <c r="AD1014" s="12">
        <f t="shared" si="361"/>
        <v>-946000</v>
      </c>
      <c r="AE1014" s="12">
        <f t="shared" si="362"/>
        <v>-4300</v>
      </c>
      <c r="AF1014" s="7"/>
      <c r="AG1014">
        <v>122</v>
      </c>
      <c r="AH1014" s="14">
        <f t="shared" si="363"/>
        <v>-58.400000000000006</v>
      </c>
      <c r="AI1014" s="12">
        <f t="shared" si="364"/>
        <v>-1284800.0000000002</v>
      </c>
      <c r="AJ1014" s="12">
        <f t="shared" si="365"/>
        <v>-5840.0000000000009</v>
      </c>
      <c r="AK1014" s="7"/>
      <c r="AL1014" s="12">
        <f t="shared" si="366"/>
        <v>-3150400.0000000005</v>
      </c>
      <c r="AM1014" s="12">
        <f t="shared" si="367"/>
        <v>-14320.000000000002</v>
      </c>
    </row>
    <row r="1015" spans="1:39" x14ac:dyDescent="0.25">
      <c r="A1015" t="s">
        <v>58</v>
      </c>
      <c r="B1015" t="s">
        <v>395</v>
      </c>
      <c r="C1015" t="s">
        <v>1026</v>
      </c>
      <c r="D1015">
        <v>2015</v>
      </c>
      <c r="E1015" t="s">
        <v>1058</v>
      </c>
      <c r="F1015">
        <v>2800</v>
      </c>
      <c r="G1015">
        <v>1800</v>
      </c>
      <c r="H1015" s="4" t="s">
        <v>10</v>
      </c>
      <c r="I1015">
        <v>2694</v>
      </c>
      <c r="J1015">
        <v>10.5</v>
      </c>
      <c r="K1015">
        <v>241</v>
      </c>
      <c r="L1015" s="30">
        <f t="shared" si="350"/>
        <v>219.31</v>
      </c>
      <c r="M1015" s="30">
        <f t="shared" si="351"/>
        <v>212.08</v>
      </c>
      <c r="N1015" s="30">
        <f t="shared" si="352"/>
        <v>204.85</v>
      </c>
      <c r="O1015" s="30">
        <f t="shared" si="353"/>
        <v>197.62</v>
      </c>
      <c r="P1015">
        <v>22</v>
      </c>
      <c r="Q1015" s="7"/>
      <c r="R1015">
        <v>187</v>
      </c>
      <c r="S1015" s="14">
        <f t="shared" si="354"/>
        <v>-32.31</v>
      </c>
      <c r="T1015" s="12">
        <f t="shared" si="355"/>
        <v>-71082</v>
      </c>
      <c r="U1015" s="12">
        <f t="shared" si="356"/>
        <v>-3231</v>
      </c>
      <c r="V1015" s="7"/>
      <c r="W1015">
        <v>165</v>
      </c>
      <c r="X1015" s="14">
        <f t="shared" si="357"/>
        <v>-47.080000000000013</v>
      </c>
      <c r="Y1015" s="12">
        <f t="shared" si="358"/>
        <v>-103576.00000000003</v>
      </c>
      <c r="Z1015" s="12">
        <f t="shared" si="359"/>
        <v>-4708.0000000000009</v>
      </c>
      <c r="AA1015" s="7"/>
      <c r="AB1015">
        <v>144</v>
      </c>
      <c r="AC1015" s="14">
        <f t="shared" si="360"/>
        <v>-60.849999999999994</v>
      </c>
      <c r="AD1015" s="12">
        <f t="shared" si="361"/>
        <v>-133869.99999999997</v>
      </c>
      <c r="AE1015" s="12">
        <f t="shared" si="362"/>
        <v>-6084.9999999999991</v>
      </c>
      <c r="AF1015" s="7"/>
      <c r="AG1015">
        <v>122</v>
      </c>
      <c r="AH1015" s="14">
        <f t="shared" si="363"/>
        <v>-75.62</v>
      </c>
      <c r="AI1015" s="12">
        <f t="shared" si="364"/>
        <v>-166364</v>
      </c>
      <c r="AJ1015" s="12">
        <f t="shared" si="365"/>
        <v>-7562</v>
      </c>
      <c r="AK1015" s="7"/>
      <c r="AL1015" s="12">
        <f t="shared" si="366"/>
        <v>-474892</v>
      </c>
      <c r="AM1015" s="12">
        <f t="shared" si="367"/>
        <v>-21586</v>
      </c>
    </row>
    <row r="1016" spans="1:39" x14ac:dyDescent="0.25">
      <c r="A1016" t="s">
        <v>49</v>
      </c>
      <c r="B1016" t="s">
        <v>48</v>
      </c>
      <c r="C1016" t="s">
        <v>758</v>
      </c>
      <c r="D1016">
        <v>2017</v>
      </c>
      <c r="E1016" t="s">
        <v>1059</v>
      </c>
      <c r="F1016">
        <v>3150</v>
      </c>
      <c r="G1016">
        <v>1801</v>
      </c>
      <c r="H1016" s="4" t="s">
        <v>14</v>
      </c>
      <c r="I1016">
        <v>2776</v>
      </c>
      <c r="J1016">
        <v>8.6</v>
      </c>
      <c r="K1016">
        <v>224</v>
      </c>
      <c r="L1016" s="30">
        <f t="shared" si="350"/>
        <v>203.84</v>
      </c>
      <c r="M1016" s="30">
        <f t="shared" si="351"/>
        <v>197.12</v>
      </c>
      <c r="N1016" s="30">
        <f t="shared" si="352"/>
        <v>190.4</v>
      </c>
      <c r="O1016" s="30">
        <f t="shared" si="353"/>
        <v>183.68</v>
      </c>
      <c r="P1016">
        <v>6</v>
      </c>
      <c r="Q1016" s="7"/>
      <c r="R1016">
        <v>187</v>
      </c>
      <c r="S1016" s="14">
        <f t="shared" si="354"/>
        <v>-16.840000000000003</v>
      </c>
      <c r="T1016" s="12">
        <f t="shared" si="355"/>
        <v>-10104.000000000002</v>
      </c>
      <c r="U1016" s="12">
        <f t="shared" si="356"/>
        <v>-1684.0000000000002</v>
      </c>
      <c r="V1016" s="7"/>
      <c r="W1016">
        <v>165</v>
      </c>
      <c r="X1016" s="14">
        <f t="shared" si="357"/>
        <v>-32.120000000000005</v>
      </c>
      <c r="Y1016" s="12">
        <f t="shared" si="358"/>
        <v>-19272.000000000004</v>
      </c>
      <c r="Z1016" s="12">
        <f t="shared" si="359"/>
        <v>-3212.0000000000005</v>
      </c>
      <c r="AA1016" s="7"/>
      <c r="AB1016">
        <v>144</v>
      </c>
      <c r="AC1016" s="14">
        <f t="shared" si="360"/>
        <v>-46.400000000000006</v>
      </c>
      <c r="AD1016" s="12">
        <f t="shared" si="361"/>
        <v>-27840.000000000004</v>
      </c>
      <c r="AE1016" s="12">
        <f t="shared" si="362"/>
        <v>-4640.0000000000009</v>
      </c>
      <c r="AF1016" s="7"/>
      <c r="AG1016">
        <v>122</v>
      </c>
      <c r="AH1016" s="14">
        <f t="shared" si="363"/>
        <v>-61.680000000000007</v>
      </c>
      <c r="AI1016" s="12">
        <f t="shared" si="364"/>
        <v>-37008.000000000007</v>
      </c>
      <c r="AJ1016" s="12">
        <f t="shared" si="365"/>
        <v>-6168.0000000000009</v>
      </c>
      <c r="AK1016" s="7"/>
      <c r="AL1016" s="12">
        <f t="shared" si="366"/>
        <v>-94224.000000000015</v>
      </c>
      <c r="AM1016" s="12">
        <f t="shared" si="367"/>
        <v>-15704.000000000002</v>
      </c>
    </row>
    <row r="1017" spans="1:39" x14ac:dyDescent="0.25">
      <c r="A1017" t="s">
        <v>49</v>
      </c>
      <c r="B1017" t="s">
        <v>48</v>
      </c>
      <c r="C1017" t="s">
        <v>758</v>
      </c>
      <c r="D1017">
        <v>2018</v>
      </c>
      <c r="E1017" t="s">
        <v>1060</v>
      </c>
      <c r="F1017">
        <v>3150</v>
      </c>
      <c r="G1017">
        <v>1801</v>
      </c>
      <c r="H1017" s="4" t="s">
        <v>14</v>
      </c>
      <c r="I1017">
        <v>2776</v>
      </c>
      <c r="J1017">
        <v>8.6</v>
      </c>
      <c r="K1017">
        <v>224</v>
      </c>
      <c r="L1017" s="30">
        <f t="shared" si="350"/>
        <v>203.84</v>
      </c>
      <c r="M1017" s="30">
        <f t="shared" si="351"/>
        <v>197.12</v>
      </c>
      <c r="N1017" s="30">
        <f t="shared" si="352"/>
        <v>190.4</v>
      </c>
      <c r="O1017" s="30">
        <f t="shared" si="353"/>
        <v>183.68</v>
      </c>
      <c r="P1017">
        <v>82</v>
      </c>
      <c r="Q1017" s="7"/>
      <c r="R1017">
        <v>187</v>
      </c>
      <c r="S1017" s="14">
        <f t="shared" si="354"/>
        <v>-16.840000000000003</v>
      </c>
      <c r="T1017" s="12">
        <f t="shared" si="355"/>
        <v>-138088.00000000003</v>
      </c>
      <c r="U1017" s="12">
        <f t="shared" si="356"/>
        <v>-1684.0000000000005</v>
      </c>
      <c r="V1017" s="7"/>
      <c r="W1017">
        <v>165</v>
      </c>
      <c r="X1017" s="14">
        <f t="shared" si="357"/>
        <v>-32.120000000000005</v>
      </c>
      <c r="Y1017" s="12">
        <f t="shared" si="358"/>
        <v>-263384</v>
      </c>
      <c r="Z1017" s="12">
        <f t="shared" si="359"/>
        <v>-3212</v>
      </c>
      <c r="AA1017" s="7"/>
      <c r="AB1017">
        <v>144</v>
      </c>
      <c r="AC1017" s="14">
        <f t="shared" si="360"/>
        <v>-46.400000000000006</v>
      </c>
      <c r="AD1017" s="12">
        <f t="shared" si="361"/>
        <v>-380480.00000000006</v>
      </c>
      <c r="AE1017" s="12">
        <f t="shared" si="362"/>
        <v>-4640.0000000000009</v>
      </c>
      <c r="AF1017" s="7"/>
      <c r="AG1017">
        <v>122</v>
      </c>
      <c r="AH1017" s="14">
        <f t="shared" si="363"/>
        <v>-61.680000000000007</v>
      </c>
      <c r="AI1017" s="12">
        <f t="shared" si="364"/>
        <v>-505776</v>
      </c>
      <c r="AJ1017" s="12">
        <f t="shared" si="365"/>
        <v>-6168</v>
      </c>
      <c r="AK1017" s="7"/>
      <c r="AL1017" s="12">
        <f t="shared" si="366"/>
        <v>-1287728</v>
      </c>
      <c r="AM1017" s="12">
        <f t="shared" si="367"/>
        <v>-15704</v>
      </c>
    </row>
    <row r="1018" spans="1:39" x14ac:dyDescent="0.25">
      <c r="A1018" t="s">
        <v>49</v>
      </c>
      <c r="B1018" t="s">
        <v>48</v>
      </c>
      <c r="C1018" t="s">
        <v>758</v>
      </c>
      <c r="D1018">
        <v>2019</v>
      </c>
      <c r="E1018" t="s">
        <v>1997</v>
      </c>
      <c r="F1018">
        <v>3150</v>
      </c>
      <c r="G1018">
        <v>1801</v>
      </c>
      <c r="H1018" s="4" t="s">
        <v>14</v>
      </c>
      <c r="I1018">
        <v>2776</v>
      </c>
      <c r="J1018">
        <v>8.6</v>
      </c>
      <c r="K1018">
        <v>224</v>
      </c>
      <c r="L1018" s="30">
        <f t="shared" si="350"/>
        <v>203.84</v>
      </c>
      <c r="M1018" s="30">
        <f t="shared" si="351"/>
        <v>197.12</v>
      </c>
      <c r="N1018" s="30">
        <f t="shared" si="352"/>
        <v>190.4</v>
      </c>
      <c r="O1018" s="30">
        <f t="shared" si="353"/>
        <v>183.68</v>
      </c>
      <c r="P1018">
        <v>10</v>
      </c>
      <c r="Q1018" s="7"/>
      <c r="R1018">
        <v>187</v>
      </c>
      <c r="S1018" s="14">
        <f t="shared" si="354"/>
        <v>-16.840000000000003</v>
      </c>
      <c r="T1018" s="12">
        <f t="shared" si="355"/>
        <v>-16840.000000000004</v>
      </c>
      <c r="U1018" s="12">
        <f t="shared" si="356"/>
        <v>-1684.0000000000005</v>
      </c>
      <c r="V1018" s="7"/>
      <c r="W1018">
        <v>165</v>
      </c>
      <c r="X1018" s="14">
        <f t="shared" si="357"/>
        <v>-32.120000000000005</v>
      </c>
      <c r="Y1018" s="12">
        <f t="shared" si="358"/>
        <v>-32120.000000000004</v>
      </c>
      <c r="Z1018" s="12">
        <f t="shared" si="359"/>
        <v>-3212.0000000000005</v>
      </c>
      <c r="AA1018" s="7"/>
      <c r="AB1018">
        <v>144</v>
      </c>
      <c r="AC1018" s="14">
        <f t="shared" si="360"/>
        <v>-46.400000000000006</v>
      </c>
      <c r="AD1018" s="12">
        <f t="shared" si="361"/>
        <v>-46400.000000000007</v>
      </c>
      <c r="AE1018" s="12">
        <f t="shared" si="362"/>
        <v>-4640.0000000000009</v>
      </c>
      <c r="AF1018" s="7"/>
      <c r="AG1018">
        <v>122</v>
      </c>
      <c r="AH1018" s="14">
        <f t="shared" si="363"/>
        <v>-61.680000000000007</v>
      </c>
      <c r="AI1018" s="12">
        <f t="shared" si="364"/>
        <v>-61680.000000000007</v>
      </c>
      <c r="AJ1018" s="12">
        <f t="shared" si="365"/>
        <v>-6168.0000000000009</v>
      </c>
      <c r="AK1018" s="7"/>
      <c r="AL1018" s="12">
        <f t="shared" si="366"/>
        <v>-157040.00000000003</v>
      </c>
      <c r="AM1018" s="12">
        <f t="shared" si="367"/>
        <v>-15704.000000000004</v>
      </c>
    </row>
    <row r="1019" spans="1:39" x14ac:dyDescent="0.25">
      <c r="A1019" t="s">
        <v>76</v>
      </c>
      <c r="B1019" t="s">
        <v>209</v>
      </c>
      <c r="C1019" t="s">
        <v>645</v>
      </c>
      <c r="D1019">
        <v>2015</v>
      </c>
      <c r="E1019" t="s">
        <v>1064</v>
      </c>
      <c r="F1019">
        <v>2910</v>
      </c>
      <c r="G1019">
        <v>1804</v>
      </c>
      <c r="H1019" s="4" t="s">
        <v>14</v>
      </c>
      <c r="I1019">
        <v>2298</v>
      </c>
      <c r="J1019">
        <v>6.9</v>
      </c>
      <c r="K1019">
        <v>183</v>
      </c>
      <c r="L1019" s="30">
        <f t="shared" si="350"/>
        <v>166.53</v>
      </c>
      <c r="M1019" s="30">
        <f t="shared" si="351"/>
        <v>161.04</v>
      </c>
      <c r="N1019" s="30">
        <f t="shared" si="352"/>
        <v>155.54999999999998</v>
      </c>
      <c r="O1019" s="30">
        <f t="shared" si="353"/>
        <v>150.06</v>
      </c>
      <c r="P1019">
        <v>452</v>
      </c>
      <c r="Q1019" s="7"/>
      <c r="R1019">
        <v>187</v>
      </c>
      <c r="S1019" s="14">
        <f t="shared" si="354"/>
        <v>20.47</v>
      </c>
      <c r="T1019" s="12">
        <f t="shared" si="355"/>
        <v>925243.99999999988</v>
      </c>
      <c r="U1019" s="12">
        <f t="shared" si="356"/>
        <v>2046.9999999999998</v>
      </c>
      <c r="V1019" s="7"/>
      <c r="W1019">
        <v>165</v>
      </c>
      <c r="X1019" s="14">
        <f t="shared" si="357"/>
        <v>3.960000000000008</v>
      </c>
      <c r="Y1019" s="12">
        <f t="shared" si="358"/>
        <v>178992.00000000038</v>
      </c>
      <c r="Z1019" s="12">
        <f t="shared" si="359"/>
        <v>396.00000000000085</v>
      </c>
      <c r="AA1019" s="7"/>
      <c r="AB1019">
        <v>144</v>
      </c>
      <c r="AC1019" s="14">
        <f t="shared" si="360"/>
        <v>-11.549999999999983</v>
      </c>
      <c r="AD1019" s="12">
        <f t="shared" si="361"/>
        <v>-522059.99999999924</v>
      </c>
      <c r="AE1019" s="12">
        <f t="shared" si="362"/>
        <v>-1154.9999999999984</v>
      </c>
      <c r="AF1019" s="7"/>
      <c r="AG1019">
        <v>122</v>
      </c>
      <c r="AH1019" s="14">
        <f t="shared" si="363"/>
        <v>-28.060000000000002</v>
      </c>
      <c r="AI1019" s="12">
        <f t="shared" si="364"/>
        <v>-1268312</v>
      </c>
      <c r="AJ1019" s="12">
        <f t="shared" si="365"/>
        <v>-2806</v>
      </c>
      <c r="AK1019" s="7"/>
      <c r="AL1019" s="12">
        <f t="shared" si="366"/>
        <v>-686135.99999999895</v>
      </c>
      <c r="AM1019" s="12">
        <f t="shared" si="367"/>
        <v>-1517.9999999999977</v>
      </c>
    </row>
    <row r="1020" spans="1:39" x14ac:dyDescent="0.25">
      <c r="A1020" t="s">
        <v>859</v>
      </c>
      <c r="B1020" t="s">
        <v>782</v>
      </c>
      <c r="C1020" t="s">
        <v>1061</v>
      </c>
      <c r="D1020">
        <v>2018</v>
      </c>
      <c r="E1020" t="s">
        <v>1062</v>
      </c>
      <c r="F1020">
        <v>2470</v>
      </c>
      <c r="G1020">
        <v>1804</v>
      </c>
      <c r="H1020" s="4" t="s">
        <v>10</v>
      </c>
      <c r="I1020">
        <v>1998</v>
      </c>
      <c r="J1020">
        <v>7.6</v>
      </c>
      <c r="K1020">
        <v>214</v>
      </c>
      <c r="L1020" s="30">
        <f t="shared" si="350"/>
        <v>194.74</v>
      </c>
      <c r="M1020" s="30">
        <f t="shared" si="351"/>
        <v>188.32</v>
      </c>
      <c r="N1020" s="30">
        <f t="shared" si="352"/>
        <v>181.9</v>
      </c>
      <c r="O1020" s="30">
        <f t="shared" si="353"/>
        <v>175.48000000000002</v>
      </c>
      <c r="P1020">
        <v>6</v>
      </c>
      <c r="Q1020" s="7"/>
      <c r="R1020">
        <v>187</v>
      </c>
      <c r="S1020" s="14">
        <f t="shared" si="354"/>
        <v>-7.7400000000000091</v>
      </c>
      <c r="T1020" s="12">
        <f t="shared" si="355"/>
        <v>-4644.0000000000055</v>
      </c>
      <c r="U1020" s="12">
        <f t="shared" si="356"/>
        <v>-774.00000000000091</v>
      </c>
      <c r="V1020" s="7"/>
      <c r="W1020">
        <v>165</v>
      </c>
      <c r="X1020" s="14">
        <f t="shared" si="357"/>
        <v>-23.319999999999993</v>
      </c>
      <c r="Y1020" s="12">
        <f t="shared" si="358"/>
        <v>-13991.999999999996</v>
      </c>
      <c r="Z1020" s="12">
        <f t="shared" si="359"/>
        <v>-2331.9999999999995</v>
      </c>
      <c r="AA1020" s="7"/>
      <c r="AB1020">
        <v>144</v>
      </c>
      <c r="AC1020" s="14">
        <f t="shared" si="360"/>
        <v>-37.900000000000006</v>
      </c>
      <c r="AD1020" s="12">
        <f t="shared" si="361"/>
        <v>-22740.000000000004</v>
      </c>
      <c r="AE1020" s="12">
        <f t="shared" si="362"/>
        <v>-3790.0000000000005</v>
      </c>
      <c r="AF1020" s="7"/>
      <c r="AG1020">
        <v>122</v>
      </c>
      <c r="AH1020" s="14">
        <f t="shared" si="363"/>
        <v>-53.480000000000018</v>
      </c>
      <c r="AI1020" s="12">
        <f t="shared" si="364"/>
        <v>-32088.000000000011</v>
      </c>
      <c r="AJ1020" s="12">
        <f t="shared" si="365"/>
        <v>-5348.0000000000018</v>
      </c>
      <c r="AK1020" s="7"/>
      <c r="AL1020" s="12">
        <f t="shared" si="366"/>
        <v>-73464.000000000015</v>
      </c>
      <c r="AM1020" s="12">
        <f t="shared" si="367"/>
        <v>-12244.000000000002</v>
      </c>
    </row>
    <row r="1021" spans="1:39" x14ac:dyDescent="0.25">
      <c r="A1021" t="s">
        <v>859</v>
      </c>
      <c r="B1021" t="s">
        <v>782</v>
      </c>
      <c r="C1021" t="s">
        <v>1061</v>
      </c>
      <c r="D1021">
        <v>2018</v>
      </c>
      <c r="E1021" t="s">
        <v>1063</v>
      </c>
      <c r="F1021">
        <v>2470</v>
      </c>
      <c r="G1021">
        <v>1804</v>
      </c>
      <c r="H1021" s="4" t="s">
        <v>10</v>
      </c>
      <c r="I1021">
        <v>1998</v>
      </c>
      <c r="J1021">
        <v>7.6</v>
      </c>
      <c r="K1021">
        <v>214</v>
      </c>
      <c r="L1021" s="30">
        <f t="shared" si="350"/>
        <v>194.74</v>
      </c>
      <c r="M1021" s="30">
        <f t="shared" si="351"/>
        <v>188.32</v>
      </c>
      <c r="N1021" s="30">
        <f t="shared" si="352"/>
        <v>181.9</v>
      </c>
      <c r="O1021" s="30">
        <f t="shared" si="353"/>
        <v>175.48000000000002</v>
      </c>
      <c r="P1021">
        <v>54</v>
      </c>
      <c r="Q1021" s="7"/>
      <c r="R1021">
        <v>187</v>
      </c>
      <c r="S1021" s="14">
        <f t="shared" si="354"/>
        <v>-7.7400000000000091</v>
      </c>
      <c r="T1021" s="12">
        <f t="shared" si="355"/>
        <v>-41796.000000000051</v>
      </c>
      <c r="U1021" s="12">
        <f t="shared" si="356"/>
        <v>-774.00000000000091</v>
      </c>
      <c r="V1021" s="7"/>
      <c r="W1021">
        <v>165</v>
      </c>
      <c r="X1021" s="14">
        <f t="shared" si="357"/>
        <v>-23.319999999999993</v>
      </c>
      <c r="Y1021" s="12">
        <f t="shared" si="358"/>
        <v>-125927.99999999997</v>
      </c>
      <c r="Z1021" s="12">
        <f t="shared" si="359"/>
        <v>-2331.9999999999995</v>
      </c>
      <c r="AA1021" s="7"/>
      <c r="AB1021">
        <v>144</v>
      </c>
      <c r="AC1021" s="14">
        <f t="shared" si="360"/>
        <v>-37.900000000000006</v>
      </c>
      <c r="AD1021" s="12">
        <f t="shared" si="361"/>
        <v>-204660.00000000003</v>
      </c>
      <c r="AE1021" s="12">
        <f t="shared" si="362"/>
        <v>-3790.0000000000005</v>
      </c>
      <c r="AF1021" s="7"/>
      <c r="AG1021">
        <v>122</v>
      </c>
      <c r="AH1021" s="14">
        <f t="shared" si="363"/>
        <v>-53.480000000000018</v>
      </c>
      <c r="AI1021" s="12">
        <f t="shared" si="364"/>
        <v>-288792.00000000012</v>
      </c>
      <c r="AJ1021" s="12">
        <f t="shared" si="365"/>
        <v>-5348.0000000000018</v>
      </c>
      <c r="AK1021" s="7"/>
      <c r="AL1021" s="12">
        <f t="shared" si="366"/>
        <v>-661176.00000000012</v>
      </c>
      <c r="AM1021" s="12">
        <f t="shared" si="367"/>
        <v>-12244.000000000002</v>
      </c>
    </row>
    <row r="1022" spans="1:39" x14ac:dyDescent="0.25">
      <c r="A1022" t="s">
        <v>859</v>
      </c>
      <c r="B1022" t="s">
        <v>782</v>
      </c>
      <c r="C1022" t="s">
        <v>1061</v>
      </c>
      <c r="D1022">
        <v>2019</v>
      </c>
      <c r="E1022" t="s">
        <v>1998</v>
      </c>
      <c r="F1022">
        <v>2470</v>
      </c>
      <c r="G1022">
        <v>1804</v>
      </c>
      <c r="H1022" s="4" t="s">
        <v>10</v>
      </c>
      <c r="I1022">
        <v>2995</v>
      </c>
      <c r="J1022">
        <v>9.4</v>
      </c>
      <c r="K1022">
        <v>214</v>
      </c>
      <c r="L1022" s="30">
        <f t="shared" si="350"/>
        <v>194.74</v>
      </c>
      <c r="M1022" s="30">
        <f t="shared" si="351"/>
        <v>188.32</v>
      </c>
      <c r="N1022" s="30">
        <f t="shared" si="352"/>
        <v>181.9</v>
      </c>
      <c r="O1022" s="30">
        <f t="shared" si="353"/>
        <v>175.48000000000002</v>
      </c>
      <c r="P1022">
        <v>6</v>
      </c>
      <c r="Q1022" s="7"/>
      <c r="R1022">
        <v>187</v>
      </c>
      <c r="S1022" s="14">
        <f t="shared" si="354"/>
        <v>-7.7400000000000091</v>
      </c>
      <c r="T1022" s="12">
        <f t="shared" si="355"/>
        <v>-4644.0000000000055</v>
      </c>
      <c r="U1022" s="12">
        <f t="shared" si="356"/>
        <v>-774.00000000000091</v>
      </c>
      <c r="V1022" s="7"/>
      <c r="W1022">
        <v>165</v>
      </c>
      <c r="X1022" s="14">
        <f t="shared" si="357"/>
        <v>-23.319999999999993</v>
      </c>
      <c r="Y1022" s="12">
        <f t="shared" si="358"/>
        <v>-13991.999999999996</v>
      </c>
      <c r="Z1022" s="12">
        <f t="shared" si="359"/>
        <v>-2331.9999999999995</v>
      </c>
      <c r="AA1022" s="7"/>
      <c r="AB1022">
        <v>144</v>
      </c>
      <c r="AC1022" s="14">
        <f t="shared" si="360"/>
        <v>-37.900000000000006</v>
      </c>
      <c r="AD1022" s="12">
        <f t="shared" si="361"/>
        <v>-22740.000000000004</v>
      </c>
      <c r="AE1022" s="12">
        <f t="shared" si="362"/>
        <v>-3790.0000000000005</v>
      </c>
      <c r="AF1022" s="7"/>
      <c r="AG1022">
        <v>122</v>
      </c>
      <c r="AH1022" s="14">
        <f t="shared" si="363"/>
        <v>-53.480000000000018</v>
      </c>
      <c r="AI1022" s="12">
        <f t="shared" si="364"/>
        <v>-32088.000000000011</v>
      </c>
      <c r="AJ1022" s="12">
        <f t="shared" si="365"/>
        <v>-5348.0000000000018</v>
      </c>
      <c r="AK1022" s="7"/>
      <c r="AL1022" s="12">
        <f t="shared" si="366"/>
        <v>-73464.000000000015</v>
      </c>
      <c r="AM1022" s="12">
        <f t="shared" si="367"/>
        <v>-12244.000000000002</v>
      </c>
    </row>
    <row r="1023" spans="1:39" x14ac:dyDescent="0.25">
      <c r="A1023" t="s">
        <v>257</v>
      </c>
      <c r="B1023" t="s">
        <v>271</v>
      </c>
      <c r="C1023" t="s">
        <v>1065</v>
      </c>
      <c r="D1023">
        <v>2018</v>
      </c>
      <c r="E1023" t="s">
        <v>1066</v>
      </c>
      <c r="F1023">
        <v>2458</v>
      </c>
      <c r="G1023">
        <v>1806</v>
      </c>
      <c r="H1023" s="4" t="s">
        <v>10</v>
      </c>
      <c r="I1023">
        <v>3239</v>
      </c>
      <c r="J1023">
        <v>9.8000000000000007</v>
      </c>
      <c r="K1023">
        <v>228</v>
      </c>
      <c r="L1023" s="30">
        <f t="shared" si="350"/>
        <v>207.48000000000002</v>
      </c>
      <c r="M1023" s="30">
        <f t="shared" si="351"/>
        <v>200.64000000000001</v>
      </c>
      <c r="N1023" s="30">
        <f t="shared" si="352"/>
        <v>193.79999999999998</v>
      </c>
      <c r="O1023" s="30">
        <f t="shared" si="353"/>
        <v>186.96</v>
      </c>
      <c r="P1023">
        <v>52</v>
      </c>
      <c r="Q1023" s="7"/>
      <c r="R1023">
        <v>187</v>
      </c>
      <c r="S1023" s="14">
        <f t="shared" si="354"/>
        <v>-20.480000000000018</v>
      </c>
      <c r="T1023" s="12">
        <f t="shared" si="355"/>
        <v>-106496.00000000009</v>
      </c>
      <c r="U1023" s="12">
        <f t="shared" si="356"/>
        <v>-2048.0000000000018</v>
      </c>
      <c r="V1023" s="7"/>
      <c r="W1023">
        <v>165</v>
      </c>
      <c r="X1023" s="14">
        <f t="shared" si="357"/>
        <v>-35.640000000000015</v>
      </c>
      <c r="Y1023" s="12">
        <f t="shared" si="358"/>
        <v>-185328.00000000006</v>
      </c>
      <c r="Z1023" s="12">
        <f t="shared" si="359"/>
        <v>-3564.0000000000009</v>
      </c>
      <c r="AA1023" s="7"/>
      <c r="AB1023">
        <v>144</v>
      </c>
      <c r="AC1023" s="14">
        <f t="shared" si="360"/>
        <v>-49.799999999999983</v>
      </c>
      <c r="AD1023" s="12">
        <f t="shared" si="361"/>
        <v>-258959.99999999991</v>
      </c>
      <c r="AE1023" s="12">
        <f t="shared" si="362"/>
        <v>-4979.9999999999982</v>
      </c>
      <c r="AF1023" s="7"/>
      <c r="AG1023">
        <v>122</v>
      </c>
      <c r="AH1023" s="14">
        <f t="shared" si="363"/>
        <v>-64.960000000000008</v>
      </c>
      <c r="AI1023" s="12">
        <f t="shared" si="364"/>
        <v>-337792.00000000006</v>
      </c>
      <c r="AJ1023" s="12">
        <f t="shared" si="365"/>
        <v>-6496.0000000000009</v>
      </c>
      <c r="AK1023" s="7"/>
      <c r="AL1023" s="12">
        <f t="shared" si="366"/>
        <v>-888576.00000000012</v>
      </c>
      <c r="AM1023" s="12">
        <f t="shared" si="367"/>
        <v>-17088.000000000004</v>
      </c>
    </row>
    <row r="1024" spans="1:39" x14ac:dyDescent="0.25">
      <c r="A1024" t="s">
        <v>76</v>
      </c>
      <c r="B1024" t="s">
        <v>209</v>
      </c>
      <c r="C1024" t="s">
        <v>645</v>
      </c>
      <c r="D1024">
        <v>2015</v>
      </c>
      <c r="E1024" t="s">
        <v>1067</v>
      </c>
      <c r="F1024">
        <v>2910</v>
      </c>
      <c r="G1024">
        <v>1807</v>
      </c>
      <c r="H1024" s="4" t="s">
        <v>14</v>
      </c>
      <c r="I1024">
        <v>2298</v>
      </c>
      <c r="J1024">
        <v>6.8</v>
      </c>
      <c r="K1024">
        <v>179</v>
      </c>
      <c r="L1024" s="30">
        <f t="shared" si="350"/>
        <v>162.89000000000001</v>
      </c>
      <c r="M1024" s="30">
        <f t="shared" si="351"/>
        <v>157.52000000000001</v>
      </c>
      <c r="N1024" s="30">
        <f t="shared" si="352"/>
        <v>152.15</v>
      </c>
      <c r="O1024" s="30">
        <f t="shared" si="353"/>
        <v>146.78</v>
      </c>
      <c r="P1024">
        <v>488</v>
      </c>
      <c r="Q1024" s="7"/>
      <c r="R1024">
        <v>187</v>
      </c>
      <c r="S1024" s="14">
        <f t="shared" si="354"/>
        <v>24.109999999999985</v>
      </c>
      <c r="T1024" s="12">
        <f t="shared" si="355"/>
        <v>1176567.9999999993</v>
      </c>
      <c r="U1024" s="12">
        <f t="shared" si="356"/>
        <v>2410.9999999999986</v>
      </c>
      <c r="V1024" s="7"/>
      <c r="W1024">
        <v>165</v>
      </c>
      <c r="X1024" s="14">
        <f t="shared" si="357"/>
        <v>7.4799999999999898</v>
      </c>
      <c r="Y1024" s="12">
        <f t="shared" si="358"/>
        <v>365023.99999999953</v>
      </c>
      <c r="Z1024" s="12">
        <f t="shared" si="359"/>
        <v>747.99999999999909</v>
      </c>
      <c r="AA1024" s="7"/>
      <c r="AB1024">
        <v>144</v>
      </c>
      <c r="AC1024" s="14">
        <f t="shared" si="360"/>
        <v>-8.1500000000000057</v>
      </c>
      <c r="AD1024" s="12">
        <f t="shared" si="361"/>
        <v>-397720.00000000023</v>
      </c>
      <c r="AE1024" s="12">
        <f t="shared" si="362"/>
        <v>-815.00000000000045</v>
      </c>
      <c r="AF1024" s="7"/>
      <c r="AG1024">
        <v>122</v>
      </c>
      <c r="AH1024" s="14">
        <f t="shared" si="363"/>
        <v>-24.78</v>
      </c>
      <c r="AI1024" s="12">
        <f t="shared" si="364"/>
        <v>-1209264.0000000002</v>
      </c>
      <c r="AJ1024" s="12">
        <f t="shared" si="365"/>
        <v>-2478.0000000000005</v>
      </c>
      <c r="AK1024" s="7"/>
      <c r="AL1024" s="12">
        <f t="shared" si="366"/>
        <v>-65392.00000000163</v>
      </c>
      <c r="AM1024" s="12">
        <f t="shared" si="367"/>
        <v>-134.00000000000335</v>
      </c>
    </row>
    <row r="1025" spans="1:39" x14ac:dyDescent="0.25">
      <c r="A1025" t="s">
        <v>49</v>
      </c>
      <c r="B1025" t="s">
        <v>48</v>
      </c>
      <c r="C1025" t="s">
        <v>758</v>
      </c>
      <c r="D1025">
        <v>2017</v>
      </c>
      <c r="E1025" t="s">
        <v>1068</v>
      </c>
      <c r="F1025">
        <v>3150</v>
      </c>
      <c r="G1025">
        <v>1808</v>
      </c>
      <c r="H1025" s="4" t="s">
        <v>14</v>
      </c>
      <c r="I1025">
        <v>2776</v>
      </c>
      <c r="J1025">
        <v>7.9</v>
      </c>
      <c r="K1025">
        <v>206</v>
      </c>
      <c r="L1025" s="30">
        <f t="shared" si="350"/>
        <v>187.46</v>
      </c>
      <c r="M1025" s="30">
        <f t="shared" si="351"/>
        <v>181.28</v>
      </c>
      <c r="N1025" s="30">
        <f t="shared" si="352"/>
        <v>175.1</v>
      </c>
      <c r="O1025" s="30">
        <f t="shared" si="353"/>
        <v>168.92000000000002</v>
      </c>
      <c r="P1025">
        <v>6</v>
      </c>
      <c r="Q1025" s="7"/>
      <c r="R1025">
        <v>187</v>
      </c>
      <c r="S1025" s="14">
        <f t="shared" si="354"/>
        <v>-0.46000000000000796</v>
      </c>
      <c r="T1025" s="12">
        <f t="shared" si="355"/>
        <v>-276.00000000000477</v>
      </c>
      <c r="U1025" s="12">
        <f t="shared" si="356"/>
        <v>-46.000000000000796</v>
      </c>
      <c r="V1025" s="7"/>
      <c r="W1025">
        <v>165</v>
      </c>
      <c r="X1025" s="14">
        <f t="shared" si="357"/>
        <v>-16.28</v>
      </c>
      <c r="Y1025" s="12">
        <f t="shared" si="358"/>
        <v>-9768</v>
      </c>
      <c r="Z1025" s="12">
        <f t="shared" si="359"/>
        <v>-1628</v>
      </c>
      <c r="AA1025" s="7"/>
      <c r="AB1025">
        <v>144</v>
      </c>
      <c r="AC1025" s="14">
        <f t="shared" si="360"/>
        <v>-31.099999999999994</v>
      </c>
      <c r="AD1025" s="12">
        <f t="shared" si="361"/>
        <v>-18659.999999999996</v>
      </c>
      <c r="AE1025" s="12">
        <f t="shared" si="362"/>
        <v>-3109.9999999999995</v>
      </c>
      <c r="AF1025" s="7"/>
      <c r="AG1025">
        <v>122</v>
      </c>
      <c r="AH1025" s="14">
        <f t="shared" si="363"/>
        <v>-46.920000000000016</v>
      </c>
      <c r="AI1025" s="12">
        <f t="shared" si="364"/>
        <v>-28152.000000000011</v>
      </c>
      <c r="AJ1025" s="12">
        <f t="shared" si="365"/>
        <v>-4692.0000000000018</v>
      </c>
      <c r="AK1025" s="7"/>
      <c r="AL1025" s="12">
        <f t="shared" si="366"/>
        <v>-56856.000000000015</v>
      </c>
      <c r="AM1025" s="12">
        <f t="shared" si="367"/>
        <v>-9476.0000000000018</v>
      </c>
    </row>
    <row r="1026" spans="1:39" x14ac:dyDescent="0.25">
      <c r="A1026" t="s">
        <v>49</v>
      </c>
      <c r="B1026" t="s">
        <v>48</v>
      </c>
      <c r="C1026" t="s">
        <v>758</v>
      </c>
      <c r="D1026">
        <v>2018</v>
      </c>
      <c r="E1026" t="s">
        <v>1069</v>
      </c>
      <c r="F1026">
        <v>3150</v>
      </c>
      <c r="G1026">
        <v>1808</v>
      </c>
      <c r="H1026" s="4" t="s">
        <v>14</v>
      </c>
      <c r="I1026">
        <v>2776</v>
      </c>
      <c r="J1026">
        <v>7.9</v>
      </c>
      <c r="K1026">
        <v>206</v>
      </c>
      <c r="L1026" s="30">
        <f t="shared" si="350"/>
        <v>187.46</v>
      </c>
      <c r="M1026" s="30">
        <f t="shared" si="351"/>
        <v>181.28</v>
      </c>
      <c r="N1026" s="30">
        <f t="shared" si="352"/>
        <v>175.1</v>
      </c>
      <c r="O1026" s="30">
        <f t="shared" si="353"/>
        <v>168.92000000000002</v>
      </c>
      <c r="P1026">
        <v>4</v>
      </c>
      <c r="Q1026" s="7"/>
      <c r="R1026">
        <v>187</v>
      </c>
      <c r="S1026" s="14">
        <f t="shared" si="354"/>
        <v>-0.46000000000000796</v>
      </c>
      <c r="T1026" s="12">
        <f t="shared" si="355"/>
        <v>-184.00000000000318</v>
      </c>
      <c r="U1026" s="12">
        <f t="shared" si="356"/>
        <v>-46.000000000000796</v>
      </c>
      <c r="V1026" s="7"/>
      <c r="W1026">
        <v>165</v>
      </c>
      <c r="X1026" s="14">
        <f t="shared" si="357"/>
        <v>-16.28</v>
      </c>
      <c r="Y1026" s="12">
        <f t="shared" si="358"/>
        <v>-6512</v>
      </c>
      <c r="Z1026" s="12">
        <f t="shared" si="359"/>
        <v>-1628</v>
      </c>
      <c r="AA1026" s="7"/>
      <c r="AB1026">
        <v>144</v>
      </c>
      <c r="AC1026" s="14">
        <f t="shared" si="360"/>
        <v>-31.099999999999994</v>
      </c>
      <c r="AD1026" s="12">
        <f t="shared" si="361"/>
        <v>-12439.999999999998</v>
      </c>
      <c r="AE1026" s="12">
        <f t="shared" si="362"/>
        <v>-3109.9999999999995</v>
      </c>
      <c r="AF1026" s="7"/>
      <c r="AG1026">
        <v>122</v>
      </c>
      <c r="AH1026" s="14">
        <f t="shared" si="363"/>
        <v>-46.920000000000016</v>
      </c>
      <c r="AI1026" s="12">
        <f t="shared" si="364"/>
        <v>-18768.000000000007</v>
      </c>
      <c r="AJ1026" s="12">
        <f t="shared" si="365"/>
        <v>-4692.0000000000018</v>
      </c>
      <c r="AK1026" s="7"/>
      <c r="AL1026" s="12">
        <f t="shared" si="366"/>
        <v>-37904.000000000007</v>
      </c>
      <c r="AM1026" s="12">
        <f t="shared" si="367"/>
        <v>-9476.0000000000018</v>
      </c>
    </row>
    <row r="1027" spans="1:39" x14ac:dyDescent="0.25">
      <c r="A1027" t="s">
        <v>49</v>
      </c>
      <c r="B1027" t="s">
        <v>48</v>
      </c>
      <c r="C1027" t="s">
        <v>758</v>
      </c>
      <c r="D1027">
        <v>2019</v>
      </c>
      <c r="E1027" t="s">
        <v>1999</v>
      </c>
      <c r="F1027">
        <v>3150</v>
      </c>
      <c r="G1027">
        <v>1808</v>
      </c>
      <c r="H1027" s="4" t="s">
        <v>14</v>
      </c>
      <c r="I1027">
        <v>2776</v>
      </c>
      <c r="J1027">
        <v>7.9</v>
      </c>
      <c r="K1027">
        <v>206</v>
      </c>
      <c r="L1027" s="30">
        <f t="shared" si="350"/>
        <v>187.46</v>
      </c>
      <c r="M1027" s="30">
        <f t="shared" si="351"/>
        <v>181.28</v>
      </c>
      <c r="N1027" s="30">
        <f t="shared" si="352"/>
        <v>175.1</v>
      </c>
      <c r="O1027" s="30">
        <f t="shared" si="353"/>
        <v>168.92000000000002</v>
      </c>
      <c r="P1027">
        <v>2</v>
      </c>
      <c r="Q1027" s="7"/>
      <c r="R1027">
        <v>187</v>
      </c>
      <c r="S1027" s="14">
        <f t="shared" si="354"/>
        <v>-0.46000000000000796</v>
      </c>
      <c r="T1027" s="12">
        <f t="shared" si="355"/>
        <v>-92.000000000001592</v>
      </c>
      <c r="U1027" s="12">
        <f t="shared" si="356"/>
        <v>-46.000000000000796</v>
      </c>
      <c r="V1027" s="7"/>
      <c r="W1027">
        <v>165</v>
      </c>
      <c r="X1027" s="14">
        <f t="shared" si="357"/>
        <v>-16.28</v>
      </c>
      <c r="Y1027" s="12">
        <f t="shared" si="358"/>
        <v>-3256</v>
      </c>
      <c r="Z1027" s="12">
        <f t="shared" si="359"/>
        <v>-1628</v>
      </c>
      <c r="AA1027" s="7"/>
      <c r="AB1027">
        <v>144</v>
      </c>
      <c r="AC1027" s="14">
        <f t="shared" si="360"/>
        <v>-31.099999999999994</v>
      </c>
      <c r="AD1027" s="12">
        <f t="shared" si="361"/>
        <v>-6219.9999999999991</v>
      </c>
      <c r="AE1027" s="12">
        <f t="shared" si="362"/>
        <v>-3109.9999999999995</v>
      </c>
      <c r="AF1027" s="7"/>
      <c r="AG1027">
        <v>122</v>
      </c>
      <c r="AH1027" s="14">
        <f t="shared" si="363"/>
        <v>-46.920000000000016</v>
      </c>
      <c r="AI1027" s="12">
        <f t="shared" si="364"/>
        <v>-9384.0000000000036</v>
      </c>
      <c r="AJ1027" s="12">
        <f t="shared" si="365"/>
        <v>-4692.0000000000018</v>
      </c>
      <c r="AK1027" s="7"/>
      <c r="AL1027" s="12">
        <f t="shared" si="366"/>
        <v>-18952.000000000004</v>
      </c>
      <c r="AM1027" s="12">
        <f t="shared" si="367"/>
        <v>-9476.0000000000018</v>
      </c>
    </row>
    <row r="1028" spans="1:39" x14ac:dyDescent="0.25">
      <c r="A1028" t="s">
        <v>152</v>
      </c>
      <c r="B1028" t="s">
        <v>271</v>
      </c>
      <c r="C1028" t="s">
        <v>1923</v>
      </c>
      <c r="D1028">
        <v>2019</v>
      </c>
      <c r="E1028" t="s">
        <v>2000</v>
      </c>
      <c r="F1028">
        <v>2520</v>
      </c>
      <c r="G1028">
        <v>1808</v>
      </c>
      <c r="H1028" s="4" t="s">
        <v>10</v>
      </c>
      <c r="I1028">
        <v>1984</v>
      </c>
      <c r="J1028">
        <v>7.3</v>
      </c>
      <c r="K1028">
        <v>166</v>
      </c>
      <c r="L1028" s="30">
        <f t="shared" si="350"/>
        <v>151.06</v>
      </c>
      <c r="M1028" s="30">
        <f t="shared" si="351"/>
        <v>146.08000000000001</v>
      </c>
      <c r="N1028" s="30">
        <f t="shared" si="352"/>
        <v>141.1</v>
      </c>
      <c r="O1028" s="30">
        <f t="shared" si="353"/>
        <v>136.12</v>
      </c>
      <c r="P1028">
        <v>8</v>
      </c>
      <c r="Q1028" s="7"/>
      <c r="R1028">
        <v>187</v>
      </c>
      <c r="S1028" s="14">
        <f t="shared" si="354"/>
        <v>35.94</v>
      </c>
      <c r="T1028" s="12">
        <f t="shared" si="355"/>
        <v>28752</v>
      </c>
      <c r="U1028" s="12">
        <f t="shared" si="356"/>
        <v>3594</v>
      </c>
      <c r="V1028" s="7"/>
      <c r="W1028">
        <v>165</v>
      </c>
      <c r="X1028" s="14">
        <f t="shared" si="357"/>
        <v>18.919999999999987</v>
      </c>
      <c r="Y1028" s="12">
        <f t="shared" si="358"/>
        <v>15135.999999999989</v>
      </c>
      <c r="Z1028" s="12">
        <f t="shared" si="359"/>
        <v>1891.9999999999986</v>
      </c>
      <c r="AA1028" s="7"/>
      <c r="AB1028">
        <v>144</v>
      </c>
      <c r="AC1028" s="14">
        <f t="shared" si="360"/>
        <v>2.9000000000000057</v>
      </c>
      <c r="AD1028" s="12">
        <f t="shared" si="361"/>
        <v>2320.0000000000045</v>
      </c>
      <c r="AE1028" s="12">
        <f t="shared" si="362"/>
        <v>290.00000000000057</v>
      </c>
      <c r="AF1028" s="7"/>
      <c r="AG1028">
        <v>122</v>
      </c>
      <c r="AH1028" s="14">
        <f t="shared" si="363"/>
        <v>-14.120000000000005</v>
      </c>
      <c r="AI1028" s="12">
        <f t="shared" si="364"/>
        <v>-11296.000000000004</v>
      </c>
      <c r="AJ1028" s="12">
        <f t="shared" si="365"/>
        <v>-1412.0000000000005</v>
      </c>
      <c r="AK1028" s="7"/>
      <c r="AL1028" s="12">
        <f t="shared" si="366"/>
        <v>34911.999999999985</v>
      </c>
      <c r="AM1028" s="12">
        <f t="shared" si="367"/>
        <v>4363.9999999999982</v>
      </c>
    </row>
    <row r="1029" spans="1:39" x14ac:dyDescent="0.25">
      <c r="A1029" t="s">
        <v>739</v>
      </c>
      <c r="B1029" t="s">
        <v>209</v>
      </c>
      <c r="C1029" t="s">
        <v>740</v>
      </c>
      <c r="D1029">
        <v>2019</v>
      </c>
      <c r="E1029" t="s">
        <v>2001</v>
      </c>
      <c r="F1029">
        <v>2950</v>
      </c>
      <c r="G1029">
        <v>1810</v>
      </c>
      <c r="H1029" s="4" t="s">
        <v>14</v>
      </c>
      <c r="I1029">
        <v>2999</v>
      </c>
      <c r="J1029">
        <v>7.5</v>
      </c>
      <c r="K1029">
        <v>198</v>
      </c>
      <c r="L1029" s="30">
        <f t="shared" si="350"/>
        <v>180.18</v>
      </c>
      <c r="M1029" s="30">
        <f t="shared" si="351"/>
        <v>174.24</v>
      </c>
      <c r="N1029" s="30">
        <f t="shared" si="352"/>
        <v>168.29999999999998</v>
      </c>
      <c r="O1029" s="30">
        <f t="shared" si="353"/>
        <v>162.36000000000001</v>
      </c>
      <c r="P1029">
        <v>4</v>
      </c>
      <c r="Q1029" s="7"/>
      <c r="R1029">
        <v>187</v>
      </c>
      <c r="S1029" s="14">
        <f t="shared" si="354"/>
        <v>6.8199999999999932</v>
      </c>
      <c r="T1029" s="12">
        <f t="shared" si="355"/>
        <v>2727.9999999999973</v>
      </c>
      <c r="U1029" s="12">
        <f t="shared" si="356"/>
        <v>681.99999999999932</v>
      </c>
      <c r="V1029" s="7"/>
      <c r="W1029">
        <v>165</v>
      </c>
      <c r="X1029" s="14">
        <f t="shared" si="357"/>
        <v>-9.2400000000000091</v>
      </c>
      <c r="Y1029" s="12">
        <f t="shared" si="358"/>
        <v>-3696.0000000000036</v>
      </c>
      <c r="Z1029" s="12">
        <f t="shared" si="359"/>
        <v>-924.00000000000091</v>
      </c>
      <c r="AA1029" s="7"/>
      <c r="AB1029">
        <v>144</v>
      </c>
      <c r="AC1029" s="14">
        <f t="shared" si="360"/>
        <v>-24.299999999999983</v>
      </c>
      <c r="AD1029" s="12">
        <f t="shared" si="361"/>
        <v>-9719.9999999999927</v>
      </c>
      <c r="AE1029" s="12">
        <f t="shared" si="362"/>
        <v>-2429.9999999999982</v>
      </c>
      <c r="AF1029" s="7"/>
      <c r="AG1029">
        <v>122</v>
      </c>
      <c r="AH1029" s="14">
        <f t="shared" si="363"/>
        <v>-40.360000000000014</v>
      </c>
      <c r="AI1029" s="12">
        <f t="shared" si="364"/>
        <v>-16144.000000000005</v>
      </c>
      <c r="AJ1029" s="12">
        <f t="shared" si="365"/>
        <v>-4036.0000000000014</v>
      </c>
      <c r="AK1029" s="7"/>
      <c r="AL1029" s="12">
        <f t="shared" si="366"/>
        <v>-26832.000000000007</v>
      </c>
      <c r="AM1029" s="12">
        <f t="shared" si="367"/>
        <v>-6708.0000000000018</v>
      </c>
    </row>
    <row r="1030" spans="1:39" x14ac:dyDescent="0.25">
      <c r="A1030" t="s">
        <v>192</v>
      </c>
      <c r="B1030" t="s">
        <v>782</v>
      </c>
      <c r="C1030" t="s">
        <v>910</v>
      </c>
      <c r="D1030">
        <v>2017</v>
      </c>
      <c r="E1030" t="s">
        <v>1070</v>
      </c>
      <c r="F1030">
        <v>2455</v>
      </c>
      <c r="G1030">
        <v>1810</v>
      </c>
      <c r="H1030" s="4" t="s">
        <v>10</v>
      </c>
      <c r="I1030">
        <v>2998</v>
      </c>
      <c r="J1030">
        <v>8.9</v>
      </c>
      <c r="K1030">
        <v>204</v>
      </c>
      <c r="L1030" s="30">
        <f t="shared" si="350"/>
        <v>185.64000000000001</v>
      </c>
      <c r="M1030" s="30">
        <f t="shared" si="351"/>
        <v>179.52</v>
      </c>
      <c r="N1030" s="30">
        <f t="shared" si="352"/>
        <v>173.4</v>
      </c>
      <c r="O1030" s="30">
        <f t="shared" si="353"/>
        <v>167.28</v>
      </c>
      <c r="P1030">
        <v>56</v>
      </c>
      <c r="Q1030" s="7"/>
      <c r="R1030">
        <v>187</v>
      </c>
      <c r="S1030" s="14">
        <f t="shared" si="354"/>
        <v>1.3599999999999852</v>
      </c>
      <c r="T1030" s="12">
        <f t="shared" si="355"/>
        <v>7615.9999999999172</v>
      </c>
      <c r="U1030" s="12">
        <f t="shared" si="356"/>
        <v>135.99999999999852</v>
      </c>
      <c r="V1030" s="7"/>
      <c r="W1030">
        <v>165</v>
      </c>
      <c r="X1030" s="14">
        <f t="shared" si="357"/>
        <v>-14.52000000000001</v>
      </c>
      <c r="Y1030" s="12">
        <f t="shared" si="358"/>
        <v>-81312.000000000058</v>
      </c>
      <c r="Z1030" s="12">
        <f t="shared" si="359"/>
        <v>-1452.0000000000011</v>
      </c>
      <c r="AA1030" s="7"/>
      <c r="AB1030">
        <v>144</v>
      </c>
      <c r="AC1030" s="14">
        <f t="shared" si="360"/>
        <v>-29.400000000000006</v>
      </c>
      <c r="AD1030" s="12">
        <f t="shared" si="361"/>
        <v>-164640.00000000003</v>
      </c>
      <c r="AE1030" s="12">
        <f t="shared" si="362"/>
        <v>-2940.0000000000005</v>
      </c>
      <c r="AF1030" s="7"/>
      <c r="AG1030">
        <v>122</v>
      </c>
      <c r="AH1030" s="14">
        <f t="shared" si="363"/>
        <v>-45.28</v>
      </c>
      <c r="AI1030" s="12">
        <f t="shared" si="364"/>
        <v>-253568.00000000003</v>
      </c>
      <c r="AJ1030" s="12">
        <f t="shared" si="365"/>
        <v>-4528.0000000000009</v>
      </c>
      <c r="AK1030" s="7"/>
      <c r="AL1030" s="12">
        <f t="shared" si="366"/>
        <v>-491904.00000000017</v>
      </c>
      <c r="AM1030" s="12">
        <f t="shared" si="367"/>
        <v>-8784.0000000000036</v>
      </c>
    </row>
    <row r="1031" spans="1:39" x14ac:dyDescent="0.25">
      <c r="A1031" t="s">
        <v>113</v>
      </c>
      <c r="B1031" t="s">
        <v>1033</v>
      </c>
      <c r="C1031" t="s">
        <v>871</v>
      </c>
      <c r="D1031">
        <v>2018</v>
      </c>
      <c r="E1031" t="s">
        <v>1071</v>
      </c>
      <c r="F1031">
        <v>3080</v>
      </c>
      <c r="G1031">
        <v>1811</v>
      </c>
      <c r="H1031" s="4" t="s">
        <v>14</v>
      </c>
      <c r="I1031">
        <v>1968</v>
      </c>
      <c r="J1031">
        <v>8.1999999999999993</v>
      </c>
      <c r="K1031">
        <v>214</v>
      </c>
      <c r="L1031" s="30">
        <f t="shared" si="350"/>
        <v>194.74</v>
      </c>
      <c r="M1031" s="30">
        <f t="shared" si="351"/>
        <v>188.32</v>
      </c>
      <c r="N1031" s="30">
        <f t="shared" si="352"/>
        <v>181.9</v>
      </c>
      <c r="O1031" s="30">
        <f t="shared" si="353"/>
        <v>175.48000000000002</v>
      </c>
      <c r="P1031">
        <v>2</v>
      </c>
      <c r="Q1031" s="7"/>
      <c r="R1031">
        <v>187</v>
      </c>
      <c r="S1031" s="14">
        <f t="shared" si="354"/>
        <v>-7.7400000000000091</v>
      </c>
      <c r="T1031" s="12">
        <f t="shared" si="355"/>
        <v>-1548.0000000000018</v>
      </c>
      <c r="U1031" s="12">
        <f t="shared" si="356"/>
        <v>-774.00000000000091</v>
      </c>
      <c r="V1031" s="7"/>
      <c r="W1031">
        <v>165</v>
      </c>
      <c r="X1031" s="14">
        <f t="shared" si="357"/>
        <v>-23.319999999999993</v>
      </c>
      <c r="Y1031" s="12">
        <f t="shared" si="358"/>
        <v>-4663.9999999999982</v>
      </c>
      <c r="Z1031" s="12">
        <f t="shared" si="359"/>
        <v>-2331.9999999999991</v>
      </c>
      <c r="AA1031" s="7"/>
      <c r="AB1031">
        <v>144</v>
      </c>
      <c r="AC1031" s="14">
        <f t="shared" si="360"/>
        <v>-37.900000000000006</v>
      </c>
      <c r="AD1031" s="12">
        <f t="shared" si="361"/>
        <v>-7580.0000000000009</v>
      </c>
      <c r="AE1031" s="12">
        <f t="shared" si="362"/>
        <v>-3790.0000000000005</v>
      </c>
      <c r="AF1031" s="7"/>
      <c r="AG1031">
        <v>122</v>
      </c>
      <c r="AH1031" s="14">
        <f t="shared" si="363"/>
        <v>-53.480000000000018</v>
      </c>
      <c r="AI1031" s="12">
        <f t="shared" si="364"/>
        <v>-10696.000000000004</v>
      </c>
      <c r="AJ1031" s="12">
        <f t="shared" si="365"/>
        <v>-5348.0000000000018</v>
      </c>
      <c r="AK1031" s="7"/>
      <c r="AL1031" s="12">
        <f t="shared" si="366"/>
        <v>-24488</v>
      </c>
      <c r="AM1031" s="12">
        <f t="shared" si="367"/>
        <v>-12244</v>
      </c>
    </row>
    <row r="1032" spans="1:39" x14ac:dyDescent="0.25">
      <c r="A1032" t="s">
        <v>113</v>
      </c>
      <c r="B1032" t="s">
        <v>1033</v>
      </c>
      <c r="C1032" t="s">
        <v>871</v>
      </c>
      <c r="D1032">
        <v>2018</v>
      </c>
      <c r="E1032" t="s">
        <v>1072</v>
      </c>
      <c r="F1032">
        <v>3200</v>
      </c>
      <c r="G1032">
        <v>1811</v>
      </c>
      <c r="H1032" s="4" t="s">
        <v>14</v>
      </c>
      <c r="I1032">
        <v>1968</v>
      </c>
      <c r="J1032">
        <v>8.1999999999999993</v>
      </c>
      <c r="K1032">
        <v>214</v>
      </c>
      <c r="L1032" s="30">
        <f t="shared" si="350"/>
        <v>194.74</v>
      </c>
      <c r="M1032" s="30">
        <f t="shared" si="351"/>
        <v>188.32</v>
      </c>
      <c r="N1032" s="30">
        <f t="shared" si="352"/>
        <v>181.9</v>
      </c>
      <c r="O1032" s="30">
        <f t="shared" si="353"/>
        <v>175.48000000000002</v>
      </c>
      <c r="P1032">
        <v>8</v>
      </c>
      <c r="Q1032" s="7"/>
      <c r="R1032">
        <v>187</v>
      </c>
      <c r="S1032" s="14">
        <f t="shared" si="354"/>
        <v>-7.7400000000000091</v>
      </c>
      <c r="T1032" s="12">
        <f t="shared" si="355"/>
        <v>-6192.0000000000073</v>
      </c>
      <c r="U1032" s="12">
        <f t="shared" si="356"/>
        <v>-774.00000000000091</v>
      </c>
      <c r="V1032" s="7"/>
      <c r="W1032">
        <v>165</v>
      </c>
      <c r="X1032" s="14">
        <f t="shared" si="357"/>
        <v>-23.319999999999993</v>
      </c>
      <c r="Y1032" s="12">
        <f t="shared" si="358"/>
        <v>-18655.999999999993</v>
      </c>
      <c r="Z1032" s="12">
        <f t="shared" si="359"/>
        <v>-2331.9999999999991</v>
      </c>
      <c r="AA1032" s="7"/>
      <c r="AB1032">
        <v>144</v>
      </c>
      <c r="AC1032" s="14">
        <f t="shared" si="360"/>
        <v>-37.900000000000006</v>
      </c>
      <c r="AD1032" s="12">
        <f t="shared" si="361"/>
        <v>-30320.000000000004</v>
      </c>
      <c r="AE1032" s="12">
        <f t="shared" si="362"/>
        <v>-3790.0000000000005</v>
      </c>
      <c r="AF1032" s="7"/>
      <c r="AG1032">
        <v>122</v>
      </c>
      <c r="AH1032" s="14">
        <f t="shared" si="363"/>
        <v>-53.480000000000018</v>
      </c>
      <c r="AI1032" s="12">
        <f t="shared" si="364"/>
        <v>-42784.000000000015</v>
      </c>
      <c r="AJ1032" s="12">
        <f t="shared" si="365"/>
        <v>-5348.0000000000018</v>
      </c>
      <c r="AK1032" s="7"/>
      <c r="AL1032" s="12">
        <f t="shared" si="366"/>
        <v>-97952</v>
      </c>
      <c r="AM1032" s="12">
        <f t="shared" si="367"/>
        <v>-12244</v>
      </c>
    </row>
    <row r="1033" spans="1:39" x14ac:dyDescent="0.25">
      <c r="A1033" t="s">
        <v>113</v>
      </c>
      <c r="B1033" t="s">
        <v>395</v>
      </c>
      <c r="C1033" t="s">
        <v>871</v>
      </c>
      <c r="D1033">
        <v>2015</v>
      </c>
      <c r="E1033" t="s">
        <v>1073</v>
      </c>
      <c r="F1033">
        <v>2800</v>
      </c>
      <c r="G1033">
        <v>1811</v>
      </c>
      <c r="H1033" s="4" t="s">
        <v>14</v>
      </c>
      <c r="I1033">
        <v>1968</v>
      </c>
      <c r="J1033">
        <v>7.9</v>
      </c>
      <c r="K1033">
        <v>208</v>
      </c>
      <c r="L1033" s="30">
        <f t="shared" si="350"/>
        <v>189.28</v>
      </c>
      <c r="M1033" s="30">
        <f t="shared" si="351"/>
        <v>183.04</v>
      </c>
      <c r="N1033" s="30">
        <f t="shared" si="352"/>
        <v>176.79999999999998</v>
      </c>
      <c r="O1033" s="30">
        <f t="shared" si="353"/>
        <v>170.56</v>
      </c>
      <c r="P1033">
        <v>116</v>
      </c>
      <c r="Q1033" s="7"/>
      <c r="R1033">
        <v>187</v>
      </c>
      <c r="S1033" s="14">
        <f t="shared" si="354"/>
        <v>-2.2800000000000011</v>
      </c>
      <c r="T1033" s="12">
        <f t="shared" si="355"/>
        <v>-26448.000000000015</v>
      </c>
      <c r="U1033" s="12">
        <f t="shared" si="356"/>
        <v>-228.00000000000011</v>
      </c>
      <c r="V1033" s="7"/>
      <c r="W1033">
        <v>165</v>
      </c>
      <c r="X1033" s="14">
        <f t="shared" si="357"/>
        <v>-18.039999999999992</v>
      </c>
      <c r="Y1033" s="12">
        <f t="shared" si="358"/>
        <v>-209263.99999999988</v>
      </c>
      <c r="Z1033" s="12">
        <f t="shared" si="359"/>
        <v>-1803.9999999999991</v>
      </c>
      <c r="AA1033" s="7"/>
      <c r="AB1033">
        <v>144</v>
      </c>
      <c r="AC1033" s="14">
        <f t="shared" si="360"/>
        <v>-32.799999999999983</v>
      </c>
      <c r="AD1033" s="12">
        <f t="shared" si="361"/>
        <v>-380479.99999999977</v>
      </c>
      <c r="AE1033" s="12">
        <f t="shared" si="362"/>
        <v>-3279.9999999999982</v>
      </c>
      <c r="AF1033" s="7"/>
      <c r="AG1033">
        <v>122</v>
      </c>
      <c r="AH1033" s="14">
        <f t="shared" si="363"/>
        <v>-48.56</v>
      </c>
      <c r="AI1033" s="12">
        <f t="shared" si="364"/>
        <v>-563296</v>
      </c>
      <c r="AJ1033" s="12">
        <f t="shared" si="365"/>
        <v>-4856</v>
      </c>
      <c r="AK1033" s="7"/>
      <c r="AL1033" s="12">
        <f t="shared" si="366"/>
        <v>-1179487.9999999995</v>
      </c>
      <c r="AM1033" s="12">
        <f t="shared" si="367"/>
        <v>-10167.999999999996</v>
      </c>
    </row>
    <row r="1034" spans="1:39" x14ac:dyDescent="0.25">
      <c r="A1034" t="s">
        <v>113</v>
      </c>
      <c r="B1034" t="s">
        <v>395</v>
      </c>
      <c r="C1034" t="s">
        <v>871</v>
      </c>
      <c r="D1034">
        <v>2017</v>
      </c>
      <c r="E1034" t="s">
        <v>1074</v>
      </c>
      <c r="F1034">
        <v>3000</v>
      </c>
      <c r="G1034">
        <v>1811</v>
      </c>
      <c r="H1034" s="4" t="s">
        <v>14</v>
      </c>
      <c r="I1034">
        <v>1968</v>
      </c>
      <c r="J1034">
        <v>8.1999999999999993</v>
      </c>
      <c r="K1034">
        <v>216</v>
      </c>
      <c r="L1034" s="30">
        <f t="shared" si="350"/>
        <v>196.56</v>
      </c>
      <c r="M1034" s="30">
        <f t="shared" si="351"/>
        <v>190.08</v>
      </c>
      <c r="N1034" s="30">
        <f t="shared" si="352"/>
        <v>183.6</v>
      </c>
      <c r="O1034" s="30">
        <f t="shared" si="353"/>
        <v>177.12</v>
      </c>
      <c r="P1034">
        <v>10</v>
      </c>
      <c r="Q1034" s="7"/>
      <c r="R1034">
        <v>187</v>
      </c>
      <c r="S1034" s="14">
        <f t="shared" si="354"/>
        <v>-9.5600000000000023</v>
      </c>
      <c r="T1034" s="12">
        <f t="shared" si="355"/>
        <v>-9560.0000000000018</v>
      </c>
      <c r="U1034" s="12">
        <f t="shared" si="356"/>
        <v>-956.00000000000023</v>
      </c>
      <c r="V1034" s="7"/>
      <c r="W1034">
        <v>165</v>
      </c>
      <c r="X1034" s="14">
        <f t="shared" si="357"/>
        <v>-25.080000000000013</v>
      </c>
      <c r="Y1034" s="12">
        <f t="shared" si="358"/>
        <v>-25080.000000000011</v>
      </c>
      <c r="Z1034" s="12">
        <f t="shared" si="359"/>
        <v>-2508.0000000000009</v>
      </c>
      <c r="AA1034" s="7"/>
      <c r="AB1034">
        <v>144</v>
      </c>
      <c r="AC1034" s="14">
        <f t="shared" si="360"/>
        <v>-39.599999999999994</v>
      </c>
      <c r="AD1034" s="12">
        <f t="shared" si="361"/>
        <v>-39599.999999999993</v>
      </c>
      <c r="AE1034" s="12">
        <f t="shared" si="362"/>
        <v>-3959.9999999999991</v>
      </c>
      <c r="AF1034" s="7"/>
      <c r="AG1034">
        <v>122</v>
      </c>
      <c r="AH1034" s="14">
        <f t="shared" si="363"/>
        <v>-55.120000000000005</v>
      </c>
      <c r="AI1034" s="12">
        <f t="shared" si="364"/>
        <v>-55120.000000000007</v>
      </c>
      <c r="AJ1034" s="12">
        <f t="shared" si="365"/>
        <v>-5512.0000000000009</v>
      </c>
      <c r="AK1034" s="7"/>
      <c r="AL1034" s="12">
        <f t="shared" si="366"/>
        <v>-129360.00000000001</v>
      </c>
      <c r="AM1034" s="12">
        <f t="shared" si="367"/>
        <v>-12936.000000000002</v>
      </c>
    </row>
    <row r="1035" spans="1:39" x14ac:dyDescent="0.25">
      <c r="A1035" t="s">
        <v>113</v>
      </c>
      <c r="B1035" t="s">
        <v>395</v>
      </c>
      <c r="C1035" t="s">
        <v>871</v>
      </c>
      <c r="D1035">
        <v>2018</v>
      </c>
      <c r="E1035" t="s">
        <v>1075</v>
      </c>
      <c r="F1035">
        <v>3200</v>
      </c>
      <c r="G1035">
        <v>1811</v>
      </c>
      <c r="H1035" s="4" t="s">
        <v>14</v>
      </c>
      <c r="I1035">
        <v>1968</v>
      </c>
      <c r="J1035">
        <v>8.1999999999999993</v>
      </c>
      <c r="K1035">
        <v>216</v>
      </c>
      <c r="L1035" s="30">
        <f t="shared" si="350"/>
        <v>196.56</v>
      </c>
      <c r="M1035" s="30">
        <f t="shared" si="351"/>
        <v>190.08</v>
      </c>
      <c r="N1035" s="30">
        <f t="shared" si="352"/>
        <v>183.6</v>
      </c>
      <c r="O1035" s="30">
        <f t="shared" si="353"/>
        <v>177.12</v>
      </c>
      <c r="P1035">
        <v>2</v>
      </c>
      <c r="Q1035" s="7"/>
      <c r="R1035">
        <v>187</v>
      </c>
      <c r="S1035" s="14">
        <f t="shared" si="354"/>
        <v>-9.5600000000000023</v>
      </c>
      <c r="T1035" s="12">
        <f t="shared" si="355"/>
        <v>-1912.0000000000005</v>
      </c>
      <c r="U1035" s="12">
        <f t="shared" si="356"/>
        <v>-956.00000000000023</v>
      </c>
      <c r="V1035" s="7"/>
      <c r="W1035">
        <v>165</v>
      </c>
      <c r="X1035" s="14">
        <f t="shared" si="357"/>
        <v>-25.080000000000013</v>
      </c>
      <c r="Y1035" s="12">
        <f t="shared" si="358"/>
        <v>-5016.0000000000027</v>
      </c>
      <c r="Z1035" s="12">
        <f t="shared" si="359"/>
        <v>-2508.0000000000014</v>
      </c>
      <c r="AA1035" s="7"/>
      <c r="AB1035">
        <v>144</v>
      </c>
      <c r="AC1035" s="14">
        <f t="shared" si="360"/>
        <v>-39.599999999999994</v>
      </c>
      <c r="AD1035" s="12">
        <f t="shared" si="361"/>
        <v>-7919.9999999999991</v>
      </c>
      <c r="AE1035" s="12">
        <f t="shared" si="362"/>
        <v>-3959.9999999999995</v>
      </c>
      <c r="AF1035" s="7"/>
      <c r="AG1035">
        <v>122</v>
      </c>
      <c r="AH1035" s="14">
        <f t="shared" si="363"/>
        <v>-55.120000000000005</v>
      </c>
      <c r="AI1035" s="12">
        <f t="shared" si="364"/>
        <v>-11024</v>
      </c>
      <c r="AJ1035" s="12">
        <f t="shared" si="365"/>
        <v>-5512</v>
      </c>
      <c r="AK1035" s="7"/>
      <c r="AL1035" s="12">
        <f t="shared" si="366"/>
        <v>-25872.000000000004</v>
      </c>
      <c r="AM1035" s="12">
        <f t="shared" si="367"/>
        <v>-12936.000000000002</v>
      </c>
    </row>
    <row r="1036" spans="1:39" x14ac:dyDescent="0.25">
      <c r="A1036" t="s">
        <v>113</v>
      </c>
      <c r="B1036" t="s">
        <v>395</v>
      </c>
      <c r="C1036" t="s">
        <v>871</v>
      </c>
      <c r="D1036">
        <v>2019</v>
      </c>
      <c r="E1036" t="s">
        <v>2002</v>
      </c>
      <c r="F1036">
        <v>3200</v>
      </c>
      <c r="G1036">
        <v>1811</v>
      </c>
      <c r="H1036" s="4" t="s">
        <v>14</v>
      </c>
      <c r="I1036">
        <v>1968</v>
      </c>
      <c r="J1036">
        <v>8.1999999999999993</v>
      </c>
      <c r="K1036">
        <v>216</v>
      </c>
      <c r="L1036" s="30">
        <f t="shared" si="350"/>
        <v>196.56</v>
      </c>
      <c r="M1036" s="30">
        <f t="shared" si="351"/>
        <v>190.08</v>
      </c>
      <c r="N1036" s="30">
        <f t="shared" si="352"/>
        <v>183.6</v>
      </c>
      <c r="O1036" s="30">
        <f t="shared" si="353"/>
        <v>177.12</v>
      </c>
      <c r="P1036">
        <v>2</v>
      </c>
      <c r="Q1036" s="7"/>
      <c r="R1036">
        <v>187</v>
      </c>
      <c r="S1036" s="14">
        <f t="shared" si="354"/>
        <v>-9.5600000000000023</v>
      </c>
      <c r="T1036" s="12">
        <f t="shared" si="355"/>
        <v>-1912.0000000000005</v>
      </c>
      <c r="U1036" s="12">
        <f t="shared" si="356"/>
        <v>-956.00000000000023</v>
      </c>
      <c r="V1036" s="7"/>
      <c r="W1036">
        <v>165</v>
      </c>
      <c r="X1036" s="14">
        <f t="shared" si="357"/>
        <v>-25.080000000000013</v>
      </c>
      <c r="Y1036" s="12">
        <f t="shared" si="358"/>
        <v>-5016.0000000000027</v>
      </c>
      <c r="Z1036" s="12">
        <f t="shared" si="359"/>
        <v>-2508.0000000000014</v>
      </c>
      <c r="AA1036" s="7"/>
      <c r="AB1036">
        <v>144</v>
      </c>
      <c r="AC1036" s="14">
        <f t="shared" si="360"/>
        <v>-39.599999999999994</v>
      </c>
      <c r="AD1036" s="12">
        <f t="shared" si="361"/>
        <v>-7919.9999999999991</v>
      </c>
      <c r="AE1036" s="12">
        <f t="shared" si="362"/>
        <v>-3959.9999999999995</v>
      </c>
      <c r="AF1036" s="7"/>
      <c r="AG1036">
        <v>122</v>
      </c>
      <c r="AH1036" s="14">
        <f t="shared" si="363"/>
        <v>-55.120000000000005</v>
      </c>
      <c r="AI1036" s="12">
        <f t="shared" si="364"/>
        <v>-11024</v>
      </c>
      <c r="AJ1036" s="12">
        <f t="shared" si="365"/>
        <v>-5512</v>
      </c>
      <c r="AK1036" s="7"/>
      <c r="AL1036" s="12">
        <f t="shared" si="366"/>
        <v>-25872.000000000004</v>
      </c>
      <c r="AM1036" s="12">
        <f t="shared" si="367"/>
        <v>-12936.000000000002</v>
      </c>
    </row>
    <row r="1037" spans="1:39" x14ac:dyDescent="0.25">
      <c r="A1037" t="s">
        <v>436</v>
      </c>
      <c r="B1037" t="s">
        <v>782</v>
      </c>
      <c r="C1037" t="s">
        <v>1076</v>
      </c>
      <c r="D1037">
        <v>2017</v>
      </c>
      <c r="E1037" t="s">
        <v>1077</v>
      </c>
      <c r="F1037">
        <v>2470</v>
      </c>
      <c r="G1037">
        <v>1814</v>
      </c>
      <c r="H1037" s="4" t="s">
        <v>10</v>
      </c>
      <c r="I1037">
        <v>1969</v>
      </c>
      <c r="J1037">
        <v>7.3</v>
      </c>
      <c r="K1037">
        <v>167</v>
      </c>
      <c r="L1037" s="30">
        <f t="shared" si="350"/>
        <v>151.97</v>
      </c>
      <c r="M1037" s="30">
        <f t="shared" si="351"/>
        <v>146.96</v>
      </c>
      <c r="N1037" s="30">
        <f t="shared" si="352"/>
        <v>141.94999999999999</v>
      </c>
      <c r="O1037" s="30">
        <f t="shared" si="353"/>
        <v>136.94</v>
      </c>
      <c r="P1037">
        <v>2</v>
      </c>
      <c r="Q1037" s="7"/>
      <c r="R1037">
        <v>187</v>
      </c>
      <c r="S1037" s="14">
        <f t="shared" si="354"/>
        <v>35.03</v>
      </c>
      <c r="T1037" s="12">
        <f t="shared" si="355"/>
        <v>7006</v>
      </c>
      <c r="U1037" s="12">
        <f t="shared" si="356"/>
        <v>3503</v>
      </c>
      <c r="V1037" s="7"/>
      <c r="W1037">
        <v>165</v>
      </c>
      <c r="X1037" s="14">
        <f t="shared" si="357"/>
        <v>18.039999999999992</v>
      </c>
      <c r="Y1037" s="12">
        <f t="shared" si="358"/>
        <v>3607.9999999999982</v>
      </c>
      <c r="Z1037" s="12">
        <f t="shared" si="359"/>
        <v>1803.9999999999991</v>
      </c>
      <c r="AA1037" s="7"/>
      <c r="AB1037">
        <v>144</v>
      </c>
      <c r="AC1037" s="14">
        <f t="shared" si="360"/>
        <v>2.0500000000000114</v>
      </c>
      <c r="AD1037" s="12">
        <f t="shared" si="361"/>
        <v>410.00000000000227</v>
      </c>
      <c r="AE1037" s="12">
        <f t="shared" si="362"/>
        <v>205.00000000000114</v>
      </c>
      <c r="AF1037" s="7"/>
      <c r="AG1037">
        <v>122</v>
      </c>
      <c r="AH1037" s="14">
        <f t="shared" si="363"/>
        <v>-14.939999999999998</v>
      </c>
      <c r="AI1037" s="12">
        <f t="shared" si="364"/>
        <v>-2987.9999999999995</v>
      </c>
      <c r="AJ1037" s="12">
        <f t="shared" si="365"/>
        <v>-1493.9999999999998</v>
      </c>
      <c r="AK1037" s="7"/>
      <c r="AL1037" s="12">
        <f t="shared" si="366"/>
        <v>8036.0000000000009</v>
      </c>
      <c r="AM1037" s="12">
        <f t="shared" si="367"/>
        <v>4018.0000000000005</v>
      </c>
    </row>
    <row r="1038" spans="1:39" x14ac:dyDescent="0.25">
      <c r="A1038" t="s">
        <v>436</v>
      </c>
      <c r="B1038" t="s">
        <v>782</v>
      </c>
      <c r="C1038" t="s">
        <v>1076</v>
      </c>
      <c r="D1038">
        <v>2017</v>
      </c>
      <c r="E1038" t="s">
        <v>1078</v>
      </c>
      <c r="F1038">
        <v>2470</v>
      </c>
      <c r="G1038">
        <v>1814</v>
      </c>
      <c r="H1038" s="4" t="s">
        <v>10</v>
      </c>
      <c r="I1038">
        <v>1969</v>
      </c>
      <c r="J1038">
        <v>7.3</v>
      </c>
      <c r="K1038">
        <v>167</v>
      </c>
      <c r="L1038" s="30">
        <f t="shared" si="350"/>
        <v>151.97</v>
      </c>
      <c r="M1038" s="30">
        <f t="shared" si="351"/>
        <v>146.96</v>
      </c>
      <c r="N1038" s="30">
        <f t="shared" si="352"/>
        <v>141.94999999999999</v>
      </c>
      <c r="O1038" s="30">
        <f t="shared" si="353"/>
        <v>136.94</v>
      </c>
      <c r="P1038">
        <v>4</v>
      </c>
      <c r="Q1038" s="7"/>
      <c r="R1038">
        <v>187</v>
      </c>
      <c r="S1038" s="14">
        <f t="shared" si="354"/>
        <v>35.03</v>
      </c>
      <c r="T1038" s="12">
        <f t="shared" si="355"/>
        <v>14012</v>
      </c>
      <c r="U1038" s="12">
        <f t="shared" si="356"/>
        <v>3503</v>
      </c>
      <c r="V1038" s="7"/>
      <c r="W1038">
        <v>165</v>
      </c>
      <c r="X1038" s="14">
        <f t="shared" si="357"/>
        <v>18.039999999999992</v>
      </c>
      <c r="Y1038" s="12">
        <f t="shared" si="358"/>
        <v>7215.9999999999964</v>
      </c>
      <c r="Z1038" s="12">
        <f t="shared" si="359"/>
        <v>1803.9999999999991</v>
      </c>
      <c r="AA1038" s="7"/>
      <c r="AB1038">
        <v>144</v>
      </c>
      <c r="AC1038" s="14">
        <f t="shared" si="360"/>
        <v>2.0500000000000114</v>
      </c>
      <c r="AD1038" s="12">
        <f t="shared" si="361"/>
        <v>820.00000000000455</v>
      </c>
      <c r="AE1038" s="12">
        <f t="shared" si="362"/>
        <v>205.00000000000114</v>
      </c>
      <c r="AF1038" s="7"/>
      <c r="AG1038">
        <v>122</v>
      </c>
      <c r="AH1038" s="14">
        <f t="shared" si="363"/>
        <v>-14.939999999999998</v>
      </c>
      <c r="AI1038" s="12">
        <f t="shared" si="364"/>
        <v>-5975.9999999999991</v>
      </c>
      <c r="AJ1038" s="12">
        <f t="shared" si="365"/>
        <v>-1493.9999999999998</v>
      </c>
      <c r="AK1038" s="7"/>
      <c r="AL1038" s="12">
        <f t="shared" si="366"/>
        <v>16072.000000000002</v>
      </c>
      <c r="AM1038" s="12">
        <f t="shared" si="367"/>
        <v>4018.0000000000005</v>
      </c>
    </row>
    <row r="1039" spans="1:39" x14ac:dyDescent="0.25">
      <c r="A1039" t="s">
        <v>436</v>
      </c>
      <c r="B1039" t="s">
        <v>782</v>
      </c>
      <c r="C1039" t="s">
        <v>1076</v>
      </c>
      <c r="D1039">
        <v>2018</v>
      </c>
      <c r="E1039" t="s">
        <v>1079</v>
      </c>
      <c r="F1039">
        <v>2470</v>
      </c>
      <c r="G1039">
        <v>1814</v>
      </c>
      <c r="H1039" s="4" t="s">
        <v>10</v>
      </c>
      <c r="I1039">
        <v>1969</v>
      </c>
      <c r="J1039">
        <v>7.3</v>
      </c>
      <c r="K1039">
        <v>167</v>
      </c>
      <c r="L1039" s="30">
        <f t="shared" si="350"/>
        <v>151.97</v>
      </c>
      <c r="M1039" s="30">
        <f t="shared" si="351"/>
        <v>146.96</v>
      </c>
      <c r="N1039" s="30">
        <f t="shared" si="352"/>
        <v>141.94999999999999</v>
      </c>
      <c r="O1039" s="30">
        <f t="shared" si="353"/>
        <v>136.94</v>
      </c>
      <c r="P1039">
        <v>50</v>
      </c>
      <c r="Q1039" s="7"/>
      <c r="R1039">
        <v>187</v>
      </c>
      <c r="S1039" s="14">
        <f t="shared" si="354"/>
        <v>35.03</v>
      </c>
      <c r="T1039" s="12">
        <f t="shared" si="355"/>
        <v>175150</v>
      </c>
      <c r="U1039" s="12">
        <f t="shared" si="356"/>
        <v>3503</v>
      </c>
      <c r="V1039" s="7"/>
      <c r="W1039">
        <v>165</v>
      </c>
      <c r="X1039" s="14">
        <f t="shared" si="357"/>
        <v>18.039999999999992</v>
      </c>
      <c r="Y1039" s="12">
        <f t="shared" si="358"/>
        <v>90199.999999999956</v>
      </c>
      <c r="Z1039" s="12">
        <f t="shared" si="359"/>
        <v>1803.9999999999991</v>
      </c>
      <c r="AA1039" s="7"/>
      <c r="AB1039">
        <v>144</v>
      </c>
      <c r="AC1039" s="14">
        <f t="shared" si="360"/>
        <v>2.0500000000000114</v>
      </c>
      <c r="AD1039" s="12">
        <f t="shared" si="361"/>
        <v>10250.000000000056</v>
      </c>
      <c r="AE1039" s="12">
        <f t="shared" si="362"/>
        <v>205.00000000000114</v>
      </c>
      <c r="AF1039" s="7"/>
      <c r="AG1039">
        <v>122</v>
      </c>
      <c r="AH1039" s="14">
        <f t="shared" si="363"/>
        <v>-14.939999999999998</v>
      </c>
      <c r="AI1039" s="12">
        <f t="shared" si="364"/>
        <v>-74699.999999999985</v>
      </c>
      <c r="AJ1039" s="12">
        <f t="shared" si="365"/>
        <v>-1493.9999999999998</v>
      </c>
      <c r="AK1039" s="7"/>
      <c r="AL1039" s="12">
        <f t="shared" si="366"/>
        <v>200900.00000000003</v>
      </c>
      <c r="AM1039" s="12">
        <f t="shared" si="367"/>
        <v>4018.0000000000005</v>
      </c>
    </row>
    <row r="1040" spans="1:39" x14ac:dyDescent="0.25">
      <c r="A1040" t="s">
        <v>436</v>
      </c>
      <c r="B1040" t="s">
        <v>782</v>
      </c>
      <c r="C1040" t="s">
        <v>1076</v>
      </c>
      <c r="D1040">
        <v>2018</v>
      </c>
      <c r="E1040" t="s">
        <v>1080</v>
      </c>
      <c r="F1040">
        <v>2470</v>
      </c>
      <c r="G1040">
        <v>1814</v>
      </c>
      <c r="H1040" s="4" t="s">
        <v>10</v>
      </c>
      <c r="I1040">
        <v>1969</v>
      </c>
      <c r="J1040">
        <v>7.3</v>
      </c>
      <c r="K1040">
        <v>167</v>
      </c>
      <c r="L1040" s="30">
        <f t="shared" si="350"/>
        <v>151.97</v>
      </c>
      <c r="M1040" s="30">
        <f t="shared" si="351"/>
        <v>146.96</v>
      </c>
      <c r="N1040" s="30">
        <f t="shared" si="352"/>
        <v>141.94999999999999</v>
      </c>
      <c r="O1040" s="30">
        <f t="shared" si="353"/>
        <v>136.94</v>
      </c>
      <c r="P1040">
        <v>52</v>
      </c>
      <c r="Q1040" s="7"/>
      <c r="R1040">
        <v>187</v>
      </c>
      <c r="S1040" s="14">
        <f t="shared" si="354"/>
        <v>35.03</v>
      </c>
      <c r="T1040" s="12">
        <f t="shared" si="355"/>
        <v>182156</v>
      </c>
      <c r="U1040" s="12">
        <f t="shared" si="356"/>
        <v>3503</v>
      </c>
      <c r="V1040" s="7"/>
      <c r="W1040">
        <v>165</v>
      </c>
      <c r="X1040" s="14">
        <f t="shared" si="357"/>
        <v>18.039999999999992</v>
      </c>
      <c r="Y1040" s="12">
        <f t="shared" si="358"/>
        <v>93807.999999999956</v>
      </c>
      <c r="Z1040" s="12">
        <f t="shared" si="359"/>
        <v>1803.9999999999991</v>
      </c>
      <c r="AA1040" s="7"/>
      <c r="AB1040">
        <v>144</v>
      </c>
      <c r="AC1040" s="14">
        <f t="shared" si="360"/>
        <v>2.0500000000000114</v>
      </c>
      <c r="AD1040" s="12">
        <f t="shared" si="361"/>
        <v>10660.000000000058</v>
      </c>
      <c r="AE1040" s="12">
        <f t="shared" si="362"/>
        <v>205.00000000000111</v>
      </c>
      <c r="AF1040" s="7"/>
      <c r="AG1040">
        <v>122</v>
      </c>
      <c r="AH1040" s="14">
        <f t="shared" si="363"/>
        <v>-14.939999999999998</v>
      </c>
      <c r="AI1040" s="12">
        <f t="shared" si="364"/>
        <v>-77687.999999999985</v>
      </c>
      <c r="AJ1040" s="12">
        <f t="shared" si="365"/>
        <v>-1493.9999999999998</v>
      </c>
      <c r="AK1040" s="7"/>
      <c r="AL1040" s="12">
        <f t="shared" si="366"/>
        <v>208936.00000000003</v>
      </c>
      <c r="AM1040" s="12">
        <f t="shared" si="367"/>
        <v>4018.0000000000005</v>
      </c>
    </row>
    <row r="1041" spans="1:39" x14ac:dyDescent="0.25">
      <c r="A1041" t="s">
        <v>192</v>
      </c>
      <c r="B1041" t="s">
        <v>249</v>
      </c>
      <c r="C1041" t="s">
        <v>530</v>
      </c>
      <c r="D1041">
        <v>2019</v>
      </c>
      <c r="E1041" t="s">
        <v>2004</v>
      </c>
      <c r="F1041">
        <v>2250</v>
      </c>
      <c r="G1041">
        <v>1815</v>
      </c>
      <c r="H1041" s="4" t="s">
        <v>10</v>
      </c>
      <c r="I1041">
        <v>2979</v>
      </c>
      <c r="J1041">
        <v>8.6999999999999993</v>
      </c>
      <c r="K1041">
        <v>203</v>
      </c>
      <c r="L1041" s="30">
        <f t="shared" si="350"/>
        <v>184.73000000000002</v>
      </c>
      <c r="M1041" s="30">
        <f t="shared" si="351"/>
        <v>178.64000000000001</v>
      </c>
      <c r="N1041" s="30">
        <f t="shared" si="352"/>
        <v>172.54999999999998</v>
      </c>
      <c r="O1041" s="30">
        <f t="shared" si="353"/>
        <v>166.46</v>
      </c>
      <c r="P1041">
        <v>2</v>
      </c>
      <c r="Q1041" s="7"/>
      <c r="R1041">
        <v>187</v>
      </c>
      <c r="S1041" s="14">
        <f t="shared" si="354"/>
        <v>2.2699999999999818</v>
      </c>
      <c r="T1041" s="12">
        <f t="shared" si="355"/>
        <v>453.99999999999636</v>
      </c>
      <c r="U1041" s="12">
        <f t="shared" si="356"/>
        <v>226.99999999999818</v>
      </c>
      <c r="V1041" s="7"/>
      <c r="W1041">
        <v>165</v>
      </c>
      <c r="X1041" s="14">
        <f t="shared" si="357"/>
        <v>-13.640000000000015</v>
      </c>
      <c r="Y1041" s="12">
        <f t="shared" si="358"/>
        <v>-2728.0000000000027</v>
      </c>
      <c r="Z1041" s="12">
        <f t="shared" si="359"/>
        <v>-1364.0000000000014</v>
      </c>
      <c r="AA1041" s="7"/>
      <c r="AB1041">
        <v>144</v>
      </c>
      <c r="AC1041" s="14">
        <f t="shared" si="360"/>
        <v>-28.549999999999983</v>
      </c>
      <c r="AD1041" s="12">
        <f t="shared" si="361"/>
        <v>-5709.9999999999964</v>
      </c>
      <c r="AE1041" s="12">
        <f t="shared" si="362"/>
        <v>-2854.9999999999982</v>
      </c>
      <c r="AF1041" s="7"/>
      <c r="AG1041">
        <v>122</v>
      </c>
      <c r="AH1041" s="14">
        <f t="shared" si="363"/>
        <v>-44.460000000000008</v>
      </c>
      <c r="AI1041" s="12">
        <f t="shared" si="364"/>
        <v>-8892.0000000000018</v>
      </c>
      <c r="AJ1041" s="12">
        <f t="shared" si="365"/>
        <v>-4446.0000000000009</v>
      </c>
      <c r="AK1041" s="7"/>
      <c r="AL1041" s="12">
        <f t="shared" si="366"/>
        <v>-16876.000000000004</v>
      </c>
      <c r="AM1041" s="12">
        <f t="shared" si="367"/>
        <v>-8438.0000000000018</v>
      </c>
    </row>
    <row r="1042" spans="1:39" x14ac:dyDescent="0.25">
      <c r="A1042" t="s">
        <v>29</v>
      </c>
      <c r="B1042" t="s">
        <v>209</v>
      </c>
      <c r="C1042" t="s">
        <v>662</v>
      </c>
      <c r="D1042">
        <v>2017</v>
      </c>
      <c r="E1042" t="s">
        <v>1081</v>
      </c>
      <c r="F1042">
        <v>2810</v>
      </c>
      <c r="G1042">
        <v>1815</v>
      </c>
      <c r="H1042" s="4" t="s">
        <v>14</v>
      </c>
      <c r="I1042">
        <v>2442</v>
      </c>
      <c r="J1042">
        <v>7.1</v>
      </c>
      <c r="K1042">
        <v>185</v>
      </c>
      <c r="L1042" s="30">
        <f t="shared" si="350"/>
        <v>168.35</v>
      </c>
      <c r="M1042" s="30">
        <f t="shared" si="351"/>
        <v>162.80000000000001</v>
      </c>
      <c r="N1042" s="30">
        <f t="shared" si="352"/>
        <v>157.25</v>
      </c>
      <c r="O1042" s="30">
        <f t="shared" si="353"/>
        <v>151.70000000000002</v>
      </c>
      <c r="P1042">
        <v>992</v>
      </c>
      <c r="Q1042" s="7"/>
      <c r="R1042">
        <v>187</v>
      </c>
      <c r="S1042" s="14">
        <f t="shared" si="354"/>
        <v>18.650000000000006</v>
      </c>
      <c r="T1042" s="12">
        <f t="shared" si="355"/>
        <v>1850080.0000000007</v>
      </c>
      <c r="U1042" s="12">
        <f t="shared" si="356"/>
        <v>1865.0000000000007</v>
      </c>
      <c r="V1042" s="7"/>
      <c r="W1042">
        <v>165</v>
      </c>
      <c r="X1042" s="14">
        <f t="shared" si="357"/>
        <v>2.1999999999999886</v>
      </c>
      <c r="Y1042" s="12">
        <f t="shared" si="358"/>
        <v>218239.99999999886</v>
      </c>
      <c r="Z1042" s="12">
        <f t="shared" si="359"/>
        <v>219.99999999999886</v>
      </c>
      <c r="AA1042" s="7"/>
      <c r="AB1042">
        <v>144</v>
      </c>
      <c r="AC1042" s="14">
        <f t="shared" si="360"/>
        <v>-13.25</v>
      </c>
      <c r="AD1042" s="12">
        <f t="shared" si="361"/>
        <v>-1314400</v>
      </c>
      <c r="AE1042" s="12">
        <f t="shared" si="362"/>
        <v>-1325</v>
      </c>
      <c r="AF1042" s="7"/>
      <c r="AG1042">
        <v>122</v>
      </c>
      <c r="AH1042" s="14">
        <f t="shared" si="363"/>
        <v>-29.700000000000017</v>
      </c>
      <c r="AI1042" s="12">
        <f t="shared" si="364"/>
        <v>-2946240.0000000014</v>
      </c>
      <c r="AJ1042" s="12">
        <f t="shared" si="365"/>
        <v>-2970.0000000000014</v>
      </c>
      <c r="AK1042" s="7"/>
      <c r="AL1042" s="12">
        <f t="shared" si="366"/>
        <v>-2192320.0000000019</v>
      </c>
      <c r="AM1042" s="12">
        <f t="shared" si="367"/>
        <v>-2210.0000000000018</v>
      </c>
    </row>
    <row r="1043" spans="1:39" x14ac:dyDescent="0.25">
      <c r="A1043" t="s">
        <v>29</v>
      </c>
      <c r="B1043" t="s">
        <v>209</v>
      </c>
      <c r="C1043" t="s">
        <v>662</v>
      </c>
      <c r="D1043">
        <v>2017</v>
      </c>
      <c r="E1043" t="s">
        <v>1082</v>
      </c>
      <c r="F1043">
        <v>2810</v>
      </c>
      <c r="G1043">
        <v>1815</v>
      </c>
      <c r="H1043" s="4" t="s">
        <v>14</v>
      </c>
      <c r="I1043">
        <v>2442</v>
      </c>
      <c r="J1043">
        <v>7.5</v>
      </c>
      <c r="K1043">
        <v>195</v>
      </c>
      <c r="L1043" s="30">
        <f t="shared" si="350"/>
        <v>177.45000000000002</v>
      </c>
      <c r="M1043" s="30">
        <f t="shared" si="351"/>
        <v>171.6</v>
      </c>
      <c r="N1043" s="30">
        <f t="shared" si="352"/>
        <v>165.75</v>
      </c>
      <c r="O1043" s="30">
        <f t="shared" si="353"/>
        <v>159.9</v>
      </c>
      <c r="P1043">
        <v>1102</v>
      </c>
      <c r="Q1043" s="7"/>
      <c r="R1043">
        <v>187</v>
      </c>
      <c r="S1043" s="14">
        <f t="shared" si="354"/>
        <v>9.5499999999999829</v>
      </c>
      <c r="T1043" s="12">
        <f t="shared" si="355"/>
        <v>1052409.9999999981</v>
      </c>
      <c r="U1043" s="12">
        <f t="shared" si="356"/>
        <v>954.99999999999829</v>
      </c>
      <c r="V1043" s="7"/>
      <c r="W1043">
        <v>165</v>
      </c>
      <c r="X1043" s="14">
        <f t="shared" si="357"/>
        <v>-6.5999999999999943</v>
      </c>
      <c r="Y1043" s="12">
        <f t="shared" si="358"/>
        <v>-727319.9999999993</v>
      </c>
      <c r="Z1043" s="12">
        <f t="shared" si="359"/>
        <v>-659.99999999999932</v>
      </c>
      <c r="AA1043" s="7"/>
      <c r="AB1043">
        <v>144</v>
      </c>
      <c r="AC1043" s="14">
        <f t="shared" si="360"/>
        <v>-21.75</v>
      </c>
      <c r="AD1043" s="12">
        <f t="shared" si="361"/>
        <v>-2396850</v>
      </c>
      <c r="AE1043" s="12">
        <f t="shared" si="362"/>
        <v>-2175</v>
      </c>
      <c r="AF1043" s="7"/>
      <c r="AG1043">
        <v>122</v>
      </c>
      <c r="AH1043" s="14">
        <f t="shared" si="363"/>
        <v>-37.900000000000006</v>
      </c>
      <c r="AI1043" s="12">
        <f t="shared" si="364"/>
        <v>-4176580.0000000005</v>
      </c>
      <c r="AJ1043" s="12">
        <f t="shared" si="365"/>
        <v>-3790.0000000000005</v>
      </c>
      <c r="AK1043" s="7"/>
      <c r="AL1043" s="12">
        <f t="shared" si="366"/>
        <v>-6248340.0000000009</v>
      </c>
      <c r="AM1043" s="12">
        <f t="shared" si="367"/>
        <v>-5670.0000000000009</v>
      </c>
    </row>
    <row r="1044" spans="1:39" x14ac:dyDescent="0.25">
      <c r="A1044" t="s">
        <v>799</v>
      </c>
      <c r="B1044" t="s">
        <v>209</v>
      </c>
      <c r="C1044" t="s">
        <v>800</v>
      </c>
      <c r="D1044">
        <v>2017</v>
      </c>
      <c r="E1044" t="s">
        <v>1083</v>
      </c>
      <c r="F1044">
        <v>2820</v>
      </c>
      <c r="G1044">
        <v>1816</v>
      </c>
      <c r="H1044" s="4" t="s">
        <v>14</v>
      </c>
      <c r="I1044">
        <v>1996</v>
      </c>
      <c r="J1044">
        <v>9</v>
      </c>
      <c r="K1044">
        <v>235</v>
      </c>
      <c r="L1044" s="30">
        <f t="shared" si="350"/>
        <v>213.85</v>
      </c>
      <c r="M1044" s="30">
        <f t="shared" si="351"/>
        <v>206.8</v>
      </c>
      <c r="N1044" s="30">
        <f t="shared" si="352"/>
        <v>199.75</v>
      </c>
      <c r="O1044" s="30">
        <f t="shared" si="353"/>
        <v>192.70000000000002</v>
      </c>
      <c r="P1044">
        <v>58</v>
      </c>
      <c r="Q1044" s="7"/>
      <c r="R1044">
        <v>187</v>
      </c>
      <c r="S1044" s="14">
        <f t="shared" si="354"/>
        <v>-26.849999999999994</v>
      </c>
      <c r="T1044" s="12">
        <f t="shared" si="355"/>
        <v>-155729.99999999997</v>
      </c>
      <c r="U1044" s="12">
        <f t="shared" si="356"/>
        <v>-2684.9999999999995</v>
      </c>
      <c r="V1044" s="7"/>
      <c r="W1044">
        <v>165</v>
      </c>
      <c r="X1044" s="14">
        <f t="shared" si="357"/>
        <v>-41.800000000000011</v>
      </c>
      <c r="Y1044" s="12">
        <f t="shared" si="358"/>
        <v>-242440.00000000006</v>
      </c>
      <c r="Z1044" s="12">
        <f t="shared" si="359"/>
        <v>-4180.0000000000009</v>
      </c>
      <c r="AA1044" s="7"/>
      <c r="AB1044">
        <v>144</v>
      </c>
      <c r="AC1044" s="14">
        <f t="shared" si="360"/>
        <v>-55.75</v>
      </c>
      <c r="AD1044" s="12">
        <f t="shared" si="361"/>
        <v>-323350</v>
      </c>
      <c r="AE1044" s="12">
        <f t="shared" si="362"/>
        <v>-5575</v>
      </c>
      <c r="AF1044" s="7"/>
      <c r="AG1044">
        <v>122</v>
      </c>
      <c r="AH1044" s="14">
        <f t="shared" si="363"/>
        <v>-70.700000000000017</v>
      </c>
      <c r="AI1044" s="12">
        <f t="shared" si="364"/>
        <v>-410060.00000000012</v>
      </c>
      <c r="AJ1044" s="12">
        <f t="shared" si="365"/>
        <v>-7070.0000000000018</v>
      </c>
      <c r="AK1044" s="7"/>
      <c r="AL1044" s="12">
        <f t="shared" si="366"/>
        <v>-1131580.0000000002</v>
      </c>
      <c r="AM1044" s="12">
        <f t="shared" si="367"/>
        <v>-19510.000000000004</v>
      </c>
    </row>
    <row r="1045" spans="1:39" x14ac:dyDescent="0.25">
      <c r="A1045" t="s">
        <v>76</v>
      </c>
      <c r="B1045" t="s">
        <v>48</v>
      </c>
      <c r="C1045" t="s">
        <v>645</v>
      </c>
      <c r="D1045">
        <v>2018</v>
      </c>
      <c r="E1045" t="s">
        <v>1084</v>
      </c>
      <c r="F1045">
        <v>2910</v>
      </c>
      <c r="G1045">
        <v>1816</v>
      </c>
      <c r="H1045" s="4" t="s">
        <v>14</v>
      </c>
      <c r="I1045">
        <v>2298</v>
      </c>
      <c r="J1045">
        <v>7.1</v>
      </c>
      <c r="K1045">
        <v>174</v>
      </c>
      <c r="L1045" s="30">
        <f t="shared" si="350"/>
        <v>158.34</v>
      </c>
      <c r="M1045" s="30">
        <f t="shared" si="351"/>
        <v>153.12</v>
      </c>
      <c r="N1045" s="30">
        <f t="shared" si="352"/>
        <v>147.9</v>
      </c>
      <c r="O1045" s="30">
        <f t="shared" si="353"/>
        <v>142.68</v>
      </c>
      <c r="P1045">
        <v>130</v>
      </c>
      <c r="Q1045" s="7"/>
      <c r="R1045">
        <v>187</v>
      </c>
      <c r="S1045" s="14">
        <f t="shared" si="354"/>
        <v>28.659999999999997</v>
      </c>
      <c r="T1045" s="12">
        <f t="shared" si="355"/>
        <v>372580</v>
      </c>
      <c r="U1045" s="12">
        <f t="shared" si="356"/>
        <v>2866</v>
      </c>
      <c r="V1045" s="7"/>
      <c r="W1045">
        <v>165</v>
      </c>
      <c r="X1045" s="14">
        <f t="shared" si="357"/>
        <v>11.879999999999995</v>
      </c>
      <c r="Y1045" s="12">
        <f t="shared" si="358"/>
        <v>154439.99999999994</v>
      </c>
      <c r="Z1045" s="12">
        <f t="shared" si="359"/>
        <v>1187.9999999999995</v>
      </c>
      <c r="AA1045" s="7"/>
      <c r="AB1045">
        <v>144</v>
      </c>
      <c r="AC1045" s="14">
        <f t="shared" si="360"/>
        <v>-3.9000000000000057</v>
      </c>
      <c r="AD1045" s="12">
        <f t="shared" si="361"/>
        <v>-50700.000000000073</v>
      </c>
      <c r="AE1045" s="12">
        <f t="shared" si="362"/>
        <v>-390.00000000000057</v>
      </c>
      <c r="AF1045" s="7"/>
      <c r="AG1045">
        <v>122</v>
      </c>
      <c r="AH1045" s="14">
        <f t="shared" si="363"/>
        <v>-20.680000000000007</v>
      </c>
      <c r="AI1045" s="12">
        <f t="shared" si="364"/>
        <v>-268840.00000000012</v>
      </c>
      <c r="AJ1045" s="12">
        <f t="shared" si="365"/>
        <v>-2068.0000000000009</v>
      </c>
      <c r="AK1045" s="7"/>
      <c r="AL1045" s="12">
        <f t="shared" si="366"/>
        <v>207479.99999999977</v>
      </c>
      <c r="AM1045" s="12">
        <f t="shared" si="367"/>
        <v>1595.9999999999982</v>
      </c>
    </row>
    <row r="1046" spans="1:39" x14ac:dyDescent="0.25">
      <c r="A1046" t="s">
        <v>55</v>
      </c>
      <c r="B1046" t="s">
        <v>514</v>
      </c>
      <c r="C1046" t="s">
        <v>949</v>
      </c>
      <c r="D1046">
        <v>2017</v>
      </c>
      <c r="E1046" t="s">
        <v>1085</v>
      </c>
      <c r="F1046">
        <v>2185</v>
      </c>
      <c r="G1046">
        <v>1817</v>
      </c>
      <c r="H1046" s="4" t="s">
        <v>10</v>
      </c>
      <c r="I1046">
        <v>3342</v>
      </c>
      <c r="J1046">
        <v>10.199999999999999</v>
      </c>
      <c r="K1046">
        <v>239</v>
      </c>
      <c r="L1046" s="30">
        <f t="shared" si="350"/>
        <v>217.49</v>
      </c>
      <c r="M1046" s="30">
        <f t="shared" si="351"/>
        <v>210.32</v>
      </c>
      <c r="N1046" s="30">
        <f t="shared" si="352"/>
        <v>203.15</v>
      </c>
      <c r="O1046" s="30">
        <f t="shared" si="353"/>
        <v>195.98000000000002</v>
      </c>
      <c r="P1046">
        <v>180</v>
      </c>
      <c r="Q1046" s="7"/>
      <c r="R1046">
        <v>187</v>
      </c>
      <c r="S1046" s="14">
        <f t="shared" si="354"/>
        <v>-30.490000000000009</v>
      </c>
      <c r="T1046" s="12">
        <f t="shared" si="355"/>
        <v>-548820.00000000012</v>
      </c>
      <c r="U1046" s="12">
        <f t="shared" si="356"/>
        <v>-3049.0000000000005</v>
      </c>
      <c r="V1046" s="7"/>
      <c r="W1046">
        <v>165</v>
      </c>
      <c r="X1046" s="14">
        <f t="shared" si="357"/>
        <v>-45.319999999999993</v>
      </c>
      <c r="Y1046" s="12">
        <f t="shared" si="358"/>
        <v>-815759.99999999988</v>
      </c>
      <c r="Z1046" s="12">
        <f t="shared" si="359"/>
        <v>-4531.9999999999991</v>
      </c>
      <c r="AA1046" s="7"/>
      <c r="AB1046">
        <v>144</v>
      </c>
      <c r="AC1046" s="14">
        <f t="shared" si="360"/>
        <v>-59.150000000000006</v>
      </c>
      <c r="AD1046" s="12">
        <f t="shared" si="361"/>
        <v>-1064700.0000000002</v>
      </c>
      <c r="AE1046" s="12">
        <f t="shared" si="362"/>
        <v>-5915.0000000000009</v>
      </c>
      <c r="AF1046" s="7"/>
      <c r="AG1046">
        <v>122</v>
      </c>
      <c r="AH1046" s="14">
        <f t="shared" si="363"/>
        <v>-73.980000000000018</v>
      </c>
      <c r="AI1046" s="12">
        <f t="shared" si="364"/>
        <v>-1331640.0000000002</v>
      </c>
      <c r="AJ1046" s="12">
        <f t="shared" si="365"/>
        <v>-7398.0000000000009</v>
      </c>
      <c r="AK1046" s="7"/>
      <c r="AL1046" s="12">
        <f t="shared" si="366"/>
        <v>-3760920.0000000005</v>
      </c>
      <c r="AM1046" s="12">
        <f t="shared" si="367"/>
        <v>-20894.000000000004</v>
      </c>
    </row>
    <row r="1047" spans="1:39" x14ac:dyDescent="0.25">
      <c r="A1047" t="s">
        <v>15</v>
      </c>
      <c r="B1047" t="s">
        <v>16</v>
      </c>
      <c r="C1047" t="s">
        <v>17</v>
      </c>
      <c r="D1047">
        <v>2017</v>
      </c>
      <c r="E1047" t="s">
        <v>1089</v>
      </c>
      <c r="F1047">
        <v>2460</v>
      </c>
      <c r="G1047">
        <v>1820</v>
      </c>
      <c r="H1047" s="4" t="s">
        <v>10</v>
      </c>
      <c r="I1047">
        <v>2996</v>
      </c>
      <c r="J1047">
        <v>8.4</v>
      </c>
      <c r="K1047">
        <v>194</v>
      </c>
      <c r="L1047" s="30">
        <f t="shared" si="350"/>
        <v>176.54</v>
      </c>
      <c r="M1047" s="30">
        <f t="shared" si="351"/>
        <v>170.72</v>
      </c>
      <c r="N1047" s="30">
        <f t="shared" si="352"/>
        <v>164.9</v>
      </c>
      <c r="O1047" s="30">
        <f t="shared" si="353"/>
        <v>159.08000000000001</v>
      </c>
      <c r="P1047">
        <v>4</v>
      </c>
      <c r="Q1047" s="7"/>
      <c r="R1047">
        <v>187</v>
      </c>
      <c r="S1047" s="14">
        <f t="shared" si="354"/>
        <v>10.460000000000008</v>
      </c>
      <c r="T1047" s="12">
        <f t="shared" si="355"/>
        <v>4184.0000000000036</v>
      </c>
      <c r="U1047" s="12">
        <f t="shared" si="356"/>
        <v>1046.0000000000009</v>
      </c>
      <c r="V1047" s="7"/>
      <c r="W1047">
        <v>165</v>
      </c>
      <c r="X1047" s="14">
        <f t="shared" si="357"/>
        <v>-5.7199999999999989</v>
      </c>
      <c r="Y1047" s="12">
        <f t="shared" si="358"/>
        <v>-2287.9999999999995</v>
      </c>
      <c r="Z1047" s="12">
        <f t="shared" si="359"/>
        <v>-571.99999999999989</v>
      </c>
      <c r="AA1047" s="7"/>
      <c r="AB1047">
        <v>144</v>
      </c>
      <c r="AC1047" s="14">
        <f t="shared" si="360"/>
        <v>-20.900000000000006</v>
      </c>
      <c r="AD1047" s="12">
        <f t="shared" si="361"/>
        <v>-8360.0000000000018</v>
      </c>
      <c r="AE1047" s="12">
        <f t="shared" si="362"/>
        <v>-2090.0000000000005</v>
      </c>
      <c r="AF1047" s="7"/>
      <c r="AG1047">
        <v>122</v>
      </c>
      <c r="AH1047" s="14">
        <f t="shared" si="363"/>
        <v>-37.080000000000013</v>
      </c>
      <c r="AI1047" s="12">
        <f t="shared" si="364"/>
        <v>-14832.000000000005</v>
      </c>
      <c r="AJ1047" s="12">
        <f t="shared" si="365"/>
        <v>-3708.0000000000014</v>
      </c>
      <c r="AK1047" s="7"/>
      <c r="AL1047" s="12">
        <f t="shared" si="366"/>
        <v>-21296.000000000004</v>
      </c>
      <c r="AM1047" s="12">
        <f t="shared" si="367"/>
        <v>-5324.0000000000009</v>
      </c>
    </row>
    <row r="1048" spans="1:39" x14ac:dyDescent="0.25">
      <c r="A1048" t="s">
        <v>15</v>
      </c>
      <c r="B1048" t="s">
        <v>16</v>
      </c>
      <c r="C1048" t="s">
        <v>17</v>
      </c>
      <c r="D1048">
        <v>2018</v>
      </c>
      <c r="E1048" t="s">
        <v>1090</v>
      </c>
      <c r="F1048">
        <v>2460</v>
      </c>
      <c r="G1048">
        <v>1820</v>
      </c>
      <c r="H1048" s="4" t="s">
        <v>10</v>
      </c>
      <c r="I1048">
        <v>2996</v>
      </c>
      <c r="J1048">
        <v>8.4</v>
      </c>
      <c r="K1048">
        <v>194</v>
      </c>
      <c r="L1048" s="30">
        <f t="shared" si="350"/>
        <v>176.54</v>
      </c>
      <c r="M1048" s="30">
        <f t="shared" si="351"/>
        <v>170.72</v>
      </c>
      <c r="N1048" s="30">
        <f t="shared" si="352"/>
        <v>164.9</v>
      </c>
      <c r="O1048" s="30">
        <f t="shared" si="353"/>
        <v>159.08000000000001</v>
      </c>
      <c r="P1048">
        <v>6</v>
      </c>
      <c r="Q1048" s="7"/>
      <c r="R1048">
        <v>187</v>
      </c>
      <c r="S1048" s="14">
        <f t="shared" si="354"/>
        <v>10.460000000000008</v>
      </c>
      <c r="T1048" s="12">
        <f t="shared" si="355"/>
        <v>6276.0000000000045</v>
      </c>
      <c r="U1048" s="12">
        <f t="shared" si="356"/>
        <v>1046.0000000000007</v>
      </c>
      <c r="V1048" s="7"/>
      <c r="W1048">
        <v>165</v>
      </c>
      <c r="X1048" s="14">
        <f t="shared" si="357"/>
        <v>-5.7199999999999989</v>
      </c>
      <c r="Y1048" s="12">
        <f t="shared" si="358"/>
        <v>-3431.9999999999991</v>
      </c>
      <c r="Z1048" s="12">
        <f t="shared" si="359"/>
        <v>-571.99999999999989</v>
      </c>
      <c r="AA1048" s="7"/>
      <c r="AB1048">
        <v>144</v>
      </c>
      <c r="AC1048" s="14">
        <f t="shared" si="360"/>
        <v>-20.900000000000006</v>
      </c>
      <c r="AD1048" s="12">
        <f t="shared" si="361"/>
        <v>-12540.000000000004</v>
      </c>
      <c r="AE1048" s="12">
        <f t="shared" si="362"/>
        <v>-2090.0000000000005</v>
      </c>
      <c r="AF1048" s="7"/>
      <c r="AG1048">
        <v>122</v>
      </c>
      <c r="AH1048" s="14">
        <f t="shared" si="363"/>
        <v>-37.080000000000013</v>
      </c>
      <c r="AI1048" s="12">
        <f t="shared" si="364"/>
        <v>-22248.000000000007</v>
      </c>
      <c r="AJ1048" s="12">
        <f t="shared" si="365"/>
        <v>-3708.0000000000014</v>
      </c>
      <c r="AK1048" s="7"/>
      <c r="AL1048" s="12">
        <f t="shared" si="366"/>
        <v>-31944.000000000011</v>
      </c>
      <c r="AM1048" s="12">
        <f t="shared" si="367"/>
        <v>-5324.0000000000018</v>
      </c>
    </row>
    <row r="1049" spans="1:39" x14ac:dyDescent="0.25">
      <c r="A1049" t="s">
        <v>192</v>
      </c>
      <c r="B1049" t="s">
        <v>902</v>
      </c>
      <c r="C1049" t="s">
        <v>1086</v>
      </c>
      <c r="D1049">
        <v>2016</v>
      </c>
      <c r="E1049" t="s">
        <v>1087</v>
      </c>
      <c r="F1049">
        <v>2515</v>
      </c>
      <c r="G1049">
        <v>1820</v>
      </c>
      <c r="H1049" s="4" t="s">
        <v>10</v>
      </c>
      <c r="I1049">
        <v>4395</v>
      </c>
      <c r="J1049">
        <v>8.1</v>
      </c>
      <c r="K1049">
        <v>189</v>
      </c>
      <c r="L1049" s="30">
        <f t="shared" si="350"/>
        <v>171.99</v>
      </c>
      <c r="M1049" s="30">
        <f t="shared" si="351"/>
        <v>166.32</v>
      </c>
      <c r="N1049" s="30">
        <f t="shared" si="352"/>
        <v>160.65</v>
      </c>
      <c r="O1049" s="30">
        <f t="shared" si="353"/>
        <v>154.98000000000002</v>
      </c>
      <c r="P1049">
        <v>2</v>
      </c>
      <c r="Q1049" s="7"/>
      <c r="R1049">
        <v>187</v>
      </c>
      <c r="S1049" s="14">
        <f t="shared" si="354"/>
        <v>15.009999999999991</v>
      </c>
      <c r="T1049" s="12">
        <f t="shared" si="355"/>
        <v>3001.9999999999982</v>
      </c>
      <c r="U1049" s="12">
        <f t="shared" si="356"/>
        <v>1500.9999999999991</v>
      </c>
      <c r="V1049" s="7"/>
      <c r="W1049">
        <v>165</v>
      </c>
      <c r="X1049" s="14">
        <f t="shared" si="357"/>
        <v>-1.3199999999999932</v>
      </c>
      <c r="Y1049" s="12">
        <f t="shared" si="358"/>
        <v>-263.99999999999864</v>
      </c>
      <c r="Z1049" s="12">
        <f t="shared" si="359"/>
        <v>-131.99999999999932</v>
      </c>
      <c r="AA1049" s="7"/>
      <c r="AB1049">
        <v>144</v>
      </c>
      <c r="AC1049" s="14">
        <f t="shared" si="360"/>
        <v>-16.650000000000006</v>
      </c>
      <c r="AD1049" s="12">
        <f t="shared" si="361"/>
        <v>-3330.0000000000009</v>
      </c>
      <c r="AE1049" s="12">
        <f t="shared" si="362"/>
        <v>-1665.0000000000005</v>
      </c>
      <c r="AF1049" s="7"/>
      <c r="AG1049">
        <v>122</v>
      </c>
      <c r="AH1049" s="14">
        <f t="shared" si="363"/>
        <v>-32.980000000000018</v>
      </c>
      <c r="AI1049" s="12">
        <f t="shared" si="364"/>
        <v>-6596.0000000000036</v>
      </c>
      <c r="AJ1049" s="12">
        <f t="shared" si="365"/>
        <v>-3298.0000000000018</v>
      </c>
      <c r="AK1049" s="7"/>
      <c r="AL1049" s="12">
        <f t="shared" si="366"/>
        <v>-7188.0000000000036</v>
      </c>
      <c r="AM1049" s="12">
        <f t="shared" si="367"/>
        <v>-3594.0000000000018</v>
      </c>
    </row>
    <row r="1050" spans="1:39" x14ac:dyDescent="0.25">
      <c r="A1050" t="s">
        <v>15</v>
      </c>
      <c r="B1050" t="s">
        <v>38</v>
      </c>
      <c r="C1050" t="s">
        <v>17</v>
      </c>
      <c r="D1050">
        <v>2017</v>
      </c>
      <c r="E1050" t="s">
        <v>1091</v>
      </c>
      <c r="F1050">
        <v>2460</v>
      </c>
      <c r="G1050">
        <v>1820</v>
      </c>
      <c r="H1050" s="4" t="s">
        <v>10</v>
      </c>
      <c r="I1050">
        <v>2996</v>
      </c>
      <c r="J1050">
        <v>8.5</v>
      </c>
      <c r="K1050">
        <v>191</v>
      </c>
      <c r="L1050" s="30">
        <f t="shared" si="350"/>
        <v>173.81</v>
      </c>
      <c r="M1050" s="30">
        <f t="shared" si="351"/>
        <v>168.08</v>
      </c>
      <c r="N1050" s="30">
        <f t="shared" si="352"/>
        <v>162.35</v>
      </c>
      <c r="O1050" s="30">
        <f t="shared" si="353"/>
        <v>156.62</v>
      </c>
      <c r="P1050">
        <v>4</v>
      </c>
      <c r="Q1050" s="7"/>
      <c r="R1050">
        <v>187</v>
      </c>
      <c r="S1050" s="14">
        <f t="shared" si="354"/>
        <v>13.189999999999998</v>
      </c>
      <c r="T1050" s="12">
        <f t="shared" si="355"/>
        <v>5275.9999999999991</v>
      </c>
      <c r="U1050" s="12">
        <f t="shared" si="356"/>
        <v>1318.9999999999998</v>
      </c>
      <c r="V1050" s="7"/>
      <c r="W1050">
        <v>165</v>
      </c>
      <c r="X1050" s="14">
        <f t="shared" si="357"/>
        <v>-3.0800000000000125</v>
      </c>
      <c r="Y1050" s="12">
        <f t="shared" si="358"/>
        <v>-1232.000000000005</v>
      </c>
      <c r="Z1050" s="12">
        <f t="shared" si="359"/>
        <v>-308.00000000000125</v>
      </c>
      <c r="AA1050" s="7"/>
      <c r="AB1050">
        <v>144</v>
      </c>
      <c r="AC1050" s="14">
        <f t="shared" si="360"/>
        <v>-18.349999999999994</v>
      </c>
      <c r="AD1050" s="12">
        <f t="shared" si="361"/>
        <v>-7339.9999999999982</v>
      </c>
      <c r="AE1050" s="12">
        <f t="shared" si="362"/>
        <v>-1834.9999999999995</v>
      </c>
      <c r="AF1050" s="7"/>
      <c r="AG1050">
        <v>122</v>
      </c>
      <c r="AH1050" s="14">
        <f t="shared" si="363"/>
        <v>-34.620000000000005</v>
      </c>
      <c r="AI1050" s="12">
        <f t="shared" si="364"/>
        <v>-13848.000000000002</v>
      </c>
      <c r="AJ1050" s="12">
        <f t="shared" si="365"/>
        <v>-3462.0000000000005</v>
      </c>
      <c r="AK1050" s="7"/>
      <c r="AL1050" s="12">
        <f t="shared" si="366"/>
        <v>-17144.000000000004</v>
      </c>
      <c r="AM1050" s="12">
        <f t="shared" si="367"/>
        <v>-4286.0000000000009</v>
      </c>
    </row>
    <row r="1051" spans="1:39" x14ac:dyDescent="0.25">
      <c r="A1051" t="s">
        <v>15</v>
      </c>
      <c r="B1051" t="s">
        <v>38</v>
      </c>
      <c r="C1051" t="s">
        <v>17</v>
      </c>
      <c r="D1051">
        <v>2019</v>
      </c>
      <c r="E1051" t="s">
        <v>2005</v>
      </c>
      <c r="F1051">
        <v>2460</v>
      </c>
      <c r="G1051">
        <v>1820</v>
      </c>
      <c r="H1051" s="4" t="s">
        <v>10</v>
      </c>
      <c r="I1051">
        <v>2996</v>
      </c>
      <c r="J1051">
        <v>9</v>
      </c>
      <c r="K1051">
        <v>205</v>
      </c>
      <c r="L1051" s="30">
        <f t="shared" si="350"/>
        <v>186.55</v>
      </c>
      <c r="M1051" s="30">
        <f t="shared" si="351"/>
        <v>180.4</v>
      </c>
      <c r="N1051" s="30">
        <f t="shared" si="352"/>
        <v>174.25</v>
      </c>
      <c r="O1051" s="30">
        <f t="shared" si="353"/>
        <v>168.10000000000002</v>
      </c>
      <c r="P1051">
        <v>2</v>
      </c>
      <c r="Q1051" s="7"/>
      <c r="R1051">
        <v>187</v>
      </c>
      <c r="S1051" s="14">
        <f t="shared" si="354"/>
        <v>0.44999999999998863</v>
      </c>
      <c r="T1051" s="12">
        <f t="shared" si="355"/>
        <v>89.999999999997726</v>
      </c>
      <c r="U1051" s="12">
        <f t="shared" si="356"/>
        <v>44.999999999998863</v>
      </c>
      <c r="V1051" s="7"/>
      <c r="W1051">
        <v>165</v>
      </c>
      <c r="X1051" s="14">
        <f t="shared" si="357"/>
        <v>-15.400000000000006</v>
      </c>
      <c r="Y1051" s="12">
        <f t="shared" si="358"/>
        <v>-3080.0000000000009</v>
      </c>
      <c r="Z1051" s="12">
        <f t="shared" si="359"/>
        <v>-1540.0000000000005</v>
      </c>
      <c r="AA1051" s="7"/>
      <c r="AB1051">
        <v>144</v>
      </c>
      <c r="AC1051" s="14">
        <f t="shared" si="360"/>
        <v>-30.25</v>
      </c>
      <c r="AD1051" s="12">
        <f t="shared" si="361"/>
        <v>-6050</v>
      </c>
      <c r="AE1051" s="12">
        <f t="shared" si="362"/>
        <v>-3025</v>
      </c>
      <c r="AF1051" s="7"/>
      <c r="AG1051">
        <v>122</v>
      </c>
      <c r="AH1051" s="14">
        <f t="shared" si="363"/>
        <v>-46.100000000000023</v>
      </c>
      <c r="AI1051" s="12">
        <f t="shared" si="364"/>
        <v>-9220.0000000000036</v>
      </c>
      <c r="AJ1051" s="12">
        <f t="shared" si="365"/>
        <v>-4610.0000000000018</v>
      </c>
      <c r="AK1051" s="7"/>
      <c r="AL1051" s="12">
        <f t="shared" si="366"/>
        <v>-18260.000000000007</v>
      </c>
      <c r="AM1051" s="12">
        <f t="shared" si="367"/>
        <v>-9130.0000000000036</v>
      </c>
    </row>
    <row r="1052" spans="1:39" x14ac:dyDescent="0.25">
      <c r="A1052" t="s">
        <v>58</v>
      </c>
      <c r="B1052" t="s">
        <v>48</v>
      </c>
      <c r="C1052" t="s">
        <v>461</v>
      </c>
      <c r="D1052">
        <v>2015</v>
      </c>
      <c r="E1052" t="s">
        <v>1092</v>
      </c>
      <c r="F1052">
        <v>3000</v>
      </c>
      <c r="G1052">
        <v>1820</v>
      </c>
      <c r="H1052" s="4" t="s">
        <v>14</v>
      </c>
      <c r="I1052">
        <v>2755</v>
      </c>
      <c r="J1052">
        <v>8.1</v>
      </c>
      <c r="K1052">
        <v>212</v>
      </c>
      <c r="L1052" s="30">
        <f t="shared" si="350"/>
        <v>192.92000000000002</v>
      </c>
      <c r="M1052" s="30">
        <f t="shared" si="351"/>
        <v>186.56</v>
      </c>
      <c r="N1052" s="30">
        <f t="shared" si="352"/>
        <v>180.2</v>
      </c>
      <c r="O1052" s="30">
        <f t="shared" si="353"/>
        <v>173.84</v>
      </c>
      <c r="P1052">
        <v>32</v>
      </c>
      <c r="Q1052" s="7"/>
      <c r="R1052">
        <v>187</v>
      </c>
      <c r="S1052" s="14">
        <f t="shared" si="354"/>
        <v>-5.9200000000000159</v>
      </c>
      <c r="T1052" s="12">
        <f t="shared" si="355"/>
        <v>-18944.000000000051</v>
      </c>
      <c r="U1052" s="12">
        <f t="shared" si="356"/>
        <v>-592.00000000000159</v>
      </c>
      <c r="V1052" s="7"/>
      <c r="W1052">
        <v>165</v>
      </c>
      <c r="X1052" s="14">
        <f t="shared" si="357"/>
        <v>-21.560000000000002</v>
      </c>
      <c r="Y1052" s="12">
        <f t="shared" si="358"/>
        <v>-68992</v>
      </c>
      <c r="Z1052" s="12">
        <f t="shared" si="359"/>
        <v>-2156</v>
      </c>
      <c r="AA1052" s="7"/>
      <c r="AB1052">
        <v>144</v>
      </c>
      <c r="AC1052" s="14">
        <f t="shared" si="360"/>
        <v>-36.199999999999989</v>
      </c>
      <c r="AD1052" s="12">
        <f t="shared" si="361"/>
        <v>-115839.99999999997</v>
      </c>
      <c r="AE1052" s="12">
        <f t="shared" si="362"/>
        <v>-3619.9999999999991</v>
      </c>
      <c r="AF1052" s="7"/>
      <c r="AG1052">
        <v>122</v>
      </c>
      <c r="AH1052" s="14">
        <f t="shared" si="363"/>
        <v>-51.84</v>
      </c>
      <c r="AI1052" s="12">
        <f t="shared" si="364"/>
        <v>-165888</v>
      </c>
      <c r="AJ1052" s="12">
        <f t="shared" si="365"/>
        <v>-5184</v>
      </c>
      <c r="AK1052" s="7"/>
      <c r="AL1052" s="12">
        <f t="shared" si="366"/>
        <v>-369664.00000000006</v>
      </c>
      <c r="AM1052" s="12">
        <f t="shared" si="367"/>
        <v>-11552.000000000002</v>
      </c>
    </row>
    <row r="1053" spans="1:39" x14ac:dyDescent="0.25">
      <c r="A1053" t="s">
        <v>58</v>
      </c>
      <c r="B1053" t="s">
        <v>48</v>
      </c>
      <c r="C1053" t="s">
        <v>461</v>
      </c>
      <c r="D1053">
        <v>2017</v>
      </c>
      <c r="E1053" t="s">
        <v>1093</v>
      </c>
      <c r="F1053">
        <v>3000</v>
      </c>
      <c r="G1053">
        <v>1820</v>
      </c>
      <c r="H1053" s="4" t="s">
        <v>14</v>
      </c>
      <c r="I1053">
        <v>2755</v>
      </c>
      <c r="J1053">
        <v>9</v>
      </c>
      <c r="K1053">
        <v>207</v>
      </c>
      <c r="L1053" s="30">
        <f t="shared" si="350"/>
        <v>188.37</v>
      </c>
      <c r="M1053" s="30">
        <f t="shared" si="351"/>
        <v>182.16</v>
      </c>
      <c r="N1053" s="30">
        <f t="shared" si="352"/>
        <v>175.95</v>
      </c>
      <c r="O1053" s="30">
        <f t="shared" si="353"/>
        <v>169.74</v>
      </c>
      <c r="P1053">
        <v>60</v>
      </c>
      <c r="Q1053" s="7"/>
      <c r="R1053">
        <v>187</v>
      </c>
      <c r="S1053" s="14">
        <f t="shared" si="354"/>
        <v>-1.3700000000000045</v>
      </c>
      <c r="T1053" s="12">
        <f t="shared" si="355"/>
        <v>-8220.0000000000273</v>
      </c>
      <c r="U1053" s="12">
        <f t="shared" si="356"/>
        <v>-137.00000000000045</v>
      </c>
      <c r="V1053" s="7"/>
      <c r="W1053">
        <v>165</v>
      </c>
      <c r="X1053" s="14">
        <f t="shared" si="357"/>
        <v>-17.159999999999997</v>
      </c>
      <c r="Y1053" s="12">
        <f t="shared" si="358"/>
        <v>-102959.99999999999</v>
      </c>
      <c r="Z1053" s="12">
        <f t="shared" si="359"/>
        <v>-1715.9999999999998</v>
      </c>
      <c r="AA1053" s="7"/>
      <c r="AB1053">
        <v>144</v>
      </c>
      <c r="AC1053" s="14">
        <f t="shared" si="360"/>
        <v>-31.949999999999989</v>
      </c>
      <c r="AD1053" s="12">
        <f t="shared" si="361"/>
        <v>-191699.99999999994</v>
      </c>
      <c r="AE1053" s="12">
        <f t="shared" si="362"/>
        <v>-3194.9999999999991</v>
      </c>
      <c r="AF1053" s="7"/>
      <c r="AG1053">
        <v>122</v>
      </c>
      <c r="AH1053" s="14">
        <f t="shared" si="363"/>
        <v>-47.740000000000009</v>
      </c>
      <c r="AI1053" s="12">
        <f t="shared" si="364"/>
        <v>-286440.00000000006</v>
      </c>
      <c r="AJ1053" s="12">
        <f t="shared" si="365"/>
        <v>-4774.0000000000009</v>
      </c>
      <c r="AK1053" s="7"/>
      <c r="AL1053" s="12">
        <f t="shared" si="366"/>
        <v>-589320</v>
      </c>
      <c r="AM1053" s="12">
        <f t="shared" si="367"/>
        <v>-9822</v>
      </c>
    </row>
    <row r="1054" spans="1:39" x14ac:dyDescent="0.25">
      <c r="A1054" t="s">
        <v>192</v>
      </c>
      <c r="B1054" t="s">
        <v>782</v>
      </c>
      <c r="C1054" t="s">
        <v>910</v>
      </c>
      <c r="D1054">
        <v>2017</v>
      </c>
      <c r="E1054" t="s">
        <v>1088</v>
      </c>
      <c r="F1054">
        <v>2500</v>
      </c>
      <c r="G1054">
        <v>1820</v>
      </c>
      <c r="H1054" s="4" t="s">
        <v>14</v>
      </c>
      <c r="I1054">
        <v>2993</v>
      </c>
      <c r="J1054">
        <v>6.2</v>
      </c>
      <c r="K1054">
        <v>162</v>
      </c>
      <c r="L1054" s="30">
        <f t="shared" si="350"/>
        <v>147.42000000000002</v>
      </c>
      <c r="M1054" s="30">
        <f t="shared" si="351"/>
        <v>142.56</v>
      </c>
      <c r="N1054" s="30">
        <f t="shared" si="352"/>
        <v>137.69999999999999</v>
      </c>
      <c r="O1054" s="30">
        <f t="shared" si="353"/>
        <v>132.84</v>
      </c>
      <c r="P1054">
        <v>4</v>
      </c>
      <c r="Q1054" s="7"/>
      <c r="R1054">
        <v>187</v>
      </c>
      <c r="S1054" s="14">
        <f t="shared" si="354"/>
        <v>39.579999999999984</v>
      </c>
      <c r="T1054" s="12">
        <f t="shared" si="355"/>
        <v>15831.999999999993</v>
      </c>
      <c r="U1054" s="12">
        <f t="shared" si="356"/>
        <v>3957.9999999999982</v>
      </c>
      <c r="V1054" s="7"/>
      <c r="W1054">
        <v>165</v>
      </c>
      <c r="X1054" s="14">
        <f t="shared" si="357"/>
        <v>22.439999999999998</v>
      </c>
      <c r="Y1054" s="12">
        <f t="shared" si="358"/>
        <v>8976</v>
      </c>
      <c r="Z1054" s="12">
        <f t="shared" si="359"/>
        <v>2244</v>
      </c>
      <c r="AA1054" s="7"/>
      <c r="AB1054">
        <v>144</v>
      </c>
      <c r="AC1054" s="14">
        <f t="shared" si="360"/>
        <v>6.3000000000000114</v>
      </c>
      <c r="AD1054" s="12">
        <f t="shared" si="361"/>
        <v>2520.0000000000045</v>
      </c>
      <c r="AE1054" s="12">
        <f t="shared" si="362"/>
        <v>630.00000000000114</v>
      </c>
      <c r="AF1054" s="7"/>
      <c r="AG1054">
        <v>122</v>
      </c>
      <c r="AH1054" s="14">
        <f t="shared" si="363"/>
        <v>-10.840000000000003</v>
      </c>
      <c r="AI1054" s="12">
        <f t="shared" si="364"/>
        <v>-4336.0000000000018</v>
      </c>
      <c r="AJ1054" s="12">
        <f t="shared" si="365"/>
        <v>-1084.0000000000005</v>
      </c>
      <c r="AK1054" s="7"/>
      <c r="AL1054" s="12">
        <f t="shared" si="366"/>
        <v>22991.999999999996</v>
      </c>
      <c r="AM1054" s="12">
        <f t="shared" si="367"/>
        <v>5747.9999999999991</v>
      </c>
    </row>
    <row r="1055" spans="1:39" x14ac:dyDescent="0.25">
      <c r="A1055" t="s">
        <v>596</v>
      </c>
      <c r="B1055" t="s">
        <v>782</v>
      </c>
      <c r="C1055" t="s">
        <v>995</v>
      </c>
      <c r="D1055">
        <v>2019</v>
      </c>
      <c r="E1055" t="s">
        <v>2006</v>
      </c>
      <c r="F1055">
        <v>2500</v>
      </c>
      <c r="G1055">
        <v>1820</v>
      </c>
      <c r="H1055" s="4" t="s">
        <v>10</v>
      </c>
      <c r="I1055">
        <v>2995</v>
      </c>
      <c r="J1055">
        <v>8.9</v>
      </c>
      <c r="K1055">
        <v>209</v>
      </c>
      <c r="L1055" s="30">
        <f t="shared" si="350"/>
        <v>190.19</v>
      </c>
      <c r="M1055" s="30">
        <f t="shared" si="351"/>
        <v>183.92</v>
      </c>
      <c r="N1055" s="30">
        <f t="shared" si="352"/>
        <v>177.65</v>
      </c>
      <c r="O1055" s="30">
        <f t="shared" si="353"/>
        <v>171.38000000000002</v>
      </c>
      <c r="P1055">
        <v>20</v>
      </c>
      <c r="Q1055" s="7"/>
      <c r="R1055">
        <v>187</v>
      </c>
      <c r="S1055" s="14">
        <f t="shared" si="354"/>
        <v>-3.1899999999999977</v>
      </c>
      <c r="T1055" s="12">
        <f t="shared" si="355"/>
        <v>-6379.9999999999955</v>
      </c>
      <c r="U1055" s="12">
        <f t="shared" si="356"/>
        <v>-318.99999999999977</v>
      </c>
      <c r="V1055" s="7"/>
      <c r="W1055">
        <v>165</v>
      </c>
      <c r="X1055" s="14">
        <f t="shared" si="357"/>
        <v>-18.919999999999987</v>
      </c>
      <c r="Y1055" s="12">
        <f t="shared" si="358"/>
        <v>-37839.999999999978</v>
      </c>
      <c r="Z1055" s="12">
        <f t="shared" si="359"/>
        <v>-1891.9999999999989</v>
      </c>
      <c r="AA1055" s="7"/>
      <c r="AB1055">
        <v>144</v>
      </c>
      <c r="AC1055" s="14">
        <f t="shared" si="360"/>
        <v>-33.650000000000006</v>
      </c>
      <c r="AD1055" s="12">
        <f t="shared" si="361"/>
        <v>-67300.000000000015</v>
      </c>
      <c r="AE1055" s="12">
        <f t="shared" si="362"/>
        <v>-3365.0000000000009</v>
      </c>
      <c r="AF1055" s="7"/>
      <c r="AG1055">
        <v>122</v>
      </c>
      <c r="AH1055" s="14">
        <f t="shared" si="363"/>
        <v>-49.380000000000024</v>
      </c>
      <c r="AI1055" s="12">
        <f t="shared" si="364"/>
        <v>-98760.000000000044</v>
      </c>
      <c r="AJ1055" s="12">
        <f t="shared" si="365"/>
        <v>-4938.0000000000018</v>
      </c>
      <c r="AK1055" s="7"/>
      <c r="AL1055" s="12">
        <f t="shared" si="366"/>
        <v>-210280.00000000003</v>
      </c>
      <c r="AM1055" s="12">
        <f t="shared" si="367"/>
        <v>-10514.000000000002</v>
      </c>
    </row>
    <row r="1056" spans="1:39" x14ac:dyDescent="0.25">
      <c r="A1056" t="s">
        <v>29</v>
      </c>
      <c r="B1056" t="s">
        <v>209</v>
      </c>
      <c r="C1056" t="s">
        <v>662</v>
      </c>
      <c r="D1056">
        <v>2018</v>
      </c>
      <c r="E1056" t="s">
        <v>1097</v>
      </c>
      <c r="F1056">
        <v>2810</v>
      </c>
      <c r="G1056">
        <v>1825</v>
      </c>
      <c r="H1056" s="4" t="s">
        <v>14</v>
      </c>
      <c r="I1056">
        <v>2442</v>
      </c>
      <c r="J1056">
        <v>7.5</v>
      </c>
      <c r="K1056">
        <v>195</v>
      </c>
      <c r="L1056" s="30">
        <f t="shared" si="350"/>
        <v>177.45000000000002</v>
      </c>
      <c r="M1056" s="30">
        <f t="shared" si="351"/>
        <v>171.6</v>
      </c>
      <c r="N1056" s="30">
        <f t="shared" si="352"/>
        <v>165.75</v>
      </c>
      <c r="O1056" s="30">
        <f t="shared" si="353"/>
        <v>159.9</v>
      </c>
      <c r="P1056">
        <v>14</v>
      </c>
      <c r="Q1056" s="7"/>
      <c r="R1056">
        <v>187</v>
      </c>
      <c r="S1056" s="14">
        <f t="shared" si="354"/>
        <v>9.5499999999999829</v>
      </c>
      <c r="T1056" s="12">
        <f t="shared" si="355"/>
        <v>13369.999999999976</v>
      </c>
      <c r="U1056" s="12">
        <f t="shared" si="356"/>
        <v>954.99999999999829</v>
      </c>
      <c r="V1056" s="7"/>
      <c r="W1056">
        <v>165</v>
      </c>
      <c r="X1056" s="14">
        <f t="shared" si="357"/>
        <v>-6.5999999999999943</v>
      </c>
      <c r="Y1056" s="12">
        <f t="shared" si="358"/>
        <v>-9239.9999999999927</v>
      </c>
      <c r="Z1056" s="12">
        <f t="shared" si="359"/>
        <v>-659.99999999999943</v>
      </c>
      <c r="AA1056" s="7"/>
      <c r="AB1056">
        <v>144</v>
      </c>
      <c r="AC1056" s="14">
        <f t="shared" si="360"/>
        <v>-21.75</v>
      </c>
      <c r="AD1056" s="12">
        <f t="shared" si="361"/>
        <v>-30450</v>
      </c>
      <c r="AE1056" s="12">
        <f t="shared" si="362"/>
        <v>-2175</v>
      </c>
      <c r="AF1056" s="7"/>
      <c r="AG1056">
        <v>122</v>
      </c>
      <c r="AH1056" s="14">
        <f t="shared" si="363"/>
        <v>-37.900000000000006</v>
      </c>
      <c r="AI1056" s="12">
        <f t="shared" si="364"/>
        <v>-53060.000000000015</v>
      </c>
      <c r="AJ1056" s="12">
        <f t="shared" si="365"/>
        <v>-3790.0000000000009</v>
      </c>
      <c r="AK1056" s="7"/>
      <c r="AL1056" s="12">
        <f t="shared" si="366"/>
        <v>-79380.000000000029</v>
      </c>
      <c r="AM1056" s="12">
        <f t="shared" si="367"/>
        <v>-5670.0000000000018</v>
      </c>
    </row>
    <row r="1057" spans="1:39" x14ac:dyDescent="0.25">
      <c r="A1057" t="s">
        <v>192</v>
      </c>
      <c r="B1057" t="s">
        <v>782</v>
      </c>
      <c r="C1057" t="s">
        <v>932</v>
      </c>
      <c r="D1057">
        <v>2018</v>
      </c>
      <c r="E1057" t="s">
        <v>1094</v>
      </c>
      <c r="F1057">
        <v>2430</v>
      </c>
      <c r="G1057">
        <v>1825</v>
      </c>
      <c r="H1057" s="4" t="s">
        <v>10</v>
      </c>
      <c r="I1057">
        <v>2998</v>
      </c>
      <c r="J1057">
        <v>9.1999999999999993</v>
      </c>
      <c r="K1057">
        <v>210</v>
      </c>
      <c r="L1057" s="30">
        <f t="shared" si="350"/>
        <v>191.1</v>
      </c>
      <c r="M1057" s="30">
        <f t="shared" si="351"/>
        <v>184.8</v>
      </c>
      <c r="N1057" s="30">
        <f t="shared" si="352"/>
        <v>178.5</v>
      </c>
      <c r="O1057" s="30">
        <f t="shared" si="353"/>
        <v>172.20000000000002</v>
      </c>
      <c r="P1057">
        <v>26</v>
      </c>
      <c r="Q1057" s="7"/>
      <c r="R1057">
        <v>187</v>
      </c>
      <c r="S1057" s="14">
        <f t="shared" si="354"/>
        <v>-4.0999999999999943</v>
      </c>
      <c r="T1057" s="12">
        <f t="shared" si="355"/>
        <v>-10659.999999999985</v>
      </c>
      <c r="U1057" s="12">
        <f t="shared" si="356"/>
        <v>-409.99999999999943</v>
      </c>
      <c r="V1057" s="7"/>
      <c r="W1057">
        <v>165</v>
      </c>
      <c r="X1057" s="14">
        <f t="shared" si="357"/>
        <v>-19.800000000000011</v>
      </c>
      <c r="Y1057" s="12">
        <f t="shared" si="358"/>
        <v>-51480.000000000029</v>
      </c>
      <c r="Z1057" s="12">
        <f t="shared" si="359"/>
        <v>-1980.0000000000011</v>
      </c>
      <c r="AA1057" s="7"/>
      <c r="AB1057">
        <v>144</v>
      </c>
      <c r="AC1057" s="14">
        <f t="shared" si="360"/>
        <v>-34.5</v>
      </c>
      <c r="AD1057" s="12">
        <f t="shared" si="361"/>
        <v>-89700</v>
      </c>
      <c r="AE1057" s="12">
        <f t="shared" si="362"/>
        <v>-3450</v>
      </c>
      <c r="AF1057" s="7"/>
      <c r="AG1057">
        <v>122</v>
      </c>
      <c r="AH1057" s="14">
        <f t="shared" si="363"/>
        <v>-50.200000000000017</v>
      </c>
      <c r="AI1057" s="12">
        <f t="shared" si="364"/>
        <v>-130520.00000000004</v>
      </c>
      <c r="AJ1057" s="12">
        <f t="shared" si="365"/>
        <v>-5020.0000000000018</v>
      </c>
      <c r="AK1057" s="7"/>
      <c r="AL1057" s="12">
        <f t="shared" si="366"/>
        <v>-282360.00000000012</v>
      </c>
      <c r="AM1057" s="12">
        <f t="shared" si="367"/>
        <v>-10860.000000000004</v>
      </c>
    </row>
    <row r="1058" spans="1:39" x14ac:dyDescent="0.25">
      <c r="A1058" t="s">
        <v>799</v>
      </c>
      <c r="B1058" t="s">
        <v>48</v>
      </c>
      <c r="C1058" t="s">
        <v>800</v>
      </c>
      <c r="D1058">
        <v>2017</v>
      </c>
      <c r="E1058" t="s">
        <v>1099</v>
      </c>
      <c r="F1058">
        <v>2832</v>
      </c>
      <c r="G1058">
        <v>1830</v>
      </c>
      <c r="H1058" s="4" t="s">
        <v>10</v>
      </c>
      <c r="I1058">
        <v>2378</v>
      </c>
      <c r="J1058">
        <v>12.7</v>
      </c>
      <c r="K1058">
        <v>292</v>
      </c>
      <c r="L1058" s="30">
        <f t="shared" si="350"/>
        <v>265.72000000000003</v>
      </c>
      <c r="M1058" s="30">
        <f t="shared" si="351"/>
        <v>256.95999999999998</v>
      </c>
      <c r="N1058" s="30">
        <f t="shared" si="352"/>
        <v>248.2</v>
      </c>
      <c r="O1058" s="30">
        <f t="shared" si="353"/>
        <v>239.44000000000003</v>
      </c>
      <c r="P1058">
        <v>6</v>
      </c>
      <c r="Q1058" s="7"/>
      <c r="R1058">
        <v>187</v>
      </c>
      <c r="S1058" s="14">
        <f t="shared" si="354"/>
        <v>-78.720000000000027</v>
      </c>
      <c r="T1058" s="12">
        <f t="shared" si="355"/>
        <v>-47232.000000000015</v>
      </c>
      <c r="U1058" s="12">
        <f t="shared" si="356"/>
        <v>-7872.0000000000027</v>
      </c>
      <c r="V1058" s="7"/>
      <c r="W1058">
        <v>165</v>
      </c>
      <c r="X1058" s="14">
        <f t="shared" si="357"/>
        <v>-91.95999999999998</v>
      </c>
      <c r="Y1058" s="12">
        <f t="shared" si="358"/>
        <v>-55175.999999999985</v>
      </c>
      <c r="Z1058" s="12">
        <f t="shared" si="359"/>
        <v>-9195.9999999999982</v>
      </c>
      <c r="AA1058" s="7"/>
      <c r="AB1058">
        <v>144</v>
      </c>
      <c r="AC1058" s="14">
        <f t="shared" si="360"/>
        <v>-104.19999999999999</v>
      </c>
      <c r="AD1058" s="12">
        <f t="shared" si="361"/>
        <v>-62519.999999999993</v>
      </c>
      <c r="AE1058" s="12">
        <f t="shared" si="362"/>
        <v>-10419.999999999998</v>
      </c>
      <c r="AF1058" s="7"/>
      <c r="AG1058">
        <v>122</v>
      </c>
      <c r="AH1058" s="14">
        <f t="shared" si="363"/>
        <v>-117.44000000000003</v>
      </c>
      <c r="AI1058" s="12">
        <f t="shared" si="364"/>
        <v>-70464.000000000015</v>
      </c>
      <c r="AJ1058" s="12">
        <f t="shared" si="365"/>
        <v>-11744.000000000002</v>
      </c>
      <c r="AK1058" s="7"/>
      <c r="AL1058" s="12">
        <f t="shared" si="366"/>
        <v>-235392</v>
      </c>
      <c r="AM1058" s="12">
        <f t="shared" si="367"/>
        <v>-39232</v>
      </c>
    </row>
    <row r="1059" spans="1:39" x14ac:dyDescent="0.25">
      <c r="A1059" t="s">
        <v>596</v>
      </c>
      <c r="B1059" t="s">
        <v>782</v>
      </c>
      <c r="C1059" t="s">
        <v>995</v>
      </c>
      <c r="D1059">
        <v>2018</v>
      </c>
      <c r="E1059" t="s">
        <v>1103</v>
      </c>
      <c r="F1059">
        <v>2460</v>
      </c>
      <c r="G1059">
        <v>1831</v>
      </c>
      <c r="H1059" s="4" t="s">
        <v>10</v>
      </c>
      <c r="I1059">
        <v>1997</v>
      </c>
      <c r="J1059">
        <v>8</v>
      </c>
      <c r="K1059">
        <v>183</v>
      </c>
      <c r="L1059" s="30">
        <f t="shared" si="350"/>
        <v>166.53</v>
      </c>
      <c r="M1059" s="30">
        <f t="shared" si="351"/>
        <v>161.04</v>
      </c>
      <c r="N1059" s="30">
        <f t="shared" si="352"/>
        <v>155.54999999999998</v>
      </c>
      <c r="O1059" s="30">
        <f t="shared" si="353"/>
        <v>150.06</v>
      </c>
      <c r="P1059">
        <v>20</v>
      </c>
      <c r="Q1059" s="7"/>
      <c r="R1059">
        <v>187</v>
      </c>
      <c r="S1059" s="14">
        <f t="shared" si="354"/>
        <v>20.47</v>
      </c>
      <c r="T1059" s="12">
        <f t="shared" si="355"/>
        <v>40940</v>
      </c>
      <c r="U1059" s="12">
        <f t="shared" si="356"/>
        <v>2047</v>
      </c>
      <c r="V1059" s="7"/>
      <c r="W1059">
        <v>165</v>
      </c>
      <c r="X1059" s="14">
        <f t="shared" si="357"/>
        <v>3.960000000000008</v>
      </c>
      <c r="Y1059" s="12">
        <f t="shared" si="358"/>
        <v>7920.0000000000164</v>
      </c>
      <c r="Z1059" s="12">
        <f t="shared" si="359"/>
        <v>396.0000000000008</v>
      </c>
      <c r="AA1059" s="7"/>
      <c r="AB1059">
        <v>144</v>
      </c>
      <c r="AC1059" s="14">
        <f t="shared" si="360"/>
        <v>-11.549999999999983</v>
      </c>
      <c r="AD1059" s="12">
        <f t="shared" si="361"/>
        <v>-23099.999999999967</v>
      </c>
      <c r="AE1059" s="12">
        <f t="shared" si="362"/>
        <v>-1154.9999999999984</v>
      </c>
      <c r="AF1059" s="7"/>
      <c r="AG1059">
        <v>122</v>
      </c>
      <c r="AH1059" s="14">
        <f t="shared" si="363"/>
        <v>-28.060000000000002</v>
      </c>
      <c r="AI1059" s="12">
        <f t="shared" si="364"/>
        <v>-56120.000000000007</v>
      </c>
      <c r="AJ1059" s="12">
        <f t="shared" si="365"/>
        <v>-2806.0000000000005</v>
      </c>
      <c r="AK1059" s="7"/>
      <c r="AL1059" s="12">
        <f t="shared" si="366"/>
        <v>-30359.999999999956</v>
      </c>
      <c r="AM1059" s="12">
        <f t="shared" si="367"/>
        <v>-1517.9999999999977</v>
      </c>
    </row>
    <row r="1060" spans="1:39" x14ac:dyDescent="0.25">
      <c r="A1060" t="s">
        <v>92</v>
      </c>
      <c r="B1060" t="s">
        <v>666</v>
      </c>
      <c r="C1060" t="s">
        <v>913</v>
      </c>
      <c r="D1060">
        <v>2016</v>
      </c>
      <c r="E1060" t="s">
        <v>1100</v>
      </c>
      <c r="F1060">
        <v>2600</v>
      </c>
      <c r="G1060">
        <v>1831</v>
      </c>
      <c r="H1060" s="4" t="s">
        <v>14</v>
      </c>
      <c r="I1060">
        <v>2199</v>
      </c>
      <c r="J1060">
        <v>7.8</v>
      </c>
      <c r="K1060">
        <v>205</v>
      </c>
      <c r="L1060" s="30">
        <f t="shared" si="350"/>
        <v>186.55</v>
      </c>
      <c r="M1060" s="30">
        <f t="shared" si="351"/>
        <v>180.4</v>
      </c>
      <c r="N1060" s="30">
        <f t="shared" si="352"/>
        <v>174.25</v>
      </c>
      <c r="O1060" s="30">
        <f t="shared" si="353"/>
        <v>168.10000000000002</v>
      </c>
      <c r="P1060">
        <v>76</v>
      </c>
      <c r="Q1060" s="7"/>
      <c r="R1060">
        <v>187</v>
      </c>
      <c r="S1060" s="14">
        <f t="shared" si="354"/>
        <v>0.44999999999998863</v>
      </c>
      <c r="T1060" s="12">
        <f t="shared" si="355"/>
        <v>3419.9999999999136</v>
      </c>
      <c r="U1060" s="12">
        <f t="shared" si="356"/>
        <v>44.999999999998863</v>
      </c>
      <c r="V1060" s="7"/>
      <c r="W1060">
        <v>165</v>
      </c>
      <c r="X1060" s="14">
        <f t="shared" si="357"/>
        <v>-15.400000000000006</v>
      </c>
      <c r="Y1060" s="12">
        <f t="shared" si="358"/>
        <v>-117040.00000000006</v>
      </c>
      <c r="Z1060" s="12">
        <f t="shared" si="359"/>
        <v>-1540.0000000000007</v>
      </c>
      <c r="AA1060" s="7"/>
      <c r="AB1060">
        <v>144</v>
      </c>
      <c r="AC1060" s="14">
        <f t="shared" si="360"/>
        <v>-30.25</v>
      </c>
      <c r="AD1060" s="12">
        <f t="shared" si="361"/>
        <v>-229900</v>
      </c>
      <c r="AE1060" s="12">
        <f t="shared" si="362"/>
        <v>-3025</v>
      </c>
      <c r="AF1060" s="7"/>
      <c r="AG1060">
        <v>122</v>
      </c>
      <c r="AH1060" s="14">
        <f t="shared" si="363"/>
        <v>-46.100000000000023</v>
      </c>
      <c r="AI1060" s="12">
        <f t="shared" si="364"/>
        <v>-350360.00000000017</v>
      </c>
      <c r="AJ1060" s="12">
        <f t="shared" si="365"/>
        <v>-4610.0000000000027</v>
      </c>
      <c r="AK1060" s="7"/>
      <c r="AL1060" s="12">
        <f t="shared" si="366"/>
        <v>-693880.00000000035</v>
      </c>
      <c r="AM1060" s="12">
        <f t="shared" si="367"/>
        <v>-9130.0000000000055</v>
      </c>
    </row>
    <row r="1061" spans="1:39" x14ac:dyDescent="0.25">
      <c r="A1061" t="s">
        <v>92</v>
      </c>
      <c r="B1061" t="s">
        <v>666</v>
      </c>
      <c r="C1061" t="s">
        <v>913</v>
      </c>
      <c r="D1061">
        <v>2017</v>
      </c>
      <c r="E1061" t="s">
        <v>1101</v>
      </c>
      <c r="F1061">
        <v>2600</v>
      </c>
      <c r="G1061">
        <v>1831</v>
      </c>
      <c r="H1061" s="4" t="s">
        <v>14</v>
      </c>
      <c r="I1061">
        <v>2199</v>
      </c>
      <c r="J1061">
        <v>7.8</v>
      </c>
      <c r="K1061">
        <v>205</v>
      </c>
      <c r="L1061" s="30">
        <f t="shared" si="350"/>
        <v>186.55</v>
      </c>
      <c r="M1061" s="30">
        <f t="shared" si="351"/>
        <v>180.4</v>
      </c>
      <c r="N1061" s="30">
        <f t="shared" si="352"/>
        <v>174.25</v>
      </c>
      <c r="O1061" s="30">
        <f t="shared" si="353"/>
        <v>168.10000000000002</v>
      </c>
      <c r="P1061">
        <v>2</v>
      </c>
      <c r="Q1061" s="7"/>
      <c r="R1061">
        <v>187</v>
      </c>
      <c r="S1061" s="14">
        <f t="shared" si="354"/>
        <v>0.44999999999998863</v>
      </c>
      <c r="T1061" s="12">
        <f t="shared" si="355"/>
        <v>89.999999999997726</v>
      </c>
      <c r="U1061" s="12">
        <f t="shared" si="356"/>
        <v>44.999999999998863</v>
      </c>
      <c r="V1061" s="7"/>
      <c r="W1061">
        <v>165</v>
      </c>
      <c r="X1061" s="14">
        <f t="shared" si="357"/>
        <v>-15.400000000000006</v>
      </c>
      <c r="Y1061" s="12">
        <f t="shared" si="358"/>
        <v>-3080.0000000000009</v>
      </c>
      <c r="Z1061" s="12">
        <f t="shared" si="359"/>
        <v>-1540.0000000000005</v>
      </c>
      <c r="AA1061" s="7"/>
      <c r="AB1061">
        <v>144</v>
      </c>
      <c r="AC1061" s="14">
        <f t="shared" si="360"/>
        <v>-30.25</v>
      </c>
      <c r="AD1061" s="12">
        <f t="shared" si="361"/>
        <v>-6050</v>
      </c>
      <c r="AE1061" s="12">
        <f t="shared" si="362"/>
        <v>-3025</v>
      </c>
      <c r="AF1061" s="7"/>
      <c r="AG1061">
        <v>122</v>
      </c>
      <c r="AH1061" s="14">
        <f t="shared" si="363"/>
        <v>-46.100000000000023</v>
      </c>
      <c r="AI1061" s="12">
        <f t="shared" si="364"/>
        <v>-9220.0000000000036</v>
      </c>
      <c r="AJ1061" s="12">
        <f t="shared" si="365"/>
        <v>-4610.0000000000018</v>
      </c>
      <c r="AK1061" s="7"/>
      <c r="AL1061" s="12">
        <f t="shared" si="366"/>
        <v>-18260.000000000007</v>
      </c>
      <c r="AM1061" s="12">
        <f t="shared" si="367"/>
        <v>-9130.0000000000036</v>
      </c>
    </row>
    <row r="1062" spans="1:39" x14ac:dyDescent="0.25">
      <c r="A1062" t="s">
        <v>92</v>
      </c>
      <c r="B1062" t="s">
        <v>666</v>
      </c>
      <c r="C1062" t="s">
        <v>913</v>
      </c>
      <c r="D1062">
        <v>2018</v>
      </c>
      <c r="E1062" t="s">
        <v>1102</v>
      </c>
      <c r="F1062">
        <v>2600</v>
      </c>
      <c r="G1062">
        <v>1831</v>
      </c>
      <c r="H1062" s="4" t="s">
        <v>14</v>
      </c>
      <c r="I1062">
        <v>2199</v>
      </c>
      <c r="J1062">
        <v>7.8</v>
      </c>
      <c r="K1062">
        <v>205</v>
      </c>
      <c r="L1062" s="30">
        <f t="shared" si="350"/>
        <v>186.55</v>
      </c>
      <c r="M1062" s="30">
        <f t="shared" si="351"/>
        <v>180.4</v>
      </c>
      <c r="N1062" s="30">
        <f t="shared" si="352"/>
        <v>174.25</v>
      </c>
      <c r="O1062" s="30">
        <f t="shared" si="353"/>
        <v>168.10000000000002</v>
      </c>
      <c r="P1062">
        <v>32</v>
      </c>
      <c r="Q1062" s="7"/>
      <c r="R1062">
        <v>187</v>
      </c>
      <c r="S1062" s="14">
        <f t="shared" si="354"/>
        <v>0.44999999999998863</v>
      </c>
      <c r="T1062" s="12">
        <f t="shared" si="355"/>
        <v>1439.9999999999636</v>
      </c>
      <c r="U1062" s="12">
        <f t="shared" si="356"/>
        <v>44.999999999998863</v>
      </c>
      <c r="V1062" s="7"/>
      <c r="W1062">
        <v>165</v>
      </c>
      <c r="X1062" s="14">
        <f t="shared" si="357"/>
        <v>-15.400000000000006</v>
      </c>
      <c r="Y1062" s="12">
        <f t="shared" si="358"/>
        <v>-49280.000000000015</v>
      </c>
      <c r="Z1062" s="12">
        <f t="shared" si="359"/>
        <v>-1540.0000000000005</v>
      </c>
      <c r="AA1062" s="7"/>
      <c r="AB1062">
        <v>144</v>
      </c>
      <c r="AC1062" s="14">
        <f t="shared" si="360"/>
        <v>-30.25</v>
      </c>
      <c r="AD1062" s="12">
        <f t="shared" si="361"/>
        <v>-96800</v>
      </c>
      <c r="AE1062" s="12">
        <f t="shared" si="362"/>
        <v>-3025</v>
      </c>
      <c r="AF1062" s="7"/>
      <c r="AG1062">
        <v>122</v>
      </c>
      <c r="AH1062" s="14">
        <f t="shared" si="363"/>
        <v>-46.100000000000023</v>
      </c>
      <c r="AI1062" s="12">
        <f t="shared" si="364"/>
        <v>-147520.00000000006</v>
      </c>
      <c r="AJ1062" s="12">
        <f t="shared" si="365"/>
        <v>-4610.0000000000018</v>
      </c>
      <c r="AK1062" s="7"/>
      <c r="AL1062" s="12">
        <f t="shared" si="366"/>
        <v>-292160.00000000012</v>
      </c>
      <c r="AM1062" s="12">
        <f t="shared" si="367"/>
        <v>-9130.0000000000036</v>
      </c>
    </row>
    <row r="1063" spans="1:39" x14ac:dyDescent="0.25">
      <c r="A1063" t="s">
        <v>596</v>
      </c>
      <c r="B1063" t="s">
        <v>239</v>
      </c>
      <c r="C1063" t="s">
        <v>1104</v>
      </c>
      <c r="D1063">
        <v>2018</v>
      </c>
      <c r="E1063" t="s">
        <v>1105</v>
      </c>
      <c r="F1063">
        <v>2400</v>
      </c>
      <c r="G1063">
        <v>1832</v>
      </c>
      <c r="H1063" s="4" t="s">
        <v>10</v>
      </c>
      <c r="I1063">
        <v>1998</v>
      </c>
      <c r="J1063">
        <v>7.7</v>
      </c>
      <c r="K1063">
        <v>174</v>
      </c>
      <c r="L1063" s="30">
        <f t="shared" si="350"/>
        <v>158.34</v>
      </c>
      <c r="M1063" s="30">
        <f t="shared" si="351"/>
        <v>153.12</v>
      </c>
      <c r="N1063" s="30">
        <f t="shared" si="352"/>
        <v>147.9</v>
      </c>
      <c r="O1063" s="30">
        <f t="shared" si="353"/>
        <v>142.68</v>
      </c>
      <c r="P1063">
        <v>10</v>
      </c>
      <c r="Q1063" s="7"/>
      <c r="R1063">
        <v>187</v>
      </c>
      <c r="S1063" s="14">
        <f t="shared" si="354"/>
        <v>28.659999999999997</v>
      </c>
      <c r="T1063" s="12">
        <f t="shared" si="355"/>
        <v>28659.999999999996</v>
      </c>
      <c r="U1063" s="12">
        <f t="shared" si="356"/>
        <v>2865.9999999999995</v>
      </c>
      <c r="V1063" s="7"/>
      <c r="W1063">
        <v>165</v>
      </c>
      <c r="X1063" s="14">
        <f t="shared" si="357"/>
        <v>11.879999999999995</v>
      </c>
      <c r="Y1063" s="12">
        <f t="shared" si="358"/>
        <v>11879.999999999996</v>
      </c>
      <c r="Z1063" s="12">
        <f t="shared" si="359"/>
        <v>1187.9999999999995</v>
      </c>
      <c r="AA1063" s="7"/>
      <c r="AB1063">
        <v>144</v>
      </c>
      <c r="AC1063" s="14">
        <f t="shared" si="360"/>
        <v>-3.9000000000000057</v>
      </c>
      <c r="AD1063" s="12">
        <f t="shared" si="361"/>
        <v>-3900.0000000000055</v>
      </c>
      <c r="AE1063" s="12">
        <f t="shared" si="362"/>
        <v>-390.00000000000057</v>
      </c>
      <c r="AF1063" s="7"/>
      <c r="AG1063">
        <v>122</v>
      </c>
      <c r="AH1063" s="14">
        <f t="shared" si="363"/>
        <v>-20.680000000000007</v>
      </c>
      <c r="AI1063" s="12">
        <f t="shared" si="364"/>
        <v>-20680.000000000007</v>
      </c>
      <c r="AJ1063" s="12">
        <f t="shared" si="365"/>
        <v>-2068.0000000000009</v>
      </c>
      <c r="AK1063" s="7"/>
      <c r="AL1063" s="12">
        <f t="shared" si="366"/>
        <v>15959.999999999978</v>
      </c>
      <c r="AM1063" s="12">
        <f t="shared" si="367"/>
        <v>1595.9999999999977</v>
      </c>
    </row>
    <row r="1064" spans="1:39" x14ac:dyDescent="0.25">
      <c r="A1064" t="s">
        <v>596</v>
      </c>
      <c r="B1064" t="s">
        <v>239</v>
      </c>
      <c r="C1064" t="s">
        <v>1104</v>
      </c>
      <c r="D1064">
        <v>2018</v>
      </c>
      <c r="E1064" t="s">
        <v>1106</v>
      </c>
      <c r="F1064">
        <v>2400</v>
      </c>
      <c r="G1064">
        <v>1832</v>
      </c>
      <c r="H1064" s="4" t="s">
        <v>10</v>
      </c>
      <c r="I1064">
        <v>1998</v>
      </c>
      <c r="J1064">
        <v>7.7</v>
      </c>
      <c r="K1064">
        <v>174</v>
      </c>
      <c r="L1064" s="30">
        <f t="shared" si="350"/>
        <v>158.34</v>
      </c>
      <c r="M1064" s="30">
        <f t="shared" si="351"/>
        <v>153.12</v>
      </c>
      <c r="N1064" s="30">
        <f t="shared" si="352"/>
        <v>147.9</v>
      </c>
      <c r="O1064" s="30">
        <f t="shared" si="353"/>
        <v>142.68</v>
      </c>
      <c r="P1064">
        <v>6</v>
      </c>
      <c r="Q1064" s="7"/>
      <c r="R1064">
        <v>187</v>
      </c>
      <c r="S1064" s="14">
        <f t="shared" si="354"/>
        <v>28.659999999999997</v>
      </c>
      <c r="T1064" s="12">
        <f t="shared" si="355"/>
        <v>17195.999999999996</v>
      </c>
      <c r="U1064" s="12">
        <f t="shared" si="356"/>
        <v>2865.9999999999995</v>
      </c>
      <c r="V1064" s="7"/>
      <c r="W1064">
        <v>165</v>
      </c>
      <c r="X1064" s="14">
        <f t="shared" si="357"/>
        <v>11.879999999999995</v>
      </c>
      <c r="Y1064" s="12">
        <f t="shared" si="358"/>
        <v>7127.9999999999973</v>
      </c>
      <c r="Z1064" s="12">
        <f t="shared" si="359"/>
        <v>1187.9999999999995</v>
      </c>
      <c r="AA1064" s="7"/>
      <c r="AB1064">
        <v>144</v>
      </c>
      <c r="AC1064" s="14">
        <f t="shared" si="360"/>
        <v>-3.9000000000000057</v>
      </c>
      <c r="AD1064" s="12">
        <f t="shared" si="361"/>
        <v>-2340.0000000000036</v>
      </c>
      <c r="AE1064" s="12">
        <f t="shared" si="362"/>
        <v>-390.00000000000063</v>
      </c>
      <c r="AF1064" s="7"/>
      <c r="AG1064">
        <v>122</v>
      </c>
      <c r="AH1064" s="14">
        <f t="shared" si="363"/>
        <v>-20.680000000000007</v>
      </c>
      <c r="AI1064" s="12">
        <f t="shared" si="364"/>
        <v>-12408.000000000004</v>
      </c>
      <c r="AJ1064" s="12">
        <f t="shared" si="365"/>
        <v>-2068.0000000000005</v>
      </c>
      <c r="AK1064" s="7"/>
      <c r="AL1064" s="12">
        <f t="shared" si="366"/>
        <v>9575.9999999999854</v>
      </c>
      <c r="AM1064" s="12">
        <f t="shared" si="367"/>
        <v>1595.9999999999975</v>
      </c>
    </row>
    <row r="1065" spans="1:39" x14ac:dyDescent="0.25">
      <c r="A1065" t="s">
        <v>596</v>
      </c>
      <c r="B1065" t="s">
        <v>239</v>
      </c>
      <c r="C1065" t="s">
        <v>1104</v>
      </c>
      <c r="D1065">
        <v>2018</v>
      </c>
      <c r="E1065" t="s">
        <v>1107</v>
      </c>
      <c r="F1065">
        <v>2400</v>
      </c>
      <c r="G1065">
        <v>1832</v>
      </c>
      <c r="H1065" s="4" t="s">
        <v>10</v>
      </c>
      <c r="I1065">
        <v>1998</v>
      </c>
      <c r="J1065">
        <v>8.1999999999999993</v>
      </c>
      <c r="K1065">
        <v>186</v>
      </c>
      <c r="L1065" s="30">
        <f t="shared" si="350"/>
        <v>169.26000000000002</v>
      </c>
      <c r="M1065" s="30">
        <f t="shared" si="351"/>
        <v>163.68</v>
      </c>
      <c r="N1065" s="30">
        <f t="shared" si="352"/>
        <v>158.1</v>
      </c>
      <c r="O1065" s="30">
        <f t="shared" si="353"/>
        <v>152.52000000000001</v>
      </c>
      <c r="P1065">
        <v>110</v>
      </c>
      <c r="Q1065" s="7"/>
      <c r="R1065">
        <v>187</v>
      </c>
      <c r="S1065" s="14">
        <f t="shared" si="354"/>
        <v>17.739999999999981</v>
      </c>
      <c r="T1065" s="12">
        <f t="shared" si="355"/>
        <v>195139.99999999977</v>
      </c>
      <c r="U1065" s="12">
        <f t="shared" si="356"/>
        <v>1773.999999999998</v>
      </c>
      <c r="V1065" s="7"/>
      <c r="W1065">
        <v>165</v>
      </c>
      <c r="X1065" s="14">
        <f t="shared" si="357"/>
        <v>1.3199999999999932</v>
      </c>
      <c r="Y1065" s="12">
        <f t="shared" si="358"/>
        <v>14519.999999999925</v>
      </c>
      <c r="Z1065" s="12">
        <f t="shared" si="359"/>
        <v>131.99999999999932</v>
      </c>
      <c r="AA1065" s="7"/>
      <c r="AB1065">
        <v>144</v>
      </c>
      <c r="AC1065" s="14">
        <f t="shared" si="360"/>
        <v>-14.099999999999994</v>
      </c>
      <c r="AD1065" s="12">
        <f t="shared" si="361"/>
        <v>-155099.99999999994</v>
      </c>
      <c r="AE1065" s="12">
        <f t="shared" si="362"/>
        <v>-1409.9999999999995</v>
      </c>
      <c r="AF1065" s="7"/>
      <c r="AG1065">
        <v>122</v>
      </c>
      <c r="AH1065" s="14">
        <f t="shared" si="363"/>
        <v>-30.52000000000001</v>
      </c>
      <c r="AI1065" s="12">
        <f t="shared" si="364"/>
        <v>-335720.00000000012</v>
      </c>
      <c r="AJ1065" s="12">
        <f t="shared" si="365"/>
        <v>-3052.0000000000009</v>
      </c>
      <c r="AK1065" s="7"/>
      <c r="AL1065" s="12">
        <f t="shared" si="366"/>
        <v>-281160.00000000035</v>
      </c>
      <c r="AM1065" s="12">
        <f t="shared" si="367"/>
        <v>-2556.0000000000032</v>
      </c>
    </row>
    <row r="1066" spans="1:39" x14ac:dyDescent="0.25">
      <c r="A1066" t="s">
        <v>596</v>
      </c>
      <c r="B1066" t="s">
        <v>239</v>
      </c>
      <c r="C1066" t="s">
        <v>1104</v>
      </c>
      <c r="D1066">
        <v>2018</v>
      </c>
      <c r="E1066" t="s">
        <v>1108</v>
      </c>
      <c r="F1066">
        <v>2400</v>
      </c>
      <c r="G1066">
        <v>1832</v>
      </c>
      <c r="H1066" s="4" t="s">
        <v>10</v>
      </c>
      <c r="I1066">
        <v>1998</v>
      </c>
      <c r="J1066">
        <v>8.1999999999999993</v>
      </c>
      <c r="K1066">
        <v>186</v>
      </c>
      <c r="L1066" s="30">
        <f t="shared" si="350"/>
        <v>169.26000000000002</v>
      </c>
      <c r="M1066" s="30">
        <f t="shared" si="351"/>
        <v>163.68</v>
      </c>
      <c r="N1066" s="30">
        <f t="shared" si="352"/>
        <v>158.1</v>
      </c>
      <c r="O1066" s="30">
        <f t="shared" si="353"/>
        <v>152.52000000000001</v>
      </c>
      <c r="P1066">
        <v>38</v>
      </c>
      <c r="Q1066" s="7"/>
      <c r="R1066">
        <v>187</v>
      </c>
      <c r="S1066" s="14">
        <f t="shared" si="354"/>
        <v>17.739999999999981</v>
      </c>
      <c r="T1066" s="12">
        <f t="shared" si="355"/>
        <v>67411.999999999927</v>
      </c>
      <c r="U1066" s="12">
        <f t="shared" si="356"/>
        <v>1773.9999999999982</v>
      </c>
      <c r="V1066" s="7"/>
      <c r="W1066">
        <v>165</v>
      </c>
      <c r="X1066" s="14">
        <f t="shared" si="357"/>
        <v>1.3199999999999932</v>
      </c>
      <c r="Y1066" s="12">
        <f t="shared" si="358"/>
        <v>5015.9999999999745</v>
      </c>
      <c r="Z1066" s="12">
        <f t="shared" si="359"/>
        <v>131.99999999999932</v>
      </c>
      <c r="AA1066" s="7"/>
      <c r="AB1066">
        <v>144</v>
      </c>
      <c r="AC1066" s="14">
        <f t="shared" si="360"/>
        <v>-14.099999999999994</v>
      </c>
      <c r="AD1066" s="12">
        <f t="shared" si="361"/>
        <v>-53579.999999999971</v>
      </c>
      <c r="AE1066" s="12">
        <f t="shared" si="362"/>
        <v>-1409.9999999999993</v>
      </c>
      <c r="AF1066" s="7"/>
      <c r="AG1066">
        <v>122</v>
      </c>
      <c r="AH1066" s="14">
        <f t="shared" si="363"/>
        <v>-30.52000000000001</v>
      </c>
      <c r="AI1066" s="12">
        <f t="shared" si="364"/>
        <v>-115976.00000000004</v>
      </c>
      <c r="AJ1066" s="12">
        <f t="shared" si="365"/>
        <v>-3052.0000000000014</v>
      </c>
      <c r="AK1066" s="7"/>
      <c r="AL1066" s="12">
        <f t="shared" si="366"/>
        <v>-97128.000000000102</v>
      </c>
      <c r="AM1066" s="12">
        <f t="shared" si="367"/>
        <v>-2556.0000000000027</v>
      </c>
    </row>
    <row r="1067" spans="1:39" x14ac:dyDescent="0.25">
      <c r="A1067" t="s">
        <v>596</v>
      </c>
      <c r="B1067" t="s">
        <v>239</v>
      </c>
      <c r="C1067" t="s">
        <v>1104</v>
      </c>
      <c r="D1067">
        <v>2019</v>
      </c>
      <c r="E1067" t="s">
        <v>2007</v>
      </c>
      <c r="F1067">
        <v>2400</v>
      </c>
      <c r="G1067">
        <v>1832</v>
      </c>
      <c r="H1067" s="4" t="s">
        <v>10</v>
      </c>
      <c r="I1067">
        <v>1998</v>
      </c>
      <c r="J1067">
        <v>8.1999999999999993</v>
      </c>
      <c r="K1067">
        <v>186</v>
      </c>
      <c r="L1067" s="30">
        <f t="shared" si="350"/>
        <v>169.26000000000002</v>
      </c>
      <c r="M1067" s="30">
        <f t="shared" si="351"/>
        <v>163.68</v>
      </c>
      <c r="N1067" s="30">
        <f t="shared" si="352"/>
        <v>158.1</v>
      </c>
      <c r="O1067" s="30">
        <f t="shared" si="353"/>
        <v>152.52000000000001</v>
      </c>
      <c r="P1067">
        <v>4</v>
      </c>
      <c r="Q1067" s="7"/>
      <c r="R1067">
        <v>187</v>
      </c>
      <c r="S1067" s="14">
        <f t="shared" si="354"/>
        <v>17.739999999999981</v>
      </c>
      <c r="T1067" s="12">
        <f t="shared" si="355"/>
        <v>7095.9999999999927</v>
      </c>
      <c r="U1067" s="12">
        <f t="shared" si="356"/>
        <v>1773.9999999999982</v>
      </c>
      <c r="V1067" s="7"/>
      <c r="W1067">
        <v>165</v>
      </c>
      <c r="X1067" s="14">
        <f t="shared" si="357"/>
        <v>1.3199999999999932</v>
      </c>
      <c r="Y1067" s="12">
        <f t="shared" si="358"/>
        <v>527.99999999999727</v>
      </c>
      <c r="Z1067" s="12">
        <f t="shared" si="359"/>
        <v>131.99999999999932</v>
      </c>
      <c r="AA1067" s="7"/>
      <c r="AB1067">
        <v>144</v>
      </c>
      <c r="AC1067" s="14">
        <f t="shared" si="360"/>
        <v>-14.099999999999994</v>
      </c>
      <c r="AD1067" s="12">
        <f t="shared" si="361"/>
        <v>-5639.9999999999982</v>
      </c>
      <c r="AE1067" s="12">
        <f t="shared" si="362"/>
        <v>-1409.9999999999995</v>
      </c>
      <c r="AF1067" s="7"/>
      <c r="AG1067">
        <v>122</v>
      </c>
      <c r="AH1067" s="14">
        <f t="shared" si="363"/>
        <v>-30.52000000000001</v>
      </c>
      <c r="AI1067" s="12">
        <f t="shared" si="364"/>
        <v>-12208.000000000004</v>
      </c>
      <c r="AJ1067" s="12">
        <f t="shared" si="365"/>
        <v>-3052.0000000000009</v>
      </c>
      <c r="AK1067" s="7"/>
      <c r="AL1067" s="12">
        <f t="shared" si="366"/>
        <v>-10224.000000000011</v>
      </c>
      <c r="AM1067" s="12">
        <f t="shared" si="367"/>
        <v>-2556.0000000000027</v>
      </c>
    </row>
    <row r="1068" spans="1:39" x14ac:dyDescent="0.25">
      <c r="A1068" t="s">
        <v>114</v>
      </c>
      <c r="B1068" t="s">
        <v>63</v>
      </c>
      <c r="C1068" t="s">
        <v>798</v>
      </c>
      <c r="D1068">
        <v>2018</v>
      </c>
      <c r="E1068" t="s">
        <v>1109</v>
      </c>
      <c r="F1068">
        <v>2150</v>
      </c>
      <c r="G1068">
        <v>1834</v>
      </c>
      <c r="H1068" s="4" t="s">
        <v>10</v>
      </c>
      <c r="I1068">
        <v>4951</v>
      </c>
      <c r="J1068">
        <v>12.7</v>
      </c>
      <c r="K1068">
        <v>290</v>
      </c>
      <c r="L1068" s="30">
        <f t="shared" ref="L1068:L1131" si="368">K1068*(1-L$5)</f>
        <v>263.90000000000003</v>
      </c>
      <c r="M1068" s="30">
        <f t="shared" ref="M1068:M1131" si="369">K1068*(1-M$5)</f>
        <v>255.2</v>
      </c>
      <c r="N1068" s="30">
        <f t="shared" ref="N1068:N1131" si="370">K1068*(1-N$5)</f>
        <v>246.5</v>
      </c>
      <c r="O1068" s="30">
        <f t="shared" ref="O1068:O1131" si="371">K1068*(1-O$5)</f>
        <v>237.8</v>
      </c>
      <c r="P1068">
        <v>24</v>
      </c>
      <c r="Q1068" s="7"/>
      <c r="R1068">
        <v>187</v>
      </c>
      <c r="S1068" s="14">
        <f t="shared" ref="S1068:S1131" si="372">R1068-L1068</f>
        <v>-76.900000000000034</v>
      </c>
      <c r="T1068" s="12">
        <f t="shared" ref="T1068:T1131" si="373">(S1068*P1068)*100</f>
        <v>-184560.00000000009</v>
      </c>
      <c r="U1068" s="12">
        <f t="shared" ref="U1068:U1131" si="374">T1068/P1068</f>
        <v>-7690.0000000000036</v>
      </c>
      <c r="V1068" s="7"/>
      <c r="W1068">
        <v>165</v>
      </c>
      <c r="X1068" s="14">
        <f t="shared" ref="X1068:X1131" si="375">W1068-M1068</f>
        <v>-90.199999999999989</v>
      </c>
      <c r="Y1068" s="12">
        <f t="shared" ref="Y1068:Y1131" si="376">(X1068*P1068)*100</f>
        <v>-216479.99999999997</v>
      </c>
      <c r="Z1068" s="12">
        <f t="shared" ref="Z1068:Z1131" si="377">Y1068/P1068</f>
        <v>-9019.9999999999982</v>
      </c>
      <c r="AA1068" s="7"/>
      <c r="AB1068">
        <v>144</v>
      </c>
      <c r="AC1068" s="14">
        <f t="shared" ref="AC1068:AC1131" si="378">AB1068-N1068</f>
        <v>-102.5</v>
      </c>
      <c r="AD1068" s="12">
        <f t="shared" ref="AD1068:AD1131" si="379">(AC1068*P1068)*100</f>
        <v>-246000</v>
      </c>
      <c r="AE1068" s="12">
        <f t="shared" ref="AE1068:AE1131" si="380">AD1068/P1068</f>
        <v>-10250</v>
      </c>
      <c r="AF1068" s="7"/>
      <c r="AG1068">
        <v>122</v>
      </c>
      <c r="AH1068" s="14">
        <f t="shared" ref="AH1068:AH1131" si="381">AG1068-O1068</f>
        <v>-115.80000000000001</v>
      </c>
      <c r="AI1068" s="12">
        <f t="shared" ref="AI1068:AI1131" si="382">(AH1068*P1068)*100</f>
        <v>-277920</v>
      </c>
      <c r="AJ1068" s="12">
        <f t="shared" ref="AJ1068:AJ1131" si="383">AI1068/P1068</f>
        <v>-11580</v>
      </c>
      <c r="AK1068" s="7"/>
      <c r="AL1068" s="12">
        <f t="shared" ref="AL1068:AL1131" si="384">AI1068+AD1068+Y1068+T1068</f>
        <v>-924960.00000000012</v>
      </c>
      <c r="AM1068" s="12">
        <f t="shared" ref="AM1068:AM1131" si="385">AL1068/P1068</f>
        <v>-38540.000000000007</v>
      </c>
    </row>
    <row r="1069" spans="1:39" x14ac:dyDescent="0.25">
      <c r="A1069" t="s">
        <v>114</v>
      </c>
      <c r="B1069" t="s">
        <v>38</v>
      </c>
      <c r="C1069" t="s">
        <v>798</v>
      </c>
      <c r="D1069">
        <v>2018</v>
      </c>
      <c r="E1069" t="s">
        <v>1110</v>
      </c>
      <c r="F1069">
        <v>2150</v>
      </c>
      <c r="G1069">
        <v>1834</v>
      </c>
      <c r="H1069" s="4" t="s">
        <v>10</v>
      </c>
      <c r="I1069">
        <v>4951</v>
      </c>
      <c r="J1069">
        <v>12.7</v>
      </c>
      <c r="K1069">
        <v>290</v>
      </c>
      <c r="L1069" s="30">
        <f t="shared" si="368"/>
        <v>263.90000000000003</v>
      </c>
      <c r="M1069" s="30">
        <f t="shared" si="369"/>
        <v>255.2</v>
      </c>
      <c r="N1069" s="30">
        <f t="shared" si="370"/>
        <v>246.5</v>
      </c>
      <c r="O1069" s="30">
        <f t="shared" si="371"/>
        <v>237.8</v>
      </c>
      <c r="P1069">
        <v>22</v>
      </c>
      <c r="Q1069" s="7"/>
      <c r="R1069">
        <v>187</v>
      </c>
      <c r="S1069" s="14">
        <f t="shared" si="372"/>
        <v>-76.900000000000034</v>
      </c>
      <c r="T1069" s="12">
        <f t="shared" si="373"/>
        <v>-169180.00000000006</v>
      </c>
      <c r="U1069" s="12">
        <f t="shared" si="374"/>
        <v>-7690.0000000000027</v>
      </c>
      <c r="V1069" s="7"/>
      <c r="W1069">
        <v>165</v>
      </c>
      <c r="X1069" s="14">
        <f t="shared" si="375"/>
        <v>-90.199999999999989</v>
      </c>
      <c r="Y1069" s="12">
        <f t="shared" si="376"/>
        <v>-198439.99999999997</v>
      </c>
      <c r="Z1069" s="12">
        <f t="shared" si="377"/>
        <v>-9019.9999999999982</v>
      </c>
      <c r="AA1069" s="7"/>
      <c r="AB1069">
        <v>144</v>
      </c>
      <c r="AC1069" s="14">
        <f t="shared" si="378"/>
        <v>-102.5</v>
      </c>
      <c r="AD1069" s="12">
        <f t="shared" si="379"/>
        <v>-225500</v>
      </c>
      <c r="AE1069" s="12">
        <f t="shared" si="380"/>
        <v>-10250</v>
      </c>
      <c r="AF1069" s="7"/>
      <c r="AG1069">
        <v>122</v>
      </c>
      <c r="AH1069" s="14">
        <f t="shared" si="381"/>
        <v>-115.80000000000001</v>
      </c>
      <c r="AI1069" s="12">
        <f t="shared" si="382"/>
        <v>-254760.00000000003</v>
      </c>
      <c r="AJ1069" s="12">
        <f t="shared" si="383"/>
        <v>-11580.000000000002</v>
      </c>
      <c r="AK1069" s="7"/>
      <c r="AL1069" s="12">
        <f t="shared" si="384"/>
        <v>-847880</v>
      </c>
      <c r="AM1069" s="12">
        <f t="shared" si="385"/>
        <v>-38540</v>
      </c>
    </row>
    <row r="1070" spans="1:39" x14ac:dyDescent="0.25">
      <c r="A1070" t="s">
        <v>141</v>
      </c>
      <c r="B1070" t="s">
        <v>16</v>
      </c>
      <c r="C1070" t="s">
        <v>944</v>
      </c>
      <c r="D1070">
        <v>2019</v>
      </c>
      <c r="E1070" t="s">
        <v>2008</v>
      </c>
      <c r="F1070">
        <v>2400</v>
      </c>
      <c r="G1070">
        <v>1835</v>
      </c>
      <c r="H1070" s="4" t="s">
        <v>10</v>
      </c>
      <c r="I1070">
        <v>2995</v>
      </c>
      <c r="J1070">
        <v>6.8</v>
      </c>
      <c r="K1070">
        <v>156</v>
      </c>
      <c r="L1070" s="30">
        <f t="shared" si="368"/>
        <v>141.96</v>
      </c>
      <c r="M1070" s="30">
        <f t="shared" si="369"/>
        <v>137.28</v>
      </c>
      <c r="N1070" s="30">
        <f t="shared" si="370"/>
        <v>132.6</v>
      </c>
      <c r="O1070" s="30">
        <f t="shared" si="371"/>
        <v>127.92000000000002</v>
      </c>
      <c r="P1070">
        <v>36</v>
      </c>
      <c r="Q1070" s="7"/>
      <c r="R1070">
        <v>187</v>
      </c>
      <c r="S1070" s="14">
        <f t="shared" si="372"/>
        <v>45.039999999999992</v>
      </c>
      <c r="T1070" s="12">
        <f t="shared" si="373"/>
        <v>162143.99999999997</v>
      </c>
      <c r="U1070" s="12">
        <f t="shared" si="374"/>
        <v>4503.9999999999991</v>
      </c>
      <c r="V1070" s="7"/>
      <c r="W1070">
        <v>165</v>
      </c>
      <c r="X1070" s="14">
        <f t="shared" si="375"/>
        <v>27.72</v>
      </c>
      <c r="Y1070" s="12">
        <f t="shared" si="376"/>
        <v>99792</v>
      </c>
      <c r="Z1070" s="12">
        <f t="shared" si="377"/>
        <v>2772</v>
      </c>
      <c r="AA1070" s="7"/>
      <c r="AB1070">
        <v>144</v>
      </c>
      <c r="AC1070" s="14">
        <f t="shared" si="378"/>
        <v>11.400000000000006</v>
      </c>
      <c r="AD1070" s="12">
        <f t="shared" si="379"/>
        <v>41040.000000000022</v>
      </c>
      <c r="AE1070" s="12">
        <f t="shared" si="380"/>
        <v>1140.0000000000007</v>
      </c>
      <c r="AF1070" s="7"/>
      <c r="AG1070">
        <v>122</v>
      </c>
      <c r="AH1070" s="14">
        <f t="shared" si="381"/>
        <v>-5.9200000000000159</v>
      </c>
      <c r="AI1070" s="12">
        <f t="shared" si="382"/>
        <v>-21312.000000000058</v>
      </c>
      <c r="AJ1070" s="12">
        <f t="shared" si="383"/>
        <v>-592.00000000000159</v>
      </c>
      <c r="AK1070" s="7"/>
      <c r="AL1070" s="12">
        <f t="shared" si="384"/>
        <v>281663.99999999994</v>
      </c>
      <c r="AM1070" s="12">
        <f t="shared" si="385"/>
        <v>7823.9999999999982</v>
      </c>
    </row>
    <row r="1071" spans="1:39" x14ac:dyDescent="0.25">
      <c r="A1071" t="s">
        <v>760</v>
      </c>
      <c r="B1071" t="s">
        <v>249</v>
      </c>
      <c r="C1071" t="s">
        <v>1111</v>
      </c>
      <c r="D1071">
        <v>2017</v>
      </c>
      <c r="E1071" t="s">
        <v>1112</v>
      </c>
      <c r="F1071">
        <v>2180</v>
      </c>
      <c r="G1071">
        <v>1835</v>
      </c>
      <c r="H1071" s="4" t="s">
        <v>10</v>
      </c>
      <c r="I1071">
        <v>3982</v>
      </c>
      <c r="J1071">
        <v>9.9</v>
      </c>
      <c r="K1071">
        <v>230</v>
      </c>
      <c r="L1071" s="30">
        <f t="shared" si="368"/>
        <v>209.3</v>
      </c>
      <c r="M1071" s="30">
        <f t="shared" si="369"/>
        <v>202.4</v>
      </c>
      <c r="N1071" s="30">
        <f t="shared" si="370"/>
        <v>195.5</v>
      </c>
      <c r="O1071" s="30">
        <f t="shared" si="371"/>
        <v>188.60000000000002</v>
      </c>
      <c r="P1071">
        <v>8</v>
      </c>
      <c r="Q1071" s="7"/>
      <c r="R1071">
        <v>187</v>
      </c>
      <c r="S1071" s="14">
        <f t="shared" si="372"/>
        <v>-22.300000000000011</v>
      </c>
      <c r="T1071" s="12">
        <f t="shared" si="373"/>
        <v>-17840.000000000007</v>
      </c>
      <c r="U1071" s="12">
        <f t="shared" si="374"/>
        <v>-2230.0000000000009</v>
      </c>
      <c r="V1071" s="7"/>
      <c r="W1071">
        <v>165</v>
      </c>
      <c r="X1071" s="14">
        <f t="shared" si="375"/>
        <v>-37.400000000000006</v>
      </c>
      <c r="Y1071" s="12">
        <f t="shared" si="376"/>
        <v>-29920.000000000004</v>
      </c>
      <c r="Z1071" s="12">
        <f t="shared" si="377"/>
        <v>-3740.0000000000005</v>
      </c>
      <c r="AA1071" s="7"/>
      <c r="AB1071">
        <v>144</v>
      </c>
      <c r="AC1071" s="14">
        <f t="shared" si="378"/>
        <v>-51.5</v>
      </c>
      <c r="AD1071" s="12">
        <f t="shared" si="379"/>
        <v>-41200</v>
      </c>
      <c r="AE1071" s="12">
        <f t="shared" si="380"/>
        <v>-5150</v>
      </c>
      <c r="AF1071" s="7"/>
      <c r="AG1071">
        <v>122</v>
      </c>
      <c r="AH1071" s="14">
        <f t="shared" si="381"/>
        <v>-66.600000000000023</v>
      </c>
      <c r="AI1071" s="12">
        <f t="shared" si="382"/>
        <v>-53280.000000000015</v>
      </c>
      <c r="AJ1071" s="12">
        <f t="shared" si="383"/>
        <v>-6660.0000000000018</v>
      </c>
      <c r="AK1071" s="7"/>
      <c r="AL1071" s="12">
        <f t="shared" si="384"/>
        <v>-142240.00000000003</v>
      </c>
      <c r="AM1071" s="12">
        <f t="shared" si="385"/>
        <v>-17780.000000000004</v>
      </c>
    </row>
    <row r="1072" spans="1:39" x14ac:dyDescent="0.25">
      <c r="A1072" t="s">
        <v>436</v>
      </c>
      <c r="B1072" t="s">
        <v>782</v>
      </c>
      <c r="C1072" t="s">
        <v>1076</v>
      </c>
      <c r="D1072">
        <v>2017</v>
      </c>
      <c r="E1072" t="s">
        <v>1113</v>
      </c>
      <c r="F1072">
        <v>2500</v>
      </c>
      <c r="G1072">
        <v>1836</v>
      </c>
      <c r="H1072" s="4" t="s">
        <v>14</v>
      </c>
      <c r="I1072">
        <v>1969</v>
      </c>
      <c r="J1072">
        <v>5.2</v>
      </c>
      <c r="K1072">
        <v>136</v>
      </c>
      <c r="L1072" s="30">
        <f t="shared" si="368"/>
        <v>123.76</v>
      </c>
      <c r="M1072" s="30">
        <f t="shared" si="369"/>
        <v>119.68</v>
      </c>
      <c r="N1072" s="30">
        <f t="shared" si="370"/>
        <v>115.6</v>
      </c>
      <c r="O1072" s="30">
        <f t="shared" si="371"/>
        <v>111.52000000000001</v>
      </c>
      <c r="P1072">
        <v>10</v>
      </c>
      <c r="Q1072" s="7"/>
      <c r="R1072">
        <v>187</v>
      </c>
      <c r="S1072" s="14">
        <f t="shared" si="372"/>
        <v>63.239999999999995</v>
      </c>
      <c r="T1072" s="12">
        <f t="shared" si="373"/>
        <v>63240</v>
      </c>
      <c r="U1072" s="12">
        <f t="shared" si="374"/>
        <v>6324</v>
      </c>
      <c r="V1072" s="7"/>
      <c r="W1072">
        <v>165</v>
      </c>
      <c r="X1072" s="14">
        <f t="shared" si="375"/>
        <v>45.319999999999993</v>
      </c>
      <c r="Y1072" s="12">
        <f t="shared" si="376"/>
        <v>45319.999999999993</v>
      </c>
      <c r="Z1072" s="12">
        <f t="shared" si="377"/>
        <v>4531.9999999999991</v>
      </c>
      <c r="AA1072" s="7"/>
      <c r="AB1072">
        <v>144</v>
      </c>
      <c r="AC1072" s="14">
        <f t="shared" si="378"/>
        <v>28.400000000000006</v>
      </c>
      <c r="AD1072" s="12">
        <f t="shared" si="379"/>
        <v>28400.000000000007</v>
      </c>
      <c r="AE1072" s="12">
        <f t="shared" si="380"/>
        <v>2840.0000000000009</v>
      </c>
      <c r="AF1072" s="7"/>
      <c r="AG1072">
        <v>122</v>
      </c>
      <c r="AH1072" s="14">
        <f t="shared" si="381"/>
        <v>10.47999999999999</v>
      </c>
      <c r="AI1072" s="12">
        <f t="shared" si="382"/>
        <v>10479.999999999989</v>
      </c>
      <c r="AJ1072" s="12">
        <f t="shared" si="383"/>
        <v>1047.9999999999989</v>
      </c>
      <c r="AK1072" s="7"/>
      <c r="AL1072" s="12">
        <f t="shared" si="384"/>
        <v>147440</v>
      </c>
      <c r="AM1072" s="12">
        <f t="shared" si="385"/>
        <v>14744</v>
      </c>
    </row>
    <row r="1073" spans="1:39" x14ac:dyDescent="0.25">
      <c r="A1073" t="s">
        <v>436</v>
      </c>
      <c r="B1073" t="s">
        <v>782</v>
      </c>
      <c r="C1073" t="s">
        <v>1076</v>
      </c>
      <c r="D1073">
        <v>2019</v>
      </c>
      <c r="E1073" t="s">
        <v>2009</v>
      </c>
      <c r="F1073">
        <v>2500</v>
      </c>
      <c r="G1073">
        <v>1836</v>
      </c>
      <c r="H1073" s="4" t="s">
        <v>14</v>
      </c>
      <c r="I1073">
        <v>1969</v>
      </c>
      <c r="J1073">
        <v>5.2</v>
      </c>
      <c r="K1073">
        <v>136</v>
      </c>
      <c r="L1073" s="30">
        <f t="shared" si="368"/>
        <v>123.76</v>
      </c>
      <c r="M1073" s="30">
        <f t="shared" si="369"/>
        <v>119.68</v>
      </c>
      <c r="N1073" s="30">
        <f t="shared" si="370"/>
        <v>115.6</v>
      </c>
      <c r="O1073" s="30">
        <f t="shared" si="371"/>
        <v>111.52000000000001</v>
      </c>
      <c r="P1073">
        <v>2</v>
      </c>
      <c r="Q1073" s="7"/>
      <c r="R1073">
        <v>187</v>
      </c>
      <c r="S1073" s="14">
        <f t="shared" si="372"/>
        <v>63.239999999999995</v>
      </c>
      <c r="T1073" s="12">
        <f t="shared" si="373"/>
        <v>12647.999999999998</v>
      </c>
      <c r="U1073" s="12">
        <f t="shared" si="374"/>
        <v>6323.9999999999991</v>
      </c>
      <c r="V1073" s="7"/>
      <c r="W1073">
        <v>165</v>
      </c>
      <c r="X1073" s="14">
        <f t="shared" si="375"/>
        <v>45.319999999999993</v>
      </c>
      <c r="Y1073" s="12">
        <f t="shared" si="376"/>
        <v>9063.9999999999982</v>
      </c>
      <c r="Z1073" s="12">
        <f t="shared" si="377"/>
        <v>4531.9999999999991</v>
      </c>
      <c r="AA1073" s="7"/>
      <c r="AB1073">
        <v>144</v>
      </c>
      <c r="AC1073" s="14">
        <f t="shared" si="378"/>
        <v>28.400000000000006</v>
      </c>
      <c r="AD1073" s="12">
        <f t="shared" si="379"/>
        <v>5680.0000000000009</v>
      </c>
      <c r="AE1073" s="12">
        <f t="shared" si="380"/>
        <v>2840.0000000000005</v>
      </c>
      <c r="AF1073" s="7"/>
      <c r="AG1073">
        <v>122</v>
      </c>
      <c r="AH1073" s="14">
        <f t="shared" si="381"/>
        <v>10.47999999999999</v>
      </c>
      <c r="AI1073" s="12">
        <f t="shared" si="382"/>
        <v>2095.9999999999982</v>
      </c>
      <c r="AJ1073" s="12">
        <f t="shared" si="383"/>
        <v>1047.9999999999991</v>
      </c>
      <c r="AK1073" s="7"/>
      <c r="AL1073" s="12">
        <f t="shared" si="384"/>
        <v>29487.999999999993</v>
      </c>
      <c r="AM1073" s="12">
        <f t="shared" si="385"/>
        <v>14743.999999999996</v>
      </c>
    </row>
    <row r="1074" spans="1:39" x14ac:dyDescent="0.25">
      <c r="A1074" t="s">
        <v>47</v>
      </c>
      <c r="B1074" t="s">
        <v>19</v>
      </c>
      <c r="C1074" t="s">
        <v>1224</v>
      </c>
      <c r="D1074">
        <v>2019</v>
      </c>
      <c r="E1074" t="s">
        <v>2010</v>
      </c>
      <c r="F1074">
        <v>2510</v>
      </c>
      <c r="G1074">
        <v>1840</v>
      </c>
      <c r="H1074" s="4" t="s">
        <v>10</v>
      </c>
      <c r="I1074">
        <v>2179</v>
      </c>
      <c r="J1074">
        <v>11</v>
      </c>
      <c r="K1074">
        <v>253</v>
      </c>
      <c r="L1074" s="30">
        <f t="shared" si="368"/>
        <v>230.23000000000002</v>
      </c>
      <c r="M1074" s="30">
        <f t="shared" si="369"/>
        <v>222.64000000000001</v>
      </c>
      <c r="N1074" s="30">
        <f t="shared" si="370"/>
        <v>215.04999999999998</v>
      </c>
      <c r="O1074" s="30">
        <f t="shared" si="371"/>
        <v>207.46</v>
      </c>
      <c r="P1074">
        <v>14</v>
      </c>
      <c r="Q1074" s="7"/>
      <c r="R1074">
        <v>187</v>
      </c>
      <c r="S1074" s="14">
        <f t="shared" si="372"/>
        <v>-43.230000000000018</v>
      </c>
      <c r="T1074" s="12">
        <f t="shared" si="373"/>
        <v>-60522.000000000029</v>
      </c>
      <c r="U1074" s="12">
        <f t="shared" si="374"/>
        <v>-4323.0000000000018</v>
      </c>
      <c r="V1074" s="7"/>
      <c r="W1074">
        <v>165</v>
      </c>
      <c r="X1074" s="14">
        <f t="shared" si="375"/>
        <v>-57.640000000000015</v>
      </c>
      <c r="Y1074" s="12">
        <f t="shared" si="376"/>
        <v>-80696.000000000029</v>
      </c>
      <c r="Z1074" s="12">
        <f t="shared" si="377"/>
        <v>-5764.0000000000018</v>
      </c>
      <c r="AA1074" s="7"/>
      <c r="AB1074">
        <v>144</v>
      </c>
      <c r="AC1074" s="14">
        <f t="shared" si="378"/>
        <v>-71.049999999999983</v>
      </c>
      <c r="AD1074" s="12">
        <f t="shared" si="379"/>
        <v>-99469.999999999985</v>
      </c>
      <c r="AE1074" s="12">
        <f t="shared" si="380"/>
        <v>-7104.9999999999991</v>
      </c>
      <c r="AF1074" s="7"/>
      <c r="AG1074">
        <v>122</v>
      </c>
      <c r="AH1074" s="14">
        <f t="shared" si="381"/>
        <v>-85.460000000000008</v>
      </c>
      <c r="AI1074" s="12">
        <f t="shared" si="382"/>
        <v>-119644</v>
      </c>
      <c r="AJ1074" s="12">
        <f t="shared" si="383"/>
        <v>-8546</v>
      </c>
      <c r="AK1074" s="7"/>
      <c r="AL1074" s="12">
        <f t="shared" si="384"/>
        <v>-360332</v>
      </c>
      <c r="AM1074" s="12">
        <f t="shared" si="385"/>
        <v>-25738</v>
      </c>
    </row>
    <row r="1075" spans="1:39" x14ac:dyDescent="0.25">
      <c r="A1075" t="s">
        <v>47</v>
      </c>
      <c r="B1075" t="s">
        <v>271</v>
      </c>
      <c r="C1075" t="s">
        <v>1224</v>
      </c>
      <c r="D1075">
        <v>2019</v>
      </c>
      <c r="E1075" t="s">
        <v>2011</v>
      </c>
      <c r="F1075">
        <v>2510</v>
      </c>
      <c r="G1075">
        <v>1840</v>
      </c>
      <c r="H1075" s="4" t="s">
        <v>10</v>
      </c>
      <c r="I1075">
        <v>2179</v>
      </c>
      <c r="J1075">
        <v>11</v>
      </c>
      <c r="K1075">
        <v>253</v>
      </c>
      <c r="L1075" s="30">
        <f t="shared" si="368"/>
        <v>230.23000000000002</v>
      </c>
      <c r="M1075" s="30">
        <f t="shared" si="369"/>
        <v>222.64000000000001</v>
      </c>
      <c r="N1075" s="30">
        <f t="shared" si="370"/>
        <v>215.04999999999998</v>
      </c>
      <c r="O1075" s="30">
        <f t="shared" si="371"/>
        <v>207.46</v>
      </c>
      <c r="P1075">
        <v>96</v>
      </c>
      <c r="Q1075" s="7"/>
      <c r="R1075">
        <v>187</v>
      </c>
      <c r="S1075" s="14">
        <f t="shared" si="372"/>
        <v>-43.230000000000018</v>
      </c>
      <c r="T1075" s="12">
        <f t="shared" si="373"/>
        <v>-415008.00000000017</v>
      </c>
      <c r="U1075" s="12">
        <f t="shared" si="374"/>
        <v>-4323.0000000000018</v>
      </c>
      <c r="V1075" s="7"/>
      <c r="W1075">
        <v>165</v>
      </c>
      <c r="X1075" s="14">
        <f t="shared" si="375"/>
        <v>-57.640000000000015</v>
      </c>
      <c r="Y1075" s="12">
        <f t="shared" si="376"/>
        <v>-553344.00000000012</v>
      </c>
      <c r="Z1075" s="12">
        <f t="shared" si="377"/>
        <v>-5764.0000000000009</v>
      </c>
      <c r="AA1075" s="7"/>
      <c r="AB1075">
        <v>144</v>
      </c>
      <c r="AC1075" s="14">
        <f t="shared" si="378"/>
        <v>-71.049999999999983</v>
      </c>
      <c r="AD1075" s="12">
        <f t="shared" si="379"/>
        <v>-682079.99999999988</v>
      </c>
      <c r="AE1075" s="12">
        <f t="shared" si="380"/>
        <v>-7104.9999999999991</v>
      </c>
      <c r="AF1075" s="7"/>
      <c r="AG1075">
        <v>122</v>
      </c>
      <c r="AH1075" s="14">
        <f t="shared" si="381"/>
        <v>-85.460000000000008</v>
      </c>
      <c r="AI1075" s="12">
        <f t="shared" si="382"/>
        <v>-820416</v>
      </c>
      <c r="AJ1075" s="12">
        <f t="shared" si="383"/>
        <v>-8546</v>
      </c>
      <c r="AK1075" s="7"/>
      <c r="AL1075" s="12">
        <f t="shared" si="384"/>
        <v>-2470848</v>
      </c>
      <c r="AM1075" s="12">
        <f t="shared" si="385"/>
        <v>-25738</v>
      </c>
    </row>
    <row r="1076" spans="1:39" x14ac:dyDescent="0.25">
      <c r="A1076" t="s">
        <v>47</v>
      </c>
      <c r="B1076" t="s">
        <v>271</v>
      </c>
      <c r="C1076" t="s">
        <v>1224</v>
      </c>
      <c r="D1076">
        <v>2019</v>
      </c>
      <c r="E1076" t="s">
        <v>2012</v>
      </c>
      <c r="F1076">
        <v>2510</v>
      </c>
      <c r="G1076">
        <v>1840</v>
      </c>
      <c r="H1076" s="4" t="s">
        <v>10</v>
      </c>
      <c r="I1076">
        <v>2179</v>
      </c>
      <c r="J1076">
        <v>11</v>
      </c>
      <c r="K1076">
        <v>253</v>
      </c>
      <c r="L1076" s="30">
        <f t="shared" si="368"/>
        <v>230.23000000000002</v>
      </c>
      <c r="M1076" s="30">
        <f t="shared" si="369"/>
        <v>222.64000000000001</v>
      </c>
      <c r="N1076" s="30">
        <f t="shared" si="370"/>
        <v>215.04999999999998</v>
      </c>
      <c r="O1076" s="30">
        <f t="shared" si="371"/>
        <v>207.46</v>
      </c>
      <c r="P1076">
        <v>14</v>
      </c>
      <c r="Q1076" s="7"/>
      <c r="R1076">
        <v>187</v>
      </c>
      <c r="S1076" s="14">
        <f t="shared" si="372"/>
        <v>-43.230000000000018</v>
      </c>
      <c r="T1076" s="12">
        <f t="shared" si="373"/>
        <v>-60522.000000000029</v>
      </c>
      <c r="U1076" s="12">
        <f t="shared" si="374"/>
        <v>-4323.0000000000018</v>
      </c>
      <c r="V1076" s="7"/>
      <c r="W1076">
        <v>165</v>
      </c>
      <c r="X1076" s="14">
        <f t="shared" si="375"/>
        <v>-57.640000000000015</v>
      </c>
      <c r="Y1076" s="12">
        <f t="shared" si="376"/>
        <v>-80696.000000000029</v>
      </c>
      <c r="Z1076" s="12">
        <f t="shared" si="377"/>
        <v>-5764.0000000000018</v>
      </c>
      <c r="AA1076" s="7"/>
      <c r="AB1076">
        <v>144</v>
      </c>
      <c r="AC1076" s="14">
        <f t="shared" si="378"/>
        <v>-71.049999999999983</v>
      </c>
      <c r="AD1076" s="12">
        <f t="shared" si="379"/>
        <v>-99469.999999999985</v>
      </c>
      <c r="AE1076" s="12">
        <f t="shared" si="380"/>
        <v>-7104.9999999999991</v>
      </c>
      <c r="AF1076" s="7"/>
      <c r="AG1076">
        <v>122</v>
      </c>
      <c r="AH1076" s="14">
        <f t="shared" si="381"/>
        <v>-85.460000000000008</v>
      </c>
      <c r="AI1076" s="12">
        <f t="shared" si="382"/>
        <v>-119644</v>
      </c>
      <c r="AJ1076" s="12">
        <f t="shared" si="383"/>
        <v>-8546</v>
      </c>
      <c r="AK1076" s="7"/>
      <c r="AL1076" s="12">
        <f t="shared" si="384"/>
        <v>-360332</v>
      </c>
      <c r="AM1076" s="12">
        <f t="shared" si="385"/>
        <v>-25738</v>
      </c>
    </row>
    <row r="1077" spans="1:39" x14ac:dyDescent="0.25">
      <c r="A1077" t="s">
        <v>61</v>
      </c>
      <c r="B1077" t="s">
        <v>666</v>
      </c>
      <c r="C1077" t="s">
        <v>1114</v>
      </c>
      <c r="D1077">
        <v>2018</v>
      </c>
      <c r="E1077" t="s">
        <v>1115</v>
      </c>
      <c r="F1077">
        <v>2495</v>
      </c>
      <c r="G1077">
        <v>1840</v>
      </c>
      <c r="H1077" s="4" t="s">
        <v>14</v>
      </c>
      <c r="I1077">
        <v>2191</v>
      </c>
      <c r="J1077">
        <v>5.7</v>
      </c>
      <c r="K1077">
        <v>150</v>
      </c>
      <c r="L1077" s="30">
        <f t="shared" si="368"/>
        <v>136.5</v>
      </c>
      <c r="M1077" s="30">
        <f t="shared" si="369"/>
        <v>132</v>
      </c>
      <c r="N1077" s="30">
        <f t="shared" si="370"/>
        <v>127.5</v>
      </c>
      <c r="O1077" s="30">
        <f t="shared" si="371"/>
        <v>123.00000000000001</v>
      </c>
      <c r="P1077">
        <v>38</v>
      </c>
      <c r="Q1077" s="7"/>
      <c r="R1077">
        <v>187</v>
      </c>
      <c r="S1077" s="14">
        <f t="shared" si="372"/>
        <v>50.5</v>
      </c>
      <c r="T1077" s="12">
        <f t="shared" si="373"/>
        <v>191900</v>
      </c>
      <c r="U1077" s="12">
        <f t="shared" si="374"/>
        <v>5050</v>
      </c>
      <c r="V1077" s="7"/>
      <c r="W1077">
        <v>165</v>
      </c>
      <c r="X1077" s="14">
        <f t="shared" si="375"/>
        <v>33</v>
      </c>
      <c r="Y1077" s="12">
        <f t="shared" si="376"/>
        <v>125400</v>
      </c>
      <c r="Z1077" s="12">
        <f t="shared" si="377"/>
        <v>3300</v>
      </c>
      <c r="AA1077" s="7"/>
      <c r="AB1077">
        <v>144</v>
      </c>
      <c r="AC1077" s="14">
        <f t="shared" si="378"/>
        <v>16.5</v>
      </c>
      <c r="AD1077" s="12">
        <f t="shared" si="379"/>
        <v>62700</v>
      </c>
      <c r="AE1077" s="12">
        <f t="shared" si="380"/>
        <v>1650</v>
      </c>
      <c r="AF1077" s="7"/>
      <c r="AG1077">
        <v>122</v>
      </c>
      <c r="AH1077" s="14">
        <f t="shared" si="381"/>
        <v>-1.0000000000000142</v>
      </c>
      <c r="AI1077" s="12">
        <f t="shared" si="382"/>
        <v>-3800.0000000000541</v>
      </c>
      <c r="AJ1077" s="12">
        <f t="shared" si="383"/>
        <v>-100.00000000000142</v>
      </c>
      <c r="AK1077" s="7"/>
      <c r="AL1077" s="12">
        <f t="shared" si="384"/>
        <v>376199.99999999994</v>
      </c>
      <c r="AM1077" s="12">
        <f t="shared" si="385"/>
        <v>9899.9999999999982</v>
      </c>
    </row>
    <row r="1078" spans="1:39" x14ac:dyDescent="0.25">
      <c r="A1078" t="s">
        <v>15</v>
      </c>
      <c r="B1078" t="s">
        <v>38</v>
      </c>
      <c r="C1078" t="s">
        <v>17</v>
      </c>
      <c r="D1078">
        <v>2017</v>
      </c>
      <c r="E1078" t="s">
        <v>1116</v>
      </c>
      <c r="F1078">
        <v>2275</v>
      </c>
      <c r="G1078">
        <v>1841</v>
      </c>
      <c r="H1078" s="4" t="s">
        <v>10</v>
      </c>
      <c r="I1078">
        <v>1991</v>
      </c>
      <c r="J1078">
        <v>7.4</v>
      </c>
      <c r="K1078">
        <v>163</v>
      </c>
      <c r="L1078" s="30">
        <f t="shared" si="368"/>
        <v>148.33000000000001</v>
      </c>
      <c r="M1078" s="30">
        <f t="shared" si="369"/>
        <v>143.44</v>
      </c>
      <c r="N1078" s="30">
        <f t="shared" si="370"/>
        <v>138.54999999999998</v>
      </c>
      <c r="O1078" s="30">
        <f t="shared" si="371"/>
        <v>133.66</v>
      </c>
      <c r="P1078">
        <v>16</v>
      </c>
      <c r="Q1078" s="7"/>
      <c r="R1078">
        <v>187</v>
      </c>
      <c r="S1078" s="14">
        <f t="shared" si="372"/>
        <v>38.669999999999987</v>
      </c>
      <c r="T1078" s="12">
        <f t="shared" si="373"/>
        <v>61871.999999999978</v>
      </c>
      <c r="U1078" s="12">
        <f t="shared" si="374"/>
        <v>3866.9999999999986</v>
      </c>
      <c r="V1078" s="7"/>
      <c r="W1078">
        <v>165</v>
      </c>
      <c r="X1078" s="14">
        <f t="shared" si="375"/>
        <v>21.560000000000002</v>
      </c>
      <c r="Y1078" s="12">
        <f t="shared" si="376"/>
        <v>34496</v>
      </c>
      <c r="Z1078" s="12">
        <f t="shared" si="377"/>
        <v>2156</v>
      </c>
      <c r="AA1078" s="7"/>
      <c r="AB1078">
        <v>144</v>
      </c>
      <c r="AC1078" s="14">
        <f t="shared" si="378"/>
        <v>5.4500000000000171</v>
      </c>
      <c r="AD1078" s="12">
        <f t="shared" si="379"/>
        <v>8720.0000000000273</v>
      </c>
      <c r="AE1078" s="12">
        <f t="shared" si="380"/>
        <v>545.00000000000171</v>
      </c>
      <c r="AF1078" s="7"/>
      <c r="AG1078">
        <v>122</v>
      </c>
      <c r="AH1078" s="14">
        <f t="shared" si="381"/>
        <v>-11.659999999999997</v>
      </c>
      <c r="AI1078" s="12">
        <f t="shared" si="382"/>
        <v>-18655.999999999993</v>
      </c>
      <c r="AJ1078" s="12">
        <f t="shared" si="383"/>
        <v>-1165.9999999999995</v>
      </c>
      <c r="AK1078" s="7"/>
      <c r="AL1078" s="12">
        <f t="shared" si="384"/>
        <v>86432.000000000015</v>
      </c>
      <c r="AM1078" s="12">
        <f t="shared" si="385"/>
        <v>5402.0000000000009</v>
      </c>
    </row>
    <row r="1079" spans="1:39" x14ac:dyDescent="0.25">
      <c r="A1079" t="s">
        <v>15</v>
      </c>
      <c r="B1079" t="s">
        <v>395</v>
      </c>
      <c r="C1079" t="s">
        <v>963</v>
      </c>
      <c r="D1079">
        <v>2016</v>
      </c>
      <c r="E1079" t="s">
        <v>1117</v>
      </c>
      <c r="F1079">
        <v>3050</v>
      </c>
      <c r="G1079">
        <v>1841</v>
      </c>
      <c r="H1079" s="4" t="s">
        <v>14</v>
      </c>
      <c r="I1079">
        <v>2143</v>
      </c>
      <c r="J1079">
        <v>6.1</v>
      </c>
      <c r="K1079">
        <v>162</v>
      </c>
      <c r="L1079" s="30">
        <f t="shared" si="368"/>
        <v>147.42000000000002</v>
      </c>
      <c r="M1079" s="30">
        <f t="shared" si="369"/>
        <v>142.56</v>
      </c>
      <c r="N1079" s="30">
        <f t="shared" si="370"/>
        <v>137.69999999999999</v>
      </c>
      <c r="O1079" s="30">
        <f t="shared" si="371"/>
        <v>132.84</v>
      </c>
      <c r="P1079">
        <v>12</v>
      </c>
      <c r="Q1079" s="7"/>
      <c r="R1079">
        <v>187</v>
      </c>
      <c r="S1079" s="14">
        <f t="shared" si="372"/>
        <v>39.579999999999984</v>
      </c>
      <c r="T1079" s="12">
        <f t="shared" si="373"/>
        <v>47495.999999999978</v>
      </c>
      <c r="U1079" s="12">
        <f t="shared" si="374"/>
        <v>3957.9999999999982</v>
      </c>
      <c r="V1079" s="7"/>
      <c r="W1079">
        <v>165</v>
      </c>
      <c r="X1079" s="14">
        <f t="shared" si="375"/>
        <v>22.439999999999998</v>
      </c>
      <c r="Y1079" s="12">
        <f t="shared" si="376"/>
        <v>26927.999999999996</v>
      </c>
      <c r="Z1079" s="12">
        <f t="shared" si="377"/>
        <v>2243.9999999999995</v>
      </c>
      <c r="AA1079" s="7"/>
      <c r="AB1079">
        <v>144</v>
      </c>
      <c r="AC1079" s="14">
        <f t="shared" si="378"/>
        <v>6.3000000000000114</v>
      </c>
      <c r="AD1079" s="12">
        <f t="shared" si="379"/>
        <v>7560.0000000000136</v>
      </c>
      <c r="AE1079" s="12">
        <f t="shared" si="380"/>
        <v>630.00000000000114</v>
      </c>
      <c r="AF1079" s="7"/>
      <c r="AG1079">
        <v>122</v>
      </c>
      <c r="AH1079" s="14">
        <f t="shared" si="381"/>
        <v>-10.840000000000003</v>
      </c>
      <c r="AI1079" s="12">
        <f t="shared" si="382"/>
        <v>-13008.000000000004</v>
      </c>
      <c r="AJ1079" s="12">
        <f t="shared" si="383"/>
        <v>-1084.0000000000002</v>
      </c>
      <c r="AK1079" s="7"/>
      <c r="AL1079" s="12">
        <f t="shared" si="384"/>
        <v>68975.999999999985</v>
      </c>
      <c r="AM1079" s="12">
        <f t="shared" si="385"/>
        <v>5747.9999999999991</v>
      </c>
    </row>
    <row r="1080" spans="1:39" x14ac:dyDescent="0.25">
      <c r="A1080" t="s">
        <v>596</v>
      </c>
      <c r="B1080" t="s">
        <v>782</v>
      </c>
      <c r="C1080" t="s">
        <v>995</v>
      </c>
      <c r="D1080">
        <v>2018</v>
      </c>
      <c r="E1080" t="s">
        <v>1118</v>
      </c>
      <c r="F1080">
        <v>2460</v>
      </c>
      <c r="G1080">
        <v>1842</v>
      </c>
      <c r="H1080" s="4" t="s">
        <v>10</v>
      </c>
      <c r="I1080">
        <v>1997</v>
      </c>
      <c r="J1080">
        <v>7.7</v>
      </c>
      <c r="K1080">
        <v>174</v>
      </c>
      <c r="L1080" s="30">
        <f t="shared" si="368"/>
        <v>158.34</v>
      </c>
      <c r="M1080" s="30">
        <f t="shared" si="369"/>
        <v>153.12</v>
      </c>
      <c r="N1080" s="30">
        <f t="shared" si="370"/>
        <v>147.9</v>
      </c>
      <c r="O1080" s="30">
        <f t="shared" si="371"/>
        <v>142.68</v>
      </c>
      <c r="P1080">
        <v>28</v>
      </c>
      <c r="Q1080" s="7"/>
      <c r="R1080">
        <v>187</v>
      </c>
      <c r="S1080" s="14">
        <f t="shared" si="372"/>
        <v>28.659999999999997</v>
      </c>
      <c r="T1080" s="12">
        <f t="shared" si="373"/>
        <v>80247.999999999985</v>
      </c>
      <c r="U1080" s="12">
        <f t="shared" si="374"/>
        <v>2865.9999999999995</v>
      </c>
      <c r="V1080" s="7"/>
      <c r="W1080">
        <v>165</v>
      </c>
      <c r="X1080" s="14">
        <f t="shared" si="375"/>
        <v>11.879999999999995</v>
      </c>
      <c r="Y1080" s="12">
        <f t="shared" si="376"/>
        <v>33263.999999999985</v>
      </c>
      <c r="Z1080" s="12">
        <f t="shared" si="377"/>
        <v>1187.9999999999995</v>
      </c>
      <c r="AA1080" s="7"/>
      <c r="AB1080">
        <v>144</v>
      </c>
      <c r="AC1080" s="14">
        <f t="shared" si="378"/>
        <v>-3.9000000000000057</v>
      </c>
      <c r="AD1080" s="12">
        <f t="shared" si="379"/>
        <v>-10920.000000000016</v>
      </c>
      <c r="AE1080" s="12">
        <f t="shared" si="380"/>
        <v>-390.00000000000057</v>
      </c>
      <c r="AF1080" s="7"/>
      <c r="AG1080">
        <v>122</v>
      </c>
      <c r="AH1080" s="14">
        <f t="shared" si="381"/>
        <v>-20.680000000000007</v>
      </c>
      <c r="AI1080" s="12">
        <f t="shared" si="382"/>
        <v>-57904.000000000022</v>
      </c>
      <c r="AJ1080" s="12">
        <f t="shared" si="383"/>
        <v>-2068.0000000000009</v>
      </c>
      <c r="AK1080" s="7"/>
      <c r="AL1080" s="12">
        <f t="shared" si="384"/>
        <v>44687.999999999927</v>
      </c>
      <c r="AM1080" s="12">
        <f t="shared" si="385"/>
        <v>1595.9999999999975</v>
      </c>
    </row>
    <row r="1081" spans="1:39" x14ac:dyDescent="0.25">
      <c r="A1081" t="s">
        <v>596</v>
      </c>
      <c r="B1081" t="s">
        <v>239</v>
      </c>
      <c r="C1081" t="s">
        <v>1104</v>
      </c>
      <c r="D1081">
        <v>2018</v>
      </c>
      <c r="E1081" t="s">
        <v>1119</v>
      </c>
      <c r="F1081">
        <v>2400</v>
      </c>
      <c r="G1081">
        <v>1843</v>
      </c>
      <c r="H1081" s="4" t="s">
        <v>14</v>
      </c>
      <c r="I1081">
        <v>1999</v>
      </c>
      <c r="J1081">
        <v>5.6</v>
      </c>
      <c r="K1081">
        <v>147</v>
      </c>
      <c r="L1081" s="30">
        <f t="shared" si="368"/>
        <v>133.77000000000001</v>
      </c>
      <c r="M1081" s="30">
        <f t="shared" si="369"/>
        <v>129.36000000000001</v>
      </c>
      <c r="N1081" s="30">
        <f t="shared" si="370"/>
        <v>124.95</v>
      </c>
      <c r="O1081" s="30">
        <f t="shared" si="371"/>
        <v>120.54</v>
      </c>
      <c r="P1081">
        <v>2</v>
      </c>
      <c r="Q1081" s="7"/>
      <c r="R1081">
        <v>187</v>
      </c>
      <c r="S1081" s="14">
        <f t="shared" si="372"/>
        <v>53.22999999999999</v>
      </c>
      <c r="T1081" s="12">
        <f t="shared" si="373"/>
        <v>10645.999999999998</v>
      </c>
      <c r="U1081" s="12">
        <f t="shared" si="374"/>
        <v>5322.9999999999991</v>
      </c>
      <c r="V1081" s="7"/>
      <c r="W1081">
        <v>165</v>
      </c>
      <c r="X1081" s="14">
        <f t="shared" si="375"/>
        <v>35.639999999999986</v>
      </c>
      <c r="Y1081" s="12">
        <f t="shared" si="376"/>
        <v>7127.9999999999973</v>
      </c>
      <c r="Z1081" s="12">
        <f t="shared" si="377"/>
        <v>3563.9999999999986</v>
      </c>
      <c r="AA1081" s="7"/>
      <c r="AB1081">
        <v>144</v>
      </c>
      <c r="AC1081" s="14">
        <f t="shared" si="378"/>
        <v>19.049999999999997</v>
      </c>
      <c r="AD1081" s="12">
        <f t="shared" si="379"/>
        <v>3809.9999999999995</v>
      </c>
      <c r="AE1081" s="12">
        <f t="shared" si="380"/>
        <v>1904.9999999999998</v>
      </c>
      <c r="AF1081" s="7"/>
      <c r="AG1081">
        <v>122</v>
      </c>
      <c r="AH1081" s="14">
        <f t="shared" si="381"/>
        <v>1.4599999999999937</v>
      </c>
      <c r="AI1081" s="12">
        <f t="shared" si="382"/>
        <v>291.99999999999875</v>
      </c>
      <c r="AJ1081" s="12">
        <f t="shared" si="383"/>
        <v>145.99999999999937</v>
      </c>
      <c r="AK1081" s="7"/>
      <c r="AL1081" s="12">
        <f t="shared" si="384"/>
        <v>21875.999999999993</v>
      </c>
      <c r="AM1081" s="12">
        <f t="shared" si="385"/>
        <v>10937.999999999996</v>
      </c>
    </row>
    <row r="1082" spans="1:39" x14ac:dyDescent="0.25">
      <c r="A1082" t="s">
        <v>596</v>
      </c>
      <c r="B1082" t="s">
        <v>239</v>
      </c>
      <c r="C1082" t="s">
        <v>1104</v>
      </c>
      <c r="D1082">
        <v>2018</v>
      </c>
      <c r="E1082" t="s">
        <v>1120</v>
      </c>
      <c r="F1082">
        <v>2400</v>
      </c>
      <c r="G1082">
        <v>1843</v>
      </c>
      <c r="H1082" s="4" t="s">
        <v>14</v>
      </c>
      <c r="I1082">
        <v>1999</v>
      </c>
      <c r="J1082">
        <v>6</v>
      </c>
      <c r="K1082">
        <v>159</v>
      </c>
      <c r="L1082" s="30">
        <f t="shared" si="368"/>
        <v>144.69</v>
      </c>
      <c r="M1082" s="30">
        <f t="shared" si="369"/>
        <v>139.91999999999999</v>
      </c>
      <c r="N1082" s="30">
        <f t="shared" si="370"/>
        <v>135.15</v>
      </c>
      <c r="O1082" s="30">
        <f t="shared" si="371"/>
        <v>130.38000000000002</v>
      </c>
      <c r="P1082">
        <v>6</v>
      </c>
      <c r="Q1082" s="7"/>
      <c r="R1082">
        <v>187</v>
      </c>
      <c r="S1082" s="14">
        <f t="shared" si="372"/>
        <v>42.31</v>
      </c>
      <c r="T1082" s="12">
        <f t="shared" si="373"/>
        <v>25386</v>
      </c>
      <c r="U1082" s="12">
        <f t="shared" si="374"/>
        <v>4231</v>
      </c>
      <c r="V1082" s="7"/>
      <c r="W1082">
        <v>165</v>
      </c>
      <c r="X1082" s="14">
        <f t="shared" si="375"/>
        <v>25.080000000000013</v>
      </c>
      <c r="Y1082" s="12">
        <f t="shared" si="376"/>
        <v>15048.000000000007</v>
      </c>
      <c r="Z1082" s="12">
        <f t="shared" si="377"/>
        <v>2508.0000000000014</v>
      </c>
      <c r="AA1082" s="7"/>
      <c r="AB1082">
        <v>144</v>
      </c>
      <c r="AC1082" s="14">
        <f t="shared" si="378"/>
        <v>8.8499999999999943</v>
      </c>
      <c r="AD1082" s="12">
        <f t="shared" si="379"/>
        <v>5309.9999999999964</v>
      </c>
      <c r="AE1082" s="12">
        <f t="shared" si="380"/>
        <v>884.99999999999943</v>
      </c>
      <c r="AF1082" s="7"/>
      <c r="AG1082">
        <v>122</v>
      </c>
      <c r="AH1082" s="14">
        <f t="shared" si="381"/>
        <v>-8.3800000000000239</v>
      </c>
      <c r="AI1082" s="12">
        <f t="shared" si="382"/>
        <v>-5028.0000000000146</v>
      </c>
      <c r="AJ1082" s="12">
        <f t="shared" si="383"/>
        <v>-838.00000000000239</v>
      </c>
      <c r="AK1082" s="7"/>
      <c r="AL1082" s="12">
        <f t="shared" si="384"/>
        <v>40715.999999999985</v>
      </c>
      <c r="AM1082" s="12">
        <f t="shared" si="385"/>
        <v>6785.9999999999973</v>
      </c>
    </row>
    <row r="1083" spans="1:39" x14ac:dyDescent="0.25">
      <c r="A1083" t="s">
        <v>596</v>
      </c>
      <c r="B1083" t="s">
        <v>239</v>
      </c>
      <c r="C1083" t="s">
        <v>1104</v>
      </c>
      <c r="D1083">
        <v>2019</v>
      </c>
      <c r="E1083" t="s">
        <v>2013</v>
      </c>
      <c r="F1083">
        <v>2400</v>
      </c>
      <c r="G1083">
        <v>1843</v>
      </c>
      <c r="H1083" s="4" t="s">
        <v>14</v>
      </c>
      <c r="I1083">
        <v>1999</v>
      </c>
      <c r="J1083">
        <v>6</v>
      </c>
      <c r="K1083">
        <v>159</v>
      </c>
      <c r="L1083" s="30">
        <f t="shared" si="368"/>
        <v>144.69</v>
      </c>
      <c r="M1083" s="30">
        <f t="shared" si="369"/>
        <v>139.91999999999999</v>
      </c>
      <c r="N1083" s="30">
        <f t="shared" si="370"/>
        <v>135.15</v>
      </c>
      <c r="O1083" s="30">
        <f t="shared" si="371"/>
        <v>130.38000000000002</v>
      </c>
      <c r="P1083">
        <v>4</v>
      </c>
      <c r="Q1083" s="7"/>
      <c r="R1083">
        <v>187</v>
      </c>
      <c r="S1083" s="14">
        <f t="shared" si="372"/>
        <v>42.31</v>
      </c>
      <c r="T1083" s="12">
        <f t="shared" si="373"/>
        <v>16924</v>
      </c>
      <c r="U1083" s="12">
        <f t="shared" si="374"/>
        <v>4231</v>
      </c>
      <c r="V1083" s="7"/>
      <c r="W1083">
        <v>165</v>
      </c>
      <c r="X1083" s="14">
        <f t="shared" si="375"/>
        <v>25.080000000000013</v>
      </c>
      <c r="Y1083" s="12">
        <f t="shared" si="376"/>
        <v>10032.000000000005</v>
      </c>
      <c r="Z1083" s="12">
        <f t="shared" si="377"/>
        <v>2508.0000000000014</v>
      </c>
      <c r="AA1083" s="7"/>
      <c r="AB1083">
        <v>144</v>
      </c>
      <c r="AC1083" s="14">
        <f t="shared" si="378"/>
        <v>8.8499999999999943</v>
      </c>
      <c r="AD1083" s="12">
        <f t="shared" si="379"/>
        <v>3539.9999999999977</v>
      </c>
      <c r="AE1083" s="12">
        <f t="shared" si="380"/>
        <v>884.99999999999943</v>
      </c>
      <c r="AF1083" s="7"/>
      <c r="AG1083">
        <v>122</v>
      </c>
      <c r="AH1083" s="14">
        <f t="shared" si="381"/>
        <v>-8.3800000000000239</v>
      </c>
      <c r="AI1083" s="12">
        <f t="shared" si="382"/>
        <v>-3352.0000000000095</v>
      </c>
      <c r="AJ1083" s="12">
        <f t="shared" si="383"/>
        <v>-838.00000000000239</v>
      </c>
      <c r="AK1083" s="7"/>
      <c r="AL1083" s="12">
        <f t="shared" si="384"/>
        <v>27143.999999999993</v>
      </c>
      <c r="AM1083" s="12">
        <f t="shared" si="385"/>
        <v>6785.9999999999982</v>
      </c>
    </row>
    <row r="1084" spans="1:39" x14ac:dyDescent="0.25">
      <c r="A1084" t="s">
        <v>859</v>
      </c>
      <c r="B1084" t="s">
        <v>782</v>
      </c>
      <c r="C1084" t="s">
        <v>860</v>
      </c>
      <c r="D1084">
        <v>2017</v>
      </c>
      <c r="E1084" t="s">
        <v>2014</v>
      </c>
      <c r="F1084">
        <v>2400</v>
      </c>
      <c r="G1084">
        <v>1844</v>
      </c>
      <c r="H1084" s="4" t="s">
        <v>14</v>
      </c>
      <c r="I1084">
        <v>1999</v>
      </c>
      <c r="J1084">
        <v>5.8</v>
      </c>
      <c r="K1084">
        <v>165</v>
      </c>
      <c r="L1084" s="30">
        <f t="shared" si="368"/>
        <v>150.15</v>
      </c>
      <c r="M1084" s="30">
        <f t="shared" si="369"/>
        <v>145.19999999999999</v>
      </c>
      <c r="N1084" s="30">
        <f t="shared" si="370"/>
        <v>140.25</v>
      </c>
      <c r="O1084" s="30">
        <f t="shared" si="371"/>
        <v>135.30000000000001</v>
      </c>
      <c r="P1084">
        <v>2</v>
      </c>
      <c r="Q1084" s="7"/>
      <c r="R1084">
        <v>187</v>
      </c>
      <c r="S1084" s="14">
        <f t="shared" si="372"/>
        <v>36.849999999999994</v>
      </c>
      <c r="T1084" s="12">
        <f t="shared" si="373"/>
        <v>7369.9999999999991</v>
      </c>
      <c r="U1084" s="12">
        <f t="shared" si="374"/>
        <v>3684.9999999999995</v>
      </c>
      <c r="V1084" s="7"/>
      <c r="W1084">
        <v>165</v>
      </c>
      <c r="X1084" s="14">
        <f t="shared" si="375"/>
        <v>19.800000000000011</v>
      </c>
      <c r="Y1084" s="12">
        <f t="shared" si="376"/>
        <v>3960.0000000000023</v>
      </c>
      <c r="Z1084" s="12">
        <f t="shared" si="377"/>
        <v>1980.0000000000011</v>
      </c>
      <c r="AA1084" s="7"/>
      <c r="AB1084">
        <v>144</v>
      </c>
      <c r="AC1084" s="14">
        <f t="shared" si="378"/>
        <v>3.75</v>
      </c>
      <c r="AD1084" s="12">
        <f t="shared" si="379"/>
        <v>750</v>
      </c>
      <c r="AE1084" s="12">
        <f t="shared" si="380"/>
        <v>375</v>
      </c>
      <c r="AF1084" s="7"/>
      <c r="AG1084">
        <v>122</v>
      </c>
      <c r="AH1084" s="14">
        <f t="shared" si="381"/>
        <v>-13.300000000000011</v>
      </c>
      <c r="AI1084" s="12">
        <f t="shared" si="382"/>
        <v>-2660.0000000000023</v>
      </c>
      <c r="AJ1084" s="12">
        <f t="shared" si="383"/>
        <v>-1330.0000000000011</v>
      </c>
      <c r="AK1084" s="7"/>
      <c r="AL1084" s="12">
        <f t="shared" si="384"/>
        <v>9420</v>
      </c>
      <c r="AM1084" s="12">
        <f t="shared" si="385"/>
        <v>4710</v>
      </c>
    </row>
    <row r="1085" spans="1:39" x14ac:dyDescent="0.25">
      <c r="A1085" t="s">
        <v>141</v>
      </c>
      <c r="B1085" t="s">
        <v>782</v>
      </c>
      <c r="C1085" t="s">
        <v>930</v>
      </c>
      <c r="D1085">
        <v>2019</v>
      </c>
      <c r="E1085" t="s">
        <v>2015</v>
      </c>
      <c r="F1085">
        <v>2440</v>
      </c>
      <c r="G1085">
        <v>1845</v>
      </c>
      <c r="H1085" s="4" t="s">
        <v>14</v>
      </c>
      <c r="I1085">
        <v>1968</v>
      </c>
      <c r="J1085">
        <v>5</v>
      </c>
      <c r="K1085">
        <v>132</v>
      </c>
      <c r="L1085" s="30">
        <f t="shared" si="368"/>
        <v>120.12</v>
      </c>
      <c r="M1085" s="30">
        <f t="shared" si="369"/>
        <v>116.16</v>
      </c>
      <c r="N1085" s="30">
        <f t="shared" si="370"/>
        <v>112.2</v>
      </c>
      <c r="O1085" s="30">
        <f t="shared" si="371"/>
        <v>108.24000000000001</v>
      </c>
      <c r="P1085">
        <v>20</v>
      </c>
      <c r="Q1085" s="7"/>
      <c r="R1085">
        <v>187</v>
      </c>
      <c r="S1085" s="14">
        <f t="shared" si="372"/>
        <v>66.88</v>
      </c>
      <c r="T1085" s="12">
        <f t="shared" si="373"/>
        <v>133760</v>
      </c>
      <c r="U1085" s="12">
        <f t="shared" si="374"/>
        <v>6688</v>
      </c>
      <c r="V1085" s="7"/>
      <c r="W1085">
        <v>165</v>
      </c>
      <c r="X1085" s="14">
        <f t="shared" si="375"/>
        <v>48.84</v>
      </c>
      <c r="Y1085" s="12">
        <f t="shared" si="376"/>
        <v>97680</v>
      </c>
      <c r="Z1085" s="12">
        <f t="shared" si="377"/>
        <v>4884</v>
      </c>
      <c r="AA1085" s="7"/>
      <c r="AB1085">
        <v>144</v>
      </c>
      <c r="AC1085" s="14">
        <f t="shared" si="378"/>
        <v>31.799999999999997</v>
      </c>
      <c r="AD1085" s="12">
        <f t="shared" si="379"/>
        <v>63600</v>
      </c>
      <c r="AE1085" s="12">
        <f t="shared" si="380"/>
        <v>3180</v>
      </c>
      <c r="AF1085" s="7"/>
      <c r="AG1085">
        <v>122</v>
      </c>
      <c r="AH1085" s="14">
        <f t="shared" si="381"/>
        <v>13.759999999999991</v>
      </c>
      <c r="AI1085" s="12">
        <f t="shared" si="382"/>
        <v>27519.999999999982</v>
      </c>
      <c r="AJ1085" s="12">
        <f t="shared" si="383"/>
        <v>1375.9999999999991</v>
      </c>
      <c r="AK1085" s="7"/>
      <c r="AL1085" s="12">
        <f t="shared" si="384"/>
        <v>322560</v>
      </c>
      <c r="AM1085" s="12">
        <f t="shared" si="385"/>
        <v>16128</v>
      </c>
    </row>
    <row r="1086" spans="1:39" x14ac:dyDescent="0.25">
      <c r="A1086" t="s">
        <v>596</v>
      </c>
      <c r="B1086" t="s">
        <v>782</v>
      </c>
      <c r="C1086" t="s">
        <v>995</v>
      </c>
      <c r="D1086">
        <v>2019</v>
      </c>
      <c r="E1086" t="s">
        <v>2016</v>
      </c>
      <c r="F1086">
        <v>2460</v>
      </c>
      <c r="G1086">
        <v>1845</v>
      </c>
      <c r="H1086" s="4" t="s">
        <v>14</v>
      </c>
      <c r="I1086">
        <v>1999</v>
      </c>
      <c r="J1086">
        <v>5.9</v>
      </c>
      <c r="K1086">
        <v>157</v>
      </c>
      <c r="L1086" s="30">
        <f t="shared" si="368"/>
        <v>142.87</v>
      </c>
      <c r="M1086" s="30">
        <f t="shared" si="369"/>
        <v>138.16</v>
      </c>
      <c r="N1086" s="30">
        <f t="shared" si="370"/>
        <v>133.44999999999999</v>
      </c>
      <c r="O1086" s="30">
        <f t="shared" si="371"/>
        <v>128.74</v>
      </c>
      <c r="P1086">
        <v>2</v>
      </c>
      <c r="Q1086" s="7"/>
      <c r="R1086">
        <v>187</v>
      </c>
      <c r="S1086" s="14">
        <f t="shared" si="372"/>
        <v>44.129999999999995</v>
      </c>
      <c r="T1086" s="12">
        <f t="shared" si="373"/>
        <v>8826</v>
      </c>
      <c r="U1086" s="12">
        <f t="shared" si="374"/>
        <v>4413</v>
      </c>
      <c r="V1086" s="7"/>
      <c r="W1086">
        <v>165</v>
      </c>
      <c r="X1086" s="14">
        <f t="shared" si="375"/>
        <v>26.840000000000003</v>
      </c>
      <c r="Y1086" s="12">
        <f t="shared" si="376"/>
        <v>5368.0000000000009</v>
      </c>
      <c r="Z1086" s="12">
        <f t="shared" si="377"/>
        <v>2684.0000000000005</v>
      </c>
      <c r="AA1086" s="7"/>
      <c r="AB1086">
        <v>144</v>
      </c>
      <c r="AC1086" s="14">
        <f t="shared" si="378"/>
        <v>10.550000000000011</v>
      </c>
      <c r="AD1086" s="12">
        <f t="shared" si="379"/>
        <v>2110.0000000000023</v>
      </c>
      <c r="AE1086" s="12">
        <f t="shared" si="380"/>
        <v>1055.0000000000011</v>
      </c>
      <c r="AF1086" s="7"/>
      <c r="AG1086">
        <v>122</v>
      </c>
      <c r="AH1086" s="14">
        <f t="shared" si="381"/>
        <v>-6.7400000000000091</v>
      </c>
      <c r="AI1086" s="12">
        <f t="shared" si="382"/>
        <v>-1348.0000000000018</v>
      </c>
      <c r="AJ1086" s="12">
        <f t="shared" si="383"/>
        <v>-674.00000000000091</v>
      </c>
      <c r="AK1086" s="7"/>
      <c r="AL1086" s="12">
        <f t="shared" si="384"/>
        <v>14956.000000000002</v>
      </c>
      <c r="AM1086" s="12">
        <f t="shared" si="385"/>
        <v>7478.0000000000009</v>
      </c>
    </row>
    <row r="1087" spans="1:39" x14ac:dyDescent="0.25">
      <c r="A1087" t="s">
        <v>859</v>
      </c>
      <c r="B1087" t="s">
        <v>782</v>
      </c>
      <c r="C1087" t="s">
        <v>860</v>
      </c>
      <c r="D1087">
        <v>2019</v>
      </c>
      <c r="E1087" t="s">
        <v>2017</v>
      </c>
      <c r="F1087">
        <v>2430</v>
      </c>
      <c r="G1087">
        <v>1845</v>
      </c>
      <c r="H1087" s="4" t="s">
        <v>10</v>
      </c>
      <c r="I1087">
        <v>1997</v>
      </c>
      <c r="J1087">
        <v>7.7</v>
      </c>
      <c r="K1087">
        <v>176</v>
      </c>
      <c r="L1087" s="30">
        <f t="shared" si="368"/>
        <v>160.16</v>
      </c>
      <c r="M1087" s="30">
        <f t="shared" si="369"/>
        <v>154.88</v>
      </c>
      <c r="N1087" s="30">
        <f t="shared" si="370"/>
        <v>149.6</v>
      </c>
      <c r="O1087" s="30">
        <f t="shared" si="371"/>
        <v>144.32000000000002</v>
      </c>
      <c r="P1087">
        <v>10</v>
      </c>
      <c r="Q1087" s="7"/>
      <c r="R1087">
        <v>187</v>
      </c>
      <c r="S1087" s="14">
        <f t="shared" si="372"/>
        <v>26.840000000000003</v>
      </c>
      <c r="T1087" s="12">
        <f t="shared" si="373"/>
        <v>26840.000000000004</v>
      </c>
      <c r="U1087" s="12">
        <f t="shared" si="374"/>
        <v>2684.0000000000005</v>
      </c>
      <c r="V1087" s="7"/>
      <c r="W1087">
        <v>165</v>
      </c>
      <c r="X1087" s="14">
        <f t="shared" si="375"/>
        <v>10.120000000000005</v>
      </c>
      <c r="Y1087" s="12">
        <f t="shared" si="376"/>
        <v>10120.000000000004</v>
      </c>
      <c r="Z1087" s="12">
        <f t="shared" si="377"/>
        <v>1012.0000000000003</v>
      </c>
      <c r="AA1087" s="7"/>
      <c r="AB1087">
        <v>144</v>
      </c>
      <c r="AC1087" s="14">
        <f t="shared" si="378"/>
        <v>-5.5999999999999943</v>
      </c>
      <c r="AD1087" s="12">
        <f t="shared" si="379"/>
        <v>-5599.9999999999945</v>
      </c>
      <c r="AE1087" s="12">
        <f t="shared" si="380"/>
        <v>-559.99999999999943</v>
      </c>
      <c r="AF1087" s="7"/>
      <c r="AG1087">
        <v>122</v>
      </c>
      <c r="AH1087" s="14">
        <f t="shared" si="381"/>
        <v>-22.320000000000022</v>
      </c>
      <c r="AI1087" s="12">
        <f t="shared" si="382"/>
        <v>-22320.000000000022</v>
      </c>
      <c r="AJ1087" s="12">
        <f t="shared" si="383"/>
        <v>-2232.0000000000023</v>
      </c>
      <c r="AK1087" s="7"/>
      <c r="AL1087" s="12">
        <f t="shared" si="384"/>
        <v>9039.9999999999927</v>
      </c>
      <c r="AM1087" s="12">
        <f t="shared" si="385"/>
        <v>903.99999999999932</v>
      </c>
    </row>
    <row r="1088" spans="1:39" x14ac:dyDescent="0.25">
      <c r="A1088" t="s">
        <v>15</v>
      </c>
      <c r="B1088" t="s">
        <v>782</v>
      </c>
      <c r="C1088" t="s">
        <v>960</v>
      </c>
      <c r="D1088">
        <v>2016</v>
      </c>
      <c r="E1088" t="s">
        <v>1122</v>
      </c>
      <c r="F1088">
        <v>2520</v>
      </c>
      <c r="G1088">
        <v>1845</v>
      </c>
      <c r="H1088" s="4" t="s">
        <v>14</v>
      </c>
      <c r="I1088">
        <v>2143</v>
      </c>
      <c r="J1088">
        <v>5.4</v>
      </c>
      <c r="K1088">
        <v>143</v>
      </c>
      <c r="L1088" s="30">
        <f t="shared" si="368"/>
        <v>130.13</v>
      </c>
      <c r="M1088" s="30">
        <f t="shared" si="369"/>
        <v>125.84</v>
      </c>
      <c r="N1088" s="30">
        <f t="shared" si="370"/>
        <v>121.55</v>
      </c>
      <c r="O1088" s="30">
        <f t="shared" si="371"/>
        <v>117.26</v>
      </c>
      <c r="P1088">
        <v>12</v>
      </c>
      <c r="Q1088" s="7"/>
      <c r="R1088">
        <v>187</v>
      </c>
      <c r="S1088" s="14">
        <f t="shared" si="372"/>
        <v>56.870000000000005</v>
      </c>
      <c r="T1088" s="12">
        <f t="shared" si="373"/>
        <v>68244</v>
      </c>
      <c r="U1088" s="12">
        <f t="shared" si="374"/>
        <v>5687</v>
      </c>
      <c r="V1088" s="7"/>
      <c r="W1088">
        <v>165</v>
      </c>
      <c r="X1088" s="14">
        <f t="shared" si="375"/>
        <v>39.159999999999997</v>
      </c>
      <c r="Y1088" s="12">
        <f t="shared" si="376"/>
        <v>46991.999999999993</v>
      </c>
      <c r="Z1088" s="12">
        <f t="shared" si="377"/>
        <v>3915.9999999999995</v>
      </c>
      <c r="AA1088" s="7"/>
      <c r="AB1088">
        <v>144</v>
      </c>
      <c r="AC1088" s="14">
        <f t="shared" si="378"/>
        <v>22.450000000000003</v>
      </c>
      <c r="AD1088" s="12">
        <f t="shared" si="379"/>
        <v>26940.000000000004</v>
      </c>
      <c r="AE1088" s="12">
        <f t="shared" si="380"/>
        <v>2245.0000000000005</v>
      </c>
      <c r="AF1088" s="7"/>
      <c r="AG1088">
        <v>122</v>
      </c>
      <c r="AH1088" s="14">
        <f t="shared" si="381"/>
        <v>4.7399999999999949</v>
      </c>
      <c r="AI1088" s="12">
        <f t="shared" si="382"/>
        <v>5687.9999999999936</v>
      </c>
      <c r="AJ1088" s="12">
        <f t="shared" si="383"/>
        <v>473.99999999999949</v>
      </c>
      <c r="AK1088" s="7"/>
      <c r="AL1088" s="12">
        <f t="shared" si="384"/>
        <v>147864</v>
      </c>
      <c r="AM1088" s="12">
        <f t="shared" si="385"/>
        <v>12322</v>
      </c>
    </row>
    <row r="1089" spans="1:39" x14ac:dyDescent="0.25">
      <c r="A1089" t="s">
        <v>15</v>
      </c>
      <c r="B1089" t="s">
        <v>782</v>
      </c>
      <c r="C1089" t="s">
        <v>960</v>
      </c>
      <c r="D1089">
        <v>2017</v>
      </c>
      <c r="E1089" t="s">
        <v>1123</v>
      </c>
      <c r="F1089">
        <v>2460</v>
      </c>
      <c r="G1089">
        <v>1845</v>
      </c>
      <c r="H1089" s="4" t="s">
        <v>10</v>
      </c>
      <c r="I1089">
        <v>2996</v>
      </c>
      <c r="J1089">
        <v>8.8000000000000007</v>
      </c>
      <c r="K1089">
        <v>201</v>
      </c>
      <c r="L1089" s="30">
        <f t="shared" si="368"/>
        <v>182.91</v>
      </c>
      <c r="M1089" s="30">
        <f t="shared" si="369"/>
        <v>176.88</v>
      </c>
      <c r="N1089" s="30">
        <f t="shared" si="370"/>
        <v>170.85</v>
      </c>
      <c r="O1089" s="30">
        <f t="shared" si="371"/>
        <v>164.82000000000002</v>
      </c>
      <c r="P1089">
        <v>82</v>
      </c>
      <c r="Q1089" s="7"/>
      <c r="R1089">
        <v>187</v>
      </c>
      <c r="S1089" s="14">
        <f t="shared" si="372"/>
        <v>4.0900000000000034</v>
      </c>
      <c r="T1089" s="12">
        <f t="shared" si="373"/>
        <v>33538.000000000029</v>
      </c>
      <c r="U1089" s="12">
        <f t="shared" si="374"/>
        <v>409.00000000000034</v>
      </c>
      <c r="V1089" s="7"/>
      <c r="W1089">
        <v>165</v>
      </c>
      <c r="X1089" s="14">
        <f t="shared" si="375"/>
        <v>-11.879999999999995</v>
      </c>
      <c r="Y1089" s="12">
        <f t="shared" si="376"/>
        <v>-97415.999999999956</v>
      </c>
      <c r="Z1089" s="12">
        <f t="shared" si="377"/>
        <v>-1187.9999999999995</v>
      </c>
      <c r="AA1089" s="7"/>
      <c r="AB1089">
        <v>144</v>
      </c>
      <c r="AC1089" s="14">
        <f t="shared" si="378"/>
        <v>-26.849999999999994</v>
      </c>
      <c r="AD1089" s="12">
        <f t="shared" si="379"/>
        <v>-220169.99999999994</v>
      </c>
      <c r="AE1089" s="12">
        <f t="shared" si="380"/>
        <v>-2684.9999999999991</v>
      </c>
      <c r="AF1089" s="7"/>
      <c r="AG1089">
        <v>122</v>
      </c>
      <c r="AH1089" s="14">
        <f t="shared" si="381"/>
        <v>-42.820000000000022</v>
      </c>
      <c r="AI1089" s="12">
        <f t="shared" si="382"/>
        <v>-351124.00000000017</v>
      </c>
      <c r="AJ1089" s="12">
        <f t="shared" si="383"/>
        <v>-4282.0000000000018</v>
      </c>
      <c r="AK1089" s="7"/>
      <c r="AL1089" s="12">
        <f t="shared" si="384"/>
        <v>-635172.00000000012</v>
      </c>
      <c r="AM1089" s="12">
        <f t="shared" si="385"/>
        <v>-7746.0000000000018</v>
      </c>
    </row>
    <row r="1090" spans="1:39" x14ac:dyDescent="0.25">
      <c r="A1090" t="s">
        <v>113</v>
      </c>
      <c r="B1090" t="s">
        <v>666</v>
      </c>
      <c r="C1090" t="s">
        <v>540</v>
      </c>
      <c r="D1090">
        <v>2018</v>
      </c>
      <c r="E1090" t="s">
        <v>1124</v>
      </c>
      <c r="F1090">
        <v>2560</v>
      </c>
      <c r="G1090">
        <v>1845</v>
      </c>
      <c r="H1090" s="4" t="s">
        <v>14</v>
      </c>
      <c r="I1090">
        <v>1968</v>
      </c>
      <c r="J1090">
        <v>6.5</v>
      </c>
      <c r="K1090">
        <v>169</v>
      </c>
      <c r="L1090" s="30">
        <f t="shared" si="368"/>
        <v>153.79</v>
      </c>
      <c r="M1090" s="30">
        <f t="shared" si="369"/>
        <v>148.72</v>
      </c>
      <c r="N1090" s="30">
        <f t="shared" si="370"/>
        <v>143.65</v>
      </c>
      <c r="O1090" s="30">
        <f t="shared" si="371"/>
        <v>138.58000000000001</v>
      </c>
      <c r="P1090">
        <v>186</v>
      </c>
      <c r="Q1090" s="7"/>
      <c r="R1090">
        <v>187</v>
      </c>
      <c r="S1090" s="14">
        <f t="shared" si="372"/>
        <v>33.210000000000008</v>
      </c>
      <c r="T1090" s="12">
        <f t="shared" si="373"/>
        <v>617706.00000000012</v>
      </c>
      <c r="U1090" s="12">
        <f t="shared" si="374"/>
        <v>3321.0000000000005</v>
      </c>
      <c r="V1090" s="7"/>
      <c r="W1090">
        <v>165</v>
      </c>
      <c r="X1090" s="14">
        <f t="shared" si="375"/>
        <v>16.28</v>
      </c>
      <c r="Y1090" s="12">
        <f t="shared" si="376"/>
        <v>302808.00000000006</v>
      </c>
      <c r="Z1090" s="12">
        <f t="shared" si="377"/>
        <v>1628.0000000000002</v>
      </c>
      <c r="AA1090" s="7"/>
      <c r="AB1090">
        <v>144</v>
      </c>
      <c r="AC1090" s="14">
        <f t="shared" si="378"/>
        <v>0.34999999999999432</v>
      </c>
      <c r="AD1090" s="12">
        <f t="shared" si="379"/>
        <v>6509.9999999998945</v>
      </c>
      <c r="AE1090" s="12">
        <f t="shared" si="380"/>
        <v>34.999999999999432</v>
      </c>
      <c r="AF1090" s="7"/>
      <c r="AG1090">
        <v>122</v>
      </c>
      <c r="AH1090" s="14">
        <f t="shared" si="381"/>
        <v>-16.580000000000013</v>
      </c>
      <c r="AI1090" s="12">
        <f t="shared" si="382"/>
        <v>-308388.00000000023</v>
      </c>
      <c r="AJ1090" s="12">
        <f t="shared" si="383"/>
        <v>-1658.0000000000014</v>
      </c>
      <c r="AK1090" s="7"/>
      <c r="AL1090" s="12">
        <f t="shared" si="384"/>
        <v>618635.99999999977</v>
      </c>
      <c r="AM1090" s="12">
        <f t="shared" si="385"/>
        <v>3325.9999999999986</v>
      </c>
    </row>
    <row r="1091" spans="1:39" x14ac:dyDescent="0.25">
      <c r="A1091" t="s">
        <v>15</v>
      </c>
      <c r="B1091" t="s">
        <v>395</v>
      </c>
      <c r="C1091" t="s">
        <v>963</v>
      </c>
      <c r="D1091">
        <v>2015</v>
      </c>
      <c r="E1091" t="s">
        <v>1125</v>
      </c>
      <c r="F1091">
        <v>3050</v>
      </c>
      <c r="G1091">
        <v>1846</v>
      </c>
      <c r="H1091" s="4" t="s">
        <v>14</v>
      </c>
      <c r="I1091">
        <v>2143</v>
      </c>
      <c r="J1091">
        <v>6.5</v>
      </c>
      <c r="K1091">
        <v>170</v>
      </c>
      <c r="L1091" s="30">
        <f t="shared" si="368"/>
        <v>154.70000000000002</v>
      </c>
      <c r="M1091" s="30">
        <f t="shared" si="369"/>
        <v>149.6</v>
      </c>
      <c r="N1091" s="30">
        <f t="shared" si="370"/>
        <v>144.5</v>
      </c>
      <c r="O1091" s="30">
        <f t="shared" si="371"/>
        <v>139.4</v>
      </c>
      <c r="P1091">
        <v>2</v>
      </c>
      <c r="Q1091" s="7"/>
      <c r="R1091">
        <v>187</v>
      </c>
      <c r="S1091" s="14">
        <f t="shared" si="372"/>
        <v>32.299999999999983</v>
      </c>
      <c r="T1091" s="12">
        <f t="shared" si="373"/>
        <v>6459.9999999999964</v>
      </c>
      <c r="U1091" s="12">
        <f t="shared" si="374"/>
        <v>3229.9999999999982</v>
      </c>
      <c r="V1091" s="7"/>
      <c r="W1091">
        <v>165</v>
      </c>
      <c r="X1091" s="14">
        <f t="shared" si="375"/>
        <v>15.400000000000006</v>
      </c>
      <c r="Y1091" s="12">
        <f t="shared" si="376"/>
        <v>3080.0000000000009</v>
      </c>
      <c r="Z1091" s="12">
        <f t="shared" si="377"/>
        <v>1540.0000000000005</v>
      </c>
      <c r="AA1091" s="7"/>
      <c r="AB1091">
        <v>144</v>
      </c>
      <c r="AC1091" s="14">
        <f t="shared" si="378"/>
        <v>-0.5</v>
      </c>
      <c r="AD1091" s="12">
        <f t="shared" si="379"/>
        <v>-100</v>
      </c>
      <c r="AE1091" s="12">
        <f t="shared" si="380"/>
        <v>-50</v>
      </c>
      <c r="AF1091" s="7"/>
      <c r="AG1091">
        <v>122</v>
      </c>
      <c r="AH1091" s="14">
        <f t="shared" si="381"/>
        <v>-17.400000000000006</v>
      </c>
      <c r="AI1091" s="12">
        <f t="shared" si="382"/>
        <v>-3480.0000000000009</v>
      </c>
      <c r="AJ1091" s="12">
        <f t="shared" si="383"/>
        <v>-1740.0000000000005</v>
      </c>
      <c r="AK1091" s="7"/>
      <c r="AL1091" s="12">
        <f t="shared" si="384"/>
        <v>5959.9999999999964</v>
      </c>
      <c r="AM1091" s="12">
        <f t="shared" si="385"/>
        <v>2979.9999999999982</v>
      </c>
    </row>
    <row r="1092" spans="1:39" x14ac:dyDescent="0.25">
      <c r="A1092" t="s">
        <v>15</v>
      </c>
      <c r="B1092" t="s">
        <v>249</v>
      </c>
      <c r="C1092" t="s">
        <v>1982</v>
      </c>
      <c r="D1092">
        <v>2017</v>
      </c>
      <c r="E1092" t="s">
        <v>2018</v>
      </c>
      <c r="F1092">
        <v>2180</v>
      </c>
      <c r="G1092">
        <v>1848</v>
      </c>
      <c r="H1092" s="4" t="s">
        <v>10</v>
      </c>
      <c r="I1092">
        <v>5461</v>
      </c>
      <c r="J1092">
        <v>10.199999999999999</v>
      </c>
      <c r="K1092">
        <v>236</v>
      </c>
      <c r="L1092" s="30">
        <f t="shared" si="368"/>
        <v>214.76000000000002</v>
      </c>
      <c r="M1092" s="30">
        <f t="shared" si="369"/>
        <v>207.68</v>
      </c>
      <c r="N1092" s="30">
        <f t="shared" si="370"/>
        <v>200.6</v>
      </c>
      <c r="O1092" s="30">
        <f t="shared" si="371"/>
        <v>193.52</v>
      </c>
      <c r="P1092">
        <v>2</v>
      </c>
      <c r="Q1092" s="7"/>
      <c r="R1092">
        <v>187</v>
      </c>
      <c r="S1092" s="14">
        <f t="shared" si="372"/>
        <v>-27.760000000000019</v>
      </c>
      <c r="T1092" s="12">
        <f t="shared" si="373"/>
        <v>-5552.0000000000036</v>
      </c>
      <c r="U1092" s="12">
        <f t="shared" si="374"/>
        <v>-2776.0000000000018</v>
      </c>
      <c r="V1092" s="7"/>
      <c r="W1092">
        <v>165</v>
      </c>
      <c r="X1092" s="14">
        <f t="shared" si="375"/>
        <v>-42.680000000000007</v>
      </c>
      <c r="Y1092" s="12">
        <f t="shared" si="376"/>
        <v>-8536.0000000000018</v>
      </c>
      <c r="Z1092" s="12">
        <f t="shared" si="377"/>
        <v>-4268.0000000000009</v>
      </c>
      <c r="AA1092" s="7"/>
      <c r="AB1092">
        <v>144</v>
      </c>
      <c r="AC1092" s="14">
        <f t="shared" si="378"/>
        <v>-56.599999999999994</v>
      </c>
      <c r="AD1092" s="12">
        <f t="shared" si="379"/>
        <v>-11319.999999999998</v>
      </c>
      <c r="AE1092" s="12">
        <f t="shared" si="380"/>
        <v>-5659.9999999999991</v>
      </c>
      <c r="AF1092" s="7"/>
      <c r="AG1092">
        <v>122</v>
      </c>
      <c r="AH1092" s="14">
        <f t="shared" si="381"/>
        <v>-71.52000000000001</v>
      </c>
      <c r="AI1092" s="12">
        <f t="shared" si="382"/>
        <v>-14304.000000000002</v>
      </c>
      <c r="AJ1092" s="12">
        <f t="shared" si="383"/>
        <v>-7152.0000000000009</v>
      </c>
      <c r="AK1092" s="7"/>
      <c r="AL1092" s="12">
        <f t="shared" si="384"/>
        <v>-39712</v>
      </c>
      <c r="AM1092" s="12">
        <f t="shared" si="385"/>
        <v>-19856</v>
      </c>
    </row>
    <row r="1093" spans="1:39" x14ac:dyDescent="0.25">
      <c r="A1093" t="s">
        <v>76</v>
      </c>
      <c r="B1093" t="s">
        <v>48</v>
      </c>
      <c r="C1093" t="s">
        <v>645</v>
      </c>
      <c r="D1093">
        <v>2015</v>
      </c>
      <c r="E1093" t="s">
        <v>1126</v>
      </c>
      <c r="F1093">
        <v>2910</v>
      </c>
      <c r="G1093">
        <v>1849</v>
      </c>
      <c r="H1093" s="4" t="s">
        <v>14</v>
      </c>
      <c r="I1093">
        <v>2298</v>
      </c>
      <c r="J1093">
        <v>6.5</v>
      </c>
      <c r="K1093">
        <v>172</v>
      </c>
      <c r="L1093" s="30">
        <f t="shared" si="368"/>
        <v>156.52000000000001</v>
      </c>
      <c r="M1093" s="30">
        <f t="shared" si="369"/>
        <v>151.36000000000001</v>
      </c>
      <c r="N1093" s="30">
        <f t="shared" si="370"/>
        <v>146.19999999999999</v>
      </c>
      <c r="O1093" s="30">
        <f t="shared" si="371"/>
        <v>141.04000000000002</v>
      </c>
      <c r="P1093">
        <v>298</v>
      </c>
      <c r="Q1093" s="7"/>
      <c r="R1093">
        <v>187</v>
      </c>
      <c r="S1093" s="14">
        <f t="shared" si="372"/>
        <v>30.47999999999999</v>
      </c>
      <c r="T1093" s="12">
        <f t="shared" si="373"/>
        <v>908303.99999999977</v>
      </c>
      <c r="U1093" s="12">
        <f t="shared" si="374"/>
        <v>3047.9999999999991</v>
      </c>
      <c r="V1093" s="7"/>
      <c r="W1093">
        <v>165</v>
      </c>
      <c r="X1093" s="14">
        <f t="shared" si="375"/>
        <v>13.639999999999986</v>
      </c>
      <c r="Y1093" s="12">
        <f t="shared" si="376"/>
        <v>406471.99999999959</v>
      </c>
      <c r="Z1093" s="12">
        <f t="shared" si="377"/>
        <v>1363.9999999999986</v>
      </c>
      <c r="AA1093" s="7"/>
      <c r="AB1093">
        <v>144</v>
      </c>
      <c r="AC1093" s="14">
        <f t="shared" si="378"/>
        <v>-2.1999999999999886</v>
      </c>
      <c r="AD1093" s="12">
        <f t="shared" si="379"/>
        <v>-65559.999999999665</v>
      </c>
      <c r="AE1093" s="12">
        <f t="shared" si="380"/>
        <v>-219.99999999999886</v>
      </c>
      <c r="AF1093" s="7"/>
      <c r="AG1093">
        <v>122</v>
      </c>
      <c r="AH1093" s="14">
        <f t="shared" si="381"/>
        <v>-19.04000000000002</v>
      </c>
      <c r="AI1093" s="12">
        <f t="shared" si="382"/>
        <v>-567392.0000000007</v>
      </c>
      <c r="AJ1093" s="12">
        <f t="shared" si="383"/>
        <v>-1904.0000000000023</v>
      </c>
      <c r="AK1093" s="7"/>
      <c r="AL1093" s="12">
        <f t="shared" si="384"/>
        <v>681823.99999999907</v>
      </c>
      <c r="AM1093" s="12">
        <f t="shared" si="385"/>
        <v>2287.9999999999968</v>
      </c>
    </row>
    <row r="1094" spans="1:39" x14ac:dyDescent="0.25">
      <c r="A1094" t="s">
        <v>76</v>
      </c>
      <c r="B1094" t="s">
        <v>48</v>
      </c>
      <c r="C1094" t="s">
        <v>645</v>
      </c>
      <c r="D1094">
        <v>2015</v>
      </c>
      <c r="E1094" t="s">
        <v>1128</v>
      </c>
      <c r="F1094">
        <v>2910</v>
      </c>
      <c r="G1094">
        <v>1852</v>
      </c>
      <c r="H1094" s="4" t="s">
        <v>14</v>
      </c>
      <c r="I1094">
        <v>2298</v>
      </c>
      <c r="J1094">
        <v>7</v>
      </c>
      <c r="K1094">
        <v>186</v>
      </c>
      <c r="L1094" s="30">
        <f t="shared" si="368"/>
        <v>169.26000000000002</v>
      </c>
      <c r="M1094" s="30">
        <f t="shared" si="369"/>
        <v>163.68</v>
      </c>
      <c r="N1094" s="30">
        <f t="shared" si="370"/>
        <v>158.1</v>
      </c>
      <c r="O1094" s="30">
        <f t="shared" si="371"/>
        <v>152.52000000000001</v>
      </c>
      <c r="P1094">
        <v>422</v>
      </c>
      <c r="Q1094" s="7"/>
      <c r="R1094">
        <v>187</v>
      </c>
      <c r="S1094" s="14">
        <f t="shared" si="372"/>
        <v>17.739999999999981</v>
      </c>
      <c r="T1094" s="12">
        <f t="shared" si="373"/>
        <v>748627.99999999919</v>
      </c>
      <c r="U1094" s="12">
        <f t="shared" si="374"/>
        <v>1773.9999999999982</v>
      </c>
      <c r="V1094" s="7"/>
      <c r="W1094">
        <v>165</v>
      </c>
      <c r="X1094" s="14">
        <f t="shared" si="375"/>
        <v>1.3199999999999932</v>
      </c>
      <c r="Y1094" s="12">
        <f t="shared" si="376"/>
        <v>55703.999999999709</v>
      </c>
      <c r="Z1094" s="12">
        <f t="shared" si="377"/>
        <v>131.99999999999932</v>
      </c>
      <c r="AA1094" s="7"/>
      <c r="AB1094">
        <v>144</v>
      </c>
      <c r="AC1094" s="14">
        <f t="shared" si="378"/>
        <v>-14.099999999999994</v>
      </c>
      <c r="AD1094" s="12">
        <f t="shared" si="379"/>
        <v>-595019.99999999977</v>
      </c>
      <c r="AE1094" s="12">
        <f t="shared" si="380"/>
        <v>-1409.9999999999995</v>
      </c>
      <c r="AF1094" s="7"/>
      <c r="AG1094">
        <v>122</v>
      </c>
      <c r="AH1094" s="14">
        <f t="shared" si="381"/>
        <v>-30.52000000000001</v>
      </c>
      <c r="AI1094" s="12">
        <f t="shared" si="382"/>
        <v>-1287944.0000000005</v>
      </c>
      <c r="AJ1094" s="12">
        <f t="shared" si="383"/>
        <v>-3052.0000000000009</v>
      </c>
      <c r="AK1094" s="7"/>
      <c r="AL1094" s="12">
        <f t="shared" si="384"/>
        <v>-1078632.0000000014</v>
      </c>
      <c r="AM1094" s="12">
        <f t="shared" si="385"/>
        <v>-2556.0000000000032</v>
      </c>
    </row>
    <row r="1095" spans="1:39" x14ac:dyDescent="0.25">
      <c r="A1095" t="s">
        <v>76</v>
      </c>
      <c r="B1095" t="s">
        <v>48</v>
      </c>
      <c r="C1095" t="s">
        <v>645</v>
      </c>
      <c r="D1095">
        <v>2016</v>
      </c>
      <c r="E1095" t="s">
        <v>1129</v>
      </c>
      <c r="F1095">
        <v>2910</v>
      </c>
      <c r="G1095">
        <v>1852</v>
      </c>
      <c r="H1095" s="4" t="s">
        <v>14</v>
      </c>
      <c r="I1095">
        <v>2298</v>
      </c>
      <c r="J1095">
        <v>7</v>
      </c>
      <c r="K1095">
        <v>186</v>
      </c>
      <c r="L1095" s="30">
        <f t="shared" si="368"/>
        <v>169.26000000000002</v>
      </c>
      <c r="M1095" s="30">
        <f t="shared" si="369"/>
        <v>163.68</v>
      </c>
      <c r="N1095" s="30">
        <f t="shared" si="370"/>
        <v>158.1</v>
      </c>
      <c r="O1095" s="30">
        <f t="shared" si="371"/>
        <v>152.52000000000001</v>
      </c>
      <c r="P1095">
        <v>14</v>
      </c>
      <c r="Q1095" s="7"/>
      <c r="R1095">
        <v>187</v>
      </c>
      <c r="S1095" s="14">
        <f t="shared" si="372"/>
        <v>17.739999999999981</v>
      </c>
      <c r="T1095" s="12">
        <f t="shared" si="373"/>
        <v>24835.999999999975</v>
      </c>
      <c r="U1095" s="12">
        <f t="shared" si="374"/>
        <v>1773.9999999999982</v>
      </c>
      <c r="V1095" s="7"/>
      <c r="W1095">
        <v>165</v>
      </c>
      <c r="X1095" s="14">
        <f t="shared" si="375"/>
        <v>1.3199999999999932</v>
      </c>
      <c r="Y1095" s="12">
        <f t="shared" si="376"/>
        <v>1847.9999999999905</v>
      </c>
      <c r="Z1095" s="12">
        <f t="shared" si="377"/>
        <v>131.99999999999932</v>
      </c>
      <c r="AA1095" s="7"/>
      <c r="AB1095">
        <v>144</v>
      </c>
      <c r="AC1095" s="14">
        <f t="shared" si="378"/>
        <v>-14.099999999999994</v>
      </c>
      <c r="AD1095" s="12">
        <f t="shared" si="379"/>
        <v>-19739.999999999993</v>
      </c>
      <c r="AE1095" s="12">
        <f t="shared" si="380"/>
        <v>-1409.9999999999995</v>
      </c>
      <c r="AF1095" s="7"/>
      <c r="AG1095">
        <v>122</v>
      </c>
      <c r="AH1095" s="14">
        <f t="shared" si="381"/>
        <v>-30.52000000000001</v>
      </c>
      <c r="AI1095" s="12">
        <f t="shared" si="382"/>
        <v>-42728.000000000015</v>
      </c>
      <c r="AJ1095" s="12">
        <f t="shared" si="383"/>
        <v>-3052.0000000000009</v>
      </c>
      <c r="AK1095" s="7"/>
      <c r="AL1095" s="12">
        <f t="shared" si="384"/>
        <v>-35784.000000000044</v>
      </c>
      <c r="AM1095" s="12">
        <f t="shared" si="385"/>
        <v>-2556.0000000000032</v>
      </c>
    </row>
    <row r="1096" spans="1:39" x14ac:dyDescent="0.25">
      <c r="A1096" t="s">
        <v>76</v>
      </c>
      <c r="B1096" t="s">
        <v>48</v>
      </c>
      <c r="C1096" t="s">
        <v>645</v>
      </c>
      <c r="D1096">
        <v>2016</v>
      </c>
      <c r="E1096" t="s">
        <v>1130</v>
      </c>
      <c r="F1096">
        <v>2910</v>
      </c>
      <c r="G1096">
        <v>1852</v>
      </c>
      <c r="H1096" s="4" t="s">
        <v>14</v>
      </c>
      <c r="I1096">
        <v>2298</v>
      </c>
      <c r="J1096">
        <v>6.5</v>
      </c>
      <c r="K1096">
        <v>172</v>
      </c>
      <c r="L1096" s="30">
        <f t="shared" si="368"/>
        <v>156.52000000000001</v>
      </c>
      <c r="M1096" s="30">
        <f t="shared" si="369"/>
        <v>151.36000000000001</v>
      </c>
      <c r="N1096" s="30">
        <f t="shared" si="370"/>
        <v>146.19999999999999</v>
      </c>
      <c r="O1096" s="30">
        <f t="shared" si="371"/>
        <v>141.04000000000002</v>
      </c>
      <c r="P1096">
        <v>46</v>
      </c>
      <c r="Q1096" s="7"/>
      <c r="R1096">
        <v>187</v>
      </c>
      <c r="S1096" s="14">
        <f t="shared" si="372"/>
        <v>30.47999999999999</v>
      </c>
      <c r="T1096" s="12">
        <f t="shared" si="373"/>
        <v>140207.99999999994</v>
      </c>
      <c r="U1096" s="12">
        <f t="shared" si="374"/>
        <v>3047.9999999999986</v>
      </c>
      <c r="V1096" s="7"/>
      <c r="W1096">
        <v>165</v>
      </c>
      <c r="X1096" s="14">
        <f t="shared" si="375"/>
        <v>13.639999999999986</v>
      </c>
      <c r="Y1096" s="12">
        <f t="shared" si="376"/>
        <v>62743.999999999935</v>
      </c>
      <c r="Z1096" s="12">
        <f t="shared" si="377"/>
        <v>1363.9999999999986</v>
      </c>
      <c r="AA1096" s="7"/>
      <c r="AB1096">
        <v>144</v>
      </c>
      <c r="AC1096" s="14">
        <f t="shared" si="378"/>
        <v>-2.1999999999999886</v>
      </c>
      <c r="AD1096" s="12">
        <f t="shared" si="379"/>
        <v>-10119.999999999947</v>
      </c>
      <c r="AE1096" s="12">
        <f t="shared" si="380"/>
        <v>-219.99999999999886</v>
      </c>
      <c r="AF1096" s="7"/>
      <c r="AG1096">
        <v>122</v>
      </c>
      <c r="AH1096" s="14">
        <f t="shared" si="381"/>
        <v>-19.04000000000002</v>
      </c>
      <c r="AI1096" s="12">
        <f t="shared" si="382"/>
        <v>-87584.000000000087</v>
      </c>
      <c r="AJ1096" s="12">
        <f t="shared" si="383"/>
        <v>-1904.0000000000018</v>
      </c>
      <c r="AK1096" s="7"/>
      <c r="AL1096" s="12">
        <f t="shared" si="384"/>
        <v>105247.99999999985</v>
      </c>
      <c r="AM1096" s="12">
        <f t="shared" si="385"/>
        <v>2287.9999999999968</v>
      </c>
    </row>
    <row r="1097" spans="1:39" x14ac:dyDescent="0.25">
      <c r="A1097" t="s">
        <v>7</v>
      </c>
      <c r="B1097" t="s">
        <v>8</v>
      </c>
      <c r="C1097" t="s">
        <v>9</v>
      </c>
      <c r="D1097">
        <v>2018</v>
      </c>
      <c r="E1097" t="s">
        <v>1131</v>
      </c>
      <c r="F1097">
        <v>2450</v>
      </c>
      <c r="G1097">
        <v>1853</v>
      </c>
      <c r="H1097" s="4" t="s">
        <v>10</v>
      </c>
      <c r="I1097">
        <v>2356</v>
      </c>
      <c r="J1097">
        <v>7.8</v>
      </c>
      <c r="K1097">
        <v>183</v>
      </c>
      <c r="L1097" s="30">
        <f t="shared" si="368"/>
        <v>166.53</v>
      </c>
      <c r="M1097" s="30">
        <f t="shared" si="369"/>
        <v>161.04</v>
      </c>
      <c r="N1097" s="30">
        <f t="shared" si="370"/>
        <v>155.54999999999998</v>
      </c>
      <c r="O1097" s="30">
        <f t="shared" si="371"/>
        <v>150.06</v>
      </c>
      <c r="P1097">
        <v>12</v>
      </c>
      <c r="Q1097" s="7"/>
      <c r="R1097">
        <v>187</v>
      </c>
      <c r="S1097" s="14">
        <f t="shared" si="372"/>
        <v>20.47</v>
      </c>
      <c r="T1097" s="12">
        <f t="shared" si="373"/>
        <v>24564</v>
      </c>
      <c r="U1097" s="12">
        <f t="shared" si="374"/>
        <v>2047</v>
      </c>
      <c r="V1097" s="7"/>
      <c r="W1097">
        <v>165</v>
      </c>
      <c r="X1097" s="14">
        <f t="shared" si="375"/>
        <v>3.960000000000008</v>
      </c>
      <c r="Y1097" s="12">
        <f t="shared" si="376"/>
        <v>4752.0000000000091</v>
      </c>
      <c r="Z1097" s="12">
        <f t="shared" si="377"/>
        <v>396.00000000000074</v>
      </c>
      <c r="AA1097" s="7"/>
      <c r="AB1097">
        <v>144</v>
      </c>
      <c r="AC1097" s="14">
        <f t="shared" si="378"/>
        <v>-11.549999999999983</v>
      </c>
      <c r="AD1097" s="12">
        <f t="shared" si="379"/>
        <v>-13859.99999999998</v>
      </c>
      <c r="AE1097" s="12">
        <f t="shared" si="380"/>
        <v>-1154.9999999999984</v>
      </c>
      <c r="AF1097" s="7"/>
      <c r="AG1097">
        <v>122</v>
      </c>
      <c r="AH1097" s="14">
        <f t="shared" si="381"/>
        <v>-28.060000000000002</v>
      </c>
      <c r="AI1097" s="12">
        <f t="shared" si="382"/>
        <v>-33672</v>
      </c>
      <c r="AJ1097" s="12">
        <f t="shared" si="383"/>
        <v>-2806</v>
      </c>
      <c r="AK1097" s="7"/>
      <c r="AL1097" s="12">
        <f t="shared" si="384"/>
        <v>-18215.999999999971</v>
      </c>
      <c r="AM1097" s="12">
        <f t="shared" si="385"/>
        <v>-1517.9999999999975</v>
      </c>
    </row>
    <row r="1098" spans="1:39" x14ac:dyDescent="0.25">
      <c r="A1098" t="s">
        <v>7</v>
      </c>
      <c r="B1098" t="s">
        <v>8</v>
      </c>
      <c r="C1098" t="s">
        <v>9</v>
      </c>
      <c r="D1098">
        <v>2018</v>
      </c>
      <c r="E1098" t="s">
        <v>1132</v>
      </c>
      <c r="F1098">
        <v>2450</v>
      </c>
      <c r="G1098">
        <v>1853</v>
      </c>
      <c r="H1098" s="4" t="s">
        <v>10</v>
      </c>
      <c r="I1098">
        <v>2356</v>
      </c>
      <c r="J1098">
        <v>7.8</v>
      </c>
      <c r="K1098">
        <v>183</v>
      </c>
      <c r="L1098" s="30">
        <f t="shared" si="368"/>
        <v>166.53</v>
      </c>
      <c r="M1098" s="30">
        <f t="shared" si="369"/>
        <v>161.04</v>
      </c>
      <c r="N1098" s="30">
        <f t="shared" si="370"/>
        <v>155.54999999999998</v>
      </c>
      <c r="O1098" s="30">
        <f t="shared" si="371"/>
        <v>150.06</v>
      </c>
      <c r="P1098">
        <v>84</v>
      </c>
      <c r="Q1098" s="7"/>
      <c r="R1098">
        <v>187</v>
      </c>
      <c r="S1098" s="14">
        <f t="shared" si="372"/>
        <v>20.47</v>
      </c>
      <c r="T1098" s="12">
        <f t="shared" si="373"/>
        <v>171948</v>
      </c>
      <c r="U1098" s="12">
        <f t="shared" si="374"/>
        <v>2047</v>
      </c>
      <c r="V1098" s="7"/>
      <c r="W1098">
        <v>165</v>
      </c>
      <c r="X1098" s="14">
        <f t="shared" si="375"/>
        <v>3.960000000000008</v>
      </c>
      <c r="Y1098" s="12">
        <f t="shared" si="376"/>
        <v>33264.000000000065</v>
      </c>
      <c r="Z1098" s="12">
        <f t="shared" si="377"/>
        <v>396.0000000000008</v>
      </c>
      <c r="AA1098" s="7"/>
      <c r="AB1098">
        <v>144</v>
      </c>
      <c r="AC1098" s="14">
        <f t="shared" si="378"/>
        <v>-11.549999999999983</v>
      </c>
      <c r="AD1098" s="12">
        <f t="shared" si="379"/>
        <v>-97019.999999999854</v>
      </c>
      <c r="AE1098" s="12">
        <f t="shared" si="380"/>
        <v>-1154.9999999999982</v>
      </c>
      <c r="AF1098" s="7"/>
      <c r="AG1098">
        <v>122</v>
      </c>
      <c r="AH1098" s="14">
        <f t="shared" si="381"/>
        <v>-28.060000000000002</v>
      </c>
      <c r="AI1098" s="12">
        <f t="shared" si="382"/>
        <v>-235704</v>
      </c>
      <c r="AJ1098" s="12">
        <f t="shared" si="383"/>
        <v>-2806</v>
      </c>
      <c r="AK1098" s="7"/>
      <c r="AL1098" s="12">
        <f t="shared" si="384"/>
        <v>-127511.99999999983</v>
      </c>
      <c r="AM1098" s="12">
        <f t="shared" si="385"/>
        <v>-1517.999999999998</v>
      </c>
    </row>
    <row r="1099" spans="1:39" x14ac:dyDescent="0.25">
      <c r="A1099" t="s">
        <v>192</v>
      </c>
      <c r="B1099" t="s">
        <v>16</v>
      </c>
      <c r="C1099" t="s">
        <v>747</v>
      </c>
      <c r="D1099">
        <v>2018</v>
      </c>
      <c r="E1099" t="s">
        <v>1133</v>
      </c>
      <c r="F1099">
        <v>2440</v>
      </c>
      <c r="G1099">
        <v>1855</v>
      </c>
      <c r="H1099" s="4" t="s">
        <v>10</v>
      </c>
      <c r="I1099">
        <v>4395</v>
      </c>
      <c r="J1099">
        <v>10.5</v>
      </c>
      <c r="K1099">
        <v>241</v>
      </c>
      <c r="L1099" s="30">
        <f t="shared" si="368"/>
        <v>219.31</v>
      </c>
      <c r="M1099" s="30">
        <f t="shared" si="369"/>
        <v>212.08</v>
      </c>
      <c r="N1099" s="30">
        <f t="shared" si="370"/>
        <v>204.85</v>
      </c>
      <c r="O1099" s="30">
        <f t="shared" si="371"/>
        <v>197.62</v>
      </c>
      <c r="P1099">
        <v>38</v>
      </c>
      <c r="Q1099" s="7"/>
      <c r="R1099">
        <v>187</v>
      </c>
      <c r="S1099" s="14">
        <f t="shared" si="372"/>
        <v>-32.31</v>
      </c>
      <c r="T1099" s="12">
        <f t="shared" si="373"/>
        <v>-122778.00000000001</v>
      </c>
      <c r="U1099" s="12">
        <f t="shared" si="374"/>
        <v>-3231.0000000000005</v>
      </c>
      <c r="V1099" s="7"/>
      <c r="W1099">
        <v>165</v>
      </c>
      <c r="X1099" s="14">
        <f t="shared" si="375"/>
        <v>-47.080000000000013</v>
      </c>
      <c r="Y1099" s="12">
        <f t="shared" si="376"/>
        <v>-178904.00000000003</v>
      </c>
      <c r="Z1099" s="12">
        <f t="shared" si="377"/>
        <v>-4708.0000000000009</v>
      </c>
      <c r="AA1099" s="7"/>
      <c r="AB1099">
        <v>144</v>
      </c>
      <c r="AC1099" s="14">
        <f t="shared" si="378"/>
        <v>-60.849999999999994</v>
      </c>
      <c r="AD1099" s="12">
        <f t="shared" si="379"/>
        <v>-231229.99999999997</v>
      </c>
      <c r="AE1099" s="12">
        <f t="shared" si="380"/>
        <v>-6084.9999999999991</v>
      </c>
      <c r="AF1099" s="7"/>
      <c r="AG1099">
        <v>122</v>
      </c>
      <c r="AH1099" s="14">
        <f t="shared" si="381"/>
        <v>-75.62</v>
      </c>
      <c r="AI1099" s="12">
        <f t="shared" si="382"/>
        <v>-287356.00000000006</v>
      </c>
      <c r="AJ1099" s="12">
        <f t="shared" si="383"/>
        <v>-7562.0000000000018</v>
      </c>
      <c r="AK1099" s="7"/>
      <c r="AL1099" s="12">
        <f t="shared" si="384"/>
        <v>-820268</v>
      </c>
      <c r="AM1099" s="12">
        <f t="shared" si="385"/>
        <v>-21586</v>
      </c>
    </row>
    <row r="1100" spans="1:39" x14ac:dyDescent="0.25">
      <c r="A1100" t="s">
        <v>192</v>
      </c>
      <c r="B1100" t="s">
        <v>16</v>
      </c>
      <c r="C1100" t="s">
        <v>747</v>
      </c>
      <c r="D1100">
        <v>2018</v>
      </c>
      <c r="E1100" t="s">
        <v>1134</v>
      </c>
      <c r="F1100">
        <v>2440</v>
      </c>
      <c r="G1100">
        <v>1855</v>
      </c>
      <c r="H1100" s="4" t="s">
        <v>10</v>
      </c>
      <c r="I1100">
        <v>4395</v>
      </c>
      <c r="J1100">
        <v>10.6</v>
      </c>
      <c r="K1100">
        <v>242</v>
      </c>
      <c r="L1100" s="30">
        <f t="shared" si="368"/>
        <v>220.22</v>
      </c>
      <c r="M1100" s="30">
        <f t="shared" si="369"/>
        <v>212.96</v>
      </c>
      <c r="N1100" s="30">
        <f t="shared" si="370"/>
        <v>205.7</v>
      </c>
      <c r="O1100" s="30">
        <f t="shared" si="371"/>
        <v>198.44000000000003</v>
      </c>
      <c r="P1100">
        <v>12</v>
      </c>
      <c r="Q1100" s="7"/>
      <c r="R1100">
        <v>187</v>
      </c>
      <c r="S1100" s="14">
        <f t="shared" si="372"/>
        <v>-33.22</v>
      </c>
      <c r="T1100" s="12">
        <f t="shared" si="373"/>
        <v>-39864</v>
      </c>
      <c r="U1100" s="12">
        <f t="shared" si="374"/>
        <v>-3322</v>
      </c>
      <c r="V1100" s="7"/>
      <c r="W1100">
        <v>165</v>
      </c>
      <c r="X1100" s="14">
        <f t="shared" si="375"/>
        <v>-47.960000000000008</v>
      </c>
      <c r="Y1100" s="12">
        <f t="shared" si="376"/>
        <v>-57552.000000000007</v>
      </c>
      <c r="Z1100" s="12">
        <f t="shared" si="377"/>
        <v>-4796.0000000000009</v>
      </c>
      <c r="AA1100" s="7"/>
      <c r="AB1100">
        <v>144</v>
      </c>
      <c r="AC1100" s="14">
        <f t="shared" si="378"/>
        <v>-61.699999999999989</v>
      </c>
      <c r="AD1100" s="12">
        <f t="shared" si="379"/>
        <v>-74039.999999999985</v>
      </c>
      <c r="AE1100" s="12">
        <f t="shared" si="380"/>
        <v>-6169.9999999999991</v>
      </c>
      <c r="AF1100" s="7"/>
      <c r="AG1100">
        <v>122</v>
      </c>
      <c r="AH1100" s="14">
        <f t="shared" si="381"/>
        <v>-76.440000000000026</v>
      </c>
      <c r="AI1100" s="12">
        <f t="shared" si="382"/>
        <v>-91728.000000000029</v>
      </c>
      <c r="AJ1100" s="12">
        <f t="shared" si="383"/>
        <v>-7644.0000000000027</v>
      </c>
      <c r="AK1100" s="7"/>
      <c r="AL1100" s="12">
        <f t="shared" si="384"/>
        <v>-263184</v>
      </c>
      <c r="AM1100" s="12">
        <f t="shared" si="385"/>
        <v>-21932</v>
      </c>
    </row>
    <row r="1101" spans="1:39" x14ac:dyDescent="0.25">
      <c r="A1101" t="s">
        <v>15</v>
      </c>
      <c r="B1101" t="s">
        <v>782</v>
      </c>
      <c r="C1101" t="s">
        <v>960</v>
      </c>
      <c r="D1101">
        <v>2017</v>
      </c>
      <c r="E1101" t="s">
        <v>1135</v>
      </c>
      <c r="F1101">
        <v>2460</v>
      </c>
      <c r="G1101">
        <v>1855</v>
      </c>
      <c r="H1101" s="4" t="s">
        <v>10</v>
      </c>
      <c r="I1101">
        <v>2996</v>
      </c>
      <c r="J1101">
        <v>8.9</v>
      </c>
      <c r="K1101">
        <v>203</v>
      </c>
      <c r="L1101" s="30">
        <f t="shared" si="368"/>
        <v>184.73000000000002</v>
      </c>
      <c r="M1101" s="30">
        <f t="shared" si="369"/>
        <v>178.64000000000001</v>
      </c>
      <c r="N1101" s="30">
        <f t="shared" si="370"/>
        <v>172.54999999999998</v>
      </c>
      <c r="O1101" s="30">
        <f t="shared" si="371"/>
        <v>166.46</v>
      </c>
      <c r="P1101">
        <v>30</v>
      </c>
      <c r="Q1101" s="7"/>
      <c r="R1101">
        <v>187</v>
      </c>
      <c r="S1101" s="14">
        <f t="shared" si="372"/>
        <v>2.2699999999999818</v>
      </c>
      <c r="T1101" s="12">
        <f t="shared" si="373"/>
        <v>6809.9999999999454</v>
      </c>
      <c r="U1101" s="12">
        <f t="shared" si="374"/>
        <v>226.99999999999818</v>
      </c>
      <c r="V1101" s="7"/>
      <c r="W1101">
        <v>165</v>
      </c>
      <c r="X1101" s="14">
        <f t="shared" si="375"/>
        <v>-13.640000000000015</v>
      </c>
      <c r="Y1101" s="12">
        <f t="shared" si="376"/>
        <v>-40920.000000000044</v>
      </c>
      <c r="Z1101" s="12">
        <f t="shared" si="377"/>
        <v>-1364.0000000000014</v>
      </c>
      <c r="AA1101" s="7"/>
      <c r="AB1101">
        <v>144</v>
      </c>
      <c r="AC1101" s="14">
        <f t="shared" si="378"/>
        <v>-28.549999999999983</v>
      </c>
      <c r="AD1101" s="12">
        <f t="shared" si="379"/>
        <v>-85649.999999999956</v>
      </c>
      <c r="AE1101" s="12">
        <f t="shared" si="380"/>
        <v>-2854.9999999999986</v>
      </c>
      <c r="AF1101" s="7"/>
      <c r="AG1101">
        <v>122</v>
      </c>
      <c r="AH1101" s="14">
        <f t="shared" si="381"/>
        <v>-44.460000000000008</v>
      </c>
      <c r="AI1101" s="12">
        <f t="shared" si="382"/>
        <v>-133380.00000000003</v>
      </c>
      <c r="AJ1101" s="12">
        <f t="shared" si="383"/>
        <v>-4446.0000000000009</v>
      </c>
      <c r="AK1101" s="7"/>
      <c r="AL1101" s="12">
        <f t="shared" si="384"/>
        <v>-253140.00000000012</v>
      </c>
      <c r="AM1101" s="12">
        <f t="shared" si="385"/>
        <v>-8438.0000000000036</v>
      </c>
    </row>
    <row r="1102" spans="1:39" x14ac:dyDescent="0.25">
      <c r="A1102" t="s">
        <v>76</v>
      </c>
      <c r="B1102" t="s">
        <v>48</v>
      </c>
      <c r="C1102" t="s">
        <v>645</v>
      </c>
      <c r="D1102">
        <v>2016</v>
      </c>
      <c r="E1102" t="s">
        <v>1136</v>
      </c>
      <c r="F1102">
        <v>2910</v>
      </c>
      <c r="G1102">
        <v>1857</v>
      </c>
      <c r="H1102" s="4" t="s">
        <v>14</v>
      </c>
      <c r="I1102">
        <v>2298</v>
      </c>
      <c r="J1102">
        <v>7</v>
      </c>
      <c r="K1102">
        <v>186</v>
      </c>
      <c r="L1102" s="30">
        <f t="shared" si="368"/>
        <v>169.26000000000002</v>
      </c>
      <c r="M1102" s="30">
        <f t="shared" si="369"/>
        <v>163.68</v>
      </c>
      <c r="N1102" s="30">
        <f t="shared" si="370"/>
        <v>158.1</v>
      </c>
      <c r="O1102" s="30">
        <f t="shared" si="371"/>
        <v>152.52000000000001</v>
      </c>
      <c r="P1102">
        <v>90</v>
      </c>
      <c r="Q1102" s="7"/>
      <c r="R1102">
        <v>187</v>
      </c>
      <c r="S1102" s="14">
        <f t="shared" si="372"/>
        <v>17.739999999999981</v>
      </c>
      <c r="T1102" s="12">
        <f t="shared" si="373"/>
        <v>159659.99999999983</v>
      </c>
      <c r="U1102" s="12">
        <f t="shared" si="374"/>
        <v>1773.999999999998</v>
      </c>
      <c r="V1102" s="7"/>
      <c r="W1102">
        <v>165</v>
      </c>
      <c r="X1102" s="14">
        <f t="shared" si="375"/>
        <v>1.3199999999999932</v>
      </c>
      <c r="Y1102" s="12">
        <f t="shared" si="376"/>
        <v>11879.999999999938</v>
      </c>
      <c r="Z1102" s="12">
        <f t="shared" si="377"/>
        <v>131.99999999999932</v>
      </c>
      <c r="AA1102" s="7"/>
      <c r="AB1102">
        <v>144</v>
      </c>
      <c r="AC1102" s="14">
        <f t="shared" si="378"/>
        <v>-14.099999999999994</v>
      </c>
      <c r="AD1102" s="12">
        <f t="shared" si="379"/>
        <v>-126899.99999999996</v>
      </c>
      <c r="AE1102" s="12">
        <f t="shared" si="380"/>
        <v>-1409.9999999999995</v>
      </c>
      <c r="AF1102" s="7"/>
      <c r="AG1102">
        <v>122</v>
      </c>
      <c r="AH1102" s="14">
        <f t="shared" si="381"/>
        <v>-30.52000000000001</v>
      </c>
      <c r="AI1102" s="12">
        <f t="shared" si="382"/>
        <v>-274680.00000000012</v>
      </c>
      <c r="AJ1102" s="12">
        <f t="shared" si="383"/>
        <v>-3052.0000000000014</v>
      </c>
      <c r="AK1102" s="7"/>
      <c r="AL1102" s="12">
        <f t="shared" si="384"/>
        <v>-230040.00000000029</v>
      </c>
      <c r="AM1102" s="12">
        <f t="shared" si="385"/>
        <v>-2556.0000000000032</v>
      </c>
    </row>
    <row r="1103" spans="1:39" x14ac:dyDescent="0.25">
      <c r="A1103" t="s">
        <v>531</v>
      </c>
      <c r="B1103" t="s">
        <v>400</v>
      </c>
      <c r="C1103" t="s">
        <v>943</v>
      </c>
      <c r="D1103">
        <v>2018</v>
      </c>
      <c r="E1103" t="s">
        <v>1137</v>
      </c>
      <c r="F1103">
        <v>2235</v>
      </c>
      <c r="G1103">
        <v>1859</v>
      </c>
      <c r="H1103" s="4" t="s">
        <v>10</v>
      </c>
      <c r="I1103">
        <v>2997</v>
      </c>
      <c r="J1103">
        <v>9.3000000000000007</v>
      </c>
      <c r="K1103">
        <v>214</v>
      </c>
      <c r="L1103" s="30">
        <f t="shared" si="368"/>
        <v>194.74</v>
      </c>
      <c r="M1103" s="30">
        <f t="shared" si="369"/>
        <v>188.32</v>
      </c>
      <c r="N1103" s="30">
        <f t="shared" si="370"/>
        <v>181.9</v>
      </c>
      <c r="O1103" s="30">
        <f t="shared" si="371"/>
        <v>175.48000000000002</v>
      </c>
      <c r="P1103">
        <v>2</v>
      </c>
      <c r="Q1103" s="7"/>
      <c r="R1103">
        <v>187</v>
      </c>
      <c r="S1103" s="14">
        <f t="shared" si="372"/>
        <v>-7.7400000000000091</v>
      </c>
      <c r="T1103" s="12">
        <f t="shared" si="373"/>
        <v>-1548.0000000000018</v>
      </c>
      <c r="U1103" s="12">
        <f t="shared" si="374"/>
        <v>-774.00000000000091</v>
      </c>
      <c r="V1103" s="7"/>
      <c r="W1103">
        <v>165</v>
      </c>
      <c r="X1103" s="14">
        <f t="shared" si="375"/>
        <v>-23.319999999999993</v>
      </c>
      <c r="Y1103" s="12">
        <f t="shared" si="376"/>
        <v>-4663.9999999999982</v>
      </c>
      <c r="Z1103" s="12">
        <f t="shared" si="377"/>
        <v>-2331.9999999999991</v>
      </c>
      <c r="AA1103" s="7"/>
      <c r="AB1103">
        <v>144</v>
      </c>
      <c r="AC1103" s="14">
        <f t="shared" si="378"/>
        <v>-37.900000000000006</v>
      </c>
      <c r="AD1103" s="12">
        <f t="shared" si="379"/>
        <v>-7580.0000000000009</v>
      </c>
      <c r="AE1103" s="12">
        <f t="shared" si="380"/>
        <v>-3790.0000000000005</v>
      </c>
      <c r="AF1103" s="7"/>
      <c r="AG1103">
        <v>122</v>
      </c>
      <c r="AH1103" s="14">
        <f t="shared" si="381"/>
        <v>-53.480000000000018</v>
      </c>
      <c r="AI1103" s="12">
        <f t="shared" si="382"/>
        <v>-10696.000000000004</v>
      </c>
      <c r="AJ1103" s="12">
        <f t="shared" si="383"/>
        <v>-5348.0000000000018</v>
      </c>
      <c r="AK1103" s="7"/>
      <c r="AL1103" s="12">
        <f t="shared" si="384"/>
        <v>-24488</v>
      </c>
      <c r="AM1103" s="12">
        <f t="shared" si="385"/>
        <v>-12244</v>
      </c>
    </row>
    <row r="1104" spans="1:39" x14ac:dyDescent="0.25">
      <c r="A1104" t="s">
        <v>61</v>
      </c>
      <c r="B1104" t="s">
        <v>48</v>
      </c>
      <c r="C1104" t="s">
        <v>883</v>
      </c>
      <c r="D1104">
        <v>2016</v>
      </c>
      <c r="E1104" t="s">
        <v>1138</v>
      </c>
      <c r="F1104">
        <v>3200</v>
      </c>
      <c r="G1104">
        <v>1859</v>
      </c>
      <c r="H1104" s="4" t="s">
        <v>14</v>
      </c>
      <c r="I1104">
        <v>3198</v>
      </c>
      <c r="J1104">
        <v>9.6999999999999993</v>
      </c>
      <c r="K1104">
        <v>256</v>
      </c>
      <c r="L1104" s="30">
        <f t="shared" si="368"/>
        <v>232.96</v>
      </c>
      <c r="M1104" s="30">
        <f t="shared" si="369"/>
        <v>225.28</v>
      </c>
      <c r="N1104" s="30">
        <f t="shared" si="370"/>
        <v>217.6</v>
      </c>
      <c r="O1104" s="30">
        <f t="shared" si="371"/>
        <v>209.92000000000002</v>
      </c>
      <c r="P1104">
        <v>12</v>
      </c>
      <c r="Q1104" s="7"/>
      <c r="R1104">
        <v>187</v>
      </c>
      <c r="S1104" s="14">
        <f t="shared" si="372"/>
        <v>-45.960000000000008</v>
      </c>
      <c r="T1104" s="12">
        <f t="shared" si="373"/>
        <v>-55152.000000000007</v>
      </c>
      <c r="U1104" s="12">
        <f t="shared" si="374"/>
        <v>-4596.0000000000009</v>
      </c>
      <c r="V1104" s="7"/>
      <c r="W1104">
        <v>165</v>
      </c>
      <c r="X1104" s="14">
        <f t="shared" si="375"/>
        <v>-60.28</v>
      </c>
      <c r="Y1104" s="12">
        <f t="shared" si="376"/>
        <v>-72336</v>
      </c>
      <c r="Z1104" s="12">
        <f t="shared" si="377"/>
        <v>-6028</v>
      </c>
      <c r="AA1104" s="7"/>
      <c r="AB1104">
        <v>144</v>
      </c>
      <c r="AC1104" s="14">
        <f t="shared" si="378"/>
        <v>-73.599999999999994</v>
      </c>
      <c r="AD1104" s="12">
        <f t="shared" si="379"/>
        <v>-88320</v>
      </c>
      <c r="AE1104" s="12">
        <f t="shared" si="380"/>
        <v>-7360</v>
      </c>
      <c r="AF1104" s="7"/>
      <c r="AG1104">
        <v>122</v>
      </c>
      <c r="AH1104" s="14">
        <f t="shared" si="381"/>
        <v>-87.920000000000016</v>
      </c>
      <c r="AI1104" s="12">
        <f t="shared" si="382"/>
        <v>-105504.00000000001</v>
      </c>
      <c r="AJ1104" s="12">
        <f t="shared" si="383"/>
        <v>-8792.0000000000018</v>
      </c>
      <c r="AK1104" s="7"/>
      <c r="AL1104" s="12">
        <f t="shared" si="384"/>
        <v>-321312</v>
      </c>
      <c r="AM1104" s="12">
        <f t="shared" si="385"/>
        <v>-26776</v>
      </c>
    </row>
    <row r="1105" spans="1:39" x14ac:dyDescent="0.25">
      <c r="A1105" t="s">
        <v>192</v>
      </c>
      <c r="B1105" t="s">
        <v>902</v>
      </c>
      <c r="C1105" t="s">
        <v>1086</v>
      </c>
      <c r="D1105">
        <v>2016</v>
      </c>
      <c r="E1105" t="s">
        <v>1139</v>
      </c>
      <c r="F1105">
        <v>2530</v>
      </c>
      <c r="G1105">
        <v>1860</v>
      </c>
      <c r="H1105" s="4" t="s">
        <v>14</v>
      </c>
      <c r="I1105">
        <v>2993</v>
      </c>
      <c r="J1105">
        <v>5.3</v>
      </c>
      <c r="K1105">
        <v>139</v>
      </c>
      <c r="L1105" s="30">
        <f t="shared" si="368"/>
        <v>126.49000000000001</v>
      </c>
      <c r="M1105" s="30">
        <f t="shared" si="369"/>
        <v>122.32000000000001</v>
      </c>
      <c r="N1105" s="30">
        <f t="shared" si="370"/>
        <v>118.14999999999999</v>
      </c>
      <c r="O1105" s="30">
        <f t="shared" si="371"/>
        <v>113.98</v>
      </c>
      <c r="P1105">
        <v>4</v>
      </c>
      <c r="Q1105" s="7"/>
      <c r="R1105">
        <v>187</v>
      </c>
      <c r="S1105" s="14">
        <f t="shared" si="372"/>
        <v>60.509999999999991</v>
      </c>
      <c r="T1105" s="12">
        <f t="shared" si="373"/>
        <v>24203.999999999996</v>
      </c>
      <c r="U1105" s="12">
        <f t="shared" si="374"/>
        <v>6050.9999999999991</v>
      </c>
      <c r="V1105" s="7"/>
      <c r="W1105">
        <v>165</v>
      </c>
      <c r="X1105" s="14">
        <f t="shared" si="375"/>
        <v>42.679999999999993</v>
      </c>
      <c r="Y1105" s="12">
        <f t="shared" si="376"/>
        <v>17071.999999999996</v>
      </c>
      <c r="Z1105" s="12">
        <f t="shared" si="377"/>
        <v>4267.9999999999991</v>
      </c>
      <c r="AA1105" s="7"/>
      <c r="AB1105">
        <v>144</v>
      </c>
      <c r="AC1105" s="14">
        <f t="shared" si="378"/>
        <v>25.850000000000009</v>
      </c>
      <c r="AD1105" s="12">
        <f t="shared" si="379"/>
        <v>10340.000000000004</v>
      </c>
      <c r="AE1105" s="12">
        <f t="shared" si="380"/>
        <v>2585.0000000000009</v>
      </c>
      <c r="AF1105" s="7"/>
      <c r="AG1105">
        <v>122</v>
      </c>
      <c r="AH1105" s="14">
        <f t="shared" si="381"/>
        <v>8.019999999999996</v>
      </c>
      <c r="AI1105" s="12">
        <f t="shared" si="382"/>
        <v>3207.9999999999982</v>
      </c>
      <c r="AJ1105" s="12">
        <f t="shared" si="383"/>
        <v>801.99999999999955</v>
      </c>
      <c r="AK1105" s="7"/>
      <c r="AL1105" s="12">
        <f t="shared" si="384"/>
        <v>54824</v>
      </c>
      <c r="AM1105" s="12">
        <f t="shared" si="385"/>
        <v>13706</v>
      </c>
    </row>
    <row r="1106" spans="1:39" x14ac:dyDescent="0.25">
      <c r="A1106" t="s">
        <v>476</v>
      </c>
      <c r="B1106" t="s">
        <v>38</v>
      </c>
      <c r="C1106" t="s">
        <v>1143</v>
      </c>
      <c r="D1106">
        <v>2018</v>
      </c>
      <c r="E1106" t="s">
        <v>1144</v>
      </c>
      <c r="F1106">
        <v>2250</v>
      </c>
      <c r="G1106">
        <v>1860</v>
      </c>
      <c r="H1106" s="4" t="s">
        <v>10</v>
      </c>
      <c r="I1106">
        <v>4969</v>
      </c>
      <c r="J1106">
        <v>10.9</v>
      </c>
      <c r="K1106">
        <v>253</v>
      </c>
      <c r="L1106" s="30">
        <f t="shared" si="368"/>
        <v>230.23000000000002</v>
      </c>
      <c r="M1106" s="30">
        <f t="shared" si="369"/>
        <v>222.64000000000001</v>
      </c>
      <c r="N1106" s="30">
        <f t="shared" si="370"/>
        <v>215.04999999999998</v>
      </c>
      <c r="O1106" s="30">
        <f t="shared" si="371"/>
        <v>207.46</v>
      </c>
      <c r="P1106">
        <v>6</v>
      </c>
      <c r="Q1106" s="7"/>
      <c r="R1106">
        <v>187</v>
      </c>
      <c r="S1106" s="14">
        <f t="shared" si="372"/>
        <v>-43.230000000000018</v>
      </c>
      <c r="T1106" s="12">
        <f t="shared" si="373"/>
        <v>-25938.000000000011</v>
      </c>
      <c r="U1106" s="12">
        <f t="shared" si="374"/>
        <v>-4323.0000000000018</v>
      </c>
      <c r="V1106" s="7"/>
      <c r="W1106">
        <v>165</v>
      </c>
      <c r="X1106" s="14">
        <f t="shared" si="375"/>
        <v>-57.640000000000015</v>
      </c>
      <c r="Y1106" s="12">
        <f t="shared" si="376"/>
        <v>-34584.000000000007</v>
      </c>
      <c r="Z1106" s="12">
        <f t="shared" si="377"/>
        <v>-5764.0000000000009</v>
      </c>
      <c r="AA1106" s="7"/>
      <c r="AB1106">
        <v>144</v>
      </c>
      <c r="AC1106" s="14">
        <f t="shared" si="378"/>
        <v>-71.049999999999983</v>
      </c>
      <c r="AD1106" s="12">
        <f t="shared" si="379"/>
        <v>-42629.999999999993</v>
      </c>
      <c r="AE1106" s="12">
        <f t="shared" si="380"/>
        <v>-7104.9999999999991</v>
      </c>
      <c r="AF1106" s="7"/>
      <c r="AG1106">
        <v>122</v>
      </c>
      <c r="AH1106" s="14">
        <f t="shared" si="381"/>
        <v>-85.460000000000008</v>
      </c>
      <c r="AI1106" s="12">
        <f t="shared" si="382"/>
        <v>-51276</v>
      </c>
      <c r="AJ1106" s="12">
        <f t="shared" si="383"/>
        <v>-8546</v>
      </c>
      <c r="AK1106" s="7"/>
      <c r="AL1106" s="12">
        <f t="shared" si="384"/>
        <v>-154428</v>
      </c>
      <c r="AM1106" s="12">
        <f t="shared" si="385"/>
        <v>-25738</v>
      </c>
    </row>
    <row r="1107" spans="1:39" x14ac:dyDescent="0.25">
      <c r="A1107" t="s">
        <v>1140</v>
      </c>
      <c r="B1107" t="s">
        <v>209</v>
      </c>
      <c r="C1107" t="s">
        <v>1141</v>
      </c>
      <c r="D1107">
        <v>2017</v>
      </c>
      <c r="E1107" t="s">
        <v>1142</v>
      </c>
      <c r="F1107">
        <v>2885</v>
      </c>
      <c r="G1107">
        <v>1860</v>
      </c>
      <c r="H1107" s="4" t="s">
        <v>14</v>
      </c>
      <c r="I1107">
        <v>2776</v>
      </c>
      <c r="J1107">
        <v>8.4</v>
      </c>
      <c r="K1107">
        <v>219</v>
      </c>
      <c r="L1107" s="30">
        <f t="shared" si="368"/>
        <v>199.29000000000002</v>
      </c>
      <c r="M1107" s="30">
        <f t="shared" si="369"/>
        <v>192.72</v>
      </c>
      <c r="N1107" s="30">
        <f t="shared" si="370"/>
        <v>186.15</v>
      </c>
      <c r="O1107" s="30">
        <f t="shared" si="371"/>
        <v>179.58</v>
      </c>
      <c r="P1107">
        <v>38</v>
      </c>
      <c r="Q1107" s="7"/>
      <c r="R1107">
        <v>187</v>
      </c>
      <c r="S1107" s="14">
        <f t="shared" si="372"/>
        <v>-12.29000000000002</v>
      </c>
      <c r="T1107" s="12">
        <f t="shared" si="373"/>
        <v>-46702.00000000008</v>
      </c>
      <c r="U1107" s="12">
        <f t="shared" si="374"/>
        <v>-1229.000000000002</v>
      </c>
      <c r="V1107" s="7"/>
      <c r="W1107">
        <v>165</v>
      </c>
      <c r="X1107" s="14">
        <f t="shared" si="375"/>
        <v>-27.72</v>
      </c>
      <c r="Y1107" s="12">
        <f t="shared" si="376"/>
        <v>-105335.99999999999</v>
      </c>
      <c r="Z1107" s="12">
        <f t="shared" si="377"/>
        <v>-2771.9999999999995</v>
      </c>
      <c r="AA1107" s="7"/>
      <c r="AB1107">
        <v>144</v>
      </c>
      <c r="AC1107" s="14">
        <f t="shared" si="378"/>
        <v>-42.150000000000006</v>
      </c>
      <c r="AD1107" s="12">
        <f t="shared" si="379"/>
        <v>-160170.00000000003</v>
      </c>
      <c r="AE1107" s="12">
        <f t="shared" si="380"/>
        <v>-4215.0000000000009</v>
      </c>
      <c r="AF1107" s="7"/>
      <c r="AG1107">
        <v>122</v>
      </c>
      <c r="AH1107" s="14">
        <f t="shared" si="381"/>
        <v>-57.580000000000013</v>
      </c>
      <c r="AI1107" s="12">
        <f t="shared" si="382"/>
        <v>-218804.00000000003</v>
      </c>
      <c r="AJ1107" s="12">
        <f t="shared" si="383"/>
        <v>-5758.0000000000009</v>
      </c>
      <c r="AK1107" s="7"/>
      <c r="AL1107" s="12">
        <f t="shared" si="384"/>
        <v>-531012.00000000012</v>
      </c>
      <c r="AM1107" s="12">
        <f t="shared" si="385"/>
        <v>-13974.000000000004</v>
      </c>
    </row>
    <row r="1108" spans="1:39" x14ac:dyDescent="0.25">
      <c r="A1108" t="s">
        <v>29</v>
      </c>
      <c r="B1108" t="s">
        <v>209</v>
      </c>
      <c r="C1108" t="s">
        <v>662</v>
      </c>
      <c r="D1108">
        <v>2018</v>
      </c>
      <c r="E1108" t="s">
        <v>1148</v>
      </c>
      <c r="F1108">
        <v>2810</v>
      </c>
      <c r="G1108">
        <v>1860</v>
      </c>
      <c r="H1108" s="4" t="s">
        <v>14</v>
      </c>
      <c r="I1108">
        <v>2442</v>
      </c>
      <c r="J1108">
        <v>7.7</v>
      </c>
      <c r="K1108">
        <v>200</v>
      </c>
      <c r="L1108" s="30">
        <f t="shared" si="368"/>
        <v>182</v>
      </c>
      <c r="M1108" s="30">
        <f t="shared" si="369"/>
        <v>176</v>
      </c>
      <c r="N1108" s="30">
        <f t="shared" si="370"/>
        <v>170</v>
      </c>
      <c r="O1108" s="30">
        <f t="shared" si="371"/>
        <v>164</v>
      </c>
      <c r="P1108">
        <v>130</v>
      </c>
      <c r="Q1108" s="7"/>
      <c r="R1108">
        <v>187</v>
      </c>
      <c r="S1108" s="14">
        <f t="shared" si="372"/>
        <v>5</v>
      </c>
      <c r="T1108" s="12">
        <f t="shared" si="373"/>
        <v>65000</v>
      </c>
      <c r="U1108" s="12">
        <f t="shared" si="374"/>
        <v>500</v>
      </c>
      <c r="V1108" s="7"/>
      <c r="W1108">
        <v>165</v>
      </c>
      <c r="X1108" s="14">
        <f t="shared" si="375"/>
        <v>-11</v>
      </c>
      <c r="Y1108" s="12">
        <f t="shared" si="376"/>
        <v>-143000</v>
      </c>
      <c r="Z1108" s="12">
        <f t="shared" si="377"/>
        <v>-1100</v>
      </c>
      <c r="AA1108" s="7"/>
      <c r="AB1108">
        <v>144</v>
      </c>
      <c r="AC1108" s="14">
        <f t="shared" si="378"/>
        <v>-26</v>
      </c>
      <c r="AD1108" s="12">
        <f t="shared" si="379"/>
        <v>-338000</v>
      </c>
      <c r="AE1108" s="12">
        <f t="shared" si="380"/>
        <v>-2600</v>
      </c>
      <c r="AF1108" s="7"/>
      <c r="AG1108">
        <v>122</v>
      </c>
      <c r="AH1108" s="14">
        <f t="shared" si="381"/>
        <v>-42</v>
      </c>
      <c r="AI1108" s="12">
        <f t="shared" si="382"/>
        <v>-546000</v>
      </c>
      <c r="AJ1108" s="12">
        <f t="shared" si="383"/>
        <v>-4200</v>
      </c>
      <c r="AK1108" s="7"/>
      <c r="AL1108" s="12">
        <f t="shared" si="384"/>
        <v>-962000</v>
      </c>
      <c r="AM1108" s="12">
        <f t="shared" si="385"/>
        <v>-7400</v>
      </c>
    </row>
    <row r="1109" spans="1:39" x14ac:dyDescent="0.25">
      <c r="A1109" t="s">
        <v>29</v>
      </c>
      <c r="B1109" t="s">
        <v>271</v>
      </c>
      <c r="C1109" t="s">
        <v>487</v>
      </c>
      <c r="D1109">
        <v>2018</v>
      </c>
      <c r="E1109" t="s">
        <v>1149</v>
      </c>
      <c r="F1109">
        <v>2370</v>
      </c>
      <c r="G1109">
        <v>1860</v>
      </c>
      <c r="H1109" s="4" t="s">
        <v>365</v>
      </c>
      <c r="I1109">
        <v>1998</v>
      </c>
      <c r="J1109">
        <v>1.7</v>
      </c>
      <c r="K1109">
        <v>39</v>
      </c>
      <c r="L1109" s="30">
        <f t="shared" si="368"/>
        <v>35.49</v>
      </c>
      <c r="M1109" s="30">
        <f t="shared" si="369"/>
        <v>34.32</v>
      </c>
      <c r="N1109" s="30">
        <f t="shared" si="370"/>
        <v>33.15</v>
      </c>
      <c r="O1109" s="30">
        <f t="shared" si="371"/>
        <v>31.980000000000004</v>
      </c>
      <c r="P1109">
        <v>304</v>
      </c>
      <c r="Q1109" s="7"/>
      <c r="R1109">
        <v>187</v>
      </c>
      <c r="S1109" s="14">
        <f t="shared" si="372"/>
        <v>151.51</v>
      </c>
      <c r="T1109" s="12">
        <f t="shared" si="373"/>
        <v>4605903.9999999991</v>
      </c>
      <c r="U1109" s="12">
        <f t="shared" si="374"/>
        <v>15150.999999999996</v>
      </c>
      <c r="V1109" s="7"/>
      <c r="W1109">
        <v>165</v>
      </c>
      <c r="X1109" s="14">
        <f t="shared" si="375"/>
        <v>130.68</v>
      </c>
      <c r="Y1109" s="12">
        <f t="shared" si="376"/>
        <v>3972672</v>
      </c>
      <c r="Z1109" s="12">
        <f t="shared" si="377"/>
        <v>13068</v>
      </c>
      <c r="AA1109" s="7"/>
      <c r="AB1109">
        <v>144</v>
      </c>
      <c r="AC1109" s="14">
        <f t="shared" si="378"/>
        <v>110.85</v>
      </c>
      <c r="AD1109" s="12">
        <f t="shared" si="379"/>
        <v>3369840</v>
      </c>
      <c r="AE1109" s="12">
        <f t="shared" si="380"/>
        <v>11085</v>
      </c>
      <c r="AF1109" s="7"/>
      <c r="AG1109">
        <v>122</v>
      </c>
      <c r="AH1109" s="14">
        <f t="shared" si="381"/>
        <v>90.02</v>
      </c>
      <c r="AI1109" s="12">
        <f t="shared" si="382"/>
        <v>2736608</v>
      </c>
      <c r="AJ1109" s="12">
        <f t="shared" si="383"/>
        <v>9002</v>
      </c>
      <c r="AK1109" s="7"/>
      <c r="AL1109" s="12">
        <f t="shared" si="384"/>
        <v>14685024</v>
      </c>
      <c r="AM1109" s="12">
        <f t="shared" si="385"/>
        <v>48306</v>
      </c>
    </row>
    <row r="1110" spans="1:39" x14ac:dyDescent="0.25">
      <c r="A1110" t="s">
        <v>29</v>
      </c>
      <c r="B1110" t="s">
        <v>271</v>
      </c>
      <c r="C1110" t="s">
        <v>487</v>
      </c>
      <c r="D1110">
        <v>2018</v>
      </c>
      <c r="E1110" t="s">
        <v>1150</v>
      </c>
      <c r="F1110">
        <v>2370</v>
      </c>
      <c r="G1110">
        <v>1860</v>
      </c>
      <c r="H1110" s="4" t="s">
        <v>365</v>
      </c>
      <c r="I1110">
        <v>1998</v>
      </c>
      <c r="J1110">
        <v>1.7</v>
      </c>
      <c r="K1110">
        <v>39</v>
      </c>
      <c r="L1110" s="30">
        <f t="shared" si="368"/>
        <v>35.49</v>
      </c>
      <c r="M1110" s="30">
        <f t="shared" si="369"/>
        <v>34.32</v>
      </c>
      <c r="N1110" s="30">
        <f t="shared" si="370"/>
        <v>33.15</v>
      </c>
      <c r="O1110" s="30">
        <f t="shared" si="371"/>
        <v>31.980000000000004</v>
      </c>
      <c r="P1110">
        <v>168</v>
      </c>
      <c r="Q1110" s="7"/>
      <c r="R1110">
        <v>187</v>
      </c>
      <c r="S1110" s="14">
        <f t="shared" si="372"/>
        <v>151.51</v>
      </c>
      <c r="T1110" s="12">
        <f t="shared" si="373"/>
        <v>2545368</v>
      </c>
      <c r="U1110" s="12">
        <f t="shared" si="374"/>
        <v>15151</v>
      </c>
      <c r="V1110" s="7"/>
      <c r="W1110">
        <v>165</v>
      </c>
      <c r="X1110" s="14">
        <f t="shared" si="375"/>
        <v>130.68</v>
      </c>
      <c r="Y1110" s="12">
        <f t="shared" si="376"/>
        <v>2195424</v>
      </c>
      <c r="Z1110" s="12">
        <f t="shared" si="377"/>
        <v>13068</v>
      </c>
      <c r="AA1110" s="7"/>
      <c r="AB1110">
        <v>144</v>
      </c>
      <c r="AC1110" s="14">
        <f t="shared" si="378"/>
        <v>110.85</v>
      </c>
      <c r="AD1110" s="12">
        <f t="shared" si="379"/>
        <v>1862280</v>
      </c>
      <c r="AE1110" s="12">
        <f t="shared" si="380"/>
        <v>11085</v>
      </c>
      <c r="AF1110" s="7"/>
      <c r="AG1110">
        <v>122</v>
      </c>
      <c r="AH1110" s="14">
        <f t="shared" si="381"/>
        <v>90.02</v>
      </c>
      <c r="AI1110" s="12">
        <f t="shared" si="382"/>
        <v>1512335.9999999998</v>
      </c>
      <c r="AJ1110" s="12">
        <f t="shared" si="383"/>
        <v>9001.9999999999982</v>
      </c>
      <c r="AK1110" s="7"/>
      <c r="AL1110" s="12">
        <f t="shared" si="384"/>
        <v>8115408</v>
      </c>
      <c r="AM1110" s="12">
        <f t="shared" si="385"/>
        <v>48306</v>
      </c>
    </row>
    <row r="1111" spans="1:39" x14ac:dyDescent="0.25">
      <c r="A1111" t="s">
        <v>476</v>
      </c>
      <c r="B1111" t="s">
        <v>782</v>
      </c>
      <c r="C1111" t="s">
        <v>1038</v>
      </c>
      <c r="D1111">
        <v>2017</v>
      </c>
      <c r="E1111" t="s">
        <v>1145</v>
      </c>
      <c r="F1111">
        <v>2350</v>
      </c>
      <c r="G1111">
        <v>1860</v>
      </c>
      <c r="H1111" s="4" t="s">
        <v>10</v>
      </c>
      <c r="I1111">
        <v>1998</v>
      </c>
      <c r="J1111">
        <v>7.9</v>
      </c>
      <c r="K1111">
        <v>184</v>
      </c>
      <c r="L1111" s="30">
        <f t="shared" si="368"/>
        <v>167.44</v>
      </c>
      <c r="M1111" s="30">
        <f t="shared" si="369"/>
        <v>161.91999999999999</v>
      </c>
      <c r="N1111" s="30">
        <f t="shared" si="370"/>
        <v>156.4</v>
      </c>
      <c r="O1111" s="30">
        <f t="shared" si="371"/>
        <v>150.88000000000002</v>
      </c>
      <c r="P1111">
        <v>14</v>
      </c>
      <c r="Q1111" s="7"/>
      <c r="R1111">
        <v>187</v>
      </c>
      <c r="S1111" s="14">
        <f t="shared" si="372"/>
        <v>19.560000000000002</v>
      </c>
      <c r="T1111" s="12">
        <f t="shared" si="373"/>
        <v>27384.000000000004</v>
      </c>
      <c r="U1111" s="12">
        <f t="shared" si="374"/>
        <v>1956.0000000000002</v>
      </c>
      <c r="V1111" s="7"/>
      <c r="W1111">
        <v>165</v>
      </c>
      <c r="X1111" s="14">
        <f t="shared" si="375"/>
        <v>3.0800000000000125</v>
      </c>
      <c r="Y1111" s="12">
        <f t="shared" si="376"/>
        <v>4312.0000000000173</v>
      </c>
      <c r="Z1111" s="12">
        <f t="shared" si="377"/>
        <v>308.00000000000125</v>
      </c>
      <c r="AA1111" s="7"/>
      <c r="AB1111">
        <v>144</v>
      </c>
      <c r="AC1111" s="14">
        <f t="shared" si="378"/>
        <v>-12.400000000000006</v>
      </c>
      <c r="AD1111" s="12">
        <f t="shared" si="379"/>
        <v>-17360.000000000007</v>
      </c>
      <c r="AE1111" s="12">
        <f t="shared" si="380"/>
        <v>-1240.0000000000005</v>
      </c>
      <c r="AF1111" s="7"/>
      <c r="AG1111">
        <v>122</v>
      </c>
      <c r="AH1111" s="14">
        <f t="shared" si="381"/>
        <v>-28.880000000000024</v>
      </c>
      <c r="AI1111" s="12">
        <f t="shared" si="382"/>
        <v>-40432.000000000036</v>
      </c>
      <c r="AJ1111" s="12">
        <f t="shared" si="383"/>
        <v>-2888.0000000000027</v>
      </c>
      <c r="AK1111" s="7"/>
      <c r="AL1111" s="12">
        <f t="shared" si="384"/>
        <v>-26096.000000000025</v>
      </c>
      <c r="AM1111" s="12">
        <f t="shared" si="385"/>
        <v>-1864.0000000000018</v>
      </c>
    </row>
    <row r="1112" spans="1:39" x14ac:dyDescent="0.25">
      <c r="A1112" t="s">
        <v>476</v>
      </c>
      <c r="B1112" t="s">
        <v>782</v>
      </c>
      <c r="C1112" t="s">
        <v>1038</v>
      </c>
      <c r="D1112">
        <v>2017</v>
      </c>
      <c r="E1112" t="s">
        <v>1146</v>
      </c>
      <c r="F1112">
        <v>2350</v>
      </c>
      <c r="G1112">
        <v>1860</v>
      </c>
      <c r="H1112" s="4" t="s">
        <v>10</v>
      </c>
      <c r="I1112">
        <v>1998</v>
      </c>
      <c r="J1112">
        <v>7.9</v>
      </c>
      <c r="K1112">
        <v>184</v>
      </c>
      <c r="L1112" s="30">
        <f t="shared" si="368"/>
        <v>167.44</v>
      </c>
      <c r="M1112" s="30">
        <f t="shared" si="369"/>
        <v>161.91999999999999</v>
      </c>
      <c r="N1112" s="30">
        <f t="shared" si="370"/>
        <v>156.4</v>
      </c>
      <c r="O1112" s="30">
        <f t="shared" si="371"/>
        <v>150.88000000000002</v>
      </c>
      <c r="P1112">
        <v>34</v>
      </c>
      <c r="Q1112" s="7"/>
      <c r="R1112">
        <v>187</v>
      </c>
      <c r="S1112" s="14">
        <f t="shared" si="372"/>
        <v>19.560000000000002</v>
      </c>
      <c r="T1112" s="12">
        <f t="shared" si="373"/>
        <v>66504.000000000015</v>
      </c>
      <c r="U1112" s="12">
        <f t="shared" si="374"/>
        <v>1956.0000000000005</v>
      </c>
      <c r="V1112" s="7"/>
      <c r="W1112">
        <v>165</v>
      </c>
      <c r="X1112" s="14">
        <f t="shared" si="375"/>
        <v>3.0800000000000125</v>
      </c>
      <c r="Y1112" s="12">
        <f t="shared" si="376"/>
        <v>10472.000000000042</v>
      </c>
      <c r="Z1112" s="12">
        <f t="shared" si="377"/>
        <v>308.00000000000125</v>
      </c>
      <c r="AA1112" s="7"/>
      <c r="AB1112">
        <v>144</v>
      </c>
      <c r="AC1112" s="14">
        <f t="shared" si="378"/>
        <v>-12.400000000000006</v>
      </c>
      <c r="AD1112" s="12">
        <f t="shared" si="379"/>
        <v>-42160.000000000022</v>
      </c>
      <c r="AE1112" s="12">
        <f t="shared" si="380"/>
        <v>-1240.0000000000007</v>
      </c>
      <c r="AF1112" s="7"/>
      <c r="AG1112">
        <v>122</v>
      </c>
      <c r="AH1112" s="14">
        <f t="shared" si="381"/>
        <v>-28.880000000000024</v>
      </c>
      <c r="AI1112" s="12">
        <f t="shared" si="382"/>
        <v>-98192.000000000073</v>
      </c>
      <c r="AJ1112" s="12">
        <f t="shared" si="383"/>
        <v>-2888.0000000000023</v>
      </c>
      <c r="AK1112" s="7"/>
      <c r="AL1112" s="12">
        <f t="shared" si="384"/>
        <v>-63376.000000000029</v>
      </c>
      <c r="AM1112" s="12">
        <f t="shared" si="385"/>
        <v>-1864.0000000000009</v>
      </c>
    </row>
    <row r="1113" spans="1:39" x14ac:dyDescent="0.25">
      <c r="A1113" t="s">
        <v>476</v>
      </c>
      <c r="B1113" t="s">
        <v>782</v>
      </c>
      <c r="C1113" t="s">
        <v>1038</v>
      </c>
      <c r="D1113">
        <v>2017</v>
      </c>
      <c r="E1113" t="s">
        <v>1147</v>
      </c>
      <c r="F1113">
        <v>2350</v>
      </c>
      <c r="G1113">
        <v>1860</v>
      </c>
      <c r="H1113" s="4" t="s">
        <v>10</v>
      </c>
      <c r="I1113">
        <v>1998</v>
      </c>
      <c r="J1113">
        <v>7.9</v>
      </c>
      <c r="K1113">
        <v>184</v>
      </c>
      <c r="L1113" s="30">
        <f t="shared" si="368"/>
        <v>167.44</v>
      </c>
      <c r="M1113" s="30">
        <f t="shared" si="369"/>
        <v>161.91999999999999</v>
      </c>
      <c r="N1113" s="30">
        <f t="shared" si="370"/>
        <v>156.4</v>
      </c>
      <c r="O1113" s="30">
        <f t="shared" si="371"/>
        <v>150.88000000000002</v>
      </c>
      <c r="P1113">
        <v>4</v>
      </c>
      <c r="Q1113" s="7"/>
      <c r="R1113">
        <v>187</v>
      </c>
      <c r="S1113" s="14">
        <f t="shared" si="372"/>
        <v>19.560000000000002</v>
      </c>
      <c r="T1113" s="12">
        <f t="shared" si="373"/>
        <v>7824.0000000000009</v>
      </c>
      <c r="U1113" s="12">
        <f t="shared" si="374"/>
        <v>1956.0000000000002</v>
      </c>
      <c r="V1113" s="7"/>
      <c r="W1113">
        <v>165</v>
      </c>
      <c r="X1113" s="14">
        <f t="shared" si="375"/>
        <v>3.0800000000000125</v>
      </c>
      <c r="Y1113" s="12">
        <f t="shared" si="376"/>
        <v>1232.000000000005</v>
      </c>
      <c r="Z1113" s="12">
        <f t="shared" si="377"/>
        <v>308.00000000000125</v>
      </c>
      <c r="AA1113" s="7"/>
      <c r="AB1113">
        <v>144</v>
      </c>
      <c r="AC1113" s="14">
        <f t="shared" si="378"/>
        <v>-12.400000000000006</v>
      </c>
      <c r="AD1113" s="12">
        <f t="shared" si="379"/>
        <v>-4960.0000000000018</v>
      </c>
      <c r="AE1113" s="12">
        <f t="shared" si="380"/>
        <v>-1240.0000000000005</v>
      </c>
      <c r="AF1113" s="7"/>
      <c r="AG1113">
        <v>122</v>
      </c>
      <c r="AH1113" s="14">
        <f t="shared" si="381"/>
        <v>-28.880000000000024</v>
      </c>
      <c r="AI1113" s="12">
        <f t="shared" si="382"/>
        <v>-11552.000000000009</v>
      </c>
      <c r="AJ1113" s="12">
        <f t="shared" si="383"/>
        <v>-2888.0000000000023</v>
      </c>
      <c r="AK1113" s="7"/>
      <c r="AL1113" s="12">
        <f t="shared" si="384"/>
        <v>-7456.0000000000045</v>
      </c>
      <c r="AM1113" s="12">
        <f t="shared" si="385"/>
        <v>-1864.0000000000011</v>
      </c>
    </row>
    <row r="1114" spans="1:39" x14ac:dyDescent="0.25">
      <c r="A1114" t="s">
        <v>92</v>
      </c>
      <c r="B1114" t="s">
        <v>666</v>
      </c>
      <c r="C1114" t="s">
        <v>913</v>
      </c>
      <c r="D1114">
        <v>2018</v>
      </c>
      <c r="E1114" t="s">
        <v>1151</v>
      </c>
      <c r="F1114">
        <v>2510</v>
      </c>
      <c r="G1114">
        <v>1864</v>
      </c>
      <c r="H1114" s="4" t="s">
        <v>14</v>
      </c>
      <c r="I1114">
        <v>2199</v>
      </c>
      <c r="J1114">
        <v>7.5</v>
      </c>
      <c r="K1114">
        <v>198</v>
      </c>
      <c r="L1114" s="30">
        <f t="shared" si="368"/>
        <v>180.18</v>
      </c>
      <c r="M1114" s="30">
        <f t="shared" si="369"/>
        <v>174.24</v>
      </c>
      <c r="N1114" s="30">
        <f t="shared" si="370"/>
        <v>168.29999999999998</v>
      </c>
      <c r="O1114" s="30">
        <f t="shared" si="371"/>
        <v>162.36000000000001</v>
      </c>
      <c r="P1114">
        <v>246</v>
      </c>
      <c r="Q1114" s="7"/>
      <c r="R1114">
        <v>187</v>
      </c>
      <c r="S1114" s="14">
        <f t="shared" si="372"/>
        <v>6.8199999999999932</v>
      </c>
      <c r="T1114" s="12">
        <f t="shared" si="373"/>
        <v>167771.99999999985</v>
      </c>
      <c r="U1114" s="12">
        <f t="shared" si="374"/>
        <v>681.99999999999943</v>
      </c>
      <c r="V1114" s="7"/>
      <c r="W1114">
        <v>165</v>
      </c>
      <c r="X1114" s="14">
        <f t="shared" si="375"/>
        <v>-9.2400000000000091</v>
      </c>
      <c r="Y1114" s="12">
        <f t="shared" si="376"/>
        <v>-227304.00000000023</v>
      </c>
      <c r="Z1114" s="12">
        <f t="shared" si="377"/>
        <v>-924.00000000000091</v>
      </c>
      <c r="AA1114" s="7"/>
      <c r="AB1114">
        <v>144</v>
      </c>
      <c r="AC1114" s="14">
        <f t="shared" si="378"/>
        <v>-24.299999999999983</v>
      </c>
      <c r="AD1114" s="12">
        <f t="shared" si="379"/>
        <v>-597779.99999999953</v>
      </c>
      <c r="AE1114" s="12">
        <f t="shared" si="380"/>
        <v>-2429.9999999999982</v>
      </c>
      <c r="AF1114" s="7"/>
      <c r="AG1114">
        <v>122</v>
      </c>
      <c r="AH1114" s="14">
        <f t="shared" si="381"/>
        <v>-40.360000000000014</v>
      </c>
      <c r="AI1114" s="12">
        <f t="shared" si="382"/>
        <v>-992856.00000000035</v>
      </c>
      <c r="AJ1114" s="12">
        <f t="shared" si="383"/>
        <v>-4036.0000000000014</v>
      </c>
      <c r="AK1114" s="7"/>
      <c r="AL1114" s="12">
        <f t="shared" si="384"/>
        <v>-1650168.0000000005</v>
      </c>
      <c r="AM1114" s="12">
        <f t="shared" si="385"/>
        <v>-6708.0000000000018</v>
      </c>
    </row>
    <row r="1115" spans="1:39" x14ac:dyDescent="0.25">
      <c r="A1115" t="s">
        <v>92</v>
      </c>
      <c r="B1115" t="s">
        <v>666</v>
      </c>
      <c r="C1115" t="s">
        <v>913</v>
      </c>
      <c r="D1115">
        <v>2018</v>
      </c>
      <c r="E1115" t="s">
        <v>1152</v>
      </c>
      <c r="F1115">
        <v>2510</v>
      </c>
      <c r="G1115">
        <v>1864</v>
      </c>
      <c r="H1115" s="4" t="s">
        <v>14</v>
      </c>
      <c r="I1115">
        <v>2199</v>
      </c>
      <c r="J1115">
        <v>7.5</v>
      </c>
      <c r="K1115">
        <v>198</v>
      </c>
      <c r="L1115" s="30">
        <f t="shared" si="368"/>
        <v>180.18</v>
      </c>
      <c r="M1115" s="30">
        <f t="shared" si="369"/>
        <v>174.24</v>
      </c>
      <c r="N1115" s="30">
        <f t="shared" si="370"/>
        <v>168.29999999999998</v>
      </c>
      <c r="O1115" s="30">
        <f t="shared" si="371"/>
        <v>162.36000000000001</v>
      </c>
      <c r="P1115">
        <v>366</v>
      </c>
      <c r="Q1115" s="7"/>
      <c r="R1115">
        <v>187</v>
      </c>
      <c r="S1115" s="14">
        <f t="shared" si="372"/>
        <v>6.8199999999999932</v>
      </c>
      <c r="T1115" s="12">
        <f t="shared" si="373"/>
        <v>249611.99999999977</v>
      </c>
      <c r="U1115" s="12">
        <f t="shared" si="374"/>
        <v>681.99999999999932</v>
      </c>
      <c r="V1115" s="7"/>
      <c r="W1115">
        <v>165</v>
      </c>
      <c r="X1115" s="14">
        <f t="shared" si="375"/>
        <v>-9.2400000000000091</v>
      </c>
      <c r="Y1115" s="12">
        <f t="shared" si="376"/>
        <v>-338184.00000000035</v>
      </c>
      <c r="Z1115" s="12">
        <f t="shared" si="377"/>
        <v>-924.00000000000091</v>
      </c>
      <c r="AA1115" s="7"/>
      <c r="AB1115">
        <v>144</v>
      </c>
      <c r="AC1115" s="14">
        <f t="shared" si="378"/>
        <v>-24.299999999999983</v>
      </c>
      <c r="AD1115" s="12">
        <f t="shared" si="379"/>
        <v>-889379.99999999942</v>
      </c>
      <c r="AE1115" s="12">
        <f t="shared" si="380"/>
        <v>-2429.9999999999986</v>
      </c>
      <c r="AF1115" s="7"/>
      <c r="AG1115">
        <v>122</v>
      </c>
      <c r="AH1115" s="14">
        <f t="shared" si="381"/>
        <v>-40.360000000000014</v>
      </c>
      <c r="AI1115" s="12">
        <f t="shared" si="382"/>
        <v>-1477176.0000000005</v>
      </c>
      <c r="AJ1115" s="12">
        <f t="shared" si="383"/>
        <v>-4036.0000000000014</v>
      </c>
      <c r="AK1115" s="7"/>
      <c r="AL1115" s="12">
        <f t="shared" si="384"/>
        <v>-2455128.0000000009</v>
      </c>
      <c r="AM1115" s="12">
        <f t="shared" si="385"/>
        <v>-6708.0000000000027</v>
      </c>
    </row>
    <row r="1116" spans="1:39" x14ac:dyDescent="0.25">
      <c r="A1116" t="s">
        <v>92</v>
      </c>
      <c r="B1116" t="s">
        <v>666</v>
      </c>
      <c r="C1116" t="s">
        <v>913</v>
      </c>
      <c r="D1116">
        <v>2018</v>
      </c>
      <c r="E1116" t="s">
        <v>1153</v>
      </c>
      <c r="F1116">
        <v>2510</v>
      </c>
      <c r="G1116">
        <v>1864</v>
      </c>
      <c r="H1116" s="4" t="s">
        <v>14</v>
      </c>
      <c r="I1116">
        <v>2199</v>
      </c>
      <c r="J1116">
        <v>7.5</v>
      </c>
      <c r="K1116">
        <v>198</v>
      </c>
      <c r="L1116" s="30">
        <f t="shared" si="368"/>
        <v>180.18</v>
      </c>
      <c r="M1116" s="30">
        <f t="shared" si="369"/>
        <v>174.24</v>
      </c>
      <c r="N1116" s="30">
        <f t="shared" si="370"/>
        <v>168.29999999999998</v>
      </c>
      <c r="O1116" s="30">
        <f t="shared" si="371"/>
        <v>162.36000000000001</v>
      </c>
      <c r="P1116">
        <v>644</v>
      </c>
      <c r="Q1116" s="7"/>
      <c r="R1116">
        <v>187</v>
      </c>
      <c r="S1116" s="14">
        <f t="shared" si="372"/>
        <v>6.8199999999999932</v>
      </c>
      <c r="T1116" s="12">
        <f t="shared" si="373"/>
        <v>439207.99999999953</v>
      </c>
      <c r="U1116" s="12">
        <f t="shared" si="374"/>
        <v>681.99999999999932</v>
      </c>
      <c r="V1116" s="7"/>
      <c r="W1116">
        <v>165</v>
      </c>
      <c r="X1116" s="14">
        <f t="shared" si="375"/>
        <v>-9.2400000000000091</v>
      </c>
      <c r="Y1116" s="12">
        <f t="shared" si="376"/>
        <v>-595056.00000000058</v>
      </c>
      <c r="Z1116" s="12">
        <f t="shared" si="377"/>
        <v>-924.00000000000091</v>
      </c>
      <c r="AA1116" s="7"/>
      <c r="AB1116">
        <v>144</v>
      </c>
      <c r="AC1116" s="14">
        <f t="shared" si="378"/>
        <v>-24.299999999999983</v>
      </c>
      <c r="AD1116" s="12">
        <f t="shared" si="379"/>
        <v>-1564919.9999999991</v>
      </c>
      <c r="AE1116" s="12">
        <f t="shared" si="380"/>
        <v>-2429.9999999999986</v>
      </c>
      <c r="AF1116" s="7"/>
      <c r="AG1116">
        <v>122</v>
      </c>
      <c r="AH1116" s="14">
        <f t="shared" si="381"/>
        <v>-40.360000000000014</v>
      </c>
      <c r="AI1116" s="12">
        <f t="shared" si="382"/>
        <v>-2599184.0000000009</v>
      </c>
      <c r="AJ1116" s="12">
        <f t="shared" si="383"/>
        <v>-4036.0000000000014</v>
      </c>
      <c r="AK1116" s="7"/>
      <c r="AL1116" s="12">
        <f t="shared" si="384"/>
        <v>-4319952.0000000019</v>
      </c>
      <c r="AM1116" s="12">
        <f t="shared" si="385"/>
        <v>-6708.0000000000027</v>
      </c>
    </row>
    <row r="1117" spans="1:39" x14ac:dyDescent="0.25">
      <c r="A1117" t="s">
        <v>92</v>
      </c>
      <c r="B1117" t="s">
        <v>666</v>
      </c>
      <c r="C1117" t="s">
        <v>913</v>
      </c>
      <c r="D1117">
        <v>2018</v>
      </c>
      <c r="E1117" t="s">
        <v>1154</v>
      </c>
      <c r="F1117">
        <v>2510</v>
      </c>
      <c r="G1117">
        <v>1864</v>
      </c>
      <c r="H1117" s="4" t="s">
        <v>10</v>
      </c>
      <c r="I1117">
        <v>2359</v>
      </c>
      <c r="J1117">
        <v>9.3000000000000007</v>
      </c>
      <c r="K1117">
        <v>217</v>
      </c>
      <c r="L1117" s="30">
        <f t="shared" si="368"/>
        <v>197.47</v>
      </c>
      <c r="M1117" s="30">
        <f t="shared" si="369"/>
        <v>190.96</v>
      </c>
      <c r="N1117" s="30">
        <f t="shared" si="370"/>
        <v>184.45</v>
      </c>
      <c r="O1117" s="30">
        <f t="shared" si="371"/>
        <v>177.94000000000003</v>
      </c>
      <c r="P1117">
        <v>170</v>
      </c>
      <c r="Q1117" s="7"/>
      <c r="R1117">
        <v>187</v>
      </c>
      <c r="S1117" s="14">
        <f t="shared" si="372"/>
        <v>-10.469999999999999</v>
      </c>
      <c r="T1117" s="12">
        <f t="shared" si="373"/>
        <v>-177990</v>
      </c>
      <c r="U1117" s="12">
        <f t="shared" si="374"/>
        <v>-1047</v>
      </c>
      <c r="V1117" s="7"/>
      <c r="W1117">
        <v>165</v>
      </c>
      <c r="X1117" s="14">
        <f t="shared" si="375"/>
        <v>-25.960000000000008</v>
      </c>
      <c r="Y1117" s="12">
        <f t="shared" si="376"/>
        <v>-441320.00000000017</v>
      </c>
      <c r="Z1117" s="12">
        <f t="shared" si="377"/>
        <v>-2596.0000000000009</v>
      </c>
      <c r="AA1117" s="7"/>
      <c r="AB1117">
        <v>144</v>
      </c>
      <c r="AC1117" s="14">
        <f t="shared" si="378"/>
        <v>-40.449999999999989</v>
      </c>
      <c r="AD1117" s="12">
        <f t="shared" si="379"/>
        <v>-687649.99999999977</v>
      </c>
      <c r="AE1117" s="12">
        <f t="shared" si="380"/>
        <v>-4044.9999999999986</v>
      </c>
      <c r="AF1117" s="7"/>
      <c r="AG1117">
        <v>122</v>
      </c>
      <c r="AH1117" s="14">
        <f t="shared" si="381"/>
        <v>-55.940000000000026</v>
      </c>
      <c r="AI1117" s="12">
        <f t="shared" si="382"/>
        <v>-950980.00000000047</v>
      </c>
      <c r="AJ1117" s="12">
        <f t="shared" si="383"/>
        <v>-5594.0000000000027</v>
      </c>
      <c r="AK1117" s="7"/>
      <c r="AL1117" s="12">
        <f t="shared" si="384"/>
        <v>-2257940.0000000005</v>
      </c>
      <c r="AM1117" s="12">
        <f t="shared" si="385"/>
        <v>-13282.000000000004</v>
      </c>
    </row>
    <row r="1118" spans="1:39" x14ac:dyDescent="0.25">
      <c r="A1118" t="s">
        <v>92</v>
      </c>
      <c r="B1118" t="s">
        <v>666</v>
      </c>
      <c r="C1118" t="s">
        <v>913</v>
      </c>
      <c r="D1118">
        <v>2019</v>
      </c>
      <c r="E1118" t="s">
        <v>2019</v>
      </c>
      <c r="F1118">
        <v>2510</v>
      </c>
      <c r="G1118">
        <v>1864</v>
      </c>
      <c r="H1118" s="4" t="s">
        <v>10</v>
      </c>
      <c r="I1118">
        <v>2359</v>
      </c>
      <c r="J1118">
        <v>9.3000000000000007</v>
      </c>
      <c r="K1118">
        <v>217</v>
      </c>
      <c r="L1118" s="30">
        <f t="shared" si="368"/>
        <v>197.47</v>
      </c>
      <c r="M1118" s="30">
        <f t="shared" si="369"/>
        <v>190.96</v>
      </c>
      <c r="N1118" s="30">
        <f t="shared" si="370"/>
        <v>184.45</v>
      </c>
      <c r="O1118" s="30">
        <f t="shared" si="371"/>
        <v>177.94000000000003</v>
      </c>
      <c r="P1118">
        <v>58</v>
      </c>
      <c r="Q1118" s="7"/>
      <c r="R1118">
        <v>187</v>
      </c>
      <c r="S1118" s="14">
        <f t="shared" si="372"/>
        <v>-10.469999999999999</v>
      </c>
      <c r="T1118" s="12">
        <f t="shared" si="373"/>
        <v>-60726</v>
      </c>
      <c r="U1118" s="12">
        <f t="shared" si="374"/>
        <v>-1047</v>
      </c>
      <c r="V1118" s="7"/>
      <c r="W1118">
        <v>165</v>
      </c>
      <c r="X1118" s="14">
        <f t="shared" si="375"/>
        <v>-25.960000000000008</v>
      </c>
      <c r="Y1118" s="12">
        <f t="shared" si="376"/>
        <v>-150568.00000000006</v>
      </c>
      <c r="Z1118" s="12">
        <f t="shared" si="377"/>
        <v>-2596.0000000000009</v>
      </c>
      <c r="AA1118" s="7"/>
      <c r="AB1118">
        <v>144</v>
      </c>
      <c r="AC1118" s="14">
        <f t="shared" si="378"/>
        <v>-40.449999999999989</v>
      </c>
      <c r="AD1118" s="12">
        <f t="shared" si="379"/>
        <v>-234609.99999999994</v>
      </c>
      <c r="AE1118" s="12">
        <f t="shared" si="380"/>
        <v>-4044.9999999999991</v>
      </c>
      <c r="AF1118" s="7"/>
      <c r="AG1118">
        <v>122</v>
      </c>
      <c r="AH1118" s="14">
        <f t="shared" si="381"/>
        <v>-55.940000000000026</v>
      </c>
      <c r="AI1118" s="12">
        <f t="shared" si="382"/>
        <v>-324452.00000000012</v>
      </c>
      <c r="AJ1118" s="12">
        <f t="shared" si="383"/>
        <v>-5594.0000000000018</v>
      </c>
      <c r="AK1118" s="7"/>
      <c r="AL1118" s="12">
        <f t="shared" si="384"/>
        <v>-770356</v>
      </c>
      <c r="AM1118" s="12">
        <f t="shared" si="385"/>
        <v>-13282</v>
      </c>
    </row>
    <row r="1119" spans="1:39" x14ac:dyDescent="0.25">
      <c r="A1119" t="s">
        <v>192</v>
      </c>
      <c r="B1119" t="s">
        <v>902</v>
      </c>
      <c r="C1119" t="s">
        <v>1086</v>
      </c>
      <c r="D1119">
        <v>2016</v>
      </c>
      <c r="E1119" t="s">
        <v>2020</v>
      </c>
      <c r="F1119">
        <v>2555</v>
      </c>
      <c r="G1119">
        <v>1865</v>
      </c>
      <c r="H1119" s="4" t="s">
        <v>10</v>
      </c>
      <c r="I1119">
        <v>4395</v>
      </c>
      <c r="J1119">
        <v>8.3000000000000007</v>
      </c>
      <c r="K1119">
        <v>155</v>
      </c>
      <c r="L1119" s="30">
        <f t="shared" si="368"/>
        <v>141.05000000000001</v>
      </c>
      <c r="M1119" s="30">
        <f t="shared" si="369"/>
        <v>136.4</v>
      </c>
      <c r="N1119" s="30">
        <f t="shared" si="370"/>
        <v>131.75</v>
      </c>
      <c r="O1119" s="30">
        <f t="shared" si="371"/>
        <v>127.10000000000001</v>
      </c>
      <c r="P1119">
        <v>2</v>
      </c>
      <c r="Q1119" s="7"/>
      <c r="R1119">
        <v>187</v>
      </c>
      <c r="S1119" s="14">
        <f t="shared" si="372"/>
        <v>45.949999999999989</v>
      </c>
      <c r="T1119" s="12">
        <f t="shared" si="373"/>
        <v>9189.9999999999982</v>
      </c>
      <c r="U1119" s="12">
        <f t="shared" si="374"/>
        <v>4594.9999999999991</v>
      </c>
      <c r="V1119" s="7"/>
      <c r="W1119">
        <v>165</v>
      </c>
      <c r="X1119" s="14">
        <f t="shared" si="375"/>
        <v>28.599999999999994</v>
      </c>
      <c r="Y1119" s="12">
        <f t="shared" si="376"/>
        <v>5719.9999999999991</v>
      </c>
      <c r="Z1119" s="12">
        <f t="shared" si="377"/>
        <v>2859.9999999999995</v>
      </c>
      <c r="AA1119" s="7"/>
      <c r="AB1119">
        <v>144</v>
      </c>
      <c r="AC1119" s="14">
        <f t="shared" si="378"/>
        <v>12.25</v>
      </c>
      <c r="AD1119" s="12">
        <f t="shared" si="379"/>
        <v>2450</v>
      </c>
      <c r="AE1119" s="12">
        <f t="shared" si="380"/>
        <v>1225</v>
      </c>
      <c r="AF1119" s="7"/>
      <c r="AG1119">
        <v>122</v>
      </c>
      <c r="AH1119" s="14">
        <f t="shared" si="381"/>
        <v>-5.1000000000000085</v>
      </c>
      <c r="AI1119" s="12">
        <f t="shared" si="382"/>
        <v>-1020.0000000000017</v>
      </c>
      <c r="AJ1119" s="12">
        <f t="shared" si="383"/>
        <v>-510.00000000000085</v>
      </c>
      <c r="AK1119" s="7"/>
      <c r="AL1119" s="12">
        <f t="shared" si="384"/>
        <v>16339.999999999996</v>
      </c>
      <c r="AM1119" s="12">
        <f t="shared" si="385"/>
        <v>8169.9999999999982</v>
      </c>
    </row>
    <row r="1120" spans="1:39" x14ac:dyDescent="0.25">
      <c r="A1120" t="s">
        <v>476</v>
      </c>
      <c r="B1120" t="s">
        <v>38</v>
      </c>
      <c r="C1120" t="s">
        <v>1157</v>
      </c>
      <c r="D1120">
        <v>2016</v>
      </c>
      <c r="E1120" t="s">
        <v>1158</v>
      </c>
      <c r="F1120">
        <v>2320</v>
      </c>
      <c r="G1120">
        <v>1865</v>
      </c>
      <c r="H1120" s="4" t="s">
        <v>10</v>
      </c>
      <c r="I1120">
        <v>4969</v>
      </c>
      <c r="J1120">
        <v>11.3</v>
      </c>
      <c r="K1120">
        <v>262</v>
      </c>
      <c r="L1120" s="30">
        <f t="shared" si="368"/>
        <v>238.42000000000002</v>
      </c>
      <c r="M1120" s="30">
        <f t="shared" si="369"/>
        <v>230.56</v>
      </c>
      <c r="N1120" s="30">
        <f t="shared" si="370"/>
        <v>222.7</v>
      </c>
      <c r="O1120" s="30">
        <f t="shared" si="371"/>
        <v>214.84</v>
      </c>
      <c r="P1120">
        <v>2</v>
      </c>
      <c r="Q1120" s="7"/>
      <c r="R1120">
        <v>187</v>
      </c>
      <c r="S1120" s="14">
        <f t="shared" si="372"/>
        <v>-51.420000000000016</v>
      </c>
      <c r="T1120" s="12">
        <f t="shared" si="373"/>
        <v>-10284.000000000004</v>
      </c>
      <c r="U1120" s="12">
        <f t="shared" si="374"/>
        <v>-5142.0000000000018</v>
      </c>
      <c r="V1120" s="7"/>
      <c r="W1120">
        <v>165</v>
      </c>
      <c r="X1120" s="14">
        <f t="shared" si="375"/>
        <v>-65.56</v>
      </c>
      <c r="Y1120" s="12">
        <f t="shared" si="376"/>
        <v>-13112</v>
      </c>
      <c r="Z1120" s="12">
        <f t="shared" si="377"/>
        <v>-6556</v>
      </c>
      <c r="AA1120" s="7"/>
      <c r="AB1120">
        <v>144</v>
      </c>
      <c r="AC1120" s="14">
        <f t="shared" si="378"/>
        <v>-78.699999999999989</v>
      </c>
      <c r="AD1120" s="12">
        <f t="shared" si="379"/>
        <v>-15739.999999999998</v>
      </c>
      <c r="AE1120" s="12">
        <f t="shared" si="380"/>
        <v>-7869.9999999999991</v>
      </c>
      <c r="AF1120" s="7"/>
      <c r="AG1120">
        <v>122</v>
      </c>
      <c r="AH1120" s="14">
        <f t="shared" si="381"/>
        <v>-92.84</v>
      </c>
      <c r="AI1120" s="12">
        <f t="shared" si="382"/>
        <v>-18568</v>
      </c>
      <c r="AJ1120" s="12">
        <f t="shared" si="383"/>
        <v>-9284</v>
      </c>
      <c r="AK1120" s="7"/>
      <c r="AL1120" s="12">
        <f t="shared" si="384"/>
        <v>-57704</v>
      </c>
      <c r="AM1120" s="12">
        <f t="shared" si="385"/>
        <v>-28852</v>
      </c>
    </row>
    <row r="1121" spans="1:39" x14ac:dyDescent="0.25">
      <c r="A1121" t="s">
        <v>476</v>
      </c>
      <c r="B1121" t="s">
        <v>38</v>
      </c>
      <c r="C1121" t="s">
        <v>1157</v>
      </c>
      <c r="D1121">
        <v>2018</v>
      </c>
      <c r="E1121" t="s">
        <v>1159</v>
      </c>
      <c r="F1121">
        <v>2320</v>
      </c>
      <c r="G1121">
        <v>1865</v>
      </c>
      <c r="H1121" s="4" t="s">
        <v>10</v>
      </c>
      <c r="I1121">
        <v>4969</v>
      </c>
      <c r="J1121">
        <v>11.3</v>
      </c>
      <c r="K1121">
        <v>262</v>
      </c>
      <c r="L1121" s="30">
        <f t="shared" si="368"/>
        <v>238.42000000000002</v>
      </c>
      <c r="M1121" s="30">
        <f t="shared" si="369"/>
        <v>230.56</v>
      </c>
      <c r="N1121" s="30">
        <f t="shared" si="370"/>
        <v>222.7</v>
      </c>
      <c r="O1121" s="30">
        <f t="shared" si="371"/>
        <v>214.84</v>
      </c>
      <c r="P1121">
        <v>4</v>
      </c>
      <c r="Q1121" s="7"/>
      <c r="R1121">
        <v>187</v>
      </c>
      <c r="S1121" s="14">
        <f t="shared" si="372"/>
        <v>-51.420000000000016</v>
      </c>
      <c r="T1121" s="12">
        <f t="shared" si="373"/>
        <v>-20568.000000000007</v>
      </c>
      <c r="U1121" s="12">
        <f t="shared" si="374"/>
        <v>-5142.0000000000018</v>
      </c>
      <c r="V1121" s="7"/>
      <c r="W1121">
        <v>165</v>
      </c>
      <c r="X1121" s="14">
        <f t="shared" si="375"/>
        <v>-65.56</v>
      </c>
      <c r="Y1121" s="12">
        <f t="shared" si="376"/>
        <v>-26224</v>
      </c>
      <c r="Z1121" s="12">
        <f t="shared" si="377"/>
        <v>-6556</v>
      </c>
      <c r="AA1121" s="7"/>
      <c r="AB1121">
        <v>144</v>
      </c>
      <c r="AC1121" s="14">
        <f t="shared" si="378"/>
        <v>-78.699999999999989</v>
      </c>
      <c r="AD1121" s="12">
        <f t="shared" si="379"/>
        <v>-31479.999999999996</v>
      </c>
      <c r="AE1121" s="12">
        <f t="shared" si="380"/>
        <v>-7869.9999999999991</v>
      </c>
      <c r="AF1121" s="7"/>
      <c r="AG1121">
        <v>122</v>
      </c>
      <c r="AH1121" s="14">
        <f t="shared" si="381"/>
        <v>-92.84</v>
      </c>
      <c r="AI1121" s="12">
        <f t="shared" si="382"/>
        <v>-37136</v>
      </c>
      <c r="AJ1121" s="12">
        <f t="shared" si="383"/>
        <v>-9284</v>
      </c>
      <c r="AK1121" s="7"/>
      <c r="AL1121" s="12">
        <f t="shared" si="384"/>
        <v>-115408</v>
      </c>
      <c r="AM1121" s="12">
        <f t="shared" si="385"/>
        <v>-28852</v>
      </c>
    </row>
    <row r="1122" spans="1:39" x14ac:dyDescent="0.25">
      <c r="A1122" t="s">
        <v>739</v>
      </c>
      <c r="B1122" t="s">
        <v>209</v>
      </c>
      <c r="C1122" t="s">
        <v>740</v>
      </c>
      <c r="D1122">
        <v>2018</v>
      </c>
      <c r="E1122" t="s">
        <v>1156</v>
      </c>
      <c r="F1122">
        <v>2950</v>
      </c>
      <c r="G1122">
        <v>1865</v>
      </c>
      <c r="H1122" s="4" t="s">
        <v>14</v>
      </c>
      <c r="I1122">
        <v>2999</v>
      </c>
      <c r="J1122">
        <v>7.8</v>
      </c>
      <c r="K1122">
        <v>207</v>
      </c>
      <c r="L1122" s="30">
        <f t="shared" si="368"/>
        <v>188.37</v>
      </c>
      <c r="M1122" s="30">
        <f t="shared" si="369"/>
        <v>182.16</v>
      </c>
      <c r="N1122" s="30">
        <f t="shared" si="370"/>
        <v>175.95</v>
      </c>
      <c r="O1122" s="30">
        <f t="shared" si="371"/>
        <v>169.74</v>
      </c>
      <c r="P1122">
        <v>126</v>
      </c>
      <c r="Q1122" s="7"/>
      <c r="R1122">
        <v>187</v>
      </c>
      <c r="S1122" s="14">
        <f t="shared" si="372"/>
        <v>-1.3700000000000045</v>
      </c>
      <c r="T1122" s="12">
        <f t="shared" si="373"/>
        <v>-17262.000000000058</v>
      </c>
      <c r="U1122" s="12">
        <f t="shared" si="374"/>
        <v>-137.00000000000045</v>
      </c>
      <c r="V1122" s="7"/>
      <c r="W1122">
        <v>165</v>
      </c>
      <c r="X1122" s="14">
        <f t="shared" si="375"/>
        <v>-17.159999999999997</v>
      </c>
      <c r="Y1122" s="12">
        <f t="shared" si="376"/>
        <v>-216215.99999999994</v>
      </c>
      <c r="Z1122" s="12">
        <f t="shared" si="377"/>
        <v>-1715.9999999999995</v>
      </c>
      <c r="AA1122" s="7"/>
      <c r="AB1122">
        <v>144</v>
      </c>
      <c r="AC1122" s="14">
        <f t="shared" si="378"/>
        <v>-31.949999999999989</v>
      </c>
      <c r="AD1122" s="12">
        <f t="shared" si="379"/>
        <v>-402569.99999999983</v>
      </c>
      <c r="AE1122" s="12">
        <f t="shared" si="380"/>
        <v>-3194.9999999999986</v>
      </c>
      <c r="AF1122" s="7"/>
      <c r="AG1122">
        <v>122</v>
      </c>
      <c r="AH1122" s="14">
        <f t="shared" si="381"/>
        <v>-47.740000000000009</v>
      </c>
      <c r="AI1122" s="12">
        <f t="shared" si="382"/>
        <v>-601524.00000000012</v>
      </c>
      <c r="AJ1122" s="12">
        <f t="shared" si="383"/>
        <v>-4774.0000000000009</v>
      </c>
      <c r="AK1122" s="7"/>
      <c r="AL1122" s="12">
        <f t="shared" si="384"/>
        <v>-1237572</v>
      </c>
      <c r="AM1122" s="12">
        <f t="shared" si="385"/>
        <v>-9822</v>
      </c>
    </row>
    <row r="1123" spans="1:39" x14ac:dyDescent="0.25">
      <c r="A1123" t="s">
        <v>739</v>
      </c>
      <c r="B1123" t="s">
        <v>209</v>
      </c>
      <c r="C1123" t="s">
        <v>740</v>
      </c>
      <c r="D1123">
        <v>2019</v>
      </c>
      <c r="E1123" t="s">
        <v>2021</v>
      </c>
      <c r="F1123">
        <v>2950</v>
      </c>
      <c r="G1123">
        <v>1865</v>
      </c>
      <c r="H1123" s="4" t="s">
        <v>14</v>
      </c>
      <c r="I1123">
        <v>2999</v>
      </c>
      <c r="J1123">
        <v>7.4</v>
      </c>
      <c r="K1123">
        <v>196</v>
      </c>
      <c r="L1123" s="30">
        <f t="shared" si="368"/>
        <v>178.36</v>
      </c>
      <c r="M1123" s="30">
        <f t="shared" si="369"/>
        <v>172.48</v>
      </c>
      <c r="N1123" s="30">
        <f t="shared" si="370"/>
        <v>166.6</v>
      </c>
      <c r="O1123" s="30">
        <f t="shared" si="371"/>
        <v>160.72</v>
      </c>
      <c r="P1123">
        <v>6</v>
      </c>
      <c r="Q1123" s="7"/>
      <c r="R1123">
        <v>187</v>
      </c>
      <c r="S1123" s="14">
        <f t="shared" si="372"/>
        <v>8.6399999999999864</v>
      </c>
      <c r="T1123" s="12">
        <f t="shared" si="373"/>
        <v>5183.9999999999918</v>
      </c>
      <c r="U1123" s="12">
        <f t="shared" si="374"/>
        <v>863.99999999999864</v>
      </c>
      <c r="V1123" s="7"/>
      <c r="W1123">
        <v>165</v>
      </c>
      <c r="X1123" s="14">
        <f t="shared" si="375"/>
        <v>-7.4799999999999898</v>
      </c>
      <c r="Y1123" s="12">
        <f t="shared" si="376"/>
        <v>-4487.9999999999936</v>
      </c>
      <c r="Z1123" s="12">
        <f t="shared" si="377"/>
        <v>-747.99999999999898</v>
      </c>
      <c r="AA1123" s="7"/>
      <c r="AB1123">
        <v>144</v>
      </c>
      <c r="AC1123" s="14">
        <f t="shared" si="378"/>
        <v>-22.599999999999994</v>
      </c>
      <c r="AD1123" s="12">
        <f t="shared" si="379"/>
        <v>-13559.999999999996</v>
      </c>
      <c r="AE1123" s="12">
        <f t="shared" si="380"/>
        <v>-2259.9999999999995</v>
      </c>
      <c r="AF1123" s="7"/>
      <c r="AG1123">
        <v>122</v>
      </c>
      <c r="AH1123" s="14">
        <f t="shared" si="381"/>
        <v>-38.72</v>
      </c>
      <c r="AI1123" s="12">
        <f t="shared" si="382"/>
        <v>-23232</v>
      </c>
      <c r="AJ1123" s="12">
        <f t="shared" si="383"/>
        <v>-3872</v>
      </c>
      <c r="AK1123" s="7"/>
      <c r="AL1123" s="12">
        <f t="shared" si="384"/>
        <v>-36096</v>
      </c>
      <c r="AM1123" s="12">
        <f t="shared" si="385"/>
        <v>-6016</v>
      </c>
    </row>
    <row r="1124" spans="1:39" x14ac:dyDescent="0.25">
      <c r="A1124" t="s">
        <v>739</v>
      </c>
      <c r="B1124" t="s">
        <v>209</v>
      </c>
      <c r="C1124" t="s">
        <v>740</v>
      </c>
      <c r="D1124">
        <v>2019</v>
      </c>
      <c r="E1124" t="s">
        <v>2022</v>
      </c>
      <c r="F1124">
        <v>2950</v>
      </c>
      <c r="G1124">
        <v>1865</v>
      </c>
      <c r="H1124" s="4" t="s">
        <v>14</v>
      </c>
      <c r="I1124">
        <v>2999</v>
      </c>
      <c r="J1124">
        <v>7.7</v>
      </c>
      <c r="K1124">
        <v>203</v>
      </c>
      <c r="L1124" s="30">
        <f t="shared" si="368"/>
        <v>184.73000000000002</v>
      </c>
      <c r="M1124" s="30">
        <f t="shared" si="369"/>
        <v>178.64000000000001</v>
      </c>
      <c r="N1124" s="30">
        <f t="shared" si="370"/>
        <v>172.54999999999998</v>
      </c>
      <c r="O1124" s="30">
        <f t="shared" si="371"/>
        <v>166.46</v>
      </c>
      <c r="P1124">
        <v>2</v>
      </c>
      <c r="Q1124" s="7"/>
      <c r="R1124">
        <v>187</v>
      </c>
      <c r="S1124" s="14">
        <f t="shared" si="372"/>
        <v>2.2699999999999818</v>
      </c>
      <c r="T1124" s="12">
        <f t="shared" si="373"/>
        <v>453.99999999999636</v>
      </c>
      <c r="U1124" s="12">
        <f t="shared" si="374"/>
        <v>226.99999999999818</v>
      </c>
      <c r="V1124" s="7"/>
      <c r="W1124">
        <v>165</v>
      </c>
      <c r="X1124" s="14">
        <f t="shared" si="375"/>
        <v>-13.640000000000015</v>
      </c>
      <c r="Y1124" s="12">
        <f t="shared" si="376"/>
        <v>-2728.0000000000027</v>
      </c>
      <c r="Z1124" s="12">
        <f t="shared" si="377"/>
        <v>-1364.0000000000014</v>
      </c>
      <c r="AA1124" s="7"/>
      <c r="AB1124">
        <v>144</v>
      </c>
      <c r="AC1124" s="14">
        <f t="shared" si="378"/>
        <v>-28.549999999999983</v>
      </c>
      <c r="AD1124" s="12">
        <f t="shared" si="379"/>
        <v>-5709.9999999999964</v>
      </c>
      <c r="AE1124" s="12">
        <f t="shared" si="380"/>
        <v>-2854.9999999999982</v>
      </c>
      <c r="AF1124" s="7"/>
      <c r="AG1124">
        <v>122</v>
      </c>
      <c r="AH1124" s="14">
        <f t="shared" si="381"/>
        <v>-44.460000000000008</v>
      </c>
      <c r="AI1124" s="12">
        <f t="shared" si="382"/>
        <v>-8892.0000000000018</v>
      </c>
      <c r="AJ1124" s="12">
        <f t="shared" si="383"/>
        <v>-4446.0000000000009</v>
      </c>
      <c r="AK1124" s="7"/>
      <c r="AL1124" s="12">
        <f t="shared" si="384"/>
        <v>-16876.000000000004</v>
      </c>
      <c r="AM1124" s="12">
        <f t="shared" si="385"/>
        <v>-8438.0000000000018</v>
      </c>
    </row>
    <row r="1125" spans="1:39" x14ac:dyDescent="0.25">
      <c r="A1125" t="s">
        <v>739</v>
      </c>
      <c r="B1125" t="s">
        <v>209</v>
      </c>
      <c r="C1125" t="s">
        <v>740</v>
      </c>
      <c r="D1125">
        <v>2019</v>
      </c>
      <c r="E1125" t="s">
        <v>2023</v>
      </c>
      <c r="F1125">
        <v>2950</v>
      </c>
      <c r="G1125">
        <v>1865</v>
      </c>
      <c r="H1125" s="4" t="s">
        <v>14</v>
      </c>
      <c r="I1125">
        <v>2999</v>
      </c>
      <c r="J1125">
        <v>7.8</v>
      </c>
      <c r="K1125">
        <v>207</v>
      </c>
      <c r="L1125" s="30">
        <f t="shared" si="368"/>
        <v>188.37</v>
      </c>
      <c r="M1125" s="30">
        <f t="shared" si="369"/>
        <v>182.16</v>
      </c>
      <c r="N1125" s="30">
        <f t="shared" si="370"/>
        <v>175.95</v>
      </c>
      <c r="O1125" s="30">
        <f t="shared" si="371"/>
        <v>169.74</v>
      </c>
      <c r="P1125">
        <v>122</v>
      </c>
      <c r="Q1125" s="7"/>
      <c r="R1125">
        <v>187</v>
      </c>
      <c r="S1125" s="14">
        <f t="shared" si="372"/>
        <v>-1.3700000000000045</v>
      </c>
      <c r="T1125" s="12">
        <f t="shared" si="373"/>
        <v>-16714.000000000055</v>
      </c>
      <c r="U1125" s="12">
        <f t="shared" si="374"/>
        <v>-137.00000000000045</v>
      </c>
      <c r="V1125" s="7"/>
      <c r="W1125">
        <v>165</v>
      </c>
      <c r="X1125" s="14">
        <f t="shared" si="375"/>
        <v>-17.159999999999997</v>
      </c>
      <c r="Y1125" s="12">
        <f t="shared" si="376"/>
        <v>-209351.99999999994</v>
      </c>
      <c r="Z1125" s="12">
        <f t="shared" si="377"/>
        <v>-1715.9999999999995</v>
      </c>
      <c r="AA1125" s="7"/>
      <c r="AB1125">
        <v>144</v>
      </c>
      <c r="AC1125" s="14">
        <f t="shared" si="378"/>
        <v>-31.949999999999989</v>
      </c>
      <c r="AD1125" s="12">
        <f t="shared" si="379"/>
        <v>-389789.99999999988</v>
      </c>
      <c r="AE1125" s="12">
        <f t="shared" si="380"/>
        <v>-3194.9999999999991</v>
      </c>
      <c r="AF1125" s="7"/>
      <c r="AG1125">
        <v>122</v>
      </c>
      <c r="AH1125" s="14">
        <f t="shared" si="381"/>
        <v>-47.740000000000009</v>
      </c>
      <c r="AI1125" s="12">
        <f t="shared" si="382"/>
        <v>-582428.00000000012</v>
      </c>
      <c r="AJ1125" s="12">
        <f t="shared" si="383"/>
        <v>-4774.0000000000009</v>
      </c>
      <c r="AK1125" s="7"/>
      <c r="AL1125" s="12">
        <f t="shared" si="384"/>
        <v>-1198284</v>
      </c>
      <c r="AM1125" s="12">
        <f t="shared" si="385"/>
        <v>-9822</v>
      </c>
    </row>
    <row r="1126" spans="1:39" x14ac:dyDescent="0.25">
      <c r="A1126" t="s">
        <v>49</v>
      </c>
      <c r="B1126" t="s">
        <v>48</v>
      </c>
      <c r="C1126" t="s">
        <v>758</v>
      </c>
      <c r="D1126">
        <v>2018</v>
      </c>
      <c r="E1126" t="s">
        <v>1155</v>
      </c>
      <c r="F1126">
        <v>3150</v>
      </c>
      <c r="G1126">
        <v>1865</v>
      </c>
      <c r="H1126" s="4" t="s">
        <v>14</v>
      </c>
      <c r="I1126">
        <v>2776</v>
      </c>
      <c r="J1126">
        <v>8.6</v>
      </c>
      <c r="K1126">
        <v>224</v>
      </c>
      <c r="L1126" s="30">
        <f t="shared" si="368"/>
        <v>203.84</v>
      </c>
      <c r="M1126" s="30">
        <f t="shared" si="369"/>
        <v>197.12</v>
      </c>
      <c r="N1126" s="30">
        <f t="shared" si="370"/>
        <v>190.4</v>
      </c>
      <c r="O1126" s="30">
        <f t="shared" si="371"/>
        <v>183.68</v>
      </c>
      <c r="P1126">
        <v>38</v>
      </c>
      <c r="Q1126" s="7"/>
      <c r="R1126">
        <v>187</v>
      </c>
      <c r="S1126" s="14">
        <f t="shared" si="372"/>
        <v>-16.840000000000003</v>
      </c>
      <c r="T1126" s="12">
        <f t="shared" si="373"/>
        <v>-63992.000000000007</v>
      </c>
      <c r="U1126" s="12">
        <f t="shared" si="374"/>
        <v>-1684.0000000000002</v>
      </c>
      <c r="V1126" s="7"/>
      <c r="W1126">
        <v>165</v>
      </c>
      <c r="X1126" s="14">
        <f t="shared" si="375"/>
        <v>-32.120000000000005</v>
      </c>
      <c r="Y1126" s="12">
        <f t="shared" si="376"/>
        <v>-122056.00000000001</v>
      </c>
      <c r="Z1126" s="12">
        <f t="shared" si="377"/>
        <v>-3212.0000000000005</v>
      </c>
      <c r="AA1126" s="7"/>
      <c r="AB1126">
        <v>144</v>
      </c>
      <c r="AC1126" s="14">
        <f t="shared" si="378"/>
        <v>-46.400000000000006</v>
      </c>
      <c r="AD1126" s="12">
        <f t="shared" si="379"/>
        <v>-176320.00000000003</v>
      </c>
      <c r="AE1126" s="12">
        <f t="shared" si="380"/>
        <v>-4640.0000000000009</v>
      </c>
      <c r="AF1126" s="7"/>
      <c r="AG1126">
        <v>122</v>
      </c>
      <c r="AH1126" s="14">
        <f t="shared" si="381"/>
        <v>-61.680000000000007</v>
      </c>
      <c r="AI1126" s="12">
        <f t="shared" si="382"/>
        <v>-234384</v>
      </c>
      <c r="AJ1126" s="12">
        <f t="shared" si="383"/>
        <v>-6168</v>
      </c>
      <c r="AK1126" s="7"/>
      <c r="AL1126" s="12">
        <f t="shared" si="384"/>
        <v>-596752</v>
      </c>
      <c r="AM1126" s="12">
        <f t="shared" si="385"/>
        <v>-15704</v>
      </c>
    </row>
    <row r="1127" spans="1:39" x14ac:dyDescent="0.25">
      <c r="A1127" t="s">
        <v>49</v>
      </c>
      <c r="B1127" t="s">
        <v>48</v>
      </c>
      <c r="C1127" t="s">
        <v>758</v>
      </c>
      <c r="D1127">
        <v>2019</v>
      </c>
      <c r="E1127" t="s">
        <v>2024</v>
      </c>
      <c r="F1127">
        <v>3150</v>
      </c>
      <c r="G1127">
        <v>1865</v>
      </c>
      <c r="H1127" s="4" t="s">
        <v>14</v>
      </c>
      <c r="I1127">
        <v>2776</v>
      </c>
      <c r="J1127">
        <v>8.6</v>
      </c>
      <c r="K1127">
        <v>224</v>
      </c>
      <c r="L1127" s="30">
        <f t="shared" si="368"/>
        <v>203.84</v>
      </c>
      <c r="M1127" s="30">
        <f t="shared" si="369"/>
        <v>197.12</v>
      </c>
      <c r="N1127" s="30">
        <f t="shared" si="370"/>
        <v>190.4</v>
      </c>
      <c r="O1127" s="30">
        <f t="shared" si="371"/>
        <v>183.68</v>
      </c>
      <c r="P1127">
        <v>30</v>
      </c>
      <c r="Q1127" s="7"/>
      <c r="R1127">
        <v>187</v>
      </c>
      <c r="S1127" s="14">
        <f t="shared" si="372"/>
        <v>-16.840000000000003</v>
      </c>
      <c r="T1127" s="12">
        <f t="shared" si="373"/>
        <v>-50520.000000000007</v>
      </c>
      <c r="U1127" s="12">
        <f t="shared" si="374"/>
        <v>-1684.0000000000002</v>
      </c>
      <c r="V1127" s="7"/>
      <c r="W1127">
        <v>165</v>
      </c>
      <c r="X1127" s="14">
        <f t="shared" si="375"/>
        <v>-32.120000000000005</v>
      </c>
      <c r="Y1127" s="12">
        <f t="shared" si="376"/>
        <v>-96360.000000000015</v>
      </c>
      <c r="Z1127" s="12">
        <f t="shared" si="377"/>
        <v>-3212.0000000000005</v>
      </c>
      <c r="AA1127" s="7"/>
      <c r="AB1127">
        <v>144</v>
      </c>
      <c r="AC1127" s="14">
        <f t="shared" si="378"/>
        <v>-46.400000000000006</v>
      </c>
      <c r="AD1127" s="12">
        <f t="shared" si="379"/>
        <v>-139200.00000000003</v>
      </c>
      <c r="AE1127" s="12">
        <f t="shared" si="380"/>
        <v>-4640.0000000000009</v>
      </c>
      <c r="AF1127" s="7"/>
      <c r="AG1127">
        <v>122</v>
      </c>
      <c r="AH1127" s="14">
        <f t="shared" si="381"/>
        <v>-61.680000000000007</v>
      </c>
      <c r="AI1127" s="12">
        <f t="shared" si="382"/>
        <v>-185040</v>
      </c>
      <c r="AJ1127" s="12">
        <f t="shared" si="383"/>
        <v>-6168</v>
      </c>
      <c r="AK1127" s="7"/>
      <c r="AL1127" s="12">
        <f t="shared" si="384"/>
        <v>-471120</v>
      </c>
      <c r="AM1127" s="12">
        <f t="shared" si="385"/>
        <v>-15704</v>
      </c>
    </row>
    <row r="1128" spans="1:39" x14ac:dyDescent="0.25">
      <c r="A1128" t="s">
        <v>410</v>
      </c>
      <c r="B1128" t="s">
        <v>782</v>
      </c>
      <c r="C1128" t="s">
        <v>1012</v>
      </c>
      <c r="D1128">
        <v>2014</v>
      </c>
      <c r="E1128" t="s">
        <v>1160</v>
      </c>
      <c r="F1128">
        <v>2550</v>
      </c>
      <c r="G1128">
        <v>1865</v>
      </c>
      <c r="H1128" s="4" t="s">
        <v>10</v>
      </c>
      <c r="I1128">
        <v>2997</v>
      </c>
      <c r="J1128">
        <v>9</v>
      </c>
      <c r="K1128">
        <v>212</v>
      </c>
      <c r="L1128" s="30">
        <f t="shared" si="368"/>
        <v>192.92000000000002</v>
      </c>
      <c r="M1128" s="30">
        <f t="shared" si="369"/>
        <v>186.56</v>
      </c>
      <c r="N1128" s="30">
        <f t="shared" si="370"/>
        <v>180.2</v>
      </c>
      <c r="O1128" s="30">
        <f t="shared" si="371"/>
        <v>173.84</v>
      </c>
      <c r="P1128">
        <v>2</v>
      </c>
      <c r="Q1128" s="7"/>
      <c r="R1128">
        <v>187</v>
      </c>
      <c r="S1128" s="14">
        <f t="shared" si="372"/>
        <v>-5.9200000000000159</v>
      </c>
      <c r="T1128" s="12">
        <f t="shared" si="373"/>
        <v>-1184.0000000000032</v>
      </c>
      <c r="U1128" s="12">
        <f t="shared" si="374"/>
        <v>-592.00000000000159</v>
      </c>
      <c r="V1128" s="7"/>
      <c r="W1128">
        <v>165</v>
      </c>
      <c r="X1128" s="14">
        <f t="shared" si="375"/>
        <v>-21.560000000000002</v>
      </c>
      <c r="Y1128" s="12">
        <f t="shared" si="376"/>
        <v>-4312</v>
      </c>
      <c r="Z1128" s="12">
        <f t="shared" si="377"/>
        <v>-2156</v>
      </c>
      <c r="AA1128" s="7"/>
      <c r="AB1128">
        <v>144</v>
      </c>
      <c r="AC1128" s="14">
        <f t="shared" si="378"/>
        <v>-36.199999999999989</v>
      </c>
      <c r="AD1128" s="12">
        <f t="shared" si="379"/>
        <v>-7239.9999999999982</v>
      </c>
      <c r="AE1128" s="12">
        <f t="shared" si="380"/>
        <v>-3619.9999999999991</v>
      </c>
      <c r="AF1128" s="7"/>
      <c r="AG1128">
        <v>122</v>
      </c>
      <c r="AH1128" s="14">
        <f t="shared" si="381"/>
        <v>-51.84</v>
      </c>
      <c r="AI1128" s="12">
        <f t="shared" si="382"/>
        <v>-10368</v>
      </c>
      <c r="AJ1128" s="12">
        <f t="shared" si="383"/>
        <v>-5184</v>
      </c>
      <c r="AK1128" s="7"/>
      <c r="AL1128" s="12">
        <f t="shared" si="384"/>
        <v>-23104.000000000004</v>
      </c>
      <c r="AM1128" s="12">
        <f t="shared" si="385"/>
        <v>-11552.000000000002</v>
      </c>
    </row>
    <row r="1129" spans="1:39" x14ac:dyDescent="0.25">
      <c r="A1129" t="s">
        <v>410</v>
      </c>
      <c r="B1129" t="s">
        <v>782</v>
      </c>
      <c r="C1129" t="s">
        <v>1012</v>
      </c>
      <c r="D1129">
        <v>2019</v>
      </c>
      <c r="E1129" t="s">
        <v>2025</v>
      </c>
      <c r="F1129">
        <v>2580</v>
      </c>
      <c r="G1129">
        <v>1865</v>
      </c>
      <c r="H1129" s="4" t="s">
        <v>10</v>
      </c>
      <c r="I1129">
        <v>2995</v>
      </c>
      <c r="J1129">
        <v>8.9</v>
      </c>
      <c r="K1129">
        <v>227</v>
      </c>
      <c r="L1129" s="30">
        <f t="shared" si="368"/>
        <v>206.57</v>
      </c>
      <c r="M1129" s="30">
        <f t="shared" si="369"/>
        <v>199.76</v>
      </c>
      <c r="N1129" s="30">
        <f t="shared" si="370"/>
        <v>192.95</v>
      </c>
      <c r="O1129" s="30">
        <f t="shared" si="371"/>
        <v>186.14000000000001</v>
      </c>
      <c r="P1129">
        <v>66</v>
      </c>
      <c r="Q1129" s="7"/>
      <c r="R1129">
        <v>187</v>
      </c>
      <c r="S1129" s="14">
        <f t="shared" si="372"/>
        <v>-19.569999999999993</v>
      </c>
      <c r="T1129" s="12">
        <f t="shared" si="373"/>
        <v>-129161.99999999994</v>
      </c>
      <c r="U1129" s="12">
        <f t="shared" si="374"/>
        <v>-1956.9999999999991</v>
      </c>
      <c r="V1129" s="7"/>
      <c r="W1129">
        <v>165</v>
      </c>
      <c r="X1129" s="14">
        <f t="shared" si="375"/>
        <v>-34.759999999999991</v>
      </c>
      <c r="Y1129" s="12">
        <f t="shared" si="376"/>
        <v>-229415.99999999994</v>
      </c>
      <c r="Z1129" s="12">
        <f t="shared" si="377"/>
        <v>-3475.9999999999991</v>
      </c>
      <c r="AA1129" s="7"/>
      <c r="AB1129">
        <v>144</v>
      </c>
      <c r="AC1129" s="14">
        <f t="shared" si="378"/>
        <v>-48.949999999999989</v>
      </c>
      <c r="AD1129" s="12">
        <f t="shared" si="379"/>
        <v>-323069.99999999994</v>
      </c>
      <c r="AE1129" s="12">
        <f t="shared" si="380"/>
        <v>-4894.9999999999991</v>
      </c>
      <c r="AF1129" s="7"/>
      <c r="AG1129">
        <v>122</v>
      </c>
      <c r="AH1129" s="14">
        <f t="shared" si="381"/>
        <v>-64.140000000000015</v>
      </c>
      <c r="AI1129" s="12">
        <f t="shared" si="382"/>
        <v>-423324.00000000006</v>
      </c>
      <c r="AJ1129" s="12">
        <f t="shared" si="383"/>
        <v>-6414.0000000000009</v>
      </c>
      <c r="AK1129" s="7"/>
      <c r="AL1129" s="12">
        <f t="shared" si="384"/>
        <v>-1104972</v>
      </c>
      <c r="AM1129" s="12">
        <f t="shared" si="385"/>
        <v>-16742</v>
      </c>
    </row>
    <row r="1130" spans="1:39" x14ac:dyDescent="0.25">
      <c r="A1130" t="s">
        <v>436</v>
      </c>
      <c r="B1130" t="s">
        <v>782</v>
      </c>
      <c r="C1130" t="s">
        <v>1076</v>
      </c>
      <c r="D1130">
        <v>2017</v>
      </c>
      <c r="E1130" t="s">
        <v>1161</v>
      </c>
      <c r="F1130">
        <v>2490</v>
      </c>
      <c r="G1130">
        <v>1868</v>
      </c>
      <c r="H1130" s="4" t="s">
        <v>10</v>
      </c>
      <c r="I1130">
        <v>1969</v>
      </c>
      <c r="J1130">
        <v>7.7</v>
      </c>
      <c r="K1130">
        <v>176</v>
      </c>
      <c r="L1130" s="30">
        <f t="shared" si="368"/>
        <v>160.16</v>
      </c>
      <c r="M1130" s="30">
        <f t="shared" si="369"/>
        <v>154.88</v>
      </c>
      <c r="N1130" s="30">
        <f t="shared" si="370"/>
        <v>149.6</v>
      </c>
      <c r="O1130" s="30">
        <f t="shared" si="371"/>
        <v>144.32000000000002</v>
      </c>
      <c r="P1130">
        <v>2</v>
      </c>
      <c r="Q1130" s="7"/>
      <c r="R1130">
        <v>187</v>
      </c>
      <c r="S1130" s="14">
        <f t="shared" si="372"/>
        <v>26.840000000000003</v>
      </c>
      <c r="T1130" s="12">
        <f t="shared" si="373"/>
        <v>5368.0000000000009</v>
      </c>
      <c r="U1130" s="12">
        <f t="shared" si="374"/>
        <v>2684.0000000000005</v>
      </c>
      <c r="V1130" s="7"/>
      <c r="W1130">
        <v>165</v>
      </c>
      <c r="X1130" s="14">
        <f t="shared" si="375"/>
        <v>10.120000000000005</v>
      </c>
      <c r="Y1130" s="12">
        <f t="shared" si="376"/>
        <v>2024.0000000000009</v>
      </c>
      <c r="Z1130" s="12">
        <f t="shared" si="377"/>
        <v>1012.0000000000005</v>
      </c>
      <c r="AA1130" s="7"/>
      <c r="AB1130">
        <v>144</v>
      </c>
      <c r="AC1130" s="14">
        <f t="shared" si="378"/>
        <v>-5.5999999999999943</v>
      </c>
      <c r="AD1130" s="12">
        <f t="shared" si="379"/>
        <v>-1119.9999999999989</v>
      </c>
      <c r="AE1130" s="12">
        <f t="shared" si="380"/>
        <v>-559.99999999999943</v>
      </c>
      <c r="AF1130" s="7"/>
      <c r="AG1130">
        <v>122</v>
      </c>
      <c r="AH1130" s="14">
        <f t="shared" si="381"/>
        <v>-22.320000000000022</v>
      </c>
      <c r="AI1130" s="12">
        <f t="shared" si="382"/>
        <v>-4464.0000000000045</v>
      </c>
      <c r="AJ1130" s="12">
        <f t="shared" si="383"/>
        <v>-2232.0000000000023</v>
      </c>
      <c r="AK1130" s="7"/>
      <c r="AL1130" s="12">
        <f t="shared" si="384"/>
        <v>1807.9999999999982</v>
      </c>
      <c r="AM1130" s="12">
        <f t="shared" si="385"/>
        <v>903.99999999999909</v>
      </c>
    </row>
    <row r="1131" spans="1:39" x14ac:dyDescent="0.25">
      <c r="A1131" t="s">
        <v>436</v>
      </c>
      <c r="B1131" t="s">
        <v>782</v>
      </c>
      <c r="C1131" t="s">
        <v>1076</v>
      </c>
      <c r="D1131">
        <v>2018</v>
      </c>
      <c r="E1131" t="s">
        <v>1162</v>
      </c>
      <c r="F1131">
        <v>2490</v>
      </c>
      <c r="G1131">
        <v>1868</v>
      </c>
      <c r="H1131" s="4" t="s">
        <v>10</v>
      </c>
      <c r="I1131">
        <v>1969</v>
      </c>
      <c r="J1131">
        <v>7.7</v>
      </c>
      <c r="K1131">
        <v>176</v>
      </c>
      <c r="L1131" s="30">
        <f t="shared" si="368"/>
        <v>160.16</v>
      </c>
      <c r="M1131" s="30">
        <f t="shared" si="369"/>
        <v>154.88</v>
      </c>
      <c r="N1131" s="30">
        <f t="shared" si="370"/>
        <v>149.6</v>
      </c>
      <c r="O1131" s="30">
        <f t="shared" si="371"/>
        <v>144.32000000000002</v>
      </c>
      <c r="P1131">
        <v>46</v>
      </c>
      <c r="Q1131" s="7"/>
      <c r="R1131">
        <v>187</v>
      </c>
      <c r="S1131" s="14">
        <f t="shared" si="372"/>
        <v>26.840000000000003</v>
      </c>
      <c r="T1131" s="12">
        <f t="shared" si="373"/>
        <v>123464.00000000001</v>
      </c>
      <c r="U1131" s="12">
        <f t="shared" si="374"/>
        <v>2684.0000000000005</v>
      </c>
      <c r="V1131" s="7"/>
      <c r="W1131">
        <v>165</v>
      </c>
      <c r="X1131" s="14">
        <f t="shared" si="375"/>
        <v>10.120000000000005</v>
      </c>
      <c r="Y1131" s="12">
        <f t="shared" si="376"/>
        <v>46552.000000000022</v>
      </c>
      <c r="Z1131" s="12">
        <f t="shared" si="377"/>
        <v>1012.0000000000005</v>
      </c>
      <c r="AA1131" s="7"/>
      <c r="AB1131">
        <v>144</v>
      </c>
      <c r="AC1131" s="14">
        <f t="shared" si="378"/>
        <v>-5.5999999999999943</v>
      </c>
      <c r="AD1131" s="12">
        <f t="shared" si="379"/>
        <v>-25759.999999999975</v>
      </c>
      <c r="AE1131" s="12">
        <f t="shared" si="380"/>
        <v>-559.99999999999943</v>
      </c>
      <c r="AF1131" s="7"/>
      <c r="AG1131">
        <v>122</v>
      </c>
      <c r="AH1131" s="14">
        <f t="shared" si="381"/>
        <v>-22.320000000000022</v>
      </c>
      <c r="AI1131" s="12">
        <f t="shared" si="382"/>
        <v>-102672.00000000009</v>
      </c>
      <c r="AJ1131" s="12">
        <f t="shared" si="383"/>
        <v>-2232.0000000000018</v>
      </c>
      <c r="AK1131" s="7"/>
      <c r="AL1131" s="12">
        <f t="shared" si="384"/>
        <v>41583.999999999985</v>
      </c>
      <c r="AM1131" s="12">
        <f t="shared" si="385"/>
        <v>903.99999999999966</v>
      </c>
    </row>
    <row r="1132" spans="1:39" x14ac:dyDescent="0.25">
      <c r="A1132" t="s">
        <v>436</v>
      </c>
      <c r="B1132" t="s">
        <v>782</v>
      </c>
      <c r="C1132" t="s">
        <v>1076</v>
      </c>
      <c r="D1132">
        <v>2018</v>
      </c>
      <c r="E1132" t="s">
        <v>1163</v>
      </c>
      <c r="F1132">
        <v>2490</v>
      </c>
      <c r="G1132">
        <v>1868</v>
      </c>
      <c r="H1132" s="4" t="s">
        <v>365</v>
      </c>
      <c r="I1132">
        <v>1969</v>
      </c>
      <c r="J1132">
        <v>2.1</v>
      </c>
      <c r="K1132">
        <v>49</v>
      </c>
      <c r="L1132" s="30">
        <f t="shared" ref="L1132:L1195" si="386">K1132*(1-L$5)</f>
        <v>44.59</v>
      </c>
      <c r="M1132" s="30">
        <f t="shared" ref="M1132:M1195" si="387">K1132*(1-M$5)</f>
        <v>43.12</v>
      </c>
      <c r="N1132" s="30">
        <f t="shared" ref="N1132:N1195" si="388">K1132*(1-N$5)</f>
        <v>41.65</v>
      </c>
      <c r="O1132" s="30">
        <f t="shared" ref="O1132:O1195" si="389">K1132*(1-O$5)</f>
        <v>40.18</v>
      </c>
      <c r="P1132">
        <v>20</v>
      </c>
      <c r="Q1132" s="7"/>
      <c r="R1132">
        <v>187</v>
      </c>
      <c r="S1132" s="14">
        <f t="shared" ref="S1132:S1195" si="390">R1132-L1132</f>
        <v>142.41</v>
      </c>
      <c r="T1132" s="12">
        <f t="shared" ref="T1132:T1195" si="391">(S1132*P1132)*100</f>
        <v>284820</v>
      </c>
      <c r="U1132" s="12">
        <f t="shared" ref="U1132:U1195" si="392">T1132/P1132</f>
        <v>14241</v>
      </c>
      <c r="V1132" s="7"/>
      <c r="W1132">
        <v>165</v>
      </c>
      <c r="X1132" s="14">
        <f t="shared" ref="X1132:X1195" si="393">W1132-M1132</f>
        <v>121.88</v>
      </c>
      <c r="Y1132" s="12">
        <f t="shared" ref="Y1132:Y1195" si="394">(X1132*P1132)*100</f>
        <v>243760</v>
      </c>
      <c r="Z1132" s="12">
        <f t="shared" ref="Z1132:Z1195" si="395">Y1132/P1132</f>
        <v>12188</v>
      </c>
      <c r="AA1132" s="7"/>
      <c r="AB1132">
        <v>144</v>
      </c>
      <c r="AC1132" s="14">
        <f t="shared" ref="AC1132:AC1195" si="396">AB1132-N1132</f>
        <v>102.35</v>
      </c>
      <c r="AD1132" s="12">
        <f t="shared" ref="AD1132:AD1195" si="397">(AC1132*P1132)*100</f>
        <v>204700</v>
      </c>
      <c r="AE1132" s="12">
        <f t="shared" ref="AE1132:AE1195" si="398">AD1132/P1132</f>
        <v>10235</v>
      </c>
      <c r="AF1132" s="7"/>
      <c r="AG1132">
        <v>122</v>
      </c>
      <c r="AH1132" s="14">
        <f t="shared" ref="AH1132:AH1195" si="399">AG1132-O1132</f>
        <v>81.819999999999993</v>
      </c>
      <c r="AI1132" s="12">
        <f t="shared" ref="AI1132:AI1195" si="400">(AH1132*P1132)*100</f>
        <v>163640</v>
      </c>
      <c r="AJ1132" s="12">
        <f t="shared" ref="AJ1132:AJ1195" si="401">AI1132/P1132</f>
        <v>8182</v>
      </c>
      <c r="AK1132" s="7"/>
      <c r="AL1132" s="12">
        <f t="shared" ref="AL1132:AL1195" si="402">AI1132+AD1132+Y1132+T1132</f>
        <v>896920</v>
      </c>
      <c r="AM1132" s="12">
        <f t="shared" ref="AM1132:AM1195" si="403">AL1132/P1132</f>
        <v>44846</v>
      </c>
    </row>
    <row r="1133" spans="1:39" x14ac:dyDescent="0.25">
      <c r="A1133" t="s">
        <v>739</v>
      </c>
      <c r="B1133" t="s">
        <v>209</v>
      </c>
      <c r="C1133" t="s">
        <v>740</v>
      </c>
      <c r="D1133">
        <v>2018</v>
      </c>
      <c r="E1133" t="s">
        <v>1165</v>
      </c>
      <c r="F1133">
        <v>2950</v>
      </c>
      <c r="G1133">
        <v>1870</v>
      </c>
      <c r="H1133" s="4" t="s">
        <v>14</v>
      </c>
      <c r="I1133">
        <v>2999</v>
      </c>
      <c r="J1133">
        <v>7.7</v>
      </c>
      <c r="K1133">
        <v>203</v>
      </c>
      <c r="L1133" s="30">
        <f t="shared" si="386"/>
        <v>184.73000000000002</v>
      </c>
      <c r="M1133" s="30">
        <f t="shared" si="387"/>
        <v>178.64000000000001</v>
      </c>
      <c r="N1133" s="30">
        <f t="shared" si="388"/>
        <v>172.54999999999998</v>
      </c>
      <c r="O1133" s="30">
        <f t="shared" si="389"/>
        <v>166.46</v>
      </c>
      <c r="P1133">
        <v>192</v>
      </c>
      <c r="Q1133" s="7"/>
      <c r="R1133">
        <v>187</v>
      </c>
      <c r="S1133" s="14">
        <f t="shared" si="390"/>
        <v>2.2699999999999818</v>
      </c>
      <c r="T1133" s="12">
        <f t="shared" si="391"/>
        <v>43583.999999999651</v>
      </c>
      <c r="U1133" s="12">
        <f t="shared" si="392"/>
        <v>226.99999999999818</v>
      </c>
      <c r="V1133" s="7"/>
      <c r="W1133">
        <v>165</v>
      </c>
      <c r="X1133" s="14">
        <f t="shared" si="393"/>
        <v>-13.640000000000015</v>
      </c>
      <c r="Y1133" s="12">
        <f t="shared" si="394"/>
        <v>-261888.00000000029</v>
      </c>
      <c r="Z1133" s="12">
        <f t="shared" si="395"/>
        <v>-1364.0000000000016</v>
      </c>
      <c r="AA1133" s="7"/>
      <c r="AB1133">
        <v>144</v>
      </c>
      <c r="AC1133" s="14">
        <f t="shared" si="396"/>
        <v>-28.549999999999983</v>
      </c>
      <c r="AD1133" s="12">
        <f t="shared" si="397"/>
        <v>-548159.99999999965</v>
      </c>
      <c r="AE1133" s="12">
        <f t="shared" si="398"/>
        <v>-2854.9999999999982</v>
      </c>
      <c r="AF1133" s="7"/>
      <c r="AG1133">
        <v>122</v>
      </c>
      <c r="AH1133" s="14">
        <f t="shared" si="399"/>
        <v>-44.460000000000008</v>
      </c>
      <c r="AI1133" s="12">
        <f t="shared" si="400"/>
        <v>-853632.00000000012</v>
      </c>
      <c r="AJ1133" s="12">
        <f t="shared" si="401"/>
        <v>-4446.0000000000009</v>
      </c>
      <c r="AK1133" s="7"/>
      <c r="AL1133" s="12">
        <f t="shared" si="402"/>
        <v>-1620096.0000000005</v>
      </c>
      <c r="AM1133" s="12">
        <f t="shared" si="403"/>
        <v>-8438.0000000000018</v>
      </c>
    </row>
    <row r="1134" spans="1:39" x14ac:dyDescent="0.25">
      <c r="A1134" t="s">
        <v>739</v>
      </c>
      <c r="B1134" t="s">
        <v>209</v>
      </c>
      <c r="C1134" t="s">
        <v>740</v>
      </c>
      <c r="D1134">
        <v>2019</v>
      </c>
      <c r="E1134" t="s">
        <v>2026</v>
      </c>
      <c r="F1134">
        <v>2950</v>
      </c>
      <c r="G1134">
        <v>1870</v>
      </c>
      <c r="H1134" s="4" t="s">
        <v>14</v>
      </c>
      <c r="I1134">
        <v>2999</v>
      </c>
      <c r="J1134">
        <v>7.7</v>
      </c>
      <c r="K1134">
        <v>203</v>
      </c>
      <c r="L1134" s="30">
        <f t="shared" si="386"/>
        <v>184.73000000000002</v>
      </c>
      <c r="M1134" s="30">
        <f t="shared" si="387"/>
        <v>178.64000000000001</v>
      </c>
      <c r="N1134" s="30">
        <f t="shared" si="388"/>
        <v>172.54999999999998</v>
      </c>
      <c r="O1134" s="30">
        <f t="shared" si="389"/>
        <v>166.46</v>
      </c>
      <c r="P1134">
        <v>72</v>
      </c>
      <c r="Q1134" s="7"/>
      <c r="R1134">
        <v>187</v>
      </c>
      <c r="S1134" s="14">
        <f t="shared" si="390"/>
        <v>2.2699999999999818</v>
      </c>
      <c r="T1134" s="12">
        <f t="shared" si="391"/>
        <v>16343.999999999869</v>
      </c>
      <c r="U1134" s="12">
        <f t="shared" si="392"/>
        <v>226.99999999999818</v>
      </c>
      <c r="V1134" s="7"/>
      <c r="W1134">
        <v>165</v>
      </c>
      <c r="X1134" s="14">
        <f t="shared" si="393"/>
        <v>-13.640000000000015</v>
      </c>
      <c r="Y1134" s="12">
        <f t="shared" si="394"/>
        <v>-98208.000000000102</v>
      </c>
      <c r="Z1134" s="12">
        <f t="shared" si="395"/>
        <v>-1364.0000000000014</v>
      </c>
      <c r="AA1134" s="7"/>
      <c r="AB1134">
        <v>144</v>
      </c>
      <c r="AC1134" s="14">
        <f t="shared" si="396"/>
        <v>-28.549999999999983</v>
      </c>
      <c r="AD1134" s="12">
        <f t="shared" si="397"/>
        <v>-205559.99999999985</v>
      </c>
      <c r="AE1134" s="12">
        <f t="shared" si="398"/>
        <v>-2854.9999999999982</v>
      </c>
      <c r="AF1134" s="7"/>
      <c r="AG1134">
        <v>122</v>
      </c>
      <c r="AH1134" s="14">
        <f t="shared" si="399"/>
        <v>-44.460000000000008</v>
      </c>
      <c r="AI1134" s="12">
        <f t="shared" si="400"/>
        <v>-320112.00000000006</v>
      </c>
      <c r="AJ1134" s="12">
        <f t="shared" si="401"/>
        <v>-4446.0000000000009</v>
      </c>
      <c r="AK1134" s="7"/>
      <c r="AL1134" s="12">
        <f t="shared" si="402"/>
        <v>-607536.00000000012</v>
      </c>
      <c r="AM1134" s="12">
        <f t="shared" si="403"/>
        <v>-8438.0000000000018</v>
      </c>
    </row>
    <row r="1135" spans="1:39" x14ac:dyDescent="0.25">
      <c r="A1135" t="s">
        <v>29</v>
      </c>
      <c r="B1135" t="s">
        <v>209</v>
      </c>
      <c r="C1135" t="s">
        <v>662</v>
      </c>
      <c r="D1135">
        <v>2018</v>
      </c>
      <c r="E1135" t="s">
        <v>1166</v>
      </c>
      <c r="F1135">
        <v>2810</v>
      </c>
      <c r="G1135">
        <v>1870</v>
      </c>
      <c r="H1135" s="4" t="s">
        <v>14</v>
      </c>
      <c r="I1135">
        <v>2442</v>
      </c>
      <c r="J1135">
        <v>8.4</v>
      </c>
      <c r="K1135">
        <v>218</v>
      </c>
      <c r="L1135" s="30">
        <f t="shared" si="386"/>
        <v>198.38</v>
      </c>
      <c r="M1135" s="30">
        <f t="shared" si="387"/>
        <v>191.84</v>
      </c>
      <c r="N1135" s="30">
        <f t="shared" si="388"/>
        <v>185.29999999999998</v>
      </c>
      <c r="O1135" s="30">
        <f t="shared" si="389"/>
        <v>178.76000000000002</v>
      </c>
      <c r="P1135">
        <v>392</v>
      </c>
      <c r="Q1135" s="7"/>
      <c r="R1135">
        <v>187</v>
      </c>
      <c r="S1135" s="14">
        <f t="shared" si="390"/>
        <v>-11.379999999999995</v>
      </c>
      <c r="T1135" s="12">
        <f t="shared" si="391"/>
        <v>-446095.99999999983</v>
      </c>
      <c r="U1135" s="12">
        <f t="shared" si="392"/>
        <v>-1137.9999999999995</v>
      </c>
      <c r="V1135" s="7"/>
      <c r="W1135">
        <v>165</v>
      </c>
      <c r="X1135" s="14">
        <f t="shared" si="393"/>
        <v>-26.840000000000003</v>
      </c>
      <c r="Y1135" s="12">
        <f t="shared" si="394"/>
        <v>-1052128</v>
      </c>
      <c r="Z1135" s="12">
        <f t="shared" si="395"/>
        <v>-2684</v>
      </c>
      <c r="AA1135" s="7"/>
      <c r="AB1135">
        <v>144</v>
      </c>
      <c r="AC1135" s="14">
        <f t="shared" si="396"/>
        <v>-41.299999999999983</v>
      </c>
      <c r="AD1135" s="12">
        <f t="shared" si="397"/>
        <v>-1618959.9999999993</v>
      </c>
      <c r="AE1135" s="12">
        <f t="shared" si="398"/>
        <v>-4129.9999999999982</v>
      </c>
      <c r="AF1135" s="7"/>
      <c r="AG1135">
        <v>122</v>
      </c>
      <c r="AH1135" s="14">
        <f t="shared" si="399"/>
        <v>-56.760000000000019</v>
      </c>
      <c r="AI1135" s="12">
        <f t="shared" si="400"/>
        <v>-2224992.0000000009</v>
      </c>
      <c r="AJ1135" s="12">
        <f t="shared" si="401"/>
        <v>-5676.0000000000027</v>
      </c>
      <c r="AK1135" s="7"/>
      <c r="AL1135" s="12">
        <f t="shared" si="402"/>
        <v>-5342176</v>
      </c>
      <c r="AM1135" s="12">
        <f t="shared" si="403"/>
        <v>-13628</v>
      </c>
    </row>
    <row r="1136" spans="1:39" x14ac:dyDescent="0.25">
      <c r="A1136" t="s">
        <v>141</v>
      </c>
      <c r="B1136" t="s">
        <v>782</v>
      </c>
      <c r="C1136" t="s">
        <v>930</v>
      </c>
      <c r="D1136">
        <v>2017</v>
      </c>
      <c r="E1136" t="s">
        <v>1164</v>
      </c>
      <c r="F1136">
        <v>2500</v>
      </c>
      <c r="G1136">
        <v>1870</v>
      </c>
      <c r="H1136" s="4" t="s">
        <v>10</v>
      </c>
      <c r="I1136">
        <v>2995</v>
      </c>
      <c r="J1136">
        <v>8.3000000000000007</v>
      </c>
      <c r="K1136">
        <v>191</v>
      </c>
      <c r="L1136" s="30">
        <f t="shared" si="386"/>
        <v>173.81</v>
      </c>
      <c r="M1136" s="30">
        <f t="shared" si="387"/>
        <v>168.08</v>
      </c>
      <c r="N1136" s="30">
        <f t="shared" si="388"/>
        <v>162.35</v>
      </c>
      <c r="O1136" s="30">
        <f t="shared" si="389"/>
        <v>156.62</v>
      </c>
      <c r="P1136">
        <v>130</v>
      </c>
      <c r="Q1136" s="7"/>
      <c r="R1136">
        <v>187</v>
      </c>
      <c r="S1136" s="14">
        <f t="shared" si="390"/>
        <v>13.189999999999998</v>
      </c>
      <c r="T1136" s="12">
        <f t="shared" si="391"/>
        <v>171469.99999999997</v>
      </c>
      <c r="U1136" s="12">
        <f t="shared" si="392"/>
        <v>1318.9999999999998</v>
      </c>
      <c r="V1136" s="7"/>
      <c r="W1136">
        <v>165</v>
      </c>
      <c r="X1136" s="14">
        <f t="shared" si="393"/>
        <v>-3.0800000000000125</v>
      </c>
      <c r="Y1136" s="12">
        <f t="shared" si="394"/>
        <v>-40040.00000000016</v>
      </c>
      <c r="Z1136" s="12">
        <f t="shared" si="395"/>
        <v>-308.00000000000125</v>
      </c>
      <c r="AA1136" s="7"/>
      <c r="AB1136">
        <v>144</v>
      </c>
      <c r="AC1136" s="14">
        <f t="shared" si="396"/>
        <v>-18.349999999999994</v>
      </c>
      <c r="AD1136" s="12">
        <f t="shared" si="397"/>
        <v>-238549.99999999991</v>
      </c>
      <c r="AE1136" s="12">
        <f t="shared" si="398"/>
        <v>-1834.9999999999993</v>
      </c>
      <c r="AF1136" s="7"/>
      <c r="AG1136">
        <v>122</v>
      </c>
      <c r="AH1136" s="14">
        <f t="shared" si="399"/>
        <v>-34.620000000000005</v>
      </c>
      <c r="AI1136" s="12">
        <f t="shared" si="400"/>
        <v>-450060.00000000006</v>
      </c>
      <c r="AJ1136" s="12">
        <f t="shared" si="401"/>
        <v>-3462.0000000000005</v>
      </c>
      <c r="AK1136" s="7"/>
      <c r="AL1136" s="12">
        <f t="shared" si="402"/>
        <v>-557180.00000000012</v>
      </c>
      <c r="AM1136" s="12">
        <f t="shared" si="403"/>
        <v>-4286.0000000000009</v>
      </c>
    </row>
    <row r="1137" spans="1:39" x14ac:dyDescent="0.25">
      <c r="A1137" t="s">
        <v>15</v>
      </c>
      <c r="B1137" t="s">
        <v>16</v>
      </c>
      <c r="C1137" t="s">
        <v>17</v>
      </c>
      <c r="D1137">
        <v>2019</v>
      </c>
      <c r="E1137" t="s">
        <v>2027</v>
      </c>
      <c r="F1137">
        <v>2415</v>
      </c>
      <c r="G1137">
        <v>1872</v>
      </c>
      <c r="H1137" s="4" t="s">
        <v>10</v>
      </c>
      <c r="I1137">
        <v>2999</v>
      </c>
      <c r="J1137">
        <v>8.6999999999999993</v>
      </c>
      <c r="K1137">
        <v>199</v>
      </c>
      <c r="L1137" s="30">
        <f t="shared" si="386"/>
        <v>181.09</v>
      </c>
      <c r="M1137" s="30">
        <f t="shared" si="387"/>
        <v>175.12</v>
      </c>
      <c r="N1137" s="30">
        <f t="shared" si="388"/>
        <v>169.15</v>
      </c>
      <c r="O1137" s="30">
        <f t="shared" si="389"/>
        <v>163.18</v>
      </c>
      <c r="P1137">
        <v>2</v>
      </c>
      <c r="Q1137" s="7"/>
      <c r="R1137">
        <v>187</v>
      </c>
      <c r="S1137" s="14">
        <f t="shared" si="390"/>
        <v>5.9099999999999966</v>
      </c>
      <c r="T1137" s="12">
        <f t="shared" si="391"/>
        <v>1181.9999999999993</v>
      </c>
      <c r="U1137" s="12">
        <f t="shared" si="392"/>
        <v>590.99999999999966</v>
      </c>
      <c r="V1137" s="7"/>
      <c r="W1137">
        <v>165</v>
      </c>
      <c r="X1137" s="14">
        <f t="shared" si="393"/>
        <v>-10.120000000000005</v>
      </c>
      <c r="Y1137" s="12">
        <f t="shared" si="394"/>
        <v>-2024.0000000000009</v>
      </c>
      <c r="Z1137" s="12">
        <f t="shared" si="395"/>
        <v>-1012.0000000000005</v>
      </c>
      <c r="AA1137" s="7"/>
      <c r="AB1137">
        <v>144</v>
      </c>
      <c r="AC1137" s="14">
        <f t="shared" si="396"/>
        <v>-25.150000000000006</v>
      </c>
      <c r="AD1137" s="12">
        <f t="shared" si="397"/>
        <v>-5030.0000000000009</v>
      </c>
      <c r="AE1137" s="12">
        <f t="shared" si="398"/>
        <v>-2515.0000000000005</v>
      </c>
      <c r="AF1137" s="7"/>
      <c r="AG1137">
        <v>122</v>
      </c>
      <c r="AH1137" s="14">
        <f t="shared" si="399"/>
        <v>-41.180000000000007</v>
      </c>
      <c r="AI1137" s="12">
        <f t="shared" si="400"/>
        <v>-8236.0000000000018</v>
      </c>
      <c r="AJ1137" s="12">
        <f t="shared" si="401"/>
        <v>-4118.0000000000009</v>
      </c>
      <c r="AK1137" s="7"/>
      <c r="AL1137" s="12">
        <f t="shared" si="402"/>
        <v>-14108.000000000004</v>
      </c>
      <c r="AM1137" s="12">
        <f t="shared" si="403"/>
        <v>-7054.0000000000018</v>
      </c>
    </row>
    <row r="1138" spans="1:39" x14ac:dyDescent="0.25">
      <c r="A1138" t="s">
        <v>49</v>
      </c>
      <c r="B1138" t="s">
        <v>48</v>
      </c>
      <c r="C1138" t="s">
        <v>758</v>
      </c>
      <c r="D1138">
        <v>2018</v>
      </c>
      <c r="E1138" t="s">
        <v>1167</v>
      </c>
      <c r="F1138">
        <v>3150</v>
      </c>
      <c r="G1138">
        <v>1872</v>
      </c>
      <c r="H1138" s="4" t="s">
        <v>14</v>
      </c>
      <c r="I1138">
        <v>2776</v>
      </c>
      <c r="J1138">
        <v>7.9</v>
      </c>
      <c r="K1138">
        <v>206</v>
      </c>
      <c r="L1138" s="30">
        <f t="shared" si="386"/>
        <v>187.46</v>
      </c>
      <c r="M1138" s="30">
        <f t="shared" si="387"/>
        <v>181.28</v>
      </c>
      <c r="N1138" s="30">
        <f t="shared" si="388"/>
        <v>175.1</v>
      </c>
      <c r="O1138" s="30">
        <f t="shared" si="389"/>
        <v>168.92000000000002</v>
      </c>
      <c r="P1138">
        <v>14</v>
      </c>
      <c r="Q1138" s="7"/>
      <c r="R1138">
        <v>187</v>
      </c>
      <c r="S1138" s="14">
        <f t="shared" si="390"/>
        <v>-0.46000000000000796</v>
      </c>
      <c r="T1138" s="12">
        <f t="shared" si="391"/>
        <v>-644.00000000001114</v>
      </c>
      <c r="U1138" s="12">
        <f t="shared" si="392"/>
        <v>-46.000000000000796</v>
      </c>
      <c r="V1138" s="7"/>
      <c r="W1138">
        <v>165</v>
      </c>
      <c r="X1138" s="14">
        <f t="shared" si="393"/>
        <v>-16.28</v>
      </c>
      <c r="Y1138" s="12">
        <f t="shared" si="394"/>
        <v>-22792</v>
      </c>
      <c r="Z1138" s="12">
        <f t="shared" si="395"/>
        <v>-1628</v>
      </c>
      <c r="AA1138" s="7"/>
      <c r="AB1138">
        <v>144</v>
      </c>
      <c r="AC1138" s="14">
        <f t="shared" si="396"/>
        <v>-31.099999999999994</v>
      </c>
      <c r="AD1138" s="12">
        <f t="shared" si="397"/>
        <v>-43539.999999999993</v>
      </c>
      <c r="AE1138" s="12">
        <f t="shared" si="398"/>
        <v>-3109.9999999999995</v>
      </c>
      <c r="AF1138" s="7"/>
      <c r="AG1138">
        <v>122</v>
      </c>
      <c r="AH1138" s="14">
        <f t="shared" si="399"/>
        <v>-46.920000000000016</v>
      </c>
      <c r="AI1138" s="12">
        <f t="shared" si="400"/>
        <v>-65688.000000000029</v>
      </c>
      <c r="AJ1138" s="12">
        <f t="shared" si="401"/>
        <v>-4692.0000000000018</v>
      </c>
      <c r="AK1138" s="7"/>
      <c r="AL1138" s="12">
        <f t="shared" si="402"/>
        <v>-132664.00000000003</v>
      </c>
      <c r="AM1138" s="12">
        <f t="shared" si="403"/>
        <v>-9476.0000000000018</v>
      </c>
    </row>
    <row r="1139" spans="1:39" x14ac:dyDescent="0.25">
      <c r="A1139" t="s">
        <v>15</v>
      </c>
      <c r="B1139" t="s">
        <v>782</v>
      </c>
      <c r="C1139" t="s">
        <v>960</v>
      </c>
      <c r="D1139">
        <v>2015</v>
      </c>
      <c r="E1139" t="s">
        <v>1171</v>
      </c>
      <c r="F1139">
        <v>2400</v>
      </c>
      <c r="G1139">
        <v>1874</v>
      </c>
      <c r="H1139" s="4" t="s">
        <v>10</v>
      </c>
      <c r="I1139">
        <v>1991</v>
      </c>
      <c r="J1139">
        <v>7.2</v>
      </c>
      <c r="K1139">
        <v>168</v>
      </c>
      <c r="L1139" s="30">
        <f t="shared" si="386"/>
        <v>152.88</v>
      </c>
      <c r="M1139" s="30">
        <f t="shared" si="387"/>
        <v>147.84</v>
      </c>
      <c r="N1139" s="30">
        <f t="shared" si="388"/>
        <v>142.79999999999998</v>
      </c>
      <c r="O1139" s="30">
        <f t="shared" si="389"/>
        <v>137.76000000000002</v>
      </c>
      <c r="P1139">
        <v>66</v>
      </c>
      <c r="Q1139" s="7"/>
      <c r="R1139">
        <v>187</v>
      </c>
      <c r="S1139" s="14">
        <f t="shared" si="390"/>
        <v>34.120000000000005</v>
      </c>
      <c r="T1139" s="12">
        <f t="shared" si="391"/>
        <v>225192</v>
      </c>
      <c r="U1139" s="12">
        <f t="shared" si="392"/>
        <v>3412</v>
      </c>
      <c r="V1139" s="7"/>
      <c r="W1139">
        <v>165</v>
      </c>
      <c r="X1139" s="14">
        <f t="shared" si="393"/>
        <v>17.159999999999997</v>
      </c>
      <c r="Y1139" s="12">
        <f t="shared" si="394"/>
        <v>113255.99999999997</v>
      </c>
      <c r="Z1139" s="12">
        <f t="shared" si="395"/>
        <v>1715.9999999999995</v>
      </c>
      <c r="AA1139" s="7"/>
      <c r="AB1139">
        <v>144</v>
      </c>
      <c r="AC1139" s="14">
        <f t="shared" si="396"/>
        <v>1.2000000000000171</v>
      </c>
      <c r="AD1139" s="12">
        <f t="shared" si="397"/>
        <v>7920.0000000001128</v>
      </c>
      <c r="AE1139" s="12">
        <f t="shared" si="398"/>
        <v>120.00000000000171</v>
      </c>
      <c r="AF1139" s="7"/>
      <c r="AG1139">
        <v>122</v>
      </c>
      <c r="AH1139" s="14">
        <f t="shared" si="399"/>
        <v>-15.760000000000019</v>
      </c>
      <c r="AI1139" s="12">
        <f t="shared" si="400"/>
        <v>-104016.00000000012</v>
      </c>
      <c r="AJ1139" s="12">
        <f t="shared" si="401"/>
        <v>-1576.0000000000018</v>
      </c>
      <c r="AK1139" s="7"/>
      <c r="AL1139" s="12">
        <f t="shared" si="402"/>
        <v>242351.99999999997</v>
      </c>
      <c r="AM1139" s="12">
        <f t="shared" si="403"/>
        <v>3671.9999999999995</v>
      </c>
    </row>
    <row r="1140" spans="1:39" x14ac:dyDescent="0.25">
      <c r="A1140" t="s">
        <v>49</v>
      </c>
      <c r="B1140" t="s">
        <v>666</v>
      </c>
      <c r="C1140" t="s">
        <v>1169</v>
      </c>
      <c r="D1140">
        <v>2018</v>
      </c>
      <c r="E1140" t="s">
        <v>1170</v>
      </c>
      <c r="F1140">
        <v>2675</v>
      </c>
      <c r="G1140">
        <v>1874</v>
      </c>
      <c r="H1140" s="4" t="s">
        <v>10</v>
      </c>
      <c r="I1140">
        <v>3649</v>
      </c>
      <c r="J1140">
        <v>8.9</v>
      </c>
      <c r="K1140">
        <v>209</v>
      </c>
      <c r="L1140" s="30">
        <f t="shared" si="386"/>
        <v>190.19</v>
      </c>
      <c r="M1140" s="30">
        <f t="shared" si="387"/>
        <v>183.92</v>
      </c>
      <c r="N1140" s="30">
        <f t="shared" si="388"/>
        <v>177.65</v>
      </c>
      <c r="O1140" s="30">
        <f t="shared" si="389"/>
        <v>171.38000000000002</v>
      </c>
      <c r="P1140">
        <v>54</v>
      </c>
      <c r="Q1140" s="7"/>
      <c r="R1140">
        <v>187</v>
      </c>
      <c r="S1140" s="14">
        <f t="shared" si="390"/>
        <v>-3.1899999999999977</v>
      </c>
      <c r="T1140" s="12">
        <f t="shared" si="391"/>
        <v>-17225.999999999989</v>
      </c>
      <c r="U1140" s="12">
        <f t="shared" si="392"/>
        <v>-318.99999999999977</v>
      </c>
      <c r="V1140" s="7"/>
      <c r="W1140">
        <v>165</v>
      </c>
      <c r="X1140" s="14">
        <f t="shared" si="393"/>
        <v>-18.919999999999987</v>
      </c>
      <c r="Y1140" s="12">
        <f t="shared" si="394"/>
        <v>-102167.99999999994</v>
      </c>
      <c r="Z1140" s="12">
        <f t="shared" si="395"/>
        <v>-1891.9999999999989</v>
      </c>
      <c r="AA1140" s="7"/>
      <c r="AB1140">
        <v>144</v>
      </c>
      <c r="AC1140" s="14">
        <f t="shared" si="396"/>
        <v>-33.650000000000006</v>
      </c>
      <c r="AD1140" s="12">
        <f t="shared" si="397"/>
        <v>-181710.00000000003</v>
      </c>
      <c r="AE1140" s="12">
        <f t="shared" si="398"/>
        <v>-3365.0000000000005</v>
      </c>
      <c r="AF1140" s="7"/>
      <c r="AG1140">
        <v>122</v>
      </c>
      <c r="AH1140" s="14">
        <f t="shared" si="399"/>
        <v>-49.380000000000024</v>
      </c>
      <c r="AI1140" s="12">
        <f t="shared" si="400"/>
        <v>-266652.00000000012</v>
      </c>
      <c r="AJ1140" s="12">
        <f t="shared" si="401"/>
        <v>-4938.0000000000018</v>
      </c>
      <c r="AK1140" s="7"/>
      <c r="AL1140" s="12">
        <f t="shared" si="402"/>
        <v>-567756</v>
      </c>
      <c r="AM1140" s="12">
        <f t="shared" si="403"/>
        <v>-10514</v>
      </c>
    </row>
    <row r="1141" spans="1:39" x14ac:dyDescent="0.25">
      <c r="A1141" t="s">
        <v>49</v>
      </c>
      <c r="B1141" t="s">
        <v>666</v>
      </c>
      <c r="C1141" t="s">
        <v>1169</v>
      </c>
      <c r="D1141">
        <v>2019</v>
      </c>
      <c r="E1141" t="s">
        <v>2028</v>
      </c>
      <c r="F1141">
        <v>2675</v>
      </c>
      <c r="G1141">
        <v>1874</v>
      </c>
      <c r="H1141" s="4" t="s">
        <v>10</v>
      </c>
      <c r="I1141">
        <v>3649</v>
      </c>
      <c r="J1141">
        <v>8.9</v>
      </c>
      <c r="K1141">
        <v>209</v>
      </c>
      <c r="L1141" s="30">
        <f t="shared" si="386"/>
        <v>190.19</v>
      </c>
      <c r="M1141" s="30">
        <f t="shared" si="387"/>
        <v>183.92</v>
      </c>
      <c r="N1141" s="30">
        <f t="shared" si="388"/>
        <v>177.65</v>
      </c>
      <c r="O1141" s="30">
        <f t="shared" si="389"/>
        <v>171.38000000000002</v>
      </c>
      <c r="P1141">
        <v>4</v>
      </c>
      <c r="Q1141" s="7"/>
      <c r="R1141">
        <v>187</v>
      </c>
      <c r="S1141" s="14">
        <f t="shared" si="390"/>
        <v>-3.1899999999999977</v>
      </c>
      <c r="T1141" s="12">
        <f t="shared" si="391"/>
        <v>-1275.9999999999991</v>
      </c>
      <c r="U1141" s="12">
        <f t="shared" si="392"/>
        <v>-318.99999999999977</v>
      </c>
      <c r="V1141" s="7"/>
      <c r="W1141">
        <v>165</v>
      </c>
      <c r="X1141" s="14">
        <f t="shared" si="393"/>
        <v>-18.919999999999987</v>
      </c>
      <c r="Y1141" s="12">
        <f t="shared" si="394"/>
        <v>-7567.9999999999945</v>
      </c>
      <c r="Z1141" s="12">
        <f t="shared" si="395"/>
        <v>-1891.9999999999986</v>
      </c>
      <c r="AA1141" s="7"/>
      <c r="AB1141">
        <v>144</v>
      </c>
      <c r="AC1141" s="14">
        <f t="shared" si="396"/>
        <v>-33.650000000000006</v>
      </c>
      <c r="AD1141" s="12">
        <f t="shared" si="397"/>
        <v>-13460.000000000002</v>
      </c>
      <c r="AE1141" s="12">
        <f t="shared" si="398"/>
        <v>-3365.0000000000005</v>
      </c>
      <c r="AF1141" s="7"/>
      <c r="AG1141">
        <v>122</v>
      </c>
      <c r="AH1141" s="14">
        <f t="shared" si="399"/>
        <v>-49.380000000000024</v>
      </c>
      <c r="AI1141" s="12">
        <f t="shared" si="400"/>
        <v>-19752.000000000011</v>
      </c>
      <c r="AJ1141" s="12">
        <f t="shared" si="401"/>
        <v>-4938.0000000000027</v>
      </c>
      <c r="AK1141" s="7"/>
      <c r="AL1141" s="12">
        <f t="shared" si="402"/>
        <v>-42056.000000000007</v>
      </c>
      <c r="AM1141" s="12">
        <f t="shared" si="403"/>
        <v>-10514.000000000002</v>
      </c>
    </row>
    <row r="1142" spans="1:39" x14ac:dyDescent="0.25">
      <c r="A1142" t="s">
        <v>117</v>
      </c>
      <c r="B1142" t="s">
        <v>395</v>
      </c>
      <c r="C1142" t="s">
        <v>1172</v>
      </c>
      <c r="D1142">
        <v>2015</v>
      </c>
      <c r="E1142" t="s">
        <v>1173</v>
      </c>
      <c r="F1142">
        <v>3500</v>
      </c>
      <c r="G1142">
        <v>1874</v>
      </c>
      <c r="H1142" s="4" t="s">
        <v>14</v>
      </c>
      <c r="I1142">
        <v>2299</v>
      </c>
      <c r="J1142">
        <v>8</v>
      </c>
      <c r="K1142">
        <v>209</v>
      </c>
      <c r="L1142" s="30">
        <f t="shared" si="386"/>
        <v>190.19</v>
      </c>
      <c r="M1142" s="30">
        <f t="shared" si="387"/>
        <v>183.92</v>
      </c>
      <c r="N1142" s="30">
        <f t="shared" si="388"/>
        <v>177.65</v>
      </c>
      <c r="O1142" s="30">
        <f t="shared" si="389"/>
        <v>171.38000000000002</v>
      </c>
      <c r="P1142">
        <v>16</v>
      </c>
      <c r="Q1142" s="7"/>
      <c r="R1142">
        <v>187</v>
      </c>
      <c r="S1142" s="14">
        <f t="shared" si="390"/>
        <v>-3.1899999999999977</v>
      </c>
      <c r="T1142" s="12">
        <f t="shared" si="391"/>
        <v>-5103.9999999999964</v>
      </c>
      <c r="U1142" s="12">
        <f t="shared" si="392"/>
        <v>-318.99999999999977</v>
      </c>
      <c r="V1142" s="7"/>
      <c r="W1142">
        <v>165</v>
      </c>
      <c r="X1142" s="14">
        <f t="shared" si="393"/>
        <v>-18.919999999999987</v>
      </c>
      <c r="Y1142" s="12">
        <f t="shared" si="394"/>
        <v>-30271.999999999978</v>
      </c>
      <c r="Z1142" s="12">
        <f t="shared" si="395"/>
        <v>-1891.9999999999986</v>
      </c>
      <c r="AA1142" s="7"/>
      <c r="AB1142">
        <v>144</v>
      </c>
      <c r="AC1142" s="14">
        <f t="shared" si="396"/>
        <v>-33.650000000000006</v>
      </c>
      <c r="AD1142" s="12">
        <f t="shared" si="397"/>
        <v>-53840.000000000007</v>
      </c>
      <c r="AE1142" s="12">
        <f t="shared" si="398"/>
        <v>-3365.0000000000005</v>
      </c>
      <c r="AF1142" s="7"/>
      <c r="AG1142">
        <v>122</v>
      </c>
      <c r="AH1142" s="14">
        <f t="shared" si="399"/>
        <v>-49.380000000000024</v>
      </c>
      <c r="AI1142" s="12">
        <f t="shared" si="400"/>
        <v>-79008.000000000044</v>
      </c>
      <c r="AJ1142" s="12">
        <f t="shared" si="401"/>
        <v>-4938.0000000000027</v>
      </c>
      <c r="AK1142" s="7"/>
      <c r="AL1142" s="12">
        <f t="shared" si="402"/>
        <v>-168224.00000000003</v>
      </c>
      <c r="AM1142" s="12">
        <f t="shared" si="403"/>
        <v>-10514.000000000002</v>
      </c>
    </row>
    <row r="1143" spans="1:39" x14ac:dyDescent="0.25">
      <c r="A1143" t="s">
        <v>117</v>
      </c>
      <c r="B1143" t="s">
        <v>395</v>
      </c>
      <c r="C1143" t="s">
        <v>1172</v>
      </c>
      <c r="D1143">
        <v>2017</v>
      </c>
      <c r="E1143" t="s">
        <v>1174</v>
      </c>
      <c r="F1143">
        <v>3500</v>
      </c>
      <c r="G1143">
        <v>1874</v>
      </c>
      <c r="H1143" s="4" t="s">
        <v>14</v>
      </c>
      <c r="I1143">
        <v>2299</v>
      </c>
      <c r="J1143">
        <v>8</v>
      </c>
      <c r="K1143">
        <v>209</v>
      </c>
      <c r="L1143" s="30">
        <f t="shared" si="386"/>
        <v>190.19</v>
      </c>
      <c r="M1143" s="30">
        <f t="shared" si="387"/>
        <v>183.92</v>
      </c>
      <c r="N1143" s="30">
        <f t="shared" si="388"/>
        <v>177.65</v>
      </c>
      <c r="O1143" s="30">
        <f t="shared" si="389"/>
        <v>171.38000000000002</v>
      </c>
      <c r="P1143">
        <v>18</v>
      </c>
      <c r="Q1143" s="7"/>
      <c r="R1143">
        <v>187</v>
      </c>
      <c r="S1143" s="14">
        <f t="shared" si="390"/>
        <v>-3.1899999999999977</v>
      </c>
      <c r="T1143" s="12">
        <f t="shared" si="391"/>
        <v>-5741.9999999999964</v>
      </c>
      <c r="U1143" s="12">
        <f t="shared" si="392"/>
        <v>-318.99999999999977</v>
      </c>
      <c r="V1143" s="7"/>
      <c r="W1143">
        <v>165</v>
      </c>
      <c r="X1143" s="14">
        <f t="shared" si="393"/>
        <v>-18.919999999999987</v>
      </c>
      <c r="Y1143" s="12">
        <f t="shared" si="394"/>
        <v>-34055.999999999978</v>
      </c>
      <c r="Z1143" s="12">
        <f t="shared" si="395"/>
        <v>-1891.9999999999989</v>
      </c>
      <c r="AA1143" s="7"/>
      <c r="AB1143">
        <v>144</v>
      </c>
      <c r="AC1143" s="14">
        <f t="shared" si="396"/>
        <v>-33.650000000000006</v>
      </c>
      <c r="AD1143" s="12">
        <f t="shared" si="397"/>
        <v>-60570.000000000007</v>
      </c>
      <c r="AE1143" s="12">
        <f t="shared" si="398"/>
        <v>-3365.0000000000005</v>
      </c>
      <c r="AF1143" s="7"/>
      <c r="AG1143">
        <v>122</v>
      </c>
      <c r="AH1143" s="14">
        <f t="shared" si="399"/>
        <v>-49.380000000000024</v>
      </c>
      <c r="AI1143" s="12">
        <f t="shared" si="400"/>
        <v>-88884.000000000044</v>
      </c>
      <c r="AJ1143" s="12">
        <f t="shared" si="401"/>
        <v>-4938.0000000000027</v>
      </c>
      <c r="AK1143" s="7"/>
      <c r="AL1143" s="12">
        <f t="shared" si="402"/>
        <v>-189252.00000000003</v>
      </c>
      <c r="AM1143" s="12">
        <f t="shared" si="403"/>
        <v>-10514.000000000002</v>
      </c>
    </row>
    <row r="1144" spans="1:39" x14ac:dyDescent="0.25">
      <c r="A1144" t="s">
        <v>596</v>
      </c>
      <c r="B1144" t="s">
        <v>902</v>
      </c>
      <c r="C1144" t="s">
        <v>1176</v>
      </c>
      <c r="D1144">
        <v>2019</v>
      </c>
      <c r="E1144" t="s">
        <v>2029</v>
      </c>
      <c r="F1144">
        <v>2450</v>
      </c>
      <c r="G1144">
        <v>1875</v>
      </c>
      <c r="H1144" s="4" t="s">
        <v>10</v>
      </c>
      <c r="I1144">
        <v>5000</v>
      </c>
      <c r="J1144">
        <v>11.1</v>
      </c>
      <c r="K1144">
        <v>264</v>
      </c>
      <c r="L1144" s="30">
        <f t="shared" si="386"/>
        <v>240.24</v>
      </c>
      <c r="M1144" s="30">
        <f t="shared" si="387"/>
        <v>232.32</v>
      </c>
      <c r="N1144" s="30">
        <f t="shared" si="388"/>
        <v>224.4</v>
      </c>
      <c r="O1144" s="30">
        <f t="shared" si="389"/>
        <v>216.48000000000002</v>
      </c>
      <c r="P1144">
        <v>4</v>
      </c>
      <c r="Q1144" s="7"/>
      <c r="R1144">
        <v>187</v>
      </c>
      <c r="S1144" s="14">
        <f t="shared" si="390"/>
        <v>-53.240000000000009</v>
      </c>
      <c r="T1144" s="12">
        <f t="shared" si="391"/>
        <v>-21296.000000000004</v>
      </c>
      <c r="U1144" s="12">
        <f t="shared" si="392"/>
        <v>-5324.0000000000009</v>
      </c>
      <c r="V1144" s="7"/>
      <c r="W1144">
        <v>165</v>
      </c>
      <c r="X1144" s="14">
        <f t="shared" si="393"/>
        <v>-67.319999999999993</v>
      </c>
      <c r="Y1144" s="12">
        <f t="shared" si="394"/>
        <v>-26927.999999999996</v>
      </c>
      <c r="Z1144" s="12">
        <f t="shared" si="395"/>
        <v>-6731.9999999999991</v>
      </c>
      <c r="AA1144" s="7"/>
      <c r="AB1144">
        <v>144</v>
      </c>
      <c r="AC1144" s="14">
        <f t="shared" si="396"/>
        <v>-80.400000000000006</v>
      </c>
      <c r="AD1144" s="12">
        <f t="shared" si="397"/>
        <v>-32160.000000000004</v>
      </c>
      <c r="AE1144" s="12">
        <f t="shared" si="398"/>
        <v>-8040.0000000000009</v>
      </c>
      <c r="AF1144" s="7"/>
      <c r="AG1144">
        <v>122</v>
      </c>
      <c r="AH1144" s="14">
        <f t="shared" si="399"/>
        <v>-94.480000000000018</v>
      </c>
      <c r="AI1144" s="12">
        <f t="shared" si="400"/>
        <v>-37792.000000000007</v>
      </c>
      <c r="AJ1144" s="12">
        <f t="shared" si="401"/>
        <v>-9448.0000000000018</v>
      </c>
      <c r="AK1144" s="7"/>
      <c r="AL1144" s="12">
        <f t="shared" si="402"/>
        <v>-118176.00000000001</v>
      </c>
      <c r="AM1144" s="12">
        <f t="shared" si="403"/>
        <v>-29544.000000000004</v>
      </c>
    </row>
    <row r="1145" spans="1:39" x14ac:dyDescent="0.25">
      <c r="A1145" t="s">
        <v>739</v>
      </c>
      <c r="B1145" t="s">
        <v>209</v>
      </c>
      <c r="C1145" t="s">
        <v>740</v>
      </c>
      <c r="D1145">
        <v>2018</v>
      </c>
      <c r="E1145" t="s">
        <v>1175</v>
      </c>
      <c r="F1145">
        <v>2950</v>
      </c>
      <c r="G1145">
        <v>1875</v>
      </c>
      <c r="H1145" s="4" t="s">
        <v>14</v>
      </c>
      <c r="I1145">
        <v>2999</v>
      </c>
      <c r="J1145">
        <v>7.7</v>
      </c>
      <c r="K1145">
        <v>203</v>
      </c>
      <c r="L1145" s="30">
        <f t="shared" si="386"/>
        <v>184.73000000000002</v>
      </c>
      <c r="M1145" s="30">
        <f t="shared" si="387"/>
        <v>178.64000000000001</v>
      </c>
      <c r="N1145" s="30">
        <f t="shared" si="388"/>
        <v>172.54999999999998</v>
      </c>
      <c r="O1145" s="30">
        <f t="shared" si="389"/>
        <v>166.46</v>
      </c>
      <c r="P1145">
        <v>8</v>
      </c>
      <c r="Q1145" s="7"/>
      <c r="R1145">
        <v>187</v>
      </c>
      <c r="S1145" s="14">
        <f t="shared" si="390"/>
        <v>2.2699999999999818</v>
      </c>
      <c r="T1145" s="12">
        <f t="shared" si="391"/>
        <v>1815.9999999999854</v>
      </c>
      <c r="U1145" s="12">
        <f t="shared" si="392"/>
        <v>226.99999999999818</v>
      </c>
      <c r="V1145" s="7"/>
      <c r="W1145">
        <v>165</v>
      </c>
      <c r="X1145" s="14">
        <f t="shared" si="393"/>
        <v>-13.640000000000015</v>
      </c>
      <c r="Y1145" s="12">
        <f t="shared" si="394"/>
        <v>-10912.000000000011</v>
      </c>
      <c r="Z1145" s="12">
        <f t="shared" si="395"/>
        <v>-1364.0000000000014</v>
      </c>
      <c r="AA1145" s="7"/>
      <c r="AB1145">
        <v>144</v>
      </c>
      <c r="AC1145" s="14">
        <f t="shared" si="396"/>
        <v>-28.549999999999983</v>
      </c>
      <c r="AD1145" s="12">
        <f t="shared" si="397"/>
        <v>-22839.999999999985</v>
      </c>
      <c r="AE1145" s="12">
        <f t="shared" si="398"/>
        <v>-2854.9999999999982</v>
      </c>
      <c r="AF1145" s="7"/>
      <c r="AG1145">
        <v>122</v>
      </c>
      <c r="AH1145" s="14">
        <f t="shared" si="399"/>
        <v>-44.460000000000008</v>
      </c>
      <c r="AI1145" s="12">
        <f t="shared" si="400"/>
        <v>-35568.000000000007</v>
      </c>
      <c r="AJ1145" s="12">
        <f t="shared" si="401"/>
        <v>-4446.0000000000009</v>
      </c>
      <c r="AK1145" s="7"/>
      <c r="AL1145" s="12">
        <f t="shared" si="402"/>
        <v>-67504.000000000015</v>
      </c>
      <c r="AM1145" s="12">
        <f t="shared" si="403"/>
        <v>-8438.0000000000018</v>
      </c>
    </row>
    <row r="1146" spans="1:39" x14ac:dyDescent="0.25">
      <c r="A1146" t="s">
        <v>739</v>
      </c>
      <c r="B1146" t="s">
        <v>209</v>
      </c>
      <c r="C1146" t="s">
        <v>740</v>
      </c>
      <c r="D1146">
        <v>2019</v>
      </c>
      <c r="E1146" t="s">
        <v>2030</v>
      </c>
      <c r="F1146">
        <v>2950</v>
      </c>
      <c r="G1146">
        <v>1875</v>
      </c>
      <c r="H1146" s="4" t="s">
        <v>14</v>
      </c>
      <c r="I1146">
        <v>2999</v>
      </c>
      <c r="J1146">
        <v>7.7</v>
      </c>
      <c r="K1146">
        <v>203</v>
      </c>
      <c r="L1146" s="30">
        <f t="shared" si="386"/>
        <v>184.73000000000002</v>
      </c>
      <c r="M1146" s="30">
        <f t="shared" si="387"/>
        <v>178.64000000000001</v>
      </c>
      <c r="N1146" s="30">
        <f t="shared" si="388"/>
        <v>172.54999999999998</v>
      </c>
      <c r="O1146" s="30">
        <f t="shared" si="389"/>
        <v>166.46</v>
      </c>
      <c r="P1146">
        <v>16</v>
      </c>
      <c r="Q1146" s="7"/>
      <c r="R1146">
        <v>187</v>
      </c>
      <c r="S1146" s="14">
        <f t="shared" si="390"/>
        <v>2.2699999999999818</v>
      </c>
      <c r="T1146" s="12">
        <f t="shared" si="391"/>
        <v>3631.9999999999709</v>
      </c>
      <c r="U1146" s="12">
        <f t="shared" si="392"/>
        <v>226.99999999999818</v>
      </c>
      <c r="V1146" s="7"/>
      <c r="W1146">
        <v>165</v>
      </c>
      <c r="X1146" s="14">
        <f t="shared" si="393"/>
        <v>-13.640000000000015</v>
      </c>
      <c r="Y1146" s="12">
        <f t="shared" si="394"/>
        <v>-21824.000000000022</v>
      </c>
      <c r="Z1146" s="12">
        <f t="shared" si="395"/>
        <v>-1364.0000000000014</v>
      </c>
      <c r="AA1146" s="7"/>
      <c r="AB1146">
        <v>144</v>
      </c>
      <c r="AC1146" s="14">
        <f t="shared" si="396"/>
        <v>-28.549999999999983</v>
      </c>
      <c r="AD1146" s="12">
        <f t="shared" si="397"/>
        <v>-45679.999999999971</v>
      </c>
      <c r="AE1146" s="12">
        <f t="shared" si="398"/>
        <v>-2854.9999999999982</v>
      </c>
      <c r="AF1146" s="7"/>
      <c r="AG1146">
        <v>122</v>
      </c>
      <c r="AH1146" s="14">
        <f t="shared" si="399"/>
        <v>-44.460000000000008</v>
      </c>
      <c r="AI1146" s="12">
        <f t="shared" si="400"/>
        <v>-71136.000000000015</v>
      </c>
      <c r="AJ1146" s="12">
        <f t="shared" si="401"/>
        <v>-4446.0000000000009</v>
      </c>
      <c r="AK1146" s="7"/>
      <c r="AL1146" s="12">
        <f t="shared" si="402"/>
        <v>-135008.00000000003</v>
      </c>
      <c r="AM1146" s="12">
        <f t="shared" si="403"/>
        <v>-8438.0000000000018</v>
      </c>
    </row>
    <row r="1147" spans="1:39" x14ac:dyDescent="0.25">
      <c r="A1147" t="s">
        <v>61</v>
      </c>
      <c r="B1147" t="s">
        <v>48</v>
      </c>
      <c r="C1147" t="s">
        <v>883</v>
      </c>
      <c r="D1147">
        <v>2016</v>
      </c>
      <c r="E1147" t="s">
        <v>1177</v>
      </c>
      <c r="F1147">
        <v>3200</v>
      </c>
      <c r="G1147">
        <v>1876</v>
      </c>
      <c r="H1147" s="4" t="s">
        <v>14</v>
      </c>
      <c r="I1147">
        <v>3198</v>
      </c>
      <c r="J1147">
        <v>10</v>
      </c>
      <c r="K1147">
        <v>265</v>
      </c>
      <c r="L1147" s="30">
        <f t="shared" si="386"/>
        <v>241.15</v>
      </c>
      <c r="M1147" s="30">
        <f t="shared" si="387"/>
        <v>233.2</v>
      </c>
      <c r="N1147" s="30">
        <f t="shared" si="388"/>
        <v>225.25</v>
      </c>
      <c r="O1147" s="30">
        <f t="shared" si="389"/>
        <v>217.3</v>
      </c>
      <c r="P1147">
        <v>142</v>
      </c>
      <c r="Q1147" s="7"/>
      <c r="R1147">
        <v>187</v>
      </c>
      <c r="S1147" s="14">
        <f t="shared" si="390"/>
        <v>-54.150000000000006</v>
      </c>
      <c r="T1147" s="12">
        <f t="shared" si="391"/>
        <v>-768930.00000000012</v>
      </c>
      <c r="U1147" s="12">
        <f t="shared" si="392"/>
        <v>-5415.0000000000009</v>
      </c>
      <c r="V1147" s="7"/>
      <c r="W1147">
        <v>165</v>
      </c>
      <c r="X1147" s="14">
        <f t="shared" si="393"/>
        <v>-68.199999999999989</v>
      </c>
      <c r="Y1147" s="12">
        <f t="shared" si="394"/>
        <v>-968439.99999999977</v>
      </c>
      <c r="Z1147" s="12">
        <f t="shared" si="395"/>
        <v>-6819.9999999999982</v>
      </c>
      <c r="AA1147" s="7"/>
      <c r="AB1147">
        <v>144</v>
      </c>
      <c r="AC1147" s="14">
        <f t="shared" si="396"/>
        <v>-81.25</v>
      </c>
      <c r="AD1147" s="12">
        <f t="shared" si="397"/>
        <v>-1153750</v>
      </c>
      <c r="AE1147" s="12">
        <f t="shared" si="398"/>
        <v>-8125</v>
      </c>
      <c r="AF1147" s="7"/>
      <c r="AG1147">
        <v>122</v>
      </c>
      <c r="AH1147" s="14">
        <f t="shared" si="399"/>
        <v>-95.300000000000011</v>
      </c>
      <c r="AI1147" s="12">
        <f t="shared" si="400"/>
        <v>-1353260.0000000002</v>
      </c>
      <c r="AJ1147" s="12">
        <f t="shared" si="401"/>
        <v>-9530.0000000000018</v>
      </c>
      <c r="AK1147" s="7"/>
      <c r="AL1147" s="12">
        <f t="shared" si="402"/>
        <v>-4244380</v>
      </c>
      <c r="AM1147" s="12">
        <f t="shared" si="403"/>
        <v>-29890</v>
      </c>
    </row>
    <row r="1148" spans="1:39" x14ac:dyDescent="0.25">
      <c r="A1148" t="s">
        <v>436</v>
      </c>
      <c r="B1148" t="s">
        <v>782</v>
      </c>
      <c r="C1148" t="s">
        <v>1076</v>
      </c>
      <c r="D1148">
        <v>2018</v>
      </c>
      <c r="E1148" t="s">
        <v>1178</v>
      </c>
      <c r="F1148">
        <v>2520</v>
      </c>
      <c r="G1148">
        <v>1879</v>
      </c>
      <c r="H1148" s="4" t="s">
        <v>14</v>
      </c>
      <c r="I1148">
        <v>1969</v>
      </c>
      <c r="J1148">
        <v>5.5</v>
      </c>
      <c r="K1148">
        <v>144</v>
      </c>
      <c r="L1148" s="30">
        <f t="shared" si="386"/>
        <v>131.04</v>
      </c>
      <c r="M1148" s="30">
        <f t="shared" si="387"/>
        <v>126.72</v>
      </c>
      <c r="N1148" s="30">
        <f t="shared" si="388"/>
        <v>122.39999999999999</v>
      </c>
      <c r="O1148" s="30">
        <f t="shared" si="389"/>
        <v>118.08000000000001</v>
      </c>
      <c r="P1148">
        <v>18</v>
      </c>
      <c r="Q1148" s="7"/>
      <c r="R1148">
        <v>187</v>
      </c>
      <c r="S1148" s="14">
        <f t="shared" si="390"/>
        <v>55.960000000000008</v>
      </c>
      <c r="T1148" s="12">
        <f t="shared" si="391"/>
        <v>100728.00000000001</v>
      </c>
      <c r="U1148" s="12">
        <f t="shared" si="392"/>
        <v>5596.0000000000009</v>
      </c>
      <c r="V1148" s="7"/>
      <c r="W1148">
        <v>165</v>
      </c>
      <c r="X1148" s="14">
        <f t="shared" si="393"/>
        <v>38.28</v>
      </c>
      <c r="Y1148" s="12">
        <f t="shared" si="394"/>
        <v>68904</v>
      </c>
      <c r="Z1148" s="12">
        <f t="shared" si="395"/>
        <v>3828</v>
      </c>
      <c r="AA1148" s="7"/>
      <c r="AB1148">
        <v>144</v>
      </c>
      <c r="AC1148" s="14">
        <f t="shared" si="396"/>
        <v>21.600000000000009</v>
      </c>
      <c r="AD1148" s="12">
        <f t="shared" si="397"/>
        <v>38880.000000000015</v>
      </c>
      <c r="AE1148" s="12">
        <f t="shared" si="398"/>
        <v>2160.0000000000009</v>
      </c>
      <c r="AF1148" s="7"/>
      <c r="AG1148">
        <v>122</v>
      </c>
      <c r="AH1148" s="14">
        <f t="shared" si="399"/>
        <v>3.9199999999999875</v>
      </c>
      <c r="AI1148" s="12">
        <f t="shared" si="400"/>
        <v>7055.9999999999773</v>
      </c>
      <c r="AJ1148" s="12">
        <f t="shared" si="401"/>
        <v>391.99999999999875</v>
      </c>
      <c r="AK1148" s="7"/>
      <c r="AL1148" s="12">
        <f t="shared" si="402"/>
        <v>215568</v>
      </c>
      <c r="AM1148" s="12">
        <f t="shared" si="403"/>
        <v>11976</v>
      </c>
    </row>
    <row r="1149" spans="1:39" x14ac:dyDescent="0.25">
      <c r="A1149" t="s">
        <v>898</v>
      </c>
      <c r="B1149" t="s">
        <v>249</v>
      </c>
      <c r="C1149" t="s">
        <v>1182</v>
      </c>
      <c r="D1149">
        <v>2018</v>
      </c>
      <c r="E1149" t="s">
        <v>1183</v>
      </c>
      <c r="F1149">
        <v>2250</v>
      </c>
      <c r="G1149">
        <v>1880</v>
      </c>
      <c r="H1149" s="4" t="s">
        <v>10</v>
      </c>
      <c r="I1149">
        <v>4691</v>
      </c>
      <c r="J1149">
        <v>14.3</v>
      </c>
      <c r="K1149">
        <v>331</v>
      </c>
      <c r="L1149" s="30">
        <f t="shared" si="386"/>
        <v>301.21000000000004</v>
      </c>
      <c r="M1149" s="30">
        <f t="shared" si="387"/>
        <v>291.28000000000003</v>
      </c>
      <c r="N1149" s="30">
        <f t="shared" si="388"/>
        <v>281.34999999999997</v>
      </c>
      <c r="O1149" s="30">
        <f t="shared" si="389"/>
        <v>271.42</v>
      </c>
      <c r="P1149">
        <v>2</v>
      </c>
      <c r="Q1149" s="7"/>
      <c r="R1149">
        <v>187</v>
      </c>
      <c r="S1149" s="14">
        <f t="shared" si="390"/>
        <v>-114.21000000000004</v>
      </c>
      <c r="T1149" s="12">
        <f t="shared" si="391"/>
        <v>-22842.000000000007</v>
      </c>
      <c r="U1149" s="12">
        <f t="shared" si="392"/>
        <v>-11421.000000000004</v>
      </c>
      <c r="V1149" s="7"/>
      <c r="W1149">
        <v>165</v>
      </c>
      <c r="X1149" s="14">
        <f t="shared" si="393"/>
        <v>-126.28000000000003</v>
      </c>
      <c r="Y1149" s="12">
        <f t="shared" si="394"/>
        <v>-25256.000000000007</v>
      </c>
      <c r="Z1149" s="12">
        <f t="shared" si="395"/>
        <v>-12628.000000000004</v>
      </c>
      <c r="AA1149" s="7"/>
      <c r="AB1149">
        <v>144</v>
      </c>
      <c r="AC1149" s="14">
        <f t="shared" si="396"/>
        <v>-137.34999999999997</v>
      </c>
      <c r="AD1149" s="12">
        <f t="shared" si="397"/>
        <v>-27469.999999999993</v>
      </c>
      <c r="AE1149" s="12">
        <f t="shared" si="398"/>
        <v>-13734.999999999996</v>
      </c>
      <c r="AF1149" s="7"/>
      <c r="AG1149">
        <v>122</v>
      </c>
      <c r="AH1149" s="14">
        <f t="shared" si="399"/>
        <v>-149.42000000000002</v>
      </c>
      <c r="AI1149" s="12">
        <f t="shared" si="400"/>
        <v>-29884.000000000004</v>
      </c>
      <c r="AJ1149" s="12">
        <f t="shared" si="401"/>
        <v>-14942.000000000002</v>
      </c>
      <c r="AK1149" s="7"/>
      <c r="AL1149" s="12">
        <f t="shared" si="402"/>
        <v>-105452</v>
      </c>
      <c r="AM1149" s="12">
        <f t="shared" si="403"/>
        <v>-52726</v>
      </c>
    </row>
    <row r="1150" spans="1:39" x14ac:dyDescent="0.25">
      <c r="A1150" t="s">
        <v>114</v>
      </c>
      <c r="B1150" t="s">
        <v>48</v>
      </c>
      <c r="C1150" t="s">
        <v>829</v>
      </c>
      <c r="D1150">
        <v>2018</v>
      </c>
      <c r="E1150" t="s">
        <v>1179</v>
      </c>
      <c r="F1150">
        <v>3200</v>
      </c>
      <c r="G1150">
        <v>1880</v>
      </c>
      <c r="H1150" s="4" t="s">
        <v>14</v>
      </c>
      <c r="I1150">
        <v>3198</v>
      </c>
      <c r="J1150">
        <v>8.6999999999999993</v>
      </c>
      <c r="K1150">
        <v>229</v>
      </c>
      <c r="L1150" s="30">
        <f t="shared" si="386"/>
        <v>208.39000000000001</v>
      </c>
      <c r="M1150" s="30">
        <f t="shared" si="387"/>
        <v>201.52</v>
      </c>
      <c r="N1150" s="30">
        <f t="shared" si="388"/>
        <v>194.65</v>
      </c>
      <c r="O1150" s="30">
        <f t="shared" si="389"/>
        <v>187.78</v>
      </c>
      <c r="P1150">
        <v>120</v>
      </c>
      <c r="Q1150" s="7"/>
      <c r="R1150">
        <v>187</v>
      </c>
      <c r="S1150" s="14">
        <f t="shared" si="390"/>
        <v>-21.390000000000015</v>
      </c>
      <c r="T1150" s="12">
        <f t="shared" si="391"/>
        <v>-256680.0000000002</v>
      </c>
      <c r="U1150" s="12">
        <f t="shared" si="392"/>
        <v>-2139.0000000000018</v>
      </c>
      <c r="V1150" s="7"/>
      <c r="W1150">
        <v>165</v>
      </c>
      <c r="X1150" s="14">
        <f t="shared" si="393"/>
        <v>-36.52000000000001</v>
      </c>
      <c r="Y1150" s="12">
        <f t="shared" si="394"/>
        <v>-438240.00000000012</v>
      </c>
      <c r="Z1150" s="12">
        <f t="shared" si="395"/>
        <v>-3652.0000000000009</v>
      </c>
      <c r="AA1150" s="7"/>
      <c r="AB1150">
        <v>144</v>
      </c>
      <c r="AC1150" s="14">
        <f t="shared" si="396"/>
        <v>-50.650000000000006</v>
      </c>
      <c r="AD1150" s="12">
        <f t="shared" si="397"/>
        <v>-607800.00000000012</v>
      </c>
      <c r="AE1150" s="12">
        <f t="shared" si="398"/>
        <v>-5065.0000000000009</v>
      </c>
      <c r="AF1150" s="7"/>
      <c r="AG1150">
        <v>122</v>
      </c>
      <c r="AH1150" s="14">
        <f t="shared" si="399"/>
        <v>-65.78</v>
      </c>
      <c r="AI1150" s="12">
        <f t="shared" si="400"/>
        <v>-789360</v>
      </c>
      <c r="AJ1150" s="12">
        <f t="shared" si="401"/>
        <v>-6578</v>
      </c>
      <c r="AK1150" s="7"/>
      <c r="AL1150" s="12">
        <f t="shared" si="402"/>
        <v>-2092080.0000000002</v>
      </c>
      <c r="AM1150" s="12">
        <f t="shared" si="403"/>
        <v>-17434.000000000004</v>
      </c>
    </row>
    <row r="1151" spans="1:39" x14ac:dyDescent="0.25">
      <c r="A1151" t="s">
        <v>596</v>
      </c>
      <c r="B1151" t="s">
        <v>782</v>
      </c>
      <c r="C1151" t="s">
        <v>995</v>
      </c>
      <c r="D1151">
        <v>2018</v>
      </c>
      <c r="E1151" t="s">
        <v>1180</v>
      </c>
      <c r="F1151">
        <v>2470</v>
      </c>
      <c r="G1151">
        <v>1880</v>
      </c>
      <c r="H1151" s="4" t="s">
        <v>14</v>
      </c>
      <c r="I1151">
        <v>1999</v>
      </c>
      <c r="J1151">
        <v>5.8</v>
      </c>
      <c r="K1151">
        <v>153</v>
      </c>
      <c r="L1151" s="30">
        <f t="shared" si="386"/>
        <v>139.23000000000002</v>
      </c>
      <c r="M1151" s="30">
        <f t="shared" si="387"/>
        <v>134.64000000000001</v>
      </c>
      <c r="N1151" s="30">
        <f t="shared" si="388"/>
        <v>130.04999999999998</v>
      </c>
      <c r="O1151" s="30">
        <f t="shared" si="389"/>
        <v>125.46000000000001</v>
      </c>
      <c r="P1151">
        <v>26</v>
      </c>
      <c r="Q1151" s="7"/>
      <c r="R1151">
        <v>187</v>
      </c>
      <c r="S1151" s="14">
        <f t="shared" si="390"/>
        <v>47.769999999999982</v>
      </c>
      <c r="T1151" s="12">
        <f t="shared" si="391"/>
        <v>124201.99999999996</v>
      </c>
      <c r="U1151" s="12">
        <f t="shared" si="392"/>
        <v>4776.9999999999982</v>
      </c>
      <c r="V1151" s="7"/>
      <c r="W1151">
        <v>165</v>
      </c>
      <c r="X1151" s="14">
        <f t="shared" si="393"/>
        <v>30.359999999999985</v>
      </c>
      <c r="Y1151" s="12">
        <f t="shared" si="394"/>
        <v>78935.999999999971</v>
      </c>
      <c r="Z1151" s="12">
        <f t="shared" si="395"/>
        <v>3035.9999999999991</v>
      </c>
      <c r="AA1151" s="7"/>
      <c r="AB1151">
        <v>144</v>
      </c>
      <c r="AC1151" s="14">
        <f t="shared" si="396"/>
        <v>13.950000000000017</v>
      </c>
      <c r="AD1151" s="12">
        <f t="shared" si="397"/>
        <v>36270.000000000044</v>
      </c>
      <c r="AE1151" s="12">
        <f t="shared" si="398"/>
        <v>1395.0000000000016</v>
      </c>
      <c r="AF1151" s="7"/>
      <c r="AG1151">
        <v>122</v>
      </c>
      <c r="AH1151" s="14">
        <f t="shared" si="399"/>
        <v>-3.460000000000008</v>
      </c>
      <c r="AI1151" s="12">
        <f t="shared" si="400"/>
        <v>-8996.00000000002</v>
      </c>
      <c r="AJ1151" s="12">
        <f t="shared" si="401"/>
        <v>-346.0000000000008</v>
      </c>
      <c r="AK1151" s="7"/>
      <c r="AL1151" s="12">
        <f t="shared" si="402"/>
        <v>230411.99999999994</v>
      </c>
      <c r="AM1151" s="12">
        <f t="shared" si="403"/>
        <v>8861.9999999999982</v>
      </c>
    </row>
    <row r="1152" spans="1:39" x14ac:dyDescent="0.25">
      <c r="A1152" t="s">
        <v>410</v>
      </c>
      <c r="B1152" t="s">
        <v>782</v>
      </c>
      <c r="C1152" t="s">
        <v>1012</v>
      </c>
      <c r="D1152">
        <v>2014</v>
      </c>
      <c r="E1152" t="s">
        <v>1184</v>
      </c>
      <c r="F1152">
        <v>2575</v>
      </c>
      <c r="G1152">
        <v>1880</v>
      </c>
      <c r="H1152" s="4" t="s">
        <v>14</v>
      </c>
      <c r="I1152">
        <v>2967</v>
      </c>
      <c r="J1152">
        <v>6.3</v>
      </c>
      <c r="K1152">
        <v>164</v>
      </c>
      <c r="L1152" s="30">
        <f t="shared" si="386"/>
        <v>149.24</v>
      </c>
      <c r="M1152" s="30">
        <f t="shared" si="387"/>
        <v>144.32</v>
      </c>
      <c r="N1152" s="30">
        <f t="shared" si="388"/>
        <v>139.4</v>
      </c>
      <c r="O1152" s="30">
        <f t="shared" si="389"/>
        <v>134.48000000000002</v>
      </c>
      <c r="P1152">
        <v>24</v>
      </c>
      <c r="Q1152" s="7"/>
      <c r="R1152">
        <v>187</v>
      </c>
      <c r="S1152" s="14">
        <f t="shared" si="390"/>
        <v>37.759999999999991</v>
      </c>
      <c r="T1152" s="12">
        <f t="shared" si="391"/>
        <v>90623.999999999971</v>
      </c>
      <c r="U1152" s="12">
        <f t="shared" si="392"/>
        <v>3775.9999999999986</v>
      </c>
      <c r="V1152" s="7"/>
      <c r="W1152">
        <v>165</v>
      </c>
      <c r="X1152" s="14">
        <f t="shared" si="393"/>
        <v>20.680000000000007</v>
      </c>
      <c r="Y1152" s="12">
        <f t="shared" si="394"/>
        <v>49632.000000000015</v>
      </c>
      <c r="Z1152" s="12">
        <f t="shared" si="395"/>
        <v>2068.0000000000005</v>
      </c>
      <c r="AA1152" s="7"/>
      <c r="AB1152">
        <v>144</v>
      </c>
      <c r="AC1152" s="14">
        <f t="shared" si="396"/>
        <v>4.5999999999999943</v>
      </c>
      <c r="AD1152" s="12">
        <f t="shared" si="397"/>
        <v>11039.999999999985</v>
      </c>
      <c r="AE1152" s="12">
        <f t="shared" si="398"/>
        <v>459.99999999999937</v>
      </c>
      <c r="AF1152" s="7"/>
      <c r="AG1152">
        <v>122</v>
      </c>
      <c r="AH1152" s="14">
        <f t="shared" si="399"/>
        <v>-12.480000000000018</v>
      </c>
      <c r="AI1152" s="12">
        <f t="shared" si="400"/>
        <v>-29952.000000000044</v>
      </c>
      <c r="AJ1152" s="12">
        <f t="shared" si="401"/>
        <v>-1248.0000000000018</v>
      </c>
      <c r="AK1152" s="7"/>
      <c r="AL1152" s="12">
        <f t="shared" si="402"/>
        <v>121343.99999999993</v>
      </c>
      <c r="AM1152" s="12">
        <f t="shared" si="403"/>
        <v>5055.9999999999973</v>
      </c>
    </row>
    <row r="1153" spans="1:39" x14ac:dyDescent="0.25">
      <c r="A1153" t="s">
        <v>49</v>
      </c>
      <c r="B1153" t="s">
        <v>666</v>
      </c>
      <c r="C1153" t="s">
        <v>1169</v>
      </c>
      <c r="D1153">
        <v>2019</v>
      </c>
      <c r="E1153" t="s">
        <v>2031</v>
      </c>
      <c r="F1153">
        <v>2675</v>
      </c>
      <c r="G1153">
        <v>1881</v>
      </c>
      <c r="H1153" s="4" t="s">
        <v>10</v>
      </c>
      <c r="I1153">
        <v>3649</v>
      </c>
      <c r="J1153">
        <v>8.9</v>
      </c>
      <c r="K1153">
        <v>209</v>
      </c>
      <c r="L1153" s="30">
        <f t="shared" si="386"/>
        <v>190.19</v>
      </c>
      <c r="M1153" s="30">
        <f t="shared" si="387"/>
        <v>183.92</v>
      </c>
      <c r="N1153" s="30">
        <f t="shared" si="388"/>
        <v>177.65</v>
      </c>
      <c r="O1153" s="30">
        <f t="shared" si="389"/>
        <v>171.38000000000002</v>
      </c>
      <c r="P1153">
        <v>6</v>
      </c>
      <c r="Q1153" s="7"/>
      <c r="R1153">
        <v>187</v>
      </c>
      <c r="S1153" s="14">
        <f t="shared" si="390"/>
        <v>-3.1899999999999977</v>
      </c>
      <c r="T1153" s="12">
        <f t="shared" si="391"/>
        <v>-1913.9999999999986</v>
      </c>
      <c r="U1153" s="12">
        <f t="shared" si="392"/>
        <v>-318.99999999999977</v>
      </c>
      <c r="V1153" s="7"/>
      <c r="W1153">
        <v>165</v>
      </c>
      <c r="X1153" s="14">
        <f t="shared" si="393"/>
        <v>-18.919999999999987</v>
      </c>
      <c r="Y1153" s="12">
        <f t="shared" si="394"/>
        <v>-11351.999999999993</v>
      </c>
      <c r="Z1153" s="12">
        <f t="shared" si="395"/>
        <v>-1891.9999999999989</v>
      </c>
      <c r="AA1153" s="7"/>
      <c r="AB1153">
        <v>144</v>
      </c>
      <c r="AC1153" s="14">
        <f t="shared" si="396"/>
        <v>-33.650000000000006</v>
      </c>
      <c r="AD1153" s="12">
        <f t="shared" si="397"/>
        <v>-20190.000000000004</v>
      </c>
      <c r="AE1153" s="12">
        <f t="shared" si="398"/>
        <v>-3365.0000000000005</v>
      </c>
      <c r="AF1153" s="7"/>
      <c r="AG1153">
        <v>122</v>
      </c>
      <c r="AH1153" s="14">
        <f t="shared" si="399"/>
        <v>-49.380000000000024</v>
      </c>
      <c r="AI1153" s="12">
        <f t="shared" si="400"/>
        <v>-29628.000000000015</v>
      </c>
      <c r="AJ1153" s="12">
        <f t="shared" si="401"/>
        <v>-4938.0000000000027</v>
      </c>
      <c r="AK1153" s="7"/>
      <c r="AL1153" s="12">
        <f t="shared" si="402"/>
        <v>-63084.000000000007</v>
      </c>
      <c r="AM1153" s="12">
        <f t="shared" si="403"/>
        <v>-10514.000000000002</v>
      </c>
    </row>
    <row r="1154" spans="1:39" x14ac:dyDescent="0.25">
      <c r="A1154" t="s">
        <v>596</v>
      </c>
      <c r="B1154" t="s">
        <v>782</v>
      </c>
      <c r="C1154" t="s">
        <v>995</v>
      </c>
      <c r="D1154">
        <v>2018</v>
      </c>
      <c r="E1154" t="s">
        <v>1185</v>
      </c>
      <c r="F1154">
        <v>2570</v>
      </c>
      <c r="G1154">
        <v>1884</v>
      </c>
      <c r="H1154" s="4" t="s">
        <v>14</v>
      </c>
      <c r="I1154">
        <v>2993</v>
      </c>
      <c r="J1154">
        <v>6.5</v>
      </c>
      <c r="K1154">
        <v>171</v>
      </c>
      <c r="L1154" s="30">
        <f t="shared" si="386"/>
        <v>155.61000000000001</v>
      </c>
      <c r="M1154" s="30">
        <f t="shared" si="387"/>
        <v>150.47999999999999</v>
      </c>
      <c r="N1154" s="30">
        <f t="shared" si="388"/>
        <v>145.35</v>
      </c>
      <c r="O1154" s="30">
        <f t="shared" si="389"/>
        <v>140.22</v>
      </c>
      <c r="P1154">
        <v>6</v>
      </c>
      <c r="Q1154" s="7"/>
      <c r="R1154">
        <v>187</v>
      </c>
      <c r="S1154" s="14">
        <f t="shared" si="390"/>
        <v>31.389999999999986</v>
      </c>
      <c r="T1154" s="12">
        <f t="shared" si="391"/>
        <v>18833.999999999993</v>
      </c>
      <c r="U1154" s="12">
        <f t="shared" si="392"/>
        <v>3138.9999999999986</v>
      </c>
      <c r="V1154" s="7"/>
      <c r="W1154">
        <v>165</v>
      </c>
      <c r="X1154" s="14">
        <f t="shared" si="393"/>
        <v>14.52000000000001</v>
      </c>
      <c r="Y1154" s="12">
        <f t="shared" si="394"/>
        <v>8712.0000000000055</v>
      </c>
      <c r="Z1154" s="12">
        <f t="shared" si="395"/>
        <v>1452.0000000000009</v>
      </c>
      <c r="AA1154" s="7"/>
      <c r="AB1154">
        <v>144</v>
      </c>
      <c r="AC1154" s="14">
        <f t="shared" si="396"/>
        <v>-1.3499999999999943</v>
      </c>
      <c r="AD1154" s="12">
        <f t="shared" si="397"/>
        <v>-809.99999999999659</v>
      </c>
      <c r="AE1154" s="12">
        <f t="shared" si="398"/>
        <v>-134.99999999999943</v>
      </c>
      <c r="AF1154" s="7"/>
      <c r="AG1154">
        <v>122</v>
      </c>
      <c r="AH1154" s="14">
        <f t="shared" si="399"/>
        <v>-18.22</v>
      </c>
      <c r="AI1154" s="12">
        <f t="shared" si="400"/>
        <v>-10932</v>
      </c>
      <c r="AJ1154" s="12">
        <f t="shared" si="401"/>
        <v>-1822</v>
      </c>
      <c r="AK1154" s="7"/>
      <c r="AL1154" s="12">
        <f t="shared" si="402"/>
        <v>15804.000000000002</v>
      </c>
      <c r="AM1154" s="12">
        <f t="shared" si="403"/>
        <v>2634.0000000000005</v>
      </c>
    </row>
    <row r="1155" spans="1:39" x14ac:dyDescent="0.25">
      <c r="A1155" t="s">
        <v>859</v>
      </c>
      <c r="B1155" t="s">
        <v>782</v>
      </c>
      <c r="C1155" t="s">
        <v>978</v>
      </c>
      <c r="D1155">
        <v>2017</v>
      </c>
      <c r="E1155" t="s">
        <v>1186</v>
      </c>
      <c r="F1155">
        <v>2660</v>
      </c>
      <c r="G1155">
        <v>1884</v>
      </c>
      <c r="H1155" s="4" t="s">
        <v>14</v>
      </c>
      <c r="I1155">
        <v>1999</v>
      </c>
      <c r="J1155">
        <v>5.3</v>
      </c>
      <c r="K1155">
        <v>139</v>
      </c>
      <c r="L1155" s="30">
        <f t="shared" si="386"/>
        <v>126.49000000000001</v>
      </c>
      <c r="M1155" s="30">
        <f t="shared" si="387"/>
        <v>122.32000000000001</v>
      </c>
      <c r="N1155" s="30">
        <f t="shared" si="388"/>
        <v>118.14999999999999</v>
      </c>
      <c r="O1155" s="30">
        <f t="shared" si="389"/>
        <v>113.98</v>
      </c>
      <c r="P1155">
        <v>6</v>
      </c>
      <c r="Q1155" s="7"/>
      <c r="R1155">
        <v>187</v>
      </c>
      <c r="S1155" s="14">
        <f t="shared" si="390"/>
        <v>60.509999999999991</v>
      </c>
      <c r="T1155" s="12">
        <f t="shared" si="391"/>
        <v>36305.999999999993</v>
      </c>
      <c r="U1155" s="12">
        <f t="shared" si="392"/>
        <v>6050.9999999999991</v>
      </c>
      <c r="V1155" s="7"/>
      <c r="W1155">
        <v>165</v>
      </c>
      <c r="X1155" s="14">
        <f t="shared" si="393"/>
        <v>42.679999999999993</v>
      </c>
      <c r="Y1155" s="12">
        <f t="shared" si="394"/>
        <v>25607.999999999993</v>
      </c>
      <c r="Z1155" s="12">
        <f t="shared" si="395"/>
        <v>4267.9999999999991</v>
      </c>
      <c r="AA1155" s="7"/>
      <c r="AB1155">
        <v>144</v>
      </c>
      <c r="AC1155" s="14">
        <f t="shared" si="396"/>
        <v>25.850000000000009</v>
      </c>
      <c r="AD1155" s="12">
        <f t="shared" si="397"/>
        <v>15510.000000000005</v>
      </c>
      <c r="AE1155" s="12">
        <f t="shared" si="398"/>
        <v>2585.0000000000009</v>
      </c>
      <c r="AF1155" s="7"/>
      <c r="AG1155">
        <v>122</v>
      </c>
      <c r="AH1155" s="14">
        <f t="shared" si="399"/>
        <v>8.019999999999996</v>
      </c>
      <c r="AI1155" s="12">
        <f t="shared" si="400"/>
        <v>4811.9999999999973</v>
      </c>
      <c r="AJ1155" s="12">
        <f t="shared" si="401"/>
        <v>801.99999999999955</v>
      </c>
      <c r="AK1155" s="7"/>
      <c r="AL1155" s="12">
        <f t="shared" si="402"/>
        <v>82236</v>
      </c>
      <c r="AM1155" s="12">
        <f t="shared" si="403"/>
        <v>13706</v>
      </c>
    </row>
    <row r="1156" spans="1:39" x14ac:dyDescent="0.25">
      <c r="A1156" t="s">
        <v>859</v>
      </c>
      <c r="B1156" t="s">
        <v>782</v>
      </c>
      <c r="C1156" t="s">
        <v>978</v>
      </c>
      <c r="D1156">
        <v>2018</v>
      </c>
      <c r="E1156" t="s">
        <v>1187</v>
      </c>
      <c r="F1156">
        <v>2660</v>
      </c>
      <c r="G1156">
        <v>1884</v>
      </c>
      <c r="H1156" s="4" t="s">
        <v>14</v>
      </c>
      <c r="I1156">
        <v>1999</v>
      </c>
      <c r="J1156">
        <v>5.3</v>
      </c>
      <c r="K1156">
        <v>139</v>
      </c>
      <c r="L1156" s="30">
        <f t="shared" si="386"/>
        <v>126.49000000000001</v>
      </c>
      <c r="M1156" s="30">
        <f t="shared" si="387"/>
        <v>122.32000000000001</v>
      </c>
      <c r="N1156" s="30">
        <f t="shared" si="388"/>
        <v>118.14999999999999</v>
      </c>
      <c r="O1156" s="30">
        <f t="shared" si="389"/>
        <v>113.98</v>
      </c>
      <c r="P1156">
        <v>16</v>
      </c>
      <c r="Q1156" s="7"/>
      <c r="R1156">
        <v>187</v>
      </c>
      <c r="S1156" s="14">
        <f t="shared" si="390"/>
        <v>60.509999999999991</v>
      </c>
      <c r="T1156" s="12">
        <f t="shared" si="391"/>
        <v>96815.999999999985</v>
      </c>
      <c r="U1156" s="12">
        <f t="shared" si="392"/>
        <v>6050.9999999999991</v>
      </c>
      <c r="V1156" s="7"/>
      <c r="W1156">
        <v>165</v>
      </c>
      <c r="X1156" s="14">
        <f t="shared" si="393"/>
        <v>42.679999999999993</v>
      </c>
      <c r="Y1156" s="12">
        <f t="shared" si="394"/>
        <v>68287.999999999985</v>
      </c>
      <c r="Z1156" s="12">
        <f t="shared" si="395"/>
        <v>4267.9999999999991</v>
      </c>
      <c r="AA1156" s="7"/>
      <c r="AB1156">
        <v>144</v>
      </c>
      <c r="AC1156" s="14">
        <f t="shared" si="396"/>
        <v>25.850000000000009</v>
      </c>
      <c r="AD1156" s="12">
        <f t="shared" si="397"/>
        <v>41360.000000000015</v>
      </c>
      <c r="AE1156" s="12">
        <f t="shared" si="398"/>
        <v>2585.0000000000009</v>
      </c>
      <c r="AF1156" s="7"/>
      <c r="AG1156">
        <v>122</v>
      </c>
      <c r="AH1156" s="14">
        <f t="shared" si="399"/>
        <v>8.019999999999996</v>
      </c>
      <c r="AI1156" s="12">
        <f t="shared" si="400"/>
        <v>12831.999999999993</v>
      </c>
      <c r="AJ1156" s="12">
        <f t="shared" si="401"/>
        <v>801.99999999999955</v>
      </c>
      <c r="AK1156" s="7"/>
      <c r="AL1156" s="12">
        <f t="shared" si="402"/>
        <v>219296</v>
      </c>
      <c r="AM1156" s="12">
        <f t="shared" si="403"/>
        <v>13706</v>
      </c>
    </row>
    <row r="1157" spans="1:39" x14ac:dyDescent="0.25">
      <c r="A1157" t="s">
        <v>859</v>
      </c>
      <c r="B1157" t="s">
        <v>782</v>
      </c>
      <c r="C1157" t="s">
        <v>1061</v>
      </c>
      <c r="D1157">
        <v>2017</v>
      </c>
      <c r="E1157" t="s">
        <v>1188</v>
      </c>
      <c r="F1157">
        <v>2540</v>
      </c>
      <c r="G1157">
        <v>1884</v>
      </c>
      <c r="H1157" s="4" t="s">
        <v>10</v>
      </c>
      <c r="I1157">
        <v>2995</v>
      </c>
      <c r="J1157">
        <v>9.4</v>
      </c>
      <c r="K1157">
        <v>214</v>
      </c>
      <c r="L1157" s="30">
        <f t="shared" si="386"/>
        <v>194.74</v>
      </c>
      <c r="M1157" s="30">
        <f t="shared" si="387"/>
        <v>188.32</v>
      </c>
      <c r="N1157" s="30">
        <f t="shared" si="388"/>
        <v>181.9</v>
      </c>
      <c r="O1157" s="30">
        <f t="shared" si="389"/>
        <v>175.48000000000002</v>
      </c>
      <c r="P1157">
        <v>12</v>
      </c>
      <c r="Q1157" s="7"/>
      <c r="R1157">
        <v>187</v>
      </c>
      <c r="S1157" s="14">
        <f t="shared" si="390"/>
        <v>-7.7400000000000091</v>
      </c>
      <c r="T1157" s="12">
        <f t="shared" si="391"/>
        <v>-9288.0000000000109</v>
      </c>
      <c r="U1157" s="12">
        <f t="shared" si="392"/>
        <v>-774.00000000000091</v>
      </c>
      <c r="V1157" s="7"/>
      <c r="W1157">
        <v>165</v>
      </c>
      <c r="X1157" s="14">
        <f t="shared" si="393"/>
        <v>-23.319999999999993</v>
      </c>
      <c r="Y1157" s="12">
        <f t="shared" si="394"/>
        <v>-27983.999999999993</v>
      </c>
      <c r="Z1157" s="12">
        <f t="shared" si="395"/>
        <v>-2331.9999999999995</v>
      </c>
      <c r="AA1157" s="7"/>
      <c r="AB1157">
        <v>144</v>
      </c>
      <c r="AC1157" s="14">
        <f t="shared" si="396"/>
        <v>-37.900000000000006</v>
      </c>
      <c r="AD1157" s="12">
        <f t="shared" si="397"/>
        <v>-45480.000000000007</v>
      </c>
      <c r="AE1157" s="12">
        <f t="shared" si="398"/>
        <v>-3790.0000000000005</v>
      </c>
      <c r="AF1157" s="7"/>
      <c r="AG1157">
        <v>122</v>
      </c>
      <c r="AH1157" s="14">
        <f t="shared" si="399"/>
        <v>-53.480000000000018</v>
      </c>
      <c r="AI1157" s="12">
        <f t="shared" si="400"/>
        <v>-64176.000000000022</v>
      </c>
      <c r="AJ1157" s="12">
        <f t="shared" si="401"/>
        <v>-5348.0000000000018</v>
      </c>
      <c r="AK1157" s="7"/>
      <c r="AL1157" s="12">
        <f t="shared" si="402"/>
        <v>-146928.00000000003</v>
      </c>
      <c r="AM1157" s="12">
        <f t="shared" si="403"/>
        <v>-12244.000000000002</v>
      </c>
    </row>
    <row r="1158" spans="1:39" x14ac:dyDescent="0.25">
      <c r="A1158" t="s">
        <v>859</v>
      </c>
      <c r="B1158" t="s">
        <v>782</v>
      </c>
      <c r="C1158" t="s">
        <v>1061</v>
      </c>
      <c r="D1158">
        <v>2017</v>
      </c>
      <c r="E1158" t="s">
        <v>1189</v>
      </c>
      <c r="F1158">
        <v>2540</v>
      </c>
      <c r="G1158">
        <v>1884</v>
      </c>
      <c r="H1158" s="4" t="s">
        <v>10</v>
      </c>
      <c r="I1158">
        <v>2995</v>
      </c>
      <c r="J1158">
        <v>9.4</v>
      </c>
      <c r="K1158">
        <v>214</v>
      </c>
      <c r="L1158" s="30">
        <f t="shared" si="386"/>
        <v>194.74</v>
      </c>
      <c r="M1158" s="30">
        <f t="shared" si="387"/>
        <v>188.32</v>
      </c>
      <c r="N1158" s="30">
        <f t="shared" si="388"/>
        <v>181.9</v>
      </c>
      <c r="O1158" s="30">
        <f t="shared" si="389"/>
        <v>175.48000000000002</v>
      </c>
      <c r="P1158">
        <v>6</v>
      </c>
      <c r="Q1158" s="7"/>
      <c r="R1158">
        <v>187</v>
      </c>
      <c r="S1158" s="14">
        <f t="shared" si="390"/>
        <v>-7.7400000000000091</v>
      </c>
      <c r="T1158" s="12">
        <f t="shared" si="391"/>
        <v>-4644.0000000000055</v>
      </c>
      <c r="U1158" s="12">
        <f t="shared" si="392"/>
        <v>-774.00000000000091</v>
      </c>
      <c r="V1158" s="7"/>
      <c r="W1158">
        <v>165</v>
      </c>
      <c r="X1158" s="14">
        <f t="shared" si="393"/>
        <v>-23.319999999999993</v>
      </c>
      <c r="Y1158" s="12">
        <f t="shared" si="394"/>
        <v>-13991.999999999996</v>
      </c>
      <c r="Z1158" s="12">
        <f t="shared" si="395"/>
        <v>-2331.9999999999995</v>
      </c>
      <c r="AA1158" s="7"/>
      <c r="AB1158">
        <v>144</v>
      </c>
      <c r="AC1158" s="14">
        <f t="shared" si="396"/>
        <v>-37.900000000000006</v>
      </c>
      <c r="AD1158" s="12">
        <f t="shared" si="397"/>
        <v>-22740.000000000004</v>
      </c>
      <c r="AE1158" s="12">
        <f t="shared" si="398"/>
        <v>-3790.0000000000005</v>
      </c>
      <c r="AF1158" s="7"/>
      <c r="AG1158">
        <v>122</v>
      </c>
      <c r="AH1158" s="14">
        <f t="shared" si="399"/>
        <v>-53.480000000000018</v>
      </c>
      <c r="AI1158" s="12">
        <f t="shared" si="400"/>
        <v>-32088.000000000011</v>
      </c>
      <c r="AJ1158" s="12">
        <f t="shared" si="401"/>
        <v>-5348.0000000000018</v>
      </c>
      <c r="AK1158" s="7"/>
      <c r="AL1158" s="12">
        <f t="shared" si="402"/>
        <v>-73464.000000000015</v>
      </c>
      <c r="AM1158" s="12">
        <f t="shared" si="403"/>
        <v>-12244.000000000002</v>
      </c>
    </row>
    <row r="1159" spans="1:39" x14ac:dyDescent="0.25">
      <c r="A1159" t="s">
        <v>739</v>
      </c>
      <c r="B1159" t="s">
        <v>209</v>
      </c>
      <c r="C1159" t="s">
        <v>740</v>
      </c>
      <c r="D1159">
        <v>2017</v>
      </c>
      <c r="E1159" t="s">
        <v>1190</v>
      </c>
      <c r="F1159">
        <v>2850</v>
      </c>
      <c r="G1159">
        <v>1885</v>
      </c>
      <c r="H1159" s="4" t="s">
        <v>14</v>
      </c>
      <c r="I1159">
        <v>2999</v>
      </c>
      <c r="J1159">
        <v>7.7</v>
      </c>
      <c r="K1159">
        <v>203</v>
      </c>
      <c r="L1159" s="30">
        <f t="shared" si="386"/>
        <v>184.73000000000002</v>
      </c>
      <c r="M1159" s="30">
        <f t="shared" si="387"/>
        <v>178.64000000000001</v>
      </c>
      <c r="N1159" s="30">
        <f t="shared" si="388"/>
        <v>172.54999999999998</v>
      </c>
      <c r="O1159" s="30">
        <f t="shared" si="389"/>
        <v>166.46</v>
      </c>
      <c r="P1159">
        <v>2</v>
      </c>
      <c r="Q1159" s="7"/>
      <c r="R1159">
        <v>187</v>
      </c>
      <c r="S1159" s="14">
        <f t="shared" si="390"/>
        <v>2.2699999999999818</v>
      </c>
      <c r="T1159" s="12">
        <f t="shared" si="391"/>
        <v>453.99999999999636</v>
      </c>
      <c r="U1159" s="12">
        <f t="shared" si="392"/>
        <v>226.99999999999818</v>
      </c>
      <c r="V1159" s="7"/>
      <c r="W1159">
        <v>165</v>
      </c>
      <c r="X1159" s="14">
        <f t="shared" si="393"/>
        <v>-13.640000000000015</v>
      </c>
      <c r="Y1159" s="12">
        <f t="shared" si="394"/>
        <v>-2728.0000000000027</v>
      </c>
      <c r="Z1159" s="12">
        <f t="shared" si="395"/>
        <v>-1364.0000000000014</v>
      </c>
      <c r="AA1159" s="7"/>
      <c r="AB1159">
        <v>144</v>
      </c>
      <c r="AC1159" s="14">
        <f t="shared" si="396"/>
        <v>-28.549999999999983</v>
      </c>
      <c r="AD1159" s="12">
        <f t="shared" si="397"/>
        <v>-5709.9999999999964</v>
      </c>
      <c r="AE1159" s="12">
        <f t="shared" si="398"/>
        <v>-2854.9999999999982</v>
      </c>
      <c r="AF1159" s="7"/>
      <c r="AG1159">
        <v>122</v>
      </c>
      <c r="AH1159" s="14">
        <f t="shared" si="399"/>
        <v>-44.460000000000008</v>
      </c>
      <c r="AI1159" s="12">
        <f t="shared" si="400"/>
        <v>-8892.0000000000018</v>
      </c>
      <c r="AJ1159" s="12">
        <f t="shared" si="401"/>
        <v>-4446.0000000000009</v>
      </c>
      <c r="AK1159" s="7"/>
      <c r="AL1159" s="12">
        <f t="shared" si="402"/>
        <v>-16876.000000000004</v>
      </c>
      <c r="AM1159" s="12">
        <f t="shared" si="403"/>
        <v>-8438.0000000000018</v>
      </c>
    </row>
    <row r="1160" spans="1:39" x14ac:dyDescent="0.25">
      <c r="A1160" t="s">
        <v>29</v>
      </c>
      <c r="B1160" t="s">
        <v>209</v>
      </c>
      <c r="C1160" t="s">
        <v>662</v>
      </c>
      <c r="D1160">
        <v>2018</v>
      </c>
      <c r="E1160" t="s">
        <v>1191</v>
      </c>
      <c r="F1160">
        <v>2810</v>
      </c>
      <c r="G1160">
        <v>1885</v>
      </c>
      <c r="H1160" s="4" t="s">
        <v>14</v>
      </c>
      <c r="I1160">
        <v>2442</v>
      </c>
      <c r="J1160">
        <v>8.4</v>
      </c>
      <c r="K1160">
        <v>218</v>
      </c>
      <c r="L1160" s="30">
        <f t="shared" si="386"/>
        <v>198.38</v>
      </c>
      <c r="M1160" s="30">
        <f t="shared" si="387"/>
        <v>191.84</v>
      </c>
      <c r="N1160" s="30">
        <f t="shared" si="388"/>
        <v>185.29999999999998</v>
      </c>
      <c r="O1160" s="30">
        <f t="shared" si="389"/>
        <v>178.76000000000002</v>
      </c>
      <c r="P1160">
        <v>254</v>
      </c>
      <c r="Q1160" s="7"/>
      <c r="R1160">
        <v>187</v>
      </c>
      <c r="S1160" s="14">
        <f t="shared" si="390"/>
        <v>-11.379999999999995</v>
      </c>
      <c r="T1160" s="12">
        <f t="shared" si="391"/>
        <v>-289051.99999999988</v>
      </c>
      <c r="U1160" s="12">
        <f t="shared" si="392"/>
        <v>-1137.9999999999995</v>
      </c>
      <c r="V1160" s="7"/>
      <c r="W1160">
        <v>165</v>
      </c>
      <c r="X1160" s="14">
        <f t="shared" si="393"/>
        <v>-26.840000000000003</v>
      </c>
      <c r="Y1160" s="12">
        <f t="shared" si="394"/>
        <v>-681736</v>
      </c>
      <c r="Z1160" s="12">
        <f t="shared" si="395"/>
        <v>-2684</v>
      </c>
      <c r="AA1160" s="7"/>
      <c r="AB1160">
        <v>144</v>
      </c>
      <c r="AC1160" s="14">
        <f t="shared" si="396"/>
        <v>-41.299999999999983</v>
      </c>
      <c r="AD1160" s="12">
        <f t="shared" si="397"/>
        <v>-1049019.9999999995</v>
      </c>
      <c r="AE1160" s="12">
        <f t="shared" si="398"/>
        <v>-4129.9999999999982</v>
      </c>
      <c r="AF1160" s="7"/>
      <c r="AG1160">
        <v>122</v>
      </c>
      <c r="AH1160" s="14">
        <f t="shared" si="399"/>
        <v>-56.760000000000019</v>
      </c>
      <c r="AI1160" s="12">
        <f t="shared" si="400"/>
        <v>-1441704.0000000005</v>
      </c>
      <c r="AJ1160" s="12">
        <f t="shared" si="401"/>
        <v>-5676.0000000000018</v>
      </c>
      <c r="AK1160" s="7"/>
      <c r="AL1160" s="12">
        <f t="shared" si="402"/>
        <v>-3461512</v>
      </c>
      <c r="AM1160" s="12">
        <f t="shared" si="403"/>
        <v>-13628</v>
      </c>
    </row>
    <row r="1161" spans="1:39" x14ac:dyDescent="0.25">
      <c r="A1161" t="s">
        <v>58</v>
      </c>
      <c r="B1161" t="s">
        <v>209</v>
      </c>
      <c r="C1161" t="s">
        <v>461</v>
      </c>
      <c r="D1161">
        <v>2015</v>
      </c>
      <c r="E1161" t="s">
        <v>1193</v>
      </c>
      <c r="F1161">
        <v>2860</v>
      </c>
      <c r="G1161">
        <v>1885</v>
      </c>
      <c r="H1161" s="4" t="s">
        <v>14</v>
      </c>
      <c r="I1161">
        <v>2755</v>
      </c>
      <c r="J1161">
        <v>8</v>
      </c>
      <c r="K1161">
        <v>208</v>
      </c>
      <c r="L1161" s="30">
        <f t="shared" si="386"/>
        <v>189.28</v>
      </c>
      <c r="M1161" s="30">
        <f t="shared" si="387"/>
        <v>183.04</v>
      </c>
      <c r="N1161" s="30">
        <f t="shared" si="388"/>
        <v>176.79999999999998</v>
      </c>
      <c r="O1161" s="30">
        <f t="shared" si="389"/>
        <v>170.56</v>
      </c>
      <c r="P1161">
        <v>284</v>
      </c>
      <c r="Q1161" s="7"/>
      <c r="R1161">
        <v>187</v>
      </c>
      <c r="S1161" s="14">
        <f t="shared" si="390"/>
        <v>-2.2800000000000011</v>
      </c>
      <c r="T1161" s="12">
        <f t="shared" si="391"/>
        <v>-64752.000000000029</v>
      </c>
      <c r="U1161" s="12">
        <f t="shared" si="392"/>
        <v>-228.00000000000011</v>
      </c>
      <c r="V1161" s="7"/>
      <c r="W1161">
        <v>165</v>
      </c>
      <c r="X1161" s="14">
        <f t="shared" si="393"/>
        <v>-18.039999999999992</v>
      </c>
      <c r="Y1161" s="12">
        <f t="shared" si="394"/>
        <v>-512335.99999999977</v>
      </c>
      <c r="Z1161" s="12">
        <f t="shared" si="395"/>
        <v>-1803.9999999999991</v>
      </c>
      <c r="AA1161" s="7"/>
      <c r="AB1161">
        <v>144</v>
      </c>
      <c r="AC1161" s="14">
        <f t="shared" si="396"/>
        <v>-32.799999999999983</v>
      </c>
      <c r="AD1161" s="12">
        <f t="shared" si="397"/>
        <v>-931519.99999999953</v>
      </c>
      <c r="AE1161" s="12">
        <f t="shared" si="398"/>
        <v>-3279.9999999999982</v>
      </c>
      <c r="AF1161" s="7"/>
      <c r="AG1161">
        <v>122</v>
      </c>
      <c r="AH1161" s="14">
        <f t="shared" si="399"/>
        <v>-48.56</v>
      </c>
      <c r="AI1161" s="12">
        <f t="shared" si="400"/>
        <v>-1379104</v>
      </c>
      <c r="AJ1161" s="12">
        <f t="shared" si="401"/>
        <v>-4856</v>
      </c>
      <c r="AK1161" s="7"/>
      <c r="AL1161" s="12">
        <f t="shared" si="402"/>
        <v>-2887711.9999999991</v>
      </c>
      <c r="AM1161" s="12">
        <f t="shared" si="403"/>
        <v>-10167.999999999996</v>
      </c>
    </row>
    <row r="1162" spans="1:39" x14ac:dyDescent="0.25">
      <c r="A1162" t="s">
        <v>76</v>
      </c>
      <c r="B1162" t="s">
        <v>48</v>
      </c>
      <c r="C1162" t="s">
        <v>645</v>
      </c>
      <c r="D1162">
        <v>2015</v>
      </c>
      <c r="E1162" t="s">
        <v>1192</v>
      </c>
      <c r="F1162">
        <v>2910</v>
      </c>
      <c r="G1162">
        <v>1885</v>
      </c>
      <c r="H1162" s="4" t="s">
        <v>14</v>
      </c>
      <c r="I1162">
        <v>2298</v>
      </c>
      <c r="J1162">
        <v>6.5</v>
      </c>
      <c r="K1162">
        <v>172</v>
      </c>
      <c r="L1162" s="30">
        <f t="shared" si="386"/>
        <v>156.52000000000001</v>
      </c>
      <c r="M1162" s="30">
        <f t="shared" si="387"/>
        <v>151.36000000000001</v>
      </c>
      <c r="N1162" s="30">
        <f t="shared" si="388"/>
        <v>146.19999999999999</v>
      </c>
      <c r="O1162" s="30">
        <f t="shared" si="389"/>
        <v>141.04000000000002</v>
      </c>
      <c r="P1162">
        <v>100</v>
      </c>
      <c r="Q1162" s="7"/>
      <c r="R1162">
        <v>187</v>
      </c>
      <c r="S1162" s="14">
        <f t="shared" si="390"/>
        <v>30.47999999999999</v>
      </c>
      <c r="T1162" s="12">
        <f t="shared" si="391"/>
        <v>304799.99999999988</v>
      </c>
      <c r="U1162" s="12">
        <f t="shared" si="392"/>
        <v>3047.9999999999986</v>
      </c>
      <c r="V1162" s="7"/>
      <c r="W1162">
        <v>165</v>
      </c>
      <c r="X1162" s="14">
        <f t="shared" si="393"/>
        <v>13.639999999999986</v>
      </c>
      <c r="Y1162" s="12">
        <f t="shared" si="394"/>
        <v>136399.99999999985</v>
      </c>
      <c r="Z1162" s="12">
        <f t="shared" si="395"/>
        <v>1363.9999999999986</v>
      </c>
      <c r="AA1162" s="7"/>
      <c r="AB1162">
        <v>144</v>
      </c>
      <c r="AC1162" s="14">
        <f t="shared" si="396"/>
        <v>-2.1999999999999886</v>
      </c>
      <c r="AD1162" s="12">
        <f t="shared" si="397"/>
        <v>-21999.999999999887</v>
      </c>
      <c r="AE1162" s="12">
        <f t="shared" si="398"/>
        <v>-219.99999999999886</v>
      </c>
      <c r="AF1162" s="7"/>
      <c r="AG1162">
        <v>122</v>
      </c>
      <c r="AH1162" s="14">
        <f t="shared" si="399"/>
        <v>-19.04000000000002</v>
      </c>
      <c r="AI1162" s="12">
        <f t="shared" si="400"/>
        <v>-190400.0000000002</v>
      </c>
      <c r="AJ1162" s="12">
        <f t="shared" si="401"/>
        <v>-1904.000000000002</v>
      </c>
      <c r="AK1162" s="7"/>
      <c r="AL1162" s="12">
        <f t="shared" si="402"/>
        <v>228799.99999999965</v>
      </c>
      <c r="AM1162" s="12">
        <f t="shared" si="403"/>
        <v>2287.9999999999964</v>
      </c>
    </row>
    <row r="1163" spans="1:39" x14ac:dyDescent="0.25">
      <c r="A1163" t="s">
        <v>15</v>
      </c>
      <c r="B1163" t="s">
        <v>1033</v>
      </c>
      <c r="C1163" t="s">
        <v>963</v>
      </c>
      <c r="D1163">
        <v>2016</v>
      </c>
      <c r="E1163" t="s">
        <v>1194</v>
      </c>
      <c r="F1163">
        <v>3050</v>
      </c>
      <c r="G1163">
        <v>1886</v>
      </c>
      <c r="H1163" s="4" t="s">
        <v>14</v>
      </c>
      <c r="I1163">
        <v>2143</v>
      </c>
      <c r="J1163">
        <v>5.9</v>
      </c>
      <c r="K1163">
        <v>153</v>
      </c>
      <c r="L1163" s="30">
        <f t="shared" si="386"/>
        <v>139.23000000000002</v>
      </c>
      <c r="M1163" s="30">
        <f t="shared" si="387"/>
        <v>134.64000000000001</v>
      </c>
      <c r="N1163" s="30">
        <f t="shared" si="388"/>
        <v>130.04999999999998</v>
      </c>
      <c r="O1163" s="30">
        <f t="shared" si="389"/>
        <v>125.46000000000001</v>
      </c>
      <c r="P1163">
        <v>22</v>
      </c>
      <c r="Q1163" s="7"/>
      <c r="R1163">
        <v>187</v>
      </c>
      <c r="S1163" s="14">
        <f t="shared" si="390"/>
        <v>47.769999999999982</v>
      </c>
      <c r="T1163" s="12">
        <f t="shared" si="391"/>
        <v>105093.99999999996</v>
      </c>
      <c r="U1163" s="12">
        <f t="shared" si="392"/>
        <v>4776.9999999999982</v>
      </c>
      <c r="V1163" s="7"/>
      <c r="W1163">
        <v>165</v>
      </c>
      <c r="X1163" s="14">
        <f t="shared" si="393"/>
        <v>30.359999999999985</v>
      </c>
      <c r="Y1163" s="12">
        <f t="shared" si="394"/>
        <v>66791.999999999956</v>
      </c>
      <c r="Z1163" s="12">
        <f t="shared" si="395"/>
        <v>3035.9999999999982</v>
      </c>
      <c r="AA1163" s="7"/>
      <c r="AB1163">
        <v>144</v>
      </c>
      <c r="AC1163" s="14">
        <f t="shared" si="396"/>
        <v>13.950000000000017</v>
      </c>
      <c r="AD1163" s="12">
        <f t="shared" si="397"/>
        <v>30690.000000000036</v>
      </c>
      <c r="AE1163" s="12">
        <f t="shared" si="398"/>
        <v>1395.0000000000016</v>
      </c>
      <c r="AF1163" s="7"/>
      <c r="AG1163">
        <v>122</v>
      </c>
      <c r="AH1163" s="14">
        <f t="shared" si="399"/>
        <v>-3.460000000000008</v>
      </c>
      <c r="AI1163" s="12">
        <f t="shared" si="400"/>
        <v>-7612.0000000000173</v>
      </c>
      <c r="AJ1163" s="12">
        <f t="shared" si="401"/>
        <v>-346.0000000000008</v>
      </c>
      <c r="AK1163" s="7"/>
      <c r="AL1163" s="12">
        <f t="shared" si="402"/>
        <v>194963.99999999994</v>
      </c>
      <c r="AM1163" s="12">
        <f t="shared" si="403"/>
        <v>8861.9999999999982</v>
      </c>
    </row>
    <row r="1164" spans="1:39" x14ac:dyDescent="0.25">
      <c r="A1164" t="s">
        <v>15</v>
      </c>
      <c r="B1164" t="s">
        <v>1033</v>
      </c>
      <c r="C1164" t="s">
        <v>963</v>
      </c>
      <c r="D1164">
        <v>2016</v>
      </c>
      <c r="E1164" t="s">
        <v>1195</v>
      </c>
      <c r="F1164">
        <v>3050</v>
      </c>
      <c r="G1164">
        <v>1886</v>
      </c>
      <c r="H1164" s="4" t="s">
        <v>14</v>
      </c>
      <c r="I1164">
        <v>2143</v>
      </c>
      <c r="J1164">
        <v>5.9</v>
      </c>
      <c r="K1164">
        <v>153</v>
      </c>
      <c r="L1164" s="30">
        <f t="shared" si="386"/>
        <v>139.23000000000002</v>
      </c>
      <c r="M1164" s="30">
        <f t="shared" si="387"/>
        <v>134.64000000000001</v>
      </c>
      <c r="N1164" s="30">
        <f t="shared" si="388"/>
        <v>130.04999999999998</v>
      </c>
      <c r="O1164" s="30">
        <f t="shared" si="389"/>
        <v>125.46000000000001</v>
      </c>
      <c r="P1164">
        <v>6</v>
      </c>
      <c r="Q1164" s="7"/>
      <c r="R1164">
        <v>187</v>
      </c>
      <c r="S1164" s="14">
        <f t="shared" si="390"/>
        <v>47.769999999999982</v>
      </c>
      <c r="T1164" s="12">
        <f t="shared" si="391"/>
        <v>28661.999999999989</v>
      </c>
      <c r="U1164" s="12">
        <f t="shared" si="392"/>
        <v>4776.9999999999982</v>
      </c>
      <c r="V1164" s="7"/>
      <c r="W1164">
        <v>165</v>
      </c>
      <c r="X1164" s="14">
        <f t="shared" si="393"/>
        <v>30.359999999999985</v>
      </c>
      <c r="Y1164" s="12">
        <f t="shared" si="394"/>
        <v>18215.999999999993</v>
      </c>
      <c r="Z1164" s="12">
        <f t="shared" si="395"/>
        <v>3035.9999999999986</v>
      </c>
      <c r="AA1164" s="7"/>
      <c r="AB1164">
        <v>144</v>
      </c>
      <c r="AC1164" s="14">
        <f t="shared" si="396"/>
        <v>13.950000000000017</v>
      </c>
      <c r="AD1164" s="12">
        <f t="shared" si="397"/>
        <v>8370.0000000000109</v>
      </c>
      <c r="AE1164" s="12">
        <f t="shared" si="398"/>
        <v>1395.0000000000018</v>
      </c>
      <c r="AF1164" s="7"/>
      <c r="AG1164">
        <v>122</v>
      </c>
      <c r="AH1164" s="14">
        <f t="shared" si="399"/>
        <v>-3.460000000000008</v>
      </c>
      <c r="AI1164" s="12">
        <f t="shared" si="400"/>
        <v>-2076.0000000000045</v>
      </c>
      <c r="AJ1164" s="12">
        <f t="shared" si="401"/>
        <v>-346.00000000000074</v>
      </c>
      <c r="AK1164" s="7"/>
      <c r="AL1164" s="12">
        <f t="shared" si="402"/>
        <v>53171.999999999985</v>
      </c>
      <c r="AM1164" s="12">
        <f t="shared" si="403"/>
        <v>8861.9999999999982</v>
      </c>
    </row>
    <row r="1165" spans="1:39" x14ac:dyDescent="0.25">
      <c r="A1165" t="s">
        <v>76</v>
      </c>
      <c r="B1165" t="s">
        <v>48</v>
      </c>
      <c r="C1165" t="s">
        <v>645</v>
      </c>
      <c r="D1165">
        <v>2015</v>
      </c>
      <c r="E1165" t="s">
        <v>1197</v>
      </c>
      <c r="F1165">
        <v>2910</v>
      </c>
      <c r="G1165">
        <v>1889</v>
      </c>
      <c r="H1165" s="4" t="s">
        <v>14</v>
      </c>
      <c r="I1165">
        <v>2298</v>
      </c>
      <c r="J1165">
        <v>7</v>
      </c>
      <c r="K1165">
        <v>186</v>
      </c>
      <c r="L1165" s="30">
        <f t="shared" si="386"/>
        <v>169.26000000000002</v>
      </c>
      <c r="M1165" s="30">
        <f t="shared" si="387"/>
        <v>163.68</v>
      </c>
      <c r="N1165" s="30">
        <f t="shared" si="388"/>
        <v>158.1</v>
      </c>
      <c r="O1165" s="30">
        <f t="shared" si="389"/>
        <v>152.52000000000001</v>
      </c>
      <c r="P1165">
        <v>668</v>
      </c>
      <c r="Q1165" s="7"/>
      <c r="R1165">
        <v>187</v>
      </c>
      <c r="S1165" s="14">
        <f t="shared" si="390"/>
        <v>17.739999999999981</v>
      </c>
      <c r="T1165" s="12">
        <f t="shared" si="391"/>
        <v>1185031.9999999986</v>
      </c>
      <c r="U1165" s="12">
        <f t="shared" si="392"/>
        <v>1773.999999999998</v>
      </c>
      <c r="V1165" s="7"/>
      <c r="W1165">
        <v>165</v>
      </c>
      <c r="X1165" s="14">
        <f t="shared" si="393"/>
        <v>1.3199999999999932</v>
      </c>
      <c r="Y1165" s="12">
        <f t="shared" si="394"/>
        <v>88175.999999999549</v>
      </c>
      <c r="Z1165" s="12">
        <f t="shared" si="395"/>
        <v>131.99999999999932</v>
      </c>
      <c r="AA1165" s="7"/>
      <c r="AB1165">
        <v>144</v>
      </c>
      <c r="AC1165" s="14">
        <f t="shared" si="396"/>
        <v>-14.099999999999994</v>
      </c>
      <c r="AD1165" s="12">
        <f t="shared" si="397"/>
        <v>-941879.99999999953</v>
      </c>
      <c r="AE1165" s="12">
        <f t="shared" si="398"/>
        <v>-1409.9999999999993</v>
      </c>
      <c r="AF1165" s="7"/>
      <c r="AG1165">
        <v>122</v>
      </c>
      <c r="AH1165" s="14">
        <f t="shared" si="399"/>
        <v>-30.52000000000001</v>
      </c>
      <c r="AI1165" s="12">
        <f t="shared" si="400"/>
        <v>-2038736.0000000007</v>
      </c>
      <c r="AJ1165" s="12">
        <f t="shared" si="401"/>
        <v>-3052.0000000000009</v>
      </c>
      <c r="AK1165" s="7"/>
      <c r="AL1165" s="12">
        <f t="shared" si="402"/>
        <v>-1707408.0000000019</v>
      </c>
      <c r="AM1165" s="12">
        <f t="shared" si="403"/>
        <v>-2556.0000000000027</v>
      </c>
    </row>
    <row r="1166" spans="1:39" x14ac:dyDescent="0.25">
      <c r="A1166" t="s">
        <v>257</v>
      </c>
      <c r="B1166" t="s">
        <v>271</v>
      </c>
      <c r="C1166" t="s">
        <v>1065</v>
      </c>
      <c r="D1166">
        <v>2018</v>
      </c>
      <c r="E1166" t="s">
        <v>1196</v>
      </c>
      <c r="F1166">
        <v>2494</v>
      </c>
      <c r="G1166">
        <v>1889</v>
      </c>
      <c r="H1166" s="4" t="s">
        <v>10</v>
      </c>
      <c r="I1166">
        <v>3239</v>
      </c>
      <c r="J1166">
        <v>10.199999999999999</v>
      </c>
      <c r="K1166">
        <v>236</v>
      </c>
      <c r="L1166" s="30">
        <f t="shared" si="386"/>
        <v>214.76000000000002</v>
      </c>
      <c r="M1166" s="30">
        <f t="shared" si="387"/>
        <v>207.68</v>
      </c>
      <c r="N1166" s="30">
        <f t="shared" si="388"/>
        <v>200.6</v>
      </c>
      <c r="O1166" s="30">
        <f t="shared" si="389"/>
        <v>193.52</v>
      </c>
      <c r="P1166">
        <v>24</v>
      </c>
      <c r="Q1166" s="7"/>
      <c r="R1166">
        <v>187</v>
      </c>
      <c r="S1166" s="14">
        <f t="shared" si="390"/>
        <v>-27.760000000000019</v>
      </c>
      <c r="T1166" s="12">
        <f t="shared" si="391"/>
        <v>-66624.000000000044</v>
      </c>
      <c r="U1166" s="12">
        <f t="shared" si="392"/>
        <v>-2776.0000000000018</v>
      </c>
      <c r="V1166" s="7"/>
      <c r="W1166">
        <v>165</v>
      </c>
      <c r="X1166" s="14">
        <f t="shared" si="393"/>
        <v>-42.680000000000007</v>
      </c>
      <c r="Y1166" s="12">
        <f t="shared" si="394"/>
        <v>-102432.00000000001</v>
      </c>
      <c r="Z1166" s="12">
        <f t="shared" si="395"/>
        <v>-4268.0000000000009</v>
      </c>
      <c r="AA1166" s="7"/>
      <c r="AB1166">
        <v>144</v>
      </c>
      <c r="AC1166" s="14">
        <f t="shared" si="396"/>
        <v>-56.599999999999994</v>
      </c>
      <c r="AD1166" s="12">
        <f t="shared" si="397"/>
        <v>-135840</v>
      </c>
      <c r="AE1166" s="12">
        <f t="shared" si="398"/>
        <v>-5660</v>
      </c>
      <c r="AF1166" s="7"/>
      <c r="AG1166">
        <v>122</v>
      </c>
      <c r="AH1166" s="14">
        <f t="shared" si="399"/>
        <v>-71.52000000000001</v>
      </c>
      <c r="AI1166" s="12">
        <f t="shared" si="400"/>
        <v>-171648.00000000003</v>
      </c>
      <c r="AJ1166" s="12">
        <f t="shared" si="401"/>
        <v>-7152.0000000000009</v>
      </c>
      <c r="AK1166" s="7"/>
      <c r="AL1166" s="12">
        <f t="shared" si="402"/>
        <v>-476544.00000000006</v>
      </c>
      <c r="AM1166" s="12">
        <f t="shared" si="403"/>
        <v>-19856.000000000004</v>
      </c>
    </row>
    <row r="1167" spans="1:39" x14ac:dyDescent="0.25">
      <c r="A1167" t="s">
        <v>192</v>
      </c>
      <c r="B1167" t="s">
        <v>249</v>
      </c>
      <c r="C1167" t="s">
        <v>2032</v>
      </c>
      <c r="D1167">
        <v>2019</v>
      </c>
      <c r="E1167" t="s">
        <v>2033</v>
      </c>
      <c r="F1167">
        <v>2395</v>
      </c>
      <c r="G1167">
        <v>1890</v>
      </c>
      <c r="H1167" s="4" t="s">
        <v>10</v>
      </c>
      <c r="I1167">
        <v>4395</v>
      </c>
      <c r="J1167">
        <v>10.4</v>
      </c>
      <c r="K1167">
        <v>238</v>
      </c>
      <c r="L1167" s="30">
        <f t="shared" si="386"/>
        <v>216.58</v>
      </c>
      <c r="M1167" s="30">
        <f t="shared" si="387"/>
        <v>209.44</v>
      </c>
      <c r="N1167" s="30">
        <f t="shared" si="388"/>
        <v>202.29999999999998</v>
      </c>
      <c r="O1167" s="30">
        <f t="shared" si="389"/>
        <v>195.16000000000003</v>
      </c>
      <c r="P1167">
        <v>8</v>
      </c>
      <c r="Q1167" s="7"/>
      <c r="R1167">
        <v>187</v>
      </c>
      <c r="S1167" s="14">
        <f t="shared" si="390"/>
        <v>-29.580000000000013</v>
      </c>
      <c r="T1167" s="12">
        <f t="shared" si="391"/>
        <v>-23664.000000000011</v>
      </c>
      <c r="U1167" s="12">
        <f t="shared" si="392"/>
        <v>-2958.0000000000014</v>
      </c>
      <c r="V1167" s="7"/>
      <c r="W1167">
        <v>165</v>
      </c>
      <c r="X1167" s="14">
        <f t="shared" si="393"/>
        <v>-44.44</v>
      </c>
      <c r="Y1167" s="12">
        <f t="shared" si="394"/>
        <v>-35552</v>
      </c>
      <c r="Z1167" s="12">
        <f t="shared" si="395"/>
        <v>-4444</v>
      </c>
      <c r="AA1167" s="7"/>
      <c r="AB1167">
        <v>144</v>
      </c>
      <c r="AC1167" s="14">
        <f t="shared" si="396"/>
        <v>-58.299999999999983</v>
      </c>
      <c r="AD1167" s="12">
        <f t="shared" si="397"/>
        <v>-46639.999999999985</v>
      </c>
      <c r="AE1167" s="12">
        <f t="shared" si="398"/>
        <v>-5829.9999999999982</v>
      </c>
      <c r="AF1167" s="7"/>
      <c r="AG1167">
        <v>122</v>
      </c>
      <c r="AH1167" s="14">
        <f t="shared" si="399"/>
        <v>-73.160000000000025</v>
      </c>
      <c r="AI1167" s="12">
        <f t="shared" si="400"/>
        <v>-58528.000000000022</v>
      </c>
      <c r="AJ1167" s="12">
        <f t="shared" si="401"/>
        <v>-7316.0000000000027</v>
      </c>
      <c r="AK1167" s="7"/>
      <c r="AL1167" s="12">
        <f t="shared" si="402"/>
        <v>-164384</v>
      </c>
      <c r="AM1167" s="12">
        <f t="shared" si="403"/>
        <v>-20548</v>
      </c>
    </row>
    <row r="1168" spans="1:39" x14ac:dyDescent="0.25">
      <c r="A1168" t="s">
        <v>58</v>
      </c>
      <c r="B1168" t="s">
        <v>395</v>
      </c>
      <c r="C1168" t="s">
        <v>1026</v>
      </c>
      <c r="D1168">
        <v>2016</v>
      </c>
      <c r="E1168" t="s">
        <v>1199</v>
      </c>
      <c r="F1168">
        <v>2800</v>
      </c>
      <c r="G1168">
        <v>1890</v>
      </c>
      <c r="H1168" s="4" t="s">
        <v>14</v>
      </c>
      <c r="I1168">
        <v>2982</v>
      </c>
      <c r="J1168">
        <v>8.1</v>
      </c>
      <c r="K1168">
        <v>211</v>
      </c>
      <c r="L1168" s="30">
        <f t="shared" si="386"/>
        <v>192.01000000000002</v>
      </c>
      <c r="M1168" s="30">
        <f t="shared" si="387"/>
        <v>185.68</v>
      </c>
      <c r="N1168" s="30">
        <f t="shared" si="388"/>
        <v>179.35</v>
      </c>
      <c r="O1168" s="30">
        <f t="shared" si="389"/>
        <v>173.02</v>
      </c>
      <c r="P1168">
        <v>280</v>
      </c>
      <c r="Q1168" s="7"/>
      <c r="R1168">
        <v>187</v>
      </c>
      <c r="S1168" s="14">
        <f t="shared" si="390"/>
        <v>-5.0100000000000193</v>
      </c>
      <c r="T1168" s="12">
        <f t="shared" si="391"/>
        <v>-140280.00000000055</v>
      </c>
      <c r="U1168" s="12">
        <f t="shared" si="392"/>
        <v>-501.00000000000199</v>
      </c>
      <c r="V1168" s="7"/>
      <c r="W1168">
        <v>165</v>
      </c>
      <c r="X1168" s="14">
        <f t="shared" si="393"/>
        <v>-20.680000000000007</v>
      </c>
      <c r="Y1168" s="12">
        <f t="shared" si="394"/>
        <v>-579040.00000000012</v>
      </c>
      <c r="Z1168" s="12">
        <f t="shared" si="395"/>
        <v>-2068.0000000000005</v>
      </c>
      <c r="AA1168" s="7"/>
      <c r="AB1168">
        <v>144</v>
      </c>
      <c r="AC1168" s="14">
        <f t="shared" si="396"/>
        <v>-35.349999999999994</v>
      </c>
      <c r="AD1168" s="12">
        <f t="shared" si="397"/>
        <v>-989799.99999999977</v>
      </c>
      <c r="AE1168" s="12">
        <f t="shared" si="398"/>
        <v>-3534.9999999999991</v>
      </c>
      <c r="AF1168" s="7"/>
      <c r="AG1168">
        <v>122</v>
      </c>
      <c r="AH1168" s="14">
        <f t="shared" si="399"/>
        <v>-51.02000000000001</v>
      </c>
      <c r="AI1168" s="12">
        <f t="shared" si="400"/>
        <v>-1428560.0000000002</v>
      </c>
      <c r="AJ1168" s="12">
        <f t="shared" si="401"/>
        <v>-5102.0000000000009</v>
      </c>
      <c r="AK1168" s="7"/>
      <c r="AL1168" s="12">
        <f t="shared" si="402"/>
        <v>-3137680.0000000005</v>
      </c>
      <c r="AM1168" s="12">
        <f t="shared" si="403"/>
        <v>-11206.000000000002</v>
      </c>
    </row>
    <row r="1169" spans="1:39" x14ac:dyDescent="0.25">
      <c r="A1169" t="s">
        <v>58</v>
      </c>
      <c r="B1169" t="s">
        <v>395</v>
      </c>
      <c r="C1169" t="s">
        <v>1026</v>
      </c>
      <c r="D1169">
        <v>2016</v>
      </c>
      <c r="E1169" t="s">
        <v>1200</v>
      </c>
      <c r="F1169">
        <v>2800</v>
      </c>
      <c r="G1169">
        <v>1890</v>
      </c>
      <c r="H1169" s="4" t="s">
        <v>14</v>
      </c>
      <c r="I1169">
        <v>2982</v>
      </c>
      <c r="J1169">
        <v>8.1</v>
      </c>
      <c r="K1169">
        <v>211</v>
      </c>
      <c r="L1169" s="30">
        <f t="shared" si="386"/>
        <v>192.01000000000002</v>
      </c>
      <c r="M1169" s="30">
        <f t="shared" si="387"/>
        <v>185.68</v>
      </c>
      <c r="N1169" s="30">
        <f t="shared" si="388"/>
        <v>179.35</v>
      </c>
      <c r="O1169" s="30">
        <f t="shared" si="389"/>
        <v>173.02</v>
      </c>
      <c r="P1169">
        <v>28</v>
      </c>
      <c r="Q1169" s="7"/>
      <c r="R1169">
        <v>187</v>
      </c>
      <c r="S1169" s="14">
        <f t="shared" si="390"/>
        <v>-5.0100000000000193</v>
      </c>
      <c r="T1169" s="12">
        <f t="shared" si="391"/>
        <v>-14028.000000000055</v>
      </c>
      <c r="U1169" s="12">
        <f t="shared" si="392"/>
        <v>-501.00000000000193</v>
      </c>
      <c r="V1169" s="7"/>
      <c r="W1169">
        <v>165</v>
      </c>
      <c r="X1169" s="14">
        <f t="shared" si="393"/>
        <v>-20.680000000000007</v>
      </c>
      <c r="Y1169" s="12">
        <f t="shared" si="394"/>
        <v>-57904.000000000022</v>
      </c>
      <c r="Z1169" s="12">
        <f t="shared" si="395"/>
        <v>-2068.0000000000009</v>
      </c>
      <c r="AA1169" s="7"/>
      <c r="AB1169">
        <v>144</v>
      </c>
      <c r="AC1169" s="14">
        <f t="shared" si="396"/>
        <v>-35.349999999999994</v>
      </c>
      <c r="AD1169" s="12">
        <f t="shared" si="397"/>
        <v>-98979.999999999985</v>
      </c>
      <c r="AE1169" s="12">
        <f t="shared" si="398"/>
        <v>-3534.9999999999995</v>
      </c>
      <c r="AF1169" s="7"/>
      <c r="AG1169">
        <v>122</v>
      </c>
      <c r="AH1169" s="14">
        <f t="shared" si="399"/>
        <v>-51.02000000000001</v>
      </c>
      <c r="AI1169" s="12">
        <f t="shared" si="400"/>
        <v>-142856.00000000003</v>
      </c>
      <c r="AJ1169" s="12">
        <f t="shared" si="401"/>
        <v>-5102.0000000000009</v>
      </c>
      <c r="AK1169" s="7"/>
      <c r="AL1169" s="12">
        <f t="shared" si="402"/>
        <v>-313768.00000000006</v>
      </c>
      <c r="AM1169" s="12">
        <f t="shared" si="403"/>
        <v>-11206.000000000002</v>
      </c>
    </row>
    <row r="1170" spans="1:39" x14ac:dyDescent="0.25">
      <c r="A1170" t="s">
        <v>859</v>
      </c>
      <c r="B1170" t="s">
        <v>782</v>
      </c>
      <c r="C1170" t="s">
        <v>860</v>
      </c>
      <c r="D1170">
        <v>2019</v>
      </c>
      <c r="E1170" t="s">
        <v>2034</v>
      </c>
      <c r="F1170">
        <v>2490</v>
      </c>
      <c r="G1170">
        <v>1891</v>
      </c>
      <c r="H1170" s="4" t="s">
        <v>14</v>
      </c>
      <c r="I1170">
        <v>1999</v>
      </c>
      <c r="J1170">
        <v>5.7</v>
      </c>
      <c r="K1170">
        <v>150</v>
      </c>
      <c r="L1170" s="30">
        <f t="shared" si="386"/>
        <v>136.5</v>
      </c>
      <c r="M1170" s="30">
        <f t="shared" si="387"/>
        <v>132</v>
      </c>
      <c r="N1170" s="30">
        <f t="shared" si="388"/>
        <v>127.5</v>
      </c>
      <c r="O1170" s="30">
        <f t="shared" si="389"/>
        <v>123.00000000000001</v>
      </c>
      <c r="P1170">
        <v>18</v>
      </c>
      <c r="Q1170" s="7"/>
      <c r="R1170">
        <v>187</v>
      </c>
      <c r="S1170" s="14">
        <f t="shared" si="390"/>
        <v>50.5</v>
      </c>
      <c r="T1170" s="12">
        <f t="shared" si="391"/>
        <v>90900</v>
      </c>
      <c r="U1170" s="12">
        <f t="shared" si="392"/>
        <v>5050</v>
      </c>
      <c r="V1170" s="7"/>
      <c r="W1170">
        <v>165</v>
      </c>
      <c r="X1170" s="14">
        <f t="shared" si="393"/>
        <v>33</v>
      </c>
      <c r="Y1170" s="12">
        <f t="shared" si="394"/>
        <v>59400</v>
      </c>
      <c r="Z1170" s="12">
        <f t="shared" si="395"/>
        <v>3300</v>
      </c>
      <c r="AA1170" s="7"/>
      <c r="AB1170">
        <v>144</v>
      </c>
      <c r="AC1170" s="14">
        <f t="shared" si="396"/>
        <v>16.5</v>
      </c>
      <c r="AD1170" s="12">
        <f t="shared" si="397"/>
        <v>29700</v>
      </c>
      <c r="AE1170" s="12">
        <f t="shared" si="398"/>
        <v>1650</v>
      </c>
      <c r="AF1170" s="7"/>
      <c r="AG1170">
        <v>122</v>
      </c>
      <c r="AH1170" s="14">
        <f t="shared" si="399"/>
        <v>-1.0000000000000142</v>
      </c>
      <c r="AI1170" s="12">
        <f t="shared" si="400"/>
        <v>-1800.0000000000255</v>
      </c>
      <c r="AJ1170" s="12">
        <f t="shared" si="401"/>
        <v>-100.00000000000142</v>
      </c>
      <c r="AK1170" s="7"/>
      <c r="AL1170" s="12">
        <f t="shared" si="402"/>
        <v>178199.99999999997</v>
      </c>
      <c r="AM1170" s="12">
        <f t="shared" si="403"/>
        <v>9899.9999999999982</v>
      </c>
    </row>
    <row r="1171" spans="1:39" x14ac:dyDescent="0.25">
      <c r="A1171" t="s">
        <v>859</v>
      </c>
      <c r="B1171" t="s">
        <v>782</v>
      </c>
      <c r="C1171" t="s">
        <v>860</v>
      </c>
      <c r="D1171">
        <v>2019</v>
      </c>
      <c r="E1171" t="s">
        <v>2035</v>
      </c>
      <c r="F1171">
        <v>2490</v>
      </c>
      <c r="G1171">
        <v>1891</v>
      </c>
      <c r="H1171" s="4" t="s">
        <v>14</v>
      </c>
      <c r="I1171">
        <v>1999</v>
      </c>
      <c r="J1171">
        <v>5.7</v>
      </c>
      <c r="K1171">
        <v>150</v>
      </c>
      <c r="L1171" s="30">
        <f t="shared" si="386"/>
        <v>136.5</v>
      </c>
      <c r="M1171" s="30">
        <f t="shared" si="387"/>
        <v>132</v>
      </c>
      <c r="N1171" s="30">
        <f t="shared" si="388"/>
        <v>127.5</v>
      </c>
      <c r="O1171" s="30">
        <f t="shared" si="389"/>
        <v>123.00000000000001</v>
      </c>
      <c r="P1171">
        <v>2</v>
      </c>
      <c r="Q1171" s="7"/>
      <c r="R1171">
        <v>187</v>
      </c>
      <c r="S1171" s="14">
        <f t="shared" si="390"/>
        <v>50.5</v>
      </c>
      <c r="T1171" s="12">
        <f t="shared" si="391"/>
        <v>10100</v>
      </c>
      <c r="U1171" s="12">
        <f t="shared" si="392"/>
        <v>5050</v>
      </c>
      <c r="V1171" s="7"/>
      <c r="W1171">
        <v>165</v>
      </c>
      <c r="X1171" s="14">
        <f t="shared" si="393"/>
        <v>33</v>
      </c>
      <c r="Y1171" s="12">
        <f t="shared" si="394"/>
        <v>6600</v>
      </c>
      <c r="Z1171" s="12">
        <f t="shared" si="395"/>
        <v>3300</v>
      </c>
      <c r="AA1171" s="7"/>
      <c r="AB1171">
        <v>144</v>
      </c>
      <c r="AC1171" s="14">
        <f t="shared" si="396"/>
        <v>16.5</v>
      </c>
      <c r="AD1171" s="12">
        <f t="shared" si="397"/>
        <v>3300</v>
      </c>
      <c r="AE1171" s="12">
        <f t="shared" si="398"/>
        <v>1650</v>
      </c>
      <c r="AF1171" s="7"/>
      <c r="AG1171">
        <v>122</v>
      </c>
      <c r="AH1171" s="14">
        <f t="shared" si="399"/>
        <v>-1.0000000000000142</v>
      </c>
      <c r="AI1171" s="12">
        <f t="shared" si="400"/>
        <v>-200.00000000000284</v>
      </c>
      <c r="AJ1171" s="12">
        <f t="shared" si="401"/>
        <v>-100.00000000000142</v>
      </c>
      <c r="AK1171" s="7"/>
      <c r="AL1171" s="12">
        <f t="shared" si="402"/>
        <v>19799.999999999996</v>
      </c>
      <c r="AM1171" s="12">
        <f t="shared" si="403"/>
        <v>9899.9999999999982</v>
      </c>
    </row>
    <row r="1172" spans="1:39" x14ac:dyDescent="0.25">
      <c r="A1172" t="s">
        <v>15</v>
      </c>
      <c r="B1172" t="s">
        <v>395</v>
      </c>
      <c r="C1172" t="s">
        <v>963</v>
      </c>
      <c r="D1172">
        <v>2017</v>
      </c>
      <c r="E1172" t="s">
        <v>1201</v>
      </c>
      <c r="F1172">
        <v>3050</v>
      </c>
      <c r="G1172">
        <v>1891</v>
      </c>
      <c r="H1172" s="4" t="s">
        <v>14</v>
      </c>
      <c r="I1172">
        <v>2143</v>
      </c>
      <c r="J1172">
        <v>6.2</v>
      </c>
      <c r="K1172">
        <v>162</v>
      </c>
      <c r="L1172" s="30">
        <f t="shared" si="386"/>
        <v>147.42000000000002</v>
      </c>
      <c r="M1172" s="30">
        <f t="shared" si="387"/>
        <v>142.56</v>
      </c>
      <c r="N1172" s="30">
        <f t="shared" si="388"/>
        <v>137.69999999999999</v>
      </c>
      <c r="O1172" s="30">
        <f t="shared" si="389"/>
        <v>132.84</v>
      </c>
      <c r="P1172">
        <v>10</v>
      </c>
      <c r="Q1172" s="7"/>
      <c r="R1172">
        <v>187</v>
      </c>
      <c r="S1172" s="14">
        <f t="shared" si="390"/>
        <v>39.579999999999984</v>
      </c>
      <c r="T1172" s="12">
        <f t="shared" si="391"/>
        <v>39579.999999999985</v>
      </c>
      <c r="U1172" s="12">
        <f t="shared" si="392"/>
        <v>3957.9999999999986</v>
      </c>
      <c r="V1172" s="7"/>
      <c r="W1172">
        <v>165</v>
      </c>
      <c r="X1172" s="14">
        <f t="shared" si="393"/>
        <v>22.439999999999998</v>
      </c>
      <c r="Y1172" s="12">
        <f t="shared" si="394"/>
        <v>22439.999999999996</v>
      </c>
      <c r="Z1172" s="12">
        <f t="shared" si="395"/>
        <v>2243.9999999999995</v>
      </c>
      <c r="AA1172" s="7"/>
      <c r="AB1172">
        <v>144</v>
      </c>
      <c r="AC1172" s="14">
        <f t="shared" si="396"/>
        <v>6.3000000000000114</v>
      </c>
      <c r="AD1172" s="12">
        <f t="shared" si="397"/>
        <v>6300.0000000000109</v>
      </c>
      <c r="AE1172" s="12">
        <f t="shared" si="398"/>
        <v>630.00000000000114</v>
      </c>
      <c r="AF1172" s="7"/>
      <c r="AG1172">
        <v>122</v>
      </c>
      <c r="AH1172" s="14">
        <f t="shared" si="399"/>
        <v>-10.840000000000003</v>
      </c>
      <c r="AI1172" s="12">
        <f t="shared" si="400"/>
        <v>-10840.000000000004</v>
      </c>
      <c r="AJ1172" s="12">
        <f t="shared" si="401"/>
        <v>-1084.0000000000005</v>
      </c>
      <c r="AK1172" s="7"/>
      <c r="AL1172" s="12">
        <f t="shared" si="402"/>
        <v>57479.999999999985</v>
      </c>
      <c r="AM1172" s="12">
        <f t="shared" si="403"/>
        <v>5747.9999999999982</v>
      </c>
    </row>
    <row r="1173" spans="1:39" x14ac:dyDescent="0.25">
      <c r="A1173" t="s">
        <v>15</v>
      </c>
      <c r="B1173" t="s">
        <v>395</v>
      </c>
      <c r="C1173" t="s">
        <v>963</v>
      </c>
      <c r="D1173">
        <v>2017</v>
      </c>
      <c r="E1173" t="s">
        <v>1202</v>
      </c>
      <c r="F1173">
        <v>3050</v>
      </c>
      <c r="G1173">
        <v>1891</v>
      </c>
      <c r="H1173" s="4" t="s">
        <v>14</v>
      </c>
      <c r="I1173">
        <v>2143</v>
      </c>
      <c r="J1173">
        <v>6.2</v>
      </c>
      <c r="K1173">
        <v>162</v>
      </c>
      <c r="L1173" s="30">
        <f t="shared" si="386"/>
        <v>147.42000000000002</v>
      </c>
      <c r="M1173" s="30">
        <f t="shared" si="387"/>
        <v>142.56</v>
      </c>
      <c r="N1173" s="30">
        <f t="shared" si="388"/>
        <v>137.69999999999999</v>
      </c>
      <c r="O1173" s="30">
        <f t="shared" si="389"/>
        <v>132.84</v>
      </c>
      <c r="P1173">
        <v>6</v>
      </c>
      <c r="Q1173" s="7"/>
      <c r="R1173">
        <v>187</v>
      </c>
      <c r="S1173" s="14">
        <f t="shared" si="390"/>
        <v>39.579999999999984</v>
      </c>
      <c r="T1173" s="12">
        <f t="shared" si="391"/>
        <v>23747.999999999989</v>
      </c>
      <c r="U1173" s="12">
        <f t="shared" si="392"/>
        <v>3957.9999999999982</v>
      </c>
      <c r="V1173" s="7"/>
      <c r="W1173">
        <v>165</v>
      </c>
      <c r="X1173" s="14">
        <f t="shared" si="393"/>
        <v>22.439999999999998</v>
      </c>
      <c r="Y1173" s="12">
        <f t="shared" si="394"/>
        <v>13463.999999999998</v>
      </c>
      <c r="Z1173" s="12">
        <f t="shared" si="395"/>
        <v>2243.9999999999995</v>
      </c>
      <c r="AA1173" s="7"/>
      <c r="AB1173">
        <v>144</v>
      </c>
      <c r="AC1173" s="14">
        <f t="shared" si="396"/>
        <v>6.3000000000000114</v>
      </c>
      <c r="AD1173" s="12">
        <f t="shared" si="397"/>
        <v>3780.0000000000068</v>
      </c>
      <c r="AE1173" s="12">
        <f t="shared" si="398"/>
        <v>630.00000000000114</v>
      </c>
      <c r="AF1173" s="7"/>
      <c r="AG1173">
        <v>122</v>
      </c>
      <c r="AH1173" s="14">
        <f t="shared" si="399"/>
        <v>-10.840000000000003</v>
      </c>
      <c r="AI1173" s="12">
        <f t="shared" si="400"/>
        <v>-6504.0000000000018</v>
      </c>
      <c r="AJ1173" s="12">
        <f t="shared" si="401"/>
        <v>-1084.0000000000002</v>
      </c>
      <c r="AK1173" s="7"/>
      <c r="AL1173" s="12">
        <f t="shared" si="402"/>
        <v>34487.999999999993</v>
      </c>
      <c r="AM1173" s="12">
        <f t="shared" si="403"/>
        <v>5747.9999999999991</v>
      </c>
    </row>
    <row r="1174" spans="1:39" x14ac:dyDescent="0.25">
      <c r="A1174" t="s">
        <v>859</v>
      </c>
      <c r="B1174" t="s">
        <v>782</v>
      </c>
      <c r="C1174" t="s">
        <v>860</v>
      </c>
      <c r="D1174">
        <v>2019</v>
      </c>
      <c r="E1174" t="s">
        <v>2036</v>
      </c>
      <c r="F1174">
        <v>2430</v>
      </c>
      <c r="G1174">
        <v>1893</v>
      </c>
      <c r="H1174" s="4" t="s">
        <v>10</v>
      </c>
      <c r="I1174">
        <v>1997</v>
      </c>
      <c r="J1174">
        <v>7.9</v>
      </c>
      <c r="K1174">
        <v>180</v>
      </c>
      <c r="L1174" s="30">
        <f t="shared" si="386"/>
        <v>163.80000000000001</v>
      </c>
      <c r="M1174" s="30">
        <f t="shared" si="387"/>
        <v>158.4</v>
      </c>
      <c r="N1174" s="30">
        <f t="shared" si="388"/>
        <v>153</v>
      </c>
      <c r="O1174" s="30">
        <f t="shared" si="389"/>
        <v>147.60000000000002</v>
      </c>
      <c r="P1174">
        <v>16</v>
      </c>
      <c r="Q1174" s="7"/>
      <c r="R1174">
        <v>187</v>
      </c>
      <c r="S1174" s="14">
        <f t="shared" si="390"/>
        <v>23.199999999999989</v>
      </c>
      <c r="T1174" s="12">
        <f t="shared" si="391"/>
        <v>37119.999999999985</v>
      </c>
      <c r="U1174" s="12">
        <f t="shared" si="392"/>
        <v>2319.9999999999991</v>
      </c>
      <c r="V1174" s="7"/>
      <c r="W1174">
        <v>165</v>
      </c>
      <c r="X1174" s="14">
        <f t="shared" si="393"/>
        <v>6.5999999999999943</v>
      </c>
      <c r="Y1174" s="12">
        <f t="shared" si="394"/>
        <v>10559.999999999991</v>
      </c>
      <c r="Z1174" s="12">
        <f t="shared" si="395"/>
        <v>659.99999999999943</v>
      </c>
      <c r="AA1174" s="7"/>
      <c r="AB1174">
        <v>144</v>
      </c>
      <c r="AC1174" s="14">
        <f t="shared" si="396"/>
        <v>-9</v>
      </c>
      <c r="AD1174" s="12">
        <f t="shared" si="397"/>
        <v>-14400</v>
      </c>
      <c r="AE1174" s="12">
        <f t="shared" si="398"/>
        <v>-900</v>
      </c>
      <c r="AF1174" s="7"/>
      <c r="AG1174">
        <v>122</v>
      </c>
      <c r="AH1174" s="14">
        <f t="shared" si="399"/>
        <v>-25.600000000000023</v>
      </c>
      <c r="AI1174" s="12">
        <f t="shared" si="400"/>
        <v>-40960.000000000036</v>
      </c>
      <c r="AJ1174" s="12">
        <f t="shared" si="401"/>
        <v>-2560.0000000000023</v>
      </c>
      <c r="AK1174" s="7"/>
      <c r="AL1174" s="12">
        <f t="shared" si="402"/>
        <v>-7680.0000000000582</v>
      </c>
      <c r="AM1174" s="12">
        <f t="shared" si="403"/>
        <v>-480.00000000000364</v>
      </c>
    </row>
    <row r="1175" spans="1:39" x14ac:dyDescent="0.25">
      <c r="A1175" t="s">
        <v>859</v>
      </c>
      <c r="B1175" t="s">
        <v>782</v>
      </c>
      <c r="C1175" t="s">
        <v>860</v>
      </c>
      <c r="D1175">
        <v>2019</v>
      </c>
      <c r="E1175" t="s">
        <v>2037</v>
      </c>
      <c r="F1175">
        <v>2430</v>
      </c>
      <c r="G1175">
        <v>1893</v>
      </c>
      <c r="H1175" s="4" t="s">
        <v>10</v>
      </c>
      <c r="I1175">
        <v>1997</v>
      </c>
      <c r="J1175">
        <v>7.9</v>
      </c>
      <c r="K1175">
        <v>180</v>
      </c>
      <c r="L1175" s="30">
        <f t="shared" si="386"/>
        <v>163.80000000000001</v>
      </c>
      <c r="M1175" s="30">
        <f t="shared" si="387"/>
        <v>158.4</v>
      </c>
      <c r="N1175" s="30">
        <f t="shared" si="388"/>
        <v>153</v>
      </c>
      <c r="O1175" s="30">
        <f t="shared" si="389"/>
        <v>147.60000000000002</v>
      </c>
      <c r="P1175">
        <v>14</v>
      </c>
      <c r="Q1175" s="7"/>
      <c r="R1175">
        <v>187</v>
      </c>
      <c r="S1175" s="14">
        <f t="shared" si="390"/>
        <v>23.199999999999989</v>
      </c>
      <c r="T1175" s="12">
        <f t="shared" si="391"/>
        <v>32479.999999999985</v>
      </c>
      <c r="U1175" s="12">
        <f t="shared" si="392"/>
        <v>2319.9999999999991</v>
      </c>
      <c r="V1175" s="7"/>
      <c r="W1175">
        <v>165</v>
      </c>
      <c r="X1175" s="14">
        <f t="shared" si="393"/>
        <v>6.5999999999999943</v>
      </c>
      <c r="Y1175" s="12">
        <f t="shared" si="394"/>
        <v>9239.9999999999927</v>
      </c>
      <c r="Z1175" s="12">
        <f t="shared" si="395"/>
        <v>659.99999999999943</v>
      </c>
      <c r="AA1175" s="7"/>
      <c r="AB1175">
        <v>144</v>
      </c>
      <c r="AC1175" s="14">
        <f t="shared" si="396"/>
        <v>-9</v>
      </c>
      <c r="AD1175" s="12">
        <f t="shared" si="397"/>
        <v>-12600</v>
      </c>
      <c r="AE1175" s="12">
        <f t="shared" si="398"/>
        <v>-900</v>
      </c>
      <c r="AF1175" s="7"/>
      <c r="AG1175">
        <v>122</v>
      </c>
      <c r="AH1175" s="14">
        <f t="shared" si="399"/>
        <v>-25.600000000000023</v>
      </c>
      <c r="AI1175" s="12">
        <f t="shared" si="400"/>
        <v>-35840.000000000029</v>
      </c>
      <c r="AJ1175" s="12">
        <f t="shared" si="401"/>
        <v>-2560.0000000000023</v>
      </c>
      <c r="AK1175" s="7"/>
      <c r="AL1175" s="12">
        <f t="shared" si="402"/>
        <v>-6720.0000000000509</v>
      </c>
      <c r="AM1175" s="12">
        <f t="shared" si="403"/>
        <v>-480.00000000000364</v>
      </c>
    </row>
    <row r="1176" spans="1:39" x14ac:dyDescent="0.25">
      <c r="A1176" t="s">
        <v>859</v>
      </c>
      <c r="B1176" t="s">
        <v>782</v>
      </c>
      <c r="C1176" t="s">
        <v>860</v>
      </c>
      <c r="D1176">
        <v>2019</v>
      </c>
      <c r="E1176" t="s">
        <v>2038</v>
      </c>
      <c r="F1176">
        <v>2430</v>
      </c>
      <c r="G1176">
        <v>1893</v>
      </c>
      <c r="H1176" s="4" t="s">
        <v>10</v>
      </c>
      <c r="I1176">
        <v>1997</v>
      </c>
      <c r="J1176">
        <v>7.9</v>
      </c>
      <c r="K1176">
        <v>180</v>
      </c>
      <c r="L1176" s="30">
        <f t="shared" si="386"/>
        <v>163.80000000000001</v>
      </c>
      <c r="M1176" s="30">
        <f t="shared" si="387"/>
        <v>158.4</v>
      </c>
      <c r="N1176" s="30">
        <f t="shared" si="388"/>
        <v>153</v>
      </c>
      <c r="O1176" s="30">
        <f t="shared" si="389"/>
        <v>147.60000000000002</v>
      </c>
      <c r="P1176">
        <v>16</v>
      </c>
      <c r="Q1176" s="7"/>
      <c r="R1176">
        <v>187</v>
      </c>
      <c r="S1176" s="14">
        <f t="shared" si="390"/>
        <v>23.199999999999989</v>
      </c>
      <c r="T1176" s="12">
        <f t="shared" si="391"/>
        <v>37119.999999999985</v>
      </c>
      <c r="U1176" s="12">
        <f t="shared" si="392"/>
        <v>2319.9999999999991</v>
      </c>
      <c r="V1176" s="7"/>
      <c r="W1176">
        <v>165</v>
      </c>
      <c r="X1176" s="14">
        <f t="shared" si="393"/>
        <v>6.5999999999999943</v>
      </c>
      <c r="Y1176" s="12">
        <f t="shared" si="394"/>
        <v>10559.999999999991</v>
      </c>
      <c r="Z1176" s="12">
        <f t="shared" si="395"/>
        <v>659.99999999999943</v>
      </c>
      <c r="AA1176" s="7"/>
      <c r="AB1176">
        <v>144</v>
      </c>
      <c r="AC1176" s="14">
        <f t="shared" si="396"/>
        <v>-9</v>
      </c>
      <c r="AD1176" s="12">
        <f t="shared" si="397"/>
        <v>-14400</v>
      </c>
      <c r="AE1176" s="12">
        <f t="shared" si="398"/>
        <v>-900</v>
      </c>
      <c r="AF1176" s="7"/>
      <c r="AG1176">
        <v>122</v>
      </c>
      <c r="AH1176" s="14">
        <f t="shared" si="399"/>
        <v>-25.600000000000023</v>
      </c>
      <c r="AI1176" s="12">
        <f t="shared" si="400"/>
        <v>-40960.000000000036</v>
      </c>
      <c r="AJ1176" s="12">
        <f t="shared" si="401"/>
        <v>-2560.0000000000023</v>
      </c>
      <c r="AK1176" s="7"/>
      <c r="AL1176" s="12">
        <f t="shared" si="402"/>
        <v>-7680.0000000000582</v>
      </c>
      <c r="AM1176" s="12">
        <f t="shared" si="403"/>
        <v>-480.00000000000364</v>
      </c>
    </row>
    <row r="1177" spans="1:39" x14ac:dyDescent="0.25">
      <c r="A1177" t="s">
        <v>859</v>
      </c>
      <c r="B1177" t="s">
        <v>782</v>
      </c>
      <c r="C1177" t="s">
        <v>860</v>
      </c>
      <c r="D1177">
        <v>2019</v>
      </c>
      <c r="E1177" t="s">
        <v>2039</v>
      </c>
      <c r="F1177">
        <v>2430</v>
      </c>
      <c r="G1177">
        <v>1893</v>
      </c>
      <c r="H1177" s="4" t="s">
        <v>10</v>
      </c>
      <c r="I1177">
        <v>1997</v>
      </c>
      <c r="J1177">
        <v>7.9</v>
      </c>
      <c r="K1177">
        <v>180</v>
      </c>
      <c r="L1177" s="30">
        <f t="shared" si="386"/>
        <v>163.80000000000001</v>
      </c>
      <c r="M1177" s="30">
        <f t="shared" si="387"/>
        <v>158.4</v>
      </c>
      <c r="N1177" s="30">
        <f t="shared" si="388"/>
        <v>153</v>
      </c>
      <c r="O1177" s="30">
        <f t="shared" si="389"/>
        <v>147.60000000000002</v>
      </c>
      <c r="P1177">
        <v>30</v>
      </c>
      <c r="Q1177" s="7"/>
      <c r="R1177">
        <v>187</v>
      </c>
      <c r="S1177" s="14">
        <f t="shared" si="390"/>
        <v>23.199999999999989</v>
      </c>
      <c r="T1177" s="12">
        <f t="shared" si="391"/>
        <v>69599.999999999971</v>
      </c>
      <c r="U1177" s="12">
        <f t="shared" si="392"/>
        <v>2319.9999999999991</v>
      </c>
      <c r="V1177" s="7"/>
      <c r="W1177">
        <v>165</v>
      </c>
      <c r="X1177" s="14">
        <f t="shared" si="393"/>
        <v>6.5999999999999943</v>
      </c>
      <c r="Y1177" s="12">
        <f t="shared" si="394"/>
        <v>19799.999999999982</v>
      </c>
      <c r="Z1177" s="12">
        <f t="shared" si="395"/>
        <v>659.99999999999943</v>
      </c>
      <c r="AA1177" s="7"/>
      <c r="AB1177">
        <v>144</v>
      </c>
      <c r="AC1177" s="14">
        <f t="shared" si="396"/>
        <v>-9</v>
      </c>
      <c r="AD1177" s="12">
        <f t="shared" si="397"/>
        <v>-27000</v>
      </c>
      <c r="AE1177" s="12">
        <f t="shared" si="398"/>
        <v>-900</v>
      </c>
      <c r="AF1177" s="7"/>
      <c r="AG1177">
        <v>122</v>
      </c>
      <c r="AH1177" s="14">
        <f t="shared" si="399"/>
        <v>-25.600000000000023</v>
      </c>
      <c r="AI1177" s="12">
        <f t="shared" si="400"/>
        <v>-76800.000000000073</v>
      </c>
      <c r="AJ1177" s="12">
        <f t="shared" si="401"/>
        <v>-2560.0000000000023</v>
      </c>
      <c r="AK1177" s="7"/>
      <c r="AL1177" s="12">
        <f t="shared" si="402"/>
        <v>-14400.000000000116</v>
      </c>
      <c r="AM1177" s="12">
        <f t="shared" si="403"/>
        <v>-480.00000000000387</v>
      </c>
    </row>
    <row r="1178" spans="1:39" x14ac:dyDescent="0.25">
      <c r="A1178" t="s">
        <v>596</v>
      </c>
      <c r="B1178" t="s">
        <v>185</v>
      </c>
      <c r="C1178" t="s">
        <v>1104</v>
      </c>
      <c r="D1178">
        <v>2018</v>
      </c>
      <c r="E1178" t="s">
        <v>1203</v>
      </c>
      <c r="F1178">
        <v>2400</v>
      </c>
      <c r="G1178">
        <v>1894</v>
      </c>
      <c r="H1178" s="4" t="s">
        <v>10</v>
      </c>
      <c r="I1178">
        <v>1998</v>
      </c>
      <c r="J1178">
        <v>8.5</v>
      </c>
      <c r="K1178">
        <v>194</v>
      </c>
      <c r="L1178" s="30">
        <f t="shared" si="386"/>
        <v>176.54</v>
      </c>
      <c r="M1178" s="30">
        <f t="shared" si="387"/>
        <v>170.72</v>
      </c>
      <c r="N1178" s="30">
        <f t="shared" si="388"/>
        <v>164.9</v>
      </c>
      <c r="O1178" s="30">
        <f t="shared" si="389"/>
        <v>159.08000000000001</v>
      </c>
      <c r="P1178">
        <v>30</v>
      </c>
      <c r="Q1178" s="7"/>
      <c r="R1178">
        <v>187</v>
      </c>
      <c r="S1178" s="14">
        <f t="shared" si="390"/>
        <v>10.460000000000008</v>
      </c>
      <c r="T1178" s="12">
        <f t="shared" si="391"/>
        <v>31380.000000000025</v>
      </c>
      <c r="U1178" s="12">
        <f t="shared" si="392"/>
        <v>1046.0000000000009</v>
      </c>
      <c r="V1178" s="7"/>
      <c r="W1178">
        <v>165</v>
      </c>
      <c r="X1178" s="14">
        <f t="shared" si="393"/>
        <v>-5.7199999999999989</v>
      </c>
      <c r="Y1178" s="12">
        <f t="shared" si="394"/>
        <v>-17159.999999999996</v>
      </c>
      <c r="Z1178" s="12">
        <f t="shared" si="395"/>
        <v>-571.99999999999989</v>
      </c>
      <c r="AA1178" s="7"/>
      <c r="AB1178">
        <v>144</v>
      </c>
      <c r="AC1178" s="14">
        <f t="shared" si="396"/>
        <v>-20.900000000000006</v>
      </c>
      <c r="AD1178" s="12">
        <f t="shared" si="397"/>
        <v>-62700.000000000022</v>
      </c>
      <c r="AE1178" s="12">
        <f t="shared" si="398"/>
        <v>-2090.0000000000009</v>
      </c>
      <c r="AF1178" s="7"/>
      <c r="AG1178">
        <v>122</v>
      </c>
      <c r="AH1178" s="14">
        <f t="shared" si="399"/>
        <v>-37.080000000000013</v>
      </c>
      <c r="AI1178" s="12">
        <f t="shared" si="400"/>
        <v>-111240.00000000003</v>
      </c>
      <c r="AJ1178" s="12">
        <f t="shared" si="401"/>
        <v>-3708.0000000000009</v>
      </c>
      <c r="AK1178" s="7"/>
      <c r="AL1178" s="12">
        <f t="shared" si="402"/>
        <v>-159720.00000000003</v>
      </c>
      <c r="AM1178" s="12">
        <f t="shared" si="403"/>
        <v>-5324.0000000000009</v>
      </c>
    </row>
    <row r="1179" spans="1:39" x14ac:dyDescent="0.25">
      <c r="A1179" t="s">
        <v>436</v>
      </c>
      <c r="B1179" t="s">
        <v>16</v>
      </c>
      <c r="C1179" t="s">
        <v>1205</v>
      </c>
      <c r="D1179">
        <v>2017</v>
      </c>
      <c r="E1179" t="s">
        <v>1206</v>
      </c>
      <c r="F1179">
        <v>2440</v>
      </c>
      <c r="G1179">
        <v>1894</v>
      </c>
      <c r="H1179" s="4" t="s">
        <v>14</v>
      </c>
      <c r="I1179">
        <v>1969</v>
      </c>
      <c r="J1179">
        <v>4.9000000000000004</v>
      </c>
      <c r="K1179">
        <v>139</v>
      </c>
      <c r="L1179" s="30">
        <f t="shared" si="386"/>
        <v>126.49000000000001</v>
      </c>
      <c r="M1179" s="30">
        <f t="shared" si="387"/>
        <v>122.32000000000001</v>
      </c>
      <c r="N1179" s="30">
        <f t="shared" si="388"/>
        <v>118.14999999999999</v>
      </c>
      <c r="O1179" s="30">
        <f t="shared" si="389"/>
        <v>113.98</v>
      </c>
      <c r="P1179">
        <v>6</v>
      </c>
      <c r="Q1179" s="7"/>
      <c r="R1179">
        <v>187</v>
      </c>
      <c r="S1179" s="14">
        <f t="shared" si="390"/>
        <v>60.509999999999991</v>
      </c>
      <c r="T1179" s="12">
        <f t="shared" si="391"/>
        <v>36305.999999999993</v>
      </c>
      <c r="U1179" s="12">
        <f t="shared" si="392"/>
        <v>6050.9999999999991</v>
      </c>
      <c r="V1179" s="7"/>
      <c r="W1179">
        <v>165</v>
      </c>
      <c r="X1179" s="14">
        <f t="shared" si="393"/>
        <v>42.679999999999993</v>
      </c>
      <c r="Y1179" s="12">
        <f t="shared" si="394"/>
        <v>25607.999999999993</v>
      </c>
      <c r="Z1179" s="12">
        <f t="shared" si="395"/>
        <v>4267.9999999999991</v>
      </c>
      <c r="AA1179" s="7"/>
      <c r="AB1179">
        <v>144</v>
      </c>
      <c r="AC1179" s="14">
        <f t="shared" si="396"/>
        <v>25.850000000000009</v>
      </c>
      <c r="AD1179" s="12">
        <f t="shared" si="397"/>
        <v>15510.000000000005</v>
      </c>
      <c r="AE1179" s="12">
        <f t="shared" si="398"/>
        <v>2585.0000000000009</v>
      </c>
      <c r="AF1179" s="7"/>
      <c r="AG1179">
        <v>122</v>
      </c>
      <c r="AH1179" s="14">
        <f t="shared" si="399"/>
        <v>8.019999999999996</v>
      </c>
      <c r="AI1179" s="12">
        <f t="shared" si="400"/>
        <v>4811.9999999999973</v>
      </c>
      <c r="AJ1179" s="12">
        <f t="shared" si="401"/>
        <v>801.99999999999955</v>
      </c>
      <c r="AK1179" s="7"/>
      <c r="AL1179" s="12">
        <f t="shared" si="402"/>
        <v>82236</v>
      </c>
      <c r="AM1179" s="12">
        <f t="shared" si="403"/>
        <v>13706</v>
      </c>
    </row>
    <row r="1180" spans="1:39" x14ac:dyDescent="0.25">
      <c r="A1180" t="s">
        <v>596</v>
      </c>
      <c r="B1180" t="s">
        <v>239</v>
      </c>
      <c r="C1180" t="s">
        <v>1104</v>
      </c>
      <c r="D1180">
        <v>2018</v>
      </c>
      <c r="E1180" t="s">
        <v>1204</v>
      </c>
      <c r="F1180">
        <v>2400</v>
      </c>
      <c r="G1180">
        <v>1894</v>
      </c>
      <c r="H1180" s="4" t="s">
        <v>10</v>
      </c>
      <c r="I1180">
        <v>1998</v>
      </c>
      <c r="J1180">
        <v>8</v>
      </c>
      <c r="K1180">
        <v>181</v>
      </c>
      <c r="L1180" s="30">
        <f t="shared" si="386"/>
        <v>164.71</v>
      </c>
      <c r="M1180" s="30">
        <f t="shared" si="387"/>
        <v>159.28</v>
      </c>
      <c r="N1180" s="30">
        <f t="shared" si="388"/>
        <v>153.85</v>
      </c>
      <c r="O1180" s="30">
        <f t="shared" si="389"/>
        <v>148.42000000000002</v>
      </c>
      <c r="P1180">
        <v>2</v>
      </c>
      <c r="Q1180" s="7"/>
      <c r="R1180">
        <v>187</v>
      </c>
      <c r="S1180" s="14">
        <f t="shared" si="390"/>
        <v>22.289999999999992</v>
      </c>
      <c r="T1180" s="12">
        <f t="shared" si="391"/>
        <v>4457.9999999999982</v>
      </c>
      <c r="U1180" s="12">
        <f t="shared" si="392"/>
        <v>2228.9999999999991</v>
      </c>
      <c r="V1180" s="7"/>
      <c r="W1180">
        <v>165</v>
      </c>
      <c r="X1180" s="14">
        <f t="shared" si="393"/>
        <v>5.7199999999999989</v>
      </c>
      <c r="Y1180" s="12">
        <f t="shared" si="394"/>
        <v>1143.9999999999998</v>
      </c>
      <c r="Z1180" s="12">
        <f t="shared" si="395"/>
        <v>571.99999999999989</v>
      </c>
      <c r="AA1180" s="7"/>
      <c r="AB1180">
        <v>144</v>
      </c>
      <c r="AC1180" s="14">
        <f t="shared" si="396"/>
        <v>-9.8499999999999943</v>
      </c>
      <c r="AD1180" s="12">
        <f t="shared" si="397"/>
        <v>-1969.9999999999989</v>
      </c>
      <c r="AE1180" s="12">
        <f t="shared" si="398"/>
        <v>-984.99999999999943</v>
      </c>
      <c r="AF1180" s="7"/>
      <c r="AG1180">
        <v>122</v>
      </c>
      <c r="AH1180" s="14">
        <f t="shared" si="399"/>
        <v>-26.420000000000016</v>
      </c>
      <c r="AI1180" s="12">
        <f t="shared" si="400"/>
        <v>-5284.0000000000036</v>
      </c>
      <c r="AJ1180" s="12">
        <f t="shared" si="401"/>
        <v>-2642.0000000000018</v>
      </c>
      <c r="AK1180" s="7"/>
      <c r="AL1180" s="12">
        <f t="shared" si="402"/>
        <v>-1652.0000000000045</v>
      </c>
      <c r="AM1180" s="12">
        <f t="shared" si="403"/>
        <v>-826.00000000000227</v>
      </c>
    </row>
    <row r="1181" spans="1:39" x14ac:dyDescent="0.25">
      <c r="A1181" t="s">
        <v>192</v>
      </c>
      <c r="B1181" t="s">
        <v>782</v>
      </c>
      <c r="C1181" t="s">
        <v>910</v>
      </c>
      <c r="D1181">
        <v>2018</v>
      </c>
      <c r="E1181" t="s">
        <v>1207</v>
      </c>
      <c r="F1181">
        <v>2550</v>
      </c>
      <c r="G1181">
        <v>1895</v>
      </c>
      <c r="H1181" s="4" t="s">
        <v>14</v>
      </c>
      <c r="I1181">
        <v>2993</v>
      </c>
      <c r="J1181">
        <v>6.8</v>
      </c>
      <c r="K1181">
        <v>179</v>
      </c>
      <c r="L1181" s="30">
        <f t="shared" si="386"/>
        <v>162.89000000000001</v>
      </c>
      <c r="M1181" s="30">
        <f t="shared" si="387"/>
        <v>157.52000000000001</v>
      </c>
      <c r="N1181" s="30">
        <f t="shared" si="388"/>
        <v>152.15</v>
      </c>
      <c r="O1181" s="30">
        <f t="shared" si="389"/>
        <v>146.78</v>
      </c>
      <c r="P1181">
        <v>24</v>
      </c>
      <c r="Q1181" s="7"/>
      <c r="R1181">
        <v>187</v>
      </c>
      <c r="S1181" s="14">
        <f t="shared" si="390"/>
        <v>24.109999999999985</v>
      </c>
      <c r="T1181" s="12">
        <f t="shared" si="391"/>
        <v>57863.999999999964</v>
      </c>
      <c r="U1181" s="12">
        <f t="shared" si="392"/>
        <v>2410.9999999999986</v>
      </c>
      <c r="V1181" s="7"/>
      <c r="W1181">
        <v>165</v>
      </c>
      <c r="X1181" s="14">
        <f t="shared" si="393"/>
        <v>7.4799999999999898</v>
      </c>
      <c r="Y1181" s="12">
        <f t="shared" si="394"/>
        <v>17951.999999999975</v>
      </c>
      <c r="Z1181" s="12">
        <f t="shared" si="395"/>
        <v>747.99999999999898</v>
      </c>
      <c r="AA1181" s="7"/>
      <c r="AB1181">
        <v>144</v>
      </c>
      <c r="AC1181" s="14">
        <f t="shared" si="396"/>
        <v>-8.1500000000000057</v>
      </c>
      <c r="AD1181" s="12">
        <f t="shared" si="397"/>
        <v>-19560.000000000015</v>
      </c>
      <c r="AE1181" s="12">
        <f t="shared" si="398"/>
        <v>-815.00000000000057</v>
      </c>
      <c r="AF1181" s="7"/>
      <c r="AG1181">
        <v>122</v>
      </c>
      <c r="AH1181" s="14">
        <f t="shared" si="399"/>
        <v>-24.78</v>
      </c>
      <c r="AI1181" s="12">
        <f t="shared" si="400"/>
        <v>-59472</v>
      </c>
      <c r="AJ1181" s="12">
        <f t="shared" si="401"/>
        <v>-2478</v>
      </c>
      <c r="AK1181" s="7"/>
      <c r="AL1181" s="12">
        <f t="shared" si="402"/>
        <v>-3216.00000000008</v>
      </c>
      <c r="AM1181" s="12">
        <f t="shared" si="403"/>
        <v>-134.00000000000333</v>
      </c>
    </row>
    <row r="1182" spans="1:39" x14ac:dyDescent="0.25">
      <c r="A1182" t="s">
        <v>192</v>
      </c>
      <c r="B1182" t="s">
        <v>782</v>
      </c>
      <c r="C1182" t="s">
        <v>932</v>
      </c>
      <c r="D1182">
        <v>2019</v>
      </c>
      <c r="E1182" t="s">
        <v>2040</v>
      </c>
      <c r="F1182">
        <v>2525</v>
      </c>
      <c r="G1182">
        <v>1895</v>
      </c>
      <c r="H1182" s="4" t="s">
        <v>14</v>
      </c>
      <c r="I1182">
        <v>2993</v>
      </c>
      <c r="J1182">
        <v>6.8</v>
      </c>
      <c r="K1182">
        <v>179</v>
      </c>
      <c r="L1182" s="30">
        <f t="shared" si="386"/>
        <v>162.89000000000001</v>
      </c>
      <c r="M1182" s="30">
        <f t="shared" si="387"/>
        <v>157.52000000000001</v>
      </c>
      <c r="N1182" s="30">
        <f t="shared" si="388"/>
        <v>152.15</v>
      </c>
      <c r="O1182" s="30">
        <f t="shared" si="389"/>
        <v>146.78</v>
      </c>
      <c r="P1182">
        <v>2</v>
      </c>
      <c r="Q1182" s="7"/>
      <c r="R1182">
        <v>187</v>
      </c>
      <c r="S1182" s="14">
        <f t="shared" si="390"/>
        <v>24.109999999999985</v>
      </c>
      <c r="T1182" s="12">
        <f t="shared" si="391"/>
        <v>4821.9999999999973</v>
      </c>
      <c r="U1182" s="12">
        <f t="shared" si="392"/>
        <v>2410.9999999999986</v>
      </c>
      <c r="V1182" s="7"/>
      <c r="W1182">
        <v>165</v>
      </c>
      <c r="X1182" s="14">
        <f t="shared" si="393"/>
        <v>7.4799999999999898</v>
      </c>
      <c r="Y1182" s="12">
        <f t="shared" si="394"/>
        <v>1495.999999999998</v>
      </c>
      <c r="Z1182" s="12">
        <f t="shared" si="395"/>
        <v>747.99999999999898</v>
      </c>
      <c r="AA1182" s="7"/>
      <c r="AB1182">
        <v>144</v>
      </c>
      <c r="AC1182" s="14">
        <f t="shared" si="396"/>
        <v>-8.1500000000000057</v>
      </c>
      <c r="AD1182" s="12">
        <f t="shared" si="397"/>
        <v>-1630.0000000000011</v>
      </c>
      <c r="AE1182" s="12">
        <f t="shared" si="398"/>
        <v>-815.00000000000057</v>
      </c>
      <c r="AF1182" s="7"/>
      <c r="AG1182">
        <v>122</v>
      </c>
      <c r="AH1182" s="14">
        <f t="shared" si="399"/>
        <v>-24.78</v>
      </c>
      <c r="AI1182" s="12">
        <f t="shared" si="400"/>
        <v>-4956</v>
      </c>
      <c r="AJ1182" s="12">
        <f t="shared" si="401"/>
        <v>-2478</v>
      </c>
      <c r="AK1182" s="7"/>
      <c r="AL1182" s="12">
        <f t="shared" si="402"/>
        <v>-268.00000000000546</v>
      </c>
      <c r="AM1182" s="12">
        <f t="shared" si="403"/>
        <v>-134.00000000000273</v>
      </c>
    </row>
    <row r="1183" spans="1:39" x14ac:dyDescent="0.25">
      <c r="A1183" t="s">
        <v>476</v>
      </c>
      <c r="B1183" t="s">
        <v>782</v>
      </c>
      <c r="C1183" t="s">
        <v>1208</v>
      </c>
      <c r="D1183">
        <v>2017</v>
      </c>
      <c r="E1183" t="s">
        <v>1209</v>
      </c>
      <c r="F1183">
        <v>2385</v>
      </c>
      <c r="G1183">
        <v>1895</v>
      </c>
      <c r="H1183" s="4" t="s">
        <v>138</v>
      </c>
      <c r="I1183">
        <v>2494</v>
      </c>
      <c r="J1183">
        <v>5.7</v>
      </c>
      <c r="K1183">
        <v>133</v>
      </c>
      <c r="L1183" s="30">
        <f t="shared" si="386"/>
        <v>121.03</v>
      </c>
      <c r="M1183" s="30">
        <f t="shared" si="387"/>
        <v>117.04</v>
      </c>
      <c r="N1183" s="30">
        <f t="shared" si="388"/>
        <v>113.05</v>
      </c>
      <c r="O1183" s="30">
        <f t="shared" si="389"/>
        <v>109.06</v>
      </c>
      <c r="P1183">
        <v>18</v>
      </c>
      <c r="Q1183" s="7"/>
      <c r="R1183">
        <v>187</v>
      </c>
      <c r="S1183" s="14">
        <f t="shared" si="390"/>
        <v>65.97</v>
      </c>
      <c r="T1183" s="12">
        <f t="shared" si="391"/>
        <v>118746</v>
      </c>
      <c r="U1183" s="12">
        <f t="shared" si="392"/>
        <v>6597</v>
      </c>
      <c r="V1183" s="7"/>
      <c r="W1183">
        <v>165</v>
      </c>
      <c r="X1183" s="14">
        <f t="shared" si="393"/>
        <v>47.959999999999994</v>
      </c>
      <c r="Y1183" s="12">
        <f t="shared" si="394"/>
        <v>86327.999999999985</v>
      </c>
      <c r="Z1183" s="12">
        <f t="shared" si="395"/>
        <v>4795.9999999999991</v>
      </c>
      <c r="AA1183" s="7"/>
      <c r="AB1183">
        <v>144</v>
      </c>
      <c r="AC1183" s="14">
        <f t="shared" si="396"/>
        <v>30.950000000000003</v>
      </c>
      <c r="AD1183" s="12">
        <f t="shared" si="397"/>
        <v>55710</v>
      </c>
      <c r="AE1183" s="12">
        <f t="shared" si="398"/>
        <v>3095</v>
      </c>
      <c r="AF1183" s="7"/>
      <c r="AG1183">
        <v>122</v>
      </c>
      <c r="AH1183" s="14">
        <f t="shared" si="399"/>
        <v>12.939999999999998</v>
      </c>
      <c r="AI1183" s="12">
        <f t="shared" si="400"/>
        <v>23291.999999999996</v>
      </c>
      <c r="AJ1183" s="12">
        <f t="shared" si="401"/>
        <v>1293.9999999999998</v>
      </c>
      <c r="AK1183" s="7"/>
      <c r="AL1183" s="12">
        <f t="shared" si="402"/>
        <v>284076</v>
      </c>
      <c r="AM1183" s="12">
        <f t="shared" si="403"/>
        <v>15782</v>
      </c>
    </row>
    <row r="1184" spans="1:39" x14ac:dyDescent="0.25">
      <c r="A1184" t="s">
        <v>476</v>
      </c>
      <c r="B1184" t="s">
        <v>782</v>
      </c>
      <c r="C1184" t="s">
        <v>1208</v>
      </c>
      <c r="D1184">
        <v>2017</v>
      </c>
      <c r="E1184" t="s">
        <v>1210</v>
      </c>
      <c r="F1184">
        <v>2385</v>
      </c>
      <c r="G1184">
        <v>1895</v>
      </c>
      <c r="H1184" s="4" t="s">
        <v>138</v>
      </c>
      <c r="I1184">
        <v>2494</v>
      </c>
      <c r="J1184">
        <v>5.7</v>
      </c>
      <c r="K1184">
        <v>133</v>
      </c>
      <c r="L1184" s="30">
        <f t="shared" si="386"/>
        <v>121.03</v>
      </c>
      <c r="M1184" s="30">
        <f t="shared" si="387"/>
        <v>117.04</v>
      </c>
      <c r="N1184" s="30">
        <f t="shared" si="388"/>
        <v>113.05</v>
      </c>
      <c r="O1184" s="30">
        <f t="shared" si="389"/>
        <v>109.06</v>
      </c>
      <c r="P1184">
        <v>46</v>
      </c>
      <c r="Q1184" s="7"/>
      <c r="R1184">
        <v>187</v>
      </c>
      <c r="S1184" s="14">
        <f t="shared" si="390"/>
        <v>65.97</v>
      </c>
      <c r="T1184" s="12">
        <f t="shared" si="391"/>
        <v>303462</v>
      </c>
      <c r="U1184" s="12">
        <f t="shared" si="392"/>
        <v>6597</v>
      </c>
      <c r="V1184" s="7"/>
      <c r="W1184">
        <v>165</v>
      </c>
      <c r="X1184" s="14">
        <f t="shared" si="393"/>
        <v>47.959999999999994</v>
      </c>
      <c r="Y1184" s="12">
        <f t="shared" si="394"/>
        <v>220616</v>
      </c>
      <c r="Z1184" s="12">
        <f t="shared" si="395"/>
        <v>4796</v>
      </c>
      <c r="AA1184" s="7"/>
      <c r="AB1184">
        <v>144</v>
      </c>
      <c r="AC1184" s="14">
        <f t="shared" si="396"/>
        <v>30.950000000000003</v>
      </c>
      <c r="AD1184" s="12">
        <f t="shared" si="397"/>
        <v>142370</v>
      </c>
      <c r="AE1184" s="12">
        <f t="shared" si="398"/>
        <v>3095</v>
      </c>
      <c r="AF1184" s="7"/>
      <c r="AG1184">
        <v>122</v>
      </c>
      <c r="AH1184" s="14">
        <f t="shared" si="399"/>
        <v>12.939999999999998</v>
      </c>
      <c r="AI1184" s="12">
        <f t="shared" si="400"/>
        <v>59523.999999999993</v>
      </c>
      <c r="AJ1184" s="12">
        <f t="shared" si="401"/>
        <v>1293.9999999999998</v>
      </c>
      <c r="AK1184" s="7"/>
      <c r="AL1184" s="12">
        <f t="shared" si="402"/>
        <v>725972</v>
      </c>
      <c r="AM1184" s="12">
        <f t="shared" si="403"/>
        <v>15782</v>
      </c>
    </row>
    <row r="1185" spans="1:39" x14ac:dyDescent="0.25">
      <c r="A1185" t="s">
        <v>476</v>
      </c>
      <c r="B1185" t="s">
        <v>782</v>
      </c>
      <c r="C1185" t="s">
        <v>1208</v>
      </c>
      <c r="D1185">
        <v>2017</v>
      </c>
      <c r="E1185" t="s">
        <v>1211</v>
      </c>
      <c r="F1185">
        <v>2385</v>
      </c>
      <c r="G1185">
        <v>1895</v>
      </c>
      <c r="H1185" s="4" t="s">
        <v>138</v>
      </c>
      <c r="I1185">
        <v>2494</v>
      </c>
      <c r="J1185">
        <v>5.7</v>
      </c>
      <c r="K1185">
        <v>133</v>
      </c>
      <c r="L1185" s="30">
        <f t="shared" si="386"/>
        <v>121.03</v>
      </c>
      <c r="M1185" s="30">
        <f t="shared" si="387"/>
        <v>117.04</v>
      </c>
      <c r="N1185" s="30">
        <f t="shared" si="388"/>
        <v>113.05</v>
      </c>
      <c r="O1185" s="30">
        <f t="shared" si="389"/>
        <v>109.06</v>
      </c>
      <c r="P1185">
        <v>16</v>
      </c>
      <c r="Q1185" s="7"/>
      <c r="R1185">
        <v>187</v>
      </c>
      <c r="S1185" s="14">
        <f t="shared" si="390"/>
        <v>65.97</v>
      </c>
      <c r="T1185" s="12">
        <f t="shared" si="391"/>
        <v>105552</v>
      </c>
      <c r="U1185" s="12">
        <f t="shared" si="392"/>
        <v>6597</v>
      </c>
      <c r="V1185" s="7"/>
      <c r="W1185">
        <v>165</v>
      </c>
      <c r="X1185" s="14">
        <f t="shared" si="393"/>
        <v>47.959999999999994</v>
      </c>
      <c r="Y1185" s="12">
        <f t="shared" si="394"/>
        <v>76735.999999999985</v>
      </c>
      <c r="Z1185" s="12">
        <f t="shared" si="395"/>
        <v>4795.9999999999991</v>
      </c>
      <c r="AA1185" s="7"/>
      <c r="AB1185">
        <v>144</v>
      </c>
      <c r="AC1185" s="14">
        <f t="shared" si="396"/>
        <v>30.950000000000003</v>
      </c>
      <c r="AD1185" s="12">
        <f t="shared" si="397"/>
        <v>49520.000000000007</v>
      </c>
      <c r="AE1185" s="12">
        <f t="shared" si="398"/>
        <v>3095.0000000000005</v>
      </c>
      <c r="AF1185" s="7"/>
      <c r="AG1185">
        <v>122</v>
      </c>
      <c r="AH1185" s="14">
        <f t="shared" si="399"/>
        <v>12.939999999999998</v>
      </c>
      <c r="AI1185" s="12">
        <f t="shared" si="400"/>
        <v>20703.999999999996</v>
      </c>
      <c r="AJ1185" s="12">
        <f t="shared" si="401"/>
        <v>1293.9999999999998</v>
      </c>
      <c r="AK1185" s="7"/>
      <c r="AL1185" s="12">
        <f t="shared" si="402"/>
        <v>252512</v>
      </c>
      <c r="AM1185" s="12">
        <f t="shared" si="403"/>
        <v>15782</v>
      </c>
    </row>
    <row r="1186" spans="1:39" x14ac:dyDescent="0.25">
      <c r="A1186" t="s">
        <v>859</v>
      </c>
      <c r="B1186" t="s">
        <v>782</v>
      </c>
      <c r="C1186" t="s">
        <v>978</v>
      </c>
      <c r="D1186">
        <v>2019</v>
      </c>
      <c r="E1186" t="s">
        <v>2041</v>
      </c>
      <c r="F1186">
        <v>2550</v>
      </c>
      <c r="G1186">
        <v>1896</v>
      </c>
      <c r="H1186" s="4" t="s">
        <v>14</v>
      </c>
      <c r="I1186">
        <v>1999</v>
      </c>
      <c r="J1186">
        <v>6.4</v>
      </c>
      <c r="K1186">
        <v>169</v>
      </c>
      <c r="L1186" s="30">
        <f t="shared" si="386"/>
        <v>153.79</v>
      </c>
      <c r="M1186" s="30">
        <f t="shared" si="387"/>
        <v>148.72</v>
      </c>
      <c r="N1186" s="30">
        <f t="shared" si="388"/>
        <v>143.65</v>
      </c>
      <c r="O1186" s="30">
        <f t="shared" si="389"/>
        <v>138.58000000000001</v>
      </c>
      <c r="P1186">
        <v>2</v>
      </c>
      <c r="Q1186" s="7"/>
      <c r="R1186">
        <v>187</v>
      </c>
      <c r="S1186" s="14">
        <f t="shared" si="390"/>
        <v>33.210000000000008</v>
      </c>
      <c r="T1186" s="12">
        <f t="shared" si="391"/>
        <v>6642.0000000000018</v>
      </c>
      <c r="U1186" s="12">
        <f t="shared" si="392"/>
        <v>3321.0000000000009</v>
      </c>
      <c r="V1186" s="7"/>
      <c r="W1186">
        <v>165</v>
      </c>
      <c r="X1186" s="14">
        <f t="shared" si="393"/>
        <v>16.28</v>
      </c>
      <c r="Y1186" s="12">
        <f t="shared" si="394"/>
        <v>3256</v>
      </c>
      <c r="Z1186" s="12">
        <f t="shared" si="395"/>
        <v>1628</v>
      </c>
      <c r="AA1186" s="7"/>
      <c r="AB1186">
        <v>144</v>
      </c>
      <c r="AC1186" s="14">
        <f t="shared" si="396"/>
        <v>0.34999999999999432</v>
      </c>
      <c r="AD1186" s="12">
        <f t="shared" si="397"/>
        <v>69.999999999998863</v>
      </c>
      <c r="AE1186" s="12">
        <f t="shared" si="398"/>
        <v>34.999999999999432</v>
      </c>
      <c r="AF1186" s="7"/>
      <c r="AG1186">
        <v>122</v>
      </c>
      <c r="AH1186" s="14">
        <f t="shared" si="399"/>
        <v>-16.580000000000013</v>
      </c>
      <c r="AI1186" s="12">
        <f t="shared" si="400"/>
        <v>-3316.0000000000027</v>
      </c>
      <c r="AJ1186" s="12">
        <f t="shared" si="401"/>
        <v>-1658.0000000000014</v>
      </c>
      <c r="AK1186" s="7"/>
      <c r="AL1186" s="12">
        <f t="shared" si="402"/>
        <v>6651.9999999999982</v>
      </c>
      <c r="AM1186" s="12">
        <f t="shared" si="403"/>
        <v>3325.9999999999991</v>
      </c>
    </row>
    <row r="1187" spans="1:39" x14ac:dyDescent="0.25">
      <c r="A1187" t="s">
        <v>898</v>
      </c>
      <c r="B1187" t="s">
        <v>902</v>
      </c>
      <c r="C1187" t="s">
        <v>1051</v>
      </c>
      <c r="D1187">
        <v>2019</v>
      </c>
      <c r="E1187" t="s">
        <v>2042</v>
      </c>
      <c r="F1187">
        <v>1960</v>
      </c>
      <c r="G1187">
        <v>1900</v>
      </c>
      <c r="H1187" s="4" t="s">
        <v>10</v>
      </c>
      <c r="I1187">
        <v>3799</v>
      </c>
      <c r="J1187">
        <v>10.7</v>
      </c>
      <c r="K1187">
        <v>250</v>
      </c>
      <c r="L1187" s="30">
        <f t="shared" si="386"/>
        <v>227.5</v>
      </c>
      <c r="M1187" s="30">
        <f t="shared" si="387"/>
        <v>220</v>
      </c>
      <c r="N1187" s="30">
        <f t="shared" si="388"/>
        <v>212.5</v>
      </c>
      <c r="O1187" s="30">
        <f t="shared" si="389"/>
        <v>205.00000000000003</v>
      </c>
      <c r="P1187">
        <v>2</v>
      </c>
      <c r="Q1187" s="7"/>
      <c r="R1187">
        <v>187</v>
      </c>
      <c r="S1187" s="14">
        <f t="shared" si="390"/>
        <v>-40.5</v>
      </c>
      <c r="T1187" s="12">
        <f t="shared" si="391"/>
        <v>-8100</v>
      </c>
      <c r="U1187" s="12">
        <f t="shared" si="392"/>
        <v>-4050</v>
      </c>
      <c r="V1187" s="7"/>
      <c r="W1187">
        <v>165</v>
      </c>
      <c r="X1187" s="14">
        <f t="shared" si="393"/>
        <v>-55</v>
      </c>
      <c r="Y1187" s="12">
        <f t="shared" si="394"/>
        <v>-11000</v>
      </c>
      <c r="Z1187" s="12">
        <f t="shared" si="395"/>
        <v>-5500</v>
      </c>
      <c r="AA1187" s="7"/>
      <c r="AB1187">
        <v>144</v>
      </c>
      <c r="AC1187" s="14">
        <f t="shared" si="396"/>
        <v>-68.5</v>
      </c>
      <c r="AD1187" s="12">
        <f t="shared" si="397"/>
        <v>-13700</v>
      </c>
      <c r="AE1187" s="12">
        <f t="shared" si="398"/>
        <v>-6850</v>
      </c>
      <c r="AF1187" s="7"/>
      <c r="AG1187">
        <v>122</v>
      </c>
      <c r="AH1187" s="14">
        <f t="shared" si="399"/>
        <v>-83.000000000000028</v>
      </c>
      <c r="AI1187" s="12">
        <f t="shared" si="400"/>
        <v>-16600.000000000007</v>
      </c>
      <c r="AJ1187" s="12">
        <f t="shared" si="401"/>
        <v>-8300.0000000000036</v>
      </c>
      <c r="AK1187" s="7"/>
      <c r="AL1187" s="12">
        <f t="shared" si="402"/>
        <v>-49400.000000000007</v>
      </c>
      <c r="AM1187" s="12">
        <f t="shared" si="403"/>
        <v>-24700.000000000004</v>
      </c>
    </row>
    <row r="1188" spans="1:39" x14ac:dyDescent="0.25">
      <c r="A1188" t="s">
        <v>257</v>
      </c>
      <c r="B1188" t="s">
        <v>666</v>
      </c>
      <c r="C1188" t="s">
        <v>1098</v>
      </c>
      <c r="D1188">
        <v>2019</v>
      </c>
      <c r="E1188" t="s">
        <v>2043</v>
      </c>
      <c r="F1188">
        <v>2460</v>
      </c>
      <c r="G1188">
        <v>1900</v>
      </c>
      <c r="H1188" s="4" t="s">
        <v>10</v>
      </c>
      <c r="I1188">
        <v>3604</v>
      </c>
      <c r="J1188">
        <v>9.6999999999999993</v>
      </c>
      <c r="K1188">
        <v>225</v>
      </c>
      <c r="L1188" s="30">
        <f t="shared" si="386"/>
        <v>204.75</v>
      </c>
      <c r="M1188" s="30">
        <f t="shared" si="387"/>
        <v>198</v>
      </c>
      <c r="N1188" s="30">
        <f t="shared" si="388"/>
        <v>191.25</v>
      </c>
      <c r="O1188" s="30">
        <f t="shared" si="389"/>
        <v>184.5</v>
      </c>
      <c r="P1188">
        <v>6</v>
      </c>
      <c r="Q1188" s="7"/>
      <c r="R1188">
        <v>187</v>
      </c>
      <c r="S1188" s="14">
        <f t="shared" si="390"/>
        <v>-17.75</v>
      </c>
      <c r="T1188" s="12">
        <f t="shared" si="391"/>
        <v>-10650</v>
      </c>
      <c r="U1188" s="12">
        <f t="shared" si="392"/>
        <v>-1775</v>
      </c>
      <c r="V1188" s="7"/>
      <c r="W1188">
        <v>165</v>
      </c>
      <c r="X1188" s="14">
        <f t="shared" si="393"/>
        <v>-33</v>
      </c>
      <c r="Y1188" s="12">
        <f t="shared" si="394"/>
        <v>-19800</v>
      </c>
      <c r="Z1188" s="12">
        <f t="shared" si="395"/>
        <v>-3300</v>
      </c>
      <c r="AA1188" s="7"/>
      <c r="AB1188">
        <v>144</v>
      </c>
      <c r="AC1188" s="14">
        <f t="shared" si="396"/>
        <v>-47.25</v>
      </c>
      <c r="AD1188" s="12">
        <f t="shared" si="397"/>
        <v>-28350</v>
      </c>
      <c r="AE1188" s="12">
        <f t="shared" si="398"/>
        <v>-4725</v>
      </c>
      <c r="AF1188" s="7"/>
      <c r="AG1188">
        <v>122</v>
      </c>
      <c r="AH1188" s="14">
        <f t="shared" si="399"/>
        <v>-62.5</v>
      </c>
      <c r="AI1188" s="12">
        <f t="shared" si="400"/>
        <v>-37500</v>
      </c>
      <c r="AJ1188" s="12">
        <f t="shared" si="401"/>
        <v>-6250</v>
      </c>
      <c r="AK1188" s="7"/>
      <c r="AL1188" s="12">
        <f t="shared" si="402"/>
        <v>-96300</v>
      </c>
      <c r="AM1188" s="12">
        <f t="shared" si="403"/>
        <v>-16050</v>
      </c>
    </row>
    <row r="1189" spans="1:39" x14ac:dyDescent="0.25">
      <c r="A1189" t="s">
        <v>58</v>
      </c>
      <c r="B1189" t="s">
        <v>395</v>
      </c>
      <c r="C1189" t="s">
        <v>1026</v>
      </c>
      <c r="D1189">
        <v>2016</v>
      </c>
      <c r="E1189" t="s">
        <v>1213</v>
      </c>
      <c r="F1189">
        <v>2800</v>
      </c>
      <c r="G1189">
        <v>1900</v>
      </c>
      <c r="H1189" s="4" t="s">
        <v>14</v>
      </c>
      <c r="I1189">
        <v>2982</v>
      </c>
      <c r="J1189">
        <v>8.6999999999999993</v>
      </c>
      <c r="K1189">
        <v>227</v>
      </c>
      <c r="L1189" s="30">
        <f t="shared" si="386"/>
        <v>206.57</v>
      </c>
      <c r="M1189" s="30">
        <f t="shared" si="387"/>
        <v>199.76</v>
      </c>
      <c r="N1189" s="30">
        <f t="shared" si="388"/>
        <v>192.95</v>
      </c>
      <c r="O1189" s="30">
        <f t="shared" si="389"/>
        <v>186.14000000000001</v>
      </c>
      <c r="P1189">
        <v>396</v>
      </c>
      <c r="Q1189" s="7"/>
      <c r="R1189">
        <v>187</v>
      </c>
      <c r="S1189" s="14">
        <f t="shared" si="390"/>
        <v>-19.569999999999993</v>
      </c>
      <c r="T1189" s="12">
        <f t="shared" si="391"/>
        <v>-774971.99999999977</v>
      </c>
      <c r="U1189" s="12">
        <f t="shared" si="392"/>
        <v>-1956.9999999999993</v>
      </c>
      <c r="V1189" s="7"/>
      <c r="W1189">
        <v>165</v>
      </c>
      <c r="X1189" s="14">
        <f t="shared" si="393"/>
        <v>-34.759999999999991</v>
      </c>
      <c r="Y1189" s="12">
        <f t="shared" si="394"/>
        <v>-1376495.9999999995</v>
      </c>
      <c r="Z1189" s="12">
        <f t="shared" si="395"/>
        <v>-3475.9999999999986</v>
      </c>
      <c r="AA1189" s="7"/>
      <c r="AB1189">
        <v>144</v>
      </c>
      <c r="AC1189" s="14">
        <f t="shared" si="396"/>
        <v>-48.949999999999989</v>
      </c>
      <c r="AD1189" s="12">
        <f t="shared" si="397"/>
        <v>-1938419.9999999998</v>
      </c>
      <c r="AE1189" s="12">
        <f t="shared" si="398"/>
        <v>-4894.9999999999991</v>
      </c>
      <c r="AF1189" s="7"/>
      <c r="AG1189">
        <v>122</v>
      </c>
      <c r="AH1189" s="14">
        <f t="shared" si="399"/>
        <v>-64.140000000000015</v>
      </c>
      <c r="AI1189" s="12">
        <f t="shared" si="400"/>
        <v>-2539944.0000000005</v>
      </c>
      <c r="AJ1189" s="12">
        <f t="shared" si="401"/>
        <v>-6414.0000000000009</v>
      </c>
      <c r="AK1189" s="7"/>
      <c r="AL1189" s="12">
        <f t="shared" si="402"/>
        <v>-6629832</v>
      </c>
      <c r="AM1189" s="12">
        <f t="shared" si="403"/>
        <v>-16742</v>
      </c>
    </row>
    <row r="1190" spans="1:39" x14ac:dyDescent="0.25">
      <c r="A1190" t="s">
        <v>113</v>
      </c>
      <c r="B1190" t="s">
        <v>395</v>
      </c>
      <c r="C1190" t="s">
        <v>871</v>
      </c>
      <c r="D1190">
        <v>2018</v>
      </c>
      <c r="E1190" t="s">
        <v>1214</v>
      </c>
      <c r="F1190">
        <v>3000</v>
      </c>
      <c r="G1190">
        <v>1903</v>
      </c>
      <c r="H1190" s="4" t="s">
        <v>14</v>
      </c>
      <c r="I1190">
        <v>1968</v>
      </c>
      <c r="J1190">
        <v>7.8</v>
      </c>
      <c r="K1190">
        <v>205</v>
      </c>
      <c r="L1190" s="30">
        <f t="shared" si="386"/>
        <v>186.55</v>
      </c>
      <c r="M1190" s="30">
        <f t="shared" si="387"/>
        <v>180.4</v>
      </c>
      <c r="N1190" s="30">
        <f t="shared" si="388"/>
        <v>174.25</v>
      </c>
      <c r="O1190" s="30">
        <f t="shared" si="389"/>
        <v>168.10000000000002</v>
      </c>
      <c r="P1190">
        <v>2</v>
      </c>
      <c r="Q1190" s="7"/>
      <c r="R1190">
        <v>187</v>
      </c>
      <c r="S1190" s="14">
        <f t="shared" si="390"/>
        <v>0.44999999999998863</v>
      </c>
      <c r="T1190" s="12">
        <f t="shared" si="391"/>
        <v>89.999999999997726</v>
      </c>
      <c r="U1190" s="12">
        <f t="shared" si="392"/>
        <v>44.999999999998863</v>
      </c>
      <c r="V1190" s="7"/>
      <c r="W1190">
        <v>165</v>
      </c>
      <c r="X1190" s="14">
        <f t="shared" si="393"/>
        <v>-15.400000000000006</v>
      </c>
      <c r="Y1190" s="12">
        <f t="shared" si="394"/>
        <v>-3080.0000000000009</v>
      </c>
      <c r="Z1190" s="12">
        <f t="shared" si="395"/>
        <v>-1540.0000000000005</v>
      </c>
      <c r="AA1190" s="7"/>
      <c r="AB1190">
        <v>144</v>
      </c>
      <c r="AC1190" s="14">
        <f t="shared" si="396"/>
        <v>-30.25</v>
      </c>
      <c r="AD1190" s="12">
        <f t="shared" si="397"/>
        <v>-6050</v>
      </c>
      <c r="AE1190" s="12">
        <f t="shared" si="398"/>
        <v>-3025</v>
      </c>
      <c r="AF1190" s="7"/>
      <c r="AG1190">
        <v>122</v>
      </c>
      <c r="AH1190" s="14">
        <f t="shared" si="399"/>
        <v>-46.100000000000023</v>
      </c>
      <c r="AI1190" s="12">
        <f t="shared" si="400"/>
        <v>-9220.0000000000036</v>
      </c>
      <c r="AJ1190" s="12">
        <f t="shared" si="401"/>
        <v>-4610.0000000000018</v>
      </c>
      <c r="AK1190" s="7"/>
      <c r="AL1190" s="12">
        <f t="shared" si="402"/>
        <v>-18260.000000000007</v>
      </c>
      <c r="AM1190" s="12">
        <f t="shared" si="403"/>
        <v>-9130.0000000000036</v>
      </c>
    </row>
    <row r="1191" spans="1:39" x14ac:dyDescent="0.25">
      <c r="A1191" t="s">
        <v>739</v>
      </c>
      <c r="B1191" t="s">
        <v>48</v>
      </c>
      <c r="C1191" t="s">
        <v>740</v>
      </c>
      <c r="D1191">
        <v>2017</v>
      </c>
      <c r="E1191" t="s">
        <v>1215</v>
      </c>
      <c r="F1191">
        <v>2950</v>
      </c>
      <c r="G1191">
        <v>1905</v>
      </c>
      <c r="H1191" s="4" t="s">
        <v>14</v>
      </c>
      <c r="I1191">
        <v>2999</v>
      </c>
      <c r="J1191">
        <v>7.7</v>
      </c>
      <c r="K1191">
        <v>203</v>
      </c>
      <c r="L1191" s="30">
        <f t="shared" si="386"/>
        <v>184.73000000000002</v>
      </c>
      <c r="M1191" s="30">
        <f t="shared" si="387"/>
        <v>178.64000000000001</v>
      </c>
      <c r="N1191" s="30">
        <f t="shared" si="388"/>
        <v>172.54999999999998</v>
      </c>
      <c r="O1191" s="30">
        <f t="shared" si="389"/>
        <v>166.46</v>
      </c>
      <c r="P1191">
        <v>2</v>
      </c>
      <c r="Q1191" s="7"/>
      <c r="R1191">
        <v>187</v>
      </c>
      <c r="S1191" s="14">
        <f t="shared" si="390"/>
        <v>2.2699999999999818</v>
      </c>
      <c r="T1191" s="12">
        <f t="shared" si="391"/>
        <v>453.99999999999636</v>
      </c>
      <c r="U1191" s="12">
        <f t="shared" si="392"/>
        <v>226.99999999999818</v>
      </c>
      <c r="V1191" s="7"/>
      <c r="W1191">
        <v>165</v>
      </c>
      <c r="X1191" s="14">
        <f t="shared" si="393"/>
        <v>-13.640000000000015</v>
      </c>
      <c r="Y1191" s="12">
        <f t="shared" si="394"/>
        <v>-2728.0000000000027</v>
      </c>
      <c r="Z1191" s="12">
        <f t="shared" si="395"/>
        <v>-1364.0000000000014</v>
      </c>
      <c r="AA1191" s="7"/>
      <c r="AB1191">
        <v>144</v>
      </c>
      <c r="AC1191" s="14">
        <f t="shared" si="396"/>
        <v>-28.549999999999983</v>
      </c>
      <c r="AD1191" s="12">
        <f t="shared" si="397"/>
        <v>-5709.9999999999964</v>
      </c>
      <c r="AE1191" s="12">
        <f t="shared" si="398"/>
        <v>-2854.9999999999982</v>
      </c>
      <c r="AF1191" s="7"/>
      <c r="AG1191">
        <v>122</v>
      </c>
      <c r="AH1191" s="14">
        <f t="shared" si="399"/>
        <v>-44.460000000000008</v>
      </c>
      <c r="AI1191" s="12">
        <f t="shared" si="400"/>
        <v>-8892.0000000000018</v>
      </c>
      <c r="AJ1191" s="12">
        <f t="shared" si="401"/>
        <v>-4446.0000000000009</v>
      </c>
      <c r="AK1191" s="7"/>
      <c r="AL1191" s="12">
        <f t="shared" si="402"/>
        <v>-16876.000000000004</v>
      </c>
      <c r="AM1191" s="12">
        <f t="shared" si="403"/>
        <v>-8438.0000000000018</v>
      </c>
    </row>
    <row r="1192" spans="1:39" x14ac:dyDescent="0.25">
      <c r="A1192" t="s">
        <v>37</v>
      </c>
      <c r="B1192" t="s">
        <v>782</v>
      </c>
      <c r="C1192" t="s">
        <v>783</v>
      </c>
      <c r="D1192">
        <v>2019</v>
      </c>
      <c r="E1192" t="s">
        <v>2044</v>
      </c>
      <c r="F1192">
        <v>2460</v>
      </c>
      <c r="G1192">
        <v>1905</v>
      </c>
      <c r="H1192" s="4" t="s">
        <v>10</v>
      </c>
      <c r="I1192">
        <v>2891</v>
      </c>
      <c r="J1192">
        <v>9</v>
      </c>
      <c r="K1192">
        <v>210</v>
      </c>
      <c r="L1192" s="30">
        <f t="shared" si="386"/>
        <v>191.1</v>
      </c>
      <c r="M1192" s="30">
        <f t="shared" si="387"/>
        <v>184.8</v>
      </c>
      <c r="N1192" s="30">
        <f t="shared" si="388"/>
        <v>178.5</v>
      </c>
      <c r="O1192" s="30">
        <f t="shared" si="389"/>
        <v>172.20000000000002</v>
      </c>
      <c r="P1192">
        <v>44</v>
      </c>
      <c r="Q1192" s="7"/>
      <c r="R1192">
        <v>187</v>
      </c>
      <c r="S1192" s="14">
        <f t="shared" si="390"/>
        <v>-4.0999999999999943</v>
      </c>
      <c r="T1192" s="12">
        <f t="shared" si="391"/>
        <v>-18039.999999999975</v>
      </c>
      <c r="U1192" s="12">
        <f t="shared" si="392"/>
        <v>-409.99999999999943</v>
      </c>
      <c r="V1192" s="7"/>
      <c r="W1192">
        <v>165</v>
      </c>
      <c r="X1192" s="14">
        <f t="shared" si="393"/>
        <v>-19.800000000000011</v>
      </c>
      <c r="Y1192" s="12">
        <f t="shared" si="394"/>
        <v>-87120.000000000044</v>
      </c>
      <c r="Z1192" s="12">
        <f t="shared" si="395"/>
        <v>-1980.0000000000009</v>
      </c>
      <c r="AA1192" s="7"/>
      <c r="AB1192">
        <v>144</v>
      </c>
      <c r="AC1192" s="14">
        <f t="shared" si="396"/>
        <v>-34.5</v>
      </c>
      <c r="AD1192" s="12">
        <f t="shared" si="397"/>
        <v>-151800</v>
      </c>
      <c r="AE1192" s="12">
        <f t="shared" si="398"/>
        <v>-3450</v>
      </c>
      <c r="AF1192" s="7"/>
      <c r="AG1192">
        <v>122</v>
      </c>
      <c r="AH1192" s="14">
        <f t="shared" si="399"/>
        <v>-50.200000000000017</v>
      </c>
      <c r="AI1192" s="12">
        <f t="shared" si="400"/>
        <v>-220880.00000000006</v>
      </c>
      <c r="AJ1192" s="12">
        <f t="shared" si="401"/>
        <v>-5020.0000000000009</v>
      </c>
      <c r="AK1192" s="7"/>
      <c r="AL1192" s="12">
        <f t="shared" si="402"/>
        <v>-477840.00000000012</v>
      </c>
      <c r="AM1192" s="12">
        <f t="shared" si="403"/>
        <v>-10860.000000000002</v>
      </c>
    </row>
    <row r="1193" spans="1:39" x14ac:dyDescent="0.25">
      <c r="A1193" t="s">
        <v>61</v>
      </c>
      <c r="B1193" t="s">
        <v>209</v>
      </c>
      <c r="C1193" t="s">
        <v>883</v>
      </c>
      <c r="D1193">
        <v>2017</v>
      </c>
      <c r="E1193" t="s">
        <v>1216</v>
      </c>
      <c r="F1193">
        <v>3200</v>
      </c>
      <c r="G1193">
        <v>1908</v>
      </c>
      <c r="H1193" s="4" t="s">
        <v>14</v>
      </c>
      <c r="I1193">
        <v>3198</v>
      </c>
      <c r="J1193">
        <v>8.9</v>
      </c>
      <c r="K1193">
        <v>235</v>
      </c>
      <c r="L1193" s="30">
        <f t="shared" si="386"/>
        <v>213.85</v>
      </c>
      <c r="M1193" s="30">
        <f t="shared" si="387"/>
        <v>206.8</v>
      </c>
      <c r="N1193" s="30">
        <f t="shared" si="388"/>
        <v>199.75</v>
      </c>
      <c r="O1193" s="30">
        <f t="shared" si="389"/>
        <v>192.70000000000002</v>
      </c>
      <c r="P1193">
        <v>2</v>
      </c>
      <c r="Q1193" s="7"/>
      <c r="R1193">
        <v>187</v>
      </c>
      <c r="S1193" s="14">
        <f t="shared" si="390"/>
        <v>-26.849999999999994</v>
      </c>
      <c r="T1193" s="12">
        <f t="shared" si="391"/>
        <v>-5369.9999999999991</v>
      </c>
      <c r="U1193" s="12">
        <f t="shared" si="392"/>
        <v>-2684.9999999999995</v>
      </c>
      <c r="V1193" s="7"/>
      <c r="W1193">
        <v>165</v>
      </c>
      <c r="X1193" s="14">
        <f t="shared" si="393"/>
        <v>-41.800000000000011</v>
      </c>
      <c r="Y1193" s="12">
        <f t="shared" si="394"/>
        <v>-8360.0000000000018</v>
      </c>
      <c r="Z1193" s="12">
        <f t="shared" si="395"/>
        <v>-4180.0000000000009</v>
      </c>
      <c r="AA1193" s="7"/>
      <c r="AB1193">
        <v>144</v>
      </c>
      <c r="AC1193" s="14">
        <f t="shared" si="396"/>
        <v>-55.75</v>
      </c>
      <c r="AD1193" s="12">
        <f t="shared" si="397"/>
        <v>-11150</v>
      </c>
      <c r="AE1193" s="12">
        <f t="shared" si="398"/>
        <v>-5575</v>
      </c>
      <c r="AF1193" s="7"/>
      <c r="AG1193">
        <v>122</v>
      </c>
      <c r="AH1193" s="14">
        <f t="shared" si="399"/>
        <v>-70.700000000000017</v>
      </c>
      <c r="AI1193" s="12">
        <f t="shared" si="400"/>
        <v>-14140.000000000004</v>
      </c>
      <c r="AJ1193" s="12">
        <f t="shared" si="401"/>
        <v>-7070.0000000000018</v>
      </c>
      <c r="AK1193" s="7"/>
      <c r="AL1193" s="12">
        <f t="shared" si="402"/>
        <v>-39020.000000000007</v>
      </c>
      <c r="AM1193" s="12">
        <f t="shared" si="403"/>
        <v>-19510.000000000004</v>
      </c>
    </row>
    <row r="1194" spans="1:39" x14ac:dyDescent="0.25">
      <c r="A1194" t="s">
        <v>476</v>
      </c>
      <c r="B1194" t="s">
        <v>16</v>
      </c>
      <c r="C1194" t="s">
        <v>1217</v>
      </c>
      <c r="D1194">
        <v>2016</v>
      </c>
      <c r="E1194" t="s">
        <v>1218</v>
      </c>
      <c r="F1194">
        <v>2325</v>
      </c>
      <c r="G1194">
        <v>1910</v>
      </c>
      <c r="H1194" s="4" t="s">
        <v>138</v>
      </c>
      <c r="I1194">
        <v>3496</v>
      </c>
      <c r="J1194">
        <v>6.3</v>
      </c>
      <c r="K1194">
        <v>147</v>
      </c>
      <c r="L1194" s="30">
        <f t="shared" si="386"/>
        <v>133.77000000000001</v>
      </c>
      <c r="M1194" s="30">
        <f t="shared" si="387"/>
        <v>129.36000000000001</v>
      </c>
      <c r="N1194" s="30">
        <f t="shared" si="388"/>
        <v>124.95</v>
      </c>
      <c r="O1194" s="30">
        <f t="shared" si="389"/>
        <v>120.54</v>
      </c>
      <c r="P1194">
        <v>2</v>
      </c>
      <c r="Q1194" s="7"/>
      <c r="R1194">
        <v>187</v>
      </c>
      <c r="S1194" s="14">
        <f t="shared" si="390"/>
        <v>53.22999999999999</v>
      </c>
      <c r="T1194" s="12">
        <f t="shared" si="391"/>
        <v>10645.999999999998</v>
      </c>
      <c r="U1194" s="12">
        <f t="shared" si="392"/>
        <v>5322.9999999999991</v>
      </c>
      <c r="V1194" s="7"/>
      <c r="W1194">
        <v>165</v>
      </c>
      <c r="X1194" s="14">
        <f t="shared" si="393"/>
        <v>35.639999999999986</v>
      </c>
      <c r="Y1194" s="12">
        <f t="shared" si="394"/>
        <v>7127.9999999999973</v>
      </c>
      <c r="Z1194" s="12">
        <f t="shared" si="395"/>
        <v>3563.9999999999986</v>
      </c>
      <c r="AA1194" s="7"/>
      <c r="AB1194">
        <v>144</v>
      </c>
      <c r="AC1194" s="14">
        <f t="shared" si="396"/>
        <v>19.049999999999997</v>
      </c>
      <c r="AD1194" s="12">
        <f t="shared" si="397"/>
        <v>3809.9999999999995</v>
      </c>
      <c r="AE1194" s="12">
        <f t="shared" si="398"/>
        <v>1904.9999999999998</v>
      </c>
      <c r="AF1194" s="7"/>
      <c r="AG1194">
        <v>122</v>
      </c>
      <c r="AH1194" s="14">
        <f t="shared" si="399"/>
        <v>1.4599999999999937</v>
      </c>
      <c r="AI1194" s="12">
        <f t="shared" si="400"/>
        <v>291.99999999999875</v>
      </c>
      <c r="AJ1194" s="12">
        <f t="shared" si="401"/>
        <v>145.99999999999937</v>
      </c>
      <c r="AK1194" s="7"/>
      <c r="AL1194" s="12">
        <f t="shared" si="402"/>
        <v>21875.999999999993</v>
      </c>
      <c r="AM1194" s="12">
        <f t="shared" si="403"/>
        <v>10937.999999999996</v>
      </c>
    </row>
    <row r="1195" spans="1:39" x14ac:dyDescent="0.25">
      <c r="A1195" t="s">
        <v>476</v>
      </c>
      <c r="B1195" t="s">
        <v>16</v>
      </c>
      <c r="C1195" t="s">
        <v>1217</v>
      </c>
      <c r="D1195">
        <v>2016</v>
      </c>
      <c r="E1195" t="s">
        <v>1219</v>
      </c>
      <c r="F1195">
        <v>2325</v>
      </c>
      <c r="G1195">
        <v>1910</v>
      </c>
      <c r="H1195" s="4" t="s">
        <v>138</v>
      </c>
      <c r="I1195">
        <v>3496</v>
      </c>
      <c r="J1195">
        <v>6.3</v>
      </c>
      <c r="K1195">
        <v>147</v>
      </c>
      <c r="L1195" s="30">
        <f t="shared" si="386"/>
        <v>133.77000000000001</v>
      </c>
      <c r="M1195" s="30">
        <f t="shared" si="387"/>
        <v>129.36000000000001</v>
      </c>
      <c r="N1195" s="30">
        <f t="shared" si="388"/>
        <v>124.95</v>
      </c>
      <c r="O1195" s="30">
        <f t="shared" si="389"/>
        <v>120.54</v>
      </c>
      <c r="P1195">
        <v>2</v>
      </c>
      <c r="Q1195" s="7"/>
      <c r="R1195">
        <v>187</v>
      </c>
      <c r="S1195" s="14">
        <f t="shared" si="390"/>
        <v>53.22999999999999</v>
      </c>
      <c r="T1195" s="12">
        <f t="shared" si="391"/>
        <v>10645.999999999998</v>
      </c>
      <c r="U1195" s="12">
        <f t="shared" si="392"/>
        <v>5322.9999999999991</v>
      </c>
      <c r="V1195" s="7"/>
      <c r="W1195">
        <v>165</v>
      </c>
      <c r="X1195" s="14">
        <f t="shared" si="393"/>
        <v>35.639999999999986</v>
      </c>
      <c r="Y1195" s="12">
        <f t="shared" si="394"/>
        <v>7127.9999999999973</v>
      </c>
      <c r="Z1195" s="12">
        <f t="shared" si="395"/>
        <v>3563.9999999999986</v>
      </c>
      <c r="AA1195" s="7"/>
      <c r="AB1195">
        <v>144</v>
      </c>
      <c r="AC1195" s="14">
        <f t="shared" si="396"/>
        <v>19.049999999999997</v>
      </c>
      <c r="AD1195" s="12">
        <f t="shared" si="397"/>
        <v>3809.9999999999995</v>
      </c>
      <c r="AE1195" s="12">
        <f t="shared" si="398"/>
        <v>1904.9999999999998</v>
      </c>
      <c r="AF1195" s="7"/>
      <c r="AG1195">
        <v>122</v>
      </c>
      <c r="AH1195" s="14">
        <f t="shared" si="399"/>
        <v>1.4599999999999937</v>
      </c>
      <c r="AI1195" s="12">
        <f t="shared" si="400"/>
        <v>291.99999999999875</v>
      </c>
      <c r="AJ1195" s="12">
        <f t="shared" si="401"/>
        <v>145.99999999999937</v>
      </c>
      <c r="AK1195" s="7"/>
      <c r="AL1195" s="12">
        <f t="shared" si="402"/>
        <v>21875.999999999993</v>
      </c>
      <c r="AM1195" s="12">
        <f t="shared" si="403"/>
        <v>10937.999999999996</v>
      </c>
    </row>
    <row r="1196" spans="1:39" x14ac:dyDescent="0.25">
      <c r="A1196" t="s">
        <v>49</v>
      </c>
      <c r="B1196" t="s">
        <v>209</v>
      </c>
      <c r="C1196" t="s">
        <v>758</v>
      </c>
      <c r="D1196">
        <v>2018</v>
      </c>
      <c r="E1196" t="s">
        <v>1220</v>
      </c>
      <c r="F1196">
        <v>3150</v>
      </c>
      <c r="G1196">
        <v>1913</v>
      </c>
      <c r="H1196" s="4" t="s">
        <v>14</v>
      </c>
      <c r="I1196">
        <v>2776</v>
      </c>
      <c r="J1196">
        <v>8.6</v>
      </c>
      <c r="K1196">
        <v>224</v>
      </c>
      <c r="L1196" s="30">
        <f t="shared" ref="L1196:L1259" si="404">K1196*(1-L$5)</f>
        <v>203.84</v>
      </c>
      <c r="M1196" s="30">
        <f t="shared" ref="M1196:M1259" si="405">K1196*(1-M$5)</f>
        <v>197.12</v>
      </c>
      <c r="N1196" s="30">
        <f t="shared" ref="N1196:N1259" si="406">K1196*(1-N$5)</f>
        <v>190.4</v>
      </c>
      <c r="O1196" s="30">
        <f t="shared" ref="O1196:O1259" si="407">K1196*(1-O$5)</f>
        <v>183.68</v>
      </c>
      <c r="P1196">
        <v>62</v>
      </c>
      <c r="Q1196" s="7"/>
      <c r="R1196">
        <v>187</v>
      </c>
      <c r="S1196" s="14">
        <f t="shared" ref="S1196:S1259" si="408">R1196-L1196</f>
        <v>-16.840000000000003</v>
      </c>
      <c r="T1196" s="12">
        <f t="shared" ref="T1196:T1259" si="409">(S1196*P1196)*100</f>
        <v>-104408.00000000001</v>
      </c>
      <c r="U1196" s="12">
        <f t="shared" ref="U1196:U1259" si="410">T1196/P1196</f>
        <v>-1684.0000000000002</v>
      </c>
      <c r="V1196" s="7"/>
      <c r="W1196">
        <v>165</v>
      </c>
      <c r="X1196" s="14">
        <f t="shared" ref="X1196:X1259" si="411">W1196-M1196</f>
        <v>-32.120000000000005</v>
      </c>
      <c r="Y1196" s="12">
        <f t="shared" ref="Y1196:Y1259" si="412">(X1196*P1196)*100</f>
        <v>-199144.00000000003</v>
      </c>
      <c r="Z1196" s="12">
        <f t="shared" ref="Z1196:Z1259" si="413">Y1196/P1196</f>
        <v>-3212.0000000000005</v>
      </c>
      <c r="AA1196" s="7"/>
      <c r="AB1196">
        <v>144</v>
      </c>
      <c r="AC1196" s="14">
        <f t="shared" ref="AC1196:AC1259" si="414">AB1196-N1196</f>
        <v>-46.400000000000006</v>
      </c>
      <c r="AD1196" s="12">
        <f t="shared" ref="AD1196:AD1259" si="415">(AC1196*P1196)*100</f>
        <v>-287680</v>
      </c>
      <c r="AE1196" s="12">
        <f t="shared" ref="AE1196:AE1259" si="416">AD1196/P1196</f>
        <v>-4640</v>
      </c>
      <c r="AF1196" s="7"/>
      <c r="AG1196">
        <v>122</v>
      </c>
      <c r="AH1196" s="14">
        <f t="shared" ref="AH1196:AH1259" si="417">AG1196-O1196</f>
        <v>-61.680000000000007</v>
      </c>
      <c r="AI1196" s="12">
        <f t="shared" ref="AI1196:AI1259" si="418">(AH1196*P1196)*100</f>
        <v>-382416.00000000006</v>
      </c>
      <c r="AJ1196" s="12">
        <f t="shared" ref="AJ1196:AJ1259" si="419">AI1196/P1196</f>
        <v>-6168.0000000000009</v>
      </c>
      <c r="AK1196" s="7"/>
      <c r="AL1196" s="12">
        <f t="shared" ref="AL1196:AL1259" si="420">AI1196+AD1196+Y1196+T1196</f>
        <v>-973648</v>
      </c>
      <c r="AM1196" s="12">
        <f t="shared" ref="AM1196:AM1259" si="421">AL1196/P1196</f>
        <v>-15704</v>
      </c>
    </row>
    <row r="1197" spans="1:39" x14ac:dyDescent="0.25">
      <c r="A1197" t="s">
        <v>49</v>
      </c>
      <c r="B1197" t="s">
        <v>209</v>
      </c>
      <c r="C1197" t="s">
        <v>758</v>
      </c>
      <c r="D1197">
        <v>2019</v>
      </c>
      <c r="E1197" t="s">
        <v>2045</v>
      </c>
      <c r="F1197">
        <v>3150</v>
      </c>
      <c r="G1197">
        <v>1913</v>
      </c>
      <c r="H1197" s="4" t="s">
        <v>14</v>
      </c>
      <c r="I1197">
        <v>2776</v>
      </c>
      <c r="J1197">
        <v>8.6</v>
      </c>
      <c r="K1197">
        <v>224</v>
      </c>
      <c r="L1197" s="30">
        <f t="shared" si="404"/>
        <v>203.84</v>
      </c>
      <c r="M1197" s="30">
        <f t="shared" si="405"/>
        <v>197.12</v>
      </c>
      <c r="N1197" s="30">
        <f t="shared" si="406"/>
        <v>190.4</v>
      </c>
      <c r="O1197" s="30">
        <f t="shared" si="407"/>
        <v>183.68</v>
      </c>
      <c r="P1197">
        <v>22</v>
      </c>
      <c r="Q1197" s="7"/>
      <c r="R1197">
        <v>187</v>
      </c>
      <c r="S1197" s="14">
        <f t="shared" si="408"/>
        <v>-16.840000000000003</v>
      </c>
      <c r="T1197" s="12">
        <f t="shared" si="409"/>
        <v>-37048.000000000007</v>
      </c>
      <c r="U1197" s="12">
        <f t="shared" si="410"/>
        <v>-1684.0000000000002</v>
      </c>
      <c r="V1197" s="7"/>
      <c r="W1197">
        <v>165</v>
      </c>
      <c r="X1197" s="14">
        <f t="shared" si="411"/>
        <v>-32.120000000000005</v>
      </c>
      <c r="Y1197" s="12">
        <f t="shared" si="412"/>
        <v>-70664.000000000015</v>
      </c>
      <c r="Z1197" s="12">
        <f t="shared" si="413"/>
        <v>-3212.0000000000005</v>
      </c>
      <c r="AA1197" s="7"/>
      <c r="AB1197">
        <v>144</v>
      </c>
      <c r="AC1197" s="14">
        <f t="shared" si="414"/>
        <v>-46.400000000000006</v>
      </c>
      <c r="AD1197" s="12">
        <f t="shared" si="415"/>
        <v>-102080.00000000001</v>
      </c>
      <c r="AE1197" s="12">
        <f t="shared" si="416"/>
        <v>-4640.0000000000009</v>
      </c>
      <c r="AF1197" s="7"/>
      <c r="AG1197">
        <v>122</v>
      </c>
      <c r="AH1197" s="14">
        <f t="shared" si="417"/>
        <v>-61.680000000000007</v>
      </c>
      <c r="AI1197" s="12">
        <f t="shared" si="418"/>
        <v>-135696</v>
      </c>
      <c r="AJ1197" s="12">
        <f t="shared" si="419"/>
        <v>-6168</v>
      </c>
      <c r="AK1197" s="7"/>
      <c r="AL1197" s="12">
        <f t="shared" si="420"/>
        <v>-345488</v>
      </c>
      <c r="AM1197" s="12">
        <f t="shared" si="421"/>
        <v>-15704</v>
      </c>
    </row>
    <row r="1198" spans="1:39" x14ac:dyDescent="0.25">
      <c r="A1198" t="s">
        <v>72</v>
      </c>
      <c r="B1198" t="s">
        <v>782</v>
      </c>
      <c r="C1198" t="s">
        <v>656</v>
      </c>
      <c r="D1198">
        <v>2019</v>
      </c>
      <c r="E1198" t="s">
        <v>2046</v>
      </c>
      <c r="F1198">
        <v>2529</v>
      </c>
      <c r="G1198">
        <v>1913</v>
      </c>
      <c r="H1198" s="4" t="s">
        <v>14</v>
      </c>
      <c r="I1198">
        <v>1968</v>
      </c>
      <c r="J1198">
        <v>6.4</v>
      </c>
      <c r="K1198">
        <v>169</v>
      </c>
      <c r="L1198" s="30">
        <f t="shared" si="404"/>
        <v>153.79</v>
      </c>
      <c r="M1198" s="30">
        <f t="shared" si="405"/>
        <v>148.72</v>
      </c>
      <c r="N1198" s="30">
        <f t="shared" si="406"/>
        <v>143.65</v>
      </c>
      <c r="O1198" s="30">
        <f t="shared" si="407"/>
        <v>138.58000000000001</v>
      </c>
      <c r="P1198">
        <v>124</v>
      </c>
      <c r="Q1198" s="7"/>
      <c r="R1198">
        <v>187</v>
      </c>
      <c r="S1198" s="14">
        <f t="shared" si="408"/>
        <v>33.210000000000008</v>
      </c>
      <c r="T1198" s="12">
        <f t="shared" si="409"/>
        <v>411804.00000000012</v>
      </c>
      <c r="U1198" s="12">
        <f t="shared" si="410"/>
        <v>3321.0000000000009</v>
      </c>
      <c r="V1198" s="7"/>
      <c r="W1198">
        <v>165</v>
      </c>
      <c r="X1198" s="14">
        <f t="shared" si="411"/>
        <v>16.28</v>
      </c>
      <c r="Y1198" s="12">
        <f t="shared" si="412"/>
        <v>201872.00000000003</v>
      </c>
      <c r="Z1198" s="12">
        <f t="shared" si="413"/>
        <v>1628.0000000000002</v>
      </c>
      <c r="AA1198" s="7"/>
      <c r="AB1198">
        <v>144</v>
      </c>
      <c r="AC1198" s="14">
        <f t="shared" si="414"/>
        <v>0.34999999999999432</v>
      </c>
      <c r="AD1198" s="12">
        <f t="shared" si="415"/>
        <v>4339.9999999999291</v>
      </c>
      <c r="AE1198" s="12">
        <f t="shared" si="416"/>
        <v>34.999999999999424</v>
      </c>
      <c r="AF1198" s="7"/>
      <c r="AG1198">
        <v>122</v>
      </c>
      <c r="AH1198" s="14">
        <f t="shared" si="417"/>
        <v>-16.580000000000013</v>
      </c>
      <c r="AI1198" s="12">
        <f t="shared" si="418"/>
        <v>-205592.00000000015</v>
      </c>
      <c r="AJ1198" s="12">
        <f t="shared" si="419"/>
        <v>-1658.0000000000011</v>
      </c>
      <c r="AK1198" s="7"/>
      <c r="AL1198" s="12">
        <f t="shared" si="420"/>
        <v>412423.99999999994</v>
      </c>
      <c r="AM1198" s="12">
        <f t="shared" si="421"/>
        <v>3325.9999999999995</v>
      </c>
    </row>
    <row r="1199" spans="1:39" x14ac:dyDescent="0.25">
      <c r="A1199" t="s">
        <v>61</v>
      </c>
      <c r="B1199" t="s">
        <v>666</v>
      </c>
      <c r="C1199" t="s">
        <v>1121</v>
      </c>
      <c r="D1199">
        <v>2017</v>
      </c>
      <c r="E1199" t="s">
        <v>1221</v>
      </c>
      <c r="F1199">
        <v>2575</v>
      </c>
      <c r="G1199">
        <v>1913</v>
      </c>
      <c r="H1199" s="4" t="s">
        <v>10</v>
      </c>
      <c r="I1199">
        <v>2488</v>
      </c>
      <c r="J1199">
        <v>8.8000000000000007</v>
      </c>
      <c r="K1199">
        <v>206</v>
      </c>
      <c r="L1199" s="30">
        <f t="shared" si="404"/>
        <v>187.46</v>
      </c>
      <c r="M1199" s="30">
        <f t="shared" si="405"/>
        <v>181.28</v>
      </c>
      <c r="N1199" s="30">
        <f t="shared" si="406"/>
        <v>175.1</v>
      </c>
      <c r="O1199" s="30">
        <f t="shared" si="407"/>
        <v>168.92000000000002</v>
      </c>
      <c r="P1199">
        <v>2</v>
      </c>
      <c r="Q1199" s="7"/>
      <c r="R1199">
        <v>187</v>
      </c>
      <c r="S1199" s="14">
        <f t="shared" si="408"/>
        <v>-0.46000000000000796</v>
      </c>
      <c r="T1199" s="12">
        <f t="shared" si="409"/>
        <v>-92.000000000001592</v>
      </c>
      <c r="U1199" s="12">
        <f t="shared" si="410"/>
        <v>-46.000000000000796</v>
      </c>
      <c r="V1199" s="7"/>
      <c r="W1199">
        <v>165</v>
      </c>
      <c r="X1199" s="14">
        <f t="shared" si="411"/>
        <v>-16.28</v>
      </c>
      <c r="Y1199" s="12">
        <f t="shared" si="412"/>
        <v>-3256</v>
      </c>
      <c r="Z1199" s="12">
        <f t="shared" si="413"/>
        <v>-1628</v>
      </c>
      <c r="AA1199" s="7"/>
      <c r="AB1199">
        <v>144</v>
      </c>
      <c r="AC1199" s="14">
        <f t="shared" si="414"/>
        <v>-31.099999999999994</v>
      </c>
      <c r="AD1199" s="12">
        <f t="shared" si="415"/>
        <v>-6219.9999999999991</v>
      </c>
      <c r="AE1199" s="12">
        <f t="shared" si="416"/>
        <v>-3109.9999999999995</v>
      </c>
      <c r="AF1199" s="7"/>
      <c r="AG1199">
        <v>122</v>
      </c>
      <c r="AH1199" s="14">
        <f t="shared" si="417"/>
        <v>-46.920000000000016</v>
      </c>
      <c r="AI1199" s="12">
        <f t="shared" si="418"/>
        <v>-9384.0000000000036</v>
      </c>
      <c r="AJ1199" s="12">
        <f t="shared" si="419"/>
        <v>-4692.0000000000018</v>
      </c>
      <c r="AK1199" s="7"/>
      <c r="AL1199" s="12">
        <f t="shared" si="420"/>
        <v>-18952.000000000004</v>
      </c>
      <c r="AM1199" s="12">
        <f t="shared" si="421"/>
        <v>-9476.0000000000018</v>
      </c>
    </row>
    <row r="1200" spans="1:39" x14ac:dyDescent="0.25">
      <c r="A1200" t="s">
        <v>58</v>
      </c>
      <c r="B1200" t="s">
        <v>395</v>
      </c>
      <c r="C1200" t="s">
        <v>1026</v>
      </c>
      <c r="D1200">
        <v>2016</v>
      </c>
      <c r="E1200" t="s">
        <v>1222</v>
      </c>
      <c r="F1200">
        <v>2800</v>
      </c>
      <c r="G1200">
        <v>1915</v>
      </c>
      <c r="H1200" s="4" t="s">
        <v>14</v>
      </c>
      <c r="I1200">
        <v>2982</v>
      </c>
      <c r="J1200">
        <v>8.6999999999999993</v>
      </c>
      <c r="K1200">
        <v>227</v>
      </c>
      <c r="L1200" s="30">
        <f t="shared" si="404"/>
        <v>206.57</v>
      </c>
      <c r="M1200" s="30">
        <f t="shared" si="405"/>
        <v>199.76</v>
      </c>
      <c r="N1200" s="30">
        <f t="shared" si="406"/>
        <v>192.95</v>
      </c>
      <c r="O1200" s="30">
        <f t="shared" si="407"/>
        <v>186.14000000000001</v>
      </c>
      <c r="P1200">
        <v>26</v>
      </c>
      <c r="Q1200" s="7"/>
      <c r="R1200">
        <v>187</v>
      </c>
      <c r="S1200" s="14">
        <f t="shared" si="408"/>
        <v>-19.569999999999993</v>
      </c>
      <c r="T1200" s="12">
        <f t="shared" si="409"/>
        <v>-50881.999999999985</v>
      </c>
      <c r="U1200" s="12">
        <f t="shared" si="410"/>
        <v>-1956.9999999999995</v>
      </c>
      <c r="V1200" s="7"/>
      <c r="W1200">
        <v>165</v>
      </c>
      <c r="X1200" s="14">
        <f t="shared" si="411"/>
        <v>-34.759999999999991</v>
      </c>
      <c r="Y1200" s="12">
        <f t="shared" si="412"/>
        <v>-90375.999999999971</v>
      </c>
      <c r="Z1200" s="12">
        <f t="shared" si="413"/>
        <v>-3475.9999999999991</v>
      </c>
      <c r="AA1200" s="7"/>
      <c r="AB1200">
        <v>144</v>
      </c>
      <c r="AC1200" s="14">
        <f t="shared" si="414"/>
        <v>-48.949999999999989</v>
      </c>
      <c r="AD1200" s="12">
        <f t="shared" si="415"/>
        <v>-127269.99999999999</v>
      </c>
      <c r="AE1200" s="12">
        <f t="shared" si="416"/>
        <v>-4894.9999999999991</v>
      </c>
      <c r="AF1200" s="7"/>
      <c r="AG1200">
        <v>122</v>
      </c>
      <c r="AH1200" s="14">
        <f t="shared" si="417"/>
        <v>-64.140000000000015</v>
      </c>
      <c r="AI1200" s="12">
        <f t="shared" si="418"/>
        <v>-166764.00000000003</v>
      </c>
      <c r="AJ1200" s="12">
        <f t="shared" si="419"/>
        <v>-6414.0000000000009</v>
      </c>
      <c r="AK1200" s="7"/>
      <c r="AL1200" s="12">
        <f t="shared" si="420"/>
        <v>-435292</v>
      </c>
      <c r="AM1200" s="12">
        <f t="shared" si="421"/>
        <v>-16742</v>
      </c>
    </row>
    <row r="1201" spans="1:39" x14ac:dyDescent="0.25">
      <c r="A1201" t="s">
        <v>799</v>
      </c>
      <c r="B1201" t="s">
        <v>48</v>
      </c>
      <c r="C1201" t="s">
        <v>800</v>
      </c>
      <c r="D1201">
        <v>2016</v>
      </c>
      <c r="E1201" t="s">
        <v>1223</v>
      </c>
      <c r="F1201">
        <v>2920</v>
      </c>
      <c r="G1201">
        <v>1918</v>
      </c>
      <c r="H1201" s="4" t="s">
        <v>14</v>
      </c>
      <c r="I1201">
        <v>1996</v>
      </c>
      <c r="J1201">
        <v>9</v>
      </c>
      <c r="K1201">
        <v>235</v>
      </c>
      <c r="L1201" s="30">
        <f t="shared" si="404"/>
        <v>213.85</v>
      </c>
      <c r="M1201" s="30">
        <f t="shared" si="405"/>
        <v>206.8</v>
      </c>
      <c r="N1201" s="30">
        <f t="shared" si="406"/>
        <v>199.75</v>
      </c>
      <c r="O1201" s="30">
        <f t="shared" si="407"/>
        <v>192.70000000000002</v>
      </c>
      <c r="P1201">
        <v>58</v>
      </c>
      <c r="Q1201" s="7"/>
      <c r="R1201">
        <v>187</v>
      </c>
      <c r="S1201" s="14">
        <f t="shared" si="408"/>
        <v>-26.849999999999994</v>
      </c>
      <c r="T1201" s="12">
        <f t="shared" si="409"/>
        <v>-155729.99999999997</v>
      </c>
      <c r="U1201" s="12">
        <f t="shared" si="410"/>
        <v>-2684.9999999999995</v>
      </c>
      <c r="V1201" s="7"/>
      <c r="W1201">
        <v>165</v>
      </c>
      <c r="X1201" s="14">
        <f t="shared" si="411"/>
        <v>-41.800000000000011</v>
      </c>
      <c r="Y1201" s="12">
        <f t="shared" si="412"/>
        <v>-242440.00000000006</v>
      </c>
      <c r="Z1201" s="12">
        <f t="shared" si="413"/>
        <v>-4180.0000000000009</v>
      </c>
      <c r="AA1201" s="7"/>
      <c r="AB1201">
        <v>144</v>
      </c>
      <c r="AC1201" s="14">
        <f t="shared" si="414"/>
        <v>-55.75</v>
      </c>
      <c r="AD1201" s="12">
        <f t="shared" si="415"/>
        <v>-323350</v>
      </c>
      <c r="AE1201" s="12">
        <f t="shared" si="416"/>
        <v>-5575</v>
      </c>
      <c r="AF1201" s="7"/>
      <c r="AG1201">
        <v>122</v>
      </c>
      <c r="AH1201" s="14">
        <f t="shared" si="417"/>
        <v>-70.700000000000017</v>
      </c>
      <c r="AI1201" s="12">
        <f t="shared" si="418"/>
        <v>-410060.00000000012</v>
      </c>
      <c r="AJ1201" s="12">
        <f t="shared" si="419"/>
        <v>-7070.0000000000018</v>
      </c>
      <c r="AK1201" s="7"/>
      <c r="AL1201" s="12">
        <f t="shared" si="420"/>
        <v>-1131580.0000000002</v>
      </c>
      <c r="AM1201" s="12">
        <f t="shared" si="421"/>
        <v>-19510.000000000004</v>
      </c>
    </row>
    <row r="1202" spans="1:39" x14ac:dyDescent="0.25">
      <c r="A1202" t="s">
        <v>29</v>
      </c>
      <c r="B1202" t="s">
        <v>48</v>
      </c>
      <c r="C1202" t="s">
        <v>662</v>
      </c>
      <c r="D1202">
        <v>2017</v>
      </c>
      <c r="E1202" t="s">
        <v>1225</v>
      </c>
      <c r="F1202">
        <v>2900</v>
      </c>
      <c r="G1202">
        <v>1920</v>
      </c>
      <c r="H1202" s="4" t="s">
        <v>14</v>
      </c>
      <c r="I1202">
        <v>2442</v>
      </c>
      <c r="J1202">
        <v>7.2</v>
      </c>
      <c r="K1202">
        <v>187</v>
      </c>
      <c r="L1202" s="30">
        <f t="shared" si="404"/>
        <v>170.17000000000002</v>
      </c>
      <c r="M1202" s="30">
        <f t="shared" si="405"/>
        <v>164.56</v>
      </c>
      <c r="N1202" s="30">
        <f t="shared" si="406"/>
        <v>158.94999999999999</v>
      </c>
      <c r="O1202" s="30">
        <f t="shared" si="407"/>
        <v>153.34</v>
      </c>
      <c r="P1202">
        <v>154</v>
      </c>
      <c r="Q1202" s="7"/>
      <c r="R1202">
        <v>187</v>
      </c>
      <c r="S1202" s="14">
        <f t="shared" si="408"/>
        <v>16.829999999999984</v>
      </c>
      <c r="T1202" s="12">
        <f t="shared" si="409"/>
        <v>259181.99999999974</v>
      </c>
      <c r="U1202" s="12">
        <f t="shared" si="410"/>
        <v>1682.9999999999984</v>
      </c>
      <c r="V1202" s="7"/>
      <c r="W1202">
        <v>165</v>
      </c>
      <c r="X1202" s="14">
        <f t="shared" si="411"/>
        <v>0.43999999999999773</v>
      </c>
      <c r="Y1202" s="12">
        <f t="shared" si="412"/>
        <v>6775.9999999999654</v>
      </c>
      <c r="Z1202" s="12">
        <f t="shared" si="413"/>
        <v>43.999999999999773</v>
      </c>
      <c r="AA1202" s="7"/>
      <c r="AB1202">
        <v>144</v>
      </c>
      <c r="AC1202" s="14">
        <f t="shared" si="414"/>
        <v>-14.949999999999989</v>
      </c>
      <c r="AD1202" s="12">
        <f t="shared" si="415"/>
        <v>-230229.99999999983</v>
      </c>
      <c r="AE1202" s="12">
        <f t="shared" si="416"/>
        <v>-1494.9999999999989</v>
      </c>
      <c r="AF1202" s="7"/>
      <c r="AG1202">
        <v>122</v>
      </c>
      <c r="AH1202" s="14">
        <f t="shared" si="417"/>
        <v>-31.340000000000003</v>
      </c>
      <c r="AI1202" s="12">
        <f t="shared" si="418"/>
        <v>-482636.00000000006</v>
      </c>
      <c r="AJ1202" s="12">
        <f t="shared" si="419"/>
        <v>-3134.0000000000005</v>
      </c>
      <c r="AK1202" s="7"/>
      <c r="AL1202" s="12">
        <f t="shared" si="420"/>
        <v>-446908.00000000012</v>
      </c>
      <c r="AM1202" s="12">
        <f t="shared" si="421"/>
        <v>-2902.0000000000009</v>
      </c>
    </row>
    <row r="1203" spans="1:39" x14ac:dyDescent="0.25">
      <c r="A1203" t="s">
        <v>29</v>
      </c>
      <c r="B1203" t="s">
        <v>48</v>
      </c>
      <c r="C1203" t="s">
        <v>662</v>
      </c>
      <c r="D1203">
        <v>2018</v>
      </c>
      <c r="E1203" t="s">
        <v>1226</v>
      </c>
      <c r="F1203">
        <v>2900</v>
      </c>
      <c r="G1203">
        <v>1920</v>
      </c>
      <c r="H1203" s="4" t="s">
        <v>14</v>
      </c>
      <c r="I1203">
        <v>2442</v>
      </c>
      <c r="J1203">
        <v>8.6</v>
      </c>
      <c r="K1203">
        <v>224</v>
      </c>
      <c r="L1203" s="30">
        <f t="shared" si="404"/>
        <v>203.84</v>
      </c>
      <c r="M1203" s="30">
        <f t="shared" si="405"/>
        <v>197.12</v>
      </c>
      <c r="N1203" s="30">
        <f t="shared" si="406"/>
        <v>190.4</v>
      </c>
      <c r="O1203" s="30">
        <f t="shared" si="407"/>
        <v>183.68</v>
      </c>
      <c r="P1203">
        <v>20</v>
      </c>
      <c r="Q1203" s="7"/>
      <c r="R1203">
        <v>187</v>
      </c>
      <c r="S1203" s="14">
        <f t="shared" si="408"/>
        <v>-16.840000000000003</v>
      </c>
      <c r="T1203" s="12">
        <f t="shared" si="409"/>
        <v>-33680.000000000007</v>
      </c>
      <c r="U1203" s="12">
        <f t="shared" si="410"/>
        <v>-1684.0000000000005</v>
      </c>
      <c r="V1203" s="7"/>
      <c r="W1203">
        <v>165</v>
      </c>
      <c r="X1203" s="14">
        <f t="shared" si="411"/>
        <v>-32.120000000000005</v>
      </c>
      <c r="Y1203" s="12">
        <f t="shared" si="412"/>
        <v>-64240.000000000007</v>
      </c>
      <c r="Z1203" s="12">
        <f t="shared" si="413"/>
        <v>-3212.0000000000005</v>
      </c>
      <c r="AA1203" s="7"/>
      <c r="AB1203">
        <v>144</v>
      </c>
      <c r="AC1203" s="14">
        <f t="shared" si="414"/>
        <v>-46.400000000000006</v>
      </c>
      <c r="AD1203" s="12">
        <f t="shared" si="415"/>
        <v>-92800.000000000015</v>
      </c>
      <c r="AE1203" s="12">
        <f t="shared" si="416"/>
        <v>-4640.0000000000009</v>
      </c>
      <c r="AF1203" s="7"/>
      <c r="AG1203">
        <v>122</v>
      </c>
      <c r="AH1203" s="14">
        <f t="shared" si="417"/>
        <v>-61.680000000000007</v>
      </c>
      <c r="AI1203" s="12">
        <f t="shared" si="418"/>
        <v>-123360.00000000001</v>
      </c>
      <c r="AJ1203" s="12">
        <f t="shared" si="419"/>
        <v>-6168.0000000000009</v>
      </c>
      <c r="AK1203" s="7"/>
      <c r="AL1203" s="12">
        <f t="shared" si="420"/>
        <v>-314080.00000000006</v>
      </c>
      <c r="AM1203" s="12">
        <f t="shared" si="421"/>
        <v>-15704.000000000004</v>
      </c>
    </row>
    <row r="1204" spans="1:39" x14ac:dyDescent="0.25">
      <c r="A1204" t="s">
        <v>49</v>
      </c>
      <c r="B1204" t="s">
        <v>666</v>
      </c>
      <c r="C1204" t="s">
        <v>897</v>
      </c>
      <c r="D1204">
        <v>2017</v>
      </c>
      <c r="E1204" t="s">
        <v>1227</v>
      </c>
      <c r="F1204">
        <v>2484</v>
      </c>
      <c r="G1204">
        <v>1921</v>
      </c>
      <c r="H1204" s="4" t="s">
        <v>10</v>
      </c>
      <c r="I1204">
        <v>2997</v>
      </c>
      <c r="J1204">
        <v>10.7</v>
      </c>
      <c r="K1204">
        <v>251</v>
      </c>
      <c r="L1204" s="30">
        <f t="shared" si="404"/>
        <v>228.41</v>
      </c>
      <c r="M1204" s="30">
        <f t="shared" si="405"/>
        <v>220.88</v>
      </c>
      <c r="N1204" s="30">
        <f t="shared" si="406"/>
        <v>213.35</v>
      </c>
      <c r="O1204" s="30">
        <f t="shared" si="407"/>
        <v>205.82000000000002</v>
      </c>
      <c r="P1204">
        <v>74</v>
      </c>
      <c r="Q1204" s="7"/>
      <c r="R1204">
        <v>187</v>
      </c>
      <c r="S1204" s="14">
        <f t="shared" si="408"/>
        <v>-41.41</v>
      </c>
      <c r="T1204" s="12">
        <f t="shared" si="409"/>
        <v>-306433.99999999994</v>
      </c>
      <c r="U1204" s="12">
        <f t="shared" si="410"/>
        <v>-4140.9999999999991</v>
      </c>
      <c r="V1204" s="7"/>
      <c r="W1204">
        <v>165</v>
      </c>
      <c r="X1204" s="14">
        <f t="shared" si="411"/>
        <v>-55.879999999999995</v>
      </c>
      <c r="Y1204" s="12">
        <f t="shared" si="412"/>
        <v>-413512</v>
      </c>
      <c r="Z1204" s="12">
        <f t="shared" si="413"/>
        <v>-5588</v>
      </c>
      <c r="AA1204" s="7"/>
      <c r="AB1204">
        <v>144</v>
      </c>
      <c r="AC1204" s="14">
        <f t="shared" si="414"/>
        <v>-69.349999999999994</v>
      </c>
      <c r="AD1204" s="12">
        <f t="shared" si="415"/>
        <v>-513189.99999999994</v>
      </c>
      <c r="AE1204" s="12">
        <f t="shared" si="416"/>
        <v>-6934.9999999999991</v>
      </c>
      <c r="AF1204" s="7"/>
      <c r="AG1204">
        <v>122</v>
      </c>
      <c r="AH1204" s="14">
        <f t="shared" si="417"/>
        <v>-83.820000000000022</v>
      </c>
      <c r="AI1204" s="12">
        <f t="shared" si="418"/>
        <v>-620268.00000000012</v>
      </c>
      <c r="AJ1204" s="12">
        <f t="shared" si="419"/>
        <v>-8382.0000000000018</v>
      </c>
      <c r="AK1204" s="7"/>
      <c r="AL1204" s="12">
        <f t="shared" si="420"/>
        <v>-1853404</v>
      </c>
      <c r="AM1204" s="12">
        <f t="shared" si="421"/>
        <v>-25046</v>
      </c>
    </row>
    <row r="1205" spans="1:39" x14ac:dyDescent="0.25">
      <c r="A1205" t="s">
        <v>55</v>
      </c>
      <c r="B1205" t="s">
        <v>666</v>
      </c>
      <c r="C1205" t="s">
        <v>1181</v>
      </c>
      <c r="D1205">
        <v>2017</v>
      </c>
      <c r="E1205" t="s">
        <v>1228</v>
      </c>
      <c r="F1205">
        <v>2630</v>
      </c>
      <c r="G1205">
        <v>1921</v>
      </c>
      <c r="H1205" s="4" t="s">
        <v>10</v>
      </c>
      <c r="I1205">
        <v>3470</v>
      </c>
      <c r="J1205">
        <v>10</v>
      </c>
      <c r="K1205">
        <v>229</v>
      </c>
      <c r="L1205" s="30">
        <f t="shared" si="404"/>
        <v>208.39000000000001</v>
      </c>
      <c r="M1205" s="30">
        <f t="shared" si="405"/>
        <v>201.52</v>
      </c>
      <c r="N1205" s="30">
        <f t="shared" si="406"/>
        <v>194.65</v>
      </c>
      <c r="O1205" s="30">
        <f t="shared" si="407"/>
        <v>187.78</v>
      </c>
      <c r="P1205">
        <v>2</v>
      </c>
      <c r="Q1205" s="7"/>
      <c r="R1205">
        <v>187</v>
      </c>
      <c r="S1205" s="14">
        <f t="shared" si="408"/>
        <v>-21.390000000000015</v>
      </c>
      <c r="T1205" s="12">
        <f t="shared" si="409"/>
        <v>-4278.0000000000027</v>
      </c>
      <c r="U1205" s="12">
        <f t="shared" si="410"/>
        <v>-2139.0000000000014</v>
      </c>
      <c r="V1205" s="7"/>
      <c r="W1205">
        <v>165</v>
      </c>
      <c r="X1205" s="14">
        <f t="shared" si="411"/>
        <v>-36.52000000000001</v>
      </c>
      <c r="Y1205" s="12">
        <f t="shared" si="412"/>
        <v>-7304.0000000000018</v>
      </c>
      <c r="Z1205" s="12">
        <f t="shared" si="413"/>
        <v>-3652.0000000000009</v>
      </c>
      <c r="AA1205" s="7"/>
      <c r="AB1205">
        <v>144</v>
      </c>
      <c r="AC1205" s="14">
        <f t="shared" si="414"/>
        <v>-50.650000000000006</v>
      </c>
      <c r="AD1205" s="12">
        <f t="shared" si="415"/>
        <v>-10130.000000000002</v>
      </c>
      <c r="AE1205" s="12">
        <f t="shared" si="416"/>
        <v>-5065.0000000000009</v>
      </c>
      <c r="AF1205" s="7"/>
      <c r="AG1205">
        <v>122</v>
      </c>
      <c r="AH1205" s="14">
        <f t="shared" si="417"/>
        <v>-65.78</v>
      </c>
      <c r="AI1205" s="12">
        <f t="shared" si="418"/>
        <v>-13156</v>
      </c>
      <c r="AJ1205" s="12">
        <f t="shared" si="419"/>
        <v>-6578</v>
      </c>
      <c r="AK1205" s="7"/>
      <c r="AL1205" s="12">
        <f t="shared" si="420"/>
        <v>-34868</v>
      </c>
      <c r="AM1205" s="12">
        <f t="shared" si="421"/>
        <v>-17434</v>
      </c>
    </row>
    <row r="1206" spans="1:39" x14ac:dyDescent="0.25">
      <c r="A1206" t="s">
        <v>55</v>
      </c>
      <c r="B1206" t="s">
        <v>666</v>
      </c>
      <c r="C1206" t="s">
        <v>1181</v>
      </c>
      <c r="D1206">
        <v>2018</v>
      </c>
      <c r="E1206" t="s">
        <v>1229</v>
      </c>
      <c r="F1206">
        <v>2630</v>
      </c>
      <c r="G1206">
        <v>1921</v>
      </c>
      <c r="H1206" s="4" t="s">
        <v>10</v>
      </c>
      <c r="I1206">
        <v>3470</v>
      </c>
      <c r="J1206">
        <v>10</v>
      </c>
      <c r="K1206">
        <v>229</v>
      </c>
      <c r="L1206" s="30">
        <f t="shared" si="404"/>
        <v>208.39000000000001</v>
      </c>
      <c r="M1206" s="30">
        <f t="shared" si="405"/>
        <v>201.52</v>
      </c>
      <c r="N1206" s="30">
        <f t="shared" si="406"/>
        <v>194.65</v>
      </c>
      <c r="O1206" s="30">
        <f t="shared" si="407"/>
        <v>187.78</v>
      </c>
      <c r="P1206">
        <v>2</v>
      </c>
      <c r="Q1206" s="7"/>
      <c r="R1206">
        <v>187</v>
      </c>
      <c r="S1206" s="14">
        <f t="shared" si="408"/>
        <v>-21.390000000000015</v>
      </c>
      <c r="T1206" s="12">
        <f t="shared" si="409"/>
        <v>-4278.0000000000027</v>
      </c>
      <c r="U1206" s="12">
        <f t="shared" si="410"/>
        <v>-2139.0000000000014</v>
      </c>
      <c r="V1206" s="7"/>
      <c r="W1206">
        <v>165</v>
      </c>
      <c r="X1206" s="14">
        <f t="shared" si="411"/>
        <v>-36.52000000000001</v>
      </c>
      <c r="Y1206" s="12">
        <f t="shared" si="412"/>
        <v>-7304.0000000000018</v>
      </c>
      <c r="Z1206" s="12">
        <f t="shared" si="413"/>
        <v>-3652.0000000000009</v>
      </c>
      <c r="AA1206" s="7"/>
      <c r="AB1206">
        <v>144</v>
      </c>
      <c r="AC1206" s="14">
        <f t="shared" si="414"/>
        <v>-50.650000000000006</v>
      </c>
      <c r="AD1206" s="12">
        <f t="shared" si="415"/>
        <v>-10130.000000000002</v>
      </c>
      <c r="AE1206" s="12">
        <f t="shared" si="416"/>
        <v>-5065.0000000000009</v>
      </c>
      <c r="AF1206" s="7"/>
      <c r="AG1206">
        <v>122</v>
      </c>
      <c r="AH1206" s="14">
        <f t="shared" si="417"/>
        <v>-65.78</v>
      </c>
      <c r="AI1206" s="12">
        <f t="shared" si="418"/>
        <v>-13156</v>
      </c>
      <c r="AJ1206" s="12">
        <f t="shared" si="419"/>
        <v>-6578</v>
      </c>
      <c r="AK1206" s="7"/>
      <c r="AL1206" s="12">
        <f t="shared" si="420"/>
        <v>-34868</v>
      </c>
      <c r="AM1206" s="12">
        <f t="shared" si="421"/>
        <v>-17434</v>
      </c>
    </row>
    <row r="1207" spans="1:39" x14ac:dyDescent="0.25">
      <c r="A1207" t="s">
        <v>76</v>
      </c>
      <c r="B1207" t="s">
        <v>666</v>
      </c>
      <c r="C1207" t="s">
        <v>1230</v>
      </c>
      <c r="D1207">
        <v>2017</v>
      </c>
      <c r="E1207" t="s">
        <v>1231</v>
      </c>
      <c r="F1207">
        <v>2715</v>
      </c>
      <c r="G1207">
        <v>1921</v>
      </c>
      <c r="H1207" s="4" t="s">
        <v>10</v>
      </c>
      <c r="I1207">
        <v>3498</v>
      </c>
      <c r="J1207">
        <v>9.9</v>
      </c>
      <c r="K1207">
        <v>223</v>
      </c>
      <c r="L1207" s="30">
        <f t="shared" si="404"/>
        <v>202.93</v>
      </c>
      <c r="M1207" s="30">
        <f t="shared" si="405"/>
        <v>196.24</v>
      </c>
      <c r="N1207" s="30">
        <f t="shared" si="406"/>
        <v>189.54999999999998</v>
      </c>
      <c r="O1207" s="30">
        <f t="shared" si="407"/>
        <v>182.86</v>
      </c>
      <c r="P1207">
        <v>24</v>
      </c>
      <c r="Q1207" s="7"/>
      <c r="R1207">
        <v>187</v>
      </c>
      <c r="S1207" s="14">
        <f t="shared" si="408"/>
        <v>-15.930000000000007</v>
      </c>
      <c r="T1207" s="12">
        <f t="shared" si="409"/>
        <v>-38232.000000000015</v>
      </c>
      <c r="U1207" s="12">
        <f t="shared" si="410"/>
        <v>-1593.0000000000007</v>
      </c>
      <c r="V1207" s="7"/>
      <c r="W1207">
        <v>165</v>
      </c>
      <c r="X1207" s="14">
        <f t="shared" si="411"/>
        <v>-31.240000000000009</v>
      </c>
      <c r="Y1207" s="12">
        <f t="shared" si="412"/>
        <v>-74976.000000000029</v>
      </c>
      <c r="Z1207" s="12">
        <f t="shared" si="413"/>
        <v>-3124.0000000000014</v>
      </c>
      <c r="AA1207" s="7"/>
      <c r="AB1207">
        <v>144</v>
      </c>
      <c r="AC1207" s="14">
        <f t="shared" si="414"/>
        <v>-45.549999999999983</v>
      </c>
      <c r="AD1207" s="12">
        <f t="shared" si="415"/>
        <v>-109319.99999999996</v>
      </c>
      <c r="AE1207" s="12">
        <f t="shared" si="416"/>
        <v>-4554.9999999999982</v>
      </c>
      <c r="AF1207" s="7"/>
      <c r="AG1207">
        <v>122</v>
      </c>
      <c r="AH1207" s="14">
        <f t="shared" si="417"/>
        <v>-60.860000000000014</v>
      </c>
      <c r="AI1207" s="12">
        <f t="shared" si="418"/>
        <v>-146064.00000000003</v>
      </c>
      <c r="AJ1207" s="12">
        <f t="shared" si="419"/>
        <v>-6086.0000000000009</v>
      </c>
      <c r="AK1207" s="7"/>
      <c r="AL1207" s="12">
        <f t="shared" si="420"/>
        <v>-368592</v>
      </c>
      <c r="AM1207" s="12">
        <f t="shared" si="421"/>
        <v>-15358</v>
      </c>
    </row>
    <row r="1208" spans="1:39" x14ac:dyDescent="0.25">
      <c r="A1208" t="s">
        <v>49</v>
      </c>
      <c r="B1208" t="s">
        <v>209</v>
      </c>
      <c r="C1208" t="s">
        <v>758</v>
      </c>
      <c r="D1208">
        <v>2017</v>
      </c>
      <c r="E1208" t="s">
        <v>1232</v>
      </c>
      <c r="F1208">
        <v>3150</v>
      </c>
      <c r="G1208">
        <v>1923</v>
      </c>
      <c r="H1208" s="4" t="s">
        <v>14</v>
      </c>
      <c r="I1208">
        <v>2776</v>
      </c>
      <c r="J1208">
        <v>7.9</v>
      </c>
      <c r="K1208">
        <v>206</v>
      </c>
      <c r="L1208" s="30">
        <f t="shared" si="404"/>
        <v>187.46</v>
      </c>
      <c r="M1208" s="30">
        <f t="shared" si="405"/>
        <v>181.28</v>
      </c>
      <c r="N1208" s="30">
        <f t="shared" si="406"/>
        <v>175.1</v>
      </c>
      <c r="O1208" s="30">
        <f t="shared" si="407"/>
        <v>168.92000000000002</v>
      </c>
      <c r="P1208">
        <v>4</v>
      </c>
      <c r="Q1208" s="7"/>
      <c r="R1208">
        <v>187</v>
      </c>
      <c r="S1208" s="14">
        <f t="shared" si="408"/>
        <v>-0.46000000000000796</v>
      </c>
      <c r="T1208" s="12">
        <f t="shared" si="409"/>
        <v>-184.00000000000318</v>
      </c>
      <c r="U1208" s="12">
        <f t="shared" si="410"/>
        <v>-46.000000000000796</v>
      </c>
      <c r="V1208" s="7"/>
      <c r="W1208">
        <v>165</v>
      </c>
      <c r="X1208" s="14">
        <f t="shared" si="411"/>
        <v>-16.28</v>
      </c>
      <c r="Y1208" s="12">
        <f t="shared" si="412"/>
        <v>-6512</v>
      </c>
      <c r="Z1208" s="12">
        <f t="shared" si="413"/>
        <v>-1628</v>
      </c>
      <c r="AA1208" s="7"/>
      <c r="AB1208">
        <v>144</v>
      </c>
      <c r="AC1208" s="14">
        <f t="shared" si="414"/>
        <v>-31.099999999999994</v>
      </c>
      <c r="AD1208" s="12">
        <f t="shared" si="415"/>
        <v>-12439.999999999998</v>
      </c>
      <c r="AE1208" s="12">
        <f t="shared" si="416"/>
        <v>-3109.9999999999995</v>
      </c>
      <c r="AF1208" s="7"/>
      <c r="AG1208">
        <v>122</v>
      </c>
      <c r="AH1208" s="14">
        <f t="shared" si="417"/>
        <v>-46.920000000000016</v>
      </c>
      <c r="AI1208" s="12">
        <f t="shared" si="418"/>
        <v>-18768.000000000007</v>
      </c>
      <c r="AJ1208" s="12">
        <f t="shared" si="419"/>
        <v>-4692.0000000000018</v>
      </c>
      <c r="AK1208" s="7"/>
      <c r="AL1208" s="12">
        <f t="shared" si="420"/>
        <v>-37904.000000000007</v>
      </c>
      <c r="AM1208" s="12">
        <f t="shared" si="421"/>
        <v>-9476.0000000000018</v>
      </c>
    </row>
    <row r="1209" spans="1:39" x14ac:dyDescent="0.25">
      <c r="A1209" t="s">
        <v>49</v>
      </c>
      <c r="B1209" t="s">
        <v>209</v>
      </c>
      <c r="C1209" t="s">
        <v>758</v>
      </c>
      <c r="D1209">
        <v>2018</v>
      </c>
      <c r="E1209" t="s">
        <v>1233</v>
      </c>
      <c r="F1209">
        <v>3150</v>
      </c>
      <c r="G1209">
        <v>1923</v>
      </c>
      <c r="H1209" s="4" t="s">
        <v>14</v>
      </c>
      <c r="I1209">
        <v>2776</v>
      </c>
      <c r="J1209">
        <v>7.9</v>
      </c>
      <c r="K1209">
        <v>206</v>
      </c>
      <c r="L1209" s="30">
        <f t="shared" si="404"/>
        <v>187.46</v>
      </c>
      <c r="M1209" s="30">
        <f t="shared" si="405"/>
        <v>181.28</v>
      </c>
      <c r="N1209" s="30">
        <f t="shared" si="406"/>
        <v>175.1</v>
      </c>
      <c r="O1209" s="30">
        <f t="shared" si="407"/>
        <v>168.92000000000002</v>
      </c>
      <c r="P1209">
        <v>68</v>
      </c>
      <c r="Q1209" s="7"/>
      <c r="R1209">
        <v>187</v>
      </c>
      <c r="S1209" s="14">
        <f t="shared" si="408"/>
        <v>-0.46000000000000796</v>
      </c>
      <c r="T1209" s="12">
        <f t="shared" si="409"/>
        <v>-3128.0000000000541</v>
      </c>
      <c r="U1209" s="12">
        <f t="shared" si="410"/>
        <v>-46.000000000000796</v>
      </c>
      <c r="V1209" s="7"/>
      <c r="W1209">
        <v>165</v>
      </c>
      <c r="X1209" s="14">
        <f t="shared" si="411"/>
        <v>-16.28</v>
      </c>
      <c r="Y1209" s="12">
        <f t="shared" si="412"/>
        <v>-110704</v>
      </c>
      <c r="Z1209" s="12">
        <f t="shared" si="413"/>
        <v>-1628</v>
      </c>
      <c r="AA1209" s="7"/>
      <c r="AB1209">
        <v>144</v>
      </c>
      <c r="AC1209" s="14">
        <f t="shared" si="414"/>
        <v>-31.099999999999994</v>
      </c>
      <c r="AD1209" s="12">
        <f t="shared" si="415"/>
        <v>-211479.99999999997</v>
      </c>
      <c r="AE1209" s="12">
        <f t="shared" si="416"/>
        <v>-3109.9999999999995</v>
      </c>
      <c r="AF1209" s="7"/>
      <c r="AG1209">
        <v>122</v>
      </c>
      <c r="AH1209" s="14">
        <f t="shared" si="417"/>
        <v>-46.920000000000016</v>
      </c>
      <c r="AI1209" s="12">
        <f t="shared" si="418"/>
        <v>-319056.00000000012</v>
      </c>
      <c r="AJ1209" s="12">
        <f t="shared" si="419"/>
        <v>-4692.0000000000018</v>
      </c>
      <c r="AK1209" s="7"/>
      <c r="AL1209" s="12">
        <f t="shared" si="420"/>
        <v>-644368.00000000012</v>
      </c>
      <c r="AM1209" s="12">
        <f t="shared" si="421"/>
        <v>-9476.0000000000018</v>
      </c>
    </row>
    <row r="1210" spans="1:39" x14ac:dyDescent="0.25">
      <c r="A1210" t="s">
        <v>49</v>
      </c>
      <c r="B1210" t="s">
        <v>209</v>
      </c>
      <c r="C1210" t="s">
        <v>758</v>
      </c>
      <c r="D1210">
        <v>2019</v>
      </c>
      <c r="E1210" t="s">
        <v>2048</v>
      </c>
      <c r="F1210">
        <v>3150</v>
      </c>
      <c r="G1210">
        <v>1923</v>
      </c>
      <c r="H1210" s="4" t="s">
        <v>14</v>
      </c>
      <c r="I1210">
        <v>2776</v>
      </c>
      <c r="J1210">
        <v>7.9</v>
      </c>
      <c r="K1210">
        <v>206</v>
      </c>
      <c r="L1210" s="30">
        <f t="shared" si="404"/>
        <v>187.46</v>
      </c>
      <c r="M1210" s="30">
        <f t="shared" si="405"/>
        <v>181.28</v>
      </c>
      <c r="N1210" s="30">
        <f t="shared" si="406"/>
        <v>175.1</v>
      </c>
      <c r="O1210" s="30">
        <f t="shared" si="407"/>
        <v>168.92000000000002</v>
      </c>
      <c r="P1210">
        <v>6</v>
      </c>
      <c r="Q1210" s="7"/>
      <c r="R1210">
        <v>187</v>
      </c>
      <c r="S1210" s="14">
        <f t="shared" si="408"/>
        <v>-0.46000000000000796</v>
      </c>
      <c r="T1210" s="12">
        <f t="shared" si="409"/>
        <v>-276.00000000000477</v>
      </c>
      <c r="U1210" s="12">
        <f t="shared" si="410"/>
        <v>-46.000000000000796</v>
      </c>
      <c r="V1210" s="7"/>
      <c r="W1210">
        <v>165</v>
      </c>
      <c r="X1210" s="14">
        <f t="shared" si="411"/>
        <v>-16.28</v>
      </c>
      <c r="Y1210" s="12">
        <f t="shared" si="412"/>
        <v>-9768</v>
      </c>
      <c r="Z1210" s="12">
        <f t="shared" si="413"/>
        <v>-1628</v>
      </c>
      <c r="AA1210" s="7"/>
      <c r="AB1210">
        <v>144</v>
      </c>
      <c r="AC1210" s="14">
        <f t="shared" si="414"/>
        <v>-31.099999999999994</v>
      </c>
      <c r="AD1210" s="12">
        <f t="shared" si="415"/>
        <v>-18659.999999999996</v>
      </c>
      <c r="AE1210" s="12">
        <f t="shared" si="416"/>
        <v>-3109.9999999999995</v>
      </c>
      <c r="AF1210" s="7"/>
      <c r="AG1210">
        <v>122</v>
      </c>
      <c r="AH1210" s="14">
        <f t="shared" si="417"/>
        <v>-46.920000000000016</v>
      </c>
      <c r="AI1210" s="12">
        <f t="shared" si="418"/>
        <v>-28152.000000000011</v>
      </c>
      <c r="AJ1210" s="12">
        <f t="shared" si="419"/>
        <v>-4692.0000000000018</v>
      </c>
      <c r="AK1210" s="7"/>
      <c r="AL1210" s="12">
        <f t="shared" si="420"/>
        <v>-56856.000000000015</v>
      </c>
      <c r="AM1210" s="12">
        <f t="shared" si="421"/>
        <v>-9476.0000000000018</v>
      </c>
    </row>
    <row r="1211" spans="1:39" x14ac:dyDescent="0.25">
      <c r="A1211" t="s">
        <v>257</v>
      </c>
      <c r="B1211" t="s">
        <v>666</v>
      </c>
      <c r="C1211" t="s">
        <v>1098</v>
      </c>
      <c r="D1211">
        <v>2018</v>
      </c>
      <c r="E1211" t="s">
        <v>1234</v>
      </c>
      <c r="F1211">
        <v>2540</v>
      </c>
      <c r="G1211">
        <v>1924</v>
      </c>
      <c r="H1211" s="4" t="s">
        <v>10</v>
      </c>
      <c r="I1211">
        <v>3604</v>
      </c>
      <c r="J1211">
        <v>11.4</v>
      </c>
      <c r="K1211">
        <v>265</v>
      </c>
      <c r="L1211" s="30">
        <f t="shared" si="404"/>
        <v>241.15</v>
      </c>
      <c r="M1211" s="30">
        <f t="shared" si="405"/>
        <v>233.2</v>
      </c>
      <c r="N1211" s="30">
        <f t="shared" si="406"/>
        <v>225.25</v>
      </c>
      <c r="O1211" s="30">
        <f t="shared" si="407"/>
        <v>217.3</v>
      </c>
      <c r="P1211">
        <v>2</v>
      </c>
      <c r="Q1211" s="7"/>
      <c r="R1211">
        <v>187</v>
      </c>
      <c r="S1211" s="14">
        <f t="shared" si="408"/>
        <v>-54.150000000000006</v>
      </c>
      <c r="T1211" s="12">
        <f t="shared" si="409"/>
        <v>-10830.000000000002</v>
      </c>
      <c r="U1211" s="12">
        <f t="shared" si="410"/>
        <v>-5415.0000000000009</v>
      </c>
      <c r="V1211" s="7"/>
      <c r="W1211">
        <v>165</v>
      </c>
      <c r="X1211" s="14">
        <f t="shared" si="411"/>
        <v>-68.199999999999989</v>
      </c>
      <c r="Y1211" s="12">
        <f t="shared" si="412"/>
        <v>-13639.999999999998</v>
      </c>
      <c r="Z1211" s="12">
        <f t="shared" si="413"/>
        <v>-6819.9999999999991</v>
      </c>
      <c r="AA1211" s="7"/>
      <c r="AB1211">
        <v>144</v>
      </c>
      <c r="AC1211" s="14">
        <f t="shared" si="414"/>
        <v>-81.25</v>
      </c>
      <c r="AD1211" s="12">
        <f t="shared" si="415"/>
        <v>-16250</v>
      </c>
      <c r="AE1211" s="12">
        <f t="shared" si="416"/>
        <v>-8125</v>
      </c>
      <c r="AF1211" s="7"/>
      <c r="AG1211">
        <v>122</v>
      </c>
      <c r="AH1211" s="14">
        <f t="shared" si="417"/>
        <v>-95.300000000000011</v>
      </c>
      <c r="AI1211" s="12">
        <f t="shared" si="418"/>
        <v>-19060.000000000004</v>
      </c>
      <c r="AJ1211" s="12">
        <f t="shared" si="419"/>
        <v>-9530.0000000000018</v>
      </c>
      <c r="AK1211" s="7"/>
      <c r="AL1211" s="12">
        <f t="shared" si="420"/>
        <v>-59780</v>
      </c>
      <c r="AM1211" s="12">
        <f t="shared" si="421"/>
        <v>-29890</v>
      </c>
    </row>
    <row r="1212" spans="1:39" x14ac:dyDescent="0.25">
      <c r="A1212" t="s">
        <v>61</v>
      </c>
      <c r="B1212" t="s">
        <v>209</v>
      </c>
      <c r="C1212" t="s">
        <v>883</v>
      </c>
      <c r="D1212">
        <v>2016</v>
      </c>
      <c r="E1212" t="s">
        <v>1236</v>
      </c>
      <c r="F1212">
        <v>3200</v>
      </c>
      <c r="G1212">
        <v>1925</v>
      </c>
      <c r="H1212" s="4" t="s">
        <v>14</v>
      </c>
      <c r="I1212">
        <v>3198</v>
      </c>
      <c r="J1212">
        <v>9.3000000000000007</v>
      </c>
      <c r="K1212">
        <v>246</v>
      </c>
      <c r="L1212" s="30">
        <f t="shared" si="404"/>
        <v>223.86</v>
      </c>
      <c r="M1212" s="30">
        <f t="shared" si="405"/>
        <v>216.48</v>
      </c>
      <c r="N1212" s="30">
        <f t="shared" si="406"/>
        <v>209.1</v>
      </c>
      <c r="O1212" s="30">
        <f t="shared" si="407"/>
        <v>201.72000000000003</v>
      </c>
      <c r="P1212">
        <v>8</v>
      </c>
      <c r="Q1212" s="7"/>
      <c r="R1212">
        <v>187</v>
      </c>
      <c r="S1212" s="14">
        <f t="shared" si="408"/>
        <v>-36.860000000000014</v>
      </c>
      <c r="T1212" s="12">
        <f t="shared" si="409"/>
        <v>-29488.000000000011</v>
      </c>
      <c r="U1212" s="12">
        <f t="shared" si="410"/>
        <v>-3686.0000000000014</v>
      </c>
      <c r="V1212" s="7"/>
      <c r="W1212">
        <v>165</v>
      </c>
      <c r="X1212" s="14">
        <f t="shared" si="411"/>
        <v>-51.47999999999999</v>
      </c>
      <c r="Y1212" s="12">
        <f t="shared" si="412"/>
        <v>-41183.999999999993</v>
      </c>
      <c r="Z1212" s="12">
        <f t="shared" si="413"/>
        <v>-5147.9999999999991</v>
      </c>
      <c r="AA1212" s="7"/>
      <c r="AB1212">
        <v>144</v>
      </c>
      <c r="AC1212" s="14">
        <f t="shared" si="414"/>
        <v>-65.099999999999994</v>
      </c>
      <c r="AD1212" s="12">
        <f t="shared" si="415"/>
        <v>-52079.999999999993</v>
      </c>
      <c r="AE1212" s="12">
        <f t="shared" si="416"/>
        <v>-6509.9999999999991</v>
      </c>
      <c r="AF1212" s="7"/>
      <c r="AG1212">
        <v>122</v>
      </c>
      <c r="AH1212" s="14">
        <f t="shared" si="417"/>
        <v>-79.720000000000027</v>
      </c>
      <c r="AI1212" s="12">
        <f t="shared" si="418"/>
        <v>-63776.000000000022</v>
      </c>
      <c r="AJ1212" s="12">
        <f t="shared" si="419"/>
        <v>-7972.0000000000027</v>
      </c>
      <c r="AK1212" s="7"/>
      <c r="AL1212" s="12">
        <f t="shared" si="420"/>
        <v>-186528</v>
      </c>
      <c r="AM1212" s="12">
        <f t="shared" si="421"/>
        <v>-23316</v>
      </c>
    </row>
    <row r="1213" spans="1:39" x14ac:dyDescent="0.25">
      <c r="A1213" t="s">
        <v>739</v>
      </c>
      <c r="B1213" t="s">
        <v>48</v>
      </c>
      <c r="C1213" t="s">
        <v>740</v>
      </c>
      <c r="D1213">
        <v>2018</v>
      </c>
      <c r="E1213" t="s">
        <v>1235</v>
      </c>
      <c r="F1213">
        <v>3050</v>
      </c>
      <c r="G1213">
        <v>1925</v>
      </c>
      <c r="H1213" s="4" t="s">
        <v>14</v>
      </c>
      <c r="I1213">
        <v>2999</v>
      </c>
      <c r="J1213">
        <v>7.7</v>
      </c>
      <c r="K1213">
        <v>203</v>
      </c>
      <c r="L1213" s="30">
        <f t="shared" si="404"/>
        <v>184.73000000000002</v>
      </c>
      <c r="M1213" s="30">
        <f t="shared" si="405"/>
        <v>178.64000000000001</v>
      </c>
      <c r="N1213" s="30">
        <f t="shared" si="406"/>
        <v>172.54999999999998</v>
      </c>
      <c r="O1213" s="30">
        <f t="shared" si="407"/>
        <v>166.46</v>
      </c>
      <c r="P1213">
        <v>26</v>
      </c>
      <c r="Q1213" s="7"/>
      <c r="R1213">
        <v>187</v>
      </c>
      <c r="S1213" s="14">
        <f t="shared" si="408"/>
        <v>2.2699999999999818</v>
      </c>
      <c r="T1213" s="12">
        <f t="shared" si="409"/>
        <v>5901.9999999999527</v>
      </c>
      <c r="U1213" s="12">
        <f t="shared" si="410"/>
        <v>226.99999999999818</v>
      </c>
      <c r="V1213" s="7"/>
      <c r="W1213">
        <v>165</v>
      </c>
      <c r="X1213" s="14">
        <f t="shared" si="411"/>
        <v>-13.640000000000015</v>
      </c>
      <c r="Y1213" s="12">
        <f t="shared" si="412"/>
        <v>-35464.000000000036</v>
      </c>
      <c r="Z1213" s="12">
        <f t="shared" si="413"/>
        <v>-1364.0000000000014</v>
      </c>
      <c r="AA1213" s="7"/>
      <c r="AB1213">
        <v>144</v>
      </c>
      <c r="AC1213" s="14">
        <f t="shared" si="414"/>
        <v>-28.549999999999983</v>
      </c>
      <c r="AD1213" s="12">
        <f t="shared" si="415"/>
        <v>-74229.999999999956</v>
      </c>
      <c r="AE1213" s="12">
        <f t="shared" si="416"/>
        <v>-2854.9999999999982</v>
      </c>
      <c r="AF1213" s="7"/>
      <c r="AG1213">
        <v>122</v>
      </c>
      <c r="AH1213" s="14">
        <f t="shared" si="417"/>
        <v>-44.460000000000008</v>
      </c>
      <c r="AI1213" s="12">
        <f t="shared" si="418"/>
        <v>-115596.00000000003</v>
      </c>
      <c r="AJ1213" s="12">
        <f t="shared" si="419"/>
        <v>-4446.0000000000009</v>
      </c>
      <c r="AK1213" s="7"/>
      <c r="AL1213" s="12">
        <f t="shared" si="420"/>
        <v>-219388.00000000009</v>
      </c>
      <c r="AM1213" s="12">
        <f t="shared" si="421"/>
        <v>-8438.0000000000036</v>
      </c>
    </row>
    <row r="1214" spans="1:39" x14ac:dyDescent="0.25">
      <c r="A1214" t="s">
        <v>739</v>
      </c>
      <c r="B1214" t="s">
        <v>48</v>
      </c>
      <c r="C1214" t="s">
        <v>740</v>
      </c>
      <c r="D1214">
        <v>2019</v>
      </c>
      <c r="E1214" t="s">
        <v>2049</v>
      </c>
      <c r="F1214">
        <v>3050</v>
      </c>
      <c r="G1214">
        <v>1925</v>
      </c>
      <c r="H1214" s="4" t="s">
        <v>14</v>
      </c>
      <c r="I1214">
        <v>2999</v>
      </c>
      <c r="J1214">
        <v>7.7</v>
      </c>
      <c r="K1214">
        <v>203</v>
      </c>
      <c r="L1214" s="30">
        <f t="shared" si="404"/>
        <v>184.73000000000002</v>
      </c>
      <c r="M1214" s="30">
        <f t="shared" si="405"/>
        <v>178.64000000000001</v>
      </c>
      <c r="N1214" s="30">
        <f t="shared" si="406"/>
        <v>172.54999999999998</v>
      </c>
      <c r="O1214" s="30">
        <f t="shared" si="407"/>
        <v>166.46</v>
      </c>
      <c r="P1214">
        <v>4</v>
      </c>
      <c r="Q1214" s="7"/>
      <c r="R1214">
        <v>187</v>
      </c>
      <c r="S1214" s="14">
        <f t="shared" si="408"/>
        <v>2.2699999999999818</v>
      </c>
      <c r="T1214" s="12">
        <f t="shared" si="409"/>
        <v>907.99999999999272</v>
      </c>
      <c r="U1214" s="12">
        <f t="shared" si="410"/>
        <v>226.99999999999818</v>
      </c>
      <c r="V1214" s="7"/>
      <c r="W1214">
        <v>165</v>
      </c>
      <c r="X1214" s="14">
        <f t="shared" si="411"/>
        <v>-13.640000000000015</v>
      </c>
      <c r="Y1214" s="12">
        <f t="shared" si="412"/>
        <v>-5456.0000000000055</v>
      </c>
      <c r="Z1214" s="12">
        <f t="shared" si="413"/>
        <v>-1364.0000000000014</v>
      </c>
      <c r="AA1214" s="7"/>
      <c r="AB1214">
        <v>144</v>
      </c>
      <c r="AC1214" s="14">
        <f t="shared" si="414"/>
        <v>-28.549999999999983</v>
      </c>
      <c r="AD1214" s="12">
        <f t="shared" si="415"/>
        <v>-11419.999999999993</v>
      </c>
      <c r="AE1214" s="12">
        <f t="shared" si="416"/>
        <v>-2854.9999999999982</v>
      </c>
      <c r="AF1214" s="7"/>
      <c r="AG1214">
        <v>122</v>
      </c>
      <c r="AH1214" s="14">
        <f t="shared" si="417"/>
        <v>-44.460000000000008</v>
      </c>
      <c r="AI1214" s="12">
        <f t="shared" si="418"/>
        <v>-17784.000000000004</v>
      </c>
      <c r="AJ1214" s="12">
        <f t="shared" si="419"/>
        <v>-4446.0000000000009</v>
      </c>
      <c r="AK1214" s="7"/>
      <c r="AL1214" s="12">
        <f t="shared" si="420"/>
        <v>-33752.000000000007</v>
      </c>
      <c r="AM1214" s="12">
        <f t="shared" si="421"/>
        <v>-8438.0000000000018</v>
      </c>
    </row>
    <row r="1215" spans="1:39" x14ac:dyDescent="0.25">
      <c r="A1215" t="s">
        <v>58</v>
      </c>
      <c r="B1215" t="s">
        <v>48</v>
      </c>
      <c r="C1215" t="s">
        <v>461</v>
      </c>
      <c r="D1215">
        <v>2015</v>
      </c>
      <c r="E1215" t="s">
        <v>1237</v>
      </c>
      <c r="F1215">
        <v>3050</v>
      </c>
      <c r="G1215">
        <v>1925</v>
      </c>
      <c r="H1215" s="4" t="s">
        <v>14</v>
      </c>
      <c r="I1215">
        <v>2755</v>
      </c>
      <c r="J1215">
        <v>8.1</v>
      </c>
      <c r="K1215">
        <v>212</v>
      </c>
      <c r="L1215" s="30">
        <f t="shared" si="404"/>
        <v>192.92000000000002</v>
      </c>
      <c r="M1215" s="30">
        <f t="shared" si="405"/>
        <v>186.56</v>
      </c>
      <c r="N1215" s="30">
        <f t="shared" si="406"/>
        <v>180.2</v>
      </c>
      <c r="O1215" s="30">
        <f t="shared" si="407"/>
        <v>173.84</v>
      </c>
      <c r="P1215">
        <v>216</v>
      </c>
      <c r="Q1215" s="7"/>
      <c r="R1215">
        <v>187</v>
      </c>
      <c r="S1215" s="14">
        <f t="shared" si="408"/>
        <v>-5.9200000000000159</v>
      </c>
      <c r="T1215" s="12">
        <f t="shared" si="409"/>
        <v>-127872.00000000035</v>
      </c>
      <c r="U1215" s="12">
        <f t="shared" si="410"/>
        <v>-592.00000000000159</v>
      </c>
      <c r="V1215" s="7"/>
      <c r="W1215">
        <v>165</v>
      </c>
      <c r="X1215" s="14">
        <f t="shared" si="411"/>
        <v>-21.560000000000002</v>
      </c>
      <c r="Y1215" s="12">
        <f t="shared" si="412"/>
        <v>-465696.00000000012</v>
      </c>
      <c r="Z1215" s="12">
        <f t="shared" si="413"/>
        <v>-2156.0000000000005</v>
      </c>
      <c r="AA1215" s="7"/>
      <c r="AB1215">
        <v>144</v>
      </c>
      <c r="AC1215" s="14">
        <f t="shared" si="414"/>
        <v>-36.199999999999989</v>
      </c>
      <c r="AD1215" s="12">
        <f t="shared" si="415"/>
        <v>-781919.99999999977</v>
      </c>
      <c r="AE1215" s="12">
        <f t="shared" si="416"/>
        <v>-3619.9999999999991</v>
      </c>
      <c r="AF1215" s="7"/>
      <c r="AG1215">
        <v>122</v>
      </c>
      <c r="AH1215" s="14">
        <f t="shared" si="417"/>
        <v>-51.84</v>
      </c>
      <c r="AI1215" s="12">
        <f t="shared" si="418"/>
        <v>-1119744</v>
      </c>
      <c r="AJ1215" s="12">
        <f t="shared" si="419"/>
        <v>-5184</v>
      </c>
      <c r="AK1215" s="7"/>
      <c r="AL1215" s="12">
        <f t="shared" si="420"/>
        <v>-2495232.0000000005</v>
      </c>
      <c r="AM1215" s="12">
        <f t="shared" si="421"/>
        <v>-11552.000000000002</v>
      </c>
    </row>
    <row r="1216" spans="1:39" x14ac:dyDescent="0.25">
      <c r="A1216" t="s">
        <v>58</v>
      </c>
      <c r="B1216" t="s">
        <v>48</v>
      </c>
      <c r="C1216" t="s">
        <v>461</v>
      </c>
      <c r="D1216">
        <v>2017</v>
      </c>
      <c r="E1216" t="s">
        <v>1238</v>
      </c>
      <c r="F1216">
        <v>3050</v>
      </c>
      <c r="G1216">
        <v>1925</v>
      </c>
      <c r="H1216" s="4" t="s">
        <v>14</v>
      </c>
      <c r="I1216">
        <v>2755</v>
      </c>
      <c r="J1216">
        <v>9</v>
      </c>
      <c r="K1216">
        <v>207</v>
      </c>
      <c r="L1216" s="30">
        <f t="shared" si="404"/>
        <v>188.37</v>
      </c>
      <c r="M1216" s="30">
        <f t="shared" si="405"/>
        <v>182.16</v>
      </c>
      <c r="N1216" s="30">
        <f t="shared" si="406"/>
        <v>175.95</v>
      </c>
      <c r="O1216" s="30">
        <f t="shared" si="407"/>
        <v>169.74</v>
      </c>
      <c r="P1216">
        <v>192</v>
      </c>
      <c r="Q1216" s="7"/>
      <c r="R1216">
        <v>187</v>
      </c>
      <c r="S1216" s="14">
        <f t="shared" si="408"/>
        <v>-1.3700000000000045</v>
      </c>
      <c r="T1216" s="12">
        <f t="shared" si="409"/>
        <v>-26304.000000000087</v>
      </c>
      <c r="U1216" s="12">
        <f t="shared" si="410"/>
        <v>-137.00000000000045</v>
      </c>
      <c r="V1216" s="7"/>
      <c r="W1216">
        <v>165</v>
      </c>
      <c r="X1216" s="14">
        <f t="shared" si="411"/>
        <v>-17.159999999999997</v>
      </c>
      <c r="Y1216" s="12">
        <f t="shared" si="412"/>
        <v>-329471.99999999994</v>
      </c>
      <c r="Z1216" s="12">
        <f t="shared" si="413"/>
        <v>-1715.9999999999998</v>
      </c>
      <c r="AA1216" s="7"/>
      <c r="AB1216">
        <v>144</v>
      </c>
      <c r="AC1216" s="14">
        <f t="shared" si="414"/>
        <v>-31.949999999999989</v>
      </c>
      <c r="AD1216" s="12">
        <f t="shared" si="415"/>
        <v>-613439.99999999977</v>
      </c>
      <c r="AE1216" s="12">
        <f t="shared" si="416"/>
        <v>-3194.9999999999986</v>
      </c>
      <c r="AF1216" s="7"/>
      <c r="AG1216">
        <v>122</v>
      </c>
      <c r="AH1216" s="14">
        <f t="shared" si="417"/>
        <v>-47.740000000000009</v>
      </c>
      <c r="AI1216" s="12">
        <f t="shared" si="418"/>
        <v>-916608.00000000023</v>
      </c>
      <c r="AJ1216" s="12">
        <f t="shared" si="419"/>
        <v>-4774.0000000000009</v>
      </c>
      <c r="AK1216" s="7"/>
      <c r="AL1216" s="12">
        <f t="shared" si="420"/>
        <v>-1885824</v>
      </c>
      <c r="AM1216" s="12">
        <f t="shared" si="421"/>
        <v>-9822</v>
      </c>
    </row>
    <row r="1217" spans="1:39" x14ac:dyDescent="0.25">
      <c r="A1217" t="s">
        <v>859</v>
      </c>
      <c r="B1217" t="s">
        <v>782</v>
      </c>
      <c r="C1217" t="s">
        <v>860</v>
      </c>
      <c r="D1217">
        <v>2019</v>
      </c>
      <c r="E1217" t="s">
        <v>2050</v>
      </c>
      <c r="F1217">
        <v>2450</v>
      </c>
      <c r="G1217">
        <v>1925</v>
      </c>
      <c r="H1217" s="4" t="s">
        <v>10</v>
      </c>
      <c r="I1217">
        <v>1997</v>
      </c>
      <c r="J1217">
        <v>8.1</v>
      </c>
      <c r="K1217">
        <v>186</v>
      </c>
      <c r="L1217" s="30">
        <f t="shared" si="404"/>
        <v>169.26000000000002</v>
      </c>
      <c r="M1217" s="30">
        <f t="shared" si="405"/>
        <v>163.68</v>
      </c>
      <c r="N1217" s="30">
        <f t="shared" si="406"/>
        <v>158.1</v>
      </c>
      <c r="O1217" s="30">
        <f t="shared" si="407"/>
        <v>152.52000000000001</v>
      </c>
      <c r="P1217">
        <v>12</v>
      </c>
      <c r="Q1217" s="7"/>
      <c r="R1217">
        <v>187</v>
      </c>
      <c r="S1217" s="14">
        <f t="shared" si="408"/>
        <v>17.739999999999981</v>
      </c>
      <c r="T1217" s="12">
        <f t="shared" si="409"/>
        <v>21287.999999999978</v>
      </c>
      <c r="U1217" s="12">
        <f t="shared" si="410"/>
        <v>1773.9999999999982</v>
      </c>
      <c r="V1217" s="7"/>
      <c r="W1217">
        <v>165</v>
      </c>
      <c r="X1217" s="14">
        <f t="shared" si="411"/>
        <v>1.3199999999999932</v>
      </c>
      <c r="Y1217" s="12">
        <f t="shared" si="412"/>
        <v>1583.9999999999918</v>
      </c>
      <c r="Z1217" s="12">
        <f t="shared" si="413"/>
        <v>131.99999999999932</v>
      </c>
      <c r="AA1217" s="7"/>
      <c r="AB1217">
        <v>144</v>
      </c>
      <c r="AC1217" s="14">
        <f t="shared" si="414"/>
        <v>-14.099999999999994</v>
      </c>
      <c r="AD1217" s="12">
        <f t="shared" si="415"/>
        <v>-16919.999999999993</v>
      </c>
      <c r="AE1217" s="12">
        <f t="shared" si="416"/>
        <v>-1409.9999999999993</v>
      </c>
      <c r="AF1217" s="7"/>
      <c r="AG1217">
        <v>122</v>
      </c>
      <c r="AH1217" s="14">
        <f t="shared" si="417"/>
        <v>-30.52000000000001</v>
      </c>
      <c r="AI1217" s="12">
        <f t="shared" si="418"/>
        <v>-36624.000000000015</v>
      </c>
      <c r="AJ1217" s="12">
        <f t="shared" si="419"/>
        <v>-3052.0000000000014</v>
      </c>
      <c r="AK1217" s="7"/>
      <c r="AL1217" s="12">
        <f t="shared" si="420"/>
        <v>-30672.000000000036</v>
      </c>
      <c r="AM1217" s="12">
        <f t="shared" si="421"/>
        <v>-2556.0000000000032</v>
      </c>
    </row>
    <row r="1218" spans="1:39" x14ac:dyDescent="0.25">
      <c r="A1218" t="s">
        <v>61</v>
      </c>
      <c r="B1218" t="s">
        <v>48</v>
      </c>
      <c r="C1218" t="s">
        <v>883</v>
      </c>
      <c r="D1218">
        <v>2017</v>
      </c>
      <c r="E1218" t="s">
        <v>1239</v>
      </c>
      <c r="F1218">
        <v>3200</v>
      </c>
      <c r="G1218">
        <v>1929</v>
      </c>
      <c r="H1218" s="4" t="s">
        <v>14</v>
      </c>
      <c r="I1218">
        <v>3198</v>
      </c>
      <c r="J1218">
        <v>10</v>
      </c>
      <c r="K1218">
        <v>265</v>
      </c>
      <c r="L1218" s="30">
        <f t="shared" si="404"/>
        <v>241.15</v>
      </c>
      <c r="M1218" s="30">
        <f t="shared" si="405"/>
        <v>233.2</v>
      </c>
      <c r="N1218" s="30">
        <f t="shared" si="406"/>
        <v>225.25</v>
      </c>
      <c r="O1218" s="30">
        <f t="shared" si="407"/>
        <v>217.3</v>
      </c>
      <c r="P1218">
        <v>90</v>
      </c>
      <c r="Q1218" s="7"/>
      <c r="R1218">
        <v>187</v>
      </c>
      <c r="S1218" s="14">
        <f t="shared" si="408"/>
        <v>-54.150000000000006</v>
      </c>
      <c r="T1218" s="12">
        <f t="shared" si="409"/>
        <v>-487350.00000000012</v>
      </c>
      <c r="U1218" s="12">
        <f t="shared" si="410"/>
        <v>-5415.0000000000009</v>
      </c>
      <c r="V1218" s="7"/>
      <c r="W1218">
        <v>165</v>
      </c>
      <c r="X1218" s="14">
        <f t="shared" si="411"/>
        <v>-68.199999999999989</v>
      </c>
      <c r="Y1218" s="12">
        <f t="shared" si="412"/>
        <v>-613799.99999999988</v>
      </c>
      <c r="Z1218" s="12">
        <f t="shared" si="413"/>
        <v>-6819.9999999999991</v>
      </c>
      <c r="AA1218" s="7"/>
      <c r="AB1218">
        <v>144</v>
      </c>
      <c r="AC1218" s="14">
        <f t="shared" si="414"/>
        <v>-81.25</v>
      </c>
      <c r="AD1218" s="12">
        <f t="shared" si="415"/>
        <v>-731250</v>
      </c>
      <c r="AE1218" s="12">
        <f t="shared" si="416"/>
        <v>-8125</v>
      </c>
      <c r="AF1218" s="7"/>
      <c r="AG1218">
        <v>122</v>
      </c>
      <c r="AH1218" s="14">
        <f t="shared" si="417"/>
        <v>-95.300000000000011</v>
      </c>
      <c r="AI1218" s="12">
        <f t="shared" si="418"/>
        <v>-857700.00000000023</v>
      </c>
      <c r="AJ1218" s="12">
        <f t="shared" si="419"/>
        <v>-9530.0000000000018</v>
      </c>
      <c r="AK1218" s="7"/>
      <c r="AL1218" s="12">
        <f t="shared" si="420"/>
        <v>-2690100</v>
      </c>
      <c r="AM1218" s="12">
        <f t="shared" si="421"/>
        <v>-29890</v>
      </c>
    </row>
    <row r="1219" spans="1:39" x14ac:dyDescent="0.25">
      <c r="A1219" t="s">
        <v>29</v>
      </c>
      <c r="B1219" t="s">
        <v>48</v>
      </c>
      <c r="C1219" t="s">
        <v>662</v>
      </c>
      <c r="D1219">
        <v>2017</v>
      </c>
      <c r="E1219" t="s">
        <v>1240</v>
      </c>
      <c r="F1219">
        <v>2900</v>
      </c>
      <c r="G1219">
        <v>1930</v>
      </c>
      <c r="H1219" s="4" t="s">
        <v>14</v>
      </c>
      <c r="I1219">
        <v>2442</v>
      </c>
      <c r="J1219">
        <v>7.6</v>
      </c>
      <c r="K1219">
        <v>198</v>
      </c>
      <c r="L1219" s="30">
        <f t="shared" si="404"/>
        <v>180.18</v>
      </c>
      <c r="M1219" s="30">
        <f t="shared" si="405"/>
        <v>174.24</v>
      </c>
      <c r="N1219" s="30">
        <f t="shared" si="406"/>
        <v>168.29999999999998</v>
      </c>
      <c r="O1219" s="30">
        <f t="shared" si="407"/>
        <v>162.36000000000001</v>
      </c>
      <c r="P1219">
        <v>156</v>
      </c>
      <c r="Q1219" s="7"/>
      <c r="R1219">
        <v>187</v>
      </c>
      <c r="S1219" s="14">
        <f t="shared" si="408"/>
        <v>6.8199999999999932</v>
      </c>
      <c r="T1219" s="12">
        <f t="shared" si="409"/>
        <v>106391.9999999999</v>
      </c>
      <c r="U1219" s="12">
        <f t="shared" si="410"/>
        <v>681.99999999999932</v>
      </c>
      <c r="V1219" s="7"/>
      <c r="W1219">
        <v>165</v>
      </c>
      <c r="X1219" s="14">
        <f t="shared" si="411"/>
        <v>-9.2400000000000091</v>
      </c>
      <c r="Y1219" s="12">
        <f t="shared" si="412"/>
        <v>-144144.00000000015</v>
      </c>
      <c r="Z1219" s="12">
        <f t="shared" si="413"/>
        <v>-924.00000000000091</v>
      </c>
      <c r="AA1219" s="7"/>
      <c r="AB1219">
        <v>144</v>
      </c>
      <c r="AC1219" s="14">
        <f t="shared" si="414"/>
        <v>-24.299999999999983</v>
      </c>
      <c r="AD1219" s="12">
        <f t="shared" si="415"/>
        <v>-379079.99999999977</v>
      </c>
      <c r="AE1219" s="12">
        <f t="shared" si="416"/>
        <v>-2429.9999999999986</v>
      </c>
      <c r="AF1219" s="7"/>
      <c r="AG1219">
        <v>122</v>
      </c>
      <c r="AH1219" s="14">
        <f t="shared" si="417"/>
        <v>-40.360000000000014</v>
      </c>
      <c r="AI1219" s="12">
        <f t="shared" si="418"/>
        <v>-629616.00000000012</v>
      </c>
      <c r="AJ1219" s="12">
        <f t="shared" si="419"/>
        <v>-4036.0000000000009</v>
      </c>
      <c r="AK1219" s="7"/>
      <c r="AL1219" s="12">
        <f t="shared" si="420"/>
        <v>-1046448.0000000001</v>
      </c>
      <c r="AM1219" s="12">
        <f t="shared" si="421"/>
        <v>-6708.0000000000009</v>
      </c>
    </row>
    <row r="1220" spans="1:39" x14ac:dyDescent="0.25">
      <c r="A1220" t="s">
        <v>29</v>
      </c>
      <c r="B1220" t="s">
        <v>48</v>
      </c>
      <c r="C1220" t="s">
        <v>662</v>
      </c>
      <c r="D1220">
        <v>2018</v>
      </c>
      <c r="E1220" t="s">
        <v>1241</v>
      </c>
      <c r="F1220">
        <v>2900</v>
      </c>
      <c r="G1220">
        <v>1930</v>
      </c>
      <c r="H1220" s="4" t="s">
        <v>14</v>
      </c>
      <c r="I1220">
        <v>2442</v>
      </c>
      <c r="J1220">
        <v>7.2</v>
      </c>
      <c r="K1220">
        <v>187</v>
      </c>
      <c r="L1220" s="30">
        <f t="shared" si="404"/>
        <v>170.17000000000002</v>
      </c>
      <c r="M1220" s="30">
        <f t="shared" si="405"/>
        <v>164.56</v>
      </c>
      <c r="N1220" s="30">
        <f t="shared" si="406"/>
        <v>158.94999999999999</v>
      </c>
      <c r="O1220" s="30">
        <f t="shared" si="407"/>
        <v>153.34</v>
      </c>
      <c r="P1220">
        <v>2</v>
      </c>
      <c r="Q1220" s="7"/>
      <c r="R1220">
        <v>187</v>
      </c>
      <c r="S1220" s="14">
        <f t="shared" si="408"/>
        <v>16.829999999999984</v>
      </c>
      <c r="T1220" s="12">
        <f t="shared" si="409"/>
        <v>3365.9999999999968</v>
      </c>
      <c r="U1220" s="12">
        <f t="shared" si="410"/>
        <v>1682.9999999999984</v>
      </c>
      <c r="V1220" s="7"/>
      <c r="W1220">
        <v>165</v>
      </c>
      <c r="X1220" s="14">
        <f t="shared" si="411"/>
        <v>0.43999999999999773</v>
      </c>
      <c r="Y1220" s="12">
        <f t="shared" si="412"/>
        <v>87.999999999999545</v>
      </c>
      <c r="Z1220" s="12">
        <f t="shared" si="413"/>
        <v>43.999999999999773</v>
      </c>
      <c r="AA1220" s="7"/>
      <c r="AB1220">
        <v>144</v>
      </c>
      <c r="AC1220" s="14">
        <f t="shared" si="414"/>
        <v>-14.949999999999989</v>
      </c>
      <c r="AD1220" s="12">
        <f t="shared" si="415"/>
        <v>-2989.9999999999977</v>
      </c>
      <c r="AE1220" s="12">
        <f t="shared" si="416"/>
        <v>-1494.9999999999989</v>
      </c>
      <c r="AF1220" s="7"/>
      <c r="AG1220">
        <v>122</v>
      </c>
      <c r="AH1220" s="14">
        <f t="shared" si="417"/>
        <v>-31.340000000000003</v>
      </c>
      <c r="AI1220" s="12">
        <f t="shared" si="418"/>
        <v>-6268.0000000000009</v>
      </c>
      <c r="AJ1220" s="12">
        <f t="shared" si="419"/>
        <v>-3134.0000000000005</v>
      </c>
      <c r="AK1220" s="7"/>
      <c r="AL1220" s="12">
        <f t="shared" si="420"/>
        <v>-5804.0000000000018</v>
      </c>
      <c r="AM1220" s="12">
        <f t="shared" si="421"/>
        <v>-2902.0000000000009</v>
      </c>
    </row>
    <row r="1221" spans="1:39" x14ac:dyDescent="0.25">
      <c r="A1221" t="s">
        <v>114</v>
      </c>
      <c r="B1221" t="s">
        <v>209</v>
      </c>
      <c r="C1221" t="s">
        <v>829</v>
      </c>
      <c r="D1221">
        <v>2018</v>
      </c>
      <c r="E1221" t="s">
        <v>1242</v>
      </c>
      <c r="F1221">
        <v>3200</v>
      </c>
      <c r="G1221">
        <v>1933</v>
      </c>
      <c r="H1221" s="4" t="s">
        <v>14</v>
      </c>
      <c r="I1221">
        <v>2198</v>
      </c>
      <c r="J1221">
        <v>7.8</v>
      </c>
      <c r="K1221">
        <v>203</v>
      </c>
      <c r="L1221" s="30">
        <f t="shared" si="404"/>
        <v>184.73000000000002</v>
      </c>
      <c r="M1221" s="30">
        <f t="shared" si="405"/>
        <v>178.64000000000001</v>
      </c>
      <c r="N1221" s="30">
        <f t="shared" si="406"/>
        <v>172.54999999999998</v>
      </c>
      <c r="O1221" s="30">
        <f t="shared" si="407"/>
        <v>166.46</v>
      </c>
      <c r="P1221">
        <v>90</v>
      </c>
      <c r="Q1221" s="7"/>
      <c r="R1221">
        <v>187</v>
      </c>
      <c r="S1221" s="14">
        <f t="shared" si="408"/>
        <v>2.2699999999999818</v>
      </c>
      <c r="T1221" s="12">
        <f t="shared" si="409"/>
        <v>20429.999999999836</v>
      </c>
      <c r="U1221" s="12">
        <f t="shared" si="410"/>
        <v>226.99999999999818</v>
      </c>
      <c r="V1221" s="7"/>
      <c r="W1221">
        <v>165</v>
      </c>
      <c r="X1221" s="14">
        <f t="shared" si="411"/>
        <v>-13.640000000000015</v>
      </c>
      <c r="Y1221" s="12">
        <f t="shared" si="412"/>
        <v>-122760.00000000013</v>
      </c>
      <c r="Z1221" s="12">
        <f t="shared" si="413"/>
        <v>-1364.0000000000014</v>
      </c>
      <c r="AA1221" s="7"/>
      <c r="AB1221">
        <v>144</v>
      </c>
      <c r="AC1221" s="14">
        <f t="shared" si="414"/>
        <v>-28.549999999999983</v>
      </c>
      <c r="AD1221" s="12">
        <f t="shared" si="415"/>
        <v>-256949.99999999985</v>
      </c>
      <c r="AE1221" s="12">
        <f t="shared" si="416"/>
        <v>-2854.9999999999982</v>
      </c>
      <c r="AF1221" s="7"/>
      <c r="AG1221">
        <v>122</v>
      </c>
      <c r="AH1221" s="14">
        <f t="shared" si="417"/>
        <v>-44.460000000000008</v>
      </c>
      <c r="AI1221" s="12">
        <f t="shared" si="418"/>
        <v>-400140.00000000006</v>
      </c>
      <c r="AJ1221" s="12">
        <f t="shared" si="419"/>
        <v>-4446.0000000000009</v>
      </c>
      <c r="AK1221" s="7"/>
      <c r="AL1221" s="12">
        <f t="shared" si="420"/>
        <v>-759420.00000000012</v>
      </c>
      <c r="AM1221" s="12">
        <f t="shared" si="421"/>
        <v>-8438.0000000000018</v>
      </c>
    </row>
    <row r="1222" spans="1:39" x14ac:dyDescent="0.25">
      <c r="A1222" t="s">
        <v>117</v>
      </c>
      <c r="B1222" t="s">
        <v>395</v>
      </c>
      <c r="C1222" t="s">
        <v>1172</v>
      </c>
      <c r="D1222">
        <v>2015</v>
      </c>
      <c r="E1222" t="s">
        <v>1243</v>
      </c>
      <c r="F1222">
        <v>3500</v>
      </c>
      <c r="G1222">
        <v>1934</v>
      </c>
      <c r="H1222" s="4" t="s">
        <v>14</v>
      </c>
      <c r="I1222">
        <v>2299</v>
      </c>
      <c r="J1222">
        <v>8</v>
      </c>
      <c r="K1222">
        <v>209</v>
      </c>
      <c r="L1222" s="30">
        <f t="shared" si="404"/>
        <v>190.19</v>
      </c>
      <c r="M1222" s="30">
        <f t="shared" si="405"/>
        <v>183.92</v>
      </c>
      <c r="N1222" s="30">
        <f t="shared" si="406"/>
        <v>177.65</v>
      </c>
      <c r="O1222" s="30">
        <f t="shared" si="407"/>
        <v>171.38000000000002</v>
      </c>
      <c r="P1222">
        <v>4</v>
      </c>
      <c r="Q1222" s="7"/>
      <c r="R1222">
        <v>187</v>
      </c>
      <c r="S1222" s="14">
        <f t="shared" si="408"/>
        <v>-3.1899999999999977</v>
      </c>
      <c r="T1222" s="12">
        <f t="shared" si="409"/>
        <v>-1275.9999999999991</v>
      </c>
      <c r="U1222" s="12">
        <f t="shared" si="410"/>
        <v>-318.99999999999977</v>
      </c>
      <c r="V1222" s="7"/>
      <c r="W1222">
        <v>165</v>
      </c>
      <c r="X1222" s="14">
        <f t="shared" si="411"/>
        <v>-18.919999999999987</v>
      </c>
      <c r="Y1222" s="12">
        <f t="shared" si="412"/>
        <v>-7567.9999999999945</v>
      </c>
      <c r="Z1222" s="12">
        <f t="shared" si="413"/>
        <v>-1891.9999999999986</v>
      </c>
      <c r="AA1222" s="7"/>
      <c r="AB1222">
        <v>144</v>
      </c>
      <c r="AC1222" s="14">
        <f t="shared" si="414"/>
        <v>-33.650000000000006</v>
      </c>
      <c r="AD1222" s="12">
        <f t="shared" si="415"/>
        <v>-13460.000000000002</v>
      </c>
      <c r="AE1222" s="12">
        <f t="shared" si="416"/>
        <v>-3365.0000000000005</v>
      </c>
      <c r="AF1222" s="7"/>
      <c r="AG1222">
        <v>122</v>
      </c>
      <c r="AH1222" s="14">
        <f t="shared" si="417"/>
        <v>-49.380000000000024</v>
      </c>
      <c r="AI1222" s="12">
        <f t="shared" si="418"/>
        <v>-19752.000000000011</v>
      </c>
      <c r="AJ1222" s="12">
        <f t="shared" si="419"/>
        <v>-4938.0000000000027</v>
      </c>
      <c r="AK1222" s="7"/>
      <c r="AL1222" s="12">
        <f t="shared" si="420"/>
        <v>-42056.000000000007</v>
      </c>
      <c r="AM1222" s="12">
        <f t="shared" si="421"/>
        <v>-10514.000000000002</v>
      </c>
    </row>
    <row r="1223" spans="1:39" x14ac:dyDescent="0.25">
      <c r="A1223" t="s">
        <v>117</v>
      </c>
      <c r="B1223" t="s">
        <v>395</v>
      </c>
      <c r="C1223" t="s">
        <v>1172</v>
      </c>
      <c r="D1223">
        <v>2016</v>
      </c>
      <c r="E1223" t="s">
        <v>1244</v>
      </c>
      <c r="F1223">
        <v>3500</v>
      </c>
      <c r="G1223">
        <v>1934</v>
      </c>
      <c r="H1223" s="4" t="s">
        <v>14</v>
      </c>
      <c r="I1223">
        <v>2299</v>
      </c>
      <c r="J1223">
        <v>8.3000000000000007</v>
      </c>
      <c r="K1223">
        <v>217</v>
      </c>
      <c r="L1223" s="30">
        <f t="shared" si="404"/>
        <v>197.47</v>
      </c>
      <c r="M1223" s="30">
        <f t="shared" si="405"/>
        <v>190.96</v>
      </c>
      <c r="N1223" s="30">
        <f t="shared" si="406"/>
        <v>184.45</v>
      </c>
      <c r="O1223" s="30">
        <f t="shared" si="407"/>
        <v>177.94000000000003</v>
      </c>
      <c r="P1223">
        <v>10</v>
      </c>
      <c r="Q1223" s="7"/>
      <c r="R1223">
        <v>187</v>
      </c>
      <c r="S1223" s="14">
        <f t="shared" si="408"/>
        <v>-10.469999999999999</v>
      </c>
      <c r="T1223" s="12">
        <f t="shared" si="409"/>
        <v>-10469.999999999998</v>
      </c>
      <c r="U1223" s="12">
        <f t="shared" si="410"/>
        <v>-1046.9999999999998</v>
      </c>
      <c r="V1223" s="7"/>
      <c r="W1223">
        <v>165</v>
      </c>
      <c r="X1223" s="14">
        <f t="shared" si="411"/>
        <v>-25.960000000000008</v>
      </c>
      <c r="Y1223" s="12">
        <f t="shared" si="412"/>
        <v>-25960.000000000007</v>
      </c>
      <c r="Z1223" s="12">
        <f t="shared" si="413"/>
        <v>-2596.0000000000009</v>
      </c>
      <c r="AA1223" s="7"/>
      <c r="AB1223">
        <v>144</v>
      </c>
      <c r="AC1223" s="14">
        <f t="shared" si="414"/>
        <v>-40.449999999999989</v>
      </c>
      <c r="AD1223" s="12">
        <f t="shared" si="415"/>
        <v>-40449.999999999985</v>
      </c>
      <c r="AE1223" s="12">
        <f t="shared" si="416"/>
        <v>-4044.9999999999986</v>
      </c>
      <c r="AF1223" s="7"/>
      <c r="AG1223">
        <v>122</v>
      </c>
      <c r="AH1223" s="14">
        <f t="shared" si="417"/>
        <v>-55.940000000000026</v>
      </c>
      <c r="AI1223" s="12">
        <f t="shared" si="418"/>
        <v>-55940.000000000029</v>
      </c>
      <c r="AJ1223" s="12">
        <f t="shared" si="419"/>
        <v>-5594.0000000000027</v>
      </c>
      <c r="AK1223" s="7"/>
      <c r="AL1223" s="12">
        <f t="shared" si="420"/>
        <v>-132820.00000000003</v>
      </c>
      <c r="AM1223" s="12">
        <f t="shared" si="421"/>
        <v>-13282.000000000004</v>
      </c>
    </row>
    <row r="1224" spans="1:39" x14ac:dyDescent="0.25">
      <c r="A1224" t="s">
        <v>29</v>
      </c>
      <c r="B1224" t="s">
        <v>48</v>
      </c>
      <c r="C1224" t="s">
        <v>662</v>
      </c>
      <c r="D1224">
        <v>2016</v>
      </c>
      <c r="E1224" t="s">
        <v>1246</v>
      </c>
      <c r="F1224">
        <v>2900</v>
      </c>
      <c r="G1224">
        <v>1935</v>
      </c>
      <c r="H1224" s="4" t="s">
        <v>14</v>
      </c>
      <c r="I1224">
        <v>2442</v>
      </c>
      <c r="J1224">
        <v>7.6</v>
      </c>
      <c r="K1224">
        <v>198</v>
      </c>
      <c r="L1224" s="30">
        <f t="shared" si="404"/>
        <v>180.18</v>
      </c>
      <c r="M1224" s="30">
        <f t="shared" si="405"/>
        <v>174.24</v>
      </c>
      <c r="N1224" s="30">
        <f t="shared" si="406"/>
        <v>168.29999999999998</v>
      </c>
      <c r="O1224" s="30">
        <f t="shared" si="407"/>
        <v>162.36000000000001</v>
      </c>
      <c r="P1224">
        <v>2</v>
      </c>
      <c r="Q1224" s="7"/>
      <c r="R1224">
        <v>187</v>
      </c>
      <c r="S1224" s="14">
        <f t="shared" si="408"/>
        <v>6.8199999999999932</v>
      </c>
      <c r="T1224" s="12">
        <f t="shared" si="409"/>
        <v>1363.9999999999986</v>
      </c>
      <c r="U1224" s="12">
        <f t="shared" si="410"/>
        <v>681.99999999999932</v>
      </c>
      <c r="V1224" s="7"/>
      <c r="W1224">
        <v>165</v>
      </c>
      <c r="X1224" s="14">
        <f t="shared" si="411"/>
        <v>-9.2400000000000091</v>
      </c>
      <c r="Y1224" s="12">
        <f t="shared" si="412"/>
        <v>-1848.0000000000018</v>
      </c>
      <c r="Z1224" s="12">
        <f t="shared" si="413"/>
        <v>-924.00000000000091</v>
      </c>
      <c r="AA1224" s="7"/>
      <c r="AB1224">
        <v>144</v>
      </c>
      <c r="AC1224" s="14">
        <f t="shared" si="414"/>
        <v>-24.299999999999983</v>
      </c>
      <c r="AD1224" s="12">
        <f t="shared" si="415"/>
        <v>-4859.9999999999964</v>
      </c>
      <c r="AE1224" s="12">
        <f t="shared" si="416"/>
        <v>-2429.9999999999982</v>
      </c>
      <c r="AF1224" s="7"/>
      <c r="AG1224">
        <v>122</v>
      </c>
      <c r="AH1224" s="14">
        <f t="shared" si="417"/>
        <v>-40.360000000000014</v>
      </c>
      <c r="AI1224" s="12">
        <f t="shared" si="418"/>
        <v>-8072.0000000000027</v>
      </c>
      <c r="AJ1224" s="12">
        <f t="shared" si="419"/>
        <v>-4036.0000000000014</v>
      </c>
      <c r="AK1224" s="7"/>
      <c r="AL1224" s="12">
        <f t="shared" si="420"/>
        <v>-13416.000000000004</v>
      </c>
      <c r="AM1224" s="12">
        <f t="shared" si="421"/>
        <v>-6708.0000000000018</v>
      </c>
    </row>
    <row r="1225" spans="1:39" x14ac:dyDescent="0.25">
      <c r="A1225" t="s">
        <v>29</v>
      </c>
      <c r="B1225" t="s">
        <v>48</v>
      </c>
      <c r="C1225" t="s">
        <v>662</v>
      </c>
      <c r="D1225">
        <v>2017</v>
      </c>
      <c r="E1225" t="s">
        <v>1247</v>
      </c>
      <c r="F1225">
        <v>2900</v>
      </c>
      <c r="G1225">
        <v>1935</v>
      </c>
      <c r="H1225" s="4" t="s">
        <v>14</v>
      </c>
      <c r="I1225">
        <v>2442</v>
      </c>
      <c r="J1225">
        <v>7.2</v>
      </c>
      <c r="K1225">
        <v>187</v>
      </c>
      <c r="L1225" s="30">
        <f t="shared" si="404"/>
        <v>170.17000000000002</v>
      </c>
      <c r="M1225" s="30">
        <f t="shared" si="405"/>
        <v>164.56</v>
      </c>
      <c r="N1225" s="30">
        <f t="shared" si="406"/>
        <v>158.94999999999999</v>
      </c>
      <c r="O1225" s="30">
        <f t="shared" si="407"/>
        <v>153.34</v>
      </c>
      <c r="P1225">
        <v>2</v>
      </c>
      <c r="Q1225" s="7"/>
      <c r="R1225">
        <v>187</v>
      </c>
      <c r="S1225" s="14">
        <f t="shared" si="408"/>
        <v>16.829999999999984</v>
      </c>
      <c r="T1225" s="12">
        <f t="shared" si="409"/>
        <v>3365.9999999999968</v>
      </c>
      <c r="U1225" s="12">
        <f t="shared" si="410"/>
        <v>1682.9999999999984</v>
      </c>
      <c r="V1225" s="7"/>
      <c r="W1225">
        <v>165</v>
      </c>
      <c r="X1225" s="14">
        <f t="shared" si="411"/>
        <v>0.43999999999999773</v>
      </c>
      <c r="Y1225" s="12">
        <f t="shared" si="412"/>
        <v>87.999999999999545</v>
      </c>
      <c r="Z1225" s="12">
        <f t="shared" si="413"/>
        <v>43.999999999999773</v>
      </c>
      <c r="AA1225" s="7"/>
      <c r="AB1225">
        <v>144</v>
      </c>
      <c r="AC1225" s="14">
        <f t="shared" si="414"/>
        <v>-14.949999999999989</v>
      </c>
      <c r="AD1225" s="12">
        <f t="shared" si="415"/>
        <v>-2989.9999999999977</v>
      </c>
      <c r="AE1225" s="12">
        <f t="shared" si="416"/>
        <v>-1494.9999999999989</v>
      </c>
      <c r="AF1225" s="7"/>
      <c r="AG1225">
        <v>122</v>
      </c>
      <c r="AH1225" s="14">
        <f t="shared" si="417"/>
        <v>-31.340000000000003</v>
      </c>
      <c r="AI1225" s="12">
        <f t="shared" si="418"/>
        <v>-6268.0000000000009</v>
      </c>
      <c r="AJ1225" s="12">
        <f t="shared" si="419"/>
        <v>-3134.0000000000005</v>
      </c>
      <c r="AK1225" s="7"/>
      <c r="AL1225" s="12">
        <f t="shared" si="420"/>
        <v>-5804.0000000000018</v>
      </c>
      <c r="AM1225" s="12">
        <f t="shared" si="421"/>
        <v>-2902.0000000000009</v>
      </c>
    </row>
    <row r="1226" spans="1:39" x14ac:dyDescent="0.25">
      <c r="A1226" t="s">
        <v>29</v>
      </c>
      <c r="B1226" t="s">
        <v>48</v>
      </c>
      <c r="C1226" t="s">
        <v>662</v>
      </c>
      <c r="D1226">
        <v>2017</v>
      </c>
      <c r="E1226" t="s">
        <v>1248</v>
      </c>
      <c r="F1226">
        <v>2900</v>
      </c>
      <c r="G1226">
        <v>1935</v>
      </c>
      <c r="H1226" s="4" t="s">
        <v>14</v>
      </c>
      <c r="I1226">
        <v>2442</v>
      </c>
      <c r="J1226">
        <v>7.6</v>
      </c>
      <c r="K1226">
        <v>198</v>
      </c>
      <c r="L1226" s="30">
        <f t="shared" si="404"/>
        <v>180.18</v>
      </c>
      <c r="M1226" s="30">
        <f t="shared" si="405"/>
        <v>174.24</v>
      </c>
      <c r="N1226" s="30">
        <f t="shared" si="406"/>
        <v>168.29999999999998</v>
      </c>
      <c r="O1226" s="30">
        <f t="shared" si="407"/>
        <v>162.36000000000001</v>
      </c>
      <c r="P1226">
        <v>36</v>
      </c>
      <c r="Q1226" s="7"/>
      <c r="R1226">
        <v>187</v>
      </c>
      <c r="S1226" s="14">
        <f t="shared" si="408"/>
        <v>6.8199999999999932</v>
      </c>
      <c r="T1226" s="12">
        <f t="shared" si="409"/>
        <v>24551.999999999975</v>
      </c>
      <c r="U1226" s="12">
        <f t="shared" si="410"/>
        <v>681.99999999999932</v>
      </c>
      <c r="V1226" s="7"/>
      <c r="W1226">
        <v>165</v>
      </c>
      <c r="X1226" s="14">
        <f t="shared" si="411"/>
        <v>-9.2400000000000091</v>
      </c>
      <c r="Y1226" s="12">
        <f t="shared" si="412"/>
        <v>-33264.000000000029</v>
      </c>
      <c r="Z1226" s="12">
        <f t="shared" si="413"/>
        <v>-924.0000000000008</v>
      </c>
      <c r="AA1226" s="7"/>
      <c r="AB1226">
        <v>144</v>
      </c>
      <c r="AC1226" s="14">
        <f t="shared" si="414"/>
        <v>-24.299999999999983</v>
      </c>
      <c r="AD1226" s="12">
        <f t="shared" si="415"/>
        <v>-87479.999999999942</v>
      </c>
      <c r="AE1226" s="12">
        <f t="shared" si="416"/>
        <v>-2429.9999999999982</v>
      </c>
      <c r="AF1226" s="7"/>
      <c r="AG1226">
        <v>122</v>
      </c>
      <c r="AH1226" s="14">
        <f t="shared" si="417"/>
        <v>-40.360000000000014</v>
      </c>
      <c r="AI1226" s="12">
        <f t="shared" si="418"/>
        <v>-145296.00000000006</v>
      </c>
      <c r="AJ1226" s="12">
        <f t="shared" si="419"/>
        <v>-4036.0000000000018</v>
      </c>
      <c r="AK1226" s="7"/>
      <c r="AL1226" s="12">
        <f t="shared" si="420"/>
        <v>-241488.00000000003</v>
      </c>
      <c r="AM1226" s="12">
        <f t="shared" si="421"/>
        <v>-6708.0000000000009</v>
      </c>
    </row>
    <row r="1227" spans="1:39" x14ac:dyDescent="0.25">
      <c r="A1227" t="s">
        <v>49</v>
      </c>
      <c r="B1227" t="s">
        <v>666</v>
      </c>
      <c r="C1227" t="s">
        <v>897</v>
      </c>
      <c r="D1227">
        <v>2017</v>
      </c>
      <c r="E1227" t="s">
        <v>1245</v>
      </c>
      <c r="F1227">
        <v>2484</v>
      </c>
      <c r="G1227">
        <v>1935</v>
      </c>
      <c r="H1227" s="4" t="s">
        <v>10</v>
      </c>
      <c r="I1227">
        <v>2997</v>
      </c>
      <c r="J1227">
        <v>10.7</v>
      </c>
      <c r="K1227">
        <v>251</v>
      </c>
      <c r="L1227" s="30">
        <f t="shared" si="404"/>
        <v>228.41</v>
      </c>
      <c r="M1227" s="30">
        <f t="shared" si="405"/>
        <v>220.88</v>
      </c>
      <c r="N1227" s="30">
        <f t="shared" si="406"/>
        <v>213.35</v>
      </c>
      <c r="O1227" s="30">
        <f t="shared" si="407"/>
        <v>205.82000000000002</v>
      </c>
      <c r="P1227">
        <v>62</v>
      </c>
      <c r="Q1227" s="7"/>
      <c r="R1227">
        <v>187</v>
      </c>
      <c r="S1227" s="14">
        <f t="shared" si="408"/>
        <v>-41.41</v>
      </c>
      <c r="T1227" s="12">
        <f t="shared" si="409"/>
        <v>-256741.99999999997</v>
      </c>
      <c r="U1227" s="12">
        <f t="shared" si="410"/>
        <v>-4140.9999999999991</v>
      </c>
      <c r="V1227" s="7"/>
      <c r="W1227">
        <v>165</v>
      </c>
      <c r="X1227" s="14">
        <f t="shared" si="411"/>
        <v>-55.879999999999995</v>
      </c>
      <c r="Y1227" s="12">
        <f t="shared" si="412"/>
        <v>-346455.99999999994</v>
      </c>
      <c r="Z1227" s="12">
        <f t="shared" si="413"/>
        <v>-5587.9999999999991</v>
      </c>
      <c r="AA1227" s="7"/>
      <c r="AB1227">
        <v>144</v>
      </c>
      <c r="AC1227" s="14">
        <f t="shared" si="414"/>
        <v>-69.349999999999994</v>
      </c>
      <c r="AD1227" s="12">
        <f t="shared" si="415"/>
        <v>-429970</v>
      </c>
      <c r="AE1227" s="12">
        <f t="shared" si="416"/>
        <v>-6935</v>
      </c>
      <c r="AF1227" s="7"/>
      <c r="AG1227">
        <v>122</v>
      </c>
      <c r="AH1227" s="14">
        <f t="shared" si="417"/>
        <v>-83.820000000000022</v>
      </c>
      <c r="AI1227" s="12">
        <f t="shared" si="418"/>
        <v>-519684.00000000012</v>
      </c>
      <c r="AJ1227" s="12">
        <f t="shared" si="419"/>
        <v>-8382.0000000000018</v>
      </c>
      <c r="AK1227" s="7"/>
      <c r="AL1227" s="12">
        <f t="shared" si="420"/>
        <v>-1552852</v>
      </c>
      <c r="AM1227" s="12">
        <f t="shared" si="421"/>
        <v>-25046</v>
      </c>
    </row>
    <row r="1228" spans="1:39" x14ac:dyDescent="0.25">
      <c r="A1228" t="s">
        <v>15</v>
      </c>
      <c r="B1228" t="s">
        <v>16</v>
      </c>
      <c r="C1228" t="s">
        <v>1249</v>
      </c>
      <c r="D1228">
        <v>2018</v>
      </c>
      <c r="E1228" t="s">
        <v>1250</v>
      </c>
      <c r="F1228">
        <v>2585</v>
      </c>
      <c r="G1228">
        <v>1940</v>
      </c>
      <c r="H1228" s="4" t="s">
        <v>10</v>
      </c>
      <c r="I1228">
        <v>2982</v>
      </c>
      <c r="J1228">
        <v>8.6999999999999993</v>
      </c>
      <c r="K1228">
        <v>197</v>
      </c>
      <c r="L1228" s="30">
        <f t="shared" si="404"/>
        <v>179.27</v>
      </c>
      <c r="M1228" s="30">
        <f t="shared" si="405"/>
        <v>173.36</v>
      </c>
      <c r="N1228" s="30">
        <f t="shared" si="406"/>
        <v>167.45</v>
      </c>
      <c r="O1228" s="30">
        <f t="shared" si="407"/>
        <v>161.54000000000002</v>
      </c>
      <c r="P1228">
        <v>10</v>
      </c>
      <c r="Q1228" s="7"/>
      <c r="R1228">
        <v>187</v>
      </c>
      <c r="S1228" s="14">
        <f t="shared" si="408"/>
        <v>7.7299999999999898</v>
      </c>
      <c r="T1228" s="12">
        <f t="shared" si="409"/>
        <v>7729.99999999999</v>
      </c>
      <c r="U1228" s="12">
        <f t="shared" si="410"/>
        <v>772.99999999999898</v>
      </c>
      <c r="V1228" s="7"/>
      <c r="W1228">
        <v>165</v>
      </c>
      <c r="X1228" s="14">
        <f t="shared" si="411"/>
        <v>-8.3600000000000136</v>
      </c>
      <c r="Y1228" s="12">
        <f t="shared" si="412"/>
        <v>-8360.0000000000146</v>
      </c>
      <c r="Z1228" s="12">
        <f t="shared" si="413"/>
        <v>-836.00000000000148</v>
      </c>
      <c r="AA1228" s="7"/>
      <c r="AB1228">
        <v>144</v>
      </c>
      <c r="AC1228" s="14">
        <f t="shared" si="414"/>
        <v>-23.449999999999989</v>
      </c>
      <c r="AD1228" s="12">
        <f t="shared" si="415"/>
        <v>-23449.999999999989</v>
      </c>
      <c r="AE1228" s="12">
        <f t="shared" si="416"/>
        <v>-2344.9999999999991</v>
      </c>
      <c r="AF1228" s="7"/>
      <c r="AG1228">
        <v>122</v>
      </c>
      <c r="AH1228" s="14">
        <f t="shared" si="417"/>
        <v>-39.54000000000002</v>
      </c>
      <c r="AI1228" s="12">
        <f t="shared" si="418"/>
        <v>-39540.000000000022</v>
      </c>
      <c r="AJ1228" s="12">
        <f t="shared" si="419"/>
        <v>-3954.0000000000023</v>
      </c>
      <c r="AK1228" s="7"/>
      <c r="AL1228" s="12">
        <f t="shared" si="420"/>
        <v>-63620.000000000036</v>
      </c>
      <c r="AM1228" s="12">
        <f t="shared" si="421"/>
        <v>-6362.0000000000036</v>
      </c>
    </row>
    <row r="1229" spans="1:39" x14ac:dyDescent="0.25">
      <c r="A1229" t="s">
        <v>113</v>
      </c>
      <c r="B1229" t="s">
        <v>1033</v>
      </c>
      <c r="C1229" t="s">
        <v>871</v>
      </c>
      <c r="D1229">
        <v>2017</v>
      </c>
      <c r="E1229" t="s">
        <v>2052</v>
      </c>
      <c r="F1229">
        <v>3080</v>
      </c>
      <c r="G1229">
        <v>1940</v>
      </c>
      <c r="H1229" s="4" t="s">
        <v>14</v>
      </c>
      <c r="I1229">
        <v>1968</v>
      </c>
      <c r="J1229">
        <v>6.1</v>
      </c>
      <c r="K1229">
        <v>159</v>
      </c>
      <c r="L1229" s="30">
        <f t="shared" si="404"/>
        <v>144.69</v>
      </c>
      <c r="M1229" s="30">
        <f t="shared" si="405"/>
        <v>139.91999999999999</v>
      </c>
      <c r="N1229" s="30">
        <f t="shared" si="406"/>
        <v>135.15</v>
      </c>
      <c r="O1229" s="30">
        <f t="shared" si="407"/>
        <v>130.38000000000002</v>
      </c>
      <c r="P1229">
        <v>4</v>
      </c>
      <c r="Q1229" s="7"/>
      <c r="R1229">
        <v>187</v>
      </c>
      <c r="S1229" s="14">
        <f t="shared" si="408"/>
        <v>42.31</v>
      </c>
      <c r="T1229" s="12">
        <f t="shared" si="409"/>
        <v>16924</v>
      </c>
      <c r="U1229" s="12">
        <f t="shared" si="410"/>
        <v>4231</v>
      </c>
      <c r="V1229" s="7"/>
      <c r="W1229">
        <v>165</v>
      </c>
      <c r="X1229" s="14">
        <f t="shared" si="411"/>
        <v>25.080000000000013</v>
      </c>
      <c r="Y1229" s="12">
        <f t="shared" si="412"/>
        <v>10032.000000000005</v>
      </c>
      <c r="Z1229" s="12">
        <f t="shared" si="413"/>
        <v>2508.0000000000014</v>
      </c>
      <c r="AA1229" s="7"/>
      <c r="AB1229">
        <v>144</v>
      </c>
      <c r="AC1229" s="14">
        <f t="shared" si="414"/>
        <v>8.8499999999999943</v>
      </c>
      <c r="AD1229" s="12">
        <f t="shared" si="415"/>
        <v>3539.9999999999977</v>
      </c>
      <c r="AE1229" s="12">
        <f t="shared" si="416"/>
        <v>884.99999999999943</v>
      </c>
      <c r="AF1229" s="7"/>
      <c r="AG1229">
        <v>122</v>
      </c>
      <c r="AH1229" s="14">
        <f t="shared" si="417"/>
        <v>-8.3800000000000239</v>
      </c>
      <c r="AI1229" s="12">
        <f t="shared" si="418"/>
        <v>-3352.0000000000095</v>
      </c>
      <c r="AJ1229" s="12">
        <f t="shared" si="419"/>
        <v>-838.00000000000239</v>
      </c>
      <c r="AK1229" s="7"/>
      <c r="AL1229" s="12">
        <f t="shared" si="420"/>
        <v>27143.999999999993</v>
      </c>
      <c r="AM1229" s="12">
        <f t="shared" si="421"/>
        <v>6785.9999999999982</v>
      </c>
    </row>
    <row r="1230" spans="1:39" x14ac:dyDescent="0.25">
      <c r="A1230" t="s">
        <v>29</v>
      </c>
      <c r="B1230" t="s">
        <v>48</v>
      </c>
      <c r="C1230" t="s">
        <v>662</v>
      </c>
      <c r="D1230">
        <v>2018</v>
      </c>
      <c r="E1230" t="s">
        <v>1251</v>
      </c>
      <c r="F1230">
        <v>2900</v>
      </c>
      <c r="G1230">
        <v>1940</v>
      </c>
      <c r="H1230" s="4" t="s">
        <v>14</v>
      </c>
      <c r="I1230">
        <v>2442</v>
      </c>
      <c r="J1230">
        <v>8.6</v>
      </c>
      <c r="K1230">
        <v>224</v>
      </c>
      <c r="L1230" s="30">
        <f t="shared" si="404"/>
        <v>203.84</v>
      </c>
      <c r="M1230" s="30">
        <f t="shared" si="405"/>
        <v>197.12</v>
      </c>
      <c r="N1230" s="30">
        <f t="shared" si="406"/>
        <v>190.4</v>
      </c>
      <c r="O1230" s="30">
        <f t="shared" si="407"/>
        <v>183.68</v>
      </c>
      <c r="P1230">
        <v>180</v>
      </c>
      <c r="Q1230" s="7"/>
      <c r="R1230">
        <v>187</v>
      </c>
      <c r="S1230" s="14">
        <f t="shared" si="408"/>
        <v>-16.840000000000003</v>
      </c>
      <c r="T1230" s="12">
        <f t="shared" si="409"/>
        <v>-303120.00000000006</v>
      </c>
      <c r="U1230" s="12">
        <f t="shared" si="410"/>
        <v>-1684.0000000000002</v>
      </c>
      <c r="V1230" s="7"/>
      <c r="W1230">
        <v>165</v>
      </c>
      <c r="X1230" s="14">
        <f t="shared" si="411"/>
        <v>-32.120000000000005</v>
      </c>
      <c r="Y1230" s="12">
        <f t="shared" si="412"/>
        <v>-578160</v>
      </c>
      <c r="Z1230" s="12">
        <f t="shared" si="413"/>
        <v>-3212</v>
      </c>
      <c r="AA1230" s="7"/>
      <c r="AB1230">
        <v>144</v>
      </c>
      <c r="AC1230" s="14">
        <f t="shared" si="414"/>
        <v>-46.400000000000006</v>
      </c>
      <c r="AD1230" s="12">
        <f t="shared" si="415"/>
        <v>-835200.00000000023</v>
      </c>
      <c r="AE1230" s="12">
        <f t="shared" si="416"/>
        <v>-4640.0000000000009</v>
      </c>
      <c r="AF1230" s="7"/>
      <c r="AG1230">
        <v>122</v>
      </c>
      <c r="AH1230" s="14">
        <f t="shared" si="417"/>
        <v>-61.680000000000007</v>
      </c>
      <c r="AI1230" s="12">
        <f t="shared" si="418"/>
        <v>-1110240.0000000002</v>
      </c>
      <c r="AJ1230" s="12">
        <f t="shared" si="419"/>
        <v>-6168.0000000000009</v>
      </c>
      <c r="AK1230" s="7"/>
      <c r="AL1230" s="12">
        <f t="shared" si="420"/>
        <v>-2826720.0000000005</v>
      </c>
      <c r="AM1230" s="12">
        <f t="shared" si="421"/>
        <v>-15704.000000000002</v>
      </c>
    </row>
    <row r="1231" spans="1:39" x14ac:dyDescent="0.25">
      <c r="A1231" t="s">
        <v>11</v>
      </c>
      <c r="B1231" t="s">
        <v>395</v>
      </c>
      <c r="C1231" t="s">
        <v>13</v>
      </c>
      <c r="D1231">
        <v>2015</v>
      </c>
      <c r="E1231" t="s">
        <v>2053</v>
      </c>
      <c r="F1231">
        <v>3200</v>
      </c>
      <c r="G1231">
        <v>1940</v>
      </c>
      <c r="H1231" s="4" t="s">
        <v>14</v>
      </c>
      <c r="I1231">
        <v>2499</v>
      </c>
      <c r="J1231">
        <v>8.9</v>
      </c>
      <c r="K1231">
        <v>233</v>
      </c>
      <c r="L1231" s="30">
        <f t="shared" si="404"/>
        <v>212.03</v>
      </c>
      <c r="M1231" s="30">
        <f t="shared" si="405"/>
        <v>205.04</v>
      </c>
      <c r="N1231" s="30">
        <f t="shared" si="406"/>
        <v>198.04999999999998</v>
      </c>
      <c r="O1231" s="30">
        <f t="shared" si="407"/>
        <v>191.06</v>
      </c>
      <c r="P1231">
        <v>2</v>
      </c>
      <c r="Q1231" s="7"/>
      <c r="R1231">
        <v>187</v>
      </c>
      <c r="S1231" s="14">
        <f t="shared" si="408"/>
        <v>-25.03</v>
      </c>
      <c r="T1231" s="12">
        <f t="shared" si="409"/>
        <v>-5006</v>
      </c>
      <c r="U1231" s="12">
        <f t="shared" si="410"/>
        <v>-2503</v>
      </c>
      <c r="V1231" s="7"/>
      <c r="W1231">
        <v>165</v>
      </c>
      <c r="X1231" s="14">
        <f t="shared" si="411"/>
        <v>-40.039999999999992</v>
      </c>
      <c r="Y1231" s="12">
        <f t="shared" si="412"/>
        <v>-8007.9999999999982</v>
      </c>
      <c r="Z1231" s="12">
        <f t="shared" si="413"/>
        <v>-4003.9999999999991</v>
      </c>
      <c r="AA1231" s="7"/>
      <c r="AB1231">
        <v>144</v>
      </c>
      <c r="AC1231" s="14">
        <f t="shared" si="414"/>
        <v>-54.049999999999983</v>
      </c>
      <c r="AD1231" s="12">
        <f t="shared" si="415"/>
        <v>-10809.999999999996</v>
      </c>
      <c r="AE1231" s="12">
        <f t="shared" si="416"/>
        <v>-5404.9999999999982</v>
      </c>
      <c r="AF1231" s="7"/>
      <c r="AG1231">
        <v>122</v>
      </c>
      <c r="AH1231" s="14">
        <f t="shared" si="417"/>
        <v>-69.06</v>
      </c>
      <c r="AI1231" s="12">
        <f t="shared" si="418"/>
        <v>-13812</v>
      </c>
      <c r="AJ1231" s="12">
        <f t="shared" si="419"/>
        <v>-6906</v>
      </c>
      <c r="AK1231" s="7"/>
      <c r="AL1231" s="12">
        <f t="shared" si="420"/>
        <v>-37635.999999999993</v>
      </c>
      <c r="AM1231" s="12">
        <f t="shared" si="421"/>
        <v>-18817.999999999996</v>
      </c>
    </row>
    <row r="1232" spans="1:39" x14ac:dyDescent="0.25">
      <c r="A1232" t="s">
        <v>114</v>
      </c>
      <c r="B1232" t="s">
        <v>209</v>
      </c>
      <c r="C1232" t="s">
        <v>829</v>
      </c>
      <c r="D1232">
        <v>2016</v>
      </c>
      <c r="E1232" t="s">
        <v>1252</v>
      </c>
      <c r="F1232">
        <v>3200</v>
      </c>
      <c r="G1232">
        <v>1942</v>
      </c>
      <c r="H1232" s="4" t="s">
        <v>14</v>
      </c>
      <c r="I1232">
        <v>3198</v>
      </c>
      <c r="J1232">
        <v>8.1</v>
      </c>
      <c r="K1232">
        <v>215</v>
      </c>
      <c r="L1232" s="30">
        <f t="shared" si="404"/>
        <v>195.65</v>
      </c>
      <c r="M1232" s="30">
        <f t="shared" si="405"/>
        <v>189.2</v>
      </c>
      <c r="N1232" s="30">
        <f t="shared" si="406"/>
        <v>182.75</v>
      </c>
      <c r="O1232" s="30">
        <f t="shared" si="407"/>
        <v>176.3</v>
      </c>
      <c r="P1232">
        <v>14</v>
      </c>
      <c r="Q1232" s="7"/>
      <c r="R1232">
        <v>187</v>
      </c>
      <c r="S1232" s="14">
        <f t="shared" si="408"/>
        <v>-8.6500000000000057</v>
      </c>
      <c r="T1232" s="12">
        <f t="shared" si="409"/>
        <v>-12110.000000000007</v>
      </c>
      <c r="U1232" s="12">
        <f t="shared" si="410"/>
        <v>-865.00000000000057</v>
      </c>
      <c r="V1232" s="7"/>
      <c r="W1232">
        <v>165</v>
      </c>
      <c r="X1232" s="14">
        <f t="shared" si="411"/>
        <v>-24.199999999999989</v>
      </c>
      <c r="Y1232" s="12">
        <f t="shared" si="412"/>
        <v>-33879.999999999985</v>
      </c>
      <c r="Z1232" s="12">
        <f t="shared" si="413"/>
        <v>-2419.9999999999991</v>
      </c>
      <c r="AA1232" s="7"/>
      <c r="AB1232">
        <v>144</v>
      </c>
      <c r="AC1232" s="14">
        <f t="shared" si="414"/>
        <v>-38.75</v>
      </c>
      <c r="AD1232" s="12">
        <f t="shared" si="415"/>
        <v>-54250</v>
      </c>
      <c r="AE1232" s="12">
        <f t="shared" si="416"/>
        <v>-3875</v>
      </c>
      <c r="AF1232" s="7"/>
      <c r="AG1232">
        <v>122</v>
      </c>
      <c r="AH1232" s="14">
        <f t="shared" si="417"/>
        <v>-54.300000000000011</v>
      </c>
      <c r="AI1232" s="12">
        <f t="shared" si="418"/>
        <v>-76020.000000000015</v>
      </c>
      <c r="AJ1232" s="12">
        <f t="shared" si="419"/>
        <v>-5430.0000000000009</v>
      </c>
      <c r="AK1232" s="7"/>
      <c r="AL1232" s="12">
        <f t="shared" si="420"/>
        <v>-176260</v>
      </c>
      <c r="AM1232" s="12">
        <f t="shared" si="421"/>
        <v>-12590</v>
      </c>
    </row>
    <row r="1233" spans="1:39" x14ac:dyDescent="0.25">
      <c r="A1233" t="s">
        <v>15</v>
      </c>
      <c r="B1233" t="s">
        <v>38</v>
      </c>
      <c r="C1233" t="s">
        <v>17</v>
      </c>
      <c r="D1233">
        <v>2018</v>
      </c>
      <c r="E1233" t="s">
        <v>1258</v>
      </c>
      <c r="F1233">
        <v>2425</v>
      </c>
      <c r="G1233">
        <v>1945</v>
      </c>
      <c r="H1233" s="4" t="s">
        <v>10</v>
      </c>
      <c r="I1233">
        <v>2999</v>
      </c>
      <c r="J1233">
        <v>8.8000000000000007</v>
      </c>
      <c r="K1233">
        <v>202</v>
      </c>
      <c r="L1233" s="30">
        <f t="shared" si="404"/>
        <v>183.82</v>
      </c>
      <c r="M1233" s="30">
        <f t="shared" si="405"/>
        <v>177.76</v>
      </c>
      <c r="N1233" s="30">
        <f t="shared" si="406"/>
        <v>171.7</v>
      </c>
      <c r="O1233" s="30">
        <f t="shared" si="407"/>
        <v>165.64000000000001</v>
      </c>
      <c r="P1233">
        <v>8</v>
      </c>
      <c r="Q1233" s="7"/>
      <c r="R1233">
        <v>187</v>
      </c>
      <c r="S1233" s="14">
        <f t="shared" si="408"/>
        <v>3.1800000000000068</v>
      </c>
      <c r="T1233" s="12">
        <f t="shared" si="409"/>
        <v>2544.0000000000055</v>
      </c>
      <c r="U1233" s="12">
        <f t="shared" si="410"/>
        <v>318.00000000000068</v>
      </c>
      <c r="V1233" s="7"/>
      <c r="W1233">
        <v>165</v>
      </c>
      <c r="X1233" s="14">
        <f t="shared" si="411"/>
        <v>-12.759999999999991</v>
      </c>
      <c r="Y1233" s="12">
        <f t="shared" si="412"/>
        <v>-10207.999999999993</v>
      </c>
      <c r="Z1233" s="12">
        <f t="shared" si="413"/>
        <v>-1275.9999999999991</v>
      </c>
      <c r="AA1233" s="7"/>
      <c r="AB1233">
        <v>144</v>
      </c>
      <c r="AC1233" s="14">
        <f t="shared" si="414"/>
        <v>-27.699999999999989</v>
      </c>
      <c r="AD1233" s="12">
        <f t="shared" si="415"/>
        <v>-22159.999999999993</v>
      </c>
      <c r="AE1233" s="12">
        <f t="shared" si="416"/>
        <v>-2769.9999999999991</v>
      </c>
      <c r="AF1233" s="7"/>
      <c r="AG1233">
        <v>122</v>
      </c>
      <c r="AH1233" s="14">
        <f t="shared" si="417"/>
        <v>-43.640000000000015</v>
      </c>
      <c r="AI1233" s="12">
        <f t="shared" si="418"/>
        <v>-34912.000000000015</v>
      </c>
      <c r="AJ1233" s="12">
        <f t="shared" si="419"/>
        <v>-4364.0000000000018</v>
      </c>
      <c r="AK1233" s="7"/>
      <c r="AL1233" s="12">
        <f t="shared" si="420"/>
        <v>-64735.999999999993</v>
      </c>
      <c r="AM1233" s="12">
        <f t="shared" si="421"/>
        <v>-8091.9999999999991</v>
      </c>
    </row>
    <row r="1234" spans="1:39" x14ac:dyDescent="0.25">
      <c r="A1234" t="s">
        <v>15</v>
      </c>
      <c r="B1234" t="s">
        <v>38</v>
      </c>
      <c r="C1234" t="s">
        <v>17</v>
      </c>
      <c r="D1234">
        <v>2019</v>
      </c>
      <c r="E1234" t="s">
        <v>2054</v>
      </c>
      <c r="F1234">
        <v>2425</v>
      </c>
      <c r="G1234">
        <v>1945</v>
      </c>
      <c r="H1234" s="4" t="s">
        <v>10</v>
      </c>
      <c r="I1234">
        <v>2999</v>
      </c>
      <c r="J1234">
        <v>9</v>
      </c>
      <c r="K1234">
        <v>207</v>
      </c>
      <c r="L1234" s="30">
        <f t="shared" si="404"/>
        <v>188.37</v>
      </c>
      <c r="M1234" s="30">
        <f t="shared" si="405"/>
        <v>182.16</v>
      </c>
      <c r="N1234" s="30">
        <f t="shared" si="406"/>
        <v>175.95</v>
      </c>
      <c r="O1234" s="30">
        <f t="shared" si="407"/>
        <v>169.74</v>
      </c>
      <c r="P1234">
        <v>6</v>
      </c>
      <c r="Q1234" s="7"/>
      <c r="R1234">
        <v>187</v>
      </c>
      <c r="S1234" s="14">
        <f t="shared" si="408"/>
        <v>-1.3700000000000045</v>
      </c>
      <c r="T1234" s="12">
        <f t="shared" si="409"/>
        <v>-822.00000000000273</v>
      </c>
      <c r="U1234" s="12">
        <f t="shared" si="410"/>
        <v>-137.00000000000045</v>
      </c>
      <c r="V1234" s="7"/>
      <c r="W1234">
        <v>165</v>
      </c>
      <c r="X1234" s="14">
        <f t="shared" si="411"/>
        <v>-17.159999999999997</v>
      </c>
      <c r="Y1234" s="12">
        <f t="shared" si="412"/>
        <v>-10295.999999999998</v>
      </c>
      <c r="Z1234" s="12">
        <f t="shared" si="413"/>
        <v>-1715.9999999999998</v>
      </c>
      <c r="AA1234" s="7"/>
      <c r="AB1234">
        <v>144</v>
      </c>
      <c r="AC1234" s="14">
        <f t="shared" si="414"/>
        <v>-31.949999999999989</v>
      </c>
      <c r="AD1234" s="12">
        <f t="shared" si="415"/>
        <v>-19169.999999999993</v>
      </c>
      <c r="AE1234" s="12">
        <f t="shared" si="416"/>
        <v>-3194.9999999999986</v>
      </c>
      <c r="AF1234" s="7"/>
      <c r="AG1234">
        <v>122</v>
      </c>
      <c r="AH1234" s="14">
        <f t="shared" si="417"/>
        <v>-47.740000000000009</v>
      </c>
      <c r="AI1234" s="12">
        <f t="shared" si="418"/>
        <v>-28644.000000000007</v>
      </c>
      <c r="AJ1234" s="12">
        <f t="shared" si="419"/>
        <v>-4774.0000000000009</v>
      </c>
      <c r="AK1234" s="7"/>
      <c r="AL1234" s="12">
        <f t="shared" si="420"/>
        <v>-58932</v>
      </c>
      <c r="AM1234" s="12">
        <f t="shared" si="421"/>
        <v>-9822</v>
      </c>
    </row>
    <row r="1235" spans="1:39" x14ac:dyDescent="0.25">
      <c r="A1235" t="s">
        <v>760</v>
      </c>
      <c r="B1235" t="s">
        <v>249</v>
      </c>
      <c r="C1235" t="s">
        <v>1111</v>
      </c>
      <c r="D1235">
        <v>2018</v>
      </c>
      <c r="E1235" t="s">
        <v>1253</v>
      </c>
      <c r="F1235">
        <v>2290</v>
      </c>
      <c r="G1235">
        <v>1945</v>
      </c>
      <c r="H1235" s="4" t="s">
        <v>10</v>
      </c>
      <c r="I1235">
        <v>5204</v>
      </c>
      <c r="J1235">
        <v>11.4</v>
      </c>
      <c r="K1235">
        <v>265</v>
      </c>
      <c r="L1235" s="30">
        <f t="shared" si="404"/>
        <v>241.15</v>
      </c>
      <c r="M1235" s="30">
        <f t="shared" si="405"/>
        <v>233.2</v>
      </c>
      <c r="N1235" s="30">
        <f t="shared" si="406"/>
        <v>225.25</v>
      </c>
      <c r="O1235" s="30">
        <f t="shared" si="407"/>
        <v>217.3</v>
      </c>
      <c r="P1235">
        <v>4</v>
      </c>
      <c r="Q1235" s="7"/>
      <c r="R1235">
        <v>187</v>
      </c>
      <c r="S1235" s="14">
        <f t="shared" si="408"/>
        <v>-54.150000000000006</v>
      </c>
      <c r="T1235" s="12">
        <f t="shared" si="409"/>
        <v>-21660.000000000004</v>
      </c>
      <c r="U1235" s="12">
        <f t="shared" si="410"/>
        <v>-5415.0000000000009</v>
      </c>
      <c r="V1235" s="7"/>
      <c r="W1235">
        <v>165</v>
      </c>
      <c r="X1235" s="14">
        <f t="shared" si="411"/>
        <v>-68.199999999999989</v>
      </c>
      <c r="Y1235" s="12">
        <f t="shared" si="412"/>
        <v>-27279.999999999996</v>
      </c>
      <c r="Z1235" s="12">
        <f t="shared" si="413"/>
        <v>-6819.9999999999991</v>
      </c>
      <c r="AA1235" s="7"/>
      <c r="AB1235">
        <v>144</v>
      </c>
      <c r="AC1235" s="14">
        <f t="shared" si="414"/>
        <v>-81.25</v>
      </c>
      <c r="AD1235" s="12">
        <f t="shared" si="415"/>
        <v>-32500</v>
      </c>
      <c r="AE1235" s="12">
        <f t="shared" si="416"/>
        <v>-8125</v>
      </c>
      <c r="AF1235" s="7"/>
      <c r="AG1235">
        <v>122</v>
      </c>
      <c r="AH1235" s="14">
        <f t="shared" si="417"/>
        <v>-95.300000000000011</v>
      </c>
      <c r="AI1235" s="12">
        <f t="shared" si="418"/>
        <v>-38120.000000000007</v>
      </c>
      <c r="AJ1235" s="12">
        <f t="shared" si="419"/>
        <v>-9530.0000000000018</v>
      </c>
      <c r="AK1235" s="7"/>
      <c r="AL1235" s="12">
        <f t="shared" si="420"/>
        <v>-119560</v>
      </c>
      <c r="AM1235" s="12">
        <f t="shared" si="421"/>
        <v>-29890</v>
      </c>
    </row>
    <row r="1236" spans="1:39" x14ac:dyDescent="0.25">
      <c r="A1236" t="s">
        <v>739</v>
      </c>
      <c r="B1236" t="s">
        <v>48</v>
      </c>
      <c r="C1236" t="s">
        <v>740</v>
      </c>
      <c r="D1236">
        <v>2017</v>
      </c>
      <c r="E1236" t="s">
        <v>1255</v>
      </c>
      <c r="F1236">
        <v>2950</v>
      </c>
      <c r="G1236">
        <v>1945</v>
      </c>
      <c r="H1236" s="4" t="s">
        <v>14</v>
      </c>
      <c r="I1236">
        <v>2999</v>
      </c>
      <c r="J1236">
        <v>8.1</v>
      </c>
      <c r="K1236">
        <v>213</v>
      </c>
      <c r="L1236" s="30">
        <f t="shared" si="404"/>
        <v>193.83</v>
      </c>
      <c r="M1236" s="30">
        <f t="shared" si="405"/>
        <v>187.44</v>
      </c>
      <c r="N1236" s="30">
        <f t="shared" si="406"/>
        <v>181.04999999999998</v>
      </c>
      <c r="O1236" s="30">
        <f t="shared" si="407"/>
        <v>174.66000000000003</v>
      </c>
      <c r="P1236">
        <v>2</v>
      </c>
      <c r="Q1236" s="7"/>
      <c r="R1236">
        <v>187</v>
      </c>
      <c r="S1236" s="14">
        <f t="shared" si="408"/>
        <v>-6.8300000000000125</v>
      </c>
      <c r="T1236" s="12">
        <f t="shared" si="409"/>
        <v>-1366.0000000000025</v>
      </c>
      <c r="U1236" s="12">
        <f t="shared" si="410"/>
        <v>-683.00000000000125</v>
      </c>
      <c r="V1236" s="7"/>
      <c r="W1236">
        <v>165</v>
      </c>
      <c r="X1236" s="14">
        <f t="shared" si="411"/>
        <v>-22.439999999999998</v>
      </c>
      <c r="Y1236" s="12">
        <f t="shared" si="412"/>
        <v>-4488</v>
      </c>
      <c r="Z1236" s="12">
        <f t="shared" si="413"/>
        <v>-2244</v>
      </c>
      <c r="AA1236" s="7"/>
      <c r="AB1236">
        <v>144</v>
      </c>
      <c r="AC1236" s="14">
        <f t="shared" si="414"/>
        <v>-37.049999999999983</v>
      </c>
      <c r="AD1236" s="12">
        <f t="shared" si="415"/>
        <v>-7409.9999999999964</v>
      </c>
      <c r="AE1236" s="12">
        <f t="shared" si="416"/>
        <v>-3704.9999999999982</v>
      </c>
      <c r="AF1236" s="7"/>
      <c r="AG1236">
        <v>122</v>
      </c>
      <c r="AH1236" s="14">
        <f t="shared" si="417"/>
        <v>-52.660000000000025</v>
      </c>
      <c r="AI1236" s="12">
        <f t="shared" si="418"/>
        <v>-10532.000000000005</v>
      </c>
      <c r="AJ1236" s="12">
        <f t="shared" si="419"/>
        <v>-5266.0000000000027</v>
      </c>
      <c r="AK1236" s="7"/>
      <c r="AL1236" s="12">
        <f t="shared" si="420"/>
        <v>-23796.000000000004</v>
      </c>
      <c r="AM1236" s="12">
        <f t="shared" si="421"/>
        <v>-11898.000000000002</v>
      </c>
    </row>
    <row r="1237" spans="1:39" x14ac:dyDescent="0.25">
      <c r="A1237" t="s">
        <v>739</v>
      </c>
      <c r="B1237" t="s">
        <v>48</v>
      </c>
      <c r="C1237" t="s">
        <v>740</v>
      </c>
      <c r="D1237">
        <v>2017</v>
      </c>
      <c r="E1237" t="s">
        <v>1256</v>
      </c>
      <c r="F1237">
        <v>2950</v>
      </c>
      <c r="G1237">
        <v>1945</v>
      </c>
      <c r="H1237" s="4" t="s">
        <v>14</v>
      </c>
      <c r="I1237">
        <v>2999</v>
      </c>
      <c r="J1237">
        <v>7.9</v>
      </c>
      <c r="K1237">
        <v>209</v>
      </c>
      <c r="L1237" s="30">
        <f t="shared" si="404"/>
        <v>190.19</v>
      </c>
      <c r="M1237" s="30">
        <f t="shared" si="405"/>
        <v>183.92</v>
      </c>
      <c r="N1237" s="30">
        <f t="shared" si="406"/>
        <v>177.65</v>
      </c>
      <c r="O1237" s="30">
        <f t="shared" si="407"/>
        <v>171.38000000000002</v>
      </c>
      <c r="P1237">
        <v>4</v>
      </c>
      <c r="Q1237" s="7"/>
      <c r="R1237">
        <v>187</v>
      </c>
      <c r="S1237" s="14">
        <f t="shared" si="408"/>
        <v>-3.1899999999999977</v>
      </c>
      <c r="T1237" s="12">
        <f t="shared" si="409"/>
        <v>-1275.9999999999991</v>
      </c>
      <c r="U1237" s="12">
        <f t="shared" si="410"/>
        <v>-318.99999999999977</v>
      </c>
      <c r="V1237" s="7"/>
      <c r="W1237">
        <v>165</v>
      </c>
      <c r="X1237" s="14">
        <f t="shared" si="411"/>
        <v>-18.919999999999987</v>
      </c>
      <c r="Y1237" s="12">
        <f t="shared" si="412"/>
        <v>-7567.9999999999945</v>
      </c>
      <c r="Z1237" s="12">
        <f t="shared" si="413"/>
        <v>-1891.9999999999986</v>
      </c>
      <c r="AA1237" s="7"/>
      <c r="AB1237">
        <v>144</v>
      </c>
      <c r="AC1237" s="14">
        <f t="shared" si="414"/>
        <v>-33.650000000000006</v>
      </c>
      <c r="AD1237" s="12">
        <f t="shared" si="415"/>
        <v>-13460.000000000002</v>
      </c>
      <c r="AE1237" s="12">
        <f t="shared" si="416"/>
        <v>-3365.0000000000005</v>
      </c>
      <c r="AF1237" s="7"/>
      <c r="AG1237">
        <v>122</v>
      </c>
      <c r="AH1237" s="14">
        <f t="shared" si="417"/>
        <v>-49.380000000000024</v>
      </c>
      <c r="AI1237" s="12">
        <f t="shared" si="418"/>
        <v>-19752.000000000011</v>
      </c>
      <c r="AJ1237" s="12">
        <f t="shared" si="419"/>
        <v>-4938.0000000000027</v>
      </c>
      <c r="AK1237" s="7"/>
      <c r="AL1237" s="12">
        <f t="shared" si="420"/>
        <v>-42056.000000000007</v>
      </c>
      <c r="AM1237" s="12">
        <f t="shared" si="421"/>
        <v>-10514.000000000002</v>
      </c>
    </row>
    <row r="1238" spans="1:39" x14ac:dyDescent="0.25">
      <c r="A1238" t="s">
        <v>739</v>
      </c>
      <c r="B1238" t="s">
        <v>48</v>
      </c>
      <c r="C1238" t="s">
        <v>740</v>
      </c>
      <c r="D1238">
        <v>2017</v>
      </c>
      <c r="E1238" t="s">
        <v>1257</v>
      </c>
      <c r="F1238">
        <v>2950</v>
      </c>
      <c r="G1238">
        <v>1945</v>
      </c>
      <c r="H1238" s="4" t="s">
        <v>14</v>
      </c>
      <c r="I1238">
        <v>2999</v>
      </c>
      <c r="J1238">
        <v>7.8</v>
      </c>
      <c r="K1238">
        <v>207</v>
      </c>
      <c r="L1238" s="30">
        <f t="shared" si="404"/>
        <v>188.37</v>
      </c>
      <c r="M1238" s="30">
        <f t="shared" si="405"/>
        <v>182.16</v>
      </c>
      <c r="N1238" s="30">
        <f t="shared" si="406"/>
        <v>175.95</v>
      </c>
      <c r="O1238" s="30">
        <f t="shared" si="407"/>
        <v>169.74</v>
      </c>
      <c r="P1238">
        <v>2</v>
      </c>
      <c r="Q1238" s="7"/>
      <c r="R1238">
        <v>187</v>
      </c>
      <c r="S1238" s="14">
        <f t="shared" si="408"/>
        <v>-1.3700000000000045</v>
      </c>
      <c r="T1238" s="12">
        <f t="shared" si="409"/>
        <v>-274.00000000000091</v>
      </c>
      <c r="U1238" s="12">
        <f t="shared" si="410"/>
        <v>-137.00000000000045</v>
      </c>
      <c r="V1238" s="7"/>
      <c r="W1238">
        <v>165</v>
      </c>
      <c r="X1238" s="14">
        <f t="shared" si="411"/>
        <v>-17.159999999999997</v>
      </c>
      <c r="Y1238" s="12">
        <f t="shared" si="412"/>
        <v>-3431.9999999999991</v>
      </c>
      <c r="Z1238" s="12">
        <f t="shared" si="413"/>
        <v>-1715.9999999999995</v>
      </c>
      <c r="AA1238" s="7"/>
      <c r="AB1238">
        <v>144</v>
      </c>
      <c r="AC1238" s="14">
        <f t="shared" si="414"/>
        <v>-31.949999999999989</v>
      </c>
      <c r="AD1238" s="12">
        <f t="shared" si="415"/>
        <v>-6389.9999999999982</v>
      </c>
      <c r="AE1238" s="12">
        <f t="shared" si="416"/>
        <v>-3194.9999999999991</v>
      </c>
      <c r="AF1238" s="7"/>
      <c r="AG1238">
        <v>122</v>
      </c>
      <c r="AH1238" s="14">
        <f t="shared" si="417"/>
        <v>-47.740000000000009</v>
      </c>
      <c r="AI1238" s="12">
        <f t="shared" si="418"/>
        <v>-9548.0000000000018</v>
      </c>
      <c r="AJ1238" s="12">
        <f t="shared" si="419"/>
        <v>-4774.0000000000009</v>
      </c>
      <c r="AK1238" s="7"/>
      <c r="AL1238" s="12">
        <f t="shared" si="420"/>
        <v>-19644</v>
      </c>
      <c r="AM1238" s="12">
        <f t="shared" si="421"/>
        <v>-9822</v>
      </c>
    </row>
    <row r="1239" spans="1:39" x14ac:dyDescent="0.25">
      <c r="A1239" t="s">
        <v>29</v>
      </c>
      <c r="B1239" t="s">
        <v>48</v>
      </c>
      <c r="C1239" t="s">
        <v>662</v>
      </c>
      <c r="D1239">
        <v>2016</v>
      </c>
      <c r="E1239" t="s">
        <v>1259</v>
      </c>
      <c r="F1239">
        <v>2900</v>
      </c>
      <c r="G1239">
        <v>1945</v>
      </c>
      <c r="H1239" s="4" t="s">
        <v>14</v>
      </c>
      <c r="I1239">
        <v>2442</v>
      </c>
      <c r="J1239">
        <v>7.6</v>
      </c>
      <c r="K1239">
        <v>198</v>
      </c>
      <c r="L1239" s="30">
        <f t="shared" si="404"/>
        <v>180.18</v>
      </c>
      <c r="M1239" s="30">
        <f t="shared" si="405"/>
        <v>174.24</v>
      </c>
      <c r="N1239" s="30">
        <f t="shared" si="406"/>
        <v>168.29999999999998</v>
      </c>
      <c r="O1239" s="30">
        <f t="shared" si="407"/>
        <v>162.36000000000001</v>
      </c>
      <c r="P1239">
        <v>6</v>
      </c>
      <c r="Q1239" s="7"/>
      <c r="R1239">
        <v>187</v>
      </c>
      <c r="S1239" s="14">
        <f t="shared" si="408"/>
        <v>6.8199999999999932</v>
      </c>
      <c r="T1239" s="12">
        <f t="shared" si="409"/>
        <v>4091.9999999999959</v>
      </c>
      <c r="U1239" s="12">
        <f t="shared" si="410"/>
        <v>681.99999999999932</v>
      </c>
      <c r="V1239" s="7"/>
      <c r="W1239">
        <v>165</v>
      </c>
      <c r="X1239" s="14">
        <f t="shared" si="411"/>
        <v>-9.2400000000000091</v>
      </c>
      <c r="Y1239" s="12">
        <f t="shared" si="412"/>
        <v>-5544.0000000000055</v>
      </c>
      <c r="Z1239" s="12">
        <f t="shared" si="413"/>
        <v>-924.00000000000091</v>
      </c>
      <c r="AA1239" s="7"/>
      <c r="AB1239">
        <v>144</v>
      </c>
      <c r="AC1239" s="14">
        <f t="shared" si="414"/>
        <v>-24.299999999999983</v>
      </c>
      <c r="AD1239" s="12">
        <f t="shared" si="415"/>
        <v>-14579.999999999989</v>
      </c>
      <c r="AE1239" s="12">
        <f t="shared" si="416"/>
        <v>-2429.9999999999982</v>
      </c>
      <c r="AF1239" s="7"/>
      <c r="AG1239">
        <v>122</v>
      </c>
      <c r="AH1239" s="14">
        <f t="shared" si="417"/>
        <v>-40.360000000000014</v>
      </c>
      <c r="AI1239" s="12">
        <f t="shared" si="418"/>
        <v>-24216.000000000007</v>
      </c>
      <c r="AJ1239" s="12">
        <f t="shared" si="419"/>
        <v>-4036.0000000000014</v>
      </c>
      <c r="AK1239" s="7"/>
      <c r="AL1239" s="12">
        <f t="shared" si="420"/>
        <v>-40248.000000000015</v>
      </c>
      <c r="AM1239" s="12">
        <f t="shared" si="421"/>
        <v>-6708.0000000000027</v>
      </c>
    </row>
    <row r="1240" spans="1:39" x14ac:dyDescent="0.25">
      <c r="A1240" t="s">
        <v>29</v>
      </c>
      <c r="B1240" t="s">
        <v>48</v>
      </c>
      <c r="C1240" t="s">
        <v>662</v>
      </c>
      <c r="D1240">
        <v>2017</v>
      </c>
      <c r="E1240" t="s">
        <v>1260</v>
      </c>
      <c r="F1240">
        <v>2900</v>
      </c>
      <c r="G1240">
        <v>1945</v>
      </c>
      <c r="H1240" s="4" t="s">
        <v>14</v>
      </c>
      <c r="I1240">
        <v>2442</v>
      </c>
      <c r="J1240">
        <v>7.6</v>
      </c>
      <c r="K1240">
        <v>198</v>
      </c>
      <c r="L1240" s="30">
        <f t="shared" si="404"/>
        <v>180.18</v>
      </c>
      <c r="M1240" s="30">
        <f t="shared" si="405"/>
        <v>174.24</v>
      </c>
      <c r="N1240" s="30">
        <f t="shared" si="406"/>
        <v>168.29999999999998</v>
      </c>
      <c r="O1240" s="30">
        <f t="shared" si="407"/>
        <v>162.36000000000001</v>
      </c>
      <c r="P1240">
        <v>6</v>
      </c>
      <c r="Q1240" s="7"/>
      <c r="R1240">
        <v>187</v>
      </c>
      <c r="S1240" s="14">
        <f t="shared" si="408"/>
        <v>6.8199999999999932</v>
      </c>
      <c r="T1240" s="12">
        <f t="shared" si="409"/>
        <v>4091.9999999999959</v>
      </c>
      <c r="U1240" s="12">
        <f t="shared" si="410"/>
        <v>681.99999999999932</v>
      </c>
      <c r="V1240" s="7"/>
      <c r="W1240">
        <v>165</v>
      </c>
      <c r="X1240" s="14">
        <f t="shared" si="411"/>
        <v>-9.2400000000000091</v>
      </c>
      <c r="Y1240" s="12">
        <f t="shared" si="412"/>
        <v>-5544.0000000000055</v>
      </c>
      <c r="Z1240" s="12">
        <f t="shared" si="413"/>
        <v>-924.00000000000091</v>
      </c>
      <c r="AA1240" s="7"/>
      <c r="AB1240">
        <v>144</v>
      </c>
      <c r="AC1240" s="14">
        <f t="shared" si="414"/>
        <v>-24.299999999999983</v>
      </c>
      <c r="AD1240" s="12">
        <f t="shared" si="415"/>
        <v>-14579.999999999989</v>
      </c>
      <c r="AE1240" s="12">
        <f t="shared" si="416"/>
        <v>-2429.9999999999982</v>
      </c>
      <c r="AF1240" s="7"/>
      <c r="AG1240">
        <v>122</v>
      </c>
      <c r="AH1240" s="14">
        <f t="shared" si="417"/>
        <v>-40.360000000000014</v>
      </c>
      <c r="AI1240" s="12">
        <f t="shared" si="418"/>
        <v>-24216.000000000007</v>
      </c>
      <c r="AJ1240" s="12">
        <f t="shared" si="419"/>
        <v>-4036.0000000000014</v>
      </c>
      <c r="AK1240" s="7"/>
      <c r="AL1240" s="12">
        <f t="shared" si="420"/>
        <v>-40248.000000000015</v>
      </c>
      <c r="AM1240" s="12">
        <f t="shared" si="421"/>
        <v>-6708.0000000000027</v>
      </c>
    </row>
    <row r="1241" spans="1:39" x14ac:dyDescent="0.25">
      <c r="A1241" t="s">
        <v>141</v>
      </c>
      <c r="B1241" t="s">
        <v>782</v>
      </c>
      <c r="C1241" t="s">
        <v>930</v>
      </c>
      <c r="D1241">
        <v>2018</v>
      </c>
      <c r="E1241" t="s">
        <v>1254</v>
      </c>
      <c r="F1241">
        <v>2550</v>
      </c>
      <c r="G1241">
        <v>1945</v>
      </c>
      <c r="H1241" s="4" t="s">
        <v>14</v>
      </c>
      <c r="I1241">
        <v>2967</v>
      </c>
      <c r="J1241">
        <v>5.8</v>
      </c>
      <c r="K1241">
        <v>151</v>
      </c>
      <c r="L1241" s="30">
        <f t="shared" si="404"/>
        <v>137.41</v>
      </c>
      <c r="M1241" s="30">
        <f t="shared" si="405"/>
        <v>132.88</v>
      </c>
      <c r="N1241" s="30">
        <f t="shared" si="406"/>
        <v>128.35</v>
      </c>
      <c r="O1241" s="30">
        <f t="shared" si="407"/>
        <v>123.82000000000001</v>
      </c>
      <c r="P1241">
        <v>12</v>
      </c>
      <c r="Q1241" s="7"/>
      <c r="R1241">
        <v>187</v>
      </c>
      <c r="S1241" s="14">
        <f t="shared" si="408"/>
        <v>49.59</v>
      </c>
      <c r="T1241" s="12">
        <f t="shared" si="409"/>
        <v>59508.000000000007</v>
      </c>
      <c r="U1241" s="12">
        <f t="shared" si="410"/>
        <v>4959.0000000000009</v>
      </c>
      <c r="V1241" s="7"/>
      <c r="W1241">
        <v>165</v>
      </c>
      <c r="X1241" s="14">
        <f t="shared" si="411"/>
        <v>32.120000000000005</v>
      </c>
      <c r="Y1241" s="12">
        <f t="shared" si="412"/>
        <v>38544.000000000007</v>
      </c>
      <c r="Z1241" s="12">
        <f t="shared" si="413"/>
        <v>3212.0000000000005</v>
      </c>
      <c r="AA1241" s="7"/>
      <c r="AB1241">
        <v>144</v>
      </c>
      <c r="AC1241" s="14">
        <f t="shared" si="414"/>
        <v>15.650000000000006</v>
      </c>
      <c r="AD1241" s="12">
        <f t="shared" si="415"/>
        <v>18780.000000000007</v>
      </c>
      <c r="AE1241" s="12">
        <f t="shared" si="416"/>
        <v>1565.0000000000007</v>
      </c>
      <c r="AF1241" s="7"/>
      <c r="AG1241">
        <v>122</v>
      </c>
      <c r="AH1241" s="14">
        <f t="shared" si="417"/>
        <v>-1.8200000000000074</v>
      </c>
      <c r="AI1241" s="12">
        <f t="shared" si="418"/>
        <v>-2184.0000000000091</v>
      </c>
      <c r="AJ1241" s="12">
        <f t="shared" si="419"/>
        <v>-182.00000000000077</v>
      </c>
      <c r="AK1241" s="7"/>
      <c r="AL1241" s="12">
        <f t="shared" si="420"/>
        <v>114648.00000000001</v>
      </c>
      <c r="AM1241" s="12">
        <f t="shared" si="421"/>
        <v>9554.0000000000018</v>
      </c>
    </row>
    <row r="1242" spans="1:39" x14ac:dyDescent="0.25">
      <c r="A1242" t="s">
        <v>76</v>
      </c>
      <c r="B1242" t="s">
        <v>48</v>
      </c>
      <c r="C1242" t="s">
        <v>645</v>
      </c>
      <c r="D1242">
        <v>2017</v>
      </c>
      <c r="E1242" t="s">
        <v>1261</v>
      </c>
      <c r="F1242">
        <v>2910</v>
      </c>
      <c r="G1242">
        <v>1948</v>
      </c>
      <c r="H1242" s="4" t="s">
        <v>14</v>
      </c>
      <c r="I1242">
        <v>2298</v>
      </c>
      <c r="J1242">
        <v>7</v>
      </c>
      <c r="K1242">
        <v>186</v>
      </c>
      <c r="L1242" s="30">
        <f t="shared" si="404"/>
        <v>169.26000000000002</v>
      </c>
      <c r="M1242" s="30">
        <f t="shared" si="405"/>
        <v>163.68</v>
      </c>
      <c r="N1242" s="30">
        <f t="shared" si="406"/>
        <v>158.1</v>
      </c>
      <c r="O1242" s="30">
        <f t="shared" si="407"/>
        <v>152.52000000000001</v>
      </c>
      <c r="P1242">
        <v>12</v>
      </c>
      <c r="Q1242" s="7"/>
      <c r="R1242">
        <v>187</v>
      </c>
      <c r="S1242" s="14">
        <f t="shared" si="408"/>
        <v>17.739999999999981</v>
      </c>
      <c r="T1242" s="12">
        <f t="shared" si="409"/>
        <v>21287.999999999978</v>
      </c>
      <c r="U1242" s="12">
        <f t="shared" si="410"/>
        <v>1773.9999999999982</v>
      </c>
      <c r="V1242" s="7"/>
      <c r="W1242">
        <v>165</v>
      </c>
      <c r="X1242" s="14">
        <f t="shared" si="411"/>
        <v>1.3199999999999932</v>
      </c>
      <c r="Y1242" s="12">
        <f t="shared" si="412"/>
        <v>1583.9999999999918</v>
      </c>
      <c r="Z1242" s="12">
        <f t="shared" si="413"/>
        <v>131.99999999999932</v>
      </c>
      <c r="AA1242" s="7"/>
      <c r="AB1242">
        <v>144</v>
      </c>
      <c r="AC1242" s="14">
        <f t="shared" si="414"/>
        <v>-14.099999999999994</v>
      </c>
      <c r="AD1242" s="12">
        <f t="shared" si="415"/>
        <v>-16919.999999999993</v>
      </c>
      <c r="AE1242" s="12">
        <f t="shared" si="416"/>
        <v>-1409.9999999999993</v>
      </c>
      <c r="AF1242" s="7"/>
      <c r="AG1242">
        <v>122</v>
      </c>
      <c r="AH1242" s="14">
        <f t="shared" si="417"/>
        <v>-30.52000000000001</v>
      </c>
      <c r="AI1242" s="12">
        <f t="shared" si="418"/>
        <v>-36624.000000000015</v>
      </c>
      <c r="AJ1242" s="12">
        <f t="shared" si="419"/>
        <v>-3052.0000000000014</v>
      </c>
      <c r="AK1242" s="7"/>
      <c r="AL1242" s="12">
        <f t="shared" si="420"/>
        <v>-30672.000000000036</v>
      </c>
      <c r="AM1242" s="12">
        <f t="shared" si="421"/>
        <v>-2556.0000000000032</v>
      </c>
    </row>
    <row r="1243" spans="1:39" x14ac:dyDescent="0.25">
      <c r="A1243" t="s">
        <v>114</v>
      </c>
      <c r="B1243" t="s">
        <v>1262</v>
      </c>
      <c r="C1243" t="s">
        <v>1263</v>
      </c>
      <c r="D1243">
        <v>2018</v>
      </c>
      <c r="E1243" t="s">
        <v>1264</v>
      </c>
      <c r="F1243">
        <v>2555</v>
      </c>
      <c r="G1243">
        <v>1949</v>
      </c>
      <c r="H1243" s="4" t="s">
        <v>14</v>
      </c>
      <c r="I1243">
        <v>1997</v>
      </c>
      <c r="J1243">
        <v>5.9</v>
      </c>
      <c r="K1243">
        <v>152</v>
      </c>
      <c r="L1243" s="30">
        <f t="shared" si="404"/>
        <v>138.32</v>
      </c>
      <c r="M1243" s="30">
        <f t="shared" si="405"/>
        <v>133.76</v>
      </c>
      <c r="N1243" s="30">
        <f t="shared" si="406"/>
        <v>129.19999999999999</v>
      </c>
      <c r="O1243" s="30">
        <f t="shared" si="407"/>
        <v>124.64000000000001</v>
      </c>
      <c r="P1243">
        <v>132</v>
      </c>
      <c r="Q1243" s="7"/>
      <c r="R1243">
        <v>187</v>
      </c>
      <c r="S1243" s="14">
        <f t="shared" si="408"/>
        <v>48.680000000000007</v>
      </c>
      <c r="T1243" s="12">
        <f t="shared" si="409"/>
        <v>642576.00000000012</v>
      </c>
      <c r="U1243" s="12">
        <f t="shared" si="410"/>
        <v>4868.0000000000009</v>
      </c>
      <c r="V1243" s="7"/>
      <c r="W1243">
        <v>165</v>
      </c>
      <c r="X1243" s="14">
        <f t="shared" si="411"/>
        <v>31.240000000000009</v>
      </c>
      <c r="Y1243" s="12">
        <f t="shared" si="412"/>
        <v>412368.00000000012</v>
      </c>
      <c r="Z1243" s="12">
        <f t="shared" si="413"/>
        <v>3124.0000000000009</v>
      </c>
      <c r="AA1243" s="7"/>
      <c r="AB1243">
        <v>144</v>
      </c>
      <c r="AC1243" s="14">
        <f t="shared" si="414"/>
        <v>14.800000000000011</v>
      </c>
      <c r="AD1243" s="12">
        <f t="shared" si="415"/>
        <v>195360.00000000015</v>
      </c>
      <c r="AE1243" s="12">
        <f t="shared" si="416"/>
        <v>1480.0000000000011</v>
      </c>
      <c r="AF1243" s="7"/>
      <c r="AG1243">
        <v>122</v>
      </c>
      <c r="AH1243" s="14">
        <f t="shared" si="417"/>
        <v>-2.6400000000000148</v>
      </c>
      <c r="AI1243" s="12">
        <f t="shared" si="418"/>
        <v>-34848.000000000196</v>
      </c>
      <c r="AJ1243" s="12">
        <f t="shared" si="419"/>
        <v>-264.00000000000148</v>
      </c>
      <c r="AK1243" s="7"/>
      <c r="AL1243" s="12">
        <f t="shared" si="420"/>
        <v>1215456</v>
      </c>
      <c r="AM1243" s="12">
        <f t="shared" si="421"/>
        <v>9208</v>
      </c>
    </row>
    <row r="1244" spans="1:39" x14ac:dyDescent="0.25">
      <c r="A1244" t="s">
        <v>49</v>
      </c>
      <c r="B1244" t="s">
        <v>209</v>
      </c>
      <c r="C1244" t="s">
        <v>758</v>
      </c>
      <c r="D1244">
        <v>2017</v>
      </c>
      <c r="E1244" t="s">
        <v>1266</v>
      </c>
      <c r="F1244">
        <v>3150</v>
      </c>
      <c r="G1244">
        <v>1950</v>
      </c>
      <c r="H1244" s="4" t="s">
        <v>14</v>
      </c>
      <c r="I1244">
        <v>2776</v>
      </c>
      <c r="J1244">
        <v>8.6</v>
      </c>
      <c r="K1244">
        <v>224</v>
      </c>
      <c r="L1244" s="30">
        <f t="shared" si="404"/>
        <v>203.84</v>
      </c>
      <c r="M1244" s="30">
        <f t="shared" si="405"/>
        <v>197.12</v>
      </c>
      <c r="N1244" s="30">
        <f t="shared" si="406"/>
        <v>190.4</v>
      </c>
      <c r="O1244" s="30">
        <f t="shared" si="407"/>
        <v>183.68</v>
      </c>
      <c r="P1244">
        <v>4</v>
      </c>
      <c r="Q1244" s="7"/>
      <c r="R1244">
        <v>187</v>
      </c>
      <c r="S1244" s="14">
        <f t="shared" si="408"/>
        <v>-16.840000000000003</v>
      </c>
      <c r="T1244" s="12">
        <f t="shared" si="409"/>
        <v>-6736.0000000000018</v>
      </c>
      <c r="U1244" s="12">
        <f t="shared" si="410"/>
        <v>-1684.0000000000005</v>
      </c>
      <c r="V1244" s="7"/>
      <c r="W1244">
        <v>165</v>
      </c>
      <c r="X1244" s="14">
        <f t="shared" si="411"/>
        <v>-32.120000000000005</v>
      </c>
      <c r="Y1244" s="12">
        <f t="shared" si="412"/>
        <v>-12848.000000000002</v>
      </c>
      <c r="Z1244" s="12">
        <f t="shared" si="413"/>
        <v>-3212.0000000000005</v>
      </c>
      <c r="AA1244" s="7"/>
      <c r="AB1244">
        <v>144</v>
      </c>
      <c r="AC1244" s="14">
        <f t="shared" si="414"/>
        <v>-46.400000000000006</v>
      </c>
      <c r="AD1244" s="12">
        <f t="shared" si="415"/>
        <v>-18560.000000000004</v>
      </c>
      <c r="AE1244" s="12">
        <f t="shared" si="416"/>
        <v>-4640.0000000000009</v>
      </c>
      <c r="AF1244" s="7"/>
      <c r="AG1244">
        <v>122</v>
      </c>
      <c r="AH1244" s="14">
        <f t="shared" si="417"/>
        <v>-61.680000000000007</v>
      </c>
      <c r="AI1244" s="12">
        <f t="shared" si="418"/>
        <v>-24672.000000000004</v>
      </c>
      <c r="AJ1244" s="12">
        <f t="shared" si="419"/>
        <v>-6168.0000000000009</v>
      </c>
      <c r="AK1244" s="7"/>
      <c r="AL1244" s="12">
        <f t="shared" si="420"/>
        <v>-62816.000000000007</v>
      </c>
      <c r="AM1244" s="12">
        <f t="shared" si="421"/>
        <v>-15704.000000000002</v>
      </c>
    </row>
    <row r="1245" spans="1:39" x14ac:dyDescent="0.25">
      <c r="A1245" t="s">
        <v>49</v>
      </c>
      <c r="B1245" t="s">
        <v>209</v>
      </c>
      <c r="C1245" t="s">
        <v>758</v>
      </c>
      <c r="D1245">
        <v>2018</v>
      </c>
      <c r="E1245" t="s">
        <v>1267</v>
      </c>
      <c r="F1245">
        <v>3150</v>
      </c>
      <c r="G1245">
        <v>1950</v>
      </c>
      <c r="H1245" s="4" t="s">
        <v>14</v>
      </c>
      <c r="I1245">
        <v>2776</v>
      </c>
      <c r="J1245">
        <v>8.6</v>
      </c>
      <c r="K1245">
        <v>224</v>
      </c>
      <c r="L1245" s="30">
        <f t="shared" si="404"/>
        <v>203.84</v>
      </c>
      <c r="M1245" s="30">
        <f t="shared" si="405"/>
        <v>197.12</v>
      </c>
      <c r="N1245" s="30">
        <f t="shared" si="406"/>
        <v>190.4</v>
      </c>
      <c r="O1245" s="30">
        <f t="shared" si="407"/>
        <v>183.68</v>
      </c>
      <c r="P1245">
        <v>312</v>
      </c>
      <c r="Q1245" s="7"/>
      <c r="R1245">
        <v>187</v>
      </c>
      <c r="S1245" s="14">
        <f t="shared" si="408"/>
        <v>-16.840000000000003</v>
      </c>
      <c r="T1245" s="12">
        <f t="shared" si="409"/>
        <v>-525408.00000000012</v>
      </c>
      <c r="U1245" s="12">
        <f t="shared" si="410"/>
        <v>-1684.0000000000005</v>
      </c>
      <c r="V1245" s="7"/>
      <c r="W1245">
        <v>165</v>
      </c>
      <c r="X1245" s="14">
        <f t="shared" si="411"/>
        <v>-32.120000000000005</v>
      </c>
      <c r="Y1245" s="12">
        <f t="shared" si="412"/>
        <v>-1002144.0000000002</v>
      </c>
      <c r="Z1245" s="12">
        <f t="shared" si="413"/>
        <v>-3212.0000000000009</v>
      </c>
      <c r="AA1245" s="7"/>
      <c r="AB1245">
        <v>144</v>
      </c>
      <c r="AC1245" s="14">
        <f t="shared" si="414"/>
        <v>-46.400000000000006</v>
      </c>
      <c r="AD1245" s="12">
        <f t="shared" si="415"/>
        <v>-1447680</v>
      </c>
      <c r="AE1245" s="12">
        <f t="shared" si="416"/>
        <v>-4640</v>
      </c>
      <c r="AF1245" s="7"/>
      <c r="AG1245">
        <v>122</v>
      </c>
      <c r="AH1245" s="14">
        <f t="shared" si="417"/>
        <v>-61.680000000000007</v>
      </c>
      <c r="AI1245" s="12">
        <f t="shared" si="418"/>
        <v>-1924416.0000000005</v>
      </c>
      <c r="AJ1245" s="12">
        <f t="shared" si="419"/>
        <v>-6168.0000000000018</v>
      </c>
      <c r="AK1245" s="7"/>
      <c r="AL1245" s="12">
        <f t="shared" si="420"/>
        <v>-4899648.0000000009</v>
      </c>
      <c r="AM1245" s="12">
        <f t="shared" si="421"/>
        <v>-15704.000000000004</v>
      </c>
    </row>
    <row r="1246" spans="1:39" x14ac:dyDescent="0.25">
      <c r="A1246" t="s">
        <v>49</v>
      </c>
      <c r="B1246" t="s">
        <v>209</v>
      </c>
      <c r="C1246" t="s">
        <v>758</v>
      </c>
      <c r="D1246">
        <v>2019</v>
      </c>
      <c r="E1246" t="s">
        <v>2055</v>
      </c>
      <c r="F1246">
        <v>3150</v>
      </c>
      <c r="G1246">
        <v>1950</v>
      </c>
      <c r="H1246" s="4" t="s">
        <v>14</v>
      </c>
      <c r="I1246">
        <v>2776</v>
      </c>
      <c r="J1246">
        <v>8.6</v>
      </c>
      <c r="K1246">
        <v>224</v>
      </c>
      <c r="L1246" s="30">
        <f t="shared" si="404"/>
        <v>203.84</v>
      </c>
      <c r="M1246" s="30">
        <f t="shared" si="405"/>
        <v>197.12</v>
      </c>
      <c r="N1246" s="30">
        <f t="shared" si="406"/>
        <v>190.4</v>
      </c>
      <c r="O1246" s="30">
        <f t="shared" si="407"/>
        <v>183.68</v>
      </c>
      <c r="P1246">
        <v>28</v>
      </c>
      <c r="Q1246" s="7"/>
      <c r="R1246">
        <v>187</v>
      </c>
      <c r="S1246" s="14">
        <f t="shared" si="408"/>
        <v>-16.840000000000003</v>
      </c>
      <c r="T1246" s="12">
        <f t="shared" si="409"/>
        <v>-47152.000000000007</v>
      </c>
      <c r="U1246" s="12">
        <f t="shared" si="410"/>
        <v>-1684.0000000000002</v>
      </c>
      <c r="V1246" s="7"/>
      <c r="W1246">
        <v>165</v>
      </c>
      <c r="X1246" s="14">
        <f t="shared" si="411"/>
        <v>-32.120000000000005</v>
      </c>
      <c r="Y1246" s="12">
        <f t="shared" si="412"/>
        <v>-89936.000000000015</v>
      </c>
      <c r="Z1246" s="12">
        <f t="shared" si="413"/>
        <v>-3212.0000000000005</v>
      </c>
      <c r="AA1246" s="7"/>
      <c r="AB1246">
        <v>144</v>
      </c>
      <c r="AC1246" s="14">
        <f t="shared" si="414"/>
        <v>-46.400000000000006</v>
      </c>
      <c r="AD1246" s="12">
        <f t="shared" si="415"/>
        <v>-129920.00000000003</v>
      </c>
      <c r="AE1246" s="12">
        <f t="shared" si="416"/>
        <v>-4640.0000000000009</v>
      </c>
      <c r="AF1246" s="7"/>
      <c r="AG1246">
        <v>122</v>
      </c>
      <c r="AH1246" s="14">
        <f t="shared" si="417"/>
        <v>-61.680000000000007</v>
      </c>
      <c r="AI1246" s="12">
        <f t="shared" si="418"/>
        <v>-172704.00000000003</v>
      </c>
      <c r="AJ1246" s="12">
        <f t="shared" si="419"/>
        <v>-6168.0000000000009</v>
      </c>
      <c r="AK1246" s="7"/>
      <c r="AL1246" s="12">
        <f t="shared" si="420"/>
        <v>-439712.00000000006</v>
      </c>
      <c r="AM1246" s="12">
        <f t="shared" si="421"/>
        <v>-15704.000000000002</v>
      </c>
    </row>
    <row r="1247" spans="1:39" x14ac:dyDescent="0.25">
      <c r="A1247" t="s">
        <v>1140</v>
      </c>
      <c r="B1247" t="s">
        <v>48</v>
      </c>
      <c r="C1247" t="s">
        <v>1141</v>
      </c>
      <c r="D1247">
        <v>2017</v>
      </c>
      <c r="E1247" t="s">
        <v>1265</v>
      </c>
      <c r="F1247">
        <v>2975</v>
      </c>
      <c r="G1247">
        <v>1950</v>
      </c>
      <c r="H1247" s="4" t="s">
        <v>14</v>
      </c>
      <c r="I1247">
        <v>2776</v>
      </c>
      <c r="J1247">
        <v>8.3000000000000007</v>
      </c>
      <c r="K1247">
        <v>219</v>
      </c>
      <c r="L1247" s="30">
        <f t="shared" si="404"/>
        <v>199.29000000000002</v>
      </c>
      <c r="M1247" s="30">
        <f t="shared" si="405"/>
        <v>192.72</v>
      </c>
      <c r="N1247" s="30">
        <f t="shared" si="406"/>
        <v>186.15</v>
      </c>
      <c r="O1247" s="30">
        <f t="shared" si="407"/>
        <v>179.58</v>
      </c>
      <c r="P1247">
        <v>54</v>
      </c>
      <c r="Q1247" s="7"/>
      <c r="R1247">
        <v>187</v>
      </c>
      <c r="S1247" s="14">
        <f t="shared" si="408"/>
        <v>-12.29000000000002</v>
      </c>
      <c r="T1247" s="12">
        <f t="shared" si="409"/>
        <v>-66366.000000000116</v>
      </c>
      <c r="U1247" s="12">
        <f t="shared" si="410"/>
        <v>-1229.000000000002</v>
      </c>
      <c r="V1247" s="7"/>
      <c r="W1247">
        <v>165</v>
      </c>
      <c r="X1247" s="14">
        <f t="shared" si="411"/>
        <v>-27.72</v>
      </c>
      <c r="Y1247" s="12">
        <f t="shared" si="412"/>
        <v>-149688</v>
      </c>
      <c r="Z1247" s="12">
        <f t="shared" si="413"/>
        <v>-2772</v>
      </c>
      <c r="AA1247" s="7"/>
      <c r="AB1247">
        <v>144</v>
      </c>
      <c r="AC1247" s="14">
        <f t="shared" si="414"/>
        <v>-42.150000000000006</v>
      </c>
      <c r="AD1247" s="12">
        <f t="shared" si="415"/>
        <v>-227610.00000000003</v>
      </c>
      <c r="AE1247" s="12">
        <f t="shared" si="416"/>
        <v>-4215.0000000000009</v>
      </c>
      <c r="AF1247" s="7"/>
      <c r="AG1247">
        <v>122</v>
      </c>
      <c r="AH1247" s="14">
        <f t="shared" si="417"/>
        <v>-57.580000000000013</v>
      </c>
      <c r="AI1247" s="12">
        <f t="shared" si="418"/>
        <v>-310932.00000000006</v>
      </c>
      <c r="AJ1247" s="12">
        <f t="shared" si="419"/>
        <v>-5758.0000000000009</v>
      </c>
      <c r="AK1247" s="7"/>
      <c r="AL1247" s="12">
        <f t="shared" si="420"/>
        <v>-754596.00000000023</v>
      </c>
      <c r="AM1247" s="12">
        <f t="shared" si="421"/>
        <v>-13974.000000000004</v>
      </c>
    </row>
    <row r="1248" spans="1:39" x14ac:dyDescent="0.25">
      <c r="A1248" t="s">
        <v>29</v>
      </c>
      <c r="B1248" t="s">
        <v>48</v>
      </c>
      <c r="C1248" t="s">
        <v>662</v>
      </c>
      <c r="D1248">
        <v>2018</v>
      </c>
      <c r="E1248" t="s">
        <v>1271</v>
      </c>
      <c r="F1248">
        <v>2900</v>
      </c>
      <c r="G1248">
        <v>1950</v>
      </c>
      <c r="H1248" s="4" t="s">
        <v>14</v>
      </c>
      <c r="I1248">
        <v>2442</v>
      </c>
      <c r="J1248">
        <v>7.2</v>
      </c>
      <c r="K1248">
        <v>188</v>
      </c>
      <c r="L1248" s="30">
        <f t="shared" si="404"/>
        <v>171.08</v>
      </c>
      <c r="M1248" s="30">
        <f t="shared" si="405"/>
        <v>165.44</v>
      </c>
      <c r="N1248" s="30">
        <f t="shared" si="406"/>
        <v>159.79999999999998</v>
      </c>
      <c r="O1248" s="30">
        <f t="shared" si="407"/>
        <v>154.16000000000003</v>
      </c>
      <c r="P1248">
        <v>28</v>
      </c>
      <c r="Q1248" s="7"/>
      <c r="R1248">
        <v>187</v>
      </c>
      <c r="S1248" s="14">
        <f t="shared" si="408"/>
        <v>15.919999999999987</v>
      </c>
      <c r="T1248" s="12">
        <f t="shared" si="409"/>
        <v>44575.999999999964</v>
      </c>
      <c r="U1248" s="12">
        <f t="shared" si="410"/>
        <v>1591.9999999999986</v>
      </c>
      <c r="V1248" s="7"/>
      <c r="W1248">
        <v>165</v>
      </c>
      <c r="X1248" s="14">
        <f t="shared" si="411"/>
        <v>-0.43999999999999773</v>
      </c>
      <c r="Y1248" s="12">
        <f t="shared" si="412"/>
        <v>-1231.9999999999936</v>
      </c>
      <c r="Z1248" s="12">
        <f t="shared" si="413"/>
        <v>-43.999999999999773</v>
      </c>
      <c r="AA1248" s="7"/>
      <c r="AB1248">
        <v>144</v>
      </c>
      <c r="AC1248" s="14">
        <f t="shared" si="414"/>
        <v>-15.799999999999983</v>
      </c>
      <c r="AD1248" s="12">
        <f t="shared" si="415"/>
        <v>-44239.999999999949</v>
      </c>
      <c r="AE1248" s="12">
        <f t="shared" si="416"/>
        <v>-1579.9999999999982</v>
      </c>
      <c r="AF1248" s="7"/>
      <c r="AG1248">
        <v>122</v>
      </c>
      <c r="AH1248" s="14">
        <f t="shared" si="417"/>
        <v>-32.160000000000025</v>
      </c>
      <c r="AI1248" s="12">
        <f t="shared" si="418"/>
        <v>-90048.000000000073</v>
      </c>
      <c r="AJ1248" s="12">
        <f t="shared" si="419"/>
        <v>-3216.0000000000027</v>
      </c>
      <c r="AK1248" s="7"/>
      <c r="AL1248" s="12">
        <f t="shared" si="420"/>
        <v>-90944.000000000058</v>
      </c>
      <c r="AM1248" s="12">
        <f t="shared" si="421"/>
        <v>-3248.0000000000023</v>
      </c>
    </row>
    <row r="1249" spans="1:39" x14ac:dyDescent="0.25">
      <c r="A1249" t="s">
        <v>29</v>
      </c>
      <c r="B1249" t="s">
        <v>48</v>
      </c>
      <c r="C1249" t="s">
        <v>662</v>
      </c>
      <c r="D1249">
        <v>2018</v>
      </c>
      <c r="E1249" t="s">
        <v>1272</v>
      </c>
      <c r="F1249">
        <v>2900</v>
      </c>
      <c r="G1249">
        <v>1950</v>
      </c>
      <c r="H1249" s="4" t="s">
        <v>14</v>
      </c>
      <c r="I1249">
        <v>2442</v>
      </c>
      <c r="J1249">
        <v>7.6</v>
      </c>
      <c r="K1249">
        <v>198</v>
      </c>
      <c r="L1249" s="30">
        <f t="shared" si="404"/>
        <v>180.18</v>
      </c>
      <c r="M1249" s="30">
        <f t="shared" si="405"/>
        <v>174.24</v>
      </c>
      <c r="N1249" s="30">
        <f t="shared" si="406"/>
        <v>168.29999999999998</v>
      </c>
      <c r="O1249" s="30">
        <f t="shared" si="407"/>
        <v>162.36000000000001</v>
      </c>
      <c r="P1249">
        <v>30</v>
      </c>
      <c r="Q1249" s="7"/>
      <c r="R1249">
        <v>187</v>
      </c>
      <c r="S1249" s="14">
        <f t="shared" si="408"/>
        <v>6.8199999999999932</v>
      </c>
      <c r="T1249" s="12">
        <f t="shared" si="409"/>
        <v>20459.999999999978</v>
      </c>
      <c r="U1249" s="12">
        <f t="shared" si="410"/>
        <v>681.99999999999932</v>
      </c>
      <c r="V1249" s="7"/>
      <c r="W1249">
        <v>165</v>
      </c>
      <c r="X1249" s="14">
        <f t="shared" si="411"/>
        <v>-9.2400000000000091</v>
      </c>
      <c r="Y1249" s="12">
        <f t="shared" si="412"/>
        <v>-27720.000000000029</v>
      </c>
      <c r="Z1249" s="12">
        <f t="shared" si="413"/>
        <v>-924.00000000000102</v>
      </c>
      <c r="AA1249" s="7"/>
      <c r="AB1249">
        <v>144</v>
      </c>
      <c r="AC1249" s="14">
        <f t="shared" si="414"/>
        <v>-24.299999999999983</v>
      </c>
      <c r="AD1249" s="12">
        <f t="shared" si="415"/>
        <v>-72899.999999999956</v>
      </c>
      <c r="AE1249" s="12">
        <f t="shared" si="416"/>
        <v>-2429.9999999999986</v>
      </c>
      <c r="AF1249" s="7"/>
      <c r="AG1249">
        <v>122</v>
      </c>
      <c r="AH1249" s="14">
        <f t="shared" si="417"/>
        <v>-40.360000000000014</v>
      </c>
      <c r="AI1249" s="12">
        <f t="shared" si="418"/>
        <v>-121080.00000000004</v>
      </c>
      <c r="AJ1249" s="12">
        <f t="shared" si="419"/>
        <v>-4036.0000000000014</v>
      </c>
      <c r="AK1249" s="7"/>
      <c r="AL1249" s="12">
        <f t="shared" si="420"/>
        <v>-201240.00000000006</v>
      </c>
      <c r="AM1249" s="12">
        <f t="shared" si="421"/>
        <v>-6708.0000000000018</v>
      </c>
    </row>
    <row r="1250" spans="1:39" x14ac:dyDescent="0.25">
      <c r="A1250" t="s">
        <v>61</v>
      </c>
      <c r="B1250" t="s">
        <v>666</v>
      </c>
      <c r="C1250" t="s">
        <v>1121</v>
      </c>
      <c r="D1250">
        <v>2018</v>
      </c>
      <c r="E1250" t="s">
        <v>1270</v>
      </c>
      <c r="F1250">
        <v>2575</v>
      </c>
      <c r="G1250">
        <v>1950</v>
      </c>
      <c r="H1250" s="4" t="s">
        <v>10</v>
      </c>
      <c r="I1250">
        <v>2488</v>
      </c>
      <c r="J1250">
        <v>8.8000000000000007</v>
      </c>
      <c r="K1250">
        <v>206</v>
      </c>
      <c r="L1250" s="30">
        <f t="shared" si="404"/>
        <v>187.46</v>
      </c>
      <c r="M1250" s="30">
        <f t="shared" si="405"/>
        <v>181.28</v>
      </c>
      <c r="N1250" s="30">
        <f t="shared" si="406"/>
        <v>175.1</v>
      </c>
      <c r="O1250" s="30">
        <f t="shared" si="407"/>
        <v>168.92000000000002</v>
      </c>
      <c r="P1250">
        <v>134</v>
      </c>
      <c r="Q1250" s="7"/>
      <c r="R1250">
        <v>187</v>
      </c>
      <c r="S1250" s="14">
        <f t="shared" si="408"/>
        <v>-0.46000000000000796</v>
      </c>
      <c r="T1250" s="12">
        <f t="shared" si="409"/>
        <v>-6164.0000000001064</v>
      </c>
      <c r="U1250" s="12">
        <f t="shared" si="410"/>
        <v>-46.000000000000796</v>
      </c>
      <c r="V1250" s="7"/>
      <c r="W1250">
        <v>165</v>
      </c>
      <c r="X1250" s="14">
        <f t="shared" si="411"/>
        <v>-16.28</v>
      </c>
      <c r="Y1250" s="12">
        <f t="shared" si="412"/>
        <v>-218152</v>
      </c>
      <c r="Z1250" s="12">
        <f t="shared" si="413"/>
        <v>-1628</v>
      </c>
      <c r="AA1250" s="7"/>
      <c r="AB1250">
        <v>144</v>
      </c>
      <c r="AC1250" s="14">
        <f t="shared" si="414"/>
        <v>-31.099999999999994</v>
      </c>
      <c r="AD1250" s="12">
        <f t="shared" si="415"/>
        <v>-416739.99999999994</v>
      </c>
      <c r="AE1250" s="12">
        <f t="shared" si="416"/>
        <v>-3109.9999999999995</v>
      </c>
      <c r="AF1250" s="7"/>
      <c r="AG1250">
        <v>122</v>
      </c>
      <c r="AH1250" s="14">
        <f t="shared" si="417"/>
        <v>-46.920000000000016</v>
      </c>
      <c r="AI1250" s="12">
        <f t="shared" si="418"/>
        <v>-628728.00000000023</v>
      </c>
      <c r="AJ1250" s="12">
        <f t="shared" si="419"/>
        <v>-4692.0000000000018</v>
      </c>
      <c r="AK1250" s="7"/>
      <c r="AL1250" s="12">
        <f t="shared" si="420"/>
        <v>-1269784.0000000002</v>
      </c>
      <c r="AM1250" s="12">
        <f t="shared" si="421"/>
        <v>-9476.0000000000018</v>
      </c>
    </row>
    <row r="1251" spans="1:39" x14ac:dyDescent="0.25">
      <c r="A1251" t="s">
        <v>61</v>
      </c>
      <c r="B1251" t="s">
        <v>666</v>
      </c>
      <c r="C1251" t="s">
        <v>1121</v>
      </c>
      <c r="D1251">
        <v>2019</v>
      </c>
      <c r="E1251" t="s">
        <v>2056</v>
      </c>
      <c r="F1251">
        <v>2575</v>
      </c>
      <c r="G1251">
        <v>1950</v>
      </c>
      <c r="H1251" s="4" t="s">
        <v>10</v>
      </c>
      <c r="I1251">
        <v>2488</v>
      </c>
      <c r="J1251">
        <v>8.8000000000000007</v>
      </c>
      <c r="K1251">
        <v>206</v>
      </c>
      <c r="L1251" s="30">
        <f t="shared" si="404"/>
        <v>187.46</v>
      </c>
      <c r="M1251" s="30">
        <f t="shared" si="405"/>
        <v>181.28</v>
      </c>
      <c r="N1251" s="30">
        <f t="shared" si="406"/>
        <v>175.1</v>
      </c>
      <c r="O1251" s="30">
        <f t="shared" si="407"/>
        <v>168.92000000000002</v>
      </c>
      <c r="P1251">
        <v>40</v>
      </c>
      <c r="Q1251" s="7"/>
      <c r="R1251">
        <v>187</v>
      </c>
      <c r="S1251" s="14">
        <f t="shared" si="408"/>
        <v>-0.46000000000000796</v>
      </c>
      <c r="T1251" s="12">
        <f t="shared" si="409"/>
        <v>-1840.0000000000318</v>
      </c>
      <c r="U1251" s="12">
        <f t="shared" si="410"/>
        <v>-46.000000000000796</v>
      </c>
      <c r="V1251" s="7"/>
      <c r="W1251">
        <v>165</v>
      </c>
      <c r="X1251" s="14">
        <f t="shared" si="411"/>
        <v>-16.28</v>
      </c>
      <c r="Y1251" s="12">
        <f t="shared" si="412"/>
        <v>-65120.000000000007</v>
      </c>
      <c r="Z1251" s="12">
        <f t="shared" si="413"/>
        <v>-1628.0000000000002</v>
      </c>
      <c r="AA1251" s="7"/>
      <c r="AB1251">
        <v>144</v>
      </c>
      <c r="AC1251" s="14">
        <f t="shared" si="414"/>
        <v>-31.099999999999994</v>
      </c>
      <c r="AD1251" s="12">
        <f t="shared" si="415"/>
        <v>-124399.99999999997</v>
      </c>
      <c r="AE1251" s="12">
        <f t="shared" si="416"/>
        <v>-3109.9999999999991</v>
      </c>
      <c r="AF1251" s="7"/>
      <c r="AG1251">
        <v>122</v>
      </c>
      <c r="AH1251" s="14">
        <f t="shared" si="417"/>
        <v>-46.920000000000016</v>
      </c>
      <c r="AI1251" s="12">
        <f t="shared" si="418"/>
        <v>-187680.00000000006</v>
      </c>
      <c r="AJ1251" s="12">
        <f t="shared" si="419"/>
        <v>-4692.0000000000018</v>
      </c>
      <c r="AK1251" s="7"/>
      <c r="AL1251" s="12">
        <f t="shared" si="420"/>
        <v>-379040.00000000006</v>
      </c>
      <c r="AM1251" s="12">
        <f t="shared" si="421"/>
        <v>-9476.0000000000018</v>
      </c>
    </row>
    <row r="1252" spans="1:39" x14ac:dyDescent="0.25">
      <c r="A1252" t="s">
        <v>11</v>
      </c>
      <c r="B1252" t="s">
        <v>395</v>
      </c>
      <c r="C1252" t="s">
        <v>1268</v>
      </c>
      <c r="D1252">
        <v>2015</v>
      </c>
      <c r="E1252" t="s">
        <v>1269</v>
      </c>
      <c r="F1252">
        <v>3000</v>
      </c>
      <c r="G1252">
        <v>1950</v>
      </c>
      <c r="H1252" s="4" t="s">
        <v>10</v>
      </c>
      <c r="I1252">
        <v>2378</v>
      </c>
      <c r="J1252">
        <v>11.5</v>
      </c>
      <c r="K1252">
        <v>273</v>
      </c>
      <c r="L1252" s="30">
        <f t="shared" si="404"/>
        <v>248.43</v>
      </c>
      <c r="M1252" s="30">
        <f t="shared" si="405"/>
        <v>240.24</v>
      </c>
      <c r="N1252" s="30">
        <f t="shared" si="406"/>
        <v>232.04999999999998</v>
      </c>
      <c r="O1252" s="30">
        <f t="shared" si="407"/>
        <v>223.86</v>
      </c>
      <c r="P1252">
        <v>124</v>
      </c>
      <c r="Q1252" s="7"/>
      <c r="R1252">
        <v>187</v>
      </c>
      <c r="S1252" s="14">
        <f t="shared" si="408"/>
        <v>-61.430000000000007</v>
      </c>
      <c r="T1252" s="12">
        <f t="shared" si="409"/>
        <v>-761732.00000000012</v>
      </c>
      <c r="U1252" s="12">
        <f t="shared" si="410"/>
        <v>-6143.0000000000009</v>
      </c>
      <c r="V1252" s="7"/>
      <c r="W1252">
        <v>165</v>
      </c>
      <c r="X1252" s="14">
        <f t="shared" si="411"/>
        <v>-75.240000000000009</v>
      </c>
      <c r="Y1252" s="12">
        <f t="shared" si="412"/>
        <v>-932976.00000000023</v>
      </c>
      <c r="Z1252" s="12">
        <f t="shared" si="413"/>
        <v>-7524.0000000000018</v>
      </c>
      <c r="AA1252" s="7"/>
      <c r="AB1252">
        <v>144</v>
      </c>
      <c r="AC1252" s="14">
        <f t="shared" si="414"/>
        <v>-88.049999999999983</v>
      </c>
      <c r="AD1252" s="12">
        <f t="shared" si="415"/>
        <v>-1091819.9999999998</v>
      </c>
      <c r="AE1252" s="12">
        <f t="shared" si="416"/>
        <v>-8804.9999999999982</v>
      </c>
      <c r="AF1252" s="7"/>
      <c r="AG1252">
        <v>122</v>
      </c>
      <c r="AH1252" s="14">
        <f t="shared" si="417"/>
        <v>-101.86000000000001</v>
      </c>
      <c r="AI1252" s="12">
        <f t="shared" si="418"/>
        <v>-1263064.0000000002</v>
      </c>
      <c r="AJ1252" s="12">
        <f t="shared" si="419"/>
        <v>-10186.000000000002</v>
      </c>
      <c r="AK1252" s="7"/>
      <c r="AL1252" s="12">
        <f t="shared" si="420"/>
        <v>-4049592</v>
      </c>
      <c r="AM1252" s="12">
        <f t="shared" si="421"/>
        <v>-32658</v>
      </c>
    </row>
    <row r="1253" spans="1:39" x14ac:dyDescent="0.25">
      <c r="A1253" t="s">
        <v>113</v>
      </c>
      <c r="B1253" t="s">
        <v>395</v>
      </c>
      <c r="C1253" t="s">
        <v>871</v>
      </c>
      <c r="D1253">
        <v>2016</v>
      </c>
      <c r="E1253" t="s">
        <v>2057</v>
      </c>
      <c r="F1253">
        <v>2800</v>
      </c>
      <c r="G1253">
        <v>1950</v>
      </c>
      <c r="H1253" s="4" t="s">
        <v>14</v>
      </c>
      <c r="I1253">
        <v>1968</v>
      </c>
      <c r="J1253">
        <v>8.5</v>
      </c>
      <c r="K1253">
        <v>224</v>
      </c>
      <c r="L1253" s="30">
        <f t="shared" si="404"/>
        <v>203.84</v>
      </c>
      <c r="M1253" s="30">
        <f t="shared" si="405"/>
        <v>197.12</v>
      </c>
      <c r="N1253" s="30">
        <f t="shared" si="406"/>
        <v>190.4</v>
      </c>
      <c r="O1253" s="30">
        <f t="shared" si="407"/>
        <v>183.68</v>
      </c>
      <c r="P1253">
        <v>6</v>
      </c>
      <c r="Q1253" s="7"/>
      <c r="R1253">
        <v>187</v>
      </c>
      <c r="S1253" s="14">
        <f t="shared" si="408"/>
        <v>-16.840000000000003</v>
      </c>
      <c r="T1253" s="12">
        <f t="shared" si="409"/>
        <v>-10104.000000000002</v>
      </c>
      <c r="U1253" s="12">
        <f t="shared" si="410"/>
        <v>-1684.0000000000002</v>
      </c>
      <c r="V1253" s="7"/>
      <c r="W1253">
        <v>165</v>
      </c>
      <c r="X1253" s="14">
        <f t="shared" si="411"/>
        <v>-32.120000000000005</v>
      </c>
      <c r="Y1253" s="12">
        <f t="shared" si="412"/>
        <v>-19272.000000000004</v>
      </c>
      <c r="Z1253" s="12">
        <f t="shared" si="413"/>
        <v>-3212.0000000000005</v>
      </c>
      <c r="AA1253" s="7"/>
      <c r="AB1253">
        <v>144</v>
      </c>
      <c r="AC1253" s="14">
        <f t="shared" si="414"/>
        <v>-46.400000000000006</v>
      </c>
      <c r="AD1253" s="12">
        <f t="shared" si="415"/>
        <v>-27840.000000000004</v>
      </c>
      <c r="AE1253" s="12">
        <f t="shared" si="416"/>
        <v>-4640.0000000000009</v>
      </c>
      <c r="AF1253" s="7"/>
      <c r="AG1253">
        <v>122</v>
      </c>
      <c r="AH1253" s="14">
        <f t="shared" si="417"/>
        <v>-61.680000000000007</v>
      </c>
      <c r="AI1253" s="12">
        <f t="shared" si="418"/>
        <v>-37008.000000000007</v>
      </c>
      <c r="AJ1253" s="12">
        <f t="shared" si="419"/>
        <v>-6168.0000000000009</v>
      </c>
      <c r="AK1253" s="7"/>
      <c r="AL1253" s="12">
        <f t="shared" si="420"/>
        <v>-94224.000000000015</v>
      </c>
      <c r="AM1253" s="12">
        <f t="shared" si="421"/>
        <v>-15704.000000000002</v>
      </c>
    </row>
    <row r="1254" spans="1:39" x14ac:dyDescent="0.25">
      <c r="A1254" t="s">
        <v>113</v>
      </c>
      <c r="B1254" t="s">
        <v>395</v>
      </c>
      <c r="C1254" t="s">
        <v>871</v>
      </c>
      <c r="D1254">
        <v>2017</v>
      </c>
      <c r="E1254" t="s">
        <v>1273</v>
      </c>
      <c r="F1254">
        <v>3000</v>
      </c>
      <c r="G1254">
        <v>1950</v>
      </c>
      <c r="H1254" s="4" t="s">
        <v>14</v>
      </c>
      <c r="I1254">
        <v>1968</v>
      </c>
      <c r="J1254">
        <v>8.5</v>
      </c>
      <c r="K1254">
        <v>224</v>
      </c>
      <c r="L1254" s="30">
        <f t="shared" si="404"/>
        <v>203.84</v>
      </c>
      <c r="M1254" s="30">
        <f t="shared" si="405"/>
        <v>197.12</v>
      </c>
      <c r="N1254" s="30">
        <f t="shared" si="406"/>
        <v>190.4</v>
      </c>
      <c r="O1254" s="30">
        <f t="shared" si="407"/>
        <v>183.68</v>
      </c>
      <c r="P1254">
        <v>6</v>
      </c>
      <c r="Q1254" s="7"/>
      <c r="R1254">
        <v>187</v>
      </c>
      <c r="S1254" s="14">
        <f t="shared" si="408"/>
        <v>-16.840000000000003</v>
      </c>
      <c r="T1254" s="12">
        <f t="shared" si="409"/>
        <v>-10104.000000000002</v>
      </c>
      <c r="U1254" s="12">
        <f t="shared" si="410"/>
        <v>-1684.0000000000002</v>
      </c>
      <c r="V1254" s="7"/>
      <c r="W1254">
        <v>165</v>
      </c>
      <c r="X1254" s="14">
        <f t="shared" si="411"/>
        <v>-32.120000000000005</v>
      </c>
      <c r="Y1254" s="12">
        <f t="shared" si="412"/>
        <v>-19272.000000000004</v>
      </c>
      <c r="Z1254" s="12">
        <f t="shared" si="413"/>
        <v>-3212.0000000000005</v>
      </c>
      <c r="AA1254" s="7"/>
      <c r="AB1254">
        <v>144</v>
      </c>
      <c r="AC1254" s="14">
        <f t="shared" si="414"/>
        <v>-46.400000000000006</v>
      </c>
      <c r="AD1254" s="12">
        <f t="shared" si="415"/>
        <v>-27840.000000000004</v>
      </c>
      <c r="AE1254" s="12">
        <f t="shared" si="416"/>
        <v>-4640.0000000000009</v>
      </c>
      <c r="AF1254" s="7"/>
      <c r="AG1254">
        <v>122</v>
      </c>
      <c r="AH1254" s="14">
        <f t="shared" si="417"/>
        <v>-61.680000000000007</v>
      </c>
      <c r="AI1254" s="12">
        <f t="shared" si="418"/>
        <v>-37008.000000000007</v>
      </c>
      <c r="AJ1254" s="12">
        <f t="shared" si="419"/>
        <v>-6168.0000000000009</v>
      </c>
      <c r="AK1254" s="7"/>
      <c r="AL1254" s="12">
        <f t="shared" si="420"/>
        <v>-94224.000000000015</v>
      </c>
      <c r="AM1254" s="12">
        <f t="shared" si="421"/>
        <v>-15704.000000000002</v>
      </c>
    </row>
    <row r="1255" spans="1:39" x14ac:dyDescent="0.25">
      <c r="A1255" t="s">
        <v>58</v>
      </c>
      <c r="B1255" t="s">
        <v>209</v>
      </c>
      <c r="C1255" t="s">
        <v>461</v>
      </c>
      <c r="D1255">
        <v>2015</v>
      </c>
      <c r="E1255" t="s">
        <v>1274</v>
      </c>
      <c r="F1255">
        <v>2930</v>
      </c>
      <c r="G1255">
        <v>1955</v>
      </c>
      <c r="H1255" s="4" t="s">
        <v>14</v>
      </c>
      <c r="I1255">
        <v>2755</v>
      </c>
      <c r="J1255">
        <v>7.3</v>
      </c>
      <c r="K1255">
        <v>193</v>
      </c>
      <c r="L1255" s="30">
        <f t="shared" si="404"/>
        <v>175.63</v>
      </c>
      <c r="M1255" s="30">
        <f t="shared" si="405"/>
        <v>169.84</v>
      </c>
      <c r="N1255" s="30">
        <f t="shared" si="406"/>
        <v>164.04999999999998</v>
      </c>
      <c r="O1255" s="30">
        <f t="shared" si="407"/>
        <v>158.26000000000002</v>
      </c>
      <c r="P1255">
        <v>108</v>
      </c>
      <c r="Q1255" s="7"/>
      <c r="R1255">
        <v>187</v>
      </c>
      <c r="S1255" s="14">
        <f t="shared" si="408"/>
        <v>11.370000000000005</v>
      </c>
      <c r="T1255" s="12">
        <f t="shared" si="409"/>
        <v>122796.00000000004</v>
      </c>
      <c r="U1255" s="12">
        <f t="shared" si="410"/>
        <v>1137.0000000000005</v>
      </c>
      <c r="V1255" s="7"/>
      <c r="W1255">
        <v>165</v>
      </c>
      <c r="X1255" s="14">
        <f t="shared" si="411"/>
        <v>-4.8400000000000034</v>
      </c>
      <c r="Y1255" s="12">
        <f t="shared" si="412"/>
        <v>-52272.000000000036</v>
      </c>
      <c r="Z1255" s="12">
        <f t="shared" si="413"/>
        <v>-484.00000000000034</v>
      </c>
      <c r="AA1255" s="7"/>
      <c r="AB1255">
        <v>144</v>
      </c>
      <c r="AC1255" s="14">
        <f t="shared" si="414"/>
        <v>-20.049999999999983</v>
      </c>
      <c r="AD1255" s="12">
        <f t="shared" si="415"/>
        <v>-216539.99999999983</v>
      </c>
      <c r="AE1255" s="12">
        <f t="shared" si="416"/>
        <v>-2004.9999999999984</v>
      </c>
      <c r="AF1255" s="7"/>
      <c r="AG1255">
        <v>122</v>
      </c>
      <c r="AH1255" s="14">
        <f t="shared" si="417"/>
        <v>-36.260000000000019</v>
      </c>
      <c r="AI1255" s="12">
        <f t="shared" si="418"/>
        <v>-391608.00000000023</v>
      </c>
      <c r="AJ1255" s="12">
        <f t="shared" si="419"/>
        <v>-3626.0000000000023</v>
      </c>
      <c r="AK1255" s="7"/>
      <c r="AL1255" s="12">
        <f t="shared" si="420"/>
        <v>-537624</v>
      </c>
      <c r="AM1255" s="12">
        <f t="shared" si="421"/>
        <v>-4978</v>
      </c>
    </row>
    <row r="1256" spans="1:39" x14ac:dyDescent="0.25">
      <c r="A1256" t="s">
        <v>58</v>
      </c>
      <c r="B1256" t="s">
        <v>209</v>
      </c>
      <c r="C1256" t="s">
        <v>461</v>
      </c>
      <c r="D1256">
        <v>2015</v>
      </c>
      <c r="E1256" t="s">
        <v>1275</v>
      </c>
      <c r="F1256">
        <v>2930</v>
      </c>
      <c r="G1256">
        <v>1955</v>
      </c>
      <c r="H1256" s="4" t="s">
        <v>14</v>
      </c>
      <c r="I1256">
        <v>2755</v>
      </c>
      <c r="J1256">
        <v>8.1</v>
      </c>
      <c r="K1256">
        <v>213</v>
      </c>
      <c r="L1256" s="30">
        <f t="shared" si="404"/>
        <v>193.83</v>
      </c>
      <c r="M1256" s="30">
        <f t="shared" si="405"/>
        <v>187.44</v>
      </c>
      <c r="N1256" s="30">
        <f t="shared" si="406"/>
        <v>181.04999999999998</v>
      </c>
      <c r="O1256" s="30">
        <f t="shared" si="407"/>
        <v>174.66000000000003</v>
      </c>
      <c r="P1256">
        <v>172</v>
      </c>
      <c r="Q1256" s="7"/>
      <c r="R1256">
        <v>187</v>
      </c>
      <c r="S1256" s="14">
        <f t="shared" si="408"/>
        <v>-6.8300000000000125</v>
      </c>
      <c r="T1256" s="12">
        <f t="shared" si="409"/>
        <v>-117476.0000000002</v>
      </c>
      <c r="U1256" s="12">
        <f t="shared" si="410"/>
        <v>-683.00000000000114</v>
      </c>
      <c r="V1256" s="7"/>
      <c r="W1256">
        <v>165</v>
      </c>
      <c r="X1256" s="14">
        <f t="shared" si="411"/>
        <v>-22.439999999999998</v>
      </c>
      <c r="Y1256" s="12">
        <f t="shared" si="412"/>
        <v>-385967.99999999994</v>
      </c>
      <c r="Z1256" s="12">
        <f t="shared" si="413"/>
        <v>-2243.9999999999995</v>
      </c>
      <c r="AA1256" s="7"/>
      <c r="AB1256">
        <v>144</v>
      </c>
      <c r="AC1256" s="14">
        <f t="shared" si="414"/>
        <v>-37.049999999999983</v>
      </c>
      <c r="AD1256" s="12">
        <f t="shared" si="415"/>
        <v>-637259.99999999965</v>
      </c>
      <c r="AE1256" s="12">
        <f t="shared" si="416"/>
        <v>-3704.9999999999982</v>
      </c>
      <c r="AF1256" s="7"/>
      <c r="AG1256">
        <v>122</v>
      </c>
      <c r="AH1256" s="14">
        <f t="shared" si="417"/>
        <v>-52.660000000000025</v>
      </c>
      <c r="AI1256" s="12">
        <f t="shared" si="418"/>
        <v>-905752.00000000047</v>
      </c>
      <c r="AJ1256" s="12">
        <f t="shared" si="419"/>
        <v>-5266.0000000000027</v>
      </c>
      <c r="AK1256" s="7"/>
      <c r="AL1256" s="12">
        <f t="shared" si="420"/>
        <v>-2046456.0000000002</v>
      </c>
      <c r="AM1256" s="12">
        <f t="shared" si="421"/>
        <v>-11898.000000000002</v>
      </c>
    </row>
    <row r="1257" spans="1:39" x14ac:dyDescent="0.25">
      <c r="A1257" t="s">
        <v>15</v>
      </c>
      <c r="B1257" t="s">
        <v>38</v>
      </c>
      <c r="C1257" t="s">
        <v>17</v>
      </c>
      <c r="D1257">
        <v>2017</v>
      </c>
      <c r="E1257" t="s">
        <v>1276</v>
      </c>
      <c r="F1257">
        <v>2415</v>
      </c>
      <c r="G1257">
        <v>1956</v>
      </c>
      <c r="H1257" s="4" t="s">
        <v>10</v>
      </c>
      <c r="I1257">
        <v>2996</v>
      </c>
      <c r="J1257">
        <v>8.6999999999999993</v>
      </c>
      <c r="K1257">
        <v>191</v>
      </c>
      <c r="L1257" s="30">
        <f t="shared" si="404"/>
        <v>173.81</v>
      </c>
      <c r="M1257" s="30">
        <f t="shared" si="405"/>
        <v>168.08</v>
      </c>
      <c r="N1257" s="30">
        <f t="shared" si="406"/>
        <v>162.35</v>
      </c>
      <c r="O1257" s="30">
        <f t="shared" si="407"/>
        <v>156.62</v>
      </c>
      <c r="P1257">
        <v>4</v>
      </c>
      <c r="Q1257" s="7"/>
      <c r="R1257">
        <v>187</v>
      </c>
      <c r="S1257" s="14">
        <f t="shared" si="408"/>
        <v>13.189999999999998</v>
      </c>
      <c r="T1257" s="12">
        <f t="shared" si="409"/>
        <v>5275.9999999999991</v>
      </c>
      <c r="U1257" s="12">
        <f t="shared" si="410"/>
        <v>1318.9999999999998</v>
      </c>
      <c r="V1257" s="7"/>
      <c r="W1257">
        <v>165</v>
      </c>
      <c r="X1257" s="14">
        <f t="shared" si="411"/>
        <v>-3.0800000000000125</v>
      </c>
      <c r="Y1257" s="12">
        <f t="shared" si="412"/>
        <v>-1232.000000000005</v>
      </c>
      <c r="Z1257" s="12">
        <f t="shared" si="413"/>
        <v>-308.00000000000125</v>
      </c>
      <c r="AA1257" s="7"/>
      <c r="AB1257">
        <v>144</v>
      </c>
      <c r="AC1257" s="14">
        <f t="shared" si="414"/>
        <v>-18.349999999999994</v>
      </c>
      <c r="AD1257" s="12">
        <f t="shared" si="415"/>
        <v>-7339.9999999999982</v>
      </c>
      <c r="AE1257" s="12">
        <f t="shared" si="416"/>
        <v>-1834.9999999999995</v>
      </c>
      <c r="AF1257" s="7"/>
      <c r="AG1257">
        <v>122</v>
      </c>
      <c r="AH1257" s="14">
        <f t="shared" si="417"/>
        <v>-34.620000000000005</v>
      </c>
      <c r="AI1257" s="12">
        <f t="shared" si="418"/>
        <v>-13848.000000000002</v>
      </c>
      <c r="AJ1257" s="12">
        <f t="shared" si="419"/>
        <v>-3462.0000000000005</v>
      </c>
      <c r="AK1257" s="7"/>
      <c r="AL1257" s="12">
        <f t="shared" si="420"/>
        <v>-17144.000000000004</v>
      </c>
      <c r="AM1257" s="12">
        <f t="shared" si="421"/>
        <v>-4286.0000000000009</v>
      </c>
    </row>
    <row r="1258" spans="1:39" x14ac:dyDescent="0.25">
      <c r="A1258" t="s">
        <v>61</v>
      </c>
      <c r="B1258" t="s">
        <v>666</v>
      </c>
      <c r="C1258" t="s">
        <v>1114</v>
      </c>
      <c r="D1258">
        <v>2018</v>
      </c>
      <c r="E1258" t="s">
        <v>1277</v>
      </c>
      <c r="F1258">
        <v>2555</v>
      </c>
      <c r="G1258">
        <v>1957</v>
      </c>
      <c r="H1258" s="4" t="s">
        <v>14</v>
      </c>
      <c r="I1258">
        <v>2191</v>
      </c>
      <c r="J1258">
        <v>6</v>
      </c>
      <c r="K1258">
        <v>158</v>
      </c>
      <c r="L1258" s="30">
        <f t="shared" si="404"/>
        <v>143.78</v>
      </c>
      <c r="M1258" s="30">
        <f t="shared" si="405"/>
        <v>139.04</v>
      </c>
      <c r="N1258" s="30">
        <f t="shared" si="406"/>
        <v>134.29999999999998</v>
      </c>
      <c r="O1258" s="30">
        <f t="shared" si="407"/>
        <v>129.56</v>
      </c>
      <c r="P1258">
        <v>96</v>
      </c>
      <c r="Q1258" s="7"/>
      <c r="R1258">
        <v>187</v>
      </c>
      <c r="S1258" s="14">
        <f t="shared" si="408"/>
        <v>43.22</v>
      </c>
      <c r="T1258" s="12">
        <f t="shared" si="409"/>
        <v>414912</v>
      </c>
      <c r="U1258" s="12">
        <f t="shared" si="410"/>
        <v>4322</v>
      </c>
      <c r="V1258" s="7"/>
      <c r="W1258">
        <v>165</v>
      </c>
      <c r="X1258" s="14">
        <f t="shared" si="411"/>
        <v>25.960000000000008</v>
      </c>
      <c r="Y1258" s="12">
        <f t="shared" si="412"/>
        <v>249216.00000000009</v>
      </c>
      <c r="Z1258" s="12">
        <f t="shared" si="413"/>
        <v>2596.0000000000009</v>
      </c>
      <c r="AA1258" s="7"/>
      <c r="AB1258">
        <v>144</v>
      </c>
      <c r="AC1258" s="14">
        <f t="shared" si="414"/>
        <v>9.7000000000000171</v>
      </c>
      <c r="AD1258" s="12">
        <f t="shared" si="415"/>
        <v>93120.00000000016</v>
      </c>
      <c r="AE1258" s="12">
        <f t="shared" si="416"/>
        <v>970.00000000000171</v>
      </c>
      <c r="AF1258" s="7"/>
      <c r="AG1258">
        <v>122</v>
      </c>
      <c r="AH1258" s="14">
        <f t="shared" si="417"/>
        <v>-7.5600000000000023</v>
      </c>
      <c r="AI1258" s="12">
        <f t="shared" si="418"/>
        <v>-72576.000000000029</v>
      </c>
      <c r="AJ1258" s="12">
        <f t="shared" si="419"/>
        <v>-756.00000000000034</v>
      </c>
      <c r="AK1258" s="7"/>
      <c r="AL1258" s="12">
        <f t="shared" si="420"/>
        <v>684672.00000000023</v>
      </c>
      <c r="AM1258" s="12">
        <f t="shared" si="421"/>
        <v>7132.0000000000027</v>
      </c>
    </row>
    <row r="1259" spans="1:39" x14ac:dyDescent="0.25">
      <c r="A1259" t="s">
        <v>61</v>
      </c>
      <c r="B1259" t="s">
        <v>666</v>
      </c>
      <c r="C1259" t="s">
        <v>1114</v>
      </c>
      <c r="D1259">
        <v>2018</v>
      </c>
      <c r="E1259" t="s">
        <v>1278</v>
      </c>
      <c r="F1259">
        <v>2555</v>
      </c>
      <c r="G1259">
        <v>1957</v>
      </c>
      <c r="H1259" s="4" t="s">
        <v>14</v>
      </c>
      <c r="I1259">
        <v>2191</v>
      </c>
      <c r="J1259">
        <v>6</v>
      </c>
      <c r="K1259">
        <v>158</v>
      </c>
      <c r="L1259" s="30">
        <f t="shared" si="404"/>
        <v>143.78</v>
      </c>
      <c r="M1259" s="30">
        <f t="shared" si="405"/>
        <v>139.04</v>
      </c>
      <c r="N1259" s="30">
        <f t="shared" si="406"/>
        <v>134.29999999999998</v>
      </c>
      <c r="O1259" s="30">
        <f t="shared" si="407"/>
        <v>129.56</v>
      </c>
      <c r="P1259">
        <v>280</v>
      </c>
      <c r="Q1259" s="7"/>
      <c r="R1259">
        <v>187</v>
      </c>
      <c r="S1259" s="14">
        <f t="shared" si="408"/>
        <v>43.22</v>
      </c>
      <c r="T1259" s="12">
        <f t="shared" si="409"/>
        <v>1210160</v>
      </c>
      <c r="U1259" s="12">
        <f t="shared" si="410"/>
        <v>4322</v>
      </c>
      <c r="V1259" s="7"/>
      <c r="W1259">
        <v>165</v>
      </c>
      <c r="X1259" s="14">
        <f t="shared" si="411"/>
        <v>25.960000000000008</v>
      </c>
      <c r="Y1259" s="12">
        <f t="shared" si="412"/>
        <v>726880.00000000023</v>
      </c>
      <c r="Z1259" s="12">
        <f t="shared" si="413"/>
        <v>2596.0000000000009</v>
      </c>
      <c r="AA1259" s="7"/>
      <c r="AB1259">
        <v>144</v>
      </c>
      <c r="AC1259" s="14">
        <f t="shared" si="414"/>
        <v>9.7000000000000171</v>
      </c>
      <c r="AD1259" s="12">
        <f t="shared" si="415"/>
        <v>271600.00000000047</v>
      </c>
      <c r="AE1259" s="12">
        <f t="shared" si="416"/>
        <v>970.00000000000171</v>
      </c>
      <c r="AF1259" s="7"/>
      <c r="AG1259">
        <v>122</v>
      </c>
      <c r="AH1259" s="14">
        <f t="shared" si="417"/>
        <v>-7.5600000000000023</v>
      </c>
      <c r="AI1259" s="12">
        <f t="shared" si="418"/>
        <v>-211680.00000000006</v>
      </c>
      <c r="AJ1259" s="12">
        <f t="shared" si="419"/>
        <v>-756.00000000000023</v>
      </c>
      <c r="AK1259" s="7"/>
      <c r="AL1259" s="12">
        <f t="shared" si="420"/>
        <v>1996960.0000000007</v>
      </c>
      <c r="AM1259" s="12">
        <f t="shared" si="421"/>
        <v>7132.0000000000027</v>
      </c>
    </row>
    <row r="1260" spans="1:39" x14ac:dyDescent="0.25">
      <c r="A1260" t="s">
        <v>859</v>
      </c>
      <c r="B1260" t="s">
        <v>782</v>
      </c>
      <c r="C1260" t="s">
        <v>1061</v>
      </c>
      <c r="D1260">
        <v>2017</v>
      </c>
      <c r="E1260" t="s">
        <v>1279</v>
      </c>
      <c r="F1260">
        <v>2610</v>
      </c>
      <c r="G1260">
        <v>1959</v>
      </c>
      <c r="H1260" s="4" t="s">
        <v>14</v>
      </c>
      <c r="I1260">
        <v>2993</v>
      </c>
      <c r="J1260">
        <v>6.4</v>
      </c>
      <c r="K1260">
        <v>167</v>
      </c>
      <c r="L1260" s="30">
        <f t="shared" ref="L1260:L1323" si="422">K1260*(1-L$5)</f>
        <v>151.97</v>
      </c>
      <c r="M1260" s="30">
        <f t="shared" ref="M1260:M1323" si="423">K1260*(1-M$5)</f>
        <v>146.96</v>
      </c>
      <c r="N1260" s="30">
        <f t="shared" ref="N1260:N1323" si="424">K1260*(1-N$5)</f>
        <v>141.94999999999999</v>
      </c>
      <c r="O1260" s="30">
        <f t="shared" ref="O1260:O1323" si="425">K1260*(1-O$5)</f>
        <v>136.94</v>
      </c>
      <c r="P1260">
        <v>14</v>
      </c>
      <c r="Q1260" s="7"/>
      <c r="R1260">
        <v>187</v>
      </c>
      <c r="S1260" s="14">
        <f t="shared" ref="S1260:S1323" si="426">R1260-L1260</f>
        <v>35.03</v>
      </c>
      <c r="T1260" s="12">
        <f t="shared" ref="T1260:T1323" si="427">(S1260*P1260)*100</f>
        <v>49042</v>
      </c>
      <c r="U1260" s="12">
        <f t="shared" ref="U1260:U1323" si="428">T1260/P1260</f>
        <v>3503</v>
      </c>
      <c r="V1260" s="7"/>
      <c r="W1260">
        <v>165</v>
      </c>
      <c r="X1260" s="14">
        <f t="shared" ref="X1260:X1323" si="429">W1260-M1260</f>
        <v>18.039999999999992</v>
      </c>
      <c r="Y1260" s="12">
        <f t="shared" ref="Y1260:Y1323" si="430">(X1260*P1260)*100</f>
        <v>25255.999999999989</v>
      </c>
      <c r="Z1260" s="12">
        <f t="shared" ref="Z1260:Z1323" si="431">Y1260/P1260</f>
        <v>1803.9999999999993</v>
      </c>
      <c r="AA1260" s="7"/>
      <c r="AB1260">
        <v>144</v>
      </c>
      <c r="AC1260" s="14">
        <f t="shared" ref="AC1260:AC1323" si="432">AB1260-N1260</f>
        <v>2.0500000000000114</v>
      </c>
      <c r="AD1260" s="12">
        <f t="shared" ref="AD1260:AD1323" si="433">(AC1260*P1260)*100</f>
        <v>2870.0000000000159</v>
      </c>
      <c r="AE1260" s="12">
        <f t="shared" ref="AE1260:AE1323" si="434">AD1260/P1260</f>
        <v>205.00000000000114</v>
      </c>
      <c r="AF1260" s="7"/>
      <c r="AG1260">
        <v>122</v>
      </c>
      <c r="AH1260" s="14">
        <f t="shared" ref="AH1260:AH1323" si="435">AG1260-O1260</f>
        <v>-14.939999999999998</v>
      </c>
      <c r="AI1260" s="12">
        <f t="shared" ref="AI1260:AI1323" si="436">(AH1260*P1260)*100</f>
        <v>-20915.999999999996</v>
      </c>
      <c r="AJ1260" s="12">
        <f t="shared" ref="AJ1260:AJ1323" si="437">AI1260/P1260</f>
        <v>-1493.9999999999998</v>
      </c>
      <c r="AK1260" s="7"/>
      <c r="AL1260" s="12">
        <f t="shared" ref="AL1260:AL1323" si="438">AI1260+AD1260+Y1260+T1260</f>
        <v>56252.000000000007</v>
      </c>
      <c r="AM1260" s="12">
        <f t="shared" ref="AM1260:AM1323" si="439">AL1260/P1260</f>
        <v>4018.0000000000005</v>
      </c>
    </row>
    <row r="1261" spans="1:39" x14ac:dyDescent="0.25">
      <c r="A1261" t="s">
        <v>859</v>
      </c>
      <c r="B1261" t="s">
        <v>782</v>
      </c>
      <c r="C1261" t="s">
        <v>1061</v>
      </c>
      <c r="D1261">
        <v>2017</v>
      </c>
      <c r="E1261" t="s">
        <v>1280</v>
      </c>
      <c r="F1261">
        <v>2610</v>
      </c>
      <c r="G1261">
        <v>1959</v>
      </c>
      <c r="H1261" s="4" t="s">
        <v>14</v>
      </c>
      <c r="I1261">
        <v>2993</v>
      </c>
      <c r="J1261">
        <v>6.4</v>
      </c>
      <c r="K1261">
        <v>167</v>
      </c>
      <c r="L1261" s="30">
        <f t="shared" si="422"/>
        <v>151.97</v>
      </c>
      <c r="M1261" s="30">
        <f t="shared" si="423"/>
        <v>146.96</v>
      </c>
      <c r="N1261" s="30">
        <f t="shared" si="424"/>
        <v>141.94999999999999</v>
      </c>
      <c r="O1261" s="30">
        <f t="shared" si="425"/>
        <v>136.94</v>
      </c>
      <c r="P1261">
        <v>18</v>
      </c>
      <c r="Q1261" s="7"/>
      <c r="R1261">
        <v>187</v>
      </c>
      <c r="S1261" s="14">
        <f t="shared" si="426"/>
        <v>35.03</v>
      </c>
      <c r="T1261" s="12">
        <f t="shared" si="427"/>
        <v>63054</v>
      </c>
      <c r="U1261" s="12">
        <f t="shared" si="428"/>
        <v>3503</v>
      </c>
      <c r="V1261" s="7"/>
      <c r="W1261">
        <v>165</v>
      </c>
      <c r="X1261" s="14">
        <f t="shared" si="429"/>
        <v>18.039999999999992</v>
      </c>
      <c r="Y1261" s="12">
        <f t="shared" si="430"/>
        <v>32471.999999999985</v>
      </c>
      <c r="Z1261" s="12">
        <f t="shared" si="431"/>
        <v>1803.9999999999991</v>
      </c>
      <c r="AA1261" s="7"/>
      <c r="AB1261">
        <v>144</v>
      </c>
      <c r="AC1261" s="14">
        <f t="shared" si="432"/>
        <v>2.0500000000000114</v>
      </c>
      <c r="AD1261" s="12">
        <f t="shared" si="433"/>
        <v>3690.0000000000205</v>
      </c>
      <c r="AE1261" s="12">
        <f t="shared" si="434"/>
        <v>205.00000000000114</v>
      </c>
      <c r="AF1261" s="7"/>
      <c r="AG1261">
        <v>122</v>
      </c>
      <c r="AH1261" s="14">
        <f t="shared" si="435"/>
        <v>-14.939999999999998</v>
      </c>
      <c r="AI1261" s="12">
        <f t="shared" si="436"/>
        <v>-26891.999999999996</v>
      </c>
      <c r="AJ1261" s="12">
        <f t="shared" si="437"/>
        <v>-1493.9999999999998</v>
      </c>
      <c r="AK1261" s="7"/>
      <c r="AL1261" s="12">
        <f t="shared" si="438"/>
        <v>72324.000000000015</v>
      </c>
      <c r="AM1261" s="12">
        <f t="shared" si="439"/>
        <v>4018.0000000000009</v>
      </c>
    </row>
    <row r="1262" spans="1:39" x14ac:dyDescent="0.25">
      <c r="A1262" t="s">
        <v>61</v>
      </c>
      <c r="B1262" t="s">
        <v>666</v>
      </c>
      <c r="C1262" t="s">
        <v>1114</v>
      </c>
      <c r="D1262">
        <v>2019</v>
      </c>
      <c r="E1262" t="s">
        <v>2059</v>
      </c>
      <c r="F1262">
        <v>2555</v>
      </c>
      <c r="G1262">
        <v>1959</v>
      </c>
      <c r="H1262" s="4" t="s">
        <v>14</v>
      </c>
      <c r="I1262">
        <v>2191</v>
      </c>
      <c r="J1262">
        <v>6</v>
      </c>
      <c r="K1262">
        <v>158</v>
      </c>
      <c r="L1262" s="30">
        <f t="shared" si="422"/>
        <v>143.78</v>
      </c>
      <c r="M1262" s="30">
        <f t="shared" si="423"/>
        <v>139.04</v>
      </c>
      <c r="N1262" s="30">
        <f t="shared" si="424"/>
        <v>134.29999999999998</v>
      </c>
      <c r="O1262" s="30">
        <f t="shared" si="425"/>
        <v>129.56</v>
      </c>
      <c r="P1262">
        <v>46</v>
      </c>
      <c r="Q1262" s="7"/>
      <c r="R1262">
        <v>187</v>
      </c>
      <c r="S1262" s="14">
        <f t="shared" si="426"/>
        <v>43.22</v>
      </c>
      <c r="T1262" s="12">
        <f t="shared" si="427"/>
        <v>198812</v>
      </c>
      <c r="U1262" s="12">
        <f t="shared" si="428"/>
        <v>4322</v>
      </c>
      <c r="V1262" s="7"/>
      <c r="W1262">
        <v>165</v>
      </c>
      <c r="X1262" s="14">
        <f t="shared" si="429"/>
        <v>25.960000000000008</v>
      </c>
      <c r="Y1262" s="12">
        <f t="shared" si="430"/>
        <v>119416.00000000003</v>
      </c>
      <c r="Z1262" s="12">
        <f t="shared" si="431"/>
        <v>2596.0000000000005</v>
      </c>
      <c r="AA1262" s="7"/>
      <c r="AB1262">
        <v>144</v>
      </c>
      <c r="AC1262" s="14">
        <f t="shared" si="432"/>
        <v>9.7000000000000171</v>
      </c>
      <c r="AD1262" s="12">
        <f t="shared" si="433"/>
        <v>44620.00000000008</v>
      </c>
      <c r="AE1262" s="12">
        <f t="shared" si="434"/>
        <v>970.00000000000171</v>
      </c>
      <c r="AF1262" s="7"/>
      <c r="AG1262">
        <v>122</v>
      </c>
      <c r="AH1262" s="14">
        <f t="shared" si="435"/>
        <v>-7.5600000000000023</v>
      </c>
      <c r="AI1262" s="12">
        <f t="shared" si="436"/>
        <v>-34776.000000000007</v>
      </c>
      <c r="AJ1262" s="12">
        <f t="shared" si="437"/>
        <v>-756.00000000000011</v>
      </c>
      <c r="AK1262" s="7"/>
      <c r="AL1262" s="12">
        <f t="shared" si="438"/>
        <v>328072.00000000012</v>
      </c>
      <c r="AM1262" s="12">
        <f t="shared" si="439"/>
        <v>7132.0000000000027</v>
      </c>
    </row>
    <row r="1263" spans="1:39" x14ac:dyDescent="0.25">
      <c r="A1263" t="s">
        <v>61</v>
      </c>
      <c r="B1263" t="s">
        <v>666</v>
      </c>
      <c r="C1263" t="s">
        <v>1114</v>
      </c>
      <c r="D1263">
        <v>2019</v>
      </c>
      <c r="E1263" t="s">
        <v>2060</v>
      </c>
      <c r="F1263">
        <v>2555</v>
      </c>
      <c r="G1263">
        <v>1959</v>
      </c>
      <c r="H1263" s="4" t="s">
        <v>14</v>
      </c>
      <c r="I1263">
        <v>2191</v>
      </c>
      <c r="J1263">
        <v>6</v>
      </c>
      <c r="K1263">
        <v>158</v>
      </c>
      <c r="L1263" s="30">
        <f t="shared" si="422"/>
        <v>143.78</v>
      </c>
      <c r="M1263" s="30">
        <f t="shared" si="423"/>
        <v>139.04</v>
      </c>
      <c r="N1263" s="30">
        <f t="shared" si="424"/>
        <v>134.29999999999998</v>
      </c>
      <c r="O1263" s="30">
        <f t="shared" si="425"/>
        <v>129.56</v>
      </c>
      <c r="P1263">
        <v>70</v>
      </c>
      <c r="Q1263" s="7"/>
      <c r="R1263">
        <v>187</v>
      </c>
      <c r="S1263" s="14">
        <f t="shared" si="426"/>
        <v>43.22</v>
      </c>
      <c r="T1263" s="12">
        <f t="shared" si="427"/>
        <v>302540</v>
      </c>
      <c r="U1263" s="12">
        <f t="shared" si="428"/>
        <v>4322</v>
      </c>
      <c r="V1263" s="7"/>
      <c r="W1263">
        <v>165</v>
      </c>
      <c r="X1263" s="14">
        <f t="shared" si="429"/>
        <v>25.960000000000008</v>
      </c>
      <c r="Y1263" s="12">
        <f t="shared" si="430"/>
        <v>181720.00000000006</v>
      </c>
      <c r="Z1263" s="12">
        <f t="shared" si="431"/>
        <v>2596.0000000000009</v>
      </c>
      <c r="AA1263" s="7"/>
      <c r="AB1263">
        <v>144</v>
      </c>
      <c r="AC1263" s="14">
        <f t="shared" si="432"/>
        <v>9.7000000000000171</v>
      </c>
      <c r="AD1263" s="12">
        <f t="shared" si="433"/>
        <v>67900.000000000116</v>
      </c>
      <c r="AE1263" s="12">
        <f t="shared" si="434"/>
        <v>970.00000000000171</v>
      </c>
      <c r="AF1263" s="7"/>
      <c r="AG1263">
        <v>122</v>
      </c>
      <c r="AH1263" s="14">
        <f t="shared" si="435"/>
        <v>-7.5600000000000023</v>
      </c>
      <c r="AI1263" s="12">
        <f t="shared" si="436"/>
        <v>-52920.000000000015</v>
      </c>
      <c r="AJ1263" s="12">
        <f t="shared" si="437"/>
        <v>-756.00000000000023</v>
      </c>
      <c r="AK1263" s="7"/>
      <c r="AL1263" s="12">
        <f t="shared" si="438"/>
        <v>499240.00000000017</v>
      </c>
      <c r="AM1263" s="12">
        <f t="shared" si="439"/>
        <v>7132.0000000000027</v>
      </c>
    </row>
    <row r="1264" spans="1:39" x14ac:dyDescent="0.25">
      <c r="A1264" t="s">
        <v>49</v>
      </c>
      <c r="B1264" t="s">
        <v>209</v>
      </c>
      <c r="C1264" t="s">
        <v>758</v>
      </c>
      <c r="D1264">
        <v>2018</v>
      </c>
      <c r="E1264" t="s">
        <v>1281</v>
      </c>
      <c r="F1264">
        <v>3150</v>
      </c>
      <c r="G1264">
        <v>1960</v>
      </c>
      <c r="H1264" s="4" t="s">
        <v>14</v>
      </c>
      <c r="I1264">
        <v>2776</v>
      </c>
      <c r="J1264">
        <v>7.9</v>
      </c>
      <c r="K1264">
        <v>206</v>
      </c>
      <c r="L1264" s="30">
        <f t="shared" si="422"/>
        <v>187.46</v>
      </c>
      <c r="M1264" s="30">
        <f t="shared" si="423"/>
        <v>181.28</v>
      </c>
      <c r="N1264" s="30">
        <f t="shared" si="424"/>
        <v>175.1</v>
      </c>
      <c r="O1264" s="30">
        <f t="shared" si="425"/>
        <v>168.92000000000002</v>
      </c>
      <c r="P1264">
        <v>46</v>
      </c>
      <c r="Q1264" s="7"/>
      <c r="R1264">
        <v>187</v>
      </c>
      <c r="S1264" s="14">
        <f t="shared" si="426"/>
        <v>-0.46000000000000796</v>
      </c>
      <c r="T1264" s="12">
        <f t="shared" si="427"/>
        <v>-2116.0000000000364</v>
      </c>
      <c r="U1264" s="12">
        <f t="shared" si="428"/>
        <v>-46.000000000000789</v>
      </c>
      <c r="V1264" s="7"/>
      <c r="W1264">
        <v>165</v>
      </c>
      <c r="X1264" s="14">
        <f t="shared" si="429"/>
        <v>-16.28</v>
      </c>
      <c r="Y1264" s="12">
        <f t="shared" si="430"/>
        <v>-74888.000000000015</v>
      </c>
      <c r="Z1264" s="12">
        <f t="shared" si="431"/>
        <v>-1628.0000000000002</v>
      </c>
      <c r="AA1264" s="7"/>
      <c r="AB1264">
        <v>144</v>
      </c>
      <c r="AC1264" s="14">
        <f t="shared" si="432"/>
        <v>-31.099999999999994</v>
      </c>
      <c r="AD1264" s="12">
        <f t="shared" si="433"/>
        <v>-143059.99999999997</v>
      </c>
      <c r="AE1264" s="12">
        <f t="shared" si="434"/>
        <v>-3109.9999999999995</v>
      </c>
      <c r="AF1264" s="7"/>
      <c r="AG1264">
        <v>122</v>
      </c>
      <c r="AH1264" s="14">
        <f t="shared" si="435"/>
        <v>-46.920000000000016</v>
      </c>
      <c r="AI1264" s="12">
        <f t="shared" si="436"/>
        <v>-215832.00000000006</v>
      </c>
      <c r="AJ1264" s="12">
        <f t="shared" si="437"/>
        <v>-4692.0000000000009</v>
      </c>
      <c r="AK1264" s="7"/>
      <c r="AL1264" s="12">
        <f t="shared" si="438"/>
        <v>-435896.00000000006</v>
      </c>
      <c r="AM1264" s="12">
        <f t="shared" si="439"/>
        <v>-9476.0000000000018</v>
      </c>
    </row>
    <row r="1265" spans="1:39" x14ac:dyDescent="0.25">
      <c r="A1265" t="s">
        <v>49</v>
      </c>
      <c r="B1265" t="s">
        <v>209</v>
      </c>
      <c r="C1265" t="s">
        <v>758</v>
      </c>
      <c r="D1265">
        <v>2019</v>
      </c>
      <c r="E1265" t="s">
        <v>2061</v>
      </c>
      <c r="F1265">
        <v>3150</v>
      </c>
      <c r="G1265">
        <v>1960</v>
      </c>
      <c r="H1265" s="4" t="s">
        <v>14</v>
      </c>
      <c r="I1265">
        <v>2776</v>
      </c>
      <c r="J1265">
        <v>7.9</v>
      </c>
      <c r="K1265">
        <v>206</v>
      </c>
      <c r="L1265" s="30">
        <f t="shared" si="422"/>
        <v>187.46</v>
      </c>
      <c r="M1265" s="30">
        <f t="shared" si="423"/>
        <v>181.28</v>
      </c>
      <c r="N1265" s="30">
        <f t="shared" si="424"/>
        <v>175.1</v>
      </c>
      <c r="O1265" s="30">
        <f t="shared" si="425"/>
        <v>168.92000000000002</v>
      </c>
      <c r="P1265">
        <v>6</v>
      </c>
      <c r="Q1265" s="7"/>
      <c r="R1265">
        <v>187</v>
      </c>
      <c r="S1265" s="14">
        <f t="shared" si="426"/>
        <v>-0.46000000000000796</v>
      </c>
      <c r="T1265" s="12">
        <f t="shared" si="427"/>
        <v>-276.00000000000477</v>
      </c>
      <c r="U1265" s="12">
        <f t="shared" si="428"/>
        <v>-46.000000000000796</v>
      </c>
      <c r="V1265" s="7"/>
      <c r="W1265">
        <v>165</v>
      </c>
      <c r="X1265" s="14">
        <f t="shared" si="429"/>
        <v>-16.28</v>
      </c>
      <c r="Y1265" s="12">
        <f t="shared" si="430"/>
        <v>-9768</v>
      </c>
      <c r="Z1265" s="12">
        <f t="shared" si="431"/>
        <v>-1628</v>
      </c>
      <c r="AA1265" s="7"/>
      <c r="AB1265">
        <v>144</v>
      </c>
      <c r="AC1265" s="14">
        <f t="shared" si="432"/>
        <v>-31.099999999999994</v>
      </c>
      <c r="AD1265" s="12">
        <f t="shared" si="433"/>
        <v>-18659.999999999996</v>
      </c>
      <c r="AE1265" s="12">
        <f t="shared" si="434"/>
        <v>-3109.9999999999995</v>
      </c>
      <c r="AF1265" s="7"/>
      <c r="AG1265">
        <v>122</v>
      </c>
      <c r="AH1265" s="14">
        <f t="shared" si="435"/>
        <v>-46.920000000000016</v>
      </c>
      <c r="AI1265" s="12">
        <f t="shared" si="436"/>
        <v>-28152.000000000011</v>
      </c>
      <c r="AJ1265" s="12">
        <f t="shared" si="437"/>
        <v>-4692.0000000000018</v>
      </c>
      <c r="AK1265" s="7"/>
      <c r="AL1265" s="12">
        <f t="shared" si="438"/>
        <v>-56856.000000000015</v>
      </c>
      <c r="AM1265" s="12">
        <f t="shared" si="439"/>
        <v>-9476.0000000000018</v>
      </c>
    </row>
    <row r="1266" spans="1:39" x14ac:dyDescent="0.25">
      <c r="A1266" t="s">
        <v>58</v>
      </c>
      <c r="B1266" t="s">
        <v>209</v>
      </c>
      <c r="C1266" t="s">
        <v>461</v>
      </c>
      <c r="D1266">
        <v>2015</v>
      </c>
      <c r="E1266" t="s">
        <v>1286</v>
      </c>
      <c r="F1266">
        <v>2930</v>
      </c>
      <c r="G1266">
        <v>1960</v>
      </c>
      <c r="H1266" s="4" t="s">
        <v>14</v>
      </c>
      <c r="I1266">
        <v>2755</v>
      </c>
      <c r="J1266">
        <v>7.3</v>
      </c>
      <c r="K1266">
        <v>193</v>
      </c>
      <c r="L1266" s="30">
        <f t="shared" si="422"/>
        <v>175.63</v>
      </c>
      <c r="M1266" s="30">
        <f t="shared" si="423"/>
        <v>169.84</v>
      </c>
      <c r="N1266" s="30">
        <f t="shared" si="424"/>
        <v>164.04999999999998</v>
      </c>
      <c r="O1266" s="30">
        <f t="shared" si="425"/>
        <v>158.26000000000002</v>
      </c>
      <c r="P1266">
        <v>50</v>
      </c>
      <c r="Q1266" s="7"/>
      <c r="R1266">
        <v>187</v>
      </c>
      <c r="S1266" s="14">
        <f t="shared" si="426"/>
        <v>11.370000000000005</v>
      </c>
      <c r="T1266" s="12">
        <f t="shared" si="427"/>
        <v>56850.000000000022</v>
      </c>
      <c r="U1266" s="12">
        <f t="shared" si="428"/>
        <v>1137.0000000000005</v>
      </c>
      <c r="V1266" s="7"/>
      <c r="W1266">
        <v>165</v>
      </c>
      <c r="X1266" s="14">
        <f t="shared" si="429"/>
        <v>-4.8400000000000034</v>
      </c>
      <c r="Y1266" s="12">
        <f t="shared" si="430"/>
        <v>-24200.000000000018</v>
      </c>
      <c r="Z1266" s="12">
        <f t="shared" si="431"/>
        <v>-484.00000000000034</v>
      </c>
      <c r="AA1266" s="7"/>
      <c r="AB1266">
        <v>144</v>
      </c>
      <c r="AC1266" s="14">
        <f t="shared" si="432"/>
        <v>-20.049999999999983</v>
      </c>
      <c r="AD1266" s="12">
        <f t="shared" si="433"/>
        <v>-100249.99999999991</v>
      </c>
      <c r="AE1266" s="12">
        <f t="shared" si="434"/>
        <v>-2004.9999999999982</v>
      </c>
      <c r="AF1266" s="7"/>
      <c r="AG1266">
        <v>122</v>
      </c>
      <c r="AH1266" s="14">
        <f t="shared" si="435"/>
        <v>-36.260000000000019</v>
      </c>
      <c r="AI1266" s="12">
        <f t="shared" si="436"/>
        <v>-181300.00000000009</v>
      </c>
      <c r="AJ1266" s="12">
        <f t="shared" si="437"/>
        <v>-3626.0000000000018</v>
      </c>
      <c r="AK1266" s="7"/>
      <c r="AL1266" s="12">
        <f t="shared" si="438"/>
        <v>-248899.99999999997</v>
      </c>
      <c r="AM1266" s="12">
        <f t="shared" si="439"/>
        <v>-4977.9999999999991</v>
      </c>
    </row>
    <row r="1267" spans="1:39" x14ac:dyDescent="0.25">
      <c r="A1267" t="s">
        <v>58</v>
      </c>
      <c r="B1267" t="s">
        <v>209</v>
      </c>
      <c r="C1267" t="s">
        <v>461</v>
      </c>
      <c r="D1267">
        <v>2015</v>
      </c>
      <c r="E1267" t="s">
        <v>1287</v>
      </c>
      <c r="F1267">
        <v>2930</v>
      </c>
      <c r="G1267">
        <v>1960</v>
      </c>
      <c r="H1267" s="4" t="s">
        <v>14</v>
      </c>
      <c r="I1267">
        <v>2755</v>
      </c>
      <c r="J1267">
        <v>8.1</v>
      </c>
      <c r="K1267">
        <v>213</v>
      </c>
      <c r="L1267" s="30">
        <f t="shared" si="422"/>
        <v>193.83</v>
      </c>
      <c r="M1267" s="30">
        <f t="shared" si="423"/>
        <v>187.44</v>
      </c>
      <c r="N1267" s="30">
        <f t="shared" si="424"/>
        <v>181.04999999999998</v>
      </c>
      <c r="O1267" s="30">
        <f t="shared" si="425"/>
        <v>174.66000000000003</v>
      </c>
      <c r="P1267">
        <v>70</v>
      </c>
      <c r="Q1267" s="7"/>
      <c r="R1267">
        <v>187</v>
      </c>
      <c r="S1267" s="14">
        <f t="shared" si="426"/>
        <v>-6.8300000000000125</v>
      </c>
      <c r="T1267" s="12">
        <f t="shared" si="427"/>
        <v>-47810.000000000087</v>
      </c>
      <c r="U1267" s="12">
        <f t="shared" si="428"/>
        <v>-683.00000000000125</v>
      </c>
      <c r="V1267" s="7"/>
      <c r="W1267">
        <v>165</v>
      </c>
      <c r="X1267" s="14">
        <f t="shared" si="429"/>
        <v>-22.439999999999998</v>
      </c>
      <c r="Y1267" s="12">
        <f t="shared" si="430"/>
        <v>-157079.99999999997</v>
      </c>
      <c r="Z1267" s="12">
        <f t="shared" si="431"/>
        <v>-2243.9999999999995</v>
      </c>
      <c r="AA1267" s="7"/>
      <c r="AB1267">
        <v>144</v>
      </c>
      <c r="AC1267" s="14">
        <f t="shared" si="432"/>
        <v>-37.049999999999983</v>
      </c>
      <c r="AD1267" s="12">
        <f t="shared" si="433"/>
        <v>-259349.99999999985</v>
      </c>
      <c r="AE1267" s="12">
        <f t="shared" si="434"/>
        <v>-3704.9999999999977</v>
      </c>
      <c r="AF1267" s="7"/>
      <c r="AG1267">
        <v>122</v>
      </c>
      <c r="AH1267" s="14">
        <f t="shared" si="435"/>
        <v>-52.660000000000025</v>
      </c>
      <c r="AI1267" s="12">
        <f t="shared" si="436"/>
        <v>-368620.00000000017</v>
      </c>
      <c r="AJ1267" s="12">
        <f t="shared" si="437"/>
        <v>-5266.0000000000027</v>
      </c>
      <c r="AK1267" s="7"/>
      <c r="AL1267" s="12">
        <f t="shared" si="438"/>
        <v>-832860.00000000012</v>
      </c>
      <c r="AM1267" s="12">
        <f t="shared" si="439"/>
        <v>-11898.000000000002</v>
      </c>
    </row>
    <row r="1268" spans="1:39" x14ac:dyDescent="0.25">
      <c r="A1268" t="s">
        <v>58</v>
      </c>
      <c r="B1268" t="s">
        <v>209</v>
      </c>
      <c r="C1268" t="s">
        <v>461</v>
      </c>
      <c r="D1268">
        <v>2017</v>
      </c>
      <c r="E1268" t="s">
        <v>1288</v>
      </c>
      <c r="F1268">
        <v>3000</v>
      </c>
      <c r="G1268">
        <v>1960</v>
      </c>
      <c r="H1268" s="4" t="s">
        <v>14</v>
      </c>
      <c r="I1268">
        <v>2755</v>
      </c>
      <c r="J1268">
        <v>8.1</v>
      </c>
      <c r="K1268">
        <v>213</v>
      </c>
      <c r="L1268" s="30">
        <f t="shared" si="422"/>
        <v>193.83</v>
      </c>
      <c r="M1268" s="30">
        <f t="shared" si="423"/>
        <v>187.44</v>
      </c>
      <c r="N1268" s="30">
        <f t="shared" si="424"/>
        <v>181.04999999999998</v>
      </c>
      <c r="O1268" s="30">
        <f t="shared" si="425"/>
        <v>174.66000000000003</v>
      </c>
      <c r="P1268">
        <v>70</v>
      </c>
      <c r="Q1268" s="7"/>
      <c r="R1268">
        <v>187</v>
      </c>
      <c r="S1268" s="14">
        <f t="shared" si="426"/>
        <v>-6.8300000000000125</v>
      </c>
      <c r="T1268" s="12">
        <f t="shared" si="427"/>
        <v>-47810.000000000087</v>
      </c>
      <c r="U1268" s="12">
        <f t="shared" si="428"/>
        <v>-683.00000000000125</v>
      </c>
      <c r="V1268" s="7"/>
      <c r="W1268">
        <v>165</v>
      </c>
      <c r="X1268" s="14">
        <f t="shared" si="429"/>
        <v>-22.439999999999998</v>
      </c>
      <c r="Y1268" s="12">
        <f t="shared" si="430"/>
        <v>-157079.99999999997</v>
      </c>
      <c r="Z1268" s="12">
        <f t="shared" si="431"/>
        <v>-2243.9999999999995</v>
      </c>
      <c r="AA1268" s="7"/>
      <c r="AB1268">
        <v>144</v>
      </c>
      <c r="AC1268" s="14">
        <f t="shared" si="432"/>
        <v>-37.049999999999983</v>
      </c>
      <c r="AD1268" s="12">
        <f t="shared" si="433"/>
        <v>-259349.99999999985</v>
      </c>
      <c r="AE1268" s="12">
        <f t="shared" si="434"/>
        <v>-3704.9999999999977</v>
      </c>
      <c r="AF1268" s="7"/>
      <c r="AG1268">
        <v>122</v>
      </c>
      <c r="AH1268" s="14">
        <f t="shared" si="435"/>
        <v>-52.660000000000025</v>
      </c>
      <c r="AI1268" s="12">
        <f t="shared" si="436"/>
        <v>-368620.00000000017</v>
      </c>
      <c r="AJ1268" s="12">
        <f t="shared" si="437"/>
        <v>-5266.0000000000027</v>
      </c>
      <c r="AK1268" s="7"/>
      <c r="AL1268" s="12">
        <f t="shared" si="438"/>
        <v>-832860.00000000012</v>
      </c>
      <c r="AM1268" s="12">
        <f t="shared" si="439"/>
        <v>-11898.000000000002</v>
      </c>
    </row>
    <row r="1269" spans="1:39" x14ac:dyDescent="0.25">
      <c r="A1269" t="s">
        <v>58</v>
      </c>
      <c r="B1269" t="s">
        <v>209</v>
      </c>
      <c r="C1269" t="s">
        <v>461</v>
      </c>
      <c r="D1269">
        <v>2018</v>
      </c>
      <c r="E1269" t="s">
        <v>1289</v>
      </c>
      <c r="F1269">
        <v>3000</v>
      </c>
      <c r="G1269">
        <v>1960</v>
      </c>
      <c r="H1269" s="4" t="s">
        <v>14</v>
      </c>
      <c r="I1269">
        <v>2755</v>
      </c>
      <c r="J1269">
        <v>7.9</v>
      </c>
      <c r="K1269">
        <v>209</v>
      </c>
      <c r="L1269" s="30">
        <f t="shared" si="422"/>
        <v>190.19</v>
      </c>
      <c r="M1269" s="30">
        <f t="shared" si="423"/>
        <v>183.92</v>
      </c>
      <c r="N1269" s="30">
        <f t="shared" si="424"/>
        <v>177.65</v>
      </c>
      <c r="O1269" s="30">
        <f t="shared" si="425"/>
        <v>171.38000000000002</v>
      </c>
      <c r="P1269">
        <v>34</v>
      </c>
      <c r="Q1269" s="7"/>
      <c r="R1269">
        <v>187</v>
      </c>
      <c r="S1269" s="14">
        <f t="shared" si="426"/>
        <v>-3.1899999999999977</v>
      </c>
      <c r="T1269" s="12">
        <f t="shared" si="427"/>
        <v>-10845.999999999993</v>
      </c>
      <c r="U1269" s="12">
        <f t="shared" si="428"/>
        <v>-318.99999999999977</v>
      </c>
      <c r="V1269" s="7"/>
      <c r="W1269">
        <v>165</v>
      </c>
      <c r="X1269" s="14">
        <f t="shared" si="429"/>
        <v>-18.919999999999987</v>
      </c>
      <c r="Y1269" s="12">
        <f t="shared" si="430"/>
        <v>-64327.999999999949</v>
      </c>
      <c r="Z1269" s="12">
        <f t="shared" si="431"/>
        <v>-1891.9999999999984</v>
      </c>
      <c r="AA1269" s="7"/>
      <c r="AB1269">
        <v>144</v>
      </c>
      <c r="AC1269" s="14">
        <f t="shared" si="432"/>
        <v>-33.650000000000006</v>
      </c>
      <c r="AD1269" s="12">
        <f t="shared" si="433"/>
        <v>-114410.00000000001</v>
      </c>
      <c r="AE1269" s="12">
        <f t="shared" si="434"/>
        <v>-3365.0000000000005</v>
      </c>
      <c r="AF1269" s="7"/>
      <c r="AG1269">
        <v>122</v>
      </c>
      <c r="AH1269" s="14">
        <f t="shared" si="435"/>
        <v>-49.380000000000024</v>
      </c>
      <c r="AI1269" s="12">
        <f t="shared" si="436"/>
        <v>-167892.00000000009</v>
      </c>
      <c r="AJ1269" s="12">
        <f t="shared" si="437"/>
        <v>-4938.0000000000027</v>
      </c>
      <c r="AK1269" s="7"/>
      <c r="AL1269" s="12">
        <f t="shared" si="438"/>
        <v>-357476.00000000006</v>
      </c>
      <c r="AM1269" s="12">
        <f t="shared" si="439"/>
        <v>-10514.000000000002</v>
      </c>
    </row>
    <row r="1270" spans="1:39" x14ac:dyDescent="0.25">
      <c r="A1270" t="s">
        <v>739</v>
      </c>
      <c r="B1270" t="s">
        <v>48</v>
      </c>
      <c r="C1270" t="s">
        <v>740</v>
      </c>
      <c r="D1270">
        <v>2018</v>
      </c>
      <c r="E1270" t="s">
        <v>1282</v>
      </c>
      <c r="F1270">
        <v>3050</v>
      </c>
      <c r="G1270">
        <v>1960</v>
      </c>
      <c r="H1270" s="4" t="s">
        <v>14</v>
      </c>
      <c r="I1270">
        <v>2999</v>
      </c>
      <c r="J1270">
        <v>7.8</v>
      </c>
      <c r="K1270">
        <v>207</v>
      </c>
      <c r="L1270" s="30">
        <f t="shared" si="422"/>
        <v>188.37</v>
      </c>
      <c r="M1270" s="30">
        <f t="shared" si="423"/>
        <v>182.16</v>
      </c>
      <c r="N1270" s="30">
        <f t="shared" si="424"/>
        <v>175.95</v>
      </c>
      <c r="O1270" s="30">
        <f t="shared" si="425"/>
        <v>169.74</v>
      </c>
      <c r="P1270">
        <v>168</v>
      </c>
      <c r="Q1270" s="7"/>
      <c r="R1270">
        <v>187</v>
      </c>
      <c r="S1270" s="14">
        <f t="shared" si="426"/>
        <v>-1.3700000000000045</v>
      </c>
      <c r="T1270" s="12">
        <f t="shared" si="427"/>
        <v>-23016.000000000076</v>
      </c>
      <c r="U1270" s="12">
        <f t="shared" si="428"/>
        <v>-137.00000000000045</v>
      </c>
      <c r="V1270" s="7"/>
      <c r="W1270">
        <v>165</v>
      </c>
      <c r="X1270" s="14">
        <f t="shared" si="429"/>
        <v>-17.159999999999997</v>
      </c>
      <c r="Y1270" s="12">
        <f t="shared" si="430"/>
        <v>-288287.99999999994</v>
      </c>
      <c r="Z1270" s="12">
        <f t="shared" si="431"/>
        <v>-1715.9999999999995</v>
      </c>
      <c r="AA1270" s="7"/>
      <c r="AB1270">
        <v>144</v>
      </c>
      <c r="AC1270" s="14">
        <f t="shared" si="432"/>
        <v>-31.949999999999989</v>
      </c>
      <c r="AD1270" s="12">
        <f t="shared" si="433"/>
        <v>-536759.99999999988</v>
      </c>
      <c r="AE1270" s="12">
        <f t="shared" si="434"/>
        <v>-3194.9999999999991</v>
      </c>
      <c r="AF1270" s="7"/>
      <c r="AG1270">
        <v>122</v>
      </c>
      <c r="AH1270" s="14">
        <f t="shared" si="435"/>
        <v>-47.740000000000009</v>
      </c>
      <c r="AI1270" s="12">
        <f t="shared" si="436"/>
        <v>-802032.00000000012</v>
      </c>
      <c r="AJ1270" s="12">
        <f t="shared" si="437"/>
        <v>-4774.0000000000009</v>
      </c>
      <c r="AK1270" s="7"/>
      <c r="AL1270" s="12">
        <f t="shared" si="438"/>
        <v>-1650096</v>
      </c>
      <c r="AM1270" s="12">
        <f t="shared" si="439"/>
        <v>-9822</v>
      </c>
    </row>
    <row r="1271" spans="1:39" x14ac:dyDescent="0.25">
      <c r="A1271" t="s">
        <v>739</v>
      </c>
      <c r="B1271" t="s">
        <v>48</v>
      </c>
      <c r="C1271" t="s">
        <v>740</v>
      </c>
      <c r="D1271">
        <v>2018</v>
      </c>
      <c r="E1271" t="s">
        <v>1283</v>
      </c>
      <c r="F1271">
        <v>3050</v>
      </c>
      <c r="G1271">
        <v>1960</v>
      </c>
      <c r="H1271" s="4" t="s">
        <v>14</v>
      </c>
      <c r="I1271">
        <v>2999</v>
      </c>
      <c r="J1271">
        <v>7.7</v>
      </c>
      <c r="K1271">
        <v>203</v>
      </c>
      <c r="L1271" s="30">
        <f t="shared" si="422"/>
        <v>184.73000000000002</v>
      </c>
      <c r="M1271" s="30">
        <f t="shared" si="423"/>
        <v>178.64000000000001</v>
      </c>
      <c r="N1271" s="30">
        <f t="shared" si="424"/>
        <v>172.54999999999998</v>
      </c>
      <c r="O1271" s="30">
        <f t="shared" si="425"/>
        <v>166.46</v>
      </c>
      <c r="P1271">
        <v>146</v>
      </c>
      <c r="Q1271" s="7"/>
      <c r="R1271">
        <v>187</v>
      </c>
      <c r="S1271" s="14">
        <f t="shared" si="426"/>
        <v>2.2699999999999818</v>
      </c>
      <c r="T1271" s="12">
        <f t="shared" si="427"/>
        <v>33141.999999999738</v>
      </c>
      <c r="U1271" s="12">
        <f t="shared" si="428"/>
        <v>226.99999999999821</v>
      </c>
      <c r="V1271" s="7"/>
      <c r="W1271">
        <v>165</v>
      </c>
      <c r="X1271" s="14">
        <f t="shared" si="429"/>
        <v>-13.640000000000015</v>
      </c>
      <c r="Y1271" s="12">
        <f t="shared" si="430"/>
        <v>-199144.0000000002</v>
      </c>
      <c r="Z1271" s="12">
        <f t="shared" si="431"/>
        <v>-1364.0000000000014</v>
      </c>
      <c r="AA1271" s="7"/>
      <c r="AB1271">
        <v>144</v>
      </c>
      <c r="AC1271" s="14">
        <f t="shared" si="432"/>
        <v>-28.549999999999983</v>
      </c>
      <c r="AD1271" s="12">
        <f t="shared" si="433"/>
        <v>-416829.99999999977</v>
      </c>
      <c r="AE1271" s="12">
        <f t="shared" si="434"/>
        <v>-2854.9999999999982</v>
      </c>
      <c r="AF1271" s="7"/>
      <c r="AG1271">
        <v>122</v>
      </c>
      <c r="AH1271" s="14">
        <f t="shared" si="435"/>
        <v>-44.460000000000008</v>
      </c>
      <c r="AI1271" s="12">
        <f t="shared" si="436"/>
        <v>-649116.00000000012</v>
      </c>
      <c r="AJ1271" s="12">
        <f t="shared" si="437"/>
        <v>-4446.0000000000009</v>
      </c>
      <c r="AK1271" s="7"/>
      <c r="AL1271" s="12">
        <f t="shared" si="438"/>
        <v>-1231948.0000000005</v>
      </c>
      <c r="AM1271" s="12">
        <f t="shared" si="439"/>
        <v>-8438.0000000000036</v>
      </c>
    </row>
    <row r="1272" spans="1:39" x14ac:dyDescent="0.25">
      <c r="A1272" t="s">
        <v>739</v>
      </c>
      <c r="B1272" t="s">
        <v>48</v>
      </c>
      <c r="C1272" t="s">
        <v>740</v>
      </c>
      <c r="D1272">
        <v>2018</v>
      </c>
      <c r="E1272" t="s">
        <v>1284</v>
      </c>
      <c r="F1272">
        <v>2950</v>
      </c>
      <c r="G1272">
        <v>1960</v>
      </c>
      <c r="H1272" s="4" t="s">
        <v>14</v>
      </c>
      <c r="I1272">
        <v>2999</v>
      </c>
      <c r="J1272">
        <v>8.1</v>
      </c>
      <c r="K1272">
        <v>213</v>
      </c>
      <c r="L1272" s="30">
        <f t="shared" si="422"/>
        <v>193.83</v>
      </c>
      <c r="M1272" s="30">
        <f t="shared" si="423"/>
        <v>187.44</v>
      </c>
      <c r="N1272" s="30">
        <f t="shared" si="424"/>
        <v>181.04999999999998</v>
      </c>
      <c r="O1272" s="30">
        <f t="shared" si="425"/>
        <v>174.66000000000003</v>
      </c>
      <c r="P1272">
        <v>120</v>
      </c>
      <c r="Q1272" s="7"/>
      <c r="R1272">
        <v>187</v>
      </c>
      <c r="S1272" s="14">
        <f t="shared" si="426"/>
        <v>-6.8300000000000125</v>
      </c>
      <c r="T1272" s="12">
        <f t="shared" si="427"/>
        <v>-81960.000000000146</v>
      </c>
      <c r="U1272" s="12">
        <f t="shared" si="428"/>
        <v>-683.00000000000125</v>
      </c>
      <c r="V1272" s="7"/>
      <c r="W1272">
        <v>165</v>
      </c>
      <c r="X1272" s="14">
        <f t="shared" si="429"/>
        <v>-22.439999999999998</v>
      </c>
      <c r="Y1272" s="12">
        <f t="shared" si="430"/>
        <v>-269280</v>
      </c>
      <c r="Z1272" s="12">
        <f t="shared" si="431"/>
        <v>-2244</v>
      </c>
      <c r="AA1272" s="7"/>
      <c r="AB1272">
        <v>144</v>
      </c>
      <c r="AC1272" s="14">
        <f t="shared" si="432"/>
        <v>-37.049999999999983</v>
      </c>
      <c r="AD1272" s="12">
        <f t="shared" si="433"/>
        <v>-444599.99999999983</v>
      </c>
      <c r="AE1272" s="12">
        <f t="shared" si="434"/>
        <v>-3704.9999999999986</v>
      </c>
      <c r="AF1272" s="7"/>
      <c r="AG1272">
        <v>122</v>
      </c>
      <c r="AH1272" s="14">
        <f t="shared" si="435"/>
        <v>-52.660000000000025</v>
      </c>
      <c r="AI1272" s="12">
        <f t="shared" si="436"/>
        <v>-631920.00000000023</v>
      </c>
      <c r="AJ1272" s="12">
        <f t="shared" si="437"/>
        <v>-5266.0000000000018</v>
      </c>
      <c r="AK1272" s="7"/>
      <c r="AL1272" s="12">
        <f t="shared" si="438"/>
        <v>-1427760.0000000002</v>
      </c>
      <c r="AM1272" s="12">
        <f t="shared" si="439"/>
        <v>-11898.000000000002</v>
      </c>
    </row>
    <row r="1273" spans="1:39" x14ac:dyDescent="0.25">
      <c r="A1273" t="s">
        <v>739</v>
      </c>
      <c r="B1273" t="s">
        <v>48</v>
      </c>
      <c r="C1273" t="s">
        <v>740</v>
      </c>
      <c r="D1273">
        <v>2018</v>
      </c>
      <c r="E1273" t="s">
        <v>1285</v>
      </c>
      <c r="F1273">
        <v>3050</v>
      </c>
      <c r="G1273">
        <v>1960</v>
      </c>
      <c r="H1273" s="4" t="s">
        <v>14</v>
      </c>
      <c r="I1273">
        <v>2999</v>
      </c>
      <c r="J1273">
        <v>7.9</v>
      </c>
      <c r="K1273">
        <v>209</v>
      </c>
      <c r="L1273" s="30">
        <f t="shared" si="422"/>
        <v>190.19</v>
      </c>
      <c r="M1273" s="30">
        <f t="shared" si="423"/>
        <v>183.92</v>
      </c>
      <c r="N1273" s="30">
        <f t="shared" si="424"/>
        <v>177.65</v>
      </c>
      <c r="O1273" s="30">
        <f t="shared" si="425"/>
        <v>171.38000000000002</v>
      </c>
      <c r="P1273">
        <v>252</v>
      </c>
      <c r="Q1273" s="7"/>
      <c r="R1273">
        <v>187</v>
      </c>
      <c r="S1273" s="14">
        <f t="shared" si="426"/>
        <v>-3.1899999999999977</v>
      </c>
      <c r="T1273" s="12">
        <f t="shared" si="427"/>
        <v>-80387.999999999942</v>
      </c>
      <c r="U1273" s="12">
        <f t="shared" si="428"/>
        <v>-318.99999999999977</v>
      </c>
      <c r="V1273" s="7"/>
      <c r="W1273">
        <v>165</v>
      </c>
      <c r="X1273" s="14">
        <f t="shared" si="429"/>
        <v>-18.919999999999987</v>
      </c>
      <c r="Y1273" s="12">
        <f t="shared" si="430"/>
        <v>-476783.99999999965</v>
      </c>
      <c r="Z1273" s="12">
        <f t="shared" si="431"/>
        <v>-1891.9999999999986</v>
      </c>
      <c r="AA1273" s="7"/>
      <c r="AB1273">
        <v>144</v>
      </c>
      <c r="AC1273" s="14">
        <f t="shared" si="432"/>
        <v>-33.650000000000006</v>
      </c>
      <c r="AD1273" s="12">
        <f t="shared" si="433"/>
        <v>-847980.00000000012</v>
      </c>
      <c r="AE1273" s="12">
        <f t="shared" si="434"/>
        <v>-3365.0000000000005</v>
      </c>
      <c r="AF1273" s="7"/>
      <c r="AG1273">
        <v>122</v>
      </c>
      <c r="AH1273" s="14">
        <f t="shared" si="435"/>
        <v>-49.380000000000024</v>
      </c>
      <c r="AI1273" s="12">
        <f t="shared" si="436"/>
        <v>-1244376.0000000005</v>
      </c>
      <c r="AJ1273" s="12">
        <f t="shared" si="437"/>
        <v>-4938.0000000000018</v>
      </c>
      <c r="AK1273" s="7"/>
      <c r="AL1273" s="12">
        <f t="shared" si="438"/>
        <v>-2649528</v>
      </c>
      <c r="AM1273" s="12">
        <f t="shared" si="439"/>
        <v>-10514</v>
      </c>
    </row>
    <row r="1274" spans="1:39" x14ac:dyDescent="0.25">
      <c r="A1274" t="s">
        <v>739</v>
      </c>
      <c r="B1274" t="s">
        <v>48</v>
      </c>
      <c r="C1274" t="s">
        <v>740</v>
      </c>
      <c r="D1274">
        <v>2019</v>
      </c>
      <c r="E1274" t="s">
        <v>2062</v>
      </c>
      <c r="F1274">
        <v>3050</v>
      </c>
      <c r="G1274">
        <v>1960</v>
      </c>
      <c r="H1274" s="4" t="s">
        <v>14</v>
      </c>
      <c r="I1274">
        <v>2999</v>
      </c>
      <c r="J1274">
        <v>7.7</v>
      </c>
      <c r="K1274">
        <v>203</v>
      </c>
      <c r="L1274" s="30">
        <f t="shared" si="422"/>
        <v>184.73000000000002</v>
      </c>
      <c r="M1274" s="30">
        <f t="shared" si="423"/>
        <v>178.64000000000001</v>
      </c>
      <c r="N1274" s="30">
        <f t="shared" si="424"/>
        <v>172.54999999999998</v>
      </c>
      <c r="O1274" s="30">
        <f t="shared" si="425"/>
        <v>166.46</v>
      </c>
      <c r="P1274">
        <v>8</v>
      </c>
      <c r="Q1274" s="7"/>
      <c r="R1274">
        <v>187</v>
      </c>
      <c r="S1274" s="14">
        <f t="shared" si="426"/>
        <v>2.2699999999999818</v>
      </c>
      <c r="T1274" s="12">
        <f t="shared" si="427"/>
        <v>1815.9999999999854</v>
      </c>
      <c r="U1274" s="12">
        <f t="shared" si="428"/>
        <v>226.99999999999818</v>
      </c>
      <c r="V1274" s="7"/>
      <c r="W1274">
        <v>165</v>
      </c>
      <c r="X1274" s="14">
        <f t="shared" si="429"/>
        <v>-13.640000000000015</v>
      </c>
      <c r="Y1274" s="12">
        <f t="shared" si="430"/>
        <v>-10912.000000000011</v>
      </c>
      <c r="Z1274" s="12">
        <f t="shared" si="431"/>
        <v>-1364.0000000000014</v>
      </c>
      <c r="AA1274" s="7"/>
      <c r="AB1274">
        <v>144</v>
      </c>
      <c r="AC1274" s="14">
        <f t="shared" si="432"/>
        <v>-28.549999999999983</v>
      </c>
      <c r="AD1274" s="12">
        <f t="shared" si="433"/>
        <v>-22839.999999999985</v>
      </c>
      <c r="AE1274" s="12">
        <f t="shared" si="434"/>
        <v>-2854.9999999999982</v>
      </c>
      <c r="AF1274" s="7"/>
      <c r="AG1274">
        <v>122</v>
      </c>
      <c r="AH1274" s="14">
        <f t="shared" si="435"/>
        <v>-44.460000000000008</v>
      </c>
      <c r="AI1274" s="12">
        <f t="shared" si="436"/>
        <v>-35568.000000000007</v>
      </c>
      <c r="AJ1274" s="12">
        <f t="shared" si="437"/>
        <v>-4446.0000000000009</v>
      </c>
      <c r="AK1274" s="7"/>
      <c r="AL1274" s="12">
        <f t="shared" si="438"/>
        <v>-67504.000000000015</v>
      </c>
      <c r="AM1274" s="12">
        <f t="shared" si="439"/>
        <v>-8438.0000000000018</v>
      </c>
    </row>
    <row r="1275" spans="1:39" x14ac:dyDescent="0.25">
      <c r="A1275" t="s">
        <v>739</v>
      </c>
      <c r="B1275" t="s">
        <v>48</v>
      </c>
      <c r="C1275" t="s">
        <v>740</v>
      </c>
      <c r="D1275">
        <v>2019</v>
      </c>
      <c r="E1275" t="s">
        <v>2063</v>
      </c>
      <c r="F1275">
        <v>3050</v>
      </c>
      <c r="G1275">
        <v>1960</v>
      </c>
      <c r="H1275" s="4" t="s">
        <v>14</v>
      </c>
      <c r="I1275">
        <v>2999</v>
      </c>
      <c r="J1275">
        <v>7.8</v>
      </c>
      <c r="K1275">
        <v>207</v>
      </c>
      <c r="L1275" s="30">
        <f t="shared" si="422"/>
        <v>188.37</v>
      </c>
      <c r="M1275" s="30">
        <f t="shared" si="423"/>
        <v>182.16</v>
      </c>
      <c r="N1275" s="30">
        <f t="shared" si="424"/>
        <v>175.95</v>
      </c>
      <c r="O1275" s="30">
        <f t="shared" si="425"/>
        <v>169.74</v>
      </c>
      <c r="P1275">
        <v>44</v>
      </c>
      <c r="Q1275" s="7"/>
      <c r="R1275">
        <v>187</v>
      </c>
      <c r="S1275" s="14">
        <f t="shared" si="426"/>
        <v>-1.3700000000000045</v>
      </c>
      <c r="T1275" s="12">
        <f t="shared" si="427"/>
        <v>-6028.00000000002</v>
      </c>
      <c r="U1275" s="12">
        <f t="shared" si="428"/>
        <v>-137.00000000000045</v>
      </c>
      <c r="V1275" s="7"/>
      <c r="W1275">
        <v>165</v>
      </c>
      <c r="X1275" s="14">
        <f t="shared" si="429"/>
        <v>-17.159999999999997</v>
      </c>
      <c r="Y1275" s="12">
        <f t="shared" si="430"/>
        <v>-75503.999999999985</v>
      </c>
      <c r="Z1275" s="12">
        <f t="shared" si="431"/>
        <v>-1715.9999999999998</v>
      </c>
      <c r="AA1275" s="7"/>
      <c r="AB1275">
        <v>144</v>
      </c>
      <c r="AC1275" s="14">
        <f t="shared" si="432"/>
        <v>-31.949999999999989</v>
      </c>
      <c r="AD1275" s="12">
        <f t="shared" si="433"/>
        <v>-140579.99999999994</v>
      </c>
      <c r="AE1275" s="12">
        <f t="shared" si="434"/>
        <v>-3194.9999999999986</v>
      </c>
      <c r="AF1275" s="7"/>
      <c r="AG1275">
        <v>122</v>
      </c>
      <c r="AH1275" s="14">
        <f t="shared" si="435"/>
        <v>-47.740000000000009</v>
      </c>
      <c r="AI1275" s="12">
        <f t="shared" si="436"/>
        <v>-210056.00000000003</v>
      </c>
      <c r="AJ1275" s="12">
        <f t="shared" si="437"/>
        <v>-4774.0000000000009</v>
      </c>
      <c r="AK1275" s="7"/>
      <c r="AL1275" s="12">
        <f t="shared" si="438"/>
        <v>-432168</v>
      </c>
      <c r="AM1275" s="12">
        <f t="shared" si="439"/>
        <v>-9822</v>
      </c>
    </row>
    <row r="1276" spans="1:39" x14ac:dyDescent="0.25">
      <c r="A1276" t="s">
        <v>739</v>
      </c>
      <c r="B1276" t="s">
        <v>48</v>
      </c>
      <c r="C1276" t="s">
        <v>740</v>
      </c>
      <c r="D1276">
        <v>2019</v>
      </c>
      <c r="E1276" t="s">
        <v>2064</v>
      </c>
      <c r="F1276">
        <v>3050</v>
      </c>
      <c r="G1276">
        <v>1960</v>
      </c>
      <c r="H1276" s="4" t="s">
        <v>14</v>
      </c>
      <c r="I1276">
        <v>2999</v>
      </c>
      <c r="J1276">
        <v>7.7</v>
      </c>
      <c r="K1276">
        <v>203</v>
      </c>
      <c r="L1276" s="30">
        <f t="shared" si="422"/>
        <v>184.73000000000002</v>
      </c>
      <c r="M1276" s="30">
        <f t="shared" si="423"/>
        <v>178.64000000000001</v>
      </c>
      <c r="N1276" s="30">
        <f t="shared" si="424"/>
        <v>172.54999999999998</v>
      </c>
      <c r="O1276" s="30">
        <f t="shared" si="425"/>
        <v>166.46</v>
      </c>
      <c r="P1276">
        <v>48</v>
      </c>
      <c r="Q1276" s="7"/>
      <c r="R1276">
        <v>187</v>
      </c>
      <c r="S1276" s="14">
        <f t="shared" si="426"/>
        <v>2.2699999999999818</v>
      </c>
      <c r="T1276" s="12">
        <f t="shared" si="427"/>
        <v>10895.999999999913</v>
      </c>
      <c r="U1276" s="12">
        <f t="shared" si="428"/>
        <v>226.99999999999818</v>
      </c>
      <c r="V1276" s="7"/>
      <c r="W1276">
        <v>165</v>
      </c>
      <c r="X1276" s="14">
        <f t="shared" si="429"/>
        <v>-13.640000000000015</v>
      </c>
      <c r="Y1276" s="12">
        <f t="shared" si="430"/>
        <v>-65472.000000000073</v>
      </c>
      <c r="Z1276" s="12">
        <f t="shared" si="431"/>
        <v>-1364.0000000000016</v>
      </c>
      <c r="AA1276" s="7"/>
      <c r="AB1276">
        <v>144</v>
      </c>
      <c r="AC1276" s="14">
        <f t="shared" si="432"/>
        <v>-28.549999999999983</v>
      </c>
      <c r="AD1276" s="12">
        <f t="shared" si="433"/>
        <v>-137039.99999999991</v>
      </c>
      <c r="AE1276" s="12">
        <f t="shared" si="434"/>
        <v>-2854.9999999999982</v>
      </c>
      <c r="AF1276" s="7"/>
      <c r="AG1276">
        <v>122</v>
      </c>
      <c r="AH1276" s="14">
        <f t="shared" si="435"/>
        <v>-44.460000000000008</v>
      </c>
      <c r="AI1276" s="12">
        <f t="shared" si="436"/>
        <v>-213408.00000000003</v>
      </c>
      <c r="AJ1276" s="12">
        <f t="shared" si="437"/>
        <v>-4446.0000000000009</v>
      </c>
      <c r="AK1276" s="7"/>
      <c r="AL1276" s="12">
        <f t="shared" si="438"/>
        <v>-405024.00000000012</v>
      </c>
      <c r="AM1276" s="12">
        <f t="shared" si="439"/>
        <v>-8438.0000000000018</v>
      </c>
    </row>
    <row r="1277" spans="1:39" x14ac:dyDescent="0.25">
      <c r="A1277" t="s">
        <v>739</v>
      </c>
      <c r="B1277" t="s">
        <v>48</v>
      </c>
      <c r="C1277" t="s">
        <v>740</v>
      </c>
      <c r="D1277">
        <v>2019</v>
      </c>
      <c r="E1277" t="s">
        <v>2065</v>
      </c>
      <c r="F1277">
        <v>2950</v>
      </c>
      <c r="G1277">
        <v>1960</v>
      </c>
      <c r="H1277" s="4" t="s">
        <v>14</v>
      </c>
      <c r="I1277">
        <v>2999</v>
      </c>
      <c r="J1277">
        <v>8.1</v>
      </c>
      <c r="K1277">
        <v>213</v>
      </c>
      <c r="L1277" s="30">
        <f t="shared" si="422"/>
        <v>193.83</v>
      </c>
      <c r="M1277" s="30">
        <f t="shared" si="423"/>
        <v>187.44</v>
      </c>
      <c r="N1277" s="30">
        <f t="shared" si="424"/>
        <v>181.04999999999998</v>
      </c>
      <c r="O1277" s="30">
        <f t="shared" si="425"/>
        <v>174.66000000000003</v>
      </c>
      <c r="P1277">
        <v>36</v>
      </c>
      <c r="Q1277" s="7"/>
      <c r="R1277">
        <v>187</v>
      </c>
      <c r="S1277" s="14">
        <f t="shared" si="426"/>
        <v>-6.8300000000000125</v>
      </c>
      <c r="T1277" s="12">
        <f t="shared" si="427"/>
        <v>-24588.000000000044</v>
      </c>
      <c r="U1277" s="12">
        <f t="shared" si="428"/>
        <v>-683.00000000000125</v>
      </c>
      <c r="V1277" s="7"/>
      <c r="W1277">
        <v>165</v>
      </c>
      <c r="X1277" s="14">
        <f t="shared" si="429"/>
        <v>-22.439999999999998</v>
      </c>
      <c r="Y1277" s="12">
        <f t="shared" si="430"/>
        <v>-80783.999999999985</v>
      </c>
      <c r="Z1277" s="12">
        <f t="shared" si="431"/>
        <v>-2243.9999999999995</v>
      </c>
      <c r="AA1277" s="7"/>
      <c r="AB1277">
        <v>144</v>
      </c>
      <c r="AC1277" s="14">
        <f t="shared" si="432"/>
        <v>-37.049999999999983</v>
      </c>
      <c r="AD1277" s="12">
        <f t="shared" si="433"/>
        <v>-133379.99999999994</v>
      </c>
      <c r="AE1277" s="12">
        <f t="shared" si="434"/>
        <v>-3704.9999999999982</v>
      </c>
      <c r="AF1277" s="7"/>
      <c r="AG1277">
        <v>122</v>
      </c>
      <c r="AH1277" s="14">
        <f t="shared" si="435"/>
        <v>-52.660000000000025</v>
      </c>
      <c r="AI1277" s="12">
        <f t="shared" si="436"/>
        <v>-189576.00000000009</v>
      </c>
      <c r="AJ1277" s="12">
        <f t="shared" si="437"/>
        <v>-5266.0000000000027</v>
      </c>
      <c r="AK1277" s="7"/>
      <c r="AL1277" s="12">
        <f t="shared" si="438"/>
        <v>-428328.00000000006</v>
      </c>
      <c r="AM1277" s="12">
        <f t="shared" si="439"/>
        <v>-11898.000000000002</v>
      </c>
    </row>
    <row r="1278" spans="1:39" x14ac:dyDescent="0.25">
      <c r="A1278" t="s">
        <v>739</v>
      </c>
      <c r="B1278" t="s">
        <v>48</v>
      </c>
      <c r="C1278" t="s">
        <v>740</v>
      </c>
      <c r="D1278">
        <v>2019</v>
      </c>
      <c r="E1278" t="s">
        <v>2066</v>
      </c>
      <c r="F1278">
        <v>3050</v>
      </c>
      <c r="G1278">
        <v>1960</v>
      </c>
      <c r="H1278" s="4" t="s">
        <v>14</v>
      </c>
      <c r="I1278">
        <v>2999</v>
      </c>
      <c r="J1278">
        <v>7.7</v>
      </c>
      <c r="K1278">
        <v>203</v>
      </c>
      <c r="L1278" s="30">
        <f t="shared" si="422"/>
        <v>184.73000000000002</v>
      </c>
      <c r="M1278" s="30">
        <f t="shared" si="423"/>
        <v>178.64000000000001</v>
      </c>
      <c r="N1278" s="30">
        <f t="shared" si="424"/>
        <v>172.54999999999998</v>
      </c>
      <c r="O1278" s="30">
        <f t="shared" si="425"/>
        <v>166.46</v>
      </c>
      <c r="P1278">
        <v>4</v>
      </c>
      <c r="Q1278" s="7"/>
      <c r="R1278">
        <v>187</v>
      </c>
      <c r="S1278" s="14">
        <f t="shared" si="426"/>
        <v>2.2699999999999818</v>
      </c>
      <c r="T1278" s="12">
        <f t="shared" si="427"/>
        <v>907.99999999999272</v>
      </c>
      <c r="U1278" s="12">
        <f t="shared" si="428"/>
        <v>226.99999999999818</v>
      </c>
      <c r="V1278" s="7"/>
      <c r="W1278">
        <v>165</v>
      </c>
      <c r="X1278" s="14">
        <f t="shared" si="429"/>
        <v>-13.640000000000015</v>
      </c>
      <c r="Y1278" s="12">
        <f t="shared" si="430"/>
        <v>-5456.0000000000055</v>
      </c>
      <c r="Z1278" s="12">
        <f t="shared" si="431"/>
        <v>-1364.0000000000014</v>
      </c>
      <c r="AA1278" s="7"/>
      <c r="AB1278">
        <v>144</v>
      </c>
      <c r="AC1278" s="14">
        <f t="shared" si="432"/>
        <v>-28.549999999999983</v>
      </c>
      <c r="AD1278" s="12">
        <f t="shared" si="433"/>
        <v>-11419.999999999993</v>
      </c>
      <c r="AE1278" s="12">
        <f t="shared" si="434"/>
        <v>-2854.9999999999982</v>
      </c>
      <c r="AF1278" s="7"/>
      <c r="AG1278">
        <v>122</v>
      </c>
      <c r="AH1278" s="14">
        <f t="shared" si="435"/>
        <v>-44.460000000000008</v>
      </c>
      <c r="AI1278" s="12">
        <f t="shared" si="436"/>
        <v>-17784.000000000004</v>
      </c>
      <c r="AJ1278" s="12">
        <f t="shared" si="437"/>
        <v>-4446.0000000000009</v>
      </c>
      <c r="AK1278" s="7"/>
      <c r="AL1278" s="12">
        <f t="shared" si="438"/>
        <v>-33752.000000000007</v>
      </c>
      <c r="AM1278" s="12">
        <f t="shared" si="439"/>
        <v>-8438.0000000000018</v>
      </c>
    </row>
    <row r="1279" spans="1:39" x14ac:dyDescent="0.25">
      <c r="A1279" t="s">
        <v>739</v>
      </c>
      <c r="B1279" t="s">
        <v>48</v>
      </c>
      <c r="C1279" t="s">
        <v>740</v>
      </c>
      <c r="D1279">
        <v>2019</v>
      </c>
      <c r="E1279" t="s">
        <v>2067</v>
      </c>
      <c r="F1279">
        <v>3050</v>
      </c>
      <c r="G1279">
        <v>1960</v>
      </c>
      <c r="H1279" s="4" t="s">
        <v>14</v>
      </c>
      <c r="I1279">
        <v>2999</v>
      </c>
      <c r="J1279">
        <v>7.9</v>
      </c>
      <c r="K1279">
        <v>209</v>
      </c>
      <c r="L1279" s="30">
        <f t="shared" si="422"/>
        <v>190.19</v>
      </c>
      <c r="M1279" s="30">
        <f t="shared" si="423"/>
        <v>183.92</v>
      </c>
      <c r="N1279" s="30">
        <f t="shared" si="424"/>
        <v>177.65</v>
      </c>
      <c r="O1279" s="30">
        <f t="shared" si="425"/>
        <v>171.38000000000002</v>
      </c>
      <c r="P1279">
        <v>162</v>
      </c>
      <c r="Q1279" s="7"/>
      <c r="R1279">
        <v>187</v>
      </c>
      <c r="S1279" s="14">
        <f t="shared" si="426"/>
        <v>-3.1899999999999977</v>
      </c>
      <c r="T1279" s="12">
        <f t="shared" si="427"/>
        <v>-51677.999999999964</v>
      </c>
      <c r="U1279" s="12">
        <f t="shared" si="428"/>
        <v>-318.99999999999977</v>
      </c>
      <c r="V1279" s="7"/>
      <c r="W1279">
        <v>165</v>
      </c>
      <c r="X1279" s="14">
        <f t="shared" si="429"/>
        <v>-18.919999999999987</v>
      </c>
      <c r="Y1279" s="12">
        <f t="shared" si="430"/>
        <v>-306503.99999999983</v>
      </c>
      <c r="Z1279" s="12">
        <f t="shared" si="431"/>
        <v>-1891.9999999999989</v>
      </c>
      <c r="AA1279" s="7"/>
      <c r="AB1279">
        <v>144</v>
      </c>
      <c r="AC1279" s="14">
        <f t="shared" si="432"/>
        <v>-33.650000000000006</v>
      </c>
      <c r="AD1279" s="12">
        <f t="shared" si="433"/>
        <v>-545130.00000000012</v>
      </c>
      <c r="AE1279" s="12">
        <f t="shared" si="434"/>
        <v>-3365.0000000000009</v>
      </c>
      <c r="AF1279" s="7"/>
      <c r="AG1279">
        <v>122</v>
      </c>
      <c r="AH1279" s="14">
        <f t="shared" si="435"/>
        <v>-49.380000000000024</v>
      </c>
      <c r="AI1279" s="12">
        <f t="shared" si="436"/>
        <v>-799956.00000000035</v>
      </c>
      <c r="AJ1279" s="12">
        <f t="shared" si="437"/>
        <v>-4938.0000000000018</v>
      </c>
      <c r="AK1279" s="7"/>
      <c r="AL1279" s="12">
        <f t="shared" si="438"/>
        <v>-1703268.0000000002</v>
      </c>
      <c r="AM1279" s="12">
        <f t="shared" si="439"/>
        <v>-10514.000000000002</v>
      </c>
    </row>
    <row r="1280" spans="1:39" x14ac:dyDescent="0.25">
      <c r="A1280" t="s">
        <v>61</v>
      </c>
      <c r="B1280" t="s">
        <v>209</v>
      </c>
      <c r="C1280" t="s">
        <v>883</v>
      </c>
      <c r="D1280">
        <v>2016</v>
      </c>
      <c r="E1280" t="s">
        <v>1290</v>
      </c>
      <c r="F1280">
        <v>3200</v>
      </c>
      <c r="G1280">
        <v>1962</v>
      </c>
      <c r="H1280" s="4" t="s">
        <v>14</v>
      </c>
      <c r="I1280">
        <v>3198</v>
      </c>
      <c r="J1280">
        <v>8.9</v>
      </c>
      <c r="K1280">
        <v>235</v>
      </c>
      <c r="L1280" s="30">
        <f t="shared" si="422"/>
        <v>213.85</v>
      </c>
      <c r="M1280" s="30">
        <f t="shared" si="423"/>
        <v>206.8</v>
      </c>
      <c r="N1280" s="30">
        <f t="shared" si="424"/>
        <v>199.75</v>
      </c>
      <c r="O1280" s="30">
        <f t="shared" si="425"/>
        <v>192.70000000000002</v>
      </c>
      <c r="P1280">
        <v>32</v>
      </c>
      <c r="Q1280" s="7"/>
      <c r="R1280">
        <v>187</v>
      </c>
      <c r="S1280" s="14">
        <f t="shared" si="426"/>
        <v>-26.849999999999994</v>
      </c>
      <c r="T1280" s="12">
        <f t="shared" si="427"/>
        <v>-85919.999999999985</v>
      </c>
      <c r="U1280" s="12">
        <f t="shared" si="428"/>
        <v>-2684.9999999999995</v>
      </c>
      <c r="V1280" s="7"/>
      <c r="W1280">
        <v>165</v>
      </c>
      <c r="X1280" s="14">
        <f t="shared" si="429"/>
        <v>-41.800000000000011</v>
      </c>
      <c r="Y1280" s="12">
        <f t="shared" si="430"/>
        <v>-133760.00000000003</v>
      </c>
      <c r="Z1280" s="12">
        <f t="shared" si="431"/>
        <v>-4180.0000000000009</v>
      </c>
      <c r="AA1280" s="7"/>
      <c r="AB1280">
        <v>144</v>
      </c>
      <c r="AC1280" s="14">
        <f t="shared" si="432"/>
        <v>-55.75</v>
      </c>
      <c r="AD1280" s="12">
        <f t="shared" si="433"/>
        <v>-178400</v>
      </c>
      <c r="AE1280" s="12">
        <f t="shared" si="434"/>
        <v>-5575</v>
      </c>
      <c r="AF1280" s="7"/>
      <c r="AG1280">
        <v>122</v>
      </c>
      <c r="AH1280" s="14">
        <f t="shared" si="435"/>
        <v>-70.700000000000017</v>
      </c>
      <c r="AI1280" s="12">
        <f t="shared" si="436"/>
        <v>-226240.00000000006</v>
      </c>
      <c r="AJ1280" s="12">
        <f t="shared" si="437"/>
        <v>-7070.0000000000018</v>
      </c>
      <c r="AK1280" s="7"/>
      <c r="AL1280" s="12">
        <f t="shared" si="438"/>
        <v>-624320.00000000012</v>
      </c>
      <c r="AM1280" s="12">
        <f t="shared" si="439"/>
        <v>-19510.000000000004</v>
      </c>
    </row>
    <row r="1281" spans="1:39" x14ac:dyDescent="0.25">
      <c r="A1281" t="s">
        <v>114</v>
      </c>
      <c r="B1281" t="s">
        <v>209</v>
      </c>
      <c r="C1281" t="s">
        <v>829</v>
      </c>
      <c r="D1281">
        <v>2018</v>
      </c>
      <c r="E1281" t="s">
        <v>1291</v>
      </c>
      <c r="F1281">
        <v>3200</v>
      </c>
      <c r="G1281">
        <v>1963</v>
      </c>
      <c r="H1281" s="4" t="s">
        <v>14</v>
      </c>
      <c r="I1281">
        <v>2198</v>
      </c>
      <c r="J1281">
        <v>7.8</v>
      </c>
      <c r="K1281">
        <v>203</v>
      </c>
      <c r="L1281" s="30">
        <f t="shared" si="422"/>
        <v>184.73000000000002</v>
      </c>
      <c r="M1281" s="30">
        <f t="shared" si="423"/>
        <v>178.64000000000001</v>
      </c>
      <c r="N1281" s="30">
        <f t="shared" si="424"/>
        <v>172.54999999999998</v>
      </c>
      <c r="O1281" s="30">
        <f t="shared" si="425"/>
        <v>166.46</v>
      </c>
      <c r="P1281">
        <v>290</v>
      </c>
      <c r="Q1281" s="7"/>
      <c r="R1281">
        <v>187</v>
      </c>
      <c r="S1281" s="14">
        <f t="shared" si="426"/>
        <v>2.2699999999999818</v>
      </c>
      <c r="T1281" s="12">
        <f t="shared" si="427"/>
        <v>65829.999999999476</v>
      </c>
      <c r="U1281" s="12">
        <f t="shared" si="428"/>
        <v>226.99999999999818</v>
      </c>
      <c r="V1281" s="7"/>
      <c r="W1281">
        <v>165</v>
      </c>
      <c r="X1281" s="14">
        <f t="shared" si="429"/>
        <v>-13.640000000000015</v>
      </c>
      <c r="Y1281" s="12">
        <f t="shared" si="430"/>
        <v>-395560.00000000047</v>
      </c>
      <c r="Z1281" s="12">
        <f t="shared" si="431"/>
        <v>-1364.0000000000016</v>
      </c>
      <c r="AA1281" s="7"/>
      <c r="AB1281">
        <v>144</v>
      </c>
      <c r="AC1281" s="14">
        <f t="shared" si="432"/>
        <v>-28.549999999999983</v>
      </c>
      <c r="AD1281" s="12">
        <f t="shared" si="433"/>
        <v>-827949.99999999942</v>
      </c>
      <c r="AE1281" s="12">
        <f t="shared" si="434"/>
        <v>-2854.9999999999982</v>
      </c>
      <c r="AF1281" s="7"/>
      <c r="AG1281">
        <v>122</v>
      </c>
      <c r="AH1281" s="14">
        <f t="shared" si="435"/>
        <v>-44.460000000000008</v>
      </c>
      <c r="AI1281" s="12">
        <f t="shared" si="436"/>
        <v>-1289340.0000000002</v>
      </c>
      <c r="AJ1281" s="12">
        <f t="shared" si="437"/>
        <v>-4446.0000000000009</v>
      </c>
      <c r="AK1281" s="7"/>
      <c r="AL1281" s="12">
        <f t="shared" si="438"/>
        <v>-2447020.0000000005</v>
      </c>
      <c r="AM1281" s="12">
        <f t="shared" si="439"/>
        <v>-8438.0000000000018</v>
      </c>
    </row>
    <row r="1282" spans="1:39" x14ac:dyDescent="0.25">
      <c r="A1282" t="s">
        <v>113</v>
      </c>
      <c r="B1282" t="s">
        <v>395</v>
      </c>
      <c r="C1282" t="s">
        <v>871</v>
      </c>
      <c r="D1282">
        <v>2016</v>
      </c>
      <c r="E1282" t="s">
        <v>1292</v>
      </c>
      <c r="F1282">
        <v>2800</v>
      </c>
      <c r="G1282">
        <v>1964</v>
      </c>
      <c r="H1282" s="4" t="s">
        <v>14</v>
      </c>
      <c r="I1282">
        <v>1968</v>
      </c>
      <c r="J1282">
        <v>7.9</v>
      </c>
      <c r="K1282">
        <v>208</v>
      </c>
      <c r="L1282" s="30">
        <f t="shared" si="422"/>
        <v>189.28</v>
      </c>
      <c r="M1282" s="30">
        <f t="shared" si="423"/>
        <v>183.04</v>
      </c>
      <c r="N1282" s="30">
        <f t="shared" si="424"/>
        <v>176.79999999999998</v>
      </c>
      <c r="O1282" s="30">
        <f t="shared" si="425"/>
        <v>170.56</v>
      </c>
      <c r="P1282">
        <v>40</v>
      </c>
      <c r="Q1282" s="7"/>
      <c r="R1282">
        <v>187</v>
      </c>
      <c r="S1282" s="14">
        <f t="shared" si="426"/>
        <v>-2.2800000000000011</v>
      </c>
      <c r="T1282" s="12">
        <f t="shared" si="427"/>
        <v>-9120.0000000000036</v>
      </c>
      <c r="U1282" s="12">
        <f t="shared" si="428"/>
        <v>-228.00000000000009</v>
      </c>
      <c r="V1282" s="7"/>
      <c r="W1282">
        <v>165</v>
      </c>
      <c r="X1282" s="14">
        <f t="shared" si="429"/>
        <v>-18.039999999999992</v>
      </c>
      <c r="Y1282" s="12">
        <f t="shared" si="430"/>
        <v>-72159.999999999971</v>
      </c>
      <c r="Z1282" s="12">
        <f t="shared" si="431"/>
        <v>-1803.9999999999993</v>
      </c>
      <c r="AA1282" s="7"/>
      <c r="AB1282">
        <v>144</v>
      </c>
      <c r="AC1282" s="14">
        <f t="shared" si="432"/>
        <v>-32.799999999999983</v>
      </c>
      <c r="AD1282" s="12">
        <f t="shared" si="433"/>
        <v>-131199.99999999994</v>
      </c>
      <c r="AE1282" s="12">
        <f t="shared" si="434"/>
        <v>-3279.9999999999986</v>
      </c>
      <c r="AF1282" s="7"/>
      <c r="AG1282">
        <v>122</v>
      </c>
      <c r="AH1282" s="14">
        <f t="shared" si="435"/>
        <v>-48.56</v>
      </c>
      <c r="AI1282" s="12">
        <f t="shared" si="436"/>
        <v>-194240</v>
      </c>
      <c r="AJ1282" s="12">
        <f t="shared" si="437"/>
        <v>-4856</v>
      </c>
      <c r="AK1282" s="7"/>
      <c r="AL1282" s="12">
        <f t="shared" si="438"/>
        <v>-406719.99999999988</v>
      </c>
      <c r="AM1282" s="12">
        <f t="shared" si="439"/>
        <v>-10167.999999999996</v>
      </c>
    </row>
    <row r="1283" spans="1:39" x14ac:dyDescent="0.25">
      <c r="A1283" t="s">
        <v>113</v>
      </c>
      <c r="B1283" t="s">
        <v>395</v>
      </c>
      <c r="C1283" t="s">
        <v>871</v>
      </c>
      <c r="D1283">
        <v>2016</v>
      </c>
      <c r="E1283" t="s">
        <v>1293</v>
      </c>
      <c r="F1283">
        <v>3000</v>
      </c>
      <c r="G1283">
        <v>1964</v>
      </c>
      <c r="H1283" s="4" t="s">
        <v>14</v>
      </c>
      <c r="I1283">
        <v>1968</v>
      </c>
      <c r="J1283">
        <v>7.9</v>
      </c>
      <c r="K1283">
        <v>208</v>
      </c>
      <c r="L1283" s="30">
        <f t="shared" si="422"/>
        <v>189.28</v>
      </c>
      <c r="M1283" s="30">
        <f t="shared" si="423"/>
        <v>183.04</v>
      </c>
      <c r="N1283" s="30">
        <f t="shared" si="424"/>
        <v>176.79999999999998</v>
      </c>
      <c r="O1283" s="30">
        <f t="shared" si="425"/>
        <v>170.56</v>
      </c>
      <c r="P1283">
        <v>34</v>
      </c>
      <c r="Q1283" s="7"/>
      <c r="R1283">
        <v>187</v>
      </c>
      <c r="S1283" s="14">
        <f t="shared" si="426"/>
        <v>-2.2800000000000011</v>
      </c>
      <c r="T1283" s="12">
        <f t="shared" si="427"/>
        <v>-7752.0000000000036</v>
      </c>
      <c r="U1283" s="12">
        <f t="shared" si="428"/>
        <v>-228.00000000000011</v>
      </c>
      <c r="V1283" s="7"/>
      <c r="W1283">
        <v>165</v>
      </c>
      <c r="X1283" s="14">
        <f t="shared" si="429"/>
        <v>-18.039999999999992</v>
      </c>
      <c r="Y1283" s="12">
        <f t="shared" si="430"/>
        <v>-61335.999999999971</v>
      </c>
      <c r="Z1283" s="12">
        <f t="shared" si="431"/>
        <v>-1803.9999999999991</v>
      </c>
      <c r="AA1283" s="7"/>
      <c r="AB1283">
        <v>144</v>
      </c>
      <c r="AC1283" s="14">
        <f t="shared" si="432"/>
        <v>-32.799999999999983</v>
      </c>
      <c r="AD1283" s="12">
        <f t="shared" si="433"/>
        <v>-111519.99999999994</v>
      </c>
      <c r="AE1283" s="12">
        <f t="shared" si="434"/>
        <v>-3279.9999999999982</v>
      </c>
      <c r="AF1283" s="7"/>
      <c r="AG1283">
        <v>122</v>
      </c>
      <c r="AH1283" s="14">
        <f t="shared" si="435"/>
        <v>-48.56</v>
      </c>
      <c r="AI1283" s="12">
        <f t="shared" si="436"/>
        <v>-165104</v>
      </c>
      <c r="AJ1283" s="12">
        <f t="shared" si="437"/>
        <v>-4856</v>
      </c>
      <c r="AK1283" s="7"/>
      <c r="AL1283" s="12">
        <f t="shared" si="438"/>
        <v>-345711.99999999988</v>
      </c>
      <c r="AM1283" s="12">
        <f t="shared" si="439"/>
        <v>-10167.999999999996</v>
      </c>
    </row>
    <row r="1284" spans="1:39" x14ac:dyDescent="0.25">
      <c r="A1284" t="s">
        <v>113</v>
      </c>
      <c r="B1284" t="s">
        <v>395</v>
      </c>
      <c r="C1284" t="s">
        <v>871</v>
      </c>
      <c r="D1284">
        <v>2016</v>
      </c>
      <c r="E1284" t="s">
        <v>2068</v>
      </c>
      <c r="F1284">
        <v>3200</v>
      </c>
      <c r="G1284">
        <v>1964</v>
      </c>
      <c r="H1284" s="4" t="s">
        <v>14</v>
      </c>
      <c r="I1284">
        <v>1968</v>
      </c>
      <c r="J1284">
        <v>7.9</v>
      </c>
      <c r="K1284">
        <v>208</v>
      </c>
      <c r="L1284" s="30">
        <f t="shared" si="422"/>
        <v>189.28</v>
      </c>
      <c r="M1284" s="30">
        <f t="shared" si="423"/>
        <v>183.04</v>
      </c>
      <c r="N1284" s="30">
        <f t="shared" si="424"/>
        <v>176.79999999999998</v>
      </c>
      <c r="O1284" s="30">
        <f t="shared" si="425"/>
        <v>170.56</v>
      </c>
      <c r="P1284">
        <v>16</v>
      </c>
      <c r="Q1284" s="7"/>
      <c r="R1284">
        <v>187</v>
      </c>
      <c r="S1284" s="14">
        <f t="shared" si="426"/>
        <v>-2.2800000000000011</v>
      </c>
      <c r="T1284" s="12">
        <f t="shared" si="427"/>
        <v>-3648.0000000000018</v>
      </c>
      <c r="U1284" s="12">
        <f t="shared" si="428"/>
        <v>-228.00000000000011</v>
      </c>
      <c r="V1284" s="7"/>
      <c r="W1284">
        <v>165</v>
      </c>
      <c r="X1284" s="14">
        <f t="shared" si="429"/>
        <v>-18.039999999999992</v>
      </c>
      <c r="Y1284" s="12">
        <f t="shared" si="430"/>
        <v>-28863.999999999985</v>
      </c>
      <c r="Z1284" s="12">
        <f t="shared" si="431"/>
        <v>-1803.9999999999991</v>
      </c>
      <c r="AA1284" s="7"/>
      <c r="AB1284">
        <v>144</v>
      </c>
      <c r="AC1284" s="14">
        <f t="shared" si="432"/>
        <v>-32.799999999999983</v>
      </c>
      <c r="AD1284" s="12">
        <f t="shared" si="433"/>
        <v>-52479.999999999971</v>
      </c>
      <c r="AE1284" s="12">
        <f t="shared" si="434"/>
        <v>-3279.9999999999982</v>
      </c>
      <c r="AF1284" s="7"/>
      <c r="AG1284">
        <v>122</v>
      </c>
      <c r="AH1284" s="14">
        <f t="shared" si="435"/>
        <v>-48.56</v>
      </c>
      <c r="AI1284" s="12">
        <f t="shared" si="436"/>
        <v>-77696</v>
      </c>
      <c r="AJ1284" s="12">
        <f t="shared" si="437"/>
        <v>-4856</v>
      </c>
      <c r="AK1284" s="7"/>
      <c r="AL1284" s="12">
        <f t="shared" si="438"/>
        <v>-162687.99999999994</v>
      </c>
      <c r="AM1284" s="12">
        <f t="shared" si="439"/>
        <v>-10167.999999999996</v>
      </c>
    </row>
    <row r="1285" spans="1:39" x14ac:dyDescent="0.25">
      <c r="A1285" t="s">
        <v>113</v>
      </c>
      <c r="B1285" t="s">
        <v>395</v>
      </c>
      <c r="C1285" t="s">
        <v>871</v>
      </c>
      <c r="D1285">
        <v>2018</v>
      </c>
      <c r="E1285" t="s">
        <v>1294</v>
      </c>
      <c r="F1285">
        <v>3200</v>
      </c>
      <c r="G1285">
        <v>1964</v>
      </c>
      <c r="H1285" s="4" t="s">
        <v>14</v>
      </c>
      <c r="I1285">
        <v>1968</v>
      </c>
      <c r="J1285">
        <v>7.9</v>
      </c>
      <c r="K1285">
        <v>208</v>
      </c>
      <c r="L1285" s="30">
        <f t="shared" si="422"/>
        <v>189.28</v>
      </c>
      <c r="M1285" s="30">
        <f t="shared" si="423"/>
        <v>183.04</v>
      </c>
      <c r="N1285" s="30">
        <f t="shared" si="424"/>
        <v>176.79999999999998</v>
      </c>
      <c r="O1285" s="30">
        <f t="shared" si="425"/>
        <v>170.56</v>
      </c>
      <c r="P1285">
        <v>2</v>
      </c>
      <c r="Q1285" s="7"/>
      <c r="R1285">
        <v>187</v>
      </c>
      <c r="S1285" s="14">
        <f t="shared" si="426"/>
        <v>-2.2800000000000011</v>
      </c>
      <c r="T1285" s="12">
        <f t="shared" si="427"/>
        <v>-456.00000000000023</v>
      </c>
      <c r="U1285" s="12">
        <f t="shared" si="428"/>
        <v>-228.00000000000011</v>
      </c>
      <c r="V1285" s="7"/>
      <c r="W1285">
        <v>165</v>
      </c>
      <c r="X1285" s="14">
        <f t="shared" si="429"/>
        <v>-18.039999999999992</v>
      </c>
      <c r="Y1285" s="12">
        <f t="shared" si="430"/>
        <v>-3607.9999999999982</v>
      </c>
      <c r="Z1285" s="12">
        <f t="shared" si="431"/>
        <v>-1803.9999999999991</v>
      </c>
      <c r="AA1285" s="7"/>
      <c r="AB1285">
        <v>144</v>
      </c>
      <c r="AC1285" s="14">
        <f t="shared" si="432"/>
        <v>-32.799999999999983</v>
      </c>
      <c r="AD1285" s="12">
        <f t="shared" si="433"/>
        <v>-6559.9999999999964</v>
      </c>
      <c r="AE1285" s="12">
        <f t="shared" si="434"/>
        <v>-3279.9999999999982</v>
      </c>
      <c r="AF1285" s="7"/>
      <c r="AG1285">
        <v>122</v>
      </c>
      <c r="AH1285" s="14">
        <f t="shared" si="435"/>
        <v>-48.56</v>
      </c>
      <c r="AI1285" s="12">
        <f t="shared" si="436"/>
        <v>-9712</v>
      </c>
      <c r="AJ1285" s="12">
        <f t="shared" si="437"/>
        <v>-4856</v>
      </c>
      <c r="AK1285" s="7"/>
      <c r="AL1285" s="12">
        <f t="shared" si="438"/>
        <v>-20335.999999999993</v>
      </c>
      <c r="AM1285" s="12">
        <f t="shared" si="439"/>
        <v>-10167.999999999996</v>
      </c>
    </row>
    <row r="1286" spans="1:39" x14ac:dyDescent="0.25">
      <c r="A1286" t="s">
        <v>113</v>
      </c>
      <c r="B1286" t="s">
        <v>395</v>
      </c>
      <c r="C1286" t="s">
        <v>871</v>
      </c>
      <c r="D1286">
        <v>2019</v>
      </c>
      <c r="E1286" t="s">
        <v>2069</v>
      </c>
      <c r="F1286">
        <v>3000</v>
      </c>
      <c r="G1286">
        <v>1964</v>
      </c>
      <c r="H1286" s="4" t="s">
        <v>14</v>
      </c>
      <c r="I1286">
        <v>1968</v>
      </c>
      <c r="J1286">
        <v>7.9</v>
      </c>
      <c r="K1286">
        <v>208</v>
      </c>
      <c r="L1286" s="30">
        <f t="shared" si="422"/>
        <v>189.28</v>
      </c>
      <c r="M1286" s="30">
        <f t="shared" si="423"/>
        <v>183.04</v>
      </c>
      <c r="N1286" s="30">
        <f t="shared" si="424"/>
        <v>176.79999999999998</v>
      </c>
      <c r="O1286" s="30">
        <f t="shared" si="425"/>
        <v>170.56</v>
      </c>
      <c r="P1286">
        <v>4</v>
      </c>
      <c r="Q1286" s="7"/>
      <c r="R1286">
        <v>187</v>
      </c>
      <c r="S1286" s="14">
        <f t="shared" si="426"/>
        <v>-2.2800000000000011</v>
      </c>
      <c r="T1286" s="12">
        <f t="shared" si="427"/>
        <v>-912.00000000000045</v>
      </c>
      <c r="U1286" s="12">
        <f t="shared" si="428"/>
        <v>-228.00000000000011</v>
      </c>
      <c r="V1286" s="7"/>
      <c r="W1286">
        <v>165</v>
      </c>
      <c r="X1286" s="14">
        <f t="shared" si="429"/>
        <v>-18.039999999999992</v>
      </c>
      <c r="Y1286" s="12">
        <f t="shared" si="430"/>
        <v>-7215.9999999999964</v>
      </c>
      <c r="Z1286" s="12">
        <f t="shared" si="431"/>
        <v>-1803.9999999999991</v>
      </c>
      <c r="AA1286" s="7"/>
      <c r="AB1286">
        <v>144</v>
      </c>
      <c r="AC1286" s="14">
        <f t="shared" si="432"/>
        <v>-32.799999999999983</v>
      </c>
      <c r="AD1286" s="12">
        <f t="shared" si="433"/>
        <v>-13119.999999999993</v>
      </c>
      <c r="AE1286" s="12">
        <f t="shared" si="434"/>
        <v>-3279.9999999999982</v>
      </c>
      <c r="AF1286" s="7"/>
      <c r="AG1286">
        <v>122</v>
      </c>
      <c r="AH1286" s="14">
        <f t="shared" si="435"/>
        <v>-48.56</v>
      </c>
      <c r="AI1286" s="12">
        <f t="shared" si="436"/>
        <v>-19424</v>
      </c>
      <c r="AJ1286" s="12">
        <f t="shared" si="437"/>
        <v>-4856</v>
      </c>
      <c r="AK1286" s="7"/>
      <c r="AL1286" s="12">
        <f t="shared" si="438"/>
        <v>-40671.999999999985</v>
      </c>
      <c r="AM1286" s="12">
        <f t="shared" si="439"/>
        <v>-10167.999999999996</v>
      </c>
    </row>
    <row r="1287" spans="1:39" x14ac:dyDescent="0.25">
      <c r="A1287" t="s">
        <v>192</v>
      </c>
      <c r="B1287" t="s">
        <v>902</v>
      </c>
      <c r="C1287" t="s">
        <v>1086</v>
      </c>
      <c r="D1287">
        <v>2019</v>
      </c>
      <c r="E1287" t="s">
        <v>2070</v>
      </c>
      <c r="F1287">
        <v>2640</v>
      </c>
      <c r="G1287">
        <v>1965</v>
      </c>
      <c r="H1287" s="4" t="s">
        <v>10</v>
      </c>
      <c r="I1287">
        <v>4395</v>
      </c>
      <c r="J1287">
        <v>10.1</v>
      </c>
      <c r="K1287">
        <v>232</v>
      </c>
      <c r="L1287" s="30">
        <f t="shared" si="422"/>
        <v>211.12</v>
      </c>
      <c r="M1287" s="30">
        <f t="shared" si="423"/>
        <v>204.16</v>
      </c>
      <c r="N1287" s="30">
        <f t="shared" si="424"/>
        <v>197.2</v>
      </c>
      <c r="O1287" s="30">
        <f t="shared" si="425"/>
        <v>190.24</v>
      </c>
      <c r="P1287">
        <v>2</v>
      </c>
      <c r="Q1287" s="7"/>
      <c r="R1287">
        <v>187</v>
      </c>
      <c r="S1287" s="14">
        <f t="shared" si="426"/>
        <v>-24.120000000000005</v>
      </c>
      <c r="T1287" s="12">
        <f t="shared" si="427"/>
        <v>-4824.0000000000009</v>
      </c>
      <c r="U1287" s="12">
        <f t="shared" si="428"/>
        <v>-2412.0000000000005</v>
      </c>
      <c r="V1287" s="7"/>
      <c r="W1287">
        <v>165</v>
      </c>
      <c r="X1287" s="14">
        <f t="shared" si="429"/>
        <v>-39.159999999999997</v>
      </c>
      <c r="Y1287" s="12">
        <f t="shared" si="430"/>
        <v>-7831.9999999999991</v>
      </c>
      <c r="Z1287" s="12">
        <f t="shared" si="431"/>
        <v>-3915.9999999999995</v>
      </c>
      <c r="AA1287" s="7"/>
      <c r="AB1287">
        <v>144</v>
      </c>
      <c r="AC1287" s="14">
        <f t="shared" si="432"/>
        <v>-53.199999999999989</v>
      </c>
      <c r="AD1287" s="12">
        <f t="shared" si="433"/>
        <v>-10639.999999999998</v>
      </c>
      <c r="AE1287" s="12">
        <f t="shared" si="434"/>
        <v>-5319.9999999999991</v>
      </c>
      <c r="AF1287" s="7"/>
      <c r="AG1287">
        <v>122</v>
      </c>
      <c r="AH1287" s="14">
        <f t="shared" si="435"/>
        <v>-68.240000000000009</v>
      </c>
      <c r="AI1287" s="12">
        <f t="shared" si="436"/>
        <v>-13648.000000000002</v>
      </c>
      <c r="AJ1287" s="12">
        <f t="shared" si="437"/>
        <v>-6824.0000000000009</v>
      </c>
      <c r="AK1287" s="7"/>
      <c r="AL1287" s="12">
        <f t="shared" si="438"/>
        <v>-36944</v>
      </c>
      <c r="AM1287" s="12">
        <f t="shared" si="439"/>
        <v>-18472</v>
      </c>
    </row>
    <row r="1288" spans="1:39" x14ac:dyDescent="0.25">
      <c r="A1288" t="s">
        <v>58</v>
      </c>
      <c r="B1288" t="s">
        <v>209</v>
      </c>
      <c r="C1288" t="s">
        <v>461</v>
      </c>
      <c r="D1288">
        <v>2018</v>
      </c>
      <c r="E1288" t="s">
        <v>1299</v>
      </c>
      <c r="F1288">
        <v>2930</v>
      </c>
      <c r="G1288">
        <v>1965</v>
      </c>
      <c r="H1288" s="4" t="s">
        <v>14</v>
      </c>
      <c r="I1288">
        <v>2755</v>
      </c>
      <c r="J1288">
        <v>7.2</v>
      </c>
      <c r="K1288">
        <v>189</v>
      </c>
      <c r="L1288" s="30">
        <f t="shared" si="422"/>
        <v>171.99</v>
      </c>
      <c r="M1288" s="30">
        <f t="shared" si="423"/>
        <v>166.32</v>
      </c>
      <c r="N1288" s="30">
        <f t="shared" si="424"/>
        <v>160.65</v>
      </c>
      <c r="O1288" s="30">
        <f t="shared" si="425"/>
        <v>154.98000000000002</v>
      </c>
      <c r="P1288">
        <v>90</v>
      </c>
      <c r="Q1288" s="7"/>
      <c r="R1288">
        <v>187</v>
      </c>
      <c r="S1288" s="14">
        <f t="shared" si="426"/>
        <v>15.009999999999991</v>
      </c>
      <c r="T1288" s="12">
        <f t="shared" si="427"/>
        <v>135089.99999999991</v>
      </c>
      <c r="U1288" s="12">
        <f t="shared" si="428"/>
        <v>1500.9999999999991</v>
      </c>
      <c r="V1288" s="7"/>
      <c r="W1288">
        <v>165</v>
      </c>
      <c r="X1288" s="14">
        <f t="shared" si="429"/>
        <v>-1.3199999999999932</v>
      </c>
      <c r="Y1288" s="12">
        <f t="shared" si="430"/>
        <v>-11879.999999999938</v>
      </c>
      <c r="Z1288" s="12">
        <f t="shared" si="431"/>
        <v>-131.99999999999932</v>
      </c>
      <c r="AA1288" s="7"/>
      <c r="AB1288">
        <v>144</v>
      </c>
      <c r="AC1288" s="14">
        <f t="shared" si="432"/>
        <v>-16.650000000000006</v>
      </c>
      <c r="AD1288" s="12">
        <f t="shared" si="433"/>
        <v>-149850.00000000006</v>
      </c>
      <c r="AE1288" s="12">
        <f t="shared" si="434"/>
        <v>-1665.0000000000007</v>
      </c>
      <c r="AF1288" s="7"/>
      <c r="AG1288">
        <v>122</v>
      </c>
      <c r="AH1288" s="14">
        <f t="shared" si="435"/>
        <v>-32.980000000000018</v>
      </c>
      <c r="AI1288" s="12">
        <f t="shared" si="436"/>
        <v>-296820.00000000017</v>
      </c>
      <c r="AJ1288" s="12">
        <f t="shared" si="437"/>
        <v>-3298.0000000000018</v>
      </c>
      <c r="AK1288" s="7"/>
      <c r="AL1288" s="12">
        <f t="shared" si="438"/>
        <v>-323460.00000000023</v>
      </c>
      <c r="AM1288" s="12">
        <f t="shared" si="439"/>
        <v>-3594.0000000000027</v>
      </c>
    </row>
    <row r="1289" spans="1:39" x14ac:dyDescent="0.25">
      <c r="A1289" t="s">
        <v>58</v>
      </c>
      <c r="B1289" t="s">
        <v>209</v>
      </c>
      <c r="C1289" t="s">
        <v>461</v>
      </c>
      <c r="D1289">
        <v>2018</v>
      </c>
      <c r="E1289" t="s">
        <v>1300</v>
      </c>
      <c r="F1289">
        <v>2930</v>
      </c>
      <c r="G1289">
        <v>1965</v>
      </c>
      <c r="H1289" s="4" t="s">
        <v>14</v>
      </c>
      <c r="I1289">
        <v>2755</v>
      </c>
      <c r="J1289">
        <v>7.9</v>
      </c>
      <c r="K1289">
        <v>209</v>
      </c>
      <c r="L1289" s="30">
        <f t="shared" si="422"/>
        <v>190.19</v>
      </c>
      <c r="M1289" s="30">
        <f t="shared" si="423"/>
        <v>183.92</v>
      </c>
      <c r="N1289" s="30">
        <f t="shared" si="424"/>
        <v>177.65</v>
      </c>
      <c r="O1289" s="30">
        <f t="shared" si="425"/>
        <v>171.38000000000002</v>
      </c>
      <c r="P1289">
        <v>480</v>
      </c>
      <c r="Q1289" s="7"/>
      <c r="R1289">
        <v>187</v>
      </c>
      <c r="S1289" s="14">
        <f t="shared" si="426"/>
        <v>-3.1899999999999977</v>
      </c>
      <c r="T1289" s="12">
        <f t="shared" si="427"/>
        <v>-153119.99999999988</v>
      </c>
      <c r="U1289" s="12">
        <f t="shared" si="428"/>
        <v>-318.99999999999977</v>
      </c>
      <c r="V1289" s="7"/>
      <c r="W1289">
        <v>165</v>
      </c>
      <c r="X1289" s="14">
        <f t="shared" si="429"/>
        <v>-18.919999999999987</v>
      </c>
      <c r="Y1289" s="12">
        <f t="shared" si="430"/>
        <v>-908159.99999999953</v>
      </c>
      <c r="Z1289" s="12">
        <f t="shared" si="431"/>
        <v>-1891.9999999999991</v>
      </c>
      <c r="AA1289" s="7"/>
      <c r="AB1289">
        <v>144</v>
      </c>
      <c r="AC1289" s="14">
        <f t="shared" si="432"/>
        <v>-33.650000000000006</v>
      </c>
      <c r="AD1289" s="12">
        <f t="shared" si="433"/>
        <v>-1615200.0000000005</v>
      </c>
      <c r="AE1289" s="12">
        <f t="shared" si="434"/>
        <v>-3365.0000000000009</v>
      </c>
      <c r="AF1289" s="7"/>
      <c r="AG1289">
        <v>122</v>
      </c>
      <c r="AH1289" s="14">
        <f t="shared" si="435"/>
        <v>-49.380000000000024</v>
      </c>
      <c r="AI1289" s="12">
        <f t="shared" si="436"/>
        <v>-2370240.0000000014</v>
      </c>
      <c r="AJ1289" s="12">
        <f t="shared" si="437"/>
        <v>-4938.0000000000027</v>
      </c>
      <c r="AK1289" s="7"/>
      <c r="AL1289" s="12">
        <f t="shared" si="438"/>
        <v>-5046720.0000000019</v>
      </c>
      <c r="AM1289" s="12">
        <f t="shared" si="439"/>
        <v>-10514.000000000004</v>
      </c>
    </row>
    <row r="1290" spans="1:39" x14ac:dyDescent="0.25">
      <c r="A1290" t="s">
        <v>58</v>
      </c>
      <c r="B1290" t="s">
        <v>209</v>
      </c>
      <c r="C1290" t="s">
        <v>461</v>
      </c>
      <c r="D1290">
        <v>2018</v>
      </c>
      <c r="E1290" t="s">
        <v>1301</v>
      </c>
      <c r="F1290">
        <v>2930</v>
      </c>
      <c r="G1290">
        <v>1965</v>
      </c>
      <c r="H1290" s="4" t="s">
        <v>14</v>
      </c>
      <c r="I1290">
        <v>2755</v>
      </c>
      <c r="J1290">
        <v>7.9</v>
      </c>
      <c r="K1290">
        <v>209</v>
      </c>
      <c r="L1290" s="30">
        <f t="shared" si="422"/>
        <v>190.19</v>
      </c>
      <c r="M1290" s="30">
        <f t="shared" si="423"/>
        <v>183.92</v>
      </c>
      <c r="N1290" s="30">
        <f t="shared" si="424"/>
        <v>177.65</v>
      </c>
      <c r="O1290" s="30">
        <f t="shared" si="425"/>
        <v>171.38000000000002</v>
      </c>
      <c r="P1290">
        <v>616</v>
      </c>
      <c r="Q1290" s="7"/>
      <c r="R1290">
        <v>187</v>
      </c>
      <c r="S1290" s="14">
        <f t="shared" si="426"/>
        <v>-3.1899999999999977</v>
      </c>
      <c r="T1290" s="12">
        <f t="shared" si="427"/>
        <v>-196503.99999999985</v>
      </c>
      <c r="U1290" s="12">
        <f t="shared" si="428"/>
        <v>-318.99999999999977</v>
      </c>
      <c r="V1290" s="7"/>
      <c r="W1290">
        <v>165</v>
      </c>
      <c r="X1290" s="14">
        <f t="shared" si="429"/>
        <v>-18.919999999999987</v>
      </c>
      <c r="Y1290" s="12">
        <f t="shared" si="430"/>
        <v>-1165471.9999999993</v>
      </c>
      <c r="Z1290" s="12">
        <f t="shared" si="431"/>
        <v>-1891.9999999999989</v>
      </c>
      <c r="AA1290" s="7"/>
      <c r="AB1290">
        <v>144</v>
      </c>
      <c r="AC1290" s="14">
        <f t="shared" si="432"/>
        <v>-33.650000000000006</v>
      </c>
      <c r="AD1290" s="12">
        <f t="shared" si="433"/>
        <v>-2072840.0000000005</v>
      </c>
      <c r="AE1290" s="12">
        <f t="shared" si="434"/>
        <v>-3365.0000000000009</v>
      </c>
      <c r="AF1290" s="7"/>
      <c r="AG1290">
        <v>122</v>
      </c>
      <c r="AH1290" s="14">
        <f t="shared" si="435"/>
        <v>-49.380000000000024</v>
      </c>
      <c r="AI1290" s="12">
        <f t="shared" si="436"/>
        <v>-3041808.0000000019</v>
      </c>
      <c r="AJ1290" s="12">
        <f t="shared" si="437"/>
        <v>-4938.0000000000027</v>
      </c>
      <c r="AK1290" s="7"/>
      <c r="AL1290" s="12">
        <f t="shared" si="438"/>
        <v>-6476624.0000000009</v>
      </c>
      <c r="AM1290" s="12">
        <f t="shared" si="439"/>
        <v>-10514.000000000002</v>
      </c>
    </row>
    <row r="1291" spans="1:39" x14ac:dyDescent="0.25">
      <c r="A1291" t="s">
        <v>114</v>
      </c>
      <c r="B1291" t="s">
        <v>48</v>
      </c>
      <c r="C1291" t="s">
        <v>829</v>
      </c>
      <c r="D1291">
        <v>2016</v>
      </c>
      <c r="E1291" t="s">
        <v>1295</v>
      </c>
      <c r="F1291">
        <v>3200</v>
      </c>
      <c r="G1291">
        <v>1965</v>
      </c>
      <c r="H1291" s="4" t="s">
        <v>14</v>
      </c>
      <c r="I1291">
        <v>3198</v>
      </c>
      <c r="J1291">
        <v>8.3000000000000007</v>
      </c>
      <c r="K1291">
        <v>218</v>
      </c>
      <c r="L1291" s="30">
        <f t="shared" si="422"/>
        <v>198.38</v>
      </c>
      <c r="M1291" s="30">
        <f t="shared" si="423"/>
        <v>191.84</v>
      </c>
      <c r="N1291" s="30">
        <f t="shared" si="424"/>
        <v>185.29999999999998</v>
      </c>
      <c r="O1291" s="30">
        <f t="shared" si="425"/>
        <v>178.76000000000002</v>
      </c>
      <c r="P1291">
        <v>74</v>
      </c>
      <c r="Q1291" s="7"/>
      <c r="R1291">
        <v>187</v>
      </c>
      <c r="S1291" s="14">
        <f t="shared" si="426"/>
        <v>-11.379999999999995</v>
      </c>
      <c r="T1291" s="12">
        <f t="shared" si="427"/>
        <v>-84211.999999999971</v>
      </c>
      <c r="U1291" s="12">
        <f t="shared" si="428"/>
        <v>-1137.9999999999995</v>
      </c>
      <c r="V1291" s="7"/>
      <c r="W1291">
        <v>165</v>
      </c>
      <c r="X1291" s="14">
        <f t="shared" si="429"/>
        <v>-26.840000000000003</v>
      </c>
      <c r="Y1291" s="12">
        <f t="shared" si="430"/>
        <v>-198616.00000000003</v>
      </c>
      <c r="Z1291" s="12">
        <f t="shared" si="431"/>
        <v>-2684.0000000000005</v>
      </c>
      <c r="AA1291" s="7"/>
      <c r="AB1291">
        <v>144</v>
      </c>
      <c r="AC1291" s="14">
        <f t="shared" si="432"/>
        <v>-41.299999999999983</v>
      </c>
      <c r="AD1291" s="12">
        <f t="shared" si="433"/>
        <v>-305619.99999999988</v>
      </c>
      <c r="AE1291" s="12">
        <f t="shared" si="434"/>
        <v>-4129.9999999999982</v>
      </c>
      <c r="AF1291" s="7"/>
      <c r="AG1291">
        <v>122</v>
      </c>
      <c r="AH1291" s="14">
        <f t="shared" si="435"/>
        <v>-56.760000000000019</v>
      </c>
      <c r="AI1291" s="12">
        <f t="shared" si="436"/>
        <v>-420024.00000000017</v>
      </c>
      <c r="AJ1291" s="12">
        <f t="shared" si="437"/>
        <v>-5676.0000000000027</v>
      </c>
      <c r="AK1291" s="7"/>
      <c r="AL1291" s="12">
        <f t="shared" si="438"/>
        <v>-1008472</v>
      </c>
      <c r="AM1291" s="12">
        <f t="shared" si="439"/>
        <v>-13628</v>
      </c>
    </row>
    <row r="1292" spans="1:39" x14ac:dyDescent="0.25">
      <c r="A1292" t="s">
        <v>739</v>
      </c>
      <c r="B1292" t="s">
        <v>48</v>
      </c>
      <c r="C1292" t="s">
        <v>740</v>
      </c>
      <c r="D1292">
        <v>2018</v>
      </c>
      <c r="E1292" t="s">
        <v>1296</v>
      </c>
      <c r="F1292">
        <v>3050</v>
      </c>
      <c r="G1292">
        <v>1965</v>
      </c>
      <c r="H1292" s="4" t="s">
        <v>14</v>
      </c>
      <c r="I1292">
        <v>2999</v>
      </c>
      <c r="J1292">
        <v>7.9</v>
      </c>
      <c r="K1292">
        <v>209</v>
      </c>
      <c r="L1292" s="30">
        <f t="shared" si="422"/>
        <v>190.19</v>
      </c>
      <c r="M1292" s="30">
        <f t="shared" si="423"/>
        <v>183.92</v>
      </c>
      <c r="N1292" s="30">
        <f t="shared" si="424"/>
        <v>177.65</v>
      </c>
      <c r="O1292" s="30">
        <f t="shared" si="425"/>
        <v>171.38000000000002</v>
      </c>
      <c r="P1292">
        <v>96</v>
      </c>
      <c r="Q1292" s="7"/>
      <c r="R1292">
        <v>187</v>
      </c>
      <c r="S1292" s="14">
        <f t="shared" si="426"/>
        <v>-3.1899999999999977</v>
      </c>
      <c r="T1292" s="12">
        <f t="shared" si="427"/>
        <v>-30623.999999999978</v>
      </c>
      <c r="U1292" s="12">
        <f t="shared" si="428"/>
        <v>-318.99999999999977</v>
      </c>
      <c r="V1292" s="7"/>
      <c r="W1292">
        <v>165</v>
      </c>
      <c r="X1292" s="14">
        <f t="shared" si="429"/>
        <v>-18.919999999999987</v>
      </c>
      <c r="Y1292" s="12">
        <f t="shared" si="430"/>
        <v>-181631.99999999988</v>
      </c>
      <c r="Z1292" s="12">
        <f t="shared" si="431"/>
        <v>-1891.9999999999989</v>
      </c>
      <c r="AA1292" s="7"/>
      <c r="AB1292">
        <v>144</v>
      </c>
      <c r="AC1292" s="14">
        <f t="shared" si="432"/>
        <v>-33.650000000000006</v>
      </c>
      <c r="AD1292" s="12">
        <f t="shared" si="433"/>
        <v>-323040.00000000006</v>
      </c>
      <c r="AE1292" s="12">
        <f t="shared" si="434"/>
        <v>-3365.0000000000005</v>
      </c>
      <c r="AF1292" s="7"/>
      <c r="AG1292">
        <v>122</v>
      </c>
      <c r="AH1292" s="14">
        <f t="shared" si="435"/>
        <v>-49.380000000000024</v>
      </c>
      <c r="AI1292" s="12">
        <f t="shared" si="436"/>
        <v>-474048.00000000023</v>
      </c>
      <c r="AJ1292" s="12">
        <f t="shared" si="437"/>
        <v>-4938.0000000000027</v>
      </c>
      <c r="AK1292" s="7"/>
      <c r="AL1292" s="12">
        <f t="shared" si="438"/>
        <v>-1009344.0000000001</v>
      </c>
      <c r="AM1292" s="12">
        <f t="shared" si="439"/>
        <v>-10514.000000000002</v>
      </c>
    </row>
    <row r="1293" spans="1:39" x14ac:dyDescent="0.25">
      <c r="A1293" t="s">
        <v>739</v>
      </c>
      <c r="B1293" t="s">
        <v>48</v>
      </c>
      <c r="C1293" t="s">
        <v>740</v>
      </c>
      <c r="D1293">
        <v>2019</v>
      </c>
      <c r="E1293" t="s">
        <v>2071</v>
      </c>
      <c r="F1293">
        <v>3050</v>
      </c>
      <c r="G1293">
        <v>1965</v>
      </c>
      <c r="H1293" s="4" t="s">
        <v>14</v>
      </c>
      <c r="I1293">
        <v>2999</v>
      </c>
      <c r="J1293">
        <v>7.9</v>
      </c>
      <c r="K1293">
        <v>209</v>
      </c>
      <c r="L1293" s="30">
        <f t="shared" si="422"/>
        <v>190.19</v>
      </c>
      <c r="M1293" s="30">
        <f t="shared" si="423"/>
        <v>183.92</v>
      </c>
      <c r="N1293" s="30">
        <f t="shared" si="424"/>
        <v>177.65</v>
      </c>
      <c r="O1293" s="30">
        <f t="shared" si="425"/>
        <v>171.38000000000002</v>
      </c>
      <c r="P1293">
        <v>66</v>
      </c>
      <c r="Q1293" s="7"/>
      <c r="R1293">
        <v>187</v>
      </c>
      <c r="S1293" s="14">
        <f t="shared" si="426"/>
        <v>-3.1899999999999977</v>
      </c>
      <c r="T1293" s="12">
        <f t="shared" si="427"/>
        <v>-21053.999999999985</v>
      </c>
      <c r="U1293" s="12">
        <f t="shared" si="428"/>
        <v>-318.99999999999977</v>
      </c>
      <c r="V1293" s="7"/>
      <c r="W1293">
        <v>165</v>
      </c>
      <c r="X1293" s="14">
        <f t="shared" si="429"/>
        <v>-18.919999999999987</v>
      </c>
      <c r="Y1293" s="12">
        <f t="shared" si="430"/>
        <v>-124871.99999999991</v>
      </c>
      <c r="Z1293" s="12">
        <f t="shared" si="431"/>
        <v>-1891.9999999999986</v>
      </c>
      <c r="AA1293" s="7"/>
      <c r="AB1293">
        <v>144</v>
      </c>
      <c r="AC1293" s="14">
        <f t="shared" si="432"/>
        <v>-33.650000000000006</v>
      </c>
      <c r="AD1293" s="12">
        <f t="shared" si="433"/>
        <v>-222090.00000000006</v>
      </c>
      <c r="AE1293" s="12">
        <f t="shared" si="434"/>
        <v>-3365.0000000000009</v>
      </c>
      <c r="AF1293" s="7"/>
      <c r="AG1293">
        <v>122</v>
      </c>
      <c r="AH1293" s="14">
        <f t="shared" si="435"/>
        <v>-49.380000000000024</v>
      </c>
      <c r="AI1293" s="12">
        <f t="shared" si="436"/>
        <v>-325908.00000000017</v>
      </c>
      <c r="AJ1293" s="12">
        <f t="shared" si="437"/>
        <v>-4938.0000000000027</v>
      </c>
      <c r="AK1293" s="7"/>
      <c r="AL1293" s="12">
        <f t="shared" si="438"/>
        <v>-693924.00000000012</v>
      </c>
      <c r="AM1293" s="12">
        <f t="shared" si="439"/>
        <v>-10514.000000000002</v>
      </c>
    </row>
    <row r="1294" spans="1:39" x14ac:dyDescent="0.25">
      <c r="A1294" t="s">
        <v>739</v>
      </c>
      <c r="B1294" t="s">
        <v>48</v>
      </c>
      <c r="C1294" t="s">
        <v>740</v>
      </c>
      <c r="D1294">
        <v>2019</v>
      </c>
      <c r="E1294" t="s">
        <v>2072</v>
      </c>
      <c r="F1294">
        <v>3050</v>
      </c>
      <c r="G1294">
        <v>1965</v>
      </c>
      <c r="H1294" s="4" t="s">
        <v>14</v>
      </c>
      <c r="I1294">
        <v>2999</v>
      </c>
      <c r="J1294">
        <v>7.9</v>
      </c>
      <c r="K1294">
        <v>209</v>
      </c>
      <c r="L1294" s="30">
        <f t="shared" si="422"/>
        <v>190.19</v>
      </c>
      <c r="M1294" s="30">
        <f t="shared" si="423"/>
        <v>183.92</v>
      </c>
      <c r="N1294" s="30">
        <f t="shared" si="424"/>
        <v>177.65</v>
      </c>
      <c r="O1294" s="30">
        <f t="shared" si="425"/>
        <v>171.38000000000002</v>
      </c>
      <c r="P1294">
        <v>10</v>
      </c>
      <c r="Q1294" s="7"/>
      <c r="R1294">
        <v>187</v>
      </c>
      <c r="S1294" s="14">
        <f t="shared" si="426"/>
        <v>-3.1899999999999977</v>
      </c>
      <c r="T1294" s="12">
        <f t="shared" si="427"/>
        <v>-3189.9999999999977</v>
      </c>
      <c r="U1294" s="12">
        <f t="shared" si="428"/>
        <v>-318.99999999999977</v>
      </c>
      <c r="V1294" s="7"/>
      <c r="W1294">
        <v>165</v>
      </c>
      <c r="X1294" s="14">
        <f t="shared" si="429"/>
        <v>-18.919999999999987</v>
      </c>
      <c r="Y1294" s="12">
        <f t="shared" si="430"/>
        <v>-18919.999999999989</v>
      </c>
      <c r="Z1294" s="12">
        <f t="shared" si="431"/>
        <v>-1891.9999999999989</v>
      </c>
      <c r="AA1294" s="7"/>
      <c r="AB1294">
        <v>144</v>
      </c>
      <c r="AC1294" s="14">
        <f t="shared" si="432"/>
        <v>-33.650000000000006</v>
      </c>
      <c r="AD1294" s="12">
        <f t="shared" si="433"/>
        <v>-33650.000000000007</v>
      </c>
      <c r="AE1294" s="12">
        <f t="shared" si="434"/>
        <v>-3365.0000000000009</v>
      </c>
      <c r="AF1294" s="7"/>
      <c r="AG1294">
        <v>122</v>
      </c>
      <c r="AH1294" s="14">
        <f t="shared" si="435"/>
        <v>-49.380000000000024</v>
      </c>
      <c r="AI1294" s="12">
        <f t="shared" si="436"/>
        <v>-49380.000000000022</v>
      </c>
      <c r="AJ1294" s="12">
        <f t="shared" si="437"/>
        <v>-4938.0000000000018</v>
      </c>
      <c r="AK1294" s="7"/>
      <c r="AL1294" s="12">
        <f t="shared" si="438"/>
        <v>-105140.00000000001</v>
      </c>
      <c r="AM1294" s="12">
        <f t="shared" si="439"/>
        <v>-10514.000000000002</v>
      </c>
    </row>
    <row r="1295" spans="1:39" x14ac:dyDescent="0.25">
      <c r="A1295" t="s">
        <v>739</v>
      </c>
      <c r="B1295" t="s">
        <v>48</v>
      </c>
      <c r="C1295" t="s">
        <v>740</v>
      </c>
      <c r="D1295">
        <v>2019</v>
      </c>
      <c r="E1295" t="s">
        <v>2073</v>
      </c>
      <c r="F1295">
        <v>3050</v>
      </c>
      <c r="G1295">
        <v>1965</v>
      </c>
      <c r="H1295" s="4" t="s">
        <v>14</v>
      </c>
      <c r="I1295">
        <v>2999</v>
      </c>
      <c r="J1295">
        <v>7.9</v>
      </c>
      <c r="K1295">
        <v>209</v>
      </c>
      <c r="L1295" s="30">
        <f t="shared" si="422"/>
        <v>190.19</v>
      </c>
      <c r="M1295" s="30">
        <f t="shared" si="423"/>
        <v>183.92</v>
      </c>
      <c r="N1295" s="30">
        <f t="shared" si="424"/>
        <v>177.65</v>
      </c>
      <c r="O1295" s="30">
        <f t="shared" si="425"/>
        <v>171.38000000000002</v>
      </c>
      <c r="P1295">
        <v>22</v>
      </c>
      <c r="Q1295" s="7"/>
      <c r="R1295">
        <v>187</v>
      </c>
      <c r="S1295" s="14">
        <f t="shared" si="426"/>
        <v>-3.1899999999999977</v>
      </c>
      <c r="T1295" s="12">
        <f t="shared" si="427"/>
        <v>-7017.9999999999945</v>
      </c>
      <c r="U1295" s="12">
        <f t="shared" si="428"/>
        <v>-318.99999999999977</v>
      </c>
      <c r="V1295" s="7"/>
      <c r="W1295">
        <v>165</v>
      </c>
      <c r="X1295" s="14">
        <f t="shared" si="429"/>
        <v>-18.919999999999987</v>
      </c>
      <c r="Y1295" s="12">
        <f t="shared" si="430"/>
        <v>-41623.999999999971</v>
      </c>
      <c r="Z1295" s="12">
        <f t="shared" si="431"/>
        <v>-1891.9999999999986</v>
      </c>
      <c r="AA1295" s="7"/>
      <c r="AB1295">
        <v>144</v>
      </c>
      <c r="AC1295" s="14">
        <f t="shared" si="432"/>
        <v>-33.650000000000006</v>
      </c>
      <c r="AD1295" s="12">
        <f t="shared" si="433"/>
        <v>-74030.000000000015</v>
      </c>
      <c r="AE1295" s="12">
        <f t="shared" si="434"/>
        <v>-3365.0000000000005</v>
      </c>
      <c r="AF1295" s="7"/>
      <c r="AG1295">
        <v>122</v>
      </c>
      <c r="AH1295" s="14">
        <f t="shared" si="435"/>
        <v>-49.380000000000024</v>
      </c>
      <c r="AI1295" s="12">
        <f t="shared" si="436"/>
        <v>-108636.00000000006</v>
      </c>
      <c r="AJ1295" s="12">
        <f t="shared" si="437"/>
        <v>-4938.0000000000027</v>
      </c>
      <c r="AK1295" s="7"/>
      <c r="AL1295" s="12">
        <f t="shared" si="438"/>
        <v>-231308.00000000003</v>
      </c>
      <c r="AM1295" s="12">
        <f t="shared" si="439"/>
        <v>-10514.000000000002</v>
      </c>
    </row>
    <row r="1296" spans="1:39" x14ac:dyDescent="0.25">
      <c r="A1296" t="s">
        <v>29</v>
      </c>
      <c r="B1296" t="s">
        <v>48</v>
      </c>
      <c r="C1296" t="s">
        <v>662</v>
      </c>
      <c r="D1296">
        <v>2018</v>
      </c>
      <c r="E1296" t="s">
        <v>1297</v>
      </c>
      <c r="F1296">
        <v>2900</v>
      </c>
      <c r="G1296">
        <v>1965</v>
      </c>
      <c r="H1296" s="4" t="s">
        <v>14</v>
      </c>
      <c r="I1296">
        <v>2442</v>
      </c>
      <c r="J1296">
        <v>7.9</v>
      </c>
      <c r="K1296">
        <v>205</v>
      </c>
      <c r="L1296" s="30">
        <f t="shared" si="422"/>
        <v>186.55</v>
      </c>
      <c r="M1296" s="30">
        <f t="shared" si="423"/>
        <v>180.4</v>
      </c>
      <c r="N1296" s="30">
        <f t="shared" si="424"/>
        <v>174.25</v>
      </c>
      <c r="O1296" s="30">
        <f t="shared" si="425"/>
        <v>168.10000000000002</v>
      </c>
      <c r="P1296">
        <v>326</v>
      </c>
      <c r="Q1296" s="7"/>
      <c r="R1296">
        <v>187</v>
      </c>
      <c r="S1296" s="14">
        <f t="shared" si="426"/>
        <v>0.44999999999998863</v>
      </c>
      <c r="T1296" s="12">
        <f t="shared" si="427"/>
        <v>14669.999999999629</v>
      </c>
      <c r="U1296" s="12">
        <f t="shared" si="428"/>
        <v>44.999999999998863</v>
      </c>
      <c r="V1296" s="7"/>
      <c r="W1296">
        <v>165</v>
      </c>
      <c r="X1296" s="14">
        <f t="shared" si="429"/>
        <v>-15.400000000000006</v>
      </c>
      <c r="Y1296" s="12">
        <f t="shared" si="430"/>
        <v>-502040.00000000012</v>
      </c>
      <c r="Z1296" s="12">
        <f t="shared" si="431"/>
        <v>-1540.0000000000005</v>
      </c>
      <c r="AA1296" s="7"/>
      <c r="AB1296">
        <v>144</v>
      </c>
      <c r="AC1296" s="14">
        <f t="shared" si="432"/>
        <v>-30.25</v>
      </c>
      <c r="AD1296" s="12">
        <f t="shared" si="433"/>
        <v>-986150</v>
      </c>
      <c r="AE1296" s="12">
        <f t="shared" si="434"/>
        <v>-3025</v>
      </c>
      <c r="AF1296" s="7"/>
      <c r="AG1296">
        <v>122</v>
      </c>
      <c r="AH1296" s="14">
        <f t="shared" si="435"/>
        <v>-46.100000000000023</v>
      </c>
      <c r="AI1296" s="12">
        <f t="shared" si="436"/>
        <v>-1502860.0000000007</v>
      </c>
      <c r="AJ1296" s="12">
        <f t="shared" si="437"/>
        <v>-4610.0000000000018</v>
      </c>
      <c r="AK1296" s="7"/>
      <c r="AL1296" s="12">
        <f t="shared" si="438"/>
        <v>-2976380.0000000014</v>
      </c>
      <c r="AM1296" s="12">
        <f t="shared" si="439"/>
        <v>-9130.0000000000036</v>
      </c>
    </row>
    <row r="1297" spans="1:39" x14ac:dyDescent="0.25">
      <c r="A1297" t="s">
        <v>29</v>
      </c>
      <c r="B1297" t="s">
        <v>48</v>
      </c>
      <c r="C1297" t="s">
        <v>662</v>
      </c>
      <c r="D1297">
        <v>2018</v>
      </c>
      <c r="E1297" t="s">
        <v>1298</v>
      </c>
      <c r="F1297">
        <v>2900</v>
      </c>
      <c r="G1297">
        <v>1965</v>
      </c>
      <c r="H1297" s="4" t="s">
        <v>14</v>
      </c>
      <c r="I1297">
        <v>2442</v>
      </c>
      <c r="J1297">
        <v>8.6</v>
      </c>
      <c r="K1297">
        <v>224</v>
      </c>
      <c r="L1297" s="30">
        <f t="shared" si="422"/>
        <v>203.84</v>
      </c>
      <c r="M1297" s="30">
        <f t="shared" si="423"/>
        <v>197.12</v>
      </c>
      <c r="N1297" s="30">
        <f t="shared" si="424"/>
        <v>190.4</v>
      </c>
      <c r="O1297" s="30">
        <f t="shared" si="425"/>
        <v>183.68</v>
      </c>
      <c r="P1297">
        <v>760</v>
      </c>
      <c r="Q1297" s="7"/>
      <c r="R1297">
        <v>187</v>
      </c>
      <c r="S1297" s="14">
        <f t="shared" si="426"/>
        <v>-16.840000000000003</v>
      </c>
      <c r="T1297" s="12">
        <f t="shared" si="427"/>
        <v>-1279840.0000000002</v>
      </c>
      <c r="U1297" s="12">
        <f t="shared" si="428"/>
        <v>-1684.0000000000002</v>
      </c>
      <c r="V1297" s="7"/>
      <c r="W1297">
        <v>165</v>
      </c>
      <c r="X1297" s="14">
        <f t="shared" si="429"/>
        <v>-32.120000000000005</v>
      </c>
      <c r="Y1297" s="12">
        <f t="shared" si="430"/>
        <v>-2441120.0000000005</v>
      </c>
      <c r="Z1297" s="12">
        <f t="shared" si="431"/>
        <v>-3212.0000000000005</v>
      </c>
      <c r="AA1297" s="7"/>
      <c r="AB1297">
        <v>144</v>
      </c>
      <c r="AC1297" s="14">
        <f t="shared" si="432"/>
        <v>-46.400000000000006</v>
      </c>
      <c r="AD1297" s="12">
        <f t="shared" si="433"/>
        <v>-3526400.0000000009</v>
      </c>
      <c r="AE1297" s="12">
        <f t="shared" si="434"/>
        <v>-4640.0000000000009</v>
      </c>
      <c r="AF1297" s="7"/>
      <c r="AG1297">
        <v>122</v>
      </c>
      <c r="AH1297" s="14">
        <f t="shared" si="435"/>
        <v>-61.680000000000007</v>
      </c>
      <c r="AI1297" s="12">
        <f t="shared" si="436"/>
        <v>-4687680</v>
      </c>
      <c r="AJ1297" s="12">
        <f t="shared" si="437"/>
        <v>-6168</v>
      </c>
      <c r="AK1297" s="7"/>
      <c r="AL1297" s="12">
        <f t="shared" si="438"/>
        <v>-11935040.000000002</v>
      </c>
      <c r="AM1297" s="12">
        <f t="shared" si="439"/>
        <v>-15704.000000000002</v>
      </c>
    </row>
    <row r="1298" spans="1:39" x14ac:dyDescent="0.25">
      <c r="A1298" t="s">
        <v>49</v>
      </c>
      <c r="B1298" t="s">
        <v>666</v>
      </c>
      <c r="C1298" t="s">
        <v>1169</v>
      </c>
      <c r="D1298">
        <v>2018</v>
      </c>
      <c r="E1298" t="s">
        <v>1302</v>
      </c>
      <c r="F1298">
        <v>2722</v>
      </c>
      <c r="G1298">
        <v>1968</v>
      </c>
      <c r="H1298" s="4" t="s">
        <v>10</v>
      </c>
      <c r="I1298">
        <v>3649</v>
      </c>
      <c r="J1298">
        <v>9.3000000000000007</v>
      </c>
      <c r="K1298">
        <v>219</v>
      </c>
      <c r="L1298" s="30">
        <f t="shared" si="422"/>
        <v>199.29000000000002</v>
      </c>
      <c r="M1298" s="30">
        <f t="shared" si="423"/>
        <v>192.72</v>
      </c>
      <c r="N1298" s="30">
        <f t="shared" si="424"/>
        <v>186.15</v>
      </c>
      <c r="O1298" s="30">
        <f t="shared" si="425"/>
        <v>179.58</v>
      </c>
      <c r="P1298">
        <v>126</v>
      </c>
      <c r="Q1298" s="7"/>
      <c r="R1298">
        <v>187</v>
      </c>
      <c r="S1298" s="14">
        <f t="shared" si="426"/>
        <v>-12.29000000000002</v>
      </c>
      <c r="T1298" s="12">
        <f t="shared" si="427"/>
        <v>-154854.00000000026</v>
      </c>
      <c r="U1298" s="12">
        <f t="shared" si="428"/>
        <v>-1229.000000000002</v>
      </c>
      <c r="V1298" s="7"/>
      <c r="W1298">
        <v>165</v>
      </c>
      <c r="X1298" s="14">
        <f t="shared" si="429"/>
        <v>-27.72</v>
      </c>
      <c r="Y1298" s="12">
        <f t="shared" si="430"/>
        <v>-349272</v>
      </c>
      <c r="Z1298" s="12">
        <f t="shared" si="431"/>
        <v>-2772</v>
      </c>
      <c r="AA1298" s="7"/>
      <c r="AB1298">
        <v>144</v>
      </c>
      <c r="AC1298" s="14">
        <f t="shared" si="432"/>
        <v>-42.150000000000006</v>
      </c>
      <c r="AD1298" s="12">
        <f t="shared" si="433"/>
        <v>-531090</v>
      </c>
      <c r="AE1298" s="12">
        <f t="shared" si="434"/>
        <v>-4215</v>
      </c>
      <c r="AF1298" s="7"/>
      <c r="AG1298">
        <v>122</v>
      </c>
      <c r="AH1298" s="14">
        <f t="shared" si="435"/>
        <v>-57.580000000000013</v>
      </c>
      <c r="AI1298" s="12">
        <f t="shared" si="436"/>
        <v>-725508.00000000023</v>
      </c>
      <c r="AJ1298" s="12">
        <f t="shared" si="437"/>
        <v>-5758.0000000000018</v>
      </c>
      <c r="AK1298" s="7"/>
      <c r="AL1298" s="12">
        <f t="shared" si="438"/>
        <v>-1760724.0000000005</v>
      </c>
      <c r="AM1298" s="12">
        <f t="shared" si="439"/>
        <v>-13974.000000000004</v>
      </c>
    </row>
    <row r="1299" spans="1:39" x14ac:dyDescent="0.25">
      <c r="A1299" t="s">
        <v>49</v>
      </c>
      <c r="B1299" t="s">
        <v>666</v>
      </c>
      <c r="C1299" t="s">
        <v>1169</v>
      </c>
      <c r="D1299">
        <v>2019</v>
      </c>
      <c r="E1299" t="s">
        <v>2074</v>
      </c>
      <c r="F1299">
        <v>2722</v>
      </c>
      <c r="G1299">
        <v>1968</v>
      </c>
      <c r="H1299" s="4" t="s">
        <v>10</v>
      </c>
      <c r="I1299">
        <v>3649</v>
      </c>
      <c r="J1299">
        <v>9.3000000000000007</v>
      </c>
      <c r="K1299">
        <v>219</v>
      </c>
      <c r="L1299" s="30">
        <f t="shared" si="422"/>
        <v>199.29000000000002</v>
      </c>
      <c r="M1299" s="30">
        <f t="shared" si="423"/>
        <v>192.72</v>
      </c>
      <c r="N1299" s="30">
        <f t="shared" si="424"/>
        <v>186.15</v>
      </c>
      <c r="O1299" s="30">
        <f t="shared" si="425"/>
        <v>179.58</v>
      </c>
      <c r="P1299">
        <v>2</v>
      </c>
      <c r="Q1299" s="7"/>
      <c r="R1299">
        <v>187</v>
      </c>
      <c r="S1299" s="14">
        <f t="shared" si="426"/>
        <v>-12.29000000000002</v>
      </c>
      <c r="T1299" s="12">
        <f t="shared" si="427"/>
        <v>-2458.0000000000041</v>
      </c>
      <c r="U1299" s="12">
        <f t="shared" si="428"/>
        <v>-1229.000000000002</v>
      </c>
      <c r="V1299" s="7"/>
      <c r="W1299">
        <v>165</v>
      </c>
      <c r="X1299" s="14">
        <f t="shared" si="429"/>
        <v>-27.72</v>
      </c>
      <c r="Y1299" s="12">
        <f t="shared" si="430"/>
        <v>-5544</v>
      </c>
      <c r="Z1299" s="12">
        <f t="shared" si="431"/>
        <v>-2772</v>
      </c>
      <c r="AA1299" s="7"/>
      <c r="AB1299">
        <v>144</v>
      </c>
      <c r="AC1299" s="14">
        <f t="shared" si="432"/>
        <v>-42.150000000000006</v>
      </c>
      <c r="AD1299" s="12">
        <f t="shared" si="433"/>
        <v>-8430.0000000000018</v>
      </c>
      <c r="AE1299" s="12">
        <f t="shared" si="434"/>
        <v>-4215.0000000000009</v>
      </c>
      <c r="AF1299" s="7"/>
      <c r="AG1299">
        <v>122</v>
      </c>
      <c r="AH1299" s="14">
        <f t="shared" si="435"/>
        <v>-57.580000000000013</v>
      </c>
      <c r="AI1299" s="12">
        <f t="shared" si="436"/>
        <v>-11516.000000000002</v>
      </c>
      <c r="AJ1299" s="12">
        <f t="shared" si="437"/>
        <v>-5758.0000000000009</v>
      </c>
      <c r="AK1299" s="7"/>
      <c r="AL1299" s="12">
        <f t="shared" si="438"/>
        <v>-27948.000000000007</v>
      </c>
      <c r="AM1299" s="12">
        <f t="shared" si="439"/>
        <v>-13974.000000000004</v>
      </c>
    </row>
    <row r="1300" spans="1:39" x14ac:dyDescent="0.25">
      <c r="A1300" t="s">
        <v>49</v>
      </c>
      <c r="B1300" t="s">
        <v>209</v>
      </c>
      <c r="C1300" t="s">
        <v>758</v>
      </c>
      <c r="D1300">
        <v>2017</v>
      </c>
      <c r="E1300" t="s">
        <v>1303</v>
      </c>
      <c r="F1300">
        <v>3150</v>
      </c>
      <c r="G1300">
        <v>1969</v>
      </c>
      <c r="H1300" s="4" t="s">
        <v>14</v>
      </c>
      <c r="I1300">
        <v>2776</v>
      </c>
      <c r="J1300">
        <v>8.6</v>
      </c>
      <c r="K1300">
        <v>224</v>
      </c>
      <c r="L1300" s="30">
        <f t="shared" si="422"/>
        <v>203.84</v>
      </c>
      <c r="M1300" s="30">
        <f t="shared" si="423"/>
        <v>197.12</v>
      </c>
      <c r="N1300" s="30">
        <f t="shared" si="424"/>
        <v>190.4</v>
      </c>
      <c r="O1300" s="30">
        <f t="shared" si="425"/>
        <v>183.68</v>
      </c>
      <c r="P1300">
        <v>46</v>
      </c>
      <c r="Q1300" s="7"/>
      <c r="R1300">
        <v>187</v>
      </c>
      <c r="S1300" s="14">
        <f t="shared" si="426"/>
        <v>-16.840000000000003</v>
      </c>
      <c r="T1300" s="12">
        <f t="shared" si="427"/>
        <v>-77464.000000000015</v>
      </c>
      <c r="U1300" s="12">
        <f t="shared" si="428"/>
        <v>-1684.0000000000002</v>
      </c>
      <c r="V1300" s="7"/>
      <c r="W1300">
        <v>165</v>
      </c>
      <c r="X1300" s="14">
        <f t="shared" si="429"/>
        <v>-32.120000000000005</v>
      </c>
      <c r="Y1300" s="12">
        <f t="shared" si="430"/>
        <v>-147752.00000000003</v>
      </c>
      <c r="Z1300" s="12">
        <f t="shared" si="431"/>
        <v>-3212.0000000000005</v>
      </c>
      <c r="AA1300" s="7"/>
      <c r="AB1300">
        <v>144</v>
      </c>
      <c r="AC1300" s="14">
        <f t="shared" si="432"/>
        <v>-46.400000000000006</v>
      </c>
      <c r="AD1300" s="12">
        <f t="shared" si="433"/>
        <v>-213440</v>
      </c>
      <c r="AE1300" s="12">
        <f t="shared" si="434"/>
        <v>-4640</v>
      </c>
      <c r="AF1300" s="7"/>
      <c r="AG1300">
        <v>122</v>
      </c>
      <c r="AH1300" s="14">
        <f t="shared" si="435"/>
        <v>-61.680000000000007</v>
      </c>
      <c r="AI1300" s="12">
        <f t="shared" si="436"/>
        <v>-283728</v>
      </c>
      <c r="AJ1300" s="12">
        <f t="shared" si="437"/>
        <v>-6168</v>
      </c>
      <c r="AK1300" s="7"/>
      <c r="AL1300" s="12">
        <f t="shared" si="438"/>
        <v>-722384</v>
      </c>
      <c r="AM1300" s="12">
        <f t="shared" si="439"/>
        <v>-15704</v>
      </c>
    </row>
    <row r="1301" spans="1:39" x14ac:dyDescent="0.25">
      <c r="A1301" t="s">
        <v>49</v>
      </c>
      <c r="B1301" t="s">
        <v>209</v>
      </c>
      <c r="C1301" t="s">
        <v>758</v>
      </c>
      <c r="D1301">
        <v>2018</v>
      </c>
      <c r="E1301" t="s">
        <v>1304</v>
      </c>
      <c r="F1301">
        <v>3150</v>
      </c>
      <c r="G1301">
        <v>1969</v>
      </c>
      <c r="H1301" s="4" t="s">
        <v>14</v>
      </c>
      <c r="I1301">
        <v>2776</v>
      </c>
      <c r="J1301">
        <v>8.6</v>
      </c>
      <c r="K1301">
        <v>224</v>
      </c>
      <c r="L1301" s="30">
        <f t="shared" si="422"/>
        <v>203.84</v>
      </c>
      <c r="M1301" s="30">
        <f t="shared" si="423"/>
        <v>197.12</v>
      </c>
      <c r="N1301" s="30">
        <f t="shared" si="424"/>
        <v>190.4</v>
      </c>
      <c r="O1301" s="30">
        <f t="shared" si="425"/>
        <v>183.68</v>
      </c>
      <c r="P1301">
        <v>1108</v>
      </c>
      <c r="Q1301" s="7"/>
      <c r="R1301">
        <v>187</v>
      </c>
      <c r="S1301" s="14">
        <f t="shared" si="426"/>
        <v>-16.840000000000003</v>
      </c>
      <c r="T1301" s="12">
        <f t="shared" si="427"/>
        <v>-1865872.0000000005</v>
      </c>
      <c r="U1301" s="12">
        <f t="shared" si="428"/>
        <v>-1684.0000000000005</v>
      </c>
      <c r="V1301" s="7"/>
      <c r="W1301">
        <v>165</v>
      </c>
      <c r="X1301" s="14">
        <f t="shared" si="429"/>
        <v>-32.120000000000005</v>
      </c>
      <c r="Y1301" s="12">
        <f t="shared" si="430"/>
        <v>-3558896.0000000005</v>
      </c>
      <c r="Z1301" s="12">
        <f t="shared" si="431"/>
        <v>-3212.0000000000005</v>
      </c>
      <c r="AA1301" s="7"/>
      <c r="AB1301">
        <v>144</v>
      </c>
      <c r="AC1301" s="14">
        <f t="shared" si="432"/>
        <v>-46.400000000000006</v>
      </c>
      <c r="AD1301" s="12">
        <f t="shared" si="433"/>
        <v>-5141120</v>
      </c>
      <c r="AE1301" s="12">
        <f t="shared" si="434"/>
        <v>-4640</v>
      </c>
      <c r="AF1301" s="7"/>
      <c r="AG1301">
        <v>122</v>
      </c>
      <c r="AH1301" s="14">
        <f t="shared" si="435"/>
        <v>-61.680000000000007</v>
      </c>
      <c r="AI1301" s="12">
        <f t="shared" si="436"/>
        <v>-6834144</v>
      </c>
      <c r="AJ1301" s="12">
        <f t="shared" si="437"/>
        <v>-6168</v>
      </c>
      <c r="AK1301" s="7"/>
      <c r="AL1301" s="12">
        <f t="shared" si="438"/>
        <v>-17400032</v>
      </c>
      <c r="AM1301" s="12">
        <f t="shared" si="439"/>
        <v>-15704</v>
      </c>
    </row>
    <row r="1302" spans="1:39" x14ac:dyDescent="0.25">
      <c r="A1302" t="s">
        <v>49</v>
      </c>
      <c r="B1302" t="s">
        <v>209</v>
      </c>
      <c r="C1302" t="s">
        <v>758</v>
      </c>
      <c r="D1302">
        <v>2019</v>
      </c>
      <c r="E1302" t="s">
        <v>2075</v>
      </c>
      <c r="F1302">
        <v>3150</v>
      </c>
      <c r="G1302">
        <v>1969</v>
      </c>
      <c r="H1302" s="4" t="s">
        <v>14</v>
      </c>
      <c r="I1302">
        <v>2776</v>
      </c>
      <c r="J1302">
        <v>8.6</v>
      </c>
      <c r="K1302">
        <v>224</v>
      </c>
      <c r="L1302" s="30">
        <f t="shared" si="422"/>
        <v>203.84</v>
      </c>
      <c r="M1302" s="30">
        <f t="shared" si="423"/>
        <v>197.12</v>
      </c>
      <c r="N1302" s="30">
        <f t="shared" si="424"/>
        <v>190.4</v>
      </c>
      <c r="O1302" s="30">
        <f t="shared" si="425"/>
        <v>183.68</v>
      </c>
      <c r="P1302">
        <v>284</v>
      </c>
      <c r="Q1302" s="7"/>
      <c r="R1302">
        <v>187</v>
      </c>
      <c r="S1302" s="14">
        <f t="shared" si="426"/>
        <v>-16.840000000000003</v>
      </c>
      <c r="T1302" s="12">
        <f t="shared" si="427"/>
        <v>-478256.00000000012</v>
      </c>
      <c r="U1302" s="12">
        <f t="shared" si="428"/>
        <v>-1684.0000000000005</v>
      </c>
      <c r="V1302" s="7"/>
      <c r="W1302">
        <v>165</v>
      </c>
      <c r="X1302" s="14">
        <f t="shared" si="429"/>
        <v>-32.120000000000005</v>
      </c>
      <c r="Y1302" s="12">
        <f t="shared" si="430"/>
        <v>-912208.00000000023</v>
      </c>
      <c r="Z1302" s="12">
        <f t="shared" si="431"/>
        <v>-3212.0000000000009</v>
      </c>
      <c r="AA1302" s="7"/>
      <c r="AB1302">
        <v>144</v>
      </c>
      <c r="AC1302" s="14">
        <f t="shared" si="432"/>
        <v>-46.400000000000006</v>
      </c>
      <c r="AD1302" s="12">
        <f t="shared" si="433"/>
        <v>-1317760.0000000002</v>
      </c>
      <c r="AE1302" s="12">
        <f t="shared" si="434"/>
        <v>-4640.0000000000009</v>
      </c>
      <c r="AF1302" s="7"/>
      <c r="AG1302">
        <v>122</v>
      </c>
      <c r="AH1302" s="14">
        <f t="shared" si="435"/>
        <v>-61.680000000000007</v>
      </c>
      <c r="AI1302" s="12">
        <f t="shared" si="436"/>
        <v>-1751712.0000000002</v>
      </c>
      <c r="AJ1302" s="12">
        <f t="shared" si="437"/>
        <v>-6168.0000000000009</v>
      </c>
      <c r="AK1302" s="7"/>
      <c r="AL1302" s="12">
        <f t="shared" si="438"/>
        <v>-4459936.0000000009</v>
      </c>
      <c r="AM1302" s="12">
        <f t="shared" si="439"/>
        <v>-15704.000000000004</v>
      </c>
    </row>
    <row r="1303" spans="1:39" x14ac:dyDescent="0.25">
      <c r="A1303" t="s">
        <v>58</v>
      </c>
      <c r="B1303" t="s">
        <v>209</v>
      </c>
      <c r="C1303" t="s">
        <v>461</v>
      </c>
      <c r="D1303">
        <v>2018</v>
      </c>
      <c r="E1303" t="s">
        <v>1309</v>
      </c>
      <c r="F1303">
        <v>2930</v>
      </c>
      <c r="G1303">
        <v>1970</v>
      </c>
      <c r="H1303" s="4" t="s">
        <v>14</v>
      </c>
      <c r="I1303">
        <v>2755</v>
      </c>
      <c r="J1303">
        <v>7.2</v>
      </c>
      <c r="K1303">
        <v>189</v>
      </c>
      <c r="L1303" s="30">
        <f t="shared" si="422"/>
        <v>171.99</v>
      </c>
      <c r="M1303" s="30">
        <f t="shared" si="423"/>
        <v>166.32</v>
      </c>
      <c r="N1303" s="30">
        <f t="shared" si="424"/>
        <v>160.65</v>
      </c>
      <c r="O1303" s="30">
        <f t="shared" si="425"/>
        <v>154.98000000000002</v>
      </c>
      <c r="P1303">
        <v>62</v>
      </c>
      <c r="Q1303" s="7"/>
      <c r="R1303">
        <v>187</v>
      </c>
      <c r="S1303" s="14">
        <f t="shared" si="426"/>
        <v>15.009999999999991</v>
      </c>
      <c r="T1303" s="12">
        <f t="shared" si="427"/>
        <v>93061.999999999942</v>
      </c>
      <c r="U1303" s="12">
        <f t="shared" si="428"/>
        <v>1500.9999999999991</v>
      </c>
      <c r="V1303" s="7"/>
      <c r="W1303">
        <v>165</v>
      </c>
      <c r="X1303" s="14">
        <f t="shared" si="429"/>
        <v>-1.3199999999999932</v>
      </c>
      <c r="Y1303" s="12">
        <f t="shared" si="430"/>
        <v>-8183.9999999999582</v>
      </c>
      <c r="Z1303" s="12">
        <f t="shared" si="431"/>
        <v>-131.99999999999932</v>
      </c>
      <c r="AA1303" s="7"/>
      <c r="AB1303">
        <v>144</v>
      </c>
      <c r="AC1303" s="14">
        <f t="shared" si="432"/>
        <v>-16.650000000000006</v>
      </c>
      <c r="AD1303" s="12">
        <f t="shared" si="433"/>
        <v>-103230.00000000004</v>
      </c>
      <c r="AE1303" s="12">
        <f t="shared" si="434"/>
        <v>-1665.0000000000007</v>
      </c>
      <c r="AF1303" s="7"/>
      <c r="AG1303">
        <v>122</v>
      </c>
      <c r="AH1303" s="14">
        <f t="shared" si="435"/>
        <v>-32.980000000000018</v>
      </c>
      <c r="AI1303" s="12">
        <f t="shared" si="436"/>
        <v>-204476.00000000012</v>
      </c>
      <c r="AJ1303" s="12">
        <f t="shared" si="437"/>
        <v>-3298.0000000000018</v>
      </c>
      <c r="AK1303" s="7"/>
      <c r="AL1303" s="12">
        <f t="shared" si="438"/>
        <v>-222828.00000000017</v>
      </c>
      <c r="AM1303" s="12">
        <f t="shared" si="439"/>
        <v>-3594.0000000000027</v>
      </c>
    </row>
    <row r="1304" spans="1:39" x14ac:dyDescent="0.25">
      <c r="A1304" t="s">
        <v>192</v>
      </c>
      <c r="B1304" t="s">
        <v>782</v>
      </c>
      <c r="C1304" t="s">
        <v>910</v>
      </c>
      <c r="D1304">
        <v>2019</v>
      </c>
      <c r="E1304" t="s">
        <v>2076</v>
      </c>
      <c r="F1304">
        <v>2500</v>
      </c>
      <c r="G1304">
        <v>1970</v>
      </c>
      <c r="H1304" s="4" t="s">
        <v>10</v>
      </c>
      <c r="I1304">
        <v>2993</v>
      </c>
      <c r="J1304">
        <v>10.6</v>
      </c>
      <c r="K1304">
        <v>244</v>
      </c>
      <c r="L1304" s="30">
        <f t="shared" si="422"/>
        <v>222.04000000000002</v>
      </c>
      <c r="M1304" s="30">
        <f t="shared" si="423"/>
        <v>214.72</v>
      </c>
      <c r="N1304" s="30">
        <f t="shared" si="424"/>
        <v>207.4</v>
      </c>
      <c r="O1304" s="30">
        <f t="shared" si="425"/>
        <v>200.08</v>
      </c>
      <c r="P1304">
        <v>2</v>
      </c>
      <c r="Q1304" s="7"/>
      <c r="R1304">
        <v>187</v>
      </c>
      <c r="S1304" s="14">
        <f t="shared" si="426"/>
        <v>-35.04000000000002</v>
      </c>
      <c r="T1304" s="12">
        <f t="shared" si="427"/>
        <v>-7008.0000000000036</v>
      </c>
      <c r="U1304" s="12">
        <f t="shared" si="428"/>
        <v>-3504.0000000000018</v>
      </c>
      <c r="V1304" s="7"/>
      <c r="W1304">
        <v>165</v>
      </c>
      <c r="X1304" s="14">
        <f t="shared" si="429"/>
        <v>-49.72</v>
      </c>
      <c r="Y1304" s="12">
        <f t="shared" si="430"/>
        <v>-9944</v>
      </c>
      <c r="Z1304" s="12">
        <f t="shared" si="431"/>
        <v>-4972</v>
      </c>
      <c r="AA1304" s="7"/>
      <c r="AB1304">
        <v>144</v>
      </c>
      <c r="AC1304" s="14">
        <f t="shared" si="432"/>
        <v>-63.400000000000006</v>
      </c>
      <c r="AD1304" s="12">
        <f t="shared" si="433"/>
        <v>-12680.000000000002</v>
      </c>
      <c r="AE1304" s="12">
        <f t="shared" si="434"/>
        <v>-6340.0000000000009</v>
      </c>
      <c r="AF1304" s="7"/>
      <c r="AG1304">
        <v>122</v>
      </c>
      <c r="AH1304" s="14">
        <f t="shared" si="435"/>
        <v>-78.080000000000013</v>
      </c>
      <c r="AI1304" s="12">
        <f t="shared" si="436"/>
        <v>-15616.000000000002</v>
      </c>
      <c r="AJ1304" s="12">
        <f t="shared" si="437"/>
        <v>-7808.0000000000009</v>
      </c>
      <c r="AK1304" s="7"/>
      <c r="AL1304" s="12">
        <f t="shared" si="438"/>
        <v>-45248</v>
      </c>
      <c r="AM1304" s="12">
        <f t="shared" si="439"/>
        <v>-22624</v>
      </c>
    </row>
    <row r="1305" spans="1:39" x14ac:dyDescent="0.25">
      <c r="A1305" t="s">
        <v>192</v>
      </c>
      <c r="B1305" t="s">
        <v>782</v>
      </c>
      <c r="C1305" t="s">
        <v>932</v>
      </c>
      <c r="D1305">
        <v>2019</v>
      </c>
      <c r="E1305" t="s">
        <v>2077</v>
      </c>
      <c r="F1305">
        <v>2500</v>
      </c>
      <c r="G1305">
        <v>1970</v>
      </c>
      <c r="H1305" s="4" t="s">
        <v>10</v>
      </c>
      <c r="I1305">
        <v>2993</v>
      </c>
      <c r="J1305">
        <v>10.6</v>
      </c>
      <c r="K1305">
        <v>244</v>
      </c>
      <c r="L1305" s="30">
        <f t="shared" si="422"/>
        <v>222.04000000000002</v>
      </c>
      <c r="M1305" s="30">
        <f t="shared" si="423"/>
        <v>214.72</v>
      </c>
      <c r="N1305" s="30">
        <f t="shared" si="424"/>
        <v>207.4</v>
      </c>
      <c r="O1305" s="30">
        <f t="shared" si="425"/>
        <v>200.08</v>
      </c>
      <c r="P1305">
        <v>2</v>
      </c>
      <c r="Q1305" s="7"/>
      <c r="R1305">
        <v>187</v>
      </c>
      <c r="S1305" s="14">
        <f t="shared" si="426"/>
        <v>-35.04000000000002</v>
      </c>
      <c r="T1305" s="12">
        <f t="shared" si="427"/>
        <v>-7008.0000000000036</v>
      </c>
      <c r="U1305" s="12">
        <f t="shared" si="428"/>
        <v>-3504.0000000000018</v>
      </c>
      <c r="V1305" s="7"/>
      <c r="W1305">
        <v>165</v>
      </c>
      <c r="X1305" s="14">
        <f t="shared" si="429"/>
        <v>-49.72</v>
      </c>
      <c r="Y1305" s="12">
        <f t="shared" si="430"/>
        <v>-9944</v>
      </c>
      <c r="Z1305" s="12">
        <f t="shared" si="431"/>
        <v>-4972</v>
      </c>
      <c r="AA1305" s="7"/>
      <c r="AB1305">
        <v>144</v>
      </c>
      <c r="AC1305" s="14">
        <f t="shared" si="432"/>
        <v>-63.400000000000006</v>
      </c>
      <c r="AD1305" s="12">
        <f t="shared" si="433"/>
        <v>-12680.000000000002</v>
      </c>
      <c r="AE1305" s="12">
        <f t="shared" si="434"/>
        <v>-6340.0000000000009</v>
      </c>
      <c r="AF1305" s="7"/>
      <c r="AG1305">
        <v>122</v>
      </c>
      <c r="AH1305" s="14">
        <f t="shared" si="435"/>
        <v>-78.080000000000013</v>
      </c>
      <c r="AI1305" s="12">
        <f t="shared" si="436"/>
        <v>-15616.000000000002</v>
      </c>
      <c r="AJ1305" s="12">
        <f t="shared" si="437"/>
        <v>-7808.0000000000009</v>
      </c>
      <c r="AK1305" s="7"/>
      <c r="AL1305" s="12">
        <f t="shared" si="438"/>
        <v>-45248</v>
      </c>
      <c r="AM1305" s="12">
        <f t="shared" si="439"/>
        <v>-22624</v>
      </c>
    </row>
    <row r="1306" spans="1:39" x14ac:dyDescent="0.25">
      <c r="A1306" t="s">
        <v>114</v>
      </c>
      <c r="B1306" t="s">
        <v>666</v>
      </c>
      <c r="C1306" t="s">
        <v>1263</v>
      </c>
      <c r="D1306">
        <v>2018</v>
      </c>
      <c r="E1306" t="s">
        <v>1305</v>
      </c>
      <c r="F1306">
        <v>2605</v>
      </c>
      <c r="G1306">
        <v>1970</v>
      </c>
      <c r="H1306" s="4" t="s">
        <v>14</v>
      </c>
      <c r="I1306">
        <v>1995</v>
      </c>
      <c r="J1306">
        <v>6.7</v>
      </c>
      <c r="K1306">
        <v>175</v>
      </c>
      <c r="L1306" s="30">
        <f t="shared" si="422"/>
        <v>159.25</v>
      </c>
      <c r="M1306" s="30">
        <f t="shared" si="423"/>
        <v>154</v>
      </c>
      <c r="N1306" s="30">
        <f t="shared" si="424"/>
        <v>148.75</v>
      </c>
      <c r="O1306" s="30">
        <f t="shared" si="425"/>
        <v>143.5</v>
      </c>
      <c r="P1306">
        <v>34</v>
      </c>
      <c r="Q1306" s="7"/>
      <c r="R1306">
        <v>187</v>
      </c>
      <c r="S1306" s="14">
        <f t="shared" si="426"/>
        <v>27.75</v>
      </c>
      <c r="T1306" s="12">
        <f t="shared" si="427"/>
        <v>94350</v>
      </c>
      <c r="U1306" s="12">
        <f t="shared" si="428"/>
        <v>2775</v>
      </c>
      <c r="V1306" s="7"/>
      <c r="W1306">
        <v>165</v>
      </c>
      <c r="X1306" s="14">
        <f t="shared" si="429"/>
        <v>11</v>
      </c>
      <c r="Y1306" s="12">
        <f t="shared" si="430"/>
        <v>37400</v>
      </c>
      <c r="Z1306" s="12">
        <f t="shared" si="431"/>
        <v>1100</v>
      </c>
      <c r="AA1306" s="7"/>
      <c r="AB1306">
        <v>144</v>
      </c>
      <c r="AC1306" s="14">
        <f t="shared" si="432"/>
        <v>-4.75</v>
      </c>
      <c r="AD1306" s="12">
        <f t="shared" si="433"/>
        <v>-16150</v>
      </c>
      <c r="AE1306" s="12">
        <f t="shared" si="434"/>
        <v>-475</v>
      </c>
      <c r="AF1306" s="7"/>
      <c r="AG1306">
        <v>122</v>
      </c>
      <c r="AH1306" s="14">
        <f t="shared" si="435"/>
        <v>-21.5</v>
      </c>
      <c r="AI1306" s="12">
        <f t="shared" si="436"/>
        <v>-73100</v>
      </c>
      <c r="AJ1306" s="12">
        <f t="shared" si="437"/>
        <v>-2150</v>
      </c>
      <c r="AK1306" s="7"/>
      <c r="AL1306" s="12">
        <f t="shared" si="438"/>
        <v>42500</v>
      </c>
      <c r="AM1306" s="12">
        <f t="shared" si="439"/>
        <v>1250</v>
      </c>
    </row>
    <row r="1307" spans="1:39" x14ac:dyDescent="0.25">
      <c r="A1307" t="s">
        <v>11</v>
      </c>
      <c r="B1307" t="s">
        <v>395</v>
      </c>
      <c r="C1307" t="s">
        <v>1268</v>
      </c>
      <c r="D1307">
        <v>2016</v>
      </c>
      <c r="E1307" t="s">
        <v>1306</v>
      </c>
      <c r="F1307">
        <v>3000</v>
      </c>
      <c r="G1307">
        <v>1970</v>
      </c>
      <c r="H1307" s="4" t="s">
        <v>14</v>
      </c>
      <c r="I1307">
        <v>1850</v>
      </c>
      <c r="J1307">
        <v>8.3000000000000007</v>
      </c>
      <c r="K1307">
        <v>218</v>
      </c>
      <c r="L1307" s="30">
        <f t="shared" si="422"/>
        <v>198.38</v>
      </c>
      <c r="M1307" s="30">
        <f t="shared" si="423"/>
        <v>191.84</v>
      </c>
      <c r="N1307" s="30">
        <f t="shared" si="424"/>
        <v>185.29999999999998</v>
      </c>
      <c r="O1307" s="30">
        <f t="shared" si="425"/>
        <v>178.76000000000002</v>
      </c>
      <c r="P1307">
        <v>84</v>
      </c>
      <c r="Q1307" s="7"/>
      <c r="R1307">
        <v>187</v>
      </c>
      <c r="S1307" s="14">
        <f t="shared" si="426"/>
        <v>-11.379999999999995</v>
      </c>
      <c r="T1307" s="12">
        <f t="shared" si="427"/>
        <v>-95591.999999999956</v>
      </c>
      <c r="U1307" s="12">
        <f t="shared" si="428"/>
        <v>-1137.9999999999995</v>
      </c>
      <c r="V1307" s="7"/>
      <c r="W1307">
        <v>165</v>
      </c>
      <c r="X1307" s="14">
        <f t="shared" si="429"/>
        <v>-26.840000000000003</v>
      </c>
      <c r="Y1307" s="12">
        <f t="shared" si="430"/>
        <v>-225456.00000000003</v>
      </c>
      <c r="Z1307" s="12">
        <f t="shared" si="431"/>
        <v>-2684.0000000000005</v>
      </c>
      <c r="AA1307" s="7"/>
      <c r="AB1307">
        <v>144</v>
      </c>
      <c r="AC1307" s="14">
        <f t="shared" si="432"/>
        <v>-41.299999999999983</v>
      </c>
      <c r="AD1307" s="12">
        <f t="shared" si="433"/>
        <v>-346919.99999999983</v>
      </c>
      <c r="AE1307" s="12">
        <f t="shared" si="434"/>
        <v>-4129.9999999999982</v>
      </c>
      <c r="AF1307" s="7"/>
      <c r="AG1307">
        <v>122</v>
      </c>
      <c r="AH1307" s="14">
        <f t="shared" si="435"/>
        <v>-56.760000000000019</v>
      </c>
      <c r="AI1307" s="12">
        <f t="shared" si="436"/>
        <v>-476784.00000000017</v>
      </c>
      <c r="AJ1307" s="12">
        <f t="shared" si="437"/>
        <v>-5676.0000000000018</v>
      </c>
      <c r="AK1307" s="7"/>
      <c r="AL1307" s="12">
        <f t="shared" si="438"/>
        <v>-1144752</v>
      </c>
      <c r="AM1307" s="12">
        <f t="shared" si="439"/>
        <v>-13628</v>
      </c>
    </row>
    <row r="1308" spans="1:39" x14ac:dyDescent="0.25">
      <c r="A1308" t="s">
        <v>11</v>
      </c>
      <c r="B1308" t="s">
        <v>395</v>
      </c>
      <c r="C1308" t="s">
        <v>1268</v>
      </c>
      <c r="D1308">
        <v>2017</v>
      </c>
      <c r="E1308" t="s">
        <v>1307</v>
      </c>
      <c r="F1308">
        <v>3000</v>
      </c>
      <c r="G1308">
        <v>1970</v>
      </c>
      <c r="H1308" s="4" t="s">
        <v>14</v>
      </c>
      <c r="I1308">
        <v>1850</v>
      </c>
      <c r="J1308">
        <v>8.6</v>
      </c>
      <c r="K1308">
        <v>227</v>
      </c>
      <c r="L1308" s="30">
        <f t="shared" si="422"/>
        <v>206.57</v>
      </c>
      <c r="M1308" s="30">
        <f t="shared" si="423"/>
        <v>199.76</v>
      </c>
      <c r="N1308" s="30">
        <f t="shared" si="424"/>
        <v>192.95</v>
      </c>
      <c r="O1308" s="30">
        <f t="shared" si="425"/>
        <v>186.14000000000001</v>
      </c>
      <c r="P1308">
        <v>124</v>
      </c>
      <c r="Q1308" s="7"/>
      <c r="R1308">
        <v>187</v>
      </c>
      <c r="S1308" s="14">
        <f t="shared" si="426"/>
        <v>-19.569999999999993</v>
      </c>
      <c r="T1308" s="12">
        <f t="shared" si="427"/>
        <v>-242667.99999999994</v>
      </c>
      <c r="U1308" s="12">
        <f t="shared" si="428"/>
        <v>-1956.9999999999995</v>
      </c>
      <c r="V1308" s="7"/>
      <c r="W1308">
        <v>165</v>
      </c>
      <c r="X1308" s="14">
        <f t="shared" si="429"/>
        <v>-34.759999999999991</v>
      </c>
      <c r="Y1308" s="12">
        <f t="shared" si="430"/>
        <v>-431023.99999999988</v>
      </c>
      <c r="Z1308" s="12">
        <f t="shared" si="431"/>
        <v>-3475.9999999999991</v>
      </c>
      <c r="AA1308" s="7"/>
      <c r="AB1308">
        <v>144</v>
      </c>
      <c r="AC1308" s="14">
        <f t="shared" si="432"/>
        <v>-48.949999999999989</v>
      </c>
      <c r="AD1308" s="12">
        <f t="shared" si="433"/>
        <v>-606979.99999999988</v>
      </c>
      <c r="AE1308" s="12">
        <f t="shared" si="434"/>
        <v>-4894.9999999999991</v>
      </c>
      <c r="AF1308" s="7"/>
      <c r="AG1308">
        <v>122</v>
      </c>
      <c r="AH1308" s="14">
        <f t="shared" si="435"/>
        <v>-64.140000000000015</v>
      </c>
      <c r="AI1308" s="12">
        <f t="shared" si="436"/>
        <v>-795336.00000000012</v>
      </c>
      <c r="AJ1308" s="12">
        <f t="shared" si="437"/>
        <v>-6414.0000000000009</v>
      </c>
      <c r="AK1308" s="7"/>
      <c r="AL1308" s="12">
        <f t="shared" si="438"/>
        <v>-2076008</v>
      </c>
      <c r="AM1308" s="12">
        <f t="shared" si="439"/>
        <v>-16742</v>
      </c>
    </row>
    <row r="1309" spans="1:39" x14ac:dyDescent="0.25">
      <c r="A1309" t="s">
        <v>117</v>
      </c>
      <c r="B1309" t="s">
        <v>395</v>
      </c>
      <c r="C1309" t="s">
        <v>1172</v>
      </c>
      <c r="D1309">
        <v>2016</v>
      </c>
      <c r="E1309" t="s">
        <v>1308</v>
      </c>
      <c r="F1309">
        <v>3500</v>
      </c>
      <c r="G1309">
        <v>1970</v>
      </c>
      <c r="H1309" s="4" t="s">
        <v>14</v>
      </c>
      <c r="I1309">
        <v>2299</v>
      </c>
      <c r="J1309">
        <v>7</v>
      </c>
      <c r="K1309">
        <v>184</v>
      </c>
      <c r="L1309" s="30">
        <f t="shared" si="422"/>
        <v>167.44</v>
      </c>
      <c r="M1309" s="30">
        <f t="shared" si="423"/>
        <v>161.91999999999999</v>
      </c>
      <c r="N1309" s="30">
        <f t="shared" si="424"/>
        <v>156.4</v>
      </c>
      <c r="O1309" s="30">
        <f t="shared" si="425"/>
        <v>150.88000000000002</v>
      </c>
      <c r="P1309">
        <v>2</v>
      </c>
      <c r="Q1309" s="7"/>
      <c r="R1309">
        <v>187</v>
      </c>
      <c r="S1309" s="14">
        <f t="shared" si="426"/>
        <v>19.560000000000002</v>
      </c>
      <c r="T1309" s="12">
        <f t="shared" si="427"/>
        <v>3912.0000000000005</v>
      </c>
      <c r="U1309" s="12">
        <f t="shared" si="428"/>
        <v>1956.0000000000002</v>
      </c>
      <c r="V1309" s="7"/>
      <c r="W1309">
        <v>165</v>
      </c>
      <c r="X1309" s="14">
        <f t="shared" si="429"/>
        <v>3.0800000000000125</v>
      </c>
      <c r="Y1309" s="12">
        <f t="shared" si="430"/>
        <v>616.0000000000025</v>
      </c>
      <c r="Z1309" s="12">
        <f t="shared" si="431"/>
        <v>308.00000000000125</v>
      </c>
      <c r="AA1309" s="7"/>
      <c r="AB1309">
        <v>144</v>
      </c>
      <c r="AC1309" s="14">
        <f t="shared" si="432"/>
        <v>-12.400000000000006</v>
      </c>
      <c r="AD1309" s="12">
        <f t="shared" si="433"/>
        <v>-2480.0000000000009</v>
      </c>
      <c r="AE1309" s="12">
        <f t="shared" si="434"/>
        <v>-1240.0000000000005</v>
      </c>
      <c r="AF1309" s="7"/>
      <c r="AG1309">
        <v>122</v>
      </c>
      <c r="AH1309" s="14">
        <f t="shared" si="435"/>
        <v>-28.880000000000024</v>
      </c>
      <c r="AI1309" s="12">
        <f t="shared" si="436"/>
        <v>-5776.0000000000045</v>
      </c>
      <c r="AJ1309" s="12">
        <f t="shared" si="437"/>
        <v>-2888.0000000000023</v>
      </c>
      <c r="AK1309" s="7"/>
      <c r="AL1309" s="12">
        <f t="shared" si="438"/>
        <v>-3728.0000000000023</v>
      </c>
      <c r="AM1309" s="12">
        <f t="shared" si="439"/>
        <v>-1864.0000000000011</v>
      </c>
    </row>
    <row r="1310" spans="1:39" x14ac:dyDescent="0.25">
      <c r="A1310" t="s">
        <v>61</v>
      </c>
      <c r="B1310" t="s">
        <v>666</v>
      </c>
      <c r="C1310" t="s">
        <v>1121</v>
      </c>
      <c r="D1310">
        <v>2017</v>
      </c>
      <c r="E1310" t="s">
        <v>1310</v>
      </c>
      <c r="F1310">
        <v>2575</v>
      </c>
      <c r="G1310">
        <v>1974</v>
      </c>
      <c r="H1310" s="4" t="s">
        <v>10</v>
      </c>
      <c r="I1310">
        <v>2488</v>
      </c>
      <c r="J1310">
        <v>8.8000000000000007</v>
      </c>
      <c r="K1310">
        <v>206</v>
      </c>
      <c r="L1310" s="30">
        <f t="shared" si="422"/>
        <v>187.46</v>
      </c>
      <c r="M1310" s="30">
        <f t="shared" si="423"/>
        <v>181.28</v>
      </c>
      <c r="N1310" s="30">
        <f t="shared" si="424"/>
        <v>175.1</v>
      </c>
      <c r="O1310" s="30">
        <f t="shared" si="425"/>
        <v>168.92000000000002</v>
      </c>
      <c r="P1310">
        <v>120</v>
      </c>
      <c r="Q1310" s="7"/>
      <c r="R1310">
        <v>187</v>
      </c>
      <c r="S1310" s="14">
        <f t="shared" si="426"/>
        <v>-0.46000000000000796</v>
      </c>
      <c r="T1310" s="12">
        <f t="shared" si="427"/>
        <v>-5520.0000000000955</v>
      </c>
      <c r="U1310" s="12">
        <f t="shared" si="428"/>
        <v>-46.000000000000796</v>
      </c>
      <c r="V1310" s="7"/>
      <c r="W1310">
        <v>165</v>
      </c>
      <c r="X1310" s="14">
        <f t="shared" si="429"/>
        <v>-16.28</v>
      </c>
      <c r="Y1310" s="12">
        <f t="shared" si="430"/>
        <v>-195360</v>
      </c>
      <c r="Z1310" s="12">
        <f t="shared" si="431"/>
        <v>-1628</v>
      </c>
      <c r="AA1310" s="7"/>
      <c r="AB1310">
        <v>144</v>
      </c>
      <c r="AC1310" s="14">
        <f t="shared" si="432"/>
        <v>-31.099999999999994</v>
      </c>
      <c r="AD1310" s="12">
        <f t="shared" si="433"/>
        <v>-373199.99999999988</v>
      </c>
      <c r="AE1310" s="12">
        <f t="shared" si="434"/>
        <v>-3109.9999999999991</v>
      </c>
      <c r="AF1310" s="7"/>
      <c r="AG1310">
        <v>122</v>
      </c>
      <c r="AH1310" s="14">
        <f t="shared" si="435"/>
        <v>-46.920000000000016</v>
      </c>
      <c r="AI1310" s="12">
        <f t="shared" si="436"/>
        <v>-563040.00000000012</v>
      </c>
      <c r="AJ1310" s="12">
        <f t="shared" si="437"/>
        <v>-4692.0000000000009</v>
      </c>
      <c r="AK1310" s="7"/>
      <c r="AL1310" s="12">
        <f t="shared" si="438"/>
        <v>-1137120</v>
      </c>
      <c r="AM1310" s="12">
        <f t="shared" si="439"/>
        <v>-9476</v>
      </c>
    </row>
    <row r="1311" spans="1:39" x14ac:dyDescent="0.25">
      <c r="A1311" t="s">
        <v>58</v>
      </c>
      <c r="B1311" t="s">
        <v>209</v>
      </c>
      <c r="C1311" t="s">
        <v>461</v>
      </c>
      <c r="D1311">
        <v>2018</v>
      </c>
      <c r="E1311" t="s">
        <v>1314</v>
      </c>
      <c r="F1311">
        <v>2930</v>
      </c>
      <c r="G1311">
        <v>1975</v>
      </c>
      <c r="H1311" s="4" t="s">
        <v>14</v>
      </c>
      <c r="I1311">
        <v>2755</v>
      </c>
      <c r="J1311">
        <v>8.1</v>
      </c>
      <c r="K1311">
        <v>213</v>
      </c>
      <c r="L1311" s="30">
        <f t="shared" si="422"/>
        <v>193.83</v>
      </c>
      <c r="M1311" s="30">
        <f t="shared" si="423"/>
        <v>187.44</v>
      </c>
      <c r="N1311" s="30">
        <f t="shared" si="424"/>
        <v>181.04999999999998</v>
      </c>
      <c r="O1311" s="30">
        <f t="shared" si="425"/>
        <v>174.66000000000003</v>
      </c>
      <c r="P1311">
        <v>2</v>
      </c>
      <c r="Q1311" s="7"/>
      <c r="R1311">
        <v>187</v>
      </c>
      <c r="S1311" s="14">
        <f t="shared" si="426"/>
        <v>-6.8300000000000125</v>
      </c>
      <c r="T1311" s="12">
        <f t="shared" si="427"/>
        <v>-1366.0000000000025</v>
      </c>
      <c r="U1311" s="12">
        <f t="shared" si="428"/>
        <v>-683.00000000000125</v>
      </c>
      <c r="V1311" s="7"/>
      <c r="W1311">
        <v>165</v>
      </c>
      <c r="X1311" s="14">
        <f t="shared" si="429"/>
        <v>-22.439999999999998</v>
      </c>
      <c r="Y1311" s="12">
        <f t="shared" si="430"/>
        <v>-4488</v>
      </c>
      <c r="Z1311" s="12">
        <f t="shared" si="431"/>
        <v>-2244</v>
      </c>
      <c r="AA1311" s="7"/>
      <c r="AB1311">
        <v>144</v>
      </c>
      <c r="AC1311" s="14">
        <f t="shared" si="432"/>
        <v>-37.049999999999983</v>
      </c>
      <c r="AD1311" s="12">
        <f t="shared" si="433"/>
        <v>-7409.9999999999964</v>
      </c>
      <c r="AE1311" s="12">
        <f t="shared" si="434"/>
        <v>-3704.9999999999982</v>
      </c>
      <c r="AF1311" s="7"/>
      <c r="AG1311">
        <v>122</v>
      </c>
      <c r="AH1311" s="14">
        <f t="shared" si="435"/>
        <v>-52.660000000000025</v>
      </c>
      <c r="AI1311" s="12">
        <f t="shared" si="436"/>
        <v>-10532.000000000005</v>
      </c>
      <c r="AJ1311" s="12">
        <f t="shared" si="437"/>
        <v>-5266.0000000000027</v>
      </c>
      <c r="AK1311" s="7"/>
      <c r="AL1311" s="12">
        <f t="shared" si="438"/>
        <v>-23796.000000000004</v>
      </c>
      <c r="AM1311" s="12">
        <f t="shared" si="439"/>
        <v>-11898.000000000002</v>
      </c>
    </row>
    <row r="1312" spans="1:39" x14ac:dyDescent="0.25">
      <c r="A1312" t="s">
        <v>58</v>
      </c>
      <c r="B1312" t="s">
        <v>209</v>
      </c>
      <c r="C1312" t="s">
        <v>461</v>
      </c>
      <c r="D1312">
        <v>2018</v>
      </c>
      <c r="E1312" t="s">
        <v>1315</v>
      </c>
      <c r="F1312">
        <v>2930</v>
      </c>
      <c r="G1312">
        <v>1975</v>
      </c>
      <c r="H1312" s="4" t="s">
        <v>14</v>
      </c>
      <c r="I1312">
        <v>2755</v>
      </c>
      <c r="J1312">
        <v>7.9</v>
      </c>
      <c r="K1312">
        <v>209</v>
      </c>
      <c r="L1312" s="30">
        <f t="shared" si="422"/>
        <v>190.19</v>
      </c>
      <c r="M1312" s="30">
        <f t="shared" si="423"/>
        <v>183.92</v>
      </c>
      <c r="N1312" s="30">
        <f t="shared" si="424"/>
        <v>177.65</v>
      </c>
      <c r="O1312" s="30">
        <f t="shared" si="425"/>
        <v>171.38000000000002</v>
      </c>
      <c r="P1312">
        <v>326</v>
      </c>
      <c r="Q1312" s="7"/>
      <c r="R1312">
        <v>187</v>
      </c>
      <c r="S1312" s="14">
        <f t="shared" si="426"/>
        <v>-3.1899999999999977</v>
      </c>
      <c r="T1312" s="12">
        <f t="shared" si="427"/>
        <v>-103993.99999999991</v>
      </c>
      <c r="U1312" s="12">
        <f t="shared" si="428"/>
        <v>-318.99999999999972</v>
      </c>
      <c r="V1312" s="7"/>
      <c r="W1312">
        <v>165</v>
      </c>
      <c r="X1312" s="14">
        <f t="shared" si="429"/>
        <v>-18.919999999999987</v>
      </c>
      <c r="Y1312" s="12">
        <f t="shared" si="430"/>
        <v>-616791.99999999953</v>
      </c>
      <c r="Z1312" s="12">
        <f t="shared" si="431"/>
        <v>-1891.9999999999986</v>
      </c>
      <c r="AA1312" s="7"/>
      <c r="AB1312">
        <v>144</v>
      </c>
      <c r="AC1312" s="14">
        <f t="shared" si="432"/>
        <v>-33.650000000000006</v>
      </c>
      <c r="AD1312" s="12">
        <f t="shared" si="433"/>
        <v>-1096990.0000000002</v>
      </c>
      <c r="AE1312" s="12">
        <f t="shared" si="434"/>
        <v>-3365.0000000000009</v>
      </c>
      <c r="AF1312" s="7"/>
      <c r="AG1312">
        <v>122</v>
      </c>
      <c r="AH1312" s="14">
        <f t="shared" si="435"/>
        <v>-49.380000000000024</v>
      </c>
      <c r="AI1312" s="12">
        <f t="shared" si="436"/>
        <v>-1609788.0000000009</v>
      </c>
      <c r="AJ1312" s="12">
        <f t="shared" si="437"/>
        <v>-4938.0000000000027</v>
      </c>
      <c r="AK1312" s="7"/>
      <c r="AL1312" s="12">
        <f t="shared" si="438"/>
        <v>-3427564.0000000005</v>
      </c>
      <c r="AM1312" s="12">
        <f t="shared" si="439"/>
        <v>-10514.000000000002</v>
      </c>
    </row>
    <row r="1313" spans="1:39" x14ac:dyDescent="0.25">
      <c r="A1313" t="s">
        <v>58</v>
      </c>
      <c r="B1313" t="s">
        <v>48</v>
      </c>
      <c r="C1313" t="s">
        <v>461</v>
      </c>
      <c r="D1313">
        <v>2015</v>
      </c>
      <c r="E1313" t="s">
        <v>1316</v>
      </c>
      <c r="F1313">
        <v>3000</v>
      </c>
      <c r="G1313">
        <v>1975</v>
      </c>
      <c r="H1313" s="4" t="s">
        <v>14</v>
      </c>
      <c r="I1313">
        <v>2755</v>
      </c>
      <c r="J1313">
        <v>8.1</v>
      </c>
      <c r="K1313">
        <v>212</v>
      </c>
      <c r="L1313" s="30">
        <f t="shared" si="422"/>
        <v>192.92000000000002</v>
      </c>
      <c r="M1313" s="30">
        <f t="shared" si="423"/>
        <v>186.56</v>
      </c>
      <c r="N1313" s="30">
        <f t="shared" si="424"/>
        <v>180.2</v>
      </c>
      <c r="O1313" s="30">
        <f t="shared" si="425"/>
        <v>173.84</v>
      </c>
      <c r="P1313">
        <v>234</v>
      </c>
      <c r="Q1313" s="7"/>
      <c r="R1313">
        <v>187</v>
      </c>
      <c r="S1313" s="14">
        <f t="shared" si="426"/>
        <v>-5.9200000000000159</v>
      </c>
      <c r="T1313" s="12">
        <f t="shared" si="427"/>
        <v>-138528.00000000038</v>
      </c>
      <c r="U1313" s="12">
        <f t="shared" si="428"/>
        <v>-592.00000000000159</v>
      </c>
      <c r="V1313" s="7"/>
      <c r="W1313">
        <v>165</v>
      </c>
      <c r="X1313" s="14">
        <f t="shared" si="429"/>
        <v>-21.560000000000002</v>
      </c>
      <c r="Y1313" s="12">
        <f t="shared" si="430"/>
        <v>-504504.00000000012</v>
      </c>
      <c r="Z1313" s="12">
        <f t="shared" si="431"/>
        <v>-2156.0000000000005</v>
      </c>
      <c r="AA1313" s="7"/>
      <c r="AB1313">
        <v>144</v>
      </c>
      <c r="AC1313" s="14">
        <f t="shared" si="432"/>
        <v>-36.199999999999989</v>
      </c>
      <c r="AD1313" s="12">
        <f t="shared" si="433"/>
        <v>-847079.99999999977</v>
      </c>
      <c r="AE1313" s="12">
        <f t="shared" si="434"/>
        <v>-3619.9999999999991</v>
      </c>
      <c r="AF1313" s="7"/>
      <c r="AG1313">
        <v>122</v>
      </c>
      <c r="AH1313" s="14">
        <f t="shared" si="435"/>
        <v>-51.84</v>
      </c>
      <c r="AI1313" s="12">
        <f t="shared" si="436"/>
        <v>-1213056.0000000002</v>
      </c>
      <c r="AJ1313" s="12">
        <f t="shared" si="437"/>
        <v>-5184.0000000000009</v>
      </c>
      <c r="AK1313" s="7"/>
      <c r="AL1313" s="12">
        <f t="shared" si="438"/>
        <v>-2703168.0000000005</v>
      </c>
      <c r="AM1313" s="12">
        <f t="shared" si="439"/>
        <v>-11552.000000000002</v>
      </c>
    </row>
    <row r="1314" spans="1:39" x14ac:dyDescent="0.25">
      <c r="A1314" t="s">
        <v>58</v>
      </c>
      <c r="B1314" t="s">
        <v>48</v>
      </c>
      <c r="C1314" t="s">
        <v>461</v>
      </c>
      <c r="D1314">
        <v>2017</v>
      </c>
      <c r="E1314" t="s">
        <v>1317</v>
      </c>
      <c r="F1314">
        <v>3000</v>
      </c>
      <c r="G1314">
        <v>1975</v>
      </c>
      <c r="H1314" s="4" t="s">
        <v>14</v>
      </c>
      <c r="I1314">
        <v>2755</v>
      </c>
      <c r="J1314">
        <v>9</v>
      </c>
      <c r="K1314">
        <v>207</v>
      </c>
      <c r="L1314" s="30">
        <f t="shared" si="422"/>
        <v>188.37</v>
      </c>
      <c r="M1314" s="30">
        <f t="shared" si="423"/>
        <v>182.16</v>
      </c>
      <c r="N1314" s="30">
        <f t="shared" si="424"/>
        <v>175.95</v>
      </c>
      <c r="O1314" s="30">
        <f t="shared" si="425"/>
        <v>169.74</v>
      </c>
      <c r="P1314">
        <v>242</v>
      </c>
      <c r="Q1314" s="7"/>
      <c r="R1314">
        <v>187</v>
      </c>
      <c r="S1314" s="14">
        <f t="shared" si="426"/>
        <v>-1.3700000000000045</v>
      </c>
      <c r="T1314" s="12">
        <f t="shared" si="427"/>
        <v>-33154.000000000109</v>
      </c>
      <c r="U1314" s="12">
        <f t="shared" si="428"/>
        <v>-137.00000000000045</v>
      </c>
      <c r="V1314" s="7"/>
      <c r="W1314">
        <v>165</v>
      </c>
      <c r="X1314" s="14">
        <f t="shared" si="429"/>
        <v>-17.159999999999997</v>
      </c>
      <c r="Y1314" s="12">
        <f t="shared" si="430"/>
        <v>-415271.99999999994</v>
      </c>
      <c r="Z1314" s="12">
        <f t="shared" si="431"/>
        <v>-1715.9999999999998</v>
      </c>
      <c r="AA1314" s="7"/>
      <c r="AB1314">
        <v>144</v>
      </c>
      <c r="AC1314" s="14">
        <f t="shared" si="432"/>
        <v>-31.949999999999989</v>
      </c>
      <c r="AD1314" s="12">
        <f t="shared" si="433"/>
        <v>-773189.99999999965</v>
      </c>
      <c r="AE1314" s="12">
        <f t="shared" si="434"/>
        <v>-3194.9999999999986</v>
      </c>
      <c r="AF1314" s="7"/>
      <c r="AG1314">
        <v>122</v>
      </c>
      <c r="AH1314" s="14">
        <f t="shared" si="435"/>
        <v>-47.740000000000009</v>
      </c>
      <c r="AI1314" s="12">
        <f t="shared" si="436"/>
        <v>-1155308.0000000002</v>
      </c>
      <c r="AJ1314" s="12">
        <f t="shared" si="437"/>
        <v>-4774.0000000000009</v>
      </c>
      <c r="AK1314" s="7"/>
      <c r="AL1314" s="12">
        <f t="shared" si="438"/>
        <v>-2376924</v>
      </c>
      <c r="AM1314" s="12">
        <f t="shared" si="439"/>
        <v>-9822</v>
      </c>
    </row>
    <row r="1315" spans="1:39" x14ac:dyDescent="0.25">
      <c r="A1315" t="s">
        <v>49</v>
      </c>
      <c r="B1315" t="s">
        <v>666</v>
      </c>
      <c r="C1315" t="s">
        <v>1169</v>
      </c>
      <c r="D1315">
        <v>2018</v>
      </c>
      <c r="E1315" t="s">
        <v>1311</v>
      </c>
      <c r="F1315">
        <v>2722</v>
      </c>
      <c r="G1315">
        <v>1975</v>
      </c>
      <c r="H1315" s="4" t="s">
        <v>10</v>
      </c>
      <c r="I1315">
        <v>3649</v>
      </c>
      <c r="J1315">
        <v>9.3000000000000007</v>
      </c>
      <c r="K1315">
        <v>219</v>
      </c>
      <c r="L1315" s="30">
        <f t="shared" si="422"/>
        <v>199.29000000000002</v>
      </c>
      <c r="M1315" s="30">
        <f t="shared" si="423"/>
        <v>192.72</v>
      </c>
      <c r="N1315" s="30">
        <f t="shared" si="424"/>
        <v>186.15</v>
      </c>
      <c r="O1315" s="30">
        <f t="shared" si="425"/>
        <v>179.58</v>
      </c>
      <c r="P1315">
        <v>232</v>
      </c>
      <c r="Q1315" s="7"/>
      <c r="R1315">
        <v>187</v>
      </c>
      <c r="S1315" s="14">
        <f t="shared" si="426"/>
        <v>-12.29000000000002</v>
      </c>
      <c r="T1315" s="12">
        <f t="shared" si="427"/>
        <v>-285128.00000000047</v>
      </c>
      <c r="U1315" s="12">
        <f t="shared" si="428"/>
        <v>-1229.000000000002</v>
      </c>
      <c r="V1315" s="7"/>
      <c r="W1315">
        <v>165</v>
      </c>
      <c r="X1315" s="14">
        <f t="shared" si="429"/>
        <v>-27.72</v>
      </c>
      <c r="Y1315" s="12">
        <f t="shared" si="430"/>
        <v>-643104</v>
      </c>
      <c r="Z1315" s="12">
        <f t="shared" si="431"/>
        <v>-2772</v>
      </c>
      <c r="AA1315" s="7"/>
      <c r="AB1315">
        <v>144</v>
      </c>
      <c r="AC1315" s="14">
        <f t="shared" si="432"/>
        <v>-42.150000000000006</v>
      </c>
      <c r="AD1315" s="12">
        <f t="shared" si="433"/>
        <v>-977880.00000000012</v>
      </c>
      <c r="AE1315" s="12">
        <f t="shared" si="434"/>
        <v>-4215.0000000000009</v>
      </c>
      <c r="AF1315" s="7"/>
      <c r="AG1315">
        <v>122</v>
      </c>
      <c r="AH1315" s="14">
        <f t="shared" si="435"/>
        <v>-57.580000000000013</v>
      </c>
      <c r="AI1315" s="12">
        <f t="shared" si="436"/>
        <v>-1335856.0000000002</v>
      </c>
      <c r="AJ1315" s="12">
        <f t="shared" si="437"/>
        <v>-5758.0000000000009</v>
      </c>
      <c r="AK1315" s="7"/>
      <c r="AL1315" s="12">
        <f t="shared" si="438"/>
        <v>-3241968.0000000009</v>
      </c>
      <c r="AM1315" s="12">
        <f t="shared" si="439"/>
        <v>-13974.000000000004</v>
      </c>
    </row>
    <row r="1316" spans="1:39" x14ac:dyDescent="0.25">
      <c r="A1316" t="s">
        <v>49</v>
      </c>
      <c r="B1316" t="s">
        <v>666</v>
      </c>
      <c r="C1316" t="s">
        <v>897</v>
      </c>
      <c r="D1316">
        <v>2017</v>
      </c>
      <c r="E1316" t="s">
        <v>1312</v>
      </c>
      <c r="F1316">
        <v>2484</v>
      </c>
      <c r="G1316">
        <v>1975</v>
      </c>
      <c r="H1316" s="4" t="s">
        <v>14</v>
      </c>
      <c r="I1316">
        <v>2231</v>
      </c>
      <c r="J1316">
        <v>8.5</v>
      </c>
      <c r="K1316">
        <v>224</v>
      </c>
      <c r="L1316" s="30">
        <f t="shared" si="422"/>
        <v>203.84</v>
      </c>
      <c r="M1316" s="30">
        <f t="shared" si="423"/>
        <v>197.12</v>
      </c>
      <c r="N1316" s="30">
        <f t="shared" si="424"/>
        <v>190.4</v>
      </c>
      <c r="O1316" s="30">
        <f t="shared" si="425"/>
        <v>183.68</v>
      </c>
      <c r="P1316">
        <v>2</v>
      </c>
      <c r="Q1316" s="7"/>
      <c r="R1316">
        <v>187</v>
      </c>
      <c r="S1316" s="14">
        <f t="shared" si="426"/>
        <v>-16.840000000000003</v>
      </c>
      <c r="T1316" s="12">
        <f t="shared" si="427"/>
        <v>-3368.0000000000009</v>
      </c>
      <c r="U1316" s="12">
        <f t="shared" si="428"/>
        <v>-1684.0000000000005</v>
      </c>
      <c r="V1316" s="7"/>
      <c r="W1316">
        <v>165</v>
      </c>
      <c r="X1316" s="14">
        <f t="shared" si="429"/>
        <v>-32.120000000000005</v>
      </c>
      <c r="Y1316" s="12">
        <f t="shared" si="430"/>
        <v>-6424.0000000000009</v>
      </c>
      <c r="Z1316" s="12">
        <f t="shared" si="431"/>
        <v>-3212.0000000000005</v>
      </c>
      <c r="AA1316" s="7"/>
      <c r="AB1316">
        <v>144</v>
      </c>
      <c r="AC1316" s="14">
        <f t="shared" si="432"/>
        <v>-46.400000000000006</v>
      </c>
      <c r="AD1316" s="12">
        <f t="shared" si="433"/>
        <v>-9280.0000000000018</v>
      </c>
      <c r="AE1316" s="12">
        <f t="shared" si="434"/>
        <v>-4640.0000000000009</v>
      </c>
      <c r="AF1316" s="7"/>
      <c r="AG1316">
        <v>122</v>
      </c>
      <c r="AH1316" s="14">
        <f t="shared" si="435"/>
        <v>-61.680000000000007</v>
      </c>
      <c r="AI1316" s="12">
        <f t="shared" si="436"/>
        <v>-12336.000000000002</v>
      </c>
      <c r="AJ1316" s="12">
        <f t="shared" si="437"/>
        <v>-6168.0000000000009</v>
      </c>
      <c r="AK1316" s="7"/>
      <c r="AL1316" s="12">
        <f t="shared" si="438"/>
        <v>-31408.000000000004</v>
      </c>
      <c r="AM1316" s="12">
        <f t="shared" si="439"/>
        <v>-15704.000000000002</v>
      </c>
    </row>
    <row r="1317" spans="1:39" x14ac:dyDescent="0.25">
      <c r="A1317" t="s">
        <v>49</v>
      </c>
      <c r="B1317" t="s">
        <v>666</v>
      </c>
      <c r="C1317" t="s">
        <v>897</v>
      </c>
      <c r="D1317">
        <v>2017</v>
      </c>
      <c r="E1317" t="s">
        <v>1313</v>
      </c>
      <c r="F1317">
        <v>2484</v>
      </c>
      <c r="G1317">
        <v>1975</v>
      </c>
      <c r="H1317" s="4" t="s">
        <v>14</v>
      </c>
      <c r="I1317">
        <v>2231</v>
      </c>
      <c r="J1317">
        <v>8.5</v>
      </c>
      <c r="K1317">
        <v>224</v>
      </c>
      <c r="L1317" s="30">
        <f t="shared" si="422"/>
        <v>203.84</v>
      </c>
      <c r="M1317" s="30">
        <f t="shared" si="423"/>
        <v>197.12</v>
      </c>
      <c r="N1317" s="30">
        <f t="shared" si="424"/>
        <v>190.4</v>
      </c>
      <c r="O1317" s="30">
        <f t="shared" si="425"/>
        <v>183.68</v>
      </c>
      <c r="P1317">
        <v>70</v>
      </c>
      <c r="Q1317" s="7"/>
      <c r="R1317">
        <v>187</v>
      </c>
      <c r="S1317" s="14">
        <f t="shared" si="426"/>
        <v>-16.840000000000003</v>
      </c>
      <c r="T1317" s="12">
        <f t="shared" si="427"/>
        <v>-117880.00000000001</v>
      </c>
      <c r="U1317" s="12">
        <f t="shared" si="428"/>
        <v>-1684.0000000000002</v>
      </c>
      <c r="V1317" s="7"/>
      <c r="W1317">
        <v>165</v>
      </c>
      <c r="X1317" s="14">
        <f t="shared" si="429"/>
        <v>-32.120000000000005</v>
      </c>
      <c r="Y1317" s="12">
        <f t="shared" si="430"/>
        <v>-224840.00000000006</v>
      </c>
      <c r="Z1317" s="12">
        <f t="shared" si="431"/>
        <v>-3212.0000000000009</v>
      </c>
      <c r="AA1317" s="7"/>
      <c r="AB1317">
        <v>144</v>
      </c>
      <c r="AC1317" s="14">
        <f t="shared" si="432"/>
        <v>-46.400000000000006</v>
      </c>
      <c r="AD1317" s="12">
        <f t="shared" si="433"/>
        <v>-324800.00000000006</v>
      </c>
      <c r="AE1317" s="12">
        <f t="shared" si="434"/>
        <v>-4640.0000000000009</v>
      </c>
      <c r="AF1317" s="7"/>
      <c r="AG1317">
        <v>122</v>
      </c>
      <c r="AH1317" s="14">
        <f t="shared" si="435"/>
        <v>-61.680000000000007</v>
      </c>
      <c r="AI1317" s="12">
        <f t="shared" si="436"/>
        <v>-431760.00000000006</v>
      </c>
      <c r="AJ1317" s="12">
        <f t="shared" si="437"/>
        <v>-6168.0000000000009</v>
      </c>
      <c r="AK1317" s="7"/>
      <c r="AL1317" s="12">
        <f t="shared" si="438"/>
        <v>-1099280.0000000002</v>
      </c>
      <c r="AM1317" s="12">
        <f t="shared" si="439"/>
        <v>-15704.000000000004</v>
      </c>
    </row>
    <row r="1318" spans="1:39" x14ac:dyDescent="0.25">
      <c r="A1318" t="s">
        <v>113</v>
      </c>
      <c r="B1318" t="s">
        <v>1033</v>
      </c>
      <c r="C1318" t="s">
        <v>871</v>
      </c>
      <c r="D1318">
        <v>2017</v>
      </c>
      <c r="E1318" t="s">
        <v>1320</v>
      </c>
      <c r="F1318">
        <v>3080</v>
      </c>
      <c r="G1318">
        <v>1976</v>
      </c>
      <c r="H1318" s="4" t="s">
        <v>14</v>
      </c>
      <c r="I1318">
        <v>1968</v>
      </c>
      <c r="J1318">
        <v>8.1</v>
      </c>
      <c r="K1318">
        <v>211</v>
      </c>
      <c r="L1318" s="30">
        <f t="shared" si="422"/>
        <v>192.01000000000002</v>
      </c>
      <c r="M1318" s="30">
        <f t="shared" si="423"/>
        <v>185.68</v>
      </c>
      <c r="N1318" s="30">
        <f t="shared" si="424"/>
        <v>179.35</v>
      </c>
      <c r="O1318" s="30">
        <f t="shared" si="425"/>
        <v>173.02</v>
      </c>
      <c r="P1318">
        <v>2</v>
      </c>
      <c r="Q1318" s="7"/>
      <c r="R1318">
        <v>187</v>
      </c>
      <c r="S1318" s="14">
        <f t="shared" si="426"/>
        <v>-5.0100000000000193</v>
      </c>
      <c r="T1318" s="12">
        <f t="shared" si="427"/>
        <v>-1002.0000000000039</v>
      </c>
      <c r="U1318" s="12">
        <f t="shared" si="428"/>
        <v>-501.00000000000193</v>
      </c>
      <c r="V1318" s="7"/>
      <c r="W1318">
        <v>165</v>
      </c>
      <c r="X1318" s="14">
        <f t="shared" si="429"/>
        <v>-20.680000000000007</v>
      </c>
      <c r="Y1318" s="12">
        <f t="shared" si="430"/>
        <v>-4136.0000000000018</v>
      </c>
      <c r="Z1318" s="12">
        <f t="shared" si="431"/>
        <v>-2068.0000000000009</v>
      </c>
      <c r="AA1318" s="7"/>
      <c r="AB1318">
        <v>144</v>
      </c>
      <c r="AC1318" s="14">
        <f t="shared" si="432"/>
        <v>-35.349999999999994</v>
      </c>
      <c r="AD1318" s="12">
        <f t="shared" si="433"/>
        <v>-7069.9999999999991</v>
      </c>
      <c r="AE1318" s="12">
        <f t="shared" si="434"/>
        <v>-3534.9999999999995</v>
      </c>
      <c r="AF1318" s="7"/>
      <c r="AG1318">
        <v>122</v>
      </c>
      <c r="AH1318" s="14">
        <f t="shared" si="435"/>
        <v>-51.02000000000001</v>
      </c>
      <c r="AI1318" s="12">
        <f t="shared" si="436"/>
        <v>-10204.000000000002</v>
      </c>
      <c r="AJ1318" s="12">
        <f t="shared" si="437"/>
        <v>-5102.0000000000009</v>
      </c>
      <c r="AK1318" s="7"/>
      <c r="AL1318" s="12">
        <f t="shared" si="438"/>
        <v>-22412.000000000004</v>
      </c>
      <c r="AM1318" s="12">
        <f t="shared" si="439"/>
        <v>-11206.000000000002</v>
      </c>
    </row>
    <row r="1319" spans="1:39" x14ac:dyDescent="0.25">
      <c r="A1319" t="s">
        <v>117</v>
      </c>
      <c r="B1319" t="s">
        <v>395</v>
      </c>
      <c r="C1319" t="s">
        <v>1172</v>
      </c>
      <c r="D1319">
        <v>2015</v>
      </c>
      <c r="E1319" t="s">
        <v>1318</v>
      </c>
      <c r="F1319">
        <v>3500</v>
      </c>
      <c r="G1319">
        <v>1976</v>
      </c>
      <c r="H1319" s="4" t="s">
        <v>14</v>
      </c>
      <c r="I1319">
        <v>2299</v>
      </c>
      <c r="J1319">
        <v>8.3000000000000007</v>
      </c>
      <c r="K1319">
        <v>217</v>
      </c>
      <c r="L1319" s="30">
        <f t="shared" si="422"/>
        <v>197.47</v>
      </c>
      <c r="M1319" s="30">
        <f t="shared" si="423"/>
        <v>190.96</v>
      </c>
      <c r="N1319" s="30">
        <f t="shared" si="424"/>
        <v>184.45</v>
      </c>
      <c r="O1319" s="30">
        <f t="shared" si="425"/>
        <v>177.94000000000003</v>
      </c>
      <c r="P1319">
        <v>62</v>
      </c>
      <c r="Q1319" s="7"/>
      <c r="R1319">
        <v>187</v>
      </c>
      <c r="S1319" s="14">
        <f t="shared" si="426"/>
        <v>-10.469999999999999</v>
      </c>
      <c r="T1319" s="12">
        <f t="shared" si="427"/>
        <v>-64913.999999999985</v>
      </c>
      <c r="U1319" s="12">
        <f t="shared" si="428"/>
        <v>-1046.9999999999998</v>
      </c>
      <c r="V1319" s="7"/>
      <c r="W1319">
        <v>165</v>
      </c>
      <c r="X1319" s="14">
        <f t="shared" si="429"/>
        <v>-25.960000000000008</v>
      </c>
      <c r="Y1319" s="12">
        <f t="shared" si="430"/>
        <v>-160952.00000000006</v>
      </c>
      <c r="Z1319" s="12">
        <f t="shared" si="431"/>
        <v>-2596.0000000000009</v>
      </c>
      <c r="AA1319" s="7"/>
      <c r="AB1319">
        <v>144</v>
      </c>
      <c r="AC1319" s="14">
        <f t="shared" si="432"/>
        <v>-40.449999999999989</v>
      </c>
      <c r="AD1319" s="12">
        <f t="shared" si="433"/>
        <v>-250789.99999999991</v>
      </c>
      <c r="AE1319" s="12">
        <f t="shared" si="434"/>
        <v>-4044.9999999999986</v>
      </c>
      <c r="AF1319" s="7"/>
      <c r="AG1319">
        <v>122</v>
      </c>
      <c r="AH1319" s="14">
        <f t="shared" si="435"/>
        <v>-55.940000000000026</v>
      </c>
      <c r="AI1319" s="12">
        <f t="shared" si="436"/>
        <v>-346828.00000000017</v>
      </c>
      <c r="AJ1319" s="12">
        <f t="shared" si="437"/>
        <v>-5594.0000000000027</v>
      </c>
      <c r="AK1319" s="7"/>
      <c r="AL1319" s="12">
        <f t="shared" si="438"/>
        <v>-823484.00000000023</v>
      </c>
      <c r="AM1319" s="12">
        <f t="shared" si="439"/>
        <v>-13282.000000000004</v>
      </c>
    </row>
    <row r="1320" spans="1:39" x14ac:dyDescent="0.25">
      <c r="A1320" t="s">
        <v>117</v>
      </c>
      <c r="B1320" t="s">
        <v>395</v>
      </c>
      <c r="C1320" t="s">
        <v>1172</v>
      </c>
      <c r="D1320">
        <v>2016</v>
      </c>
      <c r="E1320" t="s">
        <v>1319</v>
      </c>
      <c r="F1320">
        <v>3500</v>
      </c>
      <c r="G1320">
        <v>1976</v>
      </c>
      <c r="H1320" s="4" t="s">
        <v>14</v>
      </c>
      <c r="I1320">
        <v>2299</v>
      </c>
      <c r="J1320">
        <v>8.3000000000000007</v>
      </c>
      <c r="K1320">
        <v>217</v>
      </c>
      <c r="L1320" s="30">
        <f t="shared" si="422"/>
        <v>197.47</v>
      </c>
      <c r="M1320" s="30">
        <f t="shared" si="423"/>
        <v>190.96</v>
      </c>
      <c r="N1320" s="30">
        <f t="shared" si="424"/>
        <v>184.45</v>
      </c>
      <c r="O1320" s="30">
        <f t="shared" si="425"/>
        <v>177.94000000000003</v>
      </c>
      <c r="P1320">
        <v>16</v>
      </c>
      <c r="Q1320" s="7"/>
      <c r="R1320">
        <v>187</v>
      </c>
      <c r="S1320" s="14">
        <f t="shared" si="426"/>
        <v>-10.469999999999999</v>
      </c>
      <c r="T1320" s="12">
        <f t="shared" si="427"/>
        <v>-16752</v>
      </c>
      <c r="U1320" s="12">
        <f t="shared" si="428"/>
        <v>-1047</v>
      </c>
      <c r="V1320" s="7"/>
      <c r="W1320">
        <v>165</v>
      </c>
      <c r="X1320" s="14">
        <f t="shared" si="429"/>
        <v>-25.960000000000008</v>
      </c>
      <c r="Y1320" s="12">
        <f t="shared" si="430"/>
        <v>-41536.000000000015</v>
      </c>
      <c r="Z1320" s="12">
        <f t="shared" si="431"/>
        <v>-2596.0000000000009</v>
      </c>
      <c r="AA1320" s="7"/>
      <c r="AB1320">
        <v>144</v>
      </c>
      <c r="AC1320" s="14">
        <f t="shared" si="432"/>
        <v>-40.449999999999989</v>
      </c>
      <c r="AD1320" s="12">
        <f t="shared" si="433"/>
        <v>-64719.999999999985</v>
      </c>
      <c r="AE1320" s="12">
        <f t="shared" si="434"/>
        <v>-4044.9999999999991</v>
      </c>
      <c r="AF1320" s="7"/>
      <c r="AG1320">
        <v>122</v>
      </c>
      <c r="AH1320" s="14">
        <f t="shared" si="435"/>
        <v>-55.940000000000026</v>
      </c>
      <c r="AI1320" s="12">
        <f t="shared" si="436"/>
        <v>-89504.000000000044</v>
      </c>
      <c r="AJ1320" s="12">
        <f t="shared" si="437"/>
        <v>-5594.0000000000027</v>
      </c>
      <c r="AK1320" s="7"/>
      <c r="AL1320" s="12">
        <f t="shared" si="438"/>
        <v>-212512.00000000006</v>
      </c>
      <c r="AM1320" s="12">
        <f t="shared" si="439"/>
        <v>-13282.000000000004</v>
      </c>
    </row>
    <row r="1321" spans="1:39" x14ac:dyDescent="0.25">
      <c r="A1321" t="s">
        <v>117</v>
      </c>
      <c r="B1321" t="s">
        <v>395</v>
      </c>
      <c r="C1321" t="s">
        <v>1172</v>
      </c>
      <c r="D1321">
        <v>2019</v>
      </c>
      <c r="E1321" t="s">
        <v>2078</v>
      </c>
      <c r="F1321">
        <v>3500</v>
      </c>
      <c r="G1321">
        <v>1976</v>
      </c>
      <c r="H1321" s="4" t="s">
        <v>14</v>
      </c>
      <c r="I1321">
        <v>2299</v>
      </c>
      <c r="J1321">
        <v>8.3000000000000007</v>
      </c>
      <c r="K1321">
        <v>217</v>
      </c>
      <c r="L1321" s="30">
        <f t="shared" si="422"/>
        <v>197.47</v>
      </c>
      <c r="M1321" s="30">
        <f t="shared" si="423"/>
        <v>190.96</v>
      </c>
      <c r="N1321" s="30">
        <f t="shared" si="424"/>
        <v>184.45</v>
      </c>
      <c r="O1321" s="30">
        <f t="shared" si="425"/>
        <v>177.94000000000003</v>
      </c>
      <c r="P1321">
        <v>6</v>
      </c>
      <c r="Q1321" s="7"/>
      <c r="R1321">
        <v>187</v>
      </c>
      <c r="S1321" s="14">
        <f t="shared" si="426"/>
        <v>-10.469999999999999</v>
      </c>
      <c r="T1321" s="12">
        <f t="shared" si="427"/>
        <v>-6281.9999999999991</v>
      </c>
      <c r="U1321" s="12">
        <f t="shared" si="428"/>
        <v>-1046.9999999999998</v>
      </c>
      <c r="V1321" s="7"/>
      <c r="W1321">
        <v>165</v>
      </c>
      <c r="X1321" s="14">
        <f t="shared" si="429"/>
        <v>-25.960000000000008</v>
      </c>
      <c r="Y1321" s="12">
        <f t="shared" si="430"/>
        <v>-15576.000000000005</v>
      </c>
      <c r="Z1321" s="12">
        <f t="shared" si="431"/>
        <v>-2596.0000000000009</v>
      </c>
      <c r="AA1321" s="7"/>
      <c r="AB1321">
        <v>144</v>
      </c>
      <c r="AC1321" s="14">
        <f t="shared" si="432"/>
        <v>-40.449999999999989</v>
      </c>
      <c r="AD1321" s="12">
        <f t="shared" si="433"/>
        <v>-24269.999999999993</v>
      </c>
      <c r="AE1321" s="12">
        <f t="shared" si="434"/>
        <v>-4044.9999999999986</v>
      </c>
      <c r="AF1321" s="7"/>
      <c r="AG1321">
        <v>122</v>
      </c>
      <c r="AH1321" s="14">
        <f t="shared" si="435"/>
        <v>-55.940000000000026</v>
      </c>
      <c r="AI1321" s="12">
        <f t="shared" si="436"/>
        <v>-33564.000000000015</v>
      </c>
      <c r="AJ1321" s="12">
        <f t="shared" si="437"/>
        <v>-5594.0000000000027</v>
      </c>
      <c r="AK1321" s="7"/>
      <c r="AL1321" s="12">
        <f t="shared" si="438"/>
        <v>-79692.000000000015</v>
      </c>
      <c r="AM1321" s="12">
        <f t="shared" si="439"/>
        <v>-13282.000000000002</v>
      </c>
    </row>
    <row r="1322" spans="1:39" x14ac:dyDescent="0.25">
      <c r="A1322" t="s">
        <v>117</v>
      </c>
      <c r="B1322" t="s">
        <v>395</v>
      </c>
      <c r="C1322" t="s">
        <v>1172</v>
      </c>
      <c r="D1322">
        <v>2019</v>
      </c>
      <c r="E1322" t="s">
        <v>2079</v>
      </c>
      <c r="F1322">
        <v>3500</v>
      </c>
      <c r="G1322">
        <v>1976</v>
      </c>
      <c r="H1322" s="4" t="s">
        <v>14</v>
      </c>
      <c r="I1322">
        <v>2299</v>
      </c>
      <c r="J1322">
        <v>8.3000000000000007</v>
      </c>
      <c r="K1322">
        <v>217</v>
      </c>
      <c r="L1322" s="30">
        <f t="shared" si="422"/>
        <v>197.47</v>
      </c>
      <c r="M1322" s="30">
        <f t="shared" si="423"/>
        <v>190.96</v>
      </c>
      <c r="N1322" s="30">
        <f t="shared" si="424"/>
        <v>184.45</v>
      </c>
      <c r="O1322" s="30">
        <f t="shared" si="425"/>
        <v>177.94000000000003</v>
      </c>
      <c r="P1322">
        <v>6</v>
      </c>
      <c r="Q1322" s="7"/>
      <c r="R1322">
        <v>187</v>
      </c>
      <c r="S1322" s="14">
        <f t="shared" si="426"/>
        <v>-10.469999999999999</v>
      </c>
      <c r="T1322" s="12">
        <f t="shared" si="427"/>
        <v>-6281.9999999999991</v>
      </c>
      <c r="U1322" s="12">
        <f t="shared" si="428"/>
        <v>-1046.9999999999998</v>
      </c>
      <c r="V1322" s="7"/>
      <c r="W1322">
        <v>165</v>
      </c>
      <c r="X1322" s="14">
        <f t="shared" si="429"/>
        <v>-25.960000000000008</v>
      </c>
      <c r="Y1322" s="12">
        <f t="shared" si="430"/>
        <v>-15576.000000000005</v>
      </c>
      <c r="Z1322" s="12">
        <f t="shared" si="431"/>
        <v>-2596.0000000000009</v>
      </c>
      <c r="AA1322" s="7"/>
      <c r="AB1322">
        <v>144</v>
      </c>
      <c r="AC1322" s="14">
        <f t="shared" si="432"/>
        <v>-40.449999999999989</v>
      </c>
      <c r="AD1322" s="12">
        <f t="shared" si="433"/>
        <v>-24269.999999999993</v>
      </c>
      <c r="AE1322" s="12">
        <f t="shared" si="434"/>
        <v>-4044.9999999999986</v>
      </c>
      <c r="AF1322" s="7"/>
      <c r="AG1322">
        <v>122</v>
      </c>
      <c r="AH1322" s="14">
        <f t="shared" si="435"/>
        <v>-55.940000000000026</v>
      </c>
      <c r="AI1322" s="12">
        <f t="shared" si="436"/>
        <v>-33564.000000000015</v>
      </c>
      <c r="AJ1322" s="12">
        <f t="shared" si="437"/>
        <v>-5594.0000000000027</v>
      </c>
      <c r="AK1322" s="7"/>
      <c r="AL1322" s="12">
        <f t="shared" si="438"/>
        <v>-79692.000000000015</v>
      </c>
      <c r="AM1322" s="12">
        <f t="shared" si="439"/>
        <v>-13282.000000000002</v>
      </c>
    </row>
    <row r="1323" spans="1:39" x14ac:dyDescent="0.25">
      <c r="A1323" t="s">
        <v>49</v>
      </c>
      <c r="B1323" t="s">
        <v>209</v>
      </c>
      <c r="C1323" t="s">
        <v>758</v>
      </c>
      <c r="D1323">
        <v>2017</v>
      </c>
      <c r="E1323" t="s">
        <v>1321</v>
      </c>
      <c r="F1323">
        <v>3150</v>
      </c>
      <c r="G1323">
        <v>1979</v>
      </c>
      <c r="H1323" s="4" t="s">
        <v>14</v>
      </c>
      <c r="I1323">
        <v>2776</v>
      </c>
      <c r="J1323">
        <v>7.9</v>
      </c>
      <c r="K1323">
        <v>206</v>
      </c>
      <c r="L1323" s="30">
        <f t="shared" si="422"/>
        <v>187.46</v>
      </c>
      <c r="M1323" s="30">
        <f t="shared" si="423"/>
        <v>181.28</v>
      </c>
      <c r="N1323" s="30">
        <f t="shared" si="424"/>
        <v>175.1</v>
      </c>
      <c r="O1323" s="30">
        <f t="shared" si="425"/>
        <v>168.92000000000002</v>
      </c>
      <c r="P1323">
        <v>10</v>
      </c>
      <c r="Q1323" s="7"/>
      <c r="R1323">
        <v>187</v>
      </c>
      <c r="S1323" s="14">
        <f t="shared" si="426"/>
        <v>-0.46000000000000796</v>
      </c>
      <c r="T1323" s="12">
        <f t="shared" si="427"/>
        <v>-460.00000000000796</v>
      </c>
      <c r="U1323" s="12">
        <f t="shared" si="428"/>
        <v>-46.000000000000796</v>
      </c>
      <c r="V1323" s="7"/>
      <c r="W1323">
        <v>165</v>
      </c>
      <c r="X1323" s="14">
        <f t="shared" si="429"/>
        <v>-16.28</v>
      </c>
      <c r="Y1323" s="12">
        <f t="shared" si="430"/>
        <v>-16280.000000000002</v>
      </c>
      <c r="Z1323" s="12">
        <f t="shared" si="431"/>
        <v>-1628.0000000000002</v>
      </c>
      <c r="AA1323" s="7"/>
      <c r="AB1323">
        <v>144</v>
      </c>
      <c r="AC1323" s="14">
        <f t="shared" si="432"/>
        <v>-31.099999999999994</v>
      </c>
      <c r="AD1323" s="12">
        <f t="shared" si="433"/>
        <v>-31099.999999999993</v>
      </c>
      <c r="AE1323" s="12">
        <f t="shared" si="434"/>
        <v>-3109.9999999999991</v>
      </c>
      <c r="AF1323" s="7"/>
      <c r="AG1323">
        <v>122</v>
      </c>
      <c r="AH1323" s="14">
        <f t="shared" si="435"/>
        <v>-46.920000000000016</v>
      </c>
      <c r="AI1323" s="12">
        <f t="shared" si="436"/>
        <v>-46920.000000000015</v>
      </c>
      <c r="AJ1323" s="12">
        <f t="shared" si="437"/>
        <v>-4692.0000000000018</v>
      </c>
      <c r="AK1323" s="7"/>
      <c r="AL1323" s="12">
        <f t="shared" si="438"/>
        <v>-94760.000000000015</v>
      </c>
      <c r="AM1323" s="12">
        <f t="shared" si="439"/>
        <v>-9476.0000000000018</v>
      </c>
    </row>
    <row r="1324" spans="1:39" x14ac:dyDescent="0.25">
      <c r="A1324" t="s">
        <v>49</v>
      </c>
      <c r="B1324" t="s">
        <v>209</v>
      </c>
      <c r="C1324" t="s">
        <v>758</v>
      </c>
      <c r="D1324">
        <v>2018</v>
      </c>
      <c r="E1324" t="s">
        <v>1322</v>
      </c>
      <c r="F1324">
        <v>3150</v>
      </c>
      <c r="G1324">
        <v>1979</v>
      </c>
      <c r="H1324" s="4" t="s">
        <v>14</v>
      </c>
      <c r="I1324">
        <v>2776</v>
      </c>
      <c r="J1324">
        <v>7.9</v>
      </c>
      <c r="K1324">
        <v>206</v>
      </c>
      <c r="L1324" s="30">
        <f t="shared" ref="L1324:L1354" si="440">K1324*(1-L$5)</f>
        <v>187.46</v>
      </c>
      <c r="M1324" s="30">
        <f t="shared" ref="M1324:M1354" si="441">K1324*(1-M$5)</f>
        <v>181.28</v>
      </c>
      <c r="N1324" s="30">
        <f t="shared" ref="N1324:N1354" si="442">K1324*(1-N$5)</f>
        <v>175.1</v>
      </c>
      <c r="O1324" s="30">
        <f t="shared" ref="O1324:O1354" si="443">K1324*(1-O$5)</f>
        <v>168.92000000000002</v>
      </c>
      <c r="P1324">
        <v>92</v>
      </c>
      <c r="Q1324" s="7"/>
      <c r="R1324">
        <v>187</v>
      </c>
      <c r="S1324" s="14">
        <f t="shared" ref="S1324:S1355" si="444">R1324-L1324</f>
        <v>-0.46000000000000796</v>
      </c>
      <c r="T1324" s="12">
        <f t="shared" ref="T1324:T1355" si="445">(S1324*P1324)*100</f>
        <v>-4232.0000000000728</v>
      </c>
      <c r="U1324" s="12">
        <f t="shared" ref="U1324:U1355" si="446">T1324/P1324</f>
        <v>-46.000000000000789</v>
      </c>
      <c r="V1324" s="7"/>
      <c r="W1324">
        <v>165</v>
      </c>
      <c r="X1324" s="14">
        <f t="shared" ref="X1324:X1355" si="447">W1324-M1324</f>
        <v>-16.28</v>
      </c>
      <c r="Y1324" s="12">
        <f t="shared" ref="Y1324:Y1355" si="448">(X1324*P1324)*100</f>
        <v>-149776.00000000003</v>
      </c>
      <c r="Z1324" s="12">
        <f t="shared" ref="Z1324:Z1355" si="449">Y1324/P1324</f>
        <v>-1628.0000000000002</v>
      </c>
      <c r="AA1324" s="7"/>
      <c r="AB1324">
        <v>144</v>
      </c>
      <c r="AC1324" s="14">
        <f t="shared" ref="AC1324:AC1355" si="450">AB1324-N1324</f>
        <v>-31.099999999999994</v>
      </c>
      <c r="AD1324" s="12">
        <f t="shared" ref="AD1324:AD1355" si="451">(AC1324*P1324)*100</f>
        <v>-286119.99999999994</v>
      </c>
      <c r="AE1324" s="12">
        <f t="shared" ref="AE1324:AE1355" si="452">AD1324/P1324</f>
        <v>-3109.9999999999995</v>
      </c>
      <c r="AF1324" s="7"/>
      <c r="AG1324">
        <v>122</v>
      </c>
      <c r="AH1324" s="14">
        <f t="shared" ref="AH1324:AH1355" si="453">AG1324-O1324</f>
        <v>-46.920000000000016</v>
      </c>
      <c r="AI1324" s="12">
        <f t="shared" ref="AI1324:AI1355" si="454">(AH1324*P1324)*100</f>
        <v>-431664.00000000012</v>
      </c>
      <c r="AJ1324" s="12">
        <f t="shared" ref="AJ1324:AJ1355" si="455">AI1324/P1324</f>
        <v>-4692.0000000000009</v>
      </c>
      <c r="AK1324" s="7"/>
      <c r="AL1324" s="12">
        <f t="shared" ref="AL1324:AL1355" si="456">AI1324+AD1324+Y1324+T1324</f>
        <v>-871792.00000000012</v>
      </c>
      <c r="AM1324" s="12">
        <f t="shared" ref="AM1324:AM1355" si="457">AL1324/P1324</f>
        <v>-9476.0000000000018</v>
      </c>
    </row>
    <row r="1325" spans="1:39" x14ac:dyDescent="0.25">
      <c r="A1325" t="s">
        <v>49</v>
      </c>
      <c r="B1325" t="s">
        <v>209</v>
      </c>
      <c r="C1325" t="s">
        <v>758</v>
      </c>
      <c r="D1325">
        <v>2019</v>
      </c>
      <c r="E1325" t="s">
        <v>2080</v>
      </c>
      <c r="F1325">
        <v>3150</v>
      </c>
      <c r="G1325">
        <v>1979</v>
      </c>
      <c r="H1325" s="4" t="s">
        <v>14</v>
      </c>
      <c r="I1325">
        <v>2776</v>
      </c>
      <c r="J1325">
        <v>7.9</v>
      </c>
      <c r="K1325">
        <v>206</v>
      </c>
      <c r="L1325" s="30">
        <f t="shared" si="440"/>
        <v>187.46</v>
      </c>
      <c r="M1325" s="30">
        <f t="shared" si="441"/>
        <v>181.28</v>
      </c>
      <c r="N1325" s="30">
        <f t="shared" si="442"/>
        <v>175.1</v>
      </c>
      <c r="O1325" s="30">
        <f t="shared" si="443"/>
        <v>168.92000000000002</v>
      </c>
      <c r="P1325">
        <v>20</v>
      </c>
      <c r="Q1325" s="7"/>
      <c r="R1325">
        <v>187</v>
      </c>
      <c r="S1325" s="14">
        <f t="shared" si="444"/>
        <v>-0.46000000000000796</v>
      </c>
      <c r="T1325" s="12">
        <f t="shared" si="445"/>
        <v>-920.00000000001592</v>
      </c>
      <c r="U1325" s="12">
        <f t="shared" si="446"/>
        <v>-46.000000000000796</v>
      </c>
      <c r="V1325" s="7"/>
      <c r="W1325">
        <v>165</v>
      </c>
      <c r="X1325" s="14">
        <f t="shared" si="447"/>
        <v>-16.28</v>
      </c>
      <c r="Y1325" s="12">
        <f t="shared" si="448"/>
        <v>-32560.000000000004</v>
      </c>
      <c r="Z1325" s="12">
        <f t="shared" si="449"/>
        <v>-1628.0000000000002</v>
      </c>
      <c r="AA1325" s="7"/>
      <c r="AB1325">
        <v>144</v>
      </c>
      <c r="AC1325" s="14">
        <f t="shared" si="450"/>
        <v>-31.099999999999994</v>
      </c>
      <c r="AD1325" s="12">
        <f t="shared" si="451"/>
        <v>-62199.999999999985</v>
      </c>
      <c r="AE1325" s="12">
        <f t="shared" si="452"/>
        <v>-3109.9999999999991</v>
      </c>
      <c r="AF1325" s="7"/>
      <c r="AG1325">
        <v>122</v>
      </c>
      <c r="AH1325" s="14">
        <f t="shared" si="453"/>
        <v>-46.920000000000016</v>
      </c>
      <c r="AI1325" s="12">
        <f t="shared" si="454"/>
        <v>-93840.000000000029</v>
      </c>
      <c r="AJ1325" s="12">
        <f t="shared" si="455"/>
        <v>-4692.0000000000018</v>
      </c>
      <c r="AK1325" s="7"/>
      <c r="AL1325" s="12">
        <f t="shared" si="456"/>
        <v>-189520.00000000003</v>
      </c>
      <c r="AM1325" s="12">
        <f t="shared" si="457"/>
        <v>-9476.0000000000018</v>
      </c>
    </row>
    <row r="1326" spans="1:39" x14ac:dyDescent="0.25">
      <c r="A1326" t="s">
        <v>61</v>
      </c>
      <c r="B1326" t="s">
        <v>209</v>
      </c>
      <c r="C1326" t="s">
        <v>883</v>
      </c>
      <c r="D1326">
        <v>2016</v>
      </c>
      <c r="E1326" t="s">
        <v>1323</v>
      </c>
      <c r="F1326">
        <v>3200</v>
      </c>
      <c r="G1326">
        <v>1979</v>
      </c>
      <c r="H1326" s="4" t="s">
        <v>14</v>
      </c>
      <c r="I1326">
        <v>3198</v>
      </c>
      <c r="J1326">
        <v>9.3000000000000007</v>
      </c>
      <c r="K1326">
        <v>246</v>
      </c>
      <c r="L1326" s="30">
        <f t="shared" si="440"/>
        <v>223.86</v>
      </c>
      <c r="M1326" s="30">
        <f t="shared" si="441"/>
        <v>216.48</v>
      </c>
      <c r="N1326" s="30">
        <f t="shared" si="442"/>
        <v>209.1</v>
      </c>
      <c r="O1326" s="30">
        <f t="shared" si="443"/>
        <v>201.72000000000003</v>
      </c>
      <c r="P1326">
        <v>232</v>
      </c>
      <c r="Q1326" s="7"/>
      <c r="R1326">
        <v>187</v>
      </c>
      <c r="S1326" s="14">
        <f t="shared" si="444"/>
        <v>-36.860000000000014</v>
      </c>
      <c r="T1326" s="12">
        <f t="shared" si="445"/>
        <v>-855152.00000000047</v>
      </c>
      <c r="U1326" s="12">
        <f t="shared" si="446"/>
        <v>-3686.0000000000018</v>
      </c>
      <c r="V1326" s="7"/>
      <c r="W1326">
        <v>165</v>
      </c>
      <c r="X1326" s="14">
        <f t="shared" si="447"/>
        <v>-51.47999999999999</v>
      </c>
      <c r="Y1326" s="12">
        <f t="shared" si="448"/>
        <v>-1194335.9999999998</v>
      </c>
      <c r="Z1326" s="12">
        <f t="shared" si="449"/>
        <v>-5147.9999999999991</v>
      </c>
      <c r="AA1326" s="7"/>
      <c r="AB1326">
        <v>144</v>
      </c>
      <c r="AC1326" s="14">
        <f t="shared" si="450"/>
        <v>-65.099999999999994</v>
      </c>
      <c r="AD1326" s="12">
        <f t="shared" si="451"/>
        <v>-1510320</v>
      </c>
      <c r="AE1326" s="12">
        <f t="shared" si="452"/>
        <v>-6510</v>
      </c>
      <c r="AF1326" s="7"/>
      <c r="AG1326">
        <v>122</v>
      </c>
      <c r="AH1326" s="14">
        <f t="shared" si="453"/>
        <v>-79.720000000000027</v>
      </c>
      <c r="AI1326" s="12">
        <f t="shared" si="454"/>
        <v>-1849504.0000000009</v>
      </c>
      <c r="AJ1326" s="12">
        <f t="shared" si="455"/>
        <v>-7972.0000000000036</v>
      </c>
      <c r="AK1326" s="7"/>
      <c r="AL1326" s="12">
        <f t="shared" si="456"/>
        <v>-5409312.0000000019</v>
      </c>
      <c r="AM1326" s="12">
        <f t="shared" si="457"/>
        <v>-23316.000000000007</v>
      </c>
    </row>
    <row r="1327" spans="1:39" x14ac:dyDescent="0.25">
      <c r="A1327" t="s">
        <v>113</v>
      </c>
      <c r="B1327" t="s">
        <v>395</v>
      </c>
      <c r="C1327" t="s">
        <v>871</v>
      </c>
      <c r="D1327">
        <v>2018</v>
      </c>
      <c r="E1327" t="s">
        <v>1324</v>
      </c>
      <c r="F1327">
        <v>2800</v>
      </c>
      <c r="G1327">
        <v>1979</v>
      </c>
      <c r="H1327" s="4" t="s">
        <v>14</v>
      </c>
      <c r="I1327">
        <v>1968</v>
      </c>
      <c r="J1327">
        <v>6.9</v>
      </c>
      <c r="K1327">
        <v>180</v>
      </c>
      <c r="L1327" s="30">
        <f t="shared" si="440"/>
        <v>163.80000000000001</v>
      </c>
      <c r="M1327" s="30">
        <f t="shared" si="441"/>
        <v>158.4</v>
      </c>
      <c r="N1327" s="30">
        <f t="shared" si="442"/>
        <v>153</v>
      </c>
      <c r="O1327" s="30">
        <f t="shared" si="443"/>
        <v>147.60000000000002</v>
      </c>
      <c r="P1327">
        <v>2</v>
      </c>
      <c r="Q1327" s="7"/>
      <c r="R1327">
        <v>187</v>
      </c>
      <c r="S1327" s="14">
        <f t="shared" si="444"/>
        <v>23.199999999999989</v>
      </c>
      <c r="T1327" s="12">
        <f t="shared" si="445"/>
        <v>4639.9999999999982</v>
      </c>
      <c r="U1327" s="12">
        <f t="shared" si="446"/>
        <v>2319.9999999999991</v>
      </c>
      <c r="V1327" s="7"/>
      <c r="W1327">
        <v>165</v>
      </c>
      <c r="X1327" s="14">
        <f t="shared" si="447"/>
        <v>6.5999999999999943</v>
      </c>
      <c r="Y1327" s="12">
        <f t="shared" si="448"/>
        <v>1319.9999999999989</v>
      </c>
      <c r="Z1327" s="12">
        <f t="shared" si="449"/>
        <v>659.99999999999943</v>
      </c>
      <c r="AA1327" s="7"/>
      <c r="AB1327">
        <v>144</v>
      </c>
      <c r="AC1327" s="14">
        <f t="shared" si="450"/>
        <v>-9</v>
      </c>
      <c r="AD1327" s="12">
        <f t="shared" si="451"/>
        <v>-1800</v>
      </c>
      <c r="AE1327" s="12">
        <f t="shared" si="452"/>
        <v>-900</v>
      </c>
      <c r="AF1327" s="7"/>
      <c r="AG1327">
        <v>122</v>
      </c>
      <c r="AH1327" s="14">
        <f t="shared" si="453"/>
        <v>-25.600000000000023</v>
      </c>
      <c r="AI1327" s="12">
        <f t="shared" si="454"/>
        <v>-5120.0000000000045</v>
      </c>
      <c r="AJ1327" s="12">
        <f t="shared" si="455"/>
        <v>-2560.0000000000023</v>
      </c>
      <c r="AK1327" s="7"/>
      <c r="AL1327" s="12">
        <f t="shared" si="456"/>
        <v>-960.00000000000728</v>
      </c>
      <c r="AM1327" s="12">
        <f t="shared" si="457"/>
        <v>-480.00000000000364</v>
      </c>
    </row>
    <row r="1328" spans="1:39" x14ac:dyDescent="0.25">
      <c r="A1328" t="s">
        <v>898</v>
      </c>
      <c r="B1328" t="s">
        <v>249</v>
      </c>
      <c r="C1328" t="s">
        <v>1325</v>
      </c>
      <c r="D1328">
        <v>2012</v>
      </c>
      <c r="E1328" t="s">
        <v>1326</v>
      </c>
      <c r="F1328">
        <v>2350</v>
      </c>
      <c r="G1328">
        <v>1980</v>
      </c>
      <c r="H1328" s="4" t="s">
        <v>10</v>
      </c>
      <c r="I1328">
        <v>4691</v>
      </c>
      <c r="J1328">
        <v>14.5</v>
      </c>
      <c r="K1328">
        <v>333</v>
      </c>
      <c r="L1328" s="30">
        <f t="shared" si="440"/>
        <v>303.03000000000003</v>
      </c>
      <c r="M1328" s="30">
        <f t="shared" si="441"/>
        <v>293.04000000000002</v>
      </c>
      <c r="N1328" s="30">
        <f t="shared" si="442"/>
        <v>283.05</v>
      </c>
      <c r="O1328" s="30">
        <f t="shared" si="443"/>
        <v>273.06</v>
      </c>
      <c r="P1328">
        <v>2</v>
      </c>
      <c r="Q1328" s="7"/>
      <c r="R1328">
        <v>187</v>
      </c>
      <c r="S1328" s="14">
        <f t="shared" si="444"/>
        <v>-116.03000000000003</v>
      </c>
      <c r="T1328" s="12">
        <f t="shared" si="445"/>
        <v>-23206.000000000007</v>
      </c>
      <c r="U1328" s="12">
        <f t="shared" si="446"/>
        <v>-11603.000000000004</v>
      </c>
      <c r="V1328" s="7"/>
      <c r="W1328">
        <v>165</v>
      </c>
      <c r="X1328" s="14">
        <f t="shared" si="447"/>
        <v>-128.04000000000002</v>
      </c>
      <c r="Y1328" s="12">
        <f t="shared" si="448"/>
        <v>-25608.000000000004</v>
      </c>
      <c r="Z1328" s="12">
        <f t="shared" si="449"/>
        <v>-12804.000000000002</v>
      </c>
      <c r="AA1328" s="7"/>
      <c r="AB1328">
        <v>144</v>
      </c>
      <c r="AC1328" s="14">
        <f t="shared" si="450"/>
        <v>-139.05000000000001</v>
      </c>
      <c r="AD1328" s="12">
        <f t="shared" si="451"/>
        <v>-27810.000000000004</v>
      </c>
      <c r="AE1328" s="12">
        <f t="shared" si="452"/>
        <v>-13905.000000000002</v>
      </c>
      <c r="AF1328" s="7"/>
      <c r="AG1328">
        <v>122</v>
      </c>
      <c r="AH1328" s="14">
        <f t="shared" si="453"/>
        <v>-151.06</v>
      </c>
      <c r="AI1328" s="12">
        <f t="shared" si="454"/>
        <v>-30212</v>
      </c>
      <c r="AJ1328" s="12">
        <f t="shared" si="455"/>
        <v>-15106</v>
      </c>
      <c r="AK1328" s="7"/>
      <c r="AL1328" s="12">
        <f t="shared" si="456"/>
        <v>-106836</v>
      </c>
      <c r="AM1328" s="12">
        <f t="shared" si="457"/>
        <v>-53418</v>
      </c>
    </row>
    <row r="1329" spans="1:39" x14ac:dyDescent="0.25">
      <c r="A1329" t="s">
        <v>1327</v>
      </c>
      <c r="B1329" t="s">
        <v>514</v>
      </c>
      <c r="C1329">
        <v>300</v>
      </c>
      <c r="D1329">
        <v>2019</v>
      </c>
      <c r="E1329" t="s">
        <v>2081</v>
      </c>
      <c r="F1329">
        <v>2427</v>
      </c>
      <c r="G1329">
        <v>1983</v>
      </c>
      <c r="H1329" s="4" t="s">
        <v>10</v>
      </c>
      <c r="I1329">
        <v>6417</v>
      </c>
      <c r="J1329">
        <v>13</v>
      </c>
      <c r="K1329">
        <v>299</v>
      </c>
      <c r="L1329" s="30">
        <f t="shared" si="440"/>
        <v>272.09000000000003</v>
      </c>
      <c r="M1329" s="30">
        <f t="shared" si="441"/>
        <v>263.12</v>
      </c>
      <c r="N1329" s="30">
        <f t="shared" si="442"/>
        <v>254.15</v>
      </c>
      <c r="O1329" s="30">
        <f t="shared" si="443"/>
        <v>245.18</v>
      </c>
      <c r="P1329">
        <v>2</v>
      </c>
      <c r="Q1329" s="7"/>
      <c r="R1329">
        <v>187</v>
      </c>
      <c r="S1329" s="14">
        <f t="shared" si="444"/>
        <v>-85.090000000000032</v>
      </c>
      <c r="T1329" s="12">
        <f t="shared" si="445"/>
        <v>-17018.000000000007</v>
      </c>
      <c r="U1329" s="12">
        <f t="shared" si="446"/>
        <v>-8509.0000000000036</v>
      </c>
      <c r="V1329" s="7"/>
      <c r="W1329">
        <v>165</v>
      </c>
      <c r="X1329" s="14">
        <f t="shared" si="447"/>
        <v>-98.12</v>
      </c>
      <c r="Y1329" s="12">
        <f t="shared" si="448"/>
        <v>-19624</v>
      </c>
      <c r="Z1329" s="12">
        <f t="shared" si="449"/>
        <v>-9812</v>
      </c>
      <c r="AA1329" s="7"/>
      <c r="AB1329">
        <v>144</v>
      </c>
      <c r="AC1329" s="14">
        <f t="shared" si="450"/>
        <v>-110.15</v>
      </c>
      <c r="AD1329" s="12">
        <f t="shared" si="451"/>
        <v>-22030</v>
      </c>
      <c r="AE1329" s="12">
        <f t="shared" si="452"/>
        <v>-11015</v>
      </c>
      <c r="AF1329" s="7"/>
      <c r="AG1329">
        <v>122</v>
      </c>
      <c r="AH1329" s="14">
        <f t="shared" si="453"/>
        <v>-123.18</v>
      </c>
      <c r="AI1329" s="12">
        <f t="shared" si="454"/>
        <v>-24636</v>
      </c>
      <c r="AJ1329" s="12">
        <f t="shared" si="455"/>
        <v>-12318</v>
      </c>
      <c r="AK1329" s="7"/>
      <c r="AL1329" s="12">
        <f t="shared" si="456"/>
        <v>-83308</v>
      </c>
      <c r="AM1329" s="12">
        <f t="shared" si="457"/>
        <v>-41654</v>
      </c>
    </row>
    <row r="1330" spans="1:39" x14ac:dyDescent="0.25">
      <c r="A1330" t="s">
        <v>15</v>
      </c>
      <c r="B1330" t="s">
        <v>38</v>
      </c>
      <c r="C1330" t="s">
        <v>480</v>
      </c>
      <c r="D1330">
        <v>2017</v>
      </c>
      <c r="E1330" t="s">
        <v>1329</v>
      </c>
      <c r="F1330">
        <v>2315</v>
      </c>
      <c r="G1330">
        <v>1984</v>
      </c>
      <c r="H1330" s="4" t="s">
        <v>10</v>
      </c>
      <c r="I1330">
        <v>2996</v>
      </c>
      <c r="J1330">
        <v>8.5</v>
      </c>
      <c r="K1330">
        <v>142</v>
      </c>
      <c r="L1330" s="30">
        <f t="shared" si="440"/>
        <v>129.22</v>
      </c>
      <c r="M1330" s="30">
        <f t="shared" si="441"/>
        <v>124.96</v>
      </c>
      <c r="N1330" s="30">
        <f t="shared" si="442"/>
        <v>120.7</v>
      </c>
      <c r="O1330" s="30">
        <f t="shared" si="443"/>
        <v>116.44000000000001</v>
      </c>
      <c r="P1330">
        <v>6</v>
      </c>
      <c r="Q1330" s="7"/>
      <c r="R1330">
        <v>187</v>
      </c>
      <c r="S1330" s="14">
        <f t="shared" si="444"/>
        <v>57.78</v>
      </c>
      <c r="T1330" s="12">
        <f t="shared" si="445"/>
        <v>34668</v>
      </c>
      <c r="U1330" s="12">
        <f t="shared" si="446"/>
        <v>5778</v>
      </c>
      <c r="V1330" s="7"/>
      <c r="W1330">
        <v>165</v>
      </c>
      <c r="X1330" s="14">
        <f t="shared" si="447"/>
        <v>40.040000000000006</v>
      </c>
      <c r="Y1330" s="12">
        <f t="shared" si="448"/>
        <v>24024.000000000004</v>
      </c>
      <c r="Z1330" s="12">
        <f t="shared" si="449"/>
        <v>4004.0000000000005</v>
      </c>
      <c r="AA1330" s="7"/>
      <c r="AB1330">
        <v>144</v>
      </c>
      <c r="AC1330" s="14">
        <f t="shared" si="450"/>
        <v>23.299999999999997</v>
      </c>
      <c r="AD1330" s="12">
        <f t="shared" si="451"/>
        <v>13979.999999999998</v>
      </c>
      <c r="AE1330" s="12">
        <f t="shared" si="452"/>
        <v>2329.9999999999995</v>
      </c>
      <c r="AF1330" s="7"/>
      <c r="AG1330">
        <v>122</v>
      </c>
      <c r="AH1330" s="14">
        <f t="shared" si="453"/>
        <v>5.5599999999999881</v>
      </c>
      <c r="AI1330" s="12">
        <f t="shared" si="454"/>
        <v>3335.9999999999927</v>
      </c>
      <c r="AJ1330" s="12">
        <f t="shared" si="455"/>
        <v>555.99999999999875</v>
      </c>
      <c r="AK1330" s="7"/>
      <c r="AL1330" s="12">
        <f t="shared" si="456"/>
        <v>76008</v>
      </c>
      <c r="AM1330" s="12">
        <f t="shared" si="457"/>
        <v>12668</v>
      </c>
    </row>
    <row r="1331" spans="1:39" x14ac:dyDescent="0.25">
      <c r="A1331" t="s">
        <v>61</v>
      </c>
      <c r="B1331" t="s">
        <v>209</v>
      </c>
      <c r="C1331" t="s">
        <v>883</v>
      </c>
      <c r="D1331">
        <v>2016</v>
      </c>
      <c r="E1331" t="s">
        <v>1328</v>
      </c>
      <c r="F1331">
        <v>3200</v>
      </c>
      <c r="G1331">
        <v>1984</v>
      </c>
      <c r="H1331" s="4" t="s">
        <v>14</v>
      </c>
      <c r="I1331">
        <v>3198</v>
      </c>
      <c r="J1331">
        <v>8.9</v>
      </c>
      <c r="K1331">
        <v>235</v>
      </c>
      <c r="L1331" s="30">
        <f t="shared" si="440"/>
        <v>213.85</v>
      </c>
      <c r="M1331" s="30">
        <f t="shared" si="441"/>
        <v>206.8</v>
      </c>
      <c r="N1331" s="30">
        <f t="shared" si="442"/>
        <v>199.75</v>
      </c>
      <c r="O1331" s="30">
        <f t="shared" si="443"/>
        <v>192.70000000000002</v>
      </c>
      <c r="P1331">
        <v>52</v>
      </c>
      <c r="Q1331" s="7"/>
      <c r="R1331">
        <v>187</v>
      </c>
      <c r="S1331" s="14">
        <f t="shared" si="444"/>
        <v>-26.849999999999994</v>
      </c>
      <c r="T1331" s="12">
        <f t="shared" si="445"/>
        <v>-139619.99999999997</v>
      </c>
      <c r="U1331" s="12">
        <f t="shared" si="446"/>
        <v>-2684.9999999999995</v>
      </c>
      <c r="V1331" s="7"/>
      <c r="W1331">
        <v>165</v>
      </c>
      <c r="X1331" s="14">
        <f t="shared" si="447"/>
        <v>-41.800000000000011</v>
      </c>
      <c r="Y1331" s="12">
        <f t="shared" si="448"/>
        <v>-217360.00000000003</v>
      </c>
      <c r="Z1331" s="12">
        <f t="shared" si="449"/>
        <v>-4180.0000000000009</v>
      </c>
      <c r="AA1331" s="7"/>
      <c r="AB1331">
        <v>144</v>
      </c>
      <c r="AC1331" s="14">
        <f t="shared" si="450"/>
        <v>-55.75</v>
      </c>
      <c r="AD1331" s="12">
        <f t="shared" si="451"/>
        <v>-289900</v>
      </c>
      <c r="AE1331" s="12">
        <f t="shared" si="452"/>
        <v>-5575</v>
      </c>
      <c r="AF1331" s="7"/>
      <c r="AG1331">
        <v>122</v>
      </c>
      <c r="AH1331" s="14">
        <f t="shared" si="453"/>
        <v>-70.700000000000017</v>
      </c>
      <c r="AI1331" s="12">
        <f t="shared" si="454"/>
        <v>-367640.00000000012</v>
      </c>
      <c r="AJ1331" s="12">
        <f t="shared" si="455"/>
        <v>-7070.0000000000018</v>
      </c>
      <c r="AK1331" s="7"/>
      <c r="AL1331" s="12">
        <f t="shared" si="456"/>
        <v>-1014520.0000000001</v>
      </c>
      <c r="AM1331" s="12">
        <f t="shared" si="457"/>
        <v>-19510.000000000004</v>
      </c>
    </row>
    <row r="1332" spans="1:39" x14ac:dyDescent="0.25">
      <c r="A1332" t="s">
        <v>49</v>
      </c>
      <c r="B1332" t="s">
        <v>666</v>
      </c>
      <c r="C1332" t="s">
        <v>897</v>
      </c>
      <c r="D1332">
        <v>2017</v>
      </c>
      <c r="E1332" t="s">
        <v>1331</v>
      </c>
      <c r="F1332">
        <v>2484</v>
      </c>
      <c r="G1332">
        <v>1985</v>
      </c>
      <c r="H1332" s="4" t="s">
        <v>14</v>
      </c>
      <c r="I1332">
        <v>2231</v>
      </c>
      <c r="J1332">
        <v>8.5</v>
      </c>
      <c r="K1332">
        <v>224</v>
      </c>
      <c r="L1332" s="30">
        <f t="shared" si="440"/>
        <v>203.84</v>
      </c>
      <c r="M1332" s="30">
        <f t="shared" si="441"/>
        <v>197.12</v>
      </c>
      <c r="N1332" s="30">
        <f t="shared" si="442"/>
        <v>190.4</v>
      </c>
      <c r="O1332" s="30">
        <f t="shared" si="443"/>
        <v>183.68</v>
      </c>
      <c r="P1332">
        <v>2</v>
      </c>
      <c r="Q1332" s="7"/>
      <c r="R1332">
        <v>187</v>
      </c>
      <c r="S1332" s="14">
        <f t="shared" si="444"/>
        <v>-16.840000000000003</v>
      </c>
      <c r="T1332" s="12">
        <f t="shared" si="445"/>
        <v>-3368.0000000000009</v>
      </c>
      <c r="U1332" s="12">
        <f t="shared" si="446"/>
        <v>-1684.0000000000005</v>
      </c>
      <c r="V1332" s="7"/>
      <c r="W1332">
        <v>165</v>
      </c>
      <c r="X1332" s="14">
        <f t="shared" si="447"/>
        <v>-32.120000000000005</v>
      </c>
      <c r="Y1332" s="12">
        <f t="shared" si="448"/>
        <v>-6424.0000000000009</v>
      </c>
      <c r="Z1332" s="12">
        <f t="shared" si="449"/>
        <v>-3212.0000000000005</v>
      </c>
      <c r="AA1332" s="7"/>
      <c r="AB1332">
        <v>144</v>
      </c>
      <c r="AC1332" s="14">
        <f t="shared" si="450"/>
        <v>-46.400000000000006</v>
      </c>
      <c r="AD1332" s="12">
        <f t="shared" si="451"/>
        <v>-9280.0000000000018</v>
      </c>
      <c r="AE1332" s="12">
        <f t="shared" si="452"/>
        <v>-4640.0000000000009</v>
      </c>
      <c r="AF1332" s="7"/>
      <c r="AG1332">
        <v>122</v>
      </c>
      <c r="AH1332" s="14">
        <f t="shared" si="453"/>
        <v>-61.680000000000007</v>
      </c>
      <c r="AI1332" s="12">
        <f t="shared" si="454"/>
        <v>-12336.000000000002</v>
      </c>
      <c r="AJ1332" s="12">
        <f t="shared" si="455"/>
        <v>-6168.0000000000009</v>
      </c>
      <c r="AK1332" s="7"/>
      <c r="AL1332" s="12">
        <f t="shared" si="456"/>
        <v>-31408.000000000004</v>
      </c>
      <c r="AM1332" s="12">
        <f t="shared" si="457"/>
        <v>-15704.000000000002</v>
      </c>
    </row>
    <row r="1333" spans="1:39" x14ac:dyDescent="0.25">
      <c r="A1333" t="s">
        <v>76</v>
      </c>
      <c r="B1333" t="s">
        <v>666</v>
      </c>
      <c r="C1333" t="s">
        <v>1230</v>
      </c>
      <c r="D1333">
        <v>2017</v>
      </c>
      <c r="E1333" t="s">
        <v>1332</v>
      </c>
      <c r="F1333">
        <v>2715</v>
      </c>
      <c r="G1333">
        <v>1985</v>
      </c>
      <c r="H1333" s="4" t="s">
        <v>10</v>
      </c>
      <c r="I1333">
        <v>3498</v>
      </c>
      <c r="J1333">
        <v>10.1</v>
      </c>
      <c r="K1333">
        <v>226</v>
      </c>
      <c r="L1333" s="30">
        <f t="shared" si="440"/>
        <v>205.66</v>
      </c>
      <c r="M1333" s="30">
        <f t="shared" si="441"/>
        <v>198.88</v>
      </c>
      <c r="N1333" s="30">
        <f t="shared" si="442"/>
        <v>192.1</v>
      </c>
      <c r="O1333" s="30">
        <f t="shared" si="443"/>
        <v>185.32000000000002</v>
      </c>
      <c r="P1333">
        <v>152</v>
      </c>
      <c r="Q1333" s="7"/>
      <c r="R1333">
        <v>187</v>
      </c>
      <c r="S1333" s="14">
        <f t="shared" si="444"/>
        <v>-18.659999999999997</v>
      </c>
      <c r="T1333" s="12">
        <f t="shared" si="445"/>
        <v>-283632</v>
      </c>
      <c r="U1333" s="12">
        <f t="shared" si="446"/>
        <v>-1866</v>
      </c>
      <c r="V1333" s="7"/>
      <c r="W1333">
        <v>165</v>
      </c>
      <c r="X1333" s="14">
        <f t="shared" si="447"/>
        <v>-33.879999999999995</v>
      </c>
      <c r="Y1333" s="12">
        <f t="shared" si="448"/>
        <v>-514975.99999999994</v>
      </c>
      <c r="Z1333" s="12">
        <f t="shared" si="449"/>
        <v>-3387.9999999999995</v>
      </c>
      <c r="AA1333" s="7"/>
      <c r="AB1333">
        <v>144</v>
      </c>
      <c r="AC1333" s="14">
        <f t="shared" si="450"/>
        <v>-48.099999999999994</v>
      </c>
      <c r="AD1333" s="12">
        <f t="shared" si="451"/>
        <v>-731119.99999999988</v>
      </c>
      <c r="AE1333" s="12">
        <f t="shared" si="452"/>
        <v>-4809.9999999999991</v>
      </c>
      <c r="AF1333" s="7"/>
      <c r="AG1333">
        <v>122</v>
      </c>
      <c r="AH1333" s="14">
        <f t="shared" si="453"/>
        <v>-63.320000000000022</v>
      </c>
      <c r="AI1333" s="12">
        <f t="shared" si="454"/>
        <v>-962464.00000000035</v>
      </c>
      <c r="AJ1333" s="12">
        <f t="shared" si="455"/>
        <v>-6332.0000000000027</v>
      </c>
      <c r="AK1333" s="7"/>
      <c r="AL1333" s="12">
        <f t="shared" si="456"/>
        <v>-2492192</v>
      </c>
      <c r="AM1333" s="12">
        <f t="shared" si="457"/>
        <v>-16396</v>
      </c>
    </row>
    <row r="1334" spans="1:39" x14ac:dyDescent="0.25">
      <c r="A1334" t="s">
        <v>15</v>
      </c>
      <c r="B1334" t="s">
        <v>782</v>
      </c>
      <c r="C1334" t="s">
        <v>960</v>
      </c>
      <c r="D1334">
        <v>2015</v>
      </c>
      <c r="E1334" t="s">
        <v>1333</v>
      </c>
      <c r="F1334">
        <v>2500</v>
      </c>
      <c r="G1334">
        <v>1987</v>
      </c>
      <c r="H1334" s="4" t="s">
        <v>14</v>
      </c>
      <c r="I1334">
        <v>2143</v>
      </c>
      <c r="J1334">
        <v>5.6</v>
      </c>
      <c r="K1334">
        <v>146</v>
      </c>
      <c r="L1334" s="30">
        <f t="shared" si="440"/>
        <v>132.86000000000001</v>
      </c>
      <c r="M1334" s="30">
        <f t="shared" si="441"/>
        <v>128.47999999999999</v>
      </c>
      <c r="N1334" s="30">
        <f t="shared" si="442"/>
        <v>124.1</v>
      </c>
      <c r="O1334" s="30">
        <f t="shared" si="443"/>
        <v>119.72000000000001</v>
      </c>
      <c r="P1334">
        <v>14</v>
      </c>
      <c r="Q1334" s="7"/>
      <c r="R1334">
        <v>187</v>
      </c>
      <c r="S1334" s="14">
        <f t="shared" si="444"/>
        <v>54.139999999999986</v>
      </c>
      <c r="T1334" s="12">
        <f t="shared" si="445"/>
        <v>75795.999999999985</v>
      </c>
      <c r="U1334" s="12">
        <f t="shared" si="446"/>
        <v>5413.9999999999991</v>
      </c>
      <c r="V1334" s="7"/>
      <c r="W1334">
        <v>165</v>
      </c>
      <c r="X1334" s="14">
        <f t="shared" si="447"/>
        <v>36.52000000000001</v>
      </c>
      <c r="Y1334" s="12">
        <f t="shared" si="448"/>
        <v>51128.000000000015</v>
      </c>
      <c r="Z1334" s="12">
        <f t="shared" si="449"/>
        <v>3652.0000000000009</v>
      </c>
      <c r="AA1334" s="7"/>
      <c r="AB1334">
        <v>144</v>
      </c>
      <c r="AC1334" s="14">
        <f t="shared" si="450"/>
        <v>19.900000000000006</v>
      </c>
      <c r="AD1334" s="12">
        <f t="shared" si="451"/>
        <v>27860.000000000007</v>
      </c>
      <c r="AE1334" s="12">
        <f t="shared" si="452"/>
        <v>1990.0000000000005</v>
      </c>
      <c r="AF1334" s="7"/>
      <c r="AG1334">
        <v>122</v>
      </c>
      <c r="AH1334" s="14">
        <f t="shared" si="453"/>
        <v>2.2799999999999869</v>
      </c>
      <c r="AI1334" s="12">
        <f t="shared" si="454"/>
        <v>3191.9999999999818</v>
      </c>
      <c r="AJ1334" s="12">
        <f t="shared" si="455"/>
        <v>227.99999999999869</v>
      </c>
      <c r="AK1334" s="7"/>
      <c r="AL1334" s="12">
        <f t="shared" si="456"/>
        <v>157976</v>
      </c>
      <c r="AM1334" s="12">
        <f t="shared" si="457"/>
        <v>11284</v>
      </c>
    </row>
    <row r="1335" spans="1:39" x14ac:dyDescent="0.25">
      <c r="A1335" t="s">
        <v>760</v>
      </c>
      <c r="B1335" t="s">
        <v>249</v>
      </c>
      <c r="C1335" t="s">
        <v>1334</v>
      </c>
      <c r="D1335">
        <v>2019</v>
      </c>
      <c r="E1335" t="s">
        <v>2082</v>
      </c>
      <c r="F1335">
        <v>2410</v>
      </c>
      <c r="G1335">
        <v>1990</v>
      </c>
      <c r="H1335" s="4" t="s">
        <v>10</v>
      </c>
      <c r="I1335">
        <v>5935</v>
      </c>
      <c r="J1335">
        <v>13.2</v>
      </c>
      <c r="K1335">
        <v>305</v>
      </c>
      <c r="L1335" s="30">
        <f t="shared" si="440"/>
        <v>277.55</v>
      </c>
      <c r="M1335" s="30">
        <f t="shared" si="441"/>
        <v>268.39999999999998</v>
      </c>
      <c r="N1335" s="30">
        <f t="shared" si="442"/>
        <v>259.25</v>
      </c>
      <c r="O1335" s="30">
        <f t="shared" si="443"/>
        <v>250.10000000000002</v>
      </c>
      <c r="P1335">
        <v>4</v>
      </c>
      <c r="Q1335" s="7"/>
      <c r="R1335">
        <v>187</v>
      </c>
      <c r="S1335" s="14">
        <f t="shared" si="444"/>
        <v>-90.550000000000011</v>
      </c>
      <c r="T1335" s="12">
        <f t="shared" si="445"/>
        <v>-36220.000000000007</v>
      </c>
      <c r="U1335" s="12">
        <f t="shared" si="446"/>
        <v>-9055.0000000000018</v>
      </c>
      <c r="V1335" s="7"/>
      <c r="W1335">
        <v>165</v>
      </c>
      <c r="X1335" s="14">
        <f t="shared" si="447"/>
        <v>-103.39999999999998</v>
      </c>
      <c r="Y1335" s="12">
        <f t="shared" si="448"/>
        <v>-41359.999999999993</v>
      </c>
      <c r="Z1335" s="12">
        <f t="shared" si="449"/>
        <v>-10339.999999999998</v>
      </c>
      <c r="AA1335" s="7"/>
      <c r="AB1335">
        <v>144</v>
      </c>
      <c r="AC1335" s="14">
        <f t="shared" si="450"/>
        <v>-115.25</v>
      </c>
      <c r="AD1335" s="12">
        <f t="shared" si="451"/>
        <v>-46100</v>
      </c>
      <c r="AE1335" s="12">
        <f t="shared" si="452"/>
        <v>-11525</v>
      </c>
      <c r="AF1335" s="7"/>
      <c r="AG1335">
        <v>122</v>
      </c>
      <c r="AH1335" s="14">
        <f t="shared" si="453"/>
        <v>-128.10000000000002</v>
      </c>
      <c r="AI1335" s="12">
        <f t="shared" si="454"/>
        <v>-51240.000000000007</v>
      </c>
      <c r="AJ1335" s="12">
        <f t="shared" si="455"/>
        <v>-12810.000000000002</v>
      </c>
      <c r="AK1335" s="7"/>
      <c r="AL1335" s="12">
        <f t="shared" si="456"/>
        <v>-174920</v>
      </c>
      <c r="AM1335" s="12">
        <f t="shared" si="457"/>
        <v>-43730</v>
      </c>
    </row>
    <row r="1336" spans="1:39" x14ac:dyDescent="0.25">
      <c r="A1336" t="s">
        <v>436</v>
      </c>
      <c r="B1336" t="s">
        <v>1262</v>
      </c>
      <c r="C1336" t="s">
        <v>1335</v>
      </c>
      <c r="D1336">
        <v>2018</v>
      </c>
      <c r="E1336" t="s">
        <v>1336</v>
      </c>
      <c r="F1336">
        <v>2750</v>
      </c>
      <c r="G1336">
        <v>1991</v>
      </c>
      <c r="H1336" s="4" t="s">
        <v>10</v>
      </c>
      <c r="I1336">
        <v>1969</v>
      </c>
      <c r="J1336">
        <v>8.3000000000000007</v>
      </c>
      <c r="K1336">
        <v>190</v>
      </c>
      <c r="L1336" s="30">
        <f t="shared" si="440"/>
        <v>172.9</v>
      </c>
      <c r="M1336" s="30">
        <f t="shared" si="441"/>
        <v>167.2</v>
      </c>
      <c r="N1336" s="30">
        <f t="shared" si="442"/>
        <v>161.5</v>
      </c>
      <c r="O1336" s="30">
        <f t="shared" si="443"/>
        <v>155.80000000000001</v>
      </c>
      <c r="P1336">
        <v>8</v>
      </c>
      <c r="Q1336" s="7"/>
      <c r="R1336">
        <v>187</v>
      </c>
      <c r="S1336" s="14">
        <f t="shared" si="444"/>
        <v>14.099999999999994</v>
      </c>
      <c r="T1336" s="12">
        <f t="shared" si="445"/>
        <v>11279.999999999996</v>
      </c>
      <c r="U1336" s="12">
        <f t="shared" si="446"/>
        <v>1409.9999999999995</v>
      </c>
      <c r="V1336" s="7"/>
      <c r="W1336">
        <v>165</v>
      </c>
      <c r="X1336" s="14">
        <f t="shared" si="447"/>
        <v>-2.1999999999999886</v>
      </c>
      <c r="Y1336" s="12">
        <f t="shared" si="448"/>
        <v>-1759.9999999999909</v>
      </c>
      <c r="Z1336" s="12">
        <f t="shared" si="449"/>
        <v>-219.99999999999886</v>
      </c>
      <c r="AA1336" s="7"/>
      <c r="AB1336">
        <v>144</v>
      </c>
      <c r="AC1336" s="14">
        <f t="shared" si="450"/>
        <v>-17.5</v>
      </c>
      <c r="AD1336" s="12">
        <f t="shared" si="451"/>
        <v>-14000</v>
      </c>
      <c r="AE1336" s="12">
        <f t="shared" si="452"/>
        <v>-1750</v>
      </c>
      <c r="AF1336" s="7"/>
      <c r="AG1336">
        <v>122</v>
      </c>
      <c r="AH1336" s="14">
        <f t="shared" si="453"/>
        <v>-33.800000000000011</v>
      </c>
      <c r="AI1336" s="12">
        <f t="shared" si="454"/>
        <v>-27040.000000000007</v>
      </c>
      <c r="AJ1336" s="12">
        <f t="shared" si="455"/>
        <v>-3380.0000000000009</v>
      </c>
      <c r="AK1336" s="7"/>
      <c r="AL1336" s="12">
        <f t="shared" si="456"/>
        <v>-31520.000000000004</v>
      </c>
      <c r="AM1336" s="12">
        <f t="shared" si="457"/>
        <v>-3940.0000000000005</v>
      </c>
    </row>
    <row r="1337" spans="1:39" x14ac:dyDescent="0.25">
      <c r="A1337" t="s">
        <v>436</v>
      </c>
      <c r="B1337" t="s">
        <v>1262</v>
      </c>
      <c r="C1337" t="s">
        <v>1335</v>
      </c>
      <c r="D1337">
        <v>2018</v>
      </c>
      <c r="E1337" t="s">
        <v>1337</v>
      </c>
      <c r="F1337">
        <v>2750</v>
      </c>
      <c r="G1337">
        <v>1991</v>
      </c>
      <c r="H1337" s="4" t="s">
        <v>10</v>
      </c>
      <c r="I1337">
        <v>1969</v>
      </c>
      <c r="J1337">
        <v>8.3000000000000007</v>
      </c>
      <c r="K1337">
        <v>190</v>
      </c>
      <c r="L1337" s="30">
        <f t="shared" si="440"/>
        <v>172.9</v>
      </c>
      <c r="M1337" s="30">
        <f t="shared" si="441"/>
        <v>167.2</v>
      </c>
      <c r="N1337" s="30">
        <f t="shared" si="442"/>
        <v>161.5</v>
      </c>
      <c r="O1337" s="30">
        <f t="shared" si="443"/>
        <v>155.80000000000001</v>
      </c>
      <c r="P1337">
        <v>26</v>
      </c>
      <c r="Q1337" s="7"/>
      <c r="R1337">
        <v>187</v>
      </c>
      <c r="S1337" s="14">
        <f t="shared" si="444"/>
        <v>14.099999999999994</v>
      </c>
      <c r="T1337" s="12">
        <f t="shared" si="445"/>
        <v>36659.999999999985</v>
      </c>
      <c r="U1337" s="12">
        <f t="shared" si="446"/>
        <v>1409.9999999999995</v>
      </c>
      <c r="V1337" s="7"/>
      <c r="W1337">
        <v>165</v>
      </c>
      <c r="X1337" s="14">
        <f t="shared" si="447"/>
        <v>-2.1999999999999886</v>
      </c>
      <c r="Y1337" s="12">
        <f t="shared" si="448"/>
        <v>-5719.9999999999709</v>
      </c>
      <c r="Z1337" s="12">
        <f t="shared" si="449"/>
        <v>-219.99999999999889</v>
      </c>
      <c r="AA1337" s="7"/>
      <c r="AB1337">
        <v>144</v>
      </c>
      <c r="AC1337" s="14">
        <f t="shared" si="450"/>
        <v>-17.5</v>
      </c>
      <c r="AD1337" s="12">
        <f t="shared" si="451"/>
        <v>-45500</v>
      </c>
      <c r="AE1337" s="12">
        <f t="shared" si="452"/>
        <v>-1750</v>
      </c>
      <c r="AF1337" s="7"/>
      <c r="AG1337">
        <v>122</v>
      </c>
      <c r="AH1337" s="14">
        <f t="shared" si="453"/>
        <v>-33.800000000000011</v>
      </c>
      <c r="AI1337" s="12">
        <f t="shared" si="454"/>
        <v>-87880.000000000029</v>
      </c>
      <c r="AJ1337" s="12">
        <f t="shared" si="455"/>
        <v>-3380.0000000000009</v>
      </c>
      <c r="AK1337" s="7"/>
      <c r="AL1337" s="12">
        <f t="shared" si="456"/>
        <v>-102440.00000000001</v>
      </c>
      <c r="AM1337" s="12">
        <f t="shared" si="457"/>
        <v>-3940.0000000000005</v>
      </c>
    </row>
    <row r="1338" spans="1:39" x14ac:dyDescent="0.25">
      <c r="A1338" t="s">
        <v>257</v>
      </c>
      <c r="B1338" t="s">
        <v>666</v>
      </c>
      <c r="C1338" t="s">
        <v>1098</v>
      </c>
      <c r="D1338">
        <v>2019</v>
      </c>
      <c r="E1338" t="s">
        <v>2083</v>
      </c>
      <c r="F1338">
        <v>2562</v>
      </c>
      <c r="G1338">
        <v>1992</v>
      </c>
      <c r="H1338" s="4" t="s">
        <v>10</v>
      </c>
      <c r="I1338">
        <v>3604</v>
      </c>
      <c r="J1338">
        <v>10.3</v>
      </c>
      <c r="K1338">
        <v>239</v>
      </c>
      <c r="L1338" s="30">
        <f t="shared" si="440"/>
        <v>217.49</v>
      </c>
      <c r="M1338" s="30">
        <f t="shared" si="441"/>
        <v>210.32</v>
      </c>
      <c r="N1338" s="30">
        <f t="shared" si="442"/>
        <v>203.15</v>
      </c>
      <c r="O1338" s="30">
        <f t="shared" si="443"/>
        <v>195.98000000000002</v>
      </c>
      <c r="P1338">
        <v>2</v>
      </c>
      <c r="Q1338" s="7"/>
      <c r="R1338">
        <v>187</v>
      </c>
      <c r="S1338" s="14">
        <f t="shared" si="444"/>
        <v>-30.490000000000009</v>
      </c>
      <c r="T1338" s="12">
        <f t="shared" si="445"/>
        <v>-6098.0000000000018</v>
      </c>
      <c r="U1338" s="12">
        <f t="shared" si="446"/>
        <v>-3049.0000000000009</v>
      </c>
      <c r="V1338" s="7"/>
      <c r="W1338">
        <v>165</v>
      </c>
      <c r="X1338" s="14">
        <f t="shared" si="447"/>
        <v>-45.319999999999993</v>
      </c>
      <c r="Y1338" s="12">
        <f t="shared" si="448"/>
        <v>-9063.9999999999982</v>
      </c>
      <c r="Z1338" s="12">
        <f t="shared" si="449"/>
        <v>-4531.9999999999991</v>
      </c>
      <c r="AA1338" s="7"/>
      <c r="AB1338">
        <v>144</v>
      </c>
      <c r="AC1338" s="14">
        <f t="shared" si="450"/>
        <v>-59.150000000000006</v>
      </c>
      <c r="AD1338" s="12">
        <f t="shared" si="451"/>
        <v>-11830.000000000002</v>
      </c>
      <c r="AE1338" s="12">
        <f t="shared" si="452"/>
        <v>-5915.0000000000009</v>
      </c>
      <c r="AF1338" s="7"/>
      <c r="AG1338">
        <v>122</v>
      </c>
      <c r="AH1338" s="14">
        <f t="shared" si="453"/>
        <v>-73.980000000000018</v>
      </c>
      <c r="AI1338" s="12">
        <f t="shared" si="454"/>
        <v>-14796.000000000004</v>
      </c>
      <c r="AJ1338" s="12">
        <f t="shared" si="455"/>
        <v>-7398.0000000000018</v>
      </c>
      <c r="AK1338" s="7"/>
      <c r="AL1338" s="12">
        <f t="shared" si="456"/>
        <v>-41788.000000000007</v>
      </c>
      <c r="AM1338" s="12">
        <f t="shared" si="457"/>
        <v>-20894.000000000004</v>
      </c>
    </row>
    <row r="1339" spans="1:39" x14ac:dyDescent="0.25">
      <c r="A1339" t="s">
        <v>141</v>
      </c>
      <c r="B1339" t="s">
        <v>902</v>
      </c>
      <c r="C1339" t="s">
        <v>1338</v>
      </c>
      <c r="D1339">
        <v>2018</v>
      </c>
      <c r="E1339" t="s">
        <v>1339</v>
      </c>
      <c r="F1339">
        <v>2680</v>
      </c>
      <c r="G1339">
        <v>1995</v>
      </c>
      <c r="H1339" s="4" t="s">
        <v>10</v>
      </c>
      <c r="I1339">
        <v>2995</v>
      </c>
      <c r="J1339">
        <v>7.9</v>
      </c>
      <c r="K1339">
        <v>181</v>
      </c>
      <c r="L1339" s="30">
        <f t="shared" si="440"/>
        <v>164.71</v>
      </c>
      <c r="M1339" s="30">
        <f t="shared" si="441"/>
        <v>159.28</v>
      </c>
      <c r="N1339" s="30">
        <f t="shared" si="442"/>
        <v>153.85</v>
      </c>
      <c r="O1339" s="30">
        <f t="shared" si="443"/>
        <v>148.42000000000002</v>
      </c>
      <c r="P1339">
        <v>10</v>
      </c>
      <c r="Q1339" s="7"/>
      <c r="R1339">
        <v>187</v>
      </c>
      <c r="S1339" s="14">
        <f t="shared" si="444"/>
        <v>22.289999999999992</v>
      </c>
      <c r="T1339" s="12">
        <f t="shared" si="445"/>
        <v>22289.999999999993</v>
      </c>
      <c r="U1339" s="12">
        <f t="shared" si="446"/>
        <v>2228.9999999999991</v>
      </c>
      <c r="V1339" s="7"/>
      <c r="W1339">
        <v>165</v>
      </c>
      <c r="X1339" s="14">
        <f t="shared" si="447"/>
        <v>5.7199999999999989</v>
      </c>
      <c r="Y1339" s="12">
        <f t="shared" si="448"/>
        <v>5719.9999999999991</v>
      </c>
      <c r="Z1339" s="12">
        <f t="shared" si="449"/>
        <v>571.99999999999989</v>
      </c>
      <c r="AA1339" s="7"/>
      <c r="AB1339">
        <v>144</v>
      </c>
      <c r="AC1339" s="14">
        <f t="shared" si="450"/>
        <v>-9.8499999999999943</v>
      </c>
      <c r="AD1339" s="12">
        <f t="shared" si="451"/>
        <v>-9849.9999999999945</v>
      </c>
      <c r="AE1339" s="12">
        <f t="shared" si="452"/>
        <v>-984.99999999999943</v>
      </c>
      <c r="AF1339" s="7"/>
      <c r="AG1339">
        <v>122</v>
      </c>
      <c r="AH1339" s="14">
        <f t="shared" si="453"/>
        <v>-26.420000000000016</v>
      </c>
      <c r="AI1339" s="12">
        <f t="shared" si="454"/>
        <v>-26420.000000000015</v>
      </c>
      <c r="AJ1339" s="12">
        <f t="shared" si="455"/>
        <v>-2642.0000000000014</v>
      </c>
      <c r="AK1339" s="7"/>
      <c r="AL1339" s="12">
        <f t="shared" si="456"/>
        <v>-8260.0000000000146</v>
      </c>
      <c r="AM1339" s="12">
        <f t="shared" si="457"/>
        <v>-826.00000000000148</v>
      </c>
    </row>
    <row r="1340" spans="1:39" x14ac:dyDescent="0.25">
      <c r="A1340" t="s">
        <v>114</v>
      </c>
      <c r="B1340" t="s">
        <v>209</v>
      </c>
      <c r="C1340" t="s">
        <v>829</v>
      </c>
      <c r="D1340">
        <v>2016</v>
      </c>
      <c r="E1340" t="s">
        <v>1340</v>
      </c>
      <c r="F1340">
        <v>3200</v>
      </c>
      <c r="G1340">
        <v>1995</v>
      </c>
      <c r="H1340" s="4" t="s">
        <v>14</v>
      </c>
      <c r="I1340">
        <v>3198</v>
      </c>
      <c r="J1340">
        <v>8.1</v>
      </c>
      <c r="K1340">
        <v>215</v>
      </c>
      <c r="L1340" s="30">
        <f t="shared" si="440"/>
        <v>195.65</v>
      </c>
      <c r="M1340" s="30">
        <f t="shared" si="441"/>
        <v>189.2</v>
      </c>
      <c r="N1340" s="30">
        <f t="shared" si="442"/>
        <v>182.75</v>
      </c>
      <c r="O1340" s="30">
        <f t="shared" si="443"/>
        <v>176.3</v>
      </c>
      <c r="P1340">
        <v>48</v>
      </c>
      <c r="Q1340" s="7"/>
      <c r="R1340">
        <v>187</v>
      </c>
      <c r="S1340" s="14">
        <f t="shared" si="444"/>
        <v>-8.6500000000000057</v>
      </c>
      <c r="T1340" s="12">
        <f t="shared" si="445"/>
        <v>-41520.000000000029</v>
      </c>
      <c r="U1340" s="12">
        <f t="shared" si="446"/>
        <v>-865.00000000000057</v>
      </c>
      <c r="V1340" s="7"/>
      <c r="W1340">
        <v>165</v>
      </c>
      <c r="X1340" s="14">
        <f t="shared" si="447"/>
        <v>-24.199999999999989</v>
      </c>
      <c r="Y1340" s="12">
        <f t="shared" si="448"/>
        <v>-116159.99999999994</v>
      </c>
      <c r="Z1340" s="12">
        <f t="shared" si="449"/>
        <v>-2419.9999999999986</v>
      </c>
      <c r="AA1340" s="7"/>
      <c r="AB1340">
        <v>144</v>
      </c>
      <c r="AC1340" s="14">
        <f t="shared" si="450"/>
        <v>-38.75</v>
      </c>
      <c r="AD1340" s="12">
        <f t="shared" si="451"/>
        <v>-186000</v>
      </c>
      <c r="AE1340" s="12">
        <f t="shared" si="452"/>
        <v>-3875</v>
      </c>
      <c r="AF1340" s="7"/>
      <c r="AG1340">
        <v>122</v>
      </c>
      <c r="AH1340" s="14">
        <f t="shared" si="453"/>
        <v>-54.300000000000011</v>
      </c>
      <c r="AI1340" s="12">
        <f t="shared" si="454"/>
        <v>-260640.00000000006</v>
      </c>
      <c r="AJ1340" s="12">
        <f t="shared" si="455"/>
        <v>-5430.0000000000009</v>
      </c>
      <c r="AK1340" s="7"/>
      <c r="AL1340" s="12">
        <f t="shared" si="456"/>
        <v>-604320</v>
      </c>
      <c r="AM1340" s="12">
        <f t="shared" si="457"/>
        <v>-12590</v>
      </c>
    </row>
    <row r="1341" spans="1:39" x14ac:dyDescent="0.25">
      <c r="A1341" t="s">
        <v>223</v>
      </c>
      <c r="B1341" t="s">
        <v>209</v>
      </c>
      <c r="C1341" t="s">
        <v>1168</v>
      </c>
      <c r="D1341">
        <v>2016</v>
      </c>
      <c r="E1341" t="s">
        <v>1344</v>
      </c>
      <c r="F1341">
        <v>2740</v>
      </c>
      <c r="G1341">
        <v>1995</v>
      </c>
      <c r="H1341" s="4" t="s">
        <v>14</v>
      </c>
      <c r="I1341">
        <v>1998</v>
      </c>
      <c r="J1341">
        <v>7.8</v>
      </c>
      <c r="K1341">
        <v>204</v>
      </c>
      <c r="L1341" s="30">
        <f t="shared" si="440"/>
        <v>185.64000000000001</v>
      </c>
      <c r="M1341" s="30">
        <f t="shared" si="441"/>
        <v>179.52</v>
      </c>
      <c r="N1341" s="30">
        <f t="shared" si="442"/>
        <v>173.4</v>
      </c>
      <c r="O1341" s="30">
        <f t="shared" si="443"/>
        <v>167.28</v>
      </c>
      <c r="P1341">
        <v>2</v>
      </c>
      <c r="Q1341" s="7"/>
      <c r="R1341">
        <v>187</v>
      </c>
      <c r="S1341" s="14">
        <f t="shared" si="444"/>
        <v>1.3599999999999852</v>
      </c>
      <c r="T1341" s="12">
        <f t="shared" si="445"/>
        <v>271.99999999999704</v>
      </c>
      <c r="U1341" s="12">
        <f t="shared" si="446"/>
        <v>135.99999999999852</v>
      </c>
      <c r="V1341" s="7"/>
      <c r="W1341">
        <v>165</v>
      </c>
      <c r="X1341" s="14">
        <f t="shared" si="447"/>
        <v>-14.52000000000001</v>
      </c>
      <c r="Y1341" s="12">
        <f t="shared" si="448"/>
        <v>-2904.0000000000018</v>
      </c>
      <c r="Z1341" s="12">
        <f t="shared" si="449"/>
        <v>-1452.0000000000009</v>
      </c>
      <c r="AA1341" s="7"/>
      <c r="AB1341">
        <v>144</v>
      </c>
      <c r="AC1341" s="14">
        <f t="shared" si="450"/>
        <v>-29.400000000000006</v>
      </c>
      <c r="AD1341" s="12">
        <f t="shared" si="451"/>
        <v>-5880.0000000000009</v>
      </c>
      <c r="AE1341" s="12">
        <f t="shared" si="452"/>
        <v>-2940.0000000000005</v>
      </c>
      <c r="AF1341" s="7"/>
      <c r="AG1341">
        <v>122</v>
      </c>
      <c r="AH1341" s="14">
        <f t="shared" si="453"/>
        <v>-45.28</v>
      </c>
      <c r="AI1341" s="12">
        <f t="shared" si="454"/>
        <v>-9056</v>
      </c>
      <c r="AJ1341" s="12">
        <f t="shared" si="455"/>
        <v>-4528</v>
      </c>
      <c r="AK1341" s="7"/>
      <c r="AL1341" s="12">
        <f t="shared" si="456"/>
        <v>-17568.000000000004</v>
      </c>
      <c r="AM1341" s="12">
        <f t="shared" si="457"/>
        <v>-8784.0000000000018</v>
      </c>
    </row>
    <row r="1342" spans="1:39" x14ac:dyDescent="0.25">
      <c r="A1342" t="s">
        <v>29</v>
      </c>
      <c r="B1342" t="s">
        <v>48</v>
      </c>
      <c r="C1342" t="s">
        <v>662</v>
      </c>
      <c r="D1342">
        <v>2018</v>
      </c>
      <c r="E1342" t="s">
        <v>1343</v>
      </c>
      <c r="F1342">
        <v>2900</v>
      </c>
      <c r="G1342">
        <v>1995</v>
      </c>
      <c r="H1342" s="4" t="s">
        <v>14</v>
      </c>
      <c r="I1342">
        <v>2442</v>
      </c>
      <c r="J1342">
        <v>8.6</v>
      </c>
      <c r="K1342">
        <v>224</v>
      </c>
      <c r="L1342" s="30">
        <f t="shared" si="440"/>
        <v>203.84</v>
      </c>
      <c r="M1342" s="30">
        <f t="shared" si="441"/>
        <v>197.12</v>
      </c>
      <c r="N1342" s="30">
        <f t="shared" si="442"/>
        <v>190.4</v>
      </c>
      <c r="O1342" s="30">
        <f t="shared" si="443"/>
        <v>183.68</v>
      </c>
      <c r="P1342">
        <v>788</v>
      </c>
      <c r="Q1342" s="7"/>
      <c r="R1342">
        <v>187</v>
      </c>
      <c r="S1342" s="14">
        <f t="shared" si="444"/>
        <v>-16.840000000000003</v>
      </c>
      <c r="T1342" s="12">
        <f t="shared" si="445"/>
        <v>-1326992.0000000002</v>
      </c>
      <c r="U1342" s="12">
        <f t="shared" si="446"/>
        <v>-1684.0000000000002</v>
      </c>
      <c r="V1342" s="7"/>
      <c r="W1342">
        <v>165</v>
      </c>
      <c r="X1342" s="14">
        <f t="shared" si="447"/>
        <v>-32.120000000000005</v>
      </c>
      <c r="Y1342" s="12">
        <f t="shared" si="448"/>
        <v>-2531056.0000000005</v>
      </c>
      <c r="Z1342" s="12">
        <f t="shared" si="449"/>
        <v>-3212.0000000000005</v>
      </c>
      <c r="AA1342" s="7"/>
      <c r="AB1342">
        <v>144</v>
      </c>
      <c r="AC1342" s="14">
        <f t="shared" si="450"/>
        <v>-46.400000000000006</v>
      </c>
      <c r="AD1342" s="12">
        <f t="shared" si="451"/>
        <v>-3656320.0000000005</v>
      </c>
      <c r="AE1342" s="12">
        <f t="shared" si="452"/>
        <v>-4640.0000000000009</v>
      </c>
      <c r="AF1342" s="7"/>
      <c r="AG1342">
        <v>122</v>
      </c>
      <c r="AH1342" s="14">
        <f t="shared" si="453"/>
        <v>-61.680000000000007</v>
      </c>
      <c r="AI1342" s="12">
        <f t="shared" si="454"/>
        <v>-4860384</v>
      </c>
      <c r="AJ1342" s="12">
        <f t="shared" si="455"/>
        <v>-6168</v>
      </c>
      <c r="AK1342" s="7"/>
      <c r="AL1342" s="12">
        <f t="shared" si="456"/>
        <v>-12374752</v>
      </c>
      <c r="AM1342" s="12">
        <f t="shared" si="457"/>
        <v>-15704</v>
      </c>
    </row>
    <row r="1343" spans="1:39" x14ac:dyDescent="0.25">
      <c r="A1343" t="s">
        <v>223</v>
      </c>
      <c r="B1343" t="s">
        <v>48</v>
      </c>
      <c r="C1343" t="s">
        <v>1168</v>
      </c>
      <c r="D1343">
        <v>2015</v>
      </c>
      <c r="E1343" t="s">
        <v>1345</v>
      </c>
      <c r="F1343">
        <v>2740</v>
      </c>
      <c r="G1343">
        <v>1995</v>
      </c>
      <c r="H1343" s="4" t="s">
        <v>14</v>
      </c>
      <c r="I1343">
        <v>1998</v>
      </c>
      <c r="J1343">
        <v>7.9</v>
      </c>
      <c r="K1343">
        <v>212</v>
      </c>
      <c r="L1343" s="30">
        <f t="shared" si="440"/>
        <v>192.92000000000002</v>
      </c>
      <c r="M1343" s="30">
        <f t="shared" si="441"/>
        <v>186.56</v>
      </c>
      <c r="N1343" s="30">
        <f t="shared" si="442"/>
        <v>180.2</v>
      </c>
      <c r="O1343" s="30">
        <f t="shared" si="443"/>
        <v>173.84</v>
      </c>
      <c r="P1343">
        <v>4</v>
      </c>
      <c r="Q1343" s="7"/>
      <c r="R1343">
        <v>187</v>
      </c>
      <c r="S1343" s="14">
        <f t="shared" si="444"/>
        <v>-5.9200000000000159</v>
      </c>
      <c r="T1343" s="12">
        <f t="shared" si="445"/>
        <v>-2368.0000000000064</v>
      </c>
      <c r="U1343" s="12">
        <f t="shared" si="446"/>
        <v>-592.00000000000159</v>
      </c>
      <c r="V1343" s="7"/>
      <c r="W1343">
        <v>165</v>
      </c>
      <c r="X1343" s="14">
        <f t="shared" si="447"/>
        <v>-21.560000000000002</v>
      </c>
      <c r="Y1343" s="12">
        <f t="shared" si="448"/>
        <v>-8624</v>
      </c>
      <c r="Z1343" s="12">
        <f t="shared" si="449"/>
        <v>-2156</v>
      </c>
      <c r="AA1343" s="7"/>
      <c r="AB1343">
        <v>144</v>
      </c>
      <c r="AC1343" s="14">
        <f t="shared" si="450"/>
        <v>-36.199999999999989</v>
      </c>
      <c r="AD1343" s="12">
        <f t="shared" si="451"/>
        <v>-14479.999999999996</v>
      </c>
      <c r="AE1343" s="12">
        <f t="shared" si="452"/>
        <v>-3619.9999999999991</v>
      </c>
      <c r="AF1343" s="7"/>
      <c r="AG1343">
        <v>122</v>
      </c>
      <c r="AH1343" s="14">
        <f t="shared" si="453"/>
        <v>-51.84</v>
      </c>
      <c r="AI1343" s="12">
        <f t="shared" si="454"/>
        <v>-20736</v>
      </c>
      <c r="AJ1343" s="12">
        <f t="shared" si="455"/>
        <v>-5184</v>
      </c>
      <c r="AK1343" s="7"/>
      <c r="AL1343" s="12">
        <f t="shared" si="456"/>
        <v>-46208.000000000007</v>
      </c>
      <c r="AM1343" s="12">
        <f t="shared" si="457"/>
        <v>-11552.000000000002</v>
      </c>
    </row>
    <row r="1344" spans="1:39" x14ac:dyDescent="0.25">
      <c r="A1344" t="s">
        <v>223</v>
      </c>
      <c r="B1344" t="s">
        <v>48</v>
      </c>
      <c r="C1344" t="s">
        <v>1168</v>
      </c>
      <c r="D1344">
        <v>2016</v>
      </c>
      <c r="E1344" t="s">
        <v>1346</v>
      </c>
      <c r="F1344">
        <v>2740</v>
      </c>
      <c r="G1344">
        <v>1995</v>
      </c>
      <c r="H1344" s="4" t="s">
        <v>14</v>
      </c>
      <c r="I1344">
        <v>2157</v>
      </c>
      <c r="J1344">
        <v>7.7</v>
      </c>
      <c r="K1344">
        <v>202</v>
      </c>
      <c r="L1344" s="30">
        <f t="shared" si="440"/>
        <v>183.82</v>
      </c>
      <c r="M1344" s="30">
        <f t="shared" si="441"/>
        <v>177.76</v>
      </c>
      <c r="N1344" s="30">
        <f t="shared" si="442"/>
        <v>171.7</v>
      </c>
      <c r="O1344" s="30">
        <f t="shared" si="443"/>
        <v>165.64000000000001</v>
      </c>
      <c r="P1344">
        <v>4</v>
      </c>
      <c r="Q1344" s="7"/>
      <c r="R1344">
        <v>187</v>
      </c>
      <c r="S1344" s="14">
        <f t="shared" si="444"/>
        <v>3.1800000000000068</v>
      </c>
      <c r="T1344" s="12">
        <f t="shared" si="445"/>
        <v>1272.0000000000027</v>
      </c>
      <c r="U1344" s="12">
        <f t="shared" si="446"/>
        <v>318.00000000000068</v>
      </c>
      <c r="V1344" s="7"/>
      <c r="W1344">
        <v>165</v>
      </c>
      <c r="X1344" s="14">
        <f t="shared" si="447"/>
        <v>-12.759999999999991</v>
      </c>
      <c r="Y1344" s="12">
        <f t="shared" si="448"/>
        <v>-5103.9999999999964</v>
      </c>
      <c r="Z1344" s="12">
        <f t="shared" si="449"/>
        <v>-1275.9999999999991</v>
      </c>
      <c r="AA1344" s="7"/>
      <c r="AB1344">
        <v>144</v>
      </c>
      <c r="AC1344" s="14">
        <f t="shared" si="450"/>
        <v>-27.699999999999989</v>
      </c>
      <c r="AD1344" s="12">
        <f t="shared" si="451"/>
        <v>-11079.999999999996</v>
      </c>
      <c r="AE1344" s="12">
        <f t="shared" si="452"/>
        <v>-2769.9999999999991</v>
      </c>
      <c r="AF1344" s="7"/>
      <c r="AG1344">
        <v>122</v>
      </c>
      <c r="AH1344" s="14">
        <f t="shared" si="453"/>
        <v>-43.640000000000015</v>
      </c>
      <c r="AI1344" s="12">
        <f t="shared" si="454"/>
        <v>-17456.000000000007</v>
      </c>
      <c r="AJ1344" s="12">
        <f t="shared" si="455"/>
        <v>-4364.0000000000018</v>
      </c>
      <c r="AK1344" s="7"/>
      <c r="AL1344" s="12">
        <f t="shared" si="456"/>
        <v>-32367.999999999996</v>
      </c>
      <c r="AM1344" s="12">
        <f t="shared" si="457"/>
        <v>-8091.9999999999991</v>
      </c>
    </row>
    <row r="1345" spans="1:39" x14ac:dyDescent="0.25">
      <c r="A1345" t="s">
        <v>257</v>
      </c>
      <c r="B1345" t="s">
        <v>666</v>
      </c>
      <c r="C1345" t="s">
        <v>1098</v>
      </c>
      <c r="D1345">
        <v>2018</v>
      </c>
      <c r="E1345" t="s">
        <v>1341</v>
      </c>
      <c r="F1345">
        <v>2540</v>
      </c>
      <c r="G1345">
        <v>1995</v>
      </c>
      <c r="H1345" s="4" t="s">
        <v>10</v>
      </c>
      <c r="I1345">
        <v>3604</v>
      </c>
      <c r="J1345">
        <v>11.4</v>
      </c>
      <c r="K1345">
        <v>265</v>
      </c>
      <c r="L1345" s="30">
        <f t="shared" si="440"/>
        <v>241.15</v>
      </c>
      <c r="M1345" s="30">
        <f t="shared" si="441"/>
        <v>233.2</v>
      </c>
      <c r="N1345" s="30">
        <f t="shared" si="442"/>
        <v>225.25</v>
      </c>
      <c r="O1345" s="30">
        <f t="shared" si="443"/>
        <v>217.3</v>
      </c>
      <c r="P1345">
        <v>18</v>
      </c>
      <c r="Q1345" s="7"/>
      <c r="R1345">
        <v>187</v>
      </c>
      <c r="S1345" s="14">
        <f t="shared" si="444"/>
        <v>-54.150000000000006</v>
      </c>
      <c r="T1345" s="12">
        <f t="shared" si="445"/>
        <v>-97470</v>
      </c>
      <c r="U1345" s="12">
        <f t="shared" si="446"/>
        <v>-5415</v>
      </c>
      <c r="V1345" s="7"/>
      <c r="W1345">
        <v>165</v>
      </c>
      <c r="X1345" s="14">
        <f t="shared" si="447"/>
        <v>-68.199999999999989</v>
      </c>
      <c r="Y1345" s="12">
        <f t="shared" si="448"/>
        <v>-122759.99999999999</v>
      </c>
      <c r="Z1345" s="12">
        <f t="shared" si="449"/>
        <v>-6819.9999999999991</v>
      </c>
      <c r="AA1345" s="7"/>
      <c r="AB1345">
        <v>144</v>
      </c>
      <c r="AC1345" s="14">
        <f t="shared" si="450"/>
        <v>-81.25</v>
      </c>
      <c r="AD1345" s="12">
        <f t="shared" si="451"/>
        <v>-146250</v>
      </c>
      <c r="AE1345" s="12">
        <f t="shared" si="452"/>
        <v>-8125</v>
      </c>
      <c r="AF1345" s="7"/>
      <c r="AG1345">
        <v>122</v>
      </c>
      <c r="AH1345" s="14">
        <f t="shared" si="453"/>
        <v>-95.300000000000011</v>
      </c>
      <c r="AI1345" s="12">
        <f t="shared" si="454"/>
        <v>-171540</v>
      </c>
      <c r="AJ1345" s="12">
        <f t="shared" si="455"/>
        <v>-9530</v>
      </c>
      <c r="AK1345" s="7"/>
      <c r="AL1345" s="12">
        <f t="shared" si="456"/>
        <v>-538020</v>
      </c>
      <c r="AM1345" s="12">
        <f t="shared" si="457"/>
        <v>-29890</v>
      </c>
    </row>
    <row r="1346" spans="1:39" x14ac:dyDescent="0.25">
      <c r="A1346" t="s">
        <v>257</v>
      </c>
      <c r="B1346" t="s">
        <v>666</v>
      </c>
      <c r="C1346" t="s">
        <v>1098</v>
      </c>
      <c r="D1346">
        <v>2018</v>
      </c>
      <c r="E1346" t="s">
        <v>1342</v>
      </c>
      <c r="F1346">
        <v>2540</v>
      </c>
      <c r="G1346">
        <v>1995</v>
      </c>
      <c r="H1346" s="4" t="s">
        <v>10</v>
      </c>
      <c r="I1346">
        <v>3604</v>
      </c>
      <c r="J1346">
        <v>11.4</v>
      </c>
      <c r="K1346">
        <v>265</v>
      </c>
      <c r="L1346" s="30">
        <f t="shared" si="440"/>
        <v>241.15</v>
      </c>
      <c r="M1346" s="30">
        <f t="shared" si="441"/>
        <v>233.2</v>
      </c>
      <c r="N1346" s="30">
        <f t="shared" si="442"/>
        <v>225.25</v>
      </c>
      <c r="O1346" s="30">
        <f t="shared" si="443"/>
        <v>217.3</v>
      </c>
      <c r="P1346">
        <v>20</v>
      </c>
      <c r="Q1346" s="7"/>
      <c r="R1346">
        <v>187</v>
      </c>
      <c r="S1346" s="14">
        <f t="shared" si="444"/>
        <v>-54.150000000000006</v>
      </c>
      <c r="T1346" s="12">
        <f t="shared" si="445"/>
        <v>-108300</v>
      </c>
      <c r="U1346" s="12">
        <f t="shared" si="446"/>
        <v>-5415</v>
      </c>
      <c r="V1346" s="7"/>
      <c r="W1346">
        <v>165</v>
      </c>
      <c r="X1346" s="14">
        <f t="shared" si="447"/>
        <v>-68.199999999999989</v>
      </c>
      <c r="Y1346" s="12">
        <f t="shared" si="448"/>
        <v>-136399.99999999997</v>
      </c>
      <c r="Z1346" s="12">
        <f t="shared" si="449"/>
        <v>-6819.9999999999982</v>
      </c>
      <c r="AA1346" s="7"/>
      <c r="AB1346">
        <v>144</v>
      </c>
      <c r="AC1346" s="14">
        <f t="shared" si="450"/>
        <v>-81.25</v>
      </c>
      <c r="AD1346" s="12">
        <f t="shared" si="451"/>
        <v>-162500</v>
      </c>
      <c r="AE1346" s="12">
        <f t="shared" si="452"/>
        <v>-8125</v>
      </c>
      <c r="AF1346" s="7"/>
      <c r="AG1346">
        <v>122</v>
      </c>
      <c r="AH1346" s="14">
        <f t="shared" si="453"/>
        <v>-95.300000000000011</v>
      </c>
      <c r="AI1346" s="12">
        <f t="shared" si="454"/>
        <v>-190600.00000000003</v>
      </c>
      <c r="AJ1346" s="12">
        <f t="shared" si="455"/>
        <v>-9530.0000000000018</v>
      </c>
      <c r="AK1346" s="7"/>
      <c r="AL1346" s="12">
        <f t="shared" si="456"/>
        <v>-597800</v>
      </c>
      <c r="AM1346" s="12">
        <f t="shared" si="457"/>
        <v>-29890</v>
      </c>
    </row>
    <row r="1347" spans="1:39" x14ac:dyDescent="0.25">
      <c r="A1347" t="s">
        <v>11</v>
      </c>
      <c r="B1347" t="s">
        <v>395</v>
      </c>
      <c r="C1347" t="s">
        <v>13</v>
      </c>
      <c r="D1347">
        <v>2017</v>
      </c>
      <c r="E1347" t="s">
        <v>1347</v>
      </c>
      <c r="F1347">
        <v>3200</v>
      </c>
      <c r="G1347">
        <v>1996</v>
      </c>
      <c r="H1347" s="4" t="s">
        <v>14</v>
      </c>
      <c r="I1347">
        <v>2499</v>
      </c>
      <c r="J1347">
        <v>9.4</v>
      </c>
      <c r="K1347">
        <v>249</v>
      </c>
      <c r="L1347" s="30">
        <f t="shared" si="440"/>
        <v>226.59</v>
      </c>
      <c r="M1347" s="30">
        <f t="shared" si="441"/>
        <v>219.12</v>
      </c>
      <c r="N1347" s="30">
        <f t="shared" si="442"/>
        <v>211.65</v>
      </c>
      <c r="O1347" s="30">
        <f t="shared" si="443"/>
        <v>204.18</v>
      </c>
      <c r="P1347">
        <v>30</v>
      </c>
      <c r="Q1347" s="7"/>
      <c r="R1347">
        <v>187</v>
      </c>
      <c r="S1347" s="14">
        <f t="shared" si="444"/>
        <v>-39.590000000000003</v>
      </c>
      <c r="T1347" s="12">
        <f t="shared" si="445"/>
        <v>-118770</v>
      </c>
      <c r="U1347" s="12">
        <f t="shared" si="446"/>
        <v>-3959</v>
      </c>
      <c r="V1347" s="7"/>
      <c r="W1347">
        <v>165</v>
      </c>
      <c r="X1347" s="14">
        <f t="shared" si="447"/>
        <v>-54.120000000000005</v>
      </c>
      <c r="Y1347" s="12">
        <f t="shared" si="448"/>
        <v>-162360</v>
      </c>
      <c r="Z1347" s="12">
        <f t="shared" si="449"/>
        <v>-5412</v>
      </c>
      <c r="AA1347" s="7"/>
      <c r="AB1347">
        <v>144</v>
      </c>
      <c r="AC1347" s="14">
        <f t="shared" si="450"/>
        <v>-67.650000000000006</v>
      </c>
      <c r="AD1347" s="12">
        <f t="shared" si="451"/>
        <v>-202950.00000000003</v>
      </c>
      <c r="AE1347" s="12">
        <f t="shared" si="452"/>
        <v>-6765.0000000000009</v>
      </c>
      <c r="AF1347" s="7"/>
      <c r="AG1347">
        <v>122</v>
      </c>
      <c r="AH1347" s="14">
        <f t="shared" si="453"/>
        <v>-82.18</v>
      </c>
      <c r="AI1347" s="12">
        <f t="shared" si="454"/>
        <v>-246540</v>
      </c>
      <c r="AJ1347" s="12">
        <f t="shared" si="455"/>
        <v>-8218</v>
      </c>
      <c r="AK1347" s="7"/>
      <c r="AL1347" s="12">
        <f t="shared" si="456"/>
        <v>-730620</v>
      </c>
      <c r="AM1347" s="12">
        <f t="shared" si="457"/>
        <v>-24354</v>
      </c>
    </row>
    <row r="1348" spans="1:39" x14ac:dyDescent="0.25">
      <c r="A1348" t="s">
        <v>11</v>
      </c>
      <c r="B1348" t="s">
        <v>395</v>
      </c>
      <c r="C1348" t="s">
        <v>13</v>
      </c>
      <c r="D1348">
        <v>2017</v>
      </c>
      <c r="E1348" t="s">
        <v>1348</v>
      </c>
      <c r="F1348">
        <v>3200</v>
      </c>
      <c r="G1348">
        <v>1996</v>
      </c>
      <c r="H1348" s="4" t="s">
        <v>14</v>
      </c>
      <c r="I1348">
        <v>2499</v>
      </c>
      <c r="J1348">
        <v>9.9</v>
      </c>
      <c r="K1348">
        <v>262</v>
      </c>
      <c r="L1348" s="30">
        <f t="shared" si="440"/>
        <v>238.42000000000002</v>
      </c>
      <c r="M1348" s="30">
        <f t="shared" si="441"/>
        <v>230.56</v>
      </c>
      <c r="N1348" s="30">
        <f t="shared" si="442"/>
        <v>222.7</v>
      </c>
      <c r="O1348" s="30">
        <f t="shared" si="443"/>
        <v>214.84</v>
      </c>
      <c r="P1348">
        <v>42</v>
      </c>
      <c r="Q1348" s="7"/>
      <c r="R1348">
        <v>187</v>
      </c>
      <c r="S1348" s="14">
        <f t="shared" si="444"/>
        <v>-51.420000000000016</v>
      </c>
      <c r="T1348" s="12">
        <f t="shared" si="445"/>
        <v>-215964.00000000009</v>
      </c>
      <c r="U1348" s="12">
        <f t="shared" si="446"/>
        <v>-5142.0000000000018</v>
      </c>
      <c r="V1348" s="7"/>
      <c r="W1348">
        <v>165</v>
      </c>
      <c r="X1348" s="14">
        <f t="shared" si="447"/>
        <v>-65.56</v>
      </c>
      <c r="Y1348" s="12">
        <f t="shared" si="448"/>
        <v>-275352</v>
      </c>
      <c r="Z1348" s="12">
        <f t="shared" si="449"/>
        <v>-6556</v>
      </c>
      <c r="AA1348" s="7"/>
      <c r="AB1348">
        <v>144</v>
      </c>
      <c r="AC1348" s="14">
        <f t="shared" si="450"/>
        <v>-78.699999999999989</v>
      </c>
      <c r="AD1348" s="12">
        <f t="shared" si="451"/>
        <v>-330539.99999999994</v>
      </c>
      <c r="AE1348" s="12">
        <f t="shared" si="452"/>
        <v>-7869.9999999999982</v>
      </c>
      <c r="AF1348" s="7"/>
      <c r="AG1348">
        <v>122</v>
      </c>
      <c r="AH1348" s="14">
        <f t="shared" si="453"/>
        <v>-92.84</v>
      </c>
      <c r="AI1348" s="12">
        <f t="shared" si="454"/>
        <v>-389928</v>
      </c>
      <c r="AJ1348" s="12">
        <f t="shared" si="455"/>
        <v>-9284</v>
      </c>
      <c r="AK1348" s="7"/>
      <c r="AL1348" s="12">
        <f t="shared" si="456"/>
        <v>-1211784</v>
      </c>
      <c r="AM1348" s="12">
        <f t="shared" si="457"/>
        <v>-28852</v>
      </c>
    </row>
    <row r="1349" spans="1:39" x14ac:dyDescent="0.25">
      <c r="A1349" t="s">
        <v>11</v>
      </c>
      <c r="B1349" t="s">
        <v>395</v>
      </c>
      <c r="C1349" t="s">
        <v>13</v>
      </c>
      <c r="D1349">
        <v>2018</v>
      </c>
      <c r="E1349" t="s">
        <v>1349</v>
      </c>
      <c r="F1349">
        <v>3200</v>
      </c>
      <c r="G1349">
        <v>1996</v>
      </c>
      <c r="H1349" s="4" t="s">
        <v>14</v>
      </c>
      <c r="I1349">
        <v>2499</v>
      </c>
      <c r="J1349">
        <v>9.4</v>
      </c>
      <c r="K1349">
        <v>249</v>
      </c>
      <c r="L1349" s="30">
        <f t="shared" si="440"/>
        <v>226.59</v>
      </c>
      <c r="M1349" s="30">
        <f t="shared" si="441"/>
        <v>219.12</v>
      </c>
      <c r="N1349" s="30">
        <f t="shared" si="442"/>
        <v>211.65</v>
      </c>
      <c r="O1349" s="30">
        <f t="shared" si="443"/>
        <v>204.18</v>
      </c>
      <c r="P1349">
        <v>18</v>
      </c>
      <c r="Q1349" s="7"/>
      <c r="R1349">
        <v>187</v>
      </c>
      <c r="S1349" s="14">
        <f t="shared" si="444"/>
        <v>-39.590000000000003</v>
      </c>
      <c r="T1349" s="12">
        <f t="shared" si="445"/>
        <v>-71262.000000000015</v>
      </c>
      <c r="U1349" s="12">
        <f t="shared" si="446"/>
        <v>-3959.0000000000009</v>
      </c>
      <c r="V1349" s="7"/>
      <c r="W1349">
        <v>165</v>
      </c>
      <c r="X1349" s="14">
        <f t="shared" si="447"/>
        <v>-54.120000000000005</v>
      </c>
      <c r="Y1349" s="12">
        <f t="shared" si="448"/>
        <v>-97416.000000000015</v>
      </c>
      <c r="Z1349" s="12">
        <f t="shared" si="449"/>
        <v>-5412.0000000000009</v>
      </c>
      <c r="AA1349" s="7"/>
      <c r="AB1349">
        <v>144</v>
      </c>
      <c r="AC1349" s="14">
        <f t="shared" si="450"/>
        <v>-67.650000000000006</v>
      </c>
      <c r="AD1349" s="12">
        <f t="shared" si="451"/>
        <v>-121770</v>
      </c>
      <c r="AE1349" s="12">
        <f t="shared" si="452"/>
        <v>-6765</v>
      </c>
      <c r="AF1349" s="7"/>
      <c r="AG1349">
        <v>122</v>
      </c>
      <c r="AH1349" s="14">
        <f t="shared" si="453"/>
        <v>-82.18</v>
      </c>
      <c r="AI1349" s="12">
        <f t="shared" si="454"/>
        <v>-147924.00000000003</v>
      </c>
      <c r="AJ1349" s="12">
        <f t="shared" si="455"/>
        <v>-8218.0000000000018</v>
      </c>
      <c r="AK1349" s="7"/>
      <c r="AL1349" s="12">
        <f t="shared" si="456"/>
        <v>-438372</v>
      </c>
      <c r="AM1349" s="12">
        <f t="shared" si="457"/>
        <v>-24354</v>
      </c>
    </row>
    <row r="1350" spans="1:39" x14ac:dyDescent="0.25">
      <c r="A1350" t="s">
        <v>11</v>
      </c>
      <c r="B1350" t="s">
        <v>395</v>
      </c>
      <c r="C1350" t="s">
        <v>13</v>
      </c>
      <c r="D1350">
        <v>2019</v>
      </c>
      <c r="E1350" t="s">
        <v>2084</v>
      </c>
      <c r="F1350">
        <v>3200</v>
      </c>
      <c r="G1350">
        <v>1996</v>
      </c>
      <c r="H1350" s="4" t="s">
        <v>14</v>
      </c>
      <c r="I1350">
        <v>2499</v>
      </c>
      <c r="J1350">
        <v>9.9</v>
      </c>
      <c r="K1350">
        <v>262</v>
      </c>
      <c r="L1350" s="30">
        <f t="shared" si="440"/>
        <v>238.42000000000002</v>
      </c>
      <c r="M1350" s="30">
        <f t="shared" si="441"/>
        <v>230.56</v>
      </c>
      <c r="N1350" s="30">
        <f t="shared" si="442"/>
        <v>222.7</v>
      </c>
      <c r="O1350" s="30">
        <f t="shared" si="443"/>
        <v>214.84</v>
      </c>
      <c r="P1350">
        <v>14</v>
      </c>
      <c r="Q1350" s="7"/>
      <c r="R1350">
        <v>187</v>
      </c>
      <c r="S1350" s="14">
        <f t="shared" si="444"/>
        <v>-51.420000000000016</v>
      </c>
      <c r="T1350" s="12">
        <f t="shared" si="445"/>
        <v>-71988.000000000029</v>
      </c>
      <c r="U1350" s="12">
        <f t="shared" si="446"/>
        <v>-5142.0000000000018</v>
      </c>
      <c r="V1350" s="7"/>
      <c r="W1350">
        <v>165</v>
      </c>
      <c r="X1350" s="14">
        <f t="shared" si="447"/>
        <v>-65.56</v>
      </c>
      <c r="Y1350" s="12">
        <f t="shared" si="448"/>
        <v>-91784</v>
      </c>
      <c r="Z1350" s="12">
        <f t="shared" si="449"/>
        <v>-6556</v>
      </c>
      <c r="AA1350" s="7"/>
      <c r="AB1350">
        <v>144</v>
      </c>
      <c r="AC1350" s="14">
        <f t="shared" si="450"/>
        <v>-78.699999999999989</v>
      </c>
      <c r="AD1350" s="12">
        <f t="shared" si="451"/>
        <v>-110179.99999999997</v>
      </c>
      <c r="AE1350" s="12">
        <f t="shared" si="452"/>
        <v>-7869.9999999999982</v>
      </c>
      <c r="AF1350" s="7"/>
      <c r="AG1350">
        <v>122</v>
      </c>
      <c r="AH1350" s="14">
        <f t="shared" si="453"/>
        <v>-92.84</v>
      </c>
      <c r="AI1350" s="12">
        <f t="shared" si="454"/>
        <v>-129976</v>
      </c>
      <c r="AJ1350" s="12">
        <f t="shared" si="455"/>
        <v>-9284</v>
      </c>
      <c r="AK1350" s="7"/>
      <c r="AL1350" s="12">
        <f t="shared" si="456"/>
        <v>-403928</v>
      </c>
      <c r="AM1350" s="12">
        <f t="shared" si="457"/>
        <v>-28852</v>
      </c>
    </row>
    <row r="1351" spans="1:39" x14ac:dyDescent="0.25">
      <c r="A1351" t="s">
        <v>15</v>
      </c>
      <c r="B1351" t="s">
        <v>782</v>
      </c>
      <c r="C1351" t="s">
        <v>960</v>
      </c>
      <c r="D1351">
        <v>2015</v>
      </c>
      <c r="E1351" t="s">
        <v>1350</v>
      </c>
      <c r="F1351">
        <v>2500</v>
      </c>
      <c r="G1351">
        <v>1997</v>
      </c>
      <c r="H1351" s="4" t="s">
        <v>14</v>
      </c>
      <c r="I1351">
        <v>2143</v>
      </c>
      <c r="J1351">
        <v>5.7</v>
      </c>
      <c r="K1351">
        <v>149</v>
      </c>
      <c r="L1351" s="30">
        <f t="shared" si="440"/>
        <v>135.59</v>
      </c>
      <c r="M1351" s="30">
        <f t="shared" si="441"/>
        <v>131.12</v>
      </c>
      <c r="N1351" s="30">
        <f t="shared" si="442"/>
        <v>126.64999999999999</v>
      </c>
      <c r="O1351" s="30">
        <f t="shared" si="443"/>
        <v>122.18</v>
      </c>
      <c r="P1351">
        <v>70</v>
      </c>
      <c r="Q1351" s="7"/>
      <c r="R1351">
        <v>187</v>
      </c>
      <c r="S1351" s="14">
        <f t="shared" si="444"/>
        <v>51.41</v>
      </c>
      <c r="T1351" s="12">
        <f t="shared" si="445"/>
        <v>359870</v>
      </c>
      <c r="U1351" s="12">
        <f t="shared" si="446"/>
        <v>5141</v>
      </c>
      <c r="V1351" s="7"/>
      <c r="W1351">
        <v>165</v>
      </c>
      <c r="X1351" s="14">
        <f t="shared" si="447"/>
        <v>33.879999999999995</v>
      </c>
      <c r="Y1351" s="12">
        <f t="shared" si="448"/>
        <v>237159.99999999994</v>
      </c>
      <c r="Z1351" s="12">
        <f t="shared" si="449"/>
        <v>3387.9999999999991</v>
      </c>
      <c r="AA1351" s="7"/>
      <c r="AB1351">
        <v>144</v>
      </c>
      <c r="AC1351" s="14">
        <f t="shared" si="450"/>
        <v>17.350000000000009</v>
      </c>
      <c r="AD1351" s="12">
        <f t="shared" si="451"/>
        <v>121450.00000000007</v>
      </c>
      <c r="AE1351" s="12">
        <f t="shared" si="452"/>
        <v>1735.0000000000011</v>
      </c>
      <c r="AF1351" s="7"/>
      <c r="AG1351">
        <v>122</v>
      </c>
      <c r="AH1351" s="14">
        <f t="shared" si="453"/>
        <v>-0.18000000000000682</v>
      </c>
      <c r="AI1351" s="12">
        <f t="shared" si="454"/>
        <v>-1260.0000000000477</v>
      </c>
      <c r="AJ1351" s="12">
        <f t="shared" si="455"/>
        <v>-18.000000000000682</v>
      </c>
      <c r="AK1351" s="7"/>
      <c r="AL1351" s="12">
        <f t="shared" si="456"/>
        <v>717220</v>
      </c>
      <c r="AM1351" s="12">
        <f t="shared" si="457"/>
        <v>10246</v>
      </c>
    </row>
    <row r="1352" spans="1:39" x14ac:dyDescent="0.25">
      <c r="A1352" t="s">
        <v>113</v>
      </c>
      <c r="B1352" t="s">
        <v>395</v>
      </c>
      <c r="C1352" t="s">
        <v>926</v>
      </c>
      <c r="D1352">
        <v>2019</v>
      </c>
      <c r="E1352" t="s">
        <v>2085</v>
      </c>
      <c r="F1352">
        <v>3500</v>
      </c>
      <c r="G1352">
        <v>1997</v>
      </c>
      <c r="H1352" s="4" t="s">
        <v>14</v>
      </c>
      <c r="I1352">
        <v>1968</v>
      </c>
      <c r="J1352">
        <v>8.9</v>
      </c>
      <c r="K1352">
        <v>232</v>
      </c>
      <c r="L1352" s="30">
        <f t="shared" si="440"/>
        <v>211.12</v>
      </c>
      <c r="M1352" s="30">
        <f t="shared" si="441"/>
        <v>204.16</v>
      </c>
      <c r="N1352" s="30">
        <f t="shared" si="442"/>
        <v>197.2</v>
      </c>
      <c r="O1352" s="30">
        <f t="shared" si="443"/>
        <v>190.24</v>
      </c>
      <c r="P1352">
        <v>6</v>
      </c>
      <c r="Q1352" s="7"/>
      <c r="R1352">
        <v>187</v>
      </c>
      <c r="S1352" s="14">
        <f t="shared" si="444"/>
        <v>-24.120000000000005</v>
      </c>
      <c r="T1352" s="12">
        <f t="shared" si="445"/>
        <v>-14472.000000000004</v>
      </c>
      <c r="U1352" s="12">
        <f t="shared" si="446"/>
        <v>-2412.0000000000005</v>
      </c>
      <c r="V1352" s="7"/>
      <c r="W1352">
        <v>165</v>
      </c>
      <c r="X1352" s="14">
        <f t="shared" si="447"/>
        <v>-39.159999999999997</v>
      </c>
      <c r="Y1352" s="12">
        <f t="shared" si="448"/>
        <v>-23495.999999999996</v>
      </c>
      <c r="Z1352" s="12">
        <f t="shared" si="449"/>
        <v>-3915.9999999999995</v>
      </c>
      <c r="AA1352" s="7"/>
      <c r="AB1352">
        <v>144</v>
      </c>
      <c r="AC1352" s="14">
        <f t="shared" si="450"/>
        <v>-53.199999999999989</v>
      </c>
      <c r="AD1352" s="12">
        <f t="shared" si="451"/>
        <v>-31919.999999999993</v>
      </c>
      <c r="AE1352" s="12">
        <f t="shared" si="452"/>
        <v>-5319.9999999999991</v>
      </c>
      <c r="AF1352" s="7"/>
      <c r="AG1352">
        <v>122</v>
      </c>
      <c r="AH1352" s="14">
        <f t="shared" si="453"/>
        <v>-68.240000000000009</v>
      </c>
      <c r="AI1352" s="12">
        <f t="shared" si="454"/>
        <v>-40944.000000000007</v>
      </c>
      <c r="AJ1352" s="12">
        <f t="shared" si="455"/>
        <v>-6824.0000000000009</v>
      </c>
      <c r="AK1352" s="7"/>
      <c r="AL1352" s="12">
        <f t="shared" si="456"/>
        <v>-110832</v>
      </c>
      <c r="AM1352" s="12">
        <f t="shared" si="457"/>
        <v>-18472</v>
      </c>
    </row>
    <row r="1353" spans="1:39" x14ac:dyDescent="0.25">
      <c r="A1353" t="s">
        <v>113</v>
      </c>
      <c r="B1353" t="s">
        <v>48</v>
      </c>
      <c r="C1353" t="s">
        <v>1212</v>
      </c>
      <c r="D1353">
        <v>2017</v>
      </c>
      <c r="E1353" t="s">
        <v>1351</v>
      </c>
      <c r="F1353">
        <v>3040</v>
      </c>
      <c r="G1353">
        <v>1999</v>
      </c>
      <c r="H1353" s="4" t="s">
        <v>14</v>
      </c>
      <c r="I1353">
        <v>1968</v>
      </c>
      <c r="J1353">
        <v>8.5</v>
      </c>
      <c r="K1353">
        <v>224</v>
      </c>
      <c r="L1353" s="30">
        <f t="shared" si="440"/>
        <v>203.84</v>
      </c>
      <c r="M1353" s="30">
        <f t="shared" si="441"/>
        <v>197.12</v>
      </c>
      <c r="N1353" s="30">
        <f t="shared" si="442"/>
        <v>190.4</v>
      </c>
      <c r="O1353" s="30">
        <f t="shared" si="443"/>
        <v>183.68</v>
      </c>
      <c r="P1353">
        <v>4</v>
      </c>
      <c r="Q1353" s="7"/>
      <c r="R1353">
        <v>187</v>
      </c>
      <c r="S1353" s="14">
        <f t="shared" si="444"/>
        <v>-16.840000000000003</v>
      </c>
      <c r="T1353" s="12">
        <f t="shared" si="445"/>
        <v>-6736.0000000000018</v>
      </c>
      <c r="U1353" s="12">
        <f t="shared" si="446"/>
        <v>-1684.0000000000005</v>
      </c>
      <c r="V1353" s="7"/>
      <c r="W1353">
        <v>165</v>
      </c>
      <c r="X1353" s="14">
        <f t="shared" si="447"/>
        <v>-32.120000000000005</v>
      </c>
      <c r="Y1353" s="12">
        <f t="shared" si="448"/>
        <v>-12848.000000000002</v>
      </c>
      <c r="Z1353" s="12">
        <f t="shared" si="449"/>
        <v>-3212.0000000000005</v>
      </c>
      <c r="AA1353" s="7"/>
      <c r="AB1353">
        <v>144</v>
      </c>
      <c r="AC1353" s="14">
        <f t="shared" si="450"/>
        <v>-46.400000000000006</v>
      </c>
      <c r="AD1353" s="12">
        <f t="shared" si="451"/>
        <v>-18560.000000000004</v>
      </c>
      <c r="AE1353" s="12">
        <f t="shared" si="452"/>
        <v>-4640.0000000000009</v>
      </c>
      <c r="AF1353" s="7"/>
      <c r="AG1353">
        <v>122</v>
      </c>
      <c r="AH1353" s="14">
        <f t="shared" si="453"/>
        <v>-61.680000000000007</v>
      </c>
      <c r="AI1353" s="12">
        <f t="shared" si="454"/>
        <v>-24672.000000000004</v>
      </c>
      <c r="AJ1353" s="12">
        <f t="shared" si="455"/>
        <v>-6168.0000000000009</v>
      </c>
      <c r="AK1353" s="7"/>
      <c r="AL1353" s="12">
        <f t="shared" si="456"/>
        <v>-62816.000000000007</v>
      </c>
      <c r="AM1353" s="12">
        <f t="shared" si="457"/>
        <v>-15704.000000000002</v>
      </c>
    </row>
    <row r="1354" spans="1:39" x14ac:dyDescent="0.25">
      <c r="A1354" t="s">
        <v>113</v>
      </c>
      <c r="B1354" t="s">
        <v>48</v>
      </c>
      <c r="C1354" t="s">
        <v>1212</v>
      </c>
      <c r="D1354">
        <v>2017</v>
      </c>
      <c r="E1354" t="s">
        <v>1352</v>
      </c>
      <c r="F1354">
        <v>3040</v>
      </c>
      <c r="G1354">
        <v>1999</v>
      </c>
      <c r="H1354" s="4" t="s">
        <v>14</v>
      </c>
      <c r="I1354">
        <v>1968</v>
      </c>
      <c r="J1354">
        <v>8.5</v>
      </c>
      <c r="K1354">
        <v>224</v>
      </c>
      <c r="L1354" s="30">
        <f t="shared" si="440"/>
        <v>203.84</v>
      </c>
      <c r="M1354" s="30">
        <f t="shared" si="441"/>
        <v>197.12</v>
      </c>
      <c r="N1354" s="30">
        <f t="shared" si="442"/>
        <v>190.4</v>
      </c>
      <c r="O1354" s="30">
        <f t="shared" si="443"/>
        <v>183.68</v>
      </c>
      <c r="P1354">
        <v>118</v>
      </c>
      <c r="Q1354" s="7"/>
      <c r="R1354">
        <v>187</v>
      </c>
      <c r="S1354" s="14">
        <f t="shared" si="444"/>
        <v>-16.840000000000003</v>
      </c>
      <c r="T1354" s="12">
        <f t="shared" si="445"/>
        <v>-198712.00000000003</v>
      </c>
      <c r="U1354" s="12">
        <f t="shared" si="446"/>
        <v>-1684.0000000000002</v>
      </c>
      <c r="V1354" s="7"/>
      <c r="W1354">
        <v>165</v>
      </c>
      <c r="X1354" s="14">
        <f t="shared" si="447"/>
        <v>-32.120000000000005</v>
      </c>
      <c r="Y1354" s="12">
        <f t="shared" si="448"/>
        <v>-379016.00000000006</v>
      </c>
      <c r="Z1354" s="12">
        <f t="shared" si="449"/>
        <v>-3212.0000000000005</v>
      </c>
      <c r="AA1354" s="7"/>
      <c r="AB1354">
        <v>144</v>
      </c>
      <c r="AC1354" s="14">
        <f t="shared" si="450"/>
        <v>-46.400000000000006</v>
      </c>
      <c r="AD1354" s="12">
        <f t="shared" si="451"/>
        <v>-547520.00000000012</v>
      </c>
      <c r="AE1354" s="12">
        <f t="shared" si="452"/>
        <v>-4640.0000000000009</v>
      </c>
      <c r="AF1354" s="7"/>
      <c r="AG1354">
        <v>122</v>
      </c>
      <c r="AH1354" s="14">
        <f t="shared" si="453"/>
        <v>-61.680000000000007</v>
      </c>
      <c r="AI1354" s="12">
        <f t="shared" si="454"/>
        <v>-727824.00000000012</v>
      </c>
      <c r="AJ1354" s="12">
        <f t="shared" si="455"/>
        <v>-6168.0000000000009</v>
      </c>
      <c r="AK1354" s="7"/>
      <c r="AL1354" s="12">
        <f t="shared" si="456"/>
        <v>-1853072.0000000002</v>
      </c>
      <c r="AM1354" s="12">
        <f t="shared" si="457"/>
        <v>-15704.000000000002</v>
      </c>
    </row>
    <row r="1355" spans="1:39" ht="15.75" thickBot="1" x14ac:dyDescent="0.3">
      <c r="L1355" s="16">
        <f t="shared" ref="L1355" si="458">K1355*0.95</f>
        <v>0</v>
      </c>
      <c r="M1355" s="16">
        <f t="shared" ref="M1355" si="459">K1355*0.935</f>
        <v>0</v>
      </c>
      <c r="N1355" s="16">
        <f t="shared" ref="N1355" si="460">K1355*0.92</f>
        <v>0</v>
      </c>
      <c r="O1355" s="16">
        <f t="shared" ref="O1355" si="461">K1355*0.9</f>
        <v>0</v>
      </c>
      <c r="Q1355" s="7"/>
      <c r="R1355">
        <v>187</v>
      </c>
      <c r="S1355" s="14">
        <f t="shared" si="444"/>
        <v>187</v>
      </c>
      <c r="T1355" s="12">
        <f t="shared" si="445"/>
        <v>0</v>
      </c>
      <c r="U1355" s="12" t="e">
        <f t="shared" si="446"/>
        <v>#DIV/0!</v>
      </c>
      <c r="V1355" s="7"/>
      <c r="W1355">
        <v>165</v>
      </c>
      <c r="X1355" s="14">
        <f t="shared" si="447"/>
        <v>165</v>
      </c>
      <c r="Y1355" s="12">
        <f t="shared" si="448"/>
        <v>0</v>
      </c>
      <c r="Z1355" s="12" t="e">
        <f t="shared" si="449"/>
        <v>#DIV/0!</v>
      </c>
      <c r="AA1355" s="7"/>
      <c r="AB1355">
        <v>144</v>
      </c>
      <c r="AC1355" s="14">
        <f t="shared" si="450"/>
        <v>144</v>
      </c>
      <c r="AD1355" s="12">
        <f t="shared" si="451"/>
        <v>0</v>
      </c>
      <c r="AE1355" s="12" t="e">
        <f t="shared" si="452"/>
        <v>#DIV/0!</v>
      </c>
      <c r="AF1355" s="7"/>
      <c r="AG1355">
        <v>122</v>
      </c>
      <c r="AH1355" s="14">
        <f t="shared" si="453"/>
        <v>122</v>
      </c>
      <c r="AI1355" s="12">
        <f t="shared" si="454"/>
        <v>0</v>
      </c>
      <c r="AJ1355" s="12" t="e">
        <f t="shared" si="455"/>
        <v>#DIV/0!</v>
      </c>
      <c r="AK1355" s="7"/>
      <c r="AL1355" s="12">
        <f t="shared" si="456"/>
        <v>0</v>
      </c>
      <c r="AM1355" s="12" t="e">
        <f t="shared" si="457"/>
        <v>#DIV/0!</v>
      </c>
    </row>
    <row r="1356" spans="1:39" ht="15.75" thickBot="1" x14ac:dyDescent="0.3">
      <c r="A1356" s="41" t="s">
        <v>2213</v>
      </c>
      <c r="B1356" s="41"/>
      <c r="C1356" s="41"/>
      <c r="D1356" s="41"/>
      <c r="E1356" s="41"/>
      <c r="F1356" s="41"/>
      <c r="G1356" s="41"/>
      <c r="H1356" s="41"/>
      <c r="I1356" s="41"/>
      <c r="J1356" s="41"/>
      <c r="K1356" s="41"/>
      <c r="L1356" s="41"/>
      <c r="M1356" s="41"/>
      <c r="N1356" s="41"/>
      <c r="O1356" s="41"/>
      <c r="P1356" s="42"/>
      <c r="Q1356" s="7"/>
      <c r="T1356" s="13">
        <f>SUM(T1004:T1355)</f>
        <v>8539905.9999999963</v>
      </c>
      <c r="V1356" s="7"/>
      <c r="Y1356" s="13">
        <f>SUM(Y1004:Y1355)</f>
        <v>-32919392.000000004</v>
      </c>
      <c r="AA1356" s="7"/>
      <c r="AD1356" s="13">
        <f>SUM(AD1004:AD1355)</f>
        <v>-71778290</v>
      </c>
      <c r="AF1356" s="7"/>
      <c r="AI1356" s="13">
        <f>SUM(AI1004:AI1355)</f>
        <v>-113237588.00000001</v>
      </c>
      <c r="AK1356" s="7"/>
      <c r="AL1356" s="13">
        <f>SUM(AL1004:AL1355)</f>
        <v>-209395364</v>
      </c>
    </row>
    <row r="1357" spans="1:39" x14ac:dyDescent="0.25">
      <c r="A1357" s="3"/>
      <c r="D1357" s="4"/>
      <c r="G1357" s="4"/>
      <c r="H1357" s="4"/>
      <c r="I1357" s="4"/>
      <c r="P1357" s="5"/>
      <c r="Q1357" s="7"/>
      <c r="V1357" s="7"/>
      <c r="AA1357" s="7"/>
      <c r="AF1357" s="7"/>
      <c r="AK1357" s="7"/>
    </row>
    <row r="1358" spans="1:39" x14ac:dyDescent="0.25">
      <c r="A1358" s="37" t="s">
        <v>2214</v>
      </c>
      <c r="B1358" s="37"/>
      <c r="C1358" s="37"/>
      <c r="D1358" s="37"/>
      <c r="E1358" s="37"/>
      <c r="F1358" s="37"/>
      <c r="G1358" s="37"/>
      <c r="H1358" s="37"/>
      <c r="I1358" s="37"/>
      <c r="J1358" s="37"/>
      <c r="K1358" s="37"/>
      <c r="L1358" s="37"/>
      <c r="M1358" s="37"/>
      <c r="N1358" s="37"/>
      <c r="O1358" s="37"/>
      <c r="P1358" s="37"/>
      <c r="Q1358" s="7"/>
      <c r="V1358" s="7"/>
      <c r="AA1358" s="7"/>
      <c r="AF1358" s="7"/>
      <c r="AK1358" s="7"/>
    </row>
    <row r="1359" spans="1:39" x14ac:dyDescent="0.25">
      <c r="A1359" t="s">
        <v>1140</v>
      </c>
      <c r="B1359" t="s">
        <v>48</v>
      </c>
      <c r="C1359" t="s">
        <v>1141</v>
      </c>
      <c r="D1359">
        <v>2017</v>
      </c>
      <c r="E1359" t="s">
        <v>1353</v>
      </c>
      <c r="F1359">
        <v>2975</v>
      </c>
      <c r="G1359">
        <v>2000</v>
      </c>
      <c r="H1359" s="4" t="s">
        <v>14</v>
      </c>
      <c r="I1359">
        <v>2776</v>
      </c>
      <c r="J1359">
        <v>8.9</v>
      </c>
      <c r="K1359">
        <v>219</v>
      </c>
      <c r="L1359" s="30">
        <f t="shared" ref="L1359:L1422" si="462">K1359*(1-L$5)</f>
        <v>199.29000000000002</v>
      </c>
      <c r="M1359" s="30">
        <f t="shared" ref="M1359:M1422" si="463">K1359*(1-M$5)</f>
        <v>192.72</v>
      </c>
      <c r="N1359" s="30">
        <f t="shared" ref="N1359:N1422" si="464">K1359*(1-N$5)</f>
        <v>186.15</v>
      </c>
      <c r="O1359" s="30">
        <f t="shared" ref="O1359:O1422" si="465">K1359*(1-O$5)</f>
        <v>179.58</v>
      </c>
      <c r="P1359">
        <v>102</v>
      </c>
      <c r="Q1359" s="7"/>
      <c r="R1359">
        <v>199</v>
      </c>
      <c r="S1359" s="14">
        <f t="shared" ref="S1359:S1422" si="466">R1359-L1359</f>
        <v>-0.29000000000002046</v>
      </c>
      <c r="T1359" s="12">
        <f t="shared" ref="T1359:T1422" si="467">(S1359*P1359)*100</f>
        <v>-2958.0000000002087</v>
      </c>
      <c r="U1359" s="12">
        <f t="shared" ref="U1359:U1422" si="468">T1359/P1359</f>
        <v>-29.000000000002046</v>
      </c>
      <c r="V1359" s="7"/>
      <c r="W1359">
        <v>175</v>
      </c>
      <c r="X1359" s="14">
        <f t="shared" ref="X1359:X1422" si="469">W1359-M1359</f>
        <v>-17.72</v>
      </c>
      <c r="Y1359" s="12">
        <f t="shared" ref="Y1359:Y1422" si="470">(X1359*P1359)*100</f>
        <v>-180743.99999999997</v>
      </c>
      <c r="Z1359" s="12">
        <f t="shared" ref="Z1359:Z1422" si="471">Y1359/P1359</f>
        <v>-1771.9999999999998</v>
      </c>
      <c r="AA1359" s="7"/>
      <c r="AB1359">
        <v>153</v>
      </c>
      <c r="AC1359" s="14">
        <f t="shared" ref="AC1359:AC1422" si="472">AB1359-N1359</f>
        <v>-33.150000000000006</v>
      </c>
      <c r="AD1359" s="12">
        <f t="shared" ref="AD1359:AD1422" si="473">(AC1359*P1359)*100</f>
        <v>-338130.00000000006</v>
      </c>
      <c r="AE1359" s="12">
        <f t="shared" ref="AE1359:AE1422" si="474">AD1359/P1359</f>
        <v>-3315.0000000000005</v>
      </c>
      <c r="AF1359" s="7"/>
      <c r="AG1359">
        <v>130</v>
      </c>
      <c r="AH1359" s="14">
        <f t="shared" ref="AH1359:AH1422" si="475">AG1359-O1359</f>
        <v>-49.580000000000013</v>
      </c>
      <c r="AI1359" s="12">
        <f t="shared" ref="AI1359:AI1422" si="476">(AH1359*P1359)*100</f>
        <v>-505716.00000000017</v>
      </c>
      <c r="AJ1359" s="12">
        <f t="shared" ref="AJ1359:AJ1422" si="477">AI1359/P1359</f>
        <v>-4958.0000000000018</v>
      </c>
      <c r="AK1359" s="7"/>
      <c r="AL1359" s="12">
        <f t="shared" ref="AL1359:AL1422" si="478">AI1359+AD1359+Y1359+T1359</f>
        <v>-1027548.0000000005</v>
      </c>
      <c r="AM1359" s="12">
        <f t="shared" ref="AM1359:AM1422" si="479">AL1359/P1359</f>
        <v>-10074.000000000005</v>
      </c>
    </row>
    <row r="1360" spans="1:39" x14ac:dyDescent="0.25">
      <c r="A1360" t="s">
        <v>61</v>
      </c>
      <c r="B1360" t="s">
        <v>666</v>
      </c>
      <c r="C1360" t="s">
        <v>1121</v>
      </c>
      <c r="D1360">
        <v>2018</v>
      </c>
      <c r="E1360" t="s">
        <v>1354</v>
      </c>
      <c r="F1360">
        <v>2575</v>
      </c>
      <c r="G1360">
        <v>2000</v>
      </c>
      <c r="H1360" s="4" t="s">
        <v>10</v>
      </c>
      <c r="I1360">
        <v>2488</v>
      </c>
      <c r="J1360">
        <v>8.8000000000000007</v>
      </c>
      <c r="K1360">
        <v>206</v>
      </c>
      <c r="L1360" s="30">
        <f t="shared" si="462"/>
        <v>187.46</v>
      </c>
      <c r="M1360" s="30">
        <f t="shared" si="463"/>
        <v>181.28</v>
      </c>
      <c r="N1360" s="30">
        <f t="shared" si="464"/>
        <v>175.1</v>
      </c>
      <c r="O1360" s="30">
        <f t="shared" si="465"/>
        <v>168.92000000000002</v>
      </c>
      <c r="P1360">
        <v>312</v>
      </c>
      <c r="Q1360" s="7"/>
      <c r="R1360">
        <v>199</v>
      </c>
      <c r="S1360" s="14">
        <f t="shared" si="466"/>
        <v>11.539999999999992</v>
      </c>
      <c r="T1360" s="12">
        <f t="shared" si="467"/>
        <v>360047.99999999977</v>
      </c>
      <c r="U1360" s="12">
        <f t="shared" si="468"/>
        <v>1153.9999999999993</v>
      </c>
      <c r="V1360" s="7"/>
      <c r="W1360">
        <v>175</v>
      </c>
      <c r="X1360" s="14">
        <f t="shared" si="469"/>
        <v>-6.2800000000000011</v>
      </c>
      <c r="Y1360" s="12">
        <f t="shared" si="470"/>
        <v>-195936.00000000003</v>
      </c>
      <c r="Z1360" s="12">
        <f t="shared" si="471"/>
        <v>-628.00000000000011</v>
      </c>
      <c r="AA1360" s="7"/>
      <c r="AB1360">
        <v>153</v>
      </c>
      <c r="AC1360" s="14">
        <f t="shared" si="472"/>
        <v>-22.099999999999994</v>
      </c>
      <c r="AD1360" s="12">
        <f t="shared" si="473"/>
        <v>-689519.99999999977</v>
      </c>
      <c r="AE1360" s="12">
        <f t="shared" si="474"/>
        <v>-2209.9999999999991</v>
      </c>
      <c r="AF1360" s="7"/>
      <c r="AG1360">
        <v>130</v>
      </c>
      <c r="AH1360" s="14">
        <f t="shared" si="475"/>
        <v>-38.920000000000016</v>
      </c>
      <c r="AI1360" s="12">
        <f t="shared" si="476"/>
        <v>-1214304.0000000005</v>
      </c>
      <c r="AJ1360" s="12">
        <f t="shared" si="477"/>
        <v>-3892.0000000000014</v>
      </c>
      <c r="AK1360" s="7"/>
      <c r="AL1360" s="12">
        <f t="shared" si="478"/>
        <v>-1739712.0000000007</v>
      </c>
      <c r="AM1360" s="12">
        <f t="shared" si="479"/>
        <v>-5576.0000000000018</v>
      </c>
    </row>
    <row r="1361" spans="1:39" x14ac:dyDescent="0.25">
      <c r="A1361" t="s">
        <v>61</v>
      </c>
      <c r="B1361" t="s">
        <v>666</v>
      </c>
      <c r="C1361" t="s">
        <v>1121</v>
      </c>
      <c r="D1361">
        <v>2018</v>
      </c>
      <c r="E1361" t="s">
        <v>1355</v>
      </c>
      <c r="F1361">
        <v>2575</v>
      </c>
      <c r="G1361">
        <v>2000</v>
      </c>
      <c r="H1361" s="4" t="s">
        <v>10</v>
      </c>
      <c r="I1361">
        <v>2488</v>
      </c>
      <c r="J1361">
        <v>8.8000000000000007</v>
      </c>
      <c r="K1361">
        <v>206</v>
      </c>
      <c r="L1361" s="30">
        <f t="shared" si="462"/>
        <v>187.46</v>
      </c>
      <c r="M1361" s="30">
        <f t="shared" si="463"/>
        <v>181.28</v>
      </c>
      <c r="N1361" s="30">
        <f t="shared" si="464"/>
        <v>175.1</v>
      </c>
      <c r="O1361" s="30">
        <f t="shared" si="465"/>
        <v>168.92000000000002</v>
      </c>
      <c r="P1361">
        <v>374</v>
      </c>
      <c r="Q1361" s="7"/>
      <c r="R1361">
        <v>199</v>
      </c>
      <c r="S1361" s="14">
        <f t="shared" si="466"/>
        <v>11.539999999999992</v>
      </c>
      <c r="T1361" s="12">
        <f t="shared" si="467"/>
        <v>431595.99999999971</v>
      </c>
      <c r="U1361" s="12">
        <f t="shared" si="468"/>
        <v>1153.9999999999993</v>
      </c>
      <c r="V1361" s="7"/>
      <c r="W1361">
        <v>175</v>
      </c>
      <c r="X1361" s="14">
        <f t="shared" si="469"/>
        <v>-6.2800000000000011</v>
      </c>
      <c r="Y1361" s="12">
        <f t="shared" si="470"/>
        <v>-234872.00000000003</v>
      </c>
      <c r="Z1361" s="12">
        <f t="shared" si="471"/>
        <v>-628.00000000000011</v>
      </c>
      <c r="AA1361" s="7"/>
      <c r="AB1361">
        <v>153</v>
      </c>
      <c r="AC1361" s="14">
        <f t="shared" si="472"/>
        <v>-22.099999999999994</v>
      </c>
      <c r="AD1361" s="12">
        <f t="shared" si="473"/>
        <v>-826539.99999999977</v>
      </c>
      <c r="AE1361" s="12">
        <f t="shared" si="474"/>
        <v>-2209.9999999999995</v>
      </c>
      <c r="AF1361" s="7"/>
      <c r="AG1361">
        <v>130</v>
      </c>
      <c r="AH1361" s="14">
        <f t="shared" si="475"/>
        <v>-38.920000000000016</v>
      </c>
      <c r="AI1361" s="12">
        <f t="shared" si="476"/>
        <v>-1455608.0000000005</v>
      </c>
      <c r="AJ1361" s="12">
        <f t="shared" si="477"/>
        <v>-3892.0000000000014</v>
      </c>
      <c r="AK1361" s="7"/>
      <c r="AL1361" s="12">
        <f t="shared" si="478"/>
        <v>-2085424.0000000002</v>
      </c>
      <c r="AM1361" s="12">
        <f t="shared" si="479"/>
        <v>-5576.0000000000009</v>
      </c>
    </row>
    <row r="1362" spans="1:39" x14ac:dyDescent="0.25">
      <c r="A1362" t="s">
        <v>61</v>
      </c>
      <c r="B1362" t="s">
        <v>209</v>
      </c>
      <c r="C1362" t="s">
        <v>883</v>
      </c>
      <c r="D1362">
        <v>2016</v>
      </c>
      <c r="E1362" t="s">
        <v>1356</v>
      </c>
      <c r="F1362">
        <v>3200</v>
      </c>
      <c r="G1362">
        <v>2001</v>
      </c>
      <c r="H1362" s="4" t="s">
        <v>14</v>
      </c>
      <c r="I1362">
        <v>3198</v>
      </c>
      <c r="J1362">
        <v>9.3000000000000007</v>
      </c>
      <c r="K1362">
        <v>246</v>
      </c>
      <c r="L1362" s="30">
        <f t="shared" si="462"/>
        <v>223.86</v>
      </c>
      <c r="M1362" s="30">
        <f t="shared" si="463"/>
        <v>216.48</v>
      </c>
      <c r="N1362" s="30">
        <f t="shared" si="464"/>
        <v>209.1</v>
      </c>
      <c r="O1362" s="30">
        <f t="shared" si="465"/>
        <v>201.72000000000003</v>
      </c>
      <c r="P1362">
        <v>560</v>
      </c>
      <c r="Q1362" s="7"/>
      <c r="R1362">
        <v>199</v>
      </c>
      <c r="S1362" s="14">
        <f t="shared" si="466"/>
        <v>-24.860000000000014</v>
      </c>
      <c r="T1362" s="12">
        <f t="shared" si="467"/>
        <v>-1392160.0000000007</v>
      </c>
      <c r="U1362" s="12">
        <f t="shared" si="468"/>
        <v>-2486.0000000000014</v>
      </c>
      <c r="V1362" s="7"/>
      <c r="W1362">
        <v>175</v>
      </c>
      <c r="X1362" s="14">
        <f t="shared" si="469"/>
        <v>-41.47999999999999</v>
      </c>
      <c r="Y1362" s="12">
        <f t="shared" si="470"/>
        <v>-2322879.9999999995</v>
      </c>
      <c r="Z1362" s="12">
        <f t="shared" si="471"/>
        <v>-4147.9999999999991</v>
      </c>
      <c r="AA1362" s="7"/>
      <c r="AB1362">
        <v>153</v>
      </c>
      <c r="AC1362" s="14">
        <f t="shared" si="472"/>
        <v>-56.099999999999994</v>
      </c>
      <c r="AD1362" s="12">
        <f t="shared" si="473"/>
        <v>-3141599.9999999995</v>
      </c>
      <c r="AE1362" s="12">
        <f t="shared" si="474"/>
        <v>-5609.9999999999991</v>
      </c>
      <c r="AF1362" s="7"/>
      <c r="AG1362">
        <v>130</v>
      </c>
      <c r="AH1362" s="14">
        <f t="shared" si="475"/>
        <v>-71.720000000000027</v>
      </c>
      <c r="AI1362" s="12">
        <f t="shared" si="476"/>
        <v>-4016320.0000000009</v>
      </c>
      <c r="AJ1362" s="12">
        <f t="shared" si="477"/>
        <v>-7172.0000000000018</v>
      </c>
      <c r="AK1362" s="7"/>
      <c r="AL1362" s="12">
        <f t="shared" si="478"/>
        <v>-10872960</v>
      </c>
      <c r="AM1362" s="12">
        <f t="shared" si="479"/>
        <v>-19416</v>
      </c>
    </row>
    <row r="1363" spans="1:39" x14ac:dyDescent="0.25">
      <c r="A1363" t="s">
        <v>113</v>
      </c>
      <c r="B1363" t="s">
        <v>395</v>
      </c>
      <c r="C1363" t="s">
        <v>871</v>
      </c>
      <c r="D1363">
        <v>2019</v>
      </c>
      <c r="E1363" t="s">
        <v>2087</v>
      </c>
      <c r="F1363">
        <v>3000</v>
      </c>
      <c r="G1363">
        <v>2001</v>
      </c>
      <c r="H1363" s="4" t="s">
        <v>14</v>
      </c>
      <c r="I1363">
        <v>1968</v>
      </c>
      <c r="J1363">
        <v>7.4</v>
      </c>
      <c r="K1363">
        <v>195</v>
      </c>
      <c r="L1363" s="30">
        <f t="shared" si="462"/>
        <v>177.45000000000002</v>
      </c>
      <c r="M1363" s="30">
        <f t="shared" si="463"/>
        <v>171.6</v>
      </c>
      <c r="N1363" s="30">
        <f t="shared" si="464"/>
        <v>165.75</v>
      </c>
      <c r="O1363" s="30">
        <f t="shared" si="465"/>
        <v>159.9</v>
      </c>
      <c r="P1363">
        <v>2</v>
      </c>
      <c r="Q1363" s="7"/>
      <c r="R1363">
        <v>199</v>
      </c>
      <c r="S1363" s="14">
        <f t="shared" si="466"/>
        <v>21.549999999999983</v>
      </c>
      <c r="T1363" s="12">
        <f t="shared" si="467"/>
        <v>4309.9999999999964</v>
      </c>
      <c r="U1363" s="12">
        <f t="shared" si="468"/>
        <v>2154.9999999999982</v>
      </c>
      <c r="V1363" s="7"/>
      <c r="W1363">
        <v>175</v>
      </c>
      <c r="X1363" s="14">
        <f t="shared" si="469"/>
        <v>3.4000000000000057</v>
      </c>
      <c r="Y1363" s="12">
        <f t="shared" si="470"/>
        <v>680.00000000000114</v>
      </c>
      <c r="Z1363" s="12">
        <f t="shared" si="471"/>
        <v>340.00000000000057</v>
      </c>
      <c r="AA1363" s="7"/>
      <c r="AB1363">
        <v>153</v>
      </c>
      <c r="AC1363" s="14">
        <f t="shared" si="472"/>
        <v>-12.75</v>
      </c>
      <c r="AD1363" s="12">
        <f t="shared" si="473"/>
        <v>-2550</v>
      </c>
      <c r="AE1363" s="12">
        <f t="shared" si="474"/>
        <v>-1275</v>
      </c>
      <c r="AF1363" s="7"/>
      <c r="AG1363">
        <v>130</v>
      </c>
      <c r="AH1363" s="14">
        <f t="shared" si="475"/>
        <v>-29.900000000000006</v>
      </c>
      <c r="AI1363" s="12">
        <f t="shared" si="476"/>
        <v>-5980.0000000000009</v>
      </c>
      <c r="AJ1363" s="12">
        <f t="shared" si="477"/>
        <v>-2990.0000000000005</v>
      </c>
      <c r="AK1363" s="7"/>
      <c r="AL1363" s="12">
        <f t="shared" si="478"/>
        <v>-3540.0000000000027</v>
      </c>
      <c r="AM1363" s="12">
        <f t="shared" si="479"/>
        <v>-1770.0000000000014</v>
      </c>
    </row>
    <row r="1364" spans="1:39" x14ac:dyDescent="0.25">
      <c r="A1364" t="s">
        <v>436</v>
      </c>
      <c r="B1364" t="s">
        <v>1262</v>
      </c>
      <c r="C1364" t="s">
        <v>1335</v>
      </c>
      <c r="D1364">
        <v>2015</v>
      </c>
      <c r="E1364" t="s">
        <v>1357</v>
      </c>
      <c r="F1364">
        <v>2750</v>
      </c>
      <c r="G1364">
        <v>2004</v>
      </c>
      <c r="H1364" s="4" t="s">
        <v>10</v>
      </c>
      <c r="I1364">
        <v>1969</v>
      </c>
      <c r="J1364">
        <v>8</v>
      </c>
      <c r="K1364">
        <v>101</v>
      </c>
      <c r="L1364" s="30">
        <f t="shared" si="462"/>
        <v>91.91</v>
      </c>
      <c r="M1364" s="30">
        <f t="shared" si="463"/>
        <v>88.88</v>
      </c>
      <c r="N1364" s="30">
        <f t="shared" si="464"/>
        <v>85.85</v>
      </c>
      <c r="O1364" s="30">
        <f t="shared" si="465"/>
        <v>82.820000000000007</v>
      </c>
      <c r="P1364">
        <v>4</v>
      </c>
      <c r="Q1364" s="7"/>
      <c r="R1364">
        <v>199</v>
      </c>
      <c r="S1364" s="14">
        <f t="shared" si="466"/>
        <v>107.09</v>
      </c>
      <c r="T1364" s="12">
        <f t="shared" si="467"/>
        <v>42836</v>
      </c>
      <c r="U1364" s="12">
        <f t="shared" si="468"/>
        <v>10709</v>
      </c>
      <c r="V1364" s="7"/>
      <c r="W1364">
        <v>175</v>
      </c>
      <c r="X1364" s="14">
        <f t="shared" si="469"/>
        <v>86.12</v>
      </c>
      <c r="Y1364" s="12">
        <f t="shared" si="470"/>
        <v>34448</v>
      </c>
      <c r="Z1364" s="12">
        <f t="shared" si="471"/>
        <v>8612</v>
      </c>
      <c r="AA1364" s="7"/>
      <c r="AB1364">
        <v>153</v>
      </c>
      <c r="AC1364" s="14">
        <f t="shared" si="472"/>
        <v>67.150000000000006</v>
      </c>
      <c r="AD1364" s="12">
        <f t="shared" si="473"/>
        <v>26860.000000000004</v>
      </c>
      <c r="AE1364" s="12">
        <f t="shared" si="474"/>
        <v>6715.0000000000009</v>
      </c>
      <c r="AF1364" s="7"/>
      <c r="AG1364">
        <v>130</v>
      </c>
      <c r="AH1364" s="14">
        <f t="shared" si="475"/>
        <v>47.179999999999993</v>
      </c>
      <c r="AI1364" s="12">
        <f t="shared" si="476"/>
        <v>18871.999999999996</v>
      </c>
      <c r="AJ1364" s="12">
        <f t="shared" si="477"/>
        <v>4717.9999999999991</v>
      </c>
      <c r="AK1364" s="7"/>
      <c r="AL1364" s="12">
        <f t="shared" si="478"/>
        <v>123016</v>
      </c>
      <c r="AM1364" s="12">
        <f t="shared" si="479"/>
        <v>30754</v>
      </c>
    </row>
    <row r="1365" spans="1:39" x14ac:dyDescent="0.25">
      <c r="A1365" t="s">
        <v>114</v>
      </c>
      <c r="B1365" t="s">
        <v>48</v>
      </c>
      <c r="C1365" t="s">
        <v>829</v>
      </c>
      <c r="D1365">
        <v>2018</v>
      </c>
      <c r="E1365" t="s">
        <v>1358</v>
      </c>
      <c r="F1365">
        <v>3200</v>
      </c>
      <c r="G1365">
        <v>2005</v>
      </c>
      <c r="H1365" s="4" t="s">
        <v>14</v>
      </c>
      <c r="I1365">
        <v>3198</v>
      </c>
      <c r="J1365">
        <v>8.6999999999999993</v>
      </c>
      <c r="K1365">
        <v>229</v>
      </c>
      <c r="L1365" s="30">
        <f t="shared" si="462"/>
        <v>208.39000000000001</v>
      </c>
      <c r="M1365" s="30">
        <f t="shared" si="463"/>
        <v>201.52</v>
      </c>
      <c r="N1365" s="30">
        <f t="shared" si="464"/>
        <v>194.65</v>
      </c>
      <c r="O1365" s="30">
        <f t="shared" si="465"/>
        <v>187.78</v>
      </c>
      <c r="P1365">
        <v>94</v>
      </c>
      <c r="Q1365" s="7"/>
      <c r="R1365">
        <v>199</v>
      </c>
      <c r="S1365" s="14">
        <f t="shared" si="466"/>
        <v>-9.3900000000000148</v>
      </c>
      <c r="T1365" s="12">
        <f t="shared" si="467"/>
        <v>-88266.000000000146</v>
      </c>
      <c r="U1365" s="12">
        <f t="shared" si="468"/>
        <v>-939.00000000000159</v>
      </c>
      <c r="V1365" s="7"/>
      <c r="W1365">
        <v>175</v>
      </c>
      <c r="X1365" s="14">
        <f t="shared" si="469"/>
        <v>-26.52000000000001</v>
      </c>
      <c r="Y1365" s="12">
        <f t="shared" si="470"/>
        <v>-249288.00000000012</v>
      </c>
      <c r="Z1365" s="12">
        <f t="shared" si="471"/>
        <v>-2652.0000000000014</v>
      </c>
      <c r="AA1365" s="7"/>
      <c r="AB1365">
        <v>153</v>
      </c>
      <c r="AC1365" s="14">
        <f t="shared" si="472"/>
        <v>-41.650000000000006</v>
      </c>
      <c r="AD1365" s="12">
        <f t="shared" si="473"/>
        <v>-391510.00000000006</v>
      </c>
      <c r="AE1365" s="12">
        <f t="shared" si="474"/>
        <v>-4165.0000000000009</v>
      </c>
      <c r="AF1365" s="7"/>
      <c r="AG1365">
        <v>130</v>
      </c>
      <c r="AH1365" s="14">
        <f t="shared" si="475"/>
        <v>-57.78</v>
      </c>
      <c r="AI1365" s="12">
        <f t="shared" si="476"/>
        <v>-543132</v>
      </c>
      <c r="AJ1365" s="12">
        <f t="shared" si="477"/>
        <v>-5778</v>
      </c>
      <c r="AK1365" s="7"/>
      <c r="AL1365" s="12">
        <f t="shared" si="478"/>
        <v>-1272196.0000000002</v>
      </c>
      <c r="AM1365" s="12">
        <f t="shared" si="479"/>
        <v>-13534.000000000002</v>
      </c>
    </row>
    <row r="1366" spans="1:39" x14ac:dyDescent="0.25">
      <c r="A1366" t="s">
        <v>11</v>
      </c>
      <c r="B1366" t="s">
        <v>48</v>
      </c>
      <c r="C1366" t="s">
        <v>936</v>
      </c>
      <c r="D1366">
        <v>2017</v>
      </c>
      <c r="E1366" t="s">
        <v>1359</v>
      </c>
      <c r="F1366">
        <v>3050</v>
      </c>
      <c r="G1366">
        <v>2005</v>
      </c>
      <c r="H1366" s="4" t="s">
        <v>14</v>
      </c>
      <c r="I1366">
        <v>2776</v>
      </c>
      <c r="J1366">
        <v>9.6</v>
      </c>
      <c r="K1366">
        <v>254</v>
      </c>
      <c r="L1366" s="30">
        <f t="shared" si="462"/>
        <v>231.14000000000001</v>
      </c>
      <c r="M1366" s="30">
        <f t="shared" si="463"/>
        <v>223.52</v>
      </c>
      <c r="N1366" s="30">
        <f t="shared" si="464"/>
        <v>215.9</v>
      </c>
      <c r="O1366" s="30">
        <f t="shared" si="465"/>
        <v>208.28000000000003</v>
      </c>
      <c r="P1366">
        <v>140</v>
      </c>
      <c r="Q1366" s="7"/>
      <c r="R1366">
        <v>199</v>
      </c>
      <c r="S1366" s="14">
        <f t="shared" si="466"/>
        <v>-32.140000000000015</v>
      </c>
      <c r="T1366" s="12">
        <f t="shared" si="467"/>
        <v>-449960.00000000023</v>
      </c>
      <c r="U1366" s="12">
        <f t="shared" si="468"/>
        <v>-3214.0000000000018</v>
      </c>
      <c r="V1366" s="7"/>
      <c r="W1366">
        <v>175</v>
      </c>
      <c r="X1366" s="14">
        <f t="shared" si="469"/>
        <v>-48.52000000000001</v>
      </c>
      <c r="Y1366" s="12">
        <f t="shared" si="470"/>
        <v>-679280.00000000012</v>
      </c>
      <c r="Z1366" s="12">
        <f t="shared" si="471"/>
        <v>-4852.0000000000009</v>
      </c>
      <c r="AA1366" s="7"/>
      <c r="AB1366">
        <v>153</v>
      </c>
      <c r="AC1366" s="14">
        <f t="shared" si="472"/>
        <v>-62.900000000000006</v>
      </c>
      <c r="AD1366" s="12">
        <f t="shared" si="473"/>
        <v>-880600</v>
      </c>
      <c r="AE1366" s="12">
        <f t="shared" si="474"/>
        <v>-6290</v>
      </c>
      <c r="AF1366" s="7"/>
      <c r="AG1366">
        <v>130</v>
      </c>
      <c r="AH1366" s="14">
        <f t="shared" si="475"/>
        <v>-78.28000000000003</v>
      </c>
      <c r="AI1366" s="12">
        <f t="shared" si="476"/>
        <v>-1095920.0000000005</v>
      </c>
      <c r="AJ1366" s="12">
        <f t="shared" si="477"/>
        <v>-7828.0000000000036</v>
      </c>
      <c r="AK1366" s="7"/>
      <c r="AL1366" s="12">
        <f t="shared" si="478"/>
        <v>-3105760.0000000009</v>
      </c>
      <c r="AM1366" s="12">
        <f t="shared" si="479"/>
        <v>-22184.000000000007</v>
      </c>
    </row>
    <row r="1367" spans="1:39" x14ac:dyDescent="0.25">
      <c r="A1367" t="s">
        <v>11</v>
      </c>
      <c r="B1367" t="s">
        <v>48</v>
      </c>
      <c r="C1367" t="s">
        <v>936</v>
      </c>
      <c r="D1367">
        <v>2017</v>
      </c>
      <c r="E1367" t="s">
        <v>1360</v>
      </c>
      <c r="F1367">
        <v>3050</v>
      </c>
      <c r="G1367">
        <v>2005</v>
      </c>
      <c r="H1367" s="4" t="s">
        <v>14</v>
      </c>
      <c r="I1367">
        <v>2776</v>
      </c>
      <c r="J1367">
        <v>9.6</v>
      </c>
      <c r="K1367">
        <v>254</v>
      </c>
      <c r="L1367" s="30">
        <f t="shared" si="462"/>
        <v>231.14000000000001</v>
      </c>
      <c r="M1367" s="30">
        <f t="shared" si="463"/>
        <v>223.52</v>
      </c>
      <c r="N1367" s="30">
        <f t="shared" si="464"/>
        <v>215.9</v>
      </c>
      <c r="O1367" s="30">
        <f t="shared" si="465"/>
        <v>208.28000000000003</v>
      </c>
      <c r="P1367">
        <v>114</v>
      </c>
      <c r="Q1367" s="7"/>
      <c r="R1367">
        <v>199</v>
      </c>
      <c r="S1367" s="14">
        <f t="shared" si="466"/>
        <v>-32.140000000000015</v>
      </c>
      <c r="T1367" s="12">
        <f t="shared" si="467"/>
        <v>-366396.00000000017</v>
      </c>
      <c r="U1367" s="12">
        <f t="shared" si="468"/>
        <v>-3214.0000000000014</v>
      </c>
      <c r="V1367" s="7"/>
      <c r="W1367">
        <v>175</v>
      </c>
      <c r="X1367" s="14">
        <f t="shared" si="469"/>
        <v>-48.52000000000001</v>
      </c>
      <c r="Y1367" s="12">
        <f t="shared" si="470"/>
        <v>-553128.00000000012</v>
      </c>
      <c r="Z1367" s="12">
        <f t="shared" si="471"/>
        <v>-4852.0000000000009</v>
      </c>
      <c r="AA1367" s="7"/>
      <c r="AB1367">
        <v>153</v>
      </c>
      <c r="AC1367" s="14">
        <f t="shared" si="472"/>
        <v>-62.900000000000006</v>
      </c>
      <c r="AD1367" s="12">
        <f t="shared" si="473"/>
        <v>-717060</v>
      </c>
      <c r="AE1367" s="12">
        <f t="shared" si="474"/>
        <v>-6290</v>
      </c>
      <c r="AF1367" s="7"/>
      <c r="AG1367">
        <v>130</v>
      </c>
      <c r="AH1367" s="14">
        <f t="shared" si="475"/>
        <v>-78.28000000000003</v>
      </c>
      <c r="AI1367" s="12">
        <f t="shared" si="476"/>
        <v>-892392.00000000035</v>
      </c>
      <c r="AJ1367" s="12">
        <f t="shared" si="477"/>
        <v>-7828.0000000000027</v>
      </c>
      <c r="AK1367" s="7"/>
      <c r="AL1367" s="12">
        <f t="shared" si="478"/>
        <v>-2528976.0000000005</v>
      </c>
      <c r="AM1367" s="12">
        <f t="shared" si="479"/>
        <v>-22184.000000000004</v>
      </c>
    </row>
    <row r="1368" spans="1:39" x14ac:dyDescent="0.25">
      <c r="A1368" t="s">
        <v>11</v>
      </c>
      <c r="B1368" t="s">
        <v>48</v>
      </c>
      <c r="C1368" t="s">
        <v>936</v>
      </c>
      <c r="D1368">
        <v>2017</v>
      </c>
      <c r="E1368" t="s">
        <v>1361</v>
      </c>
      <c r="F1368">
        <v>3050</v>
      </c>
      <c r="G1368">
        <v>2005</v>
      </c>
      <c r="H1368" s="4" t="s">
        <v>14</v>
      </c>
      <c r="I1368">
        <v>2776</v>
      </c>
      <c r="J1368">
        <v>8.8000000000000007</v>
      </c>
      <c r="K1368">
        <v>234</v>
      </c>
      <c r="L1368" s="30">
        <f t="shared" si="462"/>
        <v>212.94</v>
      </c>
      <c r="M1368" s="30">
        <f t="shared" si="463"/>
        <v>205.92</v>
      </c>
      <c r="N1368" s="30">
        <f t="shared" si="464"/>
        <v>198.9</v>
      </c>
      <c r="O1368" s="30">
        <f t="shared" si="465"/>
        <v>191.88000000000002</v>
      </c>
      <c r="P1368">
        <v>28</v>
      </c>
      <c r="Q1368" s="7"/>
      <c r="R1368">
        <v>199</v>
      </c>
      <c r="S1368" s="14">
        <f t="shared" si="466"/>
        <v>-13.939999999999998</v>
      </c>
      <c r="T1368" s="12">
        <f t="shared" si="467"/>
        <v>-39031.999999999993</v>
      </c>
      <c r="U1368" s="12">
        <f t="shared" si="468"/>
        <v>-1393.9999999999998</v>
      </c>
      <c r="V1368" s="7"/>
      <c r="W1368">
        <v>175</v>
      </c>
      <c r="X1368" s="14">
        <f t="shared" si="469"/>
        <v>-30.919999999999987</v>
      </c>
      <c r="Y1368" s="12">
        <f t="shared" si="470"/>
        <v>-86575.999999999971</v>
      </c>
      <c r="Z1368" s="12">
        <f t="shared" si="471"/>
        <v>-3091.9999999999991</v>
      </c>
      <c r="AA1368" s="7"/>
      <c r="AB1368">
        <v>153</v>
      </c>
      <c r="AC1368" s="14">
        <f t="shared" si="472"/>
        <v>-45.900000000000006</v>
      </c>
      <c r="AD1368" s="12">
        <f t="shared" si="473"/>
        <v>-128520.00000000003</v>
      </c>
      <c r="AE1368" s="12">
        <f t="shared" si="474"/>
        <v>-4590.0000000000009</v>
      </c>
      <c r="AF1368" s="7"/>
      <c r="AG1368">
        <v>130</v>
      </c>
      <c r="AH1368" s="14">
        <f t="shared" si="475"/>
        <v>-61.880000000000024</v>
      </c>
      <c r="AI1368" s="12">
        <f t="shared" si="476"/>
        <v>-173264.00000000009</v>
      </c>
      <c r="AJ1368" s="12">
        <f t="shared" si="477"/>
        <v>-6188.0000000000027</v>
      </c>
      <c r="AK1368" s="7"/>
      <c r="AL1368" s="12">
        <f t="shared" si="478"/>
        <v>-427392.00000000012</v>
      </c>
      <c r="AM1368" s="12">
        <f t="shared" si="479"/>
        <v>-15264.000000000004</v>
      </c>
    </row>
    <row r="1369" spans="1:39" x14ac:dyDescent="0.25">
      <c r="A1369" t="s">
        <v>11</v>
      </c>
      <c r="B1369" t="s">
        <v>48</v>
      </c>
      <c r="C1369" t="s">
        <v>936</v>
      </c>
      <c r="D1369">
        <v>2017</v>
      </c>
      <c r="E1369" t="s">
        <v>1362</v>
      </c>
      <c r="F1369">
        <v>3050</v>
      </c>
      <c r="G1369">
        <v>2005</v>
      </c>
      <c r="H1369" s="4" t="s">
        <v>14</v>
      </c>
      <c r="I1369">
        <v>2776</v>
      </c>
      <c r="J1369">
        <v>8.8000000000000007</v>
      </c>
      <c r="K1369">
        <v>234</v>
      </c>
      <c r="L1369" s="30">
        <f t="shared" si="462"/>
        <v>212.94</v>
      </c>
      <c r="M1369" s="30">
        <f t="shared" si="463"/>
        <v>205.92</v>
      </c>
      <c r="N1369" s="30">
        <f t="shared" si="464"/>
        <v>198.9</v>
      </c>
      <c r="O1369" s="30">
        <f t="shared" si="465"/>
        <v>191.88000000000002</v>
      </c>
      <c r="P1369">
        <v>172</v>
      </c>
      <c r="Q1369" s="7"/>
      <c r="R1369">
        <v>199</v>
      </c>
      <c r="S1369" s="14">
        <f t="shared" si="466"/>
        <v>-13.939999999999998</v>
      </c>
      <c r="T1369" s="12">
        <f t="shared" si="467"/>
        <v>-239767.99999999994</v>
      </c>
      <c r="U1369" s="12">
        <f t="shared" si="468"/>
        <v>-1393.9999999999998</v>
      </c>
      <c r="V1369" s="7"/>
      <c r="W1369">
        <v>175</v>
      </c>
      <c r="X1369" s="14">
        <f t="shared" si="469"/>
        <v>-30.919999999999987</v>
      </c>
      <c r="Y1369" s="12">
        <f t="shared" si="470"/>
        <v>-531823.99999999977</v>
      </c>
      <c r="Z1369" s="12">
        <f t="shared" si="471"/>
        <v>-3091.9999999999986</v>
      </c>
      <c r="AA1369" s="7"/>
      <c r="AB1369">
        <v>153</v>
      </c>
      <c r="AC1369" s="14">
        <f t="shared" si="472"/>
        <v>-45.900000000000006</v>
      </c>
      <c r="AD1369" s="12">
        <f t="shared" si="473"/>
        <v>-789480.00000000012</v>
      </c>
      <c r="AE1369" s="12">
        <f t="shared" si="474"/>
        <v>-4590.0000000000009</v>
      </c>
      <c r="AF1369" s="7"/>
      <c r="AG1369">
        <v>130</v>
      </c>
      <c r="AH1369" s="14">
        <f t="shared" si="475"/>
        <v>-61.880000000000024</v>
      </c>
      <c r="AI1369" s="12">
        <f t="shared" si="476"/>
        <v>-1064336.0000000005</v>
      </c>
      <c r="AJ1369" s="12">
        <f t="shared" si="477"/>
        <v>-6188.0000000000027</v>
      </c>
      <c r="AK1369" s="7"/>
      <c r="AL1369" s="12">
        <f t="shared" si="478"/>
        <v>-2625408</v>
      </c>
      <c r="AM1369" s="12">
        <f t="shared" si="479"/>
        <v>-15264</v>
      </c>
    </row>
    <row r="1370" spans="1:39" x14ac:dyDescent="0.25">
      <c r="A1370" t="s">
        <v>113</v>
      </c>
      <c r="B1370" t="s">
        <v>395</v>
      </c>
      <c r="C1370" t="s">
        <v>871</v>
      </c>
      <c r="D1370">
        <v>2018</v>
      </c>
      <c r="E1370" t="s">
        <v>1363</v>
      </c>
      <c r="F1370">
        <v>3000</v>
      </c>
      <c r="G1370">
        <v>2007</v>
      </c>
      <c r="H1370" s="4" t="s">
        <v>14</v>
      </c>
      <c r="I1370">
        <v>1968</v>
      </c>
      <c r="J1370">
        <v>8.5</v>
      </c>
      <c r="K1370">
        <v>224</v>
      </c>
      <c r="L1370" s="30">
        <f t="shared" si="462"/>
        <v>203.84</v>
      </c>
      <c r="M1370" s="30">
        <f t="shared" si="463"/>
        <v>197.12</v>
      </c>
      <c r="N1370" s="30">
        <f t="shared" si="464"/>
        <v>190.4</v>
      </c>
      <c r="O1370" s="30">
        <f t="shared" si="465"/>
        <v>183.68</v>
      </c>
      <c r="P1370">
        <v>4</v>
      </c>
      <c r="Q1370" s="7"/>
      <c r="R1370">
        <v>199</v>
      </c>
      <c r="S1370" s="14">
        <f t="shared" si="466"/>
        <v>-4.8400000000000034</v>
      </c>
      <c r="T1370" s="12">
        <f t="shared" si="467"/>
        <v>-1936.0000000000014</v>
      </c>
      <c r="U1370" s="12">
        <f t="shared" si="468"/>
        <v>-484.00000000000034</v>
      </c>
      <c r="V1370" s="7"/>
      <c r="W1370">
        <v>175</v>
      </c>
      <c r="X1370" s="14">
        <f t="shared" si="469"/>
        <v>-22.120000000000005</v>
      </c>
      <c r="Y1370" s="12">
        <f t="shared" si="470"/>
        <v>-8848.0000000000018</v>
      </c>
      <c r="Z1370" s="12">
        <f t="shared" si="471"/>
        <v>-2212.0000000000005</v>
      </c>
      <c r="AA1370" s="7"/>
      <c r="AB1370">
        <v>153</v>
      </c>
      <c r="AC1370" s="14">
        <f t="shared" si="472"/>
        <v>-37.400000000000006</v>
      </c>
      <c r="AD1370" s="12">
        <f t="shared" si="473"/>
        <v>-14960.000000000002</v>
      </c>
      <c r="AE1370" s="12">
        <f t="shared" si="474"/>
        <v>-3740.0000000000005</v>
      </c>
      <c r="AF1370" s="7"/>
      <c r="AG1370">
        <v>130</v>
      </c>
      <c r="AH1370" s="14">
        <f t="shared" si="475"/>
        <v>-53.680000000000007</v>
      </c>
      <c r="AI1370" s="12">
        <f t="shared" si="476"/>
        <v>-21472.000000000004</v>
      </c>
      <c r="AJ1370" s="12">
        <f t="shared" si="477"/>
        <v>-5368.0000000000009</v>
      </c>
      <c r="AK1370" s="7"/>
      <c r="AL1370" s="12">
        <f t="shared" si="478"/>
        <v>-47216.000000000007</v>
      </c>
      <c r="AM1370" s="12">
        <f t="shared" si="479"/>
        <v>-11804.000000000002</v>
      </c>
    </row>
    <row r="1371" spans="1:39" x14ac:dyDescent="0.25">
      <c r="A1371" t="s">
        <v>49</v>
      </c>
      <c r="B1371" t="s">
        <v>48</v>
      </c>
      <c r="C1371" t="s">
        <v>758</v>
      </c>
      <c r="D1371">
        <v>2017</v>
      </c>
      <c r="E1371" t="s">
        <v>1364</v>
      </c>
      <c r="F1371">
        <v>3150</v>
      </c>
      <c r="G1371">
        <v>2009</v>
      </c>
      <c r="H1371" s="4" t="s">
        <v>14</v>
      </c>
      <c r="I1371">
        <v>2776</v>
      </c>
      <c r="J1371">
        <v>8.6999999999999993</v>
      </c>
      <c r="K1371">
        <v>227</v>
      </c>
      <c r="L1371" s="30">
        <f t="shared" si="462"/>
        <v>206.57</v>
      </c>
      <c r="M1371" s="30">
        <f t="shared" si="463"/>
        <v>199.76</v>
      </c>
      <c r="N1371" s="30">
        <f t="shared" si="464"/>
        <v>192.95</v>
      </c>
      <c r="O1371" s="30">
        <f t="shared" si="465"/>
        <v>186.14000000000001</v>
      </c>
      <c r="P1371">
        <v>14</v>
      </c>
      <c r="Q1371" s="7"/>
      <c r="R1371">
        <v>199</v>
      </c>
      <c r="S1371" s="14">
        <f t="shared" si="466"/>
        <v>-7.5699999999999932</v>
      </c>
      <c r="T1371" s="12">
        <f t="shared" si="467"/>
        <v>-10597.999999999991</v>
      </c>
      <c r="U1371" s="12">
        <f t="shared" si="468"/>
        <v>-756.99999999999932</v>
      </c>
      <c r="V1371" s="7"/>
      <c r="W1371">
        <v>175</v>
      </c>
      <c r="X1371" s="14">
        <f t="shared" si="469"/>
        <v>-24.759999999999991</v>
      </c>
      <c r="Y1371" s="12">
        <f t="shared" si="470"/>
        <v>-34663.999999999985</v>
      </c>
      <c r="Z1371" s="12">
        <f t="shared" si="471"/>
        <v>-2475.9999999999991</v>
      </c>
      <c r="AA1371" s="7"/>
      <c r="AB1371">
        <v>153</v>
      </c>
      <c r="AC1371" s="14">
        <f t="shared" si="472"/>
        <v>-39.949999999999989</v>
      </c>
      <c r="AD1371" s="12">
        <f t="shared" si="473"/>
        <v>-55929.999999999985</v>
      </c>
      <c r="AE1371" s="12">
        <f t="shared" si="474"/>
        <v>-3994.9999999999991</v>
      </c>
      <c r="AF1371" s="7"/>
      <c r="AG1371">
        <v>130</v>
      </c>
      <c r="AH1371" s="14">
        <f t="shared" si="475"/>
        <v>-56.140000000000015</v>
      </c>
      <c r="AI1371" s="12">
        <f t="shared" si="476"/>
        <v>-78596.000000000029</v>
      </c>
      <c r="AJ1371" s="12">
        <f t="shared" si="477"/>
        <v>-5614.0000000000018</v>
      </c>
      <c r="AK1371" s="7"/>
      <c r="AL1371" s="12">
        <f t="shared" si="478"/>
        <v>-179788</v>
      </c>
      <c r="AM1371" s="12">
        <f t="shared" si="479"/>
        <v>-12842</v>
      </c>
    </row>
    <row r="1372" spans="1:39" x14ac:dyDescent="0.25">
      <c r="A1372" t="s">
        <v>49</v>
      </c>
      <c r="B1372" t="s">
        <v>48</v>
      </c>
      <c r="C1372" t="s">
        <v>758</v>
      </c>
      <c r="D1372">
        <v>2017</v>
      </c>
      <c r="E1372" t="s">
        <v>1365</v>
      </c>
      <c r="F1372">
        <v>3150</v>
      </c>
      <c r="G1372">
        <v>2009</v>
      </c>
      <c r="H1372" s="4" t="s">
        <v>14</v>
      </c>
      <c r="I1372">
        <v>2776</v>
      </c>
      <c r="J1372">
        <v>8.6</v>
      </c>
      <c r="K1372">
        <v>224</v>
      </c>
      <c r="L1372" s="30">
        <f t="shared" si="462"/>
        <v>203.84</v>
      </c>
      <c r="M1372" s="30">
        <f t="shared" si="463"/>
        <v>197.12</v>
      </c>
      <c r="N1372" s="30">
        <f t="shared" si="464"/>
        <v>190.4</v>
      </c>
      <c r="O1372" s="30">
        <f t="shared" si="465"/>
        <v>183.68</v>
      </c>
      <c r="P1372">
        <v>4</v>
      </c>
      <c r="Q1372" s="7"/>
      <c r="R1372">
        <v>199</v>
      </c>
      <c r="S1372" s="14">
        <f t="shared" si="466"/>
        <v>-4.8400000000000034</v>
      </c>
      <c r="T1372" s="12">
        <f t="shared" si="467"/>
        <v>-1936.0000000000014</v>
      </c>
      <c r="U1372" s="12">
        <f t="shared" si="468"/>
        <v>-484.00000000000034</v>
      </c>
      <c r="V1372" s="7"/>
      <c r="W1372">
        <v>175</v>
      </c>
      <c r="X1372" s="14">
        <f t="shared" si="469"/>
        <v>-22.120000000000005</v>
      </c>
      <c r="Y1372" s="12">
        <f t="shared" si="470"/>
        <v>-8848.0000000000018</v>
      </c>
      <c r="Z1372" s="12">
        <f t="shared" si="471"/>
        <v>-2212.0000000000005</v>
      </c>
      <c r="AA1372" s="7"/>
      <c r="AB1372">
        <v>153</v>
      </c>
      <c r="AC1372" s="14">
        <f t="shared" si="472"/>
        <v>-37.400000000000006</v>
      </c>
      <c r="AD1372" s="12">
        <f t="shared" si="473"/>
        <v>-14960.000000000002</v>
      </c>
      <c r="AE1372" s="12">
        <f t="shared" si="474"/>
        <v>-3740.0000000000005</v>
      </c>
      <c r="AF1372" s="7"/>
      <c r="AG1372">
        <v>130</v>
      </c>
      <c r="AH1372" s="14">
        <f t="shared" si="475"/>
        <v>-53.680000000000007</v>
      </c>
      <c r="AI1372" s="12">
        <f t="shared" si="476"/>
        <v>-21472.000000000004</v>
      </c>
      <c r="AJ1372" s="12">
        <f t="shared" si="477"/>
        <v>-5368.0000000000009</v>
      </c>
      <c r="AK1372" s="7"/>
      <c r="AL1372" s="12">
        <f t="shared" si="478"/>
        <v>-47216.000000000007</v>
      </c>
      <c r="AM1372" s="12">
        <f t="shared" si="479"/>
        <v>-11804.000000000002</v>
      </c>
    </row>
    <row r="1373" spans="1:39" x14ac:dyDescent="0.25">
      <c r="A1373" t="s">
        <v>49</v>
      </c>
      <c r="B1373" t="s">
        <v>48</v>
      </c>
      <c r="C1373" t="s">
        <v>758</v>
      </c>
      <c r="D1373">
        <v>2018</v>
      </c>
      <c r="E1373" t="s">
        <v>1366</v>
      </c>
      <c r="F1373">
        <v>3150</v>
      </c>
      <c r="G1373">
        <v>2009</v>
      </c>
      <c r="H1373" s="4" t="s">
        <v>14</v>
      </c>
      <c r="I1373">
        <v>2776</v>
      </c>
      <c r="J1373">
        <v>8.6999999999999993</v>
      </c>
      <c r="K1373">
        <v>227</v>
      </c>
      <c r="L1373" s="30">
        <f t="shared" si="462"/>
        <v>206.57</v>
      </c>
      <c r="M1373" s="30">
        <f t="shared" si="463"/>
        <v>199.76</v>
      </c>
      <c r="N1373" s="30">
        <f t="shared" si="464"/>
        <v>192.95</v>
      </c>
      <c r="O1373" s="30">
        <f t="shared" si="465"/>
        <v>186.14000000000001</v>
      </c>
      <c r="P1373">
        <v>142</v>
      </c>
      <c r="Q1373" s="7"/>
      <c r="R1373">
        <v>199</v>
      </c>
      <c r="S1373" s="14">
        <f t="shared" si="466"/>
        <v>-7.5699999999999932</v>
      </c>
      <c r="T1373" s="12">
        <f t="shared" si="467"/>
        <v>-107493.99999999991</v>
      </c>
      <c r="U1373" s="12">
        <f t="shared" si="468"/>
        <v>-756.99999999999943</v>
      </c>
      <c r="V1373" s="7"/>
      <c r="W1373">
        <v>175</v>
      </c>
      <c r="X1373" s="14">
        <f t="shared" si="469"/>
        <v>-24.759999999999991</v>
      </c>
      <c r="Y1373" s="12">
        <f t="shared" si="470"/>
        <v>-351591.99999999988</v>
      </c>
      <c r="Z1373" s="12">
        <f t="shared" si="471"/>
        <v>-2475.9999999999991</v>
      </c>
      <c r="AA1373" s="7"/>
      <c r="AB1373">
        <v>153</v>
      </c>
      <c r="AC1373" s="14">
        <f t="shared" si="472"/>
        <v>-39.949999999999989</v>
      </c>
      <c r="AD1373" s="12">
        <f t="shared" si="473"/>
        <v>-567289.99999999988</v>
      </c>
      <c r="AE1373" s="12">
        <f t="shared" si="474"/>
        <v>-3994.9999999999991</v>
      </c>
      <c r="AF1373" s="7"/>
      <c r="AG1373">
        <v>130</v>
      </c>
      <c r="AH1373" s="14">
        <f t="shared" si="475"/>
        <v>-56.140000000000015</v>
      </c>
      <c r="AI1373" s="12">
        <f t="shared" si="476"/>
        <v>-797188.00000000023</v>
      </c>
      <c r="AJ1373" s="12">
        <f t="shared" si="477"/>
        <v>-5614.0000000000018</v>
      </c>
      <c r="AK1373" s="7"/>
      <c r="AL1373" s="12">
        <f t="shared" si="478"/>
        <v>-1823564</v>
      </c>
      <c r="AM1373" s="12">
        <f t="shared" si="479"/>
        <v>-12842</v>
      </c>
    </row>
    <row r="1374" spans="1:39" x14ac:dyDescent="0.25">
      <c r="A1374" t="s">
        <v>49</v>
      </c>
      <c r="B1374" t="s">
        <v>48</v>
      </c>
      <c r="C1374" t="s">
        <v>758</v>
      </c>
      <c r="D1374">
        <v>2018</v>
      </c>
      <c r="E1374" t="s">
        <v>1367</v>
      </c>
      <c r="F1374">
        <v>3150</v>
      </c>
      <c r="G1374">
        <v>2009</v>
      </c>
      <c r="H1374" s="4" t="s">
        <v>14</v>
      </c>
      <c r="I1374">
        <v>2776</v>
      </c>
      <c r="J1374">
        <v>8.6</v>
      </c>
      <c r="K1374">
        <v>224</v>
      </c>
      <c r="L1374" s="30">
        <f t="shared" si="462"/>
        <v>203.84</v>
      </c>
      <c r="M1374" s="30">
        <f t="shared" si="463"/>
        <v>197.12</v>
      </c>
      <c r="N1374" s="30">
        <f t="shared" si="464"/>
        <v>190.4</v>
      </c>
      <c r="O1374" s="30">
        <f t="shared" si="465"/>
        <v>183.68</v>
      </c>
      <c r="P1374">
        <v>6</v>
      </c>
      <c r="Q1374" s="7"/>
      <c r="R1374">
        <v>199</v>
      </c>
      <c r="S1374" s="14">
        <f t="shared" si="466"/>
        <v>-4.8400000000000034</v>
      </c>
      <c r="T1374" s="12">
        <f t="shared" si="467"/>
        <v>-2904.0000000000018</v>
      </c>
      <c r="U1374" s="12">
        <f t="shared" si="468"/>
        <v>-484.00000000000028</v>
      </c>
      <c r="V1374" s="7"/>
      <c r="W1374">
        <v>175</v>
      </c>
      <c r="X1374" s="14">
        <f t="shared" si="469"/>
        <v>-22.120000000000005</v>
      </c>
      <c r="Y1374" s="12">
        <f t="shared" si="470"/>
        <v>-13272.000000000004</v>
      </c>
      <c r="Z1374" s="12">
        <f t="shared" si="471"/>
        <v>-2212.0000000000005</v>
      </c>
      <c r="AA1374" s="7"/>
      <c r="AB1374">
        <v>153</v>
      </c>
      <c r="AC1374" s="14">
        <f t="shared" si="472"/>
        <v>-37.400000000000006</v>
      </c>
      <c r="AD1374" s="12">
        <f t="shared" si="473"/>
        <v>-22440.000000000004</v>
      </c>
      <c r="AE1374" s="12">
        <f t="shared" si="474"/>
        <v>-3740.0000000000005</v>
      </c>
      <c r="AF1374" s="7"/>
      <c r="AG1374">
        <v>130</v>
      </c>
      <c r="AH1374" s="14">
        <f t="shared" si="475"/>
        <v>-53.680000000000007</v>
      </c>
      <c r="AI1374" s="12">
        <f t="shared" si="476"/>
        <v>-32208.000000000004</v>
      </c>
      <c r="AJ1374" s="12">
        <f t="shared" si="477"/>
        <v>-5368.0000000000009</v>
      </c>
      <c r="AK1374" s="7"/>
      <c r="AL1374" s="12">
        <f t="shared" si="478"/>
        <v>-70824.000000000015</v>
      </c>
      <c r="AM1374" s="12">
        <f t="shared" si="479"/>
        <v>-11804.000000000002</v>
      </c>
    </row>
    <row r="1375" spans="1:39" x14ac:dyDescent="0.25">
      <c r="A1375" t="s">
        <v>49</v>
      </c>
      <c r="B1375" t="s">
        <v>48</v>
      </c>
      <c r="C1375" t="s">
        <v>758</v>
      </c>
      <c r="D1375">
        <v>2019</v>
      </c>
      <c r="E1375" t="s">
        <v>2088</v>
      </c>
      <c r="F1375">
        <v>3150</v>
      </c>
      <c r="G1375">
        <v>2009</v>
      </c>
      <c r="H1375" s="4" t="s">
        <v>14</v>
      </c>
      <c r="I1375">
        <v>2776</v>
      </c>
      <c r="J1375">
        <v>8.6999999999999993</v>
      </c>
      <c r="K1375">
        <v>227</v>
      </c>
      <c r="L1375" s="30">
        <f t="shared" si="462"/>
        <v>206.57</v>
      </c>
      <c r="M1375" s="30">
        <f t="shared" si="463"/>
        <v>199.76</v>
      </c>
      <c r="N1375" s="30">
        <f t="shared" si="464"/>
        <v>192.95</v>
      </c>
      <c r="O1375" s="30">
        <f t="shared" si="465"/>
        <v>186.14000000000001</v>
      </c>
      <c r="P1375">
        <v>18</v>
      </c>
      <c r="Q1375" s="7"/>
      <c r="R1375">
        <v>199</v>
      </c>
      <c r="S1375" s="14">
        <f t="shared" si="466"/>
        <v>-7.5699999999999932</v>
      </c>
      <c r="T1375" s="12">
        <f t="shared" si="467"/>
        <v>-13625.999999999987</v>
      </c>
      <c r="U1375" s="12">
        <f t="shared" si="468"/>
        <v>-756.99999999999932</v>
      </c>
      <c r="V1375" s="7"/>
      <c r="W1375">
        <v>175</v>
      </c>
      <c r="X1375" s="14">
        <f t="shared" si="469"/>
        <v>-24.759999999999991</v>
      </c>
      <c r="Y1375" s="12">
        <f t="shared" si="470"/>
        <v>-44567.999999999985</v>
      </c>
      <c r="Z1375" s="12">
        <f t="shared" si="471"/>
        <v>-2475.9999999999991</v>
      </c>
      <c r="AA1375" s="7"/>
      <c r="AB1375">
        <v>153</v>
      </c>
      <c r="AC1375" s="14">
        <f t="shared" si="472"/>
        <v>-39.949999999999989</v>
      </c>
      <c r="AD1375" s="12">
        <f t="shared" si="473"/>
        <v>-71909.999999999985</v>
      </c>
      <c r="AE1375" s="12">
        <f t="shared" si="474"/>
        <v>-3994.9999999999991</v>
      </c>
      <c r="AF1375" s="7"/>
      <c r="AG1375">
        <v>130</v>
      </c>
      <c r="AH1375" s="14">
        <f t="shared" si="475"/>
        <v>-56.140000000000015</v>
      </c>
      <c r="AI1375" s="12">
        <f t="shared" si="476"/>
        <v>-101052.00000000001</v>
      </c>
      <c r="AJ1375" s="12">
        <f t="shared" si="477"/>
        <v>-5614.0000000000009</v>
      </c>
      <c r="AK1375" s="7"/>
      <c r="AL1375" s="12">
        <f t="shared" si="478"/>
        <v>-231156</v>
      </c>
      <c r="AM1375" s="12">
        <f t="shared" si="479"/>
        <v>-12842</v>
      </c>
    </row>
    <row r="1376" spans="1:39" x14ac:dyDescent="0.25">
      <c r="A1376" t="s">
        <v>49</v>
      </c>
      <c r="B1376" t="s">
        <v>48</v>
      </c>
      <c r="C1376" t="s">
        <v>758</v>
      </c>
      <c r="D1376">
        <v>2019</v>
      </c>
      <c r="E1376" t="s">
        <v>2089</v>
      </c>
      <c r="F1376">
        <v>3150</v>
      </c>
      <c r="G1376">
        <v>2009</v>
      </c>
      <c r="H1376" s="4" t="s">
        <v>14</v>
      </c>
      <c r="I1376">
        <v>2776</v>
      </c>
      <c r="J1376">
        <v>8.6</v>
      </c>
      <c r="K1376">
        <v>224</v>
      </c>
      <c r="L1376" s="30">
        <f t="shared" si="462"/>
        <v>203.84</v>
      </c>
      <c r="M1376" s="30">
        <f t="shared" si="463"/>
        <v>197.12</v>
      </c>
      <c r="N1376" s="30">
        <f t="shared" si="464"/>
        <v>190.4</v>
      </c>
      <c r="O1376" s="30">
        <f t="shared" si="465"/>
        <v>183.68</v>
      </c>
      <c r="P1376">
        <v>4</v>
      </c>
      <c r="Q1376" s="7"/>
      <c r="R1376">
        <v>199</v>
      </c>
      <c r="S1376" s="14">
        <f t="shared" si="466"/>
        <v>-4.8400000000000034</v>
      </c>
      <c r="T1376" s="12">
        <f t="shared" si="467"/>
        <v>-1936.0000000000014</v>
      </c>
      <c r="U1376" s="12">
        <f t="shared" si="468"/>
        <v>-484.00000000000034</v>
      </c>
      <c r="V1376" s="7"/>
      <c r="W1376">
        <v>175</v>
      </c>
      <c r="X1376" s="14">
        <f t="shared" si="469"/>
        <v>-22.120000000000005</v>
      </c>
      <c r="Y1376" s="12">
        <f t="shared" si="470"/>
        <v>-8848.0000000000018</v>
      </c>
      <c r="Z1376" s="12">
        <f t="shared" si="471"/>
        <v>-2212.0000000000005</v>
      </c>
      <c r="AA1376" s="7"/>
      <c r="AB1376">
        <v>153</v>
      </c>
      <c r="AC1376" s="14">
        <f t="shared" si="472"/>
        <v>-37.400000000000006</v>
      </c>
      <c r="AD1376" s="12">
        <f t="shared" si="473"/>
        <v>-14960.000000000002</v>
      </c>
      <c r="AE1376" s="12">
        <f t="shared" si="474"/>
        <v>-3740.0000000000005</v>
      </c>
      <c r="AF1376" s="7"/>
      <c r="AG1376">
        <v>130</v>
      </c>
      <c r="AH1376" s="14">
        <f t="shared" si="475"/>
        <v>-53.680000000000007</v>
      </c>
      <c r="AI1376" s="12">
        <f t="shared" si="476"/>
        <v>-21472.000000000004</v>
      </c>
      <c r="AJ1376" s="12">
        <f t="shared" si="477"/>
        <v>-5368.0000000000009</v>
      </c>
      <c r="AK1376" s="7"/>
      <c r="AL1376" s="12">
        <f t="shared" si="478"/>
        <v>-47216.000000000007</v>
      </c>
      <c r="AM1376" s="12">
        <f t="shared" si="479"/>
        <v>-11804.000000000002</v>
      </c>
    </row>
    <row r="1377" spans="1:39" x14ac:dyDescent="0.25">
      <c r="A1377" t="s">
        <v>436</v>
      </c>
      <c r="B1377" t="s">
        <v>1262</v>
      </c>
      <c r="C1377" t="s">
        <v>1335</v>
      </c>
      <c r="D1377">
        <v>2016</v>
      </c>
      <c r="E1377" t="s">
        <v>1368</v>
      </c>
      <c r="F1377">
        <v>2750</v>
      </c>
      <c r="G1377">
        <v>2009</v>
      </c>
      <c r="H1377" s="4" t="s">
        <v>14</v>
      </c>
      <c r="I1377">
        <v>1969</v>
      </c>
      <c r="J1377">
        <v>5.8</v>
      </c>
      <c r="K1377">
        <v>152</v>
      </c>
      <c r="L1377" s="30">
        <f t="shared" si="462"/>
        <v>138.32</v>
      </c>
      <c r="M1377" s="30">
        <f t="shared" si="463"/>
        <v>133.76</v>
      </c>
      <c r="N1377" s="30">
        <f t="shared" si="464"/>
        <v>129.19999999999999</v>
      </c>
      <c r="O1377" s="30">
        <f t="shared" si="465"/>
        <v>124.64000000000001</v>
      </c>
      <c r="P1377">
        <v>2</v>
      </c>
      <c r="Q1377" s="7"/>
      <c r="R1377">
        <v>199</v>
      </c>
      <c r="S1377" s="14">
        <f t="shared" si="466"/>
        <v>60.680000000000007</v>
      </c>
      <c r="T1377" s="12">
        <f t="shared" si="467"/>
        <v>12136.000000000002</v>
      </c>
      <c r="U1377" s="12">
        <f t="shared" si="468"/>
        <v>6068.0000000000009</v>
      </c>
      <c r="V1377" s="7"/>
      <c r="W1377">
        <v>175</v>
      </c>
      <c r="X1377" s="14">
        <f t="shared" si="469"/>
        <v>41.240000000000009</v>
      </c>
      <c r="Y1377" s="12">
        <f t="shared" si="470"/>
        <v>8248.0000000000018</v>
      </c>
      <c r="Z1377" s="12">
        <f t="shared" si="471"/>
        <v>4124.0000000000009</v>
      </c>
      <c r="AA1377" s="7"/>
      <c r="AB1377">
        <v>153</v>
      </c>
      <c r="AC1377" s="14">
        <f t="shared" si="472"/>
        <v>23.800000000000011</v>
      </c>
      <c r="AD1377" s="12">
        <f t="shared" si="473"/>
        <v>4760.0000000000018</v>
      </c>
      <c r="AE1377" s="12">
        <f t="shared" si="474"/>
        <v>2380.0000000000009</v>
      </c>
      <c r="AF1377" s="7"/>
      <c r="AG1377">
        <v>130</v>
      </c>
      <c r="AH1377" s="14">
        <f t="shared" si="475"/>
        <v>5.3599999999999852</v>
      </c>
      <c r="AI1377" s="12">
        <f t="shared" si="476"/>
        <v>1071.999999999997</v>
      </c>
      <c r="AJ1377" s="12">
        <f t="shared" si="477"/>
        <v>535.99999999999852</v>
      </c>
      <c r="AK1377" s="7"/>
      <c r="AL1377" s="12">
        <f t="shared" si="478"/>
        <v>26216</v>
      </c>
      <c r="AM1377" s="12">
        <f t="shared" si="479"/>
        <v>13108</v>
      </c>
    </row>
    <row r="1378" spans="1:39" x14ac:dyDescent="0.25">
      <c r="A1378" t="s">
        <v>15</v>
      </c>
      <c r="B1378" t="s">
        <v>902</v>
      </c>
      <c r="C1378" t="s">
        <v>1371</v>
      </c>
      <c r="D1378">
        <v>2017</v>
      </c>
      <c r="E1378" t="s">
        <v>1372</v>
      </c>
      <c r="F1378">
        <v>2730</v>
      </c>
      <c r="G1378">
        <v>2010</v>
      </c>
      <c r="H1378" s="4" t="s">
        <v>10</v>
      </c>
      <c r="I1378">
        <v>3982</v>
      </c>
      <c r="J1378">
        <v>8.5</v>
      </c>
      <c r="K1378">
        <v>195</v>
      </c>
      <c r="L1378" s="30">
        <f t="shared" si="462"/>
        <v>177.45000000000002</v>
      </c>
      <c r="M1378" s="30">
        <f t="shared" si="463"/>
        <v>171.6</v>
      </c>
      <c r="N1378" s="30">
        <f t="shared" si="464"/>
        <v>165.75</v>
      </c>
      <c r="O1378" s="30">
        <f t="shared" si="465"/>
        <v>159.9</v>
      </c>
      <c r="P1378">
        <v>12</v>
      </c>
      <c r="Q1378" s="7"/>
      <c r="R1378">
        <v>199</v>
      </c>
      <c r="S1378" s="14">
        <f t="shared" si="466"/>
        <v>21.549999999999983</v>
      </c>
      <c r="T1378" s="12">
        <f t="shared" si="467"/>
        <v>25859.999999999978</v>
      </c>
      <c r="U1378" s="12">
        <f t="shared" si="468"/>
        <v>2154.9999999999982</v>
      </c>
      <c r="V1378" s="7"/>
      <c r="W1378">
        <v>175</v>
      </c>
      <c r="X1378" s="14">
        <f t="shared" si="469"/>
        <v>3.4000000000000057</v>
      </c>
      <c r="Y1378" s="12">
        <f t="shared" si="470"/>
        <v>4080.0000000000068</v>
      </c>
      <c r="Z1378" s="12">
        <f t="shared" si="471"/>
        <v>340.00000000000057</v>
      </c>
      <c r="AA1378" s="7"/>
      <c r="AB1378">
        <v>153</v>
      </c>
      <c r="AC1378" s="14">
        <f t="shared" si="472"/>
        <v>-12.75</v>
      </c>
      <c r="AD1378" s="12">
        <f t="shared" si="473"/>
        <v>-15300</v>
      </c>
      <c r="AE1378" s="12">
        <f t="shared" si="474"/>
        <v>-1275</v>
      </c>
      <c r="AF1378" s="7"/>
      <c r="AG1378">
        <v>130</v>
      </c>
      <c r="AH1378" s="14">
        <f t="shared" si="475"/>
        <v>-29.900000000000006</v>
      </c>
      <c r="AI1378" s="12">
        <f t="shared" si="476"/>
        <v>-35880.000000000007</v>
      </c>
      <c r="AJ1378" s="12">
        <f t="shared" si="477"/>
        <v>-2990.0000000000005</v>
      </c>
      <c r="AK1378" s="7"/>
      <c r="AL1378" s="12">
        <f t="shared" si="478"/>
        <v>-21240.000000000022</v>
      </c>
      <c r="AM1378" s="12">
        <f t="shared" si="479"/>
        <v>-1770.0000000000018</v>
      </c>
    </row>
    <row r="1379" spans="1:39" x14ac:dyDescent="0.25">
      <c r="A1379" t="s">
        <v>49</v>
      </c>
      <c r="B1379" t="s">
        <v>48</v>
      </c>
      <c r="C1379" t="s">
        <v>758</v>
      </c>
      <c r="D1379">
        <v>2017</v>
      </c>
      <c r="E1379" t="s">
        <v>1369</v>
      </c>
      <c r="F1379">
        <v>3150</v>
      </c>
      <c r="G1379">
        <v>2010</v>
      </c>
      <c r="H1379" s="4" t="s">
        <v>14</v>
      </c>
      <c r="I1379">
        <v>2776</v>
      </c>
      <c r="J1379">
        <v>8.6</v>
      </c>
      <c r="K1379">
        <v>224</v>
      </c>
      <c r="L1379" s="30">
        <f t="shared" si="462"/>
        <v>203.84</v>
      </c>
      <c r="M1379" s="30">
        <f t="shared" si="463"/>
        <v>197.12</v>
      </c>
      <c r="N1379" s="30">
        <f t="shared" si="464"/>
        <v>190.4</v>
      </c>
      <c r="O1379" s="30">
        <f t="shared" si="465"/>
        <v>183.68</v>
      </c>
      <c r="P1379">
        <v>4</v>
      </c>
      <c r="Q1379" s="7"/>
      <c r="R1379">
        <v>199</v>
      </c>
      <c r="S1379" s="14">
        <f t="shared" si="466"/>
        <v>-4.8400000000000034</v>
      </c>
      <c r="T1379" s="12">
        <f t="shared" si="467"/>
        <v>-1936.0000000000014</v>
      </c>
      <c r="U1379" s="12">
        <f t="shared" si="468"/>
        <v>-484.00000000000034</v>
      </c>
      <c r="V1379" s="7"/>
      <c r="W1379">
        <v>175</v>
      </c>
      <c r="X1379" s="14">
        <f t="shared" si="469"/>
        <v>-22.120000000000005</v>
      </c>
      <c r="Y1379" s="12">
        <f t="shared" si="470"/>
        <v>-8848.0000000000018</v>
      </c>
      <c r="Z1379" s="12">
        <f t="shared" si="471"/>
        <v>-2212.0000000000005</v>
      </c>
      <c r="AA1379" s="7"/>
      <c r="AB1379">
        <v>153</v>
      </c>
      <c r="AC1379" s="14">
        <f t="shared" si="472"/>
        <v>-37.400000000000006</v>
      </c>
      <c r="AD1379" s="12">
        <f t="shared" si="473"/>
        <v>-14960.000000000002</v>
      </c>
      <c r="AE1379" s="12">
        <f t="shared" si="474"/>
        <v>-3740.0000000000005</v>
      </c>
      <c r="AF1379" s="7"/>
      <c r="AG1379">
        <v>130</v>
      </c>
      <c r="AH1379" s="14">
        <f t="shared" si="475"/>
        <v>-53.680000000000007</v>
      </c>
      <c r="AI1379" s="12">
        <f t="shared" si="476"/>
        <v>-21472.000000000004</v>
      </c>
      <c r="AJ1379" s="12">
        <f t="shared" si="477"/>
        <v>-5368.0000000000009</v>
      </c>
      <c r="AK1379" s="7"/>
      <c r="AL1379" s="12">
        <f t="shared" si="478"/>
        <v>-47216.000000000007</v>
      </c>
      <c r="AM1379" s="12">
        <f t="shared" si="479"/>
        <v>-11804.000000000002</v>
      </c>
    </row>
    <row r="1380" spans="1:39" x14ac:dyDescent="0.25">
      <c r="A1380" t="s">
        <v>49</v>
      </c>
      <c r="B1380" t="s">
        <v>48</v>
      </c>
      <c r="C1380" t="s">
        <v>758</v>
      </c>
      <c r="D1380">
        <v>2018</v>
      </c>
      <c r="E1380" t="s">
        <v>1370</v>
      </c>
      <c r="F1380">
        <v>3150</v>
      </c>
      <c r="G1380">
        <v>2010</v>
      </c>
      <c r="H1380" s="4" t="s">
        <v>14</v>
      </c>
      <c r="I1380">
        <v>2776</v>
      </c>
      <c r="J1380">
        <v>8.6</v>
      </c>
      <c r="K1380">
        <v>224</v>
      </c>
      <c r="L1380" s="30">
        <f t="shared" si="462"/>
        <v>203.84</v>
      </c>
      <c r="M1380" s="30">
        <f t="shared" si="463"/>
        <v>197.12</v>
      </c>
      <c r="N1380" s="30">
        <f t="shared" si="464"/>
        <v>190.4</v>
      </c>
      <c r="O1380" s="30">
        <f t="shared" si="465"/>
        <v>183.68</v>
      </c>
      <c r="P1380">
        <v>68</v>
      </c>
      <c r="Q1380" s="7"/>
      <c r="R1380">
        <v>199</v>
      </c>
      <c r="S1380" s="14">
        <f t="shared" si="466"/>
        <v>-4.8400000000000034</v>
      </c>
      <c r="T1380" s="12">
        <f t="shared" si="467"/>
        <v>-32912.000000000022</v>
      </c>
      <c r="U1380" s="12">
        <f t="shared" si="468"/>
        <v>-484.00000000000034</v>
      </c>
      <c r="V1380" s="7"/>
      <c r="W1380">
        <v>175</v>
      </c>
      <c r="X1380" s="14">
        <f t="shared" si="469"/>
        <v>-22.120000000000005</v>
      </c>
      <c r="Y1380" s="12">
        <f t="shared" si="470"/>
        <v>-150416.00000000003</v>
      </c>
      <c r="Z1380" s="12">
        <f t="shared" si="471"/>
        <v>-2212.0000000000005</v>
      </c>
      <c r="AA1380" s="7"/>
      <c r="AB1380">
        <v>153</v>
      </c>
      <c r="AC1380" s="14">
        <f t="shared" si="472"/>
        <v>-37.400000000000006</v>
      </c>
      <c r="AD1380" s="12">
        <f t="shared" si="473"/>
        <v>-254320.00000000003</v>
      </c>
      <c r="AE1380" s="12">
        <f t="shared" si="474"/>
        <v>-3740.0000000000005</v>
      </c>
      <c r="AF1380" s="7"/>
      <c r="AG1380">
        <v>130</v>
      </c>
      <c r="AH1380" s="14">
        <f t="shared" si="475"/>
        <v>-53.680000000000007</v>
      </c>
      <c r="AI1380" s="12">
        <f t="shared" si="476"/>
        <v>-365024.00000000006</v>
      </c>
      <c r="AJ1380" s="12">
        <f t="shared" si="477"/>
        <v>-5368.0000000000009</v>
      </c>
      <c r="AK1380" s="7"/>
      <c r="AL1380" s="12">
        <f t="shared" si="478"/>
        <v>-802672.00000000012</v>
      </c>
      <c r="AM1380" s="12">
        <f t="shared" si="479"/>
        <v>-11804.000000000002</v>
      </c>
    </row>
    <row r="1381" spans="1:39" x14ac:dyDescent="0.25">
      <c r="A1381" t="s">
        <v>49</v>
      </c>
      <c r="B1381" t="s">
        <v>48</v>
      </c>
      <c r="C1381" t="s">
        <v>758</v>
      </c>
      <c r="D1381">
        <v>2019</v>
      </c>
      <c r="E1381" t="s">
        <v>2090</v>
      </c>
      <c r="F1381">
        <v>3150</v>
      </c>
      <c r="G1381">
        <v>2010</v>
      </c>
      <c r="H1381" s="4" t="s">
        <v>14</v>
      </c>
      <c r="I1381">
        <v>2776</v>
      </c>
      <c r="J1381">
        <v>8.6</v>
      </c>
      <c r="K1381">
        <v>224</v>
      </c>
      <c r="L1381" s="30">
        <f t="shared" si="462"/>
        <v>203.84</v>
      </c>
      <c r="M1381" s="30">
        <f t="shared" si="463"/>
        <v>197.12</v>
      </c>
      <c r="N1381" s="30">
        <f t="shared" si="464"/>
        <v>190.4</v>
      </c>
      <c r="O1381" s="30">
        <f t="shared" si="465"/>
        <v>183.68</v>
      </c>
      <c r="P1381">
        <v>12</v>
      </c>
      <c r="Q1381" s="7"/>
      <c r="R1381">
        <v>199</v>
      </c>
      <c r="S1381" s="14">
        <f t="shared" si="466"/>
        <v>-4.8400000000000034</v>
      </c>
      <c r="T1381" s="12">
        <f t="shared" si="467"/>
        <v>-5808.0000000000036</v>
      </c>
      <c r="U1381" s="12">
        <f t="shared" si="468"/>
        <v>-484.00000000000028</v>
      </c>
      <c r="V1381" s="7"/>
      <c r="W1381">
        <v>175</v>
      </c>
      <c r="X1381" s="14">
        <f t="shared" si="469"/>
        <v>-22.120000000000005</v>
      </c>
      <c r="Y1381" s="12">
        <f t="shared" si="470"/>
        <v>-26544.000000000007</v>
      </c>
      <c r="Z1381" s="12">
        <f t="shared" si="471"/>
        <v>-2212.0000000000005</v>
      </c>
      <c r="AA1381" s="7"/>
      <c r="AB1381">
        <v>153</v>
      </c>
      <c r="AC1381" s="14">
        <f t="shared" si="472"/>
        <v>-37.400000000000006</v>
      </c>
      <c r="AD1381" s="12">
        <f t="shared" si="473"/>
        <v>-44880.000000000007</v>
      </c>
      <c r="AE1381" s="12">
        <f t="shared" si="474"/>
        <v>-3740.0000000000005</v>
      </c>
      <c r="AF1381" s="7"/>
      <c r="AG1381">
        <v>130</v>
      </c>
      <c r="AH1381" s="14">
        <f t="shared" si="475"/>
        <v>-53.680000000000007</v>
      </c>
      <c r="AI1381" s="12">
        <f t="shared" si="476"/>
        <v>-64416.000000000007</v>
      </c>
      <c r="AJ1381" s="12">
        <f t="shared" si="477"/>
        <v>-5368.0000000000009</v>
      </c>
      <c r="AK1381" s="7"/>
      <c r="AL1381" s="12">
        <f t="shared" si="478"/>
        <v>-141648.00000000003</v>
      </c>
      <c r="AM1381" s="12">
        <f t="shared" si="479"/>
        <v>-11804.000000000002</v>
      </c>
    </row>
    <row r="1382" spans="1:39" x14ac:dyDescent="0.25">
      <c r="A1382" t="s">
        <v>15</v>
      </c>
      <c r="B1382" t="s">
        <v>782</v>
      </c>
      <c r="C1382" t="s">
        <v>960</v>
      </c>
      <c r="D1382">
        <v>2018</v>
      </c>
      <c r="E1382" t="s">
        <v>1373</v>
      </c>
      <c r="F1382">
        <v>2580</v>
      </c>
      <c r="G1382">
        <v>2010</v>
      </c>
      <c r="H1382" s="4" t="s">
        <v>10</v>
      </c>
      <c r="I1382">
        <v>3982</v>
      </c>
      <c r="J1382">
        <v>10.7</v>
      </c>
      <c r="K1382">
        <v>244</v>
      </c>
      <c r="L1382" s="30">
        <f t="shared" si="462"/>
        <v>222.04000000000002</v>
      </c>
      <c r="M1382" s="30">
        <f t="shared" si="463"/>
        <v>214.72</v>
      </c>
      <c r="N1382" s="30">
        <f t="shared" si="464"/>
        <v>207.4</v>
      </c>
      <c r="O1382" s="30">
        <f t="shared" si="465"/>
        <v>200.08</v>
      </c>
      <c r="P1382">
        <v>60</v>
      </c>
      <c r="Q1382" s="7"/>
      <c r="R1382">
        <v>199</v>
      </c>
      <c r="S1382" s="14">
        <f t="shared" si="466"/>
        <v>-23.04000000000002</v>
      </c>
      <c r="T1382" s="12">
        <f t="shared" si="467"/>
        <v>-138240.00000000012</v>
      </c>
      <c r="U1382" s="12">
        <f t="shared" si="468"/>
        <v>-2304.0000000000018</v>
      </c>
      <c r="V1382" s="7"/>
      <c r="W1382">
        <v>175</v>
      </c>
      <c r="X1382" s="14">
        <f t="shared" si="469"/>
        <v>-39.72</v>
      </c>
      <c r="Y1382" s="12">
        <f t="shared" si="470"/>
        <v>-238319.99999999997</v>
      </c>
      <c r="Z1382" s="12">
        <f t="shared" si="471"/>
        <v>-3971.9999999999995</v>
      </c>
      <c r="AA1382" s="7"/>
      <c r="AB1382">
        <v>153</v>
      </c>
      <c r="AC1382" s="14">
        <f t="shared" si="472"/>
        <v>-54.400000000000006</v>
      </c>
      <c r="AD1382" s="12">
        <f t="shared" si="473"/>
        <v>-326400.00000000006</v>
      </c>
      <c r="AE1382" s="12">
        <f t="shared" si="474"/>
        <v>-5440.0000000000009</v>
      </c>
      <c r="AF1382" s="7"/>
      <c r="AG1382">
        <v>130</v>
      </c>
      <c r="AH1382" s="14">
        <f t="shared" si="475"/>
        <v>-70.080000000000013</v>
      </c>
      <c r="AI1382" s="12">
        <f t="shared" si="476"/>
        <v>-420480.00000000012</v>
      </c>
      <c r="AJ1382" s="12">
        <f t="shared" si="477"/>
        <v>-7008.0000000000018</v>
      </c>
      <c r="AK1382" s="7"/>
      <c r="AL1382" s="12">
        <f t="shared" si="478"/>
        <v>-1123440.0000000005</v>
      </c>
      <c r="AM1382" s="12">
        <f t="shared" si="479"/>
        <v>-18724.000000000007</v>
      </c>
    </row>
    <row r="1383" spans="1:39" x14ac:dyDescent="0.25">
      <c r="A1383" t="s">
        <v>192</v>
      </c>
      <c r="B1383" t="s">
        <v>249</v>
      </c>
      <c r="C1383" t="s">
        <v>2032</v>
      </c>
      <c r="D1383">
        <v>2019</v>
      </c>
      <c r="E1383" t="s">
        <v>2091</v>
      </c>
      <c r="F1383">
        <v>2515</v>
      </c>
      <c r="G1383">
        <v>2015</v>
      </c>
      <c r="H1383" s="4" t="s">
        <v>10</v>
      </c>
      <c r="I1383">
        <v>4395</v>
      </c>
      <c r="J1383">
        <v>10.6</v>
      </c>
      <c r="K1383">
        <v>243</v>
      </c>
      <c r="L1383" s="30">
        <f t="shared" si="462"/>
        <v>221.13</v>
      </c>
      <c r="M1383" s="30">
        <f t="shared" si="463"/>
        <v>213.84</v>
      </c>
      <c r="N1383" s="30">
        <f t="shared" si="464"/>
        <v>206.54999999999998</v>
      </c>
      <c r="O1383" s="30">
        <f t="shared" si="465"/>
        <v>199.26000000000002</v>
      </c>
      <c r="P1383">
        <v>2</v>
      </c>
      <c r="Q1383" s="7"/>
      <c r="R1383">
        <v>199</v>
      </c>
      <c r="S1383" s="14">
        <f t="shared" si="466"/>
        <v>-22.129999999999995</v>
      </c>
      <c r="T1383" s="12">
        <f t="shared" si="467"/>
        <v>-4425.9999999999991</v>
      </c>
      <c r="U1383" s="12">
        <f t="shared" si="468"/>
        <v>-2212.9999999999995</v>
      </c>
      <c r="V1383" s="7"/>
      <c r="W1383">
        <v>175</v>
      </c>
      <c r="X1383" s="14">
        <f t="shared" si="469"/>
        <v>-38.840000000000003</v>
      </c>
      <c r="Y1383" s="12">
        <f t="shared" si="470"/>
        <v>-7768.0000000000009</v>
      </c>
      <c r="Z1383" s="12">
        <f t="shared" si="471"/>
        <v>-3884.0000000000005</v>
      </c>
      <c r="AA1383" s="7"/>
      <c r="AB1383">
        <v>153</v>
      </c>
      <c r="AC1383" s="14">
        <f t="shared" si="472"/>
        <v>-53.549999999999983</v>
      </c>
      <c r="AD1383" s="12">
        <f t="shared" si="473"/>
        <v>-10709.999999999996</v>
      </c>
      <c r="AE1383" s="12">
        <f t="shared" si="474"/>
        <v>-5354.9999999999982</v>
      </c>
      <c r="AF1383" s="7"/>
      <c r="AG1383">
        <v>130</v>
      </c>
      <c r="AH1383" s="14">
        <f t="shared" si="475"/>
        <v>-69.260000000000019</v>
      </c>
      <c r="AI1383" s="12">
        <f t="shared" si="476"/>
        <v>-13852.000000000004</v>
      </c>
      <c r="AJ1383" s="12">
        <f t="shared" si="477"/>
        <v>-6926.0000000000018</v>
      </c>
      <c r="AK1383" s="7"/>
      <c r="AL1383" s="12">
        <f t="shared" si="478"/>
        <v>-36756</v>
      </c>
      <c r="AM1383" s="12">
        <f t="shared" si="479"/>
        <v>-18378</v>
      </c>
    </row>
    <row r="1384" spans="1:39" x14ac:dyDescent="0.25">
      <c r="A1384" t="s">
        <v>49</v>
      </c>
      <c r="B1384" t="s">
        <v>48</v>
      </c>
      <c r="C1384" t="s">
        <v>758</v>
      </c>
      <c r="D1384">
        <v>2018</v>
      </c>
      <c r="E1384" t="s">
        <v>1374</v>
      </c>
      <c r="F1384">
        <v>3150</v>
      </c>
      <c r="G1384">
        <v>2016</v>
      </c>
      <c r="H1384" s="4" t="s">
        <v>14</v>
      </c>
      <c r="I1384">
        <v>2776</v>
      </c>
      <c r="J1384">
        <v>7.9</v>
      </c>
      <c r="K1384">
        <v>206</v>
      </c>
      <c r="L1384" s="30">
        <f t="shared" si="462"/>
        <v>187.46</v>
      </c>
      <c r="M1384" s="30">
        <f t="shared" si="463"/>
        <v>181.28</v>
      </c>
      <c r="N1384" s="30">
        <f t="shared" si="464"/>
        <v>175.1</v>
      </c>
      <c r="O1384" s="30">
        <f t="shared" si="465"/>
        <v>168.92000000000002</v>
      </c>
      <c r="P1384">
        <v>8</v>
      </c>
      <c r="Q1384" s="7"/>
      <c r="R1384">
        <v>199</v>
      </c>
      <c r="S1384" s="14">
        <f t="shared" si="466"/>
        <v>11.539999999999992</v>
      </c>
      <c r="T1384" s="12">
        <f t="shared" si="467"/>
        <v>9231.9999999999927</v>
      </c>
      <c r="U1384" s="12">
        <f t="shared" si="468"/>
        <v>1153.9999999999991</v>
      </c>
      <c r="V1384" s="7"/>
      <c r="W1384">
        <v>175</v>
      </c>
      <c r="X1384" s="14">
        <f t="shared" si="469"/>
        <v>-6.2800000000000011</v>
      </c>
      <c r="Y1384" s="12">
        <f t="shared" si="470"/>
        <v>-5024.0000000000009</v>
      </c>
      <c r="Z1384" s="12">
        <f t="shared" si="471"/>
        <v>-628.00000000000011</v>
      </c>
      <c r="AA1384" s="7"/>
      <c r="AB1384">
        <v>153</v>
      </c>
      <c r="AC1384" s="14">
        <f t="shared" si="472"/>
        <v>-22.099999999999994</v>
      </c>
      <c r="AD1384" s="12">
        <f t="shared" si="473"/>
        <v>-17679.999999999996</v>
      </c>
      <c r="AE1384" s="12">
        <f t="shared" si="474"/>
        <v>-2209.9999999999995</v>
      </c>
      <c r="AF1384" s="7"/>
      <c r="AG1384">
        <v>130</v>
      </c>
      <c r="AH1384" s="14">
        <f t="shared" si="475"/>
        <v>-38.920000000000016</v>
      </c>
      <c r="AI1384" s="12">
        <f t="shared" si="476"/>
        <v>-31136.000000000015</v>
      </c>
      <c r="AJ1384" s="12">
        <f t="shared" si="477"/>
        <v>-3892.0000000000018</v>
      </c>
      <c r="AK1384" s="7"/>
      <c r="AL1384" s="12">
        <f t="shared" si="478"/>
        <v>-44608.000000000022</v>
      </c>
      <c r="AM1384" s="12">
        <f t="shared" si="479"/>
        <v>-5576.0000000000027</v>
      </c>
    </row>
    <row r="1385" spans="1:39" x14ac:dyDescent="0.25">
      <c r="A1385" t="s">
        <v>49</v>
      </c>
      <c r="B1385" t="s">
        <v>48</v>
      </c>
      <c r="C1385" t="s">
        <v>758</v>
      </c>
      <c r="D1385">
        <v>2018</v>
      </c>
      <c r="E1385" t="s">
        <v>1375</v>
      </c>
      <c r="F1385">
        <v>3150</v>
      </c>
      <c r="G1385">
        <v>2017</v>
      </c>
      <c r="H1385" s="4" t="s">
        <v>14</v>
      </c>
      <c r="I1385">
        <v>2776</v>
      </c>
      <c r="J1385">
        <v>7.9</v>
      </c>
      <c r="K1385">
        <v>206</v>
      </c>
      <c r="L1385" s="30">
        <f t="shared" si="462"/>
        <v>187.46</v>
      </c>
      <c r="M1385" s="30">
        <f t="shared" si="463"/>
        <v>181.28</v>
      </c>
      <c r="N1385" s="30">
        <f t="shared" si="464"/>
        <v>175.1</v>
      </c>
      <c r="O1385" s="30">
        <f t="shared" si="465"/>
        <v>168.92000000000002</v>
      </c>
      <c r="P1385">
        <v>12</v>
      </c>
      <c r="Q1385" s="7"/>
      <c r="R1385">
        <v>199</v>
      </c>
      <c r="S1385" s="14">
        <f t="shared" si="466"/>
        <v>11.539999999999992</v>
      </c>
      <c r="T1385" s="12">
        <f t="shared" si="467"/>
        <v>13847.999999999991</v>
      </c>
      <c r="U1385" s="12">
        <f t="shared" si="468"/>
        <v>1153.9999999999993</v>
      </c>
      <c r="V1385" s="7"/>
      <c r="W1385">
        <v>175</v>
      </c>
      <c r="X1385" s="14">
        <f t="shared" si="469"/>
        <v>-6.2800000000000011</v>
      </c>
      <c r="Y1385" s="12">
        <f t="shared" si="470"/>
        <v>-7536.0000000000018</v>
      </c>
      <c r="Z1385" s="12">
        <f t="shared" si="471"/>
        <v>-628.00000000000011</v>
      </c>
      <c r="AA1385" s="7"/>
      <c r="AB1385">
        <v>153</v>
      </c>
      <c r="AC1385" s="14">
        <f t="shared" si="472"/>
        <v>-22.099999999999994</v>
      </c>
      <c r="AD1385" s="12">
        <f t="shared" si="473"/>
        <v>-26519.999999999993</v>
      </c>
      <c r="AE1385" s="12">
        <f t="shared" si="474"/>
        <v>-2209.9999999999995</v>
      </c>
      <c r="AF1385" s="7"/>
      <c r="AG1385">
        <v>130</v>
      </c>
      <c r="AH1385" s="14">
        <f t="shared" si="475"/>
        <v>-38.920000000000016</v>
      </c>
      <c r="AI1385" s="12">
        <f t="shared" si="476"/>
        <v>-46704.000000000022</v>
      </c>
      <c r="AJ1385" s="12">
        <f t="shared" si="477"/>
        <v>-3892.0000000000018</v>
      </c>
      <c r="AK1385" s="7"/>
      <c r="AL1385" s="12">
        <f t="shared" si="478"/>
        <v>-66912.000000000029</v>
      </c>
      <c r="AM1385" s="12">
        <f t="shared" si="479"/>
        <v>-5576.0000000000027</v>
      </c>
    </row>
    <row r="1386" spans="1:39" x14ac:dyDescent="0.25">
      <c r="A1386" t="s">
        <v>49</v>
      </c>
      <c r="B1386" t="s">
        <v>48</v>
      </c>
      <c r="C1386" t="s">
        <v>758</v>
      </c>
      <c r="D1386">
        <v>2019</v>
      </c>
      <c r="E1386" t="s">
        <v>2092</v>
      </c>
      <c r="F1386">
        <v>3150</v>
      </c>
      <c r="G1386">
        <v>2017</v>
      </c>
      <c r="H1386" s="4" t="s">
        <v>14</v>
      </c>
      <c r="I1386">
        <v>2776</v>
      </c>
      <c r="J1386">
        <v>7.9</v>
      </c>
      <c r="K1386">
        <v>206</v>
      </c>
      <c r="L1386" s="30">
        <f t="shared" si="462"/>
        <v>187.46</v>
      </c>
      <c r="M1386" s="30">
        <f t="shared" si="463"/>
        <v>181.28</v>
      </c>
      <c r="N1386" s="30">
        <f t="shared" si="464"/>
        <v>175.1</v>
      </c>
      <c r="O1386" s="30">
        <f t="shared" si="465"/>
        <v>168.92000000000002</v>
      </c>
      <c r="P1386">
        <v>4</v>
      </c>
      <c r="Q1386" s="7"/>
      <c r="R1386">
        <v>199</v>
      </c>
      <c r="S1386" s="14">
        <f t="shared" si="466"/>
        <v>11.539999999999992</v>
      </c>
      <c r="T1386" s="12">
        <f t="shared" si="467"/>
        <v>4615.9999999999964</v>
      </c>
      <c r="U1386" s="12">
        <f t="shared" si="468"/>
        <v>1153.9999999999991</v>
      </c>
      <c r="V1386" s="7"/>
      <c r="W1386">
        <v>175</v>
      </c>
      <c r="X1386" s="14">
        <f t="shared" si="469"/>
        <v>-6.2800000000000011</v>
      </c>
      <c r="Y1386" s="12">
        <f t="shared" si="470"/>
        <v>-2512.0000000000005</v>
      </c>
      <c r="Z1386" s="12">
        <f t="shared" si="471"/>
        <v>-628.00000000000011</v>
      </c>
      <c r="AA1386" s="7"/>
      <c r="AB1386">
        <v>153</v>
      </c>
      <c r="AC1386" s="14">
        <f t="shared" si="472"/>
        <v>-22.099999999999994</v>
      </c>
      <c r="AD1386" s="12">
        <f t="shared" si="473"/>
        <v>-8839.9999999999982</v>
      </c>
      <c r="AE1386" s="12">
        <f t="shared" si="474"/>
        <v>-2209.9999999999995</v>
      </c>
      <c r="AF1386" s="7"/>
      <c r="AG1386">
        <v>130</v>
      </c>
      <c r="AH1386" s="14">
        <f t="shared" si="475"/>
        <v>-38.920000000000016</v>
      </c>
      <c r="AI1386" s="12">
        <f t="shared" si="476"/>
        <v>-15568.000000000007</v>
      </c>
      <c r="AJ1386" s="12">
        <f t="shared" si="477"/>
        <v>-3892.0000000000018</v>
      </c>
      <c r="AK1386" s="7"/>
      <c r="AL1386" s="12">
        <f t="shared" si="478"/>
        <v>-22304.000000000011</v>
      </c>
      <c r="AM1386" s="12">
        <f t="shared" si="479"/>
        <v>-5576.0000000000027</v>
      </c>
    </row>
    <row r="1387" spans="1:39" x14ac:dyDescent="0.25">
      <c r="A1387" t="s">
        <v>114</v>
      </c>
      <c r="B1387" t="s">
        <v>395</v>
      </c>
      <c r="C1387" t="s">
        <v>1379</v>
      </c>
      <c r="D1387">
        <v>2019</v>
      </c>
      <c r="E1387" t="s">
        <v>2093</v>
      </c>
      <c r="F1387">
        <v>3100</v>
      </c>
      <c r="G1387">
        <v>2019</v>
      </c>
      <c r="H1387" s="4" t="s">
        <v>14</v>
      </c>
      <c r="I1387">
        <v>1995</v>
      </c>
      <c r="J1387">
        <v>7</v>
      </c>
      <c r="K1387">
        <v>182</v>
      </c>
      <c r="L1387" s="30">
        <f t="shared" si="462"/>
        <v>165.62</v>
      </c>
      <c r="M1387" s="30">
        <f t="shared" si="463"/>
        <v>160.16</v>
      </c>
      <c r="N1387" s="30">
        <f t="shared" si="464"/>
        <v>154.69999999999999</v>
      </c>
      <c r="O1387" s="30">
        <f t="shared" si="465"/>
        <v>149.24</v>
      </c>
      <c r="P1387">
        <v>2</v>
      </c>
      <c r="Q1387" s="7"/>
      <c r="R1387">
        <v>199</v>
      </c>
      <c r="S1387" s="14">
        <f t="shared" si="466"/>
        <v>33.379999999999995</v>
      </c>
      <c r="T1387" s="12">
        <f t="shared" si="467"/>
        <v>6675.9999999999991</v>
      </c>
      <c r="U1387" s="12">
        <f t="shared" si="468"/>
        <v>3337.9999999999995</v>
      </c>
      <c r="V1387" s="7"/>
      <c r="W1387">
        <v>175</v>
      </c>
      <c r="X1387" s="14">
        <f t="shared" si="469"/>
        <v>14.840000000000003</v>
      </c>
      <c r="Y1387" s="12">
        <f t="shared" si="470"/>
        <v>2968.0000000000009</v>
      </c>
      <c r="Z1387" s="12">
        <f t="shared" si="471"/>
        <v>1484.0000000000005</v>
      </c>
      <c r="AA1387" s="7"/>
      <c r="AB1387">
        <v>153</v>
      </c>
      <c r="AC1387" s="14">
        <f t="shared" si="472"/>
        <v>-1.6999999999999886</v>
      </c>
      <c r="AD1387" s="12">
        <f t="shared" si="473"/>
        <v>-339.99999999999773</v>
      </c>
      <c r="AE1387" s="12">
        <f t="shared" si="474"/>
        <v>-169.99999999999886</v>
      </c>
      <c r="AF1387" s="7"/>
      <c r="AG1387">
        <v>130</v>
      </c>
      <c r="AH1387" s="14">
        <f t="shared" si="475"/>
        <v>-19.240000000000009</v>
      </c>
      <c r="AI1387" s="12">
        <f t="shared" si="476"/>
        <v>-3848.0000000000018</v>
      </c>
      <c r="AJ1387" s="12">
        <f t="shared" si="477"/>
        <v>-1924.0000000000009</v>
      </c>
      <c r="AK1387" s="7"/>
      <c r="AL1387" s="12">
        <f t="shared" si="478"/>
        <v>5456</v>
      </c>
      <c r="AM1387" s="12">
        <f t="shared" si="479"/>
        <v>2728</v>
      </c>
    </row>
    <row r="1388" spans="1:39" x14ac:dyDescent="0.25">
      <c r="A1388" t="s">
        <v>15</v>
      </c>
      <c r="B1388" t="s">
        <v>782</v>
      </c>
      <c r="C1388" t="s">
        <v>960</v>
      </c>
      <c r="D1388">
        <v>2018</v>
      </c>
      <c r="E1388" t="s">
        <v>1376</v>
      </c>
      <c r="F1388">
        <v>2590</v>
      </c>
      <c r="G1388">
        <v>2020</v>
      </c>
      <c r="H1388" s="4" t="s">
        <v>10</v>
      </c>
      <c r="I1388">
        <v>3982</v>
      </c>
      <c r="J1388">
        <v>10.7</v>
      </c>
      <c r="K1388">
        <v>244</v>
      </c>
      <c r="L1388" s="30">
        <f t="shared" si="462"/>
        <v>222.04000000000002</v>
      </c>
      <c r="M1388" s="30">
        <f t="shared" si="463"/>
        <v>214.72</v>
      </c>
      <c r="N1388" s="30">
        <f t="shared" si="464"/>
        <v>207.4</v>
      </c>
      <c r="O1388" s="30">
        <f t="shared" si="465"/>
        <v>200.08</v>
      </c>
      <c r="P1388">
        <v>12</v>
      </c>
      <c r="Q1388" s="7"/>
      <c r="R1388">
        <v>199</v>
      </c>
      <c r="S1388" s="14">
        <f t="shared" si="466"/>
        <v>-23.04000000000002</v>
      </c>
      <c r="T1388" s="12">
        <f t="shared" si="467"/>
        <v>-27648.000000000025</v>
      </c>
      <c r="U1388" s="12">
        <f t="shared" si="468"/>
        <v>-2304.0000000000023</v>
      </c>
      <c r="V1388" s="7"/>
      <c r="W1388">
        <v>175</v>
      </c>
      <c r="X1388" s="14">
        <f t="shared" si="469"/>
        <v>-39.72</v>
      </c>
      <c r="Y1388" s="12">
        <f t="shared" si="470"/>
        <v>-47664</v>
      </c>
      <c r="Z1388" s="12">
        <f t="shared" si="471"/>
        <v>-3972</v>
      </c>
      <c r="AA1388" s="7"/>
      <c r="AB1388">
        <v>153</v>
      </c>
      <c r="AC1388" s="14">
        <f t="shared" si="472"/>
        <v>-54.400000000000006</v>
      </c>
      <c r="AD1388" s="12">
        <f t="shared" si="473"/>
        <v>-65280.000000000007</v>
      </c>
      <c r="AE1388" s="12">
        <f t="shared" si="474"/>
        <v>-5440.0000000000009</v>
      </c>
      <c r="AF1388" s="7"/>
      <c r="AG1388">
        <v>130</v>
      </c>
      <c r="AH1388" s="14">
        <f t="shared" si="475"/>
        <v>-70.080000000000013</v>
      </c>
      <c r="AI1388" s="12">
        <f t="shared" si="476"/>
        <v>-84096.000000000015</v>
      </c>
      <c r="AJ1388" s="12">
        <f t="shared" si="477"/>
        <v>-7008.0000000000009</v>
      </c>
      <c r="AK1388" s="7"/>
      <c r="AL1388" s="12">
        <f t="shared" si="478"/>
        <v>-224688.00000000006</v>
      </c>
      <c r="AM1388" s="12">
        <f t="shared" si="479"/>
        <v>-18724.000000000004</v>
      </c>
    </row>
    <row r="1389" spans="1:39" x14ac:dyDescent="0.25">
      <c r="A1389" t="s">
        <v>61</v>
      </c>
      <c r="B1389" t="s">
        <v>209</v>
      </c>
      <c r="C1389" t="s">
        <v>883</v>
      </c>
      <c r="D1389">
        <v>2019</v>
      </c>
      <c r="E1389" t="s">
        <v>2094</v>
      </c>
      <c r="F1389">
        <v>3200</v>
      </c>
      <c r="G1389">
        <v>2021</v>
      </c>
      <c r="H1389" s="4" t="s">
        <v>14</v>
      </c>
      <c r="I1389">
        <v>3198</v>
      </c>
      <c r="J1389">
        <v>9.3000000000000007</v>
      </c>
      <c r="K1389">
        <v>246</v>
      </c>
      <c r="L1389" s="30">
        <f t="shared" si="462"/>
        <v>223.86</v>
      </c>
      <c r="M1389" s="30">
        <f t="shared" si="463"/>
        <v>216.48</v>
      </c>
      <c r="N1389" s="30">
        <f t="shared" si="464"/>
        <v>209.1</v>
      </c>
      <c r="O1389" s="30">
        <f t="shared" si="465"/>
        <v>201.72000000000003</v>
      </c>
      <c r="P1389">
        <v>44</v>
      </c>
      <c r="Q1389" s="7"/>
      <c r="R1389">
        <v>199</v>
      </c>
      <c r="S1389" s="14">
        <f t="shared" si="466"/>
        <v>-24.860000000000014</v>
      </c>
      <c r="T1389" s="12">
        <f t="shared" si="467"/>
        <v>-109384.00000000006</v>
      </c>
      <c r="U1389" s="12">
        <f t="shared" si="468"/>
        <v>-2486.0000000000014</v>
      </c>
      <c r="V1389" s="7"/>
      <c r="W1389">
        <v>175</v>
      </c>
      <c r="X1389" s="14">
        <f t="shared" si="469"/>
        <v>-41.47999999999999</v>
      </c>
      <c r="Y1389" s="12">
        <f t="shared" si="470"/>
        <v>-182511.99999999994</v>
      </c>
      <c r="Z1389" s="12">
        <f t="shared" si="471"/>
        <v>-4147.9999999999991</v>
      </c>
      <c r="AA1389" s="7"/>
      <c r="AB1389">
        <v>153</v>
      </c>
      <c r="AC1389" s="14">
        <f t="shared" si="472"/>
        <v>-56.099999999999994</v>
      </c>
      <c r="AD1389" s="12">
        <f t="shared" si="473"/>
        <v>-246839.99999999997</v>
      </c>
      <c r="AE1389" s="12">
        <f t="shared" si="474"/>
        <v>-5609.9999999999991</v>
      </c>
      <c r="AF1389" s="7"/>
      <c r="AG1389">
        <v>130</v>
      </c>
      <c r="AH1389" s="14">
        <f t="shared" si="475"/>
        <v>-71.720000000000027</v>
      </c>
      <c r="AI1389" s="12">
        <f t="shared" si="476"/>
        <v>-315568.00000000012</v>
      </c>
      <c r="AJ1389" s="12">
        <f t="shared" si="477"/>
        <v>-7172.0000000000027</v>
      </c>
      <c r="AK1389" s="7"/>
      <c r="AL1389" s="12">
        <f t="shared" si="478"/>
        <v>-854304</v>
      </c>
      <c r="AM1389" s="12">
        <f t="shared" si="479"/>
        <v>-19416</v>
      </c>
    </row>
    <row r="1390" spans="1:39" x14ac:dyDescent="0.25">
      <c r="A1390" t="s">
        <v>61</v>
      </c>
      <c r="B1390" t="s">
        <v>48</v>
      </c>
      <c r="C1390" t="s">
        <v>883</v>
      </c>
      <c r="D1390">
        <v>2016</v>
      </c>
      <c r="E1390" t="s">
        <v>1377</v>
      </c>
      <c r="F1390">
        <v>3200</v>
      </c>
      <c r="G1390">
        <v>2021</v>
      </c>
      <c r="H1390" s="4" t="s">
        <v>14</v>
      </c>
      <c r="I1390">
        <v>3198</v>
      </c>
      <c r="J1390">
        <v>10</v>
      </c>
      <c r="K1390">
        <v>265</v>
      </c>
      <c r="L1390" s="30">
        <f t="shared" si="462"/>
        <v>241.15</v>
      </c>
      <c r="M1390" s="30">
        <f t="shared" si="463"/>
        <v>233.2</v>
      </c>
      <c r="N1390" s="30">
        <f t="shared" si="464"/>
        <v>225.25</v>
      </c>
      <c r="O1390" s="30">
        <f t="shared" si="465"/>
        <v>217.3</v>
      </c>
      <c r="P1390">
        <v>22</v>
      </c>
      <c r="Q1390" s="7"/>
      <c r="R1390">
        <v>199</v>
      </c>
      <c r="S1390" s="14">
        <f t="shared" si="466"/>
        <v>-42.150000000000006</v>
      </c>
      <c r="T1390" s="12">
        <f t="shared" si="467"/>
        <v>-92730.000000000015</v>
      </c>
      <c r="U1390" s="12">
        <f t="shared" si="468"/>
        <v>-4215.0000000000009</v>
      </c>
      <c r="V1390" s="7"/>
      <c r="W1390">
        <v>175</v>
      </c>
      <c r="X1390" s="14">
        <f t="shared" si="469"/>
        <v>-58.199999999999989</v>
      </c>
      <c r="Y1390" s="12">
        <f t="shared" si="470"/>
        <v>-128039.99999999997</v>
      </c>
      <c r="Z1390" s="12">
        <f t="shared" si="471"/>
        <v>-5819.9999999999991</v>
      </c>
      <c r="AA1390" s="7"/>
      <c r="AB1390">
        <v>153</v>
      </c>
      <c r="AC1390" s="14">
        <f t="shared" si="472"/>
        <v>-72.25</v>
      </c>
      <c r="AD1390" s="12">
        <f t="shared" si="473"/>
        <v>-158950</v>
      </c>
      <c r="AE1390" s="12">
        <f t="shared" si="474"/>
        <v>-7225</v>
      </c>
      <c r="AF1390" s="7"/>
      <c r="AG1390">
        <v>130</v>
      </c>
      <c r="AH1390" s="14">
        <f t="shared" si="475"/>
        <v>-87.300000000000011</v>
      </c>
      <c r="AI1390" s="12">
        <f t="shared" si="476"/>
        <v>-192060.00000000003</v>
      </c>
      <c r="AJ1390" s="12">
        <f t="shared" si="477"/>
        <v>-8730.0000000000018</v>
      </c>
      <c r="AK1390" s="7"/>
      <c r="AL1390" s="12">
        <f t="shared" si="478"/>
        <v>-571780</v>
      </c>
      <c r="AM1390" s="12">
        <f t="shared" si="479"/>
        <v>-25990</v>
      </c>
    </row>
    <row r="1391" spans="1:39" x14ac:dyDescent="0.25">
      <c r="A1391" t="s">
        <v>15</v>
      </c>
      <c r="B1391" t="s">
        <v>8</v>
      </c>
      <c r="C1391" t="s">
        <v>963</v>
      </c>
      <c r="D1391">
        <v>2015</v>
      </c>
      <c r="E1391" t="s">
        <v>2095</v>
      </c>
      <c r="F1391">
        <v>3050</v>
      </c>
      <c r="G1391">
        <v>2025</v>
      </c>
      <c r="H1391" s="4" t="s">
        <v>14</v>
      </c>
      <c r="I1391">
        <v>2143</v>
      </c>
      <c r="J1391">
        <v>6.2</v>
      </c>
      <c r="K1391">
        <v>163</v>
      </c>
      <c r="L1391" s="30">
        <f t="shared" si="462"/>
        <v>148.33000000000001</v>
      </c>
      <c r="M1391" s="30">
        <f t="shared" si="463"/>
        <v>143.44</v>
      </c>
      <c r="N1391" s="30">
        <f t="shared" si="464"/>
        <v>138.54999999999998</v>
      </c>
      <c r="O1391" s="30">
        <f t="shared" si="465"/>
        <v>133.66</v>
      </c>
      <c r="P1391">
        <v>2</v>
      </c>
      <c r="Q1391" s="7"/>
      <c r="R1391">
        <v>199</v>
      </c>
      <c r="S1391" s="14">
        <f t="shared" si="466"/>
        <v>50.669999999999987</v>
      </c>
      <c r="T1391" s="12">
        <f t="shared" si="467"/>
        <v>10133.999999999998</v>
      </c>
      <c r="U1391" s="12">
        <f t="shared" si="468"/>
        <v>5066.9999999999991</v>
      </c>
      <c r="V1391" s="7"/>
      <c r="W1391">
        <v>175</v>
      </c>
      <c r="X1391" s="14">
        <f t="shared" si="469"/>
        <v>31.560000000000002</v>
      </c>
      <c r="Y1391" s="12">
        <f t="shared" si="470"/>
        <v>6312</v>
      </c>
      <c r="Z1391" s="12">
        <f t="shared" si="471"/>
        <v>3156</v>
      </c>
      <c r="AA1391" s="7"/>
      <c r="AB1391">
        <v>153</v>
      </c>
      <c r="AC1391" s="14">
        <f t="shared" si="472"/>
        <v>14.450000000000017</v>
      </c>
      <c r="AD1391" s="12">
        <f t="shared" si="473"/>
        <v>2890.0000000000036</v>
      </c>
      <c r="AE1391" s="12">
        <f t="shared" si="474"/>
        <v>1445.0000000000018</v>
      </c>
      <c r="AF1391" s="7"/>
      <c r="AG1391">
        <v>130</v>
      </c>
      <c r="AH1391" s="14">
        <f t="shared" si="475"/>
        <v>-3.6599999999999966</v>
      </c>
      <c r="AI1391" s="12">
        <f t="shared" si="476"/>
        <v>-731.99999999999932</v>
      </c>
      <c r="AJ1391" s="12">
        <f t="shared" si="477"/>
        <v>-365.99999999999966</v>
      </c>
      <c r="AK1391" s="7"/>
      <c r="AL1391" s="12">
        <f t="shared" si="478"/>
        <v>18604</v>
      </c>
      <c r="AM1391" s="12">
        <f t="shared" si="479"/>
        <v>9302</v>
      </c>
    </row>
    <row r="1392" spans="1:39" x14ac:dyDescent="0.25">
      <c r="A1392" t="s">
        <v>58</v>
      </c>
      <c r="B1392" t="s">
        <v>395</v>
      </c>
      <c r="C1392" t="s">
        <v>1026</v>
      </c>
      <c r="D1392">
        <v>2016</v>
      </c>
      <c r="E1392" t="s">
        <v>1378</v>
      </c>
      <c r="F1392">
        <v>3150</v>
      </c>
      <c r="G1392">
        <v>2025</v>
      </c>
      <c r="H1392" s="4" t="s">
        <v>14</v>
      </c>
      <c r="I1392">
        <v>2982</v>
      </c>
      <c r="J1392">
        <v>8.6999999999999993</v>
      </c>
      <c r="K1392">
        <v>227</v>
      </c>
      <c r="L1392" s="30">
        <f t="shared" si="462"/>
        <v>206.57</v>
      </c>
      <c r="M1392" s="30">
        <f t="shared" si="463"/>
        <v>199.76</v>
      </c>
      <c r="N1392" s="30">
        <f t="shared" si="464"/>
        <v>192.95</v>
      </c>
      <c r="O1392" s="30">
        <f t="shared" si="465"/>
        <v>186.14000000000001</v>
      </c>
      <c r="P1392">
        <v>42</v>
      </c>
      <c r="Q1392" s="7"/>
      <c r="R1392">
        <v>199</v>
      </c>
      <c r="S1392" s="14">
        <f t="shared" si="466"/>
        <v>-7.5699999999999932</v>
      </c>
      <c r="T1392" s="12">
        <f t="shared" si="467"/>
        <v>-31793.999999999971</v>
      </c>
      <c r="U1392" s="12">
        <f t="shared" si="468"/>
        <v>-756.99999999999932</v>
      </c>
      <c r="V1392" s="7"/>
      <c r="W1392">
        <v>175</v>
      </c>
      <c r="X1392" s="14">
        <f t="shared" si="469"/>
        <v>-24.759999999999991</v>
      </c>
      <c r="Y1392" s="12">
        <f t="shared" si="470"/>
        <v>-103991.99999999996</v>
      </c>
      <c r="Z1392" s="12">
        <f t="shared" si="471"/>
        <v>-2475.9999999999991</v>
      </c>
      <c r="AA1392" s="7"/>
      <c r="AB1392">
        <v>153</v>
      </c>
      <c r="AC1392" s="14">
        <f t="shared" si="472"/>
        <v>-39.949999999999989</v>
      </c>
      <c r="AD1392" s="12">
        <f t="shared" si="473"/>
        <v>-167789.99999999997</v>
      </c>
      <c r="AE1392" s="12">
        <f t="shared" si="474"/>
        <v>-3994.9999999999991</v>
      </c>
      <c r="AF1392" s="7"/>
      <c r="AG1392">
        <v>130</v>
      </c>
      <c r="AH1392" s="14">
        <f t="shared" si="475"/>
        <v>-56.140000000000015</v>
      </c>
      <c r="AI1392" s="12">
        <f t="shared" si="476"/>
        <v>-235788.00000000006</v>
      </c>
      <c r="AJ1392" s="12">
        <f t="shared" si="477"/>
        <v>-5614.0000000000018</v>
      </c>
      <c r="AK1392" s="7"/>
      <c r="AL1392" s="12">
        <f t="shared" si="478"/>
        <v>-539363.99999999988</v>
      </c>
      <c r="AM1392" s="12">
        <f t="shared" si="479"/>
        <v>-12841.999999999996</v>
      </c>
    </row>
    <row r="1393" spans="1:39" x14ac:dyDescent="0.25">
      <c r="A1393" t="s">
        <v>76</v>
      </c>
      <c r="B1393" t="s">
        <v>666</v>
      </c>
      <c r="C1393" t="s">
        <v>1230</v>
      </c>
      <c r="D1393">
        <v>2017</v>
      </c>
      <c r="E1393" t="s">
        <v>1380</v>
      </c>
      <c r="F1393">
        <v>2715</v>
      </c>
      <c r="G1393">
        <v>2026</v>
      </c>
      <c r="H1393" s="4" t="s">
        <v>10</v>
      </c>
      <c r="I1393">
        <v>3498</v>
      </c>
      <c r="J1393">
        <v>10.1</v>
      </c>
      <c r="K1393">
        <v>234</v>
      </c>
      <c r="L1393" s="30">
        <f t="shared" si="462"/>
        <v>212.94</v>
      </c>
      <c r="M1393" s="30">
        <f t="shared" si="463"/>
        <v>205.92</v>
      </c>
      <c r="N1393" s="30">
        <f t="shared" si="464"/>
        <v>198.9</v>
      </c>
      <c r="O1393" s="30">
        <f t="shared" si="465"/>
        <v>191.88000000000002</v>
      </c>
      <c r="P1393">
        <v>4</v>
      </c>
      <c r="Q1393" s="7"/>
      <c r="R1393">
        <v>199</v>
      </c>
      <c r="S1393" s="14">
        <f t="shared" si="466"/>
        <v>-13.939999999999998</v>
      </c>
      <c r="T1393" s="12">
        <f t="shared" si="467"/>
        <v>-5575.9999999999991</v>
      </c>
      <c r="U1393" s="12">
        <f t="shared" si="468"/>
        <v>-1393.9999999999998</v>
      </c>
      <c r="V1393" s="7"/>
      <c r="W1393">
        <v>175</v>
      </c>
      <c r="X1393" s="14">
        <f t="shared" si="469"/>
        <v>-30.919999999999987</v>
      </c>
      <c r="Y1393" s="12">
        <f t="shared" si="470"/>
        <v>-12367.999999999995</v>
      </c>
      <c r="Z1393" s="12">
        <f t="shared" si="471"/>
        <v>-3091.9999999999986</v>
      </c>
      <c r="AA1393" s="7"/>
      <c r="AB1393">
        <v>153</v>
      </c>
      <c r="AC1393" s="14">
        <f t="shared" si="472"/>
        <v>-45.900000000000006</v>
      </c>
      <c r="AD1393" s="12">
        <f t="shared" si="473"/>
        <v>-18360.000000000004</v>
      </c>
      <c r="AE1393" s="12">
        <f t="shared" si="474"/>
        <v>-4590.0000000000009</v>
      </c>
      <c r="AF1393" s="7"/>
      <c r="AG1393">
        <v>130</v>
      </c>
      <c r="AH1393" s="14">
        <f t="shared" si="475"/>
        <v>-61.880000000000024</v>
      </c>
      <c r="AI1393" s="12">
        <f t="shared" si="476"/>
        <v>-24752.000000000011</v>
      </c>
      <c r="AJ1393" s="12">
        <f t="shared" si="477"/>
        <v>-6188.0000000000027</v>
      </c>
      <c r="AK1393" s="7"/>
      <c r="AL1393" s="12">
        <f t="shared" si="478"/>
        <v>-61056.000000000007</v>
      </c>
      <c r="AM1393" s="12">
        <f t="shared" si="479"/>
        <v>-15264.000000000002</v>
      </c>
    </row>
    <row r="1394" spans="1:39" x14ac:dyDescent="0.25">
      <c r="A1394" t="s">
        <v>76</v>
      </c>
      <c r="B1394" t="s">
        <v>666</v>
      </c>
      <c r="C1394" t="s">
        <v>1230</v>
      </c>
      <c r="D1394">
        <v>2017</v>
      </c>
      <c r="E1394" t="s">
        <v>1381</v>
      </c>
      <c r="F1394">
        <v>2715</v>
      </c>
      <c r="G1394">
        <v>2026</v>
      </c>
      <c r="H1394" s="4" t="s">
        <v>10</v>
      </c>
      <c r="I1394">
        <v>3498</v>
      </c>
      <c r="J1394">
        <v>10.1</v>
      </c>
      <c r="K1394">
        <v>234</v>
      </c>
      <c r="L1394" s="30">
        <f t="shared" si="462"/>
        <v>212.94</v>
      </c>
      <c r="M1394" s="30">
        <f t="shared" si="463"/>
        <v>205.92</v>
      </c>
      <c r="N1394" s="30">
        <f t="shared" si="464"/>
        <v>198.9</v>
      </c>
      <c r="O1394" s="30">
        <f t="shared" si="465"/>
        <v>191.88000000000002</v>
      </c>
      <c r="P1394">
        <v>104</v>
      </c>
      <c r="Q1394" s="7"/>
      <c r="R1394">
        <v>199</v>
      </c>
      <c r="S1394" s="14">
        <f t="shared" si="466"/>
        <v>-13.939999999999998</v>
      </c>
      <c r="T1394" s="12">
        <f t="shared" si="467"/>
        <v>-144975.99999999997</v>
      </c>
      <c r="U1394" s="12">
        <f t="shared" si="468"/>
        <v>-1393.9999999999998</v>
      </c>
      <c r="V1394" s="7"/>
      <c r="W1394">
        <v>175</v>
      </c>
      <c r="X1394" s="14">
        <f t="shared" si="469"/>
        <v>-30.919999999999987</v>
      </c>
      <c r="Y1394" s="12">
        <f t="shared" si="470"/>
        <v>-321567.99999999983</v>
      </c>
      <c r="Z1394" s="12">
        <f t="shared" si="471"/>
        <v>-3091.9999999999982</v>
      </c>
      <c r="AA1394" s="7"/>
      <c r="AB1394">
        <v>153</v>
      </c>
      <c r="AC1394" s="14">
        <f t="shared" si="472"/>
        <v>-45.900000000000006</v>
      </c>
      <c r="AD1394" s="12">
        <f t="shared" si="473"/>
        <v>-477360.00000000006</v>
      </c>
      <c r="AE1394" s="12">
        <f t="shared" si="474"/>
        <v>-4590.0000000000009</v>
      </c>
      <c r="AF1394" s="7"/>
      <c r="AG1394">
        <v>130</v>
      </c>
      <c r="AH1394" s="14">
        <f t="shared" si="475"/>
        <v>-61.880000000000024</v>
      </c>
      <c r="AI1394" s="12">
        <f t="shared" si="476"/>
        <v>-643552.00000000023</v>
      </c>
      <c r="AJ1394" s="12">
        <f t="shared" si="477"/>
        <v>-6188.0000000000018</v>
      </c>
      <c r="AK1394" s="7"/>
      <c r="AL1394" s="12">
        <f t="shared" si="478"/>
        <v>-1587456</v>
      </c>
      <c r="AM1394" s="12">
        <f t="shared" si="479"/>
        <v>-15264</v>
      </c>
    </row>
    <row r="1395" spans="1:39" x14ac:dyDescent="0.25">
      <c r="A1395" t="s">
        <v>113</v>
      </c>
      <c r="B1395" t="s">
        <v>395</v>
      </c>
      <c r="C1395" t="s">
        <v>871</v>
      </c>
      <c r="D1395">
        <v>2019</v>
      </c>
      <c r="E1395" t="s">
        <v>2096</v>
      </c>
      <c r="F1395">
        <v>3000</v>
      </c>
      <c r="G1395">
        <v>2028</v>
      </c>
      <c r="H1395" s="4" t="s">
        <v>14</v>
      </c>
      <c r="I1395">
        <v>1968</v>
      </c>
      <c r="J1395">
        <v>8.1999999999999993</v>
      </c>
      <c r="K1395">
        <v>216</v>
      </c>
      <c r="L1395" s="30">
        <f t="shared" si="462"/>
        <v>196.56</v>
      </c>
      <c r="M1395" s="30">
        <f t="shared" si="463"/>
        <v>190.08</v>
      </c>
      <c r="N1395" s="30">
        <f t="shared" si="464"/>
        <v>183.6</v>
      </c>
      <c r="O1395" s="30">
        <f t="shared" si="465"/>
        <v>177.12</v>
      </c>
      <c r="P1395">
        <v>28</v>
      </c>
      <c r="Q1395" s="7"/>
      <c r="R1395">
        <v>199</v>
      </c>
      <c r="S1395" s="14">
        <f t="shared" si="466"/>
        <v>2.4399999999999977</v>
      </c>
      <c r="T1395" s="12">
        <f t="shared" si="467"/>
        <v>6831.9999999999936</v>
      </c>
      <c r="U1395" s="12">
        <f t="shared" si="468"/>
        <v>243.99999999999977</v>
      </c>
      <c r="V1395" s="7"/>
      <c r="W1395">
        <v>175</v>
      </c>
      <c r="X1395" s="14">
        <f t="shared" si="469"/>
        <v>-15.080000000000013</v>
      </c>
      <c r="Y1395" s="12">
        <f t="shared" si="470"/>
        <v>-42224.000000000036</v>
      </c>
      <c r="Z1395" s="12">
        <f t="shared" si="471"/>
        <v>-1508.0000000000014</v>
      </c>
      <c r="AA1395" s="7"/>
      <c r="AB1395">
        <v>153</v>
      </c>
      <c r="AC1395" s="14">
        <f t="shared" si="472"/>
        <v>-30.599999999999994</v>
      </c>
      <c r="AD1395" s="12">
        <f t="shared" si="473"/>
        <v>-85679.999999999985</v>
      </c>
      <c r="AE1395" s="12">
        <f t="shared" si="474"/>
        <v>-3059.9999999999995</v>
      </c>
      <c r="AF1395" s="7"/>
      <c r="AG1395">
        <v>130</v>
      </c>
      <c r="AH1395" s="14">
        <f t="shared" si="475"/>
        <v>-47.120000000000005</v>
      </c>
      <c r="AI1395" s="12">
        <f t="shared" si="476"/>
        <v>-131936</v>
      </c>
      <c r="AJ1395" s="12">
        <f t="shared" si="477"/>
        <v>-4712</v>
      </c>
      <c r="AK1395" s="7"/>
      <c r="AL1395" s="12">
        <f t="shared" si="478"/>
        <v>-253008.00000000003</v>
      </c>
      <c r="AM1395" s="12">
        <f t="shared" si="479"/>
        <v>-9036.0000000000018</v>
      </c>
    </row>
    <row r="1396" spans="1:39" x14ac:dyDescent="0.25">
      <c r="A1396" t="s">
        <v>859</v>
      </c>
      <c r="B1396" t="s">
        <v>782</v>
      </c>
      <c r="C1396" t="s">
        <v>1061</v>
      </c>
      <c r="D1396">
        <v>2019</v>
      </c>
      <c r="E1396" t="s">
        <v>2097</v>
      </c>
      <c r="F1396">
        <v>2610</v>
      </c>
      <c r="G1396">
        <v>2029</v>
      </c>
      <c r="H1396" s="4" t="s">
        <v>14</v>
      </c>
      <c r="I1396">
        <v>2993</v>
      </c>
      <c r="J1396">
        <v>6.4</v>
      </c>
      <c r="K1396">
        <v>167</v>
      </c>
      <c r="L1396" s="30">
        <f t="shared" si="462"/>
        <v>151.97</v>
      </c>
      <c r="M1396" s="30">
        <f t="shared" si="463"/>
        <v>146.96</v>
      </c>
      <c r="N1396" s="30">
        <f t="shared" si="464"/>
        <v>141.94999999999999</v>
      </c>
      <c r="O1396" s="30">
        <f t="shared" si="465"/>
        <v>136.94</v>
      </c>
      <c r="P1396">
        <v>6</v>
      </c>
      <c r="Q1396" s="7"/>
      <c r="R1396">
        <v>199</v>
      </c>
      <c r="S1396" s="14">
        <f t="shared" si="466"/>
        <v>47.03</v>
      </c>
      <c r="T1396" s="12">
        <f t="shared" si="467"/>
        <v>28218</v>
      </c>
      <c r="U1396" s="12">
        <f t="shared" si="468"/>
        <v>4703</v>
      </c>
      <c r="V1396" s="7"/>
      <c r="W1396">
        <v>175</v>
      </c>
      <c r="X1396" s="14">
        <f t="shared" si="469"/>
        <v>28.039999999999992</v>
      </c>
      <c r="Y1396" s="12">
        <f t="shared" si="470"/>
        <v>16823.999999999996</v>
      </c>
      <c r="Z1396" s="12">
        <f t="shared" si="471"/>
        <v>2803.9999999999995</v>
      </c>
      <c r="AA1396" s="7"/>
      <c r="AB1396">
        <v>153</v>
      </c>
      <c r="AC1396" s="14">
        <f t="shared" si="472"/>
        <v>11.050000000000011</v>
      </c>
      <c r="AD1396" s="12">
        <f t="shared" si="473"/>
        <v>6630.0000000000073</v>
      </c>
      <c r="AE1396" s="12">
        <f t="shared" si="474"/>
        <v>1105.0000000000011</v>
      </c>
      <c r="AF1396" s="7"/>
      <c r="AG1396">
        <v>130</v>
      </c>
      <c r="AH1396" s="14">
        <f t="shared" si="475"/>
        <v>-6.9399999999999977</v>
      </c>
      <c r="AI1396" s="12">
        <f t="shared" si="476"/>
        <v>-4163.9999999999982</v>
      </c>
      <c r="AJ1396" s="12">
        <f t="shared" si="477"/>
        <v>-693.99999999999966</v>
      </c>
      <c r="AK1396" s="7"/>
      <c r="AL1396" s="12">
        <f t="shared" si="478"/>
        <v>47508.000000000007</v>
      </c>
      <c r="AM1396" s="12">
        <f t="shared" si="479"/>
        <v>7918.0000000000009</v>
      </c>
    </row>
    <row r="1397" spans="1:39" x14ac:dyDescent="0.25">
      <c r="A1397" t="s">
        <v>15</v>
      </c>
      <c r="B1397" t="s">
        <v>16</v>
      </c>
      <c r="C1397" t="s">
        <v>17</v>
      </c>
      <c r="D1397">
        <v>2017</v>
      </c>
      <c r="E1397" t="s">
        <v>1382</v>
      </c>
      <c r="F1397">
        <v>2525</v>
      </c>
      <c r="G1397">
        <v>2031</v>
      </c>
      <c r="H1397" s="4" t="s">
        <v>10</v>
      </c>
      <c r="I1397">
        <v>3982</v>
      </c>
      <c r="J1397">
        <v>9.3000000000000007</v>
      </c>
      <c r="K1397">
        <v>212</v>
      </c>
      <c r="L1397" s="30">
        <f t="shared" si="462"/>
        <v>192.92000000000002</v>
      </c>
      <c r="M1397" s="30">
        <f t="shared" si="463"/>
        <v>186.56</v>
      </c>
      <c r="N1397" s="30">
        <f t="shared" si="464"/>
        <v>180.2</v>
      </c>
      <c r="O1397" s="30">
        <f t="shared" si="465"/>
        <v>173.84</v>
      </c>
      <c r="P1397">
        <v>2</v>
      </c>
      <c r="Q1397" s="7"/>
      <c r="R1397">
        <v>199</v>
      </c>
      <c r="S1397" s="14">
        <f t="shared" si="466"/>
        <v>6.0799999999999841</v>
      </c>
      <c r="T1397" s="12">
        <f t="shared" si="467"/>
        <v>1215.9999999999968</v>
      </c>
      <c r="U1397" s="12">
        <f t="shared" si="468"/>
        <v>607.99999999999841</v>
      </c>
      <c r="V1397" s="7"/>
      <c r="W1397">
        <v>175</v>
      </c>
      <c r="X1397" s="14">
        <f t="shared" si="469"/>
        <v>-11.560000000000002</v>
      </c>
      <c r="Y1397" s="12">
        <f t="shared" si="470"/>
        <v>-2312.0000000000005</v>
      </c>
      <c r="Z1397" s="12">
        <f t="shared" si="471"/>
        <v>-1156.0000000000002</v>
      </c>
      <c r="AA1397" s="7"/>
      <c r="AB1397">
        <v>153</v>
      </c>
      <c r="AC1397" s="14">
        <f t="shared" si="472"/>
        <v>-27.199999999999989</v>
      </c>
      <c r="AD1397" s="12">
        <f t="shared" si="473"/>
        <v>-5439.9999999999982</v>
      </c>
      <c r="AE1397" s="12">
        <f t="shared" si="474"/>
        <v>-2719.9999999999991</v>
      </c>
      <c r="AF1397" s="7"/>
      <c r="AG1397">
        <v>130</v>
      </c>
      <c r="AH1397" s="14">
        <f t="shared" si="475"/>
        <v>-43.84</v>
      </c>
      <c r="AI1397" s="12">
        <f t="shared" si="476"/>
        <v>-8768</v>
      </c>
      <c r="AJ1397" s="12">
        <f t="shared" si="477"/>
        <v>-4384</v>
      </c>
      <c r="AK1397" s="7"/>
      <c r="AL1397" s="12">
        <f t="shared" si="478"/>
        <v>-15304.000000000004</v>
      </c>
      <c r="AM1397" s="12">
        <f t="shared" si="479"/>
        <v>-7652.0000000000018</v>
      </c>
    </row>
    <row r="1398" spans="1:39" x14ac:dyDescent="0.25">
      <c r="A1398" t="s">
        <v>15</v>
      </c>
      <c r="B1398" t="s">
        <v>16</v>
      </c>
      <c r="C1398" t="s">
        <v>17</v>
      </c>
      <c r="D1398">
        <v>2017</v>
      </c>
      <c r="E1398" t="s">
        <v>1383</v>
      </c>
      <c r="F1398">
        <v>2525</v>
      </c>
      <c r="G1398">
        <v>2031</v>
      </c>
      <c r="H1398" s="4" t="s">
        <v>10</v>
      </c>
      <c r="I1398">
        <v>3982</v>
      </c>
      <c r="J1398">
        <v>9.3000000000000007</v>
      </c>
      <c r="K1398">
        <v>212</v>
      </c>
      <c r="L1398" s="30">
        <f t="shared" si="462"/>
        <v>192.92000000000002</v>
      </c>
      <c r="M1398" s="30">
        <f t="shared" si="463"/>
        <v>186.56</v>
      </c>
      <c r="N1398" s="30">
        <f t="shared" si="464"/>
        <v>180.2</v>
      </c>
      <c r="O1398" s="30">
        <f t="shared" si="465"/>
        <v>173.84</v>
      </c>
      <c r="P1398">
        <v>24</v>
      </c>
      <c r="Q1398" s="7"/>
      <c r="R1398">
        <v>199</v>
      </c>
      <c r="S1398" s="14">
        <f t="shared" si="466"/>
        <v>6.0799999999999841</v>
      </c>
      <c r="T1398" s="12">
        <f t="shared" si="467"/>
        <v>14591.999999999962</v>
      </c>
      <c r="U1398" s="12">
        <f t="shared" si="468"/>
        <v>607.99999999999841</v>
      </c>
      <c r="V1398" s="7"/>
      <c r="W1398">
        <v>175</v>
      </c>
      <c r="X1398" s="14">
        <f t="shared" si="469"/>
        <v>-11.560000000000002</v>
      </c>
      <c r="Y1398" s="12">
        <f t="shared" si="470"/>
        <v>-27744.000000000007</v>
      </c>
      <c r="Z1398" s="12">
        <f t="shared" si="471"/>
        <v>-1156.0000000000002</v>
      </c>
      <c r="AA1398" s="7"/>
      <c r="AB1398">
        <v>153</v>
      </c>
      <c r="AC1398" s="14">
        <f t="shared" si="472"/>
        <v>-27.199999999999989</v>
      </c>
      <c r="AD1398" s="12">
        <f t="shared" si="473"/>
        <v>-65279.999999999971</v>
      </c>
      <c r="AE1398" s="12">
        <f t="shared" si="474"/>
        <v>-2719.9999999999986</v>
      </c>
      <c r="AF1398" s="7"/>
      <c r="AG1398">
        <v>130</v>
      </c>
      <c r="AH1398" s="14">
        <f t="shared" si="475"/>
        <v>-43.84</v>
      </c>
      <c r="AI1398" s="12">
        <f t="shared" si="476"/>
        <v>-105216.00000000001</v>
      </c>
      <c r="AJ1398" s="12">
        <f t="shared" si="477"/>
        <v>-4384.0000000000009</v>
      </c>
      <c r="AK1398" s="7"/>
      <c r="AL1398" s="12">
        <f t="shared" si="478"/>
        <v>-183648.00000000003</v>
      </c>
      <c r="AM1398" s="12">
        <f t="shared" si="479"/>
        <v>-7652.0000000000009</v>
      </c>
    </row>
    <row r="1399" spans="1:39" x14ac:dyDescent="0.25">
      <c r="A1399" t="s">
        <v>113</v>
      </c>
      <c r="B1399" t="s">
        <v>395</v>
      </c>
      <c r="C1399" t="s">
        <v>926</v>
      </c>
      <c r="D1399">
        <v>2017</v>
      </c>
      <c r="E1399" t="s">
        <v>1384</v>
      </c>
      <c r="F1399">
        <v>3000</v>
      </c>
      <c r="G1399">
        <v>2031</v>
      </c>
      <c r="H1399" s="4" t="s">
        <v>14</v>
      </c>
      <c r="I1399">
        <v>1968</v>
      </c>
      <c r="J1399">
        <v>7.9</v>
      </c>
      <c r="K1399">
        <v>206</v>
      </c>
      <c r="L1399" s="30">
        <f t="shared" si="462"/>
        <v>187.46</v>
      </c>
      <c r="M1399" s="30">
        <f t="shared" si="463"/>
        <v>181.28</v>
      </c>
      <c r="N1399" s="30">
        <f t="shared" si="464"/>
        <v>175.1</v>
      </c>
      <c r="O1399" s="30">
        <f t="shared" si="465"/>
        <v>168.92000000000002</v>
      </c>
      <c r="P1399">
        <v>4</v>
      </c>
      <c r="Q1399" s="7"/>
      <c r="R1399">
        <v>199</v>
      </c>
      <c r="S1399" s="14">
        <f t="shared" si="466"/>
        <v>11.539999999999992</v>
      </c>
      <c r="T1399" s="12">
        <f t="shared" si="467"/>
        <v>4615.9999999999964</v>
      </c>
      <c r="U1399" s="12">
        <f t="shared" si="468"/>
        <v>1153.9999999999991</v>
      </c>
      <c r="V1399" s="7"/>
      <c r="W1399">
        <v>175</v>
      </c>
      <c r="X1399" s="14">
        <f t="shared" si="469"/>
        <v>-6.2800000000000011</v>
      </c>
      <c r="Y1399" s="12">
        <f t="shared" si="470"/>
        <v>-2512.0000000000005</v>
      </c>
      <c r="Z1399" s="12">
        <f t="shared" si="471"/>
        <v>-628.00000000000011</v>
      </c>
      <c r="AA1399" s="7"/>
      <c r="AB1399">
        <v>153</v>
      </c>
      <c r="AC1399" s="14">
        <f t="shared" si="472"/>
        <v>-22.099999999999994</v>
      </c>
      <c r="AD1399" s="12">
        <f t="shared" si="473"/>
        <v>-8839.9999999999982</v>
      </c>
      <c r="AE1399" s="12">
        <f t="shared" si="474"/>
        <v>-2209.9999999999995</v>
      </c>
      <c r="AF1399" s="7"/>
      <c r="AG1399">
        <v>130</v>
      </c>
      <c r="AH1399" s="14">
        <f t="shared" si="475"/>
        <v>-38.920000000000016</v>
      </c>
      <c r="AI1399" s="12">
        <f t="shared" si="476"/>
        <v>-15568.000000000007</v>
      </c>
      <c r="AJ1399" s="12">
        <f t="shared" si="477"/>
        <v>-3892.0000000000018</v>
      </c>
      <c r="AK1399" s="7"/>
      <c r="AL1399" s="12">
        <f t="shared" si="478"/>
        <v>-22304.000000000011</v>
      </c>
      <c r="AM1399" s="12">
        <f t="shared" si="479"/>
        <v>-5576.0000000000027</v>
      </c>
    </row>
    <row r="1400" spans="1:39" x14ac:dyDescent="0.25">
      <c r="A1400" t="s">
        <v>49</v>
      </c>
      <c r="B1400" t="s">
        <v>666</v>
      </c>
      <c r="C1400" t="s">
        <v>1169</v>
      </c>
      <c r="D1400">
        <v>2018</v>
      </c>
      <c r="E1400" t="s">
        <v>1385</v>
      </c>
      <c r="F1400">
        <v>2722</v>
      </c>
      <c r="G1400">
        <v>2032</v>
      </c>
      <c r="H1400" s="4" t="s">
        <v>10</v>
      </c>
      <c r="I1400">
        <v>3649</v>
      </c>
      <c r="J1400">
        <v>9.3000000000000007</v>
      </c>
      <c r="K1400">
        <v>219</v>
      </c>
      <c r="L1400" s="30">
        <f t="shared" si="462"/>
        <v>199.29000000000002</v>
      </c>
      <c r="M1400" s="30">
        <f t="shared" si="463"/>
        <v>192.72</v>
      </c>
      <c r="N1400" s="30">
        <f t="shared" si="464"/>
        <v>186.15</v>
      </c>
      <c r="O1400" s="30">
        <f t="shared" si="465"/>
        <v>179.58</v>
      </c>
      <c r="P1400">
        <v>254</v>
      </c>
      <c r="Q1400" s="7"/>
      <c r="R1400">
        <v>199</v>
      </c>
      <c r="S1400" s="14">
        <f t="shared" si="466"/>
        <v>-0.29000000000002046</v>
      </c>
      <c r="T1400" s="12">
        <f t="shared" si="467"/>
        <v>-7366.0000000005202</v>
      </c>
      <c r="U1400" s="12">
        <f t="shared" si="468"/>
        <v>-29.00000000000205</v>
      </c>
      <c r="V1400" s="7"/>
      <c r="W1400">
        <v>175</v>
      </c>
      <c r="X1400" s="14">
        <f t="shared" si="469"/>
        <v>-17.72</v>
      </c>
      <c r="Y1400" s="12">
        <f t="shared" si="470"/>
        <v>-450088</v>
      </c>
      <c r="Z1400" s="12">
        <f t="shared" si="471"/>
        <v>-1772</v>
      </c>
      <c r="AA1400" s="7"/>
      <c r="AB1400">
        <v>153</v>
      </c>
      <c r="AC1400" s="14">
        <f t="shared" si="472"/>
        <v>-33.150000000000006</v>
      </c>
      <c r="AD1400" s="12">
        <f t="shared" si="473"/>
        <v>-842010.00000000023</v>
      </c>
      <c r="AE1400" s="12">
        <f t="shared" si="474"/>
        <v>-3315.0000000000009</v>
      </c>
      <c r="AF1400" s="7"/>
      <c r="AG1400">
        <v>130</v>
      </c>
      <c r="AH1400" s="14">
        <f t="shared" si="475"/>
        <v>-49.580000000000013</v>
      </c>
      <c r="AI1400" s="12">
        <f t="shared" si="476"/>
        <v>-1259332.0000000002</v>
      </c>
      <c r="AJ1400" s="12">
        <f t="shared" si="477"/>
        <v>-4958.0000000000009</v>
      </c>
      <c r="AK1400" s="7"/>
      <c r="AL1400" s="12">
        <f t="shared" si="478"/>
        <v>-2558796.0000000009</v>
      </c>
      <c r="AM1400" s="12">
        <f t="shared" si="479"/>
        <v>-10074.000000000004</v>
      </c>
    </row>
    <row r="1401" spans="1:39" x14ac:dyDescent="0.25">
      <c r="A1401" t="s">
        <v>58</v>
      </c>
      <c r="B1401" t="s">
        <v>395</v>
      </c>
      <c r="C1401" t="s">
        <v>1026</v>
      </c>
      <c r="D1401">
        <v>2016</v>
      </c>
      <c r="E1401" t="s">
        <v>1386</v>
      </c>
      <c r="F1401">
        <v>3150</v>
      </c>
      <c r="G1401">
        <v>2035</v>
      </c>
      <c r="H1401" s="4" t="s">
        <v>14</v>
      </c>
      <c r="I1401">
        <v>2982</v>
      </c>
      <c r="J1401">
        <v>9.3000000000000007</v>
      </c>
      <c r="K1401">
        <v>242</v>
      </c>
      <c r="L1401" s="30">
        <f t="shared" si="462"/>
        <v>220.22</v>
      </c>
      <c r="M1401" s="30">
        <f t="shared" si="463"/>
        <v>212.96</v>
      </c>
      <c r="N1401" s="30">
        <f t="shared" si="464"/>
        <v>205.7</v>
      </c>
      <c r="O1401" s="30">
        <f t="shared" si="465"/>
        <v>198.44000000000003</v>
      </c>
      <c r="P1401">
        <v>130</v>
      </c>
      <c r="Q1401" s="7"/>
      <c r="R1401">
        <v>199</v>
      </c>
      <c r="S1401" s="14">
        <f t="shared" si="466"/>
        <v>-21.22</v>
      </c>
      <c r="T1401" s="12">
        <f t="shared" si="467"/>
        <v>-275860</v>
      </c>
      <c r="U1401" s="12">
        <f t="shared" si="468"/>
        <v>-2122</v>
      </c>
      <c r="V1401" s="7"/>
      <c r="W1401">
        <v>175</v>
      </c>
      <c r="X1401" s="14">
        <f t="shared" si="469"/>
        <v>-37.960000000000008</v>
      </c>
      <c r="Y1401" s="12">
        <f t="shared" si="470"/>
        <v>-493480.00000000012</v>
      </c>
      <c r="Z1401" s="12">
        <f t="shared" si="471"/>
        <v>-3796.0000000000009</v>
      </c>
      <c r="AA1401" s="7"/>
      <c r="AB1401">
        <v>153</v>
      </c>
      <c r="AC1401" s="14">
        <f t="shared" si="472"/>
        <v>-52.699999999999989</v>
      </c>
      <c r="AD1401" s="12">
        <f t="shared" si="473"/>
        <v>-685099.99999999977</v>
      </c>
      <c r="AE1401" s="12">
        <f t="shared" si="474"/>
        <v>-5269.9999999999982</v>
      </c>
      <c r="AF1401" s="7"/>
      <c r="AG1401">
        <v>130</v>
      </c>
      <c r="AH1401" s="14">
        <f t="shared" si="475"/>
        <v>-68.440000000000026</v>
      </c>
      <c r="AI1401" s="12">
        <f t="shared" si="476"/>
        <v>-889720.00000000023</v>
      </c>
      <c r="AJ1401" s="12">
        <f t="shared" si="477"/>
        <v>-6844.0000000000018</v>
      </c>
      <c r="AK1401" s="7"/>
      <c r="AL1401" s="12">
        <f t="shared" si="478"/>
        <v>-2344160</v>
      </c>
      <c r="AM1401" s="12">
        <f t="shared" si="479"/>
        <v>-18032</v>
      </c>
    </row>
    <row r="1402" spans="1:39" x14ac:dyDescent="0.25">
      <c r="A1402" t="s">
        <v>55</v>
      </c>
      <c r="B1402" t="s">
        <v>666</v>
      </c>
      <c r="C1402" t="s">
        <v>1181</v>
      </c>
      <c r="D1402">
        <v>2017</v>
      </c>
      <c r="E1402" t="s">
        <v>1387</v>
      </c>
      <c r="F1402">
        <v>2660</v>
      </c>
      <c r="G1402">
        <v>2036</v>
      </c>
      <c r="H1402" s="4" t="s">
        <v>14</v>
      </c>
      <c r="I1402">
        <v>2199</v>
      </c>
      <c r="J1402">
        <v>6.2</v>
      </c>
      <c r="K1402">
        <v>164</v>
      </c>
      <c r="L1402" s="30">
        <f t="shared" si="462"/>
        <v>149.24</v>
      </c>
      <c r="M1402" s="30">
        <f t="shared" si="463"/>
        <v>144.32</v>
      </c>
      <c r="N1402" s="30">
        <f t="shared" si="464"/>
        <v>139.4</v>
      </c>
      <c r="O1402" s="30">
        <f t="shared" si="465"/>
        <v>134.48000000000002</v>
      </c>
      <c r="P1402">
        <v>32</v>
      </c>
      <c r="Q1402" s="7"/>
      <c r="R1402">
        <v>199</v>
      </c>
      <c r="S1402" s="14">
        <f t="shared" si="466"/>
        <v>49.759999999999991</v>
      </c>
      <c r="T1402" s="12">
        <f t="shared" si="467"/>
        <v>159231.99999999997</v>
      </c>
      <c r="U1402" s="12">
        <f t="shared" si="468"/>
        <v>4975.9999999999991</v>
      </c>
      <c r="V1402" s="7"/>
      <c r="W1402">
        <v>175</v>
      </c>
      <c r="X1402" s="14">
        <f t="shared" si="469"/>
        <v>30.680000000000007</v>
      </c>
      <c r="Y1402" s="12">
        <f t="shared" si="470"/>
        <v>98176.000000000029</v>
      </c>
      <c r="Z1402" s="12">
        <f t="shared" si="471"/>
        <v>3068.0000000000009</v>
      </c>
      <c r="AA1402" s="7"/>
      <c r="AB1402">
        <v>153</v>
      </c>
      <c r="AC1402" s="14">
        <f t="shared" si="472"/>
        <v>13.599999999999994</v>
      </c>
      <c r="AD1402" s="12">
        <f t="shared" si="473"/>
        <v>43519.999999999985</v>
      </c>
      <c r="AE1402" s="12">
        <f t="shared" si="474"/>
        <v>1359.9999999999995</v>
      </c>
      <c r="AF1402" s="7"/>
      <c r="AG1402">
        <v>130</v>
      </c>
      <c r="AH1402" s="14">
        <f t="shared" si="475"/>
        <v>-4.4800000000000182</v>
      </c>
      <c r="AI1402" s="12">
        <f t="shared" si="476"/>
        <v>-14336.000000000058</v>
      </c>
      <c r="AJ1402" s="12">
        <f t="shared" si="477"/>
        <v>-448.00000000000182</v>
      </c>
      <c r="AK1402" s="7"/>
      <c r="AL1402" s="12">
        <f t="shared" si="478"/>
        <v>286591.99999999994</v>
      </c>
      <c r="AM1402" s="12">
        <f t="shared" si="479"/>
        <v>8955.9999999999982</v>
      </c>
    </row>
    <row r="1403" spans="1:39" x14ac:dyDescent="0.25">
      <c r="A1403" t="s">
        <v>55</v>
      </c>
      <c r="B1403" t="s">
        <v>666</v>
      </c>
      <c r="C1403" t="s">
        <v>1181</v>
      </c>
      <c r="D1403">
        <v>2017</v>
      </c>
      <c r="E1403" t="s">
        <v>1388</v>
      </c>
      <c r="F1403">
        <v>2660</v>
      </c>
      <c r="G1403">
        <v>2036</v>
      </c>
      <c r="H1403" s="4" t="s">
        <v>14</v>
      </c>
      <c r="I1403">
        <v>2199</v>
      </c>
      <c r="J1403">
        <v>6.5</v>
      </c>
      <c r="K1403">
        <v>170</v>
      </c>
      <c r="L1403" s="30">
        <f t="shared" si="462"/>
        <v>154.70000000000002</v>
      </c>
      <c r="M1403" s="30">
        <f t="shared" si="463"/>
        <v>149.6</v>
      </c>
      <c r="N1403" s="30">
        <f t="shared" si="464"/>
        <v>144.5</v>
      </c>
      <c r="O1403" s="30">
        <f t="shared" si="465"/>
        <v>139.4</v>
      </c>
      <c r="P1403">
        <v>188</v>
      </c>
      <c r="Q1403" s="7"/>
      <c r="R1403">
        <v>199</v>
      </c>
      <c r="S1403" s="14">
        <f t="shared" si="466"/>
        <v>44.299999999999983</v>
      </c>
      <c r="T1403" s="12">
        <f t="shared" si="467"/>
        <v>832839.99999999965</v>
      </c>
      <c r="U1403" s="12">
        <f t="shared" si="468"/>
        <v>4429.9999999999982</v>
      </c>
      <c r="V1403" s="7"/>
      <c r="W1403">
        <v>175</v>
      </c>
      <c r="X1403" s="14">
        <f t="shared" si="469"/>
        <v>25.400000000000006</v>
      </c>
      <c r="Y1403" s="12">
        <f t="shared" si="470"/>
        <v>477520.00000000006</v>
      </c>
      <c r="Z1403" s="12">
        <f t="shared" si="471"/>
        <v>2540.0000000000005</v>
      </c>
      <c r="AA1403" s="7"/>
      <c r="AB1403">
        <v>153</v>
      </c>
      <c r="AC1403" s="14">
        <f t="shared" si="472"/>
        <v>8.5</v>
      </c>
      <c r="AD1403" s="12">
        <f t="shared" si="473"/>
        <v>159800</v>
      </c>
      <c r="AE1403" s="12">
        <f t="shared" si="474"/>
        <v>850</v>
      </c>
      <c r="AF1403" s="7"/>
      <c r="AG1403">
        <v>130</v>
      </c>
      <c r="AH1403" s="14">
        <f t="shared" si="475"/>
        <v>-9.4000000000000057</v>
      </c>
      <c r="AI1403" s="12">
        <f t="shared" si="476"/>
        <v>-176720.00000000012</v>
      </c>
      <c r="AJ1403" s="12">
        <f t="shared" si="477"/>
        <v>-940.00000000000057</v>
      </c>
      <c r="AK1403" s="7"/>
      <c r="AL1403" s="12">
        <f t="shared" si="478"/>
        <v>1293439.9999999995</v>
      </c>
      <c r="AM1403" s="12">
        <f t="shared" si="479"/>
        <v>6879.9999999999973</v>
      </c>
    </row>
    <row r="1404" spans="1:39" x14ac:dyDescent="0.25">
      <c r="A1404" t="s">
        <v>55</v>
      </c>
      <c r="B1404" t="s">
        <v>666</v>
      </c>
      <c r="C1404" t="s">
        <v>1181</v>
      </c>
      <c r="D1404">
        <v>2017</v>
      </c>
      <c r="E1404" t="s">
        <v>1389</v>
      </c>
      <c r="F1404">
        <v>2660</v>
      </c>
      <c r="G1404">
        <v>2036</v>
      </c>
      <c r="H1404" s="4" t="s">
        <v>14</v>
      </c>
      <c r="I1404">
        <v>2199</v>
      </c>
      <c r="J1404">
        <v>6.5</v>
      </c>
      <c r="K1404">
        <v>170</v>
      </c>
      <c r="L1404" s="30">
        <f t="shared" si="462"/>
        <v>154.70000000000002</v>
      </c>
      <c r="M1404" s="30">
        <f t="shared" si="463"/>
        <v>149.6</v>
      </c>
      <c r="N1404" s="30">
        <f t="shared" si="464"/>
        <v>144.5</v>
      </c>
      <c r="O1404" s="30">
        <f t="shared" si="465"/>
        <v>139.4</v>
      </c>
      <c r="P1404">
        <v>98</v>
      </c>
      <c r="Q1404" s="7"/>
      <c r="R1404">
        <v>199</v>
      </c>
      <c r="S1404" s="14">
        <f t="shared" si="466"/>
        <v>44.299999999999983</v>
      </c>
      <c r="T1404" s="12">
        <f t="shared" si="467"/>
        <v>434139.99999999988</v>
      </c>
      <c r="U1404" s="12">
        <f t="shared" si="468"/>
        <v>4429.9999999999991</v>
      </c>
      <c r="V1404" s="7"/>
      <c r="W1404">
        <v>175</v>
      </c>
      <c r="X1404" s="14">
        <f t="shared" si="469"/>
        <v>25.400000000000006</v>
      </c>
      <c r="Y1404" s="12">
        <f t="shared" si="470"/>
        <v>248920.00000000006</v>
      </c>
      <c r="Z1404" s="12">
        <f t="shared" si="471"/>
        <v>2540.0000000000005</v>
      </c>
      <c r="AA1404" s="7"/>
      <c r="AB1404">
        <v>153</v>
      </c>
      <c r="AC1404" s="14">
        <f t="shared" si="472"/>
        <v>8.5</v>
      </c>
      <c r="AD1404" s="12">
        <f t="shared" si="473"/>
        <v>83300</v>
      </c>
      <c r="AE1404" s="12">
        <f t="shared" si="474"/>
        <v>850</v>
      </c>
      <c r="AF1404" s="7"/>
      <c r="AG1404">
        <v>130</v>
      </c>
      <c r="AH1404" s="14">
        <f t="shared" si="475"/>
        <v>-9.4000000000000057</v>
      </c>
      <c r="AI1404" s="12">
        <f t="shared" si="476"/>
        <v>-92120.000000000044</v>
      </c>
      <c r="AJ1404" s="12">
        <f t="shared" si="477"/>
        <v>-940.00000000000045</v>
      </c>
      <c r="AK1404" s="7"/>
      <c r="AL1404" s="12">
        <f t="shared" si="478"/>
        <v>674239.99999999988</v>
      </c>
      <c r="AM1404" s="12">
        <f t="shared" si="479"/>
        <v>6879.9999999999991</v>
      </c>
    </row>
    <row r="1405" spans="1:39" x14ac:dyDescent="0.25">
      <c r="A1405" t="s">
        <v>55</v>
      </c>
      <c r="B1405" t="s">
        <v>666</v>
      </c>
      <c r="C1405" t="s">
        <v>1181</v>
      </c>
      <c r="D1405">
        <v>2017</v>
      </c>
      <c r="E1405" t="s">
        <v>1390</v>
      </c>
      <c r="F1405">
        <v>2660</v>
      </c>
      <c r="G1405">
        <v>2036</v>
      </c>
      <c r="H1405" s="4" t="s">
        <v>14</v>
      </c>
      <c r="I1405">
        <v>2199</v>
      </c>
      <c r="J1405">
        <v>6.5</v>
      </c>
      <c r="K1405">
        <v>170</v>
      </c>
      <c r="L1405" s="30">
        <f t="shared" si="462"/>
        <v>154.70000000000002</v>
      </c>
      <c r="M1405" s="30">
        <f t="shared" si="463"/>
        <v>149.6</v>
      </c>
      <c r="N1405" s="30">
        <f t="shared" si="464"/>
        <v>144.5</v>
      </c>
      <c r="O1405" s="30">
        <f t="shared" si="465"/>
        <v>139.4</v>
      </c>
      <c r="P1405">
        <v>136</v>
      </c>
      <c r="Q1405" s="7"/>
      <c r="R1405">
        <v>199</v>
      </c>
      <c r="S1405" s="14">
        <f t="shared" si="466"/>
        <v>44.299999999999983</v>
      </c>
      <c r="T1405" s="12">
        <f t="shared" si="467"/>
        <v>602479.99999999977</v>
      </c>
      <c r="U1405" s="12">
        <f t="shared" si="468"/>
        <v>4429.9999999999982</v>
      </c>
      <c r="V1405" s="7"/>
      <c r="W1405">
        <v>175</v>
      </c>
      <c r="X1405" s="14">
        <f t="shared" si="469"/>
        <v>25.400000000000006</v>
      </c>
      <c r="Y1405" s="12">
        <f t="shared" si="470"/>
        <v>345440.00000000006</v>
      </c>
      <c r="Z1405" s="12">
        <f t="shared" si="471"/>
        <v>2540.0000000000005</v>
      </c>
      <c r="AA1405" s="7"/>
      <c r="AB1405">
        <v>153</v>
      </c>
      <c r="AC1405" s="14">
        <f t="shared" si="472"/>
        <v>8.5</v>
      </c>
      <c r="AD1405" s="12">
        <f t="shared" si="473"/>
        <v>115600</v>
      </c>
      <c r="AE1405" s="12">
        <f t="shared" si="474"/>
        <v>850</v>
      </c>
      <c r="AF1405" s="7"/>
      <c r="AG1405">
        <v>130</v>
      </c>
      <c r="AH1405" s="14">
        <f t="shared" si="475"/>
        <v>-9.4000000000000057</v>
      </c>
      <c r="AI1405" s="12">
        <f t="shared" si="476"/>
        <v>-127840.00000000007</v>
      </c>
      <c r="AJ1405" s="12">
        <f t="shared" si="477"/>
        <v>-940.00000000000057</v>
      </c>
      <c r="AK1405" s="7"/>
      <c r="AL1405" s="12">
        <f t="shared" si="478"/>
        <v>935679.99999999977</v>
      </c>
      <c r="AM1405" s="12">
        <f t="shared" si="479"/>
        <v>6879.9999999999982</v>
      </c>
    </row>
    <row r="1406" spans="1:39" x14ac:dyDescent="0.25">
      <c r="A1406" t="s">
        <v>55</v>
      </c>
      <c r="B1406" t="s">
        <v>666</v>
      </c>
      <c r="C1406" t="s">
        <v>1181</v>
      </c>
      <c r="D1406">
        <v>2018</v>
      </c>
      <c r="E1406" t="s">
        <v>1391</v>
      </c>
      <c r="F1406">
        <v>2660</v>
      </c>
      <c r="G1406">
        <v>2036</v>
      </c>
      <c r="H1406" s="4" t="s">
        <v>14</v>
      </c>
      <c r="I1406">
        <v>2199</v>
      </c>
      <c r="J1406">
        <v>6.5</v>
      </c>
      <c r="K1406">
        <v>170</v>
      </c>
      <c r="L1406" s="30">
        <f t="shared" si="462"/>
        <v>154.70000000000002</v>
      </c>
      <c r="M1406" s="30">
        <f t="shared" si="463"/>
        <v>149.6</v>
      </c>
      <c r="N1406" s="30">
        <f t="shared" si="464"/>
        <v>144.5</v>
      </c>
      <c r="O1406" s="30">
        <f t="shared" si="465"/>
        <v>139.4</v>
      </c>
      <c r="P1406">
        <v>72</v>
      </c>
      <c r="Q1406" s="7"/>
      <c r="R1406">
        <v>199</v>
      </c>
      <c r="S1406" s="14">
        <f t="shared" si="466"/>
        <v>44.299999999999983</v>
      </c>
      <c r="T1406" s="12">
        <f t="shared" si="467"/>
        <v>318959.99999999988</v>
      </c>
      <c r="U1406" s="12">
        <f t="shared" si="468"/>
        <v>4429.9999999999982</v>
      </c>
      <c r="V1406" s="7"/>
      <c r="W1406">
        <v>175</v>
      </c>
      <c r="X1406" s="14">
        <f t="shared" si="469"/>
        <v>25.400000000000006</v>
      </c>
      <c r="Y1406" s="12">
        <f t="shared" si="470"/>
        <v>182880.00000000003</v>
      </c>
      <c r="Z1406" s="12">
        <f t="shared" si="471"/>
        <v>2540.0000000000005</v>
      </c>
      <c r="AA1406" s="7"/>
      <c r="AB1406">
        <v>153</v>
      </c>
      <c r="AC1406" s="14">
        <f t="shared" si="472"/>
        <v>8.5</v>
      </c>
      <c r="AD1406" s="12">
        <f t="shared" si="473"/>
        <v>61200</v>
      </c>
      <c r="AE1406" s="12">
        <f t="shared" si="474"/>
        <v>850</v>
      </c>
      <c r="AF1406" s="7"/>
      <c r="AG1406">
        <v>130</v>
      </c>
      <c r="AH1406" s="14">
        <f t="shared" si="475"/>
        <v>-9.4000000000000057</v>
      </c>
      <c r="AI1406" s="12">
        <f t="shared" si="476"/>
        <v>-67680.000000000044</v>
      </c>
      <c r="AJ1406" s="12">
        <f t="shared" si="477"/>
        <v>-940.00000000000057</v>
      </c>
      <c r="AK1406" s="7"/>
      <c r="AL1406" s="12">
        <f t="shared" si="478"/>
        <v>495359.99999999988</v>
      </c>
      <c r="AM1406" s="12">
        <f t="shared" si="479"/>
        <v>6879.9999999999982</v>
      </c>
    </row>
    <row r="1407" spans="1:39" x14ac:dyDescent="0.25">
      <c r="A1407" t="s">
        <v>55</v>
      </c>
      <c r="B1407" t="s">
        <v>666</v>
      </c>
      <c r="C1407" t="s">
        <v>1181</v>
      </c>
      <c r="D1407">
        <v>2018</v>
      </c>
      <c r="E1407" t="s">
        <v>1392</v>
      </c>
      <c r="F1407">
        <v>2660</v>
      </c>
      <c r="G1407">
        <v>2036</v>
      </c>
      <c r="H1407" s="4" t="s">
        <v>14</v>
      </c>
      <c r="I1407">
        <v>2199</v>
      </c>
      <c r="J1407">
        <v>6.5</v>
      </c>
      <c r="K1407">
        <v>170</v>
      </c>
      <c r="L1407" s="30">
        <f t="shared" si="462"/>
        <v>154.70000000000002</v>
      </c>
      <c r="M1407" s="30">
        <f t="shared" si="463"/>
        <v>149.6</v>
      </c>
      <c r="N1407" s="30">
        <f t="shared" si="464"/>
        <v>144.5</v>
      </c>
      <c r="O1407" s="30">
        <f t="shared" si="465"/>
        <v>139.4</v>
      </c>
      <c r="P1407">
        <v>20</v>
      </c>
      <c r="Q1407" s="7"/>
      <c r="R1407">
        <v>199</v>
      </c>
      <c r="S1407" s="14">
        <f t="shared" si="466"/>
        <v>44.299999999999983</v>
      </c>
      <c r="T1407" s="12">
        <f t="shared" si="467"/>
        <v>88599.999999999971</v>
      </c>
      <c r="U1407" s="12">
        <f t="shared" si="468"/>
        <v>4429.9999999999982</v>
      </c>
      <c r="V1407" s="7"/>
      <c r="W1407">
        <v>175</v>
      </c>
      <c r="X1407" s="14">
        <f t="shared" si="469"/>
        <v>25.400000000000006</v>
      </c>
      <c r="Y1407" s="12">
        <f t="shared" si="470"/>
        <v>50800.000000000015</v>
      </c>
      <c r="Z1407" s="12">
        <f t="shared" si="471"/>
        <v>2540.0000000000009</v>
      </c>
      <c r="AA1407" s="7"/>
      <c r="AB1407">
        <v>153</v>
      </c>
      <c r="AC1407" s="14">
        <f t="shared" si="472"/>
        <v>8.5</v>
      </c>
      <c r="AD1407" s="12">
        <f t="shared" si="473"/>
        <v>17000</v>
      </c>
      <c r="AE1407" s="12">
        <f t="shared" si="474"/>
        <v>850</v>
      </c>
      <c r="AF1407" s="7"/>
      <c r="AG1407">
        <v>130</v>
      </c>
      <c r="AH1407" s="14">
        <f t="shared" si="475"/>
        <v>-9.4000000000000057</v>
      </c>
      <c r="AI1407" s="12">
        <f t="shared" si="476"/>
        <v>-18800.000000000011</v>
      </c>
      <c r="AJ1407" s="12">
        <f t="shared" si="477"/>
        <v>-940.00000000000057</v>
      </c>
      <c r="AK1407" s="7"/>
      <c r="AL1407" s="12">
        <f t="shared" si="478"/>
        <v>137599.99999999997</v>
      </c>
      <c r="AM1407" s="12">
        <f t="shared" si="479"/>
        <v>6879.9999999999982</v>
      </c>
    </row>
    <row r="1408" spans="1:39" x14ac:dyDescent="0.25">
      <c r="A1408" t="s">
        <v>113</v>
      </c>
      <c r="B1408" t="s">
        <v>395</v>
      </c>
      <c r="C1408" t="s">
        <v>926</v>
      </c>
      <c r="D1408">
        <v>2017</v>
      </c>
      <c r="E1408" t="s">
        <v>1394</v>
      </c>
      <c r="F1408">
        <v>3500</v>
      </c>
      <c r="G1408">
        <v>2040</v>
      </c>
      <c r="H1408" s="4" t="s">
        <v>14</v>
      </c>
      <c r="I1408">
        <v>1968</v>
      </c>
      <c r="J1408">
        <v>8</v>
      </c>
      <c r="K1408">
        <v>202</v>
      </c>
      <c r="L1408" s="30">
        <f t="shared" si="462"/>
        <v>183.82</v>
      </c>
      <c r="M1408" s="30">
        <f t="shared" si="463"/>
        <v>177.76</v>
      </c>
      <c r="N1408" s="30">
        <f t="shared" si="464"/>
        <v>171.7</v>
      </c>
      <c r="O1408" s="30">
        <f t="shared" si="465"/>
        <v>165.64000000000001</v>
      </c>
      <c r="P1408">
        <v>36</v>
      </c>
      <c r="Q1408" s="7"/>
      <c r="R1408">
        <v>199</v>
      </c>
      <c r="S1408" s="14">
        <f t="shared" si="466"/>
        <v>15.180000000000007</v>
      </c>
      <c r="T1408" s="12">
        <f t="shared" si="467"/>
        <v>54648.000000000022</v>
      </c>
      <c r="U1408" s="12">
        <f t="shared" si="468"/>
        <v>1518.0000000000007</v>
      </c>
      <c r="V1408" s="7"/>
      <c r="W1408">
        <v>175</v>
      </c>
      <c r="X1408" s="14">
        <f t="shared" si="469"/>
        <v>-2.7599999999999909</v>
      </c>
      <c r="Y1408" s="12">
        <f t="shared" si="470"/>
        <v>-9935.9999999999673</v>
      </c>
      <c r="Z1408" s="12">
        <f t="shared" si="471"/>
        <v>-275.99999999999909</v>
      </c>
      <c r="AA1408" s="7"/>
      <c r="AB1408">
        <v>153</v>
      </c>
      <c r="AC1408" s="14">
        <f t="shared" si="472"/>
        <v>-18.699999999999989</v>
      </c>
      <c r="AD1408" s="12">
        <f t="shared" si="473"/>
        <v>-67319.999999999956</v>
      </c>
      <c r="AE1408" s="12">
        <f t="shared" si="474"/>
        <v>-1869.9999999999989</v>
      </c>
      <c r="AF1408" s="7"/>
      <c r="AG1408">
        <v>130</v>
      </c>
      <c r="AH1408" s="14">
        <f t="shared" si="475"/>
        <v>-35.640000000000015</v>
      </c>
      <c r="AI1408" s="12">
        <f t="shared" si="476"/>
        <v>-128304.00000000004</v>
      </c>
      <c r="AJ1408" s="12">
        <f t="shared" si="477"/>
        <v>-3564.0000000000014</v>
      </c>
      <c r="AK1408" s="7"/>
      <c r="AL1408" s="12">
        <f t="shared" si="478"/>
        <v>-150911.99999999994</v>
      </c>
      <c r="AM1408" s="12">
        <f t="shared" si="479"/>
        <v>-4191.9999999999982</v>
      </c>
    </row>
    <row r="1409" spans="1:39" x14ac:dyDescent="0.25">
      <c r="A1409" t="s">
        <v>58</v>
      </c>
      <c r="B1409" t="s">
        <v>666</v>
      </c>
      <c r="C1409" t="s">
        <v>1396</v>
      </c>
      <c r="D1409">
        <v>2017</v>
      </c>
      <c r="E1409" t="s">
        <v>1397</v>
      </c>
      <c r="F1409">
        <v>2760</v>
      </c>
      <c r="G1409">
        <v>2045</v>
      </c>
      <c r="H1409" s="4" t="s">
        <v>10</v>
      </c>
      <c r="I1409">
        <v>3456</v>
      </c>
      <c r="J1409">
        <v>9.5</v>
      </c>
      <c r="K1409">
        <v>221</v>
      </c>
      <c r="L1409" s="30">
        <f t="shared" si="462"/>
        <v>201.11</v>
      </c>
      <c r="M1409" s="30">
        <f t="shared" si="463"/>
        <v>194.48</v>
      </c>
      <c r="N1409" s="30">
        <f t="shared" si="464"/>
        <v>187.85</v>
      </c>
      <c r="O1409" s="30">
        <f t="shared" si="465"/>
        <v>181.22000000000003</v>
      </c>
      <c r="P1409">
        <v>1050</v>
      </c>
      <c r="Q1409" s="7"/>
      <c r="R1409">
        <v>199</v>
      </c>
      <c r="S1409" s="14">
        <f t="shared" si="466"/>
        <v>-2.1100000000000136</v>
      </c>
      <c r="T1409" s="12">
        <f t="shared" si="467"/>
        <v>-221550.00000000146</v>
      </c>
      <c r="U1409" s="12">
        <f t="shared" si="468"/>
        <v>-211.00000000000139</v>
      </c>
      <c r="V1409" s="7"/>
      <c r="W1409">
        <v>175</v>
      </c>
      <c r="X1409" s="14">
        <f t="shared" si="469"/>
        <v>-19.47999999999999</v>
      </c>
      <c r="Y1409" s="12">
        <f t="shared" si="470"/>
        <v>-2045399.9999999988</v>
      </c>
      <c r="Z1409" s="12">
        <f t="shared" si="471"/>
        <v>-1947.9999999999989</v>
      </c>
      <c r="AA1409" s="7"/>
      <c r="AB1409">
        <v>153</v>
      </c>
      <c r="AC1409" s="14">
        <f t="shared" si="472"/>
        <v>-34.849999999999994</v>
      </c>
      <c r="AD1409" s="12">
        <f t="shared" si="473"/>
        <v>-3659249.9999999991</v>
      </c>
      <c r="AE1409" s="12">
        <f t="shared" si="474"/>
        <v>-3484.9999999999991</v>
      </c>
      <c r="AF1409" s="7"/>
      <c r="AG1409">
        <v>130</v>
      </c>
      <c r="AH1409" s="14">
        <f t="shared" si="475"/>
        <v>-51.220000000000027</v>
      </c>
      <c r="AI1409" s="12">
        <f t="shared" si="476"/>
        <v>-5378100.0000000028</v>
      </c>
      <c r="AJ1409" s="12">
        <f t="shared" si="477"/>
        <v>-5122.0000000000027</v>
      </c>
      <c r="AK1409" s="7"/>
      <c r="AL1409" s="12">
        <f t="shared" si="478"/>
        <v>-11304300.000000002</v>
      </c>
      <c r="AM1409" s="12">
        <f t="shared" si="479"/>
        <v>-10766.000000000002</v>
      </c>
    </row>
    <row r="1410" spans="1:39" x14ac:dyDescent="0.25">
      <c r="A1410" t="s">
        <v>58</v>
      </c>
      <c r="B1410" t="s">
        <v>666</v>
      </c>
      <c r="C1410" t="s">
        <v>1396</v>
      </c>
      <c r="D1410">
        <v>2018</v>
      </c>
      <c r="E1410" t="s">
        <v>1398</v>
      </c>
      <c r="F1410">
        <v>2760</v>
      </c>
      <c r="G1410">
        <v>2045</v>
      </c>
      <c r="H1410" s="4" t="s">
        <v>10</v>
      </c>
      <c r="I1410">
        <v>3456</v>
      </c>
      <c r="J1410">
        <v>9.5</v>
      </c>
      <c r="K1410">
        <v>221</v>
      </c>
      <c r="L1410" s="30">
        <f t="shared" si="462"/>
        <v>201.11</v>
      </c>
      <c r="M1410" s="30">
        <f t="shared" si="463"/>
        <v>194.48</v>
      </c>
      <c r="N1410" s="30">
        <f t="shared" si="464"/>
        <v>187.85</v>
      </c>
      <c r="O1410" s="30">
        <f t="shared" si="465"/>
        <v>181.22000000000003</v>
      </c>
      <c r="P1410">
        <v>62</v>
      </c>
      <c r="Q1410" s="7"/>
      <c r="R1410">
        <v>199</v>
      </c>
      <c r="S1410" s="14">
        <f t="shared" si="466"/>
        <v>-2.1100000000000136</v>
      </c>
      <c r="T1410" s="12">
        <f t="shared" si="467"/>
        <v>-13082.000000000084</v>
      </c>
      <c r="U1410" s="12">
        <f t="shared" si="468"/>
        <v>-211.00000000000134</v>
      </c>
      <c r="V1410" s="7"/>
      <c r="W1410">
        <v>175</v>
      </c>
      <c r="X1410" s="14">
        <f t="shared" si="469"/>
        <v>-19.47999999999999</v>
      </c>
      <c r="Y1410" s="12">
        <f t="shared" si="470"/>
        <v>-120775.99999999993</v>
      </c>
      <c r="Z1410" s="12">
        <f t="shared" si="471"/>
        <v>-1947.9999999999989</v>
      </c>
      <c r="AA1410" s="7"/>
      <c r="AB1410">
        <v>153</v>
      </c>
      <c r="AC1410" s="14">
        <f t="shared" si="472"/>
        <v>-34.849999999999994</v>
      </c>
      <c r="AD1410" s="12">
        <f t="shared" si="473"/>
        <v>-216069.99999999997</v>
      </c>
      <c r="AE1410" s="12">
        <f t="shared" si="474"/>
        <v>-3484.9999999999995</v>
      </c>
      <c r="AF1410" s="7"/>
      <c r="AG1410">
        <v>130</v>
      </c>
      <c r="AH1410" s="14">
        <f t="shared" si="475"/>
        <v>-51.220000000000027</v>
      </c>
      <c r="AI1410" s="12">
        <f t="shared" si="476"/>
        <v>-317564.00000000017</v>
      </c>
      <c r="AJ1410" s="12">
        <f t="shared" si="477"/>
        <v>-5122.0000000000027</v>
      </c>
      <c r="AK1410" s="7"/>
      <c r="AL1410" s="12">
        <f t="shared" si="478"/>
        <v>-667492.00000000012</v>
      </c>
      <c r="AM1410" s="12">
        <f t="shared" si="479"/>
        <v>-10766.000000000002</v>
      </c>
    </row>
    <row r="1411" spans="1:39" x14ac:dyDescent="0.25">
      <c r="A1411" t="s">
        <v>92</v>
      </c>
      <c r="B1411" t="s">
        <v>395</v>
      </c>
      <c r="C1411" t="s">
        <v>1399</v>
      </c>
      <c r="D1411">
        <v>2012</v>
      </c>
      <c r="E1411" t="s">
        <v>1400</v>
      </c>
      <c r="F1411">
        <v>3160</v>
      </c>
      <c r="G1411">
        <v>2047</v>
      </c>
      <c r="H1411" s="4" t="s">
        <v>14</v>
      </c>
      <c r="I1411">
        <v>2497</v>
      </c>
      <c r="J1411">
        <v>8</v>
      </c>
      <c r="K1411">
        <v>212</v>
      </c>
      <c r="L1411" s="30">
        <f t="shared" si="462"/>
        <v>192.92000000000002</v>
      </c>
      <c r="M1411" s="30">
        <f t="shared" si="463"/>
        <v>186.56</v>
      </c>
      <c r="N1411" s="30">
        <f t="shared" si="464"/>
        <v>180.2</v>
      </c>
      <c r="O1411" s="30">
        <f t="shared" si="465"/>
        <v>173.84</v>
      </c>
      <c r="P1411">
        <v>302</v>
      </c>
      <c r="Q1411" s="7"/>
      <c r="R1411">
        <v>199</v>
      </c>
      <c r="S1411" s="14">
        <f t="shared" si="466"/>
        <v>6.0799999999999841</v>
      </c>
      <c r="T1411" s="12">
        <f t="shared" si="467"/>
        <v>183615.99999999953</v>
      </c>
      <c r="U1411" s="12">
        <f t="shared" si="468"/>
        <v>607.99999999999841</v>
      </c>
      <c r="V1411" s="7"/>
      <c r="W1411">
        <v>175</v>
      </c>
      <c r="X1411" s="14">
        <f t="shared" si="469"/>
        <v>-11.560000000000002</v>
      </c>
      <c r="Y1411" s="12">
        <f t="shared" si="470"/>
        <v>-349112.00000000006</v>
      </c>
      <c r="Z1411" s="12">
        <f t="shared" si="471"/>
        <v>-1156.0000000000002</v>
      </c>
      <c r="AA1411" s="7"/>
      <c r="AB1411">
        <v>153</v>
      </c>
      <c r="AC1411" s="14">
        <f t="shared" si="472"/>
        <v>-27.199999999999989</v>
      </c>
      <c r="AD1411" s="12">
        <f t="shared" si="473"/>
        <v>-821439.99999999965</v>
      </c>
      <c r="AE1411" s="12">
        <f t="shared" si="474"/>
        <v>-2719.9999999999986</v>
      </c>
      <c r="AF1411" s="7"/>
      <c r="AG1411">
        <v>130</v>
      </c>
      <c r="AH1411" s="14">
        <f t="shared" si="475"/>
        <v>-43.84</v>
      </c>
      <c r="AI1411" s="12">
        <f t="shared" si="476"/>
        <v>-1323968</v>
      </c>
      <c r="AJ1411" s="12">
        <f t="shared" si="477"/>
        <v>-4384</v>
      </c>
      <c r="AK1411" s="7"/>
      <c r="AL1411" s="12">
        <f t="shared" si="478"/>
        <v>-2310904</v>
      </c>
      <c r="AM1411" s="12">
        <f t="shared" si="479"/>
        <v>-7652</v>
      </c>
    </row>
    <row r="1412" spans="1:39" x14ac:dyDescent="0.25">
      <c r="A1412" t="s">
        <v>436</v>
      </c>
      <c r="B1412" t="s">
        <v>1262</v>
      </c>
      <c r="C1412" t="s">
        <v>1335</v>
      </c>
      <c r="D1412">
        <v>2018</v>
      </c>
      <c r="E1412" t="s">
        <v>1405</v>
      </c>
      <c r="F1412">
        <v>2750</v>
      </c>
      <c r="G1412">
        <v>2050</v>
      </c>
      <c r="H1412" s="4" t="s">
        <v>14</v>
      </c>
      <c r="I1412">
        <v>1969</v>
      </c>
      <c r="J1412">
        <v>5.8</v>
      </c>
      <c r="K1412">
        <v>154</v>
      </c>
      <c r="L1412" s="30">
        <f t="shared" si="462"/>
        <v>140.14000000000001</v>
      </c>
      <c r="M1412" s="30">
        <f t="shared" si="463"/>
        <v>135.52000000000001</v>
      </c>
      <c r="N1412" s="30">
        <f t="shared" si="464"/>
        <v>130.9</v>
      </c>
      <c r="O1412" s="30">
        <f t="shared" si="465"/>
        <v>126.28000000000002</v>
      </c>
      <c r="P1412">
        <v>82</v>
      </c>
      <c r="Q1412" s="7"/>
      <c r="R1412">
        <v>199</v>
      </c>
      <c r="S1412" s="14">
        <f t="shared" si="466"/>
        <v>58.859999999999985</v>
      </c>
      <c r="T1412" s="12">
        <f t="shared" si="467"/>
        <v>482651.99999999988</v>
      </c>
      <c r="U1412" s="12">
        <f t="shared" si="468"/>
        <v>5885.9999999999982</v>
      </c>
      <c r="V1412" s="7"/>
      <c r="W1412">
        <v>175</v>
      </c>
      <c r="X1412" s="14">
        <f t="shared" si="469"/>
        <v>39.47999999999999</v>
      </c>
      <c r="Y1412" s="12">
        <f t="shared" si="470"/>
        <v>323735.99999999994</v>
      </c>
      <c r="Z1412" s="12">
        <f t="shared" si="471"/>
        <v>3947.9999999999991</v>
      </c>
      <c r="AA1412" s="7"/>
      <c r="AB1412">
        <v>153</v>
      </c>
      <c r="AC1412" s="14">
        <f t="shared" si="472"/>
        <v>22.099999999999994</v>
      </c>
      <c r="AD1412" s="12">
        <f t="shared" si="473"/>
        <v>181219.99999999997</v>
      </c>
      <c r="AE1412" s="12">
        <f t="shared" si="474"/>
        <v>2209.9999999999995</v>
      </c>
      <c r="AF1412" s="7"/>
      <c r="AG1412">
        <v>130</v>
      </c>
      <c r="AH1412" s="14">
        <f t="shared" si="475"/>
        <v>3.7199999999999847</v>
      </c>
      <c r="AI1412" s="12">
        <f t="shared" si="476"/>
        <v>30503.999999999873</v>
      </c>
      <c r="AJ1412" s="12">
        <f t="shared" si="477"/>
        <v>371.99999999999847</v>
      </c>
      <c r="AK1412" s="7"/>
      <c r="AL1412" s="12">
        <f t="shared" si="478"/>
        <v>1018111.9999999997</v>
      </c>
      <c r="AM1412" s="12">
        <f t="shared" si="479"/>
        <v>12415.999999999996</v>
      </c>
    </row>
    <row r="1413" spans="1:39" x14ac:dyDescent="0.25">
      <c r="A1413" t="s">
        <v>436</v>
      </c>
      <c r="B1413" t="s">
        <v>1262</v>
      </c>
      <c r="C1413" t="s">
        <v>1335</v>
      </c>
      <c r="D1413">
        <v>2018</v>
      </c>
      <c r="E1413" t="s">
        <v>1406</v>
      </c>
      <c r="F1413">
        <v>2750</v>
      </c>
      <c r="G1413">
        <v>2050</v>
      </c>
      <c r="H1413" s="4" t="s">
        <v>14</v>
      </c>
      <c r="I1413">
        <v>1969</v>
      </c>
      <c r="J1413">
        <v>5.8</v>
      </c>
      <c r="K1413">
        <v>154</v>
      </c>
      <c r="L1413" s="30">
        <f t="shared" si="462"/>
        <v>140.14000000000001</v>
      </c>
      <c r="M1413" s="30">
        <f t="shared" si="463"/>
        <v>135.52000000000001</v>
      </c>
      <c r="N1413" s="30">
        <f t="shared" si="464"/>
        <v>130.9</v>
      </c>
      <c r="O1413" s="30">
        <f t="shared" si="465"/>
        <v>126.28000000000002</v>
      </c>
      <c r="P1413">
        <v>26</v>
      </c>
      <c r="Q1413" s="7"/>
      <c r="R1413">
        <v>199</v>
      </c>
      <c r="S1413" s="14">
        <f t="shared" si="466"/>
        <v>58.859999999999985</v>
      </c>
      <c r="T1413" s="12">
        <f t="shared" si="467"/>
        <v>153035.99999999997</v>
      </c>
      <c r="U1413" s="12">
        <f t="shared" si="468"/>
        <v>5885.9999999999991</v>
      </c>
      <c r="V1413" s="7"/>
      <c r="W1413">
        <v>175</v>
      </c>
      <c r="X1413" s="14">
        <f t="shared" si="469"/>
        <v>39.47999999999999</v>
      </c>
      <c r="Y1413" s="12">
        <f t="shared" si="470"/>
        <v>102647.99999999999</v>
      </c>
      <c r="Z1413" s="12">
        <f t="shared" si="471"/>
        <v>3947.9999999999995</v>
      </c>
      <c r="AA1413" s="7"/>
      <c r="AB1413">
        <v>153</v>
      </c>
      <c r="AC1413" s="14">
        <f t="shared" si="472"/>
        <v>22.099999999999994</v>
      </c>
      <c r="AD1413" s="12">
        <f t="shared" si="473"/>
        <v>57459.999999999993</v>
      </c>
      <c r="AE1413" s="12">
        <f t="shared" si="474"/>
        <v>2209.9999999999995</v>
      </c>
      <c r="AF1413" s="7"/>
      <c r="AG1413">
        <v>130</v>
      </c>
      <c r="AH1413" s="14">
        <f t="shared" si="475"/>
        <v>3.7199999999999847</v>
      </c>
      <c r="AI1413" s="12">
        <f t="shared" si="476"/>
        <v>9671.99999999996</v>
      </c>
      <c r="AJ1413" s="12">
        <f t="shared" si="477"/>
        <v>371.99999999999847</v>
      </c>
      <c r="AK1413" s="7"/>
      <c r="AL1413" s="12">
        <f t="shared" si="478"/>
        <v>322815.99999999988</v>
      </c>
      <c r="AM1413" s="12">
        <f t="shared" si="479"/>
        <v>12415.999999999996</v>
      </c>
    </row>
    <row r="1414" spans="1:39" x14ac:dyDescent="0.25">
      <c r="A1414" t="s">
        <v>436</v>
      </c>
      <c r="B1414" t="s">
        <v>1262</v>
      </c>
      <c r="C1414" t="s">
        <v>1335</v>
      </c>
      <c r="D1414">
        <v>2018</v>
      </c>
      <c r="E1414" t="s">
        <v>1407</v>
      </c>
      <c r="F1414">
        <v>2750</v>
      </c>
      <c r="G1414">
        <v>2050</v>
      </c>
      <c r="H1414" s="4" t="s">
        <v>14</v>
      </c>
      <c r="I1414">
        <v>1969</v>
      </c>
      <c r="J1414">
        <v>5.8</v>
      </c>
      <c r="K1414">
        <v>154</v>
      </c>
      <c r="L1414" s="30">
        <f t="shared" si="462"/>
        <v>140.14000000000001</v>
      </c>
      <c r="M1414" s="30">
        <f t="shared" si="463"/>
        <v>135.52000000000001</v>
      </c>
      <c r="N1414" s="30">
        <f t="shared" si="464"/>
        <v>130.9</v>
      </c>
      <c r="O1414" s="30">
        <f t="shared" si="465"/>
        <v>126.28000000000002</v>
      </c>
      <c r="P1414">
        <v>34</v>
      </c>
      <c r="Q1414" s="7"/>
      <c r="R1414">
        <v>199</v>
      </c>
      <c r="S1414" s="14">
        <f t="shared" si="466"/>
        <v>58.859999999999985</v>
      </c>
      <c r="T1414" s="12">
        <f t="shared" si="467"/>
        <v>200123.99999999994</v>
      </c>
      <c r="U1414" s="12">
        <f t="shared" si="468"/>
        <v>5885.9999999999982</v>
      </c>
      <c r="V1414" s="7"/>
      <c r="W1414">
        <v>175</v>
      </c>
      <c r="X1414" s="14">
        <f t="shared" si="469"/>
        <v>39.47999999999999</v>
      </c>
      <c r="Y1414" s="12">
        <f t="shared" si="470"/>
        <v>134231.99999999997</v>
      </c>
      <c r="Z1414" s="12">
        <f t="shared" si="471"/>
        <v>3947.9999999999991</v>
      </c>
      <c r="AA1414" s="7"/>
      <c r="AB1414">
        <v>153</v>
      </c>
      <c r="AC1414" s="14">
        <f t="shared" si="472"/>
        <v>22.099999999999994</v>
      </c>
      <c r="AD1414" s="12">
        <f t="shared" si="473"/>
        <v>75139.999999999985</v>
      </c>
      <c r="AE1414" s="12">
        <f t="shared" si="474"/>
        <v>2209.9999999999995</v>
      </c>
      <c r="AF1414" s="7"/>
      <c r="AG1414">
        <v>130</v>
      </c>
      <c r="AH1414" s="14">
        <f t="shared" si="475"/>
        <v>3.7199999999999847</v>
      </c>
      <c r="AI1414" s="12">
        <f t="shared" si="476"/>
        <v>12647.999999999947</v>
      </c>
      <c r="AJ1414" s="12">
        <f t="shared" si="477"/>
        <v>371.99999999999847</v>
      </c>
      <c r="AK1414" s="7"/>
      <c r="AL1414" s="12">
        <f t="shared" si="478"/>
        <v>422143.99999999983</v>
      </c>
      <c r="AM1414" s="12">
        <f t="shared" si="479"/>
        <v>12415.999999999995</v>
      </c>
    </row>
    <row r="1415" spans="1:39" x14ac:dyDescent="0.25">
      <c r="A1415" t="s">
        <v>15</v>
      </c>
      <c r="B1415" t="s">
        <v>12</v>
      </c>
      <c r="C1415" t="s">
        <v>987</v>
      </c>
      <c r="D1415">
        <v>2011</v>
      </c>
      <c r="E1415" t="s">
        <v>1401</v>
      </c>
      <c r="F1415">
        <v>3490</v>
      </c>
      <c r="G1415">
        <v>2050</v>
      </c>
      <c r="H1415" s="4" t="s">
        <v>14</v>
      </c>
      <c r="I1415">
        <v>2143</v>
      </c>
      <c r="J1415">
        <v>8.1999999999999993</v>
      </c>
      <c r="K1415">
        <v>214</v>
      </c>
      <c r="L1415" s="30">
        <f t="shared" si="462"/>
        <v>194.74</v>
      </c>
      <c r="M1415" s="30">
        <f t="shared" si="463"/>
        <v>188.32</v>
      </c>
      <c r="N1415" s="30">
        <f t="shared" si="464"/>
        <v>181.9</v>
      </c>
      <c r="O1415" s="30">
        <f t="shared" si="465"/>
        <v>175.48000000000002</v>
      </c>
      <c r="P1415">
        <v>14</v>
      </c>
      <c r="Q1415" s="7"/>
      <c r="R1415">
        <v>199</v>
      </c>
      <c r="S1415" s="14">
        <f t="shared" si="466"/>
        <v>4.2599999999999909</v>
      </c>
      <c r="T1415" s="12">
        <f t="shared" si="467"/>
        <v>5963.9999999999873</v>
      </c>
      <c r="U1415" s="12">
        <f t="shared" si="468"/>
        <v>425.99999999999909</v>
      </c>
      <c r="V1415" s="7"/>
      <c r="W1415">
        <v>175</v>
      </c>
      <c r="X1415" s="14">
        <f t="shared" si="469"/>
        <v>-13.319999999999993</v>
      </c>
      <c r="Y1415" s="12">
        <f t="shared" si="470"/>
        <v>-18647.999999999989</v>
      </c>
      <c r="Z1415" s="12">
        <f t="shared" si="471"/>
        <v>-1331.9999999999993</v>
      </c>
      <c r="AA1415" s="7"/>
      <c r="AB1415">
        <v>153</v>
      </c>
      <c r="AC1415" s="14">
        <f t="shared" si="472"/>
        <v>-28.900000000000006</v>
      </c>
      <c r="AD1415" s="12">
        <f t="shared" si="473"/>
        <v>-40460.000000000007</v>
      </c>
      <c r="AE1415" s="12">
        <f t="shared" si="474"/>
        <v>-2890.0000000000005</v>
      </c>
      <c r="AF1415" s="7"/>
      <c r="AG1415">
        <v>130</v>
      </c>
      <c r="AH1415" s="14">
        <f t="shared" si="475"/>
        <v>-45.480000000000018</v>
      </c>
      <c r="AI1415" s="12">
        <f t="shared" si="476"/>
        <v>-63672.000000000029</v>
      </c>
      <c r="AJ1415" s="12">
        <f t="shared" si="477"/>
        <v>-4548.0000000000018</v>
      </c>
      <c r="AK1415" s="7"/>
      <c r="AL1415" s="12">
        <f t="shared" si="478"/>
        <v>-116816.00000000003</v>
      </c>
      <c r="AM1415" s="12">
        <f t="shared" si="479"/>
        <v>-8344.0000000000018</v>
      </c>
    </row>
    <row r="1416" spans="1:39" x14ac:dyDescent="0.25">
      <c r="A1416" t="s">
        <v>15</v>
      </c>
      <c r="B1416" t="s">
        <v>12</v>
      </c>
      <c r="C1416" t="s">
        <v>987</v>
      </c>
      <c r="D1416">
        <v>2011</v>
      </c>
      <c r="E1416" t="s">
        <v>1402</v>
      </c>
      <c r="F1416">
        <v>3490</v>
      </c>
      <c r="G1416">
        <v>2050</v>
      </c>
      <c r="H1416" s="4" t="s">
        <v>14</v>
      </c>
      <c r="I1416">
        <v>2143</v>
      </c>
      <c r="J1416">
        <v>8.1999999999999993</v>
      </c>
      <c r="K1416">
        <v>214</v>
      </c>
      <c r="L1416" s="30">
        <f t="shared" si="462"/>
        <v>194.74</v>
      </c>
      <c r="M1416" s="30">
        <f t="shared" si="463"/>
        <v>188.32</v>
      </c>
      <c r="N1416" s="30">
        <f t="shared" si="464"/>
        <v>181.9</v>
      </c>
      <c r="O1416" s="30">
        <f t="shared" si="465"/>
        <v>175.48000000000002</v>
      </c>
      <c r="P1416">
        <v>4</v>
      </c>
      <c r="Q1416" s="7"/>
      <c r="R1416">
        <v>199</v>
      </c>
      <c r="S1416" s="14">
        <f t="shared" si="466"/>
        <v>4.2599999999999909</v>
      </c>
      <c r="T1416" s="12">
        <f t="shared" si="467"/>
        <v>1703.9999999999964</v>
      </c>
      <c r="U1416" s="12">
        <f t="shared" si="468"/>
        <v>425.99999999999909</v>
      </c>
      <c r="V1416" s="7"/>
      <c r="W1416">
        <v>175</v>
      </c>
      <c r="X1416" s="14">
        <f t="shared" si="469"/>
        <v>-13.319999999999993</v>
      </c>
      <c r="Y1416" s="12">
        <f t="shared" si="470"/>
        <v>-5327.9999999999973</v>
      </c>
      <c r="Z1416" s="12">
        <f t="shared" si="471"/>
        <v>-1331.9999999999993</v>
      </c>
      <c r="AA1416" s="7"/>
      <c r="AB1416">
        <v>153</v>
      </c>
      <c r="AC1416" s="14">
        <f t="shared" si="472"/>
        <v>-28.900000000000006</v>
      </c>
      <c r="AD1416" s="12">
        <f t="shared" si="473"/>
        <v>-11560.000000000002</v>
      </c>
      <c r="AE1416" s="12">
        <f t="shared" si="474"/>
        <v>-2890.0000000000005</v>
      </c>
      <c r="AF1416" s="7"/>
      <c r="AG1416">
        <v>130</v>
      </c>
      <c r="AH1416" s="14">
        <f t="shared" si="475"/>
        <v>-45.480000000000018</v>
      </c>
      <c r="AI1416" s="12">
        <f t="shared" si="476"/>
        <v>-18192.000000000007</v>
      </c>
      <c r="AJ1416" s="12">
        <f t="shared" si="477"/>
        <v>-4548.0000000000018</v>
      </c>
      <c r="AK1416" s="7"/>
      <c r="AL1416" s="12">
        <f t="shared" si="478"/>
        <v>-33376.000000000015</v>
      </c>
      <c r="AM1416" s="12">
        <f t="shared" si="479"/>
        <v>-8344.0000000000036</v>
      </c>
    </row>
    <row r="1417" spans="1:39" x14ac:dyDescent="0.25">
      <c r="A1417" t="s">
        <v>15</v>
      </c>
      <c r="B1417" t="s">
        <v>12</v>
      </c>
      <c r="C1417" t="s">
        <v>987</v>
      </c>
      <c r="D1417">
        <v>2011</v>
      </c>
      <c r="E1417" t="s">
        <v>1403</v>
      </c>
      <c r="F1417">
        <v>3490</v>
      </c>
      <c r="G1417">
        <v>2050</v>
      </c>
      <c r="H1417" s="4" t="s">
        <v>14</v>
      </c>
      <c r="I1417">
        <v>2143</v>
      </c>
      <c r="J1417">
        <v>7.9</v>
      </c>
      <c r="K1417">
        <v>206</v>
      </c>
      <c r="L1417" s="30">
        <f t="shared" si="462"/>
        <v>187.46</v>
      </c>
      <c r="M1417" s="30">
        <f t="shared" si="463"/>
        <v>181.28</v>
      </c>
      <c r="N1417" s="30">
        <f t="shared" si="464"/>
        <v>175.1</v>
      </c>
      <c r="O1417" s="30">
        <f t="shared" si="465"/>
        <v>168.92000000000002</v>
      </c>
      <c r="P1417">
        <v>2</v>
      </c>
      <c r="Q1417" s="7"/>
      <c r="R1417">
        <v>199</v>
      </c>
      <c r="S1417" s="14">
        <f t="shared" si="466"/>
        <v>11.539999999999992</v>
      </c>
      <c r="T1417" s="12">
        <f t="shared" si="467"/>
        <v>2307.9999999999982</v>
      </c>
      <c r="U1417" s="12">
        <f t="shared" si="468"/>
        <v>1153.9999999999991</v>
      </c>
      <c r="V1417" s="7"/>
      <c r="W1417">
        <v>175</v>
      </c>
      <c r="X1417" s="14">
        <f t="shared" si="469"/>
        <v>-6.2800000000000011</v>
      </c>
      <c r="Y1417" s="12">
        <f t="shared" si="470"/>
        <v>-1256.0000000000002</v>
      </c>
      <c r="Z1417" s="12">
        <f t="shared" si="471"/>
        <v>-628.00000000000011</v>
      </c>
      <c r="AA1417" s="7"/>
      <c r="AB1417">
        <v>153</v>
      </c>
      <c r="AC1417" s="14">
        <f t="shared" si="472"/>
        <v>-22.099999999999994</v>
      </c>
      <c r="AD1417" s="12">
        <f t="shared" si="473"/>
        <v>-4419.9999999999991</v>
      </c>
      <c r="AE1417" s="12">
        <f t="shared" si="474"/>
        <v>-2209.9999999999995</v>
      </c>
      <c r="AF1417" s="7"/>
      <c r="AG1417">
        <v>130</v>
      </c>
      <c r="AH1417" s="14">
        <f t="shared" si="475"/>
        <v>-38.920000000000016</v>
      </c>
      <c r="AI1417" s="12">
        <f t="shared" si="476"/>
        <v>-7784.0000000000036</v>
      </c>
      <c r="AJ1417" s="12">
        <f t="shared" si="477"/>
        <v>-3892.0000000000018</v>
      </c>
      <c r="AK1417" s="7"/>
      <c r="AL1417" s="12">
        <f t="shared" si="478"/>
        <v>-11152.000000000005</v>
      </c>
      <c r="AM1417" s="12">
        <f t="shared" si="479"/>
        <v>-5576.0000000000027</v>
      </c>
    </row>
    <row r="1418" spans="1:39" x14ac:dyDescent="0.25">
      <c r="A1418" t="s">
        <v>15</v>
      </c>
      <c r="B1418" t="s">
        <v>395</v>
      </c>
      <c r="C1418" t="s">
        <v>987</v>
      </c>
      <c r="D1418">
        <v>2011</v>
      </c>
      <c r="E1418" t="s">
        <v>1404</v>
      </c>
      <c r="F1418">
        <v>3490</v>
      </c>
      <c r="G1418">
        <v>2050</v>
      </c>
      <c r="H1418" s="4" t="s">
        <v>14</v>
      </c>
      <c r="I1418">
        <v>2143</v>
      </c>
      <c r="J1418">
        <v>8.1999999999999993</v>
      </c>
      <c r="K1418">
        <v>214</v>
      </c>
      <c r="L1418" s="30">
        <f t="shared" si="462"/>
        <v>194.74</v>
      </c>
      <c r="M1418" s="30">
        <f t="shared" si="463"/>
        <v>188.32</v>
      </c>
      <c r="N1418" s="30">
        <f t="shared" si="464"/>
        <v>181.9</v>
      </c>
      <c r="O1418" s="30">
        <f t="shared" si="465"/>
        <v>175.48000000000002</v>
      </c>
      <c r="P1418">
        <v>4</v>
      </c>
      <c r="Q1418" s="7"/>
      <c r="R1418">
        <v>199</v>
      </c>
      <c r="S1418" s="14">
        <f t="shared" si="466"/>
        <v>4.2599999999999909</v>
      </c>
      <c r="T1418" s="12">
        <f t="shared" si="467"/>
        <v>1703.9999999999964</v>
      </c>
      <c r="U1418" s="12">
        <f t="shared" si="468"/>
        <v>425.99999999999909</v>
      </c>
      <c r="V1418" s="7"/>
      <c r="W1418">
        <v>175</v>
      </c>
      <c r="X1418" s="14">
        <f t="shared" si="469"/>
        <v>-13.319999999999993</v>
      </c>
      <c r="Y1418" s="12">
        <f t="shared" si="470"/>
        <v>-5327.9999999999973</v>
      </c>
      <c r="Z1418" s="12">
        <f t="shared" si="471"/>
        <v>-1331.9999999999993</v>
      </c>
      <c r="AA1418" s="7"/>
      <c r="AB1418">
        <v>153</v>
      </c>
      <c r="AC1418" s="14">
        <f t="shared" si="472"/>
        <v>-28.900000000000006</v>
      </c>
      <c r="AD1418" s="12">
        <f t="shared" si="473"/>
        <v>-11560.000000000002</v>
      </c>
      <c r="AE1418" s="12">
        <f t="shared" si="474"/>
        <v>-2890.0000000000005</v>
      </c>
      <c r="AF1418" s="7"/>
      <c r="AG1418">
        <v>130</v>
      </c>
      <c r="AH1418" s="14">
        <f t="shared" si="475"/>
        <v>-45.480000000000018</v>
      </c>
      <c r="AI1418" s="12">
        <f t="shared" si="476"/>
        <v>-18192.000000000007</v>
      </c>
      <c r="AJ1418" s="12">
        <f t="shared" si="477"/>
        <v>-4548.0000000000018</v>
      </c>
      <c r="AK1418" s="7"/>
      <c r="AL1418" s="12">
        <f t="shared" si="478"/>
        <v>-33376.000000000015</v>
      </c>
      <c r="AM1418" s="12">
        <f t="shared" si="479"/>
        <v>-8344.0000000000036</v>
      </c>
    </row>
    <row r="1419" spans="1:39" x14ac:dyDescent="0.25">
      <c r="A1419" t="s">
        <v>113</v>
      </c>
      <c r="B1419" t="s">
        <v>395</v>
      </c>
      <c r="C1419" t="s">
        <v>871</v>
      </c>
      <c r="D1419">
        <v>2019</v>
      </c>
      <c r="E1419" t="s">
        <v>2098</v>
      </c>
      <c r="F1419">
        <v>3000</v>
      </c>
      <c r="G1419">
        <v>2050</v>
      </c>
      <c r="H1419" s="4" t="s">
        <v>14</v>
      </c>
      <c r="I1419">
        <v>1968</v>
      </c>
      <c r="J1419">
        <v>7.3</v>
      </c>
      <c r="K1419">
        <v>190</v>
      </c>
      <c r="L1419" s="30">
        <f t="shared" si="462"/>
        <v>172.9</v>
      </c>
      <c r="M1419" s="30">
        <f t="shared" si="463"/>
        <v>167.2</v>
      </c>
      <c r="N1419" s="30">
        <f t="shared" si="464"/>
        <v>161.5</v>
      </c>
      <c r="O1419" s="30">
        <f t="shared" si="465"/>
        <v>155.80000000000001</v>
      </c>
      <c r="P1419">
        <v>2</v>
      </c>
      <c r="Q1419" s="7"/>
      <c r="R1419">
        <v>199</v>
      </c>
      <c r="S1419" s="14">
        <f t="shared" si="466"/>
        <v>26.099999999999994</v>
      </c>
      <c r="T1419" s="12">
        <f t="shared" si="467"/>
        <v>5219.9999999999991</v>
      </c>
      <c r="U1419" s="12">
        <f t="shared" si="468"/>
        <v>2609.9999999999995</v>
      </c>
      <c r="V1419" s="7"/>
      <c r="W1419">
        <v>175</v>
      </c>
      <c r="X1419" s="14">
        <f t="shared" si="469"/>
        <v>7.8000000000000114</v>
      </c>
      <c r="Y1419" s="12">
        <f t="shared" si="470"/>
        <v>1560.0000000000023</v>
      </c>
      <c r="Z1419" s="12">
        <f t="shared" si="471"/>
        <v>780.00000000000114</v>
      </c>
      <c r="AA1419" s="7"/>
      <c r="AB1419">
        <v>153</v>
      </c>
      <c r="AC1419" s="14">
        <f t="shared" si="472"/>
        <v>-8.5</v>
      </c>
      <c r="AD1419" s="12">
        <f t="shared" si="473"/>
        <v>-1700</v>
      </c>
      <c r="AE1419" s="12">
        <f t="shared" si="474"/>
        <v>-850</v>
      </c>
      <c r="AF1419" s="7"/>
      <c r="AG1419">
        <v>130</v>
      </c>
      <c r="AH1419" s="14">
        <f t="shared" si="475"/>
        <v>-25.800000000000011</v>
      </c>
      <c r="AI1419" s="12">
        <f t="shared" si="476"/>
        <v>-5160.0000000000018</v>
      </c>
      <c r="AJ1419" s="12">
        <f t="shared" si="477"/>
        <v>-2580.0000000000009</v>
      </c>
      <c r="AK1419" s="7"/>
      <c r="AL1419" s="12">
        <f t="shared" si="478"/>
        <v>-80.000000000000909</v>
      </c>
      <c r="AM1419" s="12">
        <f t="shared" si="479"/>
        <v>-40.000000000000455</v>
      </c>
    </row>
    <row r="1420" spans="1:39" x14ac:dyDescent="0.25">
      <c r="A1420" t="s">
        <v>114</v>
      </c>
      <c r="B1420" t="s">
        <v>209</v>
      </c>
      <c r="C1420" t="s">
        <v>829</v>
      </c>
      <c r="D1420">
        <v>2016</v>
      </c>
      <c r="E1420" t="s">
        <v>1408</v>
      </c>
      <c r="F1420">
        <v>3200</v>
      </c>
      <c r="G1420">
        <v>2053</v>
      </c>
      <c r="H1420" s="4" t="s">
        <v>14</v>
      </c>
      <c r="I1420">
        <v>3198</v>
      </c>
      <c r="J1420">
        <v>8.1999999999999993</v>
      </c>
      <c r="K1420">
        <v>216</v>
      </c>
      <c r="L1420" s="30">
        <f t="shared" si="462"/>
        <v>196.56</v>
      </c>
      <c r="M1420" s="30">
        <f t="shared" si="463"/>
        <v>190.08</v>
      </c>
      <c r="N1420" s="30">
        <f t="shared" si="464"/>
        <v>183.6</v>
      </c>
      <c r="O1420" s="30">
        <f t="shared" si="465"/>
        <v>177.12</v>
      </c>
      <c r="P1420">
        <v>10</v>
      </c>
      <c r="Q1420" s="7"/>
      <c r="R1420">
        <v>199</v>
      </c>
      <c r="S1420" s="14">
        <f t="shared" si="466"/>
        <v>2.4399999999999977</v>
      </c>
      <c r="T1420" s="12">
        <f t="shared" si="467"/>
        <v>2439.9999999999977</v>
      </c>
      <c r="U1420" s="12">
        <f t="shared" si="468"/>
        <v>243.99999999999977</v>
      </c>
      <c r="V1420" s="7"/>
      <c r="W1420">
        <v>175</v>
      </c>
      <c r="X1420" s="14">
        <f t="shared" si="469"/>
        <v>-15.080000000000013</v>
      </c>
      <c r="Y1420" s="12">
        <f t="shared" si="470"/>
        <v>-15080.000000000013</v>
      </c>
      <c r="Z1420" s="12">
        <f t="shared" si="471"/>
        <v>-1508.0000000000014</v>
      </c>
      <c r="AA1420" s="7"/>
      <c r="AB1420">
        <v>153</v>
      </c>
      <c r="AC1420" s="14">
        <f t="shared" si="472"/>
        <v>-30.599999999999994</v>
      </c>
      <c r="AD1420" s="12">
        <f t="shared" si="473"/>
        <v>-30599.999999999993</v>
      </c>
      <c r="AE1420" s="12">
        <f t="shared" si="474"/>
        <v>-3059.9999999999991</v>
      </c>
      <c r="AF1420" s="7"/>
      <c r="AG1420">
        <v>130</v>
      </c>
      <c r="AH1420" s="14">
        <f t="shared" si="475"/>
        <v>-47.120000000000005</v>
      </c>
      <c r="AI1420" s="12">
        <f t="shared" si="476"/>
        <v>-47120.000000000007</v>
      </c>
      <c r="AJ1420" s="12">
        <f t="shared" si="477"/>
        <v>-4712.0000000000009</v>
      </c>
      <c r="AK1420" s="7"/>
      <c r="AL1420" s="12">
        <f t="shared" si="478"/>
        <v>-90360.000000000015</v>
      </c>
      <c r="AM1420" s="12">
        <f t="shared" si="479"/>
        <v>-9036.0000000000018</v>
      </c>
    </row>
    <row r="1421" spans="1:39" x14ac:dyDescent="0.25">
      <c r="A1421" t="s">
        <v>113</v>
      </c>
      <c r="B1421" t="s">
        <v>1033</v>
      </c>
      <c r="C1421" t="s">
        <v>871</v>
      </c>
      <c r="D1421">
        <v>2016</v>
      </c>
      <c r="E1421" t="s">
        <v>1410</v>
      </c>
      <c r="F1421">
        <v>3080</v>
      </c>
      <c r="G1421">
        <v>2054</v>
      </c>
      <c r="H1421" s="4" t="s">
        <v>14</v>
      </c>
      <c r="I1421">
        <v>1968</v>
      </c>
      <c r="J1421">
        <v>8.8000000000000007</v>
      </c>
      <c r="K1421">
        <v>208</v>
      </c>
      <c r="L1421" s="30">
        <f t="shared" si="462"/>
        <v>189.28</v>
      </c>
      <c r="M1421" s="30">
        <f t="shared" si="463"/>
        <v>183.04</v>
      </c>
      <c r="N1421" s="30">
        <f t="shared" si="464"/>
        <v>176.79999999999998</v>
      </c>
      <c r="O1421" s="30">
        <f t="shared" si="465"/>
        <v>170.56</v>
      </c>
      <c r="P1421">
        <v>4</v>
      </c>
      <c r="Q1421" s="7"/>
      <c r="R1421">
        <v>199</v>
      </c>
      <c r="S1421" s="14">
        <f t="shared" si="466"/>
        <v>9.7199999999999989</v>
      </c>
      <c r="T1421" s="12">
        <f t="shared" si="467"/>
        <v>3887.9999999999995</v>
      </c>
      <c r="U1421" s="12">
        <f t="shared" si="468"/>
        <v>971.99999999999989</v>
      </c>
      <c r="V1421" s="7"/>
      <c r="W1421">
        <v>175</v>
      </c>
      <c r="X1421" s="14">
        <f t="shared" si="469"/>
        <v>-8.039999999999992</v>
      </c>
      <c r="Y1421" s="12">
        <f t="shared" si="470"/>
        <v>-3215.9999999999968</v>
      </c>
      <c r="Z1421" s="12">
        <f t="shared" si="471"/>
        <v>-803.9999999999992</v>
      </c>
      <c r="AA1421" s="7"/>
      <c r="AB1421">
        <v>153</v>
      </c>
      <c r="AC1421" s="14">
        <f t="shared" si="472"/>
        <v>-23.799999999999983</v>
      </c>
      <c r="AD1421" s="12">
        <f t="shared" si="473"/>
        <v>-9519.9999999999927</v>
      </c>
      <c r="AE1421" s="12">
        <f t="shared" si="474"/>
        <v>-2379.9999999999982</v>
      </c>
      <c r="AF1421" s="7"/>
      <c r="AG1421">
        <v>130</v>
      </c>
      <c r="AH1421" s="14">
        <f t="shared" si="475"/>
        <v>-40.56</v>
      </c>
      <c r="AI1421" s="12">
        <f t="shared" si="476"/>
        <v>-16224</v>
      </c>
      <c r="AJ1421" s="12">
        <f t="shared" si="477"/>
        <v>-4056</v>
      </c>
      <c r="AK1421" s="7"/>
      <c r="AL1421" s="12">
        <f t="shared" si="478"/>
        <v>-25071.999999999989</v>
      </c>
      <c r="AM1421" s="12">
        <f t="shared" si="479"/>
        <v>-6267.9999999999973</v>
      </c>
    </row>
    <row r="1422" spans="1:39" x14ac:dyDescent="0.25">
      <c r="A1422" t="s">
        <v>113</v>
      </c>
      <c r="B1422" t="s">
        <v>1033</v>
      </c>
      <c r="C1422" t="s">
        <v>871</v>
      </c>
      <c r="D1422">
        <v>2017</v>
      </c>
      <c r="E1422" t="s">
        <v>2099</v>
      </c>
      <c r="F1422">
        <v>3200</v>
      </c>
      <c r="G1422">
        <v>2054</v>
      </c>
      <c r="H1422" s="4" t="s">
        <v>14</v>
      </c>
      <c r="I1422">
        <v>1968</v>
      </c>
      <c r="J1422">
        <v>8.8000000000000007</v>
      </c>
      <c r="K1422">
        <v>208</v>
      </c>
      <c r="L1422" s="30">
        <f t="shared" si="462"/>
        <v>189.28</v>
      </c>
      <c r="M1422" s="30">
        <f t="shared" si="463"/>
        <v>183.04</v>
      </c>
      <c r="N1422" s="30">
        <f t="shared" si="464"/>
        <v>176.79999999999998</v>
      </c>
      <c r="O1422" s="30">
        <f t="shared" si="465"/>
        <v>170.56</v>
      </c>
      <c r="P1422">
        <v>2</v>
      </c>
      <c r="Q1422" s="7"/>
      <c r="R1422">
        <v>199</v>
      </c>
      <c r="S1422" s="14">
        <f t="shared" si="466"/>
        <v>9.7199999999999989</v>
      </c>
      <c r="T1422" s="12">
        <f t="shared" si="467"/>
        <v>1943.9999999999998</v>
      </c>
      <c r="U1422" s="12">
        <f t="shared" si="468"/>
        <v>971.99999999999989</v>
      </c>
      <c r="V1422" s="7"/>
      <c r="W1422">
        <v>175</v>
      </c>
      <c r="X1422" s="14">
        <f t="shared" si="469"/>
        <v>-8.039999999999992</v>
      </c>
      <c r="Y1422" s="12">
        <f t="shared" si="470"/>
        <v>-1607.9999999999984</v>
      </c>
      <c r="Z1422" s="12">
        <f t="shared" si="471"/>
        <v>-803.9999999999992</v>
      </c>
      <c r="AA1422" s="7"/>
      <c r="AB1422">
        <v>153</v>
      </c>
      <c r="AC1422" s="14">
        <f t="shared" si="472"/>
        <v>-23.799999999999983</v>
      </c>
      <c r="AD1422" s="12">
        <f t="shared" si="473"/>
        <v>-4759.9999999999964</v>
      </c>
      <c r="AE1422" s="12">
        <f t="shared" si="474"/>
        <v>-2379.9999999999982</v>
      </c>
      <c r="AF1422" s="7"/>
      <c r="AG1422">
        <v>130</v>
      </c>
      <c r="AH1422" s="14">
        <f t="shared" si="475"/>
        <v>-40.56</v>
      </c>
      <c r="AI1422" s="12">
        <f t="shared" si="476"/>
        <v>-8112</v>
      </c>
      <c r="AJ1422" s="12">
        <f t="shared" si="477"/>
        <v>-4056</v>
      </c>
      <c r="AK1422" s="7"/>
      <c r="AL1422" s="12">
        <f t="shared" si="478"/>
        <v>-12535.999999999995</v>
      </c>
      <c r="AM1422" s="12">
        <f t="shared" si="479"/>
        <v>-6267.9999999999973</v>
      </c>
    </row>
    <row r="1423" spans="1:39" x14ac:dyDescent="0.25">
      <c r="A1423" t="s">
        <v>49</v>
      </c>
      <c r="B1423" t="s">
        <v>48</v>
      </c>
      <c r="C1423" t="s">
        <v>758</v>
      </c>
      <c r="D1423">
        <v>2018</v>
      </c>
      <c r="E1423" t="s">
        <v>1409</v>
      </c>
      <c r="F1423">
        <v>3150</v>
      </c>
      <c r="G1423">
        <v>2054</v>
      </c>
      <c r="H1423" s="4" t="s">
        <v>14</v>
      </c>
      <c r="I1423">
        <v>2776</v>
      </c>
      <c r="J1423">
        <v>7.9</v>
      </c>
      <c r="K1423">
        <v>206</v>
      </c>
      <c r="L1423" s="30">
        <f t="shared" ref="L1423:L1486" si="480">K1423*(1-L$5)</f>
        <v>187.46</v>
      </c>
      <c r="M1423" s="30">
        <f t="shared" ref="M1423:M1486" si="481">K1423*(1-M$5)</f>
        <v>181.28</v>
      </c>
      <c r="N1423" s="30">
        <f t="shared" ref="N1423:N1486" si="482">K1423*(1-N$5)</f>
        <v>175.1</v>
      </c>
      <c r="O1423" s="30">
        <f t="shared" ref="O1423:O1486" si="483">K1423*(1-O$5)</f>
        <v>168.92000000000002</v>
      </c>
      <c r="P1423">
        <v>56</v>
      </c>
      <c r="Q1423" s="7"/>
      <c r="R1423">
        <v>199</v>
      </c>
      <c r="S1423" s="14">
        <f t="shared" ref="S1423:S1486" si="484">R1423-L1423</f>
        <v>11.539999999999992</v>
      </c>
      <c r="T1423" s="12">
        <f t="shared" ref="T1423:T1486" si="485">(S1423*P1423)*100</f>
        <v>64623.999999999956</v>
      </c>
      <c r="U1423" s="12">
        <f t="shared" ref="U1423:U1486" si="486">T1423/P1423</f>
        <v>1153.9999999999993</v>
      </c>
      <c r="V1423" s="7"/>
      <c r="W1423">
        <v>175</v>
      </c>
      <c r="X1423" s="14">
        <f t="shared" ref="X1423:X1486" si="487">W1423-M1423</f>
        <v>-6.2800000000000011</v>
      </c>
      <c r="Y1423" s="12">
        <f t="shared" ref="Y1423:Y1486" si="488">(X1423*P1423)*100</f>
        <v>-35168.000000000007</v>
      </c>
      <c r="Z1423" s="12">
        <f t="shared" ref="Z1423:Z1486" si="489">Y1423/P1423</f>
        <v>-628.00000000000011</v>
      </c>
      <c r="AA1423" s="7"/>
      <c r="AB1423">
        <v>153</v>
      </c>
      <c r="AC1423" s="14">
        <f t="shared" ref="AC1423:AC1486" si="490">AB1423-N1423</f>
        <v>-22.099999999999994</v>
      </c>
      <c r="AD1423" s="12">
        <f t="shared" ref="AD1423:AD1486" si="491">(AC1423*P1423)*100</f>
        <v>-123759.99999999997</v>
      </c>
      <c r="AE1423" s="12">
        <f t="shared" ref="AE1423:AE1486" si="492">AD1423/P1423</f>
        <v>-2209.9999999999995</v>
      </c>
      <c r="AF1423" s="7"/>
      <c r="AG1423">
        <v>130</v>
      </c>
      <c r="AH1423" s="14">
        <f t="shared" ref="AH1423:AH1486" si="493">AG1423-O1423</f>
        <v>-38.920000000000016</v>
      </c>
      <c r="AI1423" s="12">
        <f t="shared" ref="AI1423:AI1486" si="494">(AH1423*P1423)*100</f>
        <v>-217952.00000000009</v>
      </c>
      <c r="AJ1423" s="12">
        <f t="shared" ref="AJ1423:AJ1486" si="495">AI1423/P1423</f>
        <v>-3892.0000000000014</v>
      </c>
      <c r="AK1423" s="7"/>
      <c r="AL1423" s="12">
        <f t="shared" ref="AL1423:AL1486" si="496">AI1423+AD1423+Y1423+T1423</f>
        <v>-312256.00000000012</v>
      </c>
      <c r="AM1423" s="12">
        <f t="shared" ref="AM1423:AM1486" si="497">AL1423/P1423</f>
        <v>-5576.0000000000018</v>
      </c>
    </row>
    <row r="1424" spans="1:39" x14ac:dyDescent="0.25">
      <c r="A1424" t="s">
        <v>49</v>
      </c>
      <c r="B1424" t="s">
        <v>48</v>
      </c>
      <c r="C1424" t="s">
        <v>758</v>
      </c>
      <c r="D1424">
        <v>2019</v>
      </c>
      <c r="E1424" t="s">
        <v>2100</v>
      </c>
      <c r="F1424">
        <v>3150</v>
      </c>
      <c r="G1424">
        <v>2054</v>
      </c>
      <c r="H1424" s="4" t="s">
        <v>14</v>
      </c>
      <c r="I1424">
        <v>2776</v>
      </c>
      <c r="J1424">
        <v>7.9</v>
      </c>
      <c r="K1424">
        <v>206</v>
      </c>
      <c r="L1424" s="30">
        <f t="shared" si="480"/>
        <v>187.46</v>
      </c>
      <c r="M1424" s="30">
        <f t="shared" si="481"/>
        <v>181.28</v>
      </c>
      <c r="N1424" s="30">
        <f t="shared" si="482"/>
        <v>175.1</v>
      </c>
      <c r="O1424" s="30">
        <f t="shared" si="483"/>
        <v>168.92000000000002</v>
      </c>
      <c r="P1424">
        <v>2</v>
      </c>
      <c r="Q1424" s="7"/>
      <c r="R1424">
        <v>199</v>
      </c>
      <c r="S1424" s="14">
        <f t="shared" si="484"/>
        <v>11.539999999999992</v>
      </c>
      <c r="T1424" s="12">
        <f t="shared" si="485"/>
        <v>2307.9999999999982</v>
      </c>
      <c r="U1424" s="12">
        <f t="shared" si="486"/>
        <v>1153.9999999999991</v>
      </c>
      <c r="V1424" s="7"/>
      <c r="W1424">
        <v>175</v>
      </c>
      <c r="X1424" s="14">
        <f t="shared" si="487"/>
        <v>-6.2800000000000011</v>
      </c>
      <c r="Y1424" s="12">
        <f t="shared" si="488"/>
        <v>-1256.0000000000002</v>
      </c>
      <c r="Z1424" s="12">
        <f t="shared" si="489"/>
        <v>-628.00000000000011</v>
      </c>
      <c r="AA1424" s="7"/>
      <c r="AB1424">
        <v>153</v>
      </c>
      <c r="AC1424" s="14">
        <f t="shared" si="490"/>
        <v>-22.099999999999994</v>
      </c>
      <c r="AD1424" s="12">
        <f t="shared" si="491"/>
        <v>-4419.9999999999991</v>
      </c>
      <c r="AE1424" s="12">
        <f t="shared" si="492"/>
        <v>-2209.9999999999995</v>
      </c>
      <c r="AF1424" s="7"/>
      <c r="AG1424">
        <v>130</v>
      </c>
      <c r="AH1424" s="14">
        <f t="shared" si="493"/>
        <v>-38.920000000000016</v>
      </c>
      <c r="AI1424" s="12">
        <f t="shared" si="494"/>
        <v>-7784.0000000000036</v>
      </c>
      <c r="AJ1424" s="12">
        <f t="shared" si="495"/>
        <v>-3892.0000000000018</v>
      </c>
      <c r="AK1424" s="7"/>
      <c r="AL1424" s="12">
        <f t="shared" si="496"/>
        <v>-11152.000000000005</v>
      </c>
      <c r="AM1424" s="12">
        <f t="shared" si="497"/>
        <v>-5576.0000000000027</v>
      </c>
    </row>
    <row r="1425" spans="1:39" x14ac:dyDescent="0.25">
      <c r="A1425" t="s">
        <v>113</v>
      </c>
      <c r="B1425" t="s">
        <v>1033</v>
      </c>
      <c r="C1425" t="s">
        <v>871</v>
      </c>
      <c r="D1425">
        <v>2015</v>
      </c>
      <c r="E1425" t="s">
        <v>1411</v>
      </c>
      <c r="F1425">
        <v>3080</v>
      </c>
      <c r="G1425">
        <v>2055</v>
      </c>
      <c r="H1425" s="4" t="s">
        <v>14</v>
      </c>
      <c r="I1425">
        <v>1968</v>
      </c>
      <c r="J1425">
        <v>7.9</v>
      </c>
      <c r="K1425">
        <v>208</v>
      </c>
      <c r="L1425" s="30">
        <f t="shared" si="480"/>
        <v>189.28</v>
      </c>
      <c r="M1425" s="30">
        <f t="shared" si="481"/>
        <v>183.04</v>
      </c>
      <c r="N1425" s="30">
        <f t="shared" si="482"/>
        <v>176.79999999999998</v>
      </c>
      <c r="O1425" s="30">
        <f t="shared" si="483"/>
        <v>170.56</v>
      </c>
      <c r="P1425">
        <v>10</v>
      </c>
      <c r="Q1425" s="7"/>
      <c r="R1425">
        <v>199</v>
      </c>
      <c r="S1425" s="14">
        <f t="shared" si="484"/>
        <v>9.7199999999999989</v>
      </c>
      <c r="T1425" s="12">
        <f t="shared" si="485"/>
        <v>9719.9999999999982</v>
      </c>
      <c r="U1425" s="12">
        <f t="shared" si="486"/>
        <v>971.99999999999977</v>
      </c>
      <c r="V1425" s="7"/>
      <c r="W1425">
        <v>175</v>
      </c>
      <c r="X1425" s="14">
        <f t="shared" si="487"/>
        <v>-8.039999999999992</v>
      </c>
      <c r="Y1425" s="12">
        <f t="shared" si="488"/>
        <v>-8039.9999999999918</v>
      </c>
      <c r="Z1425" s="12">
        <f t="shared" si="489"/>
        <v>-803.9999999999992</v>
      </c>
      <c r="AA1425" s="7"/>
      <c r="AB1425">
        <v>153</v>
      </c>
      <c r="AC1425" s="14">
        <f t="shared" si="490"/>
        <v>-23.799999999999983</v>
      </c>
      <c r="AD1425" s="12">
        <f t="shared" si="491"/>
        <v>-23799.999999999982</v>
      </c>
      <c r="AE1425" s="12">
        <f t="shared" si="492"/>
        <v>-2379.9999999999982</v>
      </c>
      <c r="AF1425" s="7"/>
      <c r="AG1425">
        <v>130</v>
      </c>
      <c r="AH1425" s="14">
        <f t="shared" si="493"/>
        <v>-40.56</v>
      </c>
      <c r="AI1425" s="12">
        <f t="shared" si="494"/>
        <v>-40560</v>
      </c>
      <c r="AJ1425" s="12">
        <f t="shared" si="495"/>
        <v>-4056</v>
      </c>
      <c r="AK1425" s="7"/>
      <c r="AL1425" s="12">
        <f t="shared" si="496"/>
        <v>-62679.999999999971</v>
      </c>
      <c r="AM1425" s="12">
        <f t="shared" si="497"/>
        <v>-6267.9999999999973</v>
      </c>
    </row>
    <row r="1426" spans="1:39" x14ac:dyDescent="0.25">
      <c r="A1426" t="s">
        <v>113</v>
      </c>
      <c r="B1426" t="s">
        <v>1033</v>
      </c>
      <c r="C1426" t="s">
        <v>871</v>
      </c>
      <c r="D1426">
        <v>2015</v>
      </c>
      <c r="E1426" t="s">
        <v>1412</v>
      </c>
      <c r="F1426">
        <v>3080</v>
      </c>
      <c r="G1426">
        <v>2055</v>
      </c>
      <c r="H1426" s="4" t="s">
        <v>14</v>
      </c>
      <c r="I1426">
        <v>1968</v>
      </c>
      <c r="J1426">
        <v>8.8000000000000007</v>
      </c>
      <c r="K1426">
        <v>208</v>
      </c>
      <c r="L1426" s="30">
        <f t="shared" si="480"/>
        <v>189.28</v>
      </c>
      <c r="M1426" s="30">
        <f t="shared" si="481"/>
        <v>183.04</v>
      </c>
      <c r="N1426" s="30">
        <f t="shared" si="482"/>
        <v>176.79999999999998</v>
      </c>
      <c r="O1426" s="30">
        <f t="shared" si="483"/>
        <v>170.56</v>
      </c>
      <c r="P1426">
        <v>6</v>
      </c>
      <c r="Q1426" s="7"/>
      <c r="R1426">
        <v>199</v>
      </c>
      <c r="S1426" s="14">
        <f t="shared" si="484"/>
        <v>9.7199999999999989</v>
      </c>
      <c r="T1426" s="12">
        <f t="shared" si="485"/>
        <v>5831.9999999999991</v>
      </c>
      <c r="U1426" s="12">
        <f t="shared" si="486"/>
        <v>971.99999999999989</v>
      </c>
      <c r="V1426" s="7"/>
      <c r="W1426">
        <v>175</v>
      </c>
      <c r="X1426" s="14">
        <f t="shared" si="487"/>
        <v>-8.039999999999992</v>
      </c>
      <c r="Y1426" s="12">
        <f t="shared" si="488"/>
        <v>-4823.9999999999955</v>
      </c>
      <c r="Z1426" s="12">
        <f t="shared" si="489"/>
        <v>-803.9999999999992</v>
      </c>
      <c r="AA1426" s="7"/>
      <c r="AB1426">
        <v>153</v>
      </c>
      <c r="AC1426" s="14">
        <f t="shared" si="490"/>
        <v>-23.799999999999983</v>
      </c>
      <c r="AD1426" s="12">
        <f t="shared" si="491"/>
        <v>-14279.999999999989</v>
      </c>
      <c r="AE1426" s="12">
        <f t="shared" si="492"/>
        <v>-2379.9999999999982</v>
      </c>
      <c r="AF1426" s="7"/>
      <c r="AG1426">
        <v>130</v>
      </c>
      <c r="AH1426" s="14">
        <f t="shared" si="493"/>
        <v>-40.56</v>
      </c>
      <c r="AI1426" s="12">
        <f t="shared" si="494"/>
        <v>-24336</v>
      </c>
      <c r="AJ1426" s="12">
        <f t="shared" si="495"/>
        <v>-4056</v>
      </c>
      <c r="AK1426" s="7"/>
      <c r="AL1426" s="12">
        <f t="shared" si="496"/>
        <v>-37607.999999999978</v>
      </c>
      <c r="AM1426" s="12">
        <f t="shared" si="497"/>
        <v>-6267.9999999999964</v>
      </c>
    </row>
    <row r="1427" spans="1:39" x14ac:dyDescent="0.25">
      <c r="A1427" t="s">
        <v>113</v>
      </c>
      <c r="B1427" t="s">
        <v>395</v>
      </c>
      <c r="C1427" t="s">
        <v>871</v>
      </c>
      <c r="D1427">
        <v>2017</v>
      </c>
      <c r="E1427" t="s">
        <v>1413</v>
      </c>
      <c r="F1427">
        <v>3080</v>
      </c>
      <c r="G1427">
        <v>2055</v>
      </c>
      <c r="H1427" s="4" t="s">
        <v>14</v>
      </c>
      <c r="I1427">
        <v>1968</v>
      </c>
      <c r="J1427">
        <v>6.9</v>
      </c>
      <c r="K1427">
        <v>180</v>
      </c>
      <c r="L1427" s="30">
        <f t="shared" si="480"/>
        <v>163.80000000000001</v>
      </c>
      <c r="M1427" s="30">
        <f t="shared" si="481"/>
        <v>158.4</v>
      </c>
      <c r="N1427" s="30">
        <f t="shared" si="482"/>
        <v>153</v>
      </c>
      <c r="O1427" s="30">
        <f t="shared" si="483"/>
        <v>147.60000000000002</v>
      </c>
      <c r="P1427">
        <v>8</v>
      </c>
      <c r="Q1427" s="7"/>
      <c r="R1427">
        <v>199</v>
      </c>
      <c r="S1427" s="14">
        <f t="shared" si="484"/>
        <v>35.199999999999989</v>
      </c>
      <c r="T1427" s="12">
        <f t="shared" si="485"/>
        <v>28159.999999999993</v>
      </c>
      <c r="U1427" s="12">
        <f t="shared" si="486"/>
        <v>3519.9999999999991</v>
      </c>
      <c r="V1427" s="7"/>
      <c r="W1427">
        <v>175</v>
      </c>
      <c r="X1427" s="14">
        <f t="shared" si="487"/>
        <v>16.599999999999994</v>
      </c>
      <c r="Y1427" s="12">
        <f t="shared" si="488"/>
        <v>13279.999999999996</v>
      </c>
      <c r="Z1427" s="12">
        <f t="shared" si="489"/>
        <v>1659.9999999999995</v>
      </c>
      <c r="AA1427" s="7"/>
      <c r="AB1427">
        <v>153</v>
      </c>
      <c r="AC1427" s="14">
        <f t="shared" si="490"/>
        <v>0</v>
      </c>
      <c r="AD1427" s="12">
        <f t="shared" si="491"/>
        <v>0</v>
      </c>
      <c r="AE1427" s="12">
        <f t="shared" si="492"/>
        <v>0</v>
      </c>
      <c r="AF1427" s="7"/>
      <c r="AG1427">
        <v>130</v>
      </c>
      <c r="AH1427" s="14">
        <f t="shared" si="493"/>
        <v>-17.600000000000023</v>
      </c>
      <c r="AI1427" s="12">
        <f t="shared" si="494"/>
        <v>-14080.000000000018</v>
      </c>
      <c r="AJ1427" s="12">
        <f t="shared" si="495"/>
        <v>-1760.0000000000023</v>
      </c>
      <c r="AK1427" s="7"/>
      <c r="AL1427" s="12">
        <f t="shared" si="496"/>
        <v>27359.999999999971</v>
      </c>
      <c r="AM1427" s="12">
        <f t="shared" si="497"/>
        <v>3419.9999999999964</v>
      </c>
    </row>
    <row r="1428" spans="1:39" x14ac:dyDescent="0.25">
      <c r="A1428" t="s">
        <v>223</v>
      </c>
      <c r="B1428" t="s">
        <v>209</v>
      </c>
      <c r="C1428" t="s">
        <v>1414</v>
      </c>
      <c r="D1428">
        <v>2018</v>
      </c>
      <c r="E1428" t="s">
        <v>1415</v>
      </c>
      <c r="F1428">
        <v>2810</v>
      </c>
      <c r="G1428">
        <v>2058</v>
      </c>
      <c r="H1428" s="4" t="s">
        <v>10</v>
      </c>
      <c r="I1428">
        <v>1998</v>
      </c>
      <c r="J1428">
        <v>10</v>
      </c>
      <c r="K1428">
        <v>228</v>
      </c>
      <c r="L1428" s="30">
        <f t="shared" si="480"/>
        <v>207.48000000000002</v>
      </c>
      <c r="M1428" s="30">
        <f t="shared" si="481"/>
        <v>200.64000000000001</v>
      </c>
      <c r="N1428" s="30">
        <f t="shared" si="482"/>
        <v>193.79999999999998</v>
      </c>
      <c r="O1428" s="30">
        <f t="shared" si="483"/>
        <v>186.96</v>
      </c>
      <c r="P1428">
        <v>62</v>
      </c>
      <c r="Q1428" s="7"/>
      <c r="R1428">
        <v>199</v>
      </c>
      <c r="S1428" s="14">
        <f t="shared" si="484"/>
        <v>-8.4800000000000182</v>
      </c>
      <c r="T1428" s="12">
        <f t="shared" si="485"/>
        <v>-52576.000000000116</v>
      </c>
      <c r="U1428" s="12">
        <f t="shared" si="486"/>
        <v>-848.00000000000193</v>
      </c>
      <c r="V1428" s="7"/>
      <c r="W1428">
        <v>175</v>
      </c>
      <c r="X1428" s="14">
        <f t="shared" si="487"/>
        <v>-25.640000000000015</v>
      </c>
      <c r="Y1428" s="12">
        <f t="shared" si="488"/>
        <v>-158968.00000000009</v>
      </c>
      <c r="Z1428" s="12">
        <f t="shared" si="489"/>
        <v>-2564.0000000000014</v>
      </c>
      <c r="AA1428" s="7"/>
      <c r="AB1428">
        <v>153</v>
      </c>
      <c r="AC1428" s="14">
        <f t="shared" si="490"/>
        <v>-40.799999999999983</v>
      </c>
      <c r="AD1428" s="12">
        <f t="shared" si="491"/>
        <v>-252959.99999999991</v>
      </c>
      <c r="AE1428" s="12">
        <f t="shared" si="492"/>
        <v>-4079.9999999999986</v>
      </c>
      <c r="AF1428" s="7"/>
      <c r="AG1428">
        <v>130</v>
      </c>
      <c r="AH1428" s="14">
        <f t="shared" si="493"/>
        <v>-56.960000000000008</v>
      </c>
      <c r="AI1428" s="12">
        <f t="shared" si="494"/>
        <v>-353152.00000000006</v>
      </c>
      <c r="AJ1428" s="12">
        <f t="shared" si="495"/>
        <v>-5696.0000000000009</v>
      </c>
      <c r="AK1428" s="7"/>
      <c r="AL1428" s="12">
        <f t="shared" si="496"/>
        <v>-817656.00000000023</v>
      </c>
      <c r="AM1428" s="12">
        <f t="shared" si="497"/>
        <v>-13188.000000000004</v>
      </c>
    </row>
    <row r="1429" spans="1:39" x14ac:dyDescent="0.25">
      <c r="A1429" t="s">
        <v>114</v>
      </c>
      <c r="B1429" t="s">
        <v>666</v>
      </c>
      <c r="C1429" t="s">
        <v>1263</v>
      </c>
      <c r="D1429">
        <v>2018</v>
      </c>
      <c r="E1429" t="s">
        <v>1417</v>
      </c>
      <c r="F1429">
        <v>2665</v>
      </c>
      <c r="G1429">
        <v>2060</v>
      </c>
      <c r="H1429" s="4" t="s">
        <v>14</v>
      </c>
      <c r="I1429">
        <v>1995</v>
      </c>
      <c r="J1429">
        <v>6.7</v>
      </c>
      <c r="K1429">
        <v>176</v>
      </c>
      <c r="L1429" s="30">
        <f t="shared" si="480"/>
        <v>160.16</v>
      </c>
      <c r="M1429" s="30">
        <f t="shared" si="481"/>
        <v>154.88</v>
      </c>
      <c r="N1429" s="30">
        <f t="shared" si="482"/>
        <v>149.6</v>
      </c>
      <c r="O1429" s="30">
        <f t="shared" si="483"/>
        <v>144.32000000000002</v>
      </c>
      <c r="P1429">
        <v>190</v>
      </c>
      <c r="Q1429" s="7"/>
      <c r="R1429">
        <v>199</v>
      </c>
      <c r="S1429" s="14">
        <f t="shared" si="484"/>
        <v>38.840000000000003</v>
      </c>
      <c r="T1429" s="12">
        <f t="shared" si="485"/>
        <v>737960</v>
      </c>
      <c r="U1429" s="12">
        <f t="shared" si="486"/>
        <v>3884</v>
      </c>
      <c r="V1429" s="7"/>
      <c r="W1429">
        <v>175</v>
      </c>
      <c r="X1429" s="14">
        <f t="shared" si="487"/>
        <v>20.120000000000005</v>
      </c>
      <c r="Y1429" s="12">
        <f t="shared" si="488"/>
        <v>382280.00000000012</v>
      </c>
      <c r="Z1429" s="12">
        <f t="shared" si="489"/>
        <v>2012.0000000000007</v>
      </c>
      <c r="AA1429" s="7"/>
      <c r="AB1429">
        <v>153</v>
      </c>
      <c r="AC1429" s="14">
        <f t="shared" si="490"/>
        <v>3.4000000000000057</v>
      </c>
      <c r="AD1429" s="12">
        <f t="shared" si="491"/>
        <v>64600.000000000116</v>
      </c>
      <c r="AE1429" s="12">
        <f t="shared" si="492"/>
        <v>340.00000000000063</v>
      </c>
      <c r="AF1429" s="7"/>
      <c r="AG1429">
        <v>130</v>
      </c>
      <c r="AH1429" s="14">
        <f t="shared" si="493"/>
        <v>-14.320000000000022</v>
      </c>
      <c r="AI1429" s="12">
        <f t="shared" si="494"/>
        <v>-272080.00000000041</v>
      </c>
      <c r="AJ1429" s="12">
        <f t="shared" si="495"/>
        <v>-1432.000000000002</v>
      </c>
      <c r="AK1429" s="7"/>
      <c r="AL1429" s="12">
        <f t="shared" si="496"/>
        <v>912759.99999999977</v>
      </c>
      <c r="AM1429" s="12">
        <f t="shared" si="497"/>
        <v>4803.9999999999991</v>
      </c>
    </row>
    <row r="1430" spans="1:39" x14ac:dyDescent="0.25">
      <c r="A1430" t="s">
        <v>192</v>
      </c>
      <c r="B1430" t="s">
        <v>1262</v>
      </c>
      <c r="C1430" t="s">
        <v>1393</v>
      </c>
      <c r="D1430">
        <v>2018</v>
      </c>
      <c r="E1430" t="s">
        <v>1416</v>
      </c>
      <c r="F1430">
        <v>2800</v>
      </c>
      <c r="G1430">
        <v>2060</v>
      </c>
      <c r="H1430" s="4" t="s">
        <v>10</v>
      </c>
      <c r="I1430">
        <v>2998</v>
      </c>
      <c r="J1430">
        <v>9.1999999999999993</v>
      </c>
      <c r="K1430">
        <v>211</v>
      </c>
      <c r="L1430" s="30">
        <f t="shared" si="480"/>
        <v>192.01000000000002</v>
      </c>
      <c r="M1430" s="30">
        <f t="shared" si="481"/>
        <v>185.68</v>
      </c>
      <c r="N1430" s="30">
        <f t="shared" si="482"/>
        <v>179.35</v>
      </c>
      <c r="O1430" s="30">
        <f t="shared" si="483"/>
        <v>173.02</v>
      </c>
      <c r="P1430">
        <v>36</v>
      </c>
      <c r="Q1430" s="7"/>
      <c r="R1430">
        <v>199</v>
      </c>
      <c r="S1430" s="14">
        <f t="shared" si="484"/>
        <v>6.9899999999999807</v>
      </c>
      <c r="T1430" s="12">
        <f t="shared" si="485"/>
        <v>25163.999999999931</v>
      </c>
      <c r="U1430" s="12">
        <f t="shared" si="486"/>
        <v>698.99999999999807</v>
      </c>
      <c r="V1430" s="7"/>
      <c r="W1430">
        <v>175</v>
      </c>
      <c r="X1430" s="14">
        <f t="shared" si="487"/>
        <v>-10.680000000000007</v>
      </c>
      <c r="Y1430" s="12">
        <f t="shared" si="488"/>
        <v>-38448.000000000022</v>
      </c>
      <c r="Z1430" s="12">
        <f t="shared" si="489"/>
        <v>-1068.0000000000007</v>
      </c>
      <c r="AA1430" s="7"/>
      <c r="AB1430">
        <v>153</v>
      </c>
      <c r="AC1430" s="14">
        <f t="shared" si="490"/>
        <v>-26.349999999999994</v>
      </c>
      <c r="AD1430" s="12">
        <f t="shared" si="491"/>
        <v>-94859.999999999985</v>
      </c>
      <c r="AE1430" s="12">
        <f t="shared" si="492"/>
        <v>-2634.9999999999995</v>
      </c>
      <c r="AF1430" s="7"/>
      <c r="AG1430">
        <v>130</v>
      </c>
      <c r="AH1430" s="14">
        <f t="shared" si="493"/>
        <v>-43.02000000000001</v>
      </c>
      <c r="AI1430" s="12">
        <f t="shared" si="494"/>
        <v>-154872.00000000003</v>
      </c>
      <c r="AJ1430" s="12">
        <f t="shared" si="495"/>
        <v>-4302.0000000000009</v>
      </c>
      <c r="AK1430" s="7"/>
      <c r="AL1430" s="12">
        <f t="shared" si="496"/>
        <v>-263016.00000000006</v>
      </c>
      <c r="AM1430" s="12">
        <f t="shared" si="497"/>
        <v>-7306.0000000000018</v>
      </c>
    </row>
    <row r="1431" spans="1:39" x14ac:dyDescent="0.25">
      <c r="A1431" t="s">
        <v>410</v>
      </c>
      <c r="B1431" t="s">
        <v>1262</v>
      </c>
      <c r="C1431" t="s">
        <v>1420</v>
      </c>
      <c r="D1431">
        <v>2018</v>
      </c>
      <c r="E1431" t="s">
        <v>1421</v>
      </c>
      <c r="F1431">
        <v>2830</v>
      </c>
      <c r="G1431">
        <v>2060</v>
      </c>
      <c r="H1431" s="4" t="s">
        <v>10</v>
      </c>
      <c r="I1431">
        <v>2995</v>
      </c>
      <c r="J1431">
        <v>9</v>
      </c>
      <c r="K1431">
        <v>209</v>
      </c>
      <c r="L1431" s="30">
        <f t="shared" si="480"/>
        <v>190.19</v>
      </c>
      <c r="M1431" s="30">
        <f t="shared" si="481"/>
        <v>183.92</v>
      </c>
      <c r="N1431" s="30">
        <f t="shared" si="482"/>
        <v>177.65</v>
      </c>
      <c r="O1431" s="30">
        <f t="shared" si="483"/>
        <v>171.38000000000002</v>
      </c>
      <c r="P1431">
        <v>56</v>
      </c>
      <c r="Q1431" s="7"/>
      <c r="R1431">
        <v>199</v>
      </c>
      <c r="S1431" s="14">
        <f t="shared" si="484"/>
        <v>8.8100000000000023</v>
      </c>
      <c r="T1431" s="12">
        <f t="shared" si="485"/>
        <v>49336.000000000015</v>
      </c>
      <c r="U1431" s="12">
        <f t="shared" si="486"/>
        <v>881.00000000000023</v>
      </c>
      <c r="V1431" s="7"/>
      <c r="W1431">
        <v>175</v>
      </c>
      <c r="X1431" s="14">
        <f t="shared" si="487"/>
        <v>-8.9199999999999875</v>
      </c>
      <c r="Y1431" s="12">
        <f t="shared" si="488"/>
        <v>-49951.999999999927</v>
      </c>
      <c r="Z1431" s="12">
        <f t="shared" si="489"/>
        <v>-891.99999999999875</v>
      </c>
      <c r="AA1431" s="7"/>
      <c r="AB1431">
        <v>153</v>
      </c>
      <c r="AC1431" s="14">
        <f t="shared" si="490"/>
        <v>-24.650000000000006</v>
      </c>
      <c r="AD1431" s="12">
        <f t="shared" si="491"/>
        <v>-138040.00000000003</v>
      </c>
      <c r="AE1431" s="12">
        <f t="shared" si="492"/>
        <v>-2465.0000000000005</v>
      </c>
      <c r="AF1431" s="7"/>
      <c r="AG1431">
        <v>130</v>
      </c>
      <c r="AH1431" s="14">
        <f t="shared" si="493"/>
        <v>-41.380000000000024</v>
      </c>
      <c r="AI1431" s="12">
        <f t="shared" si="494"/>
        <v>-231728.00000000015</v>
      </c>
      <c r="AJ1431" s="12">
        <f t="shared" si="495"/>
        <v>-4138.0000000000027</v>
      </c>
      <c r="AK1431" s="7"/>
      <c r="AL1431" s="12">
        <f t="shared" si="496"/>
        <v>-370384.00000000012</v>
      </c>
      <c r="AM1431" s="12">
        <f t="shared" si="497"/>
        <v>-6614.0000000000018</v>
      </c>
    </row>
    <row r="1432" spans="1:39" x14ac:dyDescent="0.25">
      <c r="A1432" t="s">
        <v>410</v>
      </c>
      <c r="B1432" t="s">
        <v>1262</v>
      </c>
      <c r="C1432" t="s">
        <v>1420</v>
      </c>
      <c r="D1432">
        <v>2018</v>
      </c>
      <c r="E1432" t="s">
        <v>1422</v>
      </c>
      <c r="F1432">
        <v>2830</v>
      </c>
      <c r="G1432">
        <v>2060</v>
      </c>
      <c r="H1432" s="4" t="s">
        <v>365</v>
      </c>
      <c r="I1432">
        <v>2995</v>
      </c>
      <c r="J1432">
        <v>3.4</v>
      </c>
      <c r="K1432">
        <v>78</v>
      </c>
      <c r="L1432" s="30">
        <f t="shared" si="480"/>
        <v>70.98</v>
      </c>
      <c r="M1432" s="30">
        <f t="shared" si="481"/>
        <v>68.64</v>
      </c>
      <c r="N1432" s="30">
        <f t="shared" si="482"/>
        <v>66.3</v>
      </c>
      <c r="O1432" s="30">
        <f t="shared" si="483"/>
        <v>63.960000000000008</v>
      </c>
      <c r="P1432">
        <v>32</v>
      </c>
      <c r="Q1432" s="7"/>
      <c r="R1432">
        <v>199</v>
      </c>
      <c r="S1432" s="14">
        <f t="shared" si="484"/>
        <v>128.01999999999998</v>
      </c>
      <c r="T1432" s="12">
        <f t="shared" si="485"/>
        <v>409663.99999999994</v>
      </c>
      <c r="U1432" s="12">
        <f t="shared" si="486"/>
        <v>12801.999999999998</v>
      </c>
      <c r="V1432" s="7"/>
      <c r="W1432">
        <v>175</v>
      </c>
      <c r="X1432" s="14">
        <f t="shared" si="487"/>
        <v>106.36</v>
      </c>
      <c r="Y1432" s="12">
        <f t="shared" si="488"/>
        <v>340352</v>
      </c>
      <c r="Z1432" s="12">
        <f t="shared" si="489"/>
        <v>10636</v>
      </c>
      <c r="AA1432" s="7"/>
      <c r="AB1432">
        <v>153</v>
      </c>
      <c r="AC1432" s="14">
        <f t="shared" si="490"/>
        <v>86.7</v>
      </c>
      <c r="AD1432" s="12">
        <f t="shared" si="491"/>
        <v>277440</v>
      </c>
      <c r="AE1432" s="12">
        <f t="shared" si="492"/>
        <v>8670</v>
      </c>
      <c r="AF1432" s="7"/>
      <c r="AG1432">
        <v>130</v>
      </c>
      <c r="AH1432" s="14">
        <f t="shared" si="493"/>
        <v>66.039999999999992</v>
      </c>
      <c r="AI1432" s="12">
        <f t="shared" si="494"/>
        <v>211327.99999999997</v>
      </c>
      <c r="AJ1432" s="12">
        <f t="shared" si="495"/>
        <v>6603.9999999999991</v>
      </c>
      <c r="AK1432" s="7"/>
      <c r="AL1432" s="12">
        <f t="shared" si="496"/>
        <v>1238784</v>
      </c>
      <c r="AM1432" s="12">
        <f t="shared" si="497"/>
        <v>38712</v>
      </c>
    </row>
    <row r="1433" spans="1:39" x14ac:dyDescent="0.25">
      <c r="A1433" t="s">
        <v>1140</v>
      </c>
      <c r="B1433" t="s">
        <v>395</v>
      </c>
      <c r="C1433" t="s">
        <v>1418</v>
      </c>
      <c r="D1433">
        <v>2017</v>
      </c>
      <c r="E1433" t="s">
        <v>1419</v>
      </c>
      <c r="F1433">
        <v>3400</v>
      </c>
      <c r="G1433">
        <v>2060</v>
      </c>
      <c r="H1433" s="4" t="s">
        <v>14</v>
      </c>
      <c r="I1433">
        <v>2776</v>
      </c>
      <c r="J1433">
        <v>9.4</v>
      </c>
      <c r="K1433">
        <v>237</v>
      </c>
      <c r="L1433" s="30">
        <f t="shared" si="480"/>
        <v>215.67000000000002</v>
      </c>
      <c r="M1433" s="30">
        <f t="shared" si="481"/>
        <v>208.56</v>
      </c>
      <c r="N1433" s="30">
        <f t="shared" si="482"/>
        <v>201.45</v>
      </c>
      <c r="O1433" s="30">
        <f t="shared" si="483"/>
        <v>194.34</v>
      </c>
      <c r="P1433">
        <v>12</v>
      </c>
      <c r="Q1433" s="7"/>
      <c r="R1433">
        <v>199</v>
      </c>
      <c r="S1433" s="14">
        <f t="shared" si="484"/>
        <v>-16.670000000000016</v>
      </c>
      <c r="T1433" s="12">
        <f t="shared" si="485"/>
        <v>-20004.000000000018</v>
      </c>
      <c r="U1433" s="12">
        <f t="shared" si="486"/>
        <v>-1667.0000000000016</v>
      </c>
      <c r="V1433" s="7"/>
      <c r="W1433">
        <v>175</v>
      </c>
      <c r="X1433" s="14">
        <f t="shared" si="487"/>
        <v>-33.56</v>
      </c>
      <c r="Y1433" s="12">
        <f t="shared" si="488"/>
        <v>-40272</v>
      </c>
      <c r="Z1433" s="12">
        <f t="shared" si="489"/>
        <v>-3356</v>
      </c>
      <c r="AA1433" s="7"/>
      <c r="AB1433">
        <v>153</v>
      </c>
      <c r="AC1433" s="14">
        <f t="shared" si="490"/>
        <v>-48.449999999999989</v>
      </c>
      <c r="AD1433" s="12">
        <f t="shared" si="491"/>
        <v>-58139.999999999985</v>
      </c>
      <c r="AE1433" s="12">
        <f t="shared" si="492"/>
        <v>-4844.9999999999991</v>
      </c>
      <c r="AF1433" s="7"/>
      <c r="AG1433">
        <v>130</v>
      </c>
      <c r="AH1433" s="14">
        <f t="shared" si="493"/>
        <v>-64.34</v>
      </c>
      <c r="AI1433" s="12">
        <f t="shared" si="494"/>
        <v>-77208</v>
      </c>
      <c r="AJ1433" s="12">
        <f t="shared" si="495"/>
        <v>-6434</v>
      </c>
      <c r="AK1433" s="7"/>
      <c r="AL1433" s="12">
        <f t="shared" si="496"/>
        <v>-195624.00000000003</v>
      </c>
      <c r="AM1433" s="12">
        <f t="shared" si="497"/>
        <v>-16302.000000000002</v>
      </c>
    </row>
    <row r="1434" spans="1:39" x14ac:dyDescent="0.25">
      <c r="A1434" t="s">
        <v>92</v>
      </c>
      <c r="B1434" t="s">
        <v>395</v>
      </c>
      <c r="C1434" t="s">
        <v>1399</v>
      </c>
      <c r="D1434">
        <v>2012</v>
      </c>
      <c r="E1434" t="s">
        <v>1423</v>
      </c>
      <c r="F1434">
        <v>3160</v>
      </c>
      <c r="G1434">
        <v>2062</v>
      </c>
      <c r="H1434" s="4" t="s">
        <v>14</v>
      </c>
      <c r="I1434">
        <v>2497</v>
      </c>
      <c r="J1434">
        <v>8.8000000000000007</v>
      </c>
      <c r="K1434">
        <v>232</v>
      </c>
      <c r="L1434" s="30">
        <f t="shared" si="480"/>
        <v>211.12</v>
      </c>
      <c r="M1434" s="30">
        <f t="shared" si="481"/>
        <v>204.16</v>
      </c>
      <c r="N1434" s="30">
        <f t="shared" si="482"/>
        <v>197.2</v>
      </c>
      <c r="O1434" s="30">
        <f t="shared" si="483"/>
        <v>190.24</v>
      </c>
      <c r="P1434">
        <v>720</v>
      </c>
      <c r="Q1434" s="7"/>
      <c r="R1434">
        <v>199</v>
      </c>
      <c r="S1434" s="14">
        <f t="shared" si="484"/>
        <v>-12.120000000000005</v>
      </c>
      <c r="T1434" s="12">
        <f t="shared" si="485"/>
        <v>-872640.00000000035</v>
      </c>
      <c r="U1434" s="12">
        <f t="shared" si="486"/>
        <v>-1212.0000000000005</v>
      </c>
      <c r="V1434" s="7"/>
      <c r="W1434">
        <v>175</v>
      </c>
      <c r="X1434" s="14">
        <f t="shared" si="487"/>
        <v>-29.159999999999997</v>
      </c>
      <c r="Y1434" s="12">
        <f t="shared" si="488"/>
        <v>-2099519.9999999995</v>
      </c>
      <c r="Z1434" s="12">
        <f t="shared" si="489"/>
        <v>-2915.9999999999995</v>
      </c>
      <c r="AA1434" s="7"/>
      <c r="AB1434">
        <v>153</v>
      </c>
      <c r="AC1434" s="14">
        <f t="shared" si="490"/>
        <v>-44.199999999999989</v>
      </c>
      <c r="AD1434" s="12">
        <f t="shared" si="491"/>
        <v>-3182399.9999999991</v>
      </c>
      <c r="AE1434" s="12">
        <f t="shared" si="492"/>
        <v>-4419.9999999999991</v>
      </c>
      <c r="AF1434" s="7"/>
      <c r="AG1434">
        <v>130</v>
      </c>
      <c r="AH1434" s="14">
        <f t="shared" si="493"/>
        <v>-60.240000000000009</v>
      </c>
      <c r="AI1434" s="12">
        <f t="shared" si="494"/>
        <v>-4337280</v>
      </c>
      <c r="AJ1434" s="12">
        <f t="shared" si="495"/>
        <v>-6024</v>
      </c>
      <c r="AK1434" s="7"/>
      <c r="AL1434" s="12">
        <f t="shared" si="496"/>
        <v>-10491839.999999998</v>
      </c>
      <c r="AM1434" s="12">
        <f t="shared" si="497"/>
        <v>-14571.999999999998</v>
      </c>
    </row>
    <row r="1435" spans="1:39" x14ac:dyDescent="0.25">
      <c r="A1435" t="s">
        <v>113</v>
      </c>
      <c r="B1435" t="s">
        <v>395</v>
      </c>
      <c r="C1435" t="s">
        <v>926</v>
      </c>
      <c r="D1435">
        <v>2018</v>
      </c>
      <c r="E1435" t="s">
        <v>1424</v>
      </c>
      <c r="F1435">
        <v>3000</v>
      </c>
      <c r="G1435">
        <v>2063</v>
      </c>
      <c r="H1435" s="4" t="s">
        <v>14</v>
      </c>
      <c r="I1435">
        <v>1968</v>
      </c>
      <c r="J1435">
        <v>7.5</v>
      </c>
      <c r="K1435">
        <v>195</v>
      </c>
      <c r="L1435" s="30">
        <f t="shared" si="480"/>
        <v>177.45000000000002</v>
      </c>
      <c r="M1435" s="30">
        <f t="shared" si="481"/>
        <v>171.6</v>
      </c>
      <c r="N1435" s="30">
        <f t="shared" si="482"/>
        <v>165.75</v>
      </c>
      <c r="O1435" s="30">
        <f t="shared" si="483"/>
        <v>159.9</v>
      </c>
      <c r="P1435">
        <v>24</v>
      </c>
      <c r="Q1435" s="7"/>
      <c r="R1435">
        <v>199</v>
      </c>
      <c r="S1435" s="14">
        <f t="shared" si="484"/>
        <v>21.549999999999983</v>
      </c>
      <c r="T1435" s="12">
        <f t="shared" si="485"/>
        <v>51719.999999999956</v>
      </c>
      <c r="U1435" s="12">
        <f t="shared" si="486"/>
        <v>2154.9999999999982</v>
      </c>
      <c r="V1435" s="7"/>
      <c r="W1435">
        <v>175</v>
      </c>
      <c r="X1435" s="14">
        <f t="shared" si="487"/>
        <v>3.4000000000000057</v>
      </c>
      <c r="Y1435" s="12">
        <f t="shared" si="488"/>
        <v>8160.0000000000136</v>
      </c>
      <c r="Z1435" s="12">
        <f t="shared" si="489"/>
        <v>340.00000000000057</v>
      </c>
      <c r="AA1435" s="7"/>
      <c r="AB1435">
        <v>153</v>
      </c>
      <c r="AC1435" s="14">
        <f t="shared" si="490"/>
        <v>-12.75</v>
      </c>
      <c r="AD1435" s="12">
        <f t="shared" si="491"/>
        <v>-30600</v>
      </c>
      <c r="AE1435" s="12">
        <f t="shared" si="492"/>
        <v>-1275</v>
      </c>
      <c r="AF1435" s="7"/>
      <c r="AG1435">
        <v>130</v>
      </c>
      <c r="AH1435" s="14">
        <f t="shared" si="493"/>
        <v>-29.900000000000006</v>
      </c>
      <c r="AI1435" s="12">
        <f t="shared" si="494"/>
        <v>-71760.000000000015</v>
      </c>
      <c r="AJ1435" s="12">
        <f t="shared" si="495"/>
        <v>-2990.0000000000005</v>
      </c>
      <c r="AK1435" s="7"/>
      <c r="AL1435" s="12">
        <f t="shared" si="496"/>
        <v>-42480.000000000044</v>
      </c>
      <c r="AM1435" s="12">
        <f t="shared" si="497"/>
        <v>-1770.0000000000018</v>
      </c>
    </row>
    <row r="1436" spans="1:39" x14ac:dyDescent="0.25">
      <c r="A1436" t="s">
        <v>113</v>
      </c>
      <c r="B1436" t="s">
        <v>395</v>
      </c>
      <c r="C1436" t="s">
        <v>926</v>
      </c>
      <c r="D1436">
        <v>2018</v>
      </c>
      <c r="E1436" t="s">
        <v>1425</v>
      </c>
      <c r="F1436">
        <v>3500</v>
      </c>
      <c r="G1436">
        <v>2063</v>
      </c>
      <c r="H1436" s="4" t="s">
        <v>14</v>
      </c>
      <c r="I1436">
        <v>1968</v>
      </c>
      <c r="J1436">
        <v>7.5</v>
      </c>
      <c r="K1436">
        <v>196</v>
      </c>
      <c r="L1436" s="30">
        <f t="shared" si="480"/>
        <v>178.36</v>
      </c>
      <c r="M1436" s="30">
        <f t="shared" si="481"/>
        <v>172.48</v>
      </c>
      <c r="N1436" s="30">
        <f t="shared" si="482"/>
        <v>166.6</v>
      </c>
      <c r="O1436" s="30">
        <f t="shared" si="483"/>
        <v>160.72</v>
      </c>
      <c r="P1436">
        <v>96</v>
      </c>
      <c r="Q1436" s="7"/>
      <c r="R1436">
        <v>199</v>
      </c>
      <c r="S1436" s="14">
        <f t="shared" si="484"/>
        <v>20.639999999999986</v>
      </c>
      <c r="T1436" s="12">
        <f t="shared" si="485"/>
        <v>198143.99999999988</v>
      </c>
      <c r="U1436" s="12">
        <f t="shared" si="486"/>
        <v>2063.9999999999986</v>
      </c>
      <c r="V1436" s="7"/>
      <c r="W1436">
        <v>175</v>
      </c>
      <c r="X1436" s="14">
        <f t="shared" si="487"/>
        <v>2.5200000000000102</v>
      </c>
      <c r="Y1436" s="12">
        <f t="shared" si="488"/>
        <v>24192.000000000098</v>
      </c>
      <c r="Z1436" s="12">
        <f t="shared" si="489"/>
        <v>252.00000000000102</v>
      </c>
      <c r="AA1436" s="7"/>
      <c r="AB1436">
        <v>153</v>
      </c>
      <c r="AC1436" s="14">
        <f t="shared" si="490"/>
        <v>-13.599999999999994</v>
      </c>
      <c r="AD1436" s="12">
        <f t="shared" si="491"/>
        <v>-130559.99999999994</v>
      </c>
      <c r="AE1436" s="12">
        <f t="shared" si="492"/>
        <v>-1359.9999999999993</v>
      </c>
      <c r="AF1436" s="7"/>
      <c r="AG1436">
        <v>130</v>
      </c>
      <c r="AH1436" s="14">
        <f t="shared" si="493"/>
        <v>-30.72</v>
      </c>
      <c r="AI1436" s="12">
        <f t="shared" si="494"/>
        <v>-294912</v>
      </c>
      <c r="AJ1436" s="12">
        <f t="shared" si="495"/>
        <v>-3072</v>
      </c>
      <c r="AK1436" s="7"/>
      <c r="AL1436" s="12">
        <f t="shared" si="496"/>
        <v>-203135.99999999994</v>
      </c>
      <c r="AM1436" s="12">
        <f t="shared" si="497"/>
        <v>-2115.9999999999995</v>
      </c>
    </row>
    <row r="1437" spans="1:39" x14ac:dyDescent="0.25">
      <c r="A1437" t="s">
        <v>15</v>
      </c>
      <c r="B1437" t="s">
        <v>249</v>
      </c>
      <c r="C1437" t="s">
        <v>1371</v>
      </c>
      <c r="D1437">
        <v>2019</v>
      </c>
      <c r="E1437" t="s">
        <v>2101</v>
      </c>
      <c r="F1437">
        <v>2535</v>
      </c>
      <c r="G1437">
        <v>2065</v>
      </c>
      <c r="H1437" s="4" t="s">
        <v>10</v>
      </c>
      <c r="I1437">
        <v>3982</v>
      </c>
      <c r="J1437">
        <v>9</v>
      </c>
      <c r="K1437">
        <v>205</v>
      </c>
      <c r="L1437" s="30">
        <f t="shared" si="480"/>
        <v>186.55</v>
      </c>
      <c r="M1437" s="30">
        <f t="shared" si="481"/>
        <v>180.4</v>
      </c>
      <c r="N1437" s="30">
        <f t="shared" si="482"/>
        <v>174.25</v>
      </c>
      <c r="O1437" s="30">
        <f t="shared" si="483"/>
        <v>168.10000000000002</v>
      </c>
      <c r="P1437">
        <v>4</v>
      </c>
      <c r="Q1437" s="7"/>
      <c r="R1437">
        <v>199</v>
      </c>
      <c r="S1437" s="14">
        <f t="shared" si="484"/>
        <v>12.449999999999989</v>
      </c>
      <c r="T1437" s="12">
        <f t="shared" si="485"/>
        <v>4979.9999999999955</v>
      </c>
      <c r="U1437" s="12">
        <f t="shared" si="486"/>
        <v>1244.9999999999989</v>
      </c>
      <c r="V1437" s="7"/>
      <c r="W1437">
        <v>175</v>
      </c>
      <c r="X1437" s="14">
        <f t="shared" si="487"/>
        <v>-5.4000000000000057</v>
      </c>
      <c r="Y1437" s="12">
        <f t="shared" si="488"/>
        <v>-2160.0000000000023</v>
      </c>
      <c r="Z1437" s="12">
        <f t="shared" si="489"/>
        <v>-540.00000000000057</v>
      </c>
      <c r="AA1437" s="7"/>
      <c r="AB1437">
        <v>153</v>
      </c>
      <c r="AC1437" s="14">
        <f t="shared" si="490"/>
        <v>-21.25</v>
      </c>
      <c r="AD1437" s="12">
        <f t="shared" si="491"/>
        <v>-8500</v>
      </c>
      <c r="AE1437" s="12">
        <f t="shared" si="492"/>
        <v>-2125</v>
      </c>
      <c r="AF1437" s="7"/>
      <c r="AG1437">
        <v>130</v>
      </c>
      <c r="AH1437" s="14">
        <f t="shared" si="493"/>
        <v>-38.100000000000023</v>
      </c>
      <c r="AI1437" s="12">
        <f t="shared" si="494"/>
        <v>-15240.000000000009</v>
      </c>
      <c r="AJ1437" s="12">
        <f t="shared" si="495"/>
        <v>-3810.0000000000023</v>
      </c>
      <c r="AK1437" s="7"/>
      <c r="AL1437" s="12">
        <f t="shared" si="496"/>
        <v>-20920.000000000015</v>
      </c>
      <c r="AM1437" s="12">
        <f t="shared" si="497"/>
        <v>-5230.0000000000036</v>
      </c>
    </row>
    <row r="1438" spans="1:39" x14ac:dyDescent="0.25">
      <c r="A1438" t="s">
        <v>61</v>
      </c>
      <c r="B1438" t="s">
        <v>48</v>
      </c>
      <c r="C1438" t="s">
        <v>883</v>
      </c>
      <c r="D1438">
        <v>2016</v>
      </c>
      <c r="E1438" t="s">
        <v>1428</v>
      </c>
      <c r="F1438">
        <v>3200</v>
      </c>
      <c r="G1438">
        <v>2065</v>
      </c>
      <c r="H1438" s="4" t="s">
        <v>14</v>
      </c>
      <c r="I1438">
        <v>3198</v>
      </c>
      <c r="J1438">
        <v>9.6999999999999993</v>
      </c>
      <c r="K1438">
        <v>256</v>
      </c>
      <c r="L1438" s="30">
        <f t="shared" si="480"/>
        <v>232.96</v>
      </c>
      <c r="M1438" s="30">
        <f t="shared" si="481"/>
        <v>225.28</v>
      </c>
      <c r="N1438" s="30">
        <f t="shared" si="482"/>
        <v>217.6</v>
      </c>
      <c r="O1438" s="30">
        <f t="shared" si="483"/>
        <v>209.92000000000002</v>
      </c>
      <c r="P1438">
        <v>58</v>
      </c>
      <c r="Q1438" s="7"/>
      <c r="R1438">
        <v>199</v>
      </c>
      <c r="S1438" s="14">
        <f t="shared" si="484"/>
        <v>-33.960000000000008</v>
      </c>
      <c r="T1438" s="12">
        <f t="shared" si="485"/>
        <v>-196968.00000000006</v>
      </c>
      <c r="U1438" s="12">
        <f t="shared" si="486"/>
        <v>-3396.0000000000009</v>
      </c>
      <c r="V1438" s="7"/>
      <c r="W1438">
        <v>175</v>
      </c>
      <c r="X1438" s="14">
        <f t="shared" si="487"/>
        <v>-50.28</v>
      </c>
      <c r="Y1438" s="12">
        <f t="shared" si="488"/>
        <v>-291624</v>
      </c>
      <c r="Z1438" s="12">
        <f t="shared" si="489"/>
        <v>-5028</v>
      </c>
      <c r="AA1438" s="7"/>
      <c r="AB1438">
        <v>153</v>
      </c>
      <c r="AC1438" s="14">
        <f t="shared" si="490"/>
        <v>-64.599999999999994</v>
      </c>
      <c r="AD1438" s="12">
        <f t="shared" si="491"/>
        <v>-374680</v>
      </c>
      <c r="AE1438" s="12">
        <f t="shared" si="492"/>
        <v>-6460</v>
      </c>
      <c r="AF1438" s="7"/>
      <c r="AG1438">
        <v>130</v>
      </c>
      <c r="AH1438" s="14">
        <f t="shared" si="493"/>
        <v>-79.920000000000016</v>
      </c>
      <c r="AI1438" s="12">
        <f t="shared" si="494"/>
        <v>-463536.00000000006</v>
      </c>
      <c r="AJ1438" s="12">
        <f t="shared" si="495"/>
        <v>-7992.0000000000009</v>
      </c>
      <c r="AK1438" s="7"/>
      <c r="AL1438" s="12">
        <f t="shared" si="496"/>
        <v>-1326808</v>
      </c>
      <c r="AM1438" s="12">
        <f t="shared" si="497"/>
        <v>-22876</v>
      </c>
    </row>
    <row r="1439" spans="1:39" x14ac:dyDescent="0.25">
      <c r="A1439" t="s">
        <v>58</v>
      </c>
      <c r="B1439" t="s">
        <v>48</v>
      </c>
      <c r="C1439" t="s">
        <v>461</v>
      </c>
      <c r="D1439">
        <v>2017</v>
      </c>
      <c r="E1439" t="s">
        <v>1429</v>
      </c>
      <c r="F1439">
        <v>3050</v>
      </c>
      <c r="G1439">
        <v>2065</v>
      </c>
      <c r="H1439" s="4" t="s">
        <v>14</v>
      </c>
      <c r="I1439">
        <v>2755</v>
      </c>
      <c r="J1439">
        <v>8.5</v>
      </c>
      <c r="K1439">
        <v>221</v>
      </c>
      <c r="L1439" s="30">
        <f t="shared" si="480"/>
        <v>201.11</v>
      </c>
      <c r="M1439" s="30">
        <f t="shared" si="481"/>
        <v>194.48</v>
      </c>
      <c r="N1439" s="30">
        <f t="shared" si="482"/>
        <v>187.85</v>
      </c>
      <c r="O1439" s="30">
        <f t="shared" si="483"/>
        <v>181.22000000000003</v>
      </c>
      <c r="P1439">
        <v>2</v>
      </c>
      <c r="Q1439" s="7"/>
      <c r="R1439">
        <v>199</v>
      </c>
      <c r="S1439" s="14">
        <f t="shared" si="484"/>
        <v>-2.1100000000000136</v>
      </c>
      <c r="T1439" s="12">
        <f t="shared" si="485"/>
        <v>-422.00000000000273</v>
      </c>
      <c r="U1439" s="12">
        <f t="shared" si="486"/>
        <v>-211.00000000000136</v>
      </c>
      <c r="V1439" s="7"/>
      <c r="W1439">
        <v>175</v>
      </c>
      <c r="X1439" s="14">
        <f t="shared" si="487"/>
        <v>-19.47999999999999</v>
      </c>
      <c r="Y1439" s="12">
        <f t="shared" si="488"/>
        <v>-3895.9999999999982</v>
      </c>
      <c r="Z1439" s="12">
        <f t="shared" si="489"/>
        <v>-1947.9999999999991</v>
      </c>
      <c r="AA1439" s="7"/>
      <c r="AB1439">
        <v>153</v>
      </c>
      <c r="AC1439" s="14">
        <f t="shared" si="490"/>
        <v>-34.849999999999994</v>
      </c>
      <c r="AD1439" s="12">
        <f t="shared" si="491"/>
        <v>-6969.9999999999991</v>
      </c>
      <c r="AE1439" s="12">
        <f t="shared" si="492"/>
        <v>-3484.9999999999995</v>
      </c>
      <c r="AF1439" s="7"/>
      <c r="AG1439">
        <v>130</v>
      </c>
      <c r="AH1439" s="14">
        <f t="shared" si="493"/>
        <v>-51.220000000000027</v>
      </c>
      <c r="AI1439" s="12">
        <f t="shared" si="494"/>
        <v>-10244.000000000005</v>
      </c>
      <c r="AJ1439" s="12">
        <f t="shared" si="495"/>
        <v>-5122.0000000000027</v>
      </c>
      <c r="AK1439" s="7"/>
      <c r="AL1439" s="12">
        <f t="shared" si="496"/>
        <v>-21532.000000000004</v>
      </c>
      <c r="AM1439" s="12">
        <f t="shared" si="497"/>
        <v>-10766.000000000002</v>
      </c>
    </row>
    <row r="1440" spans="1:39" x14ac:dyDescent="0.25">
      <c r="A1440" t="s">
        <v>192</v>
      </c>
      <c r="B1440" t="s">
        <v>1262</v>
      </c>
      <c r="C1440" t="s">
        <v>1426</v>
      </c>
      <c r="D1440">
        <v>2014</v>
      </c>
      <c r="E1440" t="s">
        <v>1427</v>
      </c>
      <c r="F1440">
        <v>2780</v>
      </c>
      <c r="G1440">
        <v>2065</v>
      </c>
      <c r="H1440" s="4" t="s">
        <v>14</v>
      </c>
      <c r="I1440">
        <v>2993</v>
      </c>
      <c r="J1440">
        <v>6</v>
      </c>
      <c r="K1440">
        <v>157</v>
      </c>
      <c r="L1440" s="30">
        <f t="shared" si="480"/>
        <v>142.87</v>
      </c>
      <c r="M1440" s="30">
        <f t="shared" si="481"/>
        <v>138.16</v>
      </c>
      <c r="N1440" s="30">
        <f t="shared" si="482"/>
        <v>133.44999999999999</v>
      </c>
      <c r="O1440" s="30">
        <f t="shared" si="483"/>
        <v>128.74</v>
      </c>
      <c r="P1440">
        <v>6</v>
      </c>
      <c r="Q1440" s="7"/>
      <c r="R1440">
        <v>199</v>
      </c>
      <c r="S1440" s="14">
        <f t="shared" si="484"/>
        <v>56.129999999999995</v>
      </c>
      <c r="T1440" s="12">
        <f t="shared" si="485"/>
        <v>33678</v>
      </c>
      <c r="U1440" s="12">
        <f t="shared" si="486"/>
        <v>5613</v>
      </c>
      <c r="V1440" s="7"/>
      <c r="W1440">
        <v>175</v>
      </c>
      <c r="X1440" s="14">
        <f t="shared" si="487"/>
        <v>36.840000000000003</v>
      </c>
      <c r="Y1440" s="12">
        <f t="shared" si="488"/>
        <v>22104.000000000004</v>
      </c>
      <c r="Z1440" s="12">
        <f t="shared" si="489"/>
        <v>3684.0000000000005</v>
      </c>
      <c r="AA1440" s="7"/>
      <c r="AB1440">
        <v>153</v>
      </c>
      <c r="AC1440" s="14">
        <f t="shared" si="490"/>
        <v>19.550000000000011</v>
      </c>
      <c r="AD1440" s="12">
        <f t="shared" si="491"/>
        <v>11730.000000000007</v>
      </c>
      <c r="AE1440" s="12">
        <f t="shared" si="492"/>
        <v>1955.0000000000011</v>
      </c>
      <c r="AF1440" s="7"/>
      <c r="AG1440">
        <v>130</v>
      </c>
      <c r="AH1440" s="14">
        <f t="shared" si="493"/>
        <v>1.2599999999999909</v>
      </c>
      <c r="AI1440" s="12">
        <f t="shared" si="494"/>
        <v>755.99999999999454</v>
      </c>
      <c r="AJ1440" s="12">
        <f t="shared" si="495"/>
        <v>125.99999999999909</v>
      </c>
      <c r="AK1440" s="7"/>
      <c r="AL1440" s="12">
        <f t="shared" si="496"/>
        <v>68268</v>
      </c>
      <c r="AM1440" s="12">
        <f t="shared" si="497"/>
        <v>11378</v>
      </c>
    </row>
    <row r="1441" spans="1:39" x14ac:dyDescent="0.25">
      <c r="A1441" t="s">
        <v>49</v>
      </c>
      <c r="B1441" t="s">
        <v>48</v>
      </c>
      <c r="C1441" t="s">
        <v>758</v>
      </c>
      <c r="D1441">
        <v>2017</v>
      </c>
      <c r="E1441" t="s">
        <v>1430</v>
      </c>
      <c r="F1441">
        <v>3150</v>
      </c>
      <c r="G1441">
        <v>2066</v>
      </c>
      <c r="H1441" s="4" t="s">
        <v>14</v>
      </c>
      <c r="I1441">
        <v>2776</v>
      </c>
      <c r="J1441">
        <v>8.6999999999999993</v>
      </c>
      <c r="K1441">
        <v>227</v>
      </c>
      <c r="L1441" s="30">
        <f t="shared" si="480"/>
        <v>206.57</v>
      </c>
      <c r="M1441" s="30">
        <f t="shared" si="481"/>
        <v>199.76</v>
      </c>
      <c r="N1441" s="30">
        <f t="shared" si="482"/>
        <v>192.95</v>
      </c>
      <c r="O1441" s="30">
        <f t="shared" si="483"/>
        <v>186.14000000000001</v>
      </c>
      <c r="P1441">
        <v>6</v>
      </c>
      <c r="Q1441" s="7"/>
      <c r="R1441">
        <v>199</v>
      </c>
      <c r="S1441" s="14">
        <f t="shared" si="484"/>
        <v>-7.5699999999999932</v>
      </c>
      <c r="T1441" s="12">
        <f t="shared" si="485"/>
        <v>-4541.9999999999964</v>
      </c>
      <c r="U1441" s="12">
        <f t="shared" si="486"/>
        <v>-756.99999999999943</v>
      </c>
      <c r="V1441" s="7"/>
      <c r="W1441">
        <v>175</v>
      </c>
      <c r="X1441" s="14">
        <f t="shared" si="487"/>
        <v>-24.759999999999991</v>
      </c>
      <c r="Y1441" s="12">
        <f t="shared" si="488"/>
        <v>-14855.999999999995</v>
      </c>
      <c r="Z1441" s="12">
        <f t="shared" si="489"/>
        <v>-2475.9999999999991</v>
      </c>
      <c r="AA1441" s="7"/>
      <c r="AB1441">
        <v>153</v>
      </c>
      <c r="AC1441" s="14">
        <f t="shared" si="490"/>
        <v>-39.949999999999989</v>
      </c>
      <c r="AD1441" s="12">
        <f t="shared" si="491"/>
        <v>-23969.999999999993</v>
      </c>
      <c r="AE1441" s="12">
        <f t="shared" si="492"/>
        <v>-3994.9999999999986</v>
      </c>
      <c r="AF1441" s="7"/>
      <c r="AG1441">
        <v>130</v>
      </c>
      <c r="AH1441" s="14">
        <f t="shared" si="493"/>
        <v>-56.140000000000015</v>
      </c>
      <c r="AI1441" s="12">
        <f t="shared" si="494"/>
        <v>-33684.000000000007</v>
      </c>
      <c r="AJ1441" s="12">
        <f t="shared" si="495"/>
        <v>-5614.0000000000009</v>
      </c>
      <c r="AK1441" s="7"/>
      <c r="AL1441" s="12">
        <f t="shared" si="496"/>
        <v>-77052</v>
      </c>
      <c r="AM1441" s="12">
        <f t="shared" si="497"/>
        <v>-12842</v>
      </c>
    </row>
    <row r="1442" spans="1:39" x14ac:dyDescent="0.25">
      <c r="A1442" t="s">
        <v>49</v>
      </c>
      <c r="B1442" t="s">
        <v>48</v>
      </c>
      <c r="C1442" t="s">
        <v>758</v>
      </c>
      <c r="D1442">
        <v>2018</v>
      </c>
      <c r="E1442" t="s">
        <v>1431</v>
      </c>
      <c r="F1442">
        <v>3150</v>
      </c>
      <c r="G1442">
        <v>2066</v>
      </c>
      <c r="H1442" s="4" t="s">
        <v>14</v>
      </c>
      <c r="I1442">
        <v>2776</v>
      </c>
      <c r="J1442">
        <v>8.6999999999999993</v>
      </c>
      <c r="K1442">
        <v>227</v>
      </c>
      <c r="L1442" s="30">
        <f t="shared" si="480"/>
        <v>206.57</v>
      </c>
      <c r="M1442" s="30">
        <f t="shared" si="481"/>
        <v>199.76</v>
      </c>
      <c r="N1442" s="30">
        <f t="shared" si="482"/>
        <v>192.95</v>
      </c>
      <c r="O1442" s="30">
        <f t="shared" si="483"/>
        <v>186.14000000000001</v>
      </c>
      <c r="P1442">
        <v>1450</v>
      </c>
      <c r="Q1442" s="7"/>
      <c r="R1442">
        <v>199</v>
      </c>
      <c r="S1442" s="14">
        <f t="shared" si="484"/>
        <v>-7.5699999999999932</v>
      </c>
      <c r="T1442" s="12">
        <f t="shared" si="485"/>
        <v>-1097649.9999999991</v>
      </c>
      <c r="U1442" s="12">
        <f t="shared" si="486"/>
        <v>-756.99999999999932</v>
      </c>
      <c r="V1442" s="7"/>
      <c r="W1442">
        <v>175</v>
      </c>
      <c r="X1442" s="14">
        <f t="shared" si="487"/>
        <v>-24.759999999999991</v>
      </c>
      <c r="Y1442" s="12">
        <f t="shared" si="488"/>
        <v>-3590199.9999999986</v>
      </c>
      <c r="Z1442" s="12">
        <f t="shared" si="489"/>
        <v>-2475.9999999999991</v>
      </c>
      <c r="AA1442" s="7"/>
      <c r="AB1442">
        <v>153</v>
      </c>
      <c r="AC1442" s="14">
        <f t="shared" si="490"/>
        <v>-39.949999999999989</v>
      </c>
      <c r="AD1442" s="12">
        <f t="shared" si="491"/>
        <v>-5792749.9999999981</v>
      </c>
      <c r="AE1442" s="12">
        <f t="shared" si="492"/>
        <v>-3994.9999999999986</v>
      </c>
      <c r="AF1442" s="7"/>
      <c r="AG1442">
        <v>130</v>
      </c>
      <c r="AH1442" s="14">
        <f t="shared" si="493"/>
        <v>-56.140000000000015</v>
      </c>
      <c r="AI1442" s="12">
        <f t="shared" si="494"/>
        <v>-8140300.0000000019</v>
      </c>
      <c r="AJ1442" s="12">
        <f t="shared" si="495"/>
        <v>-5614.0000000000009</v>
      </c>
      <c r="AK1442" s="7"/>
      <c r="AL1442" s="12">
        <f t="shared" si="496"/>
        <v>-18620900</v>
      </c>
      <c r="AM1442" s="12">
        <f t="shared" si="497"/>
        <v>-12842</v>
      </c>
    </row>
    <row r="1443" spans="1:39" x14ac:dyDescent="0.25">
      <c r="A1443" t="s">
        <v>49</v>
      </c>
      <c r="B1443" t="s">
        <v>48</v>
      </c>
      <c r="C1443" t="s">
        <v>758</v>
      </c>
      <c r="D1443">
        <v>2019</v>
      </c>
      <c r="E1443" t="s">
        <v>2102</v>
      </c>
      <c r="F1443">
        <v>3150</v>
      </c>
      <c r="G1443">
        <v>2066</v>
      </c>
      <c r="H1443" s="4" t="s">
        <v>14</v>
      </c>
      <c r="I1443">
        <v>2776</v>
      </c>
      <c r="J1443">
        <v>8.6999999999999993</v>
      </c>
      <c r="K1443">
        <v>227</v>
      </c>
      <c r="L1443" s="30">
        <f t="shared" si="480"/>
        <v>206.57</v>
      </c>
      <c r="M1443" s="30">
        <f t="shared" si="481"/>
        <v>199.76</v>
      </c>
      <c r="N1443" s="30">
        <f t="shared" si="482"/>
        <v>192.95</v>
      </c>
      <c r="O1443" s="30">
        <f t="shared" si="483"/>
        <v>186.14000000000001</v>
      </c>
      <c r="P1443">
        <v>220</v>
      </c>
      <c r="Q1443" s="7"/>
      <c r="R1443">
        <v>199</v>
      </c>
      <c r="S1443" s="14">
        <f t="shared" si="484"/>
        <v>-7.5699999999999932</v>
      </c>
      <c r="T1443" s="12">
        <f t="shared" si="485"/>
        <v>-166539.99999999985</v>
      </c>
      <c r="U1443" s="12">
        <f t="shared" si="486"/>
        <v>-756.99999999999932</v>
      </c>
      <c r="V1443" s="7"/>
      <c r="W1443">
        <v>175</v>
      </c>
      <c r="X1443" s="14">
        <f t="shared" si="487"/>
        <v>-24.759999999999991</v>
      </c>
      <c r="Y1443" s="12">
        <f t="shared" si="488"/>
        <v>-544719.99999999977</v>
      </c>
      <c r="Z1443" s="12">
        <f t="shared" si="489"/>
        <v>-2475.9999999999991</v>
      </c>
      <c r="AA1443" s="7"/>
      <c r="AB1443">
        <v>153</v>
      </c>
      <c r="AC1443" s="14">
        <f t="shared" si="490"/>
        <v>-39.949999999999989</v>
      </c>
      <c r="AD1443" s="12">
        <f t="shared" si="491"/>
        <v>-878899.99999999977</v>
      </c>
      <c r="AE1443" s="12">
        <f t="shared" si="492"/>
        <v>-3994.9999999999991</v>
      </c>
      <c r="AF1443" s="7"/>
      <c r="AG1443">
        <v>130</v>
      </c>
      <c r="AH1443" s="14">
        <f t="shared" si="493"/>
        <v>-56.140000000000015</v>
      </c>
      <c r="AI1443" s="12">
        <f t="shared" si="494"/>
        <v>-1235080.0000000002</v>
      </c>
      <c r="AJ1443" s="12">
        <f t="shared" si="495"/>
        <v>-5614.0000000000009</v>
      </c>
      <c r="AK1443" s="7"/>
      <c r="AL1443" s="12">
        <f t="shared" si="496"/>
        <v>-2825240</v>
      </c>
      <c r="AM1443" s="12">
        <f t="shared" si="497"/>
        <v>-12842</v>
      </c>
    </row>
    <row r="1444" spans="1:39" x14ac:dyDescent="0.25">
      <c r="A1444" t="s">
        <v>410</v>
      </c>
      <c r="B1444" t="s">
        <v>902</v>
      </c>
      <c r="C1444" t="s">
        <v>1198</v>
      </c>
      <c r="D1444">
        <v>2019</v>
      </c>
      <c r="E1444" t="s">
        <v>2103</v>
      </c>
      <c r="F1444">
        <v>2585</v>
      </c>
      <c r="G1444">
        <v>2070</v>
      </c>
      <c r="H1444" s="4" t="s">
        <v>10</v>
      </c>
      <c r="I1444">
        <v>3996</v>
      </c>
      <c r="J1444">
        <v>10.3</v>
      </c>
      <c r="K1444">
        <v>235</v>
      </c>
      <c r="L1444" s="30">
        <f t="shared" si="480"/>
        <v>213.85</v>
      </c>
      <c r="M1444" s="30">
        <f t="shared" si="481"/>
        <v>206.8</v>
      </c>
      <c r="N1444" s="30">
        <f t="shared" si="482"/>
        <v>199.75</v>
      </c>
      <c r="O1444" s="30">
        <f t="shared" si="483"/>
        <v>192.70000000000002</v>
      </c>
      <c r="P1444">
        <v>2</v>
      </c>
      <c r="Q1444" s="7"/>
      <c r="R1444">
        <v>199</v>
      </c>
      <c r="S1444" s="14">
        <f t="shared" si="484"/>
        <v>-14.849999999999994</v>
      </c>
      <c r="T1444" s="12">
        <f t="shared" si="485"/>
        <v>-2969.9999999999991</v>
      </c>
      <c r="U1444" s="12">
        <f t="shared" si="486"/>
        <v>-1484.9999999999995</v>
      </c>
      <c r="V1444" s="7"/>
      <c r="W1444">
        <v>175</v>
      </c>
      <c r="X1444" s="14">
        <f t="shared" si="487"/>
        <v>-31.800000000000011</v>
      </c>
      <c r="Y1444" s="12">
        <f t="shared" si="488"/>
        <v>-6360.0000000000018</v>
      </c>
      <c r="Z1444" s="12">
        <f t="shared" si="489"/>
        <v>-3180.0000000000009</v>
      </c>
      <c r="AA1444" s="7"/>
      <c r="AB1444">
        <v>153</v>
      </c>
      <c r="AC1444" s="14">
        <f t="shared" si="490"/>
        <v>-46.75</v>
      </c>
      <c r="AD1444" s="12">
        <f t="shared" si="491"/>
        <v>-9350</v>
      </c>
      <c r="AE1444" s="12">
        <f t="shared" si="492"/>
        <v>-4675</v>
      </c>
      <c r="AF1444" s="7"/>
      <c r="AG1444">
        <v>130</v>
      </c>
      <c r="AH1444" s="14">
        <f t="shared" si="493"/>
        <v>-62.700000000000017</v>
      </c>
      <c r="AI1444" s="12">
        <f t="shared" si="494"/>
        <v>-12540.000000000004</v>
      </c>
      <c r="AJ1444" s="12">
        <f t="shared" si="495"/>
        <v>-6270.0000000000018</v>
      </c>
      <c r="AK1444" s="7"/>
      <c r="AL1444" s="12">
        <f t="shared" si="496"/>
        <v>-31220.000000000007</v>
      </c>
      <c r="AM1444" s="12">
        <f t="shared" si="497"/>
        <v>-15610.000000000004</v>
      </c>
    </row>
    <row r="1445" spans="1:39" x14ac:dyDescent="0.25">
      <c r="A1445" t="s">
        <v>596</v>
      </c>
      <c r="B1445" t="s">
        <v>782</v>
      </c>
      <c r="C1445" t="s">
        <v>995</v>
      </c>
      <c r="D1445">
        <v>2019</v>
      </c>
      <c r="E1445" t="s">
        <v>2104</v>
      </c>
      <c r="F1445">
        <v>2550</v>
      </c>
      <c r="G1445">
        <v>2070</v>
      </c>
      <c r="H1445" s="4" t="s">
        <v>10</v>
      </c>
      <c r="I1445">
        <v>5000</v>
      </c>
      <c r="J1445">
        <v>11.9</v>
      </c>
      <c r="K1445">
        <v>272</v>
      </c>
      <c r="L1445" s="30">
        <f t="shared" si="480"/>
        <v>247.52</v>
      </c>
      <c r="M1445" s="30">
        <f t="shared" si="481"/>
        <v>239.36</v>
      </c>
      <c r="N1445" s="30">
        <f t="shared" si="482"/>
        <v>231.2</v>
      </c>
      <c r="O1445" s="30">
        <f t="shared" si="483"/>
        <v>223.04000000000002</v>
      </c>
      <c r="P1445">
        <v>46</v>
      </c>
      <c r="Q1445" s="7"/>
      <c r="R1445">
        <v>199</v>
      </c>
      <c r="S1445" s="14">
        <f t="shared" si="484"/>
        <v>-48.52000000000001</v>
      </c>
      <c r="T1445" s="12">
        <f t="shared" si="485"/>
        <v>-223192.00000000006</v>
      </c>
      <c r="U1445" s="12">
        <f t="shared" si="486"/>
        <v>-4852.0000000000009</v>
      </c>
      <c r="V1445" s="7"/>
      <c r="W1445">
        <v>175</v>
      </c>
      <c r="X1445" s="14">
        <f t="shared" si="487"/>
        <v>-64.360000000000014</v>
      </c>
      <c r="Y1445" s="12">
        <f t="shared" si="488"/>
        <v>-296056.00000000006</v>
      </c>
      <c r="Z1445" s="12">
        <f t="shared" si="489"/>
        <v>-6436.0000000000009</v>
      </c>
      <c r="AA1445" s="7"/>
      <c r="AB1445">
        <v>153</v>
      </c>
      <c r="AC1445" s="14">
        <f t="shared" si="490"/>
        <v>-78.199999999999989</v>
      </c>
      <c r="AD1445" s="12">
        <f t="shared" si="491"/>
        <v>-359719.99999999994</v>
      </c>
      <c r="AE1445" s="12">
        <f t="shared" si="492"/>
        <v>-7819.9999999999991</v>
      </c>
      <c r="AF1445" s="7"/>
      <c r="AG1445">
        <v>130</v>
      </c>
      <c r="AH1445" s="14">
        <f t="shared" si="493"/>
        <v>-93.04000000000002</v>
      </c>
      <c r="AI1445" s="12">
        <f t="shared" si="494"/>
        <v>-427984.00000000012</v>
      </c>
      <c r="AJ1445" s="12">
        <f t="shared" si="495"/>
        <v>-9304.0000000000018</v>
      </c>
      <c r="AK1445" s="7"/>
      <c r="AL1445" s="12">
        <f t="shared" si="496"/>
        <v>-1306952</v>
      </c>
      <c r="AM1445" s="12">
        <f t="shared" si="497"/>
        <v>-28412</v>
      </c>
    </row>
    <row r="1446" spans="1:39" x14ac:dyDescent="0.25">
      <c r="A1446" t="s">
        <v>76</v>
      </c>
      <c r="B1446" t="s">
        <v>666</v>
      </c>
      <c r="C1446" t="s">
        <v>1230</v>
      </c>
      <c r="D1446">
        <v>2017</v>
      </c>
      <c r="E1446" t="s">
        <v>1434</v>
      </c>
      <c r="F1446">
        <v>2715</v>
      </c>
      <c r="G1446">
        <v>2070</v>
      </c>
      <c r="H1446" s="4" t="s">
        <v>10</v>
      </c>
      <c r="I1446">
        <v>3498</v>
      </c>
      <c r="J1446">
        <v>10.1</v>
      </c>
      <c r="K1446">
        <v>234</v>
      </c>
      <c r="L1446" s="30">
        <f t="shared" si="480"/>
        <v>212.94</v>
      </c>
      <c r="M1446" s="30">
        <f t="shared" si="481"/>
        <v>205.92</v>
      </c>
      <c r="N1446" s="30">
        <f t="shared" si="482"/>
        <v>198.9</v>
      </c>
      <c r="O1446" s="30">
        <f t="shared" si="483"/>
        <v>191.88000000000002</v>
      </c>
      <c r="P1446">
        <v>248</v>
      </c>
      <c r="Q1446" s="7"/>
      <c r="R1446">
        <v>199</v>
      </c>
      <c r="S1446" s="14">
        <f t="shared" si="484"/>
        <v>-13.939999999999998</v>
      </c>
      <c r="T1446" s="12">
        <f t="shared" si="485"/>
        <v>-345711.99999999994</v>
      </c>
      <c r="U1446" s="12">
        <f t="shared" si="486"/>
        <v>-1393.9999999999998</v>
      </c>
      <c r="V1446" s="7"/>
      <c r="W1446">
        <v>175</v>
      </c>
      <c r="X1446" s="14">
        <f t="shared" si="487"/>
        <v>-30.919999999999987</v>
      </c>
      <c r="Y1446" s="12">
        <f t="shared" si="488"/>
        <v>-766815.99999999977</v>
      </c>
      <c r="Z1446" s="12">
        <f t="shared" si="489"/>
        <v>-3091.9999999999991</v>
      </c>
      <c r="AA1446" s="7"/>
      <c r="AB1446">
        <v>153</v>
      </c>
      <c r="AC1446" s="14">
        <f t="shared" si="490"/>
        <v>-45.900000000000006</v>
      </c>
      <c r="AD1446" s="12">
        <f t="shared" si="491"/>
        <v>-1138320</v>
      </c>
      <c r="AE1446" s="12">
        <f t="shared" si="492"/>
        <v>-4590</v>
      </c>
      <c r="AF1446" s="7"/>
      <c r="AG1446">
        <v>130</v>
      </c>
      <c r="AH1446" s="14">
        <f t="shared" si="493"/>
        <v>-61.880000000000024</v>
      </c>
      <c r="AI1446" s="12">
        <f t="shared" si="494"/>
        <v>-1534624.0000000005</v>
      </c>
      <c r="AJ1446" s="12">
        <f t="shared" si="495"/>
        <v>-6188.0000000000018</v>
      </c>
      <c r="AK1446" s="7"/>
      <c r="AL1446" s="12">
        <f t="shared" si="496"/>
        <v>-3785472</v>
      </c>
      <c r="AM1446" s="12">
        <f t="shared" si="497"/>
        <v>-15264</v>
      </c>
    </row>
    <row r="1447" spans="1:39" x14ac:dyDescent="0.25">
      <c r="A1447" t="s">
        <v>192</v>
      </c>
      <c r="B1447" t="s">
        <v>1262</v>
      </c>
      <c r="C1447" t="s">
        <v>1393</v>
      </c>
      <c r="D1447">
        <v>2013</v>
      </c>
      <c r="E1447" t="s">
        <v>1432</v>
      </c>
      <c r="F1447">
        <v>2780</v>
      </c>
      <c r="G1447">
        <v>2070</v>
      </c>
      <c r="H1447" s="4" t="s">
        <v>14</v>
      </c>
      <c r="I1447">
        <v>2993</v>
      </c>
      <c r="J1447">
        <v>6.2</v>
      </c>
      <c r="K1447">
        <v>162</v>
      </c>
      <c r="L1447" s="30">
        <f t="shared" si="480"/>
        <v>147.42000000000002</v>
      </c>
      <c r="M1447" s="30">
        <f t="shared" si="481"/>
        <v>142.56</v>
      </c>
      <c r="N1447" s="30">
        <f t="shared" si="482"/>
        <v>137.69999999999999</v>
      </c>
      <c r="O1447" s="30">
        <f t="shared" si="483"/>
        <v>132.84</v>
      </c>
      <c r="P1447">
        <v>2</v>
      </c>
      <c r="Q1447" s="7"/>
      <c r="R1447">
        <v>199</v>
      </c>
      <c r="S1447" s="14">
        <f t="shared" si="484"/>
        <v>51.579999999999984</v>
      </c>
      <c r="T1447" s="12">
        <f t="shared" si="485"/>
        <v>10315.999999999996</v>
      </c>
      <c r="U1447" s="12">
        <f t="shared" si="486"/>
        <v>5157.9999999999982</v>
      </c>
      <c r="V1447" s="7"/>
      <c r="W1447">
        <v>175</v>
      </c>
      <c r="X1447" s="14">
        <f t="shared" si="487"/>
        <v>32.44</v>
      </c>
      <c r="Y1447" s="12">
        <f t="shared" si="488"/>
        <v>6488</v>
      </c>
      <c r="Z1447" s="12">
        <f t="shared" si="489"/>
        <v>3244</v>
      </c>
      <c r="AA1447" s="7"/>
      <c r="AB1447">
        <v>153</v>
      </c>
      <c r="AC1447" s="14">
        <f t="shared" si="490"/>
        <v>15.300000000000011</v>
      </c>
      <c r="AD1447" s="12">
        <f t="shared" si="491"/>
        <v>3060.0000000000023</v>
      </c>
      <c r="AE1447" s="12">
        <f t="shared" si="492"/>
        <v>1530.0000000000011</v>
      </c>
      <c r="AF1447" s="7"/>
      <c r="AG1447">
        <v>130</v>
      </c>
      <c r="AH1447" s="14">
        <f t="shared" si="493"/>
        <v>-2.8400000000000034</v>
      </c>
      <c r="AI1447" s="12">
        <f t="shared" si="494"/>
        <v>-568.00000000000068</v>
      </c>
      <c r="AJ1447" s="12">
        <f t="shared" si="495"/>
        <v>-284.00000000000034</v>
      </c>
      <c r="AK1447" s="7"/>
      <c r="AL1447" s="12">
        <f t="shared" si="496"/>
        <v>19296</v>
      </c>
      <c r="AM1447" s="12">
        <f t="shared" si="497"/>
        <v>9648</v>
      </c>
    </row>
    <row r="1448" spans="1:39" x14ac:dyDescent="0.25">
      <c r="A1448" t="s">
        <v>192</v>
      </c>
      <c r="B1448" t="s">
        <v>1262</v>
      </c>
      <c r="C1448" t="s">
        <v>1393</v>
      </c>
      <c r="D1448">
        <v>2013</v>
      </c>
      <c r="E1448" t="s">
        <v>1433</v>
      </c>
      <c r="F1448">
        <v>2780</v>
      </c>
      <c r="G1448">
        <v>2070</v>
      </c>
      <c r="H1448" s="4" t="s">
        <v>14</v>
      </c>
      <c r="I1448">
        <v>2993</v>
      </c>
      <c r="J1448">
        <v>6.2</v>
      </c>
      <c r="K1448">
        <v>162</v>
      </c>
      <c r="L1448" s="30">
        <f t="shared" si="480"/>
        <v>147.42000000000002</v>
      </c>
      <c r="M1448" s="30">
        <f t="shared" si="481"/>
        <v>142.56</v>
      </c>
      <c r="N1448" s="30">
        <f t="shared" si="482"/>
        <v>137.69999999999999</v>
      </c>
      <c r="O1448" s="30">
        <f t="shared" si="483"/>
        <v>132.84</v>
      </c>
      <c r="P1448">
        <v>16</v>
      </c>
      <c r="Q1448" s="7"/>
      <c r="R1448">
        <v>199</v>
      </c>
      <c r="S1448" s="14">
        <f t="shared" si="484"/>
        <v>51.579999999999984</v>
      </c>
      <c r="T1448" s="12">
        <f t="shared" si="485"/>
        <v>82527.999999999971</v>
      </c>
      <c r="U1448" s="12">
        <f t="shared" si="486"/>
        <v>5157.9999999999982</v>
      </c>
      <c r="V1448" s="7"/>
      <c r="W1448">
        <v>175</v>
      </c>
      <c r="X1448" s="14">
        <f t="shared" si="487"/>
        <v>32.44</v>
      </c>
      <c r="Y1448" s="12">
        <f t="shared" si="488"/>
        <v>51904</v>
      </c>
      <c r="Z1448" s="12">
        <f t="shared" si="489"/>
        <v>3244</v>
      </c>
      <c r="AA1448" s="7"/>
      <c r="AB1448">
        <v>153</v>
      </c>
      <c r="AC1448" s="14">
        <f t="shared" si="490"/>
        <v>15.300000000000011</v>
      </c>
      <c r="AD1448" s="12">
        <f t="shared" si="491"/>
        <v>24480.000000000018</v>
      </c>
      <c r="AE1448" s="12">
        <f t="shared" si="492"/>
        <v>1530.0000000000011</v>
      </c>
      <c r="AF1448" s="7"/>
      <c r="AG1448">
        <v>130</v>
      </c>
      <c r="AH1448" s="14">
        <f t="shared" si="493"/>
        <v>-2.8400000000000034</v>
      </c>
      <c r="AI1448" s="12">
        <f t="shared" si="494"/>
        <v>-4544.0000000000055</v>
      </c>
      <c r="AJ1448" s="12">
        <f t="shared" si="495"/>
        <v>-284.00000000000034</v>
      </c>
      <c r="AK1448" s="7"/>
      <c r="AL1448" s="12">
        <f t="shared" si="496"/>
        <v>154368</v>
      </c>
      <c r="AM1448" s="12">
        <f t="shared" si="497"/>
        <v>9648</v>
      </c>
    </row>
    <row r="1449" spans="1:39" x14ac:dyDescent="0.25">
      <c r="A1449" t="s">
        <v>113</v>
      </c>
      <c r="B1449" t="s">
        <v>1262</v>
      </c>
      <c r="C1449" t="s">
        <v>1435</v>
      </c>
      <c r="D1449">
        <v>2018</v>
      </c>
      <c r="E1449" t="s">
        <v>1436</v>
      </c>
      <c r="F1449">
        <v>2850</v>
      </c>
      <c r="G1449">
        <v>2070</v>
      </c>
      <c r="H1449" s="4" t="s">
        <v>14</v>
      </c>
      <c r="I1449">
        <v>2967</v>
      </c>
      <c r="J1449">
        <v>8.6679999999999993</v>
      </c>
      <c r="K1449">
        <v>227</v>
      </c>
      <c r="L1449" s="30">
        <f t="shared" si="480"/>
        <v>206.57</v>
      </c>
      <c r="M1449" s="30">
        <f t="shared" si="481"/>
        <v>199.76</v>
      </c>
      <c r="N1449" s="30">
        <f t="shared" si="482"/>
        <v>192.95</v>
      </c>
      <c r="O1449" s="30">
        <f t="shared" si="483"/>
        <v>186.14000000000001</v>
      </c>
      <c r="P1449">
        <v>154</v>
      </c>
      <c r="Q1449" s="7"/>
      <c r="R1449">
        <v>199</v>
      </c>
      <c r="S1449" s="14">
        <f t="shared" si="484"/>
        <v>-7.5699999999999932</v>
      </c>
      <c r="T1449" s="12">
        <f t="shared" si="485"/>
        <v>-116577.99999999988</v>
      </c>
      <c r="U1449" s="12">
        <f t="shared" si="486"/>
        <v>-756.9999999999992</v>
      </c>
      <c r="V1449" s="7"/>
      <c r="W1449">
        <v>175</v>
      </c>
      <c r="X1449" s="14">
        <f t="shared" si="487"/>
        <v>-24.759999999999991</v>
      </c>
      <c r="Y1449" s="12">
        <f t="shared" si="488"/>
        <v>-381303.99999999988</v>
      </c>
      <c r="Z1449" s="12">
        <f t="shared" si="489"/>
        <v>-2475.9999999999991</v>
      </c>
      <c r="AA1449" s="7"/>
      <c r="AB1449">
        <v>153</v>
      </c>
      <c r="AC1449" s="14">
        <f t="shared" si="490"/>
        <v>-39.949999999999989</v>
      </c>
      <c r="AD1449" s="12">
        <f t="shared" si="491"/>
        <v>-615229.99999999988</v>
      </c>
      <c r="AE1449" s="12">
        <f t="shared" si="492"/>
        <v>-3994.9999999999991</v>
      </c>
      <c r="AF1449" s="7"/>
      <c r="AG1449">
        <v>130</v>
      </c>
      <c r="AH1449" s="14">
        <f t="shared" si="493"/>
        <v>-56.140000000000015</v>
      </c>
      <c r="AI1449" s="12">
        <f t="shared" si="494"/>
        <v>-864556.00000000035</v>
      </c>
      <c r="AJ1449" s="12">
        <f t="shared" si="495"/>
        <v>-5614.0000000000018</v>
      </c>
      <c r="AK1449" s="7"/>
      <c r="AL1449" s="12">
        <f t="shared" si="496"/>
        <v>-1977668</v>
      </c>
      <c r="AM1449" s="12">
        <f t="shared" si="497"/>
        <v>-12842</v>
      </c>
    </row>
    <row r="1450" spans="1:39" x14ac:dyDescent="0.25">
      <c r="A1450" t="s">
        <v>113</v>
      </c>
      <c r="B1450" t="s">
        <v>1262</v>
      </c>
      <c r="C1450" t="s">
        <v>1435</v>
      </c>
      <c r="D1450">
        <v>2018</v>
      </c>
      <c r="E1450" t="s">
        <v>1437</v>
      </c>
      <c r="F1450">
        <v>2850</v>
      </c>
      <c r="G1450">
        <v>2070</v>
      </c>
      <c r="H1450" s="4" t="s">
        <v>14</v>
      </c>
      <c r="I1450">
        <v>2967</v>
      </c>
      <c r="J1450">
        <v>8.1</v>
      </c>
      <c r="K1450">
        <v>212</v>
      </c>
      <c r="L1450" s="30">
        <f t="shared" si="480"/>
        <v>192.92000000000002</v>
      </c>
      <c r="M1450" s="30">
        <f t="shared" si="481"/>
        <v>186.56</v>
      </c>
      <c r="N1450" s="30">
        <f t="shared" si="482"/>
        <v>180.2</v>
      </c>
      <c r="O1450" s="30">
        <f t="shared" si="483"/>
        <v>173.84</v>
      </c>
      <c r="P1450">
        <v>236</v>
      </c>
      <c r="Q1450" s="7"/>
      <c r="R1450">
        <v>199</v>
      </c>
      <c r="S1450" s="14">
        <f t="shared" si="484"/>
        <v>6.0799999999999841</v>
      </c>
      <c r="T1450" s="12">
        <f t="shared" si="485"/>
        <v>143487.99999999962</v>
      </c>
      <c r="U1450" s="12">
        <f t="shared" si="486"/>
        <v>607.99999999999841</v>
      </c>
      <c r="V1450" s="7"/>
      <c r="W1450">
        <v>175</v>
      </c>
      <c r="X1450" s="14">
        <f t="shared" si="487"/>
        <v>-11.560000000000002</v>
      </c>
      <c r="Y1450" s="12">
        <f t="shared" si="488"/>
        <v>-272816.00000000006</v>
      </c>
      <c r="Z1450" s="12">
        <f t="shared" si="489"/>
        <v>-1156.0000000000002</v>
      </c>
      <c r="AA1450" s="7"/>
      <c r="AB1450">
        <v>153</v>
      </c>
      <c r="AC1450" s="14">
        <f t="shared" si="490"/>
        <v>-27.199999999999989</v>
      </c>
      <c r="AD1450" s="12">
        <f t="shared" si="491"/>
        <v>-641919.99999999977</v>
      </c>
      <c r="AE1450" s="12">
        <f t="shared" si="492"/>
        <v>-2719.9999999999991</v>
      </c>
      <c r="AF1450" s="7"/>
      <c r="AG1450">
        <v>130</v>
      </c>
      <c r="AH1450" s="14">
        <f t="shared" si="493"/>
        <v>-43.84</v>
      </c>
      <c r="AI1450" s="12">
        <f t="shared" si="494"/>
        <v>-1034624.0000000001</v>
      </c>
      <c r="AJ1450" s="12">
        <f t="shared" si="495"/>
        <v>-4384.0000000000009</v>
      </c>
      <c r="AK1450" s="7"/>
      <c r="AL1450" s="12">
        <f t="shared" si="496"/>
        <v>-1805872.0000000005</v>
      </c>
      <c r="AM1450" s="12">
        <f t="shared" si="497"/>
        <v>-7652.0000000000018</v>
      </c>
    </row>
    <row r="1451" spans="1:39" x14ac:dyDescent="0.25">
      <c r="A1451" t="s">
        <v>114</v>
      </c>
      <c r="B1451" t="s">
        <v>666</v>
      </c>
      <c r="C1451" t="s">
        <v>1263</v>
      </c>
      <c r="D1451">
        <v>2019</v>
      </c>
      <c r="E1451" t="s">
        <v>2105</v>
      </c>
      <c r="F1451">
        <v>2665</v>
      </c>
      <c r="G1451">
        <v>2071</v>
      </c>
      <c r="H1451" s="4" t="s">
        <v>14</v>
      </c>
      <c r="I1451">
        <v>1995</v>
      </c>
      <c r="J1451">
        <v>6.7</v>
      </c>
      <c r="K1451">
        <v>176</v>
      </c>
      <c r="L1451" s="30">
        <f t="shared" si="480"/>
        <v>160.16</v>
      </c>
      <c r="M1451" s="30">
        <f t="shared" si="481"/>
        <v>154.88</v>
      </c>
      <c r="N1451" s="30">
        <f t="shared" si="482"/>
        <v>149.6</v>
      </c>
      <c r="O1451" s="30">
        <f t="shared" si="483"/>
        <v>144.32000000000002</v>
      </c>
      <c r="P1451">
        <v>108</v>
      </c>
      <c r="Q1451" s="7"/>
      <c r="R1451">
        <v>199</v>
      </c>
      <c r="S1451" s="14">
        <f t="shared" si="484"/>
        <v>38.840000000000003</v>
      </c>
      <c r="T1451" s="12">
        <f t="shared" si="485"/>
        <v>419472</v>
      </c>
      <c r="U1451" s="12">
        <f t="shared" si="486"/>
        <v>3884</v>
      </c>
      <c r="V1451" s="7"/>
      <c r="W1451">
        <v>175</v>
      </c>
      <c r="X1451" s="14">
        <f t="shared" si="487"/>
        <v>20.120000000000005</v>
      </c>
      <c r="Y1451" s="12">
        <f t="shared" si="488"/>
        <v>217296.00000000006</v>
      </c>
      <c r="Z1451" s="12">
        <f t="shared" si="489"/>
        <v>2012.0000000000005</v>
      </c>
      <c r="AA1451" s="7"/>
      <c r="AB1451">
        <v>153</v>
      </c>
      <c r="AC1451" s="14">
        <f t="shared" si="490"/>
        <v>3.4000000000000057</v>
      </c>
      <c r="AD1451" s="12">
        <f t="shared" si="491"/>
        <v>36720.000000000058</v>
      </c>
      <c r="AE1451" s="12">
        <f t="shared" si="492"/>
        <v>340.00000000000051</v>
      </c>
      <c r="AF1451" s="7"/>
      <c r="AG1451">
        <v>130</v>
      </c>
      <c r="AH1451" s="14">
        <f t="shared" si="493"/>
        <v>-14.320000000000022</v>
      </c>
      <c r="AI1451" s="12">
        <f t="shared" si="494"/>
        <v>-154656.00000000023</v>
      </c>
      <c r="AJ1451" s="12">
        <f t="shared" si="495"/>
        <v>-1432.000000000002</v>
      </c>
      <c r="AK1451" s="7"/>
      <c r="AL1451" s="12">
        <f t="shared" si="496"/>
        <v>518831.99999999988</v>
      </c>
      <c r="AM1451" s="12">
        <f t="shared" si="497"/>
        <v>4803.9999999999991</v>
      </c>
    </row>
    <row r="1452" spans="1:39" x14ac:dyDescent="0.25">
      <c r="A1452" t="s">
        <v>223</v>
      </c>
      <c r="B1452" t="s">
        <v>209</v>
      </c>
      <c r="C1452" t="s">
        <v>1414</v>
      </c>
      <c r="D1452">
        <v>2019</v>
      </c>
      <c r="E1452" t="s">
        <v>2106</v>
      </c>
      <c r="F1452">
        <v>2810</v>
      </c>
      <c r="G1452">
        <v>2073</v>
      </c>
      <c r="H1452" s="4" t="s">
        <v>10</v>
      </c>
      <c r="I1452">
        <v>1998</v>
      </c>
      <c r="J1452">
        <v>10.7</v>
      </c>
      <c r="K1452">
        <v>245</v>
      </c>
      <c r="L1452" s="30">
        <f t="shared" si="480"/>
        <v>222.95000000000002</v>
      </c>
      <c r="M1452" s="30">
        <f t="shared" si="481"/>
        <v>215.6</v>
      </c>
      <c r="N1452" s="30">
        <f t="shared" si="482"/>
        <v>208.25</v>
      </c>
      <c r="O1452" s="30">
        <f t="shared" si="483"/>
        <v>200.9</v>
      </c>
      <c r="P1452">
        <v>2</v>
      </c>
      <c r="Q1452" s="7"/>
      <c r="R1452">
        <v>199</v>
      </c>
      <c r="S1452" s="14">
        <f t="shared" si="484"/>
        <v>-23.950000000000017</v>
      </c>
      <c r="T1452" s="12">
        <f t="shared" si="485"/>
        <v>-4790.0000000000036</v>
      </c>
      <c r="U1452" s="12">
        <f t="shared" si="486"/>
        <v>-2395.0000000000018</v>
      </c>
      <c r="V1452" s="7"/>
      <c r="W1452">
        <v>175</v>
      </c>
      <c r="X1452" s="14">
        <f t="shared" si="487"/>
        <v>-40.599999999999994</v>
      </c>
      <c r="Y1452" s="12">
        <f t="shared" si="488"/>
        <v>-8119.9999999999991</v>
      </c>
      <c r="Z1452" s="12">
        <f t="shared" si="489"/>
        <v>-4059.9999999999995</v>
      </c>
      <c r="AA1452" s="7"/>
      <c r="AB1452">
        <v>153</v>
      </c>
      <c r="AC1452" s="14">
        <f t="shared" si="490"/>
        <v>-55.25</v>
      </c>
      <c r="AD1452" s="12">
        <f t="shared" si="491"/>
        <v>-11050</v>
      </c>
      <c r="AE1452" s="12">
        <f t="shared" si="492"/>
        <v>-5525</v>
      </c>
      <c r="AF1452" s="7"/>
      <c r="AG1452">
        <v>130</v>
      </c>
      <c r="AH1452" s="14">
        <f t="shared" si="493"/>
        <v>-70.900000000000006</v>
      </c>
      <c r="AI1452" s="12">
        <f t="shared" si="494"/>
        <v>-14180.000000000002</v>
      </c>
      <c r="AJ1452" s="12">
        <f t="shared" si="495"/>
        <v>-7090.0000000000009</v>
      </c>
      <c r="AK1452" s="7"/>
      <c r="AL1452" s="12">
        <f t="shared" si="496"/>
        <v>-38140</v>
      </c>
      <c r="AM1452" s="12">
        <f t="shared" si="497"/>
        <v>-19070</v>
      </c>
    </row>
    <row r="1453" spans="1:39" x14ac:dyDescent="0.25">
      <c r="A1453" t="s">
        <v>223</v>
      </c>
      <c r="B1453" t="s">
        <v>209</v>
      </c>
      <c r="C1453" t="s">
        <v>1414</v>
      </c>
      <c r="D1453">
        <v>2019</v>
      </c>
      <c r="E1453" t="s">
        <v>2107</v>
      </c>
      <c r="F1453">
        <v>2810</v>
      </c>
      <c r="G1453">
        <v>2073</v>
      </c>
      <c r="H1453" s="4" t="s">
        <v>10</v>
      </c>
      <c r="I1453">
        <v>1998</v>
      </c>
      <c r="J1453">
        <v>10.7</v>
      </c>
      <c r="K1453">
        <v>245</v>
      </c>
      <c r="L1453" s="30">
        <f t="shared" si="480"/>
        <v>222.95000000000002</v>
      </c>
      <c r="M1453" s="30">
        <f t="shared" si="481"/>
        <v>215.6</v>
      </c>
      <c r="N1453" s="30">
        <f t="shared" si="482"/>
        <v>208.25</v>
      </c>
      <c r="O1453" s="30">
        <f t="shared" si="483"/>
        <v>200.9</v>
      </c>
      <c r="P1453">
        <v>8</v>
      </c>
      <c r="Q1453" s="7"/>
      <c r="R1453">
        <v>199</v>
      </c>
      <c r="S1453" s="14">
        <f t="shared" si="484"/>
        <v>-23.950000000000017</v>
      </c>
      <c r="T1453" s="12">
        <f t="shared" si="485"/>
        <v>-19160.000000000015</v>
      </c>
      <c r="U1453" s="12">
        <f t="shared" si="486"/>
        <v>-2395.0000000000018</v>
      </c>
      <c r="V1453" s="7"/>
      <c r="W1453">
        <v>175</v>
      </c>
      <c r="X1453" s="14">
        <f t="shared" si="487"/>
        <v>-40.599999999999994</v>
      </c>
      <c r="Y1453" s="12">
        <f t="shared" si="488"/>
        <v>-32479.999999999996</v>
      </c>
      <c r="Z1453" s="12">
        <f t="shared" si="489"/>
        <v>-4059.9999999999995</v>
      </c>
      <c r="AA1453" s="7"/>
      <c r="AB1453">
        <v>153</v>
      </c>
      <c r="AC1453" s="14">
        <f t="shared" si="490"/>
        <v>-55.25</v>
      </c>
      <c r="AD1453" s="12">
        <f t="shared" si="491"/>
        <v>-44200</v>
      </c>
      <c r="AE1453" s="12">
        <f t="shared" si="492"/>
        <v>-5525</v>
      </c>
      <c r="AF1453" s="7"/>
      <c r="AG1453">
        <v>130</v>
      </c>
      <c r="AH1453" s="14">
        <f t="shared" si="493"/>
        <v>-70.900000000000006</v>
      </c>
      <c r="AI1453" s="12">
        <f t="shared" si="494"/>
        <v>-56720.000000000007</v>
      </c>
      <c r="AJ1453" s="12">
        <f t="shared" si="495"/>
        <v>-7090.0000000000009</v>
      </c>
      <c r="AK1453" s="7"/>
      <c r="AL1453" s="12">
        <f t="shared" si="496"/>
        <v>-152560</v>
      </c>
      <c r="AM1453" s="12">
        <f t="shared" si="497"/>
        <v>-19070</v>
      </c>
    </row>
    <row r="1454" spans="1:39" x14ac:dyDescent="0.25">
      <c r="A1454" t="s">
        <v>223</v>
      </c>
      <c r="B1454" t="s">
        <v>209</v>
      </c>
      <c r="C1454" t="s">
        <v>1414</v>
      </c>
      <c r="D1454">
        <v>2019</v>
      </c>
      <c r="E1454" t="s">
        <v>2108</v>
      </c>
      <c r="F1454">
        <v>2810</v>
      </c>
      <c r="G1454">
        <v>2073</v>
      </c>
      <c r="H1454" s="4" t="s">
        <v>10</v>
      </c>
      <c r="I1454">
        <v>1998</v>
      </c>
      <c r="J1454">
        <v>10.7</v>
      </c>
      <c r="K1454">
        <v>245</v>
      </c>
      <c r="L1454" s="30">
        <f t="shared" si="480"/>
        <v>222.95000000000002</v>
      </c>
      <c r="M1454" s="30">
        <f t="shared" si="481"/>
        <v>215.6</v>
      </c>
      <c r="N1454" s="30">
        <f t="shared" si="482"/>
        <v>208.25</v>
      </c>
      <c r="O1454" s="30">
        <f t="shared" si="483"/>
        <v>200.9</v>
      </c>
      <c r="P1454">
        <v>56</v>
      </c>
      <c r="Q1454" s="7"/>
      <c r="R1454">
        <v>199</v>
      </c>
      <c r="S1454" s="14">
        <f t="shared" si="484"/>
        <v>-23.950000000000017</v>
      </c>
      <c r="T1454" s="12">
        <f t="shared" si="485"/>
        <v>-134120.00000000009</v>
      </c>
      <c r="U1454" s="12">
        <f t="shared" si="486"/>
        <v>-2395.0000000000014</v>
      </c>
      <c r="V1454" s="7"/>
      <c r="W1454">
        <v>175</v>
      </c>
      <c r="X1454" s="14">
        <f t="shared" si="487"/>
        <v>-40.599999999999994</v>
      </c>
      <c r="Y1454" s="12">
        <f t="shared" si="488"/>
        <v>-227359.99999999994</v>
      </c>
      <c r="Z1454" s="12">
        <f t="shared" si="489"/>
        <v>-4059.9999999999991</v>
      </c>
      <c r="AA1454" s="7"/>
      <c r="AB1454">
        <v>153</v>
      </c>
      <c r="AC1454" s="14">
        <f t="shared" si="490"/>
        <v>-55.25</v>
      </c>
      <c r="AD1454" s="12">
        <f t="shared" si="491"/>
        <v>-309400</v>
      </c>
      <c r="AE1454" s="12">
        <f t="shared" si="492"/>
        <v>-5525</v>
      </c>
      <c r="AF1454" s="7"/>
      <c r="AG1454">
        <v>130</v>
      </c>
      <c r="AH1454" s="14">
        <f t="shared" si="493"/>
        <v>-70.900000000000006</v>
      </c>
      <c r="AI1454" s="12">
        <f t="shared" si="494"/>
        <v>-397040.00000000006</v>
      </c>
      <c r="AJ1454" s="12">
        <f t="shared" si="495"/>
        <v>-7090.0000000000009</v>
      </c>
      <c r="AK1454" s="7"/>
      <c r="AL1454" s="12">
        <f t="shared" si="496"/>
        <v>-1067920</v>
      </c>
      <c r="AM1454" s="12">
        <f t="shared" si="497"/>
        <v>-19070</v>
      </c>
    </row>
    <row r="1455" spans="1:39" x14ac:dyDescent="0.25">
      <c r="A1455" t="s">
        <v>49</v>
      </c>
      <c r="B1455" t="s">
        <v>48</v>
      </c>
      <c r="C1455" t="s">
        <v>758</v>
      </c>
      <c r="D1455">
        <v>2017</v>
      </c>
      <c r="E1455" t="s">
        <v>1438</v>
      </c>
      <c r="F1455">
        <v>3150</v>
      </c>
      <c r="G1455">
        <v>2073</v>
      </c>
      <c r="H1455" s="4" t="s">
        <v>14</v>
      </c>
      <c r="I1455">
        <v>2776</v>
      </c>
      <c r="J1455">
        <v>7.9</v>
      </c>
      <c r="K1455">
        <v>206</v>
      </c>
      <c r="L1455" s="30">
        <f t="shared" si="480"/>
        <v>187.46</v>
      </c>
      <c r="M1455" s="30">
        <f t="shared" si="481"/>
        <v>181.28</v>
      </c>
      <c r="N1455" s="30">
        <f t="shared" si="482"/>
        <v>175.1</v>
      </c>
      <c r="O1455" s="30">
        <f t="shared" si="483"/>
        <v>168.92000000000002</v>
      </c>
      <c r="P1455">
        <v>4</v>
      </c>
      <c r="Q1455" s="7"/>
      <c r="R1455">
        <v>199</v>
      </c>
      <c r="S1455" s="14">
        <f t="shared" si="484"/>
        <v>11.539999999999992</v>
      </c>
      <c r="T1455" s="12">
        <f t="shared" si="485"/>
        <v>4615.9999999999964</v>
      </c>
      <c r="U1455" s="12">
        <f t="shared" si="486"/>
        <v>1153.9999999999991</v>
      </c>
      <c r="V1455" s="7"/>
      <c r="W1455">
        <v>175</v>
      </c>
      <c r="X1455" s="14">
        <f t="shared" si="487"/>
        <v>-6.2800000000000011</v>
      </c>
      <c r="Y1455" s="12">
        <f t="shared" si="488"/>
        <v>-2512.0000000000005</v>
      </c>
      <c r="Z1455" s="12">
        <f t="shared" si="489"/>
        <v>-628.00000000000011</v>
      </c>
      <c r="AA1455" s="7"/>
      <c r="AB1455">
        <v>153</v>
      </c>
      <c r="AC1455" s="14">
        <f t="shared" si="490"/>
        <v>-22.099999999999994</v>
      </c>
      <c r="AD1455" s="12">
        <f t="shared" si="491"/>
        <v>-8839.9999999999982</v>
      </c>
      <c r="AE1455" s="12">
        <f t="shared" si="492"/>
        <v>-2209.9999999999995</v>
      </c>
      <c r="AF1455" s="7"/>
      <c r="AG1455">
        <v>130</v>
      </c>
      <c r="AH1455" s="14">
        <f t="shared" si="493"/>
        <v>-38.920000000000016</v>
      </c>
      <c r="AI1455" s="12">
        <f t="shared" si="494"/>
        <v>-15568.000000000007</v>
      </c>
      <c r="AJ1455" s="12">
        <f t="shared" si="495"/>
        <v>-3892.0000000000018</v>
      </c>
      <c r="AK1455" s="7"/>
      <c r="AL1455" s="12">
        <f t="shared" si="496"/>
        <v>-22304.000000000011</v>
      </c>
      <c r="AM1455" s="12">
        <f t="shared" si="497"/>
        <v>-5576.0000000000027</v>
      </c>
    </row>
    <row r="1456" spans="1:39" x14ac:dyDescent="0.25">
      <c r="A1456" t="s">
        <v>49</v>
      </c>
      <c r="B1456" t="s">
        <v>48</v>
      </c>
      <c r="C1456" t="s">
        <v>758</v>
      </c>
      <c r="D1456">
        <v>2018</v>
      </c>
      <c r="E1456" t="s">
        <v>1439</v>
      </c>
      <c r="F1456">
        <v>3150</v>
      </c>
      <c r="G1456">
        <v>2073</v>
      </c>
      <c r="H1456" s="4" t="s">
        <v>14</v>
      </c>
      <c r="I1456">
        <v>2776</v>
      </c>
      <c r="J1456">
        <v>7.9</v>
      </c>
      <c r="K1456">
        <v>206</v>
      </c>
      <c r="L1456" s="30">
        <f t="shared" si="480"/>
        <v>187.46</v>
      </c>
      <c r="M1456" s="30">
        <f t="shared" si="481"/>
        <v>181.28</v>
      </c>
      <c r="N1456" s="30">
        <f t="shared" si="482"/>
        <v>175.1</v>
      </c>
      <c r="O1456" s="30">
        <f t="shared" si="483"/>
        <v>168.92000000000002</v>
      </c>
      <c r="P1456">
        <v>80</v>
      </c>
      <c r="Q1456" s="7"/>
      <c r="R1456">
        <v>199</v>
      </c>
      <c r="S1456" s="14">
        <f t="shared" si="484"/>
        <v>11.539999999999992</v>
      </c>
      <c r="T1456" s="12">
        <f t="shared" si="485"/>
        <v>92319.999999999942</v>
      </c>
      <c r="U1456" s="12">
        <f t="shared" si="486"/>
        <v>1153.9999999999993</v>
      </c>
      <c r="V1456" s="7"/>
      <c r="W1456">
        <v>175</v>
      </c>
      <c r="X1456" s="14">
        <f t="shared" si="487"/>
        <v>-6.2800000000000011</v>
      </c>
      <c r="Y1456" s="12">
        <f t="shared" si="488"/>
        <v>-50240.000000000007</v>
      </c>
      <c r="Z1456" s="12">
        <f t="shared" si="489"/>
        <v>-628.00000000000011</v>
      </c>
      <c r="AA1456" s="7"/>
      <c r="AB1456">
        <v>153</v>
      </c>
      <c r="AC1456" s="14">
        <f t="shared" si="490"/>
        <v>-22.099999999999994</v>
      </c>
      <c r="AD1456" s="12">
        <f t="shared" si="491"/>
        <v>-176799.99999999994</v>
      </c>
      <c r="AE1456" s="12">
        <f t="shared" si="492"/>
        <v>-2209.9999999999991</v>
      </c>
      <c r="AF1456" s="7"/>
      <c r="AG1456">
        <v>130</v>
      </c>
      <c r="AH1456" s="14">
        <f t="shared" si="493"/>
        <v>-38.920000000000016</v>
      </c>
      <c r="AI1456" s="12">
        <f t="shared" si="494"/>
        <v>-311360.00000000012</v>
      </c>
      <c r="AJ1456" s="12">
        <f t="shared" si="495"/>
        <v>-3892.0000000000014</v>
      </c>
      <c r="AK1456" s="7"/>
      <c r="AL1456" s="12">
        <f t="shared" si="496"/>
        <v>-446080.00000000017</v>
      </c>
      <c r="AM1456" s="12">
        <f t="shared" si="497"/>
        <v>-5576.0000000000018</v>
      </c>
    </row>
    <row r="1457" spans="1:39" x14ac:dyDescent="0.25">
      <c r="A1457" t="s">
        <v>49</v>
      </c>
      <c r="B1457" t="s">
        <v>48</v>
      </c>
      <c r="C1457" t="s">
        <v>758</v>
      </c>
      <c r="D1457">
        <v>2019</v>
      </c>
      <c r="E1457" t="s">
        <v>2109</v>
      </c>
      <c r="F1457">
        <v>3150</v>
      </c>
      <c r="G1457">
        <v>2073</v>
      </c>
      <c r="H1457" s="4" t="s">
        <v>14</v>
      </c>
      <c r="I1457">
        <v>2776</v>
      </c>
      <c r="J1457">
        <v>7.9</v>
      </c>
      <c r="K1457">
        <v>206</v>
      </c>
      <c r="L1457" s="30">
        <f t="shared" si="480"/>
        <v>187.46</v>
      </c>
      <c r="M1457" s="30">
        <f t="shared" si="481"/>
        <v>181.28</v>
      </c>
      <c r="N1457" s="30">
        <f t="shared" si="482"/>
        <v>175.1</v>
      </c>
      <c r="O1457" s="30">
        <f t="shared" si="483"/>
        <v>168.92000000000002</v>
      </c>
      <c r="P1457">
        <v>12</v>
      </c>
      <c r="Q1457" s="7"/>
      <c r="R1457">
        <v>199</v>
      </c>
      <c r="S1457" s="14">
        <f t="shared" si="484"/>
        <v>11.539999999999992</v>
      </c>
      <c r="T1457" s="12">
        <f t="shared" si="485"/>
        <v>13847.999999999991</v>
      </c>
      <c r="U1457" s="12">
        <f t="shared" si="486"/>
        <v>1153.9999999999993</v>
      </c>
      <c r="V1457" s="7"/>
      <c r="W1457">
        <v>175</v>
      </c>
      <c r="X1457" s="14">
        <f t="shared" si="487"/>
        <v>-6.2800000000000011</v>
      </c>
      <c r="Y1457" s="12">
        <f t="shared" si="488"/>
        <v>-7536.0000000000018</v>
      </c>
      <c r="Z1457" s="12">
        <f t="shared" si="489"/>
        <v>-628.00000000000011</v>
      </c>
      <c r="AA1457" s="7"/>
      <c r="AB1457">
        <v>153</v>
      </c>
      <c r="AC1457" s="14">
        <f t="shared" si="490"/>
        <v>-22.099999999999994</v>
      </c>
      <c r="AD1457" s="12">
        <f t="shared" si="491"/>
        <v>-26519.999999999993</v>
      </c>
      <c r="AE1457" s="12">
        <f t="shared" si="492"/>
        <v>-2209.9999999999995</v>
      </c>
      <c r="AF1457" s="7"/>
      <c r="AG1457">
        <v>130</v>
      </c>
      <c r="AH1457" s="14">
        <f t="shared" si="493"/>
        <v>-38.920000000000016</v>
      </c>
      <c r="AI1457" s="12">
        <f t="shared" si="494"/>
        <v>-46704.000000000022</v>
      </c>
      <c r="AJ1457" s="12">
        <f t="shared" si="495"/>
        <v>-3892.0000000000018</v>
      </c>
      <c r="AK1457" s="7"/>
      <c r="AL1457" s="12">
        <f t="shared" si="496"/>
        <v>-66912.000000000029</v>
      </c>
      <c r="AM1457" s="12">
        <f t="shared" si="497"/>
        <v>-5576.0000000000027</v>
      </c>
    </row>
    <row r="1458" spans="1:39" x14ac:dyDescent="0.25">
      <c r="A1458" t="s">
        <v>58</v>
      </c>
      <c r="B1458" t="s">
        <v>48</v>
      </c>
      <c r="C1458" t="s">
        <v>461</v>
      </c>
      <c r="D1458">
        <v>2018</v>
      </c>
      <c r="E1458" t="s">
        <v>1440</v>
      </c>
      <c r="F1458">
        <v>3050</v>
      </c>
      <c r="G1458">
        <v>2074</v>
      </c>
      <c r="H1458" s="4" t="s">
        <v>14</v>
      </c>
      <c r="I1458">
        <v>2755</v>
      </c>
      <c r="J1458">
        <v>8.4</v>
      </c>
      <c r="K1458">
        <v>220</v>
      </c>
      <c r="L1458" s="30">
        <f t="shared" si="480"/>
        <v>200.20000000000002</v>
      </c>
      <c r="M1458" s="30">
        <f t="shared" si="481"/>
        <v>193.6</v>
      </c>
      <c r="N1458" s="30">
        <f t="shared" si="482"/>
        <v>187</v>
      </c>
      <c r="O1458" s="30">
        <f t="shared" si="483"/>
        <v>180.4</v>
      </c>
      <c r="P1458">
        <v>48</v>
      </c>
      <c r="Q1458" s="7"/>
      <c r="R1458">
        <v>199</v>
      </c>
      <c r="S1458" s="14">
        <f t="shared" si="484"/>
        <v>-1.2000000000000171</v>
      </c>
      <c r="T1458" s="12">
        <f t="shared" si="485"/>
        <v>-5760.0000000000819</v>
      </c>
      <c r="U1458" s="12">
        <f t="shared" si="486"/>
        <v>-120.00000000000171</v>
      </c>
      <c r="V1458" s="7"/>
      <c r="W1458">
        <v>175</v>
      </c>
      <c r="X1458" s="14">
        <f t="shared" si="487"/>
        <v>-18.599999999999994</v>
      </c>
      <c r="Y1458" s="12">
        <f t="shared" si="488"/>
        <v>-89279.999999999971</v>
      </c>
      <c r="Z1458" s="12">
        <f t="shared" si="489"/>
        <v>-1859.9999999999993</v>
      </c>
      <c r="AA1458" s="7"/>
      <c r="AB1458">
        <v>153</v>
      </c>
      <c r="AC1458" s="14">
        <f t="shared" si="490"/>
        <v>-34</v>
      </c>
      <c r="AD1458" s="12">
        <f t="shared" si="491"/>
        <v>-163200</v>
      </c>
      <c r="AE1458" s="12">
        <f t="shared" si="492"/>
        <v>-3400</v>
      </c>
      <c r="AF1458" s="7"/>
      <c r="AG1458">
        <v>130</v>
      </c>
      <c r="AH1458" s="14">
        <f t="shared" si="493"/>
        <v>-50.400000000000006</v>
      </c>
      <c r="AI1458" s="12">
        <f t="shared" si="494"/>
        <v>-241920.00000000003</v>
      </c>
      <c r="AJ1458" s="12">
        <f t="shared" si="495"/>
        <v>-5040.0000000000009</v>
      </c>
      <c r="AK1458" s="7"/>
      <c r="AL1458" s="12">
        <f t="shared" si="496"/>
        <v>-500160.00000000006</v>
      </c>
      <c r="AM1458" s="12">
        <f t="shared" si="497"/>
        <v>-10420.000000000002</v>
      </c>
    </row>
    <row r="1459" spans="1:39" x14ac:dyDescent="0.25">
      <c r="A1459" t="s">
        <v>61</v>
      </c>
      <c r="B1459" t="s">
        <v>48</v>
      </c>
      <c r="C1459" t="s">
        <v>883</v>
      </c>
      <c r="D1459">
        <v>2016</v>
      </c>
      <c r="E1459" t="s">
        <v>1441</v>
      </c>
      <c r="F1459">
        <v>3200</v>
      </c>
      <c r="G1459">
        <v>2076</v>
      </c>
      <c r="H1459" s="4" t="s">
        <v>14</v>
      </c>
      <c r="I1459">
        <v>3198</v>
      </c>
      <c r="J1459">
        <v>10</v>
      </c>
      <c r="K1459">
        <v>265</v>
      </c>
      <c r="L1459" s="30">
        <f t="shared" si="480"/>
        <v>241.15</v>
      </c>
      <c r="M1459" s="30">
        <f t="shared" si="481"/>
        <v>233.2</v>
      </c>
      <c r="N1459" s="30">
        <f t="shared" si="482"/>
        <v>225.25</v>
      </c>
      <c r="O1459" s="30">
        <f t="shared" si="483"/>
        <v>217.3</v>
      </c>
      <c r="P1459">
        <v>188</v>
      </c>
      <c r="Q1459" s="7"/>
      <c r="R1459">
        <v>199</v>
      </c>
      <c r="S1459" s="14">
        <f t="shared" si="484"/>
        <v>-42.150000000000006</v>
      </c>
      <c r="T1459" s="12">
        <f t="shared" si="485"/>
        <v>-792420.00000000012</v>
      </c>
      <c r="U1459" s="12">
        <f t="shared" si="486"/>
        <v>-4215.0000000000009</v>
      </c>
      <c r="V1459" s="7"/>
      <c r="W1459">
        <v>175</v>
      </c>
      <c r="X1459" s="14">
        <f t="shared" si="487"/>
        <v>-58.199999999999989</v>
      </c>
      <c r="Y1459" s="12">
        <f t="shared" si="488"/>
        <v>-1094159.9999999998</v>
      </c>
      <c r="Z1459" s="12">
        <f t="shared" si="489"/>
        <v>-5819.9999999999991</v>
      </c>
      <c r="AA1459" s="7"/>
      <c r="AB1459">
        <v>153</v>
      </c>
      <c r="AC1459" s="14">
        <f t="shared" si="490"/>
        <v>-72.25</v>
      </c>
      <c r="AD1459" s="12">
        <f t="shared" si="491"/>
        <v>-1358300</v>
      </c>
      <c r="AE1459" s="12">
        <f t="shared" si="492"/>
        <v>-7225</v>
      </c>
      <c r="AF1459" s="7"/>
      <c r="AG1459">
        <v>130</v>
      </c>
      <c r="AH1459" s="14">
        <f t="shared" si="493"/>
        <v>-87.300000000000011</v>
      </c>
      <c r="AI1459" s="12">
        <f t="shared" si="494"/>
        <v>-1641240.0000000002</v>
      </c>
      <c r="AJ1459" s="12">
        <f t="shared" si="495"/>
        <v>-8730.0000000000018</v>
      </c>
      <c r="AK1459" s="7"/>
      <c r="AL1459" s="12">
        <f t="shared" si="496"/>
        <v>-4886120</v>
      </c>
      <c r="AM1459" s="12">
        <f t="shared" si="497"/>
        <v>-25990</v>
      </c>
    </row>
    <row r="1460" spans="1:39" x14ac:dyDescent="0.25">
      <c r="A1460" t="s">
        <v>114</v>
      </c>
      <c r="B1460" t="s">
        <v>48</v>
      </c>
      <c r="C1460" t="s">
        <v>829</v>
      </c>
      <c r="D1460">
        <v>2018</v>
      </c>
      <c r="E1460" t="s">
        <v>1442</v>
      </c>
      <c r="F1460">
        <v>3200</v>
      </c>
      <c r="G1460">
        <v>2078</v>
      </c>
      <c r="H1460" s="4" t="s">
        <v>14</v>
      </c>
      <c r="I1460">
        <v>3198</v>
      </c>
      <c r="J1460">
        <v>8.6999999999999993</v>
      </c>
      <c r="K1460">
        <v>229</v>
      </c>
      <c r="L1460" s="30">
        <f t="shared" si="480"/>
        <v>208.39000000000001</v>
      </c>
      <c r="M1460" s="30">
        <f t="shared" si="481"/>
        <v>201.52</v>
      </c>
      <c r="N1460" s="30">
        <f t="shared" si="482"/>
        <v>194.65</v>
      </c>
      <c r="O1460" s="30">
        <f t="shared" si="483"/>
        <v>187.78</v>
      </c>
      <c r="P1460">
        <v>180</v>
      </c>
      <c r="Q1460" s="7"/>
      <c r="R1460">
        <v>199</v>
      </c>
      <c r="S1460" s="14">
        <f t="shared" si="484"/>
        <v>-9.3900000000000148</v>
      </c>
      <c r="T1460" s="12">
        <f t="shared" si="485"/>
        <v>-169020.00000000026</v>
      </c>
      <c r="U1460" s="12">
        <f t="shared" si="486"/>
        <v>-939.00000000000148</v>
      </c>
      <c r="V1460" s="7"/>
      <c r="W1460">
        <v>175</v>
      </c>
      <c r="X1460" s="14">
        <f t="shared" si="487"/>
        <v>-26.52000000000001</v>
      </c>
      <c r="Y1460" s="12">
        <f t="shared" si="488"/>
        <v>-477360.00000000023</v>
      </c>
      <c r="Z1460" s="12">
        <f t="shared" si="489"/>
        <v>-2652.0000000000014</v>
      </c>
      <c r="AA1460" s="7"/>
      <c r="AB1460">
        <v>153</v>
      </c>
      <c r="AC1460" s="14">
        <f t="shared" si="490"/>
        <v>-41.650000000000006</v>
      </c>
      <c r="AD1460" s="12">
        <f t="shared" si="491"/>
        <v>-749700.00000000012</v>
      </c>
      <c r="AE1460" s="12">
        <f t="shared" si="492"/>
        <v>-4165.0000000000009</v>
      </c>
      <c r="AF1460" s="7"/>
      <c r="AG1460">
        <v>130</v>
      </c>
      <c r="AH1460" s="14">
        <f t="shared" si="493"/>
        <v>-57.78</v>
      </c>
      <c r="AI1460" s="12">
        <f t="shared" si="494"/>
        <v>-1040040</v>
      </c>
      <c r="AJ1460" s="12">
        <f t="shared" si="495"/>
        <v>-5778</v>
      </c>
      <c r="AK1460" s="7"/>
      <c r="AL1460" s="12">
        <f t="shared" si="496"/>
        <v>-2436120.0000000005</v>
      </c>
      <c r="AM1460" s="12">
        <f t="shared" si="497"/>
        <v>-13534.000000000002</v>
      </c>
    </row>
    <row r="1461" spans="1:39" x14ac:dyDescent="0.25">
      <c r="A1461" t="s">
        <v>114</v>
      </c>
      <c r="B1461" t="s">
        <v>48</v>
      </c>
      <c r="C1461" t="s">
        <v>829</v>
      </c>
      <c r="D1461">
        <v>2019</v>
      </c>
      <c r="E1461" t="s">
        <v>2110</v>
      </c>
      <c r="F1461">
        <v>3200</v>
      </c>
      <c r="G1461">
        <v>2078</v>
      </c>
      <c r="H1461" s="4" t="s">
        <v>14</v>
      </c>
      <c r="I1461">
        <v>3198</v>
      </c>
      <c r="J1461">
        <v>8.6999999999999993</v>
      </c>
      <c r="K1461">
        <v>229</v>
      </c>
      <c r="L1461" s="30">
        <f t="shared" si="480"/>
        <v>208.39000000000001</v>
      </c>
      <c r="M1461" s="30">
        <f t="shared" si="481"/>
        <v>201.52</v>
      </c>
      <c r="N1461" s="30">
        <f t="shared" si="482"/>
        <v>194.65</v>
      </c>
      <c r="O1461" s="30">
        <f t="shared" si="483"/>
        <v>187.78</v>
      </c>
      <c r="P1461">
        <v>6</v>
      </c>
      <c r="Q1461" s="7"/>
      <c r="R1461">
        <v>199</v>
      </c>
      <c r="S1461" s="14">
        <f t="shared" si="484"/>
        <v>-9.3900000000000148</v>
      </c>
      <c r="T1461" s="12">
        <f t="shared" si="485"/>
        <v>-5634.0000000000091</v>
      </c>
      <c r="U1461" s="12">
        <f t="shared" si="486"/>
        <v>-939.00000000000148</v>
      </c>
      <c r="V1461" s="7"/>
      <c r="W1461">
        <v>175</v>
      </c>
      <c r="X1461" s="14">
        <f t="shared" si="487"/>
        <v>-26.52000000000001</v>
      </c>
      <c r="Y1461" s="12">
        <f t="shared" si="488"/>
        <v>-15912.000000000005</v>
      </c>
      <c r="Z1461" s="12">
        <f t="shared" si="489"/>
        <v>-2652.0000000000009</v>
      </c>
      <c r="AA1461" s="7"/>
      <c r="AB1461">
        <v>153</v>
      </c>
      <c r="AC1461" s="14">
        <f t="shared" si="490"/>
        <v>-41.650000000000006</v>
      </c>
      <c r="AD1461" s="12">
        <f t="shared" si="491"/>
        <v>-24990.000000000004</v>
      </c>
      <c r="AE1461" s="12">
        <f t="shared" si="492"/>
        <v>-4165.0000000000009</v>
      </c>
      <c r="AF1461" s="7"/>
      <c r="AG1461">
        <v>130</v>
      </c>
      <c r="AH1461" s="14">
        <f t="shared" si="493"/>
        <v>-57.78</v>
      </c>
      <c r="AI1461" s="12">
        <f t="shared" si="494"/>
        <v>-34668</v>
      </c>
      <c r="AJ1461" s="12">
        <f t="shared" si="495"/>
        <v>-5778</v>
      </c>
      <c r="AK1461" s="7"/>
      <c r="AL1461" s="12">
        <f t="shared" si="496"/>
        <v>-81204.000000000015</v>
      </c>
      <c r="AM1461" s="12">
        <f t="shared" si="497"/>
        <v>-13534.000000000002</v>
      </c>
    </row>
    <row r="1462" spans="1:39" x14ac:dyDescent="0.25">
      <c r="A1462" t="s">
        <v>47</v>
      </c>
      <c r="B1462" t="s">
        <v>48</v>
      </c>
      <c r="C1462" t="s">
        <v>1443</v>
      </c>
      <c r="D1462">
        <v>2018</v>
      </c>
      <c r="E1462" t="s">
        <v>1444</v>
      </c>
      <c r="F1462">
        <v>3150</v>
      </c>
      <c r="G1462">
        <v>2080</v>
      </c>
      <c r="H1462" s="4" t="s">
        <v>14</v>
      </c>
      <c r="I1462">
        <v>2179</v>
      </c>
      <c r="J1462">
        <v>8.6</v>
      </c>
      <c r="K1462">
        <v>227</v>
      </c>
      <c r="L1462" s="30">
        <f t="shared" si="480"/>
        <v>206.57</v>
      </c>
      <c r="M1462" s="30">
        <f t="shared" si="481"/>
        <v>199.76</v>
      </c>
      <c r="N1462" s="30">
        <f t="shared" si="482"/>
        <v>192.95</v>
      </c>
      <c r="O1462" s="30">
        <f t="shared" si="483"/>
        <v>186.14000000000001</v>
      </c>
      <c r="P1462">
        <v>14</v>
      </c>
      <c r="Q1462" s="7"/>
      <c r="R1462">
        <v>199</v>
      </c>
      <c r="S1462" s="14">
        <f t="shared" si="484"/>
        <v>-7.5699999999999932</v>
      </c>
      <c r="T1462" s="12">
        <f t="shared" si="485"/>
        <v>-10597.999999999991</v>
      </c>
      <c r="U1462" s="12">
        <f t="shared" si="486"/>
        <v>-756.99999999999932</v>
      </c>
      <c r="V1462" s="7"/>
      <c r="W1462">
        <v>175</v>
      </c>
      <c r="X1462" s="14">
        <f t="shared" si="487"/>
        <v>-24.759999999999991</v>
      </c>
      <c r="Y1462" s="12">
        <f t="shared" si="488"/>
        <v>-34663.999999999985</v>
      </c>
      <c r="Z1462" s="12">
        <f t="shared" si="489"/>
        <v>-2475.9999999999991</v>
      </c>
      <c r="AA1462" s="7"/>
      <c r="AB1462">
        <v>153</v>
      </c>
      <c r="AC1462" s="14">
        <f t="shared" si="490"/>
        <v>-39.949999999999989</v>
      </c>
      <c r="AD1462" s="12">
        <f t="shared" si="491"/>
        <v>-55929.999999999985</v>
      </c>
      <c r="AE1462" s="12">
        <f t="shared" si="492"/>
        <v>-3994.9999999999991</v>
      </c>
      <c r="AF1462" s="7"/>
      <c r="AG1462">
        <v>130</v>
      </c>
      <c r="AH1462" s="14">
        <f t="shared" si="493"/>
        <v>-56.140000000000015</v>
      </c>
      <c r="AI1462" s="12">
        <f t="shared" si="494"/>
        <v>-78596.000000000029</v>
      </c>
      <c r="AJ1462" s="12">
        <f t="shared" si="495"/>
        <v>-5614.0000000000018</v>
      </c>
      <c r="AK1462" s="7"/>
      <c r="AL1462" s="12">
        <f t="shared" si="496"/>
        <v>-179788</v>
      </c>
      <c r="AM1462" s="12">
        <f t="shared" si="497"/>
        <v>-12842</v>
      </c>
    </row>
    <row r="1463" spans="1:39" x14ac:dyDescent="0.25">
      <c r="A1463" t="s">
        <v>47</v>
      </c>
      <c r="B1463" t="s">
        <v>48</v>
      </c>
      <c r="C1463" t="s">
        <v>1443</v>
      </c>
      <c r="D1463">
        <v>2018</v>
      </c>
      <c r="E1463" t="s">
        <v>1445</v>
      </c>
      <c r="F1463">
        <v>3150</v>
      </c>
      <c r="G1463">
        <v>2080</v>
      </c>
      <c r="H1463" s="4" t="s">
        <v>14</v>
      </c>
      <c r="I1463">
        <v>2179</v>
      </c>
      <c r="J1463">
        <v>8.6</v>
      </c>
      <c r="K1463">
        <v>227</v>
      </c>
      <c r="L1463" s="30">
        <f t="shared" si="480"/>
        <v>206.57</v>
      </c>
      <c r="M1463" s="30">
        <f t="shared" si="481"/>
        <v>199.76</v>
      </c>
      <c r="N1463" s="30">
        <f t="shared" si="482"/>
        <v>192.95</v>
      </c>
      <c r="O1463" s="30">
        <f t="shared" si="483"/>
        <v>186.14000000000001</v>
      </c>
      <c r="P1463">
        <v>12</v>
      </c>
      <c r="Q1463" s="7"/>
      <c r="R1463">
        <v>199</v>
      </c>
      <c r="S1463" s="14">
        <f t="shared" si="484"/>
        <v>-7.5699999999999932</v>
      </c>
      <c r="T1463" s="12">
        <f t="shared" si="485"/>
        <v>-9083.9999999999927</v>
      </c>
      <c r="U1463" s="12">
        <f t="shared" si="486"/>
        <v>-756.99999999999943</v>
      </c>
      <c r="V1463" s="7"/>
      <c r="W1463">
        <v>175</v>
      </c>
      <c r="X1463" s="14">
        <f t="shared" si="487"/>
        <v>-24.759999999999991</v>
      </c>
      <c r="Y1463" s="12">
        <f t="shared" si="488"/>
        <v>-29711.999999999989</v>
      </c>
      <c r="Z1463" s="12">
        <f t="shared" si="489"/>
        <v>-2475.9999999999991</v>
      </c>
      <c r="AA1463" s="7"/>
      <c r="AB1463">
        <v>153</v>
      </c>
      <c r="AC1463" s="14">
        <f t="shared" si="490"/>
        <v>-39.949999999999989</v>
      </c>
      <c r="AD1463" s="12">
        <f t="shared" si="491"/>
        <v>-47939.999999999985</v>
      </c>
      <c r="AE1463" s="12">
        <f t="shared" si="492"/>
        <v>-3994.9999999999986</v>
      </c>
      <c r="AF1463" s="7"/>
      <c r="AG1463">
        <v>130</v>
      </c>
      <c r="AH1463" s="14">
        <f t="shared" si="493"/>
        <v>-56.140000000000015</v>
      </c>
      <c r="AI1463" s="12">
        <f t="shared" si="494"/>
        <v>-67368.000000000015</v>
      </c>
      <c r="AJ1463" s="12">
        <f t="shared" si="495"/>
        <v>-5614.0000000000009</v>
      </c>
      <c r="AK1463" s="7"/>
      <c r="AL1463" s="12">
        <f t="shared" si="496"/>
        <v>-154104</v>
      </c>
      <c r="AM1463" s="12">
        <f t="shared" si="497"/>
        <v>-12842</v>
      </c>
    </row>
    <row r="1464" spans="1:39" x14ac:dyDescent="0.25">
      <c r="A1464" t="s">
        <v>47</v>
      </c>
      <c r="B1464" t="s">
        <v>48</v>
      </c>
      <c r="C1464" t="s">
        <v>1443</v>
      </c>
      <c r="D1464">
        <v>2018</v>
      </c>
      <c r="E1464" t="s">
        <v>1446</v>
      </c>
      <c r="F1464">
        <v>3150</v>
      </c>
      <c r="G1464">
        <v>2080</v>
      </c>
      <c r="H1464" s="4" t="s">
        <v>14</v>
      </c>
      <c r="I1464">
        <v>2179</v>
      </c>
      <c r="J1464">
        <v>8.6</v>
      </c>
      <c r="K1464">
        <v>227</v>
      </c>
      <c r="L1464" s="30">
        <f t="shared" si="480"/>
        <v>206.57</v>
      </c>
      <c r="M1464" s="30">
        <f t="shared" si="481"/>
        <v>199.76</v>
      </c>
      <c r="N1464" s="30">
        <f t="shared" si="482"/>
        <v>192.95</v>
      </c>
      <c r="O1464" s="30">
        <f t="shared" si="483"/>
        <v>186.14000000000001</v>
      </c>
      <c r="P1464">
        <v>12</v>
      </c>
      <c r="Q1464" s="7"/>
      <c r="R1464">
        <v>199</v>
      </c>
      <c r="S1464" s="14">
        <f t="shared" si="484"/>
        <v>-7.5699999999999932</v>
      </c>
      <c r="T1464" s="12">
        <f t="shared" si="485"/>
        <v>-9083.9999999999927</v>
      </c>
      <c r="U1464" s="12">
        <f t="shared" si="486"/>
        <v>-756.99999999999943</v>
      </c>
      <c r="V1464" s="7"/>
      <c r="W1464">
        <v>175</v>
      </c>
      <c r="X1464" s="14">
        <f t="shared" si="487"/>
        <v>-24.759999999999991</v>
      </c>
      <c r="Y1464" s="12">
        <f t="shared" si="488"/>
        <v>-29711.999999999989</v>
      </c>
      <c r="Z1464" s="12">
        <f t="shared" si="489"/>
        <v>-2475.9999999999991</v>
      </c>
      <c r="AA1464" s="7"/>
      <c r="AB1464">
        <v>153</v>
      </c>
      <c r="AC1464" s="14">
        <f t="shared" si="490"/>
        <v>-39.949999999999989</v>
      </c>
      <c r="AD1464" s="12">
        <f t="shared" si="491"/>
        <v>-47939.999999999985</v>
      </c>
      <c r="AE1464" s="12">
        <f t="shared" si="492"/>
        <v>-3994.9999999999986</v>
      </c>
      <c r="AF1464" s="7"/>
      <c r="AG1464">
        <v>130</v>
      </c>
      <c r="AH1464" s="14">
        <f t="shared" si="493"/>
        <v>-56.140000000000015</v>
      </c>
      <c r="AI1464" s="12">
        <f t="shared" si="494"/>
        <v>-67368.000000000015</v>
      </c>
      <c r="AJ1464" s="12">
        <f t="shared" si="495"/>
        <v>-5614.0000000000009</v>
      </c>
      <c r="AK1464" s="7"/>
      <c r="AL1464" s="12">
        <f t="shared" si="496"/>
        <v>-154104</v>
      </c>
      <c r="AM1464" s="12">
        <f t="shared" si="497"/>
        <v>-12842</v>
      </c>
    </row>
    <row r="1465" spans="1:39" x14ac:dyDescent="0.25">
      <c r="A1465" t="s">
        <v>47</v>
      </c>
      <c r="B1465" t="s">
        <v>48</v>
      </c>
      <c r="C1465" t="s">
        <v>1443</v>
      </c>
      <c r="D1465">
        <v>2018</v>
      </c>
      <c r="E1465" t="s">
        <v>1447</v>
      </c>
      <c r="F1465">
        <v>3150</v>
      </c>
      <c r="G1465">
        <v>2080</v>
      </c>
      <c r="H1465" s="4" t="s">
        <v>14</v>
      </c>
      <c r="I1465">
        <v>2179</v>
      </c>
      <c r="J1465">
        <v>8.6</v>
      </c>
      <c r="K1465">
        <v>227</v>
      </c>
      <c r="L1465" s="30">
        <f t="shared" si="480"/>
        <v>206.57</v>
      </c>
      <c r="M1465" s="30">
        <f t="shared" si="481"/>
        <v>199.76</v>
      </c>
      <c r="N1465" s="30">
        <f t="shared" si="482"/>
        <v>192.95</v>
      </c>
      <c r="O1465" s="30">
        <f t="shared" si="483"/>
        <v>186.14000000000001</v>
      </c>
      <c r="P1465">
        <v>10</v>
      </c>
      <c r="Q1465" s="7"/>
      <c r="R1465">
        <v>199</v>
      </c>
      <c r="S1465" s="14">
        <f t="shared" si="484"/>
        <v>-7.5699999999999932</v>
      </c>
      <c r="T1465" s="12">
        <f t="shared" si="485"/>
        <v>-7569.9999999999927</v>
      </c>
      <c r="U1465" s="12">
        <f t="shared" si="486"/>
        <v>-756.99999999999932</v>
      </c>
      <c r="V1465" s="7"/>
      <c r="W1465">
        <v>175</v>
      </c>
      <c r="X1465" s="14">
        <f t="shared" si="487"/>
        <v>-24.759999999999991</v>
      </c>
      <c r="Y1465" s="12">
        <f t="shared" si="488"/>
        <v>-24759.999999999993</v>
      </c>
      <c r="Z1465" s="12">
        <f t="shared" si="489"/>
        <v>-2475.9999999999991</v>
      </c>
      <c r="AA1465" s="7"/>
      <c r="AB1465">
        <v>153</v>
      </c>
      <c r="AC1465" s="14">
        <f t="shared" si="490"/>
        <v>-39.949999999999989</v>
      </c>
      <c r="AD1465" s="12">
        <f t="shared" si="491"/>
        <v>-39949.999999999985</v>
      </c>
      <c r="AE1465" s="12">
        <f t="shared" si="492"/>
        <v>-3994.9999999999986</v>
      </c>
      <c r="AF1465" s="7"/>
      <c r="AG1465">
        <v>130</v>
      </c>
      <c r="AH1465" s="14">
        <f t="shared" si="493"/>
        <v>-56.140000000000015</v>
      </c>
      <c r="AI1465" s="12">
        <f t="shared" si="494"/>
        <v>-56140.000000000007</v>
      </c>
      <c r="AJ1465" s="12">
        <f t="shared" si="495"/>
        <v>-5614.0000000000009</v>
      </c>
      <c r="AK1465" s="7"/>
      <c r="AL1465" s="12">
        <f t="shared" si="496"/>
        <v>-128420</v>
      </c>
      <c r="AM1465" s="12">
        <f t="shared" si="497"/>
        <v>-12842</v>
      </c>
    </row>
    <row r="1466" spans="1:39" x14ac:dyDescent="0.25">
      <c r="A1466" t="s">
        <v>47</v>
      </c>
      <c r="B1466" t="s">
        <v>48</v>
      </c>
      <c r="C1466" t="s">
        <v>1443</v>
      </c>
      <c r="D1466">
        <v>2018</v>
      </c>
      <c r="E1466" t="s">
        <v>1448</v>
      </c>
      <c r="F1466">
        <v>3150</v>
      </c>
      <c r="G1466">
        <v>2080</v>
      </c>
      <c r="H1466" s="4" t="s">
        <v>14</v>
      </c>
      <c r="I1466">
        <v>2179</v>
      </c>
      <c r="J1466">
        <v>8.6</v>
      </c>
      <c r="K1466">
        <v>227</v>
      </c>
      <c r="L1466" s="30">
        <f t="shared" si="480"/>
        <v>206.57</v>
      </c>
      <c r="M1466" s="30">
        <f t="shared" si="481"/>
        <v>199.76</v>
      </c>
      <c r="N1466" s="30">
        <f t="shared" si="482"/>
        <v>192.95</v>
      </c>
      <c r="O1466" s="30">
        <f t="shared" si="483"/>
        <v>186.14000000000001</v>
      </c>
      <c r="P1466">
        <v>2</v>
      </c>
      <c r="Q1466" s="7"/>
      <c r="R1466">
        <v>199</v>
      </c>
      <c r="S1466" s="14">
        <f t="shared" si="484"/>
        <v>-7.5699999999999932</v>
      </c>
      <c r="T1466" s="12">
        <f t="shared" si="485"/>
        <v>-1513.9999999999986</v>
      </c>
      <c r="U1466" s="12">
        <f t="shared" si="486"/>
        <v>-756.99999999999932</v>
      </c>
      <c r="V1466" s="7"/>
      <c r="W1466">
        <v>175</v>
      </c>
      <c r="X1466" s="14">
        <f t="shared" si="487"/>
        <v>-24.759999999999991</v>
      </c>
      <c r="Y1466" s="12">
        <f t="shared" si="488"/>
        <v>-4951.9999999999982</v>
      </c>
      <c r="Z1466" s="12">
        <f t="shared" si="489"/>
        <v>-2475.9999999999991</v>
      </c>
      <c r="AA1466" s="7"/>
      <c r="AB1466">
        <v>153</v>
      </c>
      <c r="AC1466" s="14">
        <f t="shared" si="490"/>
        <v>-39.949999999999989</v>
      </c>
      <c r="AD1466" s="12">
        <f t="shared" si="491"/>
        <v>-7989.9999999999982</v>
      </c>
      <c r="AE1466" s="12">
        <f t="shared" si="492"/>
        <v>-3994.9999999999991</v>
      </c>
      <c r="AF1466" s="7"/>
      <c r="AG1466">
        <v>130</v>
      </c>
      <c r="AH1466" s="14">
        <f t="shared" si="493"/>
        <v>-56.140000000000015</v>
      </c>
      <c r="AI1466" s="12">
        <f t="shared" si="494"/>
        <v>-11228.000000000004</v>
      </c>
      <c r="AJ1466" s="12">
        <f t="shared" si="495"/>
        <v>-5614.0000000000018</v>
      </c>
      <c r="AK1466" s="7"/>
      <c r="AL1466" s="12">
        <f t="shared" si="496"/>
        <v>-25684</v>
      </c>
      <c r="AM1466" s="12">
        <f t="shared" si="497"/>
        <v>-12842</v>
      </c>
    </row>
    <row r="1467" spans="1:39" x14ac:dyDescent="0.25">
      <c r="A1467" t="s">
        <v>47</v>
      </c>
      <c r="B1467" t="s">
        <v>48</v>
      </c>
      <c r="C1467" t="s">
        <v>1443</v>
      </c>
      <c r="D1467">
        <v>2018</v>
      </c>
      <c r="E1467" t="s">
        <v>1449</v>
      </c>
      <c r="F1467">
        <v>3150</v>
      </c>
      <c r="G1467">
        <v>2080</v>
      </c>
      <c r="H1467" s="4" t="s">
        <v>14</v>
      </c>
      <c r="I1467">
        <v>2179</v>
      </c>
      <c r="J1467">
        <v>8.6</v>
      </c>
      <c r="K1467">
        <v>227</v>
      </c>
      <c r="L1467" s="30">
        <f t="shared" si="480"/>
        <v>206.57</v>
      </c>
      <c r="M1467" s="30">
        <f t="shared" si="481"/>
        <v>199.76</v>
      </c>
      <c r="N1467" s="30">
        <f t="shared" si="482"/>
        <v>192.95</v>
      </c>
      <c r="O1467" s="30">
        <f t="shared" si="483"/>
        <v>186.14000000000001</v>
      </c>
      <c r="P1467">
        <v>8</v>
      </c>
      <c r="Q1467" s="7"/>
      <c r="R1467">
        <v>199</v>
      </c>
      <c r="S1467" s="14">
        <f t="shared" si="484"/>
        <v>-7.5699999999999932</v>
      </c>
      <c r="T1467" s="12">
        <f t="shared" si="485"/>
        <v>-6055.9999999999945</v>
      </c>
      <c r="U1467" s="12">
        <f t="shared" si="486"/>
        <v>-756.99999999999932</v>
      </c>
      <c r="V1467" s="7"/>
      <c r="W1467">
        <v>175</v>
      </c>
      <c r="X1467" s="14">
        <f t="shared" si="487"/>
        <v>-24.759999999999991</v>
      </c>
      <c r="Y1467" s="12">
        <f t="shared" si="488"/>
        <v>-19807.999999999993</v>
      </c>
      <c r="Z1467" s="12">
        <f t="shared" si="489"/>
        <v>-2475.9999999999991</v>
      </c>
      <c r="AA1467" s="7"/>
      <c r="AB1467">
        <v>153</v>
      </c>
      <c r="AC1467" s="14">
        <f t="shared" si="490"/>
        <v>-39.949999999999989</v>
      </c>
      <c r="AD1467" s="12">
        <f t="shared" si="491"/>
        <v>-31959.999999999993</v>
      </c>
      <c r="AE1467" s="12">
        <f t="shared" si="492"/>
        <v>-3994.9999999999991</v>
      </c>
      <c r="AF1467" s="7"/>
      <c r="AG1467">
        <v>130</v>
      </c>
      <c r="AH1467" s="14">
        <f t="shared" si="493"/>
        <v>-56.140000000000015</v>
      </c>
      <c r="AI1467" s="12">
        <f t="shared" si="494"/>
        <v>-44912.000000000015</v>
      </c>
      <c r="AJ1467" s="12">
        <f t="shared" si="495"/>
        <v>-5614.0000000000018</v>
      </c>
      <c r="AK1467" s="7"/>
      <c r="AL1467" s="12">
        <f t="shared" si="496"/>
        <v>-102736</v>
      </c>
      <c r="AM1467" s="12">
        <f t="shared" si="497"/>
        <v>-12842</v>
      </c>
    </row>
    <row r="1468" spans="1:39" x14ac:dyDescent="0.25">
      <c r="A1468" t="s">
        <v>47</v>
      </c>
      <c r="B1468" t="s">
        <v>48</v>
      </c>
      <c r="C1468" t="s">
        <v>1443</v>
      </c>
      <c r="D1468">
        <v>2018</v>
      </c>
      <c r="E1468" t="s">
        <v>1450</v>
      </c>
      <c r="F1468">
        <v>3150</v>
      </c>
      <c r="G1468">
        <v>2080</v>
      </c>
      <c r="H1468" s="4" t="s">
        <v>14</v>
      </c>
      <c r="I1468">
        <v>2179</v>
      </c>
      <c r="J1468">
        <v>8.8000000000000007</v>
      </c>
      <c r="K1468">
        <v>227</v>
      </c>
      <c r="L1468" s="30">
        <f t="shared" si="480"/>
        <v>206.57</v>
      </c>
      <c r="M1468" s="30">
        <f t="shared" si="481"/>
        <v>199.76</v>
      </c>
      <c r="N1468" s="30">
        <f t="shared" si="482"/>
        <v>192.95</v>
      </c>
      <c r="O1468" s="30">
        <f t="shared" si="483"/>
        <v>186.14000000000001</v>
      </c>
      <c r="P1468">
        <v>18</v>
      </c>
      <c r="Q1468" s="7"/>
      <c r="R1468">
        <v>199</v>
      </c>
      <c r="S1468" s="14">
        <f t="shared" si="484"/>
        <v>-7.5699999999999932</v>
      </c>
      <c r="T1468" s="12">
        <f t="shared" si="485"/>
        <v>-13625.999999999987</v>
      </c>
      <c r="U1468" s="12">
        <f t="shared" si="486"/>
        <v>-756.99999999999932</v>
      </c>
      <c r="V1468" s="7"/>
      <c r="W1468">
        <v>175</v>
      </c>
      <c r="X1468" s="14">
        <f t="shared" si="487"/>
        <v>-24.759999999999991</v>
      </c>
      <c r="Y1468" s="12">
        <f t="shared" si="488"/>
        <v>-44567.999999999985</v>
      </c>
      <c r="Z1468" s="12">
        <f t="shared" si="489"/>
        <v>-2475.9999999999991</v>
      </c>
      <c r="AA1468" s="7"/>
      <c r="AB1468">
        <v>153</v>
      </c>
      <c r="AC1468" s="14">
        <f t="shared" si="490"/>
        <v>-39.949999999999989</v>
      </c>
      <c r="AD1468" s="12">
        <f t="shared" si="491"/>
        <v>-71909.999999999985</v>
      </c>
      <c r="AE1468" s="12">
        <f t="shared" si="492"/>
        <v>-3994.9999999999991</v>
      </c>
      <c r="AF1468" s="7"/>
      <c r="AG1468">
        <v>130</v>
      </c>
      <c r="AH1468" s="14">
        <f t="shared" si="493"/>
        <v>-56.140000000000015</v>
      </c>
      <c r="AI1468" s="12">
        <f t="shared" si="494"/>
        <v>-101052.00000000001</v>
      </c>
      <c r="AJ1468" s="12">
        <f t="shared" si="495"/>
        <v>-5614.0000000000009</v>
      </c>
      <c r="AK1468" s="7"/>
      <c r="AL1468" s="12">
        <f t="shared" si="496"/>
        <v>-231156</v>
      </c>
      <c r="AM1468" s="12">
        <f t="shared" si="497"/>
        <v>-12842</v>
      </c>
    </row>
    <row r="1469" spans="1:39" x14ac:dyDescent="0.25">
      <c r="A1469" t="s">
        <v>47</v>
      </c>
      <c r="B1469" t="s">
        <v>48</v>
      </c>
      <c r="C1469" t="s">
        <v>1443</v>
      </c>
      <c r="D1469">
        <v>2018</v>
      </c>
      <c r="E1469" t="s">
        <v>1451</v>
      </c>
      <c r="F1469">
        <v>3150</v>
      </c>
      <c r="G1469">
        <v>2080</v>
      </c>
      <c r="H1469" s="4" t="s">
        <v>14</v>
      </c>
      <c r="I1469">
        <v>2179</v>
      </c>
      <c r="J1469">
        <v>8.6</v>
      </c>
      <c r="K1469">
        <v>227</v>
      </c>
      <c r="L1469" s="30">
        <f t="shared" si="480"/>
        <v>206.57</v>
      </c>
      <c r="M1469" s="30">
        <f t="shared" si="481"/>
        <v>199.76</v>
      </c>
      <c r="N1469" s="30">
        <f t="shared" si="482"/>
        <v>192.95</v>
      </c>
      <c r="O1469" s="30">
        <f t="shared" si="483"/>
        <v>186.14000000000001</v>
      </c>
      <c r="P1469">
        <v>6</v>
      </c>
      <c r="Q1469" s="7"/>
      <c r="R1469">
        <v>199</v>
      </c>
      <c r="S1469" s="14">
        <f t="shared" si="484"/>
        <v>-7.5699999999999932</v>
      </c>
      <c r="T1469" s="12">
        <f t="shared" si="485"/>
        <v>-4541.9999999999964</v>
      </c>
      <c r="U1469" s="12">
        <f t="shared" si="486"/>
        <v>-756.99999999999943</v>
      </c>
      <c r="V1469" s="7"/>
      <c r="W1469">
        <v>175</v>
      </c>
      <c r="X1469" s="14">
        <f t="shared" si="487"/>
        <v>-24.759999999999991</v>
      </c>
      <c r="Y1469" s="12">
        <f t="shared" si="488"/>
        <v>-14855.999999999995</v>
      </c>
      <c r="Z1469" s="12">
        <f t="shared" si="489"/>
        <v>-2475.9999999999991</v>
      </c>
      <c r="AA1469" s="7"/>
      <c r="AB1469">
        <v>153</v>
      </c>
      <c r="AC1469" s="14">
        <f t="shared" si="490"/>
        <v>-39.949999999999989</v>
      </c>
      <c r="AD1469" s="12">
        <f t="shared" si="491"/>
        <v>-23969.999999999993</v>
      </c>
      <c r="AE1469" s="12">
        <f t="shared" si="492"/>
        <v>-3994.9999999999986</v>
      </c>
      <c r="AF1469" s="7"/>
      <c r="AG1469">
        <v>130</v>
      </c>
      <c r="AH1469" s="14">
        <f t="shared" si="493"/>
        <v>-56.140000000000015</v>
      </c>
      <c r="AI1469" s="12">
        <f t="shared" si="494"/>
        <v>-33684.000000000007</v>
      </c>
      <c r="AJ1469" s="12">
        <f t="shared" si="495"/>
        <v>-5614.0000000000009</v>
      </c>
      <c r="AK1469" s="7"/>
      <c r="AL1469" s="12">
        <f t="shared" si="496"/>
        <v>-77052</v>
      </c>
      <c r="AM1469" s="12">
        <f t="shared" si="497"/>
        <v>-12842</v>
      </c>
    </row>
    <row r="1470" spans="1:39" x14ac:dyDescent="0.25">
      <c r="A1470" t="s">
        <v>47</v>
      </c>
      <c r="B1470" t="s">
        <v>48</v>
      </c>
      <c r="C1470" t="s">
        <v>1443</v>
      </c>
      <c r="D1470">
        <v>2018</v>
      </c>
      <c r="E1470" t="s">
        <v>1452</v>
      </c>
      <c r="F1470">
        <v>3150</v>
      </c>
      <c r="G1470">
        <v>2080</v>
      </c>
      <c r="H1470" s="4" t="s">
        <v>14</v>
      </c>
      <c r="I1470">
        <v>2179</v>
      </c>
      <c r="J1470">
        <v>8.6</v>
      </c>
      <c r="K1470">
        <v>227</v>
      </c>
      <c r="L1470" s="30">
        <f t="shared" si="480"/>
        <v>206.57</v>
      </c>
      <c r="M1470" s="30">
        <f t="shared" si="481"/>
        <v>199.76</v>
      </c>
      <c r="N1470" s="30">
        <f t="shared" si="482"/>
        <v>192.95</v>
      </c>
      <c r="O1470" s="30">
        <f t="shared" si="483"/>
        <v>186.14000000000001</v>
      </c>
      <c r="P1470">
        <v>22</v>
      </c>
      <c r="Q1470" s="7"/>
      <c r="R1470">
        <v>199</v>
      </c>
      <c r="S1470" s="14">
        <f t="shared" si="484"/>
        <v>-7.5699999999999932</v>
      </c>
      <c r="T1470" s="12">
        <f t="shared" si="485"/>
        <v>-16653.999999999985</v>
      </c>
      <c r="U1470" s="12">
        <f t="shared" si="486"/>
        <v>-756.99999999999932</v>
      </c>
      <c r="V1470" s="7"/>
      <c r="W1470">
        <v>175</v>
      </c>
      <c r="X1470" s="14">
        <f t="shared" si="487"/>
        <v>-24.759999999999991</v>
      </c>
      <c r="Y1470" s="12">
        <f t="shared" si="488"/>
        <v>-54471.999999999978</v>
      </c>
      <c r="Z1470" s="12">
        <f t="shared" si="489"/>
        <v>-2475.9999999999991</v>
      </c>
      <c r="AA1470" s="7"/>
      <c r="AB1470">
        <v>153</v>
      </c>
      <c r="AC1470" s="14">
        <f t="shared" si="490"/>
        <v>-39.949999999999989</v>
      </c>
      <c r="AD1470" s="12">
        <f t="shared" si="491"/>
        <v>-87889.999999999971</v>
      </c>
      <c r="AE1470" s="12">
        <f t="shared" si="492"/>
        <v>-3994.9999999999986</v>
      </c>
      <c r="AF1470" s="7"/>
      <c r="AG1470">
        <v>130</v>
      </c>
      <c r="AH1470" s="14">
        <f t="shared" si="493"/>
        <v>-56.140000000000015</v>
      </c>
      <c r="AI1470" s="12">
        <f t="shared" si="494"/>
        <v>-123508.00000000004</v>
      </c>
      <c r="AJ1470" s="12">
        <f t="shared" si="495"/>
        <v>-5614.0000000000018</v>
      </c>
      <c r="AK1470" s="7"/>
      <c r="AL1470" s="12">
        <f t="shared" si="496"/>
        <v>-282524</v>
      </c>
      <c r="AM1470" s="12">
        <f t="shared" si="497"/>
        <v>-12842</v>
      </c>
    </row>
    <row r="1471" spans="1:39" x14ac:dyDescent="0.25">
      <c r="A1471" t="s">
        <v>15</v>
      </c>
      <c r="B1471" t="s">
        <v>12</v>
      </c>
      <c r="C1471" t="s">
        <v>987</v>
      </c>
      <c r="D1471">
        <v>2017</v>
      </c>
      <c r="E1471" t="s">
        <v>1453</v>
      </c>
      <c r="F1471">
        <v>3490</v>
      </c>
      <c r="G1471">
        <v>2080</v>
      </c>
      <c r="H1471" s="4" t="s">
        <v>14</v>
      </c>
      <c r="I1471">
        <v>2143</v>
      </c>
      <c r="J1471">
        <v>7.8</v>
      </c>
      <c r="K1471">
        <v>203</v>
      </c>
      <c r="L1471" s="30">
        <f t="shared" si="480"/>
        <v>184.73000000000002</v>
      </c>
      <c r="M1471" s="30">
        <f t="shared" si="481"/>
        <v>178.64000000000001</v>
      </c>
      <c r="N1471" s="30">
        <f t="shared" si="482"/>
        <v>172.54999999999998</v>
      </c>
      <c r="O1471" s="30">
        <f t="shared" si="483"/>
        <v>166.46</v>
      </c>
      <c r="P1471">
        <v>10</v>
      </c>
      <c r="Q1471" s="7"/>
      <c r="R1471">
        <v>199</v>
      </c>
      <c r="S1471" s="14">
        <f t="shared" si="484"/>
        <v>14.269999999999982</v>
      </c>
      <c r="T1471" s="12">
        <f t="shared" si="485"/>
        <v>14269.999999999982</v>
      </c>
      <c r="U1471" s="12">
        <f t="shared" si="486"/>
        <v>1426.9999999999982</v>
      </c>
      <c r="V1471" s="7"/>
      <c r="W1471">
        <v>175</v>
      </c>
      <c r="X1471" s="14">
        <f t="shared" si="487"/>
        <v>-3.6400000000000148</v>
      </c>
      <c r="Y1471" s="12">
        <f t="shared" si="488"/>
        <v>-3640.0000000000146</v>
      </c>
      <c r="Z1471" s="12">
        <f t="shared" si="489"/>
        <v>-364.00000000000148</v>
      </c>
      <c r="AA1471" s="7"/>
      <c r="AB1471">
        <v>153</v>
      </c>
      <c r="AC1471" s="14">
        <f t="shared" si="490"/>
        <v>-19.549999999999983</v>
      </c>
      <c r="AD1471" s="12">
        <f t="shared" si="491"/>
        <v>-19549.999999999982</v>
      </c>
      <c r="AE1471" s="12">
        <f t="shared" si="492"/>
        <v>-1954.9999999999982</v>
      </c>
      <c r="AF1471" s="7"/>
      <c r="AG1471">
        <v>130</v>
      </c>
      <c r="AH1471" s="14">
        <f t="shared" si="493"/>
        <v>-36.460000000000008</v>
      </c>
      <c r="AI1471" s="12">
        <f t="shared" si="494"/>
        <v>-36460.000000000007</v>
      </c>
      <c r="AJ1471" s="12">
        <f t="shared" si="495"/>
        <v>-3646.0000000000009</v>
      </c>
      <c r="AK1471" s="7"/>
      <c r="AL1471" s="12">
        <f t="shared" si="496"/>
        <v>-45380.000000000015</v>
      </c>
      <c r="AM1471" s="12">
        <f t="shared" si="497"/>
        <v>-4538.0000000000018</v>
      </c>
    </row>
    <row r="1472" spans="1:39" x14ac:dyDescent="0.25">
      <c r="A1472" t="s">
        <v>15</v>
      </c>
      <c r="B1472" t="s">
        <v>395</v>
      </c>
      <c r="C1472" t="s">
        <v>987</v>
      </c>
      <c r="D1472">
        <v>2016</v>
      </c>
      <c r="E1472" t="s">
        <v>1454</v>
      </c>
      <c r="F1472">
        <v>3500</v>
      </c>
      <c r="G1472">
        <v>2080</v>
      </c>
      <c r="H1472" s="4" t="s">
        <v>14</v>
      </c>
      <c r="I1472">
        <v>2143</v>
      </c>
      <c r="J1472">
        <v>7.9</v>
      </c>
      <c r="K1472">
        <v>206</v>
      </c>
      <c r="L1472" s="30">
        <f t="shared" si="480"/>
        <v>187.46</v>
      </c>
      <c r="M1472" s="30">
        <f t="shared" si="481"/>
        <v>181.28</v>
      </c>
      <c r="N1472" s="30">
        <f t="shared" si="482"/>
        <v>175.1</v>
      </c>
      <c r="O1472" s="30">
        <f t="shared" si="483"/>
        <v>168.92000000000002</v>
      </c>
      <c r="P1472">
        <v>2</v>
      </c>
      <c r="Q1472" s="7"/>
      <c r="R1472">
        <v>199</v>
      </c>
      <c r="S1472" s="14">
        <f t="shared" si="484"/>
        <v>11.539999999999992</v>
      </c>
      <c r="T1472" s="12">
        <f t="shared" si="485"/>
        <v>2307.9999999999982</v>
      </c>
      <c r="U1472" s="12">
        <f t="shared" si="486"/>
        <v>1153.9999999999991</v>
      </c>
      <c r="V1472" s="7"/>
      <c r="W1472">
        <v>175</v>
      </c>
      <c r="X1472" s="14">
        <f t="shared" si="487"/>
        <v>-6.2800000000000011</v>
      </c>
      <c r="Y1472" s="12">
        <f t="shared" si="488"/>
        <v>-1256.0000000000002</v>
      </c>
      <c r="Z1472" s="12">
        <f t="shared" si="489"/>
        <v>-628.00000000000011</v>
      </c>
      <c r="AA1472" s="7"/>
      <c r="AB1472">
        <v>153</v>
      </c>
      <c r="AC1472" s="14">
        <f t="shared" si="490"/>
        <v>-22.099999999999994</v>
      </c>
      <c r="AD1472" s="12">
        <f t="shared" si="491"/>
        <v>-4419.9999999999991</v>
      </c>
      <c r="AE1472" s="12">
        <f t="shared" si="492"/>
        <v>-2209.9999999999995</v>
      </c>
      <c r="AF1472" s="7"/>
      <c r="AG1472">
        <v>130</v>
      </c>
      <c r="AH1472" s="14">
        <f t="shared" si="493"/>
        <v>-38.920000000000016</v>
      </c>
      <c r="AI1472" s="12">
        <f t="shared" si="494"/>
        <v>-7784.0000000000036</v>
      </c>
      <c r="AJ1472" s="12">
        <f t="shared" si="495"/>
        <v>-3892.0000000000018</v>
      </c>
      <c r="AK1472" s="7"/>
      <c r="AL1472" s="12">
        <f t="shared" si="496"/>
        <v>-11152.000000000005</v>
      </c>
      <c r="AM1472" s="12">
        <f t="shared" si="497"/>
        <v>-5576.0000000000027</v>
      </c>
    </row>
    <row r="1473" spans="1:39" x14ac:dyDescent="0.25">
      <c r="A1473" t="s">
        <v>15</v>
      </c>
      <c r="B1473" t="s">
        <v>395</v>
      </c>
      <c r="C1473" t="s">
        <v>987</v>
      </c>
      <c r="D1473">
        <v>2016</v>
      </c>
      <c r="E1473" t="s">
        <v>1455</v>
      </c>
      <c r="F1473">
        <v>3500</v>
      </c>
      <c r="G1473">
        <v>2080</v>
      </c>
      <c r="H1473" s="4" t="s">
        <v>14</v>
      </c>
      <c r="I1473">
        <v>2143</v>
      </c>
      <c r="J1473">
        <v>8</v>
      </c>
      <c r="K1473">
        <v>210</v>
      </c>
      <c r="L1473" s="30">
        <f t="shared" si="480"/>
        <v>191.1</v>
      </c>
      <c r="M1473" s="30">
        <f t="shared" si="481"/>
        <v>184.8</v>
      </c>
      <c r="N1473" s="30">
        <f t="shared" si="482"/>
        <v>178.5</v>
      </c>
      <c r="O1473" s="30">
        <f t="shared" si="483"/>
        <v>172.20000000000002</v>
      </c>
      <c r="P1473">
        <v>16</v>
      </c>
      <c r="Q1473" s="7"/>
      <c r="R1473">
        <v>199</v>
      </c>
      <c r="S1473" s="14">
        <f t="shared" si="484"/>
        <v>7.9000000000000057</v>
      </c>
      <c r="T1473" s="12">
        <f t="shared" si="485"/>
        <v>12640.000000000009</v>
      </c>
      <c r="U1473" s="12">
        <f t="shared" si="486"/>
        <v>790.00000000000057</v>
      </c>
      <c r="V1473" s="7"/>
      <c r="W1473">
        <v>175</v>
      </c>
      <c r="X1473" s="14">
        <f t="shared" si="487"/>
        <v>-9.8000000000000114</v>
      </c>
      <c r="Y1473" s="12">
        <f t="shared" si="488"/>
        <v>-15680.000000000018</v>
      </c>
      <c r="Z1473" s="12">
        <f t="shared" si="489"/>
        <v>-980.00000000000114</v>
      </c>
      <c r="AA1473" s="7"/>
      <c r="AB1473">
        <v>153</v>
      </c>
      <c r="AC1473" s="14">
        <f t="shared" si="490"/>
        <v>-25.5</v>
      </c>
      <c r="AD1473" s="12">
        <f t="shared" si="491"/>
        <v>-40800</v>
      </c>
      <c r="AE1473" s="12">
        <f t="shared" si="492"/>
        <v>-2550</v>
      </c>
      <c r="AF1473" s="7"/>
      <c r="AG1473">
        <v>130</v>
      </c>
      <c r="AH1473" s="14">
        <f t="shared" si="493"/>
        <v>-42.200000000000017</v>
      </c>
      <c r="AI1473" s="12">
        <f t="shared" si="494"/>
        <v>-67520.000000000029</v>
      </c>
      <c r="AJ1473" s="12">
        <f t="shared" si="495"/>
        <v>-4220.0000000000018</v>
      </c>
      <c r="AK1473" s="7"/>
      <c r="AL1473" s="12">
        <f t="shared" si="496"/>
        <v>-111360.00000000003</v>
      </c>
      <c r="AM1473" s="12">
        <f t="shared" si="497"/>
        <v>-6960.0000000000018</v>
      </c>
    </row>
    <row r="1474" spans="1:39" x14ac:dyDescent="0.25">
      <c r="A1474" t="s">
        <v>15</v>
      </c>
      <c r="B1474" t="s">
        <v>395</v>
      </c>
      <c r="C1474" t="s">
        <v>987</v>
      </c>
      <c r="D1474">
        <v>2017</v>
      </c>
      <c r="E1474" t="s">
        <v>1456</v>
      </c>
      <c r="F1474">
        <v>3490</v>
      </c>
      <c r="G1474">
        <v>2080</v>
      </c>
      <c r="H1474" s="4" t="s">
        <v>14</v>
      </c>
      <c r="I1474">
        <v>2143</v>
      </c>
      <c r="J1474">
        <v>7.8</v>
      </c>
      <c r="K1474">
        <v>203</v>
      </c>
      <c r="L1474" s="30">
        <f t="shared" si="480"/>
        <v>184.73000000000002</v>
      </c>
      <c r="M1474" s="30">
        <f t="shared" si="481"/>
        <v>178.64000000000001</v>
      </c>
      <c r="N1474" s="30">
        <f t="shared" si="482"/>
        <v>172.54999999999998</v>
      </c>
      <c r="O1474" s="30">
        <f t="shared" si="483"/>
        <v>166.46</v>
      </c>
      <c r="P1474">
        <v>2</v>
      </c>
      <c r="Q1474" s="7"/>
      <c r="R1474">
        <v>199</v>
      </c>
      <c r="S1474" s="14">
        <f t="shared" si="484"/>
        <v>14.269999999999982</v>
      </c>
      <c r="T1474" s="12">
        <f t="shared" si="485"/>
        <v>2853.9999999999964</v>
      </c>
      <c r="U1474" s="12">
        <f t="shared" si="486"/>
        <v>1426.9999999999982</v>
      </c>
      <c r="V1474" s="7"/>
      <c r="W1474">
        <v>175</v>
      </c>
      <c r="X1474" s="14">
        <f t="shared" si="487"/>
        <v>-3.6400000000000148</v>
      </c>
      <c r="Y1474" s="12">
        <f t="shared" si="488"/>
        <v>-728.00000000000296</v>
      </c>
      <c r="Z1474" s="12">
        <f t="shared" si="489"/>
        <v>-364.00000000000148</v>
      </c>
      <c r="AA1474" s="7"/>
      <c r="AB1474">
        <v>153</v>
      </c>
      <c r="AC1474" s="14">
        <f t="shared" si="490"/>
        <v>-19.549999999999983</v>
      </c>
      <c r="AD1474" s="12">
        <f t="shared" si="491"/>
        <v>-3909.9999999999964</v>
      </c>
      <c r="AE1474" s="12">
        <f t="shared" si="492"/>
        <v>-1954.9999999999982</v>
      </c>
      <c r="AF1474" s="7"/>
      <c r="AG1474">
        <v>130</v>
      </c>
      <c r="AH1474" s="14">
        <f t="shared" si="493"/>
        <v>-36.460000000000008</v>
      </c>
      <c r="AI1474" s="12">
        <f t="shared" si="494"/>
        <v>-7292.0000000000018</v>
      </c>
      <c r="AJ1474" s="12">
        <f t="shared" si="495"/>
        <v>-3646.0000000000009</v>
      </c>
      <c r="AK1474" s="7"/>
      <c r="AL1474" s="12">
        <f t="shared" si="496"/>
        <v>-9076.0000000000055</v>
      </c>
      <c r="AM1474" s="12">
        <f t="shared" si="497"/>
        <v>-4538.0000000000027</v>
      </c>
    </row>
    <row r="1475" spans="1:39" x14ac:dyDescent="0.25">
      <c r="A1475" t="s">
        <v>15</v>
      </c>
      <c r="B1475" t="s">
        <v>395</v>
      </c>
      <c r="C1475" t="s">
        <v>987</v>
      </c>
      <c r="D1475">
        <v>2017</v>
      </c>
      <c r="E1475" t="s">
        <v>1457</v>
      </c>
      <c r="F1475">
        <v>3500</v>
      </c>
      <c r="G1475">
        <v>2080</v>
      </c>
      <c r="H1475" s="4" t="s">
        <v>14</v>
      </c>
      <c r="I1475">
        <v>2143</v>
      </c>
      <c r="J1475">
        <v>7.9</v>
      </c>
      <c r="K1475">
        <v>206</v>
      </c>
      <c r="L1475" s="30">
        <f t="shared" si="480"/>
        <v>187.46</v>
      </c>
      <c r="M1475" s="30">
        <f t="shared" si="481"/>
        <v>181.28</v>
      </c>
      <c r="N1475" s="30">
        <f t="shared" si="482"/>
        <v>175.1</v>
      </c>
      <c r="O1475" s="30">
        <f t="shared" si="483"/>
        <v>168.92000000000002</v>
      </c>
      <c r="P1475">
        <v>2</v>
      </c>
      <c r="Q1475" s="7"/>
      <c r="R1475">
        <v>199</v>
      </c>
      <c r="S1475" s="14">
        <f t="shared" si="484"/>
        <v>11.539999999999992</v>
      </c>
      <c r="T1475" s="12">
        <f t="shared" si="485"/>
        <v>2307.9999999999982</v>
      </c>
      <c r="U1475" s="12">
        <f t="shared" si="486"/>
        <v>1153.9999999999991</v>
      </c>
      <c r="V1475" s="7"/>
      <c r="W1475">
        <v>175</v>
      </c>
      <c r="X1475" s="14">
        <f t="shared" si="487"/>
        <v>-6.2800000000000011</v>
      </c>
      <c r="Y1475" s="12">
        <f t="shared" si="488"/>
        <v>-1256.0000000000002</v>
      </c>
      <c r="Z1475" s="12">
        <f t="shared" si="489"/>
        <v>-628.00000000000011</v>
      </c>
      <c r="AA1475" s="7"/>
      <c r="AB1475">
        <v>153</v>
      </c>
      <c r="AC1475" s="14">
        <f t="shared" si="490"/>
        <v>-22.099999999999994</v>
      </c>
      <c r="AD1475" s="12">
        <f t="shared" si="491"/>
        <v>-4419.9999999999991</v>
      </c>
      <c r="AE1475" s="12">
        <f t="shared" si="492"/>
        <v>-2209.9999999999995</v>
      </c>
      <c r="AF1475" s="7"/>
      <c r="AG1475">
        <v>130</v>
      </c>
      <c r="AH1475" s="14">
        <f t="shared" si="493"/>
        <v>-38.920000000000016</v>
      </c>
      <c r="AI1475" s="12">
        <f t="shared" si="494"/>
        <v>-7784.0000000000036</v>
      </c>
      <c r="AJ1475" s="12">
        <f t="shared" si="495"/>
        <v>-3892.0000000000018</v>
      </c>
      <c r="AK1475" s="7"/>
      <c r="AL1475" s="12">
        <f t="shared" si="496"/>
        <v>-11152.000000000005</v>
      </c>
      <c r="AM1475" s="12">
        <f t="shared" si="497"/>
        <v>-5576.0000000000027</v>
      </c>
    </row>
    <row r="1476" spans="1:39" x14ac:dyDescent="0.25">
      <c r="A1476" t="s">
        <v>15</v>
      </c>
      <c r="B1476" t="s">
        <v>395</v>
      </c>
      <c r="C1476" t="s">
        <v>987</v>
      </c>
      <c r="D1476">
        <v>2019</v>
      </c>
      <c r="E1476" t="s">
        <v>2112</v>
      </c>
      <c r="F1476">
        <v>3490</v>
      </c>
      <c r="G1476">
        <v>2080</v>
      </c>
      <c r="H1476" s="4" t="s">
        <v>14</v>
      </c>
      <c r="I1476">
        <v>2987</v>
      </c>
      <c r="J1476">
        <v>10.1</v>
      </c>
      <c r="K1476">
        <v>263</v>
      </c>
      <c r="L1476" s="30">
        <f t="shared" si="480"/>
        <v>239.33</v>
      </c>
      <c r="M1476" s="30">
        <f t="shared" si="481"/>
        <v>231.44</v>
      </c>
      <c r="N1476" s="30">
        <f t="shared" si="482"/>
        <v>223.54999999999998</v>
      </c>
      <c r="O1476" s="30">
        <f t="shared" si="483"/>
        <v>215.66000000000003</v>
      </c>
      <c r="P1476">
        <v>2</v>
      </c>
      <c r="Q1476" s="7"/>
      <c r="R1476">
        <v>199</v>
      </c>
      <c r="S1476" s="14">
        <f t="shared" si="484"/>
        <v>-40.330000000000013</v>
      </c>
      <c r="T1476" s="12">
        <f t="shared" si="485"/>
        <v>-8066.0000000000027</v>
      </c>
      <c r="U1476" s="12">
        <f t="shared" si="486"/>
        <v>-4033.0000000000014</v>
      </c>
      <c r="V1476" s="7"/>
      <c r="W1476">
        <v>175</v>
      </c>
      <c r="X1476" s="14">
        <f t="shared" si="487"/>
        <v>-56.44</v>
      </c>
      <c r="Y1476" s="12">
        <f t="shared" si="488"/>
        <v>-11288</v>
      </c>
      <c r="Z1476" s="12">
        <f t="shared" si="489"/>
        <v>-5644</v>
      </c>
      <c r="AA1476" s="7"/>
      <c r="AB1476">
        <v>153</v>
      </c>
      <c r="AC1476" s="14">
        <f t="shared" si="490"/>
        <v>-70.549999999999983</v>
      </c>
      <c r="AD1476" s="12">
        <f t="shared" si="491"/>
        <v>-14109.999999999996</v>
      </c>
      <c r="AE1476" s="12">
        <f t="shared" si="492"/>
        <v>-7054.9999999999982</v>
      </c>
      <c r="AF1476" s="7"/>
      <c r="AG1476">
        <v>130</v>
      </c>
      <c r="AH1476" s="14">
        <f t="shared" si="493"/>
        <v>-85.660000000000025</v>
      </c>
      <c r="AI1476" s="12">
        <f t="shared" si="494"/>
        <v>-17132.000000000004</v>
      </c>
      <c r="AJ1476" s="12">
        <f t="shared" si="495"/>
        <v>-8566.0000000000018</v>
      </c>
      <c r="AK1476" s="7"/>
      <c r="AL1476" s="12">
        <f t="shared" si="496"/>
        <v>-50596</v>
      </c>
      <c r="AM1476" s="12">
        <f t="shared" si="497"/>
        <v>-25298</v>
      </c>
    </row>
    <row r="1477" spans="1:39" x14ac:dyDescent="0.25">
      <c r="A1477" t="s">
        <v>15</v>
      </c>
      <c r="B1477" t="s">
        <v>48</v>
      </c>
      <c r="C1477" t="s">
        <v>1127</v>
      </c>
      <c r="D1477">
        <v>2018</v>
      </c>
      <c r="E1477" t="s">
        <v>1462</v>
      </c>
      <c r="F1477">
        <v>3250</v>
      </c>
      <c r="G1477">
        <v>2081</v>
      </c>
      <c r="H1477" s="4" t="s">
        <v>14</v>
      </c>
      <c r="I1477">
        <v>2298</v>
      </c>
      <c r="J1477">
        <v>7.7</v>
      </c>
      <c r="K1477">
        <v>203</v>
      </c>
      <c r="L1477" s="30">
        <f t="shared" si="480"/>
        <v>184.73000000000002</v>
      </c>
      <c r="M1477" s="30">
        <f t="shared" si="481"/>
        <v>178.64000000000001</v>
      </c>
      <c r="N1477" s="30">
        <f t="shared" si="482"/>
        <v>172.54999999999998</v>
      </c>
      <c r="O1477" s="30">
        <f t="shared" si="483"/>
        <v>166.46</v>
      </c>
      <c r="P1477">
        <v>2</v>
      </c>
      <c r="Q1477" s="7"/>
      <c r="R1477">
        <v>199</v>
      </c>
      <c r="S1477" s="14">
        <f t="shared" si="484"/>
        <v>14.269999999999982</v>
      </c>
      <c r="T1477" s="12">
        <f t="shared" si="485"/>
        <v>2853.9999999999964</v>
      </c>
      <c r="U1477" s="12">
        <f t="shared" si="486"/>
        <v>1426.9999999999982</v>
      </c>
      <c r="V1477" s="7"/>
      <c r="W1477">
        <v>175</v>
      </c>
      <c r="X1477" s="14">
        <f t="shared" si="487"/>
        <v>-3.6400000000000148</v>
      </c>
      <c r="Y1477" s="12">
        <f t="shared" si="488"/>
        <v>-728.00000000000296</v>
      </c>
      <c r="Z1477" s="12">
        <f t="shared" si="489"/>
        <v>-364.00000000000148</v>
      </c>
      <c r="AA1477" s="7"/>
      <c r="AB1477">
        <v>153</v>
      </c>
      <c r="AC1477" s="14">
        <f t="shared" si="490"/>
        <v>-19.549999999999983</v>
      </c>
      <c r="AD1477" s="12">
        <f t="shared" si="491"/>
        <v>-3909.9999999999964</v>
      </c>
      <c r="AE1477" s="12">
        <f t="shared" si="492"/>
        <v>-1954.9999999999982</v>
      </c>
      <c r="AF1477" s="7"/>
      <c r="AG1477">
        <v>130</v>
      </c>
      <c r="AH1477" s="14">
        <f t="shared" si="493"/>
        <v>-36.460000000000008</v>
      </c>
      <c r="AI1477" s="12">
        <f t="shared" si="494"/>
        <v>-7292.0000000000018</v>
      </c>
      <c r="AJ1477" s="12">
        <f t="shared" si="495"/>
        <v>-3646.0000000000009</v>
      </c>
      <c r="AK1477" s="7"/>
      <c r="AL1477" s="12">
        <f t="shared" si="496"/>
        <v>-9076.0000000000055</v>
      </c>
      <c r="AM1477" s="12">
        <f t="shared" si="497"/>
        <v>-4538.0000000000027</v>
      </c>
    </row>
    <row r="1478" spans="1:39" x14ac:dyDescent="0.25">
      <c r="A1478" t="s">
        <v>11</v>
      </c>
      <c r="B1478" t="s">
        <v>395</v>
      </c>
      <c r="C1478" t="s">
        <v>13</v>
      </c>
      <c r="D1478">
        <v>2017</v>
      </c>
      <c r="E1478" t="s">
        <v>1458</v>
      </c>
      <c r="F1478">
        <v>3500</v>
      </c>
      <c r="G1478">
        <v>2081</v>
      </c>
      <c r="H1478" s="4" t="s">
        <v>14</v>
      </c>
      <c r="I1478">
        <v>2499</v>
      </c>
      <c r="J1478">
        <v>9.4</v>
      </c>
      <c r="K1478">
        <v>249</v>
      </c>
      <c r="L1478" s="30">
        <f t="shared" si="480"/>
        <v>226.59</v>
      </c>
      <c r="M1478" s="30">
        <f t="shared" si="481"/>
        <v>219.12</v>
      </c>
      <c r="N1478" s="30">
        <f t="shared" si="482"/>
        <v>211.65</v>
      </c>
      <c r="O1478" s="30">
        <f t="shared" si="483"/>
        <v>204.18</v>
      </c>
      <c r="P1478">
        <v>62</v>
      </c>
      <c r="Q1478" s="7"/>
      <c r="R1478">
        <v>199</v>
      </c>
      <c r="S1478" s="14">
        <f t="shared" si="484"/>
        <v>-27.590000000000003</v>
      </c>
      <c r="T1478" s="12">
        <f t="shared" si="485"/>
        <v>-171058.00000000003</v>
      </c>
      <c r="U1478" s="12">
        <f t="shared" si="486"/>
        <v>-2759.0000000000005</v>
      </c>
      <c r="V1478" s="7"/>
      <c r="W1478">
        <v>175</v>
      </c>
      <c r="X1478" s="14">
        <f t="shared" si="487"/>
        <v>-44.120000000000005</v>
      </c>
      <c r="Y1478" s="12">
        <f t="shared" si="488"/>
        <v>-273544.00000000006</v>
      </c>
      <c r="Z1478" s="12">
        <f t="shared" si="489"/>
        <v>-4412.0000000000009</v>
      </c>
      <c r="AA1478" s="7"/>
      <c r="AB1478">
        <v>153</v>
      </c>
      <c r="AC1478" s="14">
        <f t="shared" si="490"/>
        <v>-58.650000000000006</v>
      </c>
      <c r="AD1478" s="12">
        <f t="shared" si="491"/>
        <v>-363630</v>
      </c>
      <c r="AE1478" s="12">
        <f t="shared" si="492"/>
        <v>-5865</v>
      </c>
      <c r="AF1478" s="7"/>
      <c r="AG1478">
        <v>130</v>
      </c>
      <c r="AH1478" s="14">
        <f t="shared" si="493"/>
        <v>-74.180000000000007</v>
      </c>
      <c r="AI1478" s="12">
        <f t="shared" si="494"/>
        <v>-459916.00000000006</v>
      </c>
      <c r="AJ1478" s="12">
        <f t="shared" si="495"/>
        <v>-7418.0000000000009</v>
      </c>
      <c r="AK1478" s="7"/>
      <c r="AL1478" s="12">
        <f t="shared" si="496"/>
        <v>-1268148</v>
      </c>
      <c r="AM1478" s="12">
        <f t="shared" si="497"/>
        <v>-20454</v>
      </c>
    </row>
    <row r="1479" spans="1:39" x14ac:dyDescent="0.25">
      <c r="A1479" t="s">
        <v>11</v>
      </c>
      <c r="B1479" t="s">
        <v>395</v>
      </c>
      <c r="C1479" t="s">
        <v>13</v>
      </c>
      <c r="D1479">
        <v>2017</v>
      </c>
      <c r="E1479" t="s">
        <v>1459</v>
      </c>
      <c r="F1479">
        <v>3500</v>
      </c>
      <c r="G1479">
        <v>2081</v>
      </c>
      <c r="H1479" s="4" t="s">
        <v>14</v>
      </c>
      <c r="I1479">
        <v>2499</v>
      </c>
      <c r="J1479">
        <v>9.9</v>
      </c>
      <c r="K1479">
        <v>262</v>
      </c>
      <c r="L1479" s="30">
        <f t="shared" si="480"/>
        <v>238.42000000000002</v>
      </c>
      <c r="M1479" s="30">
        <f t="shared" si="481"/>
        <v>230.56</v>
      </c>
      <c r="N1479" s="30">
        <f t="shared" si="482"/>
        <v>222.7</v>
      </c>
      <c r="O1479" s="30">
        <f t="shared" si="483"/>
        <v>214.84</v>
      </c>
      <c r="P1479">
        <v>68</v>
      </c>
      <c r="Q1479" s="7"/>
      <c r="R1479">
        <v>199</v>
      </c>
      <c r="S1479" s="14">
        <f t="shared" si="484"/>
        <v>-39.420000000000016</v>
      </c>
      <c r="T1479" s="12">
        <f t="shared" si="485"/>
        <v>-268056.00000000012</v>
      </c>
      <c r="U1479" s="12">
        <f t="shared" si="486"/>
        <v>-3942.0000000000018</v>
      </c>
      <c r="V1479" s="7"/>
      <c r="W1479">
        <v>175</v>
      </c>
      <c r="X1479" s="14">
        <f t="shared" si="487"/>
        <v>-55.56</v>
      </c>
      <c r="Y1479" s="12">
        <f t="shared" si="488"/>
        <v>-377808</v>
      </c>
      <c r="Z1479" s="12">
        <f t="shared" si="489"/>
        <v>-5556</v>
      </c>
      <c r="AA1479" s="7"/>
      <c r="AB1479">
        <v>153</v>
      </c>
      <c r="AC1479" s="14">
        <f t="shared" si="490"/>
        <v>-69.699999999999989</v>
      </c>
      <c r="AD1479" s="12">
        <f t="shared" si="491"/>
        <v>-473959.99999999994</v>
      </c>
      <c r="AE1479" s="12">
        <f t="shared" si="492"/>
        <v>-6969.9999999999991</v>
      </c>
      <c r="AF1479" s="7"/>
      <c r="AG1479">
        <v>130</v>
      </c>
      <c r="AH1479" s="14">
        <f t="shared" si="493"/>
        <v>-84.84</v>
      </c>
      <c r="AI1479" s="12">
        <f t="shared" si="494"/>
        <v>-576912</v>
      </c>
      <c r="AJ1479" s="12">
        <f t="shared" si="495"/>
        <v>-8484</v>
      </c>
      <c r="AK1479" s="7"/>
      <c r="AL1479" s="12">
        <f t="shared" si="496"/>
        <v>-1696736</v>
      </c>
      <c r="AM1479" s="12">
        <f t="shared" si="497"/>
        <v>-24952</v>
      </c>
    </row>
    <row r="1480" spans="1:39" x14ac:dyDescent="0.25">
      <c r="A1480" t="s">
        <v>11</v>
      </c>
      <c r="B1480" t="s">
        <v>395</v>
      </c>
      <c r="C1480" t="s">
        <v>13</v>
      </c>
      <c r="D1480">
        <v>2018</v>
      </c>
      <c r="E1480" t="s">
        <v>1460</v>
      </c>
      <c r="F1480">
        <v>3500</v>
      </c>
      <c r="G1480">
        <v>2081</v>
      </c>
      <c r="H1480" s="4" t="s">
        <v>14</v>
      </c>
      <c r="I1480">
        <v>2499</v>
      </c>
      <c r="J1480">
        <v>9.4</v>
      </c>
      <c r="K1480">
        <v>249</v>
      </c>
      <c r="L1480" s="30">
        <f t="shared" si="480"/>
        <v>226.59</v>
      </c>
      <c r="M1480" s="30">
        <f t="shared" si="481"/>
        <v>219.12</v>
      </c>
      <c r="N1480" s="30">
        <f t="shared" si="482"/>
        <v>211.65</v>
      </c>
      <c r="O1480" s="30">
        <f t="shared" si="483"/>
        <v>204.18</v>
      </c>
      <c r="P1480">
        <v>40</v>
      </c>
      <c r="Q1480" s="7"/>
      <c r="R1480">
        <v>199</v>
      </c>
      <c r="S1480" s="14">
        <f t="shared" si="484"/>
        <v>-27.590000000000003</v>
      </c>
      <c r="T1480" s="12">
        <f t="shared" si="485"/>
        <v>-110360.00000000001</v>
      </c>
      <c r="U1480" s="12">
        <f t="shared" si="486"/>
        <v>-2759.0000000000005</v>
      </c>
      <c r="V1480" s="7"/>
      <c r="W1480">
        <v>175</v>
      </c>
      <c r="X1480" s="14">
        <f t="shared" si="487"/>
        <v>-44.120000000000005</v>
      </c>
      <c r="Y1480" s="12">
        <f t="shared" si="488"/>
        <v>-176480.00000000003</v>
      </c>
      <c r="Z1480" s="12">
        <f t="shared" si="489"/>
        <v>-4412.0000000000009</v>
      </c>
      <c r="AA1480" s="7"/>
      <c r="AB1480">
        <v>153</v>
      </c>
      <c r="AC1480" s="14">
        <f t="shared" si="490"/>
        <v>-58.650000000000006</v>
      </c>
      <c r="AD1480" s="12">
        <f t="shared" si="491"/>
        <v>-234600</v>
      </c>
      <c r="AE1480" s="12">
        <f t="shared" si="492"/>
        <v>-5865</v>
      </c>
      <c r="AF1480" s="7"/>
      <c r="AG1480">
        <v>130</v>
      </c>
      <c r="AH1480" s="14">
        <f t="shared" si="493"/>
        <v>-74.180000000000007</v>
      </c>
      <c r="AI1480" s="12">
        <f t="shared" si="494"/>
        <v>-296720</v>
      </c>
      <c r="AJ1480" s="12">
        <f t="shared" si="495"/>
        <v>-7418</v>
      </c>
      <c r="AK1480" s="7"/>
      <c r="AL1480" s="12">
        <f t="shared" si="496"/>
        <v>-818160</v>
      </c>
      <c r="AM1480" s="12">
        <f t="shared" si="497"/>
        <v>-20454</v>
      </c>
    </row>
    <row r="1481" spans="1:39" x14ac:dyDescent="0.25">
      <c r="A1481" t="s">
        <v>11</v>
      </c>
      <c r="B1481" t="s">
        <v>395</v>
      </c>
      <c r="C1481" t="s">
        <v>13</v>
      </c>
      <c r="D1481">
        <v>2018</v>
      </c>
      <c r="E1481" t="s">
        <v>1461</v>
      </c>
      <c r="F1481">
        <v>3500</v>
      </c>
      <c r="G1481">
        <v>2081</v>
      </c>
      <c r="H1481" s="4" t="s">
        <v>14</v>
      </c>
      <c r="I1481">
        <v>2499</v>
      </c>
      <c r="J1481">
        <v>9.9</v>
      </c>
      <c r="K1481">
        <v>262</v>
      </c>
      <c r="L1481" s="30">
        <f t="shared" si="480"/>
        <v>238.42000000000002</v>
      </c>
      <c r="M1481" s="30">
        <f t="shared" si="481"/>
        <v>230.56</v>
      </c>
      <c r="N1481" s="30">
        <f t="shared" si="482"/>
        <v>222.7</v>
      </c>
      <c r="O1481" s="30">
        <f t="shared" si="483"/>
        <v>214.84</v>
      </c>
      <c r="P1481">
        <v>6</v>
      </c>
      <c r="Q1481" s="7"/>
      <c r="R1481">
        <v>199</v>
      </c>
      <c r="S1481" s="14">
        <f t="shared" si="484"/>
        <v>-39.420000000000016</v>
      </c>
      <c r="T1481" s="12">
        <f t="shared" si="485"/>
        <v>-23652.000000000011</v>
      </c>
      <c r="U1481" s="12">
        <f t="shared" si="486"/>
        <v>-3942.0000000000018</v>
      </c>
      <c r="V1481" s="7"/>
      <c r="W1481">
        <v>175</v>
      </c>
      <c r="X1481" s="14">
        <f t="shared" si="487"/>
        <v>-55.56</v>
      </c>
      <c r="Y1481" s="12">
        <f t="shared" si="488"/>
        <v>-33336</v>
      </c>
      <c r="Z1481" s="12">
        <f t="shared" si="489"/>
        <v>-5556</v>
      </c>
      <c r="AA1481" s="7"/>
      <c r="AB1481">
        <v>153</v>
      </c>
      <c r="AC1481" s="14">
        <f t="shared" si="490"/>
        <v>-69.699999999999989</v>
      </c>
      <c r="AD1481" s="12">
        <f t="shared" si="491"/>
        <v>-41819.999999999993</v>
      </c>
      <c r="AE1481" s="12">
        <f t="shared" si="492"/>
        <v>-6969.9999999999991</v>
      </c>
      <c r="AF1481" s="7"/>
      <c r="AG1481">
        <v>130</v>
      </c>
      <c r="AH1481" s="14">
        <f t="shared" si="493"/>
        <v>-84.84</v>
      </c>
      <c r="AI1481" s="12">
        <f t="shared" si="494"/>
        <v>-50904</v>
      </c>
      <c r="AJ1481" s="12">
        <f t="shared" si="495"/>
        <v>-8484</v>
      </c>
      <c r="AK1481" s="7"/>
      <c r="AL1481" s="12">
        <f t="shared" si="496"/>
        <v>-149712</v>
      </c>
      <c r="AM1481" s="12">
        <f t="shared" si="497"/>
        <v>-24952</v>
      </c>
    </row>
    <row r="1482" spans="1:39" x14ac:dyDescent="0.25">
      <c r="A1482" t="s">
        <v>257</v>
      </c>
      <c r="B1482" t="s">
        <v>666</v>
      </c>
      <c r="C1482" t="s">
        <v>1463</v>
      </c>
      <c r="D1482">
        <v>2019</v>
      </c>
      <c r="E1482" t="s">
        <v>2113</v>
      </c>
      <c r="F1482">
        <v>2949</v>
      </c>
      <c r="G1482">
        <v>2084</v>
      </c>
      <c r="H1482" s="4" t="s">
        <v>10</v>
      </c>
      <c r="I1482">
        <v>3604</v>
      </c>
      <c r="J1482">
        <v>10</v>
      </c>
      <c r="K1482">
        <v>230</v>
      </c>
      <c r="L1482" s="30">
        <f t="shared" si="480"/>
        <v>209.3</v>
      </c>
      <c r="M1482" s="30">
        <f t="shared" si="481"/>
        <v>202.4</v>
      </c>
      <c r="N1482" s="30">
        <f t="shared" si="482"/>
        <v>195.5</v>
      </c>
      <c r="O1482" s="30">
        <f t="shared" si="483"/>
        <v>188.60000000000002</v>
      </c>
      <c r="P1482">
        <v>2</v>
      </c>
      <c r="Q1482" s="7"/>
      <c r="R1482">
        <v>199</v>
      </c>
      <c r="S1482" s="14">
        <f t="shared" si="484"/>
        <v>-10.300000000000011</v>
      </c>
      <c r="T1482" s="12">
        <f t="shared" si="485"/>
        <v>-2060.0000000000023</v>
      </c>
      <c r="U1482" s="12">
        <f t="shared" si="486"/>
        <v>-1030.0000000000011</v>
      </c>
      <c r="V1482" s="7"/>
      <c r="W1482">
        <v>175</v>
      </c>
      <c r="X1482" s="14">
        <f t="shared" si="487"/>
        <v>-27.400000000000006</v>
      </c>
      <c r="Y1482" s="12">
        <f t="shared" si="488"/>
        <v>-5480.0000000000009</v>
      </c>
      <c r="Z1482" s="12">
        <f t="shared" si="489"/>
        <v>-2740.0000000000005</v>
      </c>
      <c r="AA1482" s="7"/>
      <c r="AB1482">
        <v>153</v>
      </c>
      <c r="AC1482" s="14">
        <f t="shared" si="490"/>
        <v>-42.5</v>
      </c>
      <c r="AD1482" s="12">
        <f t="shared" si="491"/>
        <v>-8500</v>
      </c>
      <c r="AE1482" s="12">
        <f t="shared" si="492"/>
        <v>-4250</v>
      </c>
      <c r="AF1482" s="7"/>
      <c r="AG1482">
        <v>130</v>
      </c>
      <c r="AH1482" s="14">
        <f t="shared" si="493"/>
        <v>-58.600000000000023</v>
      </c>
      <c r="AI1482" s="12">
        <f t="shared" si="494"/>
        <v>-11720.000000000004</v>
      </c>
      <c r="AJ1482" s="12">
        <f t="shared" si="495"/>
        <v>-5860.0000000000018</v>
      </c>
      <c r="AK1482" s="7"/>
      <c r="AL1482" s="12">
        <f t="shared" si="496"/>
        <v>-27760.000000000007</v>
      </c>
      <c r="AM1482" s="12">
        <f t="shared" si="497"/>
        <v>-13880.000000000004</v>
      </c>
    </row>
    <row r="1483" spans="1:39" x14ac:dyDescent="0.25">
      <c r="A1483" t="s">
        <v>257</v>
      </c>
      <c r="B1483" t="s">
        <v>666</v>
      </c>
      <c r="C1483" t="s">
        <v>1463</v>
      </c>
      <c r="D1483">
        <v>2019</v>
      </c>
      <c r="E1483" t="s">
        <v>2114</v>
      </c>
      <c r="F1483">
        <v>2949</v>
      </c>
      <c r="G1483">
        <v>2084</v>
      </c>
      <c r="H1483" s="4" t="s">
        <v>10</v>
      </c>
      <c r="I1483">
        <v>3604</v>
      </c>
      <c r="J1483">
        <v>10</v>
      </c>
      <c r="K1483">
        <v>233</v>
      </c>
      <c r="L1483" s="30">
        <f t="shared" si="480"/>
        <v>212.03</v>
      </c>
      <c r="M1483" s="30">
        <f t="shared" si="481"/>
        <v>205.04</v>
      </c>
      <c r="N1483" s="30">
        <f t="shared" si="482"/>
        <v>198.04999999999998</v>
      </c>
      <c r="O1483" s="30">
        <f t="shared" si="483"/>
        <v>191.06</v>
      </c>
      <c r="P1483">
        <v>20</v>
      </c>
      <c r="Q1483" s="7"/>
      <c r="R1483">
        <v>199</v>
      </c>
      <c r="S1483" s="14">
        <f t="shared" si="484"/>
        <v>-13.030000000000001</v>
      </c>
      <c r="T1483" s="12">
        <f t="shared" si="485"/>
        <v>-26060.000000000004</v>
      </c>
      <c r="U1483" s="12">
        <f t="shared" si="486"/>
        <v>-1303.0000000000002</v>
      </c>
      <c r="V1483" s="7"/>
      <c r="W1483">
        <v>175</v>
      </c>
      <c r="X1483" s="14">
        <f t="shared" si="487"/>
        <v>-30.039999999999992</v>
      </c>
      <c r="Y1483" s="12">
        <f t="shared" si="488"/>
        <v>-60079.999999999985</v>
      </c>
      <c r="Z1483" s="12">
        <f t="shared" si="489"/>
        <v>-3003.9999999999991</v>
      </c>
      <c r="AA1483" s="7"/>
      <c r="AB1483">
        <v>153</v>
      </c>
      <c r="AC1483" s="14">
        <f t="shared" si="490"/>
        <v>-45.049999999999983</v>
      </c>
      <c r="AD1483" s="12">
        <f t="shared" si="491"/>
        <v>-90099.999999999971</v>
      </c>
      <c r="AE1483" s="12">
        <f t="shared" si="492"/>
        <v>-4504.9999999999982</v>
      </c>
      <c r="AF1483" s="7"/>
      <c r="AG1483">
        <v>130</v>
      </c>
      <c r="AH1483" s="14">
        <f t="shared" si="493"/>
        <v>-61.06</v>
      </c>
      <c r="AI1483" s="12">
        <f t="shared" si="494"/>
        <v>-122120</v>
      </c>
      <c r="AJ1483" s="12">
        <f t="shared" si="495"/>
        <v>-6106</v>
      </c>
      <c r="AK1483" s="7"/>
      <c r="AL1483" s="12">
        <f t="shared" si="496"/>
        <v>-298359.99999999994</v>
      </c>
      <c r="AM1483" s="12">
        <f t="shared" si="497"/>
        <v>-14917.999999999996</v>
      </c>
    </row>
    <row r="1484" spans="1:39" x14ac:dyDescent="0.25">
      <c r="A1484" t="s">
        <v>29</v>
      </c>
      <c r="B1484" t="s">
        <v>666</v>
      </c>
      <c r="C1484" t="s">
        <v>1395</v>
      </c>
      <c r="D1484">
        <v>2018</v>
      </c>
      <c r="E1484" t="s">
        <v>1468</v>
      </c>
      <c r="F1484">
        <v>2710</v>
      </c>
      <c r="G1484">
        <v>2085</v>
      </c>
      <c r="H1484" s="4" t="s">
        <v>14</v>
      </c>
      <c r="I1484">
        <v>2442</v>
      </c>
      <c r="J1484">
        <v>8</v>
      </c>
      <c r="K1484">
        <v>208</v>
      </c>
      <c r="L1484" s="30">
        <f t="shared" si="480"/>
        <v>189.28</v>
      </c>
      <c r="M1484" s="30">
        <f t="shared" si="481"/>
        <v>183.04</v>
      </c>
      <c r="N1484" s="30">
        <f t="shared" si="482"/>
        <v>176.79999999999998</v>
      </c>
      <c r="O1484" s="30">
        <f t="shared" si="483"/>
        <v>170.56</v>
      </c>
      <c r="P1484">
        <v>2</v>
      </c>
      <c r="Q1484" s="7"/>
      <c r="R1484">
        <v>199</v>
      </c>
      <c r="S1484" s="14">
        <f t="shared" si="484"/>
        <v>9.7199999999999989</v>
      </c>
      <c r="T1484" s="12">
        <f t="shared" si="485"/>
        <v>1943.9999999999998</v>
      </c>
      <c r="U1484" s="12">
        <f t="shared" si="486"/>
        <v>971.99999999999989</v>
      </c>
      <c r="V1484" s="7"/>
      <c r="W1484">
        <v>175</v>
      </c>
      <c r="X1484" s="14">
        <f t="shared" si="487"/>
        <v>-8.039999999999992</v>
      </c>
      <c r="Y1484" s="12">
        <f t="shared" si="488"/>
        <v>-1607.9999999999984</v>
      </c>
      <c r="Z1484" s="12">
        <f t="shared" si="489"/>
        <v>-803.9999999999992</v>
      </c>
      <c r="AA1484" s="7"/>
      <c r="AB1484">
        <v>153</v>
      </c>
      <c r="AC1484" s="14">
        <f t="shared" si="490"/>
        <v>-23.799999999999983</v>
      </c>
      <c r="AD1484" s="12">
        <f t="shared" si="491"/>
        <v>-4759.9999999999964</v>
      </c>
      <c r="AE1484" s="12">
        <f t="shared" si="492"/>
        <v>-2379.9999999999982</v>
      </c>
      <c r="AF1484" s="7"/>
      <c r="AG1484">
        <v>130</v>
      </c>
      <c r="AH1484" s="14">
        <f t="shared" si="493"/>
        <v>-40.56</v>
      </c>
      <c r="AI1484" s="12">
        <f t="shared" si="494"/>
        <v>-8112</v>
      </c>
      <c r="AJ1484" s="12">
        <f t="shared" si="495"/>
        <v>-4056</v>
      </c>
      <c r="AK1484" s="7"/>
      <c r="AL1484" s="12">
        <f t="shared" si="496"/>
        <v>-12535.999999999995</v>
      </c>
      <c r="AM1484" s="12">
        <f t="shared" si="497"/>
        <v>-6267.9999999999973</v>
      </c>
    </row>
    <row r="1485" spans="1:39" x14ac:dyDescent="0.25">
      <c r="A1485" t="s">
        <v>476</v>
      </c>
      <c r="B1485" t="s">
        <v>1262</v>
      </c>
      <c r="C1485" t="s">
        <v>1464</v>
      </c>
      <c r="D1485">
        <v>2015</v>
      </c>
      <c r="E1485" t="s">
        <v>1465</v>
      </c>
      <c r="F1485">
        <v>2575</v>
      </c>
      <c r="G1485">
        <v>2085</v>
      </c>
      <c r="H1485" s="4" t="s">
        <v>10</v>
      </c>
      <c r="I1485">
        <v>3456</v>
      </c>
      <c r="J1485">
        <v>9.6</v>
      </c>
      <c r="K1485">
        <v>223</v>
      </c>
      <c r="L1485" s="30">
        <f t="shared" si="480"/>
        <v>202.93</v>
      </c>
      <c r="M1485" s="30">
        <f t="shared" si="481"/>
        <v>196.24</v>
      </c>
      <c r="N1485" s="30">
        <f t="shared" si="482"/>
        <v>189.54999999999998</v>
      </c>
      <c r="O1485" s="30">
        <f t="shared" si="483"/>
        <v>182.86</v>
      </c>
      <c r="P1485">
        <v>20</v>
      </c>
      <c r="Q1485" s="7"/>
      <c r="R1485">
        <v>199</v>
      </c>
      <c r="S1485" s="14">
        <f t="shared" si="484"/>
        <v>-3.9300000000000068</v>
      </c>
      <c r="T1485" s="12">
        <f t="shared" si="485"/>
        <v>-7860.0000000000136</v>
      </c>
      <c r="U1485" s="12">
        <f t="shared" si="486"/>
        <v>-393.00000000000068</v>
      </c>
      <c r="V1485" s="7"/>
      <c r="W1485">
        <v>175</v>
      </c>
      <c r="X1485" s="14">
        <f t="shared" si="487"/>
        <v>-21.240000000000009</v>
      </c>
      <c r="Y1485" s="12">
        <f t="shared" si="488"/>
        <v>-42480.000000000015</v>
      </c>
      <c r="Z1485" s="12">
        <f t="shared" si="489"/>
        <v>-2124.0000000000009</v>
      </c>
      <c r="AA1485" s="7"/>
      <c r="AB1485">
        <v>153</v>
      </c>
      <c r="AC1485" s="14">
        <f t="shared" si="490"/>
        <v>-36.549999999999983</v>
      </c>
      <c r="AD1485" s="12">
        <f t="shared" si="491"/>
        <v>-73099.999999999971</v>
      </c>
      <c r="AE1485" s="12">
        <f t="shared" si="492"/>
        <v>-3654.9999999999986</v>
      </c>
      <c r="AF1485" s="7"/>
      <c r="AG1485">
        <v>130</v>
      </c>
      <c r="AH1485" s="14">
        <f t="shared" si="493"/>
        <v>-52.860000000000014</v>
      </c>
      <c r="AI1485" s="12">
        <f t="shared" si="494"/>
        <v>-105720.00000000003</v>
      </c>
      <c r="AJ1485" s="12">
        <f t="shared" si="495"/>
        <v>-5286.0000000000018</v>
      </c>
      <c r="AK1485" s="7"/>
      <c r="AL1485" s="12">
        <f t="shared" si="496"/>
        <v>-229160</v>
      </c>
      <c r="AM1485" s="12">
        <f t="shared" si="497"/>
        <v>-11458</v>
      </c>
    </row>
    <row r="1486" spans="1:39" x14ac:dyDescent="0.25">
      <c r="A1486" t="s">
        <v>476</v>
      </c>
      <c r="B1486" t="s">
        <v>1262</v>
      </c>
      <c r="C1486" t="s">
        <v>1464</v>
      </c>
      <c r="D1486">
        <v>2015</v>
      </c>
      <c r="E1486" t="s">
        <v>1466</v>
      </c>
      <c r="F1486">
        <v>2575</v>
      </c>
      <c r="G1486">
        <v>2085</v>
      </c>
      <c r="H1486" s="4" t="s">
        <v>10</v>
      </c>
      <c r="I1486">
        <v>3456</v>
      </c>
      <c r="J1486">
        <v>9.6</v>
      </c>
      <c r="K1486">
        <v>223</v>
      </c>
      <c r="L1486" s="30">
        <f t="shared" si="480"/>
        <v>202.93</v>
      </c>
      <c r="M1486" s="30">
        <f t="shared" si="481"/>
        <v>196.24</v>
      </c>
      <c r="N1486" s="30">
        <f t="shared" si="482"/>
        <v>189.54999999999998</v>
      </c>
      <c r="O1486" s="30">
        <f t="shared" si="483"/>
        <v>182.86</v>
      </c>
      <c r="P1486">
        <v>24</v>
      </c>
      <c r="Q1486" s="7"/>
      <c r="R1486">
        <v>199</v>
      </c>
      <c r="S1486" s="14">
        <f t="shared" si="484"/>
        <v>-3.9300000000000068</v>
      </c>
      <c r="T1486" s="12">
        <f t="shared" si="485"/>
        <v>-9432.0000000000164</v>
      </c>
      <c r="U1486" s="12">
        <f t="shared" si="486"/>
        <v>-393.00000000000068</v>
      </c>
      <c r="V1486" s="7"/>
      <c r="W1486">
        <v>175</v>
      </c>
      <c r="X1486" s="14">
        <f t="shared" si="487"/>
        <v>-21.240000000000009</v>
      </c>
      <c r="Y1486" s="12">
        <f t="shared" si="488"/>
        <v>-50976.000000000022</v>
      </c>
      <c r="Z1486" s="12">
        <f t="shared" si="489"/>
        <v>-2124.0000000000009</v>
      </c>
      <c r="AA1486" s="7"/>
      <c r="AB1486">
        <v>153</v>
      </c>
      <c r="AC1486" s="14">
        <f t="shared" si="490"/>
        <v>-36.549999999999983</v>
      </c>
      <c r="AD1486" s="12">
        <f t="shared" si="491"/>
        <v>-87719.999999999956</v>
      </c>
      <c r="AE1486" s="12">
        <f t="shared" si="492"/>
        <v>-3654.9999999999982</v>
      </c>
      <c r="AF1486" s="7"/>
      <c r="AG1486">
        <v>130</v>
      </c>
      <c r="AH1486" s="14">
        <f t="shared" si="493"/>
        <v>-52.860000000000014</v>
      </c>
      <c r="AI1486" s="12">
        <f t="shared" si="494"/>
        <v>-126864.00000000003</v>
      </c>
      <c r="AJ1486" s="12">
        <f t="shared" si="495"/>
        <v>-5286.0000000000009</v>
      </c>
      <c r="AK1486" s="7"/>
      <c r="AL1486" s="12">
        <f t="shared" si="496"/>
        <v>-274992</v>
      </c>
      <c r="AM1486" s="12">
        <f t="shared" si="497"/>
        <v>-11458</v>
      </c>
    </row>
    <row r="1487" spans="1:39" x14ac:dyDescent="0.25">
      <c r="A1487" t="s">
        <v>476</v>
      </c>
      <c r="B1487" t="s">
        <v>1262</v>
      </c>
      <c r="C1487" t="s">
        <v>1464</v>
      </c>
      <c r="D1487">
        <v>2015</v>
      </c>
      <c r="E1487" t="s">
        <v>1467</v>
      </c>
      <c r="F1487">
        <v>2575</v>
      </c>
      <c r="G1487">
        <v>2085</v>
      </c>
      <c r="H1487" s="4" t="s">
        <v>10</v>
      </c>
      <c r="I1487">
        <v>3456</v>
      </c>
      <c r="J1487">
        <v>9.6</v>
      </c>
      <c r="K1487">
        <v>223</v>
      </c>
      <c r="L1487" s="30">
        <f t="shared" ref="L1487:L1550" si="498">K1487*(1-L$5)</f>
        <v>202.93</v>
      </c>
      <c r="M1487" s="30">
        <f t="shared" ref="M1487:M1550" si="499">K1487*(1-M$5)</f>
        <v>196.24</v>
      </c>
      <c r="N1487" s="30">
        <f t="shared" ref="N1487:N1550" si="500">K1487*(1-N$5)</f>
        <v>189.54999999999998</v>
      </c>
      <c r="O1487" s="30">
        <f t="shared" ref="O1487:O1550" si="501">K1487*(1-O$5)</f>
        <v>182.86</v>
      </c>
      <c r="P1487">
        <v>42</v>
      </c>
      <c r="Q1487" s="7"/>
      <c r="R1487">
        <v>199</v>
      </c>
      <c r="S1487" s="14">
        <f t="shared" ref="S1487:S1550" si="502">R1487-L1487</f>
        <v>-3.9300000000000068</v>
      </c>
      <c r="T1487" s="12">
        <f t="shared" ref="T1487:T1550" si="503">(S1487*P1487)*100</f>
        <v>-16506.000000000029</v>
      </c>
      <c r="U1487" s="12">
        <f t="shared" ref="U1487:U1550" si="504">T1487/P1487</f>
        <v>-393.00000000000068</v>
      </c>
      <c r="V1487" s="7"/>
      <c r="W1487">
        <v>175</v>
      </c>
      <c r="X1487" s="14">
        <f t="shared" ref="X1487:X1550" si="505">W1487-M1487</f>
        <v>-21.240000000000009</v>
      </c>
      <c r="Y1487" s="12">
        <f t="shared" ref="Y1487:Y1550" si="506">(X1487*P1487)*100</f>
        <v>-89208.000000000044</v>
      </c>
      <c r="Z1487" s="12">
        <f t="shared" ref="Z1487:Z1550" si="507">Y1487/P1487</f>
        <v>-2124.0000000000009</v>
      </c>
      <c r="AA1487" s="7"/>
      <c r="AB1487">
        <v>153</v>
      </c>
      <c r="AC1487" s="14">
        <f t="shared" ref="AC1487:AC1550" si="508">AB1487-N1487</f>
        <v>-36.549999999999983</v>
      </c>
      <c r="AD1487" s="12">
        <f t="shared" ref="AD1487:AD1550" si="509">(AC1487*P1487)*100</f>
        <v>-153509.99999999991</v>
      </c>
      <c r="AE1487" s="12">
        <f t="shared" ref="AE1487:AE1550" si="510">AD1487/P1487</f>
        <v>-3654.9999999999977</v>
      </c>
      <c r="AF1487" s="7"/>
      <c r="AG1487">
        <v>130</v>
      </c>
      <c r="AH1487" s="14">
        <f t="shared" ref="AH1487:AH1550" si="511">AG1487-O1487</f>
        <v>-52.860000000000014</v>
      </c>
      <c r="AI1487" s="12">
        <f t="shared" ref="AI1487:AI1550" si="512">(AH1487*P1487)*100</f>
        <v>-222012.00000000009</v>
      </c>
      <c r="AJ1487" s="12">
        <f t="shared" ref="AJ1487:AJ1550" si="513">AI1487/P1487</f>
        <v>-5286.0000000000018</v>
      </c>
      <c r="AK1487" s="7"/>
      <c r="AL1487" s="12">
        <f t="shared" ref="AL1487:AL1550" si="514">AI1487+AD1487+Y1487+T1487</f>
        <v>-481236.00000000012</v>
      </c>
      <c r="AM1487" s="12">
        <f t="shared" ref="AM1487:AM1550" si="515">AL1487/P1487</f>
        <v>-11458.000000000004</v>
      </c>
    </row>
    <row r="1488" spans="1:39" x14ac:dyDescent="0.25">
      <c r="A1488" t="s">
        <v>61</v>
      </c>
      <c r="B1488" t="s">
        <v>48</v>
      </c>
      <c r="C1488" t="s">
        <v>883</v>
      </c>
      <c r="D1488">
        <v>2016</v>
      </c>
      <c r="E1488" t="s">
        <v>1469</v>
      </c>
      <c r="F1488">
        <v>3200</v>
      </c>
      <c r="G1488">
        <v>2087</v>
      </c>
      <c r="H1488" s="4" t="s">
        <v>14</v>
      </c>
      <c r="I1488">
        <v>3198</v>
      </c>
      <c r="J1488">
        <v>9.6999999999999993</v>
      </c>
      <c r="K1488">
        <v>256</v>
      </c>
      <c r="L1488" s="30">
        <f t="shared" si="498"/>
        <v>232.96</v>
      </c>
      <c r="M1488" s="30">
        <f t="shared" si="499"/>
        <v>225.28</v>
      </c>
      <c r="N1488" s="30">
        <f t="shared" si="500"/>
        <v>217.6</v>
      </c>
      <c r="O1488" s="30">
        <f t="shared" si="501"/>
        <v>209.92000000000002</v>
      </c>
      <c r="P1488">
        <v>70</v>
      </c>
      <c r="Q1488" s="7"/>
      <c r="R1488">
        <v>199</v>
      </c>
      <c r="S1488" s="14">
        <f t="shared" si="502"/>
        <v>-33.960000000000008</v>
      </c>
      <c r="T1488" s="12">
        <f t="shared" si="503"/>
        <v>-237720.00000000006</v>
      </c>
      <c r="U1488" s="12">
        <f t="shared" si="504"/>
        <v>-3396.0000000000009</v>
      </c>
      <c r="V1488" s="7"/>
      <c r="W1488">
        <v>175</v>
      </c>
      <c r="X1488" s="14">
        <f t="shared" si="505"/>
        <v>-50.28</v>
      </c>
      <c r="Y1488" s="12">
        <f t="shared" si="506"/>
        <v>-351960</v>
      </c>
      <c r="Z1488" s="12">
        <f t="shared" si="507"/>
        <v>-5028</v>
      </c>
      <c r="AA1488" s="7"/>
      <c r="AB1488">
        <v>153</v>
      </c>
      <c r="AC1488" s="14">
        <f t="shared" si="508"/>
        <v>-64.599999999999994</v>
      </c>
      <c r="AD1488" s="12">
        <f t="shared" si="509"/>
        <v>-452200</v>
      </c>
      <c r="AE1488" s="12">
        <f t="shared" si="510"/>
        <v>-6460</v>
      </c>
      <c r="AF1488" s="7"/>
      <c r="AG1488">
        <v>130</v>
      </c>
      <c r="AH1488" s="14">
        <f t="shared" si="511"/>
        <v>-79.920000000000016</v>
      </c>
      <c r="AI1488" s="12">
        <f t="shared" si="512"/>
        <v>-559440.00000000012</v>
      </c>
      <c r="AJ1488" s="12">
        <f t="shared" si="513"/>
        <v>-7992.0000000000018</v>
      </c>
      <c r="AK1488" s="7"/>
      <c r="AL1488" s="12">
        <f t="shared" si="514"/>
        <v>-1601320</v>
      </c>
      <c r="AM1488" s="12">
        <f t="shared" si="515"/>
        <v>-22876</v>
      </c>
    </row>
    <row r="1489" spans="1:39" x14ac:dyDescent="0.25">
      <c r="A1489" t="s">
        <v>49</v>
      </c>
      <c r="B1489" t="s">
        <v>48</v>
      </c>
      <c r="C1489" t="s">
        <v>758</v>
      </c>
      <c r="D1489">
        <v>2017</v>
      </c>
      <c r="E1489" t="s">
        <v>1470</v>
      </c>
      <c r="F1489">
        <v>3150</v>
      </c>
      <c r="G1489">
        <v>2088</v>
      </c>
      <c r="H1489" s="4" t="s">
        <v>14</v>
      </c>
      <c r="I1489">
        <v>2776</v>
      </c>
      <c r="J1489">
        <v>8.6999999999999993</v>
      </c>
      <c r="K1489">
        <v>227</v>
      </c>
      <c r="L1489" s="30">
        <f t="shared" si="498"/>
        <v>206.57</v>
      </c>
      <c r="M1489" s="30">
        <f t="shared" si="499"/>
        <v>199.76</v>
      </c>
      <c r="N1489" s="30">
        <f t="shared" si="500"/>
        <v>192.95</v>
      </c>
      <c r="O1489" s="30">
        <f t="shared" si="501"/>
        <v>186.14000000000001</v>
      </c>
      <c r="P1489">
        <v>12</v>
      </c>
      <c r="Q1489" s="7"/>
      <c r="R1489">
        <v>199</v>
      </c>
      <c r="S1489" s="14">
        <f t="shared" si="502"/>
        <v>-7.5699999999999932</v>
      </c>
      <c r="T1489" s="12">
        <f t="shared" si="503"/>
        <v>-9083.9999999999927</v>
      </c>
      <c r="U1489" s="12">
        <f t="shared" si="504"/>
        <v>-756.99999999999943</v>
      </c>
      <c r="V1489" s="7"/>
      <c r="W1489">
        <v>175</v>
      </c>
      <c r="X1489" s="14">
        <f t="shared" si="505"/>
        <v>-24.759999999999991</v>
      </c>
      <c r="Y1489" s="12">
        <f t="shared" si="506"/>
        <v>-29711.999999999989</v>
      </c>
      <c r="Z1489" s="12">
        <f t="shared" si="507"/>
        <v>-2475.9999999999991</v>
      </c>
      <c r="AA1489" s="7"/>
      <c r="AB1489">
        <v>153</v>
      </c>
      <c r="AC1489" s="14">
        <f t="shared" si="508"/>
        <v>-39.949999999999989</v>
      </c>
      <c r="AD1489" s="12">
        <f t="shared" si="509"/>
        <v>-47939.999999999985</v>
      </c>
      <c r="AE1489" s="12">
        <f t="shared" si="510"/>
        <v>-3994.9999999999986</v>
      </c>
      <c r="AF1489" s="7"/>
      <c r="AG1489">
        <v>130</v>
      </c>
      <c r="AH1489" s="14">
        <f t="shared" si="511"/>
        <v>-56.140000000000015</v>
      </c>
      <c r="AI1489" s="12">
        <f t="shared" si="512"/>
        <v>-67368.000000000015</v>
      </c>
      <c r="AJ1489" s="12">
        <f t="shared" si="513"/>
        <v>-5614.0000000000009</v>
      </c>
      <c r="AK1489" s="7"/>
      <c r="AL1489" s="12">
        <f t="shared" si="514"/>
        <v>-154104</v>
      </c>
      <c r="AM1489" s="12">
        <f t="shared" si="515"/>
        <v>-12842</v>
      </c>
    </row>
    <row r="1490" spans="1:39" x14ac:dyDescent="0.25">
      <c r="A1490" t="s">
        <v>49</v>
      </c>
      <c r="B1490" t="s">
        <v>48</v>
      </c>
      <c r="C1490" t="s">
        <v>758</v>
      </c>
      <c r="D1490">
        <v>2018</v>
      </c>
      <c r="E1490" t="s">
        <v>1471</v>
      </c>
      <c r="F1490">
        <v>3150</v>
      </c>
      <c r="G1490">
        <v>2088</v>
      </c>
      <c r="H1490" s="4" t="s">
        <v>14</v>
      </c>
      <c r="I1490">
        <v>2776</v>
      </c>
      <c r="J1490">
        <v>8.6999999999999993</v>
      </c>
      <c r="K1490">
        <v>227</v>
      </c>
      <c r="L1490" s="30">
        <f t="shared" si="498"/>
        <v>206.57</v>
      </c>
      <c r="M1490" s="30">
        <f t="shared" si="499"/>
        <v>199.76</v>
      </c>
      <c r="N1490" s="30">
        <f t="shared" si="500"/>
        <v>192.95</v>
      </c>
      <c r="O1490" s="30">
        <f t="shared" si="501"/>
        <v>186.14000000000001</v>
      </c>
      <c r="P1490">
        <v>604</v>
      </c>
      <c r="Q1490" s="7"/>
      <c r="R1490">
        <v>199</v>
      </c>
      <c r="S1490" s="14">
        <f t="shared" si="502"/>
        <v>-7.5699999999999932</v>
      </c>
      <c r="T1490" s="12">
        <f t="shared" si="503"/>
        <v>-457227.99999999959</v>
      </c>
      <c r="U1490" s="12">
        <f t="shared" si="504"/>
        <v>-756.99999999999932</v>
      </c>
      <c r="V1490" s="7"/>
      <c r="W1490">
        <v>175</v>
      </c>
      <c r="X1490" s="14">
        <f t="shared" si="505"/>
        <v>-24.759999999999991</v>
      </c>
      <c r="Y1490" s="12">
        <f t="shared" si="506"/>
        <v>-1495503.9999999993</v>
      </c>
      <c r="Z1490" s="12">
        <f t="shared" si="507"/>
        <v>-2475.9999999999986</v>
      </c>
      <c r="AA1490" s="7"/>
      <c r="AB1490">
        <v>153</v>
      </c>
      <c r="AC1490" s="14">
        <f t="shared" si="508"/>
        <v>-39.949999999999989</v>
      </c>
      <c r="AD1490" s="12">
        <f t="shared" si="509"/>
        <v>-2412979.9999999991</v>
      </c>
      <c r="AE1490" s="12">
        <f t="shared" si="510"/>
        <v>-3994.9999999999986</v>
      </c>
      <c r="AF1490" s="7"/>
      <c r="AG1490">
        <v>130</v>
      </c>
      <c r="AH1490" s="14">
        <f t="shared" si="511"/>
        <v>-56.140000000000015</v>
      </c>
      <c r="AI1490" s="12">
        <f t="shared" si="512"/>
        <v>-3390856.0000000014</v>
      </c>
      <c r="AJ1490" s="12">
        <f t="shared" si="513"/>
        <v>-5614.0000000000027</v>
      </c>
      <c r="AK1490" s="7"/>
      <c r="AL1490" s="12">
        <f t="shared" si="514"/>
        <v>-7756567.9999999991</v>
      </c>
      <c r="AM1490" s="12">
        <f t="shared" si="515"/>
        <v>-12841.999999999998</v>
      </c>
    </row>
    <row r="1491" spans="1:39" x14ac:dyDescent="0.25">
      <c r="A1491" t="s">
        <v>49</v>
      </c>
      <c r="B1491" t="s">
        <v>48</v>
      </c>
      <c r="C1491" t="s">
        <v>758</v>
      </c>
      <c r="D1491">
        <v>2019</v>
      </c>
      <c r="E1491" t="s">
        <v>2115</v>
      </c>
      <c r="F1491">
        <v>3150</v>
      </c>
      <c r="G1491">
        <v>2088</v>
      </c>
      <c r="H1491" s="4" t="s">
        <v>14</v>
      </c>
      <c r="I1491">
        <v>2776</v>
      </c>
      <c r="J1491">
        <v>8.6999999999999993</v>
      </c>
      <c r="K1491">
        <v>227</v>
      </c>
      <c r="L1491" s="30">
        <f t="shared" si="498"/>
        <v>206.57</v>
      </c>
      <c r="M1491" s="30">
        <f t="shared" si="499"/>
        <v>199.76</v>
      </c>
      <c r="N1491" s="30">
        <f t="shared" si="500"/>
        <v>192.95</v>
      </c>
      <c r="O1491" s="30">
        <f t="shared" si="501"/>
        <v>186.14000000000001</v>
      </c>
      <c r="P1491">
        <v>164</v>
      </c>
      <c r="Q1491" s="7"/>
      <c r="R1491">
        <v>199</v>
      </c>
      <c r="S1491" s="14">
        <f t="shared" si="502"/>
        <v>-7.5699999999999932</v>
      </c>
      <c r="T1491" s="12">
        <f t="shared" si="503"/>
        <v>-124147.99999999988</v>
      </c>
      <c r="U1491" s="12">
        <f t="shared" si="504"/>
        <v>-756.99999999999932</v>
      </c>
      <c r="V1491" s="7"/>
      <c r="W1491">
        <v>175</v>
      </c>
      <c r="X1491" s="14">
        <f t="shared" si="505"/>
        <v>-24.759999999999991</v>
      </c>
      <c r="Y1491" s="12">
        <f t="shared" si="506"/>
        <v>-406063.99999999983</v>
      </c>
      <c r="Z1491" s="12">
        <f t="shared" si="507"/>
        <v>-2475.9999999999991</v>
      </c>
      <c r="AA1491" s="7"/>
      <c r="AB1491">
        <v>153</v>
      </c>
      <c r="AC1491" s="14">
        <f t="shared" si="508"/>
        <v>-39.949999999999989</v>
      </c>
      <c r="AD1491" s="12">
        <f t="shared" si="509"/>
        <v>-655179.99999999988</v>
      </c>
      <c r="AE1491" s="12">
        <f t="shared" si="510"/>
        <v>-3994.9999999999991</v>
      </c>
      <c r="AF1491" s="7"/>
      <c r="AG1491">
        <v>130</v>
      </c>
      <c r="AH1491" s="14">
        <f t="shared" si="511"/>
        <v>-56.140000000000015</v>
      </c>
      <c r="AI1491" s="12">
        <f t="shared" si="512"/>
        <v>-920696.00000000023</v>
      </c>
      <c r="AJ1491" s="12">
        <f t="shared" si="513"/>
        <v>-5614.0000000000018</v>
      </c>
      <c r="AK1491" s="7"/>
      <c r="AL1491" s="12">
        <f t="shared" si="514"/>
        <v>-2106087.9999999995</v>
      </c>
      <c r="AM1491" s="12">
        <f t="shared" si="515"/>
        <v>-12841.999999999996</v>
      </c>
    </row>
    <row r="1492" spans="1:39" x14ac:dyDescent="0.25">
      <c r="A1492" t="s">
        <v>114</v>
      </c>
      <c r="B1492" t="s">
        <v>209</v>
      </c>
      <c r="C1492" t="s">
        <v>829</v>
      </c>
      <c r="D1492">
        <v>2018</v>
      </c>
      <c r="E1492" t="s">
        <v>1472</v>
      </c>
      <c r="F1492">
        <v>3200</v>
      </c>
      <c r="G1492">
        <v>2089</v>
      </c>
      <c r="H1492" s="4" t="s">
        <v>14</v>
      </c>
      <c r="I1492">
        <v>3198</v>
      </c>
      <c r="J1492">
        <v>8.1999999999999993</v>
      </c>
      <c r="K1492">
        <v>216</v>
      </c>
      <c r="L1492" s="30">
        <f t="shared" si="498"/>
        <v>196.56</v>
      </c>
      <c r="M1492" s="30">
        <f t="shared" si="499"/>
        <v>190.08</v>
      </c>
      <c r="N1492" s="30">
        <f t="shared" si="500"/>
        <v>183.6</v>
      </c>
      <c r="O1492" s="30">
        <f t="shared" si="501"/>
        <v>177.12</v>
      </c>
      <c r="P1492">
        <v>2272</v>
      </c>
      <c r="Q1492" s="7"/>
      <c r="R1492">
        <v>199</v>
      </c>
      <c r="S1492" s="14">
        <f t="shared" si="502"/>
        <v>2.4399999999999977</v>
      </c>
      <c r="T1492" s="12">
        <f t="shared" si="503"/>
        <v>554367.99999999953</v>
      </c>
      <c r="U1492" s="12">
        <f t="shared" si="504"/>
        <v>243.9999999999998</v>
      </c>
      <c r="V1492" s="7"/>
      <c r="W1492">
        <v>175</v>
      </c>
      <c r="X1492" s="14">
        <f t="shared" si="505"/>
        <v>-15.080000000000013</v>
      </c>
      <c r="Y1492" s="12">
        <f t="shared" si="506"/>
        <v>-3426176.0000000033</v>
      </c>
      <c r="Z1492" s="12">
        <f t="shared" si="507"/>
        <v>-1508.0000000000014</v>
      </c>
      <c r="AA1492" s="7"/>
      <c r="AB1492">
        <v>153</v>
      </c>
      <c r="AC1492" s="14">
        <f t="shared" si="508"/>
        <v>-30.599999999999994</v>
      </c>
      <c r="AD1492" s="12">
        <f t="shared" si="509"/>
        <v>-6952319.9999999981</v>
      </c>
      <c r="AE1492" s="12">
        <f t="shared" si="510"/>
        <v>-3059.9999999999991</v>
      </c>
      <c r="AF1492" s="7"/>
      <c r="AG1492">
        <v>130</v>
      </c>
      <c r="AH1492" s="14">
        <f t="shared" si="511"/>
        <v>-47.120000000000005</v>
      </c>
      <c r="AI1492" s="12">
        <f t="shared" si="512"/>
        <v>-10705664.000000002</v>
      </c>
      <c r="AJ1492" s="12">
        <f t="shared" si="513"/>
        <v>-4712.0000000000009</v>
      </c>
      <c r="AK1492" s="7"/>
      <c r="AL1492" s="12">
        <f t="shared" si="514"/>
        <v>-20529792.000000004</v>
      </c>
      <c r="AM1492" s="12">
        <f t="shared" si="515"/>
        <v>-9036.0000000000018</v>
      </c>
    </row>
    <row r="1493" spans="1:39" x14ac:dyDescent="0.25">
      <c r="A1493" t="s">
        <v>114</v>
      </c>
      <c r="B1493" t="s">
        <v>209</v>
      </c>
      <c r="C1493" t="s">
        <v>829</v>
      </c>
      <c r="D1493">
        <v>2019</v>
      </c>
      <c r="E1493" t="s">
        <v>2116</v>
      </c>
      <c r="F1493">
        <v>3200</v>
      </c>
      <c r="G1493">
        <v>2089</v>
      </c>
      <c r="H1493" s="4" t="s">
        <v>14</v>
      </c>
      <c r="I1493">
        <v>3198</v>
      </c>
      <c r="J1493">
        <v>8.1999999999999993</v>
      </c>
      <c r="K1493">
        <v>216</v>
      </c>
      <c r="L1493" s="30">
        <f t="shared" si="498"/>
        <v>196.56</v>
      </c>
      <c r="M1493" s="30">
        <f t="shared" si="499"/>
        <v>190.08</v>
      </c>
      <c r="N1493" s="30">
        <f t="shared" si="500"/>
        <v>183.6</v>
      </c>
      <c r="O1493" s="30">
        <f t="shared" si="501"/>
        <v>177.12</v>
      </c>
      <c r="P1493">
        <v>172</v>
      </c>
      <c r="Q1493" s="7"/>
      <c r="R1493">
        <v>199</v>
      </c>
      <c r="S1493" s="14">
        <f t="shared" si="502"/>
        <v>2.4399999999999977</v>
      </c>
      <c r="T1493" s="12">
        <f t="shared" si="503"/>
        <v>41967.999999999964</v>
      </c>
      <c r="U1493" s="12">
        <f t="shared" si="504"/>
        <v>243.9999999999998</v>
      </c>
      <c r="V1493" s="7"/>
      <c r="W1493">
        <v>175</v>
      </c>
      <c r="X1493" s="14">
        <f t="shared" si="505"/>
        <v>-15.080000000000013</v>
      </c>
      <c r="Y1493" s="12">
        <f t="shared" si="506"/>
        <v>-259376.0000000002</v>
      </c>
      <c r="Z1493" s="12">
        <f t="shared" si="507"/>
        <v>-1508.0000000000011</v>
      </c>
      <c r="AA1493" s="7"/>
      <c r="AB1493">
        <v>153</v>
      </c>
      <c r="AC1493" s="14">
        <f t="shared" si="508"/>
        <v>-30.599999999999994</v>
      </c>
      <c r="AD1493" s="12">
        <f t="shared" si="509"/>
        <v>-526319.99999999988</v>
      </c>
      <c r="AE1493" s="12">
        <f t="shared" si="510"/>
        <v>-3059.9999999999995</v>
      </c>
      <c r="AF1493" s="7"/>
      <c r="AG1493">
        <v>130</v>
      </c>
      <c r="AH1493" s="14">
        <f t="shared" si="511"/>
        <v>-47.120000000000005</v>
      </c>
      <c r="AI1493" s="12">
        <f t="shared" si="512"/>
        <v>-810464.00000000012</v>
      </c>
      <c r="AJ1493" s="12">
        <f t="shared" si="513"/>
        <v>-4712.0000000000009</v>
      </c>
      <c r="AK1493" s="7"/>
      <c r="AL1493" s="12">
        <f t="shared" si="514"/>
        <v>-1554192.0000000002</v>
      </c>
      <c r="AM1493" s="12">
        <f t="shared" si="515"/>
        <v>-9036.0000000000018</v>
      </c>
    </row>
    <row r="1494" spans="1:39" x14ac:dyDescent="0.25">
      <c r="A1494" t="s">
        <v>114</v>
      </c>
      <c r="B1494" t="s">
        <v>209</v>
      </c>
      <c r="C1494" t="s">
        <v>829</v>
      </c>
      <c r="D1494">
        <v>2016</v>
      </c>
      <c r="E1494" t="s">
        <v>1473</v>
      </c>
      <c r="F1494">
        <v>3200</v>
      </c>
      <c r="G1494">
        <v>2090</v>
      </c>
      <c r="H1494" s="4" t="s">
        <v>14</v>
      </c>
      <c r="I1494">
        <v>3198</v>
      </c>
      <c r="J1494">
        <v>8.1</v>
      </c>
      <c r="K1494">
        <v>215</v>
      </c>
      <c r="L1494" s="30">
        <f t="shared" si="498"/>
        <v>195.65</v>
      </c>
      <c r="M1494" s="30">
        <f t="shared" si="499"/>
        <v>189.2</v>
      </c>
      <c r="N1494" s="30">
        <f t="shared" si="500"/>
        <v>182.75</v>
      </c>
      <c r="O1494" s="30">
        <f t="shared" si="501"/>
        <v>176.3</v>
      </c>
      <c r="P1494">
        <v>30</v>
      </c>
      <c r="Q1494" s="7"/>
      <c r="R1494">
        <v>199</v>
      </c>
      <c r="S1494" s="14">
        <f t="shared" si="502"/>
        <v>3.3499999999999943</v>
      </c>
      <c r="T1494" s="12">
        <f t="shared" si="503"/>
        <v>10049.999999999984</v>
      </c>
      <c r="U1494" s="12">
        <f t="shared" si="504"/>
        <v>334.99999999999943</v>
      </c>
      <c r="V1494" s="7"/>
      <c r="W1494">
        <v>175</v>
      </c>
      <c r="X1494" s="14">
        <f t="shared" si="505"/>
        <v>-14.199999999999989</v>
      </c>
      <c r="Y1494" s="12">
        <f t="shared" si="506"/>
        <v>-42599.999999999964</v>
      </c>
      <c r="Z1494" s="12">
        <f t="shared" si="507"/>
        <v>-1419.9999999999989</v>
      </c>
      <c r="AA1494" s="7"/>
      <c r="AB1494">
        <v>153</v>
      </c>
      <c r="AC1494" s="14">
        <f t="shared" si="508"/>
        <v>-29.75</v>
      </c>
      <c r="AD1494" s="12">
        <f t="shared" si="509"/>
        <v>-89250</v>
      </c>
      <c r="AE1494" s="12">
        <f t="shared" si="510"/>
        <v>-2975</v>
      </c>
      <c r="AF1494" s="7"/>
      <c r="AG1494">
        <v>130</v>
      </c>
      <c r="AH1494" s="14">
        <f t="shared" si="511"/>
        <v>-46.300000000000011</v>
      </c>
      <c r="AI1494" s="12">
        <f t="shared" si="512"/>
        <v>-138900.00000000006</v>
      </c>
      <c r="AJ1494" s="12">
        <f t="shared" si="513"/>
        <v>-4630.0000000000018</v>
      </c>
      <c r="AK1494" s="7"/>
      <c r="AL1494" s="12">
        <f t="shared" si="514"/>
        <v>-260700.00000000003</v>
      </c>
      <c r="AM1494" s="12">
        <f t="shared" si="515"/>
        <v>-8690.0000000000018</v>
      </c>
    </row>
    <row r="1495" spans="1:39" x14ac:dyDescent="0.25">
      <c r="A1495" t="s">
        <v>114</v>
      </c>
      <c r="B1495" t="s">
        <v>48</v>
      </c>
      <c r="C1495" t="s">
        <v>829</v>
      </c>
      <c r="D1495">
        <v>2016</v>
      </c>
      <c r="E1495" t="s">
        <v>1474</v>
      </c>
      <c r="F1495">
        <v>3200</v>
      </c>
      <c r="G1495">
        <v>2090</v>
      </c>
      <c r="H1495" s="4" t="s">
        <v>14</v>
      </c>
      <c r="I1495">
        <v>3198</v>
      </c>
      <c r="J1495">
        <v>8.3000000000000007</v>
      </c>
      <c r="K1495">
        <v>218</v>
      </c>
      <c r="L1495" s="30">
        <f t="shared" si="498"/>
        <v>198.38</v>
      </c>
      <c r="M1495" s="30">
        <f t="shared" si="499"/>
        <v>191.84</v>
      </c>
      <c r="N1495" s="30">
        <f t="shared" si="500"/>
        <v>185.29999999999998</v>
      </c>
      <c r="O1495" s="30">
        <f t="shared" si="501"/>
        <v>178.76000000000002</v>
      </c>
      <c r="P1495">
        <v>10</v>
      </c>
      <c r="Q1495" s="7"/>
      <c r="R1495">
        <v>199</v>
      </c>
      <c r="S1495" s="14">
        <f t="shared" si="502"/>
        <v>0.62000000000000455</v>
      </c>
      <c r="T1495" s="12">
        <f t="shared" si="503"/>
        <v>620.00000000000455</v>
      </c>
      <c r="U1495" s="12">
        <f t="shared" si="504"/>
        <v>62.000000000000455</v>
      </c>
      <c r="V1495" s="7"/>
      <c r="W1495">
        <v>175</v>
      </c>
      <c r="X1495" s="14">
        <f t="shared" si="505"/>
        <v>-16.840000000000003</v>
      </c>
      <c r="Y1495" s="12">
        <f t="shared" si="506"/>
        <v>-16840.000000000004</v>
      </c>
      <c r="Z1495" s="12">
        <f t="shared" si="507"/>
        <v>-1684.0000000000005</v>
      </c>
      <c r="AA1495" s="7"/>
      <c r="AB1495">
        <v>153</v>
      </c>
      <c r="AC1495" s="14">
        <f t="shared" si="508"/>
        <v>-32.299999999999983</v>
      </c>
      <c r="AD1495" s="12">
        <f t="shared" si="509"/>
        <v>-32299.999999999982</v>
      </c>
      <c r="AE1495" s="12">
        <f t="shared" si="510"/>
        <v>-3229.9999999999982</v>
      </c>
      <c r="AF1495" s="7"/>
      <c r="AG1495">
        <v>130</v>
      </c>
      <c r="AH1495" s="14">
        <f t="shared" si="511"/>
        <v>-48.760000000000019</v>
      </c>
      <c r="AI1495" s="12">
        <f t="shared" si="512"/>
        <v>-48760.000000000022</v>
      </c>
      <c r="AJ1495" s="12">
        <f t="shared" si="513"/>
        <v>-4876.0000000000018</v>
      </c>
      <c r="AK1495" s="7"/>
      <c r="AL1495" s="12">
        <f t="shared" si="514"/>
        <v>-97280</v>
      </c>
      <c r="AM1495" s="12">
        <f t="shared" si="515"/>
        <v>-9728</v>
      </c>
    </row>
    <row r="1496" spans="1:39" x14ac:dyDescent="0.25">
      <c r="A1496" t="s">
        <v>58</v>
      </c>
      <c r="B1496" t="s">
        <v>48</v>
      </c>
      <c r="C1496" t="s">
        <v>461</v>
      </c>
      <c r="D1496">
        <v>2015</v>
      </c>
      <c r="E1496" t="s">
        <v>1475</v>
      </c>
      <c r="F1496">
        <v>3000</v>
      </c>
      <c r="G1496">
        <v>2090</v>
      </c>
      <c r="H1496" s="4" t="s">
        <v>14</v>
      </c>
      <c r="I1496">
        <v>2755</v>
      </c>
      <c r="J1496">
        <v>8.5</v>
      </c>
      <c r="K1496">
        <v>223</v>
      </c>
      <c r="L1496" s="30">
        <f t="shared" si="498"/>
        <v>202.93</v>
      </c>
      <c r="M1496" s="30">
        <f t="shared" si="499"/>
        <v>196.24</v>
      </c>
      <c r="N1496" s="30">
        <f t="shared" si="500"/>
        <v>189.54999999999998</v>
      </c>
      <c r="O1496" s="30">
        <f t="shared" si="501"/>
        <v>182.86</v>
      </c>
      <c r="P1496">
        <v>20</v>
      </c>
      <c r="Q1496" s="7"/>
      <c r="R1496">
        <v>199</v>
      </c>
      <c r="S1496" s="14">
        <f t="shared" si="502"/>
        <v>-3.9300000000000068</v>
      </c>
      <c r="T1496" s="12">
        <f t="shared" si="503"/>
        <v>-7860.0000000000136</v>
      </c>
      <c r="U1496" s="12">
        <f t="shared" si="504"/>
        <v>-393.00000000000068</v>
      </c>
      <c r="V1496" s="7"/>
      <c r="W1496">
        <v>175</v>
      </c>
      <c r="X1496" s="14">
        <f t="shared" si="505"/>
        <v>-21.240000000000009</v>
      </c>
      <c r="Y1496" s="12">
        <f t="shared" si="506"/>
        <v>-42480.000000000015</v>
      </c>
      <c r="Z1496" s="12">
        <f t="shared" si="507"/>
        <v>-2124.0000000000009</v>
      </c>
      <c r="AA1496" s="7"/>
      <c r="AB1496">
        <v>153</v>
      </c>
      <c r="AC1496" s="14">
        <f t="shared" si="508"/>
        <v>-36.549999999999983</v>
      </c>
      <c r="AD1496" s="12">
        <f t="shared" si="509"/>
        <v>-73099.999999999971</v>
      </c>
      <c r="AE1496" s="12">
        <f t="shared" si="510"/>
        <v>-3654.9999999999986</v>
      </c>
      <c r="AF1496" s="7"/>
      <c r="AG1496">
        <v>130</v>
      </c>
      <c r="AH1496" s="14">
        <f t="shared" si="511"/>
        <v>-52.860000000000014</v>
      </c>
      <c r="AI1496" s="12">
        <f t="shared" si="512"/>
        <v>-105720.00000000003</v>
      </c>
      <c r="AJ1496" s="12">
        <f t="shared" si="513"/>
        <v>-5286.0000000000018</v>
      </c>
      <c r="AK1496" s="7"/>
      <c r="AL1496" s="12">
        <f t="shared" si="514"/>
        <v>-229160</v>
      </c>
      <c r="AM1496" s="12">
        <f t="shared" si="515"/>
        <v>-11458</v>
      </c>
    </row>
    <row r="1497" spans="1:39" x14ac:dyDescent="0.25">
      <c r="A1497" t="s">
        <v>49</v>
      </c>
      <c r="B1497" t="s">
        <v>48</v>
      </c>
      <c r="C1497" t="s">
        <v>758</v>
      </c>
      <c r="D1497">
        <v>2017</v>
      </c>
      <c r="E1497" t="s">
        <v>1476</v>
      </c>
      <c r="F1497">
        <v>3150</v>
      </c>
      <c r="G1497">
        <v>2095</v>
      </c>
      <c r="H1497" s="4" t="s">
        <v>14</v>
      </c>
      <c r="I1497">
        <v>2776</v>
      </c>
      <c r="J1497">
        <v>7.9</v>
      </c>
      <c r="K1497">
        <v>206</v>
      </c>
      <c r="L1497" s="30">
        <f t="shared" si="498"/>
        <v>187.46</v>
      </c>
      <c r="M1497" s="30">
        <f t="shared" si="499"/>
        <v>181.28</v>
      </c>
      <c r="N1497" s="30">
        <f t="shared" si="500"/>
        <v>175.1</v>
      </c>
      <c r="O1497" s="30">
        <f t="shared" si="501"/>
        <v>168.92000000000002</v>
      </c>
      <c r="P1497">
        <v>2</v>
      </c>
      <c r="Q1497" s="7"/>
      <c r="R1497">
        <v>199</v>
      </c>
      <c r="S1497" s="14">
        <f t="shared" si="502"/>
        <v>11.539999999999992</v>
      </c>
      <c r="T1497" s="12">
        <f t="shared" si="503"/>
        <v>2307.9999999999982</v>
      </c>
      <c r="U1497" s="12">
        <f t="shared" si="504"/>
        <v>1153.9999999999991</v>
      </c>
      <c r="V1497" s="7"/>
      <c r="W1497">
        <v>175</v>
      </c>
      <c r="X1497" s="14">
        <f t="shared" si="505"/>
        <v>-6.2800000000000011</v>
      </c>
      <c r="Y1497" s="12">
        <f t="shared" si="506"/>
        <v>-1256.0000000000002</v>
      </c>
      <c r="Z1497" s="12">
        <f t="shared" si="507"/>
        <v>-628.00000000000011</v>
      </c>
      <c r="AA1497" s="7"/>
      <c r="AB1497">
        <v>153</v>
      </c>
      <c r="AC1497" s="14">
        <f t="shared" si="508"/>
        <v>-22.099999999999994</v>
      </c>
      <c r="AD1497" s="12">
        <f t="shared" si="509"/>
        <v>-4419.9999999999991</v>
      </c>
      <c r="AE1497" s="12">
        <f t="shared" si="510"/>
        <v>-2209.9999999999995</v>
      </c>
      <c r="AF1497" s="7"/>
      <c r="AG1497">
        <v>130</v>
      </c>
      <c r="AH1497" s="14">
        <f t="shared" si="511"/>
        <v>-38.920000000000016</v>
      </c>
      <c r="AI1497" s="12">
        <f t="shared" si="512"/>
        <v>-7784.0000000000036</v>
      </c>
      <c r="AJ1497" s="12">
        <f t="shared" si="513"/>
        <v>-3892.0000000000018</v>
      </c>
      <c r="AK1497" s="7"/>
      <c r="AL1497" s="12">
        <f t="shared" si="514"/>
        <v>-11152.000000000005</v>
      </c>
      <c r="AM1497" s="12">
        <f t="shared" si="515"/>
        <v>-5576.0000000000027</v>
      </c>
    </row>
    <row r="1498" spans="1:39" x14ac:dyDescent="0.25">
      <c r="A1498" t="s">
        <v>49</v>
      </c>
      <c r="B1498" t="s">
        <v>48</v>
      </c>
      <c r="C1498" t="s">
        <v>758</v>
      </c>
      <c r="D1498">
        <v>2018</v>
      </c>
      <c r="E1498" t="s">
        <v>1477</v>
      </c>
      <c r="F1498">
        <v>3150</v>
      </c>
      <c r="G1498">
        <v>2095</v>
      </c>
      <c r="H1498" s="4" t="s">
        <v>14</v>
      </c>
      <c r="I1498">
        <v>2776</v>
      </c>
      <c r="J1498">
        <v>7.9</v>
      </c>
      <c r="K1498">
        <v>206</v>
      </c>
      <c r="L1498" s="30">
        <f t="shared" si="498"/>
        <v>187.46</v>
      </c>
      <c r="M1498" s="30">
        <f t="shared" si="499"/>
        <v>181.28</v>
      </c>
      <c r="N1498" s="30">
        <f t="shared" si="500"/>
        <v>175.1</v>
      </c>
      <c r="O1498" s="30">
        <f t="shared" si="501"/>
        <v>168.92000000000002</v>
      </c>
      <c r="P1498">
        <v>34</v>
      </c>
      <c r="Q1498" s="7"/>
      <c r="R1498">
        <v>199</v>
      </c>
      <c r="S1498" s="14">
        <f t="shared" si="502"/>
        <v>11.539999999999992</v>
      </c>
      <c r="T1498" s="12">
        <f t="shared" si="503"/>
        <v>39235.999999999971</v>
      </c>
      <c r="U1498" s="12">
        <f t="shared" si="504"/>
        <v>1153.9999999999991</v>
      </c>
      <c r="V1498" s="7"/>
      <c r="W1498">
        <v>175</v>
      </c>
      <c r="X1498" s="14">
        <f t="shared" si="505"/>
        <v>-6.2800000000000011</v>
      </c>
      <c r="Y1498" s="12">
        <f t="shared" si="506"/>
        <v>-21352.000000000004</v>
      </c>
      <c r="Z1498" s="12">
        <f t="shared" si="507"/>
        <v>-628.00000000000011</v>
      </c>
      <c r="AA1498" s="7"/>
      <c r="AB1498">
        <v>153</v>
      </c>
      <c r="AC1498" s="14">
        <f t="shared" si="508"/>
        <v>-22.099999999999994</v>
      </c>
      <c r="AD1498" s="12">
        <f t="shared" si="509"/>
        <v>-75139.999999999985</v>
      </c>
      <c r="AE1498" s="12">
        <f t="shared" si="510"/>
        <v>-2209.9999999999995</v>
      </c>
      <c r="AF1498" s="7"/>
      <c r="AG1498">
        <v>130</v>
      </c>
      <c r="AH1498" s="14">
        <f t="shared" si="511"/>
        <v>-38.920000000000016</v>
      </c>
      <c r="AI1498" s="12">
        <f t="shared" si="512"/>
        <v>-132328.00000000006</v>
      </c>
      <c r="AJ1498" s="12">
        <f t="shared" si="513"/>
        <v>-3892.0000000000018</v>
      </c>
      <c r="AK1498" s="7"/>
      <c r="AL1498" s="12">
        <f t="shared" si="514"/>
        <v>-189584.00000000009</v>
      </c>
      <c r="AM1498" s="12">
        <f t="shared" si="515"/>
        <v>-5576.0000000000027</v>
      </c>
    </row>
    <row r="1499" spans="1:39" x14ac:dyDescent="0.25">
      <c r="A1499" t="s">
        <v>58</v>
      </c>
      <c r="B1499" t="s">
        <v>48</v>
      </c>
      <c r="C1499" t="s">
        <v>461</v>
      </c>
      <c r="D1499">
        <v>2015</v>
      </c>
      <c r="E1499" t="s">
        <v>1479</v>
      </c>
      <c r="F1499">
        <v>3000</v>
      </c>
      <c r="G1499">
        <v>2095</v>
      </c>
      <c r="H1499" s="4" t="s">
        <v>14</v>
      </c>
      <c r="I1499">
        <v>2755</v>
      </c>
      <c r="J1499">
        <v>7.6</v>
      </c>
      <c r="K1499">
        <v>201</v>
      </c>
      <c r="L1499" s="30">
        <f t="shared" si="498"/>
        <v>182.91</v>
      </c>
      <c r="M1499" s="30">
        <f t="shared" si="499"/>
        <v>176.88</v>
      </c>
      <c r="N1499" s="30">
        <f t="shared" si="500"/>
        <v>170.85</v>
      </c>
      <c r="O1499" s="30">
        <f t="shared" si="501"/>
        <v>164.82000000000002</v>
      </c>
      <c r="P1499">
        <v>94</v>
      </c>
      <c r="Q1499" s="7"/>
      <c r="R1499">
        <v>199</v>
      </c>
      <c r="S1499" s="14">
        <f t="shared" si="502"/>
        <v>16.090000000000003</v>
      </c>
      <c r="T1499" s="12">
        <f t="shared" si="503"/>
        <v>151246.00000000003</v>
      </c>
      <c r="U1499" s="12">
        <f t="shared" si="504"/>
        <v>1609.0000000000002</v>
      </c>
      <c r="V1499" s="7"/>
      <c r="W1499">
        <v>175</v>
      </c>
      <c r="X1499" s="14">
        <f t="shared" si="505"/>
        <v>-1.8799999999999955</v>
      </c>
      <c r="Y1499" s="12">
        <f t="shared" si="506"/>
        <v>-17671.999999999956</v>
      </c>
      <c r="Z1499" s="12">
        <f t="shared" si="507"/>
        <v>-187.99999999999955</v>
      </c>
      <c r="AA1499" s="7"/>
      <c r="AB1499">
        <v>153</v>
      </c>
      <c r="AC1499" s="14">
        <f t="shared" si="508"/>
        <v>-17.849999999999994</v>
      </c>
      <c r="AD1499" s="12">
        <f t="shared" si="509"/>
        <v>-167789.99999999994</v>
      </c>
      <c r="AE1499" s="12">
        <f t="shared" si="510"/>
        <v>-1784.9999999999993</v>
      </c>
      <c r="AF1499" s="7"/>
      <c r="AG1499">
        <v>130</v>
      </c>
      <c r="AH1499" s="14">
        <f t="shared" si="511"/>
        <v>-34.820000000000022</v>
      </c>
      <c r="AI1499" s="12">
        <f t="shared" si="512"/>
        <v>-327308.00000000023</v>
      </c>
      <c r="AJ1499" s="12">
        <f t="shared" si="513"/>
        <v>-3482.0000000000023</v>
      </c>
      <c r="AK1499" s="7"/>
      <c r="AL1499" s="12">
        <f t="shared" si="514"/>
        <v>-361524.00000000012</v>
      </c>
      <c r="AM1499" s="12">
        <f t="shared" si="515"/>
        <v>-3846.0000000000014</v>
      </c>
    </row>
    <row r="1500" spans="1:39" x14ac:dyDescent="0.25">
      <c r="A1500" t="s">
        <v>58</v>
      </c>
      <c r="B1500" t="s">
        <v>48</v>
      </c>
      <c r="C1500" t="s">
        <v>461</v>
      </c>
      <c r="D1500">
        <v>2018</v>
      </c>
      <c r="E1500" t="s">
        <v>1480</v>
      </c>
      <c r="F1500">
        <v>3000</v>
      </c>
      <c r="G1500">
        <v>2095</v>
      </c>
      <c r="H1500" s="4" t="s">
        <v>14</v>
      </c>
      <c r="I1500">
        <v>2755</v>
      </c>
      <c r="J1500">
        <v>8.4</v>
      </c>
      <c r="K1500">
        <v>220</v>
      </c>
      <c r="L1500" s="30">
        <f t="shared" si="498"/>
        <v>200.20000000000002</v>
      </c>
      <c r="M1500" s="30">
        <f t="shared" si="499"/>
        <v>193.6</v>
      </c>
      <c r="N1500" s="30">
        <f t="shared" si="500"/>
        <v>187</v>
      </c>
      <c r="O1500" s="30">
        <f t="shared" si="501"/>
        <v>180.4</v>
      </c>
      <c r="P1500">
        <v>1104</v>
      </c>
      <c r="Q1500" s="7"/>
      <c r="R1500">
        <v>199</v>
      </c>
      <c r="S1500" s="14">
        <f t="shared" si="502"/>
        <v>-1.2000000000000171</v>
      </c>
      <c r="T1500" s="12">
        <f t="shared" si="503"/>
        <v>-132480.00000000189</v>
      </c>
      <c r="U1500" s="12">
        <f t="shared" si="504"/>
        <v>-120.00000000000172</v>
      </c>
      <c r="V1500" s="7"/>
      <c r="W1500">
        <v>175</v>
      </c>
      <c r="X1500" s="14">
        <f t="shared" si="505"/>
        <v>-18.599999999999994</v>
      </c>
      <c r="Y1500" s="12">
        <f t="shared" si="506"/>
        <v>-2053439.9999999995</v>
      </c>
      <c r="Z1500" s="12">
        <f t="shared" si="507"/>
        <v>-1859.9999999999995</v>
      </c>
      <c r="AA1500" s="7"/>
      <c r="AB1500">
        <v>153</v>
      </c>
      <c r="AC1500" s="14">
        <f t="shared" si="508"/>
        <v>-34</v>
      </c>
      <c r="AD1500" s="12">
        <f t="shared" si="509"/>
        <v>-3753600</v>
      </c>
      <c r="AE1500" s="12">
        <f t="shared" si="510"/>
        <v>-3400</v>
      </c>
      <c r="AF1500" s="7"/>
      <c r="AG1500">
        <v>130</v>
      </c>
      <c r="AH1500" s="14">
        <f t="shared" si="511"/>
        <v>-50.400000000000006</v>
      </c>
      <c r="AI1500" s="12">
        <f t="shared" si="512"/>
        <v>-5564160.0000000009</v>
      </c>
      <c r="AJ1500" s="12">
        <f t="shared" si="513"/>
        <v>-5040.0000000000009</v>
      </c>
      <c r="AK1500" s="7"/>
      <c r="AL1500" s="12">
        <f t="shared" si="514"/>
        <v>-11503680.000000002</v>
      </c>
      <c r="AM1500" s="12">
        <f t="shared" si="515"/>
        <v>-10420.000000000002</v>
      </c>
    </row>
    <row r="1501" spans="1:39" x14ac:dyDescent="0.25">
      <c r="A1501" t="s">
        <v>113</v>
      </c>
      <c r="B1501" t="s">
        <v>48</v>
      </c>
      <c r="C1501" t="s">
        <v>1212</v>
      </c>
      <c r="D1501">
        <v>2016</v>
      </c>
      <c r="E1501" t="s">
        <v>1481</v>
      </c>
      <c r="F1501">
        <v>3080</v>
      </c>
      <c r="G1501">
        <v>2095</v>
      </c>
      <c r="H1501" s="4" t="s">
        <v>14</v>
      </c>
      <c r="I1501">
        <v>2970</v>
      </c>
      <c r="J1501">
        <v>8.9</v>
      </c>
      <c r="K1501">
        <v>232</v>
      </c>
      <c r="L1501" s="30">
        <f t="shared" si="498"/>
        <v>211.12</v>
      </c>
      <c r="M1501" s="30">
        <f t="shared" si="499"/>
        <v>204.16</v>
      </c>
      <c r="N1501" s="30">
        <f t="shared" si="500"/>
        <v>197.2</v>
      </c>
      <c r="O1501" s="30">
        <f t="shared" si="501"/>
        <v>190.24</v>
      </c>
      <c r="P1501">
        <v>152</v>
      </c>
      <c r="Q1501" s="7"/>
      <c r="R1501">
        <v>199</v>
      </c>
      <c r="S1501" s="14">
        <f t="shared" si="502"/>
        <v>-12.120000000000005</v>
      </c>
      <c r="T1501" s="12">
        <f t="shared" si="503"/>
        <v>-184224.00000000006</v>
      </c>
      <c r="U1501" s="12">
        <f t="shared" si="504"/>
        <v>-1212.0000000000005</v>
      </c>
      <c r="V1501" s="7"/>
      <c r="W1501">
        <v>175</v>
      </c>
      <c r="X1501" s="14">
        <f t="shared" si="505"/>
        <v>-29.159999999999997</v>
      </c>
      <c r="Y1501" s="12">
        <f t="shared" si="506"/>
        <v>-443232</v>
      </c>
      <c r="Z1501" s="12">
        <f t="shared" si="507"/>
        <v>-2916</v>
      </c>
      <c r="AA1501" s="7"/>
      <c r="AB1501">
        <v>153</v>
      </c>
      <c r="AC1501" s="14">
        <f t="shared" si="508"/>
        <v>-44.199999999999989</v>
      </c>
      <c r="AD1501" s="12">
        <f t="shared" si="509"/>
        <v>-671839.99999999977</v>
      </c>
      <c r="AE1501" s="12">
        <f t="shared" si="510"/>
        <v>-4419.9999999999982</v>
      </c>
      <c r="AF1501" s="7"/>
      <c r="AG1501">
        <v>130</v>
      </c>
      <c r="AH1501" s="14">
        <f t="shared" si="511"/>
        <v>-60.240000000000009</v>
      </c>
      <c r="AI1501" s="12">
        <f t="shared" si="512"/>
        <v>-915648.00000000012</v>
      </c>
      <c r="AJ1501" s="12">
        <f t="shared" si="513"/>
        <v>-6024.0000000000009</v>
      </c>
      <c r="AK1501" s="7"/>
      <c r="AL1501" s="12">
        <f t="shared" si="514"/>
        <v>-2214944</v>
      </c>
      <c r="AM1501" s="12">
        <f t="shared" si="515"/>
        <v>-14572</v>
      </c>
    </row>
    <row r="1502" spans="1:39" x14ac:dyDescent="0.25">
      <c r="A1502" t="s">
        <v>113</v>
      </c>
      <c r="B1502" t="s">
        <v>48</v>
      </c>
      <c r="C1502" t="s">
        <v>1212</v>
      </c>
      <c r="D1502">
        <v>2017</v>
      </c>
      <c r="E1502" t="s">
        <v>1482</v>
      </c>
      <c r="F1502">
        <v>3080</v>
      </c>
      <c r="G1502">
        <v>2095</v>
      </c>
      <c r="H1502" s="4" t="s">
        <v>14</v>
      </c>
      <c r="I1502">
        <v>2967</v>
      </c>
      <c r="J1502">
        <v>8.9</v>
      </c>
      <c r="K1502">
        <v>232</v>
      </c>
      <c r="L1502" s="30">
        <f t="shared" si="498"/>
        <v>211.12</v>
      </c>
      <c r="M1502" s="30">
        <f t="shared" si="499"/>
        <v>204.16</v>
      </c>
      <c r="N1502" s="30">
        <f t="shared" si="500"/>
        <v>197.2</v>
      </c>
      <c r="O1502" s="30">
        <f t="shared" si="501"/>
        <v>190.24</v>
      </c>
      <c r="P1502">
        <v>244</v>
      </c>
      <c r="Q1502" s="7"/>
      <c r="R1502">
        <v>199</v>
      </c>
      <c r="S1502" s="14">
        <f t="shared" si="502"/>
        <v>-12.120000000000005</v>
      </c>
      <c r="T1502" s="12">
        <f t="shared" si="503"/>
        <v>-295728.00000000012</v>
      </c>
      <c r="U1502" s="12">
        <f t="shared" si="504"/>
        <v>-1212.0000000000005</v>
      </c>
      <c r="V1502" s="7"/>
      <c r="W1502">
        <v>175</v>
      </c>
      <c r="X1502" s="14">
        <f t="shared" si="505"/>
        <v>-29.159999999999997</v>
      </c>
      <c r="Y1502" s="12">
        <f t="shared" si="506"/>
        <v>-711503.99999999988</v>
      </c>
      <c r="Z1502" s="12">
        <f t="shared" si="507"/>
        <v>-2915.9999999999995</v>
      </c>
      <c r="AA1502" s="7"/>
      <c r="AB1502">
        <v>153</v>
      </c>
      <c r="AC1502" s="14">
        <f t="shared" si="508"/>
        <v>-44.199999999999989</v>
      </c>
      <c r="AD1502" s="12">
        <f t="shared" si="509"/>
        <v>-1078479.9999999998</v>
      </c>
      <c r="AE1502" s="12">
        <f t="shared" si="510"/>
        <v>-4419.9999999999991</v>
      </c>
      <c r="AF1502" s="7"/>
      <c r="AG1502">
        <v>130</v>
      </c>
      <c r="AH1502" s="14">
        <f t="shared" si="511"/>
        <v>-60.240000000000009</v>
      </c>
      <c r="AI1502" s="12">
        <f t="shared" si="512"/>
        <v>-1469856.0000000002</v>
      </c>
      <c r="AJ1502" s="12">
        <f t="shared" si="513"/>
        <v>-6024.0000000000009</v>
      </c>
      <c r="AK1502" s="7"/>
      <c r="AL1502" s="12">
        <f t="shared" si="514"/>
        <v>-3555568</v>
      </c>
      <c r="AM1502" s="12">
        <f t="shared" si="515"/>
        <v>-14572</v>
      </c>
    </row>
    <row r="1503" spans="1:39" x14ac:dyDescent="0.25">
      <c r="A1503" t="s">
        <v>410</v>
      </c>
      <c r="B1503" t="s">
        <v>1262</v>
      </c>
      <c r="C1503" t="s">
        <v>1420</v>
      </c>
      <c r="D1503">
        <v>2018</v>
      </c>
      <c r="E1503" t="s">
        <v>1478</v>
      </c>
      <c r="F1503">
        <v>2840</v>
      </c>
      <c r="G1503">
        <v>2095</v>
      </c>
      <c r="H1503" s="4" t="s">
        <v>10</v>
      </c>
      <c r="I1503">
        <v>2894</v>
      </c>
      <c r="J1503">
        <v>9.1999999999999993</v>
      </c>
      <c r="K1503">
        <v>213</v>
      </c>
      <c r="L1503" s="30">
        <f t="shared" si="498"/>
        <v>193.83</v>
      </c>
      <c r="M1503" s="30">
        <f t="shared" si="499"/>
        <v>187.44</v>
      </c>
      <c r="N1503" s="30">
        <f t="shared" si="500"/>
        <v>181.04999999999998</v>
      </c>
      <c r="O1503" s="30">
        <f t="shared" si="501"/>
        <v>174.66000000000003</v>
      </c>
      <c r="P1503">
        <v>28</v>
      </c>
      <c r="Q1503" s="7"/>
      <c r="R1503">
        <v>199</v>
      </c>
      <c r="S1503" s="14">
        <f t="shared" si="502"/>
        <v>5.1699999999999875</v>
      </c>
      <c r="T1503" s="12">
        <f t="shared" si="503"/>
        <v>14475.999999999965</v>
      </c>
      <c r="U1503" s="12">
        <f t="shared" si="504"/>
        <v>516.99999999999875</v>
      </c>
      <c r="V1503" s="7"/>
      <c r="W1503">
        <v>175</v>
      </c>
      <c r="X1503" s="14">
        <f t="shared" si="505"/>
        <v>-12.439999999999998</v>
      </c>
      <c r="Y1503" s="12">
        <f t="shared" si="506"/>
        <v>-34831.999999999993</v>
      </c>
      <c r="Z1503" s="12">
        <f t="shared" si="507"/>
        <v>-1243.9999999999998</v>
      </c>
      <c r="AA1503" s="7"/>
      <c r="AB1503">
        <v>153</v>
      </c>
      <c r="AC1503" s="14">
        <f t="shared" si="508"/>
        <v>-28.049999999999983</v>
      </c>
      <c r="AD1503" s="12">
        <f t="shared" si="509"/>
        <v>-78539.999999999956</v>
      </c>
      <c r="AE1503" s="12">
        <f t="shared" si="510"/>
        <v>-2804.9999999999986</v>
      </c>
      <c r="AF1503" s="7"/>
      <c r="AG1503">
        <v>130</v>
      </c>
      <c r="AH1503" s="14">
        <f t="shared" si="511"/>
        <v>-44.660000000000025</v>
      </c>
      <c r="AI1503" s="12">
        <f t="shared" si="512"/>
        <v>-125048.00000000007</v>
      </c>
      <c r="AJ1503" s="12">
        <f t="shared" si="513"/>
        <v>-4466.0000000000027</v>
      </c>
      <c r="AK1503" s="7"/>
      <c r="AL1503" s="12">
        <f t="shared" si="514"/>
        <v>-223944.00000000006</v>
      </c>
      <c r="AM1503" s="12">
        <f t="shared" si="515"/>
        <v>-7998.0000000000018</v>
      </c>
    </row>
    <row r="1504" spans="1:39" x14ac:dyDescent="0.25">
      <c r="A1504" t="s">
        <v>15</v>
      </c>
      <c r="B1504" t="s">
        <v>48</v>
      </c>
      <c r="C1504" t="s">
        <v>1127</v>
      </c>
      <c r="D1504">
        <v>2018</v>
      </c>
      <c r="E1504" t="s">
        <v>1483</v>
      </c>
      <c r="F1504">
        <v>3250</v>
      </c>
      <c r="G1504">
        <v>2096</v>
      </c>
      <c r="H1504" s="4" t="s">
        <v>14</v>
      </c>
      <c r="I1504">
        <v>2298</v>
      </c>
      <c r="J1504">
        <v>7.9</v>
      </c>
      <c r="K1504">
        <v>209</v>
      </c>
      <c r="L1504" s="30">
        <f t="shared" si="498"/>
        <v>190.19</v>
      </c>
      <c r="M1504" s="30">
        <f t="shared" si="499"/>
        <v>183.92</v>
      </c>
      <c r="N1504" s="30">
        <f t="shared" si="500"/>
        <v>177.65</v>
      </c>
      <c r="O1504" s="30">
        <f t="shared" si="501"/>
        <v>171.38000000000002</v>
      </c>
      <c r="P1504">
        <v>116</v>
      </c>
      <c r="Q1504" s="7"/>
      <c r="R1504">
        <v>199</v>
      </c>
      <c r="S1504" s="14">
        <f t="shared" si="502"/>
        <v>8.8100000000000023</v>
      </c>
      <c r="T1504" s="12">
        <f t="shared" si="503"/>
        <v>102196.00000000003</v>
      </c>
      <c r="U1504" s="12">
        <f t="shared" si="504"/>
        <v>881.00000000000023</v>
      </c>
      <c r="V1504" s="7"/>
      <c r="W1504">
        <v>175</v>
      </c>
      <c r="X1504" s="14">
        <f t="shared" si="505"/>
        <v>-8.9199999999999875</v>
      </c>
      <c r="Y1504" s="12">
        <f t="shared" si="506"/>
        <v>-103471.99999999984</v>
      </c>
      <c r="Z1504" s="12">
        <f t="shared" si="507"/>
        <v>-891.99999999999864</v>
      </c>
      <c r="AA1504" s="7"/>
      <c r="AB1504">
        <v>153</v>
      </c>
      <c r="AC1504" s="14">
        <f t="shared" si="508"/>
        <v>-24.650000000000006</v>
      </c>
      <c r="AD1504" s="12">
        <f t="shared" si="509"/>
        <v>-285940.00000000006</v>
      </c>
      <c r="AE1504" s="12">
        <f t="shared" si="510"/>
        <v>-2465.0000000000005</v>
      </c>
      <c r="AF1504" s="7"/>
      <c r="AG1504">
        <v>130</v>
      </c>
      <c r="AH1504" s="14">
        <f t="shared" si="511"/>
        <v>-41.380000000000024</v>
      </c>
      <c r="AI1504" s="12">
        <f t="shared" si="512"/>
        <v>-480008.00000000029</v>
      </c>
      <c r="AJ1504" s="12">
        <f t="shared" si="513"/>
        <v>-4138.0000000000027</v>
      </c>
      <c r="AK1504" s="7"/>
      <c r="AL1504" s="12">
        <f t="shared" si="514"/>
        <v>-767224.00000000023</v>
      </c>
      <c r="AM1504" s="12">
        <f t="shared" si="515"/>
        <v>-6614.0000000000018</v>
      </c>
    </row>
    <row r="1505" spans="1:39" x14ac:dyDescent="0.25">
      <c r="A1505" t="s">
        <v>15</v>
      </c>
      <c r="B1505" t="s">
        <v>48</v>
      </c>
      <c r="C1505" t="s">
        <v>1127</v>
      </c>
      <c r="D1505">
        <v>2019</v>
      </c>
      <c r="E1505" t="s">
        <v>2117</v>
      </c>
      <c r="F1505">
        <v>3250</v>
      </c>
      <c r="G1505">
        <v>2096</v>
      </c>
      <c r="H1505" s="4" t="s">
        <v>14</v>
      </c>
      <c r="I1505">
        <v>2987</v>
      </c>
      <c r="J1505">
        <v>8.8000000000000007</v>
      </c>
      <c r="K1505">
        <v>230</v>
      </c>
      <c r="L1505" s="30">
        <f t="shared" si="498"/>
        <v>209.3</v>
      </c>
      <c r="M1505" s="30">
        <f t="shared" si="499"/>
        <v>202.4</v>
      </c>
      <c r="N1505" s="30">
        <f t="shared" si="500"/>
        <v>195.5</v>
      </c>
      <c r="O1505" s="30">
        <f t="shared" si="501"/>
        <v>188.60000000000002</v>
      </c>
      <c r="P1505">
        <v>212</v>
      </c>
      <c r="Q1505" s="7"/>
      <c r="R1505">
        <v>199</v>
      </c>
      <c r="S1505" s="14">
        <f t="shared" si="502"/>
        <v>-10.300000000000011</v>
      </c>
      <c r="T1505" s="12">
        <f t="shared" si="503"/>
        <v>-218360.00000000023</v>
      </c>
      <c r="U1505" s="12">
        <f t="shared" si="504"/>
        <v>-1030.0000000000011</v>
      </c>
      <c r="V1505" s="7"/>
      <c r="W1505">
        <v>175</v>
      </c>
      <c r="X1505" s="14">
        <f t="shared" si="505"/>
        <v>-27.400000000000006</v>
      </c>
      <c r="Y1505" s="12">
        <f t="shared" si="506"/>
        <v>-580880.00000000012</v>
      </c>
      <c r="Z1505" s="12">
        <f t="shared" si="507"/>
        <v>-2740.0000000000005</v>
      </c>
      <c r="AA1505" s="7"/>
      <c r="AB1505">
        <v>153</v>
      </c>
      <c r="AC1505" s="14">
        <f t="shared" si="508"/>
        <v>-42.5</v>
      </c>
      <c r="AD1505" s="12">
        <f t="shared" si="509"/>
        <v>-901000</v>
      </c>
      <c r="AE1505" s="12">
        <f t="shared" si="510"/>
        <v>-4250</v>
      </c>
      <c r="AF1505" s="7"/>
      <c r="AG1505">
        <v>130</v>
      </c>
      <c r="AH1505" s="14">
        <f t="shared" si="511"/>
        <v>-58.600000000000023</v>
      </c>
      <c r="AI1505" s="12">
        <f t="shared" si="512"/>
        <v>-1242320.0000000005</v>
      </c>
      <c r="AJ1505" s="12">
        <f t="shared" si="513"/>
        <v>-5860.0000000000018</v>
      </c>
      <c r="AK1505" s="7"/>
      <c r="AL1505" s="12">
        <f t="shared" si="514"/>
        <v>-2942560.0000000009</v>
      </c>
      <c r="AM1505" s="12">
        <f t="shared" si="515"/>
        <v>-13880.000000000004</v>
      </c>
    </row>
    <row r="1506" spans="1:39" x14ac:dyDescent="0.25">
      <c r="A1506" t="s">
        <v>61</v>
      </c>
      <c r="B1506" t="s">
        <v>48</v>
      </c>
      <c r="C1506" t="s">
        <v>883</v>
      </c>
      <c r="D1506">
        <v>2016</v>
      </c>
      <c r="E1506" t="s">
        <v>1484</v>
      </c>
      <c r="F1506">
        <v>3200</v>
      </c>
      <c r="G1506">
        <v>2098</v>
      </c>
      <c r="H1506" s="4" t="s">
        <v>14</v>
      </c>
      <c r="I1506">
        <v>3198</v>
      </c>
      <c r="J1506">
        <v>10</v>
      </c>
      <c r="K1506">
        <v>265</v>
      </c>
      <c r="L1506" s="30">
        <f t="shared" si="498"/>
        <v>241.15</v>
      </c>
      <c r="M1506" s="30">
        <f t="shared" si="499"/>
        <v>233.2</v>
      </c>
      <c r="N1506" s="30">
        <f t="shared" si="500"/>
        <v>225.25</v>
      </c>
      <c r="O1506" s="30">
        <f t="shared" si="501"/>
        <v>217.3</v>
      </c>
      <c r="P1506">
        <v>544</v>
      </c>
      <c r="Q1506" s="7"/>
      <c r="R1506">
        <v>199</v>
      </c>
      <c r="S1506" s="14">
        <f t="shared" si="502"/>
        <v>-42.150000000000006</v>
      </c>
      <c r="T1506" s="12">
        <f t="shared" si="503"/>
        <v>-2292960</v>
      </c>
      <c r="U1506" s="12">
        <f t="shared" si="504"/>
        <v>-4215</v>
      </c>
      <c r="V1506" s="7"/>
      <c r="W1506">
        <v>175</v>
      </c>
      <c r="X1506" s="14">
        <f t="shared" si="505"/>
        <v>-58.199999999999989</v>
      </c>
      <c r="Y1506" s="12">
        <f t="shared" si="506"/>
        <v>-3166079.9999999995</v>
      </c>
      <c r="Z1506" s="12">
        <f t="shared" si="507"/>
        <v>-5819.9999999999991</v>
      </c>
      <c r="AA1506" s="7"/>
      <c r="AB1506">
        <v>153</v>
      </c>
      <c r="AC1506" s="14">
        <f t="shared" si="508"/>
        <v>-72.25</v>
      </c>
      <c r="AD1506" s="12">
        <f t="shared" si="509"/>
        <v>-3930400</v>
      </c>
      <c r="AE1506" s="12">
        <f t="shared" si="510"/>
        <v>-7225</v>
      </c>
      <c r="AF1506" s="7"/>
      <c r="AG1506">
        <v>130</v>
      </c>
      <c r="AH1506" s="14">
        <f t="shared" si="511"/>
        <v>-87.300000000000011</v>
      </c>
      <c r="AI1506" s="12">
        <f t="shared" si="512"/>
        <v>-4749120</v>
      </c>
      <c r="AJ1506" s="12">
        <f t="shared" si="513"/>
        <v>-8730</v>
      </c>
      <c r="AK1506" s="7"/>
      <c r="AL1506" s="12">
        <f t="shared" si="514"/>
        <v>-14138560</v>
      </c>
      <c r="AM1506" s="12">
        <f t="shared" si="515"/>
        <v>-25990</v>
      </c>
    </row>
    <row r="1507" spans="1:39" x14ac:dyDescent="0.25">
      <c r="A1507" t="s">
        <v>55</v>
      </c>
      <c r="B1507" t="s">
        <v>8</v>
      </c>
      <c r="C1507" t="s">
        <v>1488</v>
      </c>
      <c r="D1507">
        <v>2018</v>
      </c>
      <c r="E1507" t="s">
        <v>1489</v>
      </c>
      <c r="F1507">
        <v>2875</v>
      </c>
      <c r="G1507">
        <v>2100</v>
      </c>
      <c r="H1507" s="4" t="s">
        <v>10</v>
      </c>
      <c r="I1507">
        <v>3342</v>
      </c>
      <c r="J1507">
        <v>10.8</v>
      </c>
      <c r="K1507">
        <v>252</v>
      </c>
      <c r="L1507" s="30">
        <f t="shared" si="498"/>
        <v>229.32000000000002</v>
      </c>
      <c r="M1507" s="30">
        <f t="shared" si="499"/>
        <v>221.76</v>
      </c>
      <c r="N1507" s="30">
        <f t="shared" si="500"/>
        <v>214.2</v>
      </c>
      <c r="O1507" s="30">
        <f t="shared" si="501"/>
        <v>206.64000000000001</v>
      </c>
      <c r="P1507">
        <v>22</v>
      </c>
      <c r="Q1507" s="7"/>
      <c r="R1507">
        <v>199</v>
      </c>
      <c r="S1507" s="14">
        <f t="shared" si="502"/>
        <v>-30.320000000000022</v>
      </c>
      <c r="T1507" s="12">
        <f t="shared" si="503"/>
        <v>-66704.000000000044</v>
      </c>
      <c r="U1507" s="12">
        <f t="shared" si="504"/>
        <v>-3032.0000000000018</v>
      </c>
      <c r="V1507" s="7"/>
      <c r="W1507">
        <v>175</v>
      </c>
      <c r="X1507" s="14">
        <f t="shared" si="505"/>
        <v>-46.759999999999991</v>
      </c>
      <c r="Y1507" s="12">
        <f t="shared" si="506"/>
        <v>-102871.99999999999</v>
      </c>
      <c r="Z1507" s="12">
        <f t="shared" si="507"/>
        <v>-4675.9999999999991</v>
      </c>
      <c r="AA1507" s="7"/>
      <c r="AB1507">
        <v>153</v>
      </c>
      <c r="AC1507" s="14">
        <f t="shared" si="508"/>
        <v>-61.199999999999989</v>
      </c>
      <c r="AD1507" s="12">
        <f t="shared" si="509"/>
        <v>-134639.99999999997</v>
      </c>
      <c r="AE1507" s="12">
        <f t="shared" si="510"/>
        <v>-6119.9999999999991</v>
      </c>
      <c r="AF1507" s="7"/>
      <c r="AG1507">
        <v>130</v>
      </c>
      <c r="AH1507" s="14">
        <f t="shared" si="511"/>
        <v>-76.640000000000015</v>
      </c>
      <c r="AI1507" s="12">
        <f t="shared" si="512"/>
        <v>-168608.00000000003</v>
      </c>
      <c r="AJ1507" s="12">
        <f t="shared" si="513"/>
        <v>-7664.0000000000009</v>
      </c>
      <c r="AK1507" s="7"/>
      <c r="AL1507" s="12">
        <f t="shared" si="514"/>
        <v>-472824.00000000006</v>
      </c>
      <c r="AM1507" s="12">
        <f t="shared" si="515"/>
        <v>-21492.000000000004</v>
      </c>
    </row>
    <row r="1508" spans="1:39" x14ac:dyDescent="0.25">
      <c r="A1508" t="s">
        <v>58</v>
      </c>
      <c r="B1508" t="s">
        <v>48</v>
      </c>
      <c r="C1508" t="s">
        <v>461</v>
      </c>
      <c r="D1508">
        <v>2018</v>
      </c>
      <c r="E1508" t="s">
        <v>1492</v>
      </c>
      <c r="F1508">
        <v>3000</v>
      </c>
      <c r="G1508">
        <v>2100</v>
      </c>
      <c r="H1508" s="4" t="s">
        <v>14</v>
      </c>
      <c r="I1508">
        <v>2755</v>
      </c>
      <c r="J1508">
        <v>7.7</v>
      </c>
      <c r="K1508">
        <v>201</v>
      </c>
      <c r="L1508" s="30">
        <f t="shared" si="498"/>
        <v>182.91</v>
      </c>
      <c r="M1508" s="30">
        <f t="shared" si="499"/>
        <v>176.88</v>
      </c>
      <c r="N1508" s="30">
        <f t="shared" si="500"/>
        <v>170.85</v>
      </c>
      <c r="O1508" s="30">
        <f t="shared" si="501"/>
        <v>164.82000000000002</v>
      </c>
      <c r="P1508">
        <v>292</v>
      </c>
      <c r="Q1508" s="7"/>
      <c r="R1508">
        <v>199</v>
      </c>
      <c r="S1508" s="14">
        <f t="shared" si="502"/>
        <v>16.090000000000003</v>
      </c>
      <c r="T1508" s="12">
        <f t="shared" si="503"/>
        <v>469828.00000000006</v>
      </c>
      <c r="U1508" s="12">
        <f t="shared" si="504"/>
        <v>1609.0000000000002</v>
      </c>
      <c r="V1508" s="7"/>
      <c r="W1508">
        <v>175</v>
      </c>
      <c r="X1508" s="14">
        <f t="shared" si="505"/>
        <v>-1.8799999999999955</v>
      </c>
      <c r="Y1508" s="12">
        <f t="shared" si="506"/>
        <v>-54895.999999999869</v>
      </c>
      <c r="Z1508" s="12">
        <f t="shared" si="507"/>
        <v>-187.99999999999955</v>
      </c>
      <c r="AA1508" s="7"/>
      <c r="AB1508">
        <v>153</v>
      </c>
      <c r="AC1508" s="14">
        <f t="shared" si="508"/>
        <v>-17.849999999999994</v>
      </c>
      <c r="AD1508" s="12">
        <f t="shared" si="509"/>
        <v>-521219.99999999983</v>
      </c>
      <c r="AE1508" s="12">
        <f t="shared" si="510"/>
        <v>-1784.9999999999993</v>
      </c>
      <c r="AF1508" s="7"/>
      <c r="AG1508">
        <v>130</v>
      </c>
      <c r="AH1508" s="14">
        <f t="shared" si="511"/>
        <v>-34.820000000000022</v>
      </c>
      <c r="AI1508" s="12">
        <f t="shared" si="512"/>
        <v>-1016744.0000000006</v>
      </c>
      <c r="AJ1508" s="12">
        <f t="shared" si="513"/>
        <v>-3482.0000000000018</v>
      </c>
      <c r="AK1508" s="7"/>
      <c r="AL1508" s="12">
        <f t="shared" si="514"/>
        <v>-1123032.0000000002</v>
      </c>
      <c r="AM1508" s="12">
        <f t="shared" si="515"/>
        <v>-3846.0000000000009</v>
      </c>
    </row>
    <row r="1509" spans="1:39" x14ac:dyDescent="0.25">
      <c r="A1509" t="s">
        <v>739</v>
      </c>
      <c r="B1509" t="s">
        <v>666</v>
      </c>
      <c r="C1509" t="s">
        <v>1485</v>
      </c>
      <c r="D1509">
        <v>2018</v>
      </c>
      <c r="E1509" t="s">
        <v>1486</v>
      </c>
      <c r="F1509">
        <v>2750</v>
      </c>
      <c r="G1509">
        <v>2100</v>
      </c>
      <c r="H1509" s="4" t="s">
        <v>14</v>
      </c>
      <c r="I1509">
        <v>2999</v>
      </c>
      <c r="J1509">
        <v>7.9</v>
      </c>
      <c r="K1509">
        <v>209</v>
      </c>
      <c r="L1509" s="30">
        <f t="shared" si="498"/>
        <v>190.19</v>
      </c>
      <c r="M1509" s="30">
        <f t="shared" si="499"/>
        <v>183.92</v>
      </c>
      <c r="N1509" s="30">
        <f t="shared" si="500"/>
        <v>177.65</v>
      </c>
      <c r="O1509" s="30">
        <f t="shared" si="501"/>
        <v>171.38000000000002</v>
      </c>
      <c r="P1509">
        <v>4</v>
      </c>
      <c r="Q1509" s="7"/>
      <c r="R1509">
        <v>199</v>
      </c>
      <c r="S1509" s="14">
        <f t="shared" si="502"/>
        <v>8.8100000000000023</v>
      </c>
      <c r="T1509" s="12">
        <f t="shared" si="503"/>
        <v>3524.0000000000009</v>
      </c>
      <c r="U1509" s="12">
        <f t="shared" si="504"/>
        <v>881.00000000000023</v>
      </c>
      <c r="V1509" s="7"/>
      <c r="W1509">
        <v>175</v>
      </c>
      <c r="X1509" s="14">
        <f t="shared" si="505"/>
        <v>-8.9199999999999875</v>
      </c>
      <c r="Y1509" s="12">
        <f t="shared" si="506"/>
        <v>-3567.999999999995</v>
      </c>
      <c r="Z1509" s="12">
        <f t="shared" si="507"/>
        <v>-891.99999999999875</v>
      </c>
      <c r="AA1509" s="7"/>
      <c r="AB1509">
        <v>153</v>
      </c>
      <c r="AC1509" s="14">
        <f t="shared" si="508"/>
        <v>-24.650000000000006</v>
      </c>
      <c r="AD1509" s="12">
        <f t="shared" si="509"/>
        <v>-9860.0000000000018</v>
      </c>
      <c r="AE1509" s="12">
        <f t="shared" si="510"/>
        <v>-2465.0000000000005</v>
      </c>
      <c r="AF1509" s="7"/>
      <c r="AG1509">
        <v>130</v>
      </c>
      <c r="AH1509" s="14">
        <f t="shared" si="511"/>
        <v>-41.380000000000024</v>
      </c>
      <c r="AI1509" s="12">
        <f t="shared" si="512"/>
        <v>-16552.000000000011</v>
      </c>
      <c r="AJ1509" s="12">
        <f t="shared" si="513"/>
        <v>-4138.0000000000027</v>
      </c>
      <c r="AK1509" s="7"/>
      <c r="AL1509" s="12">
        <f t="shared" si="514"/>
        <v>-26456.000000000011</v>
      </c>
      <c r="AM1509" s="12">
        <f t="shared" si="515"/>
        <v>-6614.0000000000027</v>
      </c>
    </row>
    <row r="1510" spans="1:39" x14ac:dyDescent="0.25">
      <c r="A1510" t="s">
        <v>739</v>
      </c>
      <c r="B1510" t="s">
        <v>666</v>
      </c>
      <c r="C1510" t="s">
        <v>1485</v>
      </c>
      <c r="D1510">
        <v>2018</v>
      </c>
      <c r="E1510" t="s">
        <v>1487</v>
      </c>
      <c r="F1510">
        <v>2750</v>
      </c>
      <c r="G1510">
        <v>2100</v>
      </c>
      <c r="H1510" s="4" t="s">
        <v>14</v>
      </c>
      <c r="I1510">
        <v>2999</v>
      </c>
      <c r="J1510">
        <v>7.9</v>
      </c>
      <c r="K1510">
        <v>209</v>
      </c>
      <c r="L1510" s="30">
        <f t="shared" si="498"/>
        <v>190.19</v>
      </c>
      <c r="M1510" s="30">
        <f t="shared" si="499"/>
        <v>183.92</v>
      </c>
      <c r="N1510" s="30">
        <f t="shared" si="500"/>
        <v>177.65</v>
      </c>
      <c r="O1510" s="30">
        <f t="shared" si="501"/>
        <v>171.38000000000002</v>
      </c>
      <c r="P1510">
        <v>200</v>
      </c>
      <c r="Q1510" s="7"/>
      <c r="R1510">
        <v>199</v>
      </c>
      <c r="S1510" s="14">
        <f t="shared" si="502"/>
        <v>8.8100000000000023</v>
      </c>
      <c r="T1510" s="12">
        <f t="shared" si="503"/>
        <v>176200.00000000006</v>
      </c>
      <c r="U1510" s="12">
        <f t="shared" si="504"/>
        <v>881.00000000000034</v>
      </c>
      <c r="V1510" s="7"/>
      <c r="W1510">
        <v>175</v>
      </c>
      <c r="X1510" s="14">
        <f t="shared" si="505"/>
        <v>-8.9199999999999875</v>
      </c>
      <c r="Y1510" s="12">
        <f t="shared" si="506"/>
        <v>-178399.99999999974</v>
      </c>
      <c r="Z1510" s="12">
        <f t="shared" si="507"/>
        <v>-891.99999999999864</v>
      </c>
      <c r="AA1510" s="7"/>
      <c r="AB1510">
        <v>153</v>
      </c>
      <c r="AC1510" s="14">
        <f t="shared" si="508"/>
        <v>-24.650000000000006</v>
      </c>
      <c r="AD1510" s="12">
        <f t="shared" si="509"/>
        <v>-493000.00000000012</v>
      </c>
      <c r="AE1510" s="12">
        <f t="shared" si="510"/>
        <v>-2465.0000000000005</v>
      </c>
      <c r="AF1510" s="7"/>
      <c r="AG1510">
        <v>130</v>
      </c>
      <c r="AH1510" s="14">
        <f t="shared" si="511"/>
        <v>-41.380000000000024</v>
      </c>
      <c r="AI1510" s="12">
        <f t="shared" si="512"/>
        <v>-827600.00000000058</v>
      </c>
      <c r="AJ1510" s="12">
        <f t="shared" si="513"/>
        <v>-4138.0000000000027</v>
      </c>
      <c r="AK1510" s="7"/>
      <c r="AL1510" s="12">
        <f t="shared" si="514"/>
        <v>-1322800.0000000005</v>
      </c>
      <c r="AM1510" s="12">
        <f t="shared" si="515"/>
        <v>-6614.0000000000027</v>
      </c>
    </row>
    <row r="1511" spans="1:39" x14ac:dyDescent="0.25">
      <c r="A1511" t="s">
        <v>739</v>
      </c>
      <c r="B1511" t="s">
        <v>666</v>
      </c>
      <c r="C1511" t="s">
        <v>1485</v>
      </c>
      <c r="D1511">
        <v>2019</v>
      </c>
      <c r="E1511" t="s">
        <v>2118</v>
      </c>
      <c r="F1511">
        <v>2750</v>
      </c>
      <c r="G1511">
        <v>2100</v>
      </c>
      <c r="H1511" s="4" t="s">
        <v>14</v>
      </c>
      <c r="I1511">
        <v>2999</v>
      </c>
      <c r="J1511">
        <v>7.9</v>
      </c>
      <c r="K1511">
        <v>209</v>
      </c>
      <c r="L1511" s="30">
        <f t="shared" si="498"/>
        <v>190.19</v>
      </c>
      <c r="M1511" s="30">
        <f t="shared" si="499"/>
        <v>183.92</v>
      </c>
      <c r="N1511" s="30">
        <f t="shared" si="500"/>
        <v>177.65</v>
      </c>
      <c r="O1511" s="30">
        <f t="shared" si="501"/>
        <v>171.38000000000002</v>
      </c>
      <c r="P1511">
        <v>44</v>
      </c>
      <c r="Q1511" s="7"/>
      <c r="R1511">
        <v>199</v>
      </c>
      <c r="S1511" s="14">
        <f t="shared" si="502"/>
        <v>8.8100000000000023</v>
      </c>
      <c r="T1511" s="12">
        <f t="shared" si="503"/>
        <v>38764.000000000007</v>
      </c>
      <c r="U1511" s="12">
        <f t="shared" si="504"/>
        <v>881.00000000000011</v>
      </c>
      <c r="V1511" s="7"/>
      <c r="W1511">
        <v>175</v>
      </c>
      <c r="X1511" s="14">
        <f t="shared" si="505"/>
        <v>-8.9199999999999875</v>
      </c>
      <c r="Y1511" s="12">
        <f t="shared" si="506"/>
        <v>-39247.999999999942</v>
      </c>
      <c r="Z1511" s="12">
        <f t="shared" si="507"/>
        <v>-891.99999999999864</v>
      </c>
      <c r="AA1511" s="7"/>
      <c r="AB1511">
        <v>153</v>
      </c>
      <c r="AC1511" s="14">
        <f t="shared" si="508"/>
        <v>-24.650000000000006</v>
      </c>
      <c r="AD1511" s="12">
        <f t="shared" si="509"/>
        <v>-108460.00000000003</v>
      </c>
      <c r="AE1511" s="12">
        <f t="shared" si="510"/>
        <v>-2465.0000000000005</v>
      </c>
      <c r="AF1511" s="7"/>
      <c r="AG1511">
        <v>130</v>
      </c>
      <c r="AH1511" s="14">
        <f t="shared" si="511"/>
        <v>-41.380000000000024</v>
      </c>
      <c r="AI1511" s="12">
        <f t="shared" si="512"/>
        <v>-182072.00000000012</v>
      </c>
      <c r="AJ1511" s="12">
        <f t="shared" si="513"/>
        <v>-4138.0000000000027</v>
      </c>
      <c r="AK1511" s="7"/>
      <c r="AL1511" s="12">
        <f t="shared" si="514"/>
        <v>-291016.00000000006</v>
      </c>
      <c r="AM1511" s="12">
        <f t="shared" si="515"/>
        <v>-6614.0000000000009</v>
      </c>
    </row>
    <row r="1512" spans="1:39" x14ac:dyDescent="0.25">
      <c r="A1512" t="s">
        <v>29</v>
      </c>
      <c r="B1512" t="s">
        <v>666</v>
      </c>
      <c r="C1512" t="s">
        <v>1395</v>
      </c>
      <c r="D1512">
        <v>2017</v>
      </c>
      <c r="E1512" t="s">
        <v>1490</v>
      </c>
      <c r="F1512">
        <v>2710</v>
      </c>
      <c r="G1512">
        <v>2100</v>
      </c>
      <c r="H1512" s="4" t="s">
        <v>14</v>
      </c>
      <c r="I1512">
        <v>2442</v>
      </c>
      <c r="J1512">
        <v>8</v>
      </c>
      <c r="K1512">
        <v>208</v>
      </c>
      <c r="L1512" s="30">
        <f t="shared" si="498"/>
        <v>189.28</v>
      </c>
      <c r="M1512" s="30">
        <f t="shared" si="499"/>
        <v>183.04</v>
      </c>
      <c r="N1512" s="30">
        <f t="shared" si="500"/>
        <v>176.79999999999998</v>
      </c>
      <c r="O1512" s="30">
        <f t="shared" si="501"/>
        <v>170.56</v>
      </c>
      <c r="P1512">
        <v>2</v>
      </c>
      <c r="Q1512" s="7"/>
      <c r="R1512">
        <v>199</v>
      </c>
      <c r="S1512" s="14">
        <f t="shared" si="502"/>
        <v>9.7199999999999989</v>
      </c>
      <c r="T1512" s="12">
        <f t="shared" si="503"/>
        <v>1943.9999999999998</v>
      </c>
      <c r="U1512" s="12">
        <f t="shared" si="504"/>
        <v>971.99999999999989</v>
      </c>
      <c r="V1512" s="7"/>
      <c r="W1512">
        <v>175</v>
      </c>
      <c r="X1512" s="14">
        <f t="shared" si="505"/>
        <v>-8.039999999999992</v>
      </c>
      <c r="Y1512" s="12">
        <f t="shared" si="506"/>
        <v>-1607.9999999999984</v>
      </c>
      <c r="Z1512" s="12">
        <f t="shared" si="507"/>
        <v>-803.9999999999992</v>
      </c>
      <c r="AA1512" s="7"/>
      <c r="AB1512">
        <v>153</v>
      </c>
      <c r="AC1512" s="14">
        <f t="shared" si="508"/>
        <v>-23.799999999999983</v>
      </c>
      <c r="AD1512" s="12">
        <f t="shared" si="509"/>
        <v>-4759.9999999999964</v>
      </c>
      <c r="AE1512" s="12">
        <f t="shared" si="510"/>
        <v>-2379.9999999999982</v>
      </c>
      <c r="AF1512" s="7"/>
      <c r="AG1512">
        <v>130</v>
      </c>
      <c r="AH1512" s="14">
        <f t="shared" si="511"/>
        <v>-40.56</v>
      </c>
      <c r="AI1512" s="12">
        <f t="shared" si="512"/>
        <v>-8112</v>
      </c>
      <c r="AJ1512" s="12">
        <f t="shared" si="513"/>
        <v>-4056</v>
      </c>
      <c r="AK1512" s="7"/>
      <c r="AL1512" s="12">
        <f t="shared" si="514"/>
        <v>-12535.999999999995</v>
      </c>
      <c r="AM1512" s="12">
        <f t="shared" si="515"/>
        <v>-6267.9999999999973</v>
      </c>
    </row>
    <row r="1513" spans="1:39" x14ac:dyDescent="0.25">
      <c r="A1513" t="s">
        <v>29</v>
      </c>
      <c r="B1513" t="s">
        <v>666</v>
      </c>
      <c r="C1513" t="s">
        <v>1395</v>
      </c>
      <c r="D1513">
        <v>2018</v>
      </c>
      <c r="E1513" t="s">
        <v>1491</v>
      </c>
      <c r="F1513">
        <v>2710</v>
      </c>
      <c r="G1513">
        <v>2100</v>
      </c>
      <c r="H1513" s="4" t="s">
        <v>14</v>
      </c>
      <c r="I1513">
        <v>2442</v>
      </c>
      <c r="J1513">
        <v>8</v>
      </c>
      <c r="K1513">
        <v>208</v>
      </c>
      <c r="L1513" s="30">
        <f t="shared" si="498"/>
        <v>189.28</v>
      </c>
      <c r="M1513" s="30">
        <f t="shared" si="499"/>
        <v>183.04</v>
      </c>
      <c r="N1513" s="30">
        <f t="shared" si="500"/>
        <v>176.79999999999998</v>
      </c>
      <c r="O1513" s="30">
        <f t="shared" si="501"/>
        <v>170.56</v>
      </c>
      <c r="P1513">
        <v>392</v>
      </c>
      <c r="Q1513" s="7"/>
      <c r="R1513">
        <v>199</v>
      </c>
      <c r="S1513" s="14">
        <f t="shared" si="502"/>
        <v>9.7199999999999989</v>
      </c>
      <c r="T1513" s="12">
        <f t="shared" si="503"/>
        <v>381024</v>
      </c>
      <c r="U1513" s="12">
        <f t="shared" si="504"/>
        <v>972</v>
      </c>
      <c r="V1513" s="7"/>
      <c r="W1513">
        <v>175</v>
      </c>
      <c r="X1513" s="14">
        <f t="shared" si="505"/>
        <v>-8.039999999999992</v>
      </c>
      <c r="Y1513" s="12">
        <f t="shared" si="506"/>
        <v>-315167.99999999965</v>
      </c>
      <c r="Z1513" s="12">
        <f t="shared" si="507"/>
        <v>-803.99999999999909</v>
      </c>
      <c r="AA1513" s="7"/>
      <c r="AB1513">
        <v>153</v>
      </c>
      <c r="AC1513" s="14">
        <f t="shared" si="508"/>
        <v>-23.799999999999983</v>
      </c>
      <c r="AD1513" s="12">
        <f t="shared" si="509"/>
        <v>-932959.9999999993</v>
      </c>
      <c r="AE1513" s="12">
        <f t="shared" si="510"/>
        <v>-2379.9999999999982</v>
      </c>
      <c r="AF1513" s="7"/>
      <c r="AG1513">
        <v>130</v>
      </c>
      <c r="AH1513" s="14">
        <f t="shared" si="511"/>
        <v>-40.56</v>
      </c>
      <c r="AI1513" s="12">
        <f t="shared" si="512"/>
        <v>-1589952</v>
      </c>
      <c r="AJ1513" s="12">
        <f t="shared" si="513"/>
        <v>-4056</v>
      </c>
      <c r="AK1513" s="7"/>
      <c r="AL1513" s="12">
        <f t="shared" si="514"/>
        <v>-2457055.9999999986</v>
      </c>
      <c r="AM1513" s="12">
        <f t="shared" si="515"/>
        <v>-6267.9999999999964</v>
      </c>
    </row>
    <row r="1514" spans="1:39" x14ac:dyDescent="0.25">
      <c r="A1514" t="s">
        <v>58</v>
      </c>
      <c r="B1514" t="s">
        <v>666</v>
      </c>
      <c r="C1514" t="s">
        <v>1396</v>
      </c>
      <c r="D1514">
        <v>2017</v>
      </c>
      <c r="E1514" t="s">
        <v>1493</v>
      </c>
      <c r="F1514">
        <v>2760</v>
      </c>
      <c r="G1514">
        <v>2100</v>
      </c>
      <c r="H1514" s="4" t="s">
        <v>10</v>
      </c>
      <c r="I1514">
        <v>3456</v>
      </c>
      <c r="J1514">
        <v>9.5</v>
      </c>
      <c r="K1514">
        <v>221</v>
      </c>
      <c r="L1514" s="30">
        <f t="shared" si="498"/>
        <v>201.11</v>
      </c>
      <c r="M1514" s="30">
        <f t="shared" si="499"/>
        <v>194.48</v>
      </c>
      <c r="N1514" s="30">
        <f t="shared" si="500"/>
        <v>187.85</v>
      </c>
      <c r="O1514" s="30">
        <f t="shared" si="501"/>
        <v>181.22000000000003</v>
      </c>
      <c r="P1514">
        <v>188</v>
      </c>
      <c r="Q1514" s="7"/>
      <c r="R1514">
        <v>199</v>
      </c>
      <c r="S1514" s="14">
        <f t="shared" si="502"/>
        <v>-2.1100000000000136</v>
      </c>
      <c r="T1514" s="12">
        <f t="shared" si="503"/>
        <v>-39668.000000000255</v>
      </c>
      <c r="U1514" s="12">
        <f t="shared" si="504"/>
        <v>-211.00000000000136</v>
      </c>
      <c r="V1514" s="7"/>
      <c r="W1514">
        <v>175</v>
      </c>
      <c r="X1514" s="14">
        <f t="shared" si="505"/>
        <v>-19.47999999999999</v>
      </c>
      <c r="Y1514" s="12">
        <f t="shared" si="506"/>
        <v>-366223.99999999977</v>
      </c>
      <c r="Z1514" s="12">
        <f t="shared" si="507"/>
        <v>-1947.9999999999989</v>
      </c>
      <c r="AA1514" s="7"/>
      <c r="AB1514">
        <v>153</v>
      </c>
      <c r="AC1514" s="14">
        <f t="shared" si="508"/>
        <v>-34.849999999999994</v>
      </c>
      <c r="AD1514" s="12">
        <f t="shared" si="509"/>
        <v>-655179.99999999988</v>
      </c>
      <c r="AE1514" s="12">
        <f t="shared" si="510"/>
        <v>-3484.9999999999995</v>
      </c>
      <c r="AF1514" s="7"/>
      <c r="AG1514">
        <v>130</v>
      </c>
      <c r="AH1514" s="14">
        <f t="shared" si="511"/>
        <v>-51.220000000000027</v>
      </c>
      <c r="AI1514" s="12">
        <f t="shared" si="512"/>
        <v>-962936.00000000047</v>
      </c>
      <c r="AJ1514" s="12">
        <f t="shared" si="513"/>
        <v>-5122.0000000000027</v>
      </c>
      <c r="AK1514" s="7"/>
      <c r="AL1514" s="12">
        <f t="shared" si="514"/>
        <v>-2024008.0000000005</v>
      </c>
      <c r="AM1514" s="12">
        <f t="shared" si="515"/>
        <v>-10766.000000000002</v>
      </c>
    </row>
    <row r="1515" spans="1:39" x14ac:dyDescent="0.25">
      <c r="A1515" t="s">
        <v>114</v>
      </c>
      <c r="B1515" t="s">
        <v>209</v>
      </c>
      <c r="C1515" t="s">
        <v>829</v>
      </c>
      <c r="D1515">
        <v>2016</v>
      </c>
      <c r="E1515" t="s">
        <v>1497</v>
      </c>
      <c r="F1515">
        <v>3200</v>
      </c>
      <c r="G1515">
        <v>2105</v>
      </c>
      <c r="H1515" s="4" t="s">
        <v>14</v>
      </c>
      <c r="I1515">
        <v>3198</v>
      </c>
      <c r="J1515">
        <v>8.1999999999999993</v>
      </c>
      <c r="K1515">
        <v>216</v>
      </c>
      <c r="L1515" s="30">
        <f t="shared" si="498"/>
        <v>196.56</v>
      </c>
      <c r="M1515" s="30">
        <f t="shared" si="499"/>
        <v>190.08</v>
      </c>
      <c r="N1515" s="30">
        <f t="shared" si="500"/>
        <v>183.6</v>
      </c>
      <c r="O1515" s="30">
        <f t="shared" si="501"/>
        <v>177.12</v>
      </c>
      <c r="P1515">
        <v>92</v>
      </c>
      <c r="Q1515" s="7"/>
      <c r="R1515">
        <v>199</v>
      </c>
      <c r="S1515" s="14">
        <f t="shared" si="502"/>
        <v>2.4399999999999977</v>
      </c>
      <c r="T1515" s="12">
        <f t="shared" si="503"/>
        <v>22447.999999999978</v>
      </c>
      <c r="U1515" s="12">
        <f t="shared" si="504"/>
        <v>243.99999999999977</v>
      </c>
      <c r="V1515" s="7"/>
      <c r="W1515">
        <v>175</v>
      </c>
      <c r="X1515" s="14">
        <f t="shared" si="505"/>
        <v>-15.080000000000013</v>
      </c>
      <c r="Y1515" s="12">
        <f t="shared" si="506"/>
        <v>-138736.00000000012</v>
      </c>
      <c r="Z1515" s="12">
        <f t="shared" si="507"/>
        <v>-1508.0000000000014</v>
      </c>
      <c r="AA1515" s="7"/>
      <c r="AB1515">
        <v>153</v>
      </c>
      <c r="AC1515" s="14">
        <f t="shared" si="508"/>
        <v>-30.599999999999994</v>
      </c>
      <c r="AD1515" s="12">
        <f t="shared" si="509"/>
        <v>-281519.99999999994</v>
      </c>
      <c r="AE1515" s="12">
        <f t="shared" si="510"/>
        <v>-3059.9999999999995</v>
      </c>
      <c r="AF1515" s="7"/>
      <c r="AG1515">
        <v>130</v>
      </c>
      <c r="AH1515" s="14">
        <f t="shared" si="511"/>
        <v>-47.120000000000005</v>
      </c>
      <c r="AI1515" s="12">
        <f t="shared" si="512"/>
        <v>-433504.00000000012</v>
      </c>
      <c r="AJ1515" s="12">
        <f t="shared" si="513"/>
        <v>-4712.0000000000009</v>
      </c>
      <c r="AK1515" s="7"/>
      <c r="AL1515" s="12">
        <f t="shared" si="514"/>
        <v>-831312.00000000012</v>
      </c>
      <c r="AM1515" s="12">
        <f t="shared" si="515"/>
        <v>-9036.0000000000018</v>
      </c>
    </row>
    <row r="1516" spans="1:39" x14ac:dyDescent="0.25">
      <c r="A1516" t="s">
        <v>58</v>
      </c>
      <c r="B1516" t="s">
        <v>48</v>
      </c>
      <c r="C1516" t="s">
        <v>461</v>
      </c>
      <c r="D1516">
        <v>2015</v>
      </c>
      <c r="E1516" t="s">
        <v>1498</v>
      </c>
      <c r="F1516">
        <v>3000</v>
      </c>
      <c r="G1516">
        <v>2105</v>
      </c>
      <c r="H1516" s="4" t="s">
        <v>14</v>
      </c>
      <c r="I1516">
        <v>2755</v>
      </c>
      <c r="J1516">
        <v>8.5</v>
      </c>
      <c r="K1516">
        <v>223</v>
      </c>
      <c r="L1516" s="30">
        <f t="shared" si="498"/>
        <v>202.93</v>
      </c>
      <c r="M1516" s="30">
        <f t="shared" si="499"/>
        <v>196.24</v>
      </c>
      <c r="N1516" s="30">
        <f t="shared" si="500"/>
        <v>189.54999999999998</v>
      </c>
      <c r="O1516" s="30">
        <f t="shared" si="501"/>
        <v>182.86</v>
      </c>
      <c r="P1516">
        <v>102</v>
      </c>
      <c r="Q1516" s="7"/>
      <c r="R1516">
        <v>199</v>
      </c>
      <c r="S1516" s="14">
        <f t="shared" si="502"/>
        <v>-3.9300000000000068</v>
      </c>
      <c r="T1516" s="12">
        <f t="shared" si="503"/>
        <v>-40086.000000000073</v>
      </c>
      <c r="U1516" s="12">
        <f t="shared" si="504"/>
        <v>-393.00000000000074</v>
      </c>
      <c r="V1516" s="7"/>
      <c r="W1516">
        <v>175</v>
      </c>
      <c r="X1516" s="14">
        <f t="shared" si="505"/>
        <v>-21.240000000000009</v>
      </c>
      <c r="Y1516" s="12">
        <f t="shared" si="506"/>
        <v>-216648.00000000009</v>
      </c>
      <c r="Z1516" s="12">
        <f t="shared" si="507"/>
        <v>-2124.0000000000009</v>
      </c>
      <c r="AA1516" s="7"/>
      <c r="AB1516">
        <v>153</v>
      </c>
      <c r="AC1516" s="14">
        <f t="shared" si="508"/>
        <v>-36.549999999999983</v>
      </c>
      <c r="AD1516" s="12">
        <f t="shared" si="509"/>
        <v>-372809.99999999983</v>
      </c>
      <c r="AE1516" s="12">
        <f t="shared" si="510"/>
        <v>-3654.9999999999982</v>
      </c>
      <c r="AF1516" s="7"/>
      <c r="AG1516">
        <v>130</v>
      </c>
      <c r="AH1516" s="14">
        <f t="shared" si="511"/>
        <v>-52.860000000000014</v>
      </c>
      <c r="AI1516" s="12">
        <f t="shared" si="512"/>
        <v>-539172.00000000012</v>
      </c>
      <c r="AJ1516" s="12">
        <f t="shared" si="513"/>
        <v>-5286.0000000000009</v>
      </c>
      <c r="AK1516" s="7"/>
      <c r="AL1516" s="12">
        <f t="shared" si="514"/>
        <v>-1168716</v>
      </c>
      <c r="AM1516" s="12">
        <f t="shared" si="515"/>
        <v>-11458</v>
      </c>
    </row>
    <row r="1517" spans="1:39" x14ac:dyDescent="0.25">
      <c r="A1517" t="s">
        <v>58</v>
      </c>
      <c r="B1517" t="s">
        <v>48</v>
      </c>
      <c r="C1517" t="s">
        <v>461</v>
      </c>
      <c r="D1517">
        <v>2018</v>
      </c>
      <c r="E1517" t="s">
        <v>1499</v>
      </c>
      <c r="F1517">
        <v>3000</v>
      </c>
      <c r="G1517">
        <v>2105</v>
      </c>
      <c r="H1517" s="4" t="s">
        <v>14</v>
      </c>
      <c r="I1517">
        <v>2755</v>
      </c>
      <c r="J1517">
        <v>8.4</v>
      </c>
      <c r="K1517">
        <v>220</v>
      </c>
      <c r="L1517" s="30">
        <f t="shared" si="498"/>
        <v>200.20000000000002</v>
      </c>
      <c r="M1517" s="30">
        <f t="shared" si="499"/>
        <v>193.6</v>
      </c>
      <c r="N1517" s="30">
        <f t="shared" si="500"/>
        <v>187</v>
      </c>
      <c r="O1517" s="30">
        <f t="shared" si="501"/>
        <v>180.4</v>
      </c>
      <c r="P1517">
        <v>330</v>
      </c>
      <c r="Q1517" s="7"/>
      <c r="R1517">
        <v>199</v>
      </c>
      <c r="S1517" s="14">
        <f t="shared" si="502"/>
        <v>-1.2000000000000171</v>
      </c>
      <c r="T1517" s="12">
        <f t="shared" si="503"/>
        <v>-39600.00000000056</v>
      </c>
      <c r="U1517" s="12">
        <f t="shared" si="504"/>
        <v>-120.00000000000169</v>
      </c>
      <c r="V1517" s="7"/>
      <c r="W1517">
        <v>175</v>
      </c>
      <c r="X1517" s="14">
        <f t="shared" si="505"/>
        <v>-18.599999999999994</v>
      </c>
      <c r="Y1517" s="12">
        <f t="shared" si="506"/>
        <v>-613799.99999999977</v>
      </c>
      <c r="Z1517" s="12">
        <f t="shared" si="507"/>
        <v>-1859.9999999999993</v>
      </c>
      <c r="AA1517" s="7"/>
      <c r="AB1517">
        <v>153</v>
      </c>
      <c r="AC1517" s="14">
        <f t="shared" si="508"/>
        <v>-34</v>
      </c>
      <c r="AD1517" s="12">
        <f t="shared" si="509"/>
        <v>-1122000</v>
      </c>
      <c r="AE1517" s="12">
        <f t="shared" si="510"/>
        <v>-3400</v>
      </c>
      <c r="AF1517" s="7"/>
      <c r="AG1517">
        <v>130</v>
      </c>
      <c r="AH1517" s="14">
        <f t="shared" si="511"/>
        <v>-50.400000000000006</v>
      </c>
      <c r="AI1517" s="12">
        <f t="shared" si="512"/>
        <v>-1663200.0000000005</v>
      </c>
      <c r="AJ1517" s="12">
        <f t="shared" si="513"/>
        <v>-5040.0000000000018</v>
      </c>
      <c r="AK1517" s="7"/>
      <c r="AL1517" s="12">
        <f t="shared" si="514"/>
        <v>-3438600.0000000005</v>
      </c>
      <c r="AM1517" s="12">
        <f t="shared" si="515"/>
        <v>-10420.000000000002</v>
      </c>
    </row>
    <row r="1518" spans="1:39" x14ac:dyDescent="0.25">
      <c r="A1518" t="s">
        <v>58</v>
      </c>
      <c r="B1518" t="s">
        <v>48</v>
      </c>
      <c r="C1518" t="s">
        <v>461</v>
      </c>
      <c r="D1518">
        <v>2018</v>
      </c>
      <c r="E1518" t="s">
        <v>1500</v>
      </c>
      <c r="F1518">
        <v>3000</v>
      </c>
      <c r="G1518">
        <v>2105</v>
      </c>
      <c r="H1518" s="4" t="s">
        <v>14</v>
      </c>
      <c r="I1518">
        <v>2755</v>
      </c>
      <c r="J1518">
        <v>8.5</v>
      </c>
      <c r="K1518">
        <v>223</v>
      </c>
      <c r="L1518" s="30">
        <f t="shared" si="498"/>
        <v>202.93</v>
      </c>
      <c r="M1518" s="30">
        <f t="shared" si="499"/>
        <v>196.24</v>
      </c>
      <c r="N1518" s="30">
        <f t="shared" si="500"/>
        <v>189.54999999999998</v>
      </c>
      <c r="O1518" s="30">
        <f t="shared" si="501"/>
        <v>182.86</v>
      </c>
      <c r="P1518">
        <v>12</v>
      </c>
      <c r="Q1518" s="7"/>
      <c r="R1518">
        <v>199</v>
      </c>
      <c r="S1518" s="14">
        <f t="shared" si="502"/>
        <v>-3.9300000000000068</v>
      </c>
      <c r="T1518" s="12">
        <f t="shared" si="503"/>
        <v>-4716.0000000000082</v>
      </c>
      <c r="U1518" s="12">
        <f t="shared" si="504"/>
        <v>-393.00000000000068</v>
      </c>
      <c r="V1518" s="7"/>
      <c r="W1518">
        <v>175</v>
      </c>
      <c r="X1518" s="14">
        <f t="shared" si="505"/>
        <v>-21.240000000000009</v>
      </c>
      <c r="Y1518" s="12">
        <f t="shared" si="506"/>
        <v>-25488.000000000011</v>
      </c>
      <c r="Z1518" s="12">
        <f t="shared" si="507"/>
        <v>-2124.0000000000009</v>
      </c>
      <c r="AA1518" s="7"/>
      <c r="AB1518">
        <v>153</v>
      </c>
      <c r="AC1518" s="14">
        <f t="shared" si="508"/>
        <v>-36.549999999999983</v>
      </c>
      <c r="AD1518" s="12">
        <f t="shared" si="509"/>
        <v>-43859.999999999978</v>
      </c>
      <c r="AE1518" s="12">
        <f t="shared" si="510"/>
        <v>-3654.9999999999982</v>
      </c>
      <c r="AF1518" s="7"/>
      <c r="AG1518">
        <v>130</v>
      </c>
      <c r="AH1518" s="14">
        <f t="shared" si="511"/>
        <v>-52.860000000000014</v>
      </c>
      <c r="AI1518" s="12">
        <f t="shared" si="512"/>
        <v>-63432.000000000015</v>
      </c>
      <c r="AJ1518" s="12">
        <f t="shared" si="513"/>
        <v>-5286.0000000000009</v>
      </c>
      <c r="AK1518" s="7"/>
      <c r="AL1518" s="12">
        <f t="shared" si="514"/>
        <v>-137496</v>
      </c>
      <c r="AM1518" s="12">
        <f t="shared" si="515"/>
        <v>-11458</v>
      </c>
    </row>
    <row r="1519" spans="1:39" x14ac:dyDescent="0.25">
      <c r="A1519" t="s">
        <v>58</v>
      </c>
      <c r="B1519" t="s">
        <v>48</v>
      </c>
      <c r="C1519" t="s">
        <v>461</v>
      </c>
      <c r="D1519">
        <v>2018</v>
      </c>
      <c r="E1519" t="s">
        <v>1501</v>
      </c>
      <c r="F1519">
        <v>3000</v>
      </c>
      <c r="G1519">
        <v>2105</v>
      </c>
      <c r="H1519" s="4" t="s">
        <v>14</v>
      </c>
      <c r="I1519">
        <v>2755</v>
      </c>
      <c r="J1519">
        <v>8.4</v>
      </c>
      <c r="K1519">
        <v>220</v>
      </c>
      <c r="L1519" s="30">
        <f t="shared" si="498"/>
        <v>200.20000000000002</v>
      </c>
      <c r="M1519" s="30">
        <f t="shared" si="499"/>
        <v>193.6</v>
      </c>
      <c r="N1519" s="30">
        <f t="shared" si="500"/>
        <v>187</v>
      </c>
      <c r="O1519" s="30">
        <f t="shared" si="501"/>
        <v>180.4</v>
      </c>
      <c r="P1519">
        <v>588</v>
      </c>
      <c r="Q1519" s="7"/>
      <c r="R1519">
        <v>199</v>
      </c>
      <c r="S1519" s="14">
        <f t="shared" si="502"/>
        <v>-1.2000000000000171</v>
      </c>
      <c r="T1519" s="12">
        <f t="shared" si="503"/>
        <v>-70560.000000001004</v>
      </c>
      <c r="U1519" s="12">
        <f t="shared" si="504"/>
        <v>-120.00000000000171</v>
      </c>
      <c r="V1519" s="7"/>
      <c r="W1519">
        <v>175</v>
      </c>
      <c r="X1519" s="14">
        <f t="shared" si="505"/>
        <v>-18.599999999999994</v>
      </c>
      <c r="Y1519" s="12">
        <f t="shared" si="506"/>
        <v>-1093679.9999999998</v>
      </c>
      <c r="Z1519" s="12">
        <f t="shared" si="507"/>
        <v>-1859.9999999999995</v>
      </c>
      <c r="AA1519" s="7"/>
      <c r="AB1519">
        <v>153</v>
      </c>
      <c r="AC1519" s="14">
        <f t="shared" si="508"/>
        <v>-34</v>
      </c>
      <c r="AD1519" s="12">
        <f t="shared" si="509"/>
        <v>-1999200</v>
      </c>
      <c r="AE1519" s="12">
        <f t="shared" si="510"/>
        <v>-3400</v>
      </c>
      <c r="AF1519" s="7"/>
      <c r="AG1519">
        <v>130</v>
      </c>
      <c r="AH1519" s="14">
        <f t="shared" si="511"/>
        <v>-50.400000000000006</v>
      </c>
      <c r="AI1519" s="12">
        <f t="shared" si="512"/>
        <v>-2963520.0000000005</v>
      </c>
      <c r="AJ1519" s="12">
        <f t="shared" si="513"/>
        <v>-5040.0000000000009</v>
      </c>
      <c r="AK1519" s="7"/>
      <c r="AL1519" s="12">
        <f t="shared" si="514"/>
        <v>-6126960.0000000009</v>
      </c>
      <c r="AM1519" s="12">
        <f t="shared" si="515"/>
        <v>-10420.000000000002</v>
      </c>
    </row>
    <row r="1520" spans="1:39" x14ac:dyDescent="0.25">
      <c r="A1520" t="s">
        <v>41</v>
      </c>
      <c r="B1520" t="s">
        <v>395</v>
      </c>
      <c r="C1520" t="s">
        <v>1330</v>
      </c>
      <c r="D1520">
        <v>2017</v>
      </c>
      <c r="E1520" t="s">
        <v>1496</v>
      </c>
      <c r="F1520">
        <v>3500</v>
      </c>
      <c r="G1520">
        <v>2105</v>
      </c>
      <c r="H1520" s="4" t="s">
        <v>14</v>
      </c>
      <c r="I1520">
        <v>2287</v>
      </c>
      <c r="J1520">
        <v>5.8</v>
      </c>
      <c r="K1520">
        <v>176</v>
      </c>
      <c r="L1520" s="30">
        <f t="shared" si="498"/>
        <v>160.16</v>
      </c>
      <c r="M1520" s="30">
        <f t="shared" si="499"/>
        <v>154.88</v>
      </c>
      <c r="N1520" s="30">
        <f t="shared" si="500"/>
        <v>149.6</v>
      </c>
      <c r="O1520" s="30">
        <f t="shared" si="501"/>
        <v>144.32000000000002</v>
      </c>
      <c r="P1520">
        <v>2</v>
      </c>
      <c r="Q1520" s="7"/>
      <c r="R1520">
        <v>199</v>
      </c>
      <c r="S1520" s="14">
        <f t="shared" si="502"/>
        <v>38.840000000000003</v>
      </c>
      <c r="T1520" s="12">
        <f t="shared" si="503"/>
        <v>7768.0000000000009</v>
      </c>
      <c r="U1520" s="12">
        <f t="shared" si="504"/>
        <v>3884.0000000000005</v>
      </c>
      <c r="V1520" s="7"/>
      <c r="W1520">
        <v>175</v>
      </c>
      <c r="X1520" s="14">
        <f t="shared" si="505"/>
        <v>20.120000000000005</v>
      </c>
      <c r="Y1520" s="12">
        <f t="shared" si="506"/>
        <v>4024.0000000000009</v>
      </c>
      <c r="Z1520" s="12">
        <f t="shared" si="507"/>
        <v>2012.0000000000005</v>
      </c>
      <c r="AA1520" s="7"/>
      <c r="AB1520">
        <v>153</v>
      </c>
      <c r="AC1520" s="14">
        <f t="shared" si="508"/>
        <v>3.4000000000000057</v>
      </c>
      <c r="AD1520" s="12">
        <f t="shared" si="509"/>
        <v>680.00000000000114</v>
      </c>
      <c r="AE1520" s="12">
        <f t="shared" si="510"/>
        <v>340.00000000000057</v>
      </c>
      <c r="AF1520" s="7"/>
      <c r="AG1520">
        <v>130</v>
      </c>
      <c r="AH1520" s="14">
        <f t="shared" si="511"/>
        <v>-14.320000000000022</v>
      </c>
      <c r="AI1520" s="12">
        <f t="shared" si="512"/>
        <v>-2864.0000000000045</v>
      </c>
      <c r="AJ1520" s="12">
        <f t="shared" si="513"/>
        <v>-1432.0000000000023</v>
      </c>
      <c r="AK1520" s="7"/>
      <c r="AL1520" s="12">
        <f t="shared" si="514"/>
        <v>9607.9999999999982</v>
      </c>
      <c r="AM1520" s="12">
        <f t="shared" si="515"/>
        <v>4803.9999999999991</v>
      </c>
    </row>
    <row r="1521" spans="1:39" x14ac:dyDescent="0.25">
      <c r="A1521" t="s">
        <v>114</v>
      </c>
      <c r="B1521" t="s">
        <v>48</v>
      </c>
      <c r="C1521" t="s">
        <v>829</v>
      </c>
      <c r="D1521">
        <v>2016</v>
      </c>
      <c r="E1521" t="s">
        <v>1502</v>
      </c>
      <c r="F1521">
        <v>3200</v>
      </c>
      <c r="G1521">
        <v>2108</v>
      </c>
      <c r="H1521" s="4" t="s">
        <v>14</v>
      </c>
      <c r="I1521">
        <v>3198</v>
      </c>
      <c r="J1521">
        <v>8.6999999999999993</v>
      </c>
      <c r="K1521">
        <v>229</v>
      </c>
      <c r="L1521" s="30">
        <f t="shared" si="498"/>
        <v>208.39000000000001</v>
      </c>
      <c r="M1521" s="30">
        <f t="shared" si="499"/>
        <v>201.52</v>
      </c>
      <c r="N1521" s="30">
        <f t="shared" si="500"/>
        <v>194.65</v>
      </c>
      <c r="O1521" s="30">
        <f t="shared" si="501"/>
        <v>187.78</v>
      </c>
      <c r="P1521">
        <v>24</v>
      </c>
      <c r="Q1521" s="7"/>
      <c r="R1521">
        <v>199</v>
      </c>
      <c r="S1521" s="14">
        <f t="shared" si="502"/>
        <v>-9.3900000000000148</v>
      </c>
      <c r="T1521" s="12">
        <f t="shared" si="503"/>
        <v>-22536.000000000036</v>
      </c>
      <c r="U1521" s="12">
        <f t="shared" si="504"/>
        <v>-939.00000000000148</v>
      </c>
      <c r="V1521" s="7"/>
      <c r="W1521">
        <v>175</v>
      </c>
      <c r="X1521" s="14">
        <f t="shared" si="505"/>
        <v>-26.52000000000001</v>
      </c>
      <c r="Y1521" s="12">
        <f t="shared" si="506"/>
        <v>-63648.000000000022</v>
      </c>
      <c r="Z1521" s="12">
        <f t="shared" si="507"/>
        <v>-2652.0000000000009</v>
      </c>
      <c r="AA1521" s="7"/>
      <c r="AB1521">
        <v>153</v>
      </c>
      <c r="AC1521" s="14">
        <f t="shared" si="508"/>
        <v>-41.650000000000006</v>
      </c>
      <c r="AD1521" s="12">
        <f t="shared" si="509"/>
        <v>-99960.000000000015</v>
      </c>
      <c r="AE1521" s="12">
        <f t="shared" si="510"/>
        <v>-4165.0000000000009</v>
      </c>
      <c r="AF1521" s="7"/>
      <c r="AG1521">
        <v>130</v>
      </c>
      <c r="AH1521" s="14">
        <f t="shared" si="511"/>
        <v>-57.78</v>
      </c>
      <c r="AI1521" s="12">
        <f t="shared" si="512"/>
        <v>-138672</v>
      </c>
      <c r="AJ1521" s="12">
        <f t="shared" si="513"/>
        <v>-5778</v>
      </c>
      <c r="AK1521" s="7"/>
      <c r="AL1521" s="12">
        <f t="shared" si="514"/>
        <v>-324816.00000000006</v>
      </c>
      <c r="AM1521" s="12">
        <f t="shared" si="515"/>
        <v>-13534.000000000002</v>
      </c>
    </row>
    <row r="1522" spans="1:39" x14ac:dyDescent="0.25">
      <c r="A1522" t="s">
        <v>898</v>
      </c>
      <c r="B1522" t="s">
        <v>1262</v>
      </c>
      <c r="C1522" t="s">
        <v>1503</v>
      </c>
      <c r="D1522">
        <v>2018</v>
      </c>
      <c r="E1522" t="s">
        <v>1504</v>
      </c>
      <c r="F1522">
        <v>2895</v>
      </c>
      <c r="G1522">
        <v>2109</v>
      </c>
      <c r="H1522" s="4" t="s">
        <v>10</v>
      </c>
      <c r="I1522">
        <v>2987</v>
      </c>
      <c r="J1522">
        <v>10.9</v>
      </c>
      <c r="K1522">
        <v>253</v>
      </c>
      <c r="L1522" s="30">
        <f t="shared" si="498"/>
        <v>230.23000000000002</v>
      </c>
      <c r="M1522" s="30">
        <f t="shared" si="499"/>
        <v>222.64000000000001</v>
      </c>
      <c r="N1522" s="30">
        <f t="shared" si="500"/>
        <v>215.04999999999998</v>
      </c>
      <c r="O1522" s="30">
        <f t="shared" si="501"/>
        <v>207.46</v>
      </c>
      <c r="P1522">
        <v>4</v>
      </c>
      <c r="Q1522" s="7"/>
      <c r="R1522">
        <v>199</v>
      </c>
      <c r="S1522" s="14">
        <f t="shared" si="502"/>
        <v>-31.230000000000018</v>
      </c>
      <c r="T1522" s="12">
        <f t="shared" si="503"/>
        <v>-12492.000000000007</v>
      </c>
      <c r="U1522" s="12">
        <f t="shared" si="504"/>
        <v>-3123.0000000000018</v>
      </c>
      <c r="V1522" s="7"/>
      <c r="W1522">
        <v>175</v>
      </c>
      <c r="X1522" s="14">
        <f t="shared" si="505"/>
        <v>-47.640000000000015</v>
      </c>
      <c r="Y1522" s="12">
        <f t="shared" si="506"/>
        <v>-19056.000000000007</v>
      </c>
      <c r="Z1522" s="12">
        <f t="shared" si="507"/>
        <v>-4764.0000000000018</v>
      </c>
      <c r="AA1522" s="7"/>
      <c r="AB1522">
        <v>153</v>
      </c>
      <c r="AC1522" s="14">
        <f t="shared" si="508"/>
        <v>-62.049999999999983</v>
      </c>
      <c r="AD1522" s="12">
        <f t="shared" si="509"/>
        <v>-24819.999999999993</v>
      </c>
      <c r="AE1522" s="12">
        <f t="shared" si="510"/>
        <v>-6204.9999999999982</v>
      </c>
      <c r="AF1522" s="7"/>
      <c r="AG1522">
        <v>130</v>
      </c>
      <c r="AH1522" s="14">
        <f t="shared" si="511"/>
        <v>-77.460000000000008</v>
      </c>
      <c r="AI1522" s="12">
        <f t="shared" si="512"/>
        <v>-30984.000000000004</v>
      </c>
      <c r="AJ1522" s="12">
        <f t="shared" si="513"/>
        <v>-7746.0000000000009</v>
      </c>
      <c r="AK1522" s="7"/>
      <c r="AL1522" s="12">
        <f t="shared" si="514"/>
        <v>-87352</v>
      </c>
      <c r="AM1522" s="12">
        <f t="shared" si="515"/>
        <v>-21838</v>
      </c>
    </row>
    <row r="1523" spans="1:39" x14ac:dyDescent="0.25">
      <c r="A1523" t="s">
        <v>898</v>
      </c>
      <c r="B1523" t="s">
        <v>1262</v>
      </c>
      <c r="C1523" t="s">
        <v>1503</v>
      </c>
      <c r="D1523">
        <v>2018</v>
      </c>
      <c r="E1523" t="s">
        <v>1505</v>
      </c>
      <c r="F1523">
        <v>2895</v>
      </c>
      <c r="G1523">
        <v>2109</v>
      </c>
      <c r="H1523" s="4" t="s">
        <v>10</v>
      </c>
      <c r="I1523">
        <v>2987</v>
      </c>
      <c r="J1523">
        <v>10.9</v>
      </c>
      <c r="K1523">
        <v>253</v>
      </c>
      <c r="L1523" s="30">
        <f t="shared" si="498"/>
        <v>230.23000000000002</v>
      </c>
      <c r="M1523" s="30">
        <f t="shared" si="499"/>
        <v>222.64000000000001</v>
      </c>
      <c r="N1523" s="30">
        <f t="shared" si="500"/>
        <v>215.04999999999998</v>
      </c>
      <c r="O1523" s="30">
        <f t="shared" si="501"/>
        <v>207.46</v>
      </c>
      <c r="P1523">
        <v>2</v>
      </c>
      <c r="Q1523" s="7"/>
      <c r="R1523">
        <v>199</v>
      </c>
      <c r="S1523" s="14">
        <f t="shared" si="502"/>
        <v>-31.230000000000018</v>
      </c>
      <c r="T1523" s="12">
        <f t="shared" si="503"/>
        <v>-6246.0000000000036</v>
      </c>
      <c r="U1523" s="12">
        <f t="shared" si="504"/>
        <v>-3123.0000000000018</v>
      </c>
      <c r="V1523" s="7"/>
      <c r="W1523">
        <v>175</v>
      </c>
      <c r="X1523" s="14">
        <f t="shared" si="505"/>
        <v>-47.640000000000015</v>
      </c>
      <c r="Y1523" s="12">
        <f t="shared" si="506"/>
        <v>-9528.0000000000036</v>
      </c>
      <c r="Z1523" s="12">
        <f t="shared" si="507"/>
        <v>-4764.0000000000018</v>
      </c>
      <c r="AA1523" s="7"/>
      <c r="AB1523">
        <v>153</v>
      </c>
      <c r="AC1523" s="14">
        <f t="shared" si="508"/>
        <v>-62.049999999999983</v>
      </c>
      <c r="AD1523" s="12">
        <f t="shared" si="509"/>
        <v>-12409.999999999996</v>
      </c>
      <c r="AE1523" s="12">
        <f t="shared" si="510"/>
        <v>-6204.9999999999982</v>
      </c>
      <c r="AF1523" s="7"/>
      <c r="AG1523">
        <v>130</v>
      </c>
      <c r="AH1523" s="14">
        <f t="shared" si="511"/>
        <v>-77.460000000000008</v>
      </c>
      <c r="AI1523" s="12">
        <f t="shared" si="512"/>
        <v>-15492.000000000002</v>
      </c>
      <c r="AJ1523" s="12">
        <f t="shared" si="513"/>
        <v>-7746.0000000000009</v>
      </c>
      <c r="AK1523" s="7"/>
      <c r="AL1523" s="12">
        <f t="shared" si="514"/>
        <v>-43676</v>
      </c>
      <c r="AM1523" s="12">
        <f t="shared" si="515"/>
        <v>-21838</v>
      </c>
    </row>
    <row r="1524" spans="1:39" x14ac:dyDescent="0.25">
      <c r="A1524" t="s">
        <v>898</v>
      </c>
      <c r="B1524" t="s">
        <v>1262</v>
      </c>
      <c r="C1524" t="s">
        <v>1503</v>
      </c>
      <c r="D1524">
        <v>2018</v>
      </c>
      <c r="E1524" t="s">
        <v>1506</v>
      </c>
      <c r="F1524">
        <v>2895</v>
      </c>
      <c r="G1524">
        <v>2109</v>
      </c>
      <c r="H1524" s="4" t="s">
        <v>10</v>
      </c>
      <c r="I1524">
        <v>2987</v>
      </c>
      <c r="J1524">
        <v>10.9</v>
      </c>
      <c r="K1524">
        <v>253</v>
      </c>
      <c r="L1524" s="30">
        <f t="shared" si="498"/>
        <v>230.23000000000002</v>
      </c>
      <c r="M1524" s="30">
        <f t="shared" si="499"/>
        <v>222.64000000000001</v>
      </c>
      <c r="N1524" s="30">
        <f t="shared" si="500"/>
        <v>215.04999999999998</v>
      </c>
      <c r="O1524" s="30">
        <f t="shared" si="501"/>
        <v>207.46</v>
      </c>
      <c r="P1524">
        <v>2</v>
      </c>
      <c r="Q1524" s="7"/>
      <c r="R1524">
        <v>199</v>
      </c>
      <c r="S1524" s="14">
        <f t="shared" si="502"/>
        <v>-31.230000000000018</v>
      </c>
      <c r="T1524" s="12">
        <f t="shared" si="503"/>
        <v>-6246.0000000000036</v>
      </c>
      <c r="U1524" s="12">
        <f t="shared" si="504"/>
        <v>-3123.0000000000018</v>
      </c>
      <c r="V1524" s="7"/>
      <c r="W1524">
        <v>175</v>
      </c>
      <c r="X1524" s="14">
        <f t="shared" si="505"/>
        <v>-47.640000000000015</v>
      </c>
      <c r="Y1524" s="12">
        <f t="shared" si="506"/>
        <v>-9528.0000000000036</v>
      </c>
      <c r="Z1524" s="12">
        <f t="shared" si="507"/>
        <v>-4764.0000000000018</v>
      </c>
      <c r="AA1524" s="7"/>
      <c r="AB1524">
        <v>153</v>
      </c>
      <c r="AC1524" s="14">
        <f t="shared" si="508"/>
        <v>-62.049999999999983</v>
      </c>
      <c r="AD1524" s="12">
        <f t="shared" si="509"/>
        <v>-12409.999999999996</v>
      </c>
      <c r="AE1524" s="12">
        <f t="shared" si="510"/>
        <v>-6204.9999999999982</v>
      </c>
      <c r="AF1524" s="7"/>
      <c r="AG1524">
        <v>130</v>
      </c>
      <c r="AH1524" s="14">
        <f t="shared" si="511"/>
        <v>-77.460000000000008</v>
      </c>
      <c r="AI1524" s="12">
        <f t="shared" si="512"/>
        <v>-15492.000000000002</v>
      </c>
      <c r="AJ1524" s="12">
        <f t="shared" si="513"/>
        <v>-7746.0000000000009</v>
      </c>
      <c r="AK1524" s="7"/>
      <c r="AL1524" s="12">
        <f t="shared" si="514"/>
        <v>-43676</v>
      </c>
      <c r="AM1524" s="12">
        <f t="shared" si="515"/>
        <v>-21838</v>
      </c>
    </row>
    <row r="1525" spans="1:39" x14ac:dyDescent="0.25">
      <c r="A1525" t="s">
        <v>898</v>
      </c>
      <c r="B1525" t="s">
        <v>1262</v>
      </c>
      <c r="C1525" t="s">
        <v>1503</v>
      </c>
      <c r="D1525">
        <v>2018</v>
      </c>
      <c r="E1525" t="s">
        <v>1507</v>
      </c>
      <c r="F1525">
        <v>2895</v>
      </c>
      <c r="G1525">
        <v>2109</v>
      </c>
      <c r="H1525" s="4" t="s">
        <v>10</v>
      </c>
      <c r="I1525">
        <v>2987</v>
      </c>
      <c r="J1525">
        <v>10.7</v>
      </c>
      <c r="K1525">
        <v>249</v>
      </c>
      <c r="L1525" s="30">
        <f t="shared" si="498"/>
        <v>226.59</v>
      </c>
      <c r="M1525" s="30">
        <f t="shared" si="499"/>
        <v>219.12</v>
      </c>
      <c r="N1525" s="30">
        <f t="shared" si="500"/>
        <v>211.65</v>
      </c>
      <c r="O1525" s="30">
        <f t="shared" si="501"/>
        <v>204.18</v>
      </c>
      <c r="P1525">
        <v>2</v>
      </c>
      <c r="Q1525" s="7"/>
      <c r="R1525">
        <v>199</v>
      </c>
      <c r="S1525" s="14">
        <f t="shared" si="502"/>
        <v>-27.590000000000003</v>
      </c>
      <c r="T1525" s="12">
        <f t="shared" si="503"/>
        <v>-5518.0000000000009</v>
      </c>
      <c r="U1525" s="12">
        <f t="shared" si="504"/>
        <v>-2759.0000000000005</v>
      </c>
      <c r="V1525" s="7"/>
      <c r="W1525">
        <v>175</v>
      </c>
      <c r="X1525" s="14">
        <f t="shared" si="505"/>
        <v>-44.120000000000005</v>
      </c>
      <c r="Y1525" s="12">
        <f t="shared" si="506"/>
        <v>-8824</v>
      </c>
      <c r="Z1525" s="12">
        <f t="shared" si="507"/>
        <v>-4412</v>
      </c>
      <c r="AA1525" s="7"/>
      <c r="AB1525">
        <v>153</v>
      </c>
      <c r="AC1525" s="14">
        <f t="shared" si="508"/>
        <v>-58.650000000000006</v>
      </c>
      <c r="AD1525" s="12">
        <f t="shared" si="509"/>
        <v>-11730.000000000002</v>
      </c>
      <c r="AE1525" s="12">
        <f t="shared" si="510"/>
        <v>-5865.0000000000009</v>
      </c>
      <c r="AF1525" s="7"/>
      <c r="AG1525">
        <v>130</v>
      </c>
      <c r="AH1525" s="14">
        <f t="shared" si="511"/>
        <v>-74.180000000000007</v>
      </c>
      <c r="AI1525" s="12">
        <f t="shared" si="512"/>
        <v>-14836.000000000002</v>
      </c>
      <c r="AJ1525" s="12">
        <f t="shared" si="513"/>
        <v>-7418.0000000000009</v>
      </c>
      <c r="AK1525" s="7"/>
      <c r="AL1525" s="12">
        <f t="shared" si="514"/>
        <v>-40908</v>
      </c>
      <c r="AM1525" s="12">
        <f t="shared" si="515"/>
        <v>-20454</v>
      </c>
    </row>
    <row r="1526" spans="1:39" x14ac:dyDescent="0.25">
      <c r="A1526" t="s">
        <v>898</v>
      </c>
      <c r="B1526" t="s">
        <v>1262</v>
      </c>
      <c r="C1526" t="s">
        <v>1503</v>
      </c>
      <c r="D1526">
        <v>2018</v>
      </c>
      <c r="E1526" t="s">
        <v>1508</v>
      </c>
      <c r="F1526">
        <v>2895</v>
      </c>
      <c r="G1526">
        <v>2109</v>
      </c>
      <c r="H1526" s="4" t="s">
        <v>10</v>
      </c>
      <c r="I1526">
        <v>2987</v>
      </c>
      <c r="J1526">
        <v>10.7</v>
      </c>
      <c r="K1526">
        <v>249</v>
      </c>
      <c r="L1526" s="30">
        <f t="shared" si="498"/>
        <v>226.59</v>
      </c>
      <c r="M1526" s="30">
        <f t="shared" si="499"/>
        <v>219.12</v>
      </c>
      <c r="N1526" s="30">
        <f t="shared" si="500"/>
        <v>211.65</v>
      </c>
      <c r="O1526" s="30">
        <f t="shared" si="501"/>
        <v>204.18</v>
      </c>
      <c r="P1526">
        <v>2</v>
      </c>
      <c r="Q1526" s="7"/>
      <c r="R1526">
        <v>199</v>
      </c>
      <c r="S1526" s="14">
        <f t="shared" si="502"/>
        <v>-27.590000000000003</v>
      </c>
      <c r="T1526" s="12">
        <f t="shared" si="503"/>
        <v>-5518.0000000000009</v>
      </c>
      <c r="U1526" s="12">
        <f t="shared" si="504"/>
        <v>-2759.0000000000005</v>
      </c>
      <c r="V1526" s="7"/>
      <c r="W1526">
        <v>175</v>
      </c>
      <c r="X1526" s="14">
        <f t="shared" si="505"/>
        <v>-44.120000000000005</v>
      </c>
      <c r="Y1526" s="12">
        <f t="shared" si="506"/>
        <v>-8824</v>
      </c>
      <c r="Z1526" s="12">
        <f t="shared" si="507"/>
        <v>-4412</v>
      </c>
      <c r="AA1526" s="7"/>
      <c r="AB1526">
        <v>153</v>
      </c>
      <c r="AC1526" s="14">
        <f t="shared" si="508"/>
        <v>-58.650000000000006</v>
      </c>
      <c r="AD1526" s="12">
        <f t="shared" si="509"/>
        <v>-11730.000000000002</v>
      </c>
      <c r="AE1526" s="12">
        <f t="shared" si="510"/>
        <v>-5865.0000000000009</v>
      </c>
      <c r="AF1526" s="7"/>
      <c r="AG1526">
        <v>130</v>
      </c>
      <c r="AH1526" s="14">
        <f t="shared" si="511"/>
        <v>-74.180000000000007</v>
      </c>
      <c r="AI1526" s="12">
        <f t="shared" si="512"/>
        <v>-14836.000000000002</v>
      </c>
      <c r="AJ1526" s="12">
        <f t="shared" si="513"/>
        <v>-7418.0000000000009</v>
      </c>
      <c r="AK1526" s="7"/>
      <c r="AL1526" s="12">
        <f t="shared" si="514"/>
        <v>-40908</v>
      </c>
      <c r="AM1526" s="12">
        <f t="shared" si="515"/>
        <v>-20454</v>
      </c>
    </row>
    <row r="1527" spans="1:39" x14ac:dyDescent="0.25">
      <c r="A1527" t="s">
        <v>898</v>
      </c>
      <c r="B1527" t="s">
        <v>1262</v>
      </c>
      <c r="C1527" t="s">
        <v>1503</v>
      </c>
      <c r="D1527">
        <v>2019</v>
      </c>
      <c r="E1527" t="s">
        <v>2120</v>
      </c>
      <c r="F1527">
        <v>2895</v>
      </c>
      <c r="G1527">
        <v>2109</v>
      </c>
      <c r="H1527" s="4" t="s">
        <v>10</v>
      </c>
      <c r="I1527">
        <v>2987</v>
      </c>
      <c r="J1527">
        <v>10.7</v>
      </c>
      <c r="K1527">
        <v>249</v>
      </c>
      <c r="L1527" s="30">
        <f t="shared" si="498"/>
        <v>226.59</v>
      </c>
      <c r="M1527" s="30">
        <f t="shared" si="499"/>
        <v>219.12</v>
      </c>
      <c r="N1527" s="30">
        <f t="shared" si="500"/>
        <v>211.65</v>
      </c>
      <c r="O1527" s="30">
        <f t="shared" si="501"/>
        <v>204.18</v>
      </c>
      <c r="P1527">
        <v>4</v>
      </c>
      <c r="Q1527" s="7"/>
      <c r="R1527">
        <v>199</v>
      </c>
      <c r="S1527" s="14">
        <f t="shared" si="502"/>
        <v>-27.590000000000003</v>
      </c>
      <c r="T1527" s="12">
        <f t="shared" si="503"/>
        <v>-11036.000000000002</v>
      </c>
      <c r="U1527" s="12">
        <f t="shared" si="504"/>
        <v>-2759.0000000000005</v>
      </c>
      <c r="V1527" s="7"/>
      <c r="W1527">
        <v>175</v>
      </c>
      <c r="X1527" s="14">
        <f t="shared" si="505"/>
        <v>-44.120000000000005</v>
      </c>
      <c r="Y1527" s="12">
        <f t="shared" si="506"/>
        <v>-17648</v>
      </c>
      <c r="Z1527" s="12">
        <f t="shared" si="507"/>
        <v>-4412</v>
      </c>
      <c r="AA1527" s="7"/>
      <c r="AB1527">
        <v>153</v>
      </c>
      <c r="AC1527" s="14">
        <f t="shared" si="508"/>
        <v>-58.650000000000006</v>
      </c>
      <c r="AD1527" s="12">
        <f t="shared" si="509"/>
        <v>-23460.000000000004</v>
      </c>
      <c r="AE1527" s="12">
        <f t="shared" si="510"/>
        <v>-5865.0000000000009</v>
      </c>
      <c r="AF1527" s="7"/>
      <c r="AG1527">
        <v>130</v>
      </c>
      <c r="AH1527" s="14">
        <f t="shared" si="511"/>
        <v>-74.180000000000007</v>
      </c>
      <c r="AI1527" s="12">
        <f t="shared" si="512"/>
        <v>-29672.000000000004</v>
      </c>
      <c r="AJ1527" s="12">
        <f t="shared" si="513"/>
        <v>-7418.0000000000009</v>
      </c>
      <c r="AK1527" s="7"/>
      <c r="AL1527" s="12">
        <f t="shared" si="514"/>
        <v>-81816</v>
      </c>
      <c r="AM1527" s="12">
        <f t="shared" si="515"/>
        <v>-20454</v>
      </c>
    </row>
    <row r="1528" spans="1:39" x14ac:dyDescent="0.25">
      <c r="A1528" t="s">
        <v>898</v>
      </c>
      <c r="B1528" t="s">
        <v>1262</v>
      </c>
      <c r="C1528" t="s">
        <v>1503</v>
      </c>
      <c r="D1528">
        <v>2019</v>
      </c>
      <c r="E1528" t="s">
        <v>2121</v>
      </c>
      <c r="F1528">
        <v>2895</v>
      </c>
      <c r="G1528">
        <v>2109</v>
      </c>
      <c r="H1528" s="4" t="s">
        <v>10</v>
      </c>
      <c r="I1528">
        <v>2987</v>
      </c>
      <c r="J1528">
        <v>10.9</v>
      </c>
      <c r="K1528">
        <v>253</v>
      </c>
      <c r="L1528" s="30">
        <f t="shared" si="498"/>
        <v>230.23000000000002</v>
      </c>
      <c r="M1528" s="30">
        <f t="shared" si="499"/>
        <v>222.64000000000001</v>
      </c>
      <c r="N1528" s="30">
        <f t="shared" si="500"/>
        <v>215.04999999999998</v>
      </c>
      <c r="O1528" s="30">
        <f t="shared" si="501"/>
        <v>207.46</v>
      </c>
      <c r="P1528">
        <v>2</v>
      </c>
      <c r="Q1528" s="7"/>
      <c r="R1528">
        <v>199</v>
      </c>
      <c r="S1528" s="14">
        <f t="shared" si="502"/>
        <v>-31.230000000000018</v>
      </c>
      <c r="T1528" s="12">
        <f t="shared" si="503"/>
        <v>-6246.0000000000036</v>
      </c>
      <c r="U1528" s="12">
        <f t="shared" si="504"/>
        <v>-3123.0000000000018</v>
      </c>
      <c r="V1528" s="7"/>
      <c r="W1528">
        <v>175</v>
      </c>
      <c r="X1528" s="14">
        <f t="shared" si="505"/>
        <v>-47.640000000000015</v>
      </c>
      <c r="Y1528" s="12">
        <f t="shared" si="506"/>
        <v>-9528.0000000000036</v>
      </c>
      <c r="Z1528" s="12">
        <f t="shared" si="507"/>
        <v>-4764.0000000000018</v>
      </c>
      <c r="AA1528" s="7"/>
      <c r="AB1528">
        <v>153</v>
      </c>
      <c r="AC1528" s="14">
        <f t="shared" si="508"/>
        <v>-62.049999999999983</v>
      </c>
      <c r="AD1528" s="12">
        <f t="shared" si="509"/>
        <v>-12409.999999999996</v>
      </c>
      <c r="AE1528" s="12">
        <f t="shared" si="510"/>
        <v>-6204.9999999999982</v>
      </c>
      <c r="AF1528" s="7"/>
      <c r="AG1528">
        <v>130</v>
      </c>
      <c r="AH1528" s="14">
        <f t="shared" si="511"/>
        <v>-77.460000000000008</v>
      </c>
      <c r="AI1528" s="12">
        <f t="shared" si="512"/>
        <v>-15492.000000000002</v>
      </c>
      <c r="AJ1528" s="12">
        <f t="shared" si="513"/>
        <v>-7746.0000000000009</v>
      </c>
      <c r="AK1528" s="7"/>
      <c r="AL1528" s="12">
        <f t="shared" si="514"/>
        <v>-43676</v>
      </c>
      <c r="AM1528" s="12">
        <f t="shared" si="515"/>
        <v>-21838</v>
      </c>
    </row>
    <row r="1529" spans="1:39" x14ac:dyDescent="0.25">
      <c r="A1529" t="s">
        <v>410</v>
      </c>
      <c r="B1529" t="s">
        <v>902</v>
      </c>
      <c r="C1529" t="s">
        <v>1198</v>
      </c>
      <c r="D1529">
        <v>2019</v>
      </c>
      <c r="E1529" t="s">
        <v>2122</v>
      </c>
      <c r="F1529">
        <v>2690</v>
      </c>
      <c r="G1529">
        <v>2110</v>
      </c>
      <c r="H1529" s="4" t="s">
        <v>10</v>
      </c>
      <c r="I1529">
        <v>3996</v>
      </c>
      <c r="J1529">
        <v>9.5</v>
      </c>
      <c r="K1529">
        <v>217</v>
      </c>
      <c r="L1529" s="30">
        <f t="shared" si="498"/>
        <v>197.47</v>
      </c>
      <c r="M1529" s="30">
        <f t="shared" si="499"/>
        <v>190.96</v>
      </c>
      <c r="N1529" s="30">
        <f t="shared" si="500"/>
        <v>184.45</v>
      </c>
      <c r="O1529" s="30">
        <f t="shared" si="501"/>
        <v>177.94000000000003</v>
      </c>
      <c r="P1529">
        <v>2</v>
      </c>
      <c r="Q1529" s="7"/>
      <c r="R1529">
        <v>199</v>
      </c>
      <c r="S1529" s="14">
        <f t="shared" si="502"/>
        <v>1.5300000000000011</v>
      </c>
      <c r="T1529" s="12">
        <f t="shared" si="503"/>
        <v>306.00000000000023</v>
      </c>
      <c r="U1529" s="12">
        <f t="shared" si="504"/>
        <v>153.00000000000011</v>
      </c>
      <c r="V1529" s="7"/>
      <c r="W1529">
        <v>175</v>
      </c>
      <c r="X1529" s="14">
        <f t="shared" si="505"/>
        <v>-15.960000000000008</v>
      </c>
      <c r="Y1529" s="12">
        <f t="shared" si="506"/>
        <v>-3192.0000000000018</v>
      </c>
      <c r="Z1529" s="12">
        <f t="shared" si="507"/>
        <v>-1596.0000000000009</v>
      </c>
      <c r="AA1529" s="7"/>
      <c r="AB1529">
        <v>153</v>
      </c>
      <c r="AC1529" s="14">
        <f t="shared" si="508"/>
        <v>-31.449999999999989</v>
      </c>
      <c r="AD1529" s="12">
        <f t="shared" si="509"/>
        <v>-6289.9999999999982</v>
      </c>
      <c r="AE1529" s="12">
        <f t="shared" si="510"/>
        <v>-3144.9999999999991</v>
      </c>
      <c r="AF1529" s="7"/>
      <c r="AG1529">
        <v>130</v>
      </c>
      <c r="AH1529" s="14">
        <f t="shared" si="511"/>
        <v>-47.940000000000026</v>
      </c>
      <c r="AI1529" s="12">
        <f t="shared" si="512"/>
        <v>-9588.0000000000055</v>
      </c>
      <c r="AJ1529" s="12">
        <f t="shared" si="513"/>
        <v>-4794.0000000000027</v>
      </c>
      <c r="AK1529" s="7"/>
      <c r="AL1529" s="12">
        <f t="shared" si="514"/>
        <v>-18764.000000000007</v>
      </c>
      <c r="AM1529" s="12">
        <f t="shared" si="515"/>
        <v>-9382.0000000000036</v>
      </c>
    </row>
    <row r="1530" spans="1:39" x14ac:dyDescent="0.25">
      <c r="A1530" t="s">
        <v>58</v>
      </c>
      <c r="B1530" t="s">
        <v>48</v>
      </c>
      <c r="C1530" t="s">
        <v>461</v>
      </c>
      <c r="D1530">
        <v>2015</v>
      </c>
      <c r="E1530" t="s">
        <v>1512</v>
      </c>
      <c r="F1530">
        <v>3000</v>
      </c>
      <c r="G1530">
        <v>2110</v>
      </c>
      <c r="H1530" s="4" t="s">
        <v>14</v>
      </c>
      <c r="I1530">
        <v>2755</v>
      </c>
      <c r="J1530">
        <v>7.6</v>
      </c>
      <c r="K1530">
        <v>201</v>
      </c>
      <c r="L1530" s="30">
        <f t="shared" si="498"/>
        <v>182.91</v>
      </c>
      <c r="M1530" s="30">
        <f t="shared" si="499"/>
        <v>176.88</v>
      </c>
      <c r="N1530" s="30">
        <f t="shared" si="500"/>
        <v>170.85</v>
      </c>
      <c r="O1530" s="30">
        <f t="shared" si="501"/>
        <v>164.82000000000002</v>
      </c>
      <c r="P1530">
        <v>44</v>
      </c>
      <c r="Q1530" s="7"/>
      <c r="R1530">
        <v>199</v>
      </c>
      <c r="S1530" s="14">
        <f t="shared" si="502"/>
        <v>16.090000000000003</v>
      </c>
      <c r="T1530" s="12">
        <f t="shared" si="503"/>
        <v>70796.000000000015</v>
      </c>
      <c r="U1530" s="12">
        <f t="shared" si="504"/>
        <v>1609.0000000000002</v>
      </c>
      <c r="V1530" s="7"/>
      <c r="W1530">
        <v>175</v>
      </c>
      <c r="X1530" s="14">
        <f t="shared" si="505"/>
        <v>-1.8799999999999955</v>
      </c>
      <c r="Y1530" s="12">
        <f t="shared" si="506"/>
        <v>-8271.99999999998</v>
      </c>
      <c r="Z1530" s="12">
        <f t="shared" si="507"/>
        <v>-187.99999999999955</v>
      </c>
      <c r="AA1530" s="7"/>
      <c r="AB1530">
        <v>153</v>
      </c>
      <c r="AC1530" s="14">
        <f t="shared" si="508"/>
        <v>-17.849999999999994</v>
      </c>
      <c r="AD1530" s="12">
        <f t="shared" si="509"/>
        <v>-78539.999999999971</v>
      </c>
      <c r="AE1530" s="12">
        <f t="shared" si="510"/>
        <v>-1784.9999999999993</v>
      </c>
      <c r="AF1530" s="7"/>
      <c r="AG1530">
        <v>130</v>
      </c>
      <c r="AH1530" s="14">
        <f t="shared" si="511"/>
        <v>-34.820000000000022</v>
      </c>
      <c r="AI1530" s="12">
        <f t="shared" si="512"/>
        <v>-153208.00000000009</v>
      </c>
      <c r="AJ1530" s="12">
        <f t="shared" si="513"/>
        <v>-3482.0000000000018</v>
      </c>
      <c r="AK1530" s="7"/>
      <c r="AL1530" s="12">
        <f t="shared" si="514"/>
        <v>-169224</v>
      </c>
      <c r="AM1530" s="12">
        <f t="shared" si="515"/>
        <v>-3846</v>
      </c>
    </row>
    <row r="1531" spans="1:39" x14ac:dyDescent="0.25">
      <c r="A1531" t="s">
        <v>58</v>
      </c>
      <c r="B1531" t="s">
        <v>48</v>
      </c>
      <c r="C1531" t="s">
        <v>461</v>
      </c>
      <c r="D1531">
        <v>2018</v>
      </c>
      <c r="E1531" t="s">
        <v>1513</v>
      </c>
      <c r="F1531">
        <v>3000</v>
      </c>
      <c r="G1531">
        <v>2110</v>
      </c>
      <c r="H1531" s="4" t="s">
        <v>14</v>
      </c>
      <c r="I1531">
        <v>2755</v>
      </c>
      <c r="J1531">
        <v>7.7</v>
      </c>
      <c r="K1531">
        <v>201</v>
      </c>
      <c r="L1531" s="30">
        <f t="shared" si="498"/>
        <v>182.91</v>
      </c>
      <c r="M1531" s="30">
        <f t="shared" si="499"/>
        <v>176.88</v>
      </c>
      <c r="N1531" s="30">
        <f t="shared" si="500"/>
        <v>170.85</v>
      </c>
      <c r="O1531" s="30">
        <f t="shared" si="501"/>
        <v>164.82000000000002</v>
      </c>
      <c r="P1531">
        <v>232</v>
      </c>
      <c r="Q1531" s="7"/>
      <c r="R1531">
        <v>199</v>
      </c>
      <c r="S1531" s="14">
        <f t="shared" si="502"/>
        <v>16.090000000000003</v>
      </c>
      <c r="T1531" s="12">
        <f t="shared" si="503"/>
        <v>373288.00000000012</v>
      </c>
      <c r="U1531" s="12">
        <f t="shared" si="504"/>
        <v>1609.0000000000005</v>
      </c>
      <c r="V1531" s="7"/>
      <c r="W1531">
        <v>175</v>
      </c>
      <c r="X1531" s="14">
        <f t="shared" si="505"/>
        <v>-1.8799999999999955</v>
      </c>
      <c r="Y1531" s="12">
        <f t="shared" si="506"/>
        <v>-43615.999999999898</v>
      </c>
      <c r="Z1531" s="12">
        <f t="shared" si="507"/>
        <v>-187.99999999999957</v>
      </c>
      <c r="AA1531" s="7"/>
      <c r="AB1531">
        <v>153</v>
      </c>
      <c r="AC1531" s="14">
        <f t="shared" si="508"/>
        <v>-17.849999999999994</v>
      </c>
      <c r="AD1531" s="12">
        <f t="shared" si="509"/>
        <v>-414119.99999999988</v>
      </c>
      <c r="AE1531" s="12">
        <f t="shared" si="510"/>
        <v>-1784.9999999999995</v>
      </c>
      <c r="AF1531" s="7"/>
      <c r="AG1531">
        <v>130</v>
      </c>
      <c r="AH1531" s="14">
        <f t="shared" si="511"/>
        <v>-34.820000000000022</v>
      </c>
      <c r="AI1531" s="12">
        <f t="shared" si="512"/>
        <v>-807824.00000000047</v>
      </c>
      <c r="AJ1531" s="12">
        <f t="shared" si="513"/>
        <v>-3482.0000000000018</v>
      </c>
      <c r="AK1531" s="7"/>
      <c r="AL1531" s="12">
        <f t="shared" si="514"/>
        <v>-892272.00000000035</v>
      </c>
      <c r="AM1531" s="12">
        <f t="shared" si="515"/>
        <v>-3846.0000000000014</v>
      </c>
    </row>
    <row r="1532" spans="1:39" x14ac:dyDescent="0.25">
      <c r="A1532" t="s">
        <v>58</v>
      </c>
      <c r="B1532" t="s">
        <v>48</v>
      </c>
      <c r="C1532" t="s">
        <v>461</v>
      </c>
      <c r="D1532">
        <v>2018</v>
      </c>
      <c r="E1532" t="s">
        <v>1514</v>
      </c>
      <c r="F1532">
        <v>3000</v>
      </c>
      <c r="G1532">
        <v>2110</v>
      </c>
      <c r="H1532" s="4" t="s">
        <v>14</v>
      </c>
      <c r="I1532">
        <v>2755</v>
      </c>
      <c r="J1532">
        <v>8.4</v>
      </c>
      <c r="K1532">
        <v>220</v>
      </c>
      <c r="L1532" s="30">
        <f t="shared" si="498"/>
        <v>200.20000000000002</v>
      </c>
      <c r="M1532" s="30">
        <f t="shared" si="499"/>
        <v>193.6</v>
      </c>
      <c r="N1532" s="30">
        <f t="shared" si="500"/>
        <v>187</v>
      </c>
      <c r="O1532" s="30">
        <f t="shared" si="501"/>
        <v>180.4</v>
      </c>
      <c r="P1532">
        <v>588</v>
      </c>
      <c r="Q1532" s="7"/>
      <c r="R1532">
        <v>199</v>
      </c>
      <c r="S1532" s="14">
        <f t="shared" si="502"/>
        <v>-1.2000000000000171</v>
      </c>
      <c r="T1532" s="12">
        <f t="shared" si="503"/>
        <v>-70560.000000001004</v>
      </c>
      <c r="U1532" s="12">
        <f t="shared" si="504"/>
        <v>-120.00000000000171</v>
      </c>
      <c r="V1532" s="7"/>
      <c r="W1532">
        <v>175</v>
      </c>
      <c r="X1532" s="14">
        <f t="shared" si="505"/>
        <v>-18.599999999999994</v>
      </c>
      <c r="Y1532" s="12">
        <f t="shared" si="506"/>
        <v>-1093679.9999999998</v>
      </c>
      <c r="Z1532" s="12">
        <f t="shared" si="507"/>
        <v>-1859.9999999999995</v>
      </c>
      <c r="AA1532" s="7"/>
      <c r="AB1532">
        <v>153</v>
      </c>
      <c r="AC1532" s="14">
        <f t="shared" si="508"/>
        <v>-34</v>
      </c>
      <c r="AD1532" s="12">
        <f t="shared" si="509"/>
        <v>-1999200</v>
      </c>
      <c r="AE1532" s="12">
        <f t="shared" si="510"/>
        <v>-3400</v>
      </c>
      <c r="AF1532" s="7"/>
      <c r="AG1532">
        <v>130</v>
      </c>
      <c r="AH1532" s="14">
        <f t="shared" si="511"/>
        <v>-50.400000000000006</v>
      </c>
      <c r="AI1532" s="12">
        <f t="shared" si="512"/>
        <v>-2963520.0000000005</v>
      </c>
      <c r="AJ1532" s="12">
        <f t="shared" si="513"/>
        <v>-5040.0000000000009</v>
      </c>
      <c r="AK1532" s="7"/>
      <c r="AL1532" s="12">
        <f t="shared" si="514"/>
        <v>-6126960.0000000009</v>
      </c>
      <c r="AM1532" s="12">
        <f t="shared" si="515"/>
        <v>-10420.000000000002</v>
      </c>
    </row>
    <row r="1533" spans="1:39" x14ac:dyDescent="0.25">
      <c r="A1533" t="s">
        <v>1140</v>
      </c>
      <c r="B1533" t="s">
        <v>666</v>
      </c>
      <c r="C1533" t="s">
        <v>1510</v>
      </c>
      <c r="D1533">
        <v>2018</v>
      </c>
      <c r="E1533" t="s">
        <v>1511</v>
      </c>
      <c r="F1533">
        <v>2660</v>
      </c>
      <c r="G1533">
        <v>2110</v>
      </c>
      <c r="H1533" s="4" t="s">
        <v>14</v>
      </c>
      <c r="I1533">
        <v>2776</v>
      </c>
      <c r="J1533">
        <v>8.9</v>
      </c>
      <c r="K1533">
        <v>232</v>
      </c>
      <c r="L1533" s="30">
        <f t="shared" si="498"/>
        <v>211.12</v>
      </c>
      <c r="M1533" s="30">
        <f t="shared" si="499"/>
        <v>204.16</v>
      </c>
      <c r="N1533" s="30">
        <f t="shared" si="500"/>
        <v>197.2</v>
      </c>
      <c r="O1533" s="30">
        <f t="shared" si="501"/>
        <v>190.24</v>
      </c>
      <c r="P1533">
        <v>12</v>
      </c>
      <c r="Q1533" s="7"/>
      <c r="R1533">
        <v>199</v>
      </c>
      <c r="S1533" s="14">
        <f t="shared" si="502"/>
        <v>-12.120000000000005</v>
      </c>
      <c r="T1533" s="12">
        <f t="shared" si="503"/>
        <v>-14544.000000000005</v>
      </c>
      <c r="U1533" s="12">
        <f t="shared" si="504"/>
        <v>-1212.0000000000005</v>
      </c>
      <c r="V1533" s="7"/>
      <c r="W1533">
        <v>175</v>
      </c>
      <c r="X1533" s="14">
        <f t="shared" si="505"/>
        <v>-29.159999999999997</v>
      </c>
      <c r="Y1533" s="12">
        <f t="shared" si="506"/>
        <v>-34991.999999999993</v>
      </c>
      <c r="Z1533" s="12">
        <f t="shared" si="507"/>
        <v>-2915.9999999999995</v>
      </c>
      <c r="AA1533" s="7"/>
      <c r="AB1533">
        <v>153</v>
      </c>
      <c r="AC1533" s="14">
        <f t="shared" si="508"/>
        <v>-44.199999999999989</v>
      </c>
      <c r="AD1533" s="12">
        <f t="shared" si="509"/>
        <v>-53039.999999999985</v>
      </c>
      <c r="AE1533" s="12">
        <f t="shared" si="510"/>
        <v>-4419.9999999999991</v>
      </c>
      <c r="AF1533" s="7"/>
      <c r="AG1533">
        <v>130</v>
      </c>
      <c r="AH1533" s="14">
        <f t="shared" si="511"/>
        <v>-60.240000000000009</v>
      </c>
      <c r="AI1533" s="12">
        <f t="shared" si="512"/>
        <v>-72288.000000000015</v>
      </c>
      <c r="AJ1533" s="12">
        <f t="shared" si="513"/>
        <v>-6024.0000000000009</v>
      </c>
      <c r="AK1533" s="7"/>
      <c r="AL1533" s="12">
        <f t="shared" si="514"/>
        <v>-174864</v>
      </c>
      <c r="AM1533" s="12">
        <f t="shared" si="515"/>
        <v>-14572</v>
      </c>
    </row>
    <row r="1534" spans="1:39" x14ac:dyDescent="0.25">
      <c r="A1534" t="s">
        <v>192</v>
      </c>
      <c r="B1534" t="s">
        <v>1262</v>
      </c>
      <c r="C1534" t="s">
        <v>1393</v>
      </c>
      <c r="D1534">
        <v>2018</v>
      </c>
      <c r="E1534" t="s">
        <v>1509</v>
      </c>
      <c r="F1534">
        <v>2860</v>
      </c>
      <c r="G1534">
        <v>2110</v>
      </c>
      <c r="H1534" s="4" t="s">
        <v>14</v>
      </c>
      <c r="I1534">
        <v>2993</v>
      </c>
      <c r="J1534">
        <v>7.2</v>
      </c>
      <c r="K1534">
        <v>189</v>
      </c>
      <c r="L1534" s="30">
        <f t="shared" si="498"/>
        <v>171.99</v>
      </c>
      <c r="M1534" s="30">
        <f t="shared" si="499"/>
        <v>166.32</v>
      </c>
      <c r="N1534" s="30">
        <f t="shared" si="500"/>
        <v>160.65</v>
      </c>
      <c r="O1534" s="30">
        <f t="shared" si="501"/>
        <v>154.98000000000002</v>
      </c>
      <c r="P1534">
        <v>140</v>
      </c>
      <c r="Q1534" s="7"/>
      <c r="R1534">
        <v>199</v>
      </c>
      <c r="S1534" s="14">
        <f t="shared" si="502"/>
        <v>27.009999999999991</v>
      </c>
      <c r="T1534" s="12">
        <f t="shared" si="503"/>
        <v>378139.99999999988</v>
      </c>
      <c r="U1534" s="12">
        <f t="shared" si="504"/>
        <v>2700.9999999999991</v>
      </c>
      <c r="V1534" s="7"/>
      <c r="W1534">
        <v>175</v>
      </c>
      <c r="X1534" s="14">
        <f t="shared" si="505"/>
        <v>8.6800000000000068</v>
      </c>
      <c r="Y1534" s="12">
        <f t="shared" si="506"/>
        <v>121520.0000000001</v>
      </c>
      <c r="Z1534" s="12">
        <f t="shared" si="507"/>
        <v>868.00000000000068</v>
      </c>
      <c r="AA1534" s="7"/>
      <c r="AB1534">
        <v>153</v>
      </c>
      <c r="AC1534" s="14">
        <f t="shared" si="508"/>
        <v>-7.6500000000000057</v>
      </c>
      <c r="AD1534" s="12">
        <f t="shared" si="509"/>
        <v>-107100.00000000009</v>
      </c>
      <c r="AE1534" s="12">
        <f t="shared" si="510"/>
        <v>-765.00000000000057</v>
      </c>
      <c r="AF1534" s="7"/>
      <c r="AG1534">
        <v>130</v>
      </c>
      <c r="AH1534" s="14">
        <f t="shared" si="511"/>
        <v>-24.980000000000018</v>
      </c>
      <c r="AI1534" s="12">
        <f t="shared" si="512"/>
        <v>-349720.00000000023</v>
      </c>
      <c r="AJ1534" s="12">
        <f t="shared" si="513"/>
        <v>-2498.0000000000018</v>
      </c>
      <c r="AK1534" s="7"/>
      <c r="AL1534" s="12">
        <f t="shared" si="514"/>
        <v>42839.999999999651</v>
      </c>
      <c r="AM1534" s="12">
        <f t="shared" si="515"/>
        <v>305.9999999999975</v>
      </c>
    </row>
    <row r="1535" spans="1:39" x14ac:dyDescent="0.25">
      <c r="A1535" t="s">
        <v>11</v>
      </c>
      <c r="B1535" t="s">
        <v>395</v>
      </c>
      <c r="C1535" t="s">
        <v>13</v>
      </c>
      <c r="D1535">
        <v>2017</v>
      </c>
      <c r="E1535" t="s">
        <v>1515</v>
      </c>
      <c r="F1535">
        <v>3500</v>
      </c>
      <c r="G1535">
        <v>2111</v>
      </c>
      <c r="H1535" s="4" t="s">
        <v>14</v>
      </c>
      <c r="I1535">
        <v>2499</v>
      </c>
      <c r="J1535">
        <v>9.4</v>
      </c>
      <c r="K1535">
        <v>249</v>
      </c>
      <c r="L1535" s="30">
        <f t="shared" si="498"/>
        <v>226.59</v>
      </c>
      <c r="M1535" s="30">
        <f t="shared" si="499"/>
        <v>219.12</v>
      </c>
      <c r="N1535" s="30">
        <f t="shared" si="500"/>
        <v>211.65</v>
      </c>
      <c r="O1535" s="30">
        <f t="shared" si="501"/>
        <v>204.18</v>
      </c>
      <c r="P1535">
        <v>46</v>
      </c>
      <c r="Q1535" s="7"/>
      <c r="R1535">
        <v>199</v>
      </c>
      <c r="S1535" s="14">
        <f t="shared" si="502"/>
        <v>-27.590000000000003</v>
      </c>
      <c r="T1535" s="12">
        <f t="shared" si="503"/>
        <v>-126914.00000000001</v>
      </c>
      <c r="U1535" s="12">
        <f t="shared" si="504"/>
        <v>-2759.0000000000005</v>
      </c>
      <c r="V1535" s="7"/>
      <c r="W1535">
        <v>175</v>
      </c>
      <c r="X1535" s="14">
        <f t="shared" si="505"/>
        <v>-44.120000000000005</v>
      </c>
      <c r="Y1535" s="12">
        <f t="shared" si="506"/>
        <v>-202952.00000000003</v>
      </c>
      <c r="Z1535" s="12">
        <f t="shared" si="507"/>
        <v>-4412.0000000000009</v>
      </c>
      <c r="AA1535" s="7"/>
      <c r="AB1535">
        <v>153</v>
      </c>
      <c r="AC1535" s="14">
        <f t="shared" si="508"/>
        <v>-58.650000000000006</v>
      </c>
      <c r="AD1535" s="12">
        <f t="shared" si="509"/>
        <v>-269790</v>
      </c>
      <c r="AE1535" s="12">
        <f t="shared" si="510"/>
        <v>-5865</v>
      </c>
      <c r="AF1535" s="7"/>
      <c r="AG1535">
        <v>130</v>
      </c>
      <c r="AH1535" s="14">
        <f t="shared" si="511"/>
        <v>-74.180000000000007</v>
      </c>
      <c r="AI1535" s="12">
        <f t="shared" si="512"/>
        <v>-341228</v>
      </c>
      <c r="AJ1535" s="12">
        <f t="shared" si="513"/>
        <v>-7418</v>
      </c>
      <c r="AK1535" s="7"/>
      <c r="AL1535" s="12">
        <f t="shared" si="514"/>
        <v>-940884</v>
      </c>
      <c r="AM1535" s="12">
        <f t="shared" si="515"/>
        <v>-20454</v>
      </c>
    </row>
    <row r="1536" spans="1:39" x14ac:dyDescent="0.25">
      <c r="A1536" t="s">
        <v>11</v>
      </c>
      <c r="B1536" t="s">
        <v>395</v>
      </c>
      <c r="C1536" t="s">
        <v>13</v>
      </c>
      <c r="D1536">
        <v>2017</v>
      </c>
      <c r="E1536" t="s">
        <v>1516</v>
      </c>
      <c r="F1536">
        <v>3500</v>
      </c>
      <c r="G1536">
        <v>2111</v>
      </c>
      <c r="H1536" s="4" t="s">
        <v>14</v>
      </c>
      <c r="I1536">
        <v>2499</v>
      </c>
      <c r="J1536">
        <v>9.9</v>
      </c>
      <c r="K1536">
        <v>262</v>
      </c>
      <c r="L1536" s="30">
        <f t="shared" si="498"/>
        <v>238.42000000000002</v>
      </c>
      <c r="M1536" s="30">
        <f t="shared" si="499"/>
        <v>230.56</v>
      </c>
      <c r="N1536" s="30">
        <f t="shared" si="500"/>
        <v>222.7</v>
      </c>
      <c r="O1536" s="30">
        <f t="shared" si="501"/>
        <v>214.84</v>
      </c>
      <c r="P1536">
        <v>38</v>
      </c>
      <c r="Q1536" s="7"/>
      <c r="R1536">
        <v>199</v>
      </c>
      <c r="S1536" s="14">
        <f t="shared" si="502"/>
        <v>-39.420000000000016</v>
      </c>
      <c r="T1536" s="12">
        <f t="shared" si="503"/>
        <v>-149796.00000000006</v>
      </c>
      <c r="U1536" s="12">
        <f t="shared" si="504"/>
        <v>-3942.0000000000014</v>
      </c>
      <c r="V1536" s="7"/>
      <c r="W1536">
        <v>175</v>
      </c>
      <c r="X1536" s="14">
        <f t="shared" si="505"/>
        <v>-55.56</v>
      </c>
      <c r="Y1536" s="12">
        <f t="shared" si="506"/>
        <v>-211128.00000000003</v>
      </c>
      <c r="Z1536" s="12">
        <f t="shared" si="507"/>
        <v>-5556.0000000000009</v>
      </c>
      <c r="AA1536" s="7"/>
      <c r="AB1536">
        <v>153</v>
      </c>
      <c r="AC1536" s="14">
        <f t="shared" si="508"/>
        <v>-69.699999999999989</v>
      </c>
      <c r="AD1536" s="12">
        <f t="shared" si="509"/>
        <v>-264859.99999999994</v>
      </c>
      <c r="AE1536" s="12">
        <f t="shared" si="510"/>
        <v>-6969.9999999999982</v>
      </c>
      <c r="AF1536" s="7"/>
      <c r="AG1536">
        <v>130</v>
      </c>
      <c r="AH1536" s="14">
        <f t="shared" si="511"/>
        <v>-84.84</v>
      </c>
      <c r="AI1536" s="12">
        <f t="shared" si="512"/>
        <v>-322392</v>
      </c>
      <c r="AJ1536" s="12">
        <f t="shared" si="513"/>
        <v>-8484</v>
      </c>
      <c r="AK1536" s="7"/>
      <c r="AL1536" s="12">
        <f t="shared" si="514"/>
        <v>-948176</v>
      </c>
      <c r="AM1536" s="12">
        <f t="shared" si="515"/>
        <v>-24952</v>
      </c>
    </row>
    <row r="1537" spans="1:39" x14ac:dyDescent="0.25">
      <c r="A1537" t="s">
        <v>11</v>
      </c>
      <c r="B1537" t="s">
        <v>395</v>
      </c>
      <c r="C1537" t="s">
        <v>13</v>
      </c>
      <c r="D1537">
        <v>2017</v>
      </c>
      <c r="E1537" t="s">
        <v>1517</v>
      </c>
      <c r="F1537">
        <v>3500</v>
      </c>
      <c r="G1537">
        <v>2111</v>
      </c>
      <c r="H1537" s="4" t="s">
        <v>14</v>
      </c>
      <c r="I1537">
        <v>2499</v>
      </c>
      <c r="J1537">
        <v>9.9</v>
      </c>
      <c r="K1537">
        <v>262</v>
      </c>
      <c r="L1537" s="30">
        <f t="shared" si="498"/>
        <v>238.42000000000002</v>
      </c>
      <c r="M1537" s="30">
        <f t="shared" si="499"/>
        <v>230.56</v>
      </c>
      <c r="N1537" s="30">
        <f t="shared" si="500"/>
        <v>222.7</v>
      </c>
      <c r="O1537" s="30">
        <f t="shared" si="501"/>
        <v>214.84</v>
      </c>
      <c r="P1537">
        <v>14</v>
      </c>
      <c r="Q1537" s="7"/>
      <c r="R1537">
        <v>199</v>
      </c>
      <c r="S1537" s="14">
        <f t="shared" si="502"/>
        <v>-39.420000000000016</v>
      </c>
      <c r="T1537" s="12">
        <f t="shared" si="503"/>
        <v>-55188.000000000022</v>
      </c>
      <c r="U1537" s="12">
        <f t="shared" si="504"/>
        <v>-3942.0000000000014</v>
      </c>
      <c r="V1537" s="7"/>
      <c r="W1537">
        <v>175</v>
      </c>
      <c r="X1537" s="14">
        <f t="shared" si="505"/>
        <v>-55.56</v>
      </c>
      <c r="Y1537" s="12">
        <f t="shared" si="506"/>
        <v>-77784</v>
      </c>
      <c r="Z1537" s="12">
        <f t="shared" si="507"/>
        <v>-5556</v>
      </c>
      <c r="AA1537" s="7"/>
      <c r="AB1537">
        <v>153</v>
      </c>
      <c r="AC1537" s="14">
        <f t="shared" si="508"/>
        <v>-69.699999999999989</v>
      </c>
      <c r="AD1537" s="12">
        <f t="shared" si="509"/>
        <v>-97579.999999999985</v>
      </c>
      <c r="AE1537" s="12">
        <f t="shared" si="510"/>
        <v>-6969.9999999999991</v>
      </c>
      <c r="AF1537" s="7"/>
      <c r="AG1537">
        <v>130</v>
      </c>
      <c r="AH1537" s="14">
        <f t="shared" si="511"/>
        <v>-84.84</v>
      </c>
      <c r="AI1537" s="12">
        <f t="shared" si="512"/>
        <v>-118776</v>
      </c>
      <c r="AJ1537" s="12">
        <f t="shared" si="513"/>
        <v>-8484</v>
      </c>
      <c r="AK1537" s="7"/>
      <c r="AL1537" s="12">
        <f t="shared" si="514"/>
        <v>-349328</v>
      </c>
      <c r="AM1537" s="12">
        <f t="shared" si="515"/>
        <v>-24952</v>
      </c>
    </row>
    <row r="1538" spans="1:39" x14ac:dyDescent="0.25">
      <c r="A1538" t="s">
        <v>11</v>
      </c>
      <c r="B1538" t="s">
        <v>395</v>
      </c>
      <c r="C1538" t="s">
        <v>13</v>
      </c>
      <c r="D1538">
        <v>2018</v>
      </c>
      <c r="E1538" t="s">
        <v>1518</v>
      </c>
      <c r="F1538">
        <v>3500</v>
      </c>
      <c r="G1538">
        <v>2111</v>
      </c>
      <c r="H1538" s="4" t="s">
        <v>14</v>
      </c>
      <c r="I1538">
        <v>2499</v>
      </c>
      <c r="J1538">
        <v>9.4</v>
      </c>
      <c r="K1538">
        <v>249</v>
      </c>
      <c r="L1538" s="30">
        <f t="shared" si="498"/>
        <v>226.59</v>
      </c>
      <c r="M1538" s="30">
        <f t="shared" si="499"/>
        <v>219.12</v>
      </c>
      <c r="N1538" s="30">
        <f t="shared" si="500"/>
        <v>211.65</v>
      </c>
      <c r="O1538" s="30">
        <f t="shared" si="501"/>
        <v>204.18</v>
      </c>
      <c r="P1538">
        <v>32</v>
      </c>
      <c r="Q1538" s="7"/>
      <c r="R1538">
        <v>199</v>
      </c>
      <c r="S1538" s="14">
        <f t="shared" si="502"/>
        <v>-27.590000000000003</v>
      </c>
      <c r="T1538" s="12">
        <f t="shared" si="503"/>
        <v>-88288.000000000015</v>
      </c>
      <c r="U1538" s="12">
        <f t="shared" si="504"/>
        <v>-2759.0000000000005</v>
      </c>
      <c r="V1538" s="7"/>
      <c r="W1538">
        <v>175</v>
      </c>
      <c r="X1538" s="14">
        <f t="shared" si="505"/>
        <v>-44.120000000000005</v>
      </c>
      <c r="Y1538" s="12">
        <f t="shared" si="506"/>
        <v>-141184</v>
      </c>
      <c r="Z1538" s="12">
        <f t="shared" si="507"/>
        <v>-4412</v>
      </c>
      <c r="AA1538" s="7"/>
      <c r="AB1538">
        <v>153</v>
      </c>
      <c r="AC1538" s="14">
        <f t="shared" si="508"/>
        <v>-58.650000000000006</v>
      </c>
      <c r="AD1538" s="12">
        <f t="shared" si="509"/>
        <v>-187680.00000000003</v>
      </c>
      <c r="AE1538" s="12">
        <f t="shared" si="510"/>
        <v>-5865.0000000000009</v>
      </c>
      <c r="AF1538" s="7"/>
      <c r="AG1538">
        <v>130</v>
      </c>
      <c r="AH1538" s="14">
        <f t="shared" si="511"/>
        <v>-74.180000000000007</v>
      </c>
      <c r="AI1538" s="12">
        <f t="shared" si="512"/>
        <v>-237376.00000000003</v>
      </c>
      <c r="AJ1538" s="12">
        <f t="shared" si="513"/>
        <v>-7418.0000000000009</v>
      </c>
      <c r="AK1538" s="7"/>
      <c r="AL1538" s="12">
        <f t="shared" si="514"/>
        <v>-654528</v>
      </c>
      <c r="AM1538" s="12">
        <f t="shared" si="515"/>
        <v>-20454</v>
      </c>
    </row>
    <row r="1539" spans="1:39" x14ac:dyDescent="0.25">
      <c r="A1539" t="s">
        <v>11</v>
      </c>
      <c r="B1539" t="s">
        <v>395</v>
      </c>
      <c r="C1539" t="s">
        <v>13</v>
      </c>
      <c r="D1539">
        <v>2018</v>
      </c>
      <c r="E1539" t="s">
        <v>1519</v>
      </c>
      <c r="F1539">
        <v>3500</v>
      </c>
      <c r="G1539">
        <v>2111</v>
      </c>
      <c r="H1539" s="4" t="s">
        <v>14</v>
      </c>
      <c r="I1539">
        <v>2499</v>
      </c>
      <c r="J1539">
        <v>9.9</v>
      </c>
      <c r="K1539">
        <v>262</v>
      </c>
      <c r="L1539" s="30">
        <f t="shared" si="498"/>
        <v>238.42000000000002</v>
      </c>
      <c r="M1539" s="30">
        <f t="shared" si="499"/>
        <v>230.56</v>
      </c>
      <c r="N1539" s="30">
        <f t="shared" si="500"/>
        <v>222.7</v>
      </c>
      <c r="O1539" s="30">
        <f t="shared" si="501"/>
        <v>214.84</v>
      </c>
      <c r="P1539">
        <v>2</v>
      </c>
      <c r="Q1539" s="7"/>
      <c r="R1539">
        <v>199</v>
      </c>
      <c r="S1539" s="14">
        <f t="shared" si="502"/>
        <v>-39.420000000000016</v>
      </c>
      <c r="T1539" s="12">
        <f t="shared" si="503"/>
        <v>-7884.0000000000036</v>
      </c>
      <c r="U1539" s="12">
        <f t="shared" si="504"/>
        <v>-3942.0000000000018</v>
      </c>
      <c r="V1539" s="7"/>
      <c r="W1539">
        <v>175</v>
      </c>
      <c r="X1539" s="14">
        <f t="shared" si="505"/>
        <v>-55.56</v>
      </c>
      <c r="Y1539" s="12">
        <f t="shared" si="506"/>
        <v>-11112</v>
      </c>
      <c r="Z1539" s="12">
        <f t="shared" si="507"/>
        <v>-5556</v>
      </c>
      <c r="AA1539" s="7"/>
      <c r="AB1539">
        <v>153</v>
      </c>
      <c r="AC1539" s="14">
        <f t="shared" si="508"/>
        <v>-69.699999999999989</v>
      </c>
      <c r="AD1539" s="12">
        <f t="shared" si="509"/>
        <v>-13939.999999999998</v>
      </c>
      <c r="AE1539" s="12">
        <f t="shared" si="510"/>
        <v>-6969.9999999999991</v>
      </c>
      <c r="AF1539" s="7"/>
      <c r="AG1539">
        <v>130</v>
      </c>
      <c r="AH1539" s="14">
        <f t="shared" si="511"/>
        <v>-84.84</v>
      </c>
      <c r="AI1539" s="12">
        <f t="shared" si="512"/>
        <v>-16968</v>
      </c>
      <c r="AJ1539" s="12">
        <f t="shared" si="513"/>
        <v>-8484</v>
      </c>
      <c r="AK1539" s="7"/>
      <c r="AL1539" s="12">
        <f t="shared" si="514"/>
        <v>-49904</v>
      </c>
      <c r="AM1539" s="12">
        <f t="shared" si="515"/>
        <v>-24952</v>
      </c>
    </row>
    <row r="1540" spans="1:39" x14ac:dyDescent="0.25">
      <c r="A1540" t="s">
        <v>61</v>
      </c>
      <c r="B1540" t="s">
        <v>48</v>
      </c>
      <c r="C1540" t="s">
        <v>883</v>
      </c>
      <c r="D1540">
        <v>2017</v>
      </c>
      <c r="E1540" t="s">
        <v>1521</v>
      </c>
      <c r="F1540">
        <v>3200</v>
      </c>
      <c r="G1540">
        <v>2118</v>
      </c>
      <c r="H1540" s="4" t="s">
        <v>14</v>
      </c>
      <c r="I1540">
        <v>3198</v>
      </c>
      <c r="J1540">
        <v>10</v>
      </c>
      <c r="K1540">
        <v>265</v>
      </c>
      <c r="L1540" s="30">
        <f t="shared" si="498"/>
        <v>241.15</v>
      </c>
      <c r="M1540" s="30">
        <f t="shared" si="499"/>
        <v>233.2</v>
      </c>
      <c r="N1540" s="30">
        <f t="shared" si="500"/>
        <v>225.25</v>
      </c>
      <c r="O1540" s="30">
        <f t="shared" si="501"/>
        <v>217.3</v>
      </c>
      <c r="P1540">
        <v>120</v>
      </c>
      <c r="Q1540" s="7"/>
      <c r="R1540">
        <v>199</v>
      </c>
      <c r="S1540" s="14">
        <f t="shared" si="502"/>
        <v>-42.150000000000006</v>
      </c>
      <c r="T1540" s="12">
        <f t="shared" si="503"/>
        <v>-505800.00000000012</v>
      </c>
      <c r="U1540" s="12">
        <f t="shared" si="504"/>
        <v>-4215.0000000000009</v>
      </c>
      <c r="V1540" s="7"/>
      <c r="W1540">
        <v>175</v>
      </c>
      <c r="X1540" s="14">
        <f t="shared" si="505"/>
        <v>-58.199999999999989</v>
      </c>
      <c r="Y1540" s="12">
        <f t="shared" si="506"/>
        <v>-698399.99999999977</v>
      </c>
      <c r="Z1540" s="12">
        <f t="shared" si="507"/>
        <v>-5819.9999999999982</v>
      </c>
      <c r="AA1540" s="7"/>
      <c r="AB1540">
        <v>153</v>
      </c>
      <c r="AC1540" s="14">
        <f t="shared" si="508"/>
        <v>-72.25</v>
      </c>
      <c r="AD1540" s="12">
        <f t="shared" si="509"/>
        <v>-867000</v>
      </c>
      <c r="AE1540" s="12">
        <f t="shared" si="510"/>
        <v>-7225</v>
      </c>
      <c r="AF1540" s="7"/>
      <c r="AG1540">
        <v>130</v>
      </c>
      <c r="AH1540" s="14">
        <f t="shared" si="511"/>
        <v>-87.300000000000011</v>
      </c>
      <c r="AI1540" s="12">
        <f t="shared" si="512"/>
        <v>-1047600.0000000002</v>
      </c>
      <c r="AJ1540" s="12">
        <f t="shared" si="513"/>
        <v>-8730.0000000000018</v>
      </c>
      <c r="AK1540" s="7"/>
      <c r="AL1540" s="12">
        <f t="shared" si="514"/>
        <v>-3118800</v>
      </c>
      <c r="AM1540" s="12">
        <f t="shared" si="515"/>
        <v>-25990</v>
      </c>
    </row>
    <row r="1541" spans="1:39" x14ac:dyDescent="0.25">
      <c r="A1541" t="s">
        <v>223</v>
      </c>
      <c r="B1541" t="s">
        <v>666</v>
      </c>
      <c r="C1541" t="s">
        <v>1522</v>
      </c>
      <c r="D1541">
        <v>2018</v>
      </c>
      <c r="E1541" t="s">
        <v>1523</v>
      </c>
      <c r="F1541">
        <v>2830</v>
      </c>
      <c r="G1541">
        <v>2123</v>
      </c>
      <c r="H1541" s="4" t="s">
        <v>10</v>
      </c>
      <c r="I1541">
        <v>1998</v>
      </c>
      <c r="J1541">
        <v>10.4</v>
      </c>
      <c r="K1541">
        <v>242</v>
      </c>
      <c r="L1541" s="30">
        <f t="shared" si="498"/>
        <v>220.22</v>
      </c>
      <c r="M1541" s="30">
        <f t="shared" si="499"/>
        <v>212.96</v>
      </c>
      <c r="N1541" s="30">
        <f t="shared" si="500"/>
        <v>205.7</v>
      </c>
      <c r="O1541" s="30">
        <f t="shared" si="501"/>
        <v>198.44000000000003</v>
      </c>
      <c r="P1541">
        <v>92</v>
      </c>
      <c r="Q1541" s="7"/>
      <c r="R1541">
        <v>199</v>
      </c>
      <c r="S1541" s="14">
        <f t="shared" si="502"/>
        <v>-21.22</v>
      </c>
      <c r="T1541" s="12">
        <f t="shared" si="503"/>
        <v>-195223.99999999997</v>
      </c>
      <c r="U1541" s="12">
        <f t="shared" si="504"/>
        <v>-2121.9999999999995</v>
      </c>
      <c r="V1541" s="7"/>
      <c r="W1541">
        <v>175</v>
      </c>
      <c r="X1541" s="14">
        <f t="shared" si="505"/>
        <v>-37.960000000000008</v>
      </c>
      <c r="Y1541" s="12">
        <f t="shared" si="506"/>
        <v>-349232.00000000006</v>
      </c>
      <c r="Z1541" s="12">
        <f t="shared" si="507"/>
        <v>-3796.0000000000005</v>
      </c>
      <c r="AA1541" s="7"/>
      <c r="AB1541">
        <v>153</v>
      </c>
      <c r="AC1541" s="14">
        <f t="shared" si="508"/>
        <v>-52.699999999999989</v>
      </c>
      <c r="AD1541" s="12">
        <f t="shared" si="509"/>
        <v>-484839.99999999988</v>
      </c>
      <c r="AE1541" s="12">
        <f t="shared" si="510"/>
        <v>-5269.9999999999991</v>
      </c>
      <c r="AF1541" s="7"/>
      <c r="AG1541">
        <v>130</v>
      </c>
      <c r="AH1541" s="14">
        <f t="shared" si="511"/>
        <v>-68.440000000000026</v>
      </c>
      <c r="AI1541" s="12">
        <f t="shared" si="512"/>
        <v>-629648.00000000023</v>
      </c>
      <c r="AJ1541" s="12">
        <f t="shared" si="513"/>
        <v>-6844.0000000000027</v>
      </c>
      <c r="AK1541" s="7"/>
      <c r="AL1541" s="12">
        <f t="shared" si="514"/>
        <v>-1658944</v>
      </c>
      <c r="AM1541" s="12">
        <f t="shared" si="515"/>
        <v>-18032</v>
      </c>
    </row>
    <row r="1542" spans="1:39" x14ac:dyDescent="0.25">
      <c r="A1542" t="s">
        <v>223</v>
      </c>
      <c r="B1542" t="s">
        <v>666</v>
      </c>
      <c r="C1542" t="s">
        <v>1522</v>
      </c>
      <c r="D1542">
        <v>2018</v>
      </c>
      <c r="E1542" t="s">
        <v>1524</v>
      </c>
      <c r="F1542">
        <v>2830</v>
      </c>
      <c r="G1542">
        <v>2123</v>
      </c>
      <c r="H1542" s="4" t="s">
        <v>10</v>
      </c>
      <c r="I1542">
        <v>1998</v>
      </c>
      <c r="J1542">
        <v>10.4</v>
      </c>
      <c r="K1542">
        <v>242</v>
      </c>
      <c r="L1542" s="30">
        <f t="shared" si="498"/>
        <v>220.22</v>
      </c>
      <c r="M1542" s="30">
        <f t="shared" si="499"/>
        <v>212.96</v>
      </c>
      <c r="N1542" s="30">
        <f t="shared" si="500"/>
        <v>205.7</v>
      </c>
      <c r="O1542" s="30">
        <f t="shared" si="501"/>
        <v>198.44000000000003</v>
      </c>
      <c r="P1542">
        <v>8</v>
      </c>
      <c r="Q1542" s="7"/>
      <c r="R1542">
        <v>199</v>
      </c>
      <c r="S1542" s="14">
        <f t="shared" si="502"/>
        <v>-21.22</v>
      </c>
      <c r="T1542" s="12">
        <f t="shared" si="503"/>
        <v>-16976</v>
      </c>
      <c r="U1542" s="12">
        <f t="shared" si="504"/>
        <v>-2122</v>
      </c>
      <c r="V1542" s="7"/>
      <c r="W1542">
        <v>175</v>
      </c>
      <c r="X1542" s="14">
        <f t="shared" si="505"/>
        <v>-37.960000000000008</v>
      </c>
      <c r="Y1542" s="12">
        <f t="shared" si="506"/>
        <v>-30368.000000000007</v>
      </c>
      <c r="Z1542" s="12">
        <f t="shared" si="507"/>
        <v>-3796.0000000000009</v>
      </c>
      <c r="AA1542" s="7"/>
      <c r="AB1542">
        <v>153</v>
      </c>
      <c r="AC1542" s="14">
        <f t="shared" si="508"/>
        <v>-52.699999999999989</v>
      </c>
      <c r="AD1542" s="12">
        <f t="shared" si="509"/>
        <v>-42159.999999999993</v>
      </c>
      <c r="AE1542" s="12">
        <f t="shared" si="510"/>
        <v>-5269.9999999999991</v>
      </c>
      <c r="AF1542" s="7"/>
      <c r="AG1542">
        <v>130</v>
      </c>
      <c r="AH1542" s="14">
        <f t="shared" si="511"/>
        <v>-68.440000000000026</v>
      </c>
      <c r="AI1542" s="12">
        <f t="shared" si="512"/>
        <v>-54752.000000000022</v>
      </c>
      <c r="AJ1542" s="12">
        <f t="shared" si="513"/>
        <v>-6844.0000000000027</v>
      </c>
      <c r="AK1542" s="7"/>
      <c r="AL1542" s="12">
        <f t="shared" si="514"/>
        <v>-144256.00000000003</v>
      </c>
      <c r="AM1542" s="12">
        <f t="shared" si="515"/>
        <v>-18032.000000000004</v>
      </c>
    </row>
    <row r="1543" spans="1:39" x14ac:dyDescent="0.25">
      <c r="A1543" t="s">
        <v>223</v>
      </c>
      <c r="B1543" t="s">
        <v>666</v>
      </c>
      <c r="C1543" t="s">
        <v>1522</v>
      </c>
      <c r="D1543">
        <v>2018</v>
      </c>
      <c r="E1543" t="s">
        <v>1525</v>
      </c>
      <c r="F1543">
        <v>2830</v>
      </c>
      <c r="G1543">
        <v>2123</v>
      </c>
      <c r="H1543" s="4" t="s">
        <v>14</v>
      </c>
      <c r="I1543">
        <v>2157</v>
      </c>
      <c r="J1543">
        <v>8</v>
      </c>
      <c r="K1543">
        <v>210</v>
      </c>
      <c r="L1543" s="30">
        <f t="shared" si="498"/>
        <v>191.1</v>
      </c>
      <c r="M1543" s="30">
        <f t="shared" si="499"/>
        <v>184.8</v>
      </c>
      <c r="N1543" s="30">
        <f t="shared" si="500"/>
        <v>178.5</v>
      </c>
      <c r="O1543" s="30">
        <f t="shared" si="501"/>
        <v>172.20000000000002</v>
      </c>
      <c r="P1543">
        <v>84</v>
      </c>
      <c r="Q1543" s="7"/>
      <c r="R1543">
        <v>199</v>
      </c>
      <c r="S1543" s="14">
        <f t="shared" si="502"/>
        <v>7.9000000000000057</v>
      </c>
      <c r="T1543" s="12">
        <f t="shared" si="503"/>
        <v>66360.000000000044</v>
      </c>
      <c r="U1543" s="12">
        <f t="shared" si="504"/>
        <v>790.00000000000057</v>
      </c>
      <c r="V1543" s="7"/>
      <c r="W1543">
        <v>175</v>
      </c>
      <c r="X1543" s="14">
        <f t="shared" si="505"/>
        <v>-9.8000000000000114</v>
      </c>
      <c r="Y1543" s="12">
        <f t="shared" si="506"/>
        <v>-82320.000000000102</v>
      </c>
      <c r="Z1543" s="12">
        <f t="shared" si="507"/>
        <v>-980.00000000000125</v>
      </c>
      <c r="AA1543" s="7"/>
      <c r="AB1543">
        <v>153</v>
      </c>
      <c r="AC1543" s="14">
        <f t="shared" si="508"/>
        <v>-25.5</v>
      </c>
      <c r="AD1543" s="12">
        <f t="shared" si="509"/>
        <v>-214200</v>
      </c>
      <c r="AE1543" s="12">
        <f t="shared" si="510"/>
        <v>-2550</v>
      </c>
      <c r="AF1543" s="7"/>
      <c r="AG1543">
        <v>130</v>
      </c>
      <c r="AH1543" s="14">
        <f t="shared" si="511"/>
        <v>-42.200000000000017</v>
      </c>
      <c r="AI1543" s="12">
        <f t="shared" si="512"/>
        <v>-354480.00000000017</v>
      </c>
      <c r="AJ1543" s="12">
        <f t="shared" si="513"/>
        <v>-4220.0000000000018</v>
      </c>
      <c r="AK1543" s="7"/>
      <c r="AL1543" s="12">
        <f t="shared" si="514"/>
        <v>-584640.00000000035</v>
      </c>
      <c r="AM1543" s="12">
        <f t="shared" si="515"/>
        <v>-6960.0000000000045</v>
      </c>
    </row>
    <row r="1544" spans="1:39" x14ac:dyDescent="0.25">
      <c r="A1544" t="s">
        <v>113</v>
      </c>
      <c r="B1544" t="s">
        <v>1033</v>
      </c>
      <c r="C1544" t="s">
        <v>871</v>
      </c>
      <c r="D1544">
        <v>2018</v>
      </c>
      <c r="E1544" t="s">
        <v>1526</v>
      </c>
      <c r="F1544">
        <v>3080</v>
      </c>
      <c r="G1544">
        <v>2124</v>
      </c>
      <c r="H1544" s="4" t="s">
        <v>14</v>
      </c>
      <c r="I1544">
        <v>1968</v>
      </c>
      <c r="J1544">
        <v>7.9</v>
      </c>
      <c r="K1544">
        <v>208</v>
      </c>
      <c r="L1544" s="30">
        <f t="shared" si="498"/>
        <v>189.28</v>
      </c>
      <c r="M1544" s="30">
        <f t="shared" si="499"/>
        <v>183.04</v>
      </c>
      <c r="N1544" s="30">
        <f t="shared" si="500"/>
        <v>176.79999999999998</v>
      </c>
      <c r="O1544" s="30">
        <f t="shared" si="501"/>
        <v>170.56</v>
      </c>
      <c r="P1544">
        <v>6</v>
      </c>
      <c r="Q1544" s="7"/>
      <c r="R1544">
        <v>199</v>
      </c>
      <c r="S1544" s="14">
        <f t="shared" si="502"/>
        <v>9.7199999999999989</v>
      </c>
      <c r="T1544" s="12">
        <f t="shared" si="503"/>
        <v>5831.9999999999991</v>
      </c>
      <c r="U1544" s="12">
        <f t="shared" si="504"/>
        <v>971.99999999999989</v>
      </c>
      <c r="V1544" s="7"/>
      <c r="W1544">
        <v>175</v>
      </c>
      <c r="X1544" s="14">
        <f t="shared" si="505"/>
        <v>-8.039999999999992</v>
      </c>
      <c r="Y1544" s="12">
        <f t="shared" si="506"/>
        <v>-4823.9999999999955</v>
      </c>
      <c r="Z1544" s="12">
        <f t="shared" si="507"/>
        <v>-803.9999999999992</v>
      </c>
      <c r="AA1544" s="7"/>
      <c r="AB1544">
        <v>153</v>
      </c>
      <c r="AC1544" s="14">
        <f t="shared" si="508"/>
        <v>-23.799999999999983</v>
      </c>
      <c r="AD1544" s="12">
        <f t="shared" si="509"/>
        <v>-14279.999999999989</v>
      </c>
      <c r="AE1544" s="12">
        <f t="shared" si="510"/>
        <v>-2379.9999999999982</v>
      </c>
      <c r="AF1544" s="7"/>
      <c r="AG1544">
        <v>130</v>
      </c>
      <c r="AH1544" s="14">
        <f t="shared" si="511"/>
        <v>-40.56</v>
      </c>
      <c r="AI1544" s="12">
        <f t="shared" si="512"/>
        <v>-24336</v>
      </c>
      <c r="AJ1544" s="12">
        <f t="shared" si="513"/>
        <v>-4056</v>
      </c>
      <c r="AK1544" s="7"/>
      <c r="AL1544" s="12">
        <f t="shared" si="514"/>
        <v>-37607.999999999978</v>
      </c>
      <c r="AM1544" s="12">
        <f t="shared" si="515"/>
        <v>-6267.9999999999964</v>
      </c>
    </row>
    <row r="1545" spans="1:39" x14ac:dyDescent="0.25">
      <c r="A1545" t="s">
        <v>11</v>
      </c>
      <c r="B1545" t="s">
        <v>395</v>
      </c>
      <c r="C1545" t="s">
        <v>13</v>
      </c>
      <c r="D1545">
        <v>2017</v>
      </c>
      <c r="E1545" t="s">
        <v>1527</v>
      </c>
      <c r="F1545">
        <v>3500</v>
      </c>
      <c r="G1545">
        <v>2125</v>
      </c>
      <c r="H1545" s="4" t="s">
        <v>14</v>
      </c>
      <c r="I1545">
        <v>2499</v>
      </c>
      <c r="J1545">
        <v>9.9</v>
      </c>
      <c r="K1545">
        <v>262</v>
      </c>
      <c r="L1545" s="30">
        <f t="shared" si="498"/>
        <v>238.42000000000002</v>
      </c>
      <c r="M1545" s="30">
        <f t="shared" si="499"/>
        <v>230.56</v>
      </c>
      <c r="N1545" s="30">
        <f t="shared" si="500"/>
        <v>222.7</v>
      </c>
      <c r="O1545" s="30">
        <f t="shared" si="501"/>
        <v>214.84</v>
      </c>
      <c r="P1545">
        <v>8</v>
      </c>
      <c r="Q1545" s="7"/>
      <c r="R1545">
        <v>199</v>
      </c>
      <c r="S1545" s="14">
        <f t="shared" si="502"/>
        <v>-39.420000000000016</v>
      </c>
      <c r="T1545" s="12">
        <f t="shared" si="503"/>
        <v>-31536.000000000015</v>
      </c>
      <c r="U1545" s="12">
        <f t="shared" si="504"/>
        <v>-3942.0000000000018</v>
      </c>
      <c r="V1545" s="7"/>
      <c r="W1545">
        <v>175</v>
      </c>
      <c r="X1545" s="14">
        <f t="shared" si="505"/>
        <v>-55.56</v>
      </c>
      <c r="Y1545" s="12">
        <f t="shared" si="506"/>
        <v>-44448</v>
      </c>
      <c r="Z1545" s="12">
        <f t="shared" si="507"/>
        <v>-5556</v>
      </c>
      <c r="AA1545" s="7"/>
      <c r="AB1545">
        <v>153</v>
      </c>
      <c r="AC1545" s="14">
        <f t="shared" si="508"/>
        <v>-69.699999999999989</v>
      </c>
      <c r="AD1545" s="12">
        <f t="shared" si="509"/>
        <v>-55759.999999999993</v>
      </c>
      <c r="AE1545" s="12">
        <f t="shared" si="510"/>
        <v>-6969.9999999999991</v>
      </c>
      <c r="AF1545" s="7"/>
      <c r="AG1545">
        <v>130</v>
      </c>
      <c r="AH1545" s="14">
        <f t="shared" si="511"/>
        <v>-84.84</v>
      </c>
      <c r="AI1545" s="12">
        <f t="shared" si="512"/>
        <v>-67872</v>
      </c>
      <c r="AJ1545" s="12">
        <f t="shared" si="513"/>
        <v>-8484</v>
      </c>
      <c r="AK1545" s="7"/>
      <c r="AL1545" s="12">
        <f t="shared" si="514"/>
        <v>-199616</v>
      </c>
      <c r="AM1545" s="12">
        <f t="shared" si="515"/>
        <v>-24952</v>
      </c>
    </row>
    <row r="1546" spans="1:39" x14ac:dyDescent="0.25">
      <c r="A1546" t="s">
        <v>11</v>
      </c>
      <c r="B1546" t="s">
        <v>395</v>
      </c>
      <c r="C1546" t="s">
        <v>13</v>
      </c>
      <c r="D1546">
        <v>2018</v>
      </c>
      <c r="E1546" t="s">
        <v>1528</v>
      </c>
      <c r="F1546">
        <v>3500</v>
      </c>
      <c r="G1546">
        <v>2125</v>
      </c>
      <c r="H1546" s="4" t="s">
        <v>14</v>
      </c>
      <c r="I1546">
        <v>2499</v>
      </c>
      <c r="J1546">
        <v>9.4</v>
      </c>
      <c r="K1546">
        <v>233</v>
      </c>
      <c r="L1546" s="30">
        <f t="shared" si="498"/>
        <v>212.03</v>
      </c>
      <c r="M1546" s="30">
        <f t="shared" si="499"/>
        <v>205.04</v>
      </c>
      <c r="N1546" s="30">
        <f t="shared" si="500"/>
        <v>198.04999999999998</v>
      </c>
      <c r="O1546" s="30">
        <f t="shared" si="501"/>
        <v>191.06</v>
      </c>
      <c r="P1546">
        <v>14</v>
      </c>
      <c r="Q1546" s="7"/>
      <c r="R1546">
        <v>199</v>
      </c>
      <c r="S1546" s="14">
        <f t="shared" si="502"/>
        <v>-13.030000000000001</v>
      </c>
      <c r="T1546" s="12">
        <f t="shared" si="503"/>
        <v>-18242</v>
      </c>
      <c r="U1546" s="12">
        <f t="shared" si="504"/>
        <v>-1303</v>
      </c>
      <c r="V1546" s="7"/>
      <c r="W1546">
        <v>175</v>
      </c>
      <c r="X1546" s="14">
        <f t="shared" si="505"/>
        <v>-30.039999999999992</v>
      </c>
      <c r="Y1546" s="12">
        <f t="shared" si="506"/>
        <v>-42055.999999999985</v>
      </c>
      <c r="Z1546" s="12">
        <f t="shared" si="507"/>
        <v>-3003.9999999999991</v>
      </c>
      <c r="AA1546" s="7"/>
      <c r="AB1546">
        <v>153</v>
      </c>
      <c r="AC1546" s="14">
        <f t="shared" si="508"/>
        <v>-45.049999999999983</v>
      </c>
      <c r="AD1546" s="12">
        <f t="shared" si="509"/>
        <v>-63069.999999999985</v>
      </c>
      <c r="AE1546" s="12">
        <f t="shared" si="510"/>
        <v>-4504.9999999999991</v>
      </c>
      <c r="AF1546" s="7"/>
      <c r="AG1546">
        <v>130</v>
      </c>
      <c r="AH1546" s="14">
        <f t="shared" si="511"/>
        <v>-61.06</v>
      </c>
      <c r="AI1546" s="12">
        <f t="shared" si="512"/>
        <v>-85484</v>
      </c>
      <c r="AJ1546" s="12">
        <f t="shared" si="513"/>
        <v>-6106</v>
      </c>
      <c r="AK1546" s="7"/>
      <c r="AL1546" s="12">
        <f t="shared" si="514"/>
        <v>-208852</v>
      </c>
      <c r="AM1546" s="12">
        <f t="shared" si="515"/>
        <v>-14918</v>
      </c>
    </row>
    <row r="1547" spans="1:39" x14ac:dyDescent="0.25">
      <c r="A1547" t="s">
        <v>11</v>
      </c>
      <c r="B1547" t="s">
        <v>395</v>
      </c>
      <c r="C1547" t="s">
        <v>13</v>
      </c>
      <c r="D1547">
        <v>2019</v>
      </c>
      <c r="E1547" t="s">
        <v>2123</v>
      </c>
      <c r="F1547">
        <v>3500</v>
      </c>
      <c r="G1547">
        <v>2125</v>
      </c>
      <c r="H1547" s="4" t="s">
        <v>14</v>
      </c>
      <c r="I1547">
        <v>2499</v>
      </c>
      <c r="J1547">
        <v>9.9</v>
      </c>
      <c r="K1547">
        <v>262</v>
      </c>
      <c r="L1547" s="30">
        <f t="shared" si="498"/>
        <v>238.42000000000002</v>
      </c>
      <c r="M1547" s="30">
        <f t="shared" si="499"/>
        <v>230.56</v>
      </c>
      <c r="N1547" s="30">
        <f t="shared" si="500"/>
        <v>222.7</v>
      </c>
      <c r="O1547" s="30">
        <f t="shared" si="501"/>
        <v>214.84</v>
      </c>
      <c r="P1547">
        <v>6</v>
      </c>
      <c r="Q1547" s="7"/>
      <c r="R1547">
        <v>199</v>
      </c>
      <c r="S1547" s="14">
        <f t="shared" si="502"/>
        <v>-39.420000000000016</v>
      </c>
      <c r="T1547" s="12">
        <f t="shared" si="503"/>
        <v>-23652.000000000011</v>
      </c>
      <c r="U1547" s="12">
        <f t="shared" si="504"/>
        <v>-3942.0000000000018</v>
      </c>
      <c r="V1547" s="7"/>
      <c r="W1547">
        <v>175</v>
      </c>
      <c r="X1547" s="14">
        <f t="shared" si="505"/>
        <v>-55.56</v>
      </c>
      <c r="Y1547" s="12">
        <f t="shared" si="506"/>
        <v>-33336</v>
      </c>
      <c r="Z1547" s="12">
        <f t="shared" si="507"/>
        <v>-5556</v>
      </c>
      <c r="AA1547" s="7"/>
      <c r="AB1547">
        <v>153</v>
      </c>
      <c r="AC1547" s="14">
        <f t="shared" si="508"/>
        <v>-69.699999999999989</v>
      </c>
      <c r="AD1547" s="12">
        <f t="shared" si="509"/>
        <v>-41819.999999999993</v>
      </c>
      <c r="AE1547" s="12">
        <f t="shared" si="510"/>
        <v>-6969.9999999999991</v>
      </c>
      <c r="AF1547" s="7"/>
      <c r="AG1547">
        <v>130</v>
      </c>
      <c r="AH1547" s="14">
        <f t="shared" si="511"/>
        <v>-84.84</v>
      </c>
      <c r="AI1547" s="12">
        <f t="shared" si="512"/>
        <v>-50904</v>
      </c>
      <c r="AJ1547" s="12">
        <f t="shared" si="513"/>
        <v>-8484</v>
      </c>
      <c r="AK1547" s="7"/>
      <c r="AL1547" s="12">
        <f t="shared" si="514"/>
        <v>-149712</v>
      </c>
      <c r="AM1547" s="12">
        <f t="shared" si="515"/>
        <v>-24952</v>
      </c>
    </row>
    <row r="1548" spans="1:39" x14ac:dyDescent="0.25">
      <c r="A1548" t="s">
        <v>11</v>
      </c>
      <c r="B1548" t="s">
        <v>395</v>
      </c>
      <c r="C1548" t="s">
        <v>13</v>
      </c>
      <c r="D1548">
        <v>2019</v>
      </c>
      <c r="E1548" t="s">
        <v>2124</v>
      </c>
      <c r="F1548">
        <v>3500</v>
      </c>
      <c r="G1548">
        <v>2125</v>
      </c>
      <c r="H1548" s="4" t="s">
        <v>14</v>
      </c>
      <c r="I1548">
        <v>2499</v>
      </c>
      <c r="J1548">
        <v>9.4</v>
      </c>
      <c r="K1548">
        <v>249</v>
      </c>
      <c r="L1548" s="30">
        <f t="shared" si="498"/>
        <v>226.59</v>
      </c>
      <c r="M1548" s="30">
        <f t="shared" si="499"/>
        <v>219.12</v>
      </c>
      <c r="N1548" s="30">
        <f t="shared" si="500"/>
        <v>211.65</v>
      </c>
      <c r="O1548" s="30">
        <f t="shared" si="501"/>
        <v>204.18</v>
      </c>
      <c r="P1548">
        <v>2</v>
      </c>
      <c r="Q1548" s="7"/>
      <c r="R1548">
        <v>199</v>
      </c>
      <c r="S1548" s="14">
        <f t="shared" si="502"/>
        <v>-27.590000000000003</v>
      </c>
      <c r="T1548" s="12">
        <f t="shared" si="503"/>
        <v>-5518.0000000000009</v>
      </c>
      <c r="U1548" s="12">
        <f t="shared" si="504"/>
        <v>-2759.0000000000005</v>
      </c>
      <c r="V1548" s="7"/>
      <c r="W1548">
        <v>175</v>
      </c>
      <c r="X1548" s="14">
        <f t="shared" si="505"/>
        <v>-44.120000000000005</v>
      </c>
      <c r="Y1548" s="12">
        <f t="shared" si="506"/>
        <v>-8824</v>
      </c>
      <c r="Z1548" s="12">
        <f t="shared" si="507"/>
        <v>-4412</v>
      </c>
      <c r="AA1548" s="7"/>
      <c r="AB1548">
        <v>153</v>
      </c>
      <c r="AC1548" s="14">
        <f t="shared" si="508"/>
        <v>-58.650000000000006</v>
      </c>
      <c r="AD1548" s="12">
        <f t="shared" si="509"/>
        <v>-11730.000000000002</v>
      </c>
      <c r="AE1548" s="12">
        <f t="shared" si="510"/>
        <v>-5865.0000000000009</v>
      </c>
      <c r="AF1548" s="7"/>
      <c r="AG1548">
        <v>130</v>
      </c>
      <c r="AH1548" s="14">
        <f t="shared" si="511"/>
        <v>-74.180000000000007</v>
      </c>
      <c r="AI1548" s="12">
        <f t="shared" si="512"/>
        <v>-14836.000000000002</v>
      </c>
      <c r="AJ1548" s="12">
        <f t="shared" si="513"/>
        <v>-7418.0000000000009</v>
      </c>
      <c r="AK1548" s="7"/>
      <c r="AL1548" s="12">
        <f t="shared" si="514"/>
        <v>-40908</v>
      </c>
      <c r="AM1548" s="12">
        <f t="shared" si="515"/>
        <v>-20454</v>
      </c>
    </row>
    <row r="1549" spans="1:39" x14ac:dyDescent="0.25">
      <c r="A1549" t="s">
        <v>114</v>
      </c>
      <c r="B1549" t="s">
        <v>48</v>
      </c>
      <c r="C1549" t="s">
        <v>829</v>
      </c>
      <c r="D1549">
        <v>2018</v>
      </c>
      <c r="E1549" t="s">
        <v>1529</v>
      </c>
      <c r="F1549">
        <v>3200</v>
      </c>
      <c r="G1549">
        <v>2128</v>
      </c>
      <c r="H1549" s="4" t="s">
        <v>14</v>
      </c>
      <c r="I1549">
        <v>3198</v>
      </c>
      <c r="J1549">
        <v>8.6999999999999993</v>
      </c>
      <c r="K1549">
        <v>229</v>
      </c>
      <c r="L1549" s="30">
        <f t="shared" si="498"/>
        <v>208.39000000000001</v>
      </c>
      <c r="M1549" s="30">
        <f t="shared" si="499"/>
        <v>201.52</v>
      </c>
      <c r="N1549" s="30">
        <f t="shared" si="500"/>
        <v>194.65</v>
      </c>
      <c r="O1549" s="30">
        <f t="shared" si="501"/>
        <v>187.78</v>
      </c>
      <c r="P1549">
        <v>272</v>
      </c>
      <c r="Q1549" s="7"/>
      <c r="R1549">
        <v>199</v>
      </c>
      <c r="S1549" s="14">
        <f t="shared" si="502"/>
        <v>-9.3900000000000148</v>
      </c>
      <c r="T1549" s="12">
        <f t="shared" si="503"/>
        <v>-255408.00000000041</v>
      </c>
      <c r="U1549" s="12">
        <f t="shared" si="504"/>
        <v>-939.00000000000148</v>
      </c>
      <c r="V1549" s="7"/>
      <c r="W1549">
        <v>175</v>
      </c>
      <c r="X1549" s="14">
        <f t="shared" si="505"/>
        <v>-26.52000000000001</v>
      </c>
      <c r="Y1549" s="12">
        <f t="shared" si="506"/>
        <v>-721344.00000000023</v>
      </c>
      <c r="Z1549" s="12">
        <f t="shared" si="507"/>
        <v>-2652.0000000000009</v>
      </c>
      <c r="AA1549" s="7"/>
      <c r="AB1549">
        <v>153</v>
      </c>
      <c r="AC1549" s="14">
        <f t="shared" si="508"/>
        <v>-41.650000000000006</v>
      </c>
      <c r="AD1549" s="12">
        <f t="shared" si="509"/>
        <v>-1132880</v>
      </c>
      <c r="AE1549" s="12">
        <f t="shared" si="510"/>
        <v>-4165</v>
      </c>
      <c r="AF1549" s="7"/>
      <c r="AG1549">
        <v>130</v>
      </c>
      <c r="AH1549" s="14">
        <f t="shared" si="511"/>
        <v>-57.78</v>
      </c>
      <c r="AI1549" s="12">
        <f t="shared" si="512"/>
        <v>-1571616</v>
      </c>
      <c r="AJ1549" s="12">
        <f t="shared" si="513"/>
        <v>-5778</v>
      </c>
      <c r="AK1549" s="7"/>
      <c r="AL1549" s="12">
        <f t="shared" si="514"/>
        <v>-3681248.0000000005</v>
      </c>
      <c r="AM1549" s="12">
        <f t="shared" si="515"/>
        <v>-13534.000000000002</v>
      </c>
    </row>
    <row r="1550" spans="1:39" x14ac:dyDescent="0.25">
      <c r="A1550" t="s">
        <v>113</v>
      </c>
      <c r="B1550" t="s">
        <v>48</v>
      </c>
      <c r="C1550" t="s">
        <v>1212</v>
      </c>
      <c r="D1550">
        <v>2018</v>
      </c>
      <c r="E1550" t="s">
        <v>1530</v>
      </c>
      <c r="F1550">
        <v>2920</v>
      </c>
      <c r="G1550">
        <v>2128</v>
      </c>
      <c r="H1550" s="4" t="s">
        <v>14</v>
      </c>
      <c r="I1550">
        <v>2967</v>
      </c>
      <c r="J1550">
        <v>8.9</v>
      </c>
      <c r="K1550">
        <v>234</v>
      </c>
      <c r="L1550" s="30">
        <f t="shared" si="498"/>
        <v>212.94</v>
      </c>
      <c r="M1550" s="30">
        <f t="shared" si="499"/>
        <v>205.92</v>
      </c>
      <c r="N1550" s="30">
        <f t="shared" si="500"/>
        <v>198.9</v>
      </c>
      <c r="O1550" s="30">
        <f t="shared" si="501"/>
        <v>191.88000000000002</v>
      </c>
      <c r="P1550">
        <v>288</v>
      </c>
      <c r="Q1550" s="7"/>
      <c r="R1550">
        <v>199</v>
      </c>
      <c r="S1550" s="14">
        <f t="shared" si="502"/>
        <v>-13.939999999999998</v>
      </c>
      <c r="T1550" s="12">
        <f t="shared" si="503"/>
        <v>-401471.99999999994</v>
      </c>
      <c r="U1550" s="12">
        <f t="shared" si="504"/>
        <v>-1393.9999999999998</v>
      </c>
      <c r="V1550" s="7"/>
      <c r="W1550">
        <v>175</v>
      </c>
      <c r="X1550" s="14">
        <f t="shared" si="505"/>
        <v>-30.919999999999987</v>
      </c>
      <c r="Y1550" s="12">
        <f t="shared" si="506"/>
        <v>-890495.99999999953</v>
      </c>
      <c r="Z1550" s="12">
        <f t="shared" si="507"/>
        <v>-3091.9999999999982</v>
      </c>
      <c r="AA1550" s="7"/>
      <c r="AB1550">
        <v>153</v>
      </c>
      <c r="AC1550" s="14">
        <f t="shared" si="508"/>
        <v>-45.900000000000006</v>
      </c>
      <c r="AD1550" s="12">
        <f t="shared" si="509"/>
        <v>-1321920</v>
      </c>
      <c r="AE1550" s="12">
        <f t="shared" si="510"/>
        <v>-4590</v>
      </c>
      <c r="AF1550" s="7"/>
      <c r="AG1550">
        <v>130</v>
      </c>
      <c r="AH1550" s="14">
        <f t="shared" si="511"/>
        <v>-61.880000000000024</v>
      </c>
      <c r="AI1550" s="12">
        <f t="shared" si="512"/>
        <v>-1782144.0000000007</v>
      </c>
      <c r="AJ1550" s="12">
        <f t="shared" si="513"/>
        <v>-6188.0000000000027</v>
      </c>
      <c r="AK1550" s="7"/>
      <c r="AL1550" s="12">
        <f t="shared" si="514"/>
        <v>-4396032</v>
      </c>
      <c r="AM1550" s="12">
        <f t="shared" si="515"/>
        <v>-15264</v>
      </c>
    </row>
    <row r="1551" spans="1:39" x14ac:dyDescent="0.25">
      <c r="A1551" t="s">
        <v>15</v>
      </c>
      <c r="B1551" t="s">
        <v>48</v>
      </c>
      <c r="C1551" t="s">
        <v>1127</v>
      </c>
      <c r="D1551">
        <v>2018</v>
      </c>
      <c r="E1551" t="s">
        <v>1531</v>
      </c>
      <c r="F1551">
        <v>3300</v>
      </c>
      <c r="G1551">
        <v>2130</v>
      </c>
      <c r="H1551" s="4" t="s">
        <v>14</v>
      </c>
      <c r="I1551">
        <v>2298</v>
      </c>
      <c r="J1551">
        <v>7.7</v>
      </c>
      <c r="K1551">
        <v>203</v>
      </c>
      <c r="L1551" s="30">
        <f t="shared" ref="L1551:L1610" si="516">K1551*(1-L$5)</f>
        <v>184.73000000000002</v>
      </c>
      <c r="M1551" s="30">
        <f t="shared" ref="M1551:M1610" si="517">K1551*(1-M$5)</f>
        <v>178.64000000000001</v>
      </c>
      <c r="N1551" s="30">
        <f t="shared" ref="N1551:N1610" si="518">K1551*(1-N$5)</f>
        <v>172.54999999999998</v>
      </c>
      <c r="O1551" s="30">
        <f t="shared" ref="O1551:O1610" si="519">K1551*(1-O$5)</f>
        <v>166.46</v>
      </c>
      <c r="P1551">
        <v>40</v>
      </c>
      <c r="Q1551" s="7"/>
      <c r="R1551">
        <v>199</v>
      </c>
      <c r="S1551" s="14">
        <f t="shared" ref="S1551:S1611" si="520">R1551-L1551</f>
        <v>14.269999999999982</v>
      </c>
      <c r="T1551" s="12">
        <f t="shared" ref="T1551:T1611" si="521">(S1551*P1551)*100</f>
        <v>57079.999999999927</v>
      </c>
      <c r="U1551" s="12">
        <f t="shared" ref="U1551:U1611" si="522">T1551/P1551</f>
        <v>1426.9999999999982</v>
      </c>
      <c r="V1551" s="7"/>
      <c r="W1551">
        <v>175</v>
      </c>
      <c r="X1551" s="14">
        <f t="shared" ref="X1551:X1611" si="523">W1551-M1551</f>
        <v>-3.6400000000000148</v>
      </c>
      <c r="Y1551" s="12">
        <f t="shared" ref="Y1551:Y1611" si="524">(X1551*P1551)*100</f>
        <v>-14560.000000000058</v>
      </c>
      <c r="Z1551" s="12">
        <f t="shared" ref="Z1551:Z1611" si="525">Y1551/P1551</f>
        <v>-364.00000000000148</v>
      </c>
      <c r="AA1551" s="7"/>
      <c r="AB1551">
        <v>153</v>
      </c>
      <c r="AC1551" s="14">
        <f t="shared" ref="AC1551:AC1611" si="526">AB1551-N1551</f>
        <v>-19.549999999999983</v>
      </c>
      <c r="AD1551" s="12">
        <f t="shared" ref="AD1551:AD1611" si="527">(AC1551*P1551)*100</f>
        <v>-78199.999999999927</v>
      </c>
      <c r="AE1551" s="12">
        <f t="shared" ref="AE1551:AE1611" si="528">AD1551/P1551</f>
        <v>-1954.9999999999982</v>
      </c>
      <c r="AF1551" s="7"/>
      <c r="AG1551">
        <v>130</v>
      </c>
      <c r="AH1551" s="14">
        <f t="shared" ref="AH1551:AH1611" si="529">AG1551-O1551</f>
        <v>-36.460000000000008</v>
      </c>
      <c r="AI1551" s="12">
        <f t="shared" ref="AI1551:AI1611" si="530">(AH1551*P1551)*100</f>
        <v>-145840.00000000003</v>
      </c>
      <c r="AJ1551" s="12">
        <f t="shared" ref="AJ1551:AJ1611" si="531">AI1551/P1551</f>
        <v>-3646.0000000000009</v>
      </c>
      <c r="AK1551" s="7"/>
      <c r="AL1551" s="12">
        <f t="shared" ref="AL1551:AL1611" si="532">AI1551+AD1551+Y1551+T1551</f>
        <v>-181520.00000000006</v>
      </c>
      <c r="AM1551" s="12">
        <f t="shared" ref="AM1551:AM1611" si="533">AL1551/P1551</f>
        <v>-4538.0000000000018</v>
      </c>
    </row>
    <row r="1552" spans="1:39" x14ac:dyDescent="0.25">
      <c r="A1552" t="s">
        <v>15</v>
      </c>
      <c r="B1552" t="s">
        <v>48</v>
      </c>
      <c r="C1552" t="s">
        <v>1127</v>
      </c>
      <c r="D1552">
        <v>2019</v>
      </c>
      <c r="E1552" t="s">
        <v>2125</v>
      </c>
      <c r="F1552">
        <v>3300</v>
      </c>
      <c r="G1552">
        <v>2130</v>
      </c>
      <c r="H1552" s="4" t="s">
        <v>14</v>
      </c>
      <c r="I1552">
        <v>2987</v>
      </c>
      <c r="J1552">
        <v>8.8000000000000007</v>
      </c>
      <c r="K1552">
        <v>230</v>
      </c>
      <c r="L1552" s="30">
        <f t="shared" si="516"/>
        <v>209.3</v>
      </c>
      <c r="M1552" s="30">
        <f t="shared" si="517"/>
        <v>202.4</v>
      </c>
      <c r="N1552" s="30">
        <f t="shared" si="518"/>
        <v>195.5</v>
      </c>
      <c r="O1552" s="30">
        <f t="shared" si="519"/>
        <v>188.60000000000002</v>
      </c>
      <c r="P1552">
        <v>8</v>
      </c>
      <c r="Q1552" s="7"/>
      <c r="R1552">
        <v>199</v>
      </c>
      <c r="S1552" s="14">
        <f t="shared" si="520"/>
        <v>-10.300000000000011</v>
      </c>
      <c r="T1552" s="12">
        <f t="shared" si="521"/>
        <v>-8240.0000000000091</v>
      </c>
      <c r="U1552" s="12">
        <f t="shared" si="522"/>
        <v>-1030.0000000000011</v>
      </c>
      <c r="V1552" s="7"/>
      <c r="W1552">
        <v>175</v>
      </c>
      <c r="X1552" s="14">
        <f t="shared" si="523"/>
        <v>-27.400000000000006</v>
      </c>
      <c r="Y1552" s="12">
        <f t="shared" si="524"/>
        <v>-21920.000000000004</v>
      </c>
      <c r="Z1552" s="12">
        <f t="shared" si="525"/>
        <v>-2740.0000000000005</v>
      </c>
      <c r="AA1552" s="7"/>
      <c r="AB1552">
        <v>153</v>
      </c>
      <c r="AC1552" s="14">
        <f t="shared" si="526"/>
        <v>-42.5</v>
      </c>
      <c r="AD1552" s="12">
        <f t="shared" si="527"/>
        <v>-34000</v>
      </c>
      <c r="AE1552" s="12">
        <f t="shared" si="528"/>
        <v>-4250</v>
      </c>
      <c r="AF1552" s="7"/>
      <c r="AG1552">
        <v>130</v>
      </c>
      <c r="AH1552" s="14">
        <f t="shared" si="529"/>
        <v>-58.600000000000023</v>
      </c>
      <c r="AI1552" s="12">
        <f t="shared" si="530"/>
        <v>-46880.000000000015</v>
      </c>
      <c r="AJ1552" s="12">
        <f t="shared" si="531"/>
        <v>-5860.0000000000018</v>
      </c>
      <c r="AK1552" s="7"/>
      <c r="AL1552" s="12">
        <f t="shared" si="532"/>
        <v>-111040.00000000003</v>
      </c>
      <c r="AM1552" s="12">
        <f t="shared" si="533"/>
        <v>-13880.000000000004</v>
      </c>
    </row>
    <row r="1553" spans="1:39" x14ac:dyDescent="0.25">
      <c r="A1553" t="s">
        <v>596</v>
      </c>
      <c r="B1553" t="s">
        <v>782</v>
      </c>
      <c r="C1553" t="s">
        <v>1532</v>
      </c>
      <c r="D1553">
        <v>2018</v>
      </c>
      <c r="E1553" t="s">
        <v>1533</v>
      </c>
      <c r="F1553">
        <v>2670</v>
      </c>
      <c r="G1553">
        <v>2133</v>
      </c>
      <c r="H1553" s="4" t="s">
        <v>194</v>
      </c>
      <c r="I1553">
        <v>0</v>
      </c>
      <c r="J1553">
        <v>0</v>
      </c>
      <c r="K1553">
        <v>0</v>
      </c>
      <c r="L1553" s="30">
        <f t="shared" si="516"/>
        <v>0</v>
      </c>
      <c r="M1553" s="30">
        <f t="shared" si="517"/>
        <v>0</v>
      </c>
      <c r="N1553" s="30">
        <f t="shared" si="518"/>
        <v>0</v>
      </c>
      <c r="O1553" s="30">
        <f t="shared" si="519"/>
        <v>0</v>
      </c>
      <c r="P1553">
        <v>26</v>
      </c>
      <c r="Q1553" s="7"/>
      <c r="R1553">
        <v>199</v>
      </c>
      <c r="S1553" s="14">
        <f t="shared" si="520"/>
        <v>199</v>
      </c>
      <c r="T1553" s="12">
        <f t="shared" si="521"/>
        <v>517400</v>
      </c>
      <c r="U1553" s="12">
        <f t="shared" si="522"/>
        <v>19900</v>
      </c>
      <c r="V1553" s="7"/>
      <c r="W1553">
        <v>175</v>
      </c>
      <c r="X1553" s="14">
        <f t="shared" si="523"/>
        <v>175</v>
      </c>
      <c r="Y1553" s="12">
        <f t="shared" si="524"/>
        <v>455000</v>
      </c>
      <c r="Z1553" s="12">
        <f t="shared" si="525"/>
        <v>17500</v>
      </c>
      <c r="AA1553" s="7"/>
      <c r="AB1553">
        <v>153</v>
      </c>
      <c r="AC1553" s="14">
        <f t="shared" si="526"/>
        <v>153</v>
      </c>
      <c r="AD1553" s="12">
        <f t="shared" si="527"/>
        <v>397800</v>
      </c>
      <c r="AE1553" s="12">
        <f t="shared" si="528"/>
        <v>15300</v>
      </c>
      <c r="AF1553" s="7"/>
      <c r="AG1553">
        <v>130</v>
      </c>
      <c r="AH1553" s="14">
        <f t="shared" si="529"/>
        <v>130</v>
      </c>
      <c r="AI1553" s="12">
        <f t="shared" si="530"/>
        <v>338000</v>
      </c>
      <c r="AJ1553" s="12">
        <f t="shared" si="531"/>
        <v>13000</v>
      </c>
      <c r="AK1553" s="7"/>
      <c r="AL1553" s="12">
        <f t="shared" si="532"/>
        <v>1708200</v>
      </c>
      <c r="AM1553" s="12">
        <f t="shared" si="533"/>
        <v>65700</v>
      </c>
    </row>
    <row r="1554" spans="1:39" x14ac:dyDescent="0.25">
      <c r="A1554" t="s">
        <v>596</v>
      </c>
      <c r="B1554" t="s">
        <v>782</v>
      </c>
      <c r="C1554" t="s">
        <v>1532</v>
      </c>
      <c r="D1554">
        <v>2019</v>
      </c>
      <c r="E1554" t="s">
        <v>2126</v>
      </c>
      <c r="F1554">
        <v>2670</v>
      </c>
      <c r="G1554">
        <v>2133</v>
      </c>
      <c r="H1554" s="4" t="s">
        <v>194</v>
      </c>
      <c r="I1554">
        <v>0</v>
      </c>
      <c r="J1554">
        <v>0</v>
      </c>
      <c r="K1554">
        <v>0</v>
      </c>
      <c r="L1554" s="30">
        <f t="shared" si="516"/>
        <v>0</v>
      </c>
      <c r="M1554" s="30">
        <f t="shared" si="517"/>
        <v>0</v>
      </c>
      <c r="N1554" s="30">
        <f t="shared" si="518"/>
        <v>0</v>
      </c>
      <c r="O1554" s="30">
        <f t="shared" si="519"/>
        <v>0</v>
      </c>
      <c r="P1554">
        <v>4</v>
      </c>
      <c r="Q1554" s="7"/>
      <c r="R1554">
        <v>199</v>
      </c>
      <c r="S1554" s="14">
        <f t="shared" si="520"/>
        <v>199</v>
      </c>
      <c r="T1554" s="12">
        <f t="shared" si="521"/>
        <v>79600</v>
      </c>
      <c r="U1554" s="12">
        <f t="shared" si="522"/>
        <v>19900</v>
      </c>
      <c r="V1554" s="7"/>
      <c r="W1554">
        <v>175</v>
      </c>
      <c r="X1554" s="14">
        <f t="shared" si="523"/>
        <v>175</v>
      </c>
      <c r="Y1554" s="12">
        <f t="shared" si="524"/>
        <v>70000</v>
      </c>
      <c r="Z1554" s="12">
        <f t="shared" si="525"/>
        <v>17500</v>
      </c>
      <c r="AA1554" s="7"/>
      <c r="AB1554">
        <v>153</v>
      </c>
      <c r="AC1554" s="14">
        <f t="shared" si="526"/>
        <v>153</v>
      </c>
      <c r="AD1554" s="12">
        <f t="shared" si="527"/>
        <v>61200</v>
      </c>
      <c r="AE1554" s="12">
        <f t="shared" si="528"/>
        <v>15300</v>
      </c>
      <c r="AF1554" s="7"/>
      <c r="AG1554">
        <v>130</v>
      </c>
      <c r="AH1554" s="14">
        <f t="shared" si="529"/>
        <v>130</v>
      </c>
      <c r="AI1554" s="12">
        <f t="shared" si="530"/>
        <v>52000</v>
      </c>
      <c r="AJ1554" s="12">
        <f t="shared" si="531"/>
        <v>13000</v>
      </c>
      <c r="AK1554" s="7"/>
      <c r="AL1554" s="12">
        <f t="shared" si="532"/>
        <v>262800</v>
      </c>
      <c r="AM1554" s="12">
        <f t="shared" si="533"/>
        <v>65700</v>
      </c>
    </row>
    <row r="1555" spans="1:39" x14ac:dyDescent="0.25">
      <c r="A1555" t="s">
        <v>596</v>
      </c>
      <c r="B1555" t="s">
        <v>782</v>
      </c>
      <c r="C1555" t="s">
        <v>1532</v>
      </c>
      <c r="D1555">
        <v>2019</v>
      </c>
      <c r="E1555" t="s">
        <v>2127</v>
      </c>
      <c r="F1555">
        <v>2670</v>
      </c>
      <c r="G1555">
        <v>2133</v>
      </c>
      <c r="H1555" s="4" t="s">
        <v>194</v>
      </c>
      <c r="I1555">
        <v>0</v>
      </c>
      <c r="J1555">
        <v>0</v>
      </c>
      <c r="K1555">
        <v>0</v>
      </c>
      <c r="L1555" s="30">
        <f t="shared" si="516"/>
        <v>0</v>
      </c>
      <c r="M1555" s="30">
        <f t="shared" si="517"/>
        <v>0</v>
      </c>
      <c r="N1555" s="30">
        <f t="shared" si="518"/>
        <v>0</v>
      </c>
      <c r="O1555" s="30">
        <f t="shared" si="519"/>
        <v>0</v>
      </c>
      <c r="P1555">
        <v>68</v>
      </c>
      <c r="Q1555" s="7"/>
      <c r="R1555">
        <v>199</v>
      </c>
      <c r="S1555" s="14">
        <f t="shared" si="520"/>
        <v>199</v>
      </c>
      <c r="T1555" s="12">
        <f t="shared" si="521"/>
        <v>1353200</v>
      </c>
      <c r="U1555" s="12">
        <f t="shared" si="522"/>
        <v>19900</v>
      </c>
      <c r="V1555" s="7"/>
      <c r="W1555">
        <v>175</v>
      </c>
      <c r="X1555" s="14">
        <f t="shared" si="523"/>
        <v>175</v>
      </c>
      <c r="Y1555" s="12">
        <f t="shared" si="524"/>
        <v>1190000</v>
      </c>
      <c r="Z1555" s="12">
        <f t="shared" si="525"/>
        <v>17500</v>
      </c>
      <c r="AA1555" s="7"/>
      <c r="AB1555">
        <v>153</v>
      </c>
      <c r="AC1555" s="14">
        <f t="shared" si="526"/>
        <v>153</v>
      </c>
      <c r="AD1555" s="12">
        <f t="shared" si="527"/>
        <v>1040400</v>
      </c>
      <c r="AE1555" s="12">
        <f t="shared" si="528"/>
        <v>15300</v>
      </c>
      <c r="AF1555" s="7"/>
      <c r="AG1555">
        <v>130</v>
      </c>
      <c r="AH1555" s="14">
        <f t="shared" si="529"/>
        <v>130</v>
      </c>
      <c r="AI1555" s="12">
        <f t="shared" si="530"/>
        <v>884000</v>
      </c>
      <c r="AJ1555" s="12">
        <f t="shared" si="531"/>
        <v>13000</v>
      </c>
      <c r="AK1555" s="7"/>
      <c r="AL1555" s="12">
        <f t="shared" si="532"/>
        <v>4467600</v>
      </c>
      <c r="AM1555" s="12">
        <f t="shared" si="533"/>
        <v>65700</v>
      </c>
    </row>
    <row r="1556" spans="1:39" x14ac:dyDescent="0.25">
      <c r="A1556" t="s">
        <v>859</v>
      </c>
      <c r="B1556" t="s">
        <v>1262</v>
      </c>
      <c r="C1556" t="s">
        <v>1520</v>
      </c>
      <c r="D1556">
        <v>2018</v>
      </c>
      <c r="E1556" t="s">
        <v>1534</v>
      </c>
      <c r="F1556">
        <v>3000</v>
      </c>
      <c r="G1556">
        <v>2134</v>
      </c>
      <c r="H1556" s="4" t="s">
        <v>14</v>
      </c>
      <c r="I1556">
        <v>2993</v>
      </c>
      <c r="J1556">
        <v>6.9</v>
      </c>
      <c r="K1556">
        <v>182</v>
      </c>
      <c r="L1556" s="30">
        <f t="shared" si="516"/>
        <v>165.62</v>
      </c>
      <c r="M1556" s="30">
        <f t="shared" si="517"/>
        <v>160.16</v>
      </c>
      <c r="N1556" s="30">
        <f t="shared" si="518"/>
        <v>154.69999999999999</v>
      </c>
      <c r="O1556" s="30">
        <f t="shared" si="519"/>
        <v>149.24</v>
      </c>
      <c r="P1556">
        <v>66</v>
      </c>
      <c r="Q1556" s="7"/>
      <c r="R1556">
        <v>199</v>
      </c>
      <c r="S1556" s="14">
        <f t="shared" si="520"/>
        <v>33.379999999999995</v>
      </c>
      <c r="T1556" s="12">
        <f t="shared" si="521"/>
        <v>220308</v>
      </c>
      <c r="U1556" s="12">
        <f t="shared" si="522"/>
        <v>3338</v>
      </c>
      <c r="V1556" s="7"/>
      <c r="W1556">
        <v>175</v>
      </c>
      <c r="X1556" s="14">
        <f t="shared" si="523"/>
        <v>14.840000000000003</v>
      </c>
      <c r="Y1556" s="12">
        <f t="shared" si="524"/>
        <v>97944.000000000029</v>
      </c>
      <c r="Z1556" s="12">
        <f t="shared" si="525"/>
        <v>1484.0000000000005</v>
      </c>
      <c r="AA1556" s="7"/>
      <c r="AB1556">
        <v>153</v>
      </c>
      <c r="AC1556" s="14">
        <f t="shared" si="526"/>
        <v>-1.6999999999999886</v>
      </c>
      <c r="AD1556" s="12">
        <f t="shared" si="527"/>
        <v>-11219.999999999925</v>
      </c>
      <c r="AE1556" s="12">
        <f t="shared" si="528"/>
        <v>-169.99999999999886</v>
      </c>
      <c r="AF1556" s="7"/>
      <c r="AG1556">
        <v>130</v>
      </c>
      <c r="AH1556" s="14">
        <f t="shared" si="529"/>
        <v>-19.240000000000009</v>
      </c>
      <c r="AI1556" s="12">
        <f t="shared" si="530"/>
        <v>-126984.00000000006</v>
      </c>
      <c r="AJ1556" s="12">
        <f t="shared" si="531"/>
        <v>-1924.0000000000009</v>
      </c>
      <c r="AK1556" s="7"/>
      <c r="AL1556" s="12">
        <f t="shared" si="532"/>
        <v>180048.00000000006</v>
      </c>
      <c r="AM1556" s="12">
        <f t="shared" si="533"/>
        <v>2728.0000000000009</v>
      </c>
    </row>
    <row r="1557" spans="1:39" x14ac:dyDescent="0.25">
      <c r="A1557" t="s">
        <v>192</v>
      </c>
      <c r="B1557" t="s">
        <v>1262</v>
      </c>
      <c r="C1557" t="s">
        <v>1393</v>
      </c>
      <c r="D1557">
        <v>2019</v>
      </c>
      <c r="E1557" t="s">
        <v>2128</v>
      </c>
      <c r="F1557">
        <v>3010</v>
      </c>
      <c r="G1557">
        <v>2135</v>
      </c>
      <c r="H1557" s="4" t="s">
        <v>10</v>
      </c>
      <c r="I1557">
        <v>2998</v>
      </c>
      <c r="J1557">
        <v>9.4</v>
      </c>
      <c r="K1557">
        <v>215</v>
      </c>
      <c r="L1557" s="30">
        <f t="shared" si="516"/>
        <v>195.65</v>
      </c>
      <c r="M1557" s="30">
        <f t="shared" si="517"/>
        <v>189.2</v>
      </c>
      <c r="N1557" s="30">
        <f t="shared" si="518"/>
        <v>182.75</v>
      </c>
      <c r="O1557" s="30">
        <f t="shared" si="519"/>
        <v>176.3</v>
      </c>
      <c r="P1557">
        <v>8</v>
      </c>
      <c r="Q1557" s="7"/>
      <c r="R1557">
        <v>199</v>
      </c>
      <c r="S1557" s="14">
        <f t="shared" si="520"/>
        <v>3.3499999999999943</v>
      </c>
      <c r="T1557" s="12">
        <f t="shared" si="521"/>
        <v>2679.9999999999955</v>
      </c>
      <c r="U1557" s="12">
        <f t="shared" si="522"/>
        <v>334.99999999999943</v>
      </c>
      <c r="V1557" s="7"/>
      <c r="W1557">
        <v>175</v>
      </c>
      <c r="X1557" s="14">
        <f t="shared" si="523"/>
        <v>-14.199999999999989</v>
      </c>
      <c r="Y1557" s="12">
        <f t="shared" si="524"/>
        <v>-11359.999999999991</v>
      </c>
      <c r="Z1557" s="12">
        <f t="shared" si="525"/>
        <v>-1419.9999999999989</v>
      </c>
      <c r="AA1557" s="7"/>
      <c r="AB1557">
        <v>153</v>
      </c>
      <c r="AC1557" s="14">
        <f t="shared" si="526"/>
        <v>-29.75</v>
      </c>
      <c r="AD1557" s="12">
        <f t="shared" si="527"/>
        <v>-23800</v>
      </c>
      <c r="AE1557" s="12">
        <f t="shared" si="528"/>
        <v>-2975</v>
      </c>
      <c r="AF1557" s="7"/>
      <c r="AG1557">
        <v>130</v>
      </c>
      <c r="AH1557" s="14">
        <f t="shared" si="529"/>
        <v>-46.300000000000011</v>
      </c>
      <c r="AI1557" s="12">
        <f t="shared" si="530"/>
        <v>-37040.000000000007</v>
      </c>
      <c r="AJ1557" s="12">
        <f t="shared" si="531"/>
        <v>-4630.0000000000009</v>
      </c>
      <c r="AK1557" s="7"/>
      <c r="AL1557" s="12">
        <f t="shared" si="532"/>
        <v>-69520</v>
      </c>
      <c r="AM1557" s="12">
        <f t="shared" si="533"/>
        <v>-8690</v>
      </c>
    </row>
    <row r="1558" spans="1:39" x14ac:dyDescent="0.25">
      <c r="A1558" t="s">
        <v>92</v>
      </c>
      <c r="B1558" t="s">
        <v>395</v>
      </c>
      <c r="C1558" t="s">
        <v>1399</v>
      </c>
      <c r="D1558">
        <v>2012</v>
      </c>
      <c r="E1558" t="s">
        <v>1536</v>
      </c>
      <c r="F1558">
        <v>3230</v>
      </c>
      <c r="G1558">
        <v>2135</v>
      </c>
      <c r="H1558" s="4" t="s">
        <v>14</v>
      </c>
      <c r="I1558">
        <v>2497</v>
      </c>
      <c r="J1558">
        <v>8.8000000000000007</v>
      </c>
      <c r="K1558">
        <v>231</v>
      </c>
      <c r="L1558" s="30">
        <f t="shared" si="516"/>
        <v>210.21</v>
      </c>
      <c r="M1558" s="30">
        <f t="shared" si="517"/>
        <v>203.28</v>
      </c>
      <c r="N1558" s="30">
        <f t="shared" si="518"/>
        <v>196.35</v>
      </c>
      <c r="O1558" s="30">
        <f t="shared" si="519"/>
        <v>189.42000000000002</v>
      </c>
      <c r="P1558">
        <v>28</v>
      </c>
      <c r="Q1558" s="7"/>
      <c r="R1558">
        <v>199</v>
      </c>
      <c r="S1558" s="14">
        <f t="shared" si="520"/>
        <v>-11.210000000000008</v>
      </c>
      <c r="T1558" s="12">
        <f t="shared" si="521"/>
        <v>-31388.000000000022</v>
      </c>
      <c r="U1558" s="12">
        <f t="shared" si="522"/>
        <v>-1121.0000000000007</v>
      </c>
      <c r="V1558" s="7"/>
      <c r="W1558">
        <v>175</v>
      </c>
      <c r="X1558" s="14">
        <f t="shared" si="523"/>
        <v>-28.28</v>
      </c>
      <c r="Y1558" s="12">
        <f t="shared" si="524"/>
        <v>-79184</v>
      </c>
      <c r="Z1558" s="12">
        <f t="shared" si="525"/>
        <v>-2828</v>
      </c>
      <c r="AA1558" s="7"/>
      <c r="AB1558">
        <v>153</v>
      </c>
      <c r="AC1558" s="14">
        <f t="shared" si="526"/>
        <v>-43.349999999999994</v>
      </c>
      <c r="AD1558" s="12">
        <f t="shared" si="527"/>
        <v>-121379.99999999997</v>
      </c>
      <c r="AE1558" s="12">
        <f t="shared" si="528"/>
        <v>-4334.9999999999991</v>
      </c>
      <c r="AF1558" s="7"/>
      <c r="AG1558">
        <v>130</v>
      </c>
      <c r="AH1558" s="14">
        <f t="shared" si="529"/>
        <v>-59.420000000000016</v>
      </c>
      <c r="AI1558" s="12">
        <f t="shared" si="530"/>
        <v>-166376.00000000006</v>
      </c>
      <c r="AJ1558" s="12">
        <f t="shared" si="531"/>
        <v>-5942.0000000000018</v>
      </c>
      <c r="AK1558" s="7"/>
      <c r="AL1558" s="12">
        <f t="shared" si="532"/>
        <v>-398328</v>
      </c>
      <c r="AM1558" s="12">
        <f t="shared" si="533"/>
        <v>-14226</v>
      </c>
    </row>
    <row r="1559" spans="1:39" x14ac:dyDescent="0.25">
      <c r="A1559" t="s">
        <v>92</v>
      </c>
      <c r="B1559" t="s">
        <v>395</v>
      </c>
      <c r="C1559" t="s">
        <v>1399</v>
      </c>
      <c r="D1559">
        <v>2016</v>
      </c>
      <c r="E1559" t="s">
        <v>1537</v>
      </c>
      <c r="F1559">
        <v>3230</v>
      </c>
      <c r="G1559">
        <v>2135</v>
      </c>
      <c r="H1559" s="4" t="s">
        <v>14</v>
      </c>
      <c r="I1559">
        <v>2497</v>
      </c>
      <c r="J1559">
        <v>8.8000000000000007</v>
      </c>
      <c r="K1559">
        <v>231</v>
      </c>
      <c r="L1559" s="30">
        <f t="shared" si="516"/>
        <v>210.21</v>
      </c>
      <c r="M1559" s="30">
        <f t="shared" si="517"/>
        <v>203.28</v>
      </c>
      <c r="N1559" s="30">
        <f t="shared" si="518"/>
        <v>196.35</v>
      </c>
      <c r="O1559" s="30">
        <f t="shared" si="519"/>
        <v>189.42000000000002</v>
      </c>
      <c r="P1559">
        <v>2</v>
      </c>
      <c r="Q1559" s="7"/>
      <c r="R1559">
        <v>199</v>
      </c>
      <c r="S1559" s="14">
        <f t="shared" si="520"/>
        <v>-11.210000000000008</v>
      </c>
      <c r="T1559" s="12">
        <f t="shared" si="521"/>
        <v>-2242.0000000000018</v>
      </c>
      <c r="U1559" s="12">
        <f t="shared" si="522"/>
        <v>-1121.0000000000009</v>
      </c>
      <c r="V1559" s="7"/>
      <c r="W1559">
        <v>175</v>
      </c>
      <c r="X1559" s="14">
        <f t="shared" si="523"/>
        <v>-28.28</v>
      </c>
      <c r="Y1559" s="12">
        <f t="shared" si="524"/>
        <v>-5656</v>
      </c>
      <c r="Z1559" s="12">
        <f t="shared" si="525"/>
        <v>-2828</v>
      </c>
      <c r="AA1559" s="7"/>
      <c r="AB1559">
        <v>153</v>
      </c>
      <c r="AC1559" s="14">
        <f t="shared" si="526"/>
        <v>-43.349999999999994</v>
      </c>
      <c r="AD1559" s="12">
        <f t="shared" si="527"/>
        <v>-8669.9999999999982</v>
      </c>
      <c r="AE1559" s="12">
        <f t="shared" si="528"/>
        <v>-4334.9999999999991</v>
      </c>
      <c r="AF1559" s="7"/>
      <c r="AG1559">
        <v>130</v>
      </c>
      <c r="AH1559" s="14">
        <f t="shared" si="529"/>
        <v>-59.420000000000016</v>
      </c>
      <c r="AI1559" s="12">
        <f t="shared" si="530"/>
        <v>-11884.000000000004</v>
      </c>
      <c r="AJ1559" s="12">
        <f t="shared" si="531"/>
        <v>-5942.0000000000018</v>
      </c>
      <c r="AK1559" s="7"/>
      <c r="AL1559" s="12">
        <f t="shared" si="532"/>
        <v>-28452</v>
      </c>
      <c r="AM1559" s="12">
        <f t="shared" si="533"/>
        <v>-14226</v>
      </c>
    </row>
    <row r="1560" spans="1:39" x14ac:dyDescent="0.25">
      <c r="A1560" t="s">
        <v>113</v>
      </c>
      <c r="B1560" t="s">
        <v>395</v>
      </c>
      <c r="C1560" t="s">
        <v>871</v>
      </c>
      <c r="D1560">
        <v>2019</v>
      </c>
      <c r="E1560" t="s">
        <v>2129</v>
      </c>
      <c r="F1560">
        <v>3200</v>
      </c>
      <c r="G1560">
        <v>2135</v>
      </c>
      <c r="H1560" s="4" t="s">
        <v>14</v>
      </c>
      <c r="I1560">
        <v>1968</v>
      </c>
      <c r="J1560">
        <v>7.1</v>
      </c>
      <c r="K1560">
        <v>185</v>
      </c>
      <c r="L1560" s="30">
        <f t="shared" si="516"/>
        <v>168.35</v>
      </c>
      <c r="M1560" s="30">
        <f t="shared" si="517"/>
        <v>162.80000000000001</v>
      </c>
      <c r="N1560" s="30">
        <f t="shared" si="518"/>
        <v>157.25</v>
      </c>
      <c r="O1560" s="30">
        <f t="shared" si="519"/>
        <v>151.70000000000002</v>
      </c>
      <c r="P1560">
        <v>2</v>
      </c>
      <c r="Q1560" s="7"/>
      <c r="R1560">
        <v>199</v>
      </c>
      <c r="S1560" s="14">
        <f t="shared" si="520"/>
        <v>30.650000000000006</v>
      </c>
      <c r="T1560" s="12">
        <f t="shared" si="521"/>
        <v>6130.0000000000009</v>
      </c>
      <c r="U1560" s="12">
        <f t="shared" si="522"/>
        <v>3065.0000000000005</v>
      </c>
      <c r="V1560" s="7"/>
      <c r="W1560">
        <v>175</v>
      </c>
      <c r="X1560" s="14">
        <f t="shared" si="523"/>
        <v>12.199999999999989</v>
      </c>
      <c r="Y1560" s="12">
        <f t="shared" si="524"/>
        <v>2439.9999999999977</v>
      </c>
      <c r="Z1560" s="12">
        <f t="shared" si="525"/>
        <v>1219.9999999999989</v>
      </c>
      <c r="AA1560" s="7"/>
      <c r="AB1560">
        <v>153</v>
      </c>
      <c r="AC1560" s="14">
        <f t="shared" si="526"/>
        <v>-4.25</v>
      </c>
      <c r="AD1560" s="12">
        <f t="shared" si="527"/>
        <v>-850</v>
      </c>
      <c r="AE1560" s="12">
        <f t="shared" si="528"/>
        <v>-425</v>
      </c>
      <c r="AF1560" s="7"/>
      <c r="AG1560">
        <v>130</v>
      </c>
      <c r="AH1560" s="14">
        <f t="shared" si="529"/>
        <v>-21.700000000000017</v>
      </c>
      <c r="AI1560" s="12">
        <f t="shared" si="530"/>
        <v>-4340.0000000000036</v>
      </c>
      <c r="AJ1560" s="12">
        <f t="shared" si="531"/>
        <v>-2170.0000000000018</v>
      </c>
      <c r="AK1560" s="7"/>
      <c r="AL1560" s="12">
        <f t="shared" si="532"/>
        <v>3379.999999999995</v>
      </c>
      <c r="AM1560" s="12">
        <f t="shared" si="533"/>
        <v>1689.9999999999975</v>
      </c>
    </row>
    <row r="1561" spans="1:39" x14ac:dyDescent="0.25">
      <c r="A1561" t="s">
        <v>114</v>
      </c>
      <c r="B1561" t="s">
        <v>395</v>
      </c>
      <c r="C1561" t="s">
        <v>1379</v>
      </c>
      <c r="D1561">
        <v>2018</v>
      </c>
      <c r="E1561" t="s">
        <v>1538</v>
      </c>
      <c r="F1561">
        <v>3000</v>
      </c>
      <c r="G1561">
        <v>2140</v>
      </c>
      <c r="H1561" s="4" t="s">
        <v>14</v>
      </c>
      <c r="I1561">
        <v>1995</v>
      </c>
      <c r="J1561">
        <v>6.9</v>
      </c>
      <c r="K1561">
        <v>179</v>
      </c>
      <c r="L1561" s="30">
        <f t="shared" si="516"/>
        <v>162.89000000000001</v>
      </c>
      <c r="M1561" s="30">
        <f t="shared" si="517"/>
        <v>157.52000000000001</v>
      </c>
      <c r="N1561" s="30">
        <f t="shared" si="518"/>
        <v>152.15</v>
      </c>
      <c r="O1561" s="30">
        <f t="shared" si="519"/>
        <v>146.78</v>
      </c>
      <c r="P1561">
        <v>46</v>
      </c>
      <c r="Q1561" s="7"/>
      <c r="R1561">
        <v>199</v>
      </c>
      <c r="S1561" s="14">
        <f t="shared" si="520"/>
        <v>36.109999999999985</v>
      </c>
      <c r="T1561" s="12">
        <f t="shared" si="521"/>
        <v>166105.99999999991</v>
      </c>
      <c r="U1561" s="12">
        <f t="shared" si="522"/>
        <v>3610.9999999999982</v>
      </c>
      <c r="V1561" s="7"/>
      <c r="W1561">
        <v>175</v>
      </c>
      <c r="X1561" s="14">
        <f t="shared" si="523"/>
        <v>17.47999999999999</v>
      </c>
      <c r="Y1561" s="12">
        <f t="shared" si="524"/>
        <v>80407.999999999942</v>
      </c>
      <c r="Z1561" s="12">
        <f t="shared" si="525"/>
        <v>1747.9999999999986</v>
      </c>
      <c r="AA1561" s="7"/>
      <c r="AB1561">
        <v>153</v>
      </c>
      <c r="AC1561" s="14">
        <f t="shared" si="526"/>
        <v>0.84999999999999432</v>
      </c>
      <c r="AD1561" s="12">
        <f t="shared" si="527"/>
        <v>3909.9999999999736</v>
      </c>
      <c r="AE1561" s="12">
        <f t="shared" si="528"/>
        <v>84.999999999999432</v>
      </c>
      <c r="AF1561" s="7"/>
      <c r="AG1561">
        <v>130</v>
      </c>
      <c r="AH1561" s="14">
        <f t="shared" si="529"/>
        <v>-16.78</v>
      </c>
      <c r="AI1561" s="12">
        <f t="shared" si="530"/>
        <v>-77188.000000000015</v>
      </c>
      <c r="AJ1561" s="12">
        <f t="shared" si="531"/>
        <v>-1678.0000000000002</v>
      </c>
      <c r="AK1561" s="7"/>
      <c r="AL1561" s="12">
        <f t="shared" si="532"/>
        <v>173235.99999999983</v>
      </c>
      <c r="AM1561" s="12">
        <f t="shared" si="533"/>
        <v>3765.9999999999964</v>
      </c>
    </row>
    <row r="1562" spans="1:39" x14ac:dyDescent="0.25">
      <c r="A1562" t="s">
        <v>15</v>
      </c>
      <c r="B1562" t="s">
        <v>1033</v>
      </c>
      <c r="C1562" t="s">
        <v>1539</v>
      </c>
      <c r="D1562">
        <v>2016</v>
      </c>
      <c r="E1562" t="s">
        <v>1540</v>
      </c>
      <c r="F1562">
        <v>3100</v>
      </c>
      <c r="G1562">
        <v>2145</v>
      </c>
      <c r="H1562" s="4" t="s">
        <v>14</v>
      </c>
      <c r="I1562">
        <v>2143</v>
      </c>
      <c r="J1562">
        <v>6.3</v>
      </c>
      <c r="K1562">
        <v>166</v>
      </c>
      <c r="L1562" s="30">
        <f t="shared" si="516"/>
        <v>151.06</v>
      </c>
      <c r="M1562" s="30">
        <f t="shared" si="517"/>
        <v>146.08000000000001</v>
      </c>
      <c r="N1562" s="30">
        <f t="shared" si="518"/>
        <v>141.1</v>
      </c>
      <c r="O1562" s="30">
        <f t="shared" si="519"/>
        <v>136.12</v>
      </c>
      <c r="P1562">
        <v>6</v>
      </c>
      <c r="Q1562" s="7"/>
      <c r="R1562">
        <v>199</v>
      </c>
      <c r="S1562" s="14">
        <f t="shared" si="520"/>
        <v>47.94</v>
      </c>
      <c r="T1562" s="12">
        <f t="shared" si="521"/>
        <v>28764</v>
      </c>
      <c r="U1562" s="12">
        <f t="shared" si="522"/>
        <v>4794</v>
      </c>
      <c r="V1562" s="7"/>
      <c r="W1562">
        <v>175</v>
      </c>
      <c r="X1562" s="14">
        <f t="shared" si="523"/>
        <v>28.919999999999987</v>
      </c>
      <c r="Y1562" s="12">
        <f t="shared" si="524"/>
        <v>17351.999999999993</v>
      </c>
      <c r="Z1562" s="12">
        <f t="shared" si="525"/>
        <v>2891.9999999999986</v>
      </c>
      <c r="AA1562" s="7"/>
      <c r="AB1562">
        <v>153</v>
      </c>
      <c r="AC1562" s="14">
        <f t="shared" si="526"/>
        <v>11.900000000000006</v>
      </c>
      <c r="AD1562" s="12">
        <f t="shared" si="527"/>
        <v>7140.0000000000036</v>
      </c>
      <c r="AE1562" s="12">
        <f t="shared" si="528"/>
        <v>1190.0000000000007</v>
      </c>
      <c r="AF1562" s="7"/>
      <c r="AG1562">
        <v>130</v>
      </c>
      <c r="AH1562" s="14">
        <f t="shared" si="529"/>
        <v>-6.1200000000000045</v>
      </c>
      <c r="AI1562" s="12">
        <f t="shared" si="530"/>
        <v>-3672.0000000000027</v>
      </c>
      <c r="AJ1562" s="12">
        <f t="shared" si="531"/>
        <v>-612.00000000000045</v>
      </c>
      <c r="AK1562" s="7"/>
      <c r="AL1562" s="12">
        <f t="shared" si="532"/>
        <v>49583.999999999993</v>
      </c>
      <c r="AM1562" s="12">
        <f t="shared" si="533"/>
        <v>8263.9999999999982</v>
      </c>
    </row>
    <row r="1563" spans="1:39" x14ac:dyDescent="0.25">
      <c r="A1563" t="s">
        <v>15</v>
      </c>
      <c r="B1563" t="s">
        <v>1033</v>
      </c>
      <c r="C1563" t="s">
        <v>1539</v>
      </c>
      <c r="D1563">
        <v>2016</v>
      </c>
      <c r="E1563" t="s">
        <v>1541</v>
      </c>
      <c r="F1563">
        <v>3100</v>
      </c>
      <c r="G1563">
        <v>2145</v>
      </c>
      <c r="H1563" s="4" t="s">
        <v>14</v>
      </c>
      <c r="I1563">
        <v>2143</v>
      </c>
      <c r="J1563">
        <v>6.3</v>
      </c>
      <c r="K1563">
        <v>166</v>
      </c>
      <c r="L1563" s="30">
        <f t="shared" si="516"/>
        <v>151.06</v>
      </c>
      <c r="M1563" s="30">
        <f t="shared" si="517"/>
        <v>146.08000000000001</v>
      </c>
      <c r="N1563" s="30">
        <f t="shared" si="518"/>
        <v>141.1</v>
      </c>
      <c r="O1563" s="30">
        <f t="shared" si="519"/>
        <v>136.12</v>
      </c>
      <c r="P1563">
        <v>4</v>
      </c>
      <c r="Q1563" s="7"/>
      <c r="R1563">
        <v>199</v>
      </c>
      <c r="S1563" s="14">
        <f t="shared" si="520"/>
        <v>47.94</v>
      </c>
      <c r="T1563" s="12">
        <f t="shared" si="521"/>
        <v>19176</v>
      </c>
      <c r="U1563" s="12">
        <f t="shared" si="522"/>
        <v>4794</v>
      </c>
      <c r="V1563" s="7"/>
      <c r="W1563">
        <v>175</v>
      </c>
      <c r="X1563" s="14">
        <f t="shared" si="523"/>
        <v>28.919999999999987</v>
      </c>
      <c r="Y1563" s="12">
        <f t="shared" si="524"/>
        <v>11567.999999999995</v>
      </c>
      <c r="Z1563" s="12">
        <f t="shared" si="525"/>
        <v>2891.9999999999986</v>
      </c>
      <c r="AA1563" s="7"/>
      <c r="AB1563">
        <v>153</v>
      </c>
      <c r="AC1563" s="14">
        <f t="shared" si="526"/>
        <v>11.900000000000006</v>
      </c>
      <c r="AD1563" s="12">
        <f t="shared" si="527"/>
        <v>4760.0000000000018</v>
      </c>
      <c r="AE1563" s="12">
        <f t="shared" si="528"/>
        <v>1190.0000000000005</v>
      </c>
      <c r="AF1563" s="7"/>
      <c r="AG1563">
        <v>130</v>
      </c>
      <c r="AH1563" s="14">
        <f t="shared" si="529"/>
        <v>-6.1200000000000045</v>
      </c>
      <c r="AI1563" s="12">
        <f t="shared" si="530"/>
        <v>-2448.0000000000018</v>
      </c>
      <c r="AJ1563" s="12">
        <f t="shared" si="531"/>
        <v>-612.00000000000045</v>
      </c>
      <c r="AK1563" s="7"/>
      <c r="AL1563" s="12">
        <f t="shared" si="532"/>
        <v>33055.999999999993</v>
      </c>
      <c r="AM1563" s="12">
        <f t="shared" si="533"/>
        <v>8263.9999999999982</v>
      </c>
    </row>
    <row r="1564" spans="1:39" x14ac:dyDescent="0.25">
      <c r="A1564" t="s">
        <v>15</v>
      </c>
      <c r="B1564" t="s">
        <v>1033</v>
      </c>
      <c r="C1564" t="s">
        <v>1539</v>
      </c>
      <c r="D1564">
        <v>2018</v>
      </c>
      <c r="E1564" t="s">
        <v>1542</v>
      </c>
      <c r="F1564">
        <v>3050</v>
      </c>
      <c r="G1564">
        <v>2145</v>
      </c>
      <c r="H1564" s="4" t="s">
        <v>14</v>
      </c>
      <c r="I1564">
        <v>2143</v>
      </c>
      <c r="J1564">
        <v>6</v>
      </c>
      <c r="K1564">
        <v>166</v>
      </c>
      <c r="L1564" s="30">
        <f t="shared" si="516"/>
        <v>151.06</v>
      </c>
      <c r="M1564" s="30">
        <f t="shared" si="517"/>
        <v>146.08000000000001</v>
      </c>
      <c r="N1564" s="30">
        <f t="shared" si="518"/>
        <v>141.1</v>
      </c>
      <c r="O1564" s="30">
        <f t="shared" si="519"/>
        <v>136.12</v>
      </c>
      <c r="P1564">
        <v>28</v>
      </c>
      <c r="Q1564" s="7"/>
      <c r="R1564">
        <v>199</v>
      </c>
      <c r="S1564" s="14">
        <f t="shared" si="520"/>
        <v>47.94</v>
      </c>
      <c r="T1564" s="12">
        <f t="shared" si="521"/>
        <v>134232</v>
      </c>
      <c r="U1564" s="12">
        <f t="shared" si="522"/>
        <v>4794</v>
      </c>
      <c r="V1564" s="7"/>
      <c r="W1564">
        <v>175</v>
      </c>
      <c r="X1564" s="14">
        <f t="shared" si="523"/>
        <v>28.919999999999987</v>
      </c>
      <c r="Y1564" s="12">
        <f t="shared" si="524"/>
        <v>80975.999999999971</v>
      </c>
      <c r="Z1564" s="12">
        <f t="shared" si="525"/>
        <v>2891.9999999999991</v>
      </c>
      <c r="AA1564" s="7"/>
      <c r="AB1564">
        <v>153</v>
      </c>
      <c r="AC1564" s="14">
        <f t="shared" si="526"/>
        <v>11.900000000000006</v>
      </c>
      <c r="AD1564" s="12">
        <f t="shared" si="527"/>
        <v>33320.000000000015</v>
      </c>
      <c r="AE1564" s="12">
        <f t="shared" si="528"/>
        <v>1190.0000000000005</v>
      </c>
      <c r="AF1564" s="7"/>
      <c r="AG1564">
        <v>130</v>
      </c>
      <c r="AH1564" s="14">
        <f t="shared" si="529"/>
        <v>-6.1200000000000045</v>
      </c>
      <c r="AI1564" s="12">
        <f t="shared" si="530"/>
        <v>-17136.000000000015</v>
      </c>
      <c r="AJ1564" s="12">
        <f t="shared" si="531"/>
        <v>-612.00000000000057</v>
      </c>
      <c r="AK1564" s="7"/>
      <c r="AL1564" s="12">
        <f t="shared" si="532"/>
        <v>231391.99999999997</v>
      </c>
      <c r="AM1564" s="12">
        <f t="shared" si="533"/>
        <v>8263.9999999999982</v>
      </c>
    </row>
    <row r="1565" spans="1:39" x14ac:dyDescent="0.25">
      <c r="A1565" t="s">
        <v>55</v>
      </c>
      <c r="B1565" t="s">
        <v>8</v>
      </c>
      <c r="C1565" t="s">
        <v>1488</v>
      </c>
      <c r="D1565">
        <v>2018</v>
      </c>
      <c r="E1565" t="s">
        <v>1543</v>
      </c>
      <c r="F1565">
        <v>2830</v>
      </c>
      <c r="G1565">
        <v>2146</v>
      </c>
      <c r="H1565" s="4" t="s">
        <v>10</v>
      </c>
      <c r="I1565">
        <v>3342</v>
      </c>
      <c r="J1565">
        <v>10.8</v>
      </c>
      <c r="K1565">
        <v>252</v>
      </c>
      <c r="L1565" s="30">
        <f t="shared" si="516"/>
        <v>229.32000000000002</v>
      </c>
      <c r="M1565" s="30">
        <f t="shared" si="517"/>
        <v>221.76</v>
      </c>
      <c r="N1565" s="30">
        <f t="shared" si="518"/>
        <v>214.2</v>
      </c>
      <c r="O1565" s="30">
        <f t="shared" si="519"/>
        <v>206.64000000000001</v>
      </c>
      <c r="P1565">
        <v>12</v>
      </c>
      <c r="Q1565" s="7"/>
      <c r="R1565">
        <v>199</v>
      </c>
      <c r="S1565" s="14">
        <f t="shared" si="520"/>
        <v>-30.320000000000022</v>
      </c>
      <c r="T1565" s="12">
        <f t="shared" si="521"/>
        <v>-36384.000000000029</v>
      </c>
      <c r="U1565" s="12">
        <f t="shared" si="522"/>
        <v>-3032.0000000000023</v>
      </c>
      <c r="V1565" s="7"/>
      <c r="W1565">
        <v>175</v>
      </c>
      <c r="X1565" s="14">
        <f t="shared" si="523"/>
        <v>-46.759999999999991</v>
      </c>
      <c r="Y1565" s="12">
        <f t="shared" si="524"/>
        <v>-56111.999999999985</v>
      </c>
      <c r="Z1565" s="12">
        <f t="shared" si="525"/>
        <v>-4675.9999999999991</v>
      </c>
      <c r="AA1565" s="7"/>
      <c r="AB1565">
        <v>153</v>
      </c>
      <c r="AC1565" s="14">
        <f t="shared" si="526"/>
        <v>-61.199999999999989</v>
      </c>
      <c r="AD1565" s="12">
        <f t="shared" si="527"/>
        <v>-73439.999999999985</v>
      </c>
      <c r="AE1565" s="12">
        <f t="shared" si="528"/>
        <v>-6119.9999999999991</v>
      </c>
      <c r="AF1565" s="7"/>
      <c r="AG1565">
        <v>130</v>
      </c>
      <c r="AH1565" s="14">
        <f t="shared" si="529"/>
        <v>-76.640000000000015</v>
      </c>
      <c r="AI1565" s="12">
        <f t="shared" si="530"/>
        <v>-91968.000000000015</v>
      </c>
      <c r="AJ1565" s="12">
        <f t="shared" si="531"/>
        <v>-7664.0000000000009</v>
      </c>
      <c r="AK1565" s="7"/>
      <c r="AL1565" s="12">
        <f t="shared" si="532"/>
        <v>-257904.00000000003</v>
      </c>
      <c r="AM1565" s="12">
        <f t="shared" si="533"/>
        <v>-21492.000000000004</v>
      </c>
    </row>
    <row r="1566" spans="1:39" x14ac:dyDescent="0.25">
      <c r="A1566" t="s">
        <v>55</v>
      </c>
      <c r="B1566" t="s">
        <v>8</v>
      </c>
      <c r="C1566" t="s">
        <v>1488</v>
      </c>
      <c r="D1566">
        <v>2019</v>
      </c>
      <c r="E1566" t="s">
        <v>2130</v>
      </c>
      <c r="F1566">
        <v>2830</v>
      </c>
      <c r="G1566">
        <v>2146</v>
      </c>
      <c r="H1566" s="4" t="s">
        <v>10</v>
      </c>
      <c r="I1566">
        <v>3342</v>
      </c>
      <c r="J1566">
        <v>10.8</v>
      </c>
      <c r="K1566">
        <v>252</v>
      </c>
      <c r="L1566" s="30">
        <f t="shared" si="516"/>
        <v>229.32000000000002</v>
      </c>
      <c r="M1566" s="30">
        <f t="shared" si="517"/>
        <v>221.76</v>
      </c>
      <c r="N1566" s="30">
        <f t="shared" si="518"/>
        <v>214.2</v>
      </c>
      <c r="O1566" s="30">
        <f t="shared" si="519"/>
        <v>206.64000000000001</v>
      </c>
      <c r="P1566">
        <v>8</v>
      </c>
      <c r="Q1566" s="7"/>
      <c r="R1566">
        <v>199</v>
      </c>
      <c r="S1566" s="14">
        <f t="shared" si="520"/>
        <v>-30.320000000000022</v>
      </c>
      <c r="T1566" s="12">
        <f t="shared" si="521"/>
        <v>-24256.000000000018</v>
      </c>
      <c r="U1566" s="12">
        <f t="shared" si="522"/>
        <v>-3032.0000000000023</v>
      </c>
      <c r="V1566" s="7"/>
      <c r="W1566">
        <v>175</v>
      </c>
      <c r="X1566" s="14">
        <f t="shared" si="523"/>
        <v>-46.759999999999991</v>
      </c>
      <c r="Y1566" s="12">
        <f t="shared" si="524"/>
        <v>-37407.999999999993</v>
      </c>
      <c r="Z1566" s="12">
        <f t="shared" si="525"/>
        <v>-4675.9999999999991</v>
      </c>
      <c r="AA1566" s="7"/>
      <c r="AB1566">
        <v>153</v>
      </c>
      <c r="AC1566" s="14">
        <f t="shared" si="526"/>
        <v>-61.199999999999989</v>
      </c>
      <c r="AD1566" s="12">
        <f t="shared" si="527"/>
        <v>-48959.999999999993</v>
      </c>
      <c r="AE1566" s="12">
        <f t="shared" si="528"/>
        <v>-6119.9999999999991</v>
      </c>
      <c r="AF1566" s="7"/>
      <c r="AG1566">
        <v>130</v>
      </c>
      <c r="AH1566" s="14">
        <f t="shared" si="529"/>
        <v>-76.640000000000015</v>
      </c>
      <c r="AI1566" s="12">
        <f t="shared" si="530"/>
        <v>-61312.000000000015</v>
      </c>
      <c r="AJ1566" s="12">
        <f t="shared" si="531"/>
        <v>-7664.0000000000018</v>
      </c>
      <c r="AK1566" s="7"/>
      <c r="AL1566" s="12">
        <f t="shared" si="532"/>
        <v>-171936.00000000003</v>
      </c>
      <c r="AM1566" s="12">
        <f t="shared" si="533"/>
        <v>-21492.000000000004</v>
      </c>
    </row>
    <row r="1567" spans="1:39" x14ac:dyDescent="0.25">
      <c r="A1567" t="s">
        <v>49</v>
      </c>
      <c r="B1567" t="s">
        <v>666</v>
      </c>
      <c r="C1567" t="s">
        <v>1544</v>
      </c>
      <c r="D1567">
        <v>2017</v>
      </c>
      <c r="E1567" t="s">
        <v>1545</v>
      </c>
      <c r="F1567">
        <v>2820</v>
      </c>
      <c r="G1567">
        <v>2148</v>
      </c>
      <c r="H1567" s="4" t="s">
        <v>14</v>
      </c>
      <c r="I1567">
        <v>2776</v>
      </c>
      <c r="J1567">
        <v>8.6</v>
      </c>
      <c r="K1567">
        <v>224</v>
      </c>
      <c r="L1567" s="30">
        <f t="shared" si="516"/>
        <v>203.84</v>
      </c>
      <c r="M1567" s="30">
        <f t="shared" si="517"/>
        <v>197.12</v>
      </c>
      <c r="N1567" s="30">
        <f t="shared" si="518"/>
        <v>190.4</v>
      </c>
      <c r="O1567" s="30">
        <f t="shared" si="519"/>
        <v>183.68</v>
      </c>
      <c r="P1567">
        <v>82</v>
      </c>
      <c r="Q1567" s="7"/>
      <c r="R1567">
        <v>199</v>
      </c>
      <c r="S1567" s="14">
        <f t="shared" si="520"/>
        <v>-4.8400000000000034</v>
      </c>
      <c r="T1567" s="12">
        <f t="shared" si="521"/>
        <v>-39688.000000000029</v>
      </c>
      <c r="U1567" s="12">
        <f t="shared" si="522"/>
        <v>-484.00000000000034</v>
      </c>
      <c r="V1567" s="7"/>
      <c r="W1567">
        <v>175</v>
      </c>
      <c r="X1567" s="14">
        <f t="shared" si="523"/>
        <v>-22.120000000000005</v>
      </c>
      <c r="Y1567" s="12">
        <f t="shared" si="524"/>
        <v>-181384.00000000003</v>
      </c>
      <c r="Z1567" s="12">
        <f t="shared" si="525"/>
        <v>-2212.0000000000005</v>
      </c>
      <c r="AA1567" s="7"/>
      <c r="AB1567">
        <v>153</v>
      </c>
      <c r="AC1567" s="14">
        <f t="shared" si="526"/>
        <v>-37.400000000000006</v>
      </c>
      <c r="AD1567" s="12">
        <f t="shared" si="527"/>
        <v>-306680.00000000006</v>
      </c>
      <c r="AE1567" s="12">
        <f t="shared" si="528"/>
        <v>-3740.0000000000009</v>
      </c>
      <c r="AF1567" s="7"/>
      <c r="AG1567">
        <v>130</v>
      </c>
      <c r="AH1567" s="14">
        <f t="shared" si="529"/>
        <v>-53.680000000000007</v>
      </c>
      <c r="AI1567" s="12">
        <f t="shared" si="530"/>
        <v>-440176</v>
      </c>
      <c r="AJ1567" s="12">
        <f t="shared" si="531"/>
        <v>-5368</v>
      </c>
      <c r="AK1567" s="7"/>
      <c r="AL1567" s="12">
        <f t="shared" si="532"/>
        <v>-967928</v>
      </c>
      <c r="AM1567" s="12">
        <f t="shared" si="533"/>
        <v>-11804</v>
      </c>
    </row>
    <row r="1568" spans="1:39" x14ac:dyDescent="0.25">
      <c r="A1568" t="s">
        <v>49</v>
      </c>
      <c r="B1568" t="s">
        <v>666</v>
      </c>
      <c r="C1568" t="s">
        <v>1544</v>
      </c>
      <c r="D1568">
        <v>2018</v>
      </c>
      <c r="E1568" t="s">
        <v>1546</v>
      </c>
      <c r="F1568">
        <v>2820</v>
      </c>
      <c r="G1568">
        <v>2148</v>
      </c>
      <c r="H1568" s="4" t="s">
        <v>14</v>
      </c>
      <c r="I1568">
        <v>2776</v>
      </c>
      <c r="J1568">
        <v>8.6</v>
      </c>
      <c r="K1568">
        <v>224</v>
      </c>
      <c r="L1568" s="30">
        <f t="shared" si="516"/>
        <v>203.84</v>
      </c>
      <c r="M1568" s="30">
        <f t="shared" si="517"/>
        <v>197.12</v>
      </c>
      <c r="N1568" s="30">
        <f t="shared" si="518"/>
        <v>190.4</v>
      </c>
      <c r="O1568" s="30">
        <f t="shared" si="519"/>
        <v>183.68</v>
      </c>
      <c r="P1568">
        <v>4</v>
      </c>
      <c r="Q1568" s="7"/>
      <c r="R1568">
        <v>199</v>
      </c>
      <c r="S1568" s="14">
        <f t="shared" si="520"/>
        <v>-4.8400000000000034</v>
      </c>
      <c r="T1568" s="12">
        <f t="shared" si="521"/>
        <v>-1936.0000000000014</v>
      </c>
      <c r="U1568" s="12">
        <f t="shared" si="522"/>
        <v>-484.00000000000034</v>
      </c>
      <c r="V1568" s="7"/>
      <c r="W1568">
        <v>175</v>
      </c>
      <c r="X1568" s="14">
        <f t="shared" si="523"/>
        <v>-22.120000000000005</v>
      </c>
      <c r="Y1568" s="12">
        <f t="shared" si="524"/>
        <v>-8848.0000000000018</v>
      </c>
      <c r="Z1568" s="12">
        <f t="shared" si="525"/>
        <v>-2212.0000000000005</v>
      </c>
      <c r="AA1568" s="7"/>
      <c r="AB1568">
        <v>153</v>
      </c>
      <c r="AC1568" s="14">
        <f t="shared" si="526"/>
        <v>-37.400000000000006</v>
      </c>
      <c r="AD1568" s="12">
        <f t="shared" si="527"/>
        <v>-14960.000000000002</v>
      </c>
      <c r="AE1568" s="12">
        <f t="shared" si="528"/>
        <v>-3740.0000000000005</v>
      </c>
      <c r="AF1568" s="7"/>
      <c r="AG1568">
        <v>130</v>
      </c>
      <c r="AH1568" s="14">
        <f t="shared" si="529"/>
        <v>-53.680000000000007</v>
      </c>
      <c r="AI1568" s="12">
        <f t="shared" si="530"/>
        <v>-21472.000000000004</v>
      </c>
      <c r="AJ1568" s="12">
        <f t="shared" si="531"/>
        <v>-5368.0000000000009</v>
      </c>
      <c r="AK1568" s="7"/>
      <c r="AL1568" s="12">
        <f t="shared" si="532"/>
        <v>-47216.000000000007</v>
      </c>
      <c r="AM1568" s="12">
        <f t="shared" si="533"/>
        <v>-11804.000000000002</v>
      </c>
    </row>
    <row r="1569" spans="1:39" x14ac:dyDescent="0.25">
      <c r="A1569" t="s">
        <v>49</v>
      </c>
      <c r="B1569" t="s">
        <v>666</v>
      </c>
      <c r="C1569" t="s">
        <v>1544</v>
      </c>
      <c r="D1569">
        <v>2018</v>
      </c>
      <c r="E1569" t="s">
        <v>1547</v>
      </c>
      <c r="F1569">
        <v>2820</v>
      </c>
      <c r="G1569">
        <v>2148</v>
      </c>
      <c r="H1569" s="4" t="s">
        <v>14</v>
      </c>
      <c r="I1569">
        <v>2776</v>
      </c>
      <c r="J1569">
        <v>8.6</v>
      </c>
      <c r="K1569">
        <v>224</v>
      </c>
      <c r="L1569" s="30">
        <f t="shared" si="516"/>
        <v>203.84</v>
      </c>
      <c r="M1569" s="30">
        <f t="shared" si="517"/>
        <v>197.12</v>
      </c>
      <c r="N1569" s="30">
        <f t="shared" si="518"/>
        <v>190.4</v>
      </c>
      <c r="O1569" s="30">
        <f t="shared" si="519"/>
        <v>183.68</v>
      </c>
      <c r="P1569">
        <v>234</v>
      </c>
      <c r="Q1569" s="7"/>
      <c r="R1569">
        <v>199</v>
      </c>
      <c r="S1569" s="14">
        <f t="shared" si="520"/>
        <v>-4.8400000000000034</v>
      </c>
      <c r="T1569" s="12">
        <f t="shared" si="521"/>
        <v>-113256.00000000009</v>
      </c>
      <c r="U1569" s="12">
        <f t="shared" si="522"/>
        <v>-484.0000000000004</v>
      </c>
      <c r="V1569" s="7"/>
      <c r="W1569">
        <v>175</v>
      </c>
      <c r="X1569" s="14">
        <f t="shared" si="523"/>
        <v>-22.120000000000005</v>
      </c>
      <c r="Y1569" s="12">
        <f t="shared" si="524"/>
        <v>-517608.00000000006</v>
      </c>
      <c r="Z1569" s="12">
        <f t="shared" si="525"/>
        <v>-2212.0000000000005</v>
      </c>
      <c r="AA1569" s="7"/>
      <c r="AB1569">
        <v>153</v>
      </c>
      <c r="AC1569" s="14">
        <f t="shared" si="526"/>
        <v>-37.400000000000006</v>
      </c>
      <c r="AD1569" s="12">
        <f t="shared" si="527"/>
        <v>-875160.00000000023</v>
      </c>
      <c r="AE1569" s="12">
        <f t="shared" si="528"/>
        <v>-3740.0000000000009</v>
      </c>
      <c r="AF1569" s="7"/>
      <c r="AG1569">
        <v>130</v>
      </c>
      <c r="AH1569" s="14">
        <f t="shared" si="529"/>
        <v>-53.680000000000007</v>
      </c>
      <c r="AI1569" s="12">
        <f t="shared" si="530"/>
        <v>-1256112</v>
      </c>
      <c r="AJ1569" s="12">
        <f t="shared" si="531"/>
        <v>-5368</v>
      </c>
      <c r="AK1569" s="7"/>
      <c r="AL1569" s="12">
        <f t="shared" si="532"/>
        <v>-2762136</v>
      </c>
      <c r="AM1569" s="12">
        <f t="shared" si="533"/>
        <v>-11804</v>
      </c>
    </row>
    <row r="1570" spans="1:39" x14ac:dyDescent="0.25">
      <c r="A1570" t="s">
        <v>49</v>
      </c>
      <c r="B1570" t="s">
        <v>666</v>
      </c>
      <c r="C1570" t="s">
        <v>1544</v>
      </c>
      <c r="D1570">
        <v>2019</v>
      </c>
      <c r="E1570" t="s">
        <v>2131</v>
      </c>
      <c r="F1570">
        <v>2820</v>
      </c>
      <c r="G1570">
        <v>2148</v>
      </c>
      <c r="H1570" s="4" t="s">
        <v>14</v>
      </c>
      <c r="I1570">
        <v>2776</v>
      </c>
      <c r="J1570">
        <v>8.6</v>
      </c>
      <c r="K1570">
        <v>224</v>
      </c>
      <c r="L1570" s="30">
        <f t="shared" si="516"/>
        <v>203.84</v>
      </c>
      <c r="M1570" s="30">
        <f t="shared" si="517"/>
        <v>197.12</v>
      </c>
      <c r="N1570" s="30">
        <f t="shared" si="518"/>
        <v>190.4</v>
      </c>
      <c r="O1570" s="30">
        <f t="shared" si="519"/>
        <v>183.68</v>
      </c>
      <c r="P1570">
        <v>2</v>
      </c>
      <c r="Q1570" s="7"/>
      <c r="R1570">
        <v>199</v>
      </c>
      <c r="S1570" s="14">
        <f t="shared" si="520"/>
        <v>-4.8400000000000034</v>
      </c>
      <c r="T1570" s="12">
        <f t="shared" si="521"/>
        <v>-968.00000000000068</v>
      </c>
      <c r="U1570" s="12">
        <f t="shared" si="522"/>
        <v>-484.00000000000034</v>
      </c>
      <c r="V1570" s="7"/>
      <c r="W1570">
        <v>175</v>
      </c>
      <c r="X1570" s="14">
        <f t="shared" si="523"/>
        <v>-22.120000000000005</v>
      </c>
      <c r="Y1570" s="12">
        <f t="shared" si="524"/>
        <v>-4424.0000000000009</v>
      </c>
      <c r="Z1570" s="12">
        <f t="shared" si="525"/>
        <v>-2212.0000000000005</v>
      </c>
      <c r="AA1570" s="7"/>
      <c r="AB1570">
        <v>153</v>
      </c>
      <c r="AC1570" s="14">
        <f t="shared" si="526"/>
        <v>-37.400000000000006</v>
      </c>
      <c r="AD1570" s="12">
        <f t="shared" si="527"/>
        <v>-7480.0000000000009</v>
      </c>
      <c r="AE1570" s="12">
        <f t="shared" si="528"/>
        <v>-3740.0000000000005</v>
      </c>
      <c r="AF1570" s="7"/>
      <c r="AG1570">
        <v>130</v>
      </c>
      <c r="AH1570" s="14">
        <f t="shared" si="529"/>
        <v>-53.680000000000007</v>
      </c>
      <c r="AI1570" s="12">
        <f t="shared" si="530"/>
        <v>-10736.000000000002</v>
      </c>
      <c r="AJ1570" s="12">
        <f t="shared" si="531"/>
        <v>-5368.0000000000009</v>
      </c>
      <c r="AK1570" s="7"/>
      <c r="AL1570" s="12">
        <f t="shared" si="532"/>
        <v>-23608.000000000004</v>
      </c>
      <c r="AM1570" s="12">
        <f t="shared" si="533"/>
        <v>-11804.000000000002</v>
      </c>
    </row>
    <row r="1571" spans="1:39" x14ac:dyDescent="0.25">
      <c r="A1571" t="s">
        <v>49</v>
      </c>
      <c r="B1571" t="s">
        <v>666</v>
      </c>
      <c r="C1571" t="s">
        <v>1544</v>
      </c>
      <c r="D1571">
        <v>2019</v>
      </c>
      <c r="E1571" t="s">
        <v>2132</v>
      </c>
      <c r="F1571">
        <v>2820</v>
      </c>
      <c r="G1571">
        <v>2148</v>
      </c>
      <c r="H1571" s="4" t="s">
        <v>14</v>
      </c>
      <c r="I1571">
        <v>2776</v>
      </c>
      <c r="J1571">
        <v>8.6</v>
      </c>
      <c r="K1571">
        <v>224</v>
      </c>
      <c r="L1571" s="30">
        <f t="shared" si="516"/>
        <v>203.84</v>
      </c>
      <c r="M1571" s="30">
        <f t="shared" si="517"/>
        <v>197.12</v>
      </c>
      <c r="N1571" s="30">
        <f t="shared" si="518"/>
        <v>190.4</v>
      </c>
      <c r="O1571" s="30">
        <f t="shared" si="519"/>
        <v>183.68</v>
      </c>
      <c r="P1571">
        <v>140</v>
      </c>
      <c r="Q1571" s="7"/>
      <c r="R1571">
        <v>199</v>
      </c>
      <c r="S1571" s="14">
        <f t="shared" si="520"/>
        <v>-4.8400000000000034</v>
      </c>
      <c r="T1571" s="12">
        <f t="shared" si="521"/>
        <v>-67760.000000000044</v>
      </c>
      <c r="U1571" s="12">
        <f t="shared" si="522"/>
        <v>-484.00000000000028</v>
      </c>
      <c r="V1571" s="7"/>
      <c r="W1571">
        <v>175</v>
      </c>
      <c r="X1571" s="14">
        <f t="shared" si="523"/>
        <v>-22.120000000000005</v>
      </c>
      <c r="Y1571" s="12">
        <f t="shared" si="524"/>
        <v>-309680.00000000006</v>
      </c>
      <c r="Z1571" s="12">
        <f t="shared" si="525"/>
        <v>-2212.0000000000005</v>
      </c>
      <c r="AA1571" s="7"/>
      <c r="AB1571">
        <v>153</v>
      </c>
      <c r="AC1571" s="14">
        <f t="shared" si="526"/>
        <v>-37.400000000000006</v>
      </c>
      <c r="AD1571" s="12">
        <f t="shared" si="527"/>
        <v>-523600.00000000012</v>
      </c>
      <c r="AE1571" s="12">
        <f t="shared" si="528"/>
        <v>-3740.0000000000009</v>
      </c>
      <c r="AF1571" s="7"/>
      <c r="AG1571">
        <v>130</v>
      </c>
      <c r="AH1571" s="14">
        <f t="shared" si="529"/>
        <v>-53.680000000000007</v>
      </c>
      <c r="AI1571" s="12">
        <f t="shared" si="530"/>
        <v>-751520.00000000012</v>
      </c>
      <c r="AJ1571" s="12">
        <f t="shared" si="531"/>
        <v>-5368.0000000000009</v>
      </c>
      <c r="AK1571" s="7"/>
      <c r="AL1571" s="12">
        <f t="shared" si="532"/>
        <v>-1652560.0000000002</v>
      </c>
      <c r="AM1571" s="12">
        <f t="shared" si="533"/>
        <v>-11804.000000000002</v>
      </c>
    </row>
    <row r="1572" spans="1:39" x14ac:dyDescent="0.25">
      <c r="A1572" t="s">
        <v>55</v>
      </c>
      <c r="B1572" t="s">
        <v>8</v>
      </c>
      <c r="C1572" t="s">
        <v>1488</v>
      </c>
      <c r="D1572">
        <v>2016</v>
      </c>
      <c r="E1572" t="s">
        <v>1548</v>
      </c>
      <c r="F1572">
        <v>2875</v>
      </c>
      <c r="G1572">
        <v>2150</v>
      </c>
      <c r="H1572" s="4" t="s">
        <v>14</v>
      </c>
      <c r="I1572">
        <v>2199</v>
      </c>
      <c r="J1572">
        <v>7.7</v>
      </c>
      <c r="K1572">
        <v>199</v>
      </c>
      <c r="L1572" s="30">
        <f t="shared" si="516"/>
        <v>181.09</v>
      </c>
      <c r="M1572" s="30">
        <f t="shared" si="517"/>
        <v>175.12</v>
      </c>
      <c r="N1572" s="30">
        <f t="shared" si="518"/>
        <v>169.15</v>
      </c>
      <c r="O1572" s="30">
        <f t="shared" si="519"/>
        <v>163.18</v>
      </c>
      <c r="P1572">
        <v>2</v>
      </c>
      <c r="Q1572" s="7"/>
      <c r="R1572">
        <v>199</v>
      </c>
      <c r="S1572" s="14">
        <f t="shared" si="520"/>
        <v>17.909999999999997</v>
      </c>
      <c r="T1572" s="12">
        <f t="shared" si="521"/>
        <v>3581.9999999999991</v>
      </c>
      <c r="U1572" s="12">
        <f t="shared" si="522"/>
        <v>1790.9999999999995</v>
      </c>
      <c r="V1572" s="7"/>
      <c r="W1572">
        <v>175</v>
      </c>
      <c r="X1572" s="14">
        <f t="shared" si="523"/>
        <v>-0.12000000000000455</v>
      </c>
      <c r="Y1572" s="12">
        <f t="shared" si="524"/>
        <v>-24.000000000000909</v>
      </c>
      <c r="Z1572" s="12">
        <f t="shared" si="525"/>
        <v>-12.000000000000455</v>
      </c>
      <c r="AA1572" s="7"/>
      <c r="AB1572">
        <v>153</v>
      </c>
      <c r="AC1572" s="14">
        <f t="shared" si="526"/>
        <v>-16.150000000000006</v>
      </c>
      <c r="AD1572" s="12">
        <f t="shared" si="527"/>
        <v>-3230.0000000000009</v>
      </c>
      <c r="AE1572" s="12">
        <f t="shared" si="528"/>
        <v>-1615.0000000000005</v>
      </c>
      <c r="AF1572" s="7"/>
      <c r="AG1572">
        <v>130</v>
      </c>
      <c r="AH1572" s="14">
        <f t="shared" si="529"/>
        <v>-33.180000000000007</v>
      </c>
      <c r="AI1572" s="12">
        <f t="shared" si="530"/>
        <v>-6636.0000000000018</v>
      </c>
      <c r="AJ1572" s="12">
        <f t="shared" si="531"/>
        <v>-3318.0000000000009</v>
      </c>
      <c r="AK1572" s="7"/>
      <c r="AL1572" s="12">
        <f t="shared" si="532"/>
        <v>-6308.0000000000045</v>
      </c>
      <c r="AM1572" s="12">
        <f t="shared" si="533"/>
        <v>-3154.0000000000023</v>
      </c>
    </row>
    <row r="1573" spans="1:39" x14ac:dyDescent="0.25">
      <c r="A1573" t="s">
        <v>11</v>
      </c>
      <c r="B1573" t="s">
        <v>8</v>
      </c>
      <c r="C1573" t="s">
        <v>1268</v>
      </c>
      <c r="D1573">
        <v>2015</v>
      </c>
      <c r="E1573" t="s">
        <v>1549</v>
      </c>
      <c r="F1573">
        <v>2850</v>
      </c>
      <c r="G1573">
        <v>2150</v>
      </c>
      <c r="H1573" s="4" t="s">
        <v>10</v>
      </c>
      <c r="I1573">
        <v>2000</v>
      </c>
      <c r="J1573">
        <v>11.7</v>
      </c>
      <c r="K1573">
        <v>272</v>
      </c>
      <c r="L1573" s="30">
        <f t="shared" si="516"/>
        <v>247.52</v>
      </c>
      <c r="M1573" s="30">
        <f t="shared" si="517"/>
        <v>239.36</v>
      </c>
      <c r="N1573" s="30">
        <f t="shared" si="518"/>
        <v>231.2</v>
      </c>
      <c r="O1573" s="30">
        <f t="shared" si="519"/>
        <v>223.04000000000002</v>
      </c>
      <c r="P1573">
        <v>20</v>
      </c>
      <c r="Q1573" s="7"/>
      <c r="R1573">
        <v>199</v>
      </c>
      <c r="S1573" s="14">
        <f t="shared" si="520"/>
        <v>-48.52000000000001</v>
      </c>
      <c r="T1573" s="12">
        <f t="shared" si="521"/>
        <v>-97040.000000000015</v>
      </c>
      <c r="U1573" s="12">
        <f t="shared" si="522"/>
        <v>-4852.0000000000009</v>
      </c>
      <c r="V1573" s="7"/>
      <c r="W1573">
        <v>175</v>
      </c>
      <c r="X1573" s="14">
        <f t="shared" si="523"/>
        <v>-64.360000000000014</v>
      </c>
      <c r="Y1573" s="12">
        <f t="shared" si="524"/>
        <v>-128720.00000000003</v>
      </c>
      <c r="Z1573" s="12">
        <f t="shared" si="525"/>
        <v>-6436.0000000000018</v>
      </c>
      <c r="AA1573" s="7"/>
      <c r="AB1573">
        <v>153</v>
      </c>
      <c r="AC1573" s="14">
        <f t="shared" si="526"/>
        <v>-78.199999999999989</v>
      </c>
      <c r="AD1573" s="12">
        <f t="shared" si="527"/>
        <v>-156399.99999999997</v>
      </c>
      <c r="AE1573" s="12">
        <f t="shared" si="528"/>
        <v>-7819.9999999999982</v>
      </c>
      <c r="AF1573" s="7"/>
      <c r="AG1573">
        <v>130</v>
      </c>
      <c r="AH1573" s="14">
        <f t="shared" si="529"/>
        <v>-93.04000000000002</v>
      </c>
      <c r="AI1573" s="12">
        <f t="shared" si="530"/>
        <v>-186080.00000000003</v>
      </c>
      <c r="AJ1573" s="12">
        <f t="shared" si="531"/>
        <v>-9304.0000000000018</v>
      </c>
      <c r="AK1573" s="7"/>
      <c r="AL1573" s="12">
        <f t="shared" si="532"/>
        <v>-568240</v>
      </c>
      <c r="AM1573" s="12">
        <f t="shared" si="533"/>
        <v>-28412</v>
      </c>
    </row>
    <row r="1574" spans="1:39" x14ac:dyDescent="0.25">
      <c r="A1574" t="s">
        <v>11</v>
      </c>
      <c r="B1574" t="s">
        <v>8</v>
      </c>
      <c r="C1574" t="s">
        <v>1268</v>
      </c>
      <c r="D1574">
        <v>2015</v>
      </c>
      <c r="E1574" t="s">
        <v>1550</v>
      </c>
      <c r="F1574">
        <v>2850</v>
      </c>
      <c r="G1574">
        <v>2150</v>
      </c>
      <c r="H1574" s="4" t="s">
        <v>10</v>
      </c>
      <c r="I1574">
        <v>2000</v>
      </c>
      <c r="J1574">
        <v>11.7</v>
      </c>
      <c r="K1574">
        <v>272</v>
      </c>
      <c r="L1574" s="30">
        <f t="shared" si="516"/>
        <v>247.52</v>
      </c>
      <c r="M1574" s="30">
        <f t="shared" si="517"/>
        <v>239.36</v>
      </c>
      <c r="N1574" s="30">
        <f t="shared" si="518"/>
        <v>231.2</v>
      </c>
      <c r="O1574" s="30">
        <f t="shared" si="519"/>
        <v>223.04000000000002</v>
      </c>
      <c r="P1574">
        <v>6</v>
      </c>
      <c r="Q1574" s="7"/>
      <c r="R1574">
        <v>199</v>
      </c>
      <c r="S1574" s="14">
        <f t="shared" si="520"/>
        <v>-48.52000000000001</v>
      </c>
      <c r="T1574" s="12">
        <f t="shared" si="521"/>
        <v>-29112.000000000007</v>
      </c>
      <c r="U1574" s="12">
        <f t="shared" si="522"/>
        <v>-4852.0000000000009</v>
      </c>
      <c r="V1574" s="7"/>
      <c r="W1574">
        <v>175</v>
      </c>
      <c r="X1574" s="14">
        <f t="shared" si="523"/>
        <v>-64.360000000000014</v>
      </c>
      <c r="Y1574" s="12">
        <f t="shared" si="524"/>
        <v>-38616.000000000007</v>
      </c>
      <c r="Z1574" s="12">
        <f t="shared" si="525"/>
        <v>-6436.0000000000009</v>
      </c>
      <c r="AA1574" s="7"/>
      <c r="AB1574">
        <v>153</v>
      </c>
      <c r="AC1574" s="14">
        <f t="shared" si="526"/>
        <v>-78.199999999999989</v>
      </c>
      <c r="AD1574" s="12">
        <f t="shared" si="527"/>
        <v>-46919.999999999993</v>
      </c>
      <c r="AE1574" s="12">
        <f t="shared" si="528"/>
        <v>-7819.9999999999991</v>
      </c>
      <c r="AF1574" s="7"/>
      <c r="AG1574">
        <v>130</v>
      </c>
      <c r="AH1574" s="14">
        <f t="shared" si="529"/>
        <v>-93.04000000000002</v>
      </c>
      <c r="AI1574" s="12">
        <f t="shared" si="530"/>
        <v>-55824.000000000015</v>
      </c>
      <c r="AJ1574" s="12">
        <f t="shared" si="531"/>
        <v>-9304.0000000000018</v>
      </c>
      <c r="AK1574" s="7"/>
      <c r="AL1574" s="12">
        <f t="shared" si="532"/>
        <v>-170472</v>
      </c>
      <c r="AM1574" s="12">
        <f t="shared" si="533"/>
        <v>-28412</v>
      </c>
    </row>
    <row r="1575" spans="1:39" x14ac:dyDescent="0.25">
      <c r="A1575" t="s">
        <v>15</v>
      </c>
      <c r="B1575" t="s">
        <v>249</v>
      </c>
      <c r="C1575" t="s">
        <v>1371</v>
      </c>
      <c r="D1575">
        <v>2019</v>
      </c>
      <c r="E1575" t="s">
        <v>2133</v>
      </c>
      <c r="F1575">
        <v>2625</v>
      </c>
      <c r="G1575">
        <v>2150</v>
      </c>
      <c r="H1575" s="4" t="s">
        <v>10</v>
      </c>
      <c r="I1575">
        <v>3982</v>
      </c>
      <c r="J1575">
        <v>9.9</v>
      </c>
      <c r="K1575">
        <v>226</v>
      </c>
      <c r="L1575" s="30">
        <f t="shared" si="516"/>
        <v>205.66</v>
      </c>
      <c r="M1575" s="30">
        <f t="shared" si="517"/>
        <v>198.88</v>
      </c>
      <c r="N1575" s="30">
        <f t="shared" si="518"/>
        <v>192.1</v>
      </c>
      <c r="O1575" s="30">
        <f t="shared" si="519"/>
        <v>185.32000000000002</v>
      </c>
      <c r="P1575">
        <v>2</v>
      </c>
      <c r="Q1575" s="7"/>
      <c r="R1575">
        <v>199</v>
      </c>
      <c r="S1575" s="14">
        <f t="shared" si="520"/>
        <v>-6.6599999999999966</v>
      </c>
      <c r="T1575" s="12">
        <f t="shared" si="521"/>
        <v>-1331.9999999999993</v>
      </c>
      <c r="U1575" s="12">
        <f t="shared" si="522"/>
        <v>-665.99999999999966</v>
      </c>
      <c r="V1575" s="7"/>
      <c r="W1575">
        <v>175</v>
      </c>
      <c r="X1575" s="14">
        <f t="shared" si="523"/>
        <v>-23.879999999999995</v>
      </c>
      <c r="Y1575" s="12">
        <f t="shared" si="524"/>
        <v>-4775.9999999999991</v>
      </c>
      <c r="Z1575" s="12">
        <f t="shared" si="525"/>
        <v>-2387.9999999999995</v>
      </c>
      <c r="AA1575" s="7"/>
      <c r="AB1575">
        <v>153</v>
      </c>
      <c r="AC1575" s="14">
        <f t="shared" si="526"/>
        <v>-39.099999999999994</v>
      </c>
      <c r="AD1575" s="12">
        <f t="shared" si="527"/>
        <v>-7819.9999999999991</v>
      </c>
      <c r="AE1575" s="12">
        <f t="shared" si="528"/>
        <v>-3909.9999999999995</v>
      </c>
      <c r="AF1575" s="7"/>
      <c r="AG1575">
        <v>130</v>
      </c>
      <c r="AH1575" s="14">
        <f t="shared" si="529"/>
        <v>-55.320000000000022</v>
      </c>
      <c r="AI1575" s="12">
        <f t="shared" si="530"/>
        <v>-11064.000000000004</v>
      </c>
      <c r="AJ1575" s="12">
        <f t="shared" si="531"/>
        <v>-5532.0000000000018</v>
      </c>
      <c r="AK1575" s="7"/>
      <c r="AL1575" s="12">
        <f t="shared" si="532"/>
        <v>-24992.000000000004</v>
      </c>
      <c r="AM1575" s="12">
        <f t="shared" si="533"/>
        <v>-12496.000000000002</v>
      </c>
    </row>
    <row r="1576" spans="1:39" x14ac:dyDescent="0.25">
      <c r="A1576" t="s">
        <v>476</v>
      </c>
      <c r="B1576" t="s">
        <v>1262</v>
      </c>
      <c r="C1576" t="s">
        <v>1552</v>
      </c>
      <c r="D1576">
        <v>2018</v>
      </c>
      <c r="E1576" t="s">
        <v>1553</v>
      </c>
      <c r="F1576">
        <v>2720</v>
      </c>
      <c r="G1576">
        <v>2150</v>
      </c>
      <c r="H1576" s="4" t="s">
        <v>10</v>
      </c>
      <c r="I1576">
        <v>3456</v>
      </c>
      <c r="J1576">
        <v>10.199999999999999</v>
      </c>
      <c r="K1576">
        <v>234</v>
      </c>
      <c r="L1576" s="30">
        <f t="shared" si="516"/>
        <v>212.94</v>
      </c>
      <c r="M1576" s="30">
        <f t="shared" si="517"/>
        <v>205.92</v>
      </c>
      <c r="N1576" s="30">
        <f t="shared" si="518"/>
        <v>198.9</v>
      </c>
      <c r="O1576" s="30">
        <f t="shared" si="519"/>
        <v>191.88000000000002</v>
      </c>
      <c r="P1576">
        <v>22</v>
      </c>
      <c r="Q1576" s="7"/>
      <c r="R1576">
        <v>199</v>
      </c>
      <c r="S1576" s="14">
        <f t="shared" si="520"/>
        <v>-13.939999999999998</v>
      </c>
      <c r="T1576" s="12">
        <f t="shared" si="521"/>
        <v>-30667.999999999996</v>
      </c>
      <c r="U1576" s="12">
        <f t="shared" si="522"/>
        <v>-1393.9999999999998</v>
      </c>
      <c r="V1576" s="7"/>
      <c r="W1576">
        <v>175</v>
      </c>
      <c r="X1576" s="14">
        <f t="shared" si="523"/>
        <v>-30.919999999999987</v>
      </c>
      <c r="Y1576" s="12">
        <f t="shared" si="524"/>
        <v>-68023.999999999971</v>
      </c>
      <c r="Z1576" s="12">
        <f t="shared" si="525"/>
        <v>-3091.9999999999986</v>
      </c>
      <c r="AA1576" s="7"/>
      <c r="AB1576">
        <v>153</v>
      </c>
      <c r="AC1576" s="14">
        <f t="shared" si="526"/>
        <v>-45.900000000000006</v>
      </c>
      <c r="AD1576" s="12">
        <f t="shared" si="527"/>
        <v>-100980.00000000001</v>
      </c>
      <c r="AE1576" s="12">
        <f t="shared" si="528"/>
        <v>-4590.0000000000009</v>
      </c>
      <c r="AF1576" s="7"/>
      <c r="AG1576">
        <v>130</v>
      </c>
      <c r="AH1576" s="14">
        <f t="shared" si="529"/>
        <v>-61.880000000000024</v>
      </c>
      <c r="AI1576" s="12">
        <f t="shared" si="530"/>
        <v>-136136.00000000006</v>
      </c>
      <c r="AJ1576" s="12">
        <f t="shared" si="531"/>
        <v>-6188.0000000000027</v>
      </c>
      <c r="AK1576" s="7"/>
      <c r="AL1576" s="12">
        <f t="shared" si="532"/>
        <v>-335808</v>
      </c>
      <c r="AM1576" s="12">
        <f t="shared" si="533"/>
        <v>-15264</v>
      </c>
    </row>
    <row r="1577" spans="1:39" x14ac:dyDescent="0.25">
      <c r="A1577" t="s">
        <v>15</v>
      </c>
      <c r="B1577" t="s">
        <v>1262</v>
      </c>
      <c r="C1577" t="s">
        <v>1554</v>
      </c>
      <c r="D1577">
        <v>2015</v>
      </c>
      <c r="E1577" t="s">
        <v>1555</v>
      </c>
      <c r="F1577">
        <v>2950</v>
      </c>
      <c r="G1577">
        <v>2150</v>
      </c>
      <c r="H1577" s="4" t="s">
        <v>14</v>
      </c>
      <c r="I1577">
        <v>2143</v>
      </c>
      <c r="J1577">
        <v>6</v>
      </c>
      <c r="K1577">
        <v>159</v>
      </c>
      <c r="L1577" s="30">
        <f t="shared" si="516"/>
        <v>144.69</v>
      </c>
      <c r="M1577" s="30">
        <f t="shared" si="517"/>
        <v>139.91999999999999</v>
      </c>
      <c r="N1577" s="30">
        <f t="shared" si="518"/>
        <v>135.15</v>
      </c>
      <c r="O1577" s="30">
        <f t="shared" si="519"/>
        <v>130.38000000000002</v>
      </c>
      <c r="P1577">
        <v>20</v>
      </c>
      <c r="Q1577" s="7"/>
      <c r="R1577">
        <v>199</v>
      </c>
      <c r="S1577" s="14">
        <f t="shared" si="520"/>
        <v>54.31</v>
      </c>
      <c r="T1577" s="12">
        <f t="shared" si="521"/>
        <v>108620</v>
      </c>
      <c r="U1577" s="12">
        <f t="shared" si="522"/>
        <v>5431</v>
      </c>
      <c r="V1577" s="7"/>
      <c r="W1577">
        <v>175</v>
      </c>
      <c r="X1577" s="14">
        <f t="shared" si="523"/>
        <v>35.080000000000013</v>
      </c>
      <c r="Y1577" s="12">
        <f t="shared" si="524"/>
        <v>70160.000000000029</v>
      </c>
      <c r="Z1577" s="12">
        <f t="shared" si="525"/>
        <v>3508.0000000000014</v>
      </c>
      <c r="AA1577" s="7"/>
      <c r="AB1577">
        <v>153</v>
      </c>
      <c r="AC1577" s="14">
        <f t="shared" si="526"/>
        <v>17.849999999999994</v>
      </c>
      <c r="AD1577" s="12">
        <f t="shared" si="527"/>
        <v>35699.999999999985</v>
      </c>
      <c r="AE1577" s="12">
        <f t="shared" si="528"/>
        <v>1784.9999999999993</v>
      </c>
      <c r="AF1577" s="7"/>
      <c r="AG1577">
        <v>130</v>
      </c>
      <c r="AH1577" s="14">
        <f t="shared" si="529"/>
        <v>-0.38000000000002387</v>
      </c>
      <c r="AI1577" s="12">
        <f t="shared" si="530"/>
        <v>-760.00000000004775</v>
      </c>
      <c r="AJ1577" s="12">
        <f t="shared" si="531"/>
        <v>-38.000000000002387</v>
      </c>
      <c r="AK1577" s="7"/>
      <c r="AL1577" s="12">
        <f t="shared" si="532"/>
        <v>213719.99999999997</v>
      </c>
      <c r="AM1577" s="12">
        <f t="shared" si="533"/>
        <v>10685.999999999998</v>
      </c>
    </row>
    <row r="1578" spans="1:39" x14ac:dyDescent="0.25">
      <c r="A1578" t="s">
        <v>11</v>
      </c>
      <c r="B1578" t="s">
        <v>395</v>
      </c>
      <c r="C1578" t="s">
        <v>1268</v>
      </c>
      <c r="D1578">
        <v>2015</v>
      </c>
      <c r="E1578" t="s">
        <v>1551</v>
      </c>
      <c r="F1578">
        <v>2850</v>
      </c>
      <c r="G1578">
        <v>2150</v>
      </c>
      <c r="H1578" s="4" t="s">
        <v>10</v>
      </c>
      <c r="I1578">
        <v>2000</v>
      </c>
      <c r="J1578">
        <v>11.7</v>
      </c>
      <c r="K1578">
        <v>272</v>
      </c>
      <c r="L1578" s="30">
        <f t="shared" si="516"/>
        <v>247.52</v>
      </c>
      <c r="M1578" s="30">
        <f t="shared" si="517"/>
        <v>239.36</v>
      </c>
      <c r="N1578" s="30">
        <f t="shared" si="518"/>
        <v>231.2</v>
      </c>
      <c r="O1578" s="30">
        <f t="shared" si="519"/>
        <v>223.04000000000002</v>
      </c>
      <c r="P1578">
        <v>80</v>
      </c>
      <c r="Q1578" s="7"/>
      <c r="R1578">
        <v>199</v>
      </c>
      <c r="S1578" s="14">
        <f t="shared" si="520"/>
        <v>-48.52000000000001</v>
      </c>
      <c r="T1578" s="12">
        <f t="shared" si="521"/>
        <v>-388160.00000000006</v>
      </c>
      <c r="U1578" s="12">
        <f t="shared" si="522"/>
        <v>-4852.0000000000009</v>
      </c>
      <c r="V1578" s="7"/>
      <c r="W1578">
        <v>175</v>
      </c>
      <c r="X1578" s="14">
        <f t="shared" si="523"/>
        <v>-64.360000000000014</v>
      </c>
      <c r="Y1578" s="12">
        <f t="shared" si="524"/>
        <v>-514880.00000000012</v>
      </c>
      <c r="Z1578" s="12">
        <f t="shared" si="525"/>
        <v>-6436.0000000000018</v>
      </c>
      <c r="AA1578" s="7"/>
      <c r="AB1578">
        <v>153</v>
      </c>
      <c r="AC1578" s="14">
        <f t="shared" si="526"/>
        <v>-78.199999999999989</v>
      </c>
      <c r="AD1578" s="12">
        <f t="shared" si="527"/>
        <v>-625599.99999999988</v>
      </c>
      <c r="AE1578" s="12">
        <f t="shared" si="528"/>
        <v>-7819.9999999999982</v>
      </c>
      <c r="AF1578" s="7"/>
      <c r="AG1578">
        <v>130</v>
      </c>
      <c r="AH1578" s="14">
        <f t="shared" si="529"/>
        <v>-93.04000000000002</v>
      </c>
      <c r="AI1578" s="12">
        <f t="shared" si="530"/>
        <v>-744320.00000000012</v>
      </c>
      <c r="AJ1578" s="12">
        <f t="shared" si="531"/>
        <v>-9304.0000000000018</v>
      </c>
      <c r="AK1578" s="7"/>
      <c r="AL1578" s="12">
        <f t="shared" si="532"/>
        <v>-2272960</v>
      </c>
      <c r="AM1578" s="12">
        <f t="shared" si="533"/>
        <v>-28412</v>
      </c>
    </row>
    <row r="1579" spans="1:39" x14ac:dyDescent="0.25">
      <c r="A1579" t="s">
        <v>15</v>
      </c>
      <c r="B1579" t="s">
        <v>249</v>
      </c>
      <c r="C1579" t="s">
        <v>809</v>
      </c>
      <c r="D1579">
        <v>2019</v>
      </c>
      <c r="E1579" t="s">
        <v>2134</v>
      </c>
      <c r="F1579">
        <v>2640</v>
      </c>
      <c r="G1579">
        <v>2151</v>
      </c>
      <c r="H1579" s="4" t="s">
        <v>10</v>
      </c>
      <c r="I1579">
        <v>3982</v>
      </c>
      <c r="J1579">
        <v>11.3</v>
      </c>
      <c r="K1579">
        <v>258</v>
      </c>
      <c r="L1579" s="30">
        <f t="shared" si="516"/>
        <v>234.78</v>
      </c>
      <c r="M1579" s="30">
        <f t="shared" si="517"/>
        <v>227.04</v>
      </c>
      <c r="N1579" s="30">
        <f t="shared" si="518"/>
        <v>219.29999999999998</v>
      </c>
      <c r="O1579" s="30">
        <f t="shared" si="519"/>
        <v>211.56</v>
      </c>
      <c r="P1579">
        <v>6</v>
      </c>
      <c r="Q1579" s="7"/>
      <c r="R1579">
        <v>199</v>
      </c>
      <c r="S1579" s="14">
        <f t="shared" si="520"/>
        <v>-35.78</v>
      </c>
      <c r="T1579" s="12">
        <f t="shared" si="521"/>
        <v>-21468</v>
      </c>
      <c r="U1579" s="12">
        <f t="shared" si="522"/>
        <v>-3578</v>
      </c>
      <c r="V1579" s="7"/>
      <c r="W1579">
        <v>175</v>
      </c>
      <c r="X1579" s="14">
        <f t="shared" si="523"/>
        <v>-52.039999999999992</v>
      </c>
      <c r="Y1579" s="12">
        <f t="shared" si="524"/>
        <v>-31223.999999999996</v>
      </c>
      <c r="Z1579" s="12">
        <f t="shared" si="525"/>
        <v>-5203.9999999999991</v>
      </c>
      <c r="AA1579" s="7"/>
      <c r="AB1579">
        <v>153</v>
      </c>
      <c r="AC1579" s="14">
        <f t="shared" si="526"/>
        <v>-66.299999999999983</v>
      </c>
      <c r="AD1579" s="12">
        <f t="shared" si="527"/>
        <v>-39779.999999999993</v>
      </c>
      <c r="AE1579" s="12">
        <f t="shared" si="528"/>
        <v>-6629.9999999999991</v>
      </c>
      <c r="AF1579" s="7"/>
      <c r="AG1579">
        <v>130</v>
      </c>
      <c r="AH1579" s="14">
        <f t="shared" si="529"/>
        <v>-81.56</v>
      </c>
      <c r="AI1579" s="12">
        <f t="shared" si="530"/>
        <v>-48936</v>
      </c>
      <c r="AJ1579" s="12">
        <f t="shared" si="531"/>
        <v>-8156</v>
      </c>
      <c r="AK1579" s="7"/>
      <c r="AL1579" s="12">
        <f t="shared" si="532"/>
        <v>-141408</v>
      </c>
      <c r="AM1579" s="12">
        <f t="shared" si="533"/>
        <v>-23568</v>
      </c>
    </row>
    <row r="1580" spans="1:39" x14ac:dyDescent="0.25">
      <c r="A1580" t="s">
        <v>49</v>
      </c>
      <c r="B1580" t="s">
        <v>666</v>
      </c>
      <c r="C1580" t="s">
        <v>1544</v>
      </c>
      <c r="D1580">
        <v>2017</v>
      </c>
      <c r="E1580" t="s">
        <v>1556</v>
      </c>
      <c r="F1580">
        <v>2820</v>
      </c>
      <c r="G1580">
        <v>2153</v>
      </c>
      <c r="H1580" s="4" t="s">
        <v>14</v>
      </c>
      <c r="I1580">
        <v>2776</v>
      </c>
      <c r="J1580">
        <v>8.6</v>
      </c>
      <c r="K1580">
        <v>224</v>
      </c>
      <c r="L1580" s="30">
        <f t="shared" si="516"/>
        <v>203.84</v>
      </c>
      <c r="M1580" s="30">
        <f t="shared" si="517"/>
        <v>197.12</v>
      </c>
      <c r="N1580" s="30">
        <f t="shared" si="518"/>
        <v>190.4</v>
      </c>
      <c r="O1580" s="30">
        <f t="shared" si="519"/>
        <v>183.68</v>
      </c>
      <c r="P1580">
        <v>48</v>
      </c>
      <c r="Q1580" s="7"/>
      <c r="R1580">
        <v>199</v>
      </c>
      <c r="S1580" s="14">
        <f t="shared" si="520"/>
        <v>-4.8400000000000034</v>
      </c>
      <c r="T1580" s="12">
        <f t="shared" si="521"/>
        <v>-23232.000000000015</v>
      </c>
      <c r="U1580" s="12">
        <f t="shared" si="522"/>
        <v>-484.00000000000028</v>
      </c>
      <c r="V1580" s="7"/>
      <c r="W1580">
        <v>175</v>
      </c>
      <c r="X1580" s="14">
        <f t="shared" si="523"/>
        <v>-22.120000000000005</v>
      </c>
      <c r="Y1580" s="12">
        <f t="shared" si="524"/>
        <v>-106176.00000000003</v>
      </c>
      <c r="Z1580" s="12">
        <f t="shared" si="525"/>
        <v>-2212.0000000000005</v>
      </c>
      <c r="AA1580" s="7"/>
      <c r="AB1580">
        <v>153</v>
      </c>
      <c r="AC1580" s="14">
        <f t="shared" si="526"/>
        <v>-37.400000000000006</v>
      </c>
      <c r="AD1580" s="12">
        <f t="shared" si="527"/>
        <v>-179520.00000000003</v>
      </c>
      <c r="AE1580" s="12">
        <f t="shared" si="528"/>
        <v>-3740.0000000000005</v>
      </c>
      <c r="AF1580" s="7"/>
      <c r="AG1580">
        <v>130</v>
      </c>
      <c r="AH1580" s="14">
        <f t="shared" si="529"/>
        <v>-53.680000000000007</v>
      </c>
      <c r="AI1580" s="12">
        <f t="shared" si="530"/>
        <v>-257664.00000000003</v>
      </c>
      <c r="AJ1580" s="12">
        <f t="shared" si="531"/>
        <v>-5368.0000000000009</v>
      </c>
      <c r="AK1580" s="7"/>
      <c r="AL1580" s="12">
        <f t="shared" si="532"/>
        <v>-566592.00000000012</v>
      </c>
      <c r="AM1580" s="12">
        <f t="shared" si="533"/>
        <v>-11804.000000000002</v>
      </c>
    </row>
    <row r="1581" spans="1:39" x14ac:dyDescent="0.25">
      <c r="A1581" t="s">
        <v>58</v>
      </c>
      <c r="B1581" t="s">
        <v>1262</v>
      </c>
      <c r="C1581" t="s">
        <v>1558</v>
      </c>
      <c r="D1581">
        <v>2015</v>
      </c>
      <c r="E1581" t="s">
        <v>1559</v>
      </c>
      <c r="F1581">
        <v>2750</v>
      </c>
      <c r="G1581">
        <v>2155</v>
      </c>
      <c r="H1581" s="4" t="s">
        <v>14</v>
      </c>
      <c r="I1581">
        <v>2755</v>
      </c>
      <c r="J1581">
        <v>8.6</v>
      </c>
      <c r="K1581">
        <v>224</v>
      </c>
      <c r="L1581" s="30">
        <f t="shared" si="516"/>
        <v>203.84</v>
      </c>
      <c r="M1581" s="30">
        <f t="shared" si="517"/>
        <v>197.12</v>
      </c>
      <c r="N1581" s="30">
        <f t="shared" si="518"/>
        <v>190.4</v>
      </c>
      <c r="O1581" s="30">
        <f t="shared" si="519"/>
        <v>183.68</v>
      </c>
      <c r="P1581">
        <v>138</v>
      </c>
      <c r="Q1581" s="7"/>
      <c r="R1581">
        <v>199</v>
      </c>
      <c r="S1581" s="14">
        <f t="shared" si="520"/>
        <v>-4.8400000000000034</v>
      </c>
      <c r="T1581" s="12">
        <f t="shared" si="521"/>
        <v>-66792.000000000058</v>
      </c>
      <c r="U1581" s="12">
        <f t="shared" si="522"/>
        <v>-484.0000000000004</v>
      </c>
      <c r="V1581" s="7"/>
      <c r="W1581">
        <v>175</v>
      </c>
      <c r="X1581" s="14">
        <f t="shared" si="523"/>
        <v>-22.120000000000005</v>
      </c>
      <c r="Y1581" s="12">
        <f t="shared" si="524"/>
        <v>-305256.00000000006</v>
      </c>
      <c r="Z1581" s="12">
        <f t="shared" si="525"/>
        <v>-2212.0000000000005</v>
      </c>
      <c r="AA1581" s="7"/>
      <c r="AB1581">
        <v>153</v>
      </c>
      <c r="AC1581" s="14">
        <f t="shared" si="526"/>
        <v>-37.400000000000006</v>
      </c>
      <c r="AD1581" s="12">
        <f t="shared" si="527"/>
        <v>-516120.00000000006</v>
      </c>
      <c r="AE1581" s="12">
        <f t="shared" si="528"/>
        <v>-3740.0000000000005</v>
      </c>
      <c r="AF1581" s="7"/>
      <c r="AG1581">
        <v>130</v>
      </c>
      <c r="AH1581" s="14">
        <f t="shared" si="529"/>
        <v>-53.680000000000007</v>
      </c>
      <c r="AI1581" s="12">
        <f t="shared" si="530"/>
        <v>-740784.00000000012</v>
      </c>
      <c r="AJ1581" s="12">
        <f t="shared" si="531"/>
        <v>-5368.0000000000009</v>
      </c>
      <c r="AK1581" s="7"/>
      <c r="AL1581" s="12">
        <f t="shared" si="532"/>
        <v>-1628952.0000000002</v>
      </c>
      <c r="AM1581" s="12">
        <f t="shared" si="533"/>
        <v>-11804.000000000002</v>
      </c>
    </row>
    <row r="1582" spans="1:39" x14ac:dyDescent="0.25">
      <c r="A1582" t="s">
        <v>58</v>
      </c>
      <c r="B1582" t="s">
        <v>1262</v>
      </c>
      <c r="C1582" t="s">
        <v>1558</v>
      </c>
      <c r="D1582">
        <v>2015</v>
      </c>
      <c r="E1582" t="s">
        <v>1560</v>
      </c>
      <c r="F1582">
        <v>2750</v>
      </c>
      <c r="G1582">
        <v>2155</v>
      </c>
      <c r="H1582" s="4" t="s">
        <v>14</v>
      </c>
      <c r="I1582">
        <v>2755</v>
      </c>
      <c r="J1582">
        <v>8.6</v>
      </c>
      <c r="K1582">
        <v>224</v>
      </c>
      <c r="L1582" s="30">
        <f t="shared" si="516"/>
        <v>203.84</v>
      </c>
      <c r="M1582" s="30">
        <f t="shared" si="517"/>
        <v>197.12</v>
      </c>
      <c r="N1582" s="30">
        <f t="shared" si="518"/>
        <v>190.4</v>
      </c>
      <c r="O1582" s="30">
        <f t="shared" si="519"/>
        <v>183.68</v>
      </c>
      <c r="P1582">
        <v>256</v>
      </c>
      <c r="Q1582" s="7"/>
      <c r="R1582">
        <v>199</v>
      </c>
      <c r="S1582" s="14">
        <f t="shared" si="520"/>
        <v>-4.8400000000000034</v>
      </c>
      <c r="T1582" s="12">
        <f t="shared" si="521"/>
        <v>-123904.00000000009</v>
      </c>
      <c r="U1582" s="12">
        <f t="shared" si="522"/>
        <v>-484.00000000000034</v>
      </c>
      <c r="V1582" s="7"/>
      <c r="W1582">
        <v>175</v>
      </c>
      <c r="X1582" s="14">
        <f t="shared" si="523"/>
        <v>-22.120000000000005</v>
      </c>
      <c r="Y1582" s="12">
        <f t="shared" si="524"/>
        <v>-566272.00000000012</v>
      </c>
      <c r="Z1582" s="12">
        <f t="shared" si="525"/>
        <v>-2212.0000000000005</v>
      </c>
      <c r="AA1582" s="7"/>
      <c r="AB1582">
        <v>153</v>
      </c>
      <c r="AC1582" s="14">
        <f t="shared" si="526"/>
        <v>-37.400000000000006</v>
      </c>
      <c r="AD1582" s="12">
        <f t="shared" si="527"/>
        <v>-957440.00000000012</v>
      </c>
      <c r="AE1582" s="12">
        <f t="shared" si="528"/>
        <v>-3740.0000000000005</v>
      </c>
      <c r="AF1582" s="7"/>
      <c r="AG1582">
        <v>130</v>
      </c>
      <c r="AH1582" s="14">
        <f t="shared" si="529"/>
        <v>-53.680000000000007</v>
      </c>
      <c r="AI1582" s="12">
        <f t="shared" si="530"/>
        <v>-1374208.0000000002</v>
      </c>
      <c r="AJ1582" s="12">
        <f t="shared" si="531"/>
        <v>-5368.0000000000009</v>
      </c>
      <c r="AK1582" s="7"/>
      <c r="AL1582" s="12">
        <f t="shared" si="532"/>
        <v>-3021824.0000000005</v>
      </c>
      <c r="AM1582" s="12">
        <f t="shared" si="533"/>
        <v>-11804.000000000002</v>
      </c>
    </row>
    <row r="1583" spans="1:39" x14ac:dyDescent="0.25">
      <c r="A1583" t="s">
        <v>114</v>
      </c>
      <c r="B1583" t="s">
        <v>395</v>
      </c>
      <c r="C1583" t="s">
        <v>1379</v>
      </c>
      <c r="D1583">
        <v>2014</v>
      </c>
      <c r="E1583" t="s">
        <v>1557</v>
      </c>
      <c r="F1583">
        <v>3490</v>
      </c>
      <c r="G1583">
        <v>2155</v>
      </c>
      <c r="H1583" s="4" t="s">
        <v>14</v>
      </c>
      <c r="I1583">
        <v>2198</v>
      </c>
      <c r="J1583">
        <v>7.8</v>
      </c>
      <c r="K1583">
        <v>204</v>
      </c>
      <c r="L1583" s="30">
        <f t="shared" si="516"/>
        <v>185.64000000000001</v>
      </c>
      <c r="M1583" s="30">
        <f t="shared" si="517"/>
        <v>179.52</v>
      </c>
      <c r="N1583" s="30">
        <f t="shared" si="518"/>
        <v>173.4</v>
      </c>
      <c r="O1583" s="30">
        <f t="shared" si="519"/>
        <v>167.28</v>
      </c>
      <c r="P1583">
        <v>50</v>
      </c>
      <c r="Q1583" s="7"/>
      <c r="R1583">
        <v>199</v>
      </c>
      <c r="S1583" s="14">
        <f t="shared" si="520"/>
        <v>13.359999999999985</v>
      </c>
      <c r="T1583" s="12">
        <f t="shared" si="521"/>
        <v>66799.999999999927</v>
      </c>
      <c r="U1583" s="12">
        <f t="shared" si="522"/>
        <v>1335.9999999999986</v>
      </c>
      <c r="V1583" s="7"/>
      <c r="W1583">
        <v>175</v>
      </c>
      <c r="X1583" s="14">
        <f t="shared" si="523"/>
        <v>-4.5200000000000102</v>
      </c>
      <c r="Y1583" s="12">
        <f t="shared" si="524"/>
        <v>-22600.000000000051</v>
      </c>
      <c r="Z1583" s="12">
        <f t="shared" si="525"/>
        <v>-452.00000000000102</v>
      </c>
      <c r="AA1583" s="7"/>
      <c r="AB1583">
        <v>153</v>
      </c>
      <c r="AC1583" s="14">
        <f t="shared" si="526"/>
        <v>-20.400000000000006</v>
      </c>
      <c r="AD1583" s="12">
        <f t="shared" si="527"/>
        <v>-102000.00000000003</v>
      </c>
      <c r="AE1583" s="12">
        <f t="shared" si="528"/>
        <v>-2040.0000000000007</v>
      </c>
      <c r="AF1583" s="7"/>
      <c r="AG1583">
        <v>130</v>
      </c>
      <c r="AH1583" s="14">
        <f t="shared" si="529"/>
        <v>-37.28</v>
      </c>
      <c r="AI1583" s="12">
        <f t="shared" si="530"/>
        <v>-186400</v>
      </c>
      <c r="AJ1583" s="12">
        <f t="shared" si="531"/>
        <v>-3728</v>
      </c>
      <c r="AK1583" s="7"/>
      <c r="AL1583" s="12">
        <f t="shared" si="532"/>
        <v>-244200.00000000012</v>
      </c>
      <c r="AM1583" s="12">
        <f t="shared" si="533"/>
        <v>-4884.0000000000027</v>
      </c>
    </row>
    <row r="1584" spans="1:39" x14ac:dyDescent="0.25">
      <c r="A1584" t="s">
        <v>113</v>
      </c>
      <c r="B1584" t="s">
        <v>395</v>
      </c>
      <c r="C1584" t="s">
        <v>926</v>
      </c>
      <c r="D1584">
        <v>2017</v>
      </c>
      <c r="E1584" t="s">
        <v>1563</v>
      </c>
      <c r="F1584">
        <v>3500</v>
      </c>
      <c r="G1584">
        <v>2163</v>
      </c>
      <c r="H1584" s="4" t="s">
        <v>14</v>
      </c>
      <c r="I1584">
        <v>1968</v>
      </c>
      <c r="J1584">
        <v>7.6</v>
      </c>
      <c r="K1584">
        <v>198</v>
      </c>
      <c r="L1584" s="30">
        <f t="shared" si="516"/>
        <v>180.18</v>
      </c>
      <c r="M1584" s="30">
        <f t="shared" si="517"/>
        <v>174.24</v>
      </c>
      <c r="N1584" s="30">
        <f t="shared" si="518"/>
        <v>168.29999999999998</v>
      </c>
      <c r="O1584" s="30">
        <f t="shared" si="519"/>
        <v>162.36000000000001</v>
      </c>
      <c r="P1584">
        <v>2</v>
      </c>
      <c r="Q1584" s="7"/>
      <c r="R1584">
        <v>199</v>
      </c>
      <c r="S1584" s="14">
        <f t="shared" si="520"/>
        <v>18.819999999999993</v>
      </c>
      <c r="T1584" s="12">
        <f t="shared" si="521"/>
        <v>3763.9999999999986</v>
      </c>
      <c r="U1584" s="12">
        <f t="shared" si="522"/>
        <v>1881.9999999999993</v>
      </c>
      <c r="V1584" s="7"/>
      <c r="W1584">
        <v>175</v>
      </c>
      <c r="X1584" s="14">
        <f t="shared" si="523"/>
        <v>0.75999999999999091</v>
      </c>
      <c r="Y1584" s="12">
        <f t="shared" si="524"/>
        <v>151.99999999999818</v>
      </c>
      <c r="Z1584" s="12">
        <f t="shared" si="525"/>
        <v>75.999999999999091</v>
      </c>
      <c r="AA1584" s="7"/>
      <c r="AB1584">
        <v>153</v>
      </c>
      <c r="AC1584" s="14">
        <f t="shared" si="526"/>
        <v>-15.299999999999983</v>
      </c>
      <c r="AD1584" s="12">
        <f t="shared" si="527"/>
        <v>-3059.9999999999964</v>
      </c>
      <c r="AE1584" s="12">
        <f t="shared" si="528"/>
        <v>-1529.9999999999982</v>
      </c>
      <c r="AF1584" s="7"/>
      <c r="AG1584">
        <v>130</v>
      </c>
      <c r="AH1584" s="14">
        <f t="shared" si="529"/>
        <v>-32.360000000000014</v>
      </c>
      <c r="AI1584" s="12">
        <f t="shared" si="530"/>
        <v>-6472.0000000000027</v>
      </c>
      <c r="AJ1584" s="12">
        <f t="shared" si="531"/>
        <v>-3236.0000000000014</v>
      </c>
      <c r="AK1584" s="7"/>
      <c r="AL1584" s="12">
        <f t="shared" si="532"/>
        <v>-5616.0000000000036</v>
      </c>
      <c r="AM1584" s="12">
        <f t="shared" si="533"/>
        <v>-2808.0000000000018</v>
      </c>
    </row>
    <row r="1585" spans="1:39" x14ac:dyDescent="0.25">
      <c r="A1585" t="s">
        <v>15</v>
      </c>
      <c r="B1585" t="s">
        <v>1262</v>
      </c>
      <c r="C1585" t="s">
        <v>1554</v>
      </c>
      <c r="D1585">
        <v>2019</v>
      </c>
      <c r="E1585" t="s">
        <v>2135</v>
      </c>
      <c r="F1585">
        <v>2910</v>
      </c>
      <c r="G1585">
        <v>2165</v>
      </c>
      <c r="H1585" s="4" t="s">
        <v>14</v>
      </c>
      <c r="I1585">
        <v>1950</v>
      </c>
      <c r="J1585">
        <v>6.9</v>
      </c>
      <c r="K1585">
        <v>182</v>
      </c>
      <c r="L1585" s="30">
        <f t="shared" si="516"/>
        <v>165.62</v>
      </c>
      <c r="M1585" s="30">
        <f t="shared" si="517"/>
        <v>160.16</v>
      </c>
      <c r="N1585" s="30">
        <f t="shared" si="518"/>
        <v>154.69999999999999</v>
      </c>
      <c r="O1585" s="30">
        <f t="shared" si="519"/>
        <v>149.24</v>
      </c>
      <c r="P1585">
        <v>34</v>
      </c>
      <c r="Q1585" s="7"/>
      <c r="R1585">
        <v>199</v>
      </c>
      <c r="S1585" s="14">
        <f t="shared" si="520"/>
        <v>33.379999999999995</v>
      </c>
      <c r="T1585" s="12">
        <f t="shared" si="521"/>
        <v>113491.99999999999</v>
      </c>
      <c r="U1585" s="12">
        <f t="shared" si="522"/>
        <v>3337.9999999999995</v>
      </c>
      <c r="V1585" s="7"/>
      <c r="W1585">
        <v>175</v>
      </c>
      <c r="X1585" s="14">
        <f t="shared" si="523"/>
        <v>14.840000000000003</v>
      </c>
      <c r="Y1585" s="12">
        <f t="shared" si="524"/>
        <v>50456.000000000015</v>
      </c>
      <c r="Z1585" s="12">
        <f t="shared" si="525"/>
        <v>1484.0000000000005</v>
      </c>
      <c r="AA1585" s="7"/>
      <c r="AB1585">
        <v>153</v>
      </c>
      <c r="AC1585" s="14">
        <f t="shared" si="526"/>
        <v>-1.6999999999999886</v>
      </c>
      <c r="AD1585" s="12">
        <f t="shared" si="527"/>
        <v>-5779.9999999999618</v>
      </c>
      <c r="AE1585" s="12">
        <f t="shared" si="528"/>
        <v>-169.99999999999886</v>
      </c>
      <c r="AF1585" s="7"/>
      <c r="AG1585">
        <v>130</v>
      </c>
      <c r="AH1585" s="14">
        <f t="shared" si="529"/>
        <v>-19.240000000000009</v>
      </c>
      <c r="AI1585" s="12">
        <f t="shared" si="530"/>
        <v>-65416.000000000029</v>
      </c>
      <c r="AJ1585" s="12">
        <f t="shared" si="531"/>
        <v>-1924.0000000000009</v>
      </c>
      <c r="AK1585" s="7"/>
      <c r="AL1585" s="12">
        <f t="shared" si="532"/>
        <v>92752.000000000015</v>
      </c>
      <c r="AM1585" s="12">
        <f t="shared" si="533"/>
        <v>2728.0000000000005</v>
      </c>
    </row>
    <row r="1586" spans="1:39" x14ac:dyDescent="0.25">
      <c r="A1586" t="s">
        <v>58</v>
      </c>
      <c r="B1586" t="s">
        <v>12</v>
      </c>
      <c r="C1586" t="s">
        <v>1026</v>
      </c>
      <c r="D1586">
        <v>2016</v>
      </c>
      <c r="E1586" t="s">
        <v>1564</v>
      </c>
      <c r="F1586">
        <v>3250</v>
      </c>
      <c r="G1586">
        <v>2165</v>
      </c>
      <c r="H1586" s="4" t="s">
        <v>14</v>
      </c>
      <c r="I1586">
        <v>2982</v>
      </c>
      <c r="J1586">
        <v>8.9</v>
      </c>
      <c r="K1586">
        <v>232</v>
      </c>
      <c r="L1586" s="30">
        <f t="shared" si="516"/>
        <v>211.12</v>
      </c>
      <c r="M1586" s="30">
        <f t="shared" si="517"/>
        <v>204.16</v>
      </c>
      <c r="N1586" s="30">
        <f t="shared" si="518"/>
        <v>197.2</v>
      </c>
      <c r="O1586" s="30">
        <f t="shared" si="519"/>
        <v>190.24</v>
      </c>
      <c r="P1586">
        <v>6</v>
      </c>
      <c r="Q1586" s="7"/>
      <c r="R1586">
        <v>199</v>
      </c>
      <c r="S1586" s="14">
        <f t="shared" si="520"/>
        <v>-12.120000000000005</v>
      </c>
      <c r="T1586" s="12">
        <f t="shared" si="521"/>
        <v>-7272.0000000000027</v>
      </c>
      <c r="U1586" s="12">
        <f t="shared" si="522"/>
        <v>-1212.0000000000005</v>
      </c>
      <c r="V1586" s="7"/>
      <c r="W1586">
        <v>175</v>
      </c>
      <c r="X1586" s="14">
        <f t="shared" si="523"/>
        <v>-29.159999999999997</v>
      </c>
      <c r="Y1586" s="12">
        <f t="shared" si="524"/>
        <v>-17495.999999999996</v>
      </c>
      <c r="Z1586" s="12">
        <f t="shared" si="525"/>
        <v>-2915.9999999999995</v>
      </c>
      <c r="AA1586" s="7"/>
      <c r="AB1586">
        <v>153</v>
      </c>
      <c r="AC1586" s="14">
        <f t="shared" si="526"/>
        <v>-44.199999999999989</v>
      </c>
      <c r="AD1586" s="12">
        <f t="shared" si="527"/>
        <v>-26519.999999999993</v>
      </c>
      <c r="AE1586" s="12">
        <f t="shared" si="528"/>
        <v>-4419.9999999999991</v>
      </c>
      <c r="AF1586" s="7"/>
      <c r="AG1586">
        <v>130</v>
      </c>
      <c r="AH1586" s="14">
        <f t="shared" si="529"/>
        <v>-60.240000000000009</v>
      </c>
      <c r="AI1586" s="12">
        <f t="shared" si="530"/>
        <v>-36144.000000000007</v>
      </c>
      <c r="AJ1586" s="12">
        <f t="shared" si="531"/>
        <v>-6024.0000000000009</v>
      </c>
      <c r="AK1586" s="7"/>
      <c r="AL1586" s="12">
        <f t="shared" si="532"/>
        <v>-87432</v>
      </c>
      <c r="AM1586" s="12">
        <f t="shared" si="533"/>
        <v>-14572</v>
      </c>
    </row>
    <row r="1587" spans="1:39" x14ac:dyDescent="0.25">
      <c r="A1587" t="s">
        <v>114</v>
      </c>
      <c r="B1587" t="s">
        <v>395</v>
      </c>
      <c r="C1587" t="s">
        <v>1379</v>
      </c>
      <c r="D1587">
        <v>2018</v>
      </c>
      <c r="E1587" t="s">
        <v>1565</v>
      </c>
      <c r="F1587">
        <v>3490</v>
      </c>
      <c r="G1587">
        <v>2166</v>
      </c>
      <c r="H1587" s="4" t="s">
        <v>14</v>
      </c>
      <c r="I1587">
        <v>1995</v>
      </c>
      <c r="J1587">
        <v>7.4</v>
      </c>
      <c r="K1587">
        <v>192</v>
      </c>
      <c r="L1587" s="30">
        <f t="shared" si="516"/>
        <v>174.72</v>
      </c>
      <c r="M1587" s="30">
        <f t="shared" si="517"/>
        <v>168.96</v>
      </c>
      <c r="N1587" s="30">
        <f t="shared" si="518"/>
        <v>163.19999999999999</v>
      </c>
      <c r="O1587" s="30">
        <f t="shared" si="519"/>
        <v>157.44</v>
      </c>
      <c r="P1587">
        <v>8</v>
      </c>
      <c r="Q1587" s="7"/>
      <c r="R1587">
        <v>199</v>
      </c>
      <c r="S1587" s="14">
        <f t="shared" si="520"/>
        <v>24.28</v>
      </c>
      <c r="T1587" s="12">
        <f t="shared" si="521"/>
        <v>19424</v>
      </c>
      <c r="U1587" s="12">
        <f t="shared" si="522"/>
        <v>2428</v>
      </c>
      <c r="V1587" s="7"/>
      <c r="W1587">
        <v>175</v>
      </c>
      <c r="X1587" s="14">
        <f t="shared" si="523"/>
        <v>6.039999999999992</v>
      </c>
      <c r="Y1587" s="12">
        <f t="shared" si="524"/>
        <v>4831.9999999999936</v>
      </c>
      <c r="Z1587" s="12">
        <f t="shared" si="525"/>
        <v>603.9999999999992</v>
      </c>
      <c r="AA1587" s="7"/>
      <c r="AB1587">
        <v>153</v>
      </c>
      <c r="AC1587" s="14">
        <f t="shared" si="526"/>
        <v>-10.199999999999989</v>
      </c>
      <c r="AD1587" s="12">
        <f t="shared" si="527"/>
        <v>-8159.9999999999909</v>
      </c>
      <c r="AE1587" s="12">
        <f t="shared" si="528"/>
        <v>-1019.9999999999989</v>
      </c>
      <c r="AF1587" s="7"/>
      <c r="AG1587">
        <v>130</v>
      </c>
      <c r="AH1587" s="14">
        <f t="shared" si="529"/>
        <v>-27.439999999999998</v>
      </c>
      <c r="AI1587" s="12">
        <f t="shared" si="530"/>
        <v>-21952</v>
      </c>
      <c r="AJ1587" s="12">
        <f t="shared" si="531"/>
        <v>-2744</v>
      </c>
      <c r="AK1587" s="7"/>
      <c r="AL1587" s="12">
        <f t="shared" si="532"/>
        <v>-5856</v>
      </c>
      <c r="AM1587" s="12">
        <f t="shared" si="533"/>
        <v>-732</v>
      </c>
    </row>
    <row r="1588" spans="1:39" x14ac:dyDescent="0.25">
      <c r="A1588" t="s">
        <v>15</v>
      </c>
      <c r="B1588" t="s">
        <v>1262</v>
      </c>
      <c r="C1588" t="s">
        <v>1554</v>
      </c>
      <c r="D1588">
        <v>2015</v>
      </c>
      <c r="E1588" t="s">
        <v>1567</v>
      </c>
      <c r="F1588">
        <v>2950</v>
      </c>
      <c r="G1588">
        <v>2175</v>
      </c>
      <c r="H1588" s="4" t="s">
        <v>14</v>
      </c>
      <c r="I1588">
        <v>2987</v>
      </c>
      <c r="J1588">
        <v>6.6</v>
      </c>
      <c r="K1588">
        <v>179</v>
      </c>
      <c r="L1588" s="30">
        <f t="shared" si="516"/>
        <v>162.89000000000001</v>
      </c>
      <c r="M1588" s="30">
        <f t="shared" si="517"/>
        <v>157.52000000000001</v>
      </c>
      <c r="N1588" s="30">
        <f t="shared" si="518"/>
        <v>152.15</v>
      </c>
      <c r="O1588" s="30">
        <f t="shared" si="519"/>
        <v>146.78</v>
      </c>
      <c r="P1588">
        <v>82</v>
      </c>
      <c r="Q1588" s="7"/>
      <c r="R1588">
        <v>199</v>
      </c>
      <c r="S1588" s="14">
        <f t="shared" si="520"/>
        <v>36.109999999999985</v>
      </c>
      <c r="T1588" s="12">
        <f t="shared" si="521"/>
        <v>296101.99999999988</v>
      </c>
      <c r="U1588" s="12">
        <f t="shared" si="522"/>
        <v>3610.9999999999986</v>
      </c>
      <c r="V1588" s="7"/>
      <c r="W1588">
        <v>175</v>
      </c>
      <c r="X1588" s="14">
        <f t="shared" si="523"/>
        <v>17.47999999999999</v>
      </c>
      <c r="Y1588" s="12">
        <f t="shared" si="524"/>
        <v>143335.99999999991</v>
      </c>
      <c r="Z1588" s="12">
        <f t="shared" si="525"/>
        <v>1747.9999999999989</v>
      </c>
      <c r="AA1588" s="7"/>
      <c r="AB1588">
        <v>153</v>
      </c>
      <c r="AC1588" s="14">
        <f t="shared" si="526"/>
        <v>0.84999999999999432</v>
      </c>
      <c r="AD1588" s="12">
        <f t="shared" si="527"/>
        <v>6969.9999999999536</v>
      </c>
      <c r="AE1588" s="12">
        <f t="shared" si="528"/>
        <v>84.999999999999432</v>
      </c>
      <c r="AF1588" s="7"/>
      <c r="AG1588">
        <v>130</v>
      </c>
      <c r="AH1588" s="14">
        <f t="shared" si="529"/>
        <v>-16.78</v>
      </c>
      <c r="AI1588" s="12">
        <f t="shared" si="530"/>
        <v>-137596</v>
      </c>
      <c r="AJ1588" s="12">
        <f t="shared" si="531"/>
        <v>-1678</v>
      </c>
      <c r="AK1588" s="7"/>
      <c r="AL1588" s="12">
        <f t="shared" si="532"/>
        <v>308811.99999999977</v>
      </c>
      <c r="AM1588" s="12">
        <f t="shared" si="533"/>
        <v>3765.9999999999973</v>
      </c>
    </row>
    <row r="1589" spans="1:39" x14ac:dyDescent="0.25">
      <c r="A1589" t="s">
        <v>859</v>
      </c>
      <c r="B1589" t="s">
        <v>1262</v>
      </c>
      <c r="C1589" t="s">
        <v>1520</v>
      </c>
      <c r="D1589">
        <v>2018</v>
      </c>
      <c r="E1589" t="s">
        <v>1568</v>
      </c>
      <c r="F1589">
        <v>3050</v>
      </c>
      <c r="G1589">
        <v>2178</v>
      </c>
      <c r="H1589" s="4" t="s">
        <v>14</v>
      </c>
      <c r="I1589">
        <v>2993</v>
      </c>
      <c r="J1589">
        <v>7</v>
      </c>
      <c r="K1589">
        <v>185</v>
      </c>
      <c r="L1589" s="30">
        <f t="shared" si="516"/>
        <v>168.35</v>
      </c>
      <c r="M1589" s="30">
        <f t="shared" si="517"/>
        <v>162.80000000000001</v>
      </c>
      <c r="N1589" s="30">
        <f t="shared" si="518"/>
        <v>157.25</v>
      </c>
      <c r="O1589" s="30">
        <f t="shared" si="519"/>
        <v>151.70000000000002</v>
      </c>
      <c r="P1589">
        <v>140</v>
      </c>
      <c r="Q1589" s="7"/>
      <c r="R1589">
        <v>199</v>
      </c>
      <c r="S1589" s="14">
        <f t="shared" si="520"/>
        <v>30.650000000000006</v>
      </c>
      <c r="T1589" s="12">
        <f t="shared" si="521"/>
        <v>429100.00000000012</v>
      </c>
      <c r="U1589" s="12">
        <f t="shared" si="522"/>
        <v>3065.0000000000009</v>
      </c>
      <c r="V1589" s="7"/>
      <c r="W1589">
        <v>175</v>
      </c>
      <c r="X1589" s="14">
        <f t="shared" si="523"/>
        <v>12.199999999999989</v>
      </c>
      <c r="Y1589" s="12">
        <f t="shared" si="524"/>
        <v>170799.99999999985</v>
      </c>
      <c r="Z1589" s="12">
        <f t="shared" si="525"/>
        <v>1219.9999999999989</v>
      </c>
      <c r="AA1589" s="7"/>
      <c r="AB1589">
        <v>153</v>
      </c>
      <c r="AC1589" s="14">
        <f t="shared" si="526"/>
        <v>-4.25</v>
      </c>
      <c r="AD1589" s="12">
        <f t="shared" si="527"/>
        <v>-59500</v>
      </c>
      <c r="AE1589" s="12">
        <f t="shared" si="528"/>
        <v>-425</v>
      </c>
      <c r="AF1589" s="7"/>
      <c r="AG1589">
        <v>130</v>
      </c>
      <c r="AH1589" s="14">
        <f t="shared" si="529"/>
        <v>-21.700000000000017</v>
      </c>
      <c r="AI1589" s="12">
        <f t="shared" si="530"/>
        <v>-303800.00000000023</v>
      </c>
      <c r="AJ1589" s="12">
        <f t="shared" si="531"/>
        <v>-2170.0000000000018</v>
      </c>
      <c r="AK1589" s="7"/>
      <c r="AL1589" s="12">
        <f t="shared" si="532"/>
        <v>236599.99999999974</v>
      </c>
      <c r="AM1589" s="12">
        <f t="shared" si="533"/>
        <v>1689.9999999999982</v>
      </c>
    </row>
    <row r="1590" spans="1:39" x14ac:dyDescent="0.25">
      <c r="A1590" t="s">
        <v>859</v>
      </c>
      <c r="B1590" t="s">
        <v>1262</v>
      </c>
      <c r="C1590" t="s">
        <v>1520</v>
      </c>
      <c r="D1590">
        <v>2018</v>
      </c>
      <c r="E1590" t="s">
        <v>1569</v>
      </c>
      <c r="F1590">
        <v>3050</v>
      </c>
      <c r="G1590">
        <v>2178</v>
      </c>
      <c r="H1590" s="4" t="s">
        <v>14</v>
      </c>
      <c r="I1590">
        <v>2993</v>
      </c>
      <c r="J1590">
        <v>7</v>
      </c>
      <c r="K1590">
        <v>185</v>
      </c>
      <c r="L1590" s="30">
        <f t="shared" si="516"/>
        <v>168.35</v>
      </c>
      <c r="M1590" s="30">
        <f t="shared" si="517"/>
        <v>162.80000000000001</v>
      </c>
      <c r="N1590" s="30">
        <f t="shared" si="518"/>
        <v>157.25</v>
      </c>
      <c r="O1590" s="30">
        <f t="shared" si="519"/>
        <v>151.70000000000002</v>
      </c>
      <c r="P1590">
        <v>10</v>
      </c>
      <c r="Q1590" s="7"/>
      <c r="R1590">
        <v>199</v>
      </c>
      <c r="S1590" s="14">
        <f t="shared" si="520"/>
        <v>30.650000000000006</v>
      </c>
      <c r="T1590" s="12">
        <f t="shared" si="521"/>
        <v>30650.000000000007</v>
      </c>
      <c r="U1590" s="12">
        <f t="shared" si="522"/>
        <v>3065.0000000000009</v>
      </c>
      <c r="V1590" s="7"/>
      <c r="W1590">
        <v>175</v>
      </c>
      <c r="X1590" s="14">
        <f t="shared" si="523"/>
        <v>12.199999999999989</v>
      </c>
      <c r="Y1590" s="12">
        <f t="shared" si="524"/>
        <v>12199.999999999989</v>
      </c>
      <c r="Z1590" s="12">
        <f t="shared" si="525"/>
        <v>1219.9999999999989</v>
      </c>
      <c r="AA1590" s="7"/>
      <c r="AB1590">
        <v>153</v>
      </c>
      <c r="AC1590" s="14">
        <f t="shared" si="526"/>
        <v>-4.25</v>
      </c>
      <c r="AD1590" s="12">
        <f t="shared" si="527"/>
        <v>-4250</v>
      </c>
      <c r="AE1590" s="12">
        <f t="shared" si="528"/>
        <v>-425</v>
      </c>
      <c r="AF1590" s="7"/>
      <c r="AG1590">
        <v>130</v>
      </c>
      <c r="AH1590" s="14">
        <f t="shared" si="529"/>
        <v>-21.700000000000017</v>
      </c>
      <c r="AI1590" s="12">
        <f t="shared" si="530"/>
        <v>-21700.000000000018</v>
      </c>
      <c r="AJ1590" s="12">
        <f t="shared" si="531"/>
        <v>-2170.0000000000018</v>
      </c>
      <c r="AK1590" s="7"/>
      <c r="AL1590" s="12">
        <f t="shared" si="532"/>
        <v>16899.999999999978</v>
      </c>
      <c r="AM1590" s="12">
        <f t="shared" si="533"/>
        <v>1689.9999999999977</v>
      </c>
    </row>
    <row r="1591" spans="1:39" x14ac:dyDescent="0.25">
      <c r="A1591" t="s">
        <v>859</v>
      </c>
      <c r="B1591" t="s">
        <v>1262</v>
      </c>
      <c r="C1591" t="s">
        <v>1520</v>
      </c>
      <c r="D1591">
        <v>2018</v>
      </c>
      <c r="E1591" t="s">
        <v>1570</v>
      </c>
      <c r="F1591">
        <v>3050</v>
      </c>
      <c r="G1591">
        <v>2178</v>
      </c>
      <c r="H1591" s="4" t="s">
        <v>14</v>
      </c>
      <c r="I1591">
        <v>2993</v>
      </c>
      <c r="J1591">
        <v>7</v>
      </c>
      <c r="K1591">
        <v>185</v>
      </c>
      <c r="L1591" s="30">
        <f t="shared" si="516"/>
        <v>168.35</v>
      </c>
      <c r="M1591" s="30">
        <f t="shared" si="517"/>
        <v>162.80000000000001</v>
      </c>
      <c r="N1591" s="30">
        <f t="shared" si="518"/>
        <v>157.25</v>
      </c>
      <c r="O1591" s="30">
        <f t="shared" si="519"/>
        <v>151.70000000000002</v>
      </c>
      <c r="P1591">
        <v>42</v>
      </c>
      <c r="Q1591" s="7"/>
      <c r="R1591">
        <v>199</v>
      </c>
      <c r="S1591" s="14">
        <f t="shared" si="520"/>
        <v>30.650000000000006</v>
      </c>
      <c r="T1591" s="12">
        <f t="shared" si="521"/>
        <v>128730.00000000001</v>
      </c>
      <c r="U1591" s="12">
        <f t="shared" si="522"/>
        <v>3065.0000000000005</v>
      </c>
      <c r="V1591" s="7"/>
      <c r="W1591">
        <v>175</v>
      </c>
      <c r="X1591" s="14">
        <f t="shared" si="523"/>
        <v>12.199999999999989</v>
      </c>
      <c r="Y1591" s="12">
        <f t="shared" si="524"/>
        <v>51239.999999999949</v>
      </c>
      <c r="Z1591" s="12">
        <f t="shared" si="525"/>
        <v>1219.9999999999989</v>
      </c>
      <c r="AA1591" s="7"/>
      <c r="AB1591">
        <v>153</v>
      </c>
      <c r="AC1591" s="14">
        <f t="shared" si="526"/>
        <v>-4.25</v>
      </c>
      <c r="AD1591" s="12">
        <f t="shared" si="527"/>
        <v>-17850</v>
      </c>
      <c r="AE1591" s="12">
        <f t="shared" si="528"/>
        <v>-425</v>
      </c>
      <c r="AF1591" s="7"/>
      <c r="AG1591">
        <v>130</v>
      </c>
      <c r="AH1591" s="14">
        <f t="shared" si="529"/>
        <v>-21.700000000000017</v>
      </c>
      <c r="AI1591" s="12">
        <f t="shared" si="530"/>
        <v>-91140.000000000073</v>
      </c>
      <c r="AJ1591" s="12">
        <f t="shared" si="531"/>
        <v>-2170.0000000000018</v>
      </c>
      <c r="AK1591" s="7"/>
      <c r="AL1591" s="12">
        <f t="shared" si="532"/>
        <v>70979.999999999884</v>
      </c>
      <c r="AM1591" s="12">
        <f t="shared" si="533"/>
        <v>1689.9999999999973</v>
      </c>
    </row>
    <row r="1592" spans="1:39" x14ac:dyDescent="0.25">
      <c r="A1592" t="s">
        <v>859</v>
      </c>
      <c r="B1592" t="s">
        <v>1262</v>
      </c>
      <c r="C1592" t="s">
        <v>1520</v>
      </c>
      <c r="D1592">
        <v>2018</v>
      </c>
      <c r="E1592" t="s">
        <v>1571</v>
      </c>
      <c r="F1592">
        <v>3200</v>
      </c>
      <c r="G1592">
        <v>2178</v>
      </c>
      <c r="H1592" s="4" t="s">
        <v>14</v>
      </c>
      <c r="I1592">
        <v>2993</v>
      </c>
      <c r="J1592">
        <v>7</v>
      </c>
      <c r="K1592">
        <v>185</v>
      </c>
      <c r="L1592" s="30">
        <f t="shared" si="516"/>
        <v>168.35</v>
      </c>
      <c r="M1592" s="30">
        <f t="shared" si="517"/>
        <v>162.80000000000001</v>
      </c>
      <c r="N1592" s="30">
        <f t="shared" si="518"/>
        <v>157.25</v>
      </c>
      <c r="O1592" s="30">
        <f t="shared" si="519"/>
        <v>151.70000000000002</v>
      </c>
      <c r="P1592">
        <v>12</v>
      </c>
      <c r="Q1592" s="7"/>
      <c r="R1592">
        <v>199</v>
      </c>
      <c r="S1592" s="14">
        <f t="shared" si="520"/>
        <v>30.650000000000006</v>
      </c>
      <c r="T1592" s="12">
        <f t="shared" si="521"/>
        <v>36780.000000000007</v>
      </c>
      <c r="U1592" s="12">
        <f t="shared" si="522"/>
        <v>3065.0000000000005</v>
      </c>
      <c r="V1592" s="7"/>
      <c r="W1592">
        <v>175</v>
      </c>
      <c r="X1592" s="14">
        <f t="shared" si="523"/>
        <v>12.199999999999989</v>
      </c>
      <c r="Y1592" s="12">
        <f t="shared" si="524"/>
        <v>14639.999999999985</v>
      </c>
      <c r="Z1592" s="12">
        <f t="shared" si="525"/>
        <v>1219.9999999999989</v>
      </c>
      <c r="AA1592" s="7"/>
      <c r="AB1592">
        <v>153</v>
      </c>
      <c r="AC1592" s="14">
        <f t="shared" si="526"/>
        <v>-4.25</v>
      </c>
      <c r="AD1592" s="12">
        <f t="shared" si="527"/>
        <v>-5100</v>
      </c>
      <c r="AE1592" s="12">
        <f t="shared" si="528"/>
        <v>-425</v>
      </c>
      <c r="AF1592" s="7"/>
      <c r="AG1592">
        <v>130</v>
      </c>
      <c r="AH1592" s="14">
        <f t="shared" si="529"/>
        <v>-21.700000000000017</v>
      </c>
      <c r="AI1592" s="12">
        <f t="shared" si="530"/>
        <v>-26040.000000000022</v>
      </c>
      <c r="AJ1592" s="12">
        <f t="shared" si="531"/>
        <v>-2170.0000000000018</v>
      </c>
      <c r="AK1592" s="7"/>
      <c r="AL1592" s="12">
        <f t="shared" si="532"/>
        <v>20279.999999999971</v>
      </c>
      <c r="AM1592" s="12">
        <f t="shared" si="533"/>
        <v>1689.9999999999975</v>
      </c>
    </row>
    <row r="1593" spans="1:39" x14ac:dyDescent="0.25">
      <c r="A1593" t="s">
        <v>15</v>
      </c>
      <c r="B1593" t="s">
        <v>1262</v>
      </c>
      <c r="C1593" t="s">
        <v>1554</v>
      </c>
      <c r="D1593">
        <v>2018</v>
      </c>
      <c r="E1593" t="s">
        <v>1572</v>
      </c>
      <c r="F1593">
        <v>2930</v>
      </c>
      <c r="G1593">
        <v>2180</v>
      </c>
      <c r="H1593" s="4" t="s">
        <v>10</v>
      </c>
      <c r="I1593">
        <v>2996</v>
      </c>
      <c r="J1593">
        <v>8.6999999999999993</v>
      </c>
      <c r="K1593">
        <v>201</v>
      </c>
      <c r="L1593" s="30">
        <f t="shared" si="516"/>
        <v>182.91</v>
      </c>
      <c r="M1593" s="30">
        <f t="shared" si="517"/>
        <v>176.88</v>
      </c>
      <c r="N1593" s="30">
        <f t="shared" si="518"/>
        <v>170.85</v>
      </c>
      <c r="O1593" s="30">
        <f t="shared" si="519"/>
        <v>164.82000000000002</v>
      </c>
      <c r="P1593">
        <v>4</v>
      </c>
      <c r="Q1593" s="7"/>
      <c r="R1593">
        <v>199</v>
      </c>
      <c r="S1593" s="14">
        <f t="shared" si="520"/>
        <v>16.090000000000003</v>
      </c>
      <c r="T1593" s="12">
        <f t="shared" si="521"/>
        <v>6436.0000000000018</v>
      </c>
      <c r="U1593" s="12">
        <f t="shared" si="522"/>
        <v>1609.0000000000005</v>
      </c>
      <c r="V1593" s="7"/>
      <c r="W1593">
        <v>175</v>
      </c>
      <c r="X1593" s="14">
        <f t="shared" si="523"/>
        <v>-1.8799999999999955</v>
      </c>
      <c r="Y1593" s="12">
        <f t="shared" si="524"/>
        <v>-751.99999999999818</v>
      </c>
      <c r="Z1593" s="12">
        <f t="shared" si="525"/>
        <v>-187.99999999999955</v>
      </c>
      <c r="AA1593" s="7"/>
      <c r="AB1593">
        <v>153</v>
      </c>
      <c r="AC1593" s="14">
        <f t="shared" si="526"/>
        <v>-17.849999999999994</v>
      </c>
      <c r="AD1593" s="12">
        <f t="shared" si="527"/>
        <v>-7139.9999999999982</v>
      </c>
      <c r="AE1593" s="12">
        <f t="shared" si="528"/>
        <v>-1784.9999999999995</v>
      </c>
      <c r="AF1593" s="7"/>
      <c r="AG1593">
        <v>130</v>
      </c>
      <c r="AH1593" s="14">
        <f t="shared" si="529"/>
        <v>-34.820000000000022</v>
      </c>
      <c r="AI1593" s="12">
        <f t="shared" si="530"/>
        <v>-13928.000000000009</v>
      </c>
      <c r="AJ1593" s="12">
        <f t="shared" si="531"/>
        <v>-3482.0000000000023</v>
      </c>
      <c r="AK1593" s="7"/>
      <c r="AL1593" s="12">
        <f t="shared" si="532"/>
        <v>-15384.000000000005</v>
      </c>
      <c r="AM1593" s="12">
        <f t="shared" si="533"/>
        <v>-3846.0000000000014</v>
      </c>
    </row>
    <row r="1594" spans="1:39" x14ac:dyDescent="0.25">
      <c r="A1594" t="s">
        <v>58</v>
      </c>
      <c r="B1594" t="s">
        <v>12</v>
      </c>
      <c r="C1594" t="s">
        <v>1026</v>
      </c>
      <c r="D1594">
        <v>2016</v>
      </c>
      <c r="E1594" t="s">
        <v>1573</v>
      </c>
      <c r="F1594">
        <v>3250</v>
      </c>
      <c r="G1594">
        <v>2180</v>
      </c>
      <c r="H1594" s="4" t="s">
        <v>14</v>
      </c>
      <c r="I1594">
        <v>2982</v>
      </c>
      <c r="J1594">
        <v>9.5</v>
      </c>
      <c r="K1594">
        <v>247</v>
      </c>
      <c r="L1594" s="30">
        <f t="shared" si="516"/>
        <v>224.77</v>
      </c>
      <c r="M1594" s="30">
        <f t="shared" si="517"/>
        <v>217.36</v>
      </c>
      <c r="N1594" s="30">
        <f t="shared" si="518"/>
        <v>209.95</v>
      </c>
      <c r="O1594" s="30">
        <f t="shared" si="519"/>
        <v>202.54000000000002</v>
      </c>
      <c r="P1594">
        <v>268</v>
      </c>
      <c r="Q1594" s="7"/>
      <c r="R1594">
        <v>199</v>
      </c>
      <c r="S1594" s="14">
        <f t="shared" si="520"/>
        <v>-25.77000000000001</v>
      </c>
      <c r="T1594" s="12">
        <f t="shared" si="521"/>
        <v>-690636.00000000023</v>
      </c>
      <c r="U1594" s="12">
        <f t="shared" si="522"/>
        <v>-2577.0000000000009</v>
      </c>
      <c r="V1594" s="7"/>
      <c r="W1594">
        <v>175</v>
      </c>
      <c r="X1594" s="14">
        <f t="shared" si="523"/>
        <v>-42.360000000000014</v>
      </c>
      <c r="Y1594" s="12">
        <f t="shared" si="524"/>
        <v>-1135248.0000000002</v>
      </c>
      <c r="Z1594" s="12">
        <f t="shared" si="525"/>
        <v>-4236.0000000000009</v>
      </c>
      <c r="AA1594" s="7"/>
      <c r="AB1594">
        <v>153</v>
      </c>
      <c r="AC1594" s="14">
        <f t="shared" si="526"/>
        <v>-56.949999999999989</v>
      </c>
      <c r="AD1594" s="12">
        <f t="shared" si="527"/>
        <v>-1526259.9999999998</v>
      </c>
      <c r="AE1594" s="12">
        <f t="shared" si="528"/>
        <v>-5694.9999999999991</v>
      </c>
      <c r="AF1594" s="7"/>
      <c r="AG1594">
        <v>130</v>
      </c>
      <c r="AH1594" s="14">
        <f t="shared" si="529"/>
        <v>-72.54000000000002</v>
      </c>
      <c r="AI1594" s="12">
        <f t="shared" si="530"/>
        <v>-1944072.0000000005</v>
      </c>
      <c r="AJ1594" s="12">
        <f t="shared" si="531"/>
        <v>-7254.0000000000018</v>
      </c>
      <c r="AK1594" s="7"/>
      <c r="AL1594" s="12">
        <f t="shared" si="532"/>
        <v>-5296216</v>
      </c>
      <c r="AM1594" s="12">
        <f t="shared" si="533"/>
        <v>-19762</v>
      </c>
    </row>
    <row r="1595" spans="1:39" x14ac:dyDescent="0.25">
      <c r="A1595" t="s">
        <v>113</v>
      </c>
      <c r="B1595" t="s">
        <v>395</v>
      </c>
      <c r="C1595" t="s">
        <v>926</v>
      </c>
      <c r="D1595">
        <v>2019</v>
      </c>
      <c r="E1595" t="s">
        <v>2136</v>
      </c>
      <c r="F1595">
        <v>3500</v>
      </c>
      <c r="G1595">
        <v>2181</v>
      </c>
      <c r="H1595" s="4" t="s">
        <v>14</v>
      </c>
      <c r="I1595">
        <v>1968</v>
      </c>
      <c r="J1595">
        <v>9</v>
      </c>
      <c r="K1595">
        <v>235</v>
      </c>
      <c r="L1595" s="30">
        <f t="shared" si="516"/>
        <v>213.85</v>
      </c>
      <c r="M1595" s="30">
        <f t="shared" si="517"/>
        <v>206.8</v>
      </c>
      <c r="N1595" s="30">
        <f t="shared" si="518"/>
        <v>199.75</v>
      </c>
      <c r="O1595" s="30">
        <f t="shared" si="519"/>
        <v>192.70000000000002</v>
      </c>
      <c r="P1595">
        <v>2</v>
      </c>
      <c r="Q1595" s="7"/>
      <c r="R1595">
        <v>199</v>
      </c>
      <c r="S1595" s="14">
        <f t="shared" si="520"/>
        <v>-14.849999999999994</v>
      </c>
      <c r="T1595" s="12">
        <f t="shared" si="521"/>
        <v>-2969.9999999999991</v>
      </c>
      <c r="U1595" s="12">
        <f t="shared" si="522"/>
        <v>-1484.9999999999995</v>
      </c>
      <c r="V1595" s="7"/>
      <c r="W1595">
        <v>175</v>
      </c>
      <c r="X1595" s="14">
        <f t="shared" si="523"/>
        <v>-31.800000000000011</v>
      </c>
      <c r="Y1595" s="12">
        <f t="shared" si="524"/>
        <v>-6360.0000000000018</v>
      </c>
      <c r="Z1595" s="12">
        <f t="shared" si="525"/>
        <v>-3180.0000000000009</v>
      </c>
      <c r="AA1595" s="7"/>
      <c r="AB1595">
        <v>153</v>
      </c>
      <c r="AC1595" s="14">
        <f t="shared" si="526"/>
        <v>-46.75</v>
      </c>
      <c r="AD1595" s="12">
        <f t="shared" si="527"/>
        <v>-9350</v>
      </c>
      <c r="AE1595" s="12">
        <f t="shared" si="528"/>
        <v>-4675</v>
      </c>
      <c r="AF1595" s="7"/>
      <c r="AG1595">
        <v>130</v>
      </c>
      <c r="AH1595" s="14">
        <f t="shared" si="529"/>
        <v>-62.700000000000017</v>
      </c>
      <c r="AI1595" s="12">
        <f t="shared" si="530"/>
        <v>-12540.000000000004</v>
      </c>
      <c r="AJ1595" s="12">
        <f t="shared" si="531"/>
        <v>-6270.0000000000018</v>
      </c>
      <c r="AK1595" s="7"/>
      <c r="AL1595" s="12">
        <f t="shared" si="532"/>
        <v>-31220.000000000007</v>
      </c>
      <c r="AM1595" s="12">
        <f t="shared" si="533"/>
        <v>-15610.000000000004</v>
      </c>
    </row>
    <row r="1596" spans="1:39" x14ac:dyDescent="0.25">
      <c r="A1596" t="s">
        <v>192</v>
      </c>
      <c r="B1596" t="s">
        <v>1262</v>
      </c>
      <c r="C1596" t="s">
        <v>1393</v>
      </c>
      <c r="D1596">
        <v>2019</v>
      </c>
      <c r="E1596" t="s">
        <v>2137</v>
      </c>
      <c r="F1596">
        <v>3090</v>
      </c>
      <c r="G1596">
        <v>2185</v>
      </c>
      <c r="H1596" s="4" t="s">
        <v>14</v>
      </c>
      <c r="I1596">
        <v>2993</v>
      </c>
      <c r="J1596">
        <v>7.3</v>
      </c>
      <c r="K1596">
        <v>192</v>
      </c>
      <c r="L1596" s="30">
        <f t="shared" si="516"/>
        <v>174.72</v>
      </c>
      <c r="M1596" s="30">
        <f t="shared" si="517"/>
        <v>168.96</v>
      </c>
      <c r="N1596" s="30">
        <f t="shared" si="518"/>
        <v>163.19999999999999</v>
      </c>
      <c r="O1596" s="30">
        <f t="shared" si="519"/>
        <v>157.44</v>
      </c>
      <c r="P1596">
        <v>72</v>
      </c>
      <c r="Q1596" s="7"/>
      <c r="R1596">
        <v>199</v>
      </c>
      <c r="S1596" s="14">
        <f t="shared" si="520"/>
        <v>24.28</v>
      </c>
      <c r="T1596" s="12">
        <f t="shared" si="521"/>
        <v>174816</v>
      </c>
      <c r="U1596" s="12">
        <f t="shared" si="522"/>
        <v>2428</v>
      </c>
      <c r="V1596" s="7"/>
      <c r="W1596">
        <v>175</v>
      </c>
      <c r="X1596" s="14">
        <f t="shared" si="523"/>
        <v>6.039999999999992</v>
      </c>
      <c r="Y1596" s="12">
        <f t="shared" si="524"/>
        <v>43487.999999999942</v>
      </c>
      <c r="Z1596" s="12">
        <f t="shared" si="525"/>
        <v>603.9999999999992</v>
      </c>
      <c r="AA1596" s="7"/>
      <c r="AB1596">
        <v>153</v>
      </c>
      <c r="AC1596" s="14">
        <f t="shared" si="526"/>
        <v>-10.199999999999989</v>
      </c>
      <c r="AD1596" s="12">
        <f t="shared" si="527"/>
        <v>-73439.999999999913</v>
      </c>
      <c r="AE1596" s="12">
        <f t="shared" si="528"/>
        <v>-1019.9999999999987</v>
      </c>
      <c r="AF1596" s="7"/>
      <c r="AG1596">
        <v>130</v>
      </c>
      <c r="AH1596" s="14">
        <f t="shared" si="529"/>
        <v>-27.439999999999998</v>
      </c>
      <c r="AI1596" s="12">
        <f t="shared" si="530"/>
        <v>-197567.99999999997</v>
      </c>
      <c r="AJ1596" s="12">
        <f t="shared" si="531"/>
        <v>-2743.9999999999995</v>
      </c>
      <c r="AK1596" s="7"/>
      <c r="AL1596" s="12">
        <f t="shared" si="532"/>
        <v>-52703.999999999942</v>
      </c>
      <c r="AM1596" s="12">
        <f t="shared" si="533"/>
        <v>-731.9999999999992</v>
      </c>
    </row>
    <row r="1597" spans="1:39" x14ac:dyDescent="0.25">
      <c r="A1597" t="s">
        <v>1494</v>
      </c>
      <c r="B1597" t="s">
        <v>16</v>
      </c>
      <c r="C1597" t="s">
        <v>1495</v>
      </c>
      <c r="D1597">
        <v>2018</v>
      </c>
      <c r="E1597" t="s">
        <v>1574</v>
      </c>
      <c r="F1597">
        <v>2183</v>
      </c>
      <c r="G1597">
        <v>2186</v>
      </c>
      <c r="H1597" s="4" t="s">
        <v>194</v>
      </c>
      <c r="I1597">
        <v>0</v>
      </c>
      <c r="J1597">
        <v>0</v>
      </c>
      <c r="K1597">
        <v>0</v>
      </c>
      <c r="L1597" s="30">
        <f t="shared" si="516"/>
        <v>0</v>
      </c>
      <c r="M1597" s="30">
        <f t="shared" si="517"/>
        <v>0</v>
      </c>
      <c r="N1597" s="30">
        <f t="shared" si="518"/>
        <v>0</v>
      </c>
      <c r="O1597" s="30">
        <f t="shared" si="519"/>
        <v>0</v>
      </c>
      <c r="P1597">
        <v>36</v>
      </c>
      <c r="Q1597" s="7"/>
      <c r="R1597">
        <v>199</v>
      </c>
      <c r="S1597" s="14">
        <f t="shared" si="520"/>
        <v>199</v>
      </c>
      <c r="T1597" s="12">
        <f t="shared" si="521"/>
        <v>716400</v>
      </c>
      <c r="U1597" s="12">
        <f t="shared" si="522"/>
        <v>19900</v>
      </c>
      <c r="V1597" s="7"/>
      <c r="W1597">
        <v>175</v>
      </c>
      <c r="X1597" s="14">
        <f t="shared" si="523"/>
        <v>175</v>
      </c>
      <c r="Y1597" s="12">
        <f t="shared" si="524"/>
        <v>630000</v>
      </c>
      <c r="Z1597" s="12">
        <f t="shared" si="525"/>
        <v>17500</v>
      </c>
      <c r="AA1597" s="7"/>
      <c r="AB1597">
        <v>153</v>
      </c>
      <c r="AC1597" s="14">
        <f t="shared" si="526"/>
        <v>153</v>
      </c>
      <c r="AD1597" s="12">
        <f t="shared" si="527"/>
        <v>550800</v>
      </c>
      <c r="AE1597" s="12">
        <f t="shared" si="528"/>
        <v>15300</v>
      </c>
      <c r="AF1597" s="7"/>
      <c r="AG1597">
        <v>130</v>
      </c>
      <c r="AH1597" s="14">
        <f t="shared" si="529"/>
        <v>130</v>
      </c>
      <c r="AI1597" s="12">
        <f t="shared" si="530"/>
        <v>468000</v>
      </c>
      <c r="AJ1597" s="12">
        <f t="shared" si="531"/>
        <v>13000</v>
      </c>
      <c r="AK1597" s="7"/>
      <c r="AL1597" s="12">
        <f t="shared" si="532"/>
        <v>2365200</v>
      </c>
      <c r="AM1597" s="12">
        <f t="shared" si="533"/>
        <v>65700</v>
      </c>
    </row>
    <row r="1598" spans="1:39" x14ac:dyDescent="0.25">
      <c r="A1598" t="s">
        <v>1494</v>
      </c>
      <c r="B1598" t="s">
        <v>16</v>
      </c>
      <c r="C1598" t="s">
        <v>1495</v>
      </c>
      <c r="D1598">
        <v>2018</v>
      </c>
      <c r="E1598" t="s">
        <v>1575</v>
      </c>
      <c r="F1598">
        <v>2183</v>
      </c>
      <c r="G1598">
        <v>2186</v>
      </c>
      <c r="H1598" s="4" t="s">
        <v>194</v>
      </c>
      <c r="I1598">
        <v>0</v>
      </c>
      <c r="J1598">
        <v>0</v>
      </c>
      <c r="K1598">
        <v>0</v>
      </c>
      <c r="L1598" s="30">
        <f t="shared" si="516"/>
        <v>0</v>
      </c>
      <c r="M1598" s="30">
        <f t="shared" si="517"/>
        <v>0</v>
      </c>
      <c r="N1598" s="30">
        <f t="shared" si="518"/>
        <v>0</v>
      </c>
      <c r="O1598" s="30">
        <f t="shared" si="519"/>
        <v>0</v>
      </c>
      <c r="P1598">
        <v>2</v>
      </c>
      <c r="Q1598" s="7"/>
      <c r="R1598">
        <v>199</v>
      </c>
      <c r="S1598" s="14">
        <f t="shared" si="520"/>
        <v>199</v>
      </c>
      <c r="T1598" s="12">
        <f t="shared" si="521"/>
        <v>39800</v>
      </c>
      <c r="U1598" s="12">
        <f t="shared" si="522"/>
        <v>19900</v>
      </c>
      <c r="V1598" s="7"/>
      <c r="W1598">
        <v>175</v>
      </c>
      <c r="X1598" s="14">
        <f t="shared" si="523"/>
        <v>175</v>
      </c>
      <c r="Y1598" s="12">
        <f t="shared" si="524"/>
        <v>35000</v>
      </c>
      <c r="Z1598" s="12">
        <f t="shared" si="525"/>
        <v>17500</v>
      </c>
      <c r="AA1598" s="7"/>
      <c r="AB1598">
        <v>153</v>
      </c>
      <c r="AC1598" s="14">
        <f t="shared" si="526"/>
        <v>153</v>
      </c>
      <c r="AD1598" s="12">
        <f t="shared" si="527"/>
        <v>30600</v>
      </c>
      <c r="AE1598" s="12">
        <f t="shared" si="528"/>
        <v>15300</v>
      </c>
      <c r="AF1598" s="7"/>
      <c r="AG1598">
        <v>130</v>
      </c>
      <c r="AH1598" s="14">
        <f t="shared" si="529"/>
        <v>130</v>
      </c>
      <c r="AI1598" s="12">
        <f t="shared" si="530"/>
        <v>26000</v>
      </c>
      <c r="AJ1598" s="12">
        <f t="shared" si="531"/>
        <v>13000</v>
      </c>
      <c r="AK1598" s="7"/>
      <c r="AL1598" s="12">
        <f t="shared" si="532"/>
        <v>131400</v>
      </c>
      <c r="AM1598" s="12">
        <f t="shared" si="533"/>
        <v>65700</v>
      </c>
    </row>
    <row r="1599" spans="1:39" x14ac:dyDescent="0.25">
      <c r="A1599" t="s">
        <v>114</v>
      </c>
      <c r="B1599" t="s">
        <v>48</v>
      </c>
      <c r="C1599" t="s">
        <v>829</v>
      </c>
      <c r="D1599">
        <v>2018</v>
      </c>
      <c r="E1599" t="s">
        <v>1576</v>
      </c>
      <c r="F1599">
        <v>3200</v>
      </c>
      <c r="G1599">
        <v>2188</v>
      </c>
      <c r="H1599" s="4" t="s">
        <v>14</v>
      </c>
      <c r="I1599">
        <v>3198</v>
      </c>
      <c r="J1599">
        <v>8.6999999999999993</v>
      </c>
      <c r="K1599">
        <v>229</v>
      </c>
      <c r="L1599" s="30">
        <f t="shared" si="516"/>
        <v>208.39000000000001</v>
      </c>
      <c r="M1599" s="30">
        <f t="shared" si="517"/>
        <v>201.52</v>
      </c>
      <c r="N1599" s="30">
        <f t="shared" si="518"/>
        <v>194.65</v>
      </c>
      <c r="O1599" s="30">
        <f t="shared" si="519"/>
        <v>187.78</v>
      </c>
      <c r="P1599">
        <v>2298</v>
      </c>
      <c r="Q1599" s="7"/>
      <c r="R1599">
        <v>199</v>
      </c>
      <c r="S1599" s="14">
        <f t="shared" si="520"/>
        <v>-9.3900000000000148</v>
      </c>
      <c r="T1599" s="12">
        <f t="shared" si="521"/>
        <v>-2157822.0000000033</v>
      </c>
      <c r="U1599" s="12">
        <f t="shared" si="522"/>
        <v>-939.00000000000136</v>
      </c>
      <c r="V1599" s="7"/>
      <c r="W1599">
        <v>175</v>
      </c>
      <c r="X1599" s="14">
        <f t="shared" si="523"/>
        <v>-26.52000000000001</v>
      </c>
      <c r="Y1599" s="12">
        <f t="shared" si="524"/>
        <v>-6094296.0000000019</v>
      </c>
      <c r="Z1599" s="12">
        <f t="shared" si="525"/>
        <v>-2652.0000000000009</v>
      </c>
      <c r="AA1599" s="7"/>
      <c r="AB1599">
        <v>153</v>
      </c>
      <c r="AC1599" s="14">
        <f t="shared" si="526"/>
        <v>-41.650000000000006</v>
      </c>
      <c r="AD1599" s="12">
        <f t="shared" si="527"/>
        <v>-9571170.0000000019</v>
      </c>
      <c r="AE1599" s="12">
        <f t="shared" si="528"/>
        <v>-4165.0000000000009</v>
      </c>
      <c r="AF1599" s="7"/>
      <c r="AG1599">
        <v>130</v>
      </c>
      <c r="AH1599" s="14">
        <f t="shared" si="529"/>
        <v>-57.78</v>
      </c>
      <c r="AI1599" s="12">
        <f t="shared" si="530"/>
        <v>-13277844</v>
      </c>
      <c r="AJ1599" s="12">
        <f t="shared" si="531"/>
        <v>-5778</v>
      </c>
      <c r="AK1599" s="7"/>
      <c r="AL1599" s="12">
        <f t="shared" si="532"/>
        <v>-31101132.000000004</v>
      </c>
      <c r="AM1599" s="12">
        <f t="shared" si="533"/>
        <v>-13534.000000000002</v>
      </c>
    </row>
    <row r="1600" spans="1:39" x14ac:dyDescent="0.25">
      <c r="A1600" t="s">
        <v>114</v>
      </c>
      <c r="B1600" t="s">
        <v>48</v>
      </c>
      <c r="C1600" t="s">
        <v>829</v>
      </c>
      <c r="D1600">
        <v>2019</v>
      </c>
      <c r="E1600" t="s">
        <v>2138</v>
      </c>
      <c r="F1600">
        <v>3200</v>
      </c>
      <c r="G1600">
        <v>2188</v>
      </c>
      <c r="H1600" s="4" t="s">
        <v>14</v>
      </c>
      <c r="I1600">
        <v>3198</v>
      </c>
      <c r="J1600">
        <v>8.6999999999999993</v>
      </c>
      <c r="K1600">
        <v>229</v>
      </c>
      <c r="L1600" s="30">
        <f t="shared" si="516"/>
        <v>208.39000000000001</v>
      </c>
      <c r="M1600" s="30">
        <f t="shared" si="517"/>
        <v>201.52</v>
      </c>
      <c r="N1600" s="30">
        <f t="shared" si="518"/>
        <v>194.65</v>
      </c>
      <c r="O1600" s="30">
        <f t="shared" si="519"/>
        <v>187.78</v>
      </c>
      <c r="P1600">
        <v>108</v>
      </c>
      <c r="Q1600" s="7"/>
      <c r="R1600">
        <v>199</v>
      </c>
      <c r="S1600" s="14">
        <f t="shared" si="520"/>
        <v>-9.3900000000000148</v>
      </c>
      <c r="T1600" s="12">
        <f t="shared" si="521"/>
        <v>-101412.00000000016</v>
      </c>
      <c r="U1600" s="12">
        <f t="shared" si="522"/>
        <v>-939.00000000000148</v>
      </c>
      <c r="V1600" s="7"/>
      <c r="W1600">
        <v>175</v>
      </c>
      <c r="X1600" s="14">
        <f t="shared" si="523"/>
        <v>-26.52000000000001</v>
      </c>
      <c r="Y1600" s="12">
        <f t="shared" si="524"/>
        <v>-286416.00000000012</v>
      </c>
      <c r="Z1600" s="12">
        <f t="shared" si="525"/>
        <v>-2652.0000000000009</v>
      </c>
      <c r="AA1600" s="7"/>
      <c r="AB1600">
        <v>153</v>
      </c>
      <c r="AC1600" s="14">
        <f t="shared" si="526"/>
        <v>-41.650000000000006</v>
      </c>
      <c r="AD1600" s="12">
        <f t="shared" si="527"/>
        <v>-449820.00000000006</v>
      </c>
      <c r="AE1600" s="12">
        <f t="shared" si="528"/>
        <v>-4165.0000000000009</v>
      </c>
      <c r="AF1600" s="7"/>
      <c r="AG1600">
        <v>130</v>
      </c>
      <c r="AH1600" s="14">
        <f t="shared" si="529"/>
        <v>-57.78</v>
      </c>
      <c r="AI1600" s="12">
        <f t="shared" si="530"/>
        <v>-624024</v>
      </c>
      <c r="AJ1600" s="12">
        <f t="shared" si="531"/>
        <v>-5778</v>
      </c>
      <c r="AK1600" s="7"/>
      <c r="AL1600" s="12">
        <f t="shared" si="532"/>
        <v>-1461672.0000000002</v>
      </c>
      <c r="AM1600" s="12">
        <f t="shared" si="533"/>
        <v>-13534.000000000002</v>
      </c>
    </row>
    <row r="1601" spans="1:39" x14ac:dyDescent="0.25">
      <c r="A1601" t="s">
        <v>223</v>
      </c>
      <c r="B1601" t="s">
        <v>48</v>
      </c>
      <c r="C1601" t="s">
        <v>1578</v>
      </c>
      <c r="D1601">
        <v>2018</v>
      </c>
      <c r="E1601" t="s">
        <v>1579</v>
      </c>
      <c r="F1601">
        <v>2880</v>
      </c>
      <c r="G1601">
        <v>2192</v>
      </c>
      <c r="H1601" s="4" t="s">
        <v>14</v>
      </c>
      <c r="I1601">
        <v>2157</v>
      </c>
      <c r="J1601">
        <v>8.6</v>
      </c>
      <c r="K1601">
        <v>226</v>
      </c>
      <c r="L1601" s="30">
        <f t="shared" si="516"/>
        <v>205.66</v>
      </c>
      <c r="M1601" s="30">
        <f t="shared" si="517"/>
        <v>198.88</v>
      </c>
      <c r="N1601" s="30">
        <f t="shared" si="518"/>
        <v>192.1</v>
      </c>
      <c r="O1601" s="30">
        <f t="shared" si="519"/>
        <v>185.32000000000002</v>
      </c>
      <c r="P1601">
        <v>18</v>
      </c>
      <c r="Q1601" s="7"/>
      <c r="R1601">
        <v>199</v>
      </c>
      <c r="S1601" s="14">
        <f t="shared" si="520"/>
        <v>-6.6599999999999966</v>
      </c>
      <c r="T1601" s="12">
        <f t="shared" si="521"/>
        <v>-11987.999999999995</v>
      </c>
      <c r="U1601" s="12">
        <f t="shared" si="522"/>
        <v>-665.99999999999966</v>
      </c>
      <c r="V1601" s="7"/>
      <c r="W1601">
        <v>175</v>
      </c>
      <c r="X1601" s="14">
        <f t="shared" si="523"/>
        <v>-23.879999999999995</v>
      </c>
      <c r="Y1601" s="12">
        <f t="shared" si="524"/>
        <v>-42983.999999999993</v>
      </c>
      <c r="Z1601" s="12">
        <f t="shared" si="525"/>
        <v>-2387.9999999999995</v>
      </c>
      <c r="AA1601" s="7"/>
      <c r="AB1601">
        <v>153</v>
      </c>
      <c r="AC1601" s="14">
        <f t="shared" si="526"/>
        <v>-39.099999999999994</v>
      </c>
      <c r="AD1601" s="12">
        <f t="shared" si="527"/>
        <v>-70380</v>
      </c>
      <c r="AE1601" s="12">
        <f t="shared" si="528"/>
        <v>-3910</v>
      </c>
      <c r="AF1601" s="7"/>
      <c r="AG1601">
        <v>130</v>
      </c>
      <c r="AH1601" s="14">
        <f t="shared" si="529"/>
        <v>-55.320000000000022</v>
      </c>
      <c r="AI1601" s="12">
        <f t="shared" si="530"/>
        <v>-99576.000000000044</v>
      </c>
      <c r="AJ1601" s="12">
        <f t="shared" si="531"/>
        <v>-5532.0000000000027</v>
      </c>
      <c r="AK1601" s="7"/>
      <c r="AL1601" s="12">
        <f t="shared" si="532"/>
        <v>-224928.00000000006</v>
      </c>
      <c r="AM1601" s="12">
        <f t="shared" si="533"/>
        <v>-12496.000000000004</v>
      </c>
    </row>
    <row r="1602" spans="1:39" x14ac:dyDescent="0.25">
      <c r="A1602" t="s">
        <v>223</v>
      </c>
      <c r="B1602" t="s">
        <v>48</v>
      </c>
      <c r="C1602" t="s">
        <v>1414</v>
      </c>
      <c r="D1602">
        <v>2019</v>
      </c>
      <c r="E1602" t="s">
        <v>2139</v>
      </c>
      <c r="F1602">
        <v>2880</v>
      </c>
      <c r="G1602">
        <v>2192</v>
      </c>
      <c r="H1602" s="4" t="s">
        <v>14</v>
      </c>
      <c r="I1602">
        <v>2157</v>
      </c>
      <c r="J1602">
        <v>8.6</v>
      </c>
      <c r="K1602">
        <v>226</v>
      </c>
      <c r="L1602" s="30">
        <f t="shared" si="516"/>
        <v>205.66</v>
      </c>
      <c r="M1602" s="30">
        <f t="shared" si="517"/>
        <v>198.88</v>
      </c>
      <c r="N1602" s="30">
        <f t="shared" si="518"/>
        <v>192.1</v>
      </c>
      <c r="O1602" s="30">
        <f t="shared" si="519"/>
        <v>185.32000000000002</v>
      </c>
      <c r="P1602">
        <v>84</v>
      </c>
      <c r="Q1602" s="7"/>
      <c r="R1602">
        <v>199</v>
      </c>
      <c r="S1602" s="14">
        <f t="shared" si="520"/>
        <v>-6.6599999999999966</v>
      </c>
      <c r="T1602" s="12">
        <f t="shared" si="521"/>
        <v>-55943.999999999971</v>
      </c>
      <c r="U1602" s="12">
        <f t="shared" si="522"/>
        <v>-665.99999999999966</v>
      </c>
      <c r="V1602" s="7"/>
      <c r="W1602">
        <v>175</v>
      </c>
      <c r="X1602" s="14">
        <f t="shared" si="523"/>
        <v>-23.879999999999995</v>
      </c>
      <c r="Y1602" s="12">
        <f t="shared" si="524"/>
        <v>-200591.99999999997</v>
      </c>
      <c r="Z1602" s="12">
        <f t="shared" si="525"/>
        <v>-2387.9999999999995</v>
      </c>
      <c r="AA1602" s="7"/>
      <c r="AB1602">
        <v>153</v>
      </c>
      <c r="AC1602" s="14">
        <f t="shared" si="526"/>
        <v>-39.099999999999994</v>
      </c>
      <c r="AD1602" s="12">
        <f t="shared" si="527"/>
        <v>-328439.99999999994</v>
      </c>
      <c r="AE1602" s="12">
        <f t="shared" si="528"/>
        <v>-3909.9999999999991</v>
      </c>
      <c r="AF1602" s="7"/>
      <c r="AG1602">
        <v>130</v>
      </c>
      <c r="AH1602" s="14">
        <f t="shared" si="529"/>
        <v>-55.320000000000022</v>
      </c>
      <c r="AI1602" s="12">
        <f t="shared" si="530"/>
        <v>-464688.00000000017</v>
      </c>
      <c r="AJ1602" s="12">
        <f t="shared" si="531"/>
        <v>-5532.0000000000018</v>
      </c>
      <c r="AK1602" s="7"/>
      <c r="AL1602" s="12">
        <f t="shared" si="532"/>
        <v>-1049664</v>
      </c>
      <c r="AM1602" s="12">
        <f t="shared" si="533"/>
        <v>-12496</v>
      </c>
    </row>
    <row r="1603" spans="1:39" x14ac:dyDescent="0.25">
      <c r="A1603" t="s">
        <v>223</v>
      </c>
      <c r="B1603" t="s">
        <v>48</v>
      </c>
      <c r="C1603" t="s">
        <v>1414</v>
      </c>
      <c r="D1603">
        <v>2019</v>
      </c>
      <c r="E1603" t="s">
        <v>2140</v>
      </c>
      <c r="F1603">
        <v>2880</v>
      </c>
      <c r="G1603">
        <v>2192</v>
      </c>
      <c r="H1603" s="4" t="s">
        <v>14</v>
      </c>
      <c r="I1603">
        <v>2157</v>
      </c>
      <c r="J1603">
        <v>8.6</v>
      </c>
      <c r="K1603">
        <v>226</v>
      </c>
      <c r="L1603" s="30">
        <f t="shared" si="516"/>
        <v>205.66</v>
      </c>
      <c r="M1603" s="30">
        <f t="shared" si="517"/>
        <v>198.88</v>
      </c>
      <c r="N1603" s="30">
        <f t="shared" si="518"/>
        <v>192.1</v>
      </c>
      <c r="O1603" s="30">
        <f t="shared" si="519"/>
        <v>185.32000000000002</v>
      </c>
      <c r="P1603">
        <v>166</v>
      </c>
      <c r="Q1603" s="7"/>
      <c r="R1603">
        <v>199</v>
      </c>
      <c r="S1603" s="14">
        <f t="shared" si="520"/>
        <v>-6.6599999999999966</v>
      </c>
      <c r="T1603" s="12">
        <f t="shared" si="521"/>
        <v>-110555.99999999994</v>
      </c>
      <c r="U1603" s="12">
        <f t="shared" si="522"/>
        <v>-665.99999999999966</v>
      </c>
      <c r="V1603" s="7"/>
      <c r="W1603">
        <v>175</v>
      </c>
      <c r="X1603" s="14">
        <f t="shared" si="523"/>
        <v>-23.879999999999995</v>
      </c>
      <c r="Y1603" s="12">
        <f t="shared" si="524"/>
        <v>-396407.99999999988</v>
      </c>
      <c r="Z1603" s="12">
        <f t="shared" si="525"/>
        <v>-2387.9999999999991</v>
      </c>
      <c r="AA1603" s="7"/>
      <c r="AB1603">
        <v>153</v>
      </c>
      <c r="AC1603" s="14">
        <f t="shared" si="526"/>
        <v>-39.099999999999994</v>
      </c>
      <c r="AD1603" s="12">
        <f t="shared" si="527"/>
        <v>-649060</v>
      </c>
      <c r="AE1603" s="12">
        <f t="shared" si="528"/>
        <v>-3910</v>
      </c>
      <c r="AF1603" s="7"/>
      <c r="AG1603">
        <v>130</v>
      </c>
      <c r="AH1603" s="14">
        <f t="shared" si="529"/>
        <v>-55.320000000000022</v>
      </c>
      <c r="AI1603" s="12">
        <f t="shared" si="530"/>
        <v>-918312.00000000047</v>
      </c>
      <c r="AJ1603" s="12">
        <f t="shared" si="531"/>
        <v>-5532.0000000000027</v>
      </c>
      <c r="AK1603" s="7"/>
      <c r="AL1603" s="12">
        <f t="shared" si="532"/>
        <v>-2074336.0000000005</v>
      </c>
      <c r="AM1603" s="12">
        <f t="shared" si="533"/>
        <v>-12496.000000000004</v>
      </c>
    </row>
    <row r="1604" spans="1:39" x14ac:dyDescent="0.25">
      <c r="A1604" t="s">
        <v>223</v>
      </c>
      <c r="B1604" t="s">
        <v>48</v>
      </c>
      <c r="C1604" t="s">
        <v>1414</v>
      </c>
      <c r="D1604">
        <v>2019</v>
      </c>
      <c r="E1604" t="s">
        <v>2141</v>
      </c>
      <c r="F1604">
        <v>2880</v>
      </c>
      <c r="G1604">
        <v>2192</v>
      </c>
      <c r="H1604" s="4" t="s">
        <v>14</v>
      </c>
      <c r="I1604">
        <v>2157</v>
      </c>
      <c r="J1604">
        <v>7.9</v>
      </c>
      <c r="K1604">
        <v>211</v>
      </c>
      <c r="L1604" s="30">
        <f t="shared" si="516"/>
        <v>192.01000000000002</v>
      </c>
      <c r="M1604" s="30">
        <f t="shared" si="517"/>
        <v>185.68</v>
      </c>
      <c r="N1604" s="30">
        <f t="shared" si="518"/>
        <v>179.35</v>
      </c>
      <c r="O1604" s="30">
        <f t="shared" si="519"/>
        <v>173.02</v>
      </c>
      <c r="P1604">
        <v>60</v>
      </c>
      <c r="Q1604" s="7"/>
      <c r="R1604">
        <v>199</v>
      </c>
      <c r="S1604" s="14">
        <f t="shared" si="520"/>
        <v>6.9899999999999807</v>
      </c>
      <c r="T1604" s="12">
        <f t="shared" si="521"/>
        <v>41939.999999999884</v>
      </c>
      <c r="U1604" s="12">
        <f t="shared" si="522"/>
        <v>698.99999999999807</v>
      </c>
      <c r="V1604" s="7"/>
      <c r="W1604">
        <v>175</v>
      </c>
      <c r="X1604" s="14">
        <f t="shared" si="523"/>
        <v>-10.680000000000007</v>
      </c>
      <c r="Y1604" s="12">
        <f t="shared" si="524"/>
        <v>-64080.000000000044</v>
      </c>
      <c r="Z1604" s="12">
        <f t="shared" si="525"/>
        <v>-1068.0000000000007</v>
      </c>
      <c r="AA1604" s="7"/>
      <c r="AB1604">
        <v>153</v>
      </c>
      <c r="AC1604" s="14">
        <f t="shared" si="526"/>
        <v>-26.349999999999994</v>
      </c>
      <c r="AD1604" s="12">
        <f t="shared" si="527"/>
        <v>-158099.99999999994</v>
      </c>
      <c r="AE1604" s="12">
        <f t="shared" si="528"/>
        <v>-2634.9999999999991</v>
      </c>
      <c r="AF1604" s="7"/>
      <c r="AG1604">
        <v>130</v>
      </c>
      <c r="AH1604" s="14">
        <f t="shared" si="529"/>
        <v>-43.02000000000001</v>
      </c>
      <c r="AI1604" s="12">
        <f t="shared" si="530"/>
        <v>-258120.00000000006</v>
      </c>
      <c r="AJ1604" s="12">
        <f t="shared" si="531"/>
        <v>-4302.0000000000009</v>
      </c>
      <c r="AK1604" s="7"/>
      <c r="AL1604" s="12">
        <f t="shared" si="532"/>
        <v>-438360.00000000017</v>
      </c>
      <c r="AM1604" s="12">
        <f t="shared" si="533"/>
        <v>-7306.0000000000027</v>
      </c>
    </row>
    <row r="1605" spans="1:39" x14ac:dyDescent="0.25">
      <c r="A1605" t="s">
        <v>114</v>
      </c>
      <c r="B1605" t="s">
        <v>395</v>
      </c>
      <c r="C1605" t="s">
        <v>1379</v>
      </c>
      <c r="D1605">
        <v>2018</v>
      </c>
      <c r="E1605" t="s">
        <v>1577</v>
      </c>
      <c r="F1605">
        <v>3000</v>
      </c>
      <c r="G1605">
        <v>2192</v>
      </c>
      <c r="H1605" s="4" t="s">
        <v>14</v>
      </c>
      <c r="I1605">
        <v>1995</v>
      </c>
      <c r="J1605">
        <v>7.2</v>
      </c>
      <c r="K1605">
        <v>186</v>
      </c>
      <c r="L1605" s="30">
        <f t="shared" si="516"/>
        <v>169.26000000000002</v>
      </c>
      <c r="M1605" s="30">
        <f t="shared" si="517"/>
        <v>163.68</v>
      </c>
      <c r="N1605" s="30">
        <f t="shared" si="518"/>
        <v>158.1</v>
      </c>
      <c r="O1605" s="30">
        <f t="shared" si="519"/>
        <v>152.52000000000001</v>
      </c>
      <c r="P1605">
        <v>538</v>
      </c>
      <c r="Q1605" s="7"/>
      <c r="R1605">
        <v>199</v>
      </c>
      <c r="S1605" s="14">
        <f t="shared" si="520"/>
        <v>29.739999999999981</v>
      </c>
      <c r="T1605" s="12">
        <f t="shared" si="521"/>
        <v>1600011.9999999991</v>
      </c>
      <c r="U1605" s="12">
        <f t="shared" si="522"/>
        <v>2973.9999999999982</v>
      </c>
      <c r="V1605" s="7"/>
      <c r="W1605">
        <v>175</v>
      </c>
      <c r="X1605" s="14">
        <f t="shared" si="523"/>
        <v>11.319999999999993</v>
      </c>
      <c r="Y1605" s="12">
        <f t="shared" si="524"/>
        <v>609015.99999999965</v>
      </c>
      <c r="Z1605" s="12">
        <f t="shared" si="525"/>
        <v>1131.9999999999993</v>
      </c>
      <c r="AA1605" s="7"/>
      <c r="AB1605">
        <v>153</v>
      </c>
      <c r="AC1605" s="14">
        <f t="shared" si="526"/>
        <v>-5.0999999999999943</v>
      </c>
      <c r="AD1605" s="12">
        <f t="shared" si="527"/>
        <v>-274379.99999999971</v>
      </c>
      <c r="AE1605" s="12">
        <f t="shared" si="528"/>
        <v>-509.99999999999943</v>
      </c>
      <c r="AF1605" s="7"/>
      <c r="AG1605">
        <v>130</v>
      </c>
      <c r="AH1605" s="14">
        <f t="shared" si="529"/>
        <v>-22.52000000000001</v>
      </c>
      <c r="AI1605" s="12">
        <f t="shared" si="530"/>
        <v>-1211576.0000000005</v>
      </c>
      <c r="AJ1605" s="12">
        <f t="shared" si="531"/>
        <v>-2252.0000000000009</v>
      </c>
      <c r="AK1605" s="7"/>
      <c r="AL1605" s="12">
        <f t="shared" si="532"/>
        <v>723071.99999999849</v>
      </c>
      <c r="AM1605" s="12">
        <f t="shared" si="533"/>
        <v>1343.9999999999973</v>
      </c>
    </row>
    <row r="1606" spans="1:39" x14ac:dyDescent="0.25">
      <c r="A1606" t="s">
        <v>113</v>
      </c>
      <c r="B1606" t="s">
        <v>395</v>
      </c>
      <c r="C1606" t="s">
        <v>926</v>
      </c>
      <c r="D1606">
        <v>2018</v>
      </c>
      <c r="E1606" t="s">
        <v>1580</v>
      </c>
      <c r="F1606">
        <v>3500</v>
      </c>
      <c r="G1606">
        <v>2193</v>
      </c>
      <c r="H1606" s="4" t="s">
        <v>14</v>
      </c>
      <c r="I1606">
        <v>1968</v>
      </c>
      <c r="J1606">
        <v>7.7</v>
      </c>
      <c r="K1606">
        <v>200</v>
      </c>
      <c r="L1606" s="30">
        <f t="shared" si="516"/>
        <v>182</v>
      </c>
      <c r="M1606" s="30">
        <f t="shared" si="517"/>
        <v>176</v>
      </c>
      <c r="N1606" s="30">
        <f t="shared" si="518"/>
        <v>170</v>
      </c>
      <c r="O1606" s="30">
        <f t="shared" si="519"/>
        <v>164</v>
      </c>
      <c r="P1606">
        <v>12</v>
      </c>
      <c r="Q1606" s="7"/>
      <c r="R1606">
        <v>199</v>
      </c>
      <c r="S1606" s="14">
        <f t="shared" si="520"/>
        <v>17</v>
      </c>
      <c r="T1606" s="12">
        <f t="shared" si="521"/>
        <v>20400</v>
      </c>
      <c r="U1606" s="12">
        <f t="shared" si="522"/>
        <v>1700</v>
      </c>
      <c r="V1606" s="7"/>
      <c r="W1606">
        <v>175</v>
      </c>
      <c r="X1606" s="14">
        <f t="shared" si="523"/>
        <v>-1</v>
      </c>
      <c r="Y1606" s="12">
        <f t="shared" si="524"/>
        <v>-1200</v>
      </c>
      <c r="Z1606" s="12">
        <f t="shared" si="525"/>
        <v>-100</v>
      </c>
      <c r="AA1606" s="7"/>
      <c r="AB1606">
        <v>153</v>
      </c>
      <c r="AC1606" s="14">
        <f t="shared" si="526"/>
        <v>-17</v>
      </c>
      <c r="AD1606" s="12">
        <f t="shared" si="527"/>
        <v>-20400</v>
      </c>
      <c r="AE1606" s="12">
        <f t="shared" si="528"/>
        <v>-1700</v>
      </c>
      <c r="AF1606" s="7"/>
      <c r="AG1606">
        <v>130</v>
      </c>
      <c r="AH1606" s="14">
        <f t="shared" si="529"/>
        <v>-34</v>
      </c>
      <c r="AI1606" s="12">
        <f t="shared" si="530"/>
        <v>-40800</v>
      </c>
      <c r="AJ1606" s="12">
        <f t="shared" si="531"/>
        <v>-3400</v>
      </c>
      <c r="AK1606" s="7"/>
      <c r="AL1606" s="12">
        <f t="shared" si="532"/>
        <v>-42000</v>
      </c>
      <c r="AM1606" s="12">
        <f t="shared" si="533"/>
        <v>-3500</v>
      </c>
    </row>
    <row r="1607" spans="1:39" x14ac:dyDescent="0.25">
      <c r="A1607" t="s">
        <v>55</v>
      </c>
      <c r="B1607" t="s">
        <v>8</v>
      </c>
      <c r="C1607" t="s">
        <v>1488</v>
      </c>
      <c r="D1607">
        <v>2018</v>
      </c>
      <c r="E1607" t="s">
        <v>1581</v>
      </c>
      <c r="F1607">
        <v>2830</v>
      </c>
      <c r="G1607">
        <v>2195</v>
      </c>
      <c r="H1607" s="4" t="s">
        <v>14</v>
      </c>
      <c r="I1607">
        <v>2199</v>
      </c>
      <c r="J1607">
        <v>7.6</v>
      </c>
      <c r="K1607">
        <v>202</v>
      </c>
      <c r="L1607" s="30">
        <f t="shared" si="516"/>
        <v>183.82</v>
      </c>
      <c r="M1607" s="30">
        <f t="shared" si="517"/>
        <v>177.76</v>
      </c>
      <c r="N1607" s="30">
        <f t="shared" si="518"/>
        <v>171.7</v>
      </c>
      <c r="O1607" s="30">
        <f t="shared" si="519"/>
        <v>165.64000000000001</v>
      </c>
      <c r="P1607">
        <v>50</v>
      </c>
      <c r="Q1607" s="7"/>
      <c r="R1607">
        <v>199</v>
      </c>
      <c r="S1607" s="14">
        <f t="shared" si="520"/>
        <v>15.180000000000007</v>
      </c>
      <c r="T1607" s="12">
        <f t="shared" si="521"/>
        <v>75900.000000000029</v>
      </c>
      <c r="U1607" s="12">
        <f t="shared" si="522"/>
        <v>1518.0000000000007</v>
      </c>
      <c r="V1607" s="7"/>
      <c r="W1607">
        <v>175</v>
      </c>
      <c r="X1607" s="14">
        <f t="shared" si="523"/>
        <v>-2.7599999999999909</v>
      </c>
      <c r="Y1607" s="12">
        <f t="shared" si="524"/>
        <v>-13799.999999999955</v>
      </c>
      <c r="Z1607" s="12">
        <f t="shared" si="525"/>
        <v>-275.99999999999909</v>
      </c>
      <c r="AA1607" s="7"/>
      <c r="AB1607">
        <v>153</v>
      </c>
      <c r="AC1607" s="14">
        <f t="shared" si="526"/>
        <v>-18.699999999999989</v>
      </c>
      <c r="AD1607" s="12">
        <f t="shared" si="527"/>
        <v>-93499.999999999942</v>
      </c>
      <c r="AE1607" s="12">
        <f t="shared" si="528"/>
        <v>-1869.9999999999989</v>
      </c>
      <c r="AF1607" s="7"/>
      <c r="AG1607">
        <v>130</v>
      </c>
      <c r="AH1607" s="14">
        <f t="shared" si="529"/>
        <v>-35.640000000000015</v>
      </c>
      <c r="AI1607" s="12">
        <f t="shared" si="530"/>
        <v>-178200.00000000006</v>
      </c>
      <c r="AJ1607" s="12">
        <f t="shared" si="531"/>
        <v>-3564.0000000000014</v>
      </c>
      <c r="AK1607" s="7"/>
      <c r="AL1607" s="12">
        <f t="shared" si="532"/>
        <v>-209599.99999999991</v>
      </c>
      <c r="AM1607" s="12">
        <f t="shared" si="533"/>
        <v>-4191.9999999999982</v>
      </c>
    </row>
    <row r="1608" spans="1:39" x14ac:dyDescent="0.25">
      <c r="A1608" t="s">
        <v>55</v>
      </c>
      <c r="B1608" t="s">
        <v>8</v>
      </c>
      <c r="C1608" t="s">
        <v>1488</v>
      </c>
      <c r="D1608">
        <v>2018</v>
      </c>
      <c r="E1608" t="s">
        <v>1582</v>
      </c>
      <c r="F1608">
        <v>2830</v>
      </c>
      <c r="G1608">
        <v>2195</v>
      </c>
      <c r="H1608" s="4" t="s">
        <v>14</v>
      </c>
      <c r="I1608">
        <v>2199</v>
      </c>
      <c r="J1608">
        <v>7.6</v>
      </c>
      <c r="K1608">
        <v>202</v>
      </c>
      <c r="L1608" s="30">
        <f t="shared" si="516"/>
        <v>183.82</v>
      </c>
      <c r="M1608" s="30">
        <f t="shared" si="517"/>
        <v>177.76</v>
      </c>
      <c r="N1608" s="30">
        <f t="shared" si="518"/>
        <v>171.7</v>
      </c>
      <c r="O1608" s="30">
        <f t="shared" si="519"/>
        <v>165.64000000000001</v>
      </c>
      <c r="P1608">
        <v>50</v>
      </c>
      <c r="Q1608" s="7"/>
      <c r="R1608">
        <v>199</v>
      </c>
      <c r="S1608" s="14">
        <f t="shared" si="520"/>
        <v>15.180000000000007</v>
      </c>
      <c r="T1608" s="12">
        <f t="shared" si="521"/>
        <v>75900.000000000029</v>
      </c>
      <c r="U1608" s="12">
        <f t="shared" si="522"/>
        <v>1518.0000000000007</v>
      </c>
      <c r="V1608" s="7"/>
      <c r="W1608">
        <v>175</v>
      </c>
      <c r="X1608" s="14">
        <f t="shared" si="523"/>
        <v>-2.7599999999999909</v>
      </c>
      <c r="Y1608" s="12">
        <f t="shared" si="524"/>
        <v>-13799.999999999955</v>
      </c>
      <c r="Z1608" s="12">
        <f t="shared" si="525"/>
        <v>-275.99999999999909</v>
      </c>
      <c r="AA1608" s="7"/>
      <c r="AB1608">
        <v>153</v>
      </c>
      <c r="AC1608" s="14">
        <f t="shared" si="526"/>
        <v>-18.699999999999989</v>
      </c>
      <c r="AD1608" s="12">
        <f t="shared" si="527"/>
        <v>-93499.999999999942</v>
      </c>
      <c r="AE1608" s="12">
        <f t="shared" si="528"/>
        <v>-1869.9999999999989</v>
      </c>
      <c r="AF1608" s="7"/>
      <c r="AG1608">
        <v>130</v>
      </c>
      <c r="AH1608" s="14">
        <f t="shared" si="529"/>
        <v>-35.640000000000015</v>
      </c>
      <c r="AI1608" s="12">
        <f t="shared" si="530"/>
        <v>-178200.00000000006</v>
      </c>
      <c r="AJ1608" s="12">
        <f t="shared" si="531"/>
        <v>-3564.0000000000014</v>
      </c>
      <c r="AK1608" s="7"/>
      <c r="AL1608" s="12">
        <f t="shared" si="532"/>
        <v>-209599.99999999991</v>
      </c>
      <c r="AM1608" s="12">
        <f t="shared" si="533"/>
        <v>-4191.9999999999982</v>
      </c>
    </row>
    <row r="1609" spans="1:39" x14ac:dyDescent="0.25">
      <c r="A1609" t="s">
        <v>55</v>
      </c>
      <c r="B1609" t="s">
        <v>8</v>
      </c>
      <c r="C1609" t="s">
        <v>1488</v>
      </c>
      <c r="D1609">
        <v>2018</v>
      </c>
      <c r="E1609" t="s">
        <v>1583</v>
      </c>
      <c r="F1609">
        <v>2830</v>
      </c>
      <c r="G1609">
        <v>2195</v>
      </c>
      <c r="H1609" s="4" t="s">
        <v>14</v>
      </c>
      <c r="I1609">
        <v>2199</v>
      </c>
      <c r="J1609">
        <v>7.6</v>
      </c>
      <c r="K1609">
        <v>202</v>
      </c>
      <c r="L1609" s="30">
        <f t="shared" si="516"/>
        <v>183.82</v>
      </c>
      <c r="M1609" s="30">
        <f t="shared" si="517"/>
        <v>177.76</v>
      </c>
      <c r="N1609" s="30">
        <f t="shared" si="518"/>
        <v>171.7</v>
      </c>
      <c r="O1609" s="30">
        <f t="shared" si="519"/>
        <v>165.64000000000001</v>
      </c>
      <c r="P1609">
        <v>50</v>
      </c>
      <c r="Q1609" s="7"/>
      <c r="R1609">
        <v>199</v>
      </c>
      <c r="S1609" s="14">
        <f t="shared" si="520"/>
        <v>15.180000000000007</v>
      </c>
      <c r="T1609" s="12">
        <f t="shared" si="521"/>
        <v>75900.000000000029</v>
      </c>
      <c r="U1609" s="12">
        <f t="shared" si="522"/>
        <v>1518.0000000000007</v>
      </c>
      <c r="V1609" s="7"/>
      <c r="W1609">
        <v>175</v>
      </c>
      <c r="X1609" s="14">
        <f t="shared" si="523"/>
        <v>-2.7599999999999909</v>
      </c>
      <c r="Y1609" s="12">
        <f t="shared" si="524"/>
        <v>-13799.999999999955</v>
      </c>
      <c r="Z1609" s="12">
        <f t="shared" si="525"/>
        <v>-275.99999999999909</v>
      </c>
      <c r="AA1609" s="7"/>
      <c r="AB1609">
        <v>153</v>
      </c>
      <c r="AC1609" s="14">
        <f t="shared" si="526"/>
        <v>-18.699999999999989</v>
      </c>
      <c r="AD1609" s="12">
        <f t="shared" si="527"/>
        <v>-93499.999999999942</v>
      </c>
      <c r="AE1609" s="12">
        <f t="shared" si="528"/>
        <v>-1869.9999999999989</v>
      </c>
      <c r="AF1609" s="7"/>
      <c r="AG1609">
        <v>130</v>
      </c>
      <c r="AH1609" s="14">
        <f t="shared" si="529"/>
        <v>-35.640000000000015</v>
      </c>
      <c r="AI1609" s="12">
        <f t="shared" si="530"/>
        <v>-178200.00000000006</v>
      </c>
      <c r="AJ1609" s="12">
        <f t="shared" si="531"/>
        <v>-3564.0000000000014</v>
      </c>
      <c r="AK1609" s="7"/>
      <c r="AL1609" s="12">
        <f t="shared" si="532"/>
        <v>-209599.99999999991</v>
      </c>
      <c r="AM1609" s="12">
        <f t="shared" si="533"/>
        <v>-4191.9999999999982</v>
      </c>
    </row>
    <row r="1610" spans="1:39" x14ac:dyDescent="0.25">
      <c r="A1610" t="s">
        <v>113</v>
      </c>
      <c r="B1610" t="s">
        <v>395</v>
      </c>
      <c r="C1610" t="s">
        <v>926</v>
      </c>
      <c r="D1610">
        <v>2019</v>
      </c>
      <c r="E1610" t="s">
        <v>2142</v>
      </c>
      <c r="F1610">
        <v>3500</v>
      </c>
      <c r="G1610">
        <v>2198</v>
      </c>
      <c r="H1610" s="4" t="s">
        <v>14</v>
      </c>
      <c r="I1610">
        <v>1968</v>
      </c>
      <c r="J1610">
        <v>8.8000000000000007</v>
      </c>
      <c r="K1610">
        <v>229</v>
      </c>
      <c r="L1610" s="30">
        <f t="shared" si="516"/>
        <v>208.39000000000001</v>
      </c>
      <c r="M1610" s="30">
        <f t="shared" si="517"/>
        <v>201.52</v>
      </c>
      <c r="N1610" s="30">
        <f t="shared" si="518"/>
        <v>194.65</v>
      </c>
      <c r="O1610" s="30">
        <f t="shared" si="519"/>
        <v>187.78</v>
      </c>
      <c r="P1610">
        <v>6</v>
      </c>
      <c r="Q1610" s="7"/>
      <c r="R1610">
        <v>199</v>
      </c>
      <c r="S1610" s="14">
        <f t="shared" si="520"/>
        <v>-9.3900000000000148</v>
      </c>
      <c r="T1610" s="12">
        <f t="shared" si="521"/>
        <v>-5634.0000000000091</v>
      </c>
      <c r="U1610" s="12">
        <f t="shared" si="522"/>
        <v>-939.00000000000148</v>
      </c>
      <c r="V1610" s="7"/>
      <c r="W1610">
        <v>175</v>
      </c>
      <c r="X1610" s="14">
        <f t="shared" si="523"/>
        <v>-26.52000000000001</v>
      </c>
      <c r="Y1610" s="12">
        <f t="shared" si="524"/>
        <v>-15912.000000000005</v>
      </c>
      <c r="Z1610" s="12">
        <f t="shared" si="525"/>
        <v>-2652.0000000000009</v>
      </c>
      <c r="AA1610" s="7"/>
      <c r="AB1610">
        <v>153</v>
      </c>
      <c r="AC1610" s="14">
        <f t="shared" si="526"/>
        <v>-41.650000000000006</v>
      </c>
      <c r="AD1610" s="12">
        <f t="shared" si="527"/>
        <v>-24990.000000000004</v>
      </c>
      <c r="AE1610" s="12">
        <f t="shared" si="528"/>
        <v>-4165.0000000000009</v>
      </c>
      <c r="AF1610" s="7"/>
      <c r="AG1610">
        <v>130</v>
      </c>
      <c r="AH1610" s="14">
        <f t="shared" si="529"/>
        <v>-57.78</v>
      </c>
      <c r="AI1610" s="12">
        <f t="shared" si="530"/>
        <v>-34668</v>
      </c>
      <c r="AJ1610" s="12">
        <f t="shared" si="531"/>
        <v>-5778</v>
      </c>
      <c r="AK1610" s="7"/>
      <c r="AL1610" s="12">
        <f t="shared" si="532"/>
        <v>-81204.000000000015</v>
      </c>
      <c r="AM1610" s="12">
        <f t="shared" si="533"/>
        <v>-13534.000000000002</v>
      </c>
    </row>
    <row r="1611" spans="1:39" ht="15.75" thickBot="1" x14ac:dyDescent="0.3">
      <c r="L1611" s="16">
        <f t="shared" ref="L1611" si="534">K1611*0.95</f>
        <v>0</v>
      </c>
      <c r="M1611" s="16">
        <f t="shared" ref="M1611" si="535">K1611*0.935</f>
        <v>0</v>
      </c>
      <c r="N1611" s="16">
        <f t="shared" ref="N1611" si="536">K1611*0.92</f>
        <v>0</v>
      </c>
      <c r="O1611" s="16">
        <f t="shared" ref="O1611" si="537">K1611*0.9</f>
        <v>0</v>
      </c>
      <c r="Q1611" s="7"/>
      <c r="R1611">
        <v>199</v>
      </c>
      <c r="S1611" s="14">
        <f t="shared" si="520"/>
        <v>199</v>
      </c>
      <c r="T1611" s="12">
        <f t="shared" si="521"/>
        <v>0</v>
      </c>
      <c r="U1611" s="12" t="e">
        <f t="shared" si="522"/>
        <v>#DIV/0!</v>
      </c>
      <c r="V1611" s="7"/>
      <c r="W1611">
        <v>175</v>
      </c>
      <c r="X1611" s="14">
        <f t="shared" si="523"/>
        <v>175</v>
      </c>
      <c r="Y1611" s="12">
        <f t="shared" si="524"/>
        <v>0</v>
      </c>
      <c r="Z1611" s="12" t="e">
        <f t="shared" si="525"/>
        <v>#DIV/0!</v>
      </c>
      <c r="AA1611" s="7"/>
      <c r="AB1611">
        <v>153</v>
      </c>
      <c r="AC1611" s="14">
        <f t="shared" si="526"/>
        <v>153</v>
      </c>
      <c r="AD1611" s="12">
        <f t="shared" si="527"/>
        <v>0</v>
      </c>
      <c r="AE1611" s="12" t="e">
        <f t="shared" si="528"/>
        <v>#DIV/0!</v>
      </c>
      <c r="AF1611" s="7"/>
      <c r="AG1611">
        <v>130</v>
      </c>
      <c r="AH1611" s="14">
        <f t="shared" si="529"/>
        <v>130</v>
      </c>
      <c r="AI1611" s="12">
        <f t="shared" si="530"/>
        <v>0</v>
      </c>
      <c r="AJ1611" s="12" t="e">
        <f t="shared" si="531"/>
        <v>#DIV/0!</v>
      </c>
      <c r="AK1611" s="7"/>
      <c r="AL1611" s="12">
        <f t="shared" si="532"/>
        <v>0</v>
      </c>
      <c r="AM1611" s="12" t="e">
        <f t="shared" si="533"/>
        <v>#DIV/0!</v>
      </c>
    </row>
    <row r="1612" spans="1:39" ht="15.75" thickBot="1" x14ac:dyDescent="0.3">
      <c r="A1612" s="41" t="s">
        <v>2215</v>
      </c>
      <c r="B1612" s="41"/>
      <c r="C1612" s="41"/>
      <c r="D1612" s="41"/>
      <c r="E1612" s="41"/>
      <c r="F1612" s="41"/>
      <c r="G1612" s="41"/>
      <c r="H1612" s="41"/>
      <c r="I1612" s="41"/>
      <c r="J1612" s="41"/>
      <c r="K1612" s="41"/>
      <c r="L1612" s="41"/>
      <c r="M1612" s="41"/>
      <c r="N1612" s="41"/>
      <c r="O1612" s="41"/>
      <c r="P1612" s="42"/>
      <c r="Q1612" s="7"/>
      <c r="T1612" s="13">
        <f>SUM(T1359:T1611)</f>
        <v>-2799584.0000000158</v>
      </c>
      <c r="V1612" s="7"/>
      <c r="Y1612" s="13">
        <f>SUM(Y1359:Y1611)</f>
        <v>-47858312</v>
      </c>
      <c r="AA1612" s="7"/>
      <c r="AD1612" s="13">
        <f>SUM(AD1359:AD1611)</f>
        <v>-87739040</v>
      </c>
      <c r="AF1612" s="7"/>
      <c r="AI1612" s="13">
        <f>SUM(AI1359:AI1611)</f>
        <v>-130208768.00000001</v>
      </c>
      <c r="AK1612" s="7"/>
      <c r="AL1612" s="13">
        <f>SUM(AL1359:AL1611)</f>
        <v>-268605704</v>
      </c>
    </row>
    <row r="1613" spans="1:39" x14ac:dyDescent="0.25">
      <c r="A1613" s="3"/>
      <c r="D1613" s="4"/>
      <c r="G1613" s="4"/>
      <c r="H1613" s="4"/>
      <c r="I1613" s="4"/>
      <c r="P1613" s="5"/>
      <c r="Q1613" s="7"/>
      <c r="V1613" s="7"/>
      <c r="AA1613" s="7"/>
      <c r="AF1613" s="7"/>
      <c r="AK1613" s="7"/>
    </row>
    <row r="1614" spans="1:39" x14ac:dyDescent="0.25">
      <c r="A1614" s="37" t="s">
        <v>2216</v>
      </c>
      <c r="B1614" s="37"/>
      <c r="C1614" s="37"/>
      <c r="D1614" s="37"/>
      <c r="E1614" s="37"/>
      <c r="F1614" s="37"/>
      <c r="G1614" s="37"/>
      <c r="H1614" s="37"/>
      <c r="I1614" s="37"/>
      <c r="J1614" s="37"/>
      <c r="K1614" s="37"/>
      <c r="L1614" s="37"/>
      <c r="M1614" s="37"/>
      <c r="N1614" s="37"/>
      <c r="O1614" s="37"/>
      <c r="P1614" s="37"/>
      <c r="Q1614" s="7"/>
      <c r="V1614" s="7"/>
      <c r="AA1614" s="7"/>
      <c r="AF1614" s="7"/>
      <c r="AK1614" s="7"/>
    </row>
    <row r="1615" spans="1:39" x14ac:dyDescent="0.25">
      <c r="A1615" t="s">
        <v>425</v>
      </c>
      <c r="B1615" t="s">
        <v>1262</v>
      </c>
      <c r="C1615" t="s">
        <v>1584</v>
      </c>
      <c r="D1615">
        <v>2018</v>
      </c>
      <c r="E1615" t="s">
        <v>1585</v>
      </c>
      <c r="F1615">
        <v>2200</v>
      </c>
      <c r="G1615">
        <v>2200</v>
      </c>
      <c r="H1615" s="4" t="s">
        <v>10</v>
      </c>
      <c r="I1615">
        <v>3996</v>
      </c>
      <c r="J1615">
        <v>12.3</v>
      </c>
      <c r="K1615">
        <v>279</v>
      </c>
      <c r="L1615" s="30">
        <f t="shared" ref="L1615:L1678" si="538">K1615*(1-L$5)</f>
        <v>253.89000000000001</v>
      </c>
      <c r="M1615" s="30">
        <f t="shared" ref="M1615:M1678" si="539">K1615*(1-M$5)</f>
        <v>245.52</v>
      </c>
      <c r="N1615" s="30">
        <f t="shared" ref="N1615:N1678" si="540">K1615*(1-N$5)</f>
        <v>237.15</v>
      </c>
      <c r="O1615" s="30">
        <f t="shared" ref="O1615:O1678" si="541">K1615*(1-O$5)</f>
        <v>228.78000000000003</v>
      </c>
      <c r="P1615">
        <v>32</v>
      </c>
      <c r="Q1615" s="7"/>
      <c r="R1615">
        <v>216</v>
      </c>
      <c r="S1615" s="14">
        <f t="shared" ref="S1615:S1678" si="542">R1615-L1615</f>
        <v>-37.890000000000015</v>
      </c>
      <c r="T1615" s="12">
        <f t="shared" ref="T1615:T1678" si="543">(S1615*P1615)*100</f>
        <v>-121248.00000000004</v>
      </c>
      <c r="U1615" s="12">
        <f t="shared" ref="U1615:U1678" si="544">T1615/P1615</f>
        <v>-3789.0000000000014</v>
      </c>
      <c r="V1615" s="7"/>
      <c r="W1615">
        <v>190</v>
      </c>
      <c r="X1615" s="14">
        <f t="shared" ref="X1615:X1678" si="545">W1615-M1615</f>
        <v>-55.52000000000001</v>
      </c>
      <c r="Y1615" s="12">
        <f t="shared" ref="Y1615:Y1678" si="546">(X1615*P1615)*100</f>
        <v>-177664.00000000003</v>
      </c>
      <c r="Z1615" s="12">
        <f t="shared" ref="Z1615:Z1678" si="547">Y1615/P1615</f>
        <v>-5552.0000000000009</v>
      </c>
      <c r="AA1615" s="7"/>
      <c r="AB1615">
        <v>166</v>
      </c>
      <c r="AC1615" s="14">
        <f t="shared" ref="AC1615:AC1678" si="548">AB1615-N1615</f>
        <v>-71.150000000000006</v>
      </c>
      <c r="AD1615" s="12">
        <f t="shared" ref="AD1615:AD1678" si="549">(AC1615*P1615)*100</f>
        <v>-227680.00000000003</v>
      </c>
      <c r="AE1615" s="12">
        <f t="shared" ref="AE1615:AE1678" si="550">AD1615/P1615</f>
        <v>-7115.0000000000009</v>
      </c>
      <c r="AF1615" s="7"/>
      <c r="AG1615">
        <v>141</v>
      </c>
      <c r="AH1615" s="14">
        <f t="shared" ref="AH1615:AH1678" si="551">AG1615-O1615</f>
        <v>-87.78000000000003</v>
      </c>
      <c r="AI1615" s="12">
        <f t="shared" ref="AI1615:AI1678" si="552">(AH1615*P1615)*100</f>
        <v>-280896.00000000012</v>
      </c>
      <c r="AJ1615" s="12">
        <f t="shared" ref="AJ1615:AJ1678" si="553">AI1615/P1615</f>
        <v>-8778.0000000000036</v>
      </c>
      <c r="AK1615" s="7"/>
      <c r="AL1615" s="12">
        <f t="shared" ref="AL1615:AL1678" si="554">AI1615+AD1615+Y1615+T1615</f>
        <v>-807488.00000000012</v>
      </c>
      <c r="AM1615" s="12">
        <f t="shared" ref="AM1615:AM1678" si="555">AL1615/P1615</f>
        <v>-25234.000000000004</v>
      </c>
    </row>
    <row r="1616" spans="1:39" x14ac:dyDescent="0.25">
      <c r="A1616" t="s">
        <v>114</v>
      </c>
      <c r="B1616" t="s">
        <v>48</v>
      </c>
      <c r="C1616" t="s">
        <v>829</v>
      </c>
      <c r="D1616">
        <v>2016</v>
      </c>
      <c r="E1616" t="s">
        <v>1586</v>
      </c>
      <c r="F1616">
        <v>3200</v>
      </c>
      <c r="G1616">
        <v>2202</v>
      </c>
      <c r="H1616" s="4" t="s">
        <v>14</v>
      </c>
      <c r="I1616">
        <v>3198</v>
      </c>
      <c r="J1616">
        <v>8.6999999999999993</v>
      </c>
      <c r="K1616">
        <v>229</v>
      </c>
      <c r="L1616" s="30">
        <f t="shared" si="538"/>
        <v>208.39000000000001</v>
      </c>
      <c r="M1616" s="30">
        <f t="shared" si="539"/>
        <v>201.52</v>
      </c>
      <c r="N1616" s="30">
        <f t="shared" si="540"/>
        <v>194.65</v>
      </c>
      <c r="O1616" s="30">
        <f t="shared" si="541"/>
        <v>187.78</v>
      </c>
      <c r="P1616">
        <v>14</v>
      </c>
      <c r="Q1616" s="7"/>
      <c r="R1616">
        <v>216</v>
      </c>
      <c r="S1616" s="14">
        <f t="shared" si="542"/>
        <v>7.6099999999999852</v>
      </c>
      <c r="T1616" s="12">
        <f t="shared" si="543"/>
        <v>10653.99999999998</v>
      </c>
      <c r="U1616" s="12">
        <f t="shared" si="544"/>
        <v>760.99999999999852</v>
      </c>
      <c r="V1616" s="7"/>
      <c r="W1616">
        <v>190</v>
      </c>
      <c r="X1616" s="14">
        <f t="shared" si="545"/>
        <v>-11.52000000000001</v>
      </c>
      <c r="Y1616" s="12">
        <f t="shared" si="546"/>
        <v>-16128.000000000015</v>
      </c>
      <c r="Z1616" s="12">
        <f t="shared" si="547"/>
        <v>-1152.0000000000011</v>
      </c>
      <c r="AA1616" s="7"/>
      <c r="AB1616">
        <v>166</v>
      </c>
      <c r="AC1616" s="14">
        <f t="shared" si="548"/>
        <v>-28.650000000000006</v>
      </c>
      <c r="AD1616" s="12">
        <f t="shared" si="549"/>
        <v>-40110.000000000007</v>
      </c>
      <c r="AE1616" s="12">
        <f t="shared" si="550"/>
        <v>-2865.0000000000005</v>
      </c>
      <c r="AF1616" s="7"/>
      <c r="AG1616">
        <v>141</v>
      </c>
      <c r="AH1616" s="14">
        <f t="shared" si="551"/>
        <v>-46.78</v>
      </c>
      <c r="AI1616" s="12">
        <f t="shared" si="552"/>
        <v>-65492.000000000007</v>
      </c>
      <c r="AJ1616" s="12">
        <f t="shared" si="553"/>
        <v>-4678.0000000000009</v>
      </c>
      <c r="AK1616" s="7"/>
      <c r="AL1616" s="12">
        <f t="shared" si="554"/>
        <v>-111076.00000000004</v>
      </c>
      <c r="AM1616" s="12">
        <f t="shared" si="555"/>
        <v>-7934.0000000000027</v>
      </c>
    </row>
    <row r="1617" spans="1:39" x14ac:dyDescent="0.25">
      <c r="A1617" t="s">
        <v>898</v>
      </c>
      <c r="B1617" t="s">
        <v>1262</v>
      </c>
      <c r="C1617" t="s">
        <v>1503</v>
      </c>
      <c r="D1617">
        <v>2016</v>
      </c>
      <c r="E1617" t="s">
        <v>1589</v>
      </c>
      <c r="F1617">
        <v>2895</v>
      </c>
      <c r="G1617">
        <v>2205</v>
      </c>
      <c r="H1617" s="4" t="s">
        <v>14</v>
      </c>
      <c r="I1617">
        <v>2987</v>
      </c>
      <c r="J1617">
        <v>7.2</v>
      </c>
      <c r="K1617">
        <v>189</v>
      </c>
      <c r="L1617" s="30">
        <f t="shared" si="538"/>
        <v>171.99</v>
      </c>
      <c r="M1617" s="30">
        <f t="shared" si="539"/>
        <v>166.32</v>
      </c>
      <c r="N1617" s="30">
        <f t="shared" si="540"/>
        <v>160.65</v>
      </c>
      <c r="O1617" s="30">
        <f t="shared" si="541"/>
        <v>154.98000000000002</v>
      </c>
      <c r="P1617">
        <v>14</v>
      </c>
      <c r="Q1617" s="7"/>
      <c r="R1617">
        <v>216</v>
      </c>
      <c r="S1617" s="14">
        <f t="shared" si="542"/>
        <v>44.009999999999991</v>
      </c>
      <c r="T1617" s="12">
        <f t="shared" si="543"/>
        <v>61613.999999999985</v>
      </c>
      <c r="U1617" s="12">
        <f t="shared" si="544"/>
        <v>4400.9999999999991</v>
      </c>
      <c r="V1617" s="7"/>
      <c r="W1617">
        <v>190</v>
      </c>
      <c r="X1617" s="14">
        <f t="shared" si="545"/>
        <v>23.680000000000007</v>
      </c>
      <c r="Y1617" s="12">
        <f t="shared" si="546"/>
        <v>33152.000000000007</v>
      </c>
      <c r="Z1617" s="12">
        <f t="shared" si="547"/>
        <v>2368.0000000000005</v>
      </c>
      <c r="AA1617" s="7"/>
      <c r="AB1617">
        <v>166</v>
      </c>
      <c r="AC1617" s="14">
        <f t="shared" si="548"/>
        <v>5.3499999999999943</v>
      </c>
      <c r="AD1617" s="12">
        <f t="shared" si="549"/>
        <v>7489.9999999999918</v>
      </c>
      <c r="AE1617" s="12">
        <f t="shared" si="550"/>
        <v>534.99999999999943</v>
      </c>
      <c r="AF1617" s="7"/>
      <c r="AG1617">
        <v>141</v>
      </c>
      <c r="AH1617" s="14">
        <f t="shared" si="551"/>
        <v>-13.980000000000018</v>
      </c>
      <c r="AI1617" s="12">
        <f t="shared" si="552"/>
        <v>-19572.000000000025</v>
      </c>
      <c r="AJ1617" s="12">
        <f t="shared" si="553"/>
        <v>-1398.0000000000018</v>
      </c>
      <c r="AK1617" s="7"/>
      <c r="AL1617" s="12">
        <f t="shared" si="554"/>
        <v>82683.999999999956</v>
      </c>
      <c r="AM1617" s="12">
        <f t="shared" si="555"/>
        <v>5905.9999999999973</v>
      </c>
    </row>
    <row r="1618" spans="1:39" x14ac:dyDescent="0.25">
      <c r="A1618" t="s">
        <v>898</v>
      </c>
      <c r="B1618" t="s">
        <v>1262</v>
      </c>
      <c r="C1618" t="s">
        <v>1503</v>
      </c>
      <c r="D1618">
        <v>2018</v>
      </c>
      <c r="E1618" t="s">
        <v>1590</v>
      </c>
      <c r="F1618">
        <v>2895</v>
      </c>
      <c r="G1618">
        <v>2205</v>
      </c>
      <c r="H1618" s="4" t="s">
        <v>14</v>
      </c>
      <c r="I1618">
        <v>2987</v>
      </c>
      <c r="J1618">
        <v>7.2</v>
      </c>
      <c r="K1618">
        <v>189</v>
      </c>
      <c r="L1618" s="30">
        <f t="shared" si="538"/>
        <v>171.99</v>
      </c>
      <c r="M1618" s="30">
        <f t="shared" si="539"/>
        <v>166.32</v>
      </c>
      <c r="N1618" s="30">
        <f t="shared" si="540"/>
        <v>160.65</v>
      </c>
      <c r="O1618" s="30">
        <f t="shared" si="541"/>
        <v>154.98000000000002</v>
      </c>
      <c r="P1618">
        <v>8</v>
      </c>
      <c r="Q1618" s="7"/>
      <c r="R1618">
        <v>216</v>
      </c>
      <c r="S1618" s="14">
        <f t="shared" si="542"/>
        <v>44.009999999999991</v>
      </c>
      <c r="T1618" s="12">
        <f t="shared" si="543"/>
        <v>35207.999999999993</v>
      </c>
      <c r="U1618" s="12">
        <f t="shared" si="544"/>
        <v>4400.9999999999991</v>
      </c>
      <c r="V1618" s="7"/>
      <c r="W1618">
        <v>190</v>
      </c>
      <c r="X1618" s="14">
        <f t="shared" si="545"/>
        <v>23.680000000000007</v>
      </c>
      <c r="Y1618" s="12">
        <f t="shared" si="546"/>
        <v>18944.000000000007</v>
      </c>
      <c r="Z1618" s="12">
        <f t="shared" si="547"/>
        <v>2368.0000000000009</v>
      </c>
      <c r="AA1618" s="7"/>
      <c r="AB1618">
        <v>166</v>
      </c>
      <c r="AC1618" s="14">
        <f t="shared" si="548"/>
        <v>5.3499999999999943</v>
      </c>
      <c r="AD1618" s="12">
        <f t="shared" si="549"/>
        <v>4279.9999999999955</v>
      </c>
      <c r="AE1618" s="12">
        <f t="shared" si="550"/>
        <v>534.99999999999943</v>
      </c>
      <c r="AF1618" s="7"/>
      <c r="AG1618">
        <v>141</v>
      </c>
      <c r="AH1618" s="14">
        <f t="shared" si="551"/>
        <v>-13.980000000000018</v>
      </c>
      <c r="AI1618" s="12">
        <f t="shared" si="552"/>
        <v>-11184.000000000015</v>
      </c>
      <c r="AJ1618" s="12">
        <f t="shared" si="553"/>
        <v>-1398.0000000000018</v>
      </c>
      <c r="AK1618" s="7"/>
      <c r="AL1618" s="12">
        <f t="shared" si="554"/>
        <v>47247.999999999985</v>
      </c>
      <c r="AM1618" s="12">
        <f t="shared" si="555"/>
        <v>5905.9999999999982</v>
      </c>
    </row>
    <row r="1619" spans="1:39" x14ac:dyDescent="0.25">
      <c r="A1619" t="s">
        <v>898</v>
      </c>
      <c r="B1619" t="s">
        <v>1262</v>
      </c>
      <c r="C1619" t="s">
        <v>1503</v>
      </c>
      <c r="D1619">
        <v>2019</v>
      </c>
      <c r="E1619" t="s">
        <v>2144</v>
      </c>
      <c r="F1619">
        <v>2895</v>
      </c>
      <c r="G1619">
        <v>2205</v>
      </c>
      <c r="H1619" s="4" t="s">
        <v>14</v>
      </c>
      <c r="I1619">
        <v>2987</v>
      </c>
      <c r="J1619">
        <v>7.2</v>
      </c>
      <c r="K1619">
        <v>189</v>
      </c>
      <c r="L1619" s="30">
        <f t="shared" si="538"/>
        <v>171.99</v>
      </c>
      <c r="M1619" s="30">
        <f t="shared" si="539"/>
        <v>166.32</v>
      </c>
      <c r="N1619" s="30">
        <f t="shared" si="540"/>
        <v>160.65</v>
      </c>
      <c r="O1619" s="30">
        <f t="shared" si="541"/>
        <v>154.98000000000002</v>
      </c>
      <c r="P1619">
        <v>2</v>
      </c>
      <c r="Q1619" s="7"/>
      <c r="R1619">
        <v>216</v>
      </c>
      <c r="S1619" s="14">
        <f t="shared" si="542"/>
        <v>44.009999999999991</v>
      </c>
      <c r="T1619" s="12">
        <f t="shared" si="543"/>
        <v>8801.9999999999982</v>
      </c>
      <c r="U1619" s="12">
        <f t="shared" si="544"/>
        <v>4400.9999999999991</v>
      </c>
      <c r="V1619" s="7"/>
      <c r="W1619">
        <v>190</v>
      </c>
      <c r="X1619" s="14">
        <f t="shared" si="545"/>
        <v>23.680000000000007</v>
      </c>
      <c r="Y1619" s="12">
        <f t="shared" si="546"/>
        <v>4736.0000000000018</v>
      </c>
      <c r="Z1619" s="12">
        <f t="shared" si="547"/>
        <v>2368.0000000000009</v>
      </c>
      <c r="AA1619" s="7"/>
      <c r="AB1619">
        <v>166</v>
      </c>
      <c r="AC1619" s="14">
        <f t="shared" si="548"/>
        <v>5.3499999999999943</v>
      </c>
      <c r="AD1619" s="12">
        <f t="shared" si="549"/>
        <v>1069.9999999999989</v>
      </c>
      <c r="AE1619" s="12">
        <f t="shared" si="550"/>
        <v>534.99999999999943</v>
      </c>
      <c r="AF1619" s="7"/>
      <c r="AG1619">
        <v>141</v>
      </c>
      <c r="AH1619" s="14">
        <f t="shared" si="551"/>
        <v>-13.980000000000018</v>
      </c>
      <c r="AI1619" s="12">
        <f t="shared" si="552"/>
        <v>-2796.0000000000036</v>
      </c>
      <c r="AJ1619" s="12">
        <f t="shared" si="553"/>
        <v>-1398.0000000000018</v>
      </c>
      <c r="AK1619" s="7"/>
      <c r="AL1619" s="12">
        <f t="shared" si="554"/>
        <v>11811.999999999996</v>
      </c>
      <c r="AM1619" s="12">
        <f t="shared" si="555"/>
        <v>5905.9999999999982</v>
      </c>
    </row>
    <row r="1620" spans="1:39" x14ac:dyDescent="0.25">
      <c r="A1620" t="s">
        <v>898</v>
      </c>
      <c r="B1620" t="s">
        <v>1262</v>
      </c>
      <c r="C1620" t="s">
        <v>1503</v>
      </c>
      <c r="D1620">
        <v>2019</v>
      </c>
      <c r="E1620" t="s">
        <v>2145</v>
      </c>
      <c r="F1620">
        <v>2895</v>
      </c>
      <c r="G1620">
        <v>2205</v>
      </c>
      <c r="H1620" s="4" t="s">
        <v>14</v>
      </c>
      <c r="I1620">
        <v>2987</v>
      </c>
      <c r="J1620">
        <v>7.2</v>
      </c>
      <c r="K1620">
        <v>189</v>
      </c>
      <c r="L1620" s="30">
        <f t="shared" si="538"/>
        <v>171.99</v>
      </c>
      <c r="M1620" s="30">
        <f t="shared" si="539"/>
        <v>166.32</v>
      </c>
      <c r="N1620" s="30">
        <f t="shared" si="540"/>
        <v>160.65</v>
      </c>
      <c r="O1620" s="30">
        <f t="shared" si="541"/>
        <v>154.98000000000002</v>
      </c>
      <c r="P1620">
        <v>2</v>
      </c>
      <c r="Q1620" s="7"/>
      <c r="R1620">
        <v>216</v>
      </c>
      <c r="S1620" s="14">
        <f t="shared" si="542"/>
        <v>44.009999999999991</v>
      </c>
      <c r="T1620" s="12">
        <f t="shared" si="543"/>
        <v>8801.9999999999982</v>
      </c>
      <c r="U1620" s="12">
        <f t="shared" si="544"/>
        <v>4400.9999999999991</v>
      </c>
      <c r="V1620" s="7"/>
      <c r="W1620">
        <v>190</v>
      </c>
      <c r="X1620" s="14">
        <f t="shared" si="545"/>
        <v>23.680000000000007</v>
      </c>
      <c r="Y1620" s="12">
        <f t="shared" si="546"/>
        <v>4736.0000000000018</v>
      </c>
      <c r="Z1620" s="12">
        <f t="shared" si="547"/>
        <v>2368.0000000000009</v>
      </c>
      <c r="AA1620" s="7"/>
      <c r="AB1620">
        <v>166</v>
      </c>
      <c r="AC1620" s="14">
        <f t="shared" si="548"/>
        <v>5.3499999999999943</v>
      </c>
      <c r="AD1620" s="12">
        <f t="shared" si="549"/>
        <v>1069.9999999999989</v>
      </c>
      <c r="AE1620" s="12">
        <f t="shared" si="550"/>
        <v>534.99999999999943</v>
      </c>
      <c r="AF1620" s="7"/>
      <c r="AG1620">
        <v>141</v>
      </c>
      <c r="AH1620" s="14">
        <f t="shared" si="551"/>
        <v>-13.980000000000018</v>
      </c>
      <c r="AI1620" s="12">
        <f t="shared" si="552"/>
        <v>-2796.0000000000036</v>
      </c>
      <c r="AJ1620" s="12">
        <f t="shared" si="553"/>
        <v>-1398.0000000000018</v>
      </c>
      <c r="AK1620" s="7"/>
      <c r="AL1620" s="12">
        <f t="shared" si="554"/>
        <v>11811.999999999996</v>
      </c>
      <c r="AM1620" s="12">
        <f t="shared" si="555"/>
        <v>5905.9999999999982</v>
      </c>
    </row>
    <row r="1621" spans="1:39" x14ac:dyDescent="0.25">
      <c r="A1621" t="s">
        <v>859</v>
      </c>
      <c r="B1621" t="s">
        <v>1561</v>
      </c>
      <c r="C1621" t="s">
        <v>1587</v>
      </c>
      <c r="D1621">
        <v>2018</v>
      </c>
      <c r="E1621" t="s">
        <v>1588</v>
      </c>
      <c r="F1621">
        <v>3050</v>
      </c>
      <c r="G1621">
        <v>2205</v>
      </c>
      <c r="H1621" s="4" t="s">
        <v>14</v>
      </c>
      <c r="I1621">
        <v>2993</v>
      </c>
      <c r="J1621">
        <v>6.9</v>
      </c>
      <c r="K1621">
        <v>182</v>
      </c>
      <c r="L1621" s="30">
        <f t="shared" si="538"/>
        <v>165.62</v>
      </c>
      <c r="M1621" s="30">
        <f t="shared" si="539"/>
        <v>160.16</v>
      </c>
      <c r="N1621" s="30">
        <f t="shared" si="540"/>
        <v>154.69999999999999</v>
      </c>
      <c r="O1621" s="30">
        <f t="shared" si="541"/>
        <v>149.24</v>
      </c>
      <c r="P1621">
        <v>2</v>
      </c>
      <c r="Q1621" s="7"/>
      <c r="R1621">
        <v>216</v>
      </c>
      <c r="S1621" s="14">
        <f t="shared" si="542"/>
        <v>50.379999999999995</v>
      </c>
      <c r="T1621" s="12">
        <f t="shared" si="543"/>
        <v>10076</v>
      </c>
      <c r="U1621" s="12">
        <f t="shared" si="544"/>
        <v>5038</v>
      </c>
      <c r="V1621" s="7"/>
      <c r="W1621">
        <v>190</v>
      </c>
      <c r="X1621" s="14">
        <f t="shared" si="545"/>
        <v>29.840000000000003</v>
      </c>
      <c r="Y1621" s="12">
        <f t="shared" si="546"/>
        <v>5968.0000000000009</v>
      </c>
      <c r="Z1621" s="12">
        <f t="shared" si="547"/>
        <v>2984.0000000000005</v>
      </c>
      <c r="AA1621" s="7"/>
      <c r="AB1621">
        <v>166</v>
      </c>
      <c r="AC1621" s="14">
        <f t="shared" si="548"/>
        <v>11.300000000000011</v>
      </c>
      <c r="AD1621" s="12">
        <f t="shared" si="549"/>
        <v>2260.0000000000023</v>
      </c>
      <c r="AE1621" s="12">
        <f t="shared" si="550"/>
        <v>1130.0000000000011</v>
      </c>
      <c r="AF1621" s="7"/>
      <c r="AG1621">
        <v>141</v>
      </c>
      <c r="AH1621" s="14">
        <f t="shared" si="551"/>
        <v>-8.2400000000000091</v>
      </c>
      <c r="AI1621" s="12">
        <f t="shared" si="552"/>
        <v>-1648.0000000000018</v>
      </c>
      <c r="AJ1621" s="12">
        <f t="shared" si="553"/>
        <v>-824.00000000000091</v>
      </c>
      <c r="AK1621" s="7"/>
      <c r="AL1621" s="12">
        <f t="shared" si="554"/>
        <v>16656</v>
      </c>
      <c r="AM1621" s="12">
        <f t="shared" si="555"/>
        <v>8328</v>
      </c>
    </row>
    <row r="1622" spans="1:39" x14ac:dyDescent="0.25">
      <c r="A1622" t="s">
        <v>1095</v>
      </c>
      <c r="B1622" t="s">
        <v>48</v>
      </c>
      <c r="C1622" t="s">
        <v>1096</v>
      </c>
      <c r="D1622">
        <v>2018</v>
      </c>
      <c r="E1622" t="s">
        <v>1591</v>
      </c>
      <c r="F1622">
        <v>3150</v>
      </c>
      <c r="G1622">
        <v>2208</v>
      </c>
      <c r="H1622" s="4" t="s">
        <v>14</v>
      </c>
      <c r="I1622">
        <v>2776</v>
      </c>
      <c r="J1622">
        <v>8.6999999999999993</v>
      </c>
      <c r="K1622">
        <v>230</v>
      </c>
      <c r="L1622" s="30">
        <f t="shared" si="538"/>
        <v>209.3</v>
      </c>
      <c r="M1622" s="30">
        <f t="shared" si="539"/>
        <v>202.4</v>
      </c>
      <c r="N1622" s="30">
        <f t="shared" si="540"/>
        <v>195.5</v>
      </c>
      <c r="O1622" s="30">
        <f t="shared" si="541"/>
        <v>188.60000000000002</v>
      </c>
      <c r="P1622">
        <v>10</v>
      </c>
      <c r="Q1622" s="7"/>
      <c r="R1622">
        <v>216</v>
      </c>
      <c r="S1622" s="14">
        <f t="shared" si="542"/>
        <v>6.6999999999999886</v>
      </c>
      <c r="T1622" s="12">
        <f t="shared" si="543"/>
        <v>6699.9999999999891</v>
      </c>
      <c r="U1622" s="12">
        <f t="shared" si="544"/>
        <v>669.99999999999886</v>
      </c>
      <c r="V1622" s="7"/>
      <c r="W1622">
        <v>190</v>
      </c>
      <c r="X1622" s="14">
        <f t="shared" si="545"/>
        <v>-12.400000000000006</v>
      </c>
      <c r="Y1622" s="12">
        <f t="shared" si="546"/>
        <v>-12400.000000000005</v>
      </c>
      <c r="Z1622" s="12">
        <f t="shared" si="547"/>
        <v>-1240.0000000000005</v>
      </c>
      <c r="AA1622" s="7"/>
      <c r="AB1622">
        <v>166</v>
      </c>
      <c r="AC1622" s="14">
        <f t="shared" si="548"/>
        <v>-29.5</v>
      </c>
      <c r="AD1622" s="12">
        <f t="shared" si="549"/>
        <v>-29500</v>
      </c>
      <c r="AE1622" s="12">
        <f t="shared" si="550"/>
        <v>-2950</v>
      </c>
      <c r="AF1622" s="7"/>
      <c r="AG1622">
        <v>141</v>
      </c>
      <c r="AH1622" s="14">
        <f t="shared" si="551"/>
        <v>-47.600000000000023</v>
      </c>
      <c r="AI1622" s="12">
        <f t="shared" si="552"/>
        <v>-47600.000000000022</v>
      </c>
      <c r="AJ1622" s="12">
        <f t="shared" si="553"/>
        <v>-4760.0000000000018</v>
      </c>
      <c r="AK1622" s="7"/>
      <c r="AL1622" s="12">
        <f t="shared" si="554"/>
        <v>-82800.000000000044</v>
      </c>
      <c r="AM1622" s="12">
        <f t="shared" si="555"/>
        <v>-8280.0000000000036</v>
      </c>
    </row>
    <row r="1623" spans="1:39" x14ac:dyDescent="0.25">
      <c r="A1623" t="s">
        <v>1095</v>
      </c>
      <c r="B1623" t="s">
        <v>48</v>
      </c>
      <c r="C1623" t="s">
        <v>1096</v>
      </c>
      <c r="D1623">
        <v>2018</v>
      </c>
      <c r="E1623" t="s">
        <v>1592</v>
      </c>
      <c r="F1623">
        <v>3150</v>
      </c>
      <c r="G1623">
        <v>2208</v>
      </c>
      <c r="H1623" s="4" t="s">
        <v>14</v>
      </c>
      <c r="I1623">
        <v>2776</v>
      </c>
      <c r="J1623">
        <v>8.6999999999999993</v>
      </c>
      <c r="K1623">
        <v>230</v>
      </c>
      <c r="L1623" s="30">
        <f t="shared" si="538"/>
        <v>209.3</v>
      </c>
      <c r="M1623" s="30">
        <f t="shared" si="539"/>
        <v>202.4</v>
      </c>
      <c r="N1623" s="30">
        <f t="shared" si="540"/>
        <v>195.5</v>
      </c>
      <c r="O1623" s="30">
        <f t="shared" si="541"/>
        <v>188.60000000000002</v>
      </c>
      <c r="P1623">
        <v>14</v>
      </c>
      <c r="Q1623" s="7"/>
      <c r="R1623">
        <v>216</v>
      </c>
      <c r="S1623" s="14">
        <f t="shared" si="542"/>
        <v>6.6999999999999886</v>
      </c>
      <c r="T1623" s="12">
        <f t="shared" si="543"/>
        <v>9379.9999999999836</v>
      </c>
      <c r="U1623" s="12">
        <f t="shared" si="544"/>
        <v>669.99999999999886</v>
      </c>
      <c r="V1623" s="7"/>
      <c r="W1623">
        <v>190</v>
      </c>
      <c r="X1623" s="14">
        <f t="shared" si="545"/>
        <v>-12.400000000000006</v>
      </c>
      <c r="Y1623" s="12">
        <f t="shared" si="546"/>
        <v>-17360.000000000007</v>
      </c>
      <c r="Z1623" s="12">
        <f t="shared" si="547"/>
        <v>-1240.0000000000005</v>
      </c>
      <c r="AA1623" s="7"/>
      <c r="AB1623">
        <v>166</v>
      </c>
      <c r="AC1623" s="14">
        <f t="shared" si="548"/>
        <v>-29.5</v>
      </c>
      <c r="AD1623" s="12">
        <f t="shared" si="549"/>
        <v>-41300</v>
      </c>
      <c r="AE1623" s="12">
        <f t="shared" si="550"/>
        <v>-2950</v>
      </c>
      <c r="AF1623" s="7"/>
      <c r="AG1623">
        <v>141</v>
      </c>
      <c r="AH1623" s="14">
        <f t="shared" si="551"/>
        <v>-47.600000000000023</v>
      </c>
      <c r="AI1623" s="12">
        <f t="shared" si="552"/>
        <v>-66640.000000000029</v>
      </c>
      <c r="AJ1623" s="12">
        <f t="shared" si="553"/>
        <v>-4760.0000000000018</v>
      </c>
      <c r="AK1623" s="7"/>
      <c r="AL1623" s="12">
        <f t="shared" si="554"/>
        <v>-115920.00000000004</v>
      </c>
      <c r="AM1623" s="12">
        <f t="shared" si="555"/>
        <v>-8280.0000000000036</v>
      </c>
    </row>
    <row r="1624" spans="1:39" x14ac:dyDescent="0.25">
      <c r="A1624" t="s">
        <v>1095</v>
      </c>
      <c r="B1624" t="s">
        <v>48</v>
      </c>
      <c r="C1624" t="s">
        <v>1096</v>
      </c>
      <c r="D1624">
        <v>2018</v>
      </c>
      <c r="E1624" t="s">
        <v>1593</v>
      </c>
      <c r="F1624">
        <v>3150</v>
      </c>
      <c r="G1624">
        <v>2208</v>
      </c>
      <c r="H1624" s="4" t="s">
        <v>14</v>
      </c>
      <c r="I1624">
        <v>2776</v>
      </c>
      <c r="J1624">
        <v>8.6999999999999993</v>
      </c>
      <c r="K1624">
        <v>230</v>
      </c>
      <c r="L1624" s="30">
        <f t="shared" si="538"/>
        <v>209.3</v>
      </c>
      <c r="M1624" s="30">
        <f t="shared" si="539"/>
        <v>202.4</v>
      </c>
      <c r="N1624" s="30">
        <f t="shared" si="540"/>
        <v>195.5</v>
      </c>
      <c r="O1624" s="30">
        <f t="shared" si="541"/>
        <v>188.60000000000002</v>
      </c>
      <c r="P1624">
        <v>30</v>
      </c>
      <c r="Q1624" s="7"/>
      <c r="R1624">
        <v>216</v>
      </c>
      <c r="S1624" s="14">
        <f t="shared" si="542"/>
        <v>6.6999999999999886</v>
      </c>
      <c r="T1624" s="12">
        <f t="shared" si="543"/>
        <v>20099.999999999967</v>
      </c>
      <c r="U1624" s="12">
        <f t="shared" si="544"/>
        <v>669.99999999999886</v>
      </c>
      <c r="V1624" s="7"/>
      <c r="W1624">
        <v>190</v>
      </c>
      <c r="X1624" s="14">
        <f t="shared" si="545"/>
        <v>-12.400000000000006</v>
      </c>
      <c r="Y1624" s="12">
        <f t="shared" si="546"/>
        <v>-37200.000000000015</v>
      </c>
      <c r="Z1624" s="12">
        <f t="shared" si="547"/>
        <v>-1240.0000000000005</v>
      </c>
      <c r="AA1624" s="7"/>
      <c r="AB1624">
        <v>166</v>
      </c>
      <c r="AC1624" s="14">
        <f t="shared" si="548"/>
        <v>-29.5</v>
      </c>
      <c r="AD1624" s="12">
        <f t="shared" si="549"/>
        <v>-88500</v>
      </c>
      <c r="AE1624" s="12">
        <f t="shared" si="550"/>
        <v>-2950</v>
      </c>
      <c r="AF1624" s="7"/>
      <c r="AG1624">
        <v>141</v>
      </c>
      <c r="AH1624" s="14">
        <f t="shared" si="551"/>
        <v>-47.600000000000023</v>
      </c>
      <c r="AI1624" s="12">
        <f t="shared" si="552"/>
        <v>-142800.00000000006</v>
      </c>
      <c r="AJ1624" s="12">
        <f t="shared" si="553"/>
        <v>-4760.0000000000018</v>
      </c>
      <c r="AK1624" s="7"/>
      <c r="AL1624" s="12">
        <f t="shared" si="554"/>
        <v>-248400.00000000009</v>
      </c>
      <c r="AM1624" s="12">
        <f t="shared" si="555"/>
        <v>-8280.0000000000036</v>
      </c>
    </row>
    <row r="1625" spans="1:39" x14ac:dyDescent="0.25">
      <c r="A1625" t="s">
        <v>1095</v>
      </c>
      <c r="B1625" t="s">
        <v>48</v>
      </c>
      <c r="C1625" t="s">
        <v>1096</v>
      </c>
      <c r="D1625">
        <v>2019</v>
      </c>
      <c r="E1625" t="s">
        <v>2146</v>
      </c>
      <c r="F1625">
        <v>3150</v>
      </c>
      <c r="G1625">
        <v>2208</v>
      </c>
      <c r="H1625" s="4" t="s">
        <v>14</v>
      </c>
      <c r="I1625">
        <v>2776</v>
      </c>
      <c r="J1625">
        <v>8.6999999999999993</v>
      </c>
      <c r="K1625">
        <v>230</v>
      </c>
      <c r="L1625" s="30">
        <f t="shared" si="538"/>
        <v>209.3</v>
      </c>
      <c r="M1625" s="30">
        <f t="shared" si="539"/>
        <v>202.4</v>
      </c>
      <c r="N1625" s="30">
        <f t="shared" si="540"/>
        <v>195.5</v>
      </c>
      <c r="O1625" s="30">
        <f t="shared" si="541"/>
        <v>188.60000000000002</v>
      </c>
      <c r="P1625">
        <v>8</v>
      </c>
      <c r="Q1625" s="7"/>
      <c r="R1625">
        <v>216</v>
      </c>
      <c r="S1625" s="14">
        <f t="shared" si="542"/>
        <v>6.6999999999999886</v>
      </c>
      <c r="T1625" s="12">
        <f t="shared" si="543"/>
        <v>5359.9999999999909</v>
      </c>
      <c r="U1625" s="12">
        <f t="shared" si="544"/>
        <v>669.99999999999886</v>
      </c>
      <c r="V1625" s="7"/>
      <c r="W1625">
        <v>190</v>
      </c>
      <c r="X1625" s="14">
        <f t="shared" si="545"/>
        <v>-12.400000000000006</v>
      </c>
      <c r="Y1625" s="12">
        <f t="shared" si="546"/>
        <v>-9920.0000000000036</v>
      </c>
      <c r="Z1625" s="12">
        <f t="shared" si="547"/>
        <v>-1240.0000000000005</v>
      </c>
      <c r="AA1625" s="7"/>
      <c r="AB1625">
        <v>166</v>
      </c>
      <c r="AC1625" s="14">
        <f t="shared" si="548"/>
        <v>-29.5</v>
      </c>
      <c r="AD1625" s="12">
        <f t="shared" si="549"/>
        <v>-23600</v>
      </c>
      <c r="AE1625" s="12">
        <f t="shared" si="550"/>
        <v>-2950</v>
      </c>
      <c r="AF1625" s="7"/>
      <c r="AG1625">
        <v>141</v>
      </c>
      <c r="AH1625" s="14">
        <f t="shared" si="551"/>
        <v>-47.600000000000023</v>
      </c>
      <c r="AI1625" s="12">
        <f t="shared" si="552"/>
        <v>-38080.000000000015</v>
      </c>
      <c r="AJ1625" s="12">
        <f t="shared" si="553"/>
        <v>-4760.0000000000018</v>
      </c>
      <c r="AK1625" s="7"/>
      <c r="AL1625" s="12">
        <f t="shared" si="554"/>
        <v>-66240.000000000029</v>
      </c>
      <c r="AM1625" s="12">
        <f t="shared" si="555"/>
        <v>-8280.0000000000036</v>
      </c>
    </row>
    <row r="1626" spans="1:39" x14ac:dyDescent="0.25">
      <c r="A1626" t="s">
        <v>15</v>
      </c>
      <c r="B1626" t="s">
        <v>902</v>
      </c>
      <c r="C1626" t="s">
        <v>1371</v>
      </c>
      <c r="D1626">
        <v>2017</v>
      </c>
      <c r="E1626" t="s">
        <v>1598</v>
      </c>
      <c r="F1626">
        <v>2690</v>
      </c>
      <c r="G1626">
        <v>2210</v>
      </c>
      <c r="H1626" s="4" t="s">
        <v>14</v>
      </c>
      <c r="I1626">
        <v>2925</v>
      </c>
      <c r="J1626">
        <v>5.4</v>
      </c>
      <c r="K1626">
        <v>159</v>
      </c>
      <c r="L1626" s="30">
        <f t="shared" si="538"/>
        <v>144.69</v>
      </c>
      <c r="M1626" s="30">
        <f t="shared" si="539"/>
        <v>139.91999999999999</v>
      </c>
      <c r="N1626" s="30">
        <f t="shared" si="540"/>
        <v>135.15</v>
      </c>
      <c r="O1626" s="30">
        <f t="shared" si="541"/>
        <v>130.38000000000002</v>
      </c>
      <c r="P1626">
        <v>12</v>
      </c>
      <c r="Q1626" s="7"/>
      <c r="R1626">
        <v>216</v>
      </c>
      <c r="S1626" s="14">
        <f t="shared" si="542"/>
        <v>71.31</v>
      </c>
      <c r="T1626" s="12">
        <f t="shared" si="543"/>
        <v>85572</v>
      </c>
      <c r="U1626" s="12">
        <f t="shared" si="544"/>
        <v>7131</v>
      </c>
      <c r="V1626" s="7"/>
      <c r="W1626">
        <v>190</v>
      </c>
      <c r="X1626" s="14">
        <f t="shared" si="545"/>
        <v>50.080000000000013</v>
      </c>
      <c r="Y1626" s="12">
        <f t="shared" si="546"/>
        <v>60096.000000000015</v>
      </c>
      <c r="Z1626" s="12">
        <f t="shared" si="547"/>
        <v>5008.0000000000009</v>
      </c>
      <c r="AA1626" s="7"/>
      <c r="AB1626">
        <v>166</v>
      </c>
      <c r="AC1626" s="14">
        <f t="shared" si="548"/>
        <v>30.849999999999994</v>
      </c>
      <c r="AD1626" s="12">
        <f t="shared" si="549"/>
        <v>37019.999999999993</v>
      </c>
      <c r="AE1626" s="12">
        <f t="shared" si="550"/>
        <v>3084.9999999999995</v>
      </c>
      <c r="AF1626" s="7"/>
      <c r="AG1626">
        <v>141</v>
      </c>
      <c r="AH1626" s="14">
        <f t="shared" si="551"/>
        <v>10.619999999999976</v>
      </c>
      <c r="AI1626" s="12">
        <f t="shared" si="552"/>
        <v>12743.999999999971</v>
      </c>
      <c r="AJ1626" s="12">
        <f t="shared" si="553"/>
        <v>1061.9999999999975</v>
      </c>
      <c r="AK1626" s="7"/>
      <c r="AL1626" s="12">
        <f t="shared" si="554"/>
        <v>195431.99999999997</v>
      </c>
      <c r="AM1626" s="12">
        <f t="shared" si="555"/>
        <v>16285.999999999998</v>
      </c>
    </row>
    <row r="1627" spans="1:39" x14ac:dyDescent="0.25">
      <c r="A1627" t="s">
        <v>223</v>
      </c>
      <c r="B1627" t="s">
        <v>48</v>
      </c>
      <c r="C1627" t="s">
        <v>1414</v>
      </c>
      <c r="D1627">
        <v>2019</v>
      </c>
      <c r="E1627" t="s">
        <v>2148</v>
      </c>
      <c r="F1627">
        <v>2980</v>
      </c>
      <c r="G1627">
        <v>2210</v>
      </c>
      <c r="H1627" s="4" t="s">
        <v>14</v>
      </c>
      <c r="I1627">
        <v>2157</v>
      </c>
      <c r="J1627">
        <v>8.6</v>
      </c>
      <c r="K1627">
        <v>226</v>
      </c>
      <c r="L1627" s="30">
        <f t="shared" si="538"/>
        <v>205.66</v>
      </c>
      <c r="M1627" s="30">
        <f t="shared" si="539"/>
        <v>198.88</v>
      </c>
      <c r="N1627" s="30">
        <f t="shared" si="540"/>
        <v>192.1</v>
      </c>
      <c r="O1627" s="30">
        <f t="shared" si="541"/>
        <v>185.32000000000002</v>
      </c>
      <c r="P1627">
        <v>26</v>
      </c>
      <c r="Q1627" s="7"/>
      <c r="R1627">
        <v>216</v>
      </c>
      <c r="S1627" s="14">
        <f t="shared" si="542"/>
        <v>10.340000000000003</v>
      </c>
      <c r="T1627" s="12">
        <f t="shared" si="543"/>
        <v>26884.000000000007</v>
      </c>
      <c r="U1627" s="12">
        <f t="shared" si="544"/>
        <v>1034.0000000000002</v>
      </c>
      <c r="V1627" s="7"/>
      <c r="W1627">
        <v>190</v>
      </c>
      <c r="X1627" s="14">
        <f t="shared" si="545"/>
        <v>-8.8799999999999955</v>
      </c>
      <c r="Y1627" s="12">
        <f t="shared" si="546"/>
        <v>-23087.999999999989</v>
      </c>
      <c r="Z1627" s="12">
        <f t="shared" si="547"/>
        <v>-887.99999999999955</v>
      </c>
      <c r="AA1627" s="7"/>
      <c r="AB1627">
        <v>166</v>
      </c>
      <c r="AC1627" s="14">
        <f t="shared" si="548"/>
        <v>-26.099999999999994</v>
      </c>
      <c r="AD1627" s="12">
        <f t="shared" si="549"/>
        <v>-67859.999999999985</v>
      </c>
      <c r="AE1627" s="12">
        <f t="shared" si="550"/>
        <v>-2609.9999999999995</v>
      </c>
      <c r="AF1627" s="7"/>
      <c r="AG1627">
        <v>141</v>
      </c>
      <c r="AH1627" s="14">
        <f t="shared" si="551"/>
        <v>-44.320000000000022</v>
      </c>
      <c r="AI1627" s="12">
        <f t="shared" si="552"/>
        <v>-115232.00000000006</v>
      </c>
      <c r="AJ1627" s="12">
        <f t="shared" si="553"/>
        <v>-4432.0000000000018</v>
      </c>
      <c r="AK1627" s="7"/>
      <c r="AL1627" s="12">
        <f t="shared" si="554"/>
        <v>-179296.00000000006</v>
      </c>
      <c r="AM1627" s="12">
        <f t="shared" si="555"/>
        <v>-6896.0000000000018</v>
      </c>
    </row>
    <row r="1628" spans="1:39" x14ac:dyDescent="0.25">
      <c r="A1628" t="s">
        <v>223</v>
      </c>
      <c r="B1628" t="s">
        <v>48</v>
      </c>
      <c r="C1628" t="s">
        <v>1414</v>
      </c>
      <c r="D1628">
        <v>2019</v>
      </c>
      <c r="E1628" t="s">
        <v>2149</v>
      </c>
      <c r="F1628">
        <v>2980</v>
      </c>
      <c r="G1628">
        <v>2210</v>
      </c>
      <c r="H1628" s="4" t="s">
        <v>14</v>
      </c>
      <c r="I1628">
        <v>2157</v>
      </c>
      <c r="J1628">
        <v>8.6</v>
      </c>
      <c r="K1628">
        <v>226</v>
      </c>
      <c r="L1628" s="30">
        <f t="shared" si="538"/>
        <v>205.66</v>
      </c>
      <c r="M1628" s="30">
        <f t="shared" si="539"/>
        <v>198.88</v>
      </c>
      <c r="N1628" s="30">
        <f t="shared" si="540"/>
        <v>192.1</v>
      </c>
      <c r="O1628" s="30">
        <f t="shared" si="541"/>
        <v>185.32000000000002</v>
      </c>
      <c r="P1628">
        <v>18</v>
      </c>
      <c r="Q1628" s="7"/>
      <c r="R1628">
        <v>216</v>
      </c>
      <c r="S1628" s="14">
        <f t="shared" si="542"/>
        <v>10.340000000000003</v>
      </c>
      <c r="T1628" s="12">
        <f t="shared" si="543"/>
        <v>18612.000000000007</v>
      </c>
      <c r="U1628" s="12">
        <f t="shared" si="544"/>
        <v>1034.0000000000005</v>
      </c>
      <c r="V1628" s="7"/>
      <c r="W1628">
        <v>190</v>
      </c>
      <c r="X1628" s="14">
        <f t="shared" si="545"/>
        <v>-8.8799999999999955</v>
      </c>
      <c r="Y1628" s="12">
        <f t="shared" si="546"/>
        <v>-15983.999999999993</v>
      </c>
      <c r="Z1628" s="12">
        <f t="shared" si="547"/>
        <v>-887.99999999999955</v>
      </c>
      <c r="AA1628" s="7"/>
      <c r="AB1628">
        <v>166</v>
      </c>
      <c r="AC1628" s="14">
        <f t="shared" si="548"/>
        <v>-26.099999999999994</v>
      </c>
      <c r="AD1628" s="12">
        <f t="shared" si="549"/>
        <v>-46979.999999999993</v>
      </c>
      <c r="AE1628" s="12">
        <f t="shared" si="550"/>
        <v>-2609.9999999999995</v>
      </c>
      <c r="AF1628" s="7"/>
      <c r="AG1628">
        <v>141</v>
      </c>
      <c r="AH1628" s="14">
        <f t="shared" si="551"/>
        <v>-44.320000000000022</v>
      </c>
      <c r="AI1628" s="12">
        <f t="shared" si="552"/>
        <v>-79776.000000000044</v>
      </c>
      <c r="AJ1628" s="12">
        <f t="shared" si="553"/>
        <v>-4432.0000000000027</v>
      </c>
      <c r="AK1628" s="7"/>
      <c r="AL1628" s="12">
        <f t="shared" si="554"/>
        <v>-124128.00000000003</v>
      </c>
      <c r="AM1628" s="12">
        <f t="shared" si="555"/>
        <v>-6896.0000000000018</v>
      </c>
    </row>
    <row r="1629" spans="1:39" x14ac:dyDescent="0.25">
      <c r="A1629" t="s">
        <v>223</v>
      </c>
      <c r="B1629" t="s">
        <v>48</v>
      </c>
      <c r="C1629" t="s">
        <v>1414</v>
      </c>
      <c r="D1629">
        <v>2019</v>
      </c>
      <c r="E1629" t="s">
        <v>2150</v>
      </c>
      <c r="F1629">
        <v>2980</v>
      </c>
      <c r="G1629">
        <v>2210</v>
      </c>
      <c r="H1629" s="4" t="s">
        <v>14</v>
      </c>
      <c r="I1629">
        <v>2157</v>
      </c>
      <c r="J1629">
        <v>7.9</v>
      </c>
      <c r="K1629">
        <v>211</v>
      </c>
      <c r="L1629" s="30">
        <f t="shared" si="538"/>
        <v>192.01000000000002</v>
      </c>
      <c r="M1629" s="30">
        <f t="shared" si="539"/>
        <v>185.68</v>
      </c>
      <c r="N1629" s="30">
        <f t="shared" si="540"/>
        <v>179.35</v>
      </c>
      <c r="O1629" s="30">
        <f t="shared" si="541"/>
        <v>173.02</v>
      </c>
      <c r="P1629">
        <v>2</v>
      </c>
      <c r="Q1629" s="7"/>
      <c r="R1629">
        <v>216</v>
      </c>
      <c r="S1629" s="14">
        <f t="shared" si="542"/>
        <v>23.989999999999981</v>
      </c>
      <c r="T1629" s="12">
        <f t="shared" si="543"/>
        <v>4797.9999999999964</v>
      </c>
      <c r="U1629" s="12">
        <f t="shared" si="544"/>
        <v>2398.9999999999982</v>
      </c>
      <c r="V1629" s="7"/>
      <c r="W1629">
        <v>190</v>
      </c>
      <c r="X1629" s="14">
        <f t="shared" si="545"/>
        <v>4.3199999999999932</v>
      </c>
      <c r="Y1629" s="12">
        <f t="shared" si="546"/>
        <v>863.99999999999864</v>
      </c>
      <c r="Z1629" s="12">
        <f t="shared" si="547"/>
        <v>431.99999999999932</v>
      </c>
      <c r="AA1629" s="7"/>
      <c r="AB1629">
        <v>166</v>
      </c>
      <c r="AC1629" s="14">
        <f t="shared" si="548"/>
        <v>-13.349999999999994</v>
      </c>
      <c r="AD1629" s="12">
        <f t="shared" si="549"/>
        <v>-2669.9999999999991</v>
      </c>
      <c r="AE1629" s="12">
        <f t="shared" si="550"/>
        <v>-1334.9999999999995</v>
      </c>
      <c r="AF1629" s="7"/>
      <c r="AG1629">
        <v>141</v>
      </c>
      <c r="AH1629" s="14">
        <f t="shared" si="551"/>
        <v>-32.02000000000001</v>
      </c>
      <c r="AI1629" s="12">
        <f t="shared" si="552"/>
        <v>-6404.0000000000018</v>
      </c>
      <c r="AJ1629" s="12">
        <f t="shared" si="553"/>
        <v>-3202.0000000000009</v>
      </c>
      <c r="AK1629" s="7"/>
      <c r="AL1629" s="12">
        <f t="shared" si="554"/>
        <v>-3412.0000000000055</v>
      </c>
      <c r="AM1629" s="12">
        <f t="shared" si="555"/>
        <v>-1706.0000000000027</v>
      </c>
    </row>
    <row r="1630" spans="1:39" x14ac:dyDescent="0.25">
      <c r="A1630" t="s">
        <v>476</v>
      </c>
      <c r="B1630" t="s">
        <v>1262</v>
      </c>
      <c r="C1630" t="s">
        <v>1594</v>
      </c>
      <c r="D1630">
        <v>2015</v>
      </c>
      <c r="E1630" t="s">
        <v>1595</v>
      </c>
      <c r="F1630">
        <v>2715</v>
      </c>
      <c r="G1630">
        <v>2210</v>
      </c>
      <c r="H1630" s="4" t="s">
        <v>138</v>
      </c>
      <c r="I1630">
        <v>3456</v>
      </c>
      <c r="J1630">
        <v>5.7</v>
      </c>
      <c r="K1630">
        <v>131</v>
      </c>
      <c r="L1630" s="30">
        <f t="shared" si="538"/>
        <v>119.21000000000001</v>
      </c>
      <c r="M1630" s="30">
        <f t="shared" si="539"/>
        <v>115.28</v>
      </c>
      <c r="N1630" s="30">
        <f t="shared" si="540"/>
        <v>111.35</v>
      </c>
      <c r="O1630" s="30">
        <f t="shared" si="541"/>
        <v>107.42</v>
      </c>
      <c r="P1630">
        <v>10</v>
      </c>
      <c r="Q1630" s="7"/>
      <c r="R1630">
        <v>216</v>
      </c>
      <c r="S1630" s="14">
        <f t="shared" si="542"/>
        <v>96.789999999999992</v>
      </c>
      <c r="T1630" s="12">
        <f t="shared" si="543"/>
        <v>96789.999999999985</v>
      </c>
      <c r="U1630" s="12">
        <f t="shared" si="544"/>
        <v>9678.9999999999982</v>
      </c>
      <c r="V1630" s="7"/>
      <c r="W1630">
        <v>190</v>
      </c>
      <c r="X1630" s="14">
        <f t="shared" si="545"/>
        <v>74.72</v>
      </c>
      <c r="Y1630" s="12">
        <f t="shared" si="546"/>
        <v>74720</v>
      </c>
      <c r="Z1630" s="12">
        <f t="shared" si="547"/>
        <v>7472</v>
      </c>
      <c r="AA1630" s="7"/>
      <c r="AB1630">
        <v>166</v>
      </c>
      <c r="AC1630" s="14">
        <f t="shared" si="548"/>
        <v>54.650000000000006</v>
      </c>
      <c r="AD1630" s="12">
        <f t="shared" si="549"/>
        <v>54650</v>
      </c>
      <c r="AE1630" s="12">
        <f t="shared" si="550"/>
        <v>5465</v>
      </c>
      <c r="AF1630" s="7"/>
      <c r="AG1630">
        <v>141</v>
      </c>
      <c r="AH1630" s="14">
        <f t="shared" si="551"/>
        <v>33.58</v>
      </c>
      <c r="AI1630" s="12">
        <f t="shared" si="552"/>
        <v>33579.999999999993</v>
      </c>
      <c r="AJ1630" s="12">
        <f t="shared" si="553"/>
        <v>3357.9999999999991</v>
      </c>
      <c r="AK1630" s="7"/>
      <c r="AL1630" s="12">
        <f t="shared" si="554"/>
        <v>259740</v>
      </c>
      <c r="AM1630" s="12">
        <f t="shared" si="555"/>
        <v>25974</v>
      </c>
    </row>
    <row r="1631" spans="1:39" x14ac:dyDescent="0.25">
      <c r="A1631" t="s">
        <v>476</v>
      </c>
      <c r="B1631" t="s">
        <v>1262</v>
      </c>
      <c r="C1631" t="s">
        <v>1594</v>
      </c>
      <c r="D1631">
        <v>2015</v>
      </c>
      <c r="E1631" t="s">
        <v>1596</v>
      </c>
      <c r="F1631">
        <v>2715</v>
      </c>
      <c r="G1631">
        <v>2210</v>
      </c>
      <c r="H1631" s="4" t="s">
        <v>138</v>
      </c>
      <c r="I1631">
        <v>3456</v>
      </c>
      <c r="J1631">
        <v>5.7</v>
      </c>
      <c r="K1631">
        <v>131</v>
      </c>
      <c r="L1631" s="30">
        <f t="shared" si="538"/>
        <v>119.21000000000001</v>
      </c>
      <c r="M1631" s="30">
        <f t="shared" si="539"/>
        <v>115.28</v>
      </c>
      <c r="N1631" s="30">
        <f t="shared" si="540"/>
        <v>111.35</v>
      </c>
      <c r="O1631" s="30">
        <f t="shared" si="541"/>
        <v>107.42</v>
      </c>
      <c r="P1631">
        <v>34</v>
      </c>
      <c r="Q1631" s="7"/>
      <c r="R1631">
        <v>216</v>
      </c>
      <c r="S1631" s="14">
        <f t="shared" si="542"/>
        <v>96.789999999999992</v>
      </c>
      <c r="T1631" s="12">
        <f t="shared" si="543"/>
        <v>329085.99999999994</v>
      </c>
      <c r="U1631" s="12">
        <f t="shared" si="544"/>
        <v>9678.9999999999982</v>
      </c>
      <c r="V1631" s="7"/>
      <c r="W1631">
        <v>190</v>
      </c>
      <c r="X1631" s="14">
        <f t="shared" si="545"/>
        <v>74.72</v>
      </c>
      <c r="Y1631" s="12">
        <f t="shared" si="546"/>
        <v>254048</v>
      </c>
      <c r="Z1631" s="12">
        <f t="shared" si="547"/>
        <v>7472</v>
      </c>
      <c r="AA1631" s="7"/>
      <c r="AB1631">
        <v>166</v>
      </c>
      <c r="AC1631" s="14">
        <f t="shared" si="548"/>
        <v>54.650000000000006</v>
      </c>
      <c r="AD1631" s="12">
        <f t="shared" si="549"/>
        <v>185810</v>
      </c>
      <c r="AE1631" s="12">
        <f t="shared" si="550"/>
        <v>5465</v>
      </c>
      <c r="AF1631" s="7"/>
      <c r="AG1631">
        <v>141</v>
      </c>
      <c r="AH1631" s="14">
        <f t="shared" si="551"/>
        <v>33.58</v>
      </c>
      <c r="AI1631" s="12">
        <f t="shared" si="552"/>
        <v>114172</v>
      </c>
      <c r="AJ1631" s="12">
        <f t="shared" si="553"/>
        <v>3358</v>
      </c>
      <c r="AK1631" s="7"/>
      <c r="AL1631" s="12">
        <f t="shared" si="554"/>
        <v>883116</v>
      </c>
      <c r="AM1631" s="12">
        <f t="shared" si="555"/>
        <v>25974</v>
      </c>
    </row>
    <row r="1632" spans="1:39" x14ac:dyDescent="0.25">
      <c r="A1632" t="s">
        <v>476</v>
      </c>
      <c r="B1632" t="s">
        <v>1262</v>
      </c>
      <c r="C1632" t="s">
        <v>1594</v>
      </c>
      <c r="D1632">
        <v>2015</v>
      </c>
      <c r="E1632" t="s">
        <v>1597</v>
      </c>
      <c r="F1632">
        <v>2715</v>
      </c>
      <c r="G1632">
        <v>2210</v>
      </c>
      <c r="H1632" s="4" t="s">
        <v>138</v>
      </c>
      <c r="I1632">
        <v>3456</v>
      </c>
      <c r="J1632">
        <v>5.7</v>
      </c>
      <c r="K1632">
        <v>131</v>
      </c>
      <c r="L1632" s="30">
        <f t="shared" si="538"/>
        <v>119.21000000000001</v>
      </c>
      <c r="M1632" s="30">
        <f t="shared" si="539"/>
        <v>115.28</v>
      </c>
      <c r="N1632" s="30">
        <f t="shared" si="540"/>
        <v>111.35</v>
      </c>
      <c r="O1632" s="30">
        <f t="shared" si="541"/>
        <v>107.42</v>
      </c>
      <c r="P1632">
        <v>52</v>
      </c>
      <c r="Q1632" s="7"/>
      <c r="R1632">
        <v>216</v>
      </c>
      <c r="S1632" s="14">
        <f t="shared" si="542"/>
        <v>96.789999999999992</v>
      </c>
      <c r="T1632" s="12">
        <f t="shared" si="543"/>
        <v>503308</v>
      </c>
      <c r="U1632" s="12">
        <f t="shared" si="544"/>
        <v>9679</v>
      </c>
      <c r="V1632" s="7"/>
      <c r="W1632">
        <v>190</v>
      </c>
      <c r="X1632" s="14">
        <f t="shared" si="545"/>
        <v>74.72</v>
      </c>
      <c r="Y1632" s="12">
        <f t="shared" si="546"/>
        <v>388544</v>
      </c>
      <c r="Z1632" s="12">
        <f t="shared" si="547"/>
        <v>7472</v>
      </c>
      <c r="AA1632" s="7"/>
      <c r="AB1632">
        <v>166</v>
      </c>
      <c r="AC1632" s="14">
        <f t="shared" si="548"/>
        <v>54.650000000000006</v>
      </c>
      <c r="AD1632" s="12">
        <f t="shared" si="549"/>
        <v>284180</v>
      </c>
      <c r="AE1632" s="12">
        <f t="shared" si="550"/>
        <v>5465</v>
      </c>
      <c r="AF1632" s="7"/>
      <c r="AG1632">
        <v>141</v>
      </c>
      <c r="AH1632" s="14">
        <f t="shared" si="551"/>
        <v>33.58</v>
      </c>
      <c r="AI1632" s="12">
        <f t="shared" si="552"/>
        <v>174616</v>
      </c>
      <c r="AJ1632" s="12">
        <f t="shared" si="553"/>
        <v>3358</v>
      </c>
      <c r="AK1632" s="7"/>
      <c r="AL1632" s="12">
        <f t="shared" si="554"/>
        <v>1350648</v>
      </c>
      <c r="AM1632" s="12">
        <f t="shared" si="555"/>
        <v>25974</v>
      </c>
    </row>
    <row r="1633" spans="1:39" x14ac:dyDescent="0.25">
      <c r="A1633" t="s">
        <v>15</v>
      </c>
      <c r="B1633" t="s">
        <v>902</v>
      </c>
      <c r="C1633" t="s">
        <v>1371</v>
      </c>
      <c r="D1633">
        <v>2018</v>
      </c>
      <c r="E1633" t="s">
        <v>1599</v>
      </c>
      <c r="F1633">
        <v>2715</v>
      </c>
      <c r="G1633">
        <v>2211</v>
      </c>
      <c r="H1633" s="4" t="s">
        <v>10</v>
      </c>
      <c r="I1633">
        <v>3982</v>
      </c>
      <c r="J1633">
        <v>9</v>
      </c>
      <c r="K1633">
        <v>204</v>
      </c>
      <c r="L1633" s="30">
        <f t="shared" si="538"/>
        <v>185.64000000000001</v>
      </c>
      <c r="M1633" s="30">
        <f t="shared" si="539"/>
        <v>179.52</v>
      </c>
      <c r="N1633" s="30">
        <f t="shared" si="540"/>
        <v>173.4</v>
      </c>
      <c r="O1633" s="30">
        <f t="shared" si="541"/>
        <v>167.28</v>
      </c>
      <c r="P1633">
        <v>2</v>
      </c>
      <c r="Q1633" s="7"/>
      <c r="R1633">
        <v>216</v>
      </c>
      <c r="S1633" s="14">
        <f t="shared" si="542"/>
        <v>30.359999999999985</v>
      </c>
      <c r="T1633" s="12">
        <f t="shared" si="543"/>
        <v>6071.9999999999973</v>
      </c>
      <c r="U1633" s="12">
        <f t="shared" si="544"/>
        <v>3035.9999999999986</v>
      </c>
      <c r="V1633" s="7"/>
      <c r="W1633">
        <v>190</v>
      </c>
      <c r="X1633" s="14">
        <f t="shared" si="545"/>
        <v>10.47999999999999</v>
      </c>
      <c r="Y1633" s="12">
        <f t="shared" si="546"/>
        <v>2095.9999999999982</v>
      </c>
      <c r="Z1633" s="12">
        <f t="shared" si="547"/>
        <v>1047.9999999999991</v>
      </c>
      <c r="AA1633" s="7"/>
      <c r="AB1633">
        <v>166</v>
      </c>
      <c r="AC1633" s="14">
        <f t="shared" si="548"/>
        <v>-7.4000000000000057</v>
      </c>
      <c r="AD1633" s="12">
        <f t="shared" si="549"/>
        <v>-1480.0000000000011</v>
      </c>
      <c r="AE1633" s="12">
        <f t="shared" si="550"/>
        <v>-740.00000000000057</v>
      </c>
      <c r="AF1633" s="7"/>
      <c r="AG1633">
        <v>141</v>
      </c>
      <c r="AH1633" s="14">
        <f t="shared" si="551"/>
        <v>-26.28</v>
      </c>
      <c r="AI1633" s="12">
        <f t="shared" si="552"/>
        <v>-5256</v>
      </c>
      <c r="AJ1633" s="12">
        <f t="shared" si="553"/>
        <v>-2628</v>
      </c>
      <c r="AK1633" s="7"/>
      <c r="AL1633" s="12">
        <f t="shared" si="554"/>
        <v>1431.9999999999945</v>
      </c>
      <c r="AM1633" s="12">
        <f t="shared" si="555"/>
        <v>715.99999999999727</v>
      </c>
    </row>
    <row r="1634" spans="1:39" x14ac:dyDescent="0.25">
      <c r="A1634" t="s">
        <v>58</v>
      </c>
      <c r="B1634" t="s">
        <v>48</v>
      </c>
      <c r="C1634" t="s">
        <v>1603</v>
      </c>
      <c r="D1634">
        <v>2016</v>
      </c>
      <c r="E1634" t="s">
        <v>1604</v>
      </c>
      <c r="F1634">
        <v>3400</v>
      </c>
      <c r="G1634">
        <v>2220</v>
      </c>
      <c r="H1634" s="4" t="s">
        <v>14</v>
      </c>
      <c r="I1634">
        <v>4461</v>
      </c>
      <c r="J1634">
        <v>10.6</v>
      </c>
      <c r="K1634">
        <v>281</v>
      </c>
      <c r="L1634" s="30">
        <f t="shared" si="538"/>
        <v>255.71</v>
      </c>
      <c r="M1634" s="30">
        <f t="shared" si="539"/>
        <v>247.28</v>
      </c>
      <c r="N1634" s="30">
        <f t="shared" si="540"/>
        <v>238.85</v>
      </c>
      <c r="O1634" s="30">
        <f t="shared" si="541"/>
        <v>230.42000000000002</v>
      </c>
      <c r="P1634">
        <v>54</v>
      </c>
      <c r="Q1634" s="7"/>
      <c r="R1634">
        <v>216</v>
      </c>
      <c r="S1634" s="14">
        <f t="shared" si="542"/>
        <v>-39.710000000000008</v>
      </c>
      <c r="T1634" s="12">
        <f t="shared" si="543"/>
        <v>-214434.00000000006</v>
      </c>
      <c r="U1634" s="12">
        <f t="shared" si="544"/>
        <v>-3971.0000000000009</v>
      </c>
      <c r="V1634" s="7"/>
      <c r="W1634">
        <v>190</v>
      </c>
      <c r="X1634" s="14">
        <f t="shared" si="545"/>
        <v>-57.28</v>
      </c>
      <c r="Y1634" s="12">
        <f t="shared" si="546"/>
        <v>-309312</v>
      </c>
      <c r="Z1634" s="12">
        <f t="shared" si="547"/>
        <v>-5728</v>
      </c>
      <c r="AA1634" s="7"/>
      <c r="AB1634">
        <v>166</v>
      </c>
      <c r="AC1634" s="14">
        <f t="shared" si="548"/>
        <v>-72.849999999999994</v>
      </c>
      <c r="AD1634" s="12">
        <f t="shared" si="549"/>
        <v>-393389.99999999994</v>
      </c>
      <c r="AE1634" s="12">
        <f t="shared" si="550"/>
        <v>-7284.9999999999991</v>
      </c>
      <c r="AF1634" s="7"/>
      <c r="AG1634">
        <v>141</v>
      </c>
      <c r="AH1634" s="14">
        <f t="shared" si="551"/>
        <v>-89.420000000000016</v>
      </c>
      <c r="AI1634" s="12">
        <f t="shared" si="552"/>
        <v>-482868.00000000012</v>
      </c>
      <c r="AJ1634" s="12">
        <f t="shared" si="553"/>
        <v>-8942.0000000000018</v>
      </c>
      <c r="AK1634" s="7"/>
      <c r="AL1634" s="12">
        <f t="shared" si="554"/>
        <v>-1400004</v>
      </c>
      <c r="AM1634" s="12">
        <f t="shared" si="555"/>
        <v>-25926</v>
      </c>
    </row>
    <row r="1635" spans="1:39" x14ac:dyDescent="0.25">
      <c r="A1635" t="s">
        <v>141</v>
      </c>
      <c r="B1635" t="s">
        <v>1262</v>
      </c>
      <c r="C1635" t="s">
        <v>1600</v>
      </c>
      <c r="D1635">
        <v>2018</v>
      </c>
      <c r="E1635" t="s">
        <v>1601</v>
      </c>
      <c r="F1635">
        <v>2890</v>
      </c>
      <c r="G1635">
        <v>2220</v>
      </c>
      <c r="H1635" s="4" t="s">
        <v>14</v>
      </c>
      <c r="I1635">
        <v>2967</v>
      </c>
      <c r="J1635">
        <v>6.8</v>
      </c>
      <c r="K1635">
        <v>179</v>
      </c>
      <c r="L1635" s="30">
        <f t="shared" si="538"/>
        <v>162.89000000000001</v>
      </c>
      <c r="M1635" s="30">
        <f t="shared" si="539"/>
        <v>157.52000000000001</v>
      </c>
      <c r="N1635" s="30">
        <f t="shared" si="540"/>
        <v>152.15</v>
      </c>
      <c r="O1635" s="30">
        <f t="shared" si="541"/>
        <v>146.78</v>
      </c>
      <c r="P1635">
        <v>166</v>
      </c>
      <c r="Q1635" s="7"/>
      <c r="R1635">
        <v>216</v>
      </c>
      <c r="S1635" s="14">
        <f t="shared" si="542"/>
        <v>53.109999999999985</v>
      </c>
      <c r="T1635" s="12">
        <f t="shared" si="543"/>
        <v>881625.99999999988</v>
      </c>
      <c r="U1635" s="12">
        <f t="shared" si="544"/>
        <v>5310.9999999999991</v>
      </c>
      <c r="V1635" s="7"/>
      <c r="W1635">
        <v>190</v>
      </c>
      <c r="X1635" s="14">
        <f t="shared" si="545"/>
        <v>32.47999999999999</v>
      </c>
      <c r="Y1635" s="12">
        <f t="shared" si="546"/>
        <v>539167.99999999988</v>
      </c>
      <c r="Z1635" s="12">
        <f t="shared" si="547"/>
        <v>3247.9999999999991</v>
      </c>
      <c r="AA1635" s="7"/>
      <c r="AB1635">
        <v>166</v>
      </c>
      <c r="AC1635" s="14">
        <f t="shared" si="548"/>
        <v>13.849999999999994</v>
      </c>
      <c r="AD1635" s="12">
        <f t="shared" si="549"/>
        <v>229909.99999999991</v>
      </c>
      <c r="AE1635" s="12">
        <f t="shared" si="550"/>
        <v>1384.9999999999995</v>
      </c>
      <c r="AF1635" s="7"/>
      <c r="AG1635">
        <v>141</v>
      </c>
      <c r="AH1635" s="14">
        <f t="shared" si="551"/>
        <v>-5.7800000000000011</v>
      </c>
      <c r="AI1635" s="12">
        <f t="shared" si="552"/>
        <v>-95948.000000000029</v>
      </c>
      <c r="AJ1635" s="12">
        <f t="shared" si="553"/>
        <v>-578.00000000000023</v>
      </c>
      <c r="AK1635" s="7"/>
      <c r="AL1635" s="12">
        <f t="shared" si="554"/>
        <v>1554755.9999999995</v>
      </c>
      <c r="AM1635" s="12">
        <f t="shared" si="555"/>
        <v>9365.9999999999964</v>
      </c>
    </row>
    <row r="1636" spans="1:39" x14ac:dyDescent="0.25">
      <c r="A1636" t="s">
        <v>15</v>
      </c>
      <c r="B1636" t="s">
        <v>1262</v>
      </c>
      <c r="C1636" t="s">
        <v>1554</v>
      </c>
      <c r="D1636">
        <v>2018</v>
      </c>
      <c r="E1636" t="s">
        <v>1602</v>
      </c>
      <c r="F1636">
        <v>2880</v>
      </c>
      <c r="G1636">
        <v>2220</v>
      </c>
      <c r="H1636" s="4" t="s">
        <v>10</v>
      </c>
      <c r="I1636">
        <v>2996</v>
      </c>
      <c r="J1636">
        <v>9.4</v>
      </c>
      <c r="K1636">
        <v>219</v>
      </c>
      <c r="L1636" s="30">
        <f t="shared" si="538"/>
        <v>199.29000000000002</v>
      </c>
      <c r="M1636" s="30">
        <f t="shared" si="539"/>
        <v>192.72</v>
      </c>
      <c r="N1636" s="30">
        <f t="shared" si="540"/>
        <v>186.15</v>
      </c>
      <c r="O1636" s="30">
        <f t="shared" si="541"/>
        <v>179.58</v>
      </c>
      <c r="P1636">
        <v>12</v>
      </c>
      <c r="Q1636" s="7"/>
      <c r="R1636">
        <v>216</v>
      </c>
      <c r="S1636" s="14">
        <f t="shared" si="542"/>
        <v>16.70999999999998</v>
      </c>
      <c r="T1636" s="12">
        <f t="shared" si="543"/>
        <v>20051.999999999975</v>
      </c>
      <c r="U1636" s="12">
        <f t="shared" si="544"/>
        <v>1670.999999999998</v>
      </c>
      <c r="V1636" s="7"/>
      <c r="W1636">
        <v>190</v>
      </c>
      <c r="X1636" s="14">
        <f t="shared" si="545"/>
        <v>-2.7199999999999989</v>
      </c>
      <c r="Y1636" s="12">
        <f t="shared" si="546"/>
        <v>-3263.9999999999986</v>
      </c>
      <c r="Z1636" s="12">
        <f t="shared" si="547"/>
        <v>-271.99999999999989</v>
      </c>
      <c r="AA1636" s="7"/>
      <c r="AB1636">
        <v>166</v>
      </c>
      <c r="AC1636" s="14">
        <f t="shared" si="548"/>
        <v>-20.150000000000006</v>
      </c>
      <c r="AD1636" s="12">
        <f t="shared" si="549"/>
        <v>-24180.000000000007</v>
      </c>
      <c r="AE1636" s="12">
        <f t="shared" si="550"/>
        <v>-2015.0000000000007</v>
      </c>
      <c r="AF1636" s="7"/>
      <c r="AG1636">
        <v>141</v>
      </c>
      <c r="AH1636" s="14">
        <f t="shared" si="551"/>
        <v>-38.580000000000013</v>
      </c>
      <c r="AI1636" s="12">
        <f t="shared" si="552"/>
        <v>-46296.000000000015</v>
      </c>
      <c r="AJ1636" s="12">
        <f t="shared" si="553"/>
        <v>-3858.0000000000014</v>
      </c>
      <c r="AK1636" s="7"/>
      <c r="AL1636" s="12">
        <f t="shared" si="554"/>
        <v>-53688.000000000058</v>
      </c>
      <c r="AM1636" s="12">
        <f t="shared" si="555"/>
        <v>-4474.0000000000045</v>
      </c>
    </row>
    <row r="1637" spans="1:39" x14ac:dyDescent="0.25">
      <c r="A1637" t="s">
        <v>859</v>
      </c>
      <c r="B1637" t="s">
        <v>1561</v>
      </c>
      <c r="C1637" t="s">
        <v>1562</v>
      </c>
      <c r="D1637">
        <v>2018</v>
      </c>
      <c r="E1637" t="s">
        <v>1605</v>
      </c>
      <c r="F1637">
        <v>3130</v>
      </c>
      <c r="G1637">
        <v>2223</v>
      </c>
      <c r="H1637" s="4" t="s">
        <v>10</v>
      </c>
      <c r="I1637">
        <v>2995</v>
      </c>
      <c r="J1637">
        <v>10.9</v>
      </c>
      <c r="K1637">
        <v>254</v>
      </c>
      <c r="L1637" s="30">
        <f t="shared" si="538"/>
        <v>231.14000000000001</v>
      </c>
      <c r="M1637" s="30">
        <f t="shared" si="539"/>
        <v>223.52</v>
      </c>
      <c r="N1637" s="30">
        <f t="shared" si="540"/>
        <v>215.9</v>
      </c>
      <c r="O1637" s="30">
        <f t="shared" si="541"/>
        <v>208.28000000000003</v>
      </c>
      <c r="P1637">
        <v>2</v>
      </c>
      <c r="Q1637" s="7"/>
      <c r="R1637">
        <v>216</v>
      </c>
      <c r="S1637" s="14">
        <f t="shared" si="542"/>
        <v>-15.140000000000015</v>
      </c>
      <c r="T1637" s="12">
        <f t="shared" si="543"/>
        <v>-3028.0000000000027</v>
      </c>
      <c r="U1637" s="12">
        <f t="shared" si="544"/>
        <v>-1514.0000000000014</v>
      </c>
      <c r="V1637" s="7"/>
      <c r="W1637">
        <v>190</v>
      </c>
      <c r="X1637" s="14">
        <f t="shared" si="545"/>
        <v>-33.52000000000001</v>
      </c>
      <c r="Y1637" s="12">
        <f t="shared" si="546"/>
        <v>-6704.0000000000018</v>
      </c>
      <c r="Z1637" s="12">
        <f t="shared" si="547"/>
        <v>-3352.0000000000009</v>
      </c>
      <c r="AA1637" s="7"/>
      <c r="AB1637">
        <v>166</v>
      </c>
      <c r="AC1637" s="14">
        <f t="shared" si="548"/>
        <v>-49.900000000000006</v>
      </c>
      <c r="AD1637" s="12">
        <f t="shared" si="549"/>
        <v>-9980.0000000000018</v>
      </c>
      <c r="AE1637" s="12">
        <f t="shared" si="550"/>
        <v>-4990.0000000000009</v>
      </c>
      <c r="AF1637" s="7"/>
      <c r="AG1637">
        <v>141</v>
      </c>
      <c r="AH1637" s="14">
        <f t="shared" si="551"/>
        <v>-67.28000000000003</v>
      </c>
      <c r="AI1637" s="12">
        <f t="shared" si="552"/>
        <v>-13456.000000000005</v>
      </c>
      <c r="AJ1637" s="12">
        <f t="shared" si="553"/>
        <v>-6728.0000000000027</v>
      </c>
      <c r="AK1637" s="7"/>
      <c r="AL1637" s="12">
        <f t="shared" si="554"/>
        <v>-33168.000000000007</v>
      </c>
      <c r="AM1637" s="12">
        <f t="shared" si="555"/>
        <v>-16584.000000000004</v>
      </c>
    </row>
    <row r="1638" spans="1:39" x14ac:dyDescent="0.25">
      <c r="A1638" t="s">
        <v>859</v>
      </c>
      <c r="B1638" t="s">
        <v>1561</v>
      </c>
      <c r="C1638" t="s">
        <v>1562</v>
      </c>
      <c r="D1638">
        <v>2019</v>
      </c>
      <c r="E1638" t="s">
        <v>2151</v>
      </c>
      <c r="F1638">
        <v>3130</v>
      </c>
      <c r="G1638">
        <v>2223</v>
      </c>
      <c r="H1638" s="4" t="s">
        <v>10</v>
      </c>
      <c r="I1638">
        <v>2995</v>
      </c>
      <c r="J1638">
        <v>10.9</v>
      </c>
      <c r="K1638">
        <v>254</v>
      </c>
      <c r="L1638" s="30">
        <f t="shared" si="538"/>
        <v>231.14000000000001</v>
      </c>
      <c r="M1638" s="30">
        <f t="shared" si="539"/>
        <v>223.52</v>
      </c>
      <c r="N1638" s="30">
        <f t="shared" si="540"/>
        <v>215.9</v>
      </c>
      <c r="O1638" s="30">
        <f t="shared" si="541"/>
        <v>208.28000000000003</v>
      </c>
      <c r="P1638">
        <v>2</v>
      </c>
      <c r="Q1638" s="7"/>
      <c r="R1638">
        <v>216</v>
      </c>
      <c r="S1638" s="14">
        <f t="shared" si="542"/>
        <v>-15.140000000000015</v>
      </c>
      <c r="T1638" s="12">
        <f t="shared" si="543"/>
        <v>-3028.0000000000027</v>
      </c>
      <c r="U1638" s="12">
        <f t="shared" si="544"/>
        <v>-1514.0000000000014</v>
      </c>
      <c r="V1638" s="7"/>
      <c r="W1638">
        <v>190</v>
      </c>
      <c r="X1638" s="14">
        <f t="shared" si="545"/>
        <v>-33.52000000000001</v>
      </c>
      <c r="Y1638" s="12">
        <f t="shared" si="546"/>
        <v>-6704.0000000000018</v>
      </c>
      <c r="Z1638" s="12">
        <f t="shared" si="547"/>
        <v>-3352.0000000000009</v>
      </c>
      <c r="AA1638" s="7"/>
      <c r="AB1638">
        <v>166</v>
      </c>
      <c r="AC1638" s="14">
        <f t="shared" si="548"/>
        <v>-49.900000000000006</v>
      </c>
      <c r="AD1638" s="12">
        <f t="shared" si="549"/>
        <v>-9980.0000000000018</v>
      </c>
      <c r="AE1638" s="12">
        <f t="shared" si="550"/>
        <v>-4990.0000000000009</v>
      </c>
      <c r="AF1638" s="7"/>
      <c r="AG1638">
        <v>141</v>
      </c>
      <c r="AH1638" s="14">
        <f t="shared" si="551"/>
        <v>-67.28000000000003</v>
      </c>
      <c r="AI1638" s="12">
        <f t="shared" si="552"/>
        <v>-13456.000000000005</v>
      </c>
      <c r="AJ1638" s="12">
        <f t="shared" si="553"/>
        <v>-6728.0000000000027</v>
      </c>
      <c r="AK1638" s="7"/>
      <c r="AL1638" s="12">
        <f t="shared" si="554"/>
        <v>-33168.000000000007</v>
      </c>
      <c r="AM1638" s="12">
        <f t="shared" si="555"/>
        <v>-16584.000000000004</v>
      </c>
    </row>
    <row r="1639" spans="1:39" x14ac:dyDescent="0.25">
      <c r="A1639" t="s">
        <v>859</v>
      </c>
      <c r="B1639" t="s">
        <v>1561</v>
      </c>
      <c r="C1639" t="s">
        <v>1562</v>
      </c>
      <c r="D1639">
        <v>2019</v>
      </c>
      <c r="E1639" t="s">
        <v>2152</v>
      </c>
      <c r="F1639">
        <v>3130</v>
      </c>
      <c r="G1639">
        <v>2223</v>
      </c>
      <c r="H1639" s="4" t="s">
        <v>10</v>
      </c>
      <c r="I1639">
        <v>2995</v>
      </c>
      <c r="J1639">
        <v>10.9</v>
      </c>
      <c r="K1639">
        <v>254</v>
      </c>
      <c r="L1639" s="30">
        <f t="shared" si="538"/>
        <v>231.14000000000001</v>
      </c>
      <c r="M1639" s="30">
        <f t="shared" si="539"/>
        <v>223.52</v>
      </c>
      <c r="N1639" s="30">
        <f t="shared" si="540"/>
        <v>215.9</v>
      </c>
      <c r="O1639" s="30">
        <f t="shared" si="541"/>
        <v>208.28000000000003</v>
      </c>
      <c r="P1639">
        <v>14</v>
      </c>
      <c r="Q1639" s="7"/>
      <c r="R1639">
        <v>216</v>
      </c>
      <c r="S1639" s="14">
        <f t="shared" si="542"/>
        <v>-15.140000000000015</v>
      </c>
      <c r="T1639" s="12">
        <f t="shared" si="543"/>
        <v>-21196.000000000022</v>
      </c>
      <c r="U1639" s="12">
        <f t="shared" si="544"/>
        <v>-1514.0000000000016</v>
      </c>
      <c r="V1639" s="7"/>
      <c r="W1639">
        <v>190</v>
      </c>
      <c r="X1639" s="14">
        <f t="shared" si="545"/>
        <v>-33.52000000000001</v>
      </c>
      <c r="Y1639" s="12">
        <f t="shared" si="546"/>
        <v>-46928.000000000015</v>
      </c>
      <c r="Z1639" s="12">
        <f t="shared" si="547"/>
        <v>-3352.0000000000009</v>
      </c>
      <c r="AA1639" s="7"/>
      <c r="AB1639">
        <v>166</v>
      </c>
      <c r="AC1639" s="14">
        <f t="shared" si="548"/>
        <v>-49.900000000000006</v>
      </c>
      <c r="AD1639" s="12">
        <f t="shared" si="549"/>
        <v>-69860.000000000015</v>
      </c>
      <c r="AE1639" s="12">
        <f t="shared" si="550"/>
        <v>-4990.0000000000009</v>
      </c>
      <c r="AF1639" s="7"/>
      <c r="AG1639">
        <v>141</v>
      </c>
      <c r="AH1639" s="14">
        <f t="shared" si="551"/>
        <v>-67.28000000000003</v>
      </c>
      <c r="AI1639" s="12">
        <f t="shared" si="552"/>
        <v>-94192.000000000044</v>
      </c>
      <c r="AJ1639" s="12">
        <f t="shared" si="553"/>
        <v>-6728.0000000000027</v>
      </c>
      <c r="AK1639" s="7"/>
      <c r="AL1639" s="12">
        <f t="shared" si="554"/>
        <v>-232176.00000000009</v>
      </c>
      <c r="AM1639" s="12">
        <f t="shared" si="555"/>
        <v>-16584.000000000007</v>
      </c>
    </row>
    <row r="1640" spans="1:39" x14ac:dyDescent="0.25">
      <c r="A1640" t="s">
        <v>92</v>
      </c>
      <c r="B1640" t="s">
        <v>8</v>
      </c>
      <c r="C1640" t="s">
        <v>1566</v>
      </c>
      <c r="D1640">
        <v>2012</v>
      </c>
      <c r="E1640" t="s">
        <v>1606</v>
      </c>
      <c r="F1640">
        <v>3030</v>
      </c>
      <c r="G1640">
        <v>2230</v>
      </c>
      <c r="H1640" s="4" t="s">
        <v>14</v>
      </c>
      <c r="I1640">
        <v>2497</v>
      </c>
      <c r="J1640">
        <v>9</v>
      </c>
      <c r="K1640">
        <v>238</v>
      </c>
      <c r="L1640" s="30">
        <f t="shared" si="538"/>
        <v>216.58</v>
      </c>
      <c r="M1640" s="30">
        <f t="shared" si="539"/>
        <v>209.44</v>
      </c>
      <c r="N1640" s="30">
        <f t="shared" si="540"/>
        <v>202.29999999999998</v>
      </c>
      <c r="O1640" s="30">
        <f t="shared" si="541"/>
        <v>195.16000000000003</v>
      </c>
      <c r="P1640">
        <v>96</v>
      </c>
      <c r="Q1640" s="7"/>
      <c r="R1640">
        <v>216</v>
      </c>
      <c r="S1640" s="14">
        <f t="shared" si="542"/>
        <v>-0.58000000000001251</v>
      </c>
      <c r="T1640" s="12">
        <f t="shared" si="543"/>
        <v>-5568.0000000001201</v>
      </c>
      <c r="U1640" s="12">
        <f t="shared" si="544"/>
        <v>-58.000000000001251</v>
      </c>
      <c r="V1640" s="7"/>
      <c r="W1640">
        <v>190</v>
      </c>
      <c r="X1640" s="14">
        <f t="shared" si="545"/>
        <v>-19.439999999999998</v>
      </c>
      <c r="Y1640" s="12">
        <f t="shared" si="546"/>
        <v>-186623.99999999997</v>
      </c>
      <c r="Z1640" s="12">
        <f t="shared" si="547"/>
        <v>-1943.9999999999998</v>
      </c>
      <c r="AA1640" s="7"/>
      <c r="AB1640">
        <v>166</v>
      </c>
      <c r="AC1640" s="14">
        <f t="shared" si="548"/>
        <v>-36.299999999999983</v>
      </c>
      <c r="AD1640" s="12">
        <f t="shared" si="549"/>
        <v>-348479.99999999983</v>
      </c>
      <c r="AE1640" s="12">
        <f t="shared" si="550"/>
        <v>-3629.9999999999982</v>
      </c>
      <c r="AF1640" s="7"/>
      <c r="AG1640">
        <v>141</v>
      </c>
      <c r="AH1640" s="14">
        <f t="shared" si="551"/>
        <v>-54.160000000000025</v>
      </c>
      <c r="AI1640" s="12">
        <f t="shared" si="552"/>
        <v>-519936.00000000023</v>
      </c>
      <c r="AJ1640" s="12">
        <f t="shared" si="553"/>
        <v>-5416.0000000000027</v>
      </c>
      <c r="AK1640" s="7"/>
      <c r="AL1640" s="12">
        <f t="shared" si="554"/>
        <v>-1060608.0000000002</v>
      </c>
      <c r="AM1640" s="12">
        <f t="shared" si="555"/>
        <v>-11048.000000000002</v>
      </c>
    </row>
    <row r="1641" spans="1:39" x14ac:dyDescent="0.25">
      <c r="A1641" t="s">
        <v>92</v>
      </c>
      <c r="B1641" t="s">
        <v>8</v>
      </c>
      <c r="C1641" t="s">
        <v>1566</v>
      </c>
      <c r="D1641">
        <v>2017</v>
      </c>
      <c r="E1641" t="s">
        <v>1607</v>
      </c>
      <c r="F1641">
        <v>3030</v>
      </c>
      <c r="G1641">
        <v>2230</v>
      </c>
      <c r="H1641" s="4" t="s">
        <v>14</v>
      </c>
      <c r="I1641">
        <v>2497</v>
      </c>
      <c r="J1641">
        <v>8.8000000000000007</v>
      </c>
      <c r="K1641">
        <v>231</v>
      </c>
      <c r="L1641" s="30">
        <f t="shared" si="538"/>
        <v>210.21</v>
      </c>
      <c r="M1641" s="30">
        <f t="shared" si="539"/>
        <v>203.28</v>
      </c>
      <c r="N1641" s="30">
        <f t="shared" si="540"/>
        <v>196.35</v>
      </c>
      <c r="O1641" s="30">
        <f t="shared" si="541"/>
        <v>189.42000000000002</v>
      </c>
      <c r="P1641">
        <v>4</v>
      </c>
      <c r="Q1641" s="7"/>
      <c r="R1641">
        <v>216</v>
      </c>
      <c r="S1641" s="14">
        <f t="shared" si="542"/>
        <v>5.789999999999992</v>
      </c>
      <c r="T1641" s="12">
        <f t="shared" si="543"/>
        <v>2315.9999999999968</v>
      </c>
      <c r="U1641" s="12">
        <f t="shared" si="544"/>
        <v>578.9999999999992</v>
      </c>
      <c r="V1641" s="7"/>
      <c r="W1641">
        <v>190</v>
      </c>
      <c r="X1641" s="14">
        <f t="shared" si="545"/>
        <v>-13.280000000000001</v>
      </c>
      <c r="Y1641" s="12">
        <f t="shared" si="546"/>
        <v>-5312</v>
      </c>
      <c r="Z1641" s="12">
        <f t="shared" si="547"/>
        <v>-1328</v>
      </c>
      <c r="AA1641" s="7"/>
      <c r="AB1641">
        <v>166</v>
      </c>
      <c r="AC1641" s="14">
        <f t="shared" si="548"/>
        <v>-30.349999999999994</v>
      </c>
      <c r="AD1641" s="12">
        <f t="shared" si="549"/>
        <v>-12139.999999999998</v>
      </c>
      <c r="AE1641" s="12">
        <f t="shared" si="550"/>
        <v>-3034.9999999999995</v>
      </c>
      <c r="AF1641" s="7"/>
      <c r="AG1641">
        <v>141</v>
      </c>
      <c r="AH1641" s="14">
        <f t="shared" si="551"/>
        <v>-48.420000000000016</v>
      </c>
      <c r="AI1641" s="12">
        <f t="shared" si="552"/>
        <v>-19368.000000000007</v>
      </c>
      <c r="AJ1641" s="12">
        <f t="shared" si="553"/>
        <v>-4842.0000000000018</v>
      </c>
      <c r="AK1641" s="7"/>
      <c r="AL1641" s="12">
        <f t="shared" si="554"/>
        <v>-34504.000000000007</v>
      </c>
      <c r="AM1641" s="12">
        <f t="shared" si="555"/>
        <v>-8626.0000000000018</v>
      </c>
    </row>
    <row r="1642" spans="1:39" x14ac:dyDescent="0.25">
      <c r="A1642" t="s">
        <v>58</v>
      </c>
      <c r="B1642" t="s">
        <v>48</v>
      </c>
      <c r="C1642" t="s">
        <v>1603</v>
      </c>
      <c r="D1642">
        <v>2016</v>
      </c>
      <c r="E1642" t="s">
        <v>1608</v>
      </c>
      <c r="F1642">
        <v>3300</v>
      </c>
      <c r="G1642">
        <v>2230</v>
      </c>
      <c r="H1642" s="4" t="s">
        <v>14</v>
      </c>
      <c r="I1642">
        <v>4461</v>
      </c>
      <c r="J1642">
        <v>10.6</v>
      </c>
      <c r="K1642">
        <v>281</v>
      </c>
      <c r="L1642" s="30">
        <f t="shared" si="538"/>
        <v>255.71</v>
      </c>
      <c r="M1642" s="30">
        <f t="shared" si="539"/>
        <v>247.28</v>
      </c>
      <c r="N1642" s="30">
        <f t="shared" si="540"/>
        <v>238.85</v>
      </c>
      <c r="O1642" s="30">
        <f t="shared" si="541"/>
        <v>230.42000000000002</v>
      </c>
      <c r="P1642">
        <v>114</v>
      </c>
      <c r="Q1642" s="7"/>
      <c r="R1642">
        <v>216</v>
      </c>
      <c r="S1642" s="14">
        <f t="shared" si="542"/>
        <v>-39.710000000000008</v>
      </c>
      <c r="T1642" s="12">
        <f t="shared" si="543"/>
        <v>-452694.00000000006</v>
      </c>
      <c r="U1642" s="12">
        <f t="shared" si="544"/>
        <v>-3971.0000000000005</v>
      </c>
      <c r="V1642" s="7"/>
      <c r="W1642">
        <v>190</v>
      </c>
      <c r="X1642" s="14">
        <f t="shared" si="545"/>
        <v>-57.28</v>
      </c>
      <c r="Y1642" s="12">
        <f t="shared" si="546"/>
        <v>-652992</v>
      </c>
      <c r="Z1642" s="12">
        <f t="shared" si="547"/>
        <v>-5728</v>
      </c>
      <c r="AA1642" s="7"/>
      <c r="AB1642">
        <v>166</v>
      </c>
      <c r="AC1642" s="14">
        <f t="shared" si="548"/>
        <v>-72.849999999999994</v>
      </c>
      <c r="AD1642" s="12">
        <f t="shared" si="549"/>
        <v>-830490</v>
      </c>
      <c r="AE1642" s="12">
        <f t="shared" si="550"/>
        <v>-7285</v>
      </c>
      <c r="AF1642" s="7"/>
      <c r="AG1642">
        <v>141</v>
      </c>
      <c r="AH1642" s="14">
        <f t="shared" si="551"/>
        <v>-89.420000000000016</v>
      </c>
      <c r="AI1642" s="12">
        <f t="shared" si="552"/>
        <v>-1019388.0000000001</v>
      </c>
      <c r="AJ1642" s="12">
        <f t="shared" si="553"/>
        <v>-8942.0000000000018</v>
      </c>
      <c r="AK1642" s="7"/>
      <c r="AL1642" s="12">
        <f t="shared" si="554"/>
        <v>-2955564</v>
      </c>
      <c r="AM1642" s="12">
        <f t="shared" si="555"/>
        <v>-25926</v>
      </c>
    </row>
    <row r="1643" spans="1:39" x14ac:dyDescent="0.25">
      <c r="A1643" t="s">
        <v>58</v>
      </c>
      <c r="B1643" t="s">
        <v>48</v>
      </c>
      <c r="C1643" t="s">
        <v>1603</v>
      </c>
      <c r="D1643">
        <v>2016</v>
      </c>
      <c r="E1643" t="s">
        <v>1609</v>
      </c>
      <c r="F1643">
        <v>3400</v>
      </c>
      <c r="G1643">
        <v>2230</v>
      </c>
      <c r="H1643" s="4" t="s">
        <v>14</v>
      </c>
      <c r="I1643">
        <v>4461</v>
      </c>
      <c r="J1643">
        <v>10.6</v>
      </c>
      <c r="K1643">
        <v>281</v>
      </c>
      <c r="L1643" s="30">
        <f t="shared" si="538"/>
        <v>255.71</v>
      </c>
      <c r="M1643" s="30">
        <f t="shared" si="539"/>
        <v>247.28</v>
      </c>
      <c r="N1643" s="30">
        <f t="shared" si="540"/>
        <v>238.85</v>
      </c>
      <c r="O1643" s="30">
        <f t="shared" si="541"/>
        <v>230.42000000000002</v>
      </c>
      <c r="P1643">
        <v>46</v>
      </c>
      <c r="Q1643" s="7"/>
      <c r="R1643">
        <v>216</v>
      </c>
      <c r="S1643" s="14">
        <f t="shared" si="542"/>
        <v>-39.710000000000008</v>
      </c>
      <c r="T1643" s="12">
        <f t="shared" si="543"/>
        <v>-182666.00000000003</v>
      </c>
      <c r="U1643" s="12">
        <f t="shared" si="544"/>
        <v>-3971.0000000000005</v>
      </c>
      <c r="V1643" s="7"/>
      <c r="W1643">
        <v>190</v>
      </c>
      <c r="X1643" s="14">
        <f t="shared" si="545"/>
        <v>-57.28</v>
      </c>
      <c r="Y1643" s="12">
        <f t="shared" si="546"/>
        <v>-263488</v>
      </c>
      <c r="Z1643" s="12">
        <f t="shared" si="547"/>
        <v>-5728</v>
      </c>
      <c r="AA1643" s="7"/>
      <c r="AB1643">
        <v>166</v>
      </c>
      <c r="AC1643" s="14">
        <f t="shared" si="548"/>
        <v>-72.849999999999994</v>
      </c>
      <c r="AD1643" s="12">
        <f t="shared" si="549"/>
        <v>-335110</v>
      </c>
      <c r="AE1643" s="12">
        <f t="shared" si="550"/>
        <v>-7285</v>
      </c>
      <c r="AF1643" s="7"/>
      <c r="AG1643">
        <v>141</v>
      </c>
      <c r="AH1643" s="14">
        <f t="shared" si="551"/>
        <v>-89.420000000000016</v>
      </c>
      <c r="AI1643" s="12">
        <f t="shared" si="552"/>
        <v>-411332.00000000006</v>
      </c>
      <c r="AJ1643" s="12">
        <f t="shared" si="553"/>
        <v>-8942.0000000000018</v>
      </c>
      <c r="AK1643" s="7"/>
      <c r="AL1643" s="12">
        <f t="shared" si="554"/>
        <v>-1192596</v>
      </c>
      <c r="AM1643" s="12">
        <f t="shared" si="555"/>
        <v>-25926</v>
      </c>
    </row>
    <row r="1644" spans="1:39" x14ac:dyDescent="0.25">
      <c r="A1644" t="s">
        <v>11</v>
      </c>
      <c r="B1644" t="s">
        <v>12</v>
      </c>
      <c r="C1644" t="s">
        <v>13</v>
      </c>
      <c r="D1644">
        <v>2017</v>
      </c>
      <c r="E1644" t="s">
        <v>1610</v>
      </c>
      <c r="F1644">
        <v>3200</v>
      </c>
      <c r="G1644">
        <v>2231</v>
      </c>
      <c r="H1644" s="4" t="s">
        <v>14</v>
      </c>
      <c r="I1644">
        <v>2499</v>
      </c>
      <c r="J1644">
        <v>9.4</v>
      </c>
      <c r="K1644">
        <v>249</v>
      </c>
      <c r="L1644" s="30">
        <f t="shared" si="538"/>
        <v>226.59</v>
      </c>
      <c r="M1644" s="30">
        <f t="shared" si="539"/>
        <v>219.12</v>
      </c>
      <c r="N1644" s="30">
        <f t="shared" si="540"/>
        <v>211.65</v>
      </c>
      <c r="O1644" s="30">
        <f t="shared" si="541"/>
        <v>204.18</v>
      </c>
      <c r="P1644">
        <v>8</v>
      </c>
      <c r="Q1644" s="7"/>
      <c r="R1644">
        <v>216</v>
      </c>
      <c r="S1644" s="14">
        <f t="shared" si="542"/>
        <v>-10.590000000000003</v>
      </c>
      <c r="T1644" s="12">
        <f t="shared" si="543"/>
        <v>-8472.0000000000036</v>
      </c>
      <c r="U1644" s="12">
        <f t="shared" si="544"/>
        <v>-1059.0000000000005</v>
      </c>
      <c r="V1644" s="7"/>
      <c r="W1644">
        <v>190</v>
      </c>
      <c r="X1644" s="14">
        <f t="shared" si="545"/>
        <v>-29.120000000000005</v>
      </c>
      <c r="Y1644" s="12">
        <f t="shared" si="546"/>
        <v>-23296.000000000004</v>
      </c>
      <c r="Z1644" s="12">
        <f t="shared" si="547"/>
        <v>-2912.0000000000005</v>
      </c>
      <c r="AA1644" s="7"/>
      <c r="AB1644">
        <v>166</v>
      </c>
      <c r="AC1644" s="14">
        <f t="shared" si="548"/>
        <v>-45.650000000000006</v>
      </c>
      <c r="AD1644" s="12">
        <f t="shared" si="549"/>
        <v>-36520.000000000007</v>
      </c>
      <c r="AE1644" s="12">
        <f t="shared" si="550"/>
        <v>-4565.0000000000009</v>
      </c>
      <c r="AF1644" s="7"/>
      <c r="AG1644">
        <v>141</v>
      </c>
      <c r="AH1644" s="14">
        <f t="shared" si="551"/>
        <v>-63.180000000000007</v>
      </c>
      <c r="AI1644" s="12">
        <f t="shared" si="552"/>
        <v>-50544.000000000007</v>
      </c>
      <c r="AJ1644" s="12">
        <f t="shared" si="553"/>
        <v>-6318.0000000000009</v>
      </c>
      <c r="AK1644" s="7"/>
      <c r="AL1644" s="12">
        <f t="shared" si="554"/>
        <v>-118832.00000000001</v>
      </c>
      <c r="AM1644" s="12">
        <f t="shared" si="555"/>
        <v>-14854.000000000002</v>
      </c>
    </row>
    <row r="1645" spans="1:39" x14ac:dyDescent="0.25">
      <c r="A1645" t="s">
        <v>11</v>
      </c>
      <c r="B1645" t="s">
        <v>12</v>
      </c>
      <c r="C1645" t="s">
        <v>13</v>
      </c>
      <c r="D1645">
        <v>2017</v>
      </c>
      <c r="E1645" t="s">
        <v>1611</v>
      </c>
      <c r="F1645">
        <v>3200</v>
      </c>
      <c r="G1645">
        <v>2231</v>
      </c>
      <c r="H1645" s="4" t="s">
        <v>14</v>
      </c>
      <c r="I1645">
        <v>2499</v>
      </c>
      <c r="J1645">
        <v>9.9</v>
      </c>
      <c r="K1645">
        <v>262</v>
      </c>
      <c r="L1645" s="30">
        <f t="shared" si="538"/>
        <v>238.42000000000002</v>
      </c>
      <c r="M1645" s="30">
        <f t="shared" si="539"/>
        <v>230.56</v>
      </c>
      <c r="N1645" s="30">
        <f t="shared" si="540"/>
        <v>222.7</v>
      </c>
      <c r="O1645" s="30">
        <f t="shared" si="541"/>
        <v>214.84</v>
      </c>
      <c r="P1645">
        <v>4</v>
      </c>
      <c r="Q1645" s="7"/>
      <c r="R1645">
        <v>216</v>
      </c>
      <c r="S1645" s="14">
        <f t="shared" si="542"/>
        <v>-22.420000000000016</v>
      </c>
      <c r="T1645" s="12">
        <f t="shared" si="543"/>
        <v>-8968.0000000000073</v>
      </c>
      <c r="U1645" s="12">
        <f t="shared" si="544"/>
        <v>-2242.0000000000018</v>
      </c>
      <c r="V1645" s="7"/>
      <c r="W1645">
        <v>190</v>
      </c>
      <c r="X1645" s="14">
        <f t="shared" si="545"/>
        <v>-40.56</v>
      </c>
      <c r="Y1645" s="12">
        <f t="shared" si="546"/>
        <v>-16224</v>
      </c>
      <c r="Z1645" s="12">
        <f t="shared" si="547"/>
        <v>-4056</v>
      </c>
      <c r="AA1645" s="7"/>
      <c r="AB1645">
        <v>166</v>
      </c>
      <c r="AC1645" s="14">
        <f t="shared" si="548"/>
        <v>-56.699999999999989</v>
      </c>
      <c r="AD1645" s="12">
        <f t="shared" si="549"/>
        <v>-22679.999999999996</v>
      </c>
      <c r="AE1645" s="12">
        <f t="shared" si="550"/>
        <v>-5669.9999999999991</v>
      </c>
      <c r="AF1645" s="7"/>
      <c r="AG1645">
        <v>141</v>
      </c>
      <c r="AH1645" s="14">
        <f t="shared" si="551"/>
        <v>-73.84</v>
      </c>
      <c r="AI1645" s="12">
        <f t="shared" si="552"/>
        <v>-29536</v>
      </c>
      <c r="AJ1645" s="12">
        <f t="shared" si="553"/>
        <v>-7384</v>
      </c>
      <c r="AK1645" s="7"/>
      <c r="AL1645" s="12">
        <f t="shared" si="554"/>
        <v>-77408</v>
      </c>
      <c r="AM1645" s="12">
        <f t="shared" si="555"/>
        <v>-19352</v>
      </c>
    </row>
    <row r="1646" spans="1:39" x14ac:dyDescent="0.25">
      <c r="A1646" t="s">
        <v>11</v>
      </c>
      <c r="B1646" t="s">
        <v>12</v>
      </c>
      <c r="C1646" t="s">
        <v>13</v>
      </c>
      <c r="D1646">
        <v>2018</v>
      </c>
      <c r="E1646" t="s">
        <v>1612</v>
      </c>
      <c r="F1646">
        <v>3200</v>
      </c>
      <c r="G1646">
        <v>2231</v>
      </c>
      <c r="H1646" s="4" t="s">
        <v>14</v>
      </c>
      <c r="I1646">
        <v>2499</v>
      </c>
      <c r="J1646">
        <v>9.4</v>
      </c>
      <c r="K1646">
        <v>249</v>
      </c>
      <c r="L1646" s="30">
        <f t="shared" si="538"/>
        <v>226.59</v>
      </c>
      <c r="M1646" s="30">
        <f t="shared" si="539"/>
        <v>219.12</v>
      </c>
      <c r="N1646" s="30">
        <f t="shared" si="540"/>
        <v>211.65</v>
      </c>
      <c r="O1646" s="30">
        <f t="shared" si="541"/>
        <v>204.18</v>
      </c>
      <c r="P1646">
        <v>6</v>
      </c>
      <c r="Q1646" s="7"/>
      <c r="R1646">
        <v>216</v>
      </c>
      <c r="S1646" s="14">
        <f t="shared" si="542"/>
        <v>-10.590000000000003</v>
      </c>
      <c r="T1646" s="12">
        <f t="shared" si="543"/>
        <v>-6354.0000000000018</v>
      </c>
      <c r="U1646" s="12">
        <f t="shared" si="544"/>
        <v>-1059.0000000000002</v>
      </c>
      <c r="V1646" s="7"/>
      <c r="W1646">
        <v>190</v>
      </c>
      <c r="X1646" s="14">
        <f t="shared" si="545"/>
        <v>-29.120000000000005</v>
      </c>
      <c r="Y1646" s="12">
        <f t="shared" si="546"/>
        <v>-17472.000000000004</v>
      </c>
      <c r="Z1646" s="12">
        <f t="shared" si="547"/>
        <v>-2912.0000000000005</v>
      </c>
      <c r="AA1646" s="7"/>
      <c r="AB1646">
        <v>166</v>
      </c>
      <c r="AC1646" s="14">
        <f t="shared" si="548"/>
        <v>-45.650000000000006</v>
      </c>
      <c r="AD1646" s="12">
        <f t="shared" si="549"/>
        <v>-27390.000000000004</v>
      </c>
      <c r="AE1646" s="12">
        <f t="shared" si="550"/>
        <v>-4565.0000000000009</v>
      </c>
      <c r="AF1646" s="7"/>
      <c r="AG1646">
        <v>141</v>
      </c>
      <c r="AH1646" s="14">
        <f t="shared" si="551"/>
        <v>-63.180000000000007</v>
      </c>
      <c r="AI1646" s="12">
        <f t="shared" si="552"/>
        <v>-37908.000000000007</v>
      </c>
      <c r="AJ1646" s="12">
        <f t="shared" si="553"/>
        <v>-6318.0000000000009</v>
      </c>
      <c r="AK1646" s="7"/>
      <c r="AL1646" s="12">
        <f t="shared" si="554"/>
        <v>-89124.000000000015</v>
      </c>
      <c r="AM1646" s="12">
        <f t="shared" si="555"/>
        <v>-14854.000000000002</v>
      </c>
    </row>
    <row r="1647" spans="1:39" x14ac:dyDescent="0.25">
      <c r="A1647" t="s">
        <v>114</v>
      </c>
      <c r="B1647" t="s">
        <v>48</v>
      </c>
      <c r="C1647" t="s">
        <v>829</v>
      </c>
      <c r="D1647">
        <v>2018</v>
      </c>
      <c r="E1647" t="s">
        <v>1613</v>
      </c>
      <c r="F1647">
        <v>3200</v>
      </c>
      <c r="G1647">
        <v>2239</v>
      </c>
      <c r="H1647" s="4" t="s">
        <v>14</v>
      </c>
      <c r="I1647">
        <v>1996</v>
      </c>
      <c r="J1647">
        <v>7.4</v>
      </c>
      <c r="K1647">
        <v>195</v>
      </c>
      <c r="L1647" s="30">
        <f t="shared" si="538"/>
        <v>177.45000000000002</v>
      </c>
      <c r="M1647" s="30">
        <f t="shared" si="539"/>
        <v>171.6</v>
      </c>
      <c r="N1647" s="30">
        <f t="shared" si="540"/>
        <v>165.75</v>
      </c>
      <c r="O1647" s="30">
        <f t="shared" si="541"/>
        <v>159.9</v>
      </c>
      <c r="P1647">
        <v>1380</v>
      </c>
      <c r="Q1647" s="7"/>
      <c r="R1647">
        <v>216</v>
      </c>
      <c r="S1647" s="14">
        <f t="shared" si="542"/>
        <v>38.549999999999983</v>
      </c>
      <c r="T1647" s="12">
        <f t="shared" si="543"/>
        <v>5319899.9999999981</v>
      </c>
      <c r="U1647" s="12">
        <f t="shared" si="544"/>
        <v>3854.9999999999986</v>
      </c>
      <c r="V1647" s="7"/>
      <c r="W1647">
        <v>190</v>
      </c>
      <c r="X1647" s="14">
        <f t="shared" si="545"/>
        <v>18.400000000000006</v>
      </c>
      <c r="Y1647" s="12">
        <f t="shared" si="546"/>
        <v>2539200.0000000009</v>
      </c>
      <c r="Z1647" s="12">
        <f t="shared" si="547"/>
        <v>1840.0000000000007</v>
      </c>
      <c r="AA1647" s="7"/>
      <c r="AB1647">
        <v>166</v>
      </c>
      <c r="AC1647" s="14">
        <f t="shared" si="548"/>
        <v>0.25</v>
      </c>
      <c r="AD1647" s="12">
        <f t="shared" si="549"/>
        <v>34500</v>
      </c>
      <c r="AE1647" s="12">
        <f t="shared" si="550"/>
        <v>25</v>
      </c>
      <c r="AF1647" s="7"/>
      <c r="AG1647">
        <v>141</v>
      </c>
      <c r="AH1647" s="14">
        <f t="shared" si="551"/>
        <v>-18.900000000000006</v>
      </c>
      <c r="AI1647" s="12">
        <f t="shared" si="552"/>
        <v>-2608200.0000000009</v>
      </c>
      <c r="AJ1647" s="12">
        <f t="shared" si="553"/>
        <v>-1890.0000000000007</v>
      </c>
      <c r="AK1647" s="7"/>
      <c r="AL1647" s="12">
        <f t="shared" si="554"/>
        <v>5285399.9999999981</v>
      </c>
      <c r="AM1647" s="12">
        <f t="shared" si="555"/>
        <v>3829.9999999999986</v>
      </c>
    </row>
    <row r="1648" spans="1:39" x14ac:dyDescent="0.25">
      <c r="A1648" t="s">
        <v>114</v>
      </c>
      <c r="B1648" t="s">
        <v>48</v>
      </c>
      <c r="C1648" t="s">
        <v>829</v>
      </c>
      <c r="D1648">
        <v>2019</v>
      </c>
      <c r="E1648" t="s">
        <v>2153</v>
      </c>
      <c r="F1648">
        <v>3200</v>
      </c>
      <c r="G1648">
        <v>2239</v>
      </c>
      <c r="H1648" s="4" t="s">
        <v>14</v>
      </c>
      <c r="I1648">
        <v>1996</v>
      </c>
      <c r="J1648">
        <v>7.4</v>
      </c>
      <c r="K1648">
        <v>195</v>
      </c>
      <c r="L1648" s="30">
        <f t="shared" si="538"/>
        <v>177.45000000000002</v>
      </c>
      <c r="M1648" s="30">
        <f t="shared" si="539"/>
        <v>171.6</v>
      </c>
      <c r="N1648" s="30">
        <f t="shared" si="540"/>
        <v>165.75</v>
      </c>
      <c r="O1648" s="30">
        <f t="shared" si="541"/>
        <v>159.9</v>
      </c>
      <c r="P1648">
        <v>124</v>
      </c>
      <c r="Q1648" s="7"/>
      <c r="R1648">
        <v>216</v>
      </c>
      <c r="S1648" s="14">
        <f t="shared" si="542"/>
        <v>38.549999999999983</v>
      </c>
      <c r="T1648" s="12">
        <f t="shared" si="543"/>
        <v>478019.99999999983</v>
      </c>
      <c r="U1648" s="12">
        <f t="shared" si="544"/>
        <v>3854.9999999999986</v>
      </c>
      <c r="V1648" s="7"/>
      <c r="W1648">
        <v>190</v>
      </c>
      <c r="X1648" s="14">
        <f t="shared" si="545"/>
        <v>18.400000000000006</v>
      </c>
      <c r="Y1648" s="12">
        <f t="shared" si="546"/>
        <v>228160.00000000009</v>
      </c>
      <c r="Z1648" s="12">
        <f t="shared" si="547"/>
        <v>1840.0000000000007</v>
      </c>
      <c r="AA1648" s="7"/>
      <c r="AB1648">
        <v>166</v>
      </c>
      <c r="AC1648" s="14">
        <f t="shared" si="548"/>
        <v>0.25</v>
      </c>
      <c r="AD1648" s="12">
        <f t="shared" si="549"/>
        <v>3100</v>
      </c>
      <c r="AE1648" s="12">
        <f t="shared" si="550"/>
        <v>25</v>
      </c>
      <c r="AF1648" s="7"/>
      <c r="AG1648">
        <v>141</v>
      </c>
      <c r="AH1648" s="14">
        <f t="shared" si="551"/>
        <v>-18.900000000000006</v>
      </c>
      <c r="AI1648" s="12">
        <f t="shared" si="552"/>
        <v>-234360.00000000009</v>
      </c>
      <c r="AJ1648" s="12">
        <f t="shared" si="553"/>
        <v>-1890.0000000000007</v>
      </c>
      <c r="AK1648" s="7"/>
      <c r="AL1648" s="12">
        <f t="shared" si="554"/>
        <v>474919.99999999983</v>
      </c>
      <c r="AM1648" s="12">
        <f t="shared" si="555"/>
        <v>3829.9999999999986</v>
      </c>
    </row>
    <row r="1649" spans="1:39" x14ac:dyDescent="0.25">
      <c r="A1649" t="s">
        <v>114</v>
      </c>
      <c r="B1649" t="s">
        <v>395</v>
      </c>
      <c r="C1649" t="s">
        <v>1379</v>
      </c>
      <c r="D1649">
        <v>2019</v>
      </c>
      <c r="E1649" t="s">
        <v>2154</v>
      </c>
      <c r="F1649">
        <v>3200</v>
      </c>
      <c r="G1649">
        <v>2242</v>
      </c>
      <c r="H1649" s="4" t="s">
        <v>14</v>
      </c>
      <c r="I1649">
        <v>1995</v>
      </c>
      <c r="J1649">
        <v>7.2</v>
      </c>
      <c r="K1649">
        <v>186</v>
      </c>
      <c r="L1649" s="30">
        <f t="shared" si="538"/>
        <v>169.26000000000002</v>
      </c>
      <c r="M1649" s="30">
        <f t="shared" si="539"/>
        <v>163.68</v>
      </c>
      <c r="N1649" s="30">
        <f t="shared" si="540"/>
        <v>158.1</v>
      </c>
      <c r="O1649" s="30">
        <f t="shared" si="541"/>
        <v>152.52000000000001</v>
      </c>
      <c r="P1649">
        <v>2</v>
      </c>
      <c r="Q1649" s="7"/>
      <c r="R1649">
        <v>216</v>
      </c>
      <c r="S1649" s="14">
        <f t="shared" si="542"/>
        <v>46.739999999999981</v>
      </c>
      <c r="T1649" s="12">
        <f t="shared" si="543"/>
        <v>9347.9999999999964</v>
      </c>
      <c r="U1649" s="12">
        <f t="shared" si="544"/>
        <v>4673.9999999999982</v>
      </c>
      <c r="V1649" s="7"/>
      <c r="W1649">
        <v>190</v>
      </c>
      <c r="X1649" s="14">
        <f t="shared" si="545"/>
        <v>26.319999999999993</v>
      </c>
      <c r="Y1649" s="12">
        <f t="shared" si="546"/>
        <v>5263.9999999999982</v>
      </c>
      <c r="Z1649" s="12">
        <f t="shared" si="547"/>
        <v>2631.9999999999991</v>
      </c>
      <c r="AA1649" s="7"/>
      <c r="AB1649">
        <v>166</v>
      </c>
      <c r="AC1649" s="14">
        <f t="shared" si="548"/>
        <v>7.9000000000000057</v>
      </c>
      <c r="AD1649" s="12">
        <f t="shared" si="549"/>
        <v>1580.0000000000011</v>
      </c>
      <c r="AE1649" s="12">
        <f t="shared" si="550"/>
        <v>790.00000000000057</v>
      </c>
      <c r="AF1649" s="7"/>
      <c r="AG1649">
        <v>141</v>
      </c>
      <c r="AH1649" s="14">
        <f t="shared" si="551"/>
        <v>-11.52000000000001</v>
      </c>
      <c r="AI1649" s="12">
        <f t="shared" si="552"/>
        <v>-2304.0000000000018</v>
      </c>
      <c r="AJ1649" s="12">
        <f t="shared" si="553"/>
        <v>-1152.0000000000009</v>
      </c>
      <c r="AK1649" s="7"/>
      <c r="AL1649" s="12">
        <f t="shared" si="554"/>
        <v>13887.999999999993</v>
      </c>
      <c r="AM1649" s="12">
        <f t="shared" si="555"/>
        <v>6943.9999999999964</v>
      </c>
    </row>
    <row r="1650" spans="1:39" x14ac:dyDescent="0.25">
      <c r="A1650" t="s">
        <v>1614</v>
      </c>
      <c r="B1650" t="s">
        <v>249</v>
      </c>
      <c r="C1650" t="s">
        <v>1615</v>
      </c>
      <c r="D1650">
        <v>2018</v>
      </c>
      <c r="E1650" t="s">
        <v>1616</v>
      </c>
      <c r="F1650">
        <v>2715</v>
      </c>
      <c r="G1650">
        <v>2244</v>
      </c>
      <c r="H1650" s="4" t="s">
        <v>10</v>
      </c>
      <c r="I1650">
        <v>5950</v>
      </c>
      <c r="J1650">
        <v>12.2</v>
      </c>
      <c r="K1650">
        <v>278</v>
      </c>
      <c r="L1650" s="30">
        <f t="shared" si="538"/>
        <v>252.98000000000002</v>
      </c>
      <c r="M1650" s="30">
        <f t="shared" si="539"/>
        <v>244.64000000000001</v>
      </c>
      <c r="N1650" s="30">
        <f t="shared" si="540"/>
        <v>236.29999999999998</v>
      </c>
      <c r="O1650" s="30">
        <f t="shared" si="541"/>
        <v>227.96</v>
      </c>
      <c r="P1650">
        <v>36</v>
      </c>
      <c r="Q1650" s="7"/>
      <c r="R1650">
        <v>216</v>
      </c>
      <c r="S1650" s="14">
        <f t="shared" si="542"/>
        <v>-36.980000000000018</v>
      </c>
      <c r="T1650" s="12">
        <f t="shared" si="543"/>
        <v>-133128.00000000006</v>
      </c>
      <c r="U1650" s="12">
        <f t="shared" si="544"/>
        <v>-3698.0000000000018</v>
      </c>
      <c r="V1650" s="7"/>
      <c r="W1650">
        <v>190</v>
      </c>
      <c r="X1650" s="14">
        <f t="shared" si="545"/>
        <v>-54.640000000000015</v>
      </c>
      <c r="Y1650" s="12">
        <f t="shared" si="546"/>
        <v>-196704.00000000003</v>
      </c>
      <c r="Z1650" s="12">
        <f t="shared" si="547"/>
        <v>-5464.0000000000009</v>
      </c>
      <c r="AA1650" s="7"/>
      <c r="AB1650">
        <v>166</v>
      </c>
      <c r="AC1650" s="14">
        <f t="shared" si="548"/>
        <v>-70.299999999999983</v>
      </c>
      <c r="AD1650" s="12">
        <f t="shared" si="549"/>
        <v>-253079.99999999994</v>
      </c>
      <c r="AE1650" s="12">
        <f t="shared" si="550"/>
        <v>-7029.9999999999982</v>
      </c>
      <c r="AF1650" s="7"/>
      <c r="AG1650">
        <v>141</v>
      </c>
      <c r="AH1650" s="14">
        <f t="shared" si="551"/>
        <v>-86.960000000000008</v>
      </c>
      <c r="AI1650" s="12">
        <f t="shared" si="552"/>
        <v>-313056.00000000006</v>
      </c>
      <c r="AJ1650" s="12">
        <f t="shared" si="553"/>
        <v>-8696.0000000000018</v>
      </c>
      <c r="AK1650" s="7"/>
      <c r="AL1650" s="12">
        <f t="shared" si="554"/>
        <v>-895968</v>
      </c>
      <c r="AM1650" s="12">
        <f t="shared" si="555"/>
        <v>-24888</v>
      </c>
    </row>
    <row r="1651" spans="1:39" x14ac:dyDescent="0.25">
      <c r="A1651" t="s">
        <v>410</v>
      </c>
      <c r="B1651" t="s">
        <v>902</v>
      </c>
      <c r="C1651" t="s">
        <v>1198</v>
      </c>
      <c r="D1651">
        <v>2017</v>
      </c>
      <c r="E1651" t="s">
        <v>1618</v>
      </c>
      <c r="F1651">
        <v>2710</v>
      </c>
      <c r="G1651">
        <v>2245</v>
      </c>
      <c r="H1651" s="4" t="s">
        <v>365</v>
      </c>
      <c r="I1651">
        <v>2894</v>
      </c>
      <c r="J1651">
        <v>2.5</v>
      </c>
      <c r="K1651">
        <v>56</v>
      </c>
      <c r="L1651" s="30">
        <f t="shared" si="538"/>
        <v>50.96</v>
      </c>
      <c r="M1651" s="30">
        <f t="shared" si="539"/>
        <v>49.28</v>
      </c>
      <c r="N1651" s="30">
        <f t="shared" si="540"/>
        <v>47.6</v>
      </c>
      <c r="O1651" s="30">
        <f t="shared" si="541"/>
        <v>45.92</v>
      </c>
      <c r="P1651">
        <v>2</v>
      </c>
      <c r="Q1651" s="7"/>
      <c r="R1651">
        <v>216</v>
      </c>
      <c r="S1651" s="14">
        <f t="shared" si="542"/>
        <v>165.04</v>
      </c>
      <c r="T1651" s="12">
        <f t="shared" si="543"/>
        <v>33008</v>
      </c>
      <c r="U1651" s="12">
        <f t="shared" si="544"/>
        <v>16504</v>
      </c>
      <c r="V1651" s="7"/>
      <c r="W1651">
        <v>190</v>
      </c>
      <c r="X1651" s="14">
        <f t="shared" si="545"/>
        <v>140.72</v>
      </c>
      <c r="Y1651" s="12">
        <f t="shared" si="546"/>
        <v>28144</v>
      </c>
      <c r="Z1651" s="12">
        <f t="shared" si="547"/>
        <v>14072</v>
      </c>
      <c r="AA1651" s="7"/>
      <c r="AB1651">
        <v>166</v>
      </c>
      <c r="AC1651" s="14">
        <f t="shared" si="548"/>
        <v>118.4</v>
      </c>
      <c r="AD1651" s="12">
        <f t="shared" si="549"/>
        <v>23680</v>
      </c>
      <c r="AE1651" s="12">
        <f t="shared" si="550"/>
        <v>11840</v>
      </c>
      <c r="AF1651" s="7"/>
      <c r="AG1651">
        <v>141</v>
      </c>
      <c r="AH1651" s="14">
        <f t="shared" si="551"/>
        <v>95.08</v>
      </c>
      <c r="AI1651" s="12">
        <f t="shared" si="552"/>
        <v>19016</v>
      </c>
      <c r="AJ1651" s="12">
        <f t="shared" si="553"/>
        <v>9508</v>
      </c>
      <c r="AK1651" s="7"/>
      <c r="AL1651" s="12">
        <f t="shared" si="554"/>
        <v>103848</v>
      </c>
      <c r="AM1651" s="12">
        <f t="shared" si="555"/>
        <v>51924</v>
      </c>
    </row>
    <row r="1652" spans="1:39" x14ac:dyDescent="0.25">
      <c r="A1652" t="s">
        <v>15</v>
      </c>
      <c r="B1652" t="s">
        <v>12</v>
      </c>
      <c r="C1652" t="s">
        <v>987</v>
      </c>
      <c r="D1652">
        <v>2015</v>
      </c>
      <c r="E1652" t="s">
        <v>2155</v>
      </c>
      <c r="F1652">
        <v>3490</v>
      </c>
      <c r="G1652">
        <v>2245</v>
      </c>
      <c r="H1652" s="4" t="s">
        <v>14</v>
      </c>
      <c r="I1652">
        <v>2143</v>
      </c>
      <c r="J1652">
        <v>8.4</v>
      </c>
      <c r="K1652">
        <v>219</v>
      </c>
      <c r="L1652" s="30">
        <f t="shared" si="538"/>
        <v>199.29000000000002</v>
      </c>
      <c r="M1652" s="30">
        <f t="shared" si="539"/>
        <v>192.72</v>
      </c>
      <c r="N1652" s="30">
        <f t="shared" si="540"/>
        <v>186.15</v>
      </c>
      <c r="O1652" s="30">
        <f t="shared" si="541"/>
        <v>179.58</v>
      </c>
      <c r="P1652">
        <v>2</v>
      </c>
      <c r="Q1652" s="7"/>
      <c r="R1652">
        <v>216</v>
      </c>
      <c r="S1652" s="14">
        <f t="shared" si="542"/>
        <v>16.70999999999998</v>
      </c>
      <c r="T1652" s="12">
        <f t="shared" si="543"/>
        <v>3341.9999999999959</v>
      </c>
      <c r="U1652" s="12">
        <f t="shared" si="544"/>
        <v>1670.999999999998</v>
      </c>
      <c r="V1652" s="7"/>
      <c r="W1652">
        <v>190</v>
      </c>
      <c r="X1652" s="14">
        <f t="shared" si="545"/>
        <v>-2.7199999999999989</v>
      </c>
      <c r="Y1652" s="12">
        <f t="shared" si="546"/>
        <v>-543.99999999999977</v>
      </c>
      <c r="Z1652" s="12">
        <f t="shared" si="547"/>
        <v>-271.99999999999989</v>
      </c>
      <c r="AA1652" s="7"/>
      <c r="AB1652">
        <v>166</v>
      </c>
      <c r="AC1652" s="14">
        <f t="shared" si="548"/>
        <v>-20.150000000000006</v>
      </c>
      <c r="AD1652" s="12">
        <f t="shared" si="549"/>
        <v>-4030.0000000000009</v>
      </c>
      <c r="AE1652" s="12">
        <f t="shared" si="550"/>
        <v>-2015.0000000000005</v>
      </c>
      <c r="AF1652" s="7"/>
      <c r="AG1652">
        <v>141</v>
      </c>
      <c r="AH1652" s="14">
        <f t="shared" si="551"/>
        <v>-38.580000000000013</v>
      </c>
      <c r="AI1652" s="12">
        <f t="shared" si="552"/>
        <v>-7716.0000000000027</v>
      </c>
      <c r="AJ1652" s="12">
        <f t="shared" si="553"/>
        <v>-3858.0000000000014</v>
      </c>
      <c r="AK1652" s="7"/>
      <c r="AL1652" s="12">
        <f t="shared" si="554"/>
        <v>-8948.0000000000073</v>
      </c>
      <c r="AM1652" s="12">
        <f t="shared" si="555"/>
        <v>-4474.0000000000036</v>
      </c>
    </row>
    <row r="1653" spans="1:39" x14ac:dyDescent="0.25">
      <c r="A1653" t="s">
        <v>15</v>
      </c>
      <c r="B1653" t="s">
        <v>395</v>
      </c>
      <c r="C1653" t="s">
        <v>987</v>
      </c>
      <c r="D1653">
        <v>2011</v>
      </c>
      <c r="E1653" t="s">
        <v>1617</v>
      </c>
      <c r="F1653">
        <v>3490</v>
      </c>
      <c r="G1653">
        <v>2245</v>
      </c>
      <c r="H1653" s="4" t="s">
        <v>14</v>
      </c>
      <c r="I1653">
        <v>2143</v>
      </c>
      <c r="J1653">
        <v>8.4</v>
      </c>
      <c r="K1653">
        <v>219</v>
      </c>
      <c r="L1653" s="30">
        <f t="shared" si="538"/>
        <v>199.29000000000002</v>
      </c>
      <c r="M1653" s="30">
        <f t="shared" si="539"/>
        <v>192.72</v>
      </c>
      <c r="N1653" s="30">
        <f t="shared" si="540"/>
        <v>186.15</v>
      </c>
      <c r="O1653" s="30">
        <f t="shared" si="541"/>
        <v>179.58</v>
      </c>
      <c r="P1653">
        <v>12</v>
      </c>
      <c r="Q1653" s="7"/>
      <c r="R1653">
        <v>216</v>
      </c>
      <c r="S1653" s="14">
        <f t="shared" si="542"/>
        <v>16.70999999999998</v>
      </c>
      <c r="T1653" s="12">
        <f t="shared" si="543"/>
        <v>20051.999999999975</v>
      </c>
      <c r="U1653" s="12">
        <f t="shared" si="544"/>
        <v>1670.999999999998</v>
      </c>
      <c r="V1653" s="7"/>
      <c r="W1653">
        <v>190</v>
      </c>
      <c r="X1653" s="14">
        <f t="shared" si="545"/>
        <v>-2.7199999999999989</v>
      </c>
      <c r="Y1653" s="12">
        <f t="shared" si="546"/>
        <v>-3263.9999999999986</v>
      </c>
      <c r="Z1653" s="12">
        <f t="shared" si="547"/>
        <v>-271.99999999999989</v>
      </c>
      <c r="AA1653" s="7"/>
      <c r="AB1653">
        <v>166</v>
      </c>
      <c r="AC1653" s="14">
        <f t="shared" si="548"/>
        <v>-20.150000000000006</v>
      </c>
      <c r="AD1653" s="12">
        <f t="shared" si="549"/>
        <v>-24180.000000000007</v>
      </c>
      <c r="AE1653" s="12">
        <f t="shared" si="550"/>
        <v>-2015.0000000000007</v>
      </c>
      <c r="AF1653" s="7"/>
      <c r="AG1653">
        <v>141</v>
      </c>
      <c r="AH1653" s="14">
        <f t="shared" si="551"/>
        <v>-38.580000000000013</v>
      </c>
      <c r="AI1653" s="12">
        <f t="shared" si="552"/>
        <v>-46296.000000000015</v>
      </c>
      <c r="AJ1653" s="12">
        <f t="shared" si="553"/>
        <v>-3858.0000000000014</v>
      </c>
      <c r="AK1653" s="7"/>
      <c r="AL1653" s="12">
        <f t="shared" si="554"/>
        <v>-53688.000000000058</v>
      </c>
      <c r="AM1653" s="12">
        <f t="shared" si="555"/>
        <v>-4474.0000000000045</v>
      </c>
    </row>
    <row r="1654" spans="1:39" x14ac:dyDescent="0.25">
      <c r="A1654" t="s">
        <v>476</v>
      </c>
      <c r="B1654" t="s">
        <v>902</v>
      </c>
      <c r="C1654" t="s">
        <v>1621</v>
      </c>
      <c r="D1654">
        <v>2018</v>
      </c>
      <c r="E1654" t="s">
        <v>1622</v>
      </c>
      <c r="F1654">
        <v>2670</v>
      </c>
      <c r="G1654">
        <v>2250</v>
      </c>
      <c r="H1654" s="4" t="s">
        <v>10</v>
      </c>
      <c r="I1654">
        <v>3445</v>
      </c>
      <c r="J1654">
        <v>9.5</v>
      </c>
      <c r="K1654">
        <v>217</v>
      </c>
      <c r="L1654" s="30">
        <f t="shared" si="538"/>
        <v>197.47</v>
      </c>
      <c r="M1654" s="30">
        <f t="shared" si="539"/>
        <v>190.96</v>
      </c>
      <c r="N1654" s="30">
        <f t="shared" si="540"/>
        <v>184.45</v>
      </c>
      <c r="O1654" s="30">
        <f t="shared" si="541"/>
        <v>177.94000000000003</v>
      </c>
      <c r="P1654">
        <v>2</v>
      </c>
      <c r="Q1654" s="7"/>
      <c r="R1654">
        <v>216</v>
      </c>
      <c r="S1654" s="14">
        <f t="shared" si="542"/>
        <v>18.53</v>
      </c>
      <c r="T1654" s="12">
        <f t="shared" si="543"/>
        <v>3706</v>
      </c>
      <c r="U1654" s="12">
        <f t="shared" si="544"/>
        <v>1853</v>
      </c>
      <c r="V1654" s="7"/>
      <c r="W1654">
        <v>190</v>
      </c>
      <c r="X1654" s="14">
        <f t="shared" si="545"/>
        <v>-0.96000000000000796</v>
      </c>
      <c r="Y1654" s="12">
        <f t="shared" si="546"/>
        <v>-192.00000000000159</v>
      </c>
      <c r="Z1654" s="12">
        <f t="shared" si="547"/>
        <v>-96.000000000000796</v>
      </c>
      <c r="AA1654" s="7"/>
      <c r="AB1654">
        <v>166</v>
      </c>
      <c r="AC1654" s="14">
        <f t="shared" si="548"/>
        <v>-18.449999999999989</v>
      </c>
      <c r="AD1654" s="12">
        <f t="shared" si="549"/>
        <v>-3689.9999999999977</v>
      </c>
      <c r="AE1654" s="12">
        <f t="shared" si="550"/>
        <v>-1844.9999999999989</v>
      </c>
      <c r="AF1654" s="7"/>
      <c r="AG1654">
        <v>141</v>
      </c>
      <c r="AH1654" s="14">
        <f t="shared" si="551"/>
        <v>-36.940000000000026</v>
      </c>
      <c r="AI1654" s="12">
        <f t="shared" si="552"/>
        <v>-7388.0000000000055</v>
      </c>
      <c r="AJ1654" s="12">
        <f t="shared" si="553"/>
        <v>-3694.0000000000027</v>
      </c>
      <c r="AK1654" s="7"/>
      <c r="AL1654" s="12">
        <f t="shared" si="554"/>
        <v>-7564.0000000000055</v>
      </c>
      <c r="AM1654" s="12">
        <f t="shared" si="555"/>
        <v>-3782.0000000000027</v>
      </c>
    </row>
    <row r="1655" spans="1:39" x14ac:dyDescent="0.25">
      <c r="A1655" t="s">
        <v>114</v>
      </c>
      <c r="B1655" t="s">
        <v>48</v>
      </c>
      <c r="C1655" t="s">
        <v>829</v>
      </c>
      <c r="D1655">
        <v>2016</v>
      </c>
      <c r="E1655" t="s">
        <v>1619</v>
      </c>
      <c r="F1655">
        <v>3200</v>
      </c>
      <c r="G1655">
        <v>2250</v>
      </c>
      <c r="H1655" s="4" t="s">
        <v>14</v>
      </c>
      <c r="I1655">
        <v>3198</v>
      </c>
      <c r="J1655">
        <v>8.9</v>
      </c>
      <c r="K1655">
        <v>234</v>
      </c>
      <c r="L1655" s="30">
        <f t="shared" si="538"/>
        <v>212.94</v>
      </c>
      <c r="M1655" s="30">
        <f t="shared" si="539"/>
        <v>205.92</v>
      </c>
      <c r="N1655" s="30">
        <f t="shared" si="540"/>
        <v>198.9</v>
      </c>
      <c r="O1655" s="30">
        <f t="shared" si="541"/>
        <v>191.88000000000002</v>
      </c>
      <c r="P1655">
        <v>166</v>
      </c>
      <c r="Q1655" s="7"/>
      <c r="R1655">
        <v>216</v>
      </c>
      <c r="S1655" s="14">
        <f t="shared" si="542"/>
        <v>3.0600000000000023</v>
      </c>
      <c r="T1655" s="12">
        <f t="shared" si="543"/>
        <v>50796.000000000036</v>
      </c>
      <c r="U1655" s="12">
        <f t="shared" si="544"/>
        <v>306.00000000000023</v>
      </c>
      <c r="V1655" s="7"/>
      <c r="W1655">
        <v>190</v>
      </c>
      <c r="X1655" s="14">
        <f t="shared" si="545"/>
        <v>-15.919999999999987</v>
      </c>
      <c r="Y1655" s="12">
        <f t="shared" si="546"/>
        <v>-264271.99999999983</v>
      </c>
      <c r="Z1655" s="12">
        <f t="shared" si="547"/>
        <v>-1591.9999999999989</v>
      </c>
      <c r="AA1655" s="7"/>
      <c r="AB1655">
        <v>166</v>
      </c>
      <c r="AC1655" s="14">
        <f t="shared" si="548"/>
        <v>-32.900000000000006</v>
      </c>
      <c r="AD1655" s="12">
        <f t="shared" si="549"/>
        <v>-546140</v>
      </c>
      <c r="AE1655" s="12">
        <f t="shared" si="550"/>
        <v>-3290</v>
      </c>
      <c r="AF1655" s="7"/>
      <c r="AG1655">
        <v>141</v>
      </c>
      <c r="AH1655" s="14">
        <f t="shared" si="551"/>
        <v>-50.880000000000024</v>
      </c>
      <c r="AI1655" s="12">
        <f t="shared" si="552"/>
        <v>-844608.00000000035</v>
      </c>
      <c r="AJ1655" s="12">
        <f t="shared" si="553"/>
        <v>-5088.0000000000018</v>
      </c>
      <c r="AK1655" s="7"/>
      <c r="AL1655" s="12">
        <f t="shared" si="554"/>
        <v>-1604224.0000000002</v>
      </c>
      <c r="AM1655" s="12">
        <f t="shared" si="555"/>
        <v>-9664.0000000000018</v>
      </c>
    </row>
    <row r="1656" spans="1:39" x14ac:dyDescent="0.25">
      <c r="A1656" t="s">
        <v>15</v>
      </c>
      <c r="B1656" t="s">
        <v>1262</v>
      </c>
      <c r="C1656" t="s">
        <v>1554</v>
      </c>
      <c r="D1656">
        <v>2015</v>
      </c>
      <c r="E1656" t="s">
        <v>1623</v>
      </c>
      <c r="F1656">
        <v>2900</v>
      </c>
      <c r="G1656">
        <v>2250</v>
      </c>
      <c r="H1656" s="4" t="s">
        <v>14</v>
      </c>
      <c r="I1656">
        <v>2987</v>
      </c>
      <c r="J1656">
        <v>7.2</v>
      </c>
      <c r="K1656">
        <v>187</v>
      </c>
      <c r="L1656" s="30">
        <f t="shared" si="538"/>
        <v>170.17000000000002</v>
      </c>
      <c r="M1656" s="30">
        <f t="shared" si="539"/>
        <v>164.56</v>
      </c>
      <c r="N1656" s="30">
        <f t="shared" si="540"/>
        <v>158.94999999999999</v>
      </c>
      <c r="O1656" s="30">
        <f t="shared" si="541"/>
        <v>153.34</v>
      </c>
      <c r="P1656">
        <v>10</v>
      </c>
      <c r="Q1656" s="7"/>
      <c r="R1656">
        <v>216</v>
      </c>
      <c r="S1656" s="14">
        <f t="shared" si="542"/>
        <v>45.829999999999984</v>
      </c>
      <c r="T1656" s="12">
        <f t="shared" si="543"/>
        <v>45829.999999999985</v>
      </c>
      <c r="U1656" s="12">
        <f t="shared" si="544"/>
        <v>4582.9999999999982</v>
      </c>
      <c r="V1656" s="7"/>
      <c r="W1656">
        <v>190</v>
      </c>
      <c r="X1656" s="14">
        <f t="shared" si="545"/>
        <v>25.439999999999998</v>
      </c>
      <c r="Y1656" s="12">
        <f t="shared" si="546"/>
        <v>25439.999999999996</v>
      </c>
      <c r="Z1656" s="12">
        <f t="shared" si="547"/>
        <v>2543.9999999999995</v>
      </c>
      <c r="AA1656" s="7"/>
      <c r="AB1656">
        <v>166</v>
      </c>
      <c r="AC1656" s="14">
        <f t="shared" si="548"/>
        <v>7.0500000000000114</v>
      </c>
      <c r="AD1656" s="12">
        <f t="shared" si="549"/>
        <v>7050.0000000000109</v>
      </c>
      <c r="AE1656" s="12">
        <f t="shared" si="550"/>
        <v>705.00000000000114</v>
      </c>
      <c r="AF1656" s="7"/>
      <c r="AG1656">
        <v>141</v>
      </c>
      <c r="AH1656" s="14">
        <f t="shared" si="551"/>
        <v>-12.340000000000003</v>
      </c>
      <c r="AI1656" s="12">
        <f t="shared" si="552"/>
        <v>-12340.000000000004</v>
      </c>
      <c r="AJ1656" s="12">
        <f t="shared" si="553"/>
        <v>-1234.0000000000005</v>
      </c>
      <c r="AK1656" s="7"/>
      <c r="AL1656" s="12">
        <f t="shared" si="554"/>
        <v>65979.999999999985</v>
      </c>
      <c r="AM1656" s="12">
        <f t="shared" si="555"/>
        <v>6597.9999999999982</v>
      </c>
    </row>
    <row r="1657" spans="1:39" x14ac:dyDescent="0.25">
      <c r="A1657" t="s">
        <v>410</v>
      </c>
      <c r="B1657" t="s">
        <v>1262</v>
      </c>
      <c r="C1657" t="s">
        <v>1420</v>
      </c>
      <c r="D1657">
        <v>2018</v>
      </c>
      <c r="E1657" t="s">
        <v>1624</v>
      </c>
      <c r="F1657">
        <v>2935</v>
      </c>
      <c r="G1657">
        <v>2250</v>
      </c>
      <c r="H1657" s="4" t="s">
        <v>10</v>
      </c>
      <c r="I1657">
        <v>3996</v>
      </c>
      <c r="J1657">
        <v>11.7</v>
      </c>
      <c r="K1657">
        <v>272</v>
      </c>
      <c r="L1657" s="30">
        <f t="shared" si="538"/>
        <v>247.52</v>
      </c>
      <c r="M1657" s="30">
        <f t="shared" si="539"/>
        <v>239.36</v>
      </c>
      <c r="N1657" s="30">
        <f t="shared" si="540"/>
        <v>231.2</v>
      </c>
      <c r="O1657" s="30">
        <f t="shared" si="541"/>
        <v>223.04000000000002</v>
      </c>
      <c r="P1657">
        <v>26</v>
      </c>
      <c r="Q1657" s="7"/>
      <c r="R1657">
        <v>216</v>
      </c>
      <c r="S1657" s="14">
        <f t="shared" si="542"/>
        <v>-31.52000000000001</v>
      </c>
      <c r="T1657" s="12">
        <f t="shared" si="543"/>
        <v>-81952.000000000015</v>
      </c>
      <c r="U1657" s="12">
        <f t="shared" si="544"/>
        <v>-3152.0000000000005</v>
      </c>
      <c r="V1657" s="7"/>
      <c r="W1657">
        <v>190</v>
      </c>
      <c r="X1657" s="14">
        <f t="shared" si="545"/>
        <v>-49.360000000000014</v>
      </c>
      <c r="Y1657" s="12">
        <f t="shared" si="546"/>
        <v>-128336.00000000003</v>
      </c>
      <c r="Z1657" s="12">
        <f t="shared" si="547"/>
        <v>-4936.0000000000009</v>
      </c>
      <c r="AA1657" s="7"/>
      <c r="AB1657">
        <v>166</v>
      </c>
      <c r="AC1657" s="14">
        <f t="shared" si="548"/>
        <v>-65.199999999999989</v>
      </c>
      <c r="AD1657" s="12">
        <f t="shared" si="549"/>
        <v>-169519.99999999997</v>
      </c>
      <c r="AE1657" s="12">
        <f t="shared" si="550"/>
        <v>-6519.9999999999991</v>
      </c>
      <c r="AF1657" s="7"/>
      <c r="AG1657">
        <v>141</v>
      </c>
      <c r="AH1657" s="14">
        <f t="shared" si="551"/>
        <v>-82.04000000000002</v>
      </c>
      <c r="AI1657" s="12">
        <f t="shared" si="552"/>
        <v>-213304.00000000003</v>
      </c>
      <c r="AJ1657" s="12">
        <f t="shared" si="553"/>
        <v>-8204.0000000000018</v>
      </c>
      <c r="AK1657" s="7"/>
      <c r="AL1657" s="12">
        <f t="shared" si="554"/>
        <v>-593112</v>
      </c>
      <c r="AM1657" s="12">
        <f t="shared" si="555"/>
        <v>-22812</v>
      </c>
    </row>
    <row r="1658" spans="1:39" x14ac:dyDescent="0.25">
      <c r="A1658" t="s">
        <v>58</v>
      </c>
      <c r="B1658" t="s">
        <v>48</v>
      </c>
      <c r="C1658" t="s">
        <v>1603</v>
      </c>
      <c r="D1658">
        <v>2016</v>
      </c>
      <c r="E1658" t="s">
        <v>1625</v>
      </c>
      <c r="F1658">
        <v>3300</v>
      </c>
      <c r="G1658">
        <v>2255</v>
      </c>
      <c r="H1658" s="4" t="s">
        <v>14</v>
      </c>
      <c r="I1658">
        <v>4461</v>
      </c>
      <c r="J1658">
        <v>10.6</v>
      </c>
      <c r="K1658">
        <v>281</v>
      </c>
      <c r="L1658" s="30">
        <f t="shared" si="538"/>
        <v>255.71</v>
      </c>
      <c r="M1658" s="30">
        <f t="shared" si="539"/>
        <v>247.28</v>
      </c>
      <c r="N1658" s="30">
        <f t="shared" si="540"/>
        <v>238.85</v>
      </c>
      <c r="O1658" s="30">
        <f t="shared" si="541"/>
        <v>230.42000000000002</v>
      </c>
      <c r="P1658">
        <v>42</v>
      </c>
      <c r="Q1658" s="7"/>
      <c r="R1658">
        <v>216</v>
      </c>
      <c r="S1658" s="14">
        <f t="shared" si="542"/>
        <v>-39.710000000000008</v>
      </c>
      <c r="T1658" s="12">
        <f t="shared" si="543"/>
        <v>-166782.00000000003</v>
      </c>
      <c r="U1658" s="12">
        <f t="shared" si="544"/>
        <v>-3971.0000000000009</v>
      </c>
      <c r="V1658" s="7"/>
      <c r="W1658">
        <v>190</v>
      </c>
      <c r="X1658" s="14">
        <f t="shared" si="545"/>
        <v>-57.28</v>
      </c>
      <c r="Y1658" s="12">
        <f t="shared" si="546"/>
        <v>-240576.00000000003</v>
      </c>
      <c r="Z1658" s="12">
        <f t="shared" si="547"/>
        <v>-5728.0000000000009</v>
      </c>
      <c r="AA1658" s="7"/>
      <c r="AB1658">
        <v>166</v>
      </c>
      <c r="AC1658" s="14">
        <f t="shared" si="548"/>
        <v>-72.849999999999994</v>
      </c>
      <c r="AD1658" s="12">
        <f t="shared" si="549"/>
        <v>-305970</v>
      </c>
      <c r="AE1658" s="12">
        <f t="shared" si="550"/>
        <v>-7285</v>
      </c>
      <c r="AF1658" s="7"/>
      <c r="AG1658">
        <v>141</v>
      </c>
      <c r="AH1658" s="14">
        <f t="shared" si="551"/>
        <v>-89.420000000000016</v>
      </c>
      <c r="AI1658" s="12">
        <f t="shared" si="552"/>
        <v>-375564.00000000006</v>
      </c>
      <c r="AJ1658" s="12">
        <f t="shared" si="553"/>
        <v>-8942.0000000000018</v>
      </c>
      <c r="AK1658" s="7"/>
      <c r="AL1658" s="12">
        <f t="shared" si="554"/>
        <v>-1088892</v>
      </c>
      <c r="AM1658" s="12">
        <f t="shared" si="555"/>
        <v>-25926</v>
      </c>
    </row>
    <row r="1659" spans="1:39" x14ac:dyDescent="0.25">
      <c r="A1659" t="s">
        <v>410</v>
      </c>
      <c r="B1659" t="s">
        <v>902</v>
      </c>
      <c r="C1659" t="s">
        <v>1198</v>
      </c>
      <c r="D1659">
        <v>2018</v>
      </c>
      <c r="E1659" t="s">
        <v>1628</v>
      </c>
      <c r="F1659">
        <v>2810</v>
      </c>
      <c r="G1659">
        <v>2265</v>
      </c>
      <c r="H1659" s="4" t="s">
        <v>365</v>
      </c>
      <c r="I1659">
        <v>2894</v>
      </c>
      <c r="J1659">
        <v>2.5</v>
      </c>
      <c r="K1659">
        <v>56</v>
      </c>
      <c r="L1659" s="30">
        <f t="shared" si="538"/>
        <v>50.96</v>
      </c>
      <c r="M1659" s="30">
        <f t="shared" si="539"/>
        <v>49.28</v>
      </c>
      <c r="N1659" s="30">
        <f t="shared" si="540"/>
        <v>47.6</v>
      </c>
      <c r="O1659" s="30">
        <f t="shared" si="541"/>
        <v>45.92</v>
      </c>
      <c r="P1659">
        <v>2</v>
      </c>
      <c r="Q1659" s="7"/>
      <c r="R1659">
        <v>216</v>
      </c>
      <c r="S1659" s="14">
        <f t="shared" si="542"/>
        <v>165.04</v>
      </c>
      <c r="T1659" s="12">
        <f t="shared" si="543"/>
        <v>33008</v>
      </c>
      <c r="U1659" s="12">
        <f t="shared" si="544"/>
        <v>16504</v>
      </c>
      <c r="V1659" s="7"/>
      <c r="W1659">
        <v>190</v>
      </c>
      <c r="X1659" s="14">
        <f t="shared" si="545"/>
        <v>140.72</v>
      </c>
      <c r="Y1659" s="12">
        <f t="shared" si="546"/>
        <v>28144</v>
      </c>
      <c r="Z1659" s="12">
        <f t="shared" si="547"/>
        <v>14072</v>
      </c>
      <c r="AA1659" s="7"/>
      <c r="AB1659">
        <v>166</v>
      </c>
      <c r="AC1659" s="14">
        <f t="shared" si="548"/>
        <v>118.4</v>
      </c>
      <c r="AD1659" s="12">
        <f t="shared" si="549"/>
        <v>23680</v>
      </c>
      <c r="AE1659" s="12">
        <f t="shared" si="550"/>
        <v>11840</v>
      </c>
      <c r="AF1659" s="7"/>
      <c r="AG1659">
        <v>141</v>
      </c>
      <c r="AH1659" s="14">
        <f t="shared" si="551"/>
        <v>95.08</v>
      </c>
      <c r="AI1659" s="12">
        <f t="shared" si="552"/>
        <v>19016</v>
      </c>
      <c r="AJ1659" s="12">
        <f t="shared" si="553"/>
        <v>9508</v>
      </c>
      <c r="AK1659" s="7"/>
      <c r="AL1659" s="12">
        <f t="shared" si="554"/>
        <v>103848</v>
      </c>
      <c r="AM1659" s="12">
        <f t="shared" si="555"/>
        <v>51924</v>
      </c>
    </row>
    <row r="1660" spans="1:39" x14ac:dyDescent="0.25">
      <c r="A1660" t="s">
        <v>192</v>
      </c>
      <c r="B1660" t="s">
        <v>1262</v>
      </c>
      <c r="C1660" t="s">
        <v>1426</v>
      </c>
      <c r="D1660">
        <v>2015</v>
      </c>
      <c r="E1660" t="s">
        <v>1626</v>
      </c>
      <c r="F1660">
        <v>2950</v>
      </c>
      <c r="G1660">
        <v>2265</v>
      </c>
      <c r="H1660" s="4" t="s">
        <v>10</v>
      </c>
      <c r="I1660">
        <v>4395</v>
      </c>
      <c r="J1660">
        <v>11.1</v>
      </c>
      <c r="K1660">
        <v>258</v>
      </c>
      <c r="L1660" s="30">
        <f t="shared" si="538"/>
        <v>234.78</v>
      </c>
      <c r="M1660" s="30">
        <f t="shared" si="539"/>
        <v>227.04</v>
      </c>
      <c r="N1660" s="30">
        <f t="shared" si="540"/>
        <v>219.29999999999998</v>
      </c>
      <c r="O1660" s="30">
        <f t="shared" si="541"/>
        <v>211.56</v>
      </c>
      <c r="P1660">
        <v>2</v>
      </c>
      <c r="Q1660" s="7"/>
      <c r="R1660">
        <v>216</v>
      </c>
      <c r="S1660" s="14">
        <f t="shared" si="542"/>
        <v>-18.78</v>
      </c>
      <c r="T1660" s="12">
        <f t="shared" si="543"/>
        <v>-3756</v>
      </c>
      <c r="U1660" s="12">
        <f t="shared" si="544"/>
        <v>-1878</v>
      </c>
      <c r="V1660" s="7"/>
      <c r="W1660">
        <v>190</v>
      </c>
      <c r="X1660" s="14">
        <f t="shared" si="545"/>
        <v>-37.039999999999992</v>
      </c>
      <c r="Y1660" s="12">
        <f t="shared" si="546"/>
        <v>-7407.9999999999982</v>
      </c>
      <c r="Z1660" s="12">
        <f t="shared" si="547"/>
        <v>-3703.9999999999991</v>
      </c>
      <c r="AA1660" s="7"/>
      <c r="AB1660">
        <v>166</v>
      </c>
      <c r="AC1660" s="14">
        <f t="shared" si="548"/>
        <v>-53.299999999999983</v>
      </c>
      <c r="AD1660" s="12">
        <f t="shared" si="549"/>
        <v>-10659.999999999996</v>
      </c>
      <c r="AE1660" s="12">
        <f t="shared" si="550"/>
        <v>-5329.9999999999982</v>
      </c>
      <c r="AF1660" s="7"/>
      <c r="AG1660">
        <v>141</v>
      </c>
      <c r="AH1660" s="14">
        <f t="shared" si="551"/>
        <v>-70.56</v>
      </c>
      <c r="AI1660" s="12">
        <f t="shared" si="552"/>
        <v>-14112</v>
      </c>
      <c r="AJ1660" s="12">
        <f t="shared" si="553"/>
        <v>-7056</v>
      </c>
      <c r="AK1660" s="7"/>
      <c r="AL1660" s="12">
        <f t="shared" si="554"/>
        <v>-35935.999999999993</v>
      </c>
      <c r="AM1660" s="12">
        <f t="shared" si="555"/>
        <v>-17967.999999999996</v>
      </c>
    </row>
    <row r="1661" spans="1:39" x14ac:dyDescent="0.25">
      <c r="A1661" t="s">
        <v>15</v>
      </c>
      <c r="B1661" t="s">
        <v>1262</v>
      </c>
      <c r="C1661" t="s">
        <v>1554</v>
      </c>
      <c r="D1661">
        <v>2019</v>
      </c>
      <c r="E1661" t="s">
        <v>2156</v>
      </c>
      <c r="F1661">
        <v>3070</v>
      </c>
      <c r="G1661">
        <v>2265</v>
      </c>
      <c r="H1661" s="4" t="s">
        <v>14</v>
      </c>
      <c r="I1661">
        <v>2925</v>
      </c>
      <c r="J1661">
        <v>7.7</v>
      </c>
      <c r="K1661">
        <v>202</v>
      </c>
      <c r="L1661" s="30">
        <f t="shared" si="538"/>
        <v>183.82</v>
      </c>
      <c r="M1661" s="30">
        <f t="shared" si="539"/>
        <v>177.76</v>
      </c>
      <c r="N1661" s="30">
        <f t="shared" si="540"/>
        <v>171.7</v>
      </c>
      <c r="O1661" s="30">
        <f t="shared" si="541"/>
        <v>165.64000000000001</v>
      </c>
      <c r="P1661">
        <v>2</v>
      </c>
      <c r="Q1661" s="7"/>
      <c r="R1661">
        <v>216</v>
      </c>
      <c r="S1661" s="14">
        <f t="shared" si="542"/>
        <v>32.180000000000007</v>
      </c>
      <c r="T1661" s="12">
        <f t="shared" si="543"/>
        <v>6436.0000000000018</v>
      </c>
      <c r="U1661" s="12">
        <f t="shared" si="544"/>
        <v>3218.0000000000009</v>
      </c>
      <c r="V1661" s="7"/>
      <c r="W1661">
        <v>190</v>
      </c>
      <c r="X1661" s="14">
        <f t="shared" si="545"/>
        <v>12.240000000000009</v>
      </c>
      <c r="Y1661" s="12">
        <f t="shared" si="546"/>
        <v>2448.0000000000018</v>
      </c>
      <c r="Z1661" s="12">
        <f t="shared" si="547"/>
        <v>1224.0000000000009</v>
      </c>
      <c r="AA1661" s="7"/>
      <c r="AB1661">
        <v>166</v>
      </c>
      <c r="AC1661" s="14">
        <f t="shared" si="548"/>
        <v>-5.6999999999999886</v>
      </c>
      <c r="AD1661" s="12">
        <f t="shared" si="549"/>
        <v>-1139.9999999999977</v>
      </c>
      <c r="AE1661" s="12">
        <f t="shared" si="550"/>
        <v>-569.99999999999886</v>
      </c>
      <c r="AF1661" s="7"/>
      <c r="AG1661">
        <v>141</v>
      </c>
      <c r="AH1661" s="14">
        <f t="shared" si="551"/>
        <v>-24.640000000000015</v>
      </c>
      <c r="AI1661" s="12">
        <f t="shared" si="552"/>
        <v>-4928.0000000000027</v>
      </c>
      <c r="AJ1661" s="12">
        <f t="shared" si="553"/>
        <v>-2464.0000000000014</v>
      </c>
      <c r="AK1661" s="7"/>
      <c r="AL1661" s="12">
        <f t="shared" si="554"/>
        <v>2816.0000000000036</v>
      </c>
      <c r="AM1661" s="12">
        <f t="shared" si="555"/>
        <v>1408.0000000000018</v>
      </c>
    </row>
    <row r="1662" spans="1:39" x14ac:dyDescent="0.25">
      <c r="A1662" t="s">
        <v>15</v>
      </c>
      <c r="B1662" t="s">
        <v>395</v>
      </c>
      <c r="C1662" t="s">
        <v>987</v>
      </c>
      <c r="D1662">
        <v>2016</v>
      </c>
      <c r="E1662" t="s">
        <v>1627</v>
      </c>
      <c r="F1662">
        <v>3490</v>
      </c>
      <c r="G1662">
        <v>2265</v>
      </c>
      <c r="H1662" s="4" t="s">
        <v>14</v>
      </c>
      <c r="I1662">
        <v>2143</v>
      </c>
      <c r="J1662">
        <v>8</v>
      </c>
      <c r="K1662">
        <v>210</v>
      </c>
      <c r="L1662" s="30">
        <f t="shared" si="538"/>
        <v>191.1</v>
      </c>
      <c r="M1662" s="30">
        <f t="shared" si="539"/>
        <v>184.8</v>
      </c>
      <c r="N1662" s="30">
        <f t="shared" si="540"/>
        <v>178.5</v>
      </c>
      <c r="O1662" s="30">
        <f t="shared" si="541"/>
        <v>172.20000000000002</v>
      </c>
      <c r="P1662">
        <v>2</v>
      </c>
      <c r="Q1662" s="7"/>
      <c r="R1662">
        <v>216</v>
      </c>
      <c r="S1662" s="14">
        <f t="shared" si="542"/>
        <v>24.900000000000006</v>
      </c>
      <c r="T1662" s="12">
        <f t="shared" si="543"/>
        <v>4980.0000000000009</v>
      </c>
      <c r="U1662" s="12">
        <f t="shared" si="544"/>
        <v>2490.0000000000005</v>
      </c>
      <c r="V1662" s="7"/>
      <c r="W1662">
        <v>190</v>
      </c>
      <c r="X1662" s="14">
        <f t="shared" si="545"/>
        <v>5.1999999999999886</v>
      </c>
      <c r="Y1662" s="12">
        <f t="shared" si="546"/>
        <v>1039.9999999999977</v>
      </c>
      <c r="Z1662" s="12">
        <f t="shared" si="547"/>
        <v>519.99999999999886</v>
      </c>
      <c r="AA1662" s="7"/>
      <c r="AB1662">
        <v>166</v>
      </c>
      <c r="AC1662" s="14">
        <f t="shared" si="548"/>
        <v>-12.5</v>
      </c>
      <c r="AD1662" s="12">
        <f t="shared" si="549"/>
        <v>-2500</v>
      </c>
      <c r="AE1662" s="12">
        <f t="shared" si="550"/>
        <v>-1250</v>
      </c>
      <c r="AF1662" s="7"/>
      <c r="AG1662">
        <v>141</v>
      </c>
      <c r="AH1662" s="14">
        <f t="shared" si="551"/>
        <v>-31.200000000000017</v>
      </c>
      <c r="AI1662" s="12">
        <f t="shared" si="552"/>
        <v>-6240.0000000000036</v>
      </c>
      <c r="AJ1662" s="12">
        <f t="shared" si="553"/>
        <v>-3120.0000000000018</v>
      </c>
      <c r="AK1662" s="7"/>
      <c r="AL1662" s="12">
        <f t="shared" si="554"/>
        <v>-2720.0000000000045</v>
      </c>
      <c r="AM1662" s="12">
        <f t="shared" si="555"/>
        <v>-1360.0000000000023</v>
      </c>
    </row>
    <row r="1663" spans="1:39" x14ac:dyDescent="0.25">
      <c r="A1663" t="s">
        <v>257</v>
      </c>
      <c r="B1663" t="s">
        <v>666</v>
      </c>
      <c r="C1663" t="s">
        <v>1463</v>
      </c>
      <c r="D1663">
        <v>2016</v>
      </c>
      <c r="E1663" t="s">
        <v>1629</v>
      </c>
      <c r="F1663">
        <v>2949</v>
      </c>
      <c r="G1663">
        <v>2267</v>
      </c>
      <c r="H1663" s="4" t="s">
        <v>14</v>
      </c>
      <c r="I1663">
        <v>2987</v>
      </c>
      <c r="J1663">
        <v>7</v>
      </c>
      <c r="K1663">
        <v>184</v>
      </c>
      <c r="L1663" s="30">
        <f t="shared" si="538"/>
        <v>167.44</v>
      </c>
      <c r="M1663" s="30">
        <f t="shared" si="539"/>
        <v>161.91999999999999</v>
      </c>
      <c r="N1663" s="30">
        <f t="shared" si="540"/>
        <v>156.4</v>
      </c>
      <c r="O1663" s="30">
        <f t="shared" si="541"/>
        <v>150.88000000000002</v>
      </c>
      <c r="P1663">
        <v>2</v>
      </c>
      <c r="Q1663" s="7"/>
      <c r="R1663">
        <v>216</v>
      </c>
      <c r="S1663" s="14">
        <f t="shared" si="542"/>
        <v>48.56</v>
      </c>
      <c r="T1663" s="12">
        <f t="shared" si="543"/>
        <v>9712</v>
      </c>
      <c r="U1663" s="12">
        <f t="shared" si="544"/>
        <v>4856</v>
      </c>
      <c r="V1663" s="7"/>
      <c r="W1663">
        <v>190</v>
      </c>
      <c r="X1663" s="14">
        <f t="shared" si="545"/>
        <v>28.080000000000013</v>
      </c>
      <c r="Y1663" s="12">
        <f t="shared" si="546"/>
        <v>5616.0000000000027</v>
      </c>
      <c r="Z1663" s="12">
        <f t="shared" si="547"/>
        <v>2808.0000000000014</v>
      </c>
      <c r="AA1663" s="7"/>
      <c r="AB1663">
        <v>166</v>
      </c>
      <c r="AC1663" s="14">
        <f t="shared" si="548"/>
        <v>9.5999999999999943</v>
      </c>
      <c r="AD1663" s="12">
        <f t="shared" si="549"/>
        <v>1919.9999999999989</v>
      </c>
      <c r="AE1663" s="12">
        <f t="shared" si="550"/>
        <v>959.99999999999943</v>
      </c>
      <c r="AF1663" s="7"/>
      <c r="AG1663">
        <v>141</v>
      </c>
      <c r="AH1663" s="14">
        <f t="shared" si="551"/>
        <v>-9.8800000000000239</v>
      </c>
      <c r="AI1663" s="12">
        <f t="shared" si="552"/>
        <v>-1976.0000000000048</v>
      </c>
      <c r="AJ1663" s="12">
        <f t="shared" si="553"/>
        <v>-988.00000000000239</v>
      </c>
      <c r="AK1663" s="7"/>
      <c r="AL1663" s="12">
        <f t="shared" si="554"/>
        <v>15271.999999999996</v>
      </c>
      <c r="AM1663" s="12">
        <f t="shared" si="555"/>
        <v>7635.9999999999982</v>
      </c>
    </row>
    <row r="1664" spans="1:39" x14ac:dyDescent="0.25">
      <c r="A1664" t="s">
        <v>257</v>
      </c>
      <c r="B1664" t="s">
        <v>666</v>
      </c>
      <c r="C1664" t="s">
        <v>1463</v>
      </c>
      <c r="D1664">
        <v>2016</v>
      </c>
      <c r="E1664" t="s">
        <v>2157</v>
      </c>
      <c r="F1664">
        <v>2949</v>
      </c>
      <c r="G1664">
        <v>2267</v>
      </c>
      <c r="H1664" s="4" t="s">
        <v>14</v>
      </c>
      <c r="I1664">
        <v>2987</v>
      </c>
      <c r="J1664">
        <v>7.5</v>
      </c>
      <c r="K1664">
        <v>198</v>
      </c>
      <c r="L1664" s="30">
        <f t="shared" si="538"/>
        <v>180.18</v>
      </c>
      <c r="M1664" s="30">
        <f t="shared" si="539"/>
        <v>174.24</v>
      </c>
      <c r="N1664" s="30">
        <f t="shared" si="540"/>
        <v>168.29999999999998</v>
      </c>
      <c r="O1664" s="30">
        <f t="shared" si="541"/>
        <v>162.36000000000001</v>
      </c>
      <c r="P1664">
        <v>2</v>
      </c>
      <c r="Q1664" s="7"/>
      <c r="R1664">
        <v>216</v>
      </c>
      <c r="S1664" s="14">
        <f t="shared" si="542"/>
        <v>35.819999999999993</v>
      </c>
      <c r="T1664" s="12">
        <f t="shared" si="543"/>
        <v>7163.9999999999982</v>
      </c>
      <c r="U1664" s="12">
        <f t="shared" si="544"/>
        <v>3581.9999999999991</v>
      </c>
      <c r="V1664" s="7"/>
      <c r="W1664">
        <v>190</v>
      </c>
      <c r="X1664" s="14">
        <f t="shared" si="545"/>
        <v>15.759999999999991</v>
      </c>
      <c r="Y1664" s="12">
        <f t="shared" si="546"/>
        <v>3151.9999999999982</v>
      </c>
      <c r="Z1664" s="12">
        <f t="shared" si="547"/>
        <v>1575.9999999999991</v>
      </c>
      <c r="AA1664" s="7"/>
      <c r="AB1664">
        <v>166</v>
      </c>
      <c r="AC1664" s="14">
        <f t="shared" si="548"/>
        <v>-2.2999999999999829</v>
      </c>
      <c r="AD1664" s="12">
        <f t="shared" si="549"/>
        <v>-459.99999999999659</v>
      </c>
      <c r="AE1664" s="12">
        <f t="shared" si="550"/>
        <v>-229.99999999999829</v>
      </c>
      <c r="AF1664" s="7"/>
      <c r="AG1664">
        <v>141</v>
      </c>
      <c r="AH1664" s="14">
        <f t="shared" si="551"/>
        <v>-21.360000000000014</v>
      </c>
      <c r="AI1664" s="12">
        <f t="shared" si="552"/>
        <v>-4272.0000000000027</v>
      </c>
      <c r="AJ1664" s="12">
        <f t="shared" si="553"/>
        <v>-2136.0000000000014</v>
      </c>
      <c r="AK1664" s="7"/>
      <c r="AL1664" s="12">
        <f t="shared" si="554"/>
        <v>5583.9999999999973</v>
      </c>
      <c r="AM1664" s="12">
        <f t="shared" si="555"/>
        <v>2791.9999999999986</v>
      </c>
    </row>
    <row r="1665" spans="1:39" x14ac:dyDescent="0.25">
      <c r="A1665" t="s">
        <v>257</v>
      </c>
      <c r="B1665" t="s">
        <v>666</v>
      </c>
      <c r="C1665" t="s">
        <v>1463</v>
      </c>
      <c r="D1665">
        <v>2018</v>
      </c>
      <c r="E1665" t="s">
        <v>1630</v>
      </c>
      <c r="F1665">
        <v>2949</v>
      </c>
      <c r="G1665">
        <v>2267</v>
      </c>
      <c r="H1665" s="4" t="s">
        <v>14</v>
      </c>
      <c r="I1665">
        <v>2987</v>
      </c>
      <c r="J1665">
        <v>7</v>
      </c>
      <c r="K1665">
        <v>184</v>
      </c>
      <c r="L1665" s="30">
        <f t="shared" si="538"/>
        <v>167.44</v>
      </c>
      <c r="M1665" s="30">
        <f t="shared" si="539"/>
        <v>161.91999999999999</v>
      </c>
      <c r="N1665" s="30">
        <f t="shared" si="540"/>
        <v>156.4</v>
      </c>
      <c r="O1665" s="30">
        <f t="shared" si="541"/>
        <v>150.88000000000002</v>
      </c>
      <c r="P1665">
        <v>74</v>
      </c>
      <c r="Q1665" s="7"/>
      <c r="R1665">
        <v>216</v>
      </c>
      <c r="S1665" s="14">
        <f t="shared" si="542"/>
        <v>48.56</v>
      </c>
      <c r="T1665" s="12">
        <f t="shared" si="543"/>
        <v>359344</v>
      </c>
      <c r="U1665" s="12">
        <f t="shared" si="544"/>
        <v>4856</v>
      </c>
      <c r="V1665" s="7"/>
      <c r="W1665">
        <v>190</v>
      </c>
      <c r="X1665" s="14">
        <f t="shared" si="545"/>
        <v>28.080000000000013</v>
      </c>
      <c r="Y1665" s="12">
        <f t="shared" si="546"/>
        <v>207792.00000000009</v>
      </c>
      <c r="Z1665" s="12">
        <f t="shared" si="547"/>
        <v>2808.0000000000014</v>
      </c>
      <c r="AA1665" s="7"/>
      <c r="AB1665">
        <v>166</v>
      </c>
      <c r="AC1665" s="14">
        <f t="shared" si="548"/>
        <v>9.5999999999999943</v>
      </c>
      <c r="AD1665" s="12">
        <f t="shared" si="549"/>
        <v>71039.999999999971</v>
      </c>
      <c r="AE1665" s="12">
        <f t="shared" si="550"/>
        <v>959.99999999999966</v>
      </c>
      <c r="AF1665" s="7"/>
      <c r="AG1665">
        <v>141</v>
      </c>
      <c r="AH1665" s="14">
        <f t="shared" si="551"/>
        <v>-9.8800000000000239</v>
      </c>
      <c r="AI1665" s="12">
        <f t="shared" si="552"/>
        <v>-73112.000000000175</v>
      </c>
      <c r="AJ1665" s="12">
        <f t="shared" si="553"/>
        <v>-988.00000000000239</v>
      </c>
      <c r="AK1665" s="7"/>
      <c r="AL1665" s="12">
        <f t="shared" si="554"/>
        <v>565063.99999999988</v>
      </c>
      <c r="AM1665" s="12">
        <f t="shared" si="555"/>
        <v>7635.9999999999982</v>
      </c>
    </row>
    <row r="1666" spans="1:39" x14ac:dyDescent="0.25">
      <c r="A1666" t="s">
        <v>257</v>
      </c>
      <c r="B1666" t="s">
        <v>666</v>
      </c>
      <c r="C1666" t="s">
        <v>1463</v>
      </c>
      <c r="D1666">
        <v>2019</v>
      </c>
      <c r="E1666" t="s">
        <v>2158</v>
      </c>
      <c r="F1666">
        <v>2949</v>
      </c>
      <c r="G1666">
        <v>2267</v>
      </c>
      <c r="H1666" s="4" t="s">
        <v>14</v>
      </c>
      <c r="I1666">
        <v>2987</v>
      </c>
      <c r="J1666">
        <v>7</v>
      </c>
      <c r="K1666">
        <v>184</v>
      </c>
      <c r="L1666" s="30">
        <f t="shared" si="538"/>
        <v>167.44</v>
      </c>
      <c r="M1666" s="30">
        <f t="shared" si="539"/>
        <v>161.91999999999999</v>
      </c>
      <c r="N1666" s="30">
        <f t="shared" si="540"/>
        <v>156.4</v>
      </c>
      <c r="O1666" s="30">
        <f t="shared" si="541"/>
        <v>150.88000000000002</v>
      </c>
      <c r="P1666">
        <v>6</v>
      </c>
      <c r="Q1666" s="7"/>
      <c r="R1666">
        <v>216</v>
      </c>
      <c r="S1666" s="14">
        <f t="shared" si="542"/>
        <v>48.56</v>
      </c>
      <c r="T1666" s="12">
        <f t="shared" si="543"/>
        <v>29136</v>
      </c>
      <c r="U1666" s="12">
        <f t="shared" si="544"/>
        <v>4856</v>
      </c>
      <c r="V1666" s="7"/>
      <c r="W1666">
        <v>190</v>
      </c>
      <c r="X1666" s="14">
        <f t="shared" si="545"/>
        <v>28.080000000000013</v>
      </c>
      <c r="Y1666" s="12">
        <f t="shared" si="546"/>
        <v>16848.000000000007</v>
      </c>
      <c r="Z1666" s="12">
        <f t="shared" si="547"/>
        <v>2808.0000000000014</v>
      </c>
      <c r="AA1666" s="7"/>
      <c r="AB1666">
        <v>166</v>
      </c>
      <c r="AC1666" s="14">
        <f t="shared" si="548"/>
        <v>9.5999999999999943</v>
      </c>
      <c r="AD1666" s="12">
        <f t="shared" si="549"/>
        <v>5759.9999999999964</v>
      </c>
      <c r="AE1666" s="12">
        <f t="shared" si="550"/>
        <v>959.99999999999943</v>
      </c>
      <c r="AF1666" s="7"/>
      <c r="AG1666">
        <v>141</v>
      </c>
      <c r="AH1666" s="14">
        <f t="shared" si="551"/>
        <v>-9.8800000000000239</v>
      </c>
      <c r="AI1666" s="12">
        <f t="shared" si="552"/>
        <v>-5928.0000000000146</v>
      </c>
      <c r="AJ1666" s="12">
        <f t="shared" si="553"/>
        <v>-988.00000000000239</v>
      </c>
      <c r="AK1666" s="7"/>
      <c r="AL1666" s="12">
        <f t="shared" si="554"/>
        <v>45815.999999999985</v>
      </c>
      <c r="AM1666" s="12">
        <f t="shared" si="555"/>
        <v>7635.9999999999973</v>
      </c>
    </row>
    <row r="1667" spans="1:39" x14ac:dyDescent="0.25">
      <c r="A1667" t="s">
        <v>58</v>
      </c>
      <c r="B1667" t="s">
        <v>395</v>
      </c>
      <c r="C1667" t="s">
        <v>1026</v>
      </c>
      <c r="D1667">
        <v>2019</v>
      </c>
      <c r="E1667" t="s">
        <v>2159</v>
      </c>
      <c r="F1667">
        <v>3300</v>
      </c>
      <c r="G1667">
        <v>2270</v>
      </c>
      <c r="H1667" s="4" t="s">
        <v>14</v>
      </c>
      <c r="I1667">
        <v>2755</v>
      </c>
      <c r="J1667">
        <v>8.1999999999999993</v>
      </c>
      <c r="K1667">
        <v>214</v>
      </c>
      <c r="L1667" s="30">
        <f t="shared" si="538"/>
        <v>194.74</v>
      </c>
      <c r="M1667" s="30">
        <f t="shared" si="539"/>
        <v>188.32</v>
      </c>
      <c r="N1667" s="30">
        <f t="shared" si="540"/>
        <v>181.9</v>
      </c>
      <c r="O1667" s="30">
        <f t="shared" si="541"/>
        <v>175.48000000000002</v>
      </c>
      <c r="P1667">
        <v>330</v>
      </c>
      <c r="Q1667" s="7"/>
      <c r="R1667">
        <v>216</v>
      </c>
      <c r="S1667" s="14">
        <f t="shared" si="542"/>
        <v>21.259999999999991</v>
      </c>
      <c r="T1667" s="12">
        <f t="shared" si="543"/>
        <v>701579.99999999977</v>
      </c>
      <c r="U1667" s="12">
        <f t="shared" si="544"/>
        <v>2125.9999999999991</v>
      </c>
      <c r="V1667" s="7"/>
      <c r="W1667">
        <v>190</v>
      </c>
      <c r="X1667" s="14">
        <f t="shared" si="545"/>
        <v>1.6800000000000068</v>
      </c>
      <c r="Y1667" s="12">
        <f t="shared" si="546"/>
        <v>55440.000000000226</v>
      </c>
      <c r="Z1667" s="12">
        <f t="shared" si="547"/>
        <v>168.00000000000068</v>
      </c>
      <c r="AA1667" s="7"/>
      <c r="AB1667">
        <v>166</v>
      </c>
      <c r="AC1667" s="14">
        <f t="shared" si="548"/>
        <v>-15.900000000000006</v>
      </c>
      <c r="AD1667" s="12">
        <f t="shared" si="549"/>
        <v>-524700.00000000023</v>
      </c>
      <c r="AE1667" s="12">
        <f t="shared" si="550"/>
        <v>-1590.0000000000007</v>
      </c>
      <c r="AF1667" s="7"/>
      <c r="AG1667">
        <v>141</v>
      </c>
      <c r="AH1667" s="14">
        <f t="shared" si="551"/>
        <v>-34.480000000000018</v>
      </c>
      <c r="AI1667" s="12">
        <f t="shared" si="552"/>
        <v>-1137840.0000000005</v>
      </c>
      <c r="AJ1667" s="12">
        <f t="shared" si="553"/>
        <v>-3448.0000000000014</v>
      </c>
      <c r="AK1667" s="7"/>
      <c r="AL1667" s="12">
        <f t="shared" si="554"/>
        <v>-905520.0000000007</v>
      </c>
      <c r="AM1667" s="12">
        <f t="shared" si="555"/>
        <v>-2744.0000000000023</v>
      </c>
    </row>
    <row r="1668" spans="1:39" x14ac:dyDescent="0.25">
      <c r="A1668" t="s">
        <v>114</v>
      </c>
      <c r="B1668" t="s">
        <v>48</v>
      </c>
      <c r="C1668" t="s">
        <v>829</v>
      </c>
      <c r="D1668">
        <v>2018</v>
      </c>
      <c r="E1668" t="s">
        <v>1632</v>
      </c>
      <c r="F1668">
        <v>3200</v>
      </c>
      <c r="G1668">
        <v>2271</v>
      </c>
      <c r="H1668" s="4" t="s">
        <v>14</v>
      </c>
      <c r="I1668">
        <v>3198</v>
      </c>
      <c r="J1668">
        <v>8.9</v>
      </c>
      <c r="K1668">
        <v>234</v>
      </c>
      <c r="L1668" s="30">
        <f t="shared" si="538"/>
        <v>212.94</v>
      </c>
      <c r="M1668" s="30">
        <f t="shared" si="539"/>
        <v>205.92</v>
      </c>
      <c r="N1668" s="30">
        <f t="shared" si="540"/>
        <v>198.9</v>
      </c>
      <c r="O1668" s="30">
        <f t="shared" si="541"/>
        <v>191.88000000000002</v>
      </c>
      <c r="P1668">
        <v>1440</v>
      </c>
      <c r="Q1668" s="7"/>
      <c r="R1668">
        <v>216</v>
      </c>
      <c r="S1668" s="14">
        <f t="shared" si="542"/>
        <v>3.0600000000000023</v>
      </c>
      <c r="T1668" s="12">
        <f t="shared" si="543"/>
        <v>440640.00000000035</v>
      </c>
      <c r="U1668" s="12">
        <f t="shared" si="544"/>
        <v>306.00000000000023</v>
      </c>
      <c r="V1668" s="7"/>
      <c r="W1668">
        <v>190</v>
      </c>
      <c r="X1668" s="14">
        <f t="shared" si="545"/>
        <v>-15.919999999999987</v>
      </c>
      <c r="Y1668" s="12">
        <f t="shared" si="546"/>
        <v>-2292479.9999999981</v>
      </c>
      <c r="Z1668" s="12">
        <f t="shared" si="547"/>
        <v>-1591.9999999999986</v>
      </c>
      <c r="AA1668" s="7"/>
      <c r="AB1668">
        <v>166</v>
      </c>
      <c r="AC1668" s="14">
        <f t="shared" si="548"/>
        <v>-32.900000000000006</v>
      </c>
      <c r="AD1668" s="12">
        <f t="shared" si="549"/>
        <v>-4737600.0000000009</v>
      </c>
      <c r="AE1668" s="12">
        <f t="shared" si="550"/>
        <v>-3290.0000000000005</v>
      </c>
      <c r="AF1668" s="7"/>
      <c r="AG1668">
        <v>141</v>
      </c>
      <c r="AH1668" s="14">
        <f t="shared" si="551"/>
        <v>-50.880000000000024</v>
      </c>
      <c r="AI1668" s="12">
        <f t="shared" si="552"/>
        <v>-7326720.0000000037</v>
      </c>
      <c r="AJ1668" s="12">
        <f t="shared" si="553"/>
        <v>-5088.0000000000027</v>
      </c>
      <c r="AK1668" s="7"/>
      <c r="AL1668" s="12">
        <f t="shared" si="554"/>
        <v>-13916160.000000002</v>
      </c>
      <c r="AM1668" s="12">
        <f t="shared" si="555"/>
        <v>-9664.0000000000018</v>
      </c>
    </row>
    <row r="1669" spans="1:39" x14ac:dyDescent="0.25">
      <c r="A1669" t="s">
        <v>114</v>
      </c>
      <c r="B1669" t="s">
        <v>48</v>
      </c>
      <c r="C1669" t="s">
        <v>829</v>
      </c>
      <c r="D1669">
        <v>2019</v>
      </c>
      <c r="E1669" t="s">
        <v>2160</v>
      </c>
      <c r="F1669">
        <v>3200</v>
      </c>
      <c r="G1669">
        <v>2271</v>
      </c>
      <c r="H1669" s="4" t="s">
        <v>14</v>
      </c>
      <c r="I1669">
        <v>3198</v>
      </c>
      <c r="J1669">
        <v>8.9</v>
      </c>
      <c r="K1669">
        <v>234</v>
      </c>
      <c r="L1669" s="30">
        <f t="shared" si="538"/>
        <v>212.94</v>
      </c>
      <c r="M1669" s="30">
        <f t="shared" si="539"/>
        <v>205.92</v>
      </c>
      <c r="N1669" s="30">
        <f t="shared" si="540"/>
        <v>198.9</v>
      </c>
      <c r="O1669" s="30">
        <f t="shared" si="541"/>
        <v>191.88000000000002</v>
      </c>
      <c r="P1669">
        <v>92</v>
      </c>
      <c r="Q1669" s="7"/>
      <c r="R1669">
        <v>216</v>
      </c>
      <c r="S1669" s="14">
        <f t="shared" si="542"/>
        <v>3.0600000000000023</v>
      </c>
      <c r="T1669" s="12">
        <f t="shared" si="543"/>
        <v>28152.000000000022</v>
      </c>
      <c r="U1669" s="12">
        <f t="shared" si="544"/>
        <v>306.00000000000023</v>
      </c>
      <c r="V1669" s="7"/>
      <c r="W1669">
        <v>190</v>
      </c>
      <c r="X1669" s="14">
        <f t="shared" si="545"/>
        <v>-15.919999999999987</v>
      </c>
      <c r="Y1669" s="12">
        <f t="shared" si="546"/>
        <v>-146463.99999999988</v>
      </c>
      <c r="Z1669" s="12">
        <f t="shared" si="547"/>
        <v>-1591.9999999999986</v>
      </c>
      <c r="AA1669" s="7"/>
      <c r="AB1669">
        <v>166</v>
      </c>
      <c r="AC1669" s="14">
        <f t="shared" si="548"/>
        <v>-32.900000000000006</v>
      </c>
      <c r="AD1669" s="12">
        <f t="shared" si="549"/>
        <v>-302680.00000000006</v>
      </c>
      <c r="AE1669" s="12">
        <f t="shared" si="550"/>
        <v>-3290.0000000000005</v>
      </c>
      <c r="AF1669" s="7"/>
      <c r="AG1669">
        <v>141</v>
      </c>
      <c r="AH1669" s="14">
        <f t="shared" si="551"/>
        <v>-50.880000000000024</v>
      </c>
      <c r="AI1669" s="12">
        <f t="shared" si="552"/>
        <v>-468096.00000000017</v>
      </c>
      <c r="AJ1669" s="12">
        <f t="shared" si="553"/>
        <v>-5088.0000000000018</v>
      </c>
      <c r="AK1669" s="7"/>
      <c r="AL1669" s="12">
        <f t="shared" si="554"/>
        <v>-889088.00000000012</v>
      </c>
      <c r="AM1669" s="12">
        <f t="shared" si="555"/>
        <v>-9664.0000000000018</v>
      </c>
    </row>
    <row r="1670" spans="1:39" x14ac:dyDescent="0.25">
      <c r="A1670" t="s">
        <v>192</v>
      </c>
      <c r="B1670" t="s">
        <v>1262</v>
      </c>
      <c r="C1670" t="s">
        <v>1393</v>
      </c>
      <c r="D1670">
        <v>2015</v>
      </c>
      <c r="E1670" t="s">
        <v>1633</v>
      </c>
      <c r="F1670">
        <v>2970</v>
      </c>
      <c r="G1670">
        <v>2275</v>
      </c>
      <c r="H1670" s="4" t="s">
        <v>10</v>
      </c>
      <c r="I1670">
        <v>4395</v>
      </c>
      <c r="J1670">
        <v>11.1</v>
      </c>
      <c r="K1670">
        <v>258</v>
      </c>
      <c r="L1670" s="30">
        <f t="shared" si="538"/>
        <v>234.78</v>
      </c>
      <c r="M1670" s="30">
        <f t="shared" si="539"/>
        <v>227.04</v>
      </c>
      <c r="N1670" s="30">
        <f t="shared" si="540"/>
        <v>219.29999999999998</v>
      </c>
      <c r="O1670" s="30">
        <f t="shared" si="541"/>
        <v>211.56</v>
      </c>
      <c r="P1670">
        <v>4</v>
      </c>
      <c r="Q1670" s="7"/>
      <c r="R1670">
        <v>216</v>
      </c>
      <c r="S1670" s="14">
        <f t="shared" si="542"/>
        <v>-18.78</v>
      </c>
      <c r="T1670" s="12">
        <f t="shared" si="543"/>
        <v>-7512</v>
      </c>
      <c r="U1670" s="12">
        <f t="shared" si="544"/>
        <v>-1878</v>
      </c>
      <c r="V1670" s="7"/>
      <c r="W1670">
        <v>190</v>
      </c>
      <c r="X1670" s="14">
        <f t="shared" si="545"/>
        <v>-37.039999999999992</v>
      </c>
      <c r="Y1670" s="12">
        <f t="shared" si="546"/>
        <v>-14815.999999999996</v>
      </c>
      <c r="Z1670" s="12">
        <f t="shared" si="547"/>
        <v>-3703.9999999999991</v>
      </c>
      <c r="AA1670" s="7"/>
      <c r="AB1670">
        <v>166</v>
      </c>
      <c r="AC1670" s="14">
        <f t="shared" si="548"/>
        <v>-53.299999999999983</v>
      </c>
      <c r="AD1670" s="12">
        <f t="shared" si="549"/>
        <v>-21319.999999999993</v>
      </c>
      <c r="AE1670" s="12">
        <f t="shared" si="550"/>
        <v>-5329.9999999999982</v>
      </c>
      <c r="AF1670" s="7"/>
      <c r="AG1670">
        <v>141</v>
      </c>
      <c r="AH1670" s="14">
        <f t="shared" si="551"/>
        <v>-70.56</v>
      </c>
      <c r="AI1670" s="12">
        <f t="shared" si="552"/>
        <v>-28224</v>
      </c>
      <c r="AJ1670" s="12">
        <f t="shared" si="553"/>
        <v>-7056</v>
      </c>
      <c r="AK1670" s="7"/>
      <c r="AL1670" s="12">
        <f t="shared" si="554"/>
        <v>-71871.999999999985</v>
      </c>
      <c r="AM1670" s="12">
        <f t="shared" si="555"/>
        <v>-17967.999999999996</v>
      </c>
    </row>
    <row r="1671" spans="1:39" x14ac:dyDescent="0.25">
      <c r="A1671" t="s">
        <v>192</v>
      </c>
      <c r="B1671" t="s">
        <v>1262</v>
      </c>
      <c r="C1671" t="s">
        <v>1393</v>
      </c>
      <c r="D1671">
        <v>2018</v>
      </c>
      <c r="E1671" t="s">
        <v>1634</v>
      </c>
      <c r="F1671">
        <v>3010</v>
      </c>
      <c r="G1671">
        <v>2275</v>
      </c>
      <c r="H1671" s="4" t="s">
        <v>14</v>
      </c>
      <c r="I1671">
        <v>2993</v>
      </c>
      <c r="J1671">
        <v>7.5</v>
      </c>
      <c r="K1671">
        <v>198</v>
      </c>
      <c r="L1671" s="30">
        <f t="shared" si="538"/>
        <v>180.18</v>
      </c>
      <c r="M1671" s="30">
        <f t="shared" si="539"/>
        <v>174.24</v>
      </c>
      <c r="N1671" s="30">
        <f t="shared" si="540"/>
        <v>168.29999999999998</v>
      </c>
      <c r="O1671" s="30">
        <f t="shared" si="541"/>
        <v>162.36000000000001</v>
      </c>
      <c r="P1671">
        <v>98</v>
      </c>
      <c r="Q1671" s="7"/>
      <c r="R1671">
        <v>216</v>
      </c>
      <c r="S1671" s="14">
        <f t="shared" si="542"/>
        <v>35.819999999999993</v>
      </c>
      <c r="T1671" s="12">
        <f t="shared" si="543"/>
        <v>351035.99999999994</v>
      </c>
      <c r="U1671" s="12">
        <f t="shared" si="544"/>
        <v>3581.9999999999995</v>
      </c>
      <c r="V1671" s="7"/>
      <c r="W1671">
        <v>190</v>
      </c>
      <c r="X1671" s="14">
        <f t="shared" si="545"/>
        <v>15.759999999999991</v>
      </c>
      <c r="Y1671" s="12">
        <f t="shared" si="546"/>
        <v>154447.99999999991</v>
      </c>
      <c r="Z1671" s="12">
        <f t="shared" si="547"/>
        <v>1575.9999999999991</v>
      </c>
      <c r="AA1671" s="7"/>
      <c r="AB1671">
        <v>166</v>
      </c>
      <c r="AC1671" s="14">
        <f t="shared" si="548"/>
        <v>-2.2999999999999829</v>
      </c>
      <c r="AD1671" s="12">
        <f t="shared" si="549"/>
        <v>-22539.999999999833</v>
      </c>
      <c r="AE1671" s="12">
        <f t="shared" si="550"/>
        <v>-229.99999999999829</v>
      </c>
      <c r="AF1671" s="7"/>
      <c r="AG1671">
        <v>141</v>
      </c>
      <c r="AH1671" s="14">
        <f t="shared" si="551"/>
        <v>-21.360000000000014</v>
      </c>
      <c r="AI1671" s="12">
        <f t="shared" si="552"/>
        <v>-209328.00000000015</v>
      </c>
      <c r="AJ1671" s="12">
        <f t="shared" si="553"/>
        <v>-2136.0000000000014</v>
      </c>
      <c r="AK1671" s="7"/>
      <c r="AL1671" s="12">
        <f t="shared" si="554"/>
        <v>273615.99999999988</v>
      </c>
      <c r="AM1671" s="12">
        <f t="shared" si="555"/>
        <v>2791.9999999999986</v>
      </c>
    </row>
    <row r="1672" spans="1:39" x14ac:dyDescent="0.25">
      <c r="A1672" t="s">
        <v>476</v>
      </c>
      <c r="B1672" t="s">
        <v>1262</v>
      </c>
      <c r="C1672" t="s">
        <v>1635</v>
      </c>
      <c r="D1672">
        <v>2018</v>
      </c>
      <c r="E1672" t="s">
        <v>1636</v>
      </c>
      <c r="F1672">
        <v>2840</v>
      </c>
      <c r="G1672">
        <v>2275</v>
      </c>
      <c r="H1672" s="4" t="s">
        <v>138</v>
      </c>
      <c r="I1672">
        <v>3456</v>
      </c>
      <c r="J1672">
        <v>6</v>
      </c>
      <c r="K1672">
        <v>137</v>
      </c>
      <c r="L1672" s="30">
        <f t="shared" si="538"/>
        <v>124.67</v>
      </c>
      <c r="M1672" s="30">
        <f t="shared" si="539"/>
        <v>120.56</v>
      </c>
      <c r="N1672" s="30">
        <f t="shared" si="540"/>
        <v>116.45</v>
      </c>
      <c r="O1672" s="30">
        <f t="shared" si="541"/>
        <v>112.34</v>
      </c>
      <c r="P1672">
        <v>38</v>
      </c>
      <c r="Q1672" s="7"/>
      <c r="R1672">
        <v>216</v>
      </c>
      <c r="S1672" s="14">
        <f t="shared" si="542"/>
        <v>91.33</v>
      </c>
      <c r="T1672" s="12">
        <f t="shared" si="543"/>
        <v>347054</v>
      </c>
      <c r="U1672" s="12">
        <f t="shared" si="544"/>
        <v>9133</v>
      </c>
      <c r="V1672" s="7"/>
      <c r="W1672">
        <v>190</v>
      </c>
      <c r="X1672" s="14">
        <f t="shared" si="545"/>
        <v>69.44</v>
      </c>
      <c r="Y1672" s="12">
        <f t="shared" si="546"/>
        <v>263872</v>
      </c>
      <c r="Z1672" s="12">
        <f t="shared" si="547"/>
        <v>6944</v>
      </c>
      <c r="AA1672" s="7"/>
      <c r="AB1672">
        <v>166</v>
      </c>
      <c r="AC1672" s="14">
        <f t="shared" si="548"/>
        <v>49.55</v>
      </c>
      <c r="AD1672" s="12">
        <f t="shared" si="549"/>
        <v>188290</v>
      </c>
      <c r="AE1672" s="12">
        <f t="shared" si="550"/>
        <v>4955</v>
      </c>
      <c r="AF1672" s="7"/>
      <c r="AG1672">
        <v>141</v>
      </c>
      <c r="AH1672" s="14">
        <f t="shared" si="551"/>
        <v>28.659999999999997</v>
      </c>
      <c r="AI1672" s="12">
        <f t="shared" si="552"/>
        <v>108908</v>
      </c>
      <c r="AJ1672" s="12">
        <f t="shared" si="553"/>
        <v>2866</v>
      </c>
      <c r="AK1672" s="7"/>
      <c r="AL1672" s="12">
        <f t="shared" si="554"/>
        <v>908124</v>
      </c>
      <c r="AM1672" s="12">
        <f t="shared" si="555"/>
        <v>23898</v>
      </c>
    </row>
    <row r="1673" spans="1:39" x14ac:dyDescent="0.25">
      <c r="A1673" t="s">
        <v>15</v>
      </c>
      <c r="B1673" t="s">
        <v>395</v>
      </c>
      <c r="C1673" t="s">
        <v>987</v>
      </c>
      <c r="D1673">
        <v>2018</v>
      </c>
      <c r="E1673" t="s">
        <v>1637</v>
      </c>
      <c r="F1673">
        <v>3490</v>
      </c>
      <c r="G1673">
        <v>2275</v>
      </c>
      <c r="H1673" s="4" t="s">
        <v>14</v>
      </c>
      <c r="I1673">
        <v>2143</v>
      </c>
      <c r="J1673">
        <v>8.1999999999999993</v>
      </c>
      <c r="K1673">
        <v>208</v>
      </c>
      <c r="L1673" s="30">
        <f t="shared" si="538"/>
        <v>189.28</v>
      </c>
      <c r="M1673" s="30">
        <f t="shared" si="539"/>
        <v>183.04</v>
      </c>
      <c r="N1673" s="30">
        <f t="shared" si="540"/>
        <v>176.79999999999998</v>
      </c>
      <c r="O1673" s="30">
        <f t="shared" si="541"/>
        <v>170.56</v>
      </c>
      <c r="P1673">
        <v>46</v>
      </c>
      <c r="Q1673" s="7"/>
      <c r="R1673">
        <v>216</v>
      </c>
      <c r="S1673" s="14">
        <f t="shared" si="542"/>
        <v>26.72</v>
      </c>
      <c r="T1673" s="12">
        <f t="shared" si="543"/>
        <v>122911.99999999999</v>
      </c>
      <c r="U1673" s="12">
        <f t="shared" si="544"/>
        <v>2671.9999999999995</v>
      </c>
      <c r="V1673" s="7"/>
      <c r="W1673">
        <v>190</v>
      </c>
      <c r="X1673" s="14">
        <f t="shared" si="545"/>
        <v>6.960000000000008</v>
      </c>
      <c r="Y1673" s="12">
        <f t="shared" si="546"/>
        <v>32016.000000000036</v>
      </c>
      <c r="Z1673" s="12">
        <f t="shared" si="547"/>
        <v>696.0000000000008</v>
      </c>
      <c r="AA1673" s="7"/>
      <c r="AB1673">
        <v>166</v>
      </c>
      <c r="AC1673" s="14">
        <f t="shared" si="548"/>
        <v>-10.799999999999983</v>
      </c>
      <c r="AD1673" s="12">
        <f t="shared" si="549"/>
        <v>-49679.99999999992</v>
      </c>
      <c r="AE1673" s="12">
        <f t="shared" si="550"/>
        <v>-1079.9999999999982</v>
      </c>
      <c r="AF1673" s="7"/>
      <c r="AG1673">
        <v>141</v>
      </c>
      <c r="AH1673" s="14">
        <f t="shared" si="551"/>
        <v>-29.560000000000002</v>
      </c>
      <c r="AI1673" s="12">
        <f t="shared" si="552"/>
        <v>-135976.00000000003</v>
      </c>
      <c r="AJ1673" s="12">
        <f t="shared" si="553"/>
        <v>-2956.0000000000005</v>
      </c>
      <c r="AK1673" s="7"/>
      <c r="AL1673" s="12">
        <f t="shared" si="554"/>
        <v>-30727.999999999927</v>
      </c>
      <c r="AM1673" s="12">
        <f t="shared" si="555"/>
        <v>-667.99999999999841</v>
      </c>
    </row>
    <row r="1674" spans="1:39" x14ac:dyDescent="0.25">
      <c r="A1674" t="s">
        <v>15</v>
      </c>
      <c r="B1674" t="s">
        <v>395</v>
      </c>
      <c r="C1674" t="s">
        <v>987</v>
      </c>
      <c r="D1674">
        <v>2018</v>
      </c>
      <c r="E1674" t="s">
        <v>1638</v>
      </c>
      <c r="F1674">
        <v>3490</v>
      </c>
      <c r="G1674">
        <v>2275</v>
      </c>
      <c r="H1674" s="4" t="s">
        <v>14</v>
      </c>
      <c r="I1674">
        <v>2143</v>
      </c>
      <c r="J1674">
        <v>8.1999999999999993</v>
      </c>
      <c r="K1674">
        <v>208</v>
      </c>
      <c r="L1674" s="30">
        <f t="shared" si="538"/>
        <v>189.28</v>
      </c>
      <c r="M1674" s="30">
        <f t="shared" si="539"/>
        <v>183.04</v>
      </c>
      <c r="N1674" s="30">
        <f t="shared" si="540"/>
        <v>176.79999999999998</v>
      </c>
      <c r="O1674" s="30">
        <f t="shared" si="541"/>
        <v>170.56</v>
      </c>
      <c r="P1674">
        <v>18</v>
      </c>
      <c r="Q1674" s="7"/>
      <c r="R1674">
        <v>216</v>
      </c>
      <c r="S1674" s="14">
        <f t="shared" si="542"/>
        <v>26.72</v>
      </c>
      <c r="T1674" s="12">
        <f t="shared" si="543"/>
        <v>48096</v>
      </c>
      <c r="U1674" s="12">
        <f t="shared" si="544"/>
        <v>2672</v>
      </c>
      <c r="V1674" s="7"/>
      <c r="W1674">
        <v>190</v>
      </c>
      <c r="X1674" s="14">
        <f t="shared" si="545"/>
        <v>6.960000000000008</v>
      </c>
      <c r="Y1674" s="12">
        <f t="shared" si="546"/>
        <v>12528.000000000015</v>
      </c>
      <c r="Z1674" s="12">
        <f t="shared" si="547"/>
        <v>696.0000000000008</v>
      </c>
      <c r="AA1674" s="7"/>
      <c r="AB1674">
        <v>166</v>
      </c>
      <c r="AC1674" s="14">
        <f t="shared" si="548"/>
        <v>-10.799999999999983</v>
      </c>
      <c r="AD1674" s="12">
        <f t="shared" si="549"/>
        <v>-19439.999999999971</v>
      </c>
      <c r="AE1674" s="12">
        <f t="shared" si="550"/>
        <v>-1079.9999999999984</v>
      </c>
      <c r="AF1674" s="7"/>
      <c r="AG1674">
        <v>141</v>
      </c>
      <c r="AH1674" s="14">
        <f t="shared" si="551"/>
        <v>-29.560000000000002</v>
      </c>
      <c r="AI1674" s="12">
        <f t="shared" si="552"/>
        <v>-53208.000000000007</v>
      </c>
      <c r="AJ1674" s="12">
        <f t="shared" si="553"/>
        <v>-2956.0000000000005</v>
      </c>
      <c r="AK1674" s="7"/>
      <c r="AL1674" s="12">
        <f t="shared" si="554"/>
        <v>-12023.999999999956</v>
      </c>
      <c r="AM1674" s="12">
        <f t="shared" si="555"/>
        <v>-667.99999999999761</v>
      </c>
    </row>
    <row r="1675" spans="1:39" x14ac:dyDescent="0.25">
      <c r="A1675" t="s">
        <v>15</v>
      </c>
      <c r="B1675" t="s">
        <v>395</v>
      </c>
      <c r="C1675" t="s">
        <v>987</v>
      </c>
      <c r="D1675">
        <v>2018</v>
      </c>
      <c r="E1675" t="s">
        <v>1639</v>
      </c>
      <c r="F1675">
        <v>3490</v>
      </c>
      <c r="G1675">
        <v>2275</v>
      </c>
      <c r="H1675" s="4" t="s">
        <v>14</v>
      </c>
      <c r="I1675">
        <v>2143</v>
      </c>
      <c r="J1675">
        <v>8.1999999999999993</v>
      </c>
      <c r="K1675">
        <v>208</v>
      </c>
      <c r="L1675" s="30">
        <f t="shared" si="538"/>
        <v>189.28</v>
      </c>
      <c r="M1675" s="30">
        <f t="shared" si="539"/>
        <v>183.04</v>
      </c>
      <c r="N1675" s="30">
        <f t="shared" si="540"/>
        <v>176.79999999999998</v>
      </c>
      <c r="O1675" s="30">
        <f t="shared" si="541"/>
        <v>170.56</v>
      </c>
      <c r="P1675">
        <v>10</v>
      </c>
      <c r="Q1675" s="7"/>
      <c r="R1675">
        <v>216</v>
      </c>
      <c r="S1675" s="14">
        <f t="shared" si="542"/>
        <v>26.72</v>
      </c>
      <c r="T1675" s="12">
        <f t="shared" si="543"/>
        <v>26720</v>
      </c>
      <c r="U1675" s="12">
        <f t="shared" si="544"/>
        <v>2672</v>
      </c>
      <c r="V1675" s="7"/>
      <c r="W1675">
        <v>190</v>
      </c>
      <c r="X1675" s="14">
        <f t="shared" si="545"/>
        <v>6.960000000000008</v>
      </c>
      <c r="Y1675" s="12">
        <f t="shared" si="546"/>
        <v>6960.0000000000082</v>
      </c>
      <c r="Z1675" s="12">
        <f t="shared" si="547"/>
        <v>696.0000000000008</v>
      </c>
      <c r="AA1675" s="7"/>
      <c r="AB1675">
        <v>166</v>
      </c>
      <c r="AC1675" s="14">
        <f t="shared" si="548"/>
        <v>-10.799999999999983</v>
      </c>
      <c r="AD1675" s="12">
        <f t="shared" si="549"/>
        <v>-10799.999999999984</v>
      </c>
      <c r="AE1675" s="12">
        <f t="shared" si="550"/>
        <v>-1079.9999999999984</v>
      </c>
      <c r="AF1675" s="7"/>
      <c r="AG1675">
        <v>141</v>
      </c>
      <c r="AH1675" s="14">
        <f t="shared" si="551"/>
        <v>-29.560000000000002</v>
      </c>
      <c r="AI1675" s="12">
        <f t="shared" si="552"/>
        <v>-29560.000000000004</v>
      </c>
      <c r="AJ1675" s="12">
        <f t="shared" si="553"/>
        <v>-2956.0000000000005</v>
      </c>
      <c r="AK1675" s="7"/>
      <c r="AL1675" s="12">
        <f t="shared" si="554"/>
        <v>-6679.9999999999782</v>
      </c>
      <c r="AM1675" s="12">
        <f t="shared" si="555"/>
        <v>-667.99999999999784</v>
      </c>
    </row>
    <row r="1676" spans="1:39" x14ac:dyDescent="0.25">
      <c r="A1676" t="s">
        <v>15</v>
      </c>
      <c r="B1676" t="s">
        <v>395</v>
      </c>
      <c r="C1676" t="s">
        <v>987</v>
      </c>
      <c r="D1676">
        <v>2018</v>
      </c>
      <c r="E1676" t="s">
        <v>1640</v>
      </c>
      <c r="F1676">
        <v>3490</v>
      </c>
      <c r="G1676">
        <v>2275</v>
      </c>
      <c r="H1676" s="4" t="s">
        <v>14</v>
      </c>
      <c r="I1676">
        <v>2143</v>
      </c>
      <c r="J1676">
        <v>8.1999999999999993</v>
      </c>
      <c r="K1676">
        <v>208</v>
      </c>
      <c r="L1676" s="30">
        <f t="shared" si="538"/>
        <v>189.28</v>
      </c>
      <c r="M1676" s="30">
        <f t="shared" si="539"/>
        <v>183.04</v>
      </c>
      <c r="N1676" s="30">
        <f t="shared" si="540"/>
        <v>176.79999999999998</v>
      </c>
      <c r="O1676" s="30">
        <f t="shared" si="541"/>
        <v>170.56</v>
      </c>
      <c r="P1676">
        <v>4</v>
      </c>
      <c r="Q1676" s="7"/>
      <c r="R1676">
        <v>216</v>
      </c>
      <c r="S1676" s="14">
        <f t="shared" si="542"/>
        <v>26.72</v>
      </c>
      <c r="T1676" s="12">
        <f t="shared" si="543"/>
        <v>10688</v>
      </c>
      <c r="U1676" s="12">
        <f t="shared" si="544"/>
        <v>2672</v>
      </c>
      <c r="V1676" s="7"/>
      <c r="W1676">
        <v>190</v>
      </c>
      <c r="X1676" s="14">
        <f t="shared" si="545"/>
        <v>6.960000000000008</v>
      </c>
      <c r="Y1676" s="12">
        <f t="shared" si="546"/>
        <v>2784.0000000000032</v>
      </c>
      <c r="Z1676" s="12">
        <f t="shared" si="547"/>
        <v>696.0000000000008</v>
      </c>
      <c r="AA1676" s="7"/>
      <c r="AB1676">
        <v>166</v>
      </c>
      <c r="AC1676" s="14">
        <f t="shared" si="548"/>
        <v>-10.799999999999983</v>
      </c>
      <c r="AD1676" s="12">
        <f t="shared" si="549"/>
        <v>-4319.9999999999927</v>
      </c>
      <c r="AE1676" s="12">
        <f t="shared" si="550"/>
        <v>-1079.9999999999982</v>
      </c>
      <c r="AF1676" s="7"/>
      <c r="AG1676">
        <v>141</v>
      </c>
      <c r="AH1676" s="14">
        <f t="shared" si="551"/>
        <v>-29.560000000000002</v>
      </c>
      <c r="AI1676" s="12">
        <f t="shared" si="552"/>
        <v>-11824</v>
      </c>
      <c r="AJ1676" s="12">
        <f t="shared" si="553"/>
        <v>-2956</v>
      </c>
      <c r="AK1676" s="7"/>
      <c r="AL1676" s="12">
        <f t="shared" si="554"/>
        <v>-2671.9999999999891</v>
      </c>
      <c r="AM1676" s="12">
        <f t="shared" si="555"/>
        <v>-667.99999999999727</v>
      </c>
    </row>
    <row r="1677" spans="1:39" x14ac:dyDescent="0.25">
      <c r="A1677" t="s">
        <v>15</v>
      </c>
      <c r="B1677" t="s">
        <v>395</v>
      </c>
      <c r="C1677" t="s">
        <v>987</v>
      </c>
      <c r="D1677">
        <v>2018</v>
      </c>
      <c r="E1677" t="s">
        <v>1641</v>
      </c>
      <c r="F1677">
        <v>3490</v>
      </c>
      <c r="G1677">
        <v>2275</v>
      </c>
      <c r="H1677" s="4" t="s">
        <v>14</v>
      </c>
      <c r="I1677">
        <v>2143</v>
      </c>
      <c r="J1677">
        <v>8.1999999999999993</v>
      </c>
      <c r="K1677">
        <v>208</v>
      </c>
      <c r="L1677" s="30">
        <f t="shared" si="538"/>
        <v>189.28</v>
      </c>
      <c r="M1677" s="30">
        <f t="shared" si="539"/>
        <v>183.04</v>
      </c>
      <c r="N1677" s="30">
        <f t="shared" si="540"/>
        <v>176.79999999999998</v>
      </c>
      <c r="O1677" s="30">
        <f t="shared" si="541"/>
        <v>170.56</v>
      </c>
      <c r="P1677">
        <v>8</v>
      </c>
      <c r="Q1677" s="7"/>
      <c r="R1677">
        <v>216</v>
      </c>
      <c r="S1677" s="14">
        <f t="shared" si="542"/>
        <v>26.72</v>
      </c>
      <c r="T1677" s="12">
        <f t="shared" si="543"/>
        <v>21376</v>
      </c>
      <c r="U1677" s="12">
        <f t="shared" si="544"/>
        <v>2672</v>
      </c>
      <c r="V1677" s="7"/>
      <c r="W1677">
        <v>190</v>
      </c>
      <c r="X1677" s="14">
        <f t="shared" si="545"/>
        <v>6.960000000000008</v>
      </c>
      <c r="Y1677" s="12">
        <f t="shared" si="546"/>
        <v>5568.0000000000064</v>
      </c>
      <c r="Z1677" s="12">
        <f t="shared" si="547"/>
        <v>696.0000000000008</v>
      </c>
      <c r="AA1677" s="7"/>
      <c r="AB1677">
        <v>166</v>
      </c>
      <c r="AC1677" s="14">
        <f t="shared" si="548"/>
        <v>-10.799999999999983</v>
      </c>
      <c r="AD1677" s="12">
        <f t="shared" si="549"/>
        <v>-8639.9999999999854</v>
      </c>
      <c r="AE1677" s="12">
        <f t="shared" si="550"/>
        <v>-1079.9999999999982</v>
      </c>
      <c r="AF1677" s="7"/>
      <c r="AG1677">
        <v>141</v>
      </c>
      <c r="AH1677" s="14">
        <f t="shared" si="551"/>
        <v>-29.560000000000002</v>
      </c>
      <c r="AI1677" s="12">
        <f t="shared" si="552"/>
        <v>-23648</v>
      </c>
      <c r="AJ1677" s="12">
        <f t="shared" si="553"/>
        <v>-2956</v>
      </c>
      <c r="AK1677" s="7"/>
      <c r="AL1677" s="12">
        <f t="shared" si="554"/>
        <v>-5343.9999999999782</v>
      </c>
      <c r="AM1677" s="12">
        <f t="shared" si="555"/>
        <v>-667.99999999999727</v>
      </c>
    </row>
    <row r="1678" spans="1:39" x14ac:dyDescent="0.25">
      <c r="A1678" t="s">
        <v>15</v>
      </c>
      <c r="B1678" t="s">
        <v>395</v>
      </c>
      <c r="C1678" t="s">
        <v>987</v>
      </c>
      <c r="D1678">
        <v>2019</v>
      </c>
      <c r="E1678" t="s">
        <v>2161</v>
      </c>
      <c r="F1678">
        <v>3490</v>
      </c>
      <c r="G1678">
        <v>2275</v>
      </c>
      <c r="H1678" s="4" t="s">
        <v>14</v>
      </c>
      <c r="I1678">
        <v>2143</v>
      </c>
      <c r="J1678">
        <v>8.1999999999999993</v>
      </c>
      <c r="K1678">
        <v>208</v>
      </c>
      <c r="L1678" s="30">
        <f t="shared" si="538"/>
        <v>189.28</v>
      </c>
      <c r="M1678" s="30">
        <f t="shared" si="539"/>
        <v>183.04</v>
      </c>
      <c r="N1678" s="30">
        <f t="shared" si="540"/>
        <v>176.79999999999998</v>
      </c>
      <c r="O1678" s="30">
        <f t="shared" si="541"/>
        <v>170.56</v>
      </c>
      <c r="P1678">
        <v>6</v>
      </c>
      <c r="Q1678" s="7"/>
      <c r="R1678">
        <v>216</v>
      </c>
      <c r="S1678" s="14">
        <f t="shared" si="542"/>
        <v>26.72</v>
      </c>
      <c r="T1678" s="12">
        <f t="shared" si="543"/>
        <v>16032</v>
      </c>
      <c r="U1678" s="12">
        <f t="shared" si="544"/>
        <v>2672</v>
      </c>
      <c r="V1678" s="7"/>
      <c r="W1678">
        <v>190</v>
      </c>
      <c r="X1678" s="14">
        <f t="shared" si="545"/>
        <v>6.960000000000008</v>
      </c>
      <c r="Y1678" s="12">
        <f t="shared" si="546"/>
        <v>4176.0000000000045</v>
      </c>
      <c r="Z1678" s="12">
        <f t="shared" si="547"/>
        <v>696.0000000000008</v>
      </c>
      <c r="AA1678" s="7"/>
      <c r="AB1678">
        <v>166</v>
      </c>
      <c r="AC1678" s="14">
        <f t="shared" si="548"/>
        <v>-10.799999999999983</v>
      </c>
      <c r="AD1678" s="12">
        <f t="shared" si="549"/>
        <v>-6479.99999999999</v>
      </c>
      <c r="AE1678" s="12">
        <f t="shared" si="550"/>
        <v>-1079.9999999999984</v>
      </c>
      <c r="AF1678" s="7"/>
      <c r="AG1678">
        <v>141</v>
      </c>
      <c r="AH1678" s="14">
        <f t="shared" si="551"/>
        <v>-29.560000000000002</v>
      </c>
      <c r="AI1678" s="12">
        <f t="shared" si="552"/>
        <v>-17736</v>
      </c>
      <c r="AJ1678" s="12">
        <f t="shared" si="553"/>
        <v>-2956</v>
      </c>
      <c r="AK1678" s="7"/>
      <c r="AL1678" s="12">
        <f t="shared" si="554"/>
        <v>-4007.9999999999854</v>
      </c>
      <c r="AM1678" s="12">
        <f t="shared" si="555"/>
        <v>-667.99999999999761</v>
      </c>
    </row>
    <row r="1679" spans="1:39" x14ac:dyDescent="0.25">
      <c r="A1679" t="s">
        <v>15</v>
      </c>
      <c r="B1679" t="s">
        <v>395</v>
      </c>
      <c r="C1679" t="s">
        <v>987</v>
      </c>
      <c r="D1679">
        <v>2019</v>
      </c>
      <c r="E1679" t="s">
        <v>2162</v>
      </c>
      <c r="F1679">
        <v>3490</v>
      </c>
      <c r="G1679">
        <v>2275</v>
      </c>
      <c r="H1679" s="4" t="s">
        <v>14</v>
      </c>
      <c r="I1679">
        <v>2143</v>
      </c>
      <c r="J1679">
        <v>7.9</v>
      </c>
      <c r="K1679">
        <v>210</v>
      </c>
      <c r="L1679" s="30">
        <f t="shared" ref="L1679:L1742" si="556">K1679*(1-L$5)</f>
        <v>191.1</v>
      </c>
      <c r="M1679" s="30">
        <f t="shared" ref="M1679:M1742" si="557">K1679*(1-M$5)</f>
        <v>184.8</v>
      </c>
      <c r="N1679" s="30">
        <f t="shared" ref="N1679:N1742" si="558">K1679*(1-N$5)</f>
        <v>178.5</v>
      </c>
      <c r="O1679" s="30">
        <f t="shared" ref="O1679:O1742" si="559">K1679*(1-O$5)</f>
        <v>172.20000000000002</v>
      </c>
      <c r="P1679">
        <v>14</v>
      </c>
      <c r="Q1679" s="7"/>
      <c r="R1679">
        <v>216</v>
      </c>
      <c r="S1679" s="14">
        <f t="shared" ref="S1679:S1742" si="560">R1679-L1679</f>
        <v>24.900000000000006</v>
      </c>
      <c r="T1679" s="12">
        <f t="shared" ref="T1679:T1742" si="561">(S1679*P1679)*100</f>
        <v>34860.000000000007</v>
      </c>
      <c r="U1679" s="12">
        <f t="shared" ref="U1679:U1742" si="562">T1679/P1679</f>
        <v>2490.0000000000005</v>
      </c>
      <c r="V1679" s="7"/>
      <c r="W1679">
        <v>190</v>
      </c>
      <c r="X1679" s="14">
        <f t="shared" ref="X1679:X1742" si="563">W1679-M1679</f>
        <v>5.1999999999999886</v>
      </c>
      <c r="Y1679" s="12">
        <f t="shared" ref="Y1679:Y1742" si="564">(X1679*P1679)*100</f>
        <v>7279.9999999999836</v>
      </c>
      <c r="Z1679" s="12">
        <f t="shared" ref="Z1679:Z1742" si="565">Y1679/P1679</f>
        <v>519.99999999999886</v>
      </c>
      <c r="AA1679" s="7"/>
      <c r="AB1679">
        <v>166</v>
      </c>
      <c r="AC1679" s="14">
        <f t="shared" ref="AC1679:AC1742" si="566">AB1679-N1679</f>
        <v>-12.5</v>
      </c>
      <c r="AD1679" s="12">
        <f t="shared" ref="AD1679:AD1742" si="567">(AC1679*P1679)*100</f>
        <v>-17500</v>
      </c>
      <c r="AE1679" s="12">
        <f t="shared" ref="AE1679:AE1742" si="568">AD1679/P1679</f>
        <v>-1250</v>
      </c>
      <c r="AF1679" s="7"/>
      <c r="AG1679">
        <v>141</v>
      </c>
      <c r="AH1679" s="14">
        <f t="shared" ref="AH1679:AH1742" si="569">AG1679-O1679</f>
        <v>-31.200000000000017</v>
      </c>
      <c r="AI1679" s="12">
        <f t="shared" ref="AI1679:AI1742" si="570">(AH1679*P1679)*100</f>
        <v>-43680.000000000022</v>
      </c>
      <c r="AJ1679" s="12">
        <f t="shared" ref="AJ1679:AJ1742" si="571">AI1679/P1679</f>
        <v>-3120.0000000000014</v>
      </c>
      <c r="AK1679" s="7"/>
      <c r="AL1679" s="12">
        <f t="shared" ref="AL1679:AL1742" si="572">AI1679+AD1679+Y1679+T1679</f>
        <v>-19040.000000000029</v>
      </c>
      <c r="AM1679" s="12">
        <f t="shared" ref="AM1679:AM1742" si="573">AL1679/P1679</f>
        <v>-1360.000000000002</v>
      </c>
    </row>
    <row r="1680" spans="1:39" x14ac:dyDescent="0.25">
      <c r="A1680" t="s">
        <v>15</v>
      </c>
      <c r="B1680" t="s">
        <v>395</v>
      </c>
      <c r="C1680" t="s">
        <v>987</v>
      </c>
      <c r="D1680">
        <v>2019</v>
      </c>
      <c r="E1680" t="s">
        <v>2163</v>
      </c>
      <c r="F1680">
        <v>3490</v>
      </c>
      <c r="G1680">
        <v>2275</v>
      </c>
      <c r="H1680" s="4" t="s">
        <v>14</v>
      </c>
      <c r="I1680">
        <v>2143</v>
      </c>
      <c r="J1680">
        <v>8.1999999999999993</v>
      </c>
      <c r="K1680">
        <v>208</v>
      </c>
      <c r="L1680" s="30">
        <f t="shared" si="556"/>
        <v>189.28</v>
      </c>
      <c r="M1680" s="30">
        <f t="shared" si="557"/>
        <v>183.04</v>
      </c>
      <c r="N1680" s="30">
        <f t="shared" si="558"/>
        <v>176.79999999999998</v>
      </c>
      <c r="O1680" s="30">
        <f t="shared" si="559"/>
        <v>170.56</v>
      </c>
      <c r="P1680">
        <v>4</v>
      </c>
      <c r="Q1680" s="7"/>
      <c r="R1680">
        <v>216</v>
      </c>
      <c r="S1680" s="14">
        <f t="shared" si="560"/>
        <v>26.72</v>
      </c>
      <c r="T1680" s="12">
        <f t="shared" si="561"/>
        <v>10688</v>
      </c>
      <c r="U1680" s="12">
        <f t="shared" si="562"/>
        <v>2672</v>
      </c>
      <c r="V1680" s="7"/>
      <c r="W1680">
        <v>190</v>
      </c>
      <c r="X1680" s="14">
        <f t="shared" si="563"/>
        <v>6.960000000000008</v>
      </c>
      <c r="Y1680" s="12">
        <f t="shared" si="564"/>
        <v>2784.0000000000032</v>
      </c>
      <c r="Z1680" s="12">
        <f t="shared" si="565"/>
        <v>696.0000000000008</v>
      </c>
      <c r="AA1680" s="7"/>
      <c r="AB1680">
        <v>166</v>
      </c>
      <c r="AC1680" s="14">
        <f t="shared" si="566"/>
        <v>-10.799999999999983</v>
      </c>
      <c r="AD1680" s="12">
        <f t="shared" si="567"/>
        <v>-4319.9999999999927</v>
      </c>
      <c r="AE1680" s="12">
        <f t="shared" si="568"/>
        <v>-1079.9999999999982</v>
      </c>
      <c r="AF1680" s="7"/>
      <c r="AG1680">
        <v>141</v>
      </c>
      <c r="AH1680" s="14">
        <f t="shared" si="569"/>
        <v>-29.560000000000002</v>
      </c>
      <c r="AI1680" s="12">
        <f t="shared" si="570"/>
        <v>-11824</v>
      </c>
      <c r="AJ1680" s="12">
        <f t="shared" si="571"/>
        <v>-2956</v>
      </c>
      <c r="AK1680" s="7"/>
      <c r="AL1680" s="12">
        <f t="shared" si="572"/>
        <v>-2671.9999999999891</v>
      </c>
      <c r="AM1680" s="12">
        <f t="shared" si="573"/>
        <v>-667.99999999999727</v>
      </c>
    </row>
    <row r="1681" spans="1:39" x14ac:dyDescent="0.25">
      <c r="A1681" t="s">
        <v>15</v>
      </c>
      <c r="B1681" t="s">
        <v>395</v>
      </c>
      <c r="C1681" t="s">
        <v>987</v>
      </c>
      <c r="D1681">
        <v>2019</v>
      </c>
      <c r="E1681" t="s">
        <v>2164</v>
      </c>
      <c r="F1681">
        <v>3490</v>
      </c>
      <c r="G1681">
        <v>2275</v>
      </c>
      <c r="H1681" s="4" t="s">
        <v>14</v>
      </c>
      <c r="I1681">
        <v>2143</v>
      </c>
      <c r="J1681">
        <v>8.1999999999999993</v>
      </c>
      <c r="K1681">
        <v>208</v>
      </c>
      <c r="L1681" s="30">
        <f t="shared" si="556"/>
        <v>189.28</v>
      </c>
      <c r="M1681" s="30">
        <f t="shared" si="557"/>
        <v>183.04</v>
      </c>
      <c r="N1681" s="30">
        <f t="shared" si="558"/>
        <v>176.79999999999998</v>
      </c>
      <c r="O1681" s="30">
        <f t="shared" si="559"/>
        <v>170.56</v>
      </c>
      <c r="P1681">
        <v>2</v>
      </c>
      <c r="Q1681" s="7"/>
      <c r="R1681">
        <v>216</v>
      </c>
      <c r="S1681" s="14">
        <f t="shared" si="560"/>
        <v>26.72</v>
      </c>
      <c r="T1681" s="12">
        <f t="shared" si="561"/>
        <v>5344</v>
      </c>
      <c r="U1681" s="12">
        <f t="shared" si="562"/>
        <v>2672</v>
      </c>
      <c r="V1681" s="7"/>
      <c r="W1681">
        <v>190</v>
      </c>
      <c r="X1681" s="14">
        <f t="shared" si="563"/>
        <v>6.960000000000008</v>
      </c>
      <c r="Y1681" s="12">
        <f t="shared" si="564"/>
        <v>1392.0000000000016</v>
      </c>
      <c r="Z1681" s="12">
        <f t="shared" si="565"/>
        <v>696.0000000000008</v>
      </c>
      <c r="AA1681" s="7"/>
      <c r="AB1681">
        <v>166</v>
      </c>
      <c r="AC1681" s="14">
        <f t="shared" si="566"/>
        <v>-10.799999999999983</v>
      </c>
      <c r="AD1681" s="12">
        <f t="shared" si="567"/>
        <v>-2159.9999999999964</v>
      </c>
      <c r="AE1681" s="12">
        <f t="shared" si="568"/>
        <v>-1079.9999999999982</v>
      </c>
      <c r="AF1681" s="7"/>
      <c r="AG1681">
        <v>141</v>
      </c>
      <c r="AH1681" s="14">
        <f t="shared" si="569"/>
        <v>-29.560000000000002</v>
      </c>
      <c r="AI1681" s="12">
        <f t="shared" si="570"/>
        <v>-5912</v>
      </c>
      <c r="AJ1681" s="12">
        <f t="shared" si="571"/>
        <v>-2956</v>
      </c>
      <c r="AK1681" s="7"/>
      <c r="AL1681" s="12">
        <f t="shared" si="572"/>
        <v>-1335.9999999999945</v>
      </c>
      <c r="AM1681" s="12">
        <f t="shared" si="573"/>
        <v>-667.99999999999727</v>
      </c>
    </row>
    <row r="1682" spans="1:39" x14ac:dyDescent="0.25">
      <c r="A1682" t="s">
        <v>15</v>
      </c>
      <c r="B1682" t="s">
        <v>395</v>
      </c>
      <c r="C1682" t="s">
        <v>987</v>
      </c>
      <c r="D1682">
        <v>2019</v>
      </c>
      <c r="E1682" t="s">
        <v>2165</v>
      </c>
      <c r="F1682">
        <v>3490</v>
      </c>
      <c r="G1682">
        <v>2275</v>
      </c>
      <c r="H1682" s="4" t="s">
        <v>14</v>
      </c>
      <c r="I1682">
        <v>2987</v>
      </c>
      <c r="J1682">
        <v>8.1999999999999993</v>
      </c>
      <c r="K1682">
        <v>208</v>
      </c>
      <c r="L1682" s="30">
        <f t="shared" si="556"/>
        <v>189.28</v>
      </c>
      <c r="M1682" s="30">
        <f t="shared" si="557"/>
        <v>183.04</v>
      </c>
      <c r="N1682" s="30">
        <f t="shared" si="558"/>
        <v>176.79999999999998</v>
      </c>
      <c r="O1682" s="30">
        <f t="shared" si="559"/>
        <v>170.56</v>
      </c>
      <c r="P1682">
        <v>4</v>
      </c>
      <c r="Q1682" s="7"/>
      <c r="R1682">
        <v>216</v>
      </c>
      <c r="S1682" s="14">
        <f t="shared" si="560"/>
        <v>26.72</v>
      </c>
      <c r="T1682" s="12">
        <f t="shared" si="561"/>
        <v>10688</v>
      </c>
      <c r="U1682" s="12">
        <f t="shared" si="562"/>
        <v>2672</v>
      </c>
      <c r="V1682" s="7"/>
      <c r="W1682">
        <v>190</v>
      </c>
      <c r="X1682" s="14">
        <f t="shared" si="563"/>
        <v>6.960000000000008</v>
      </c>
      <c r="Y1682" s="12">
        <f t="shared" si="564"/>
        <v>2784.0000000000032</v>
      </c>
      <c r="Z1682" s="12">
        <f t="shared" si="565"/>
        <v>696.0000000000008</v>
      </c>
      <c r="AA1682" s="7"/>
      <c r="AB1682">
        <v>166</v>
      </c>
      <c r="AC1682" s="14">
        <f t="shared" si="566"/>
        <v>-10.799999999999983</v>
      </c>
      <c r="AD1682" s="12">
        <f t="shared" si="567"/>
        <v>-4319.9999999999927</v>
      </c>
      <c r="AE1682" s="12">
        <f t="shared" si="568"/>
        <v>-1079.9999999999982</v>
      </c>
      <c r="AF1682" s="7"/>
      <c r="AG1682">
        <v>141</v>
      </c>
      <c r="AH1682" s="14">
        <f t="shared" si="569"/>
        <v>-29.560000000000002</v>
      </c>
      <c r="AI1682" s="12">
        <f t="shared" si="570"/>
        <v>-11824</v>
      </c>
      <c r="AJ1682" s="12">
        <f t="shared" si="571"/>
        <v>-2956</v>
      </c>
      <c r="AK1682" s="7"/>
      <c r="AL1682" s="12">
        <f t="shared" si="572"/>
        <v>-2671.9999999999891</v>
      </c>
      <c r="AM1682" s="12">
        <f t="shared" si="573"/>
        <v>-667.99999999999727</v>
      </c>
    </row>
    <row r="1683" spans="1:39" x14ac:dyDescent="0.25">
      <c r="A1683" t="s">
        <v>15</v>
      </c>
      <c r="B1683" t="s">
        <v>395</v>
      </c>
      <c r="C1683" t="s">
        <v>987</v>
      </c>
      <c r="D1683">
        <v>2019</v>
      </c>
      <c r="E1683" t="s">
        <v>2166</v>
      </c>
      <c r="F1683">
        <v>3490</v>
      </c>
      <c r="G1683">
        <v>2275</v>
      </c>
      <c r="H1683" s="4" t="s">
        <v>14</v>
      </c>
      <c r="I1683">
        <v>2987</v>
      </c>
      <c r="J1683">
        <v>8.1999999999999993</v>
      </c>
      <c r="K1683">
        <v>208</v>
      </c>
      <c r="L1683" s="30">
        <f t="shared" si="556"/>
        <v>189.28</v>
      </c>
      <c r="M1683" s="30">
        <f t="shared" si="557"/>
        <v>183.04</v>
      </c>
      <c r="N1683" s="30">
        <f t="shared" si="558"/>
        <v>176.79999999999998</v>
      </c>
      <c r="O1683" s="30">
        <f t="shared" si="559"/>
        <v>170.56</v>
      </c>
      <c r="P1683">
        <v>2</v>
      </c>
      <c r="Q1683" s="7"/>
      <c r="R1683">
        <v>216</v>
      </c>
      <c r="S1683" s="14">
        <f t="shared" si="560"/>
        <v>26.72</v>
      </c>
      <c r="T1683" s="12">
        <f t="shared" si="561"/>
        <v>5344</v>
      </c>
      <c r="U1683" s="12">
        <f t="shared" si="562"/>
        <v>2672</v>
      </c>
      <c r="V1683" s="7"/>
      <c r="W1683">
        <v>190</v>
      </c>
      <c r="X1683" s="14">
        <f t="shared" si="563"/>
        <v>6.960000000000008</v>
      </c>
      <c r="Y1683" s="12">
        <f t="shared" si="564"/>
        <v>1392.0000000000016</v>
      </c>
      <c r="Z1683" s="12">
        <f t="shared" si="565"/>
        <v>696.0000000000008</v>
      </c>
      <c r="AA1683" s="7"/>
      <c r="AB1683">
        <v>166</v>
      </c>
      <c r="AC1683" s="14">
        <f t="shared" si="566"/>
        <v>-10.799999999999983</v>
      </c>
      <c r="AD1683" s="12">
        <f t="shared" si="567"/>
        <v>-2159.9999999999964</v>
      </c>
      <c r="AE1683" s="12">
        <f t="shared" si="568"/>
        <v>-1079.9999999999982</v>
      </c>
      <c r="AF1683" s="7"/>
      <c r="AG1683">
        <v>141</v>
      </c>
      <c r="AH1683" s="14">
        <f t="shared" si="569"/>
        <v>-29.560000000000002</v>
      </c>
      <c r="AI1683" s="12">
        <f t="shared" si="570"/>
        <v>-5912</v>
      </c>
      <c r="AJ1683" s="12">
        <f t="shared" si="571"/>
        <v>-2956</v>
      </c>
      <c r="AK1683" s="7"/>
      <c r="AL1683" s="12">
        <f t="shared" si="572"/>
        <v>-1335.9999999999945</v>
      </c>
      <c r="AM1683" s="12">
        <f t="shared" si="573"/>
        <v>-667.99999999999727</v>
      </c>
    </row>
    <row r="1684" spans="1:39" x14ac:dyDescent="0.25">
      <c r="A1684" t="s">
        <v>15</v>
      </c>
      <c r="B1684" t="s">
        <v>395</v>
      </c>
      <c r="C1684" t="s">
        <v>987</v>
      </c>
      <c r="D1684">
        <v>2019</v>
      </c>
      <c r="E1684" t="s">
        <v>2167</v>
      </c>
      <c r="F1684">
        <v>3490</v>
      </c>
      <c r="G1684">
        <v>2275</v>
      </c>
      <c r="H1684" s="4" t="s">
        <v>14</v>
      </c>
      <c r="I1684">
        <v>2143</v>
      </c>
      <c r="J1684">
        <v>8.1999999999999993</v>
      </c>
      <c r="K1684">
        <v>208</v>
      </c>
      <c r="L1684" s="30">
        <f t="shared" si="556"/>
        <v>189.28</v>
      </c>
      <c r="M1684" s="30">
        <f t="shared" si="557"/>
        <v>183.04</v>
      </c>
      <c r="N1684" s="30">
        <f t="shared" si="558"/>
        <v>176.79999999999998</v>
      </c>
      <c r="O1684" s="30">
        <f t="shared" si="559"/>
        <v>170.56</v>
      </c>
      <c r="P1684">
        <v>30</v>
      </c>
      <c r="Q1684" s="7"/>
      <c r="R1684">
        <v>216</v>
      </c>
      <c r="S1684" s="14">
        <f t="shared" si="560"/>
        <v>26.72</v>
      </c>
      <c r="T1684" s="12">
        <f t="shared" si="561"/>
        <v>80159.999999999985</v>
      </c>
      <c r="U1684" s="12">
        <f t="shared" si="562"/>
        <v>2671.9999999999995</v>
      </c>
      <c r="V1684" s="7"/>
      <c r="W1684">
        <v>190</v>
      </c>
      <c r="X1684" s="14">
        <f t="shared" si="563"/>
        <v>6.960000000000008</v>
      </c>
      <c r="Y1684" s="12">
        <f t="shared" si="564"/>
        <v>20880.000000000025</v>
      </c>
      <c r="Z1684" s="12">
        <f t="shared" si="565"/>
        <v>696.0000000000008</v>
      </c>
      <c r="AA1684" s="7"/>
      <c r="AB1684">
        <v>166</v>
      </c>
      <c r="AC1684" s="14">
        <f t="shared" si="566"/>
        <v>-10.799999999999983</v>
      </c>
      <c r="AD1684" s="12">
        <f t="shared" si="567"/>
        <v>-32399.999999999949</v>
      </c>
      <c r="AE1684" s="12">
        <f t="shared" si="568"/>
        <v>-1079.9999999999984</v>
      </c>
      <c r="AF1684" s="7"/>
      <c r="AG1684">
        <v>141</v>
      </c>
      <c r="AH1684" s="14">
        <f t="shared" si="569"/>
        <v>-29.560000000000002</v>
      </c>
      <c r="AI1684" s="12">
        <f t="shared" si="570"/>
        <v>-88680</v>
      </c>
      <c r="AJ1684" s="12">
        <f t="shared" si="571"/>
        <v>-2956</v>
      </c>
      <c r="AK1684" s="7"/>
      <c r="AL1684" s="12">
        <f t="shared" si="572"/>
        <v>-20039.999999999927</v>
      </c>
      <c r="AM1684" s="12">
        <f t="shared" si="573"/>
        <v>-667.99999999999761</v>
      </c>
    </row>
    <row r="1685" spans="1:39" x14ac:dyDescent="0.25">
      <c r="A1685" t="s">
        <v>15</v>
      </c>
      <c r="B1685" t="s">
        <v>395</v>
      </c>
      <c r="C1685" t="s">
        <v>987</v>
      </c>
      <c r="D1685">
        <v>2019</v>
      </c>
      <c r="E1685" t="s">
        <v>2168</v>
      </c>
      <c r="F1685">
        <v>3490</v>
      </c>
      <c r="G1685">
        <v>2275</v>
      </c>
      <c r="H1685" s="4" t="s">
        <v>14</v>
      </c>
      <c r="I1685">
        <v>2143</v>
      </c>
      <c r="J1685">
        <v>8.1999999999999993</v>
      </c>
      <c r="K1685">
        <v>208</v>
      </c>
      <c r="L1685" s="30">
        <f t="shared" si="556"/>
        <v>189.28</v>
      </c>
      <c r="M1685" s="30">
        <f t="shared" si="557"/>
        <v>183.04</v>
      </c>
      <c r="N1685" s="30">
        <f t="shared" si="558"/>
        <v>176.79999999999998</v>
      </c>
      <c r="O1685" s="30">
        <f t="shared" si="559"/>
        <v>170.56</v>
      </c>
      <c r="P1685">
        <v>8</v>
      </c>
      <c r="Q1685" s="7"/>
      <c r="R1685">
        <v>216</v>
      </c>
      <c r="S1685" s="14">
        <f t="shared" si="560"/>
        <v>26.72</v>
      </c>
      <c r="T1685" s="12">
        <f t="shared" si="561"/>
        <v>21376</v>
      </c>
      <c r="U1685" s="12">
        <f t="shared" si="562"/>
        <v>2672</v>
      </c>
      <c r="V1685" s="7"/>
      <c r="W1685">
        <v>190</v>
      </c>
      <c r="X1685" s="14">
        <f t="shared" si="563"/>
        <v>6.960000000000008</v>
      </c>
      <c r="Y1685" s="12">
        <f t="shared" si="564"/>
        <v>5568.0000000000064</v>
      </c>
      <c r="Z1685" s="12">
        <f t="shared" si="565"/>
        <v>696.0000000000008</v>
      </c>
      <c r="AA1685" s="7"/>
      <c r="AB1685">
        <v>166</v>
      </c>
      <c r="AC1685" s="14">
        <f t="shared" si="566"/>
        <v>-10.799999999999983</v>
      </c>
      <c r="AD1685" s="12">
        <f t="shared" si="567"/>
        <v>-8639.9999999999854</v>
      </c>
      <c r="AE1685" s="12">
        <f t="shared" si="568"/>
        <v>-1079.9999999999982</v>
      </c>
      <c r="AF1685" s="7"/>
      <c r="AG1685">
        <v>141</v>
      </c>
      <c r="AH1685" s="14">
        <f t="shared" si="569"/>
        <v>-29.560000000000002</v>
      </c>
      <c r="AI1685" s="12">
        <f t="shared" si="570"/>
        <v>-23648</v>
      </c>
      <c r="AJ1685" s="12">
        <f t="shared" si="571"/>
        <v>-2956</v>
      </c>
      <c r="AK1685" s="7"/>
      <c r="AL1685" s="12">
        <f t="shared" si="572"/>
        <v>-5343.9999999999782</v>
      </c>
      <c r="AM1685" s="12">
        <f t="shared" si="573"/>
        <v>-667.99999999999727</v>
      </c>
    </row>
    <row r="1686" spans="1:39" x14ac:dyDescent="0.25">
      <c r="A1686" t="s">
        <v>15</v>
      </c>
      <c r="B1686" t="s">
        <v>395</v>
      </c>
      <c r="C1686" t="s">
        <v>987</v>
      </c>
      <c r="D1686">
        <v>2019</v>
      </c>
      <c r="E1686" t="s">
        <v>2169</v>
      </c>
      <c r="F1686">
        <v>3490</v>
      </c>
      <c r="G1686">
        <v>2275</v>
      </c>
      <c r="H1686" s="4" t="s">
        <v>14</v>
      </c>
      <c r="I1686">
        <v>2143</v>
      </c>
      <c r="J1686">
        <v>8.1999999999999993</v>
      </c>
      <c r="K1686">
        <v>208</v>
      </c>
      <c r="L1686" s="30">
        <f t="shared" si="556"/>
        <v>189.28</v>
      </c>
      <c r="M1686" s="30">
        <f t="shared" si="557"/>
        <v>183.04</v>
      </c>
      <c r="N1686" s="30">
        <f t="shared" si="558"/>
        <v>176.79999999999998</v>
      </c>
      <c r="O1686" s="30">
        <f t="shared" si="559"/>
        <v>170.56</v>
      </c>
      <c r="P1686">
        <v>4</v>
      </c>
      <c r="Q1686" s="7"/>
      <c r="R1686">
        <v>216</v>
      </c>
      <c r="S1686" s="14">
        <f t="shared" si="560"/>
        <v>26.72</v>
      </c>
      <c r="T1686" s="12">
        <f t="shared" si="561"/>
        <v>10688</v>
      </c>
      <c r="U1686" s="12">
        <f t="shared" si="562"/>
        <v>2672</v>
      </c>
      <c r="V1686" s="7"/>
      <c r="W1686">
        <v>190</v>
      </c>
      <c r="X1686" s="14">
        <f t="shared" si="563"/>
        <v>6.960000000000008</v>
      </c>
      <c r="Y1686" s="12">
        <f t="shared" si="564"/>
        <v>2784.0000000000032</v>
      </c>
      <c r="Z1686" s="12">
        <f t="shared" si="565"/>
        <v>696.0000000000008</v>
      </c>
      <c r="AA1686" s="7"/>
      <c r="AB1686">
        <v>166</v>
      </c>
      <c r="AC1686" s="14">
        <f t="shared" si="566"/>
        <v>-10.799999999999983</v>
      </c>
      <c r="AD1686" s="12">
        <f t="shared" si="567"/>
        <v>-4319.9999999999927</v>
      </c>
      <c r="AE1686" s="12">
        <f t="shared" si="568"/>
        <v>-1079.9999999999982</v>
      </c>
      <c r="AF1686" s="7"/>
      <c r="AG1686">
        <v>141</v>
      </c>
      <c r="AH1686" s="14">
        <f t="shared" si="569"/>
        <v>-29.560000000000002</v>
      </c>
      <c r="AI1686" s="12">
        <f t="shared" si="570"/>
        <v>-11824</v>
      </c>
      <c r="AJ1686" s="12">
        <f t="shared" si="571"/>
        <v>-2956</v>
      </c>
      <c r="AK1686" s="7"/>
      <c r="AL1686" s="12">
        <f t="shared" si="572"/>
        <v>-2671.9999999999891</v>
      </c>
      <c r="AM1686" s="12">
        <f t="shared" si="573"/>
        <v>-667.99999999999727</v>
      </c>
    </row>
    <row r="1687" spans="1:39" x14ac:dyDescent="0.25">
      <c r="A1687" t="s">
        <v>15</v>
      </c>
      <c r="B1687" t="s">
        <v>395</v>
      </c>
      <c r="C1687" t="s">
        <v>987</v>
      </c>
      <c r="D1687">
        <v>2019</v>
      </c>
      <c r="E1687" t="s">
        <v>2170</v>
      </c>
      <c r="F1687">
        <v>3490</v>
      </c>
      <c r="G1687">
        <v>2275</v>
      </c>
      <c r="H1687" s="4" t="s">
        <v>14</v>
      </c>
      <c r="I1687">
        <v>2143</v>
      </c>
      <c r="J1687">
        <v>8</v>
      </c>
      <c r="K1687">
        <v>208</v>
      </c>
      <c r="L1687" s="30">
        <f t="shared" si="556"/>
        <v>189.28</v>
      </c>
      <c r="M1687" s="30">
        <f t="shared" si="557"/>
        <v>183.04</v>
      </c>
      <c r="N1687" s="30">
        <f t="shared" si="558"/>
        <v>176.79999999999998</v>
      </c>
      <c r="O1687" s="30">
        <f t="shared" si="559"/>
        <v>170.56</v>
      </c>
      <c r="P1687">
        <v>2</v>
      </c>
      <c r="Q1687" s="7"/>
      <c r="R1687">
        <v>216</v>
      </c>
      <c r="S1687" s="14">
        <f t="shared" si="560"/>
        <v>26.72</v>
      </c>
      <c r="T1687" s="12">
        <f t="shared" si="561"/>
        <v>5344</v>
      </c>
      <c r="U1687" s="12">
        <f t="shared" si="562"/>
        <v>2672</v>
      </c>
      <c r="V1687" s="7"/>
      <c r="W1687">
        <v>190</v>
      </c>
      <c r="X1687" s="14">
        <f t="shared" si="563"/>
        <v>6.960000000000008</v>
      </c>
      <c r="Y1687" s="12">
        <f t="shared" si="564"/>
        <v>1392.0000000000016</v>
      </c>
      <c r="Z1687" s="12">
        <f t="shared" si="565"/>
        <v>696.0000000000008</v>
      </c>
      <c r="AA1687" s="7"/>
      <c r="AB1687">
        <v>166</v>
      </c>
      <c r="AC1687" s="14">
        <f t="shared" si="566"/>
        <v>-10.799999999999983</v>
      </c>
      <c r="AD1687" s="12">
        <f t="shared" si="567"/>
        <v>-2159.9999999999964</v>
      </c>
      <c r="AE1687" s="12">
        <f t="shared" si="568"/>
        <v>-1079.9999999999982</v>
      </c>
      <c r="AF1687" s="7"/>
      <c r="AG1687">
        <v>141</v>
      </c>
      <c r="AH1687" s="14">
        <f t="shared" si="569"/>
        <v>-29.560000000000002</v>
      </c>
      <c r="AI1687" s="12">
        <f t="shared" si="570"/>
        <v>-5912</v>
      </c>
      <c r="AJ1687" s="12">
        <f t="shared" si="571"/>
        <v>-2956</v>
      </c>
      <c r="AK1687" s="7"/>
      <c r="AL1687" s="12">
        <f t="shared" si="572"/>
        <v>-1335.9999999999945</v>
      </c>
      <c r="AM1687" s="12">
        <f t="shared" si="573"/>
        <v>-667.99999999999727</v>
      </c>
    </row>
    <row r="1688" spans="1:39" x14ac:dyDescent="0.25">
      <c r="A1688" t="s">
        <v>58</v>
      </c>
      <c r="B1688" t="s">
        <v>395</v>
      </c>
      <c r="C1688" t="s">
        <v>1026</v>
      </c>
      <c r="D1688">
        <v>2019</v>
      </c>
      <c r="E1688" t="s">
        <v>2171</v>
      </c>
      <c r="F1688">
        <v>3300</v>
      </c>
      <c r="G1688">
        <v>2280</v>
      </c>
      <c r="H1688" s="4" t="s">
        <v>14</v>
      </c>
      <c r="I1688">
        <v>2755</v>
      </c>
      <c r="J1688">
        <v>7.5</v>
      </c>
      <c r="K1688">
        <v>195</v>
      </c>
      <c r="L1688" s="30">
        <f t="shared" si="556"/>
        <v>177.45000000000002</v>
      </c>
      <c r="M1688" s="30">
        <f t="shared" si="557"/>
        <v>171.6</v>
      </c>
      <c r="N1688" s="30">
        <f t="shared" si="558"/>
        <v>165.75</v>
      </c>
      <c r="O1688" s="30">
        <f t="shared" si="559"/>
        <v>159.9</v>
      </c>
      <c r="P1688">
        <v>100</v>
      </c>
      <c r="Q1688" s="7"/>
      <c r="R1688">
        <v>216</v>
      </c>
      <c r="S1688" s="14">
        <f t="shared" si="560"/>
        <v>38.549999999999983</v>
      </c>
      <c r="T1688" s="12">
        <f t="shared" si="561"/>
        <v>385499.99999999983</v>
      </c>
      <c r="U1688" s="12">
        <f t="shared" si="562"/>
        <v>3854.9999999999982</v>
      </c>
      <c r="V1688" s="7"/>
      <c r="W1688">
        <v>190</v>
      </c>
      <c r="X1688" s="14">
        <f t="shared" si="563"/>
        <v>18.400000000000006</v>
      </c>
      <c r="Y1688" s="12">
        <f t="shared" si="564"/>
        <v>184000.00000000006</v>
      </c>
      <c r="Z1688" s="12">
        <f t="shared" si="565"/>
        <v>1840.0000000000007</v>
      </c>
      <c r="AA1688" s="7"/>
      <c r="AB1688">
        <v>166</v>
      </c>
      <c r="AC1688" s="14">
        <f t="shared" si="566"/>
        <v>0.25</v>
      </c>
      <c r="AD1688" s="12">
        <f t="shared" si="567"/>
        <v>2500</v>
      </c>
      <c r="AE1688" s="12">
        <f t="shared" si="568"/>
        <v>25</v>
      </c>
      <c r="AF1688" s="7"/>
      <c r="AG1688">
        <v>141</v>
      </c>
      <c r="AH1688" s="14">
        <f t="shared" si="569"/>
        <v>-18.900000000000006</v>
      </c>
      <c r="AI1688" s="12">
        <f t="shared" si="570"/>
        <v>-189000.00000000006</v>
      </c>
      <c r="AJ1688" s="12">
        <f t="shared" si="571"/>
        <v>-1890.0000000000007</v>
      </c>
      <c r="AK1688" s="7"/>
      <c r="AL1688" s="12">
        <f t="shared" si="572"/>
        <v>382999.99999999983</v>
      </c>
      <c r="AM1688" s="12">
        <f t="shared" si="573"/>
        <v>3829.9999999999982</v>
      </c>
    </row>
    <row r="1689" spans="1:39" x14ac:dyDescent="0.25">
      <c r="A1689" t="s">
        <v>223</v>
      </c>
      <c r="B1689" t="s">
        <v>666</v>
      </c>
      <c r="C1689" t="s">
        <v>1522</v>
      </c>
      <c r="D1689">
        <v>2017</v>
      </c>
      <c r="E1689" t="s">
        <v>1642</v>
      </c>
      <c r="F1689">
        <v>2960</v>
      </c>
      <c r="G1689">
        <v>2285</v>
      </c>
      <c r="H1689" s="4" t="s">
        <v>14</v>
      </c>
      <c r="I1689">
        <v>2157</v>
      </c>
      <c r="J1689">
        <v>8</v>
      </c>
      <c r="K1689">
        <v>210</v>
      </c>
      <c r="L1689" s="30">
        <f t="shared" si="556"/>
        <v>191.1</v>
      </c>
      <c r="M1689" s="30">
        <f t="shared" si="557"/>
        <v>184.8</v>
      </c>
      <c r="N1689" s="30">
        <f t="shared" si="558"/>
        <v>178.5</v>
      </c>
      <c r="O1689" s="30">
        <f t="shared" si="559"/>
        <v>172.20000000000002</v>
      </c>
      <c r="P1689">
        <v>104</v>
      </c>
      <c r="Q1689" s="7"/>
      <c r="R1689">
        <v>216</v>
      </c>
      <c r="S1689" s="14">
        <f t="shared" si="560"/>
        <v>24.900000000000006</v>
      </c>
      <c r="T1689" s="12">
        <f t="shared" si="561"/>
        <v>258960.00000000003</v>
      </c>
      <c r="U1689" s="12">
        <f t="shared" si="562"/>
        <v>2490.0000000000005</v>
      </c>
      <c r="V1689" s="7"/>
      <c r="W1689">
        <v>190</v>
      </c>
      <c r="X1689" s="14">
        <f t="shared" si="563"/>
        <v>5.1999999999999886</v>
      </c>
      <c r="Y1689" s="12">
        <f t="shared" si="564"/>
        <v>54079.999999999884</v>
      </c>
      <c r="Z1689" s="12">
        <f t="shared" si="565"/>
        <v>519.99999999999886</v>
      </c>
      <c r="AA1689" s="7"/>
      <c r="AB1689">
        <v>166</v>
      </c>
      <c r="AC1689" s="14">
        <f t="shared" si="566"/>
        <v>-12.5</v>
      </c>
      <c r="AD1689" s="12">
        <f t="shared" si="567"/>
        <v>-130000</v>
      </c>
      <c r="AE1689" s="12">
        <f t="shared" si="568"/>
        <v>-1250</v>
      </c>
      <c r="AF1689" s="7"/>
      <c r="AG1689">
        <v>141</v>
      </c>
      <c r="AH1689" s="14">
        <f t="shared" si="569"/>
        <v>-31.200000000000017</v>
      </c>
      <c r="AI1689" s="12">
        <f t="shared" si="570"/>
        <v>-324480.00000000017</v>
      </c>
      <c r="AJ1689" s="12">
        <f t="shared" si="571"/>
        <v>-3120.0000000000018</v>
      </c>
      <c r="AK1689" s="7"/>
      <c r="AL1689" s="12">
        <f t="shared" si="572"/>
        <v>-141440.00000000026</v>
      </c>
      <c r="AM1689" s="12">
        <f t="shared" si="573"/>
        <v>-1360.0000000000025</v>
      </c>
    </row>
    <row r="1690" spans="1:39" x14ac:dyDescent="0.25">
      <c r="A1690" t="s">
        <v>223</v>
      </c>
      <c r="B1690" t="s">
        <v>666</v>
      </c>
      <c r="C1690" t="s">
        <v>1522</v>
      </c>
      <c r="D1690">
        <v>2017</v>
      </c>
      <c r="E1690" t="s">
        <v>1643</v>
      </c>
      <c r="F1690">
        <v>2960</v>
      </c>
      <c r="G1690">
        <v>2285</v>
      </c>
      <c r="H1690" s="4" t="s">
        <v>14</v>
      </c>
      <c r="I1690">
        <v>2157</v>
      </c>
      <c r="J1690">
        <v>8</v>
      </c>
      <c r="K1690">
        <v>210</v>
      </c>
      <c r="L1690" s="30">
        <f t="shared" si="556"/>
        <v>191.1</v>
      </c>
      <c r="M1690" s="30">
        <f t="shared" si="557"/>
        <v>184.8</v>
      </c>
      <c r="N1690" s="30">
        <f t="shared" si="558"/>
        <v>178.5</v>
      </c>
      <c r="O1690" s="30">
        <f t="shared" si="559"/>
        <v>172.20000000000002</v>
      </c>
      <c r="P1690">
        <v>26</v>
      </c>
      <c r="Q1690" s="7"/>
      <c r="R1690">
        <v>216</v>
      </c>
      <c r="S1690" s="14">
        <f t="shared" si="560"/>
        <v>24.900000000000006</v>
      </c>
      <c r="T1690" s="12">
        <f t="shared" si="561"/>
        <v>64740.000000000007</v>
      </c>
      <c r="U1690" s="12">
        <f t="shared" si="562"/>
        <v>2490.0000000000005</v>
      </c>
      <c r="V1690" s="7"/>
      <c r="W1690">
        <v>190</v>
      </c>
      <c r="X1690" s="14">
        <f t="shared" si="563"/>
        <v>5.1999999999999886</v>
      </c>
      <c r="Y1690" s="12">
        <f t="shared" si="564"/>
        <v>13519.999999999971</v>
      </c>
      <c r="Z1690" s="12">
        <f t="shared" si="565"/>
        <v>519.99999999999886</v>
      </c>
      <c r="AA1690" s="7"/>
      <c r="AB1690">
        <v>166</v>
      </c>
      <c r="AC1690" s="14">
        <f t="shared" si="566"/>
        <v>-12.5</v>
      </c>
      <c r="AD1690" s="12">
        <f t="shared" si="567"/>
        <v>-32500</v>
      </c>
      <c r="AE1690" s="12">
        <f t="shared" si="568"/>
        <v>-1250</v>
      </c>
      <c r="AF1690" s="7"/>
      <c r="AG1690">
        <v>141</v>
      </c>
      <c r="AH1690" s="14">
        <f t="shared" si="569"/>
        <v>-31.200000000000017</v>
      </c>
      <c r="AI1690" s="12">
        <f t="shared" si="570"/>
        <v>-81120.000000000044</v>
      </c>
      <c r="AJ1690" s="12">
        <f t="shared" si="571"/>
        <v>-3120.0000000000018</v>
      </c>
      <c r="AK1690" s="7"/>
      <c r="AL1690" s="12">
        <f t="shared" si="572"/>
        <v>-35360.000000000065</v>
      </c>
      <c r="AM1690" s="12">
        <f t="shared" si="573"/>
        <v>-1360.0000000000025</v>
      </c>
    </row>
    <row r="1691" spans="1:39" x14ac:dyDescent="0.25">
      <c r="A1691" t="s">
        <v>114</v>
      </c>
      <c r="B1691" t="s">
        <v>395</v>
      </c>
      <c r="C1691" t="s">
        <v>1379</v>
      </c>
      <c r="D1691">
        <v>2018</v>
      </c>
      <c r="E1691" t="s">
        <v>1644</v>
      </c>
      <c r="F1691">
        <v>3400</v>
      </c>
      <c r="G1691">
        <v>2288</v>
      </c>
      <c r="H1691" s="4" t="s">
        <v>14</v>
      </c>
      <c r="I1691">
        <v>1995</v>
      </c>
      <c r="J1691">
        <v>7.3</v>
      </c>
      <c r="K1691">
        <v>188</v>
      </c>
      <c r="L1691" s="30">
        <f t="shared" si="556"/>
        <v>171.08</v>
      </c>
      <c r="M1691" s="30">
        <f t="shared" si="557"/>
        <v>165.44</v>
      </c>
      <c r="N1691" s="30">
        <f t="shared" si="558"/>
        <v>159.79999999999998</v>
      </c>
      <c r="O1691" s="30">
        <f t="shared" si="559"/>
        <v>154.16000000000003</v>
      </c>
      <c r="P1691">
        <v>4</v>
      </c>
      <c r="Q1691" s="7"/>
      <c r="R1691">
        <v>216</v>
      </c>
      <c r="S1691" s="14">
        <f t="shared" si="560"/>
        <v>44.919999999999987</v>
      </c>
      <c r="T1691" s="12">
        <f t="shared" si="561"/>
        <v>17967.999999999996</v>
      </c>
      <c r="U1691" s="12">
        <f t="shared" si="562"/>
        <v>4491.9999999999991</v>
      </c>
      <c r="V1691" s="7"/>
      <c r="W1691">
        <v>190</v>
      </c>
      <c r="X1691" s="14">
        <f t="shared" si="563"/>
        <v>24.560000000000002</v>
      </c>
      <c r="Y1691" s="12">
        <f t="shared" si="564"/>
        <v>9824</v>
      </c>
      <c r="Z1691" s="12">
        <f t="shared" si="565"/>
        <v>2456</v>
      </c>
      <c r="AA1691" s="7"/>
      <c r="AB1691">
        <v>166</v>
      </c>
      <c r="AC1691" s="14">
        <f t="shared" si="566"/>
        <v>6.2000000000000171</v>
      </c>
      <c r="AD1691" s="12">
        <f t="shared" si="567"/>
        <v>2480.0000000000068</v>
      </c>
      <c r="AE1691" s="12">
        <f t="shared" si="568"/>
        <v>620.00000000000171</v>
      </c>
      <c r="AF1691" s="7"/>
      <c r="AG1691">
        <v>141</v>
      </c>
      <c r="AH1691" s="14">
        <f t="shared" si="569"/>
        <v>-13.160000000000025</v>
      </c>
      <c r="AI1691" s="12">
        <f t="shared" si="570"/>
        <v>-5264.00000000001</v>
      </c>
      <c r="AJ1691" s="12">
        <f t="shared" si="571"/>
        <v>-1316.0000000000025</v>
      </c>
      <c r="AK1691" s="7"/>
      <c r="AL1691" s="12">
        <f t="shared" si="572"/>
        <v>25007.999999999993</v>
      </c>
      <c r="AM1691" s="12">
        <f t="shared" si="573"/>
        <v>6251.9999999999982</v>
      </c>
    </row>
    <row r="1692" spans="1:39" x14ac:dyDescent="0.25">
      <c r="A1692" t="s">
        <v>1494</v>
      </c>
      <c r="B1692" t="s">
        <v>16</v>
      </c>
      <c r="C1692" t="s">
        <v>1495</v>
      </c>
      <c r="D1692">
        <v>2018</v>
      </c>
      <c r="E1692" t="s">
        <v>1645</v>
      </c>
      <c r="F1692">
        <v>2334</v>
      </c>
      <c r="G1692">
        <v>2290</v>
      </c>
      <c r="H1692" s="4" t="s">
        <v>194</v>
      </c>
      <c r="I1692">
        <v>0</v>
      </c>
      <c r="J1692">
        <v>0</v>
      </c>
      <c r="K1692">
        <v>0</v>
      </c>
      <c r="L1692" s="30">
        <f t="shared" si="556"/>
        <v>0</v>
      </c>
      <c r="M1692" s="30">
        <f t="shared" si="557"/>
        <v>0</v>
      </c>
      <c r="N1692" s="30">
        <f t="shared" si="558"/>
        <v>0</v>
      </c>
      <c r="O1692" s="30">
        <f t="shared" si="559"/>
        <v>0</v>
      </c>
      <c r="P1692">
        <v>30</v>
      </c>
      <c r="Q1692" s="7"/>
      <c r="R1692">
        <v>216</v>
      </c>
      <c r="S1692" s="14">
        <f t="shared" si="560"/>
        <v>216</v>
      </c>
      <c r="T1692" s="12">
        <f t="shared" si="561"/>
        <v>648000</v>
      </c>
      <c r="U1692" s="12">
        <f t="shared" si="562"/>
        <v>21600</v>
      </c>
      <c r="V1692" s="7"/>
      <c r="W1692">
        <v>190</v>
      </c>
      <c r="X1692" s="14">
        <f t="shared" si="563"/>
        <v>190</v>
      </c>
      <c r="Y1692" s="12">
        <f t="shared" si="564"/>
        <v>570000</v>
      </c>
      <c r="Z1692" s="12">
        <f t="shared" si="565"/>
        <v>19000</v>
      </c>
      <c r="AA1692" s="7"/>
      <c r="AB1692">
        <v>166</v>
      </c>
      <c r="AC1692" s="14">
        <f t="shared" si="566"/>
        <v>166</v>
      </c>
      <c r="AD1692" s="12">
        <f t="shared" si="567"/>
        <v>498000</v>
      </c>
      <c r="AE1692" s="12">
        <f t="shared" si="568"/>
        <v>16600</v>
      </c>
      <c r="AF1692" s="7"/>
      <c r="AG1692">
        <v>141</v>
      </c>
      <c r="AH1692" s="14">
        <f t="shared" si="569"/>
        <v>141</v>
      </c>
      <c r="AI1692" s="12">
        <f t="shared" si="570"/>
        <v>423000</v>
      </c>
      <c r="AJ1692" s="12">
        <f t="shared" si="571"/>
        <v>14100</v>
      </c>
      <c r="AK1692" s="7"/>
      <c r="AL1692" s="12">
        <f t="shared" si="572"/>
        <v>2139000</v>
      </c>
      <c r="AM1692" s="12">
        <f t="shared" si="573"/>
        <v>71300</v>
      </c>
    </row>
    <row r="1693" spans="1:39" x14ac:dyDescent="0.25">
      <c r="A1693" t="s">
        <v>859</v>
      </c>
      <c r="B1693" t="s">
        <v>1646</v>
      </c>
      <c r="C1693" t="s">
        <v>1562</v>
      </c>
      <c r="D1693">
        <v>2018</v>
      </c>
      <c r="E1693" t="s">
        <v>1647</v>
      </c>
      <c r="F1693">
        <v>3170</v>
      </c>
      <c r="G1693">
        <v>2298</v>
      </c>
      <c r="H1693" s="4" t="s">
        <v>14</v>
      </c>
      <c r="I1693">
        <v>2993</v>
      </c>
      <c r="J1693">
        <v>7.5</v>
      </c>
      <c r="K1693">
        <v>195</v>
      </c>
      <c r="L1693" s="30">
        <f t="shared" si="556"/>
        <v>177.45000000000002</v>
      </c>
      <c r="M1693" s="30">
        <f t="shared" si="557"/>
        <v>171.6</v>
      </c>
      <c r="N1693" s="30">
        <f t="shared" si="558"/>
        <v>165.75</v>
      </c>
      <c r="O1693" s="30">
        <f t="shared" si="559"/>
        <v>159.9</v>
      </c>
      <c r="P1693">
        <v>24</v>
      </c>
      <c r="Q1693" s="7"/>
      <c r="R1693">
        <v>216</v>
      </c>
      <c r="S1693" s="14">
        <f t="shared" si="560"/>
        <v>38.549999999999983</v>
      </c>
      <c r="T1693" s="12">
        <f t="shared" si="561"/>
        <v>92519.999999999956</v>
      </c>
      <c r="U1693" s="12">
        <f t="shared" si="562"/>
        <v>3854.9999999999982</v>
      </c>
      <c r="V1693" s="7"/>
      <c r="W1693">
        <v>190</v>
      </c>
      <c r="X1693" s="14">
        <f t="shared" si="563"/>
        <v>18.400000000000006</v>
      </c>
      <c r="Y1693" s="12">
        <f t="shared" si="564"/>
        <v>44160.000000000015</v>
      </c>
      <c r="Z1693" s="12">
        <f t="shared" si="565"/>
        <v>1840.0000000000007</v>
      </c>
      <c r="AA1693" s="7"/>
      <c r="AB1693">
        <v>166</v>
      </c>
      <c r="AC1693" s="14">
        <f t="shared" si="566"/>
        <v>0.25</v>
      </c>
      <c r="AD1693" s="12">
        <f t="shared" si="567"/>
        <v>600</v>
      </c>
      <c r="AE1693" s="12">
        <f t="shared" si="568"/>
        <v>25</v>
      </c>
      <c r="AF1693" s="7"/>
      <c r="AG1693">
        <v>141</v>
      </c>
      <c r="AH1693" s="14">
        <f t="shared" si="569"/>
        <v>-18.900000000000006</v>
      </c>
      <c r="AI1693" s="12">
        <f t="shared" si="570"/>
        <v>-45360.000000000015</v>
      </c>
      <c r="AJ1693" s="12">
        <f t="shared" si="571"/>
        <v>-1890.0000000000007</v>
      </c>
      <c r="AK1693" s="7"/>
      <c r="AL1693" s="12">
        <f t="shared" si="572"/>
        <v>91919.999999999956</v>
      </c>
      <c r="AM1693" s="12">
        <f t="shared" si="573"/>
        <v>3829.9999999999982</v>
      </c>
    </row>
    <row r="1694" spans="1:39" x14ac:dyDescent="0.25">
      <c r="A1694" t="s">
        <v>859</v>
      </c>
      <c r="B1694" t="s">
        <v>1561</v>
      </c>
      <c r="C1694" t="s">
        <v>1562</v>
      </c>
      <c r="D1694">
        <v>2018</v>
      </c>
      <c r="E1694" t="s">
        <v>1648</v>
      </c>
      <c r="F1694">
        <v>3170</v>
      </c>
      <c r="G1694">
        <v>2298</v>
      </c>
      <c r="H1694" s="4" t="s">
        <v>14</v>
      </c>
      <c r="I1694">
        <v>2993</v>
      </c>
      <c r="J1694">
        <v>7.5</v>
      </c>
      <c r="K1694">
        <v>195</v>
      </c>
      <c r="L1694" s="30">
        <f t="shared" si="556"/>
        <v>177.45000000000002</v>
      </c>
      <c r="M1694" s="30">
        <f t="shared" si="557"/>
        <v>171.6</v>
      </c>
      <c r="N1694" s="30">
        <f t="shared" si="558"/>
        <v>165.75</v>
      </c>
      <c r="O1694" s="30">
        <f t="shared" si="559"/>
        <v>159.9</v>
      </c>
      <c r="P1694">
        <v>36</v>
      </c>
      <c r="Q1694" s="7"/>
      <c r="R1694">
        <v>216</v>
      </c>
      <c r="S1694" s="14">
        <f t="shared" si="560"/>
        <v>38.549999999999983</v>
      </c>
      <c r="T1694" s="12">
        <f t="shared" si="561"/>
        <v>138779.99999999994</v>
      </c>
      <c r="U1694" s="12">
        <f t="shared" si="562"/>
        <v>3854.9999999999982</v>
      </c>
      <c r="V1694" s="7"/>
      <c r="W1694">
        <v>190</v>
      </c>
      <c r="X1694" s="14">
        <f t="shared" si="563"/>
        <v>18.400000000000006</v>
      </c>
      <c r="Y1694" s="12">
        <f t="shared" si="564"/>
        <v>66240.000000000015</v>
      </c>
      <c r="Z1694" s="12">
        <f t="shared" si="565"/>
        <v>1840.0000000000005</v>
      </c>
      <c r="AA1694" s="7"/>
      <c r="AB1694">
        <v>166</v>
      </c>
      <c r="AC1694" s="14">
        <f t="shared" si="566"/>
        <v>0.25</v>
      </c>
      <c r="AD1694" s="12">
        <f t="shared" si="567"/>
        <v>900</v>
      </c>
      <c r="AE1694" s="12">
        <f t="shared" si="568"/>
        <v>25</v>
      </c>
      <c r="AF1694" s="7"/>
      <c r="AG1694">
        <v>141</v>
      </c>
      <c r="AH1694" s="14">
        <f t="shared" si="569"/>
        <v>-18.900000000000006</v>
      </c>
      <c r="AI1694" s="12">
        <f t="shared" si="570"/>
        <v>-68040.000000000015</v>
      </c>
      <c r="AJ1694" s="12">
        <f t="shared" si="571"/>
        <v>-1890.0000000000005</v>
      </c>
      <c r="AK1694" s="7"/>
      <c r="AL1694" s="12">
        <f t="shared" si="572"/>
        <v>137879.99999999994</v>
      </c>
      <c r="AM1694" s="12">
        <f t="shared" si="573"/>
        <v>3829.9999999999982</v>
      </c>
    </row>
    <row r="1695" spans="1:39" x14ac:dyDescent="0.25">
      <c r="A1695" t="s">
        <v>859</v>
      </c>
      <c r="B1695" t="s">
        <v>1561</v>
      </c>
      <c r="C1695" t="s">
        <v>1562</v>
      </c>
      <c r="D1695">
        <v>2018</v>
      </c>
      <c r="E1695" t="s">
        <v>1649</v>
      </c>
      <c r="F1695">
        <v>3170</v>
      </c>
      <c r="G1695">
        <v>2298</v>
      </c>
      <c r="H1695" s="4" t="s">
        <v>14</v>
      </c>
      <c r="I1695">
        <v>2993</v>
      </c>
      <c r="J1695">
        <v>7.5</v>
      </c>
      <c r="K1695">
        <v>195</v>
      </c>
      <c r="L1695" s="30">
        <f t="shared" si="556"/>
        <v>177.45000000000002</v>
      </c>
      <c r="M1695" s="30">
        <f t="shared" si="557"/>
        <v>171.6</v>
      </c>
      <c r="N1695" s="30">
        <f t="shared" si="558"/>
        <v>165.75</v>
      </c>
      <c r="O1695" s="30">
        <f t="shared" si="559"/>
        <v>159.9</v>
      </c>
      <c r="P1695">
        <v>150</v>
      </c>
      <c r="Q1695" s="7"/>
      <c r="R1695">
        <v>216</v>
      </c>
      <c r="S1695" s="14">
        <f t="shared" si="560"/>
        <v>38.549999999999983</v>
      </c>
      <c r="T1695" s="12">
        <f t="shared" si="561"/>
        <v>578249.99999999977</v>
      </c>
      <c r="U1695" s="12">
        <f t="shared" si="562"/>
        <v>3854.9999999999986</v>
      </c>
      <c r="V1695" s="7"/>
      <c r="W1695">
        <v>190</v>
      </c>
      <c r="X1695" s="14">
        <f t="shared" si="563"/>
        <v>18.400000000000006</v>
      </c>
      <c r="Y1695" s="12">
        <f t="shared" si="564"/>
        <v>276000.00000000012</v>
      </c>
      <c r="Z1695" s="12">
        <f t="shared" si="565"/>
        <v>1840.0000000000007</v>
      </c>
      <c r="AA1695" s="7"/>
      <c r="AB1695">
        <v>166</v>
      </c>
      <c r="AC1695" s="14">
        <f t="shared" si="566"/>
        <v>0.25</v>
      </c>
      <c r="AD1695" s="12">
        <f t="shared" si="567"/>
        <v>3750</v>
      </c>
      <c r="AE1695" s="12">
        <f t="shared" si="568"/>
        <v>25</v>
      </c>
      <c r="AF1695" s="7"/>
      <c r="AG1695">
        <v>141</v>
      </c>
      <c r="AH1695" s="14">
        <f t="shared" si="569"/>
        <v>-18.900000000000006</v>
      </c>
      <c r="AI1695" s="12">
        <f t="shared" si="570"/>
        <v>-283500.00000000012</v>
      </c>
      <c r="AJ1695" s="12">
        <f t="shared" si="571"/>
        <v>-1890.0000000000007</v>
      </c>
      <c r="AK1695" s="7"/>
      <c r="AL1695" s="12">
        <f t="shared" si="572"/>
        <v>574499.99999999977</v>
      </c>
      <c r="AM1695" s="12">
        <f t="shared" si="573"/>
        <v>3829.9999999999986</v>
      </c>
    </row>
    <row r="1696" spans="1:39" x14ac:dyDescent="0.25">
      <c r="A1696" t="s">
        <v>859</v>
      </c>
      <c r="B1696" t="s">
        <v>1561</v>
      </c>
      <c r="C1696" t="s">
        <v>1562</v>
      </c>
      <c r="D1696">
        <v>2018</v>
      </c>
      <c r="E1696" t="s">
        <v>1650</v>
      </c>
      <c r="F1696">
        <v>3170</v>
      </c>
      <c r="G1696">
        <v>2298</v>
      </c>
      <c r="H1696" s="4" t="s">
        <v>14</v>
      </c>
      <c r="I1696">
        <v>2993</v>
      </c>
      <c r="J1696">
        <v>7.5</v>
      </c>
      <c r="K1696">
        <v>195</v>
      </c>
      <c r="L1696" s="30">
        <f t="shared" si="556"/>
        <v>177.45000000000002</v>
      </c>
      <c r="M1696" s="30">
        <f t="shared" si="557"/>
        <v>171.6</v>
      </c>
      <c r="N1696" s="30">
        <f t="shared" si="558"/>
        <v>165.75</v>
      </c>
      <c r="O1696" s="30">
        <f t="shared" si="559"/>
        <v>159.9</v>
      </c>
      <c r="P1696">
        <v>52</v>
      </c>
      <c r="Q1696" s="7"/>
      <c r="R1696">
        <v>216</v>
      </c>
      <c r="S1696" s="14">
        <f t="shared" si="560"/>
        <v>38.549999999999983</v>
      </c>
      <c r="T1696" s="12">
        <f t="shared" si="561"/>
        <v>200459.99999999991</v>
      </c>
      <c r="U1696" s="12">
        <f t="shared" si="562"/>
        <v>3854.9999999999982</v>
      </c>
      <c r="V1696" s="7"/>
      <c r="W1696">
        <v>190</v>
      </c>
      <c r="X1696" s="14">
        <f t="shared" si="563"/>
        <v>18.400000000000006</v>
      </c>
      <c r="Y1696" s="12">
        <f t="shared" si="564"/>
        <v>95680.000000000029</v>
      </c>
      <c r="Z1696" s="12">
        <f t="shared" si="565"/>
        <v>1840.0000000000005</v>
      </c>
      <c r="AA1696" s="7"/>
      <c r="AB1696">
        <v>166</v>
      </c>
      <c r="AC1696" s="14">
        <f t="shared" si="566"/>
        <v>0.25</v>
      </c>
      <c r="AD1696" s="12">
        <f t="shared" si="567"/>
        <v>1300</v>
      </c>
      <c r="AE1696" s="12">
        <f t="shared" si="568"/>
        <v>25</v>
      </c>
      <c r="AF1696" s="7"/>
      <c r="AG1696">
        <v>141</v>
      </c>
      <c r="AH1696" s="14">
        <f t="shared" si="569"/>
        <v>-18.900000000000006</v>
      </c>
      <c r="AI1696" s="12">
        <f t="shared" si="570"/>
        <v>-98280.000000000029</v>
      </c>
      <c r="AJ1696" s="12">
        <f t="shared" si="571"/>
        <v>-1890.0000000000005</v>
      </c>
      <c r="AK1696" s="7"/>
      <c r="AL1696" s="12">
        <f t="shared" si="572"/>
        <v>199159.99999999991</v>
      </c>
      <c r="AM1696" s="12">
        <f t="shared" si="573"/>
        <v>3829.9999999999982</v>
      </c>
    </row>
    <row r="1697" spans="1:39" x14ac:dyDescent="0.25">
      <c r="A1697" t="s">
        <v>436</v>
      </c>
      <c r="B1697" t="s">
        <v>1262</v>
      </c>
      <c r="C1697" t="s">
        <v>1335</v>
      </c>
      <c r="D1697">
        <v>2018</v>
      </c>
      <c r="E1697" t="s">
        <v>1651</v>
      </c>
      <c r="F1697">
        <v>3010</v>
      </c>
      <c r="G1697">
        <v>2299</v>
      </c>
      <c r="H1697" s="4" t="s">
        <v>365</v>
      </c>
      <c r="I1697">
        <v>1969</v>
      </c>
      <c r="J1697">
        <v>2.1</v>
      </c>
      <c r="K1697">
        <v>49</v>
      </c>
      <c r="L1697" s="30">
        <f t="shared" si="556"/>
        <v>44.59</v>
      </c>
      <c r="M1697" s="30">
        <f t="shared" si="557"/>
        <v>43.12</v>
      </c>
      <c r="N1697" s="30">
        <f t="shared" si="558"/>
        <v>41.65</v>
      </c>
      <c r="O1697" s="30">
        <f t="shared" si="559"/>
        <v>40.18</v>
      </c>
      <c r="P1697">
        <v>2</v>
      </c>
      <c r="Q1697" s="7"/>
      <c r="R1697">
        <v>216</v>
      </c>
      <c r="S1697" s="14">
        <f t="shared" si="560"/>
        <v>171.41</v>
      </c>
      <c r="T1697" s="12">
        <f t="shared" si="561"/>
        <v>34282</v>
      </c>
      <c r="U1697" s="12">
        <f t="shared" si="562"/>
        <v>17141</v>
      </c>
      <c r="V1697" s="7"/>
      <c r="W1697">
        <v>190</v>
      </c>
      <c r="X1697" s="14">
        <f t="shared" si="563"/>
        <v>146.88</v>
      </c>
      <c r="Y1697" s="12">
        <f t="shared" si="564"/>
        <v>29376</v>
      </c>
      <c r="Z1697" s="12">
        <f t="shared" si="565"/>
        <v>14688</v>
      </c>
      <c r="AA1697" s="7"/>
      <c r="AB1697">
        <v>166</v>
      </c>
      <c r="AC1697" s="14">
        <f t="shared" si="566"/>
        <v>124.35</v>
      </c>
      <c r="AD1697" s="12">
        <f t="shared" si="567"/>
        <v>24870</v>
      </c>
      <c r="AE1697" s="12">
        <f t="shared" si="568"/>
        <v>12435</v>
      </c>
      <c r="AF1697" s="7"/>
      <c r="AG1697">
        <v>141</v>
      </c>
      <c r="AH1697" s="14">
        <f t="shared" si="569"/>
        <v>100.82</v>
      </c>
      <c r="AI1697" s="12">
        <f t="shared" si="570"/>
        <v>20164</v>
      </c>
      <c r="AJ1697" s="12">
        <f t="shared" si="571"/>
        <v>10082</v>
      </c>
      <c r="AK1697" s="7"/>
      <c r="AL1697" s="12">
        <f t="shared" si="572"/>
        <v>108692</v>
      </c>
      <c r="AM1697" s="12">
        <f t="shared" si="573"/>
        <v>54346</v>
      </c>
    </row>
    <row r="1698" spans="1:39" x14ac:dyDescent="0.25">
      <c r="A1698" t="s">
        <v>436</v>
      </c>
      <c r="B1698" t="s">
        <v>1262</v>
      </c>
      <c r="C1698" t="s">
        <v>1335</v>
      </c>
      <c r="D1698">
        <v>2018</v>
      </c>
      <c r="E1698" t="s">
        <v>1652</v>
      </c>
      <c r="F1698">
        <v>3010</v>
      </c>
      <c r="G1698">
        <v>2299</v>
      </c>
      <c r="H1698" s="4" t="s">
        <v>365</v>
      </c>
      <c r="I1698">
        <v>1969</v>
      </c>
      <c r="J1698">
        <v>2.1</v>
      </c>
      <c r="K1698">
        <v>49</v>
      </c>
      <c r="L1698" s="30">
        <f t="shared" si="556"/>
        <v>44.59</v>
      </c>
      <c r="M1698" s="30">
        <f t="shared" si="557"/>
        <v>43.12</v>
      </c>
      <c r="N1698" s="30">
        <f t="shared" si="558"/>
        <v>41.65</v>
      </c>
      <c r="O1698" s="30">
        <f t="shared" si="559"/>
        <v>40.18</v>
      </c>
      <c r="P1698">
        <v>12</v>
      </c>
      <c r="Q1698" s="7"/>
      <c r="R1698">
        <v>216</v>
      </c>
      <c r="S1698" s="14">
        <f t="shared" si="560"/>
        <v>171.41</v>
      </c>
      <c r="T1698" s="12">
        <f t="shared" si="561"/>
        <v>205692</v>
      </c>
      <c r="U1698" s="12">
        <f t="shared" si="562"/>
        <v>17141</v>
      </c>
      <c r="V1698" s="7"/>
      <c r="W1698">
        <v>190</v>
      </c>
      <c r="X1698" s="14">
        <f t="shared" si="563"/>
        <v>146.88</v>
      </c>
      <c r="Y1698" s="12">
        <f t="shared" si="564"/>
        <v>176256</v>
      </c>
      <c r="Z1698" s="12">
        <f t="shared" si="565"/>
        <v>14688</v>
      </c>
      <c r="AA1698" s="7"/>
      <c r="AB1698">
        <v>166</v>
      </c>
      <c r="AC1698" s="14">
        <f t="shared" si="566"/>
        <v>124.35</v>
      </c>
      <c r="AD1698" s="12">
        <f t="shared" si="567"/>
        <v>149219.99999999997</v>
      </c>
      <c r="AE1698" s="12">
        <f t="shared" si="568"/>
        <v>12434.999999999998</v>
      </c>
      <c r="AF1698" s="7"/>
      <c r="AG1698">
        <v>141</v>
      </c>
      <c r="AH1698" s="14">
        <f t="shared" si="569"/>
        <v>100.82</v>
      </c>
      <c r="AI1698" s="12">
        <f t="shared" si="570"/>
        <v>120983.99999999999</v>
      </c>
      <c r="AJ1698" s="12">
        <f t="shared" si="571"/>
        <v>10081.999999999998</v>
      </c>
      <c r="AK1698" s="7"/>
      <c r="AL1698" s="12">
        <f t="shared" si="572"/>
        <v>652152</v>
      </c>
      <c r="AM1698" s="12">
        <f t="shared" si="573"/>
        <v>54346</v>
      </c>
    </row>
    <row r="1699" spans="1:39" x14ac:dyDescent="0.25">
      <c r="A1699" t="s">
        <v>11</v>
      </c>
      <c r="B1699" t="s">
        <v>12</v>
      </c>
      <c r="C1699" t="s">
        <v>13</v>
      </c>
      <c r="D1699">
        <v>2015</v>
      </c>
      <c r="E1699" t="s">
        <v>1653</v>
      </c>
      <c r="F1699">
        <v>3500</v>
      </c>
      <c r="G1699">
        <v>2300</v>
      </c>
      <c r="H1699" s="4" t="s">
        <v>14</v>
      </c>
      <c r="I1699">
        <v>2499</v>
      </c>
      <c r="J1699">
        <v>8.9</v>
      </c>
      <c r="K1699">
        <v>248</v>
      </c>
      <c r="L1699" s="30">
        <f t="shared" si="556"/>
        <v>225.68</v>
      </c>
      <c r="M1699" s="30">
        <f t="shared" si="557"/>
        <v>218.24</v>
      </c>
      <c r="N1699" s="30">
        <f t="shared" si="558"/>
        <v>210.79999999999998</v>
      </c>
      <c r="O1699" s="30">
        <f t="shared" si="559"/>
        <v>203.36</v>
      </c>
      <c r="P1699">
        <v>24</v>
      </c>
      <c r="Q1699" s="7"/>
      <c r="R1699">
        <v>216</v>
      </c>
      <c r="S1699" s="14">
        <f t="shared" si="560"/>
        <v>-9.6800000000000068</v>
      </c>
      <c r="T1699" s="12">
        <f t="shared" si="561"/>
        <v>-23232.000000000015</v>
      </c>
      <c r="U1699" s="12">
        <f t="shared" si="562"/>
        <v>-968.00000000000057</v>
      </c>
      <c r="V1699" s="7"/>
      <c r="W1699">
        <v>190</v>
      </c>
      <c r="X1699" s="14">
        <f t="shared" si="563"/>
        <v>-28.240000000000009</v>
      </c>
      <c r="Y1699" s="12">
        <f t="shared" si="564"/>
        <v>-67776.000000000029</v>
      </c>
      <c r="Z1699" s="12">
        <f t="shared" si="565"/>
        <v>-2824.0000000000014</v>
      </c>
      <c r="AA1699" s="7"/>
      <c r="AB1699">
        <v>166</v>
      </c>
      <c r="AC1699" s="14">
        <f t="shared" si="566"/>
        <v>-44.799999999999983</v>
      </c>
      <c r="AD1699" s="12">
        <f t="shared" si="567"/>
        <v>-107519.99999999996</v>
      </c>
      <c r="AE1699" s="12">
        <f t="shared" si="568"/>
        <v>-4479.9999999999982</v>
      </c>
      <c r="AF1699" s="7"/>
      <c r="AG1699">
        <v>141</v>
      </c>
      <c r="AH1699" s="14">
        <f t="shared" si="569"/>
        <v>-62.360000000000014</v>
      </c>
      <c r="AI1699" s="12">
        <f t="shared" si="570"/>
        <v>-149664.00000000003</v>
      </c>
      <c r="AJ1699" s="12">
        <f t="shared" si="571"/>
        <v>-6236.0000000000009</v>
      </c>
      <c r="AK1699" s="7"/>
      <c r="AL1699" s="12">
        <f t="shared" si="572"/>
        <v>-348192</v>
      </c>
      <c r="AM1699" s="12">
        <f t="shared" si="573"/>
        <v>-14508</v>
      </c>
    </row>
    <row r="1700" spans="1:39" x14ac:dyDescent="0.25">
      <c r="A1700" t="s">
        <v>11</v>
      </c>
      <c r="B1700" t="s">
        <v>12</v>
      </c>
      <c r="C1700" t="s">
        <v>13</v>
      </c>
      <c r="D1700">
        <v>2016</v>
      </c>
      <c r="E1700" t="s">
        <v>1654</v>
      </c>
      <c r="F1700">
        <v>3500</v>
      </c>
      <c r="G1700">
        <v>2300</v>
      </c>
      <c r="H1700" s="4" t="s">
        <v>14</v>
      </c>
      <c r="I1700">
        <v>2499</v>
      </c>
      <c r="J1700">
        <v>9.4</v>
      </c>
      <c r="K1700">
        <v>248</v>
      </c>
      <c r="L1700" s="30">
        <f t="shared" si="556"/>
        <v>225.68</v>
      </c>
      <c r="M1700" s="30">
        <f t="shared" si="557"/>
        <v>218.24</v>
      </c>
      <c r="N1700" s="30">
        <f t="shared" si="558"/>
        <v>210.79999999999998</v>
      </c>
      <c r="O1700" s="30">
        <f t="shared" si="559"/>
        <v>203.36</v>
      </c>
      <c r="P1700">
        <v>40</v>
      </c>
      <c r="Q1700" s="7"/>
      <c r="R1700">
        <v>216</v>
      </c>
      <c r="S1700" s="14">
        <f t="shared" si="560"/>
        <v>-9.6800000000000068</v>
      </c>
      <c r="T1700" s="12">
        <f t="shared" si="561"/>
        <v>-38720.000000000029</v>
      </c>
      <c r="U1700" s="12">
        <f t="shared" si="562"/>
        <v>-968.00000000000068</v>
      </c>
      <c r="V1700" s="7"/>
      <c r="W1700">
        <v>190</v>
      </c>
      <c r="X1700" s="14">
        <f t="shared" si="563"/>
        <v>-28.240000000000009</v>
      </c>
      <c r="Y1700" s="12">
        <f t="shared" si="564"/>
        <v>-112960.00000000003</v>
      </c>
      <c r="Z1700" s="12">
        <f t="shared" si="565"/>
        <v>-2824.0000000000009</v>
      </c>
      <c r="AA1700" s="7"/>
      <c r="AB1700">
        <v>166</v>
      </c>
      <c r="AC1700" s="14">
        <f t="shared" si="566"/>
        <v>-44.799999999999983</v>
      </c>
      <c r="AD1700" s="12">
        <f t="shared" si="567"/>
        <v>-179199.99999999994</v>
      </c>
      <c r="AE1700" s="12">
        <f t="shared" si="568"/>
        <v>-4479.9999999999982</v>
      </c>
      <c r="AF1700" s="7"/>
      <c r="AG1700">
        <v>141</v>
      </c>
      <c r="AH1700" s="14">
        <f t="shared" si="569"/>
        <v>-62.360000000000014</v>
      </c>
      <c r="AI1700" s="12">
        <f t="shared" si="570"/>
        <v>-249440.00000000006</v>
      </c>
      <c r="AJ1700" s="12">
        <f t="shared" si="571"/>
        <v>-6236.0000000000018</v>
      </c>
      <c r="AK1700" s="7"/>
      <c r="AL1700" s="12">
        <f t="shared" si="572"/>
        <v>-580320</v>
      </c>
      <c r="AM1700" s="12">
        <f t="shared" si="573"/>
        <v>-14508</v>
      </c>
    </row>
    <row r="1701" spans="1:39" x14ac:dyDescent="0.25">
      <c r="A1701" t="s">
        <v>11</v>
      </c>
      <c r="B1701" t="s">
        <v>12</v>
      </c>
      <c r="C1701" t="s">
        <v>13</v>
      </c>
      <c r="D1701">
        <v>2018</v>
      </c>
      <c r="E1701" t="s">
        <v>1655</v>
      </c>
      <c r="F1701">
        <v>3500</v>
      </c>
      <c r="G1701">
        <v>2300</v>
      </c>
      <c r="H1701" s="4" t="s">
        <v>14</v>
      </c>
      <c r="I1701">
        <v>2499</v>
      </c>
      <c r="J1701">
        <v>9.4</v>
      </c>
      <c r="K1701">
        <v>249</v>
      </c>
      <c r="L1701" s="30">
        <f t="shared" si="556"/>
        <v>226.59</v>
      </c>
      <c r="M1701" s="30">
        <f t="shared" si="557"/>
        <v>219.12</v>
      </c>
      <c r="N1701" s="30">
        <f t="shared" si="558"/>
        <v>211.65</v>
      </c>
      <c r="O1701" s="30">
        <f t="shared" si="559"/>
        <v>204.18</v>
      </c>
      <c r="P1701">
        <v>16</v>
      </c>
      <c r="Q1701" s="7"/>
      <c r="R1701">
        <v>216</v>
      </c>
      <c r="S1701" s="14">
        <f t="shared" si="560"/>
        <v>-10.590000000000003</v>
      </c>
      <c r="T1701" s="12">
        <f t="shared" si="561"/>
        <v>-16944.000000000007</v>
      </c>
      <c r="U1701" s="12">
        <f t="shared" si="562"/>
        <v>-1059.0000000000005</v>
      </c>
      <c r="V1701" s="7"/>
      <c r="W1701">
        <v>190</v>
      </c>
      <c r="X1701" s="14">
        <f t="shared" si="563"/>
        <v>-29.120000000000005</v>
      </c>
      <c r="Y1701" s="12">
        <f t="shared" si="564"/>
        <v>-46592.000000000007</v>
      </c>
      <c r="Z1701" s="12">
        <f t="shared" si="565"/>
        <v>-2912.0000000000005</v>
      </c>
      <c r="AA1701" s="7"/>
      <c r="AB1701">
        <v>166</v>
      </c>
      <c r="AC1701" s="14">
        <f t="shared" si="566"/>
        <v>-45.650000000000006</v>
      </c>
      <c r="AD1701" s="12">
        <f t="shared" si="567"/>
        <v>-73040.000000000015</v>
      </c>
      <c r="AE1701" s="12">
        <f t="shared" si="568"/>
        <v>-4565.0000000000009</v>
      </c>
      <c r="AF1701" s="7"/>
      <c r="AG1701">
        <v>141</v>
      </c>
      <c r="AH1701" s="14">
        <f t="shared" si="569"/>
        <v>-63.180000000000007</v>
      </c>
      <c r="AI1701" s="12">
        <f t="shared" si="570"/>
        <v>-101088.00000000001</v>
      </c>
      <c r="AJ1701" s="12">
        <f t="shared" si="571"/>
        <v>-6318.0000000000009</v>
      </c>
      <c r="AK1701" s="7"/>
      <c r="AL1701" s="12">
        <f t="shared" si="572"/>
        <v>-237664.00000000003</v>
      </c>
      <c r="AM1701" s="12">
        <f t="shared" si="573"/>
        <v>-14854.000000000002</v>
      </c>
    </row>
    <row r="1702" spans="1:39" x14ac:dyDescent="0.25">
      <c r="A1702" t="s">
        <v>11</v>
      </c>
      <c r="B1702" t="s">
        <v>12</v>
      </c>
      <c r="C1702" t="s">
        <v>13</v>
      </c>
      <c r="D1702">
        <v>2019</v>
      </c>
      <c r="E1702" t="s">
        <v>2172</v>
      </c>
      <c r="F1702">
        <v>3500</v>
      </c>
      <c r="G1702">
        <v>2300</v>
      </c>
      <c r="H1702" s="4" t="s">
        <v>14</v>
      </c>
      <c r="I1702">
        <v>2499</v>
      </c>
      <c r="J1702">
        <v>9.9</v>
      </c>
      <c r="K1702">
        <v>262</v>
      </c>
      <c r="L1702" s="30">
        <f t="shared" si="556"/>
        <v>238.42000000000002</v>
      </c>
      <c r="M1702" s="30">
        <f t="shared" si="557"/>
        <v>230.56</v>
      </c>
      <c r="N1702" s="30">
        <f t="shared" si="558"/>
        <v>222.7</v>
      </c>
      <c r="O1702" s="30">
        <f t="shared" si="559"/>
        <v>214.84</v>
      </c>
      <c r="P1702">
        <v>2</v>
      </c>
      <c r="Q1702" s="7"/>
      <c r="R1702">
        <v>216</v>
      </c>
      <c r="S1702" s="14">
        <f t="shared" si="560"/>
        <v>-22.420000000000016</v>
      </c>
      <c r="T1702" s="12">
        <f t="shared" si="561"/>
        <v>-4484.0000000000036</v>
      </c>
      <c r="U1702" s="12">
        <f t="shared" si="562"/>
        <v>-2242.0000000000018</v>
      </c>
      <c r="V1702" s="7"/>
      <c r="W1702">
        <v>190</v>
      </c>
      <c r="X1702" s="14">
        <f t="shared" si="563"/>
        <v>-40.56</v>
      </c>
      <c r="Y1702" s="12">
        <f t="shared" si="564"/>
        <v>-8112</v>
      </c>
      <c r="Z1702" s="12">
        <f t="shared" si="565"/>
        <v>-4056</v>
      </c>
      <c r="AA1702" s="7"/>
      <c r="AB1702">
        <v>166</v>
      </c>
      <c r="AC1702" s="14">
        <f t="shared" si="566"/>
        <v>-56.699999999999989</v>
      </c>
      <c r="AD1702" s="12">
        <f t="shared" si="567"/>
        <v>-11339.999999999998</v>
      </c>
      <c r="AE1702" s="12">
        <f t="shared" si="568"/>
        <v>-5669.9999999999991</v>
      </c>
      <c r="AF1702" s="7"/>
      <c r="AG1702">
        <v>141</v>
      </c>
      <c r="AH1702" s="14">
        <f t="shared" si="569"/>
        <v>-73.84</v>
      </c>
      <c r="AI1702" s="12">
        <f t="shared" si="570"/>
        <v>-14768</v>
      </c>
      <c r="AJ1702" s="12">
        <f t="shared" si="571"/>
        <v>-7384</v>
      </c>
      <c r="AK1702" s="7"/>
      <c r="AL1702" s="12">
        <f t="shared" si="572"/>
        <v>-38704</v>
      </c>
      <c r="AM1702" s="12">
        <f t="shared" si="573"/>
        <v>-19352</v>
      </c>
    </row>
    <row r="1703" spans="1:39" x14ac:dyDescent="0.25">
      <c r="A1703" t="s">
        <v>114</v>
      </c>
      <c r="B1703" t="s">
        <v>395</v>
      </c>
      <c r="C1703" t="s">
        <v>1379</v>
      </c>
      <c r="D1703">
        <v>2018</v>
      </c>
      <c r="E1703" t="s">
        <v>1656</v>
      </c>
      <c r="F1703">
        <v>3400</v>
      </c>
      <c r="G1703">
        <v>2303</v>
      </c>
      <c r="H1703" s="4" t="s">
        <v>14</v>
      </c>
      <c r="I1703">
        <v>1995</v>
      </c>
      <c r="J1703">
        <v>7.6</v>
      </c>
      <c r="K1703">
        <v>197</v>
      </c>
      <c r="L1703" s="30">
        <f t="shared" si="556"/>
        <v>179.27</v>
      </c>
      <c r="M1703" s="30">
        <f t="shared" si="557"/>
        <v>173.36</v>
      </c>
      <c r="N1703" s="30">
        <f t="shared" si="558"/>
        <v>167.45</v>
      </c>
      <c r="O1703" s="30">
        <f t="shared" si="559"/>
        <v>161.54000000000002</v>
      </c>
      <c r="P1703">
        <v>100</v>
      </c>
      <c r="Q1703" s="7"/>
      <c r="R1703">
        <v>216</v>
      </c>
      <c r="S1703" s="14">
        <f t="shared" si="560"/>
        <v>36.72999999999999</v>
      </c>
      <c r="T1703" s="12">
        <f t="shared" si="561"/>
        <v>367299.99999999988</v>
      </c>
      <c r="U1703" s="12">
        <f t="shared" si="562"/>
        <v>3672.9999999999986</v>
      </c>
      <c r="V1703" s="7"/>
      <c r="W1703">
        <v>190</v>
      </c>
      <c r="X1703" s="14">
        <f t="shared" si="563"/>
        <v>16.639999999999986</v>
      </c>
      <c r="Y1703" s="12">
        <f t="shared" si="564"/>
        <v>166399.99999999985</v>
      </c>
      <c r="Z1703" s="12">
        <f t="shared" si="565"/>
        <v>1663.9999999999986</v>
      </c>
      <c r="AA1703" s="7"/>
      <c r="AB1703">
        <v>166</v>
      </c>
      <c r="AC1703" s="14">
        <f t="shared" si="566"/>
        <v>-1.4499999999999886</v>
      </c>
      <c r="AD1703" s="12">
        <f t="shared" si="567"/>
        <v>-14499.999999999887</v>
      </c>
      <c r="AE1703" s="12">
        <f t="shared" si="568"/>
        <v>-144.99999999999886</v>
      </c>
      <c r="AF1703" s="7"/>
      <c r="AG1703">
        <v>141</v>
      </c>
      <c r="AH1703" s="14">
        <f t="shared" si="569"/>
        <v>-20.54000000000002</v>
      </c>
      <c r="AI1703" s="12">
        <f t="shared" si="570"/>
        <v>-205400.00000000017</v>
      </c>
      <c r="AJ1703" s="12">
        <f t="shared" si="571"/>
        <v>-2054.0000000000018</v>
      </c>
      <c r="AK1703" s="7"/>
      <c r="AL1703" s="12">
        <f t="shared" si="572"/>
        <v>313799.99999999965</v>
      </c>
      <c r="AM1703" s="12">
        <f t="shared" si="573"/>
        <v>3137.9999999999964</v>
      </c>
    </row>
    <row r="1704" spans="1:39" x14ac:dyDescent="0.25">
      <c r="A1704" t="s">
        <v>58</v>
      </c>
      <c r="B1704" t="s">
        <v>48</v>
      </c>
      <c r="C1704" t="s">
        <v>1603</v>
      </c>
      <c r="D1704">
        <v>2018</v>
      </c>
      <c r="E1704" t="s">
        <v>1658</v>
      </c>
      <c r="F1704">
        <v>3060</v>
      </c>
      <c r="G1704">
        <v>2305</v>
      </c>
      <c r="H1704" s="4" t="s">
        <v>14</v>
      </c>
      <c r="I1704">
        <v>4461</v>
      </c>
      <c r="J1704">
        <v>10.7</v>
      </c>
      <c r="K1704">
        <v>281</v>
      </c>
      <c r="L1704" s="30">
        <f t="shared" si="556"/>
        <v>255.71</v>
      </c>
      <c r="M1704" s="30">
        <f t="shared" si="557"/>
        <v>247.28</v>
      </c>
      <c r="N1704" s="30">
        <f t="shared" si="558"/>
        <v>238.85</v>
      </c>
      <c r="O1704" s="30">
        <f t="shared" si="559"/>
        <v>230.42000000000002</v>
      </c>
      <c r="P1704">
        <v>32</v>
      </c>
      <c r="Q1704" s="7"/>
      <c r="R1704">
        <v>216</v>
      </c>
      <c r="S1704" s="14">
        <f t="shared" si="560"/>
        <v>-39.710000000000008</v>
      </c>
      <c r="T1704" s="12">
        <f t="shared" si="561"/>
        <v>-127072.00000000003</v>
      </c>
      <c r="U1704" s="12">
        <f t="shared" si="562"/>
        <v>-3971.0000000000009</v>
      </c>
      <c r="V1704" s="7"/>
      <c r="W1704">
        <v>190</v>
      </c>
      <c r="X1704" s="14">
        <f t="shared" si="563"/>
        <v>-57.28</v>
      </c>
      <c r="Y1704" s="12">
        <f t="shared" si="564"/>
        <v>-183296</v>
      </c>
      <c r="Z1704" s="12">
        <f t="shared" si="565"/>
        <v>-5728</v>
      </c>
      <c r="AA1704" s="7"/>
      <c r="AB1704">
        <v>166</v>
      </c>
      <c r="AC1704" s="14">
        <f t="shared" si="566"/>
        <v>-72.849999999999994</v>
      </c>
      <c r="AD1704" s="12">
        <f t="shared" si="567"/>
        <v>-233119.99999999997</v>
      </c>
      <c r="AE1704" s="12">
        <f t="shared" si="568"/>
        <v>-7284.9999999999991</v>
      </c>
      <c r="AF1704" s="7"/>
      <c r="AG1704">
        <v>141</v>
      </c>
      <c r="AH1704" s="14">
        <f t="shared" si="569"/>
        <v>-89.420000000000016</v>
      </c>
      <c r="AI1704" s="12">
        <f t="shared" si="570"/>
        <v>-286144.00000000006</v>
      </c>
      <c r="AJ1704" s="12">
        <f t="shared" si="571"/>
        <v>-8942.0000000000018</v>
      </c>
      <c r="AK1704" s="7"/>
      <c r="AL1704" s="12">
        <f t="shared" si="572"/>
        <v>-829632</v>
      </c>
      <c r="AM1704" s="12">
        <f t="shared" si="573"/>
        <v>-25926</v>
      </c>
    </row>
    <row r="1705" spans="1:39" x14ac:dyDescent="0.25">
      <c r="A1705" t="s">
        <v>859</v>
      </c>
      <c r="B1705" t="s">
        <v>1262</v>
      </c>
      <c r="C1705" t="s">
        <v>1520</v>
      </c>
      <c r="D1705">
        <v>2018</v>
      </c>
      <c r="E1705" t="s">
        <v>1659</v>
      </c>
      <c r="F1705">
        <v>3000</v>
      </c>
      <c r="G1705">
        <v>2310</v>
      </c>
      <c r="H1705" s="4" t="s">
        <v>10</v>
      </c>
      <c r="I1705">
        <v>5000</v>
      </c>
      <c r="J1705">
        <v>12.8</v>
      </c>
      <c r="K1705">
        <v>294</v>
      </c>
      <c r="L1705" s="30">
        <f t="shared" si="556"/>
        <v>267.54000000000002</v>
      </c>
      <c r="M1705" s="30">
        <f t="shared" si="557"/>
        <v>258.72000000000003</v>
      </c>
      <c r="N1705" s="30">
        <f t="shared" si="558"/>
        <v>249.9</v>
      </c>
      <c r="O1705" s="30">
        <f t="shared" si="559"/>
        <v>241.08</v>
      </c>
      <c r="P1705">
        <v>66</v>
      </c>
      <c r="Q1705" s="7"/>
      <c r="R1705">
        <v>216</v>
      </c>
      <c r="S1705" s="14">
        <f t="shared" si="560"/>
        <v>-51.54000000000002</v>
      </c>
      <c r="T1705" s="12">
        <f t="shared" si="561"/>
        <v>-340164.00000000012</v>
      </c>
      <c r="U1705" s="12">
        <f t="shared" si="562"/>
        <v>-5154.0000000000018</v>
      </c>
      <c r="V1705" s="7"/>
      <c r="W1705">
        <v>190</v>
      </c>
      <c r="X1705" s="14">
        <f t="shared" si="563"/>
        <v>-68.720000000000027</v>
      </c>
      <c r="Y1705" s="12">
        <f t="shared" si="564"/>
        <v>-453552.00000000023</v>
      </c>
      <c r="Z1705" s="12">
        <f t="shared" si="565"/>
        <v>-6872.0000000000036</v>
      </c>
      <c r="AA1705" s="7"/>
      <c r="AB1705">
        <v>166</v>
      </c>
      <c r="AC1705" s="14">
        <f t="shared" si="566"/>
        <v>-83.9</v>
      </c>
      <c r="AD1705" s="12">
        <f t="shared" si="567"/>
        <v>-553740</v>
      </c>
      <c r="AE1705" s="12">
        <f t="shared" si="568"/>
        <v>-8390</v>
      </c>
      <c r="AF1705" s="7"/>
      <c r="AG1705">
        <v>141</v>
      </c>
      <c r="AH1705" s="14">
        <f t="shared" si="569"/>
        <v>-100.08000000000001</v>
      </c>
      <c r="AI1705" s="12">
        <f t="shared" si="570"/>
        <v>-660528.00000000012</v>
      </c>
      <c r="AJ1705" s="12">
        <f t="shared" si="571"/>
        <v>-10008.000000000002</v>
      </c>
      <c r="AK1705" s="7"/>
      <c r="AL1705" s="12">
        <f t="shared" si="572"/>
        <v>-2007984.0000000005</v>
      </c>
      <c r="AM1705" s="12">
        <f t="shared" si="573"/>
        <v>-30424.000000000007</v>
      </c>
    </row>
    <row r="1706" spans="1:39" x14ac:dyDescent="0.25">
      <c r="A1706" t="s">
        <v>58</v>
      </c>
      <c r="B1706" t="s">
        <v>48</v>
      </c>
      <c r="C1706" t="s">
        <v>1603</v>
      </c>
      <c r="D1706">
        <v>2016</v>
      </c>
      <c r="E1706" t="s">
        <v>1660</v>
      </c>
      <c r="F1706">
        <v>3300</v>
      </c>
      <c r="G1706">
        <v>2315</v>
      </c>
      <c r="H1706" s="4" t="s">
        <v>14</v>
      </c>
      <c r="I1706">
        <v>4461</v>
      </c>
      <c r="J1706">
        <v>10.7</v>
      </c>
      <c r="K1706">
        <v>281</v>
      </c>
      <c r="L1706" s="30">
        <f t="shared" si="556"/>
        <v>255.71</v>
      </c>
      <c r="M1706" s="30">
        <f t="shared" si="557"/>
        <v>247.28</v>
      </c>
      <c r="N1706" s="30">
        <f t="shared" si="558"/>
        <v>238.85</v>
      </c>
      <c r="O1706" s="30">
        <f t="shared" si="559"/>
        <v>230.42000000000002</v>
      </c>
      <c r="P1706">
        <v>12</v>
      </c>
      <c r="Q1706" s="7"/>
      <c r="R1706">
        <v>216</v>
      </c>
      <c r="S1706" s="14">
        <f t="shared" si="560"/>
        <v>-39.710000000000008</v>
      </c>
      <c r="T1706" s="12">
        <f t="shared" si="561"/>
        <v>-47652.000000000007</v>
      </c>
      <c r="U1706" s="12">
        <f t="shared" si="562"/>
        <v>-3971.0000000000005</v>
      </c>
      <c r="V1706" s="7"/>
      <c r="W1706">
        <v>190</v>
      </c>
      <c r="X1706" s="14">
        <f t="shared" si="563"/>
        <v>-57.28</v>
      </c>
      <c r="Y1706" s="12">
        <f t="shared" si="564"/>
        <v>-68736</v>
      </c>
      <c r="Z1706" s="12">
        <f t="shared" si="565"/>
        <v>-5728</v>
      </c>
      <c r="AA1706" s="7"/>
      <c r="AB1706">
        <v>166</v>
      </c>
      <c r="AC1706" s="14">
        <f t="shared" si="566"/>
        <v>-72.849999999999994</v>
      </c>
      <c r="AD1706" s="12">
        <f t="shared" si="567"/>
        <v>-87420</v>
      </c>
      <c r="AE1706" s="12">
        <f t="shared" si="568"/>
        <v>-7285</v>
      </c>
      <c r="AF1706" s="7"/>
      <c r="AG1706">
        <v>141</v>
      </c>
      <c r="AH1706" s="14">
        <f t="shared" si="569"/>
        <v>-89.420000000000016</v>
      </c>
      <c r="AI1706" s="12">
        <f t="shared" si="570"/>
        <v>-107304.00000000001</v>
      </c>
      <c r="AJ1706" s="12">
        <f t="shared" si="571"/>
        <v>-8942.0000000000018</v>
      </c>
      <c r="AK1706" s="7"/>
      <c r="AL1706" s="12">
        <f t="shared" si="572"/>
        <v>-311112</v>
      </c>
      <c r="AM1706" s="12">
        <f t="shared" si="573"/>
        <v>-25926</v>
      </c>
    </row>
    <row r="1707" spans="1:39" x14ac:dyDescent="0.25">
      <c r="A1707" t="s">
        <v>1494</v>
      </c>
      <c r="B1707" t="s">
        <v>16</v>
      </c>
      <c r="C1707" t="s">
        <v>1495</v>
      </c>
      <c r="D1707">
        <v>2018</v>
      </c>
      <c r="E1707" t="s">
        <v>1661</v>
      </c>
      <c r="F1707">
        <v>2360</v>
      </c>
      <c r="G1707">
        <v>2316</v>
      </c>
      <c r="H1707" s="4" t="s">
        <v>194</v>
      </c>
      <c r="I1707">
        <v>0</v>
      </c>
      <c r="J1707">
        <v>0</v>
      </c>
      <c r="K1707">
        <v>0</v>
      </c>
      <c r="L1707" s="30">
        <f t="shared" si="556"/>
        <v>0</v>
      </c>
      <c r="M1707" s="30">
        <f t="shared" si="557"/>
        <v>0</v>
      </c>
      <c r="N1707" s="30">
        <f t="shared" si="558"/>
        <v>0</v>
      </c>
      <c r="O1707" s="30">
        <f t="shared" si="559"/>
        <v>0</v>
      </c>
      <c r="P1707">
        <v>6</v>
      </c>
      <c r="Q1707" s="7"/>
      <c r="R1707">
        <v>216</v>
      </c>
      <c r="S1707" s="14">
        <f t="shared" si="560"/>
        <v>216</v>
      </c>
      <c r="T1707" s="12">
        <f t="shared" si="561"/>
        <v>129600</v>
      </c>
      <c r="U1707" s="12">
        <f t="shared" si="562"/>
        <v>21600</v>
      </c>
      <c r="V1707" s="7"/>
      <c r="W1707">
        <v>190</v>
      </c>
      <c r="X1707" s="14">
        <f t="shared" si="563"/>
        <v>190</v>
      </c>
      <c r="Y1707" s="12">
        <f t="shared" si="564"/>
        <v>114000</v>
      </c>
      <c r="Z1707" s="12">
        <f t="shared" si="565"/>
        <v>19000</v>
      </c>
      <c r="AA1707" s="7"/>
      <c r="AB1707">
        <v>166</v>
      </c>
      <c r="AC1707" s="14">
        <f t="shared" si="566"/>
        <v>166</v>
      </c>
      <c r="AD1707" s="12">
        <f t="shared" si="567"/>
        <v>99600</v>
      </c>
      <c r="AE1707" s="12">
        <f t="shared" si="568"/>
        <v>16600</v>
      </c>
      <c r="AF1707" s="7"/>
      <c r="AG1707">
        <v>141</v>
      </c>
      <c r="AH1707" s="14">
        <f t="shared" si="569"/>
        <v>141</v>
      </c>
      <c r="AI1707" s="12">
        <f t="shared" si="570"/>
        <v>84600</v>
      </c>
      <c r="AJ1707" s="12">
        <f t="shared" si="571"/>
        <v>14100</v>
      </c>
      <c r="AK1707" s="7"/>
      <c r="AL1707" s="12">
        <f t="shared" si="572"/>
        <v>427800</v>
      </c>
      <c r="AM1707" s="12">
        <f t="shared" si="573"/>
        <v>71300</v>
      </c>
    </row>
    <row r="1708" spans="1:39" x14ac:dyDescent="0.25">
      <c r="A1708" t="s">
        <v>192</v>
      </c>
      <c r="B1708" t="s">
        <v>1561</v>
      </c>
      <c r="C1708" t="s">
        <v>2173</v>
      </c>
      <c r="D1708">
        <v>2019</v>
      </c>
      <c r="E1708" t="s">
        <v>2174</v>
      </c>
      <c r="F1708">
        <v>3155</v>
      </c>
      <c r="G1708">
        <v>2320</v>
      </c>
      <c r="H1708" s="4" t="s">
        <v>10</v>
      </c>
      <c r="I1708">
        <v>2998</v>
      </c>
      <c r="J1708">
        <v>9.5</v>
      </c>
      <c r="K1708">
        <v>217</v>
      </c>
      <c r="L1708" s="30">
        <f t="shared" si="556"/>
        <v>197.47</v>
      </c>
      <c r="M1708" s="30">
        <f t="shared" si="557"/>
        <v>190.96</v>
      </c>
      <c r="N1708" s="30">
        <f t="shared" si="558"/>
        <v>184.45</v>
      </c>
      <c r="O1708" s="30">
        <f t="shared" si="559"/>
        <v>177.94000000000003</v>
      </c>
      <c r="P1708">
        <v>2</v>
      </c>
      <c r="Q1708" s="7"/>
      <c r="R1708">
        <v>216</v>
      </c>
      <c r="S1708" s="14">
        <f t="shared" si="560"/>
        <v>18.53</v>
      </c>
      <c r="T1708" s="12">
        <f t="shared" si="561"/>
        <v>3706</v>
      </c>
      <c r="U1708" s="12">
        <f t="shared" si="562"/>
        <v>1853</v>
      </c>
      <c r="V1708" s="7"/>
      <c r="W1708">
        <v>190</v>
      </c>
      <c r="X1708" s="14">
        <f t="shared" si="563"/>
        <v>-0.96000000000000796</v>
      </c>
      <c r="Y1708" s="12">
        <f t="shared" si="564"/>
        <v>-192.00000000000159</v>
      </c>
      <c r="Z1708" s="12">
        <f t="shared" si="565"/>
        <v>-96.000000000000796</v>
      </c>
      <c r="AA1708" s="7"/>
      <c r="AB1708">
        <v>166</v>
      </c>
      <c r="AC1708" s="14">
        <f t="shared" si="566"/>
        <v>-18.449999999999989</v>
      </c>
      <c r="AD1708" s="12">
        <f t="shared" si="567"/>
        <v>-3689.9999999999977</v>
      </c>
      <c r="AE1708" s="12">
        <f t="shared" si="568"/>
        <v>-1844.9999999999989</v>
      </c>
      <c r="AF1708" s="7"/>
      <c r="AG1708">
        <v>141</v>
      </c>
      <c r="AH1708" s="14">
        <f t="shared" si="569"/>
        <v>-36.940000000000026</v>
      </c>
      <c r="AI1708" s="12">
        <f t="shared" si="570"/>
        <v>-7388.0000000000055</v>
      </c>
      <c r="AJ1708" s="12">
        <f t="shared" si="571"/>
        <v>-3694.0000000000027</v>
      </c>
      <c r="AK1708" s="7"/>
      <c r="AL1708" s="12">
        <f t="shared" si="572"/>
        <v>-7564.0000000000055</v>
      </c>
      <c r="AM1708" s="12">
        <f t="shared" si="573"/>
        <v>-3782.0000000000027</v>
      </c>
    </row>
    <row r="1709" spans="1:39" x14ac:dyDescent="0.25">
      <c r="A1709" t="s">
        <v>192</v>
      </c>
      <c r="B1709" t="s">
        <v>1561</v>
      </c>
      <c r="C1709" t="s">
        <v>2173</v>
      </c>
      <c r="D1709">
        <v>2019</v>
      </c>
      <c r="E1709" t="s">
        <v>2175</v>
      </c>
      <c r="F1709">
        <v>3155</v>
      </c>
      <c r="G1709">
        <v>2320</v>
      </c>
      <c r="H1709" s="4" t="s">
        <v>10</v>
      </c>
      <c r="I1709">
        <v>2998</v>
      </c>
      <c r="J1709">
        <v>9.5</v>
      </c>
      <c r="K1709">
        <v>217</v>
      </c>
      <c r="L1709" s="30">
        <f t="shared" si="556"/>
        <v>197.47</v>
      </c>
      <c r="M1709" s="30">
        <f t="shared" si="557"/>
        <v>190.96</v>
      </c>
      <c r="N1709" s="30">
        <f t="shared" si="558"/>
        <v>184.45</v>
      </c>
      <c r="O1709" s="30">
        <f t="shared" si="559"/>
        <v>177.94000000000003</v>
      </c>
      <c r="P1709">
        <v>14</v>
      </c>
      <c r="Q1709" s="7"/>
      <c r="R1709">
        <v>216</v>
      </c>
      <c r="S1709" s="14">
        <f t="shared" si="560"/>
        <v>18.53</v>
      </c>
      <c r="T1709" s="12">
        <f t="shared" si="561"/>
        <v>25942</v>
      </c>
      <c r="U1709" s="12">
        <f t="shared" si="562"/>
        <v>1853</v>
      </c>
      <c r="V1709" s="7"/>
      <c r="W1709">
        <v>190</v>
      </c>
      <c r="X1709" s="14">
        <f t="shared" si="563"/>
        <v>-0.96000000000000796</v>
      </c>
      <c r="Y1709" s="12">
        <f t="shared" si="564"/>
        <v>-1344.0000000000111</v>
      </c>
      <c r="Z1709" s="12">
        <f t="shared" si="565"/>
        <v>-96.000000000000796</v>
      </c>
      <c r="AA1709" s="7"/>
      <c r="AB1709">
        <v>166</v>
      </c>
      <c r="AC1709" s="14">
        <f t="shared" si="566"/>
        <v>-18.449999999999989</v>
      </c>
      <c r="AD1709" s="12">
        <f t="shared" si="567"/>
        <v>-25829.999999999985</v>
      </c>
      <c r="AE1709" s="12">
        <f t="shared" si="568"/>
        <v>-1844.9999999999989</v>
      </c>
      <c r="AF1709" s="7"/>
      <c r="AG1709">
        <v>141</v>
      </c>
      <c r="AH1709" s="14">
        <f t="shared" si="569"/>
        <v>-36.940000000000026</v>
      </c>
      <c r="AI1709" s="12">
        <f t="shared" si="570"/>
        <v>-51716.000000000029</v>
      </c>
      <c r="AJ1709" s="12">
        <f t="shared" si="571"/>
        <v>-3694.0000000000023</v>
      </c>
      <c r="AK1709" s="7"/>
      <c r="AL1709" s="12">
        <f t="shared" si="572"/>
        <v>-52948.000000000029</v>
      </c>
      <c r="AM1709" s="12">
        <f t="shared" si="573"/>
        <v>-3782.0000000000023</v>
      </c>
    </row>
    <row r="1710" spans="1:39" x14ac:dyDescent="0.25">
      <c r="A1710" t="s">
        <v>859</v>
      </c>
      <c r="B1710" t="s">
        <v>1262</v>
      </c>
      <c r="C1710" t="s">
        <v>1520</v>
      </c>
      <c r="D1710">
        <v>2018</v>
      </c>
      <c r="E1710" t="s">
        <v>1662</v>
      </c>
      <c r="F1710">
        <v>3100</v>
      </c>
      <c r="G1710">
        <v>2323</v>
      </c>
      <c r="H1710" s="4" t="s">
        <v>10</v>
      </c>
      <c r="I1710">
        <v>5000</v>
      </c>
      <c r="J1710">
        <v>12.8</v>
      </c>
      <c r="K1710">
        <v>294</v>
      </c>
      <c r="L1710" s="30">
        <f t="shared" si="556"/>
        <v>267.54000000000002</v>
      </c>
      <c r="M1710" s="30">
        <f t="shared" si="557"/>
        <v>258.72000000000003</v>
      </c>
      <c r="N1710" s="30">
        <f t="shared" si="558"/>
        <v>249.9</v>
      </c>
      <c r="O1710" s="30">
        <f t="shared" si="559"/>
        <v>241.08</v>
      </c>
      <c r="P1710">
        <v>60</v>
      </c>
      <c r="Q1710" s="7"/>
      <c r="R1710">
        <v>216</v>
      </c>
      <c r="S1710" s="14">
        <f t="shared" si="560"/>
        <v>-51.54000000000002</v>
      </c>
      <c r="T1710" s="12">
        <f t="shared" si="561"/>
        <v>-309240.00000000012</v>
      </c>
      <c r="U1710" s="12">
        <f t="shared" si="562"/>
        <v>-5154.0000000000018</v>
      </c>
      <c r="V1710" s="7"/>
      <c r="W1710">
        <v>190</v>
      </c>
      <c r="X1710" s="14">
        <f t="shared" si="563"/>
        <v>-68.720000000000027</v>
      </c>
      <c r="Y1710" s="12">
        <f t="shared" si="564"/>
        <v>-412320.00000000017</v>
      </c>
      <c r="Z1710" s="12">
        <f t="shared" si="565"/>
        <v>-6872.0000000000027</v>
      </c>
      <c r="AA1710" s="7"/>
      <c r="AB1710">
        <v>166</v>
      </c>
      <c r="AC1710" s="14">
        <f t="shared" si="566"/>
        <v>-83.9</v>
      </c>
      <c r="AD1710" s="12">
        <f t="shared" si="567"/>
        <v>-503400</v>
      </c>
      <c r="AE1710" s="12">
        <f t="shared" si="568"/>
        <v>-8390</v>
      </c>
      <c r="AF1710" s="7"/>
      <c r="AG1710">
        <v>141</v>
      </c>
      <c r="AH1710" s="14">
        <f t="shared" si="569"/>
        <v>-100.08000000000001</v>
      </c>
      <c r="AI1710" s="12">
        <f t="shared" si="570"/>
        <v>-600480.00000000012</v>
      </c>
      <c r="AJ1710" s="12">
        <f t="shared" si="571"/>
        <v>-10008.000000000002</v>
      </c>
      <c r="AK1710" s="7"/>
      <c r="AL1710" s="12">
        <f t="shared" si="572"/>
        <v>-1825440.0000000005</v>
      </c>
      <c r="AM1710" s="12">
        <f t="shared" si="573"/>
        <v>-30424.000000000007</v>
      </c>
    </row>
    <row r="1711" spans="1:39" x14ac:dyDescent="0.25">
      <c r="A1711" t="s">
        <v>859</v>
      </c>
      <c r="B1711" t="s">
        <v>1262</v>
      </c>
      <c r="C1711" t="s">
        <v>1520</v>
      </c>
      <c r="D1711">
        <v>2018</v>
      </c>
      <c r="E1711" t="s">
        <v>1663</v>
      </c>
      <c r="F1711">
        <v>3250</v>
      </c>
      <c r="G1711">
        <v>2323</v>
      </c>
      <c r="H1711" s="4" t="s">
        <v>10</v>
      </c>
      <c r="I1711">
        <v>5000</v>
      </c>
      <c r="J1711">
        <v>12.8</v>
      </c>
      <c r="K1711">
        <v>294</v>
      </c>
      <c r="L1711" s="30">
        <f t="shared" si="556"/>
        <v>267.54000000000002</v>
      </c>
      <c r="M1711" s="30">
        <f t="shared" si="557"/>
        <v>258.72000000000003</v>
      </c>
      <c r="N1711" s="30">
        <f t="shared" si="558"/>
        <v>249.9</v>
      </c>
      <c r="O1711" s="30">
        <f t="shared" si="559"/>
        <v>241.08</v>
      </c>
      <c r="P1711">
        <v>6</v>
      </c>
      <c r="Q1711" s="7"/>
      <c r="R1711">
        <v>216</v>
      </c>
      <c r="S1711" s="14">
        <f t="shared" si="560"/>
        <v>-51.54000000000002</v>
      </c>
      <c r="T1711" s="12">
        <f t="shared" si="561"/>
        <v>-30924.000000000011</v>
      </c>
      <c r="U1711" s="12">
        <f t="shared" si="562"/>
        <v>-5154.0000000000018</v>
      </c>
      <c r="V1711" s="7"/>
      <c r="W1711">
        <v>190</v>
      </c>
      <c r="X1711" s="14">
        <f t="shared" si="563"/>
        <v>-68.720000000000027</v>
      </c>
      <c r="Y1711" s="12">
        <f t="shared" si="564"/>
        <v>-41232.000000000015</v>
      </c>
      <c r="Z1711" s="12">
        <f t="shared" si="565"/>
        <v>-6872.0000000000027</v>
      </c>
      <c r="AA1711" s="7"/>
      <c r="AB1711">
        <v>166</v>
      </c>
      <c r="AC1711" s="14">
        <f t="shared" si="566"/>
        <v>-83.9</v>
      </c>
      <c r="AD1711" s="12">
        <f t="shared" si="567"/>
        <v>-50340</v>
      </c>
      <c r="AE1711" s="12">
        <f t="shared" si="568"/>
        <v>-8390</v>
      </c>
      <c r="AF1711" s="7"/>
      <c r="AG1711">
        <v>141</v>
      </c>
      <c r="AH1711" s="14">
        <f t="shared" si="569"/>
        <v>-100.08000000000001</v>
      </c>
      <c r="AI1711" s="12">
        <f t="shared" si="570"/>
        <v>-60048</v>
      </c>
      <c r="AJ1711" s="12">
        <f t="shared" si="571"/>
        <v>-10008</v>
      </c>
      <c r="AK1711" s="7"/>
      <c r="AL1711" s="12">
        <f t="shared" si="572"/>
        <v>-182544</v>
      </c>
      <c r="AM1711" s="12">
        <f t="shared" si="573"/>
        <v>-30424</v>
      </c>
    </row>
    <row r="1712" spans="1:39" x14ac:dyDescent="0.25">
      <c r="A1712" t="s">
        <v>859</v>
      </c>
      <c r="B1712" t="s">
        <v>1262</v>
      </c>
      <c r="C1712" t="s">
        <v>1520</v>
      </c>
      <c r="D1712">
        <v>2018</v>
      </c>
      <c r="E1712" t="s">
        <v>1664</v>
      </c>
      <c r="F1712">
        <v>3100</v>
      </c>
      <c r="G1712">
        <v>2323</v>
      </c>
      <c r="H1712" s="4" t="s">
        <v>10</v>
      </c>
      <c r="I1712">
        <v>5000</v>
      </c>
      <c r="J1712">
        <v>12.8</v>
      </c>
      <c r="K1712">
        <v>294</v>
      </c>
      <c r="L1712" s="30">
        <f t="shared" si="556"/>
        <v>267.54000000000002</v>
      </c>
      <c r="M1712" s="30">
        <f t="shared" si="557"/>
        <v>258.72000000000003</v>
      </c>
      <c r="N1712" s="30">
        <f t="shared" si="558"/>
        <v>249.9</v>
      </c>
      <c r="O1712" s="30">
        <f t="shared" si="559"/>
        <v>241.08</v>
      </c>
      <c r="P1712">
        <v>16</v>
      </c>
      <c r="Q1712" s="7"/>
      <c r="R1712">
        <v>216</v>
      </c>
      <c r="S1712" s="14">
        <f t="shared" si="560"/>
        <v>-51.54000000000002</v>
      </c>
      <c r="T1712" s="12">
        <f t="shared" si="561"/>
        <v>-82464.000000000029</v>
      </c>
      <c r="U1712" s="12">
        <f t="shared" si="562"/>
        <v>-5154.0000000000018</v>
      </c>
      <c r="V1712" s="7"/>
      <c r="W1712">
        <v>190</v>
      </c>
      <c r="X1712" s="14">
        <f t="shared" si="563"/>
        <v>-68.720000000000027</v>
      </c>
      <c r="Y1712" s="12">
        <f t="shared" si="564"/>
        <v>-109952.00000000004</v>
      </c>
      <c r="Z1712" s="12">
        <f t="shared" si="565"/>
        <v>-6872.0000000000027</v>
      </c>
      <c r="AA1712" s="7"/>
      <c r="AB1712">
        <v>166</v>
      </c>
      <c r="AC1712" s="14">
        <f t="shared" si="566"/>
        <v>-83.9</v>
      </c>
      <c r="AD1712" s="12">
        <f t="shared" si="567"/>
        <v>-134240</v>
      </c>
      <c r="AE1712" s="12">
        <f t="shared" si="568"/>
        <v>-8390</v>
      </c>
      <c r="AF1712" s="7"/>
      <c r="AG1712">
        <v>141</v>
      </c>
      <c r="AH1712" s="14">
        <f t="shared" si="569"/>
        <v>-100.08000000000001</v>
      </c>
      <c r="AI1712" s="12">
        <f t="shared" si="570"/>
        <v>-160128.00000000003</v>
      </c>
      <c r="AJ1712" s="12">
        <f t="shared" si="571"/>
        <v>-10008.000000000002</v>
      </c>
      <c r="AK1712" s="7"/>
      <c r="AL1712" s="12">
        <f t="shared" si="572"/>
        <v>-486784.00000000012</v>
      </c>
      <c r="AM1712" s="12">
        <f t="shared" si="573"/>
        <v>-30424.000000000007</v>
      </c>
    </row>
    <row r="1713" spans="1:39" x14ac:dyDescent="0.25">
      <c r="A1713" t="s">
        <v>859</v>
      </c>
      <c r="B1713" t="s">
        <v>1262</v>
      </c>
      <c r="C1713" t="s">
        <v>1520</v>
      </c>
      <c r="D1713">
        <v>2018</v>
      </c>
      <c r="E1713" t="s">
        <v>1665</v>
      </c>
      <c r="F1713">
        <v>3250</v>
      </c>
      <c r="G1713">
        <v>2323</v>
      </c>
      <c r="H1713" s="4" t="s">
        <v>10</v>
      </c>
      <c r="I1713">
        <v>5000</v>
      </c>
      <c r="J1713">
        <v>12.8</v>
      </c>
      <c r="K1713">
        <v>294</v>
      </c>
      <c r="L1713" s="30">
        <f t="shared" si="556"/>
        <v>267.54000000000002</v>
      </c>
      <c r="M1713" s="30">
        <f t="shared" si="557"/>
        <v>258.72000000000003</v>
      </c>
      <c r="N1713" s="30">
        <f t="shared" si="558"/>
        <v>249.9</v>
      </c>
      <c r="O1713" s="30">
        <f t="shared" si="559"/>
        <v>241.08</v>
      </c>
      <c r="P1713">
        <v>4</v>
      </c>
      <c r="Q1713" s="7"/>
      <c r="R1713">
        <v>216</v>
      </c>
      <c r="S1713" s="14">
        <f t="shared" si="560"/>
        <v>-51.54000000000002</v>
      </c>
      <c r="T1713" s="12">
        <f t="shared" si="561"/>
        <v>-20616.000000000007</v>
      </c>
      <c r="U1713" s="12">
        <f t="shared" si="562"/>
        <v>-5154.0000000000018</v>
      </c>
      <c r="V1713" s="7"/>
      <c r="W1713">
        <v>190</v>
      </c>
      <c r="X1713" s="14">
        <f t="shared" si="563"/>
        <v>-68.720000000000027</v>
      </c>
      <c r="Y1713" s="12">
        <f t="shared" si="564"/>
        <v>-27488.000000000011</v>
      </c>
      <c r="Z1713" s="12">
        <f t="shared" si="565"/>
        <v>-6872.0000000000027</v>
      </c>
      <c r="AA1713" s="7"/>
      <c r="AB1713">
        <v>166</v>
      </c>
      <c r="AC1713" s="14">
        <f t="shared" si="566"/>
        <v>-83.9</v>
      </c>
      <c r="AD1713" s="12">
        <f t="shared" si="567"/>
        <v>-33560</v>
      </c>
      <c r="AE1713" s="12">
        <f t="shared" si="568"/>
        <v>-8390</v>
      </c>
      <c r="AF1713" s="7"/>
      <c r="AG1713">
        <v>141</v>
      </c>
      <c r="AH1713" s="14">
        <f t="shared" si="569"/>
        <v>-100.08000000000001</v>
      </c>
      <c r="AI1713" s="12">
        <f t="shared" si="570"/>
        <v>-40032.000000000007</v>
      </c>
      <c r="AJ1713" s="12">
        <f t="shared" si="571"/>
        <v>-10008.000000000002</v>
      </c>
      <c r="AK1713" s="7"/>
      <c r="AL1713" s="12">
        <f t="shared" si="572"/>
        <v>-121696.00000000003</v>
      </c>
      <c r="AM1713" s="12">
        <f t="shared" si="573"/>
        <v>-30424.000000000007</v>
      </c>
    </row>
    <row r="1714" spans="1:39" x14ac:dyDescent="0.25">
      <c r="A1714" t="s">
        <v>11</v>
      </c>
      <c r="B1714" t="s">
        <v>1646</v>
      </c>
      <c r="C1714" t="s">
        <v>1666</v>
      </c>
      <c r="D1714">
        <v>2018</v>
      </c>
      <c r="E1714" t="s">
        <v>1667</v>
      </c>
      <c r="F1714">
        <v>2900</v>
      </c>
      <c r="G1714">
        <v>2330</v>
      </c>
      <c r="H1714" s="4" t="s">
        <v>10</v>
      </c>
      <c r="I1714">
        <v>1995</v>
      </c>
      <c r="J1714">
        <v>10.199999999999999</v>
      </c>
      <c r="K1714">
        <v>299</v>
      </c>
      <c r="L1714" s="30">
        <f t="shared" si="556"/>
        <v>272.09000000000003</v>
      </c>
      <c r="M1714" s="30">
        <f t="shared" si="557"/>
        <v>263.12</v>
      </c>
      <c r="N1714" s="30">
        <f t="shared" si="558"/>
        <v>254.15</v>
      </c>
      <c r="O1714" s="30">
        <f t="shared" si="559"/>
        <v>245.18</v>
      </c>
      <c r="P1714">
        <v>40</v>
      </c>
      <c r="Q1714" s="7"/>
      <c r="R1714">
        <v>216</v>
      </c>
      <c r="S1714" s="14">
        <f t="shared" si="560"/>
        <v>-56.090000000000032</v>
      </c>
      <c r="T1714" s="12">
        <f t="shared" si="561"/>
        <v>-224360.00000000012</v>
      </c>
      <c r="U1714" s="12">
        <f t="shared" si="562"/>
        <v>-5609.0000000000027</v>
      </c>
      <c r="V1714" s="7"/>
      <c r="W1714">
        <v>190</v>
      </c>
      <c r="X1714" s="14">
        <f t="shared" si="563"/>
        <v>-73.12</v>
      </c>
      <c r="Y1714" s="12">
        <f t="shared" si="564"/>
        <v>-292480</v>
      </c>
      <c r="Z1714" s="12">
        <f t="shared" si="565"/>
        <v>-7312</v>
      </c>
      <c r="AA1714" s="7"/>
      <c r="AB1714">
        <v>166</v>
      </c>
      <c r="AC1714" s="14">
        <f t="shared" si="566"/>
        <v>-88.15</v>
      </c>
      <c r="AD1714" s="12">
        <f t="shared" si="567"/>
        <v>-352600</v>
      </c>
      <c r="AE1714" s="12">
        <f t="shared" si="568"/>
        <v>-8815</v>
      </c>
      <c r="AF1714" s="7"/>
      <c r="AG1714">
        <v>141</v>
      </c>
      <c r="AH1714" s="14">
        <f t="shared" si="569"/>
        <v>-104.18</v>
      </c>
      <c r="AI1714" s="12">
        <f t="shared" si="570"/>
        <v>-416720.00000000006</v>
      </c>
      <c r="AJ1714" s="12">
        <f t="shared" si="571"/>
        <v>-10418.000000000002</v>
      </c>
      <c r="AK1714" s="7"/>
      <c r="AL1714" s="12">
        <f t="shared" si="572"/>
        <v>-1286160</v>
      </c>
      <c r="AM1714" s="12">
        <f t="shared" si="573"/>
        <v>-32154</v>
      </c>
    </row>
    <row r="1715" spans="1:39" x14ac:dyDescent="0.25">
      <c r="A1715" t="s">
        <v>11</v>
      </c>
      <c r="B1715" t="s">
        <v>1646</v>
      </c>
      <c r="C1715" t="s">
        <v>1666</v>
      </c>
      <c r="D1715">
        <v>2019</v>
      </c>
      <c r="E1715" t="s">
        <v>2176</v>
      </c>
      <c r="F1715">
        <v>2960</v>
      </c>
      <c r="G1715">
        <v>2330</v>
      </c>
      <c r="H1715" s="4" t="s">
        <v>10</v>
      </c>
      <c r="I1715">
        <v>1995</v>
      </c>
      <c r="J1715">
        <v>10.9</v>
      </c>
      <c r="K1715">
        <v>255</v>
      </c>
      <c r="L1715" s="30">
        <f t="shared" si="556"/>
        <v>232.05</v>
      </c>
      <c r="M1715" s="30">
        <f t="shared" si="557"/>
        <v>224.4</v>
      </c>
      <c r="N1715" s="30">
        <f t="shared" si="558"/>
        <v>216.75</v>
      </c>
      <c r="O1715" s="30">
        <f t="shared" si="559"/>
        <v>209.10000000000002</v>
      </c>
      <c r="P1715">
        <v>6</v>
      </c>
      <c r="Q1715" s="7"/>
      <c r="R1715">
        <v>216</v>
      </c>
      <c r="S1715" s="14">
        <f t="shared" si="560"/>
        <v>-16.050000000000011</v>
      </c>
      <c r="T1715" s="12">
        <f t="shared" si="561"/>
        <v>-9630.0000000000073</v>
      </c>
      <c r="U1715" s="12">
        <f t="shared" si="562"/>
        <v>-1605.0000000000011</v>
      </c>
      <c r="V1715" s="7"/>
      <c r="W1715">
        <v>190</v>
      </c>
      <c r="X1715" s="14">
        <f t="shared" si="563"/>
        <v>-34.400000000000006</v>
      </c>
      <c r="Y1715" s="12">
        <f t="shared" si="564"/>
        <v>-20640.000000000004</v>
      </c>
      <c r="Z1715" s="12">
        <f t="shared" si="565"/>
        <v>-3440.0000000000005</v>
      </c>
      <c r="AA1715" s="7"/>
      <c r="AB1715">
        <v>166</v>
      </c>
      <c r="AC1715" s="14">
        <f t="shared" si="566"/>
        <v>-50.75</v>
      </c>
      <c r="AD1715" s="12">
        <f t="shared" si="567"/>
        <v>-30450</v>
      </c>
      <c r="AE1715" s="12">
        <f t="shared" si="568"/>
        <v>-5075</v>
      </c>
      <c r="AF1715" s="7"/>
      <c r="AG1715">
        <v>141</v>
      </c>
      <c r="AH1715" s="14">
        <f t="shared" si="569"/>
        <v>-68.100000000000023</v>
      </c>
      <c r="AI1715" s="12">
        <f t="shared" si="570"/>
        <v>-40860.000000000015</v>
      </c>
      <c r="AJ1715" s="12">
        <f t="shared" si="571"/>
        <v>-6810.0000000000027</v>
      </c>
      <c r="AK1715" s="7"/>
      <c r="AL1715" s="12">
        <f t="shared" si="572"/>
        <v>-101580.00000000003</v>
      </c>
      <c r="AM1715" s="12">
        <f t="shared" si="573"/>
        <v>-16930.000000000004</v>
      </c>
    </row>
    <row r="1716" spans="1:39" x14ac:dyDescent="0.25">
      <c r="A1716" t="s">
        <v>58</v>
      </c>
      <c r="B1716" t="s">
        <v>395</v>
      </c>
      <c r="C1716" t="s">
        <v>1026</v>
      </c>
      <c r="D1716">
        <v>2019</v>
      </c>
      <c r="E1716" t="s">
        <v>2177</v>
      </c>
      <c r="F1716">
        <v>3500</v>
      </c>
      <c r="G1716">
        <v>2330</v>
      </c>
      <c r="H1716" s="4" t="s">
        <v>14</v>
      </c>
      <c r="I1716">
        <v>2755</v>
      </c>
      <c r="J1716">
        <v>8.4</v>
      </c>
      <c r="K1716">
        <v>219</v>
      </c>
      <c r="L1716" s="30">
        <f t="shared" si="556"/>
        <v>199.29000000000002</v>
      </c>
      <c r="M1716" s="30">
        <f t="shared" si="557"/>
        <v>192.72</v>
      </c>
      <c r="N1716" s="30">
        <f t="shared" si="558"/>
        <v>186.15</v>
      </c>
      <c r="O1716" s="30">
        <f t="shared" si="559"/>
        <v>179.58</v>
      </c>
      <c r="P1716">
        <v>120</v>
      </c>
      <c r="Q1716" s="7"/>
      <c r="R1716">
        <v>216</v>
      </c>
      <c r="S1716" s="14">
        <f t="shared" si="560"/>
        <v>16.70999999999998</v>
      </c>
      <c r="T1716" s="12">
        <f t="shared" si="561"/>
        <v>200519.99999999977</v>
      </c>
      <c r="U1716" s="12">
        <f t="shared" si="562"/>
        <v>1670.999999999998</v>
      </c>
      <c r="V1716" s="7"/>
      <c r="W1716">
        <v>190</v>
      </c>
      <c r="X1716" s="14">
        <f t="shared" si="563"/>
        <v>-2.7199999999999989</v>
      </c>
      <c r="Y1716" s="12">
        <f t="shared" si="564"/>
        <v>-32639.999999999985</v>
      </c>
      <c r="Z1716" s="12">
        <f t="shared" si="565"/>
        <v>-271.99999999999989</v>
      </c>
      <c r="AA1716" s="7"/>
      <c r="AB1716">
        <v>166</v>
      </c>
      <c r="AC1716" s="14">
        <f t="shared" si="566"/>
        <v>-20.150000000000006</v>
      </c>
      <c r="AD1716" s="12">
        <f t="shared" si="567"/>
        <v>-241800.00000000009</v>
      </c>
      <c r="AE1716" s="12">
        <f t="shared" si="568"/>
        <v>-2015.0000000000007</v>
      </c>
      <c r="AF1716" s="7"/>
      <c r="AG1716">
        <v>141</v>
      </c>
      <c r="AH1716" s="14">
        <f t="shared" si="569"/>
        <v>-38.580000000000013</v>
      </c>
      <c r="AI1716" s="12">
        <f t="shared" si="570"/>
        <v>-462960.00000000012</v>
      </c>
      <c r="AJ1716" s="12">
        <f t="shared" si="571"/>
        <v>-3858.0000000000009</v>
      </c>
      <c r="AK1716" s="7"/>
      <c r="AL1716" s="12">
        <f t="shared" si="572"/>
        <v>-536880.00000000047</v>
      </c>
      <c r="AM1716" s="12">
        <f t="shared" si="573"/>
        <v>-4474.0000000000036</v>
      </c>
    </row>
    <row r="1717" spans="1:39" x14ac:dyDescent="0.25">
      <c r="A1717" t="s">
        <v>114</v>
      </c>
      <c r="B1717" t="s">
        <v>48</v>
      </c>
      <c r="C1717" t="s">
        <v>829</v>
      </c>
      <c r="D1717">
        <v>2018</v>
      </c>
      <c r="E1717" t="s">
        <v>1668</v>
      </c>
      <c r="F1717">
        <v>3090</v>
      </c>
      <c r="G1717">
        <v>2332</v>
      </c>
      <c r="H1717" s="4" t="s">
        <v>14</v>
      </c>
      <c r="I1717">
        <v>1996</v>
      </c>
      <c r="J1717">
        <v>8.1999999999999993</v>
      </c>
      <c r="K1717">
        <v>212</v>
      </c>
      <c r="L1717" s="30">
        <f t="shared" si="556"/>
        <v>192.92000000000002</v>
      </c>
      <c r="M1717" s="30">
        <f t="shared" si="557"/>
        <v>186.56</v>
      </c>
      <c r="N1717" s="30">
        <f t="shared" si="558"/>
        <v>180.2</v>
      </c>
      <c r="O1717" s="30">
        <f t="shared" si="559"/>
        <v>173.84</v>
      </c>
      <c r="P1717">
        <v>630</v>
      </c>
      <c r="Q1717" s="7"/>
      <c r="R1717">
        <v>216</v>
      </c>
      <c r="S1717" s="14">
        <f t="shared" si="560"/>
        <v>23.079999999999984</v>
      </c>
      <c r="T1717" s="12">
        <f t="shared" si="561"/>
        <v>1454039.9999999991</v>
      </c>
      <c r="U1717" s="12">
        <f t="shared" si="562"/>
        <v>2307.9999999999986</v>
      </c>
      <c r="V1717" s="7"/>
      <c r="W1717">
        <v>190</v>
      </c>
      <c r="X1717" s="14">
        <f t="shared" si="563"/>
        <v>3.4399999999999977</v>
      </c>
      <c r="Y1717" s="12">
        <f t="shared" si="564"/>
        <v>216719.99999999985</v>
      </c>
      <c r="Z1717" s="12">
        <f t="shared" si="565"/>
        <v>343.99999999999977</v>
      </c>
      <c r="AA1717" s="7"/>
      <c r="AB1717">
        <v>166</v>
      </c>
      <c r="AC1717" s="14">
        <f t="shared" si="566"/>
        <v>-14.199999999999989</v>
      </c>
      <c r="AD1717" s="12">
        <f t="shared" si="567"/>
        <v>-894599.9999999993</v>
      </c>
      <c r="AE1717" s="12">
        <f t="shared" si="568"/>
        <v>-1419.9999999999989</v>
      </c>
      <c r="AF1717" s="7"/>
      <c r="AG1717">
        <v>141</v>
      </c>
      <c r="AH1717" s="14">
        <f t="shared" si="569"/>
        <v>-32.840000000000003</v>
      </c>
      <c r="AI1717" s="12">
        <f t="shared" si="570"/>
        <v>-2068920</v>
      </c>
      <c r="AJ1717" s="12">
        <f t="shared" si="571"/>
        <v>-3284</v>
      </c>
      <c r="AK1717" s="7"/>
      <c r="AL1717" s="12">
        <f t="shared" si="572"/>
        <v>-1292760</v>
      </c>
      <c r="AM1717" s="12">
        <f t="shared" si="573"/>
        <v>-2052</v>
      </c>
    </row>
    <row r="1718" spans="1:39" x14ac:dyDescent="0.25">
      <c r="A1718" t="s">
        <v>114</v>
      </c>
      <c r="B1718" t="s">
        <v>48</v>
      </c>
      <c r="C1718" t="s">
        <v>829</v>
      </c>
      <c r="D1718">
        <v>2019</v>
      </c>
      <c r="E1718" t="s">
        <v>2178</v>
      </c>
      <c r="F1718">
        <v>3090</v>
      </c>
      <c r="G1718">
        <v>2335</v>
      </c>
      <c r="H1718" s="4" t="s">
        <v>14</v>
      </c>
      <c r="I1718">
        <v>1996</v>
      </c>
      <c r="J1718">
        <v>8.1999999999999993</v>
      </c>
      <c r="K1718">
        <v>212</v>
      </c>
      <c r="L1718" s="30">
        <f t="shared" si="556"/>
        <v>192.92000000000002</v>
      </c>
      <c r="M1718" s="30">
        <f t="shared" si="557"/>
        <v>186.56</v>
      </c>
      <c r="N1718" s="30">
        <f t="shared" si="558"/>
        <v>180.2</v>
      </c>
      <c r="O1718" s="30">
        <f t="shared" si="559"/>
        <v>173.84</v>
      </c>
      <c r="P1718">
        <v>6</v>
      </c>
      <c r="Q1718" s="7"/>
      <c r="R1718">
        <v>216</v>
      </c>
      <c r="S1718" s="14">
        <f t="shared" si="560"/>
        <v>23.079999999999984</v>
      </c>
      <c r="T1718" s="12">
        <f t="shared" si="561"/>
        <v>13847.999999999991</v>
      </c>
      <c r="U1718" s="12">
        <f t="shared" si="562"/>
        <v>2307.9999999999986</v>
      </c>
      <c r="V1718" s="7"/>
      <c r="W1718">
        <v>190</v>
      </c>
      <c r="X1718" s="14">
        <f t="shared" si="563"/>
        <v>3.4399999999999977</v>
      </c>
      <c r="Y1718" s="12">
        <f t="shared" si="564"/>
        <v>2063.9999999999986</v>
      </c>
      <c r="Z1718" s="12">
        <f t="shared" si="565"/>
        <v>343.99999999999977</v>
      </c>
      <c r="AA1718" s="7"/>
      <c r="AB1718">
        <v>166</v>
      </c>
      <c r="AC1718" s="14">
        <f t="shared" si="566"/>
        <v>-14.199999999999989</v>
      </c>
      <c r="AD1718" s="12">
        <f t="shared" si="567"/>
        <v>-8519.9999999999927</v>
      </c>
      <c r="AE1718" s="12">
        <f t="shared" si="568"/>
        <v>-1419.9999999999989</v>
      </c>
      <c r="AF1718" s="7"/>
      <c r="AG1718">
        <v>141</v>
      </c>
      <c r="AH1718" s="14">
        <f t="shared" si="569"/>
        <v>-32.840000000000003</v>
      </c>
      <c r="AI1718" s="12">
        <f t="shared" si="570"/>
        <v>-19704.000000000004</v>
      </c>
      <c r="AJ1718" s="12">
        <f t="shared" si="571"/>
        <v>-3284.0000000000005</v>
      </c>
      <c r="AK1718" s="7"/>
      <c r="AL1718" s="12">
        <f t="shared" si="572"/>
        <v>-12312.000000000005</v>
      </c>
      <c r="AM1718" s="12">
        <f t="shared" si="573"/>
        <v>-2052.0000000000009</v>
      </c>
    </row>
    <row r="1719" spans="1:39" x14ac:dyDescent="0.25">
      <c r="A1719" t="s">
        <v>114</v>
      </c>
      <c r="B1719" t="s">
        <v>395</v>
      </c>
      <c r="C1719" t="s">
        <v>1379</v>
      </c>
      <c r="D1719">
        <v>2018</v>
      </c>
      <c r="E1719" t="s">
        <v>1669</v>
      </c>
      <c r="F1719">
        <v>3400</v>
      </c>
      <c r="G1719">
        <v>2340</v>
      </c>
      <c r="H1719" s="4" t="s">
        <v>14</v>
      </c>
      <c r="I1719">
        <v>1995</v>
      </c>
      <c r="J1719">
        <v>7.6</v>
      </c>
      <c r="K1719">
        <v>197</v>
      </c>
      <c r="L1719" s="30">
        <f t="shared" si="556"/>
        <v>179.27</v>
      </c>
      <c r="M1719" s="30">
        <f t="shared" si="557"/>
        <v>173.36</v>
      </c>
      <c r="N1719" s="30">
        <f t="shared" si="558"/>
        <v>167.45</v>
      </c>
      <c r="O1719" s="30">
        <f t="shared" si="559"/>
        <v>161.54000000000002</v>
      </c>
      <c r="P1719">
        <v>40</v>
      </c>
      <c r="Q1719" s="7"/>
      <c r="R1719">
        <v>216</v>
      </c>
      <c r="S1719" s="14">
        <f t="shared" si="560"/>
        <v>36.72999999999999</v>
      </c>
      <c r="T1719" s="12">
        <f t="shared" si="561"/>
        <v>146919.99999999997</v>
      </c>
      <c r="U1719" s="12">
        <f t="shared" si="562"/>
        <v>3672.9999999999991</v>
      </c>
      <c r="V1719" s="7"/>
      <c r="W1719">
        <v>190</v>
      </c>
      <c r="X1719" s="14">
        <f t="shared" si="563"/>
        <v>16.639999999999986</v>
      </c>
      <c r="Y1719" s="12">
        <f t="shared" si="564"/>
        <v>66559.999999999942</v>
      </c>
      <c r="Z1719" s="12">
        <f t="shared" si="565"/>
        <v>1663.9999999999986</v>
      </c>
      <c r="AA1719" s="7"/>
      <c r="AB1719">
        <v>166</v>
      </c>
      <c r="AC1719" s="14">
        <f t="shared" si="566"/>
        <v>-1.4499999999999886</v>
      </c>
      <c r="AD1719" s="12">
        <f t="shared" si="567"/>
        <v>-5799.9999999999545</v>
      </c>
      <c r="AE1719" s="12">
        <f t="shared" si="568"/>
        <v>-144.99999999999886</v>
      </c>
      <c r="AF1719" s="7"/>
      <c r="AG1719">
        <v>141</v>
      </c>
      <c r="AH1719" s="14">
        <f t="shared" si="569"/>
        <v>-20.54000000000002</v>
      </c>
      <c r="AI1719" s="12">
        <f t="shared" si="570"/>
        <v>-82160.000000000087</v>
      </c>
      <c r="AJ1719" s="12">
        <f t="shared" si="571"/>
        <v>-2054.0000000000023</v>
      </c>
      <c r="AK1719" s="7"/>
      <c r="AL1719" s="12">
        <f t="shared" si="572"/>
        <v>125519.99999999987</v>
      </c>
      <c r="AM1719" s="12">
        <f t="shared" si="573"/>
        <v>3137.9999999999968</v>
      </c>
    </row>
    <row r="1720" spans="1:39" x14ac:dyDescent="0.25">
      <c r="A1720" t="s">
        <v>29</v>
      </c>
      <c r="B1720" t="s">
        <v>666</v>
      </c>
      <c r="C1720" t="s">
        <v>1671</v>
      </c>
      <c r="D1720">
        <v>2016</v>
      </c>
      <c r="E1720" t="s">
        <v>1672</v>
      </c>
      <c r="F1720">
        <v>3030</v>
      </c>
      <c r="G1720">
        <v>2345</v>
      </c>
      <c r="H1720" s="4" t="s">
        <v>14</v>
      </c>
      <c r="I1720">
        <v>3200</v>
      </c>
      <c r="J1720">
        <v>9.1</v>
      </c>
      <c r="K1720">
        <v>237</v>
      </c>
      <c r="L1720" s="30">
        <f t="shared" si="556"/>
        <v>215.67000000000002</v>
      </c>
      <c r="M1720" s="30">
        <f t="shared" si="557"/>
        <v>208.56</v>
      </c>
      <c r="N1720" s="30">
        <f t="shared" si="558"/>
        <v>201.45</v>
      </c>
      <c r="O1720" s="30">
        <f t="shared" si="559"/>
        <v>194.34</v>
      </c>
      <c r="P1720">
        <v>102</v>
      </c>
      <c r="Q1720" s="7"/>
      <c r="R1720">
        <v>216</v>
      </c>
      <c r="S1720" s="14">
        <f t="shared" si="560"/>
        <v>0.32999999999998408</v>
      </c>
      <c r="T1720" s="12">
        <f t="shared" si="561"/>
        <v>3365.9999999998377</v>
      </c>
      <c r="U1720" s="12">
        <f t="shared" si="562"/>
        <v>32.999999999998408</v>
      </c>
      <c r="V1720" s="7"/>
      <c r="W1720">
        <v>190</v>
      </c>
      <c r="X1720" s="14">
        <f t="shared" si="563"/>
        <v>-18.560000000000002</v>
      </c>
      <c r="Y1720" s="12">
        <f t="shared" si="564"/>
        <v>-189312.00000000003</v>
      </c>
      <c r="Z1720" s="12">
        <f t="shared" si="565"/>
        <v>-1856.0000000000002</v>
      </c>
      <c r="AA1720" s="7"/>
      <c r="AB1720">
        <v>166</v>
      </c>
      <c r="AC1720" s="14">
        <f t="shared" si="566"/>
        <v>-35.449999999999989</v>
      </c>
      <c r="AD1720" s="12">
        <f t="shared" si="567"/>
        <v>-361589.99999999988</v>
      </c>
      <c r="AE1720" s="12">
        <f t="shared" si="568"/>
        <v>-3544.9999999999986</v>
      </c>
      <c r="AF1720" s="7"/>
      <c r="AG1720">
        <v>141</v>
      </c>
      <c r="AH1720" s="14">
        <f t="shared" si="569"/>
        <v>-53.34</v>
      </c>
      <c r="AI1720" s="12">
        <f t="shared" si="570"/>
        <v>-544068</v>
      </c>
      <c r="AJ1720" s="12">
        <f t="shared" si="571"/>
        <v>-5334</v>
      </c>
      <c r="AK1720" s="7"/>
      <c r="AL1720" s="12">
        <f t="shared" si="572"/>
        <v>-1091604.0000000002</v>
      </c>
      <c r="AM1720" s="12">
        <f t="shared" si="573"/>
        <v>-10702.000000000002</v>
      </c>
    </row>
    <row r="1721" spans="1:39" x14ac:dyDescent="0.25">
      <c r="A1721" t="s">
        <v>15</v>
      </c>
      <c r="B1721" t="s">
        <v>1262</v>
      </c>
      <c r="C1721" t="s">
        <v>1554</v>
      </c>
      <c r="D1721">
        <v>2015</v>
      </c>
      <c r="E1721" t="s">
        <v>1670</v>
      </c>
      <c r="F1721">
        <v>3050</v>
      </c>
      <c r="G1721">
        <v>2345</v>
      </c>
      <c r="H1721" s="4" t="s">
        <v>10</v>
      </c>
      <c r="I1721">
        <v>5461</v>
      </c>
      <c r="J1721">
        <v>11.8</v>
      </c>
      <c r="K1721">
        <v>276</v>
      </c>
      <c r="L1721" s="30">
        <f t="shared" si="556"/>
        <v>251.16</v>
      </c>
      <c r="M1721" s="30">
        <f t="shared" si="557"/>
        <v>242.88</v>
      </c>
      <c r="N1721" s="30">
        <f t="shared" si="558"/>
        <v>234.6</v>
      </c>
      <c r="O1721" s="30">
        <f t="shared" si="559"/>
        <v>226.32000000000002</v>
      </c>
      <c r="P1721">
        <v>2</v>
      </c>
      <c r="Q1721" s="7"/>
      <c r="R1721">
        <v>216</v>
      </c>
      <c r="S1721" s="14">
        <f t="shared" si="560"/>
        <v>-35.159999999999997</v>
      </c>
      <c r="T1721" s="12">
        <f t="shared" si="561"/>
        <v>-7031.9999999999991</v>
      </c>
      <c r="U1721" s="12">
        <f t="shared" si="562"/>
        <v>-3515.9999999999995</v>
      </c>
      <c r="V1721" s="7"/>
      <c r="W1721">
        <v>190</v>
      </c>
      <c r="X1721" s="14">
        <f t="shared" si="563"/>
        <v>-52.879999999999995</v>
      </c>
      <c r="Y1721" s="12">
        <f t="shared" si="564"/>
        <v>-10576</v>
      </c>
      <c r="Z1721" s="12">
        <f t="shared" si="565"/>
        <v>-5288</v>
      </c>
      <c r="AA1721" s="7"/>
      <c r="AB1721">
        <v>166</v>
      </c>
      <c r="AC1721" s="14">
        <f t="shared" si="566"/>
        <v>-68.599999999999994</v>
      </c>
      <c r="AD1721" s="12">
        <f t="shared" si="567"/>
        <v>-13719.999999999998</v>
      </c>
      <c r="AE1721" s="12">
        <f t="shared" si="568"/>
        <v>-6859.9999999999991</v>
      </c>
      <c r="AF1721" s="7"/>
      <c r="AG1721">
        <v>141</v>
      </c>
      <c r="AH1721" s="14">
        <f t="shared" si="569"/>
        <v>-85.320000000000022</v>
      </c>
      <c r="AI1721" s="12">
        <f t="shared" si="570"/>
        <v>-17064.000000000004</v>
      </c>
      <c r="AJ1721" s="12">
        <f t="shared" si="571"/>
        <v>-8532.0000000000018</v>
      </c>
      <c r="AK1721" s="7"/>
      <c r="AL1721" s="12">
        <f t="shared" si="572"/>
        <v>-48392</v>
      </c>
      <c r="AM1721" s="12">
        <f t="shared" si="573"/>
        <v>-24196</v>
      </c>
    </row>
    <row r="1722" spans="1:39" x14ac:dyDescent="0.25">
      <c r="A1722" t="s">
        <v>192</v>
      </c>
      <c r="B1722" t="s">
        <v>1262</v>
      </c>
      <c r="C1722" t="s">
        <v>1393</v>
      </c>
      <c r="D1722">
        <v>2019</v>
      </c>
      <c r="E1722" t="s">
        <v>2179</v>
      </c>
      <c r="F1722">
        <v>3160</v>
      </c>
      <c r="G1722">
        <v>2350</v>
      </c>
      <c r="H1722" s="4" t="s">
        <v>14</v>
      </c>
      <c r="I1722">
        <v>2993</v>
      </c>
      <c r="J1722">
        <v>7.5</v>
      </c>
      <c r="K1722">
        <v>198</v>
      </c>
      <c r="L1722" s="30">
        <f t="shared" si="556"/>
        <v>180.18</v>
      </c>
      <c r="M1722" s="30">
        <f t="shared" si="557"/>
        <v>174.24</v>
      </c>
      <c r="N1722" s="30">
        <f t="shared" si="558"/>
        <v>168.29999999999998</v>
      </c>
      <c r="O1722" s="30">
        <f t="shared" si="559"/>
        <v>162.36000000000001</v>
      </c>
      <c r="P1722">
        <v>10</v>
      </c>
      <c r="Q1722" s="7"/>
      <c r="R1722">
        <v>216</v>
      </c>
      <c r="S1722" s="14">
        <f t="shared" si="560"/>
        <v>35.819999999999993</v>
      </c>
      <c r="T1722" s="12">
        <f t="shared" si="561"/>
        <v>35819.999999999993</v>
      </c>
      <c r="U1722" s="12">
        <f t="shared" si="562"/>
        <v>3581.9999999999991</v>
      </c>
      <c r="V1722" s="7"/>
      <c r="W1722">
        <v>190</v>
      </c>
      <c r="X1722" s="14">
        <f t="shared" si="563"/>
        <v>15.759999999999991</v>
      </c>
      <c r="Y1722" s="12">
        <f t="shared" si="564"/>
        <v>15759.999999999991</v>
      </c>
      <c r="Z1722" s="12">
        <f t="shared" si="565"/>
        <v>1575.9999999999991</v>
      </c>
      <c r="AA1722" s="7"/>
      <c r="AB1722">
        <v>166</v>
      </c>
      <c r="AC1722" s="14">
        <f t="shared" si="566"/>
        <v>-2.2999999999999829</v>
      </c>
      <c r="AD1722" s="12">
        <f t="shared" si="567"/>
        <v>-2299.9999999999827</v>
      </c>
      <c r="AE1722" s="12">
        <f t="shared" si="568"/>
        <v>-229.99999999999827</v>
      </c>
      <c r="AF1722" s="7"/>
      <c r="AG1722">
        <v>141</v>
      </c>
      <c r="AH1722" s="14">
        <f t="shared" si="569"/>
        <v>-21.360000000000014</v>
      </c>
      <c r="AI1722" s="12">
        <f t="shared" si="570"/>
        <v>-21360.000000000015</v>
      </c>
      <c r="AJ1722" s="12">
        <f t="shared" si="571"/>
        <v>-2136.0000000000014</v>
      </c>
      <c r="AK1722" s="7"/>
      <c r="AL1722" s="12">
        <f t="shared" si="572"/>
        <v>27919.999999999985</v>
      </c>
      <c r="AM1722" s="12">
        <f t="shared" si="573"/>
        <v>2791.9999999999986</v>
      </c>
    </row>
    <row r="1723" spans="1:39" x14ac:dyDescent="0.25">
      <c r="A1723" t="s">
        <v>15</v>
      </c>
      <c r="B1723" t="s">
        <v>1262</v>
      </c>
      <c r="C1723" t="s">
        <v>1554</v>
      </c>
      <c r="D1723">
        <v>2015</v>
      </c>
      <c r="E1723" t="s">
        <v>1674</v>
      </c>
      <c r="F1723">
        <v>3050</v>
      </c>
      <c r="G1723">
        <v>2350</v>
      </c>
      <c r="H1723" s="4" t="s">
        <v>10</v>
      </c>
      <c r="I1723">
        <v>5461</v>
      </c>
      <c r="J1723">
        <v>11.9</v>
      </c>
      <c r="K1723">
        <v>278</v>
      </c>
      <c r="L1723" s="30">
        <f t="shared" si="556"/>
        <v>252.98000000000002</v>
      </c>
      <c r="M1723" s="30">
        <f t="shared" si="557"/>
        <v>244.64000000000001</v>
      </c>
      <c r="N1723" s="30">
        <f t="shared" si="558"/>
        <v>236.29999999999998</v>
      </c>
      <c r="O1723" s="30">
        <f t="shared" si="559"/>
        <v>227.96</v>
      </c>
      <c r="P1723">
        <v>6</v>
      </c>
      <c r="Q1723" s="7"/>
      <c r="R1723">
        <v>216</v>
      </c>
      <c r="S1723" s="14">
        <f t="shared" si="560"/>
        <v>-36.980000000000018</v>
      </c>
      <c r="T1723" s="12">
        <f t="shared" si="561"/>
        <v>-22188.000000000011</v>
      </c>
      <c r="U1723" s="12">
        <f t="shared" si="562"/>
        <v>-3698.0000000000018</v>
      </c>
      <c r="V1723" s="7"/>
      <c r="W1723">
        <v>190</v>
      </c>
      <c r="X1723" s="14">
        <f t="shared" si="563"/>
        <v>-54.640000000000015</v>
      </c>
      <c r="Y1723" s="12">
        <f t="shared" si="564"/>
        <v>-32784.000000000007</v>
      </c>
      <c r="Z1723" s="12">
        <f t="shared" si="565"/>
        <v>-5464.0000000000009</v>
      </c>
      <c r="AA1723" s="7"/>
      <c r="AB1723">
        <v>166</v>
      </c>
      <c r="AC1723" s="14">
        <f t="shared" si="566"/>
        <v>-70.299999999999983</v>
      </c>
      <c r="AD1723" s="12">
        <f t="shared" si="567"/>
        <v>-42179.999999999993</v>
      </c>
      <c r="AE1723" s="12">
        <f t="shared" si="568"/>
        <v>-7029.9999999999991</v>
      </c>
      <c r="AF1723" s="7"/>
      <c r="AG1723">
        <v>141</v>
      </c>
      <c r="AH1723" s="14">
        <f t="shared" si="569"/>
        <v>-86.960000000000008</v>
      </c>
      <c r="AI1723" s="12">
        <f t="shared" si="570"/>
        <v>-52176</v>
      </c>
      <c r="AJ1723" s="12">
        <f t="shared" si="571"/>
        <v>-8696</v>
      </c>
      <c r="AK1723" s="7"/>
      <c r="AL1723" s="12">
        <f t="shared" si="572"/>
        <v>-149328</v>
      </c>
      <c r="AM1723" s="12">
        <f t="shared" si="573"/>
        <v>-24888</v>
      </c>
    </row>
    <row r="1724" spans="1:39" x14ac:dyDescent="0.25">
      <c r="A1724" t="s">
        <v>58</v>
      </c>
      <c r="B1724" t="s">
        <v>395</v>
      </c>
      <c r="C1724" t="s">
        <v>1026</v>
      </c>
      <c r="D1724">
        <v>2019</v>
      </c>
      <c r="E1724" t="s">
        <v>2180</v>
      </c>
      <c r="F1724">
        <v>3300</v>
      </c>
      <c r="G1724">
        <v>2350</v>
      </c>
      <c r="H1724" s="4" t="s">
        <v>14</v>
      </c>
      <c r="I1724">
        <v>2755</v>
      </c>
      <c r="J1724">
        <v>8.1999999999999993</v>
      </c>
      <c r="K1724">
        <v>214</v>
      </c>
      <c r="L1724" s="30">
        <f t="shared" si="556"/>
        <v>194.74</v>
      </c>
      <c r="M1724" s="30">
        <f t="shared" si="557"/>
        <v>188.32</v>
      </c>
      <c r="N1724" s="30">
        <f t="shared" si="558"/>
        <v>181.9</v>
      </c>
      <c r="O1724" s="30">
        <f t="shared" si="559"/>
        <v>175.48000000000002</v>
      </c>
      <c r="P1724">
        <v>104</v>
      </c>
      <c r="Q1724" s="7"/>
      <c r="R1724">
        <v>216</v>
      </c>
      <c r="S1724" s="14">
        <f t="shared" si="560"/>
        <v>21.259999999999991</v>
      </c>
      <c r="T1724" s="12">
        <f t="shared" si="561"/>
        <v>221103.99999999991</v>
      </c>
      <c r="U1724" s="12">
        <f t="shared" si="562"/>
        <v>2125.9999999999991</v>
      </c>
      <c r="V1724" s="7"/>
      <c r="W1724">
        <v>190</v>
      </c>
      <c r="X1724" s="14">
        <f t="shared" si="563"/>
        <v>1.6800000000000068</v>
      </c>
      <c r="Y1724" s="12">
        <f t="shared" si="564"/>
        <v>17472.000000000073</v>
      </c>
      <c r="Z1724" s="12">
        <f t="shared" si="565"/>
        <v>168.00000000000071</v>
      </c>
      <c r="AA1724" s="7"/>
      <c r="AB1724">
        <v>166</v>
      </c>
      <c r="AC1724" s="14">
        <f t="shared" si="566"/>
        <v>-15.900000000000006</v>
      </c>
      <c r="AD1724" s="12">
        <f t="shared" si="567"/>
        <v>-165360.00000000006</v>
      </c>
      <c r="AE1724" s="12">
        <f t="shared" si="568"/>
        <v>-1590.0000000000005</v>
      </c>
      <c r="AF1724" s="7"/>
      <c r="AG1724">
        <v>141</v>
      </c>
      <c r="AH1724" s="14">
        <f t="shared" si="569"/>
        <v>-34.480000000000018</v>
      </c>
      <c r="AI1724" s="12">
        <f t="shared" si="570"/>
        <v>-358592.00000000017</v>
      </c>
      <c r="AJ1724" s="12">
        <f t="shared" si="571"/>
        <v>-3448.0000000000018</v>
      </c>
      <c r="AK1724" s="7"/>
      <c r="AL1724" s="12">
        <f t="shared" si="572"/>
        <v>-285376.00000000023</v>
      </c>
      <c r="AM1724" s="12">
        <f t="shared" si="573"/>
        <v>-2744.0000000000023</v>
      </c>
    </row>
    <row r="1725" spans="1:39" x14ac:dyDescent="0.25">
      <c r="A1725" t="s">
        <v>257</v>
      </c>
      <c r="B1725" t="s">
        <v>666</v>
      </c>
      <c r="C1725" t="s">
        <v>1463</v>
      </c>
      <c r="D1725">
        <v>2019</v>
      </c>
      <c r="E1725" t="s">
        <v>2181</v>
      </c>
      <c r="F1725">
        <v>2949</v>
      </c>
      <c r="G1725">
        <v>2354</v>
      </c>
      <c r="H1725" s="4" t="s">
        <v>10</v>
      </c>
      <c r="I1725">
        <v>3604</v>
      </c>
      <c r="J1725">
        <v>10.4</v>
      </c>
      <c r="K1725">
        <v>239</v>
      </c>
      <c r="L1725" s="30">
        <f t="shared" si="556"/>
        <v>217.49</v>
      </c>
      <c r="M1725" s="30">
        <f t="shared" si="557"/>
        <v>210.32</v>
      </c>
      <c r="N1725" s="30">
        <f t="shared" si="558"/>
        <v>203.15</v>
      </c>
      <c r="O1725" s="30">
        <f t="shared" si="559"/>
        <v>195.98000000000002</v>
      </c>
      <c r="P1725">
        <v>2</v>
      </c>
      <c r="Q1725" s="7"/>
      <c r="R1725">
        <v>216</v>
      </c>
      <c r="S1725" s="14">
        <f t="shared" si="560"/>
        <v>-1.4900000000000091</v>
      </c>
      <c r="T1725" s="12">
        <f t="shared" si="561"/>
        <v>-298.00000000000182</v>
      </c>
      <c r="U1725" s="12">
        <f t="shared" si="562"/>
        <v>-149.00000000000091</v>
      </c>
      <c r="V1725" s="7"/>
      <c r="W1725">
        <v>190</v>
      </c>
      <c r="X1725" s="14">
        <f t="shared" si="563"/>
        <v>-20.319999999999993</v>
      </c>
      <c r="Y1725" s="12">
        <f t="shared" si="564"/>
        <v>-4063.9999999999986</v>
      </c>
      <c r="Z1725" s="12">
        <f t="shared" si="565"/>
        <v>-2031.9999999999993</v>
      </c>
      <c r="AA1725" s="7"/>
      <c r="AB1725">
        <v>166</v>
      </c>
      <c r="AC1725" s="14">
        <f t="shared" si="566"/>
        <v>-37.150000000000006</v>
      </c>
      <c r="AD1725" s="12">
        <f t="shared" si="567"/>
        <v>-7430.0000000000009</v>
      </c>
      <c r="AE1725" s="12">
        <f t="shared" si="568"/>
        <v>-3715.0000000000005</v>
      </c>
      <c r="AF1725" s="7"/>
      <c r="AG1725">
        <v>141</v>
      </c>
      <c r="AH1725" s="14">
        <f t="shared" si="569"/>
        <v>-54.980000000000018</v>
      </c>
      <c r="AI1725" s="12">
        <f t="shared" si="570"/>
        <v>-10996.000000000004</v>
      </c>
      <c r="AJ1725" s="12">
        <f t="shared" si="571"/>
        <v>-5498.0000000000018</v>
      </c>
      <c r="AK1725" s="7"/>
      <c r="AL1725" s="12">
        <f t="shared" si="572"/>
        <v>-22788.000000000007</v>
      </c>
      <c r="AM1725" s="12">
        <f t="shared" si="573"/>
        <v>-11394.000000000004</v>
      </c>
    </row>
    <row r="1726" spans="1:39" x14ac:dyDescent="0.25">
      <c r="A1726" t="s">
        <v>730</v>
      </c>
      <c r="B1726" t="s">
        <v>666</v>
      </c>
      <c r="C1726" t="s">
        <v>1620</v>
      </c>
      <c r="D1726">
        <v>2018</v>
      </c>
      <c r="E1726" t="s">
        <v>1675</v>
      </c>
      <c r="F1726">
        <v>2950</v>
      </c>
      <c r="G1726">
        <v>2357</v>
      </c>
      <c r="H1726" s="4" t="s">
        <v>10</v>
      </c>
      <c r="I1726">
        <v>2000</v>
      </c>
      <c r="J1726">
        <v>10.9</v>
      </c>
      <c r="K1726">
        <v>254</v>
      </c>
      <c r="L1726" s="30">
        <f t="shared" si="556"/>
        <v>231.14000000000001</v>
      </c>
      <c r="M1726" s="30">
        <f t="shared" si="557"/>
        <v>223.52</v>
      </c>
      <c r="N1726" s="30">
        <f t="shared" si="558"/>
        <v>215.9</v>
      </c>
      <c r="O1726" s="30">
        <f t="shared" si="559"/>
        <v>208.28000000000003</v>
      </c>
      <c r="P1726">
        <v>6</v>
      </c>
      <c r="Q1726" s="7"/>
      <c r="R1726">
        <v>216</v>
      </c>
      <c r="S1726" s="14">
        <f t="shared" si="560"/>
        <v>-15.140000000000015</v>
      </c>
      <c r="T1726" s="12">
        <f t="shared" si="561"/>
        <v>-9084.0000000000091</v>
      </c>
      <c r="U1726" s="12">
        <f t="shared" si="562"/>
        <v>-1514.0000000000016</v>
      </c>
      <c r="V1726" s="7"/>
      <c r="W1726">
        <v>190</v>
      </c>
      <c r="X1726" s="14">
        <f t="shared" si="563"/>
        <v>-33.52000000000001</v>
      </c>
      <c r="Y1726" s="12">
        <f t="shared" si="564"/>
        <v>-20112.000000000007</v>
      </c>
      <c r="Z1726" s="12">
        <f t="shared" si="565"/>
        <v>-3352.0000000000014</v>
      </c>
      <c r="AA1726" s="7"/>
      <c r="AB1726">
        <v>166</v>
      </c>
      <c r="AC1726" s="14">
        <f t="shared" si="566"/>
        <v>-49.900000000000006</v>
      </c>
      <c r="AD1726" s="12">
        <f t="shared" si="567"/>
        <v>-29940.000000000004</v>
      </c>
      <c r="AE1726" s="12">
        <f t="shared" si="568"/>
        <v>-4990.0000000000009</v>
      </c>
      <c r="AF1726" s="7"/>
      <c r="AG1726">
        <v>141</v>
      </c>
      <c r="AH1726" s="14">
        <f t="shared" si="569"/>
        <v>-67.28000000000003</v>
      </c>
      <c r="AI1726" s="12">
        <f t="shared" si="570"/>
        <v>-40368.000000000015</v>
      </c>
      <c r="AJ1726" s="12">
        <f t="shared" si="571"/>
        <v>-6728.0000000000027</v>
      </c>
      <c r="AK1726" s="7"/>
      <c r="AL1726" s="12">
        <f t="shared" si="572"/>
        <v>-99504.000000000044</v>
      </c>
      <c r="AM1726" s="12">
        <f t="shared" si="573"/>
        <v>-16584.000000000007</v>
      </c>
    </row>
    <row r="1727" spans="1:39" x14ac:dyDescent="0.25">
      <c r="A1727" t="s">
        <v>730</v>
      </c>
      <c r="B1727" t="s">
        <v>666</v>
      </c>
      <c r="C1727" t="s">
        <v>1620</v>
      </c>
      <c r="D1727">
        <v>2018</v>
      </c>
      <c r="E1727" t="s">
        <v>1676</v>
      </c>
      <c r="F1727">
        <v>2950</v>
      </c>
      <c r="G1727">
        <v>2357</v>
      </c>
      <c r="H1727" s="4" t="s">
        <v>10</v>
      </c>
      <c r="I1727">
        <v>2000</v>
      </c>
      <c r="J1727">
        <v>10.9</v>
      </c>
      <c r="K1727">
        <v>254</v>
      </c>
      <c r="L1727" s="30">
        <f t="shared" si="556"/>
        <v>231.14000000000001</v>
      </c>
      <c r="M1727" s="30">
        <f t="shared" si="557"/>
        <v>223.52</v>
      </c>
      <c r="N1727" s="30">
        <f t="shared" si="558"/>
        <v>215.9</v>
      </c>
      <c r="O1727" s="30">
        <f t="shared" si="559"/>
        <v>208.28000000000003</v>
      </c>
      <c r="P1727">
        <v>64</v>
      </c>
      <c r="Q1727" s="7"/>
      <c r="R1727">
        <v>216</v>
      </c>
      <c r="S1727" s="14">
        <f t="shared" si="560"/>
        <v>-15.140000000000015</v>
      </c>
      <c r="T1727" s="12">
        <f t="shared" si="561"/>
        <v>-96896.000000000087</v>
      </c>
      <c r="U1727" s="12">
        <f t="shared" si="562"/>
        <v>-1514.0000000000014</v>
      </c>
      <c r="V1727" s="7"/>
      <c r="W1727">
        <v>190</v>
      </c>
      <c r="X1727" s="14">
        <f t="shared" si="563"/>
        <v>-33.52000000000001</v>
      </c>
      <c r="Y1727" s="12">
        <f t="shared" si="564"/>
        <v>-214528.00000000006</v>
      </c>
      <c r="Z1727" s="12">
        <f t="shared" si="565"/>
        <v>-3352.0000000000009</v>
      </c>
      <c r="AA1727" s="7"/>
      <c r="AB1727">
        <v>166</v>
      </c>
      <c r="AC1727" s="14">
        <f t="shared" si="566"/>
        <v>-49.900000000000006</v>
      </c>
      <c r="AD1727" s="12">
        <f t="shared" si="567"/>
        <v>-319360.00000000006</v>
      </c>
      <c r="AE1727" s="12">
        <f t="shared" si="568"/>
        <v>-4990.0000000000009</v>
      </c>
      <c r="AF1727" s="7"/>
      <c r="AG1727">
        <v>141</v>
      </c>
      <c r="AH1727" s="14">
        <f t="shared" si="569"/>
        <v>-67.28000000000003</v>
      </c>
      <c r="AI1727" s="12">
        <f t="shared" si="570"/>
        <v>-430592.00000000017</v>
      </c>
      <c r="AJ1727" s="12">
        <f t="shared" si="571"/>
        <v>-6728.0000000000027</v>
      </c>
      <c r="AK1727" s="7"/>
      <c r="AL1727" s="12">
        <f t="shared" si="572"/>
        <v>-1061376.0000000002</v>
      </c>
      <c r="AM1727" s="12">
        <f t="shared" si="573"/>
        <v>-16584.000000000004</v>
      </c>
    </row>
    <row r="1728" spans="1:39" x14ac:dyDescent="0.25">
      <c r="A1728" t="s">
        <v>192</v>
      </c>
      <c r="B1728" t="s">
        <v>1561</v>
      </c>
      <c r="C1728" t="s">
        <v>2173</v>
      </c>
      <c r="D1728">
        <v>2019</v>
      </c>
      <c r="E1728" t="s">
        <v>2182</v>
      </c>
      <c r="F1728">
        <v>3220</v>
      </c>
      <c r="G1728">
        <v>2370</v>
      </c>
      <c r="H1728" s="4" t="s">
        <v>14</v>
      </c>
      <c r="I1728">
        <v>2993</v>
      </c>
      <c r="J1728">
        <v>7.3</v>
      </c>
      <c r="K1728">
        <v>191</v>
      </c>
      <c r="L1728" s="30">
        <f t="shared" si="556"/>
        <v>173.81</v>
      </c>
      <c r="M1728" s="30">
        <f t="shared" si="557"/>
        <v>168.08</v>
      </c>
      <c r="N1728" s="30">
        <f t="shared" si="558"/>
        <v>162.35</v>
      </c>
      <c r="O1728" s="30">
        <f t="shared" si="559"/>
        <v>156.62</v>
      </c>
      <c r="P1728">
        <v>4</v>
      </c>
      <c r="Q1728" s="7"/>
      <c r="R1728">
        <v>216</v>
      </c>
      <c r="S1728" s="14">
        <f t="shared" si="560"/>
        <v>42.19</v>
      </c>
      <c r="T1728" s="12">
        <f t="shared" si="561"/>
        <v>16876</v>
      </c>
      <c r="U1728" s="12">
        <f t="shared" si="562"/>
        <v>4219</v>
      </c>
      <c r="V1728" s="7"/>
      <c r="W1728">
        <v>190</v>
      </c>
      <c r="X1728" s="14">
        <f t="shared" si="563"/>
        <v>21.919999999999987</v>
      </c>
      <c r="Y1728" s="12">
        <f t="shared" si="564"/>
        <v>8767.9999999999945</v>
      </c>
      <c r="Z1728" s="12">
        <f t="shared" si="565"/>
        <v>2191.9999999999986</v>
      </c>
      <c r="AA1728" s="7"/>
      <c r="AB1728">
        <v>166</v>
      </c>
      <c r="AC1728" s="14">
        <f t="shared" si="566"/>
        <v>3.6500000000000057</v>
      </c>
      <c r="AD1728" s="12">
        <f t="shared" si="567"/>
        <v>1460.0000000000023</v>
      </c>
      <c r="AE1728" s="12">
        <f t="shared" si="568"/>
        <v>365.00000000000057</v>
      </c>
      <c r="AF1728" s="7"/>
      <c r="AG1728">
        <v>141</v>
      </c>
      <c r="AH1728" s="14">
        <f t="shared" si="569"/>
        <v>-15.620000000000005</v>
      </c>
      <c r="AI1728" s="12">
        <f t="shared" si="570"/>
        <v>-6248.0000000000018</v>
      </c>
      <c r="AJ1728" s="12">
        <f t="shared" si="571"/>
        <v>-1562.0000000000005</v>
      </c>
      <c r="AK1728" s="7"/>
      <c r="AL1728" s="12">
        <f t="shared" si="572"/>
        <v>20855.999999999993</v>
      </c>
      <c r="AM1728" s="12">
        <f t="shared" si="573"/>
        <v>5213.9999999999982</v>
      </c>
    </row>
    <row r="1729" spans="1:39" x14ac:dyDescent="0.25">
      <c r="A1729" t="s">
        <v>192</v>
      </c>
      <c r="B1729" t="s">
        <v>1561</v>
      </c>
      <c r="C1729" t="s">
        <v>2173</v>
      </c>
      <c r="D1729">
        <v>2019</v>
      </c>
      <c r="E1729" t="s">
        <v>2183</v>
      </c>
      <c r="F1729">
        <v>3220</v>
      </c>
      <c r="G1729">
        <v>2370</v>
      </c>
      <c r="H1729" s="4" t="s">
        <v>14</v>
      </c>
      <c r="I1729">
        <v>2993</v>
      </c>
      <c r="J1729">
        <v>7.3</v>
      </c>
      <c r="K1729">
        <v>191</v>
      </c>
      <c r="L1729" s="30">
        <f t="shared" si="556"/>
        <v>173.81</v>
      </c>
      <c r="M1729" s="30">
        <f t="shared" si="557"/>
        <v>168.08</v>
      </c>
      <c r="N1729" s="30">
        <f t="shared" si="558"/>
        <v>162.35</v>
      </c>
      <c r="O1729" s="30">
        <f t="shared" si="559"/>
        <v>156.62</v>
      </c>
      <c r="P1729">
        <v>44</v>
      </c>
      <c r="Q1729" s="7"/>
      <c r="R1729">
        <v>216</v>
      </c>
      <c r="S1729" s="14">
        <f t="shared" si="560"/>
        <v>42.19</v>
      </c>
      <c r="T1729" s="12">
        <f t="shared" si="561"/>
        <v>185636</v>
      </c>
      <c r="U1729" s="12">
        <f t="shared" si="562"/>
        <v>4219</v>
      </c>
      <c r="V1729" s="7"/>
      <c r="W1729">
        <v>190</v>
      </c>
      <c r="X1729" s="14">
        <f t="shared" si="563"/>
        <v>21.919999999999987</v>
      </c>
      <c r="Y1729" s="12">
        <f t="shared" si="564"/>
        <v>96447.999999999942</v>
      </c>
      <c r="Z1729" s="12">
        <f t="shared" si="565"/>
        <v>2191.9999999999986</v>
      </c>
      <c r="AA1729" s="7"/>
      <c r="AB1729">
        <v>166</v>
      </c>
      <c r="AC1729" s="14">
        <f t="shared" si="566"/>
        <v>3.6500000000000057</v>
      </c>
      <c r="AD1729" s="12">
        <f t="shared" si="567"/>
        <v>16060.000000000025</v>
      </c>
      <c r="AE1729" s="12">
        <f t="shared" si="568"/>
        <v>365.00000000000057</v>
      </c>
      <c r="AF1729" s="7"/>
      <c r="AG1729">
        <v>141</v>
      </c>
      <c r="AH1729" s="14">
        <f t="shared" si="569"/>
        <v>-15.620000000000005</v>
      </c>
      <c r="AI1729" s="12">
        <f t="shared" si="570"/>
        <v>-68728.000000000015</v>
      </c>
      <c r="AJ1729" s="12">
        <f t="shared" si="571"/>
        <v>-1562.0000000000002</v>
      </c>
      <c r="AK1729" s="7"/>
      <c r="AL1729" s="12">
        <f t="shared" si="572"/>
        <v>229415.99999999994</v>
      </c>
      <c r="AM1729" s="12">
        <f t="shared" si="573"/>
        <v>5213.9999999999991</v>
      </c>
    </row>
    <row r="1730" spans="1:39" x14ac:dyDescent="0.25">
      <c r="A1730" t="s">
        <v>257</v>
      </c>
      <c r="B1730" t="s">
        <v>666</v>
      </c>
      <c r="C1730" t="s">
        <v>1463</v>
      </c>
      <c r="D1730">
        <v>2017</v>
      </c>
      <c r="E1730" t="s">
        <v>1677</v>
      </c>
      <c r="F1730">
        <v>2949</v>
      </c>
      <c r="G1730">
        <v>2382</v>
      </c>
      <c r="H1730" s="4" t="s">
        <v>10</v>
      </c>
      <c r="I1730">
        <v>5654</v>
      </c>
      <c r="J1730">
        <v>13</v>
      </c>
      <c r="K1730">
        <v>304</v>
      </c>
      <c r="L1730" s="30">
        <f t="shared" si="556"/>
        <v>276.64</v>
      </c>
      <c r="M1730" s="30">
        <f t="shared" si="557"/>
        <v>267.52</v>
      </c>
      <c r="N1730" s="30">
        <f t="shared" si="558"/>
        <v>258.39999999999998</v>
      </c>
      <c r="O1730" s="30">
        <f t="shared" si="559"/>
        <v>249.28000000000003</v>
      </c>
      <c r="P1730">
        <v>8</v>
      </c>
      <c r="Q1730" s="7"/>
      <c r="R1730">
        <v>216</v>
      </c>
      <c r="S1730" s="14">
        <f t="shared" si="560"/>
        <v>-60.639999999999986</v>
      </c>
      <c r="T1730" s="12">
        <f t="shared" si="561"/>
        <v>-48511.999999999985</v>
      </c>
      <c r="U1730" s="12">
        <f t="shared" si="562"/>
        <v>-6063.9999999999982</v>
      </c>
      <c r="V1730" s="7"/>
      <c r="W1730">
        <v>190</v>
      </c>
      <c r="X1730" s="14">
        <f t="shared" si="563"/>
        <v>-77.519999999999982</v>
      </c>
      <c r="Y1730" s="12">
        <f t="shared" si="564"/>
        <v>-62015.999999999985</v>
      </c>
      <c r="Z1730" s="12">
        <f t="shared" si="565"/>
        <v>-7751.9999999999982</v>
      </c>
      <c r="AA1730" s="7"/>
      <c r="AB1730">
        <v>166</v>
      </c>
      <c r="AC1730" s="14">
        <f t="shared" si="566"/>
        <v>-92.399999999999977</v>
      </c>
      <c r="AD1730" s="12">
        <f t="shared" si="567"/>
        <v>-73919.999999999985</v>
      </c>
      <c r="AE1730" s="12">
        <f t="shared" si="568"/>
        <v>-9239.9999999999982</v>
      </c>
      <c r="AF1730" s="7"/>
      <c r="AG1730">
        <v>141</v>
      </c>
      <c r="AH1730" s="14">
        <f t="shared" si="569"/>
        <v>-108.28000000000003</v>
      </c>
      <c r="AI1730" s="12">
        <f t="shared" si="570"/>
        <v>-86624.000000000029</v>
      </c>
      <c r="AJ1730" s="12">
        <f t="shared" si="571"/>
        <v>-10828.000000000004</v>
      </c>
      <c r="AK1730" s="7"/>
      <c r="AL1730" s="12">
        <f t="shared" si="572"/>
        <v>-271072</v>
      </c>
      <c r="AM1730" s="12">
        <f t="shared" si="573"/>
        <v>-33884</v>
      </c>
    </row>
    <row r="1731" spans="1:39" x14ac:dyDescent="0.25">
      <c r="A1731" t="s">
        <v>257</v>
      </c>
      <c r="B1731" t="s">
        <v>666</v>
      </c>
      <c r="C1731" t="s">
        <v>1463</v>
      </c>
      <c r="D1731">
        <v>2018</v>
      </c>
      <c r="E1731" t="s">
        <v>1678</v>
      </c>
      <c r="F1731">
        <v>2949</v>
      </c>
      <c r="G1731">
        <v>2382</v>
      </c>
      <c r="H1731" s="4" t="s">
        <v>10</v>
      </c>
      <c r="I1731">
        <v>5654</v>
      </c>
      <c r="J1731">
        <v>13</v>
      </c>
      <c r="K1731">
        <v>304</v>
      </c>
      <c r="L1731" s="30">
        <f t="shared" si="556"/>
        <v>276.64</v>
      </c>
      <c r="M1731" s="30">
        <f t="shared" si="557"/>
        <v>267.52</v>
      </c>
      <c r="N1731" s="30">
        <f t="shared" si="558"/>
        <v>258.39999999999998</v>
      </c>
      <c r="O1731" s="30">
        <f t="shared" si="559"/>
        <v>249.28000000000003</v>
      </c>
      <c r="P1731">
        <v>10</v>
      </c>
      <c r="Q1731" s="7"/>
      <c r="R1731">
        <v>216</v>
      </c>
      <c r="S1731" s="14">
        <f t="shared" si="560"/>
        <v>-60.639999999999986</v>
      </c>
      <c r="T1731" s="12">
        <f t="shared" si="561"/>
        <v>-60639.999999999985</v>
      </c>
      <c r="U1731" s="12">
        <f t="shared" si="562"/>
        <v>-6063.9999999999982</v>
      </c>
      <c r="V1731" s="7"/>
      <c r="W1731">
        <v>190</v>
      </c>
      <c r="X1731" s="14">
        <f t="shared" si="563"/>
        <v>-77.519999999999982</v>
      </c>
      <c r="Y1731" s="12">
        <f t="shared" si="564"/>
        <v>-77519.999999999985</v>
      </c>
      <c r="Z1731" s="12">
        <f t="shared" si="565"/>
        <v>-7751.9999999999982</v>
      </c>
      <c r="AA1731" s="7"/>
      <c r="AB1731">
        <v>166</v>
      </c>
      <c r="AC1731" s="14">
        <f t="shared" si="566"/>
        <v>-92.399999999999977</v>
      </c>
      <c r="AD1731" s="12">
        <f t="shared" si="567"/>
        <v>-92399.999999999971</v>
      </c>
      <c r="AE1731" s="12">
        <f t="shared" si="568"/>
        <v>-9239.9999999999964</v>
      </c>
      <c r="AF1731" s="7"/>
      <c r="AG1731">
        <v>141</v>
      </c>
      <c r="AH1731" s="14">
        <f t="shared" si="569"/>
        <v>-108.28000000000003</v>
      </c>
      <c r="AI1731" s="12">
        <f t="shared" si="570"/>
        <v>-108280.00000000001</v>
      </c>
      <c r="AJ1731" s="12">
        <f t="shared" si="571"/>
        <v>-10828.000000000002</v>
      </c>
      <c r="AK1731" s="7"/>
      <c r="AL1731" s="12">
        <f t="shared" si="572"/>
        <v>-338840</v>
      </c>
      <c r="AM1731" s="12">
        <f t="shared" si="573"/>
        <v>-33884</v>
      </c>
    </row>
    <row r="1732" spans="1:39" x14ac:dyDescent="0.25">
      <c r="A1732" t="s">
        <v>859</v>
      </c>
      <c r="B1732" t="s">
        <v>1561</v>
      </c>
      <c r="C1732" t="s">
        <v>1587</v>
      </c>
      <c r="D1732">
        <v>2018</v>
      </c>
      <c r="E1732" t="s">
        <v>1679</v>
      </c>
      <c r="F1732">
        <v>3160</v>
      </c>
      <c r="G1732">
        <v>2383</v>
      </c>
      <c r="H1732" s="4" t="s">
        <v>10</v>
      </c>
      <c r="I1732">
        <v>5000</v>
      </c>
      <c r="J1732">
        <v>12.8</v>
      </c>
      <c r="K1732">
        <v>294</v>
      </c>
      <c r="L1732" s="30">
        <f t="shared" si="556"/>
        <v>267.54000000000002</v>
      </c>
      <c r="M1732" s="30">
        <f t="shared" si="557"/>
        <v>258.72000000000003</v>
      </c>
      <c r="N1732" s="30">
        <f t="shared" si="558"/>
        <v>249.9</v>
      </c>
      <c r="O1732" s="30">
        <f t="shared" si="559"/>
        <v>241.08</v>
      </c>
      <c r="P1732">
        <v>16</v>
      </c>
      <c r="Q1732" s="7"/>
      <c r="R1732">
        <v>216</v>
      </c>
      <c r="S1732" s="14">
        <f t="shared" si="560"/>
        <v>-51.54000000000002</v>
      </c>
      <c r="T1732" s="12">
        <f t="shared" si="561"/>
        <v>-82464.000000000029</v>
      </c>
      <c r="U1732" s="12">
        <f t="shared" si="562"/>
        <v>-5154.0000000000018</v>
      </c>
      <c r="V1732" s="7"/>
      <c r="W1732">
        <v>190</v>
      </c>
      <c r="X1732" s="14">
        <f t="shared" si="563"/>
        <v>-68.720000000000027</v>
      </c>
      <c r="Y1732" s="12">
        <f t="shared" si="564"/>
        <v>-109952.00000000004</v>
      </c>
      <c r="Z1732" s="12">
        <f t="shared" si="565"/>
        <v>-6872.0000000000027</v>
      </c>
      <c r="AA1732" s="7"/>
      <c r="AB1732">
        <v>166</v>
      </c>
      <c r="AC1732" s="14">
        <f t="shared" si="566"/>
        <v>-83.9</v>
      </c>
      <c r="AD1732" s="12">
        <f t="shared" si="567"/>
        <v>-134240</v>
      </c>
      <c r="AE1732" s="12">
        <f t="shared" si="568"/>
        <v>-8390</v>
      </c>
      <c r="AF1732" s="7"/>
      <c r="AG1732">
        <v>141</v>
      </c>
      <c r="AH1732" s="14">
        <f t="shared" si="569"/>
        <v>-100.08000000000001</v>
      </c>
      <c r="AI1732" s="12">
        <f t="shared" si="570"/>
        <v>-160128.00000000003</v>
      </c>
      <c r="AJ1732" s="12">
        <f t="shared" si="571"/>
        <v>-10008.000000000002</v>
      </c>
      <c r="AK1732" s="7"/>
      <c r="AL1732" s="12">
        <f t="shared" si="572"/>
        <v>-486784.00000000012</v>
      </c>
      <c r="AM1732" s="12">
        <f t="shared" si="573"/>
        <v>-30424.000000000007</v>
      </c>
    </row>
    <row r="1733" spans="1:39" x14ac:dyDescent="0.25">
      <c r="A1733" t="s">
        <v>859</v>
      </c>
      <c r="B1733" t="s">
        <v>1561</v>
      </c>
      <c r="C1733" t="s">
        <v>1587</v>
      </c>
      <c r="D1733">
        <v>2018</v>
      </c>
      <c r="E1733" t="s">
        <v>1680</v>
      </c>
      <c r="F1733">
        <v>3160</v>
      </c>
      <c r="G1733">
        <v>2383</v>
      </c>
      <c r="H1733" s="4" t="s">
        <v>10</v>
      </c>
      <c r="I1733">
        <v>5000</v>
      </c>
      <c r="J1733">
        <v>12.8</v>
      </c>
      <c r="K1733">
        <v>294</v>
      </c>
      <c r="L1733" s="30">
        <f t="shared" si="556"/>
        <v>267.54000000000002</v>
      </c>
      <c r="M1733" s="30">
        <f t="shared" si="557"/>
        <v>258.72000000000003</v>
      </c>
      <c r="N1733" s="30">
        <f t="shared" si="558"/>
        <v>249.9</v>
      </c>
      <c r="O1733" s="30">
        <f t="shared" si="559"/>
        <v>241.08</v>
      </c>
      <c r="P1733">
        <v>8</v>
      </c>
      <c r="Q1733" s="7"/>
      <c r="R1733">
        <v>216</v>
      </c>
      <c r="S1733" s="14">
        <f t="shared" si="560"/>
        <v>-51.54000000000002</v>
      </c>
      <c r="T1733" s="12">
        <f t="shared" si="561"/>
        <v>-41232.000000000015</v>
      </c>
      <c r="U1733" s="12">
        <f t="shared" si="562"/>
        <v>-5154.0000000000018</v>
      </c>
      <c r="V1733" s="7"/>
      <c r="W1733">
        <v>190</v>
      </c>
      <c r="X1733" s="14">
        <f t="shared" si="563"/>
        <v>-68.720000000000027</v>
      </c>
      <c r="Y1733" s="12">
        <f t="shared" si="564"/>
        <v>-54976.000000000022</v>
      </c>
      <c r="Z1733" s="12">
        <f t="shared" si="565"/>
        <v>-6872.0000000000027</v>
      </c>
      <c r="AA1733" s="7"/>
      <c r="AB1733">
        <v>166</v>
      </c>
      <c r="AC1733" s="14">
        <f t="shared" si="566"/>
        <v>-83.9</v>
      </c>
      <c r="AD1733" s="12">
        <f t="shared" si="567"/>
        <v>-67120</v>
      </c>
      <c r="AE1733" s="12">
        <f t="shared" si="568"/>
        <v>-8390</v>
      </c>
      <c r="AF1733" s="7"/>
      <c r="AG1733">
        <v>141</v>
      </c>
      <c r="AH1733" s="14">
        <f t="shared" si="569"/>
        <v>-100.08000000000001</v>
      </c>
      <c r="AI1733" s="12">
        <f t="shared" si="570"/>
        <v>-80064.000000000015</v>
      </c>
      <c r="AJ1733" s="12">
        <f t="shared" si="571"/>
        <v>-10008.000000000002</v>
      </c>
      <c r="AK1733" s="7"/>
      <c r="AL1733" s="12">
        <f t="shared" si="572"/>
        <v>-243392.00000000006</v>
      </c>
      <c r="AM1733" s="12">
        <f t="shared" si="573"/>
        <v>-30424.000000000007</v>
      </c>
    </row>
    <row r="1734" spans="1:39" x14ac:dyDescent="0.25">
      <c r="A1734" t="s">
        <v>58</v>
      </c>
      <c r="B1734" t="s">
        <v>12</v>
      </c>
      <c r="C1734" t="s">
        <v>1026</v>
      </c>
      <c r="D1734">
        <v>2019</v>
      </c>
      <c r="E1734" t="s">
        <v>2184</v>
      </c>
      <c r="F1734">
        <v>3350</v>
      </c>
      <c r="G1734">
        <v>2385</v>
      </c>
      <c r="H1734" s="4" t="s">
        <v>14</v>
      </c>
      <c r="I1734">
        <v>2755</v>
      </c>
      <c r="J1734">
        <v>7.7</v>
      </c>
      <c r="K1734">
        <v>201</v>
      </c>
      <c r="L1734" s="30">
        <f t="shared" si="556"/>
        <v>182.91</v>
      </c>
      <c r="M1734" s="30">
        <f t="shared" si="557"/>
        <v>176.88</v>
      </c>
      <c r="N1734" s="30">
        <f t="shared" si="558"/>
        <v>170.85</v>
      </c>
      <c r="O1734" s="30">
        <f t="shared" si="559"/>
        <v>164.82000000000002</v>
      </c>
      <c r="P1734">
        <v>46</v>
      </c>
      <c r="Q1734" s="7"/>
      <c r="R1734">
        <v>216</v>
      </c>
      <c r="S1734" s="14">
        <f t="shared" si="560"/>
        <v>33.090000000000003</v>
      </c>
      <c r="T1734" s="12">
        <f t="shared" si="561"/>
        <v>152214</v>
      </c>
      <c r="U1734" s="12">
        <f t="shared" si="562"/>
        <v>3309</v>
      </c>
      <c r="V1734" s="7"/>
      <c r="W1734">
        <v>190</v>
      </c>
      <c r="X1734" s="14">
        <f t="shared" si="563"/>
        <v>13.120000000000005</v>
      </c>
      <c r="Y1734" s="12">
        <f t="shared" si="564"/>
        <v>60352.000000000022</v>
      </c>
      <c r="Z1734" s="12">
        <f t="shared" si="565"/>
        <v>1312.0000000000005</v>
      </c>
      <c r="AA1734" s="7"/>
      <c r="AB1734">
        <v>166</v>
      </c>
      <c r="AC1734" s="14">
        <f t="shared" si="566"/>
        <v>-4.8499999999999943</v>
      </c>
      <c r="AD1734" s="12">
        <f t="shared" si="567"/>
        <v>-22309.999999999975</v>
      </c>
      <c r="AE1734" s="12">
        <f t="shared" si="568"/>
        <v>-484.99999999999943</v>
      </c>
      <c r="AF1734" s="7"/>
      <c r="AG1734">
        <v>141</v>
      </c>
      <c r="AH1734" s="14">
        <f t="shared" si="569"/>
        <v>-23.820000000000022</v>
      </c>
      <c r="AI1734" s="12">
        <f t="shared" si="570"/>
        <v>-109572.00000000009</v>
      </c>
      <c r="AJ1734" s="12">
        <f t="shared" si="571"/>
        <v>-2382.0000000000018</v>
      </c>
      <c r="AK1734" s="7"/>
      <c r="AL1734" s="12">
        <f t="shared" si="572"/>
        <v>80683.999999999971</v>
      </c>
      <c r="AM1734" s="12">
        <f t="shared" si="573"/>
        <v>1753.9999999999993</v>
      </c>
    </row>
    <row r="1735" spans="1:39" x14ac:dyDescent="0.25">
      <c r="A1735" t="s">
        <v>257</v>
      </c>
      <c r="B1735" t="s">
        <v>666</v>
      </c>
      <c r="C1735" t="s">
        <v>1463</v>
      </c>
      <c r="D1735">
        <v>2018</v>
      </c>
      <c r="E1735" t="s">
        <v>1681</v>
      </c>
      <c r="F1735">
        <v>2993</v>
      </c>
      <c r="G1735">
        <v>2399</v>
      </c>
      <c r="H1735" s="4" t="s">
        <v>10</v>
      </c>
      <c r="I1735">
        <v>6166</v>
      </c>
      <c r="J1735">
        <v>16.8</v>
      </c>
      <c r="K1735">
        <v>385</v>
      </c>
      <c r="L1735" s="30">
        <f t="shared" si="556"/>
        <v>350.35</v>
      </c>
      <c r="M1735" s="30">
        <f t="shared" si="557"/>
        <v>338.8</v>
      </c>
      <c r="N1735" s="30">
        <f t="shared" si="558"/>
        <v>327.25</v>
      </c>
      <c r="O1735" s="30">
        <f t="shared" si="559"/>
        <v>315.70000000000005</v>
      </c>
      <c r="P1735">
        <v>18</v>
      </c>
      <c r="Q1735" s="7"/>
      <c r="R1735">
        <v>216</v>
      </c>
      <c r="S1735" s="14">
        <f t="shared" si="560"/>
        <v>-134.35000000000002</v>
      </c>
      <c r="T1735" s="12">
        <f t="shared" si="561"/>
        <v>-241830.00000000003</v>
      </c>
      <c r="U1735" s="12">
        <f t="shared" si="562"/>
        <v>-13435.000000000002</v>
      </c>
      <c r="V1735" s="7"/>
      <c r="W1735">
        <v>190</v>
      </c>
      <c r="X1735" s="14">
        <f t="shared" si="563"/>
        <v>-148.80000000000001</v>
      </c>
      <c r="Y1735" s="12">
        <f t="shared" si="564"/>
        <v>-267840</v>
      </c>
      <c r="Z1735" s="12">
        <f t="shared" si="565"/>
        <v>-14880</v>
      </c>
      <c r="AA1735" s="7"/>
      <c r="AB1735">
        <v>166</v>
      </c>
      <c r="AC1735" s="14">
        <f t="shared" si="566"/>
        <v>-161.25</v>
      </c>
      <c r="AD1735" s="12">
        <f t="shared" si="567"/>
        <v>-290250</v>
      </c>
      <c r="AE1735" s="12">
        <f t="shared" si="568"/>
        <v>-16125</v>
      </c>
      <c r="AF1735" s="7"/>
      <c r="AG1735">
        <v>141</v>
      </c>
      <c r="AH1735" s="14">
        <f t="shared" si="569"/>
        <v>-174.70000000000005</v>
      </c>
      <c r="AI1735" s="12">
        <f t="shared" si="570"/>
        <v>-314460.00000000006</v>
      </c>
      <c r="AJ1735" s="12">
        <f t="shared" si="571"/>
        <v>-17470.000000000004</v>
      </c>
      <c r="AK1735" s="7"/>
      <c r="AL1735" s="12">
        <f t="shared" si="572"/>
        <v>-1114380</v>
      </c>
      <c r="AM1735" s="12">
        <f t="shared" si="573"/>
        <v>-61910</v>
      </c>
    </row>
    <row r="1736" spans="1:39" x14ac:dyDescent="0.25">
      <c r="A1736" t="s">
        <v>410</v>
      </c>
      <c r="B1736" t="s">
        <v>902</v>
      </c>
      <c r="C1736" t="s">
        <v>1198</v>
      </c>
      <c r="D1736">
        <v>2018</v>
      </c>
      <c r="E1736" t="s">
        <v>1682</v>
      </c>
      <c r="F1736">
        <v>2900</v>
      </c>
      <c r="G1736">
        <v>2400</v>
      </c>
      <c r="H1736" s="4" t="s">
        <v>365</v>
      </c>
      <c r="I1736">
        <v>3996</v>
      </c>
      <c r="J1736">
        <v>3</v>
      </c>
      <c r="K1736">
        <v>69</v>
      </c>
      <c r="L1736" s="30">
        <f t="shared" si="556"/>
        <v>62.79</v>
      </c>
      <c r="M1736" s="30">
        <f t="shared" si="557"/>
        <v>60.72</v>
      </c>
      <c r="N1736" s="30">
        <f t="shared" si="558"/>
        <v>58.65</v>
      </c>
      <c r="O1736" s="30">
        <f t="shared" si="559"/>
        <v>56.580000000000005</v>
      </c>
      <c r="P1736">
        <v>2</v>
      </c>
      <c r="Q1736" s="7"/>
      <c r="R1736">
        <v>216</v>
      </c>
      <c r="S1736" s="14">
        <f t="shared" si="560"/>
        <v>153.21</v>
      </c>
      <c r="T1736" s="12">
        <f t="shared" si="561"/>
        <v>30642</v>
      </c>
      <c r="U1736" s="12">
        <f t="shared" si="562"/>
        <v>15321</v>
      </c>
      <c r="V1736" s="7"/>
      <c r="W1736">
        <v>190</v>
      </c>
      <c r="X1736" s="14">
        <f t="shared" si="563"/>
        <v>129.28</v>
      </c>
      <c r="Y1736" s="12">
        <f t="shared" si="564"/>
        <v>25856</v>
      </c>
      <c r="Z1736" s="12">
        <f t="shared" si="565"/>
        <v>12928</v>
      </c>
      <c r="AA1736" s="7"/>
      <c r="AB1736">
        <v>166</v>
      </c>
      <c r="AC1736" s="14">
        <f t="shared" si="566"/>
        <v>107.35</v>
      </c>
      <c r="AD1736" s="12">
        <f t="shared" si="567"/>
        <v>21470</v>
      </c>
      <c r="AE1736" s="12">
        <f t="shared" si="568"/>
        <v>10735</v>
      </c>
      <c r="AF1736" s="7"/>
      <c r="AG1736">
        <v>141</v>
      </c>
      <c r="AH1736" s="14">
        <f t="shared" si="569"/>
        <v>84.419999999999987</v>
      </c>
      <c r="AI1736" s="12">
        <f t="shared" si="570"/>
        <v>16883.999999999996</v>
      </c>
      <c r="AJ1736" s="12">
        <f t="shared" si="571"/>
        <v>8441.9999999999982</v>
      </c>
      <c r="AK1736" s="7"/>
      <c r="AL1736" s="12">
        <f t="shared" si="572"/>
        <v>94852</v>
      </c>
      <c r="AM1736" s="12">
        <f t="shared" si="573"/>
        <v>47426</v>
      </c>
    </row>
    <row r="1737" spans="1:39" x14ac:dyDescent="0.25">
      <c r="A1737" t="s">
        <v>257</v>
      </c>
      <c r="B1737" t="s">
        <v>666</v>
      </c>
      <c r="C1737" t="s">
        <v>1463</v>
      </c>
      <c r="D1737">
        <v>2017</v>
      </c>
      <c r="E1737" t="s">
        <v>1683</v>
      </c>
      <c r="F1737">
        <v>2949</v>
      </c>
      <c r="G1737">
        <v>2403</v>
      </c>
      <c r="H1737" s="4" t="s">
        <v>14</v>
      </c>
      <c r="I1737">
        <v>2987</v>
      </c>
      <c r="J1737">
        <v>7</v>
      </c>
      <c r="K1737">
        <v>184</v>
      </c>
      <c r="L1737" s="30">
        <f t="shared" si="556"/>
        <v>167.44</v>
      </c>
      <c r="M1737" s="30">
        <f t="shared" si="557"/>
        <v>161.91999999999999</v>
      </c>
      <c r="N1737" s="30">
        <f t="shared" si="558"/>
        <v>156.4</v>
      </c>
      <c r="O1737" s="30">
        <f t="shared" si="559"/>
        <v>150.88000000000002</v>
      </c>
      <c r="P1737">
        <v>98</v>
      </c>
      <c r="Q1737" s="7"/>
      <c r="R1737">
        <v>216</v>
      </c>
      <c r="S1737" s="14">
        <f t="shared" si="560"/>
        <v>48.56</v>
      </c>
      <c r="T1737" s="12">
        <f t="shared" si="561"/>
        <v>475888</v>
      </c>
      <c r="U1737" s="12">
        <f t="shared" si="562"/>
        <v>4856</v>
      </c>
      <c r="V1737" s="7"/>
      <c r="W1737">
        <v>190</v>
      </c>
      <c r="X1737" s="14">
        <f t="shared" si="563"/>
        <v>28.080000000000013</v>
      </c>
      <c r="Y1737" s="12">
        <f t="shared" si="564"/>
        <v>275184.00000000012</v>
      </c>
      <c r="Z1737" s="12">
        <f t="shared" si="565"/>
        <v>2808.0000000000014</v>
      </c>
      <c r="AA1737" s="7"/>
      <c r="AB1737">
        <v>166</v>
      </c>
      <c r="AC1737" s="14">
        <f t="shared" si="566"/>
        <v>9.5999999999999943</v>
      </c>
      <c r="AD1737" s="12">
        <f t="shared" si="567"/>
        <v>94079.999999999956</v>
      </c>
      <c r="AE1737" s="12">
        <f t="shared" si="568"/>
        <v>959.99999999999955</v>
      </c>
      <c r="AF1737" s="7"/>
      <c r="AG1737">
        <v>141</v>
      </c>
      <c r="AH1737" s="14">
        <f t="shared" si="569"/>
        <v>-9.8800000000000239</v>
      </c>
      <c r="AI1737" s="12">
        <f t="shared" si="570"/>
        <v>-96824.000000000233</v>
      </c>
      <c r="AJ1737" s="12">
        <f t="shared" si="571"/>
        <v>-988.00000000000239</v>
      </c>
      <c r="AK1737" s="7"/>
      <c r="AL1737" s="12">
        <f t="shared" si="572"/>
        <v>748327.99999999977</v>
      </c>
      <c r="AM1737" s="12">
        <f t="shared" si="573"/>
        <v>7635.9999999999973</v>
      </c>
    </row>
    <row r="1738" spans="1:39" x14ac:dyDescent="0.25">
      <c r="A1738" t="s">
        <v>257</v>
      </c>
      <c r="B1738" t="s">
        <v>666</v>
      </c>
      <c r="C1738" t="s">
        <v>1463</v>
      </c>
      <c r="D1738">
        <v>2018</v>
      </c>
      <c r="E1738" t="s">
        <v>1684</v>
      </c>
      <c r="F1738">
        <v>2949</v>
      </c>
      <c r="G1738">
        <v>2403</v>
      </c>
      <c r="H1738" s="4" t="s">
        <v>14</v>
      </c>
      <c r="I1738">
        <v>2987</v>
      </c>
      <c r="J1738">
        <v>7</v>
      </c>
      <c r="K1738">
        <v>184</v>
      </c>
      <c r="L1738" s="30">
        <f t="shared" si="556"/>
        <v>167.44</v>
      </c>
      <c r="M1738" s="30">
        <f t="shared" si="557"/>
        <v>161.91999999999999</v>
      </c>
      <c r="N1738" s="30">
        <f t="shared" si="558"/>
        <v>156.4</v>
      </c>
      <c r="O1738" s="30">
        <f t="shared" si="559"/>
        <v>150.88000000000002</v>
      </c>
      <c r="P1738">
        <v>6</v>
      </c>
      <c r="Q1738" s="7"/>
      <c r="R1738">
        <v>216</v>
      </c>
      <c r="S1738" s="14">
        <f t="shared" si="560"/>
        <v>48.56</v>
      </c>
      <c r="T1738" s="12">
        <f t="shared" si="561"/>
        <v>29136</v>
      </c>
      <c r="U1738" s="12">
        <f t="shared" si="562"/>
        <v>4856</v>
      </c>
      <c r="V1738" s="7"/>
      <c r="W1738">
        <v>190</v>
      </c>
      <c r="X1738" s="14">
        <f t="shared" si="563"/>
        <v>28.080000000000013</v>
      </c>
      <c r="Y1738" s="12">
        <f t="shared" si="564"/>
        <v>16848.000000000007</v>
      </c>
      <c r="Z1738" s="12">
        <f t="shared" si="565"/>
        <v>2808.0000000000014</v>
      </c>
      <c r="AA1738" s="7"/>
      <c r="AB1738">
        <v>166</v>
      </c>
      <c r="AC1738" s="14">
        <f t="shared" si="566"/>
        <v>9.5999999999999943</v>
      </c>
      <c r="AD1738" s="12">
        <f t="shared" si="567"/>
        <v>5759.9999999999964</v>
      </c>
      <c r="AE1738" s="12">
        <f t="shared" si="568"/>
        <v>959.99999999999943</v>
      </c>
      <c r="AF1738" s="7"/>
      <c r="AG1738">
        <v>141</v>
      </c>
      <c r="AH1738" s="14">
        <f t="shared" si="569"/>
        <v>-9.8800000000000239</v>
      </c>
      <c r="AI1738" s="12">
        <f t="shared" si="570"/>
        <v>-5928.0000000000146</v>
      </c>
      <c r="AJ1738" s="12">
        <f t="shared" si="571"/>
        <v>-988.00000000000239</v>
      </c>
      <c r="AK1738" s="7"/>
      <c r="AL1738" s="12">
        <f t="shared" si="572"/>
        <v>45815.999999999985</v>
      </c>
      <c r="AM1738" s="12">
        <f t="shared" si="573"/>
        <v>7635.9999999999973</v>
      </c>
    </row>
    <row r="1739" spans="1:39" x14ac:dyDescent="0.25">
      <c r="A1739" t="s">
        <v>257</v>
      </c>
      <c r="B1739" t="s">
        <v>666</v>
      </c>
      <c r="C1739" t="s">
        <v>1463</v>
      </c>
      <c r="D1739">
        <v>2019</v>
      </c>
      <c r="E1739" t="s">
        <v>2185</v>
      </c>
      <c r="F1739">
        <v>2949</v>
      </c>
      <c r="G1739">
        <v>2403</v>
      </c>
      <c r="H1739" s="4" t="s">
        <v>14</v>
      </c>
      <c r="I1739">
        <v>2987</v>
      </c>
      <c r="J1739">
        <v>7</v>
      </c>
      <c r="K1739">
        <v>184</v>
      </c>
      <c r="L1739" s="30">
        <f t="shared" si="556"/>
        <v>167.44</v>
      </c>
      <c r="M1739" s="30">
        <f t="shared" si="557"/>
        <v>161.91999999999999</v>
      </c>
      <c r="N1739" s="30">
        <f t="shared" si="558"/>
        <v>156.4</v>
      </c>
      <c r="O1739" s="30">
        <f t="shared" si="559"/>
        <v>150.88000000000002</v>
      </c>
      <c r="P1739">
        <v>32</v>
      </c>
      <c r="Q1739" s="7"/>
      <c r="R1739">
        <v>216</v>
      </c>
      <c r="S1739" s="14">
        <f t="shared" si="560"/>
        <v>48.56</v>
      </c>
      <c r="T1739" s="12">
        <f t="shared" si="561"/>
        <v>155392</v>
      </c>
      <c r="U1739" s="12">
        <f t="shared" si="562"/>
        <v>4856</v>
      </c>
      <c r="V1739" s="7"/>
      <c r="W1739">
        <v>190</v>
      </c>
      <c r="X1739" s="14">
        <f t="shared" si="563"/>
        <v>28.080000000000013</v>
      </c>
      <c r="Y1739" s="12">
        <f t="shared" si="564"/>
        <v>89856.000000000044</v>
      </c>
      <c r="Z1739" s="12">
        <f t="shared" si="565"/>
        <v>2808.0000000000014</v>
      </c>
      <c r="AA1739" s="7"/>
      <c r="AB1739">
        <v>166</v>
      </c>
      <c r="AC1739" s="14">
        <f t="shared" si="566"/>
        <v>9.5999999999999943</v>
      </c>
      <c r="AD1739" s="12">
        <f t="shared" si="567"/>
        <v>30719.999999999982</v>
      </c>
      <c r="AE1739" s="12">
        <f t="shared" si="568"/>
        <v>959.99999999999943</v>
      </c>
      <c r="AF1739" s="7"/>
      <c r="AG1739">
        <v>141</v>
      </c>
      <c r="AH1739" s="14">
        <f t="shared" si="569"/>
        <v>-9.8800000000000239</v>
      </c>
      <c r="AI1739" s="12">
        <f t="shared" si="570"/>
        <v>-31616.000000000076</v>
      </c>
      <c r="AJ1739" s="12">
        <f t="shared" si="571"/>
        <v>-988.00000000000239</v>
      </c>
      <c r="AK1739" s="7"/>
      <c r="AL1739" s="12">
        <f t="shared" si="572"/>
        <v>244351.99999999994</v>
      </c>
      <c r="AM1739" s="12">
        <f t="shared" si="573"/>
        <v>7635.9999999999982</v>
      </c>
    </row>
    <row r="1740" spans="1:39" x14ac:dyDescent="0.25">
      <c r="A1740" t="s">
        <v>141</v>
      </c>
      <c r="B1740" t="s">
        <v>1262</v>
      </c>
      <c r="C1740" t="s">
        <v>1535</v>
      </c>
      <c r="D1740">
        <v>2016</v>
      </c>
      <c r="E1740" t="s">
        <v>1685</v>
      </c>
      <c r="F1740">
        <v>3200</v>
      </c>
      <c r="G1740">
        <v>2405</v>
      </c>
      <c r="H1740" s="4" t="s">
        <v>14</v>
      </c>
      <c r="I1740">
        <v>3956</v>
      </c>
      <c r="J1740">
        <v>7.2</v>
      </c>
      <c r="K1740">
        <v>190</v>
      </c>
      <c r="L1740" s="30">
        <f t="shared" si="556"/>
        <v>172.9</v>
      </c>
      <c r="M1740" s="30">
        <f t="shared" si="557"/>
        <v>167.2</v>
      </c>
      <c r="N1740" s="30">
        <f t="shared" si="558"/>
        <v>161.5</v>
      </c>
      <c r="O1740" s="30">
        <f t="shared" si="559"/>
        <v>155.80000000000001</v>
      </c>
      <c r="P1740">
        <v>100</v>
      </c>
      <c r="Q1740" s="7"/>
      <c r="R1740">
        <v>216</v>
      </c>
      <c r="S1740" s="14">
        <f t="shared" si="560"/>
        <v>43.099999999999994</v>
      </c>
      <c r="T1740" s="12">
        <f t="shared" si="561"/>
        <v>430999.99999999988</v>
      </c>
      <c r="U1740" s="12">
        <f t="shared" si="562"/>
        <v>4309.9999999999991</v>
      </c>
      <c r="V1740" s="7"/>
      <c r="W1740">
        <v>190</v>
      </c>
      <c r="X1740" s="14">
        <f t="shared" si="563"/>
        <v>22.800000000000011</v>
      </c>
      <c r="Y1740" s="12">
        <f t="shared" si="564"/>
        <v>228000.00000000009</v>
      </c>
      <c r="Z1740" s="12">
        <f t="shared" si="565"/>
        <v>2280.0000000000009</v>
      </c>
      <c r="AA1740" s="7"/>
      <c r="AB1740">
        <v>166</v>
      </c>
      <c r="AC1740" s="14">
        <f t="shared" si="566"/>
        <v>4.5</v>
      </c>
      <c r="AD1740" s="12">
        <f t="shared" si="567"/>
        <v>45000</v>
      </c>
      <c r="AE1740" s="12">
        <f t="shared" si="568"/>
        <v>450</v>
      </c>
      <c r="AF1740" s="7"/>
      <c r="AG1740">
        <v>141</v>
      </c>
      <c r="AH1740" s="14">
        <f t="shared" si="569"/>
        <v>-14.800000000000011</v>
      </c>
      <c r="AI1740" s="12">
        <f t="shared" si="570"/>
        <v>-148000.00000000012</v>
      </c>
      <c r="AJ1740" s="12">
        <f t="shared" si="571"/>
        <v>-1480.0000000000011</v>
      </c>
      <c r="AK1740" s="7"/>
      <c r="AL1740" s="12">
        <f t="shared" si="572"/>
        <v>555999.99999999988</v>
      </c>
      <c r="AM1740" s="12">
        <f t="shared" si="573"/>
        <v>5559.9999999999991</v>
      </c>
    </row>
    <row r="1741" spans="1:39" x14ac:dyDescent="0.25">
      <c r="A1741" t="s">
        <v>114</v>
      </c>
      <c r="B1741" t="s">
        <v>395</v>
      </c>
      <c r="C1741" t="s">
        <v>1379</v>
      </c>
      <c r="D1741">
        <v>2017</v>
      </c>
      <c r="E1741" t="s">
        <v>1686</v>
      </c>
      <c r="F1741">
        <v>3490</v>
      </c>
      <c r="G1741">
        <v>2408</v>
      </c>
      <c r="H1741" s="4" t="s">
        <v>14</v>
      </c>
      <c r="I1741">
        <v>1995</v>
      </c>
      <c r="J1741">
        <v>7.5</v>
      </c>
      <c r="K1741">
        <v>195</v>
      </c>
      <c r="L1741" s="30">
        <f t="shared" si="556"/>
        <v>177.45000000000002</v>
      </c>
      <c r="M1741" s="30">
        <f t="shared" si="557"/>
        <v>171.6</v>
      </c>
      <c r="N1741" s="30">
        <f t="shared" si="558"/>
        <v>165.75</v>
      </c>
      <c r="O1741" s="30">
        <f t="shared" si="559"/>
        <v>159.9</v>
      </c>
      <c r="P1741">
        <v>162</v>
      </c>
      <c r="Q1741" s="7"/>
      <c r="R1741">
        <v>216</v>
      </c>
      <c r="S1741" s="14">
        <f t="shared" si="560"/>
        <v>38.549999999999983</v>
      </c>
      <c r="T1741" s="12">
        <f t="shared" si="561"/>
        <v>624509.99999999977</v>
      </c>
      <c r="U1741" s="12">
        <f t="shared" si="562"/>
        <v>3854.9999999999986</v>
      </c>
      <c r="V1741" s="7"/>
      <c r="W1741">
        <v>190</v>
      </c>
      <c r="X1741" s="14">
        <f t="shared" si="563"/>
        <v>18.400000000000006</v>
      </c>
      <c r="Y1741" s="12">
        <f t="shared" si="564"/>
        <v>298080.00000000012</v>
      </c>
      <c r="Z1741" s="12">
        <f t="shared" si="565"/>
        <v>1840.0000000000007</v>
      </c>
      <c r="AA1741" s="7"/>
      <c r="AB1741">
        <v>166</v>
      </c>
      <c r="AC1741" s="14">
        <f t="shared" si="566"/>
        <v>0.25</v>
      </c>
      <c r="AD1741" s="12">
        <f t="shared" si="567"/>
        <v>4050</v>
      </c>
      <c r="AE1741" s="12">
        <f t="shared" si="568"/>
        <v>25</v>
      </c>
      <c r="AF1741" s="7"/>
      <c r="AG1741">
        <v>141</v>
      </c>
      <c r="AH1741" s="14">
        <f t="shared" si="569"/>
        <v>-18.900000000000006</v>
      </c>
      <c r="AI1741" s="12">
        <f t="shared" si="570"/>
        <v>-306180.00000000012</v>
      </c>
      <c r="AJ1741" s="12">
        <f t="shared" si="571"/>
        <v>-1890.0000000000007</v>
      </c>
      <c r="AK1741" s="7"/>
      <c r="AL1741" s="12">
        <f t="shared" si="572"/>
        <v>620459.99999999977</v>
      </c>
      <c r="AM1741" s="12">
        <f t="shared" si="573"/>
        <v>3829.9999999999986</v>
      </c>
    </row>
    <row r="1742" spans="1:39" x14ac:dyDescent="0.25">
      <c r="A1742" t="s">
        <v>257</v>
      </c>
      <c r="B1742" t="s">
        <v>666</v>
      </c>
      <c r="C1742" t="s">
        <v>1463</v>
      </c>
      <c r="D1742">
        <v>2018</v>
      </c>
      <c r="E1742" t="s">
        <v>1687</v>
      </c>
      <c r="F1742">
        <v>2949</v>
      </c>
      <c r="G1742">
        <v>2418</v>
      </c>
      <c r="H1742" s="4" t="s">
        <v>10</v>
      </c>
      <c r="I1742">
        <v>6417</v>
      </c>
      <c r="J1742">
        <v>13.5</v>
      </c>
      <c r="K1742">
        <v>315</v>
      </c>
      <c r="L1742" s="30">
        <f t="shared" si="556"/>
        <v>286.65000000000003</v>
      </c>
      <c r="M1742" s="30">
        <f t="shared" si="557"/>
        <v>277.2</v>
      </c>
      <c r="N1742" s="30">
        <f t="shared" si="558"/>
        <v>267.75</v>
      </c>
      <c r="O1742" s="30">
        <f t="shared" si="559"/>
        <v>258.3</v>
      </c>
      <c r="P1742">
        <v>2</v>
      </c>
      <c r="Q1742" s="7"/>
      <c r="R1742">
        <v>216</v>
      </c>
      <c r="S1742" s="14">
        <f t="shared" si="560"/>
        <v>-70.650000000000034</v>
      </c>
      <c r="T1742" s="12">
        <f t="shared" si="561"/>
        <v>-14130.000000000007</v>
      </c>
      <c r="U1742" s="12">
        <f t="shared" si="562"/>
        <v>-7065.0000000000036</v>
      </c>
      <c r="V1742" s="7"/>
      <c r="W1742">
        <v>190</v>
      </c>
      <c r="X1742" s="14">
        <f t="shared" si="563"/>
        <v>-87.199999999999989</v>
      </c>
      <c r="Y1742" s="12">
        <f t="shared" si="564"/>
        <v>-17439.999999999996</v>
      </c>
      <c r="Z1742" s="12">
        <f t="shared" si="565"/>
        <v>-8719.9999999999982</v>
      </c>
      <c r="AA1742" s="7"/>
      <c r="AB1742">
        <v>166</v>
      </c>
      <c r="AC1742" s="14">
        <f t="shared" si="566"/>
        <v>-101.75</v>
      </c>
      <c r="AD1742" s="12">
        <f t="shared" si="567"/>
        <v>-20350</v>
      </c>
      <c r="AE1742" s="12">
        <f t="shared" si="568"/>
        <v>-10175</v>
      </c>
      <c r="AF1742" s="7"/>
      <c r="AG1742">
        <v>141</v>
      </c>
      <c r="AH1742" s="14">
        <f t="shared" si="569"/>
        <v>-117.30000000000001</v>
      </c>
      <c r="AI1742" s="12">
        <f t="shared" si="570"/>
        <v>-23460.000000000004</v>
      </c>
      <c r="AJ1742" s="12">
        <f t="shared" si="571"/>
        <v>-11730.000000000002</v>
      </c>
      <c r="AK1742" s="7"/>
      <c r="AL1742" s="12">
        <f t="shared" si="572"/>
        <v>-75380</v>
      </c>
      <c r="AM1742" s="12">
        <f t="shared" si="573"/>
        <v>-37690</v>
      </c>
    </row>
    <row r="1743" spans="1:39" x14ac:dyDescent="0.25">
      <c r="A1743" t="s">
        <v>257</v>
      </c>
      <c r="B1743" t="s">
        <v>666</v>
      </c>
      <c r="C1743" t="s">
        <v>1463</v>
      </c>
      <c r="D1743">
        <v>2018</v>
      </c>
      <c r="E1743" t="s">
        <v>1688</v>
      </c>
      <c r="F1743">
        <v>2949</v>
      </c>
      <c r="G1743">
        <v>2418</v>
      </c>
      <c r="H1743" s="4" t="s">
        <v>10</v>
      </c>
      <c r="I1743">
        <v>6417</v>
      </c>
      <c r="J1743">
        <v>13.5</v>
      </c>
      <c r="K1743">
        <v>315</v>
      </c>
      <c r="L1743" s="30">
        <f t="shared" ref="L1743:L1801" si="574">K1743*(1-L$5)</f>
        <v>286.65000000000003</v>
      </c>
      <c r="M1743" s="30">
        <f t="shared" ref="M1743:M1801" si="575">K1743*(1-M$5)</f>
        <v>277.2</v>
      </c>
      <c r="N1743" s="30">
        <f t="shared" ref="N1743:N1801" si="576">K1743*(1-N$5)</f>
        <v>267.75</v>
      </c>
      <c r="O1743" s="30">
        <f t="shared" ref="O1743:O1801" si="577">K1743*(1-O$5)</f>
        <v>258.3</v>
      </c>
      <c r="P1743">
        <v>46</v>
      </c>
      <c r="Q1743" s="7"/>
      <c r="R1743">
        <v>216</v>
      </c>
      <c r="S1743" s="14">
        <f t="shared" ref="S1743:S1802" si="578">R1743-L1743</f>
        <v>-70.650000000000034</v>
      </c>
      <c r="T1743" s="12">
        <f t="shared" ref="T1743:T1802" si="579">(S1743*P1743)*100</f>
        <v>-324990.00000000012</v>
      </c>
      <c r="U1743" s="12">
        <f t="shared" ref="U1743:U1802" si="580">T1743/P1743</f>
        <v>-7065.0000000000027</v>
      </c>
      <c r="V1743" s="7"/>
      <c r="W1743">
        <v>190</v>
      </c>
      <c r="X1743" s="14">
        <f t="shared" ref="X1743:X1802" si="581">W1743-M1743</f>
        <v>-87.199999999999989</v>
      </c>
      <c r="Y1743" s="12">
        <f t="shared" ref="Y1743:Y1802" si="582">(X1743*P1743)*100</f>
        <v>-401119.99999999994</v>
      </c>
      <c r="Z1743" s="12">
        <f t="shared" ref="Z1743:Z1802" si="583">Y1743/P1743</f>
        <v>-8719.9999999999982</v>
      </c>
      <c r="AA1743" s="7"/>
      <c r="AB1743">
        <v>166</v>
      </c>
      <c r="AC1743" s="14">
        <f t="shared" ref="AC1743:AC1802" si="584">AB1743-N1743</f>
        <v>-101.75</v>
      </c>
      <c r="AD1743" s="12">
        <f t="shared" ref="AD1743:AD1802" si="585">(AC1743*P1743)*100</f>
        <v>-468050</v>
      </c>
      <c r="AE1743" s="12">
        <f t="shared" ref="AE1743:AE1802" si="586">AD1743/P1743</f>
        <v>-10175</v>
      </c>
      <c r="AF1743" s="7"/>
      <c r="AG1743">
        <v>141</v>
      </c>
      <c r="AH1743" s="14">
        <f t="shared" ref="AH1743:AH1802" si="587">AG1743-O1743</f>
        <v>-117.30000000000001</v>
      </c>
      <c r="AI1743" s="12">
        <f t="shared" ref="AI1743:AI1802" si="588">(AH1743*P1743)*100</f>
        <v>-539580</v>
      </c>
      <c r="AJ1743" s="12">
        <f t="shared" ref="AJ1743:AJ1802" si="589">AI1743/P1743</f>
        <v>-11730</v>
      </c>
      <c r="AK1743" s="7"/>
      <c r="AL1743" s="12">
        <f t="shared" ref="AL1743:AL1802" si="590">AI1743+AD1743+Y1743+T1743</f>
        <v>-1733740</v>
      </c>
      <c r="AM1743" s="12">
        <f t="shared" ref="AM1743:AM1802" si="591">AL1743/P1743</f>
        <v>-37690</v>
      </c>
    </row>
    <row r="1744" spans="1:39" x14ac:dyDescent="0.25">
      <c r="A1744" t="s">
        <v>257</v>
      </c>
      <c r="B1744" t="s">
        <v>666</v>
      </c>
      <c r="C1744" t="s">
        <v>1463</v>
      </c>
      <c r="D1744">
        <v>2019</v>
      </c>
      <c r="E1744" t="s">
        <v>2186</v>
      </c>
      <c r="F1744">
        <v>2949</v>
      </c>
      <c r="G1744">
        <v>2418</v>
      </c>
      <c r="H1744" s="4" t="s">
        <v>10</v>
      </c>
      <c r="I1744">
        <v>6417</v>
      </c>
      <c r="J1744">
        <v>13.5</v>
      </c>
      <c r="K1744">
        <v>315</v>
      </c>
      <c r="L1744" s="30">
        <f t="shared" si="574"/>
        <v>286.65000000000003</v>
      </c>
      <c r="M1744" s="30">
        <f t="shared" si="575"/>
        <v>277.2</v>
      </c>
      <c r="N1744" s="30">
        <f t="shared" si="576"/>
        <v>267.75</v>
      </c>
      <c r="O1744" s="30">
        <f t="shared" si="577"/>
        <v>258.3</v>
      </c>
      <c r="P1744">
        <v>4</v>
      </c>
      <c r="Q1744" s="7"/>
      <c r="R1744">
        <v>216</v>
      </c>
      <c r="S1744" s="14">
        <f t="shared" si="578"/>
        <v>-70.650000000000034</v>
      </c>
      <c r="T1744" s="12">
        <f t="shared" si="579"/>
        <v>-28260.000000000015</v>
      </c>
      <c r="U1744" s="12">
        <f t="shared" si="580"/>
        <v>-7065.0000000000036</v>
      </c>
      <c r="V1744" s="7"/>
      <c r="W1744">
        <v>190</v>
      </c>
      <c r="X1744" s="14">
        <f t="shared" si="581"/>
        <v>-87.199999999999989</v>
      </c>
      <c r="Y1744" s="12">
        <f t="shared" si="582"/>
        <v>-34879.999999999993</v>
      </c>
      <c r="Z1744" s="12">
        <f t="shared" si="583"/>
        <v>-8719.9999999999982</v>
      </c>
      <c r="AA1744" s="7"/>
      <c r="AB1744">
        <v>166</v>
      </c>
      <c r="AC1744" s="14">
        <f t="shared" si="584"/>
        <v>-101.75</v>
      </c>
      <c r="AD1744" s="12">
        <f t="shared" si="585"/>
        <v>-40700</v>
      </c>
      <c r="AE1744" s="12">
        <f t="shared" si="586"/>
        <v>-10175</v>
      </c>
      <c r="AF1744" s="7"/>
      <c r="AG1744">
        <v>141</v>
      </c>
      <c r="AH1744" s="14">
        <f t="shared" si="587"/>
        <v>-117.30000000000001</v>
      </c>
      <c r="AI1744" s="12">
        <f t="shared" si="588"/>
        <v>-46920.000000000007</v>
      </c>
      <c r="AJ1744" s="12">
        <f t="shared" si="589"/>
        <v>-11730.000000000002</v>
      </c>
      <c r="AK1744" s="7"/>
      <c r="AL1744" s="12">
        <f t="shared" si="590"/>
        <v>-150760</v>
      </c>
      <c r="AM1744" s="12">
        <f t="shared" si="591"/>
        <v>-37690</v>
      </c>
    </row>
    <row r="1745" spans="1:39" x14ac:dyDescent="0.25">
      <c r="A1745" t="s">
        <v>1494</v>
      </c>
      <c r="B1745" t="s">
        <v>1561</v>
      </c>
      <c r="C1745" t="s">
        <v>1690</v>
      </c>
      <c r="D1745">
        <v>2018</v>
      </c>
      <c r="E1745" t="s">
        <v>1691</v>
      </c>
      <c r="F1745">
        <v>2446</v>
      </c>
      <c r="G1745">
        <v>2427</v>
      </c>
      <c r="H1745" s="4" t="s">
        <v>194</v>
      </c>
      <c r="I1745">
        <v>0</v>
      </c>
      <c r="J1745">
        <v>0</v>
      </c>
      <c r="K1745">
        <v>0</v>
      </c>
      <c r="L1745" s="30">
        <f t="shared" si="574"/>
        <v>0</v>
      </c>
      <c r="M1745" s="30">
        <f t="shared" si="575"/>
        <v>0</v>
      </c>
      <c r="N1745" s="30">
        <f t="shared" si="576"/>
        <v>0</v>
      </c>
      <c r="O1745" s="30">
        <f t="shared" si="577"/>
        <v>0</v>
      </c>
      <c r="P1745">
        <v>6</v>
      </c>
      <c r="Q1745" s="7"/>
      <c r="R1745">
        <v>216</v>
      </c>
      <c r="S1745" s="14">
        <f t="shared" si="578"/>
        <v>216</v>
      </c>
      <c r="T1745" s="12">
        <f t="shared" si="579"/>
        <v>129600</v>
      </c>
      <c r="U1745" s="12">
        <f t="shared" si="580"/>
        <v>21600</v>
      </c>
      <c r="V1745" s="7"/>
      <c r="W1745">
        <v>190</v>
      </c>
      <c r="X1745" s="14">
        <f t="shared" si="581"/>
        <v>190</v>
      </c>
      <c r="Y1745" s="12">
        <f t="shared" si="582"/>
        <v>114000</v>
      </c>
      <c r="Z1745" s="12">
        <f t="shared" si="583"/>
        <v>19000</v>
      </c>
      <c r="AA1745" s="7"/>
      <c r="AB1745">
        <v>166</v>
      </c>
      <c r="AC1745" s="14">
        <f t="shared" si="584"/>
        <v>166</v>
      </c>
      <c r="AD1745" s="12">
        <f t="shared" si="585"/>
        <v>99600</v>
      </c>
      <c r="AE1745" s="12">
        <f t="shared" si="586"/>
        <v>16600</v>
      </c>
      <c r="AF1745" s="7"/>
      <c r="AG1745">
        <v>141</v>
      </c>
      <c r="AH1745" s="14">
        <f t="shared" si="587"/>
        <v>141</v>
      </c>
      <c r="AI1745" s="12">
        <f t="shared" si="588"/>
        <v>84600</v>
      </c>
      <c r="AJ1745" s="12">
        <f t="shared" si="589"/>
        <v>14100</v>
      </c>
      <c r="AK1745" s="7"/>
      <c r="AL1745" s="12">
        <f t="shared" si="590"/>
        <v>427800</v>
      </c>
      <c r="AM1745" s="12">
        <f t="shared" si="591"/>
        <v>71300</v>
      </c>
    </row>
    <row r="1746" spans="1:39" x14ac:dyDescent="0.25">
      <c r="A1746" t="s">
        <v>1494</v>
      </c>
      <c r="B1746" t="s">
        <v>1561</v>
      </c>
      <c r="C1746" t="s">
        <v>1690</v>
      </c>
      <c r="D1746">
        <v>2018</v>
      </c>
      <c r="E1746" t="s">
        <v>1692</v>
      </c>
      <c r="F1746">
        <v>2446</v>
      </c>
      <c r="G1746">
        <v>2427</v>
      </c>
      <c r="H1746" s="4" t="s">
        <v>194</v>
      </c>
      <c r="I1746">
        <v>0</v>
      </c>
      <c r="J1746">
        <v>0</v>
      </c>
      <c r="K1746">
        <v>0</v>
      </c>
      <c r="L1746" s="30">
        <f t="shared" si="574"/>
        <v>0</v>
      </c>
      <c r="M1746" s="30">
        <f t="shared" si="575"/>
        <v>0</v>
      </c>
      <c r="N1746" s="30">
        <f t="shared" si="576"/>
        <v>0</v>
      </c>
      <c r="O1746" s="30">
        <f t="shared" si="577"/>
        <v>0</v>
      </c>
      <c r="P1746">
        <v>36</v>
      </c>
      <c r="Q1746" s="7"/>
      <c r="R1746">
        <v>216</v>
      </c>
      <c r="S1746" s="14">
        <f t="shared" si="578"/>
        <v>216</v>
      </c>
      <c r="T1746" s="12">
        <f t="shared" si="579"/>
        <v>777600</v>
      </c>
      <c r="U1746" s="12">
        <f t="shared" si="580"/>
        <v>21600</v>
      </c>
      <c r="V1746" s="7"/>
      <c r="W1746">
        <v>190</v>
      </c>
      <c r="X1746" s="14">
        <f t="shared" si="581"/>
        <v>190</v>
      </c>
      <c r="Y1746" s="12">
        <f t="shared" si="582"/>
        <v>684000</v>
      </c>
      <c r="Z1746" s="12">
        <f t="shared" si="583"/>
        <v>19000</v>
      </c>
      <c r="AA1746" s="7"/>
      <c r="AB1746">
        <v>166</v>
      </c>
      <c r="AC1746" s="14">
        <f t="shared" si="584"/>
        <v>166</v>
      </c>
      <c r="AD1746" s="12">
        <f t="shared" si="585"/>
        <v>597600</v>
      </c>
      <c r="AE1746" s="12">
        <f t="shared" si="586"/>
        <v>16600</v>
      </c>
      <c r="AF1746" s="7"/>
      <c r="AG1746">
        <v>141</v>
      </c>
      <c r="AH1746" s="14">
        <f t="shared" si="587"/>
        <v>141</v>
      </c>
      <c r="AI1746" s="12">
        <f t="shared" si="588"/>
        <v>507600</v>
      </c>
      <c r="AJ1746" s="12">
        <f t="shared" si="589"/>
        <v>14100</v>
      </c>
      <c r="AK1746" s="7"/>
      <c r="AL1746" s="12">
        <f t="shared" si="590"/>
        <v>2566800</v>
      </c>
      <c r="AM1746" s="12">
        <f t="shared" si="591"/>
        <v>71300</v>
      </c>
    </row>
    <row r="1747" spans="1:39" x14ac:dyDescent="0.25">
      <c r="A1747" t="s">
        <v>113</v>
      </c>
      <c r="B1747" t="s">
        <v>395</v>
      </c>
      <c r="C1747" t="s">
        <v>926</v>
      </c>
      <c r="D1747">
        <v>2019</v>
      </c>
      <c r="E1747" t="s">
        <v>2187</v>
      </c>
      <c r="F1747">
        <v>3500</v>
      </c>
      <c r="G1747">
        <v>2432</v>
      </c>
      <c r="H1747" s="4" t="s">
        <v>14</v>
      </c>
      <c r="I1747">
        <v>1968</v>
      </c>
      <c r="J1747">
        <v>9.1999999999999993</v>
      </c>
      <c r="K1747">
        <v>240</v>
      </c>
      <c r="L1747" s="30">
        <f t="shared" si="574"/>
        <v>218.4</v>
      </c>
      <c r="M1747" s="30">
        <f t="shared" si="575"/>
        <v>211.2</v>
      </c>
      <c r="N1747" s="30">
        <f t="shared" si="576"/>
        <v>204</v>
      </c>
      <c r="O1747" s="30">
        <f t="shared" si="577"/>
        <v>196.8</v>
      </c>
      <c r="P1747">
        <v>2</v>
      </c>
      <c r="Q1747" s="7"/>
      <c r="R1747">
        <v>216</v>
      </c>
      <c r="S1747" s="14">
        <f t="shared" si="578"/>
        <v>-2.4000000000000057</v>
      </c>
      <c r="T1747" s="12">
        <f t="shared" si="579"/>
        <v>-480.00000000000114</v>
      </c>
      <c r="U1747" s="12">
        <f t="shared" si="580"/>
        <v>-240.00000000000057</v>
      </c>
      <c r="V1747" s="7"/>
      <c r="W1747">
        <v>190</v>
      </c>
      <c r="X1747" s="14">
        <f t="shared" si="581"/>
        <v>-21.199999999999989</v>
      </c>
      <c r="Y1747" s="12">
        <f t="shared" si="582"/>
        <v>-4239.9999999999982</v>
      </c>
      <c r="Z1747" s="12">
        <f t="shared" si="583"/>
        <v>-2119.9999999999991</v>
      </c>
      <c r="AA1747" s="7"/>
      <c r="AB1747">
        <v>166</v>
      </c>
      <c r="AC1747" s="14">
        <f t="shared" si="584"/>
        <v>-38</v>
      </c>
      <c r="AD1747" s="12">
        <f t="shared" si="585"/>
        <v>-7600</v>
      </c>
      <c r="AE1747" s="12">
        <f t="shared" si="586"/>
        <v>-3800</v>
      </c>
      <c r="AF1747" s="7"/>
      <c r="AG1747">
        <v>141</v>
      </c>
      <c r="AH1747" s="14">
        <f t="shared" si="587"/>
        <v>-55.800000000000011</v>
      </c>
      <c r="AI1747" s="12">
        <f t="shared" si="588"/>
        <v>-11160.000000000002</v>
      </c>
      <c r="AJ1747" s="12">
        <f t="shared" si="589"/>
        <v>-5580.0000000000009</v>
      </c>
      <c r="AK1747" s="7"/>
      <c r="AL1747" s="12">
        <f t="shared" si="590"/>
        <v>-23480</v>
      </c>
      <c r="AM1747" s="12">
        <f t="shared" si="591"/>
        <v>-11740</v>
      </c>
    </row>
    <row r="1748" spans="1:39" x14ac:dyDescent="0.25">
      <c r="A1748" t="s">
        <v>859</v>
      </c>
      <c r="B1748" t="s">
        <v>1262</v>
      </c>
      <c r="C1748" t="s">
        <v>1520</v>
      </c>
      <c r="D1748">
        <v>2018</v>
      </c>
      <c r="E1748" t="s">
        <v>1693</v>
      </c>
      <c r="F1748">
        <v>3200</v>
      </c>
      <c r="G1748">
        <v>2443</v>
      </c>
      <c r="H1748" s="4" t="s">
        <v>14</v>
      </c>
      <c r="I1748">
        <v>4367</v>
      </c>
      <c r="J1748">
        <v>8.6999999999999993</v>
      </c>
      <c r="K1748">
        <v>229</v>
      </c>
      <c r="L1748" s="30">
        <f t="shared" si="574"/>
        <v>208.39000000000001</v>
      </c>
      <c r="M1748" s="30">
        <f t="shared" si="575"/>
        <v>201.52</v>
      </c>
      <c r="N1748" s="30">
        <f t="shared" si="576"/>
        <v>194.65</v>
      </c>
      <c r="O1748" s="30">
        <f t="shared" si="577"/>
        <v>187.78</v>
      </c>
      <c r="P1748">
        <v>102</v>
      </c>
      <c r="Q1748" s="7"/>
      <c r="R1748">
        <v>216</v>
      </c>
      <c r="S1748" s="14">
        <f t="shared" si="578"/>
        <v>7.6099999999999852</v>
      </c>
      <c r="T1748" s="12">
        <f t="shared" si="579"/>
        <v>77621.99999999984</v>
      </c>
      <c r="U1748" s="12">
        <f t="shared" si="580"/>
        <v>760.99999999999841</v>
      </c>
      <c r="V1748" s="7"/>
      <c r="W1748">
        <v>190</v>
      </c>
      <c r="X1748" s="14">
        <f t="shared" si="581"/>
        <v>-11.52000000000001</v>
      </c>
      <c r="Y1748" s="12">
        <f t="shared" si="582"/>
        <v>-117504.00000000012</v>
      </c>
      <c r="Z1748" s="12">
        <f t="shared" si="583"/>
        <v>-1152.0000000000011</v>
      </c>
      <c r="AA1748" s="7"/>
      <c r="AB1748">
        <v>166</v>
      </c>
      <c r="AC1748" s="14">
        <f t="shared" si="584"/>
        <v>-28.650000000000006</v>
      </c>
      <c r="AD1748" s="12">
        <f t="shared" si="585"/>
        <v>-292230.00000000006</v>
      </c>
      <c r="AE1748" s="12">
        <f t="shared" si="586"/>
        <v>-2865.0000000000005</v>
      </c>
      <c r="AF1748" s="7"/>
      <c r="AG1748">
        <v>141</v>
      </c>
      <c r="AH1748" s="14">
        <f t="shared" si="587"/>
        <v>-46.78</v>
      </c>
      <c r="AI1748" s="12">
        <f t="shared" si="588"/>
        <v>-477156.00000000006</v>
      </c>
      <c r="AJ1748" s="12">
        <f t="shared" si="589"/>
        <v>-4678.0000000000009</v>
      </c>
      <c r="AK1748" s="7"/>
      <c r="AL1748" s="12">
        <f t="shared" si="590"/>
        <v>-809268.00000000035</v>
      </c>
      <c r="AM1748" s="12">
        <f t="shared" si="591"/>
        <v>-7934.0000000000036</v>
      </c>
    </row>
    <row r="1749" spans="1:39" x14ac:dyDescent="0.25">
      <c r="A1749" t="s">
        <v>859</v>
      </c>
      <c r="B1749" t="s">
        <v>1262</v>
      </c>
      <c r="C1749" t="s">
        <v>1520</v>
      </c>
      <c r="D1749">
        <v>2019</v>
      </c>
      <c r="E1749" t="s">
        <v>2188</v>
      </c>
      <c r="F1749">
        <v>3200</v>
      </c>
      <c r="G1749">
        <v>2443</v>
      </c>
      <c r="H1749" s="4" t="s">
        <v>365</v>
      </c>
      <c r="I1749">
        <v>1997</v>
      </c>
      <c r="J1749">
        <v>2.8</v>
      </c>
      <c r="K1749">
        <v>64</v>
      </c>
      <c r="L1749" s="30">
        <f t="shared" si="574"/>
        <v>58.24</v>
      </c>
      <c r="M1749" s="30">
        <f t="shared" si="575"/>
        <v>56.32</v>
      </c>
      <c r="N1749" s="30">
        <f t="shared" si="576"/>
        <v>54.4</v>
      </c>
      <c r="O1749" s="30">
        <f t="shared" si="577"/>
        <v>52.480000000000004</v>
      </c>
      <c r="P1749">
        <v>22</v>
      </c>
      <c r="Q1749" s="7"/>
      <c r="R1749">
        <v>216</v>
      </c>
      <c r="S1749" s="14">
        <f t="shared" si="578"/>
        <v>157.76</v>
      </c>
      <c r="T1749" s="12">
        <f t="shared" si="579"/>
        <v>347072</v>
      </c>
      <c r="U1749" s="12">
        <f t="shared" si="580"/>
        <v>15776</v>
      </c>
      <c r="V1749" s="7"/>
      <c r="W1749">
        <v>190</v>
      </c>
      <c r="X1749" s="14">
        <f t="shared" si="581"/>
        <v>133.68</v>
      </c>
      <c r="Y1749" s="12">
        <f t="shared" si="582"/>
        <v>294096</v>
      </c>
      <c r="Z1749" s="12">
        <f t="shared" si="583"/>
        <v>13368</v>
      </c>
      <c r="AA1749" s="7"/>
      <c r="AB1749">
        <v>166</v>
      </c>
      <c r="AC1749" s="14">
        <f t="shared" si="584"/>
        <v>111.6</v>
      </c>
      <c r="AD1749" s="12">
        <f t="shared" si="585"/>
        <v>245519.99999999997</v>
      </c>
      <c r="AE1749" s="12">
        <f t="shared" si="586"/>
        <v>11159.999999999998</v>
      </c>
      <c r="AF1749" s="7"/>
      <c r="AG1749">
        <v>141</v>
      </c>
      <c r="AH1749" s="14">
        <f t="shared" si="587"/>
        <v>88.52</v>
      </c>
      <c r="AI1749" s="12">
        <f t="shared" si="588"/>
        <v>194743.99999999997</v>
      </c>
      <c r="AJ1749" s="12">
        <f t="shared" si="589"/>
        <v>8851.9999999999982</v>
      </c>
      <c r="AK1749" s="7"/>
      <c r="AL1749" s="12">
        <f t="shared" si="590"/>
        <v>1081432</v>
      </c>
      <c r="AM1749" s="12">
        <f t="shared" si="591"/>
        <v>49156</v>
      </c>
    </row>
    <row r="1750" spans="1:39" x14ac:dyDescent="0.25">
      <c r="A1750" t="s">
        <v>58</v>
      </c>
      <c r="B1750" t="s">
        <v>1262</v>
      </c>
      <c r="C1750" t="s">
        <v>1631</v>
      </c>
      <c r="D1750">
        <v>2018</v>
      </c>
      <c r="E1750" t="s">
        <v>1694</v>
      </c>
      <c r="F1750">
        <v>2990</v>
      </c>
      <c r="G1750">
        <v>2450</v>
      </c>
      <c r="H1750" s="4" t="s">
        <v>14</v>
      </c>
      <c r="I1750">
        <v>2755</v>
      </c>
      <c r="J1750">
        <v>8</v>
      </c>
      <c r="K1750">
        <v>212</v>
      </c>
      <c r="L1750" s="30">
        <f t="shared" si="574"/>
        <v>192.92000000000002</v>
      </c>
      <c r="M1750" s="30">
        <f t="shared" si="575"/>
        <v>186.56</v>
      </c>
      <c r="N1750" s="30">
        <f t="shared" si="576"/>
        <v>180.2</v>
      </c>
      <c r="O1750" s="30">
        <f t="shared" si="577"/>
        <v>173.84</v>
      </c>
      <c r="P1750">
        <v>106</v>
      </c>
      <c r="Q1750" s="7"/>
      <c r="R1750">
        <v>216</v>
      </c>
      <c r="S1750" s="14">
        <f t="shared" si="578"/>
        <v>23.079999999999984</v>
      </c>
      <c r="T1750" s="12">
        <f t="shared" si="579"/>
        <v>244647.99999999983</v>
      </c>
      <c r="U1750" s="12">
        <f t="shared" si="580"/>
        <v>2307.9999999999982</v>
      </c>
      <c r="V1750" s="7"/>
      <c r="W1750">
        <v>190</v>
      </c>
      <c r="X1750" s="14">
        <f t="shared" si="581"/>
        <v>3.4399999999999977</v>
      </c>
      <c r="Y1750" s="12">
        <f t="shared" si="582"/>
        <v>36463.999999999978</v>
      </c>
      <c r="Z1750" s="12">
        <f t="shared" si="583"/>
        <v>343.99999999999977</v>
      </c>
      <c r="AA1750" s="7"/>
      <c r="AB1750">
        <v>166</v>
      </c>
      <c r="AC1750" s="14">
        <f t="shared" si="584"/>
        <v>-14.199999999999989</v>
      </c>
      <c r="AD1750" s="12">
        <f t="shared" si="585"/>
        <v>-150519.99999999988</v>
      </c>
      <c r="AE1750" s="12">
        <f t="shared" si="586"/>
        <v>-1419.9999999999989</v>
      </c>
      <c r="AF1750" s="7"/>
      <c r="AG1750">
        <v>141</v>
      </c>
      <c r="AH1750" s="14">
        <f t="shared" si="587"/>
        <v>-32.840000000000003</v>
      </c>
      <c r="AI1750" s="12">
        <f t="shared" si="588"/>
        <v>-348104.00000000006</v>
      </c>
      <c r="AJ1750" s="12">
        <f t="shared" si="589"/>
        <v>-3284.0000000000005</v>
      </c>
      <c r="AK1750" s="7"/>
      <c r="AL1750" s="12">
        <f t="shared" si="590"/>
        <v>-217512.00000000012</v>
      </c>
      <c r="AM1750" s="12">
        <f t="shared" si="591"/>
        <v>-2052.0000000000009</v>
      </c>
    </row>
    <row r="1751" spans="1:39" x14ac:dyDescent="0.25">
      <c r="A1751" t="s">
        <v>58</v>
      </c>
      <c r="B1751" t="s">
        <v>1262</v>
      </c>
      <c r="C1751" t="s">
        <v>1631</v>
      </c>
      <c r="D1751">
        <v>2018</v>
      </c>
      <c r="E1751" t="s">
        <v>1695</v>
      </c>
      <c r="F1751">
        <v>2990</v>
      </c>
      <c r="G1751">
        <v>2450</v>
      </c>
      <c r="H1751" s="4" t="s">
        <v>14</v>
      </c>
      <c r="I1751">
        <v>2755</v>
      </c>
      <c r="J1751">
        <v>8</v>
      </c>
      <c r="K1751">
        <v>212</v>
      </c>
      <c r="L1751" s="30">
        <f t="shared" si="574"/>
        <v>192.92000000000002</v>
      </c>
      <c r="M1751" s="30">
        <f t="shared" si="575"/>
        <v>186.56</v>
      </c>
      <c r="N1751" s="30">
        <f t="shared" si="576"/>
        <v>180.2</v>
      </c>
      <c r="O1751" s="30">
        <f t="shared" si="577"/>
        <v>173.84</v>
      </c>
      <c r="P1751">
        <v>44</v>
      </c>
      <c r="Q1751" s="7"/>
      <c r="R1751">
        <v>216</v>
      </c>
      <c r="S1751" s="14">
        <f t="shared" si="578"/>
        <v>23.079999999999984</v>
      </c>
      <c r="T1751" s="12">
        <f t="shared" si="579"/>
        <v>101551.99999999993</v>
      </c>
      <c r="U1751" s="12">
        <f t="shared" si="580"/>
        <v>2307.9999999999982</v>
      </c>
      <c r="V1751" s="7"/>
      <c r="W1751">
        <v>190</v>
      </c>
      <c r="X1751" s="14">
        <f t="shared" si="581"/>
        <v>3.4399999999999977</v>
      </c>
      <c r="Y1751" s="12">
        <f t="shared" si="582"/>
        <v>15135.999999999989</v>
      </c>
      <c r="Z1751" s="12">
        <f t="shared" si="583"/>
        <v>343.99999999999977</v>
      </c>
      <c r="AA1751" s="7"/>
      <c r="AB1751">
        <v>166</v>
      </c>
      <c r="AC1751" s="14">
        <f t="shared" si="584"/>
        <v>-14.199999999999989</v>
      </c>
      <c r="AD1751" s="12">
        <f t="shared" si="585"/>
        <v>-62479.999999999949</v>
      </c>
      <c r="AE1751" s="12">
        <f t="shared" si="586"/>
        <v>-1419.9999999999989</v>
      </c>
      <c r="AF1751" s="7"/>
      <c r="AG1751">
        <v>141</v>
      </c>
      <c r="AH1751" s="14">
        <f t="shared" si="587"/>
        <v>-32.840000000000003</v>
      </c>
      <c r="AI1751" s="12">
        <f t="shared" si="588"/>
        <v>-144496</v>
      </c>
      <c r="AJ1751" s="12">
        <f t="shared" si="589"/>
        <v>-3284</v>
      </c>
      <c r="AK1751" s="7"/>
      <c r="AL1751" s="12">
        <f t="shared" si="590"/>
        <v>-90288.000000000015</v>
      </c>
      <c r="AM1751" s="12">
        <f t="shared" si="591"/>
        <v>-2052.0000000000005</v>
      </c>
    </row>
    <row r="1752" spans="1:39" x14ac:dyDescent="0.25">
      <c r="A1752" t="s">
        <v>58</v>
      </c>
      <c r="B1752" t="s">
        <v>1262</v>
      </c>
      <c r="C1752" t="s">
        <v>1631</v>
      </c>
      <c r="D1752">
        <v>2018</v>
      </c>
      <c r="E1752" t="s">
        <v>1696</v>
      </c>
      <c r="F1752">
        <v>2990</v>
      </c>
      <c r="G1752">
        <v>2450</v>
      </c>
      <c r="H1752" s="4" t="s">
        <v>14</v>
      </c>
      <c r="I1752">
        <v>2755</v>
      </c>
      <c r="J1752">
        <v>8</v>
      </c>
      <c r="K1752">
        <v>212</v>
      </c>
      <c r="L1752" s="30">
        <f t="shared" si="574"/>
        <v>192.92000000000002</v>
      </c>
      <c r="M1752" s="30">
        <f t="shared" si="575"/>
        <v>186.56</v>
      </c>
      <c r="N1752" s="30">
        <f t="shared" si="576"/>
        <v>180.2</v>
      </c>
      <c r="O1752" s="30">
        <f t="shared" si="577"/>
        <v>173.84</v>
      </c>
      <c r="P1752">
        <v>954</v>
      </c>
      <c r="Q1752" s="7"/>
      <c r="R1752">
        <v>216</v>
      </c>
      <c r="S1752" s="14">
        <f t="shared" si="578"/>
        <v>23.079999999999984</v>
      </c>
      <c r="T1752" s="12">
        <f t="shared" si="579"/>
        <v>2201831.9999999986</v>
      </c>
      <c r="U1752" s="12">
        <f t="shared" si="580"/>
        <v>2307.9999999999986</v>
      </c>
      <c r="V1752" s="7"/>
      <c r="W1752">
        <v>190</v>
      </c>
      <c r="X1752" s="14">
        <f t="shared" si="581"/>
        <v>3.4399999999999977</v>
      </c>
      <c r="Y1752" s="12">
        <f t="shared" si="582"/>
        <v>328175.99999999977</v>
      </c>
      <c r="Z1752" s="12">
        <f t="shared" si="583"/>
        <v>343.99999999999977</v>
      </c>
      <c r="AA1752" s="7"/>
      <c r="AB1752">
        <v>166</v>
      </c>
      <c r="AC1752" s="14">
        <f t="shared" si="584"/>
        <v>-14.199999999999989</v>
      </c>
      <c r="AD1752" s="12">
        <f t="shared" si="585"/>
        <v>-1354679.9999999988</v>
      </c>
      <c r="AE1752" s="12">
        <f t="shared" si="586"/>
        <v>-1419.9999999999989</v>
      </c>
      <c r="AF1752" s="7"/>
      <c r="AG1752">
        <v>141</v>
      </c>
      <c r="AH1752" s="14">
        <f t="shared" si="587"/>
        <v>-32.840000000000003</v>
      </c>
      <c r="AI1752" s="12">
        <f t="shared" si="588"/>
        <v>-3132936.0000000005</v>
      </c>
      <c r="AJ1752" s="12">
        <f t="shared" si="589"/>
        <v>-3284.0000000000005</v>
      </c>
      <c r="AK1752" s="7"/>
      <c r="AL1752" s="12">
        <f t="shared" si="590"/>
        <v>-1957608.0000000005</v>
      </c>
      <c r="AM1752" s="12">
        <f t="shared" si="591"/>
        <v>-2052.0000000000005</v>
      </c>
    </row>
    <row r="1753" spans="1:39" x14ac:dyDescent="0.25">
      <c r="A1753" t="s">
        <v>15</v>
      </c>
      <c r="B1753" t="s">
        <v>1561</v>
      </c>
      <c r="C1753" t="s">
        <v>1697</v>
      </c>
      <c r="D1753">
        <v>2016</v>
      </c>
      <c r="E1753" t="s">
        <v>1698</v>
      </c>
      <c r="F1753">
        <v>3250</v>
      </c>
      <c r="G1753">
        <v>2455</v>
      </c>
      <c r="H1753" s="4" t="s">
        <v>14</v>
      </c>
      <c r="I1753">
        <v>2987</v>
      </c>
      <c r="J1753">
        <v>7.6</v>
      </c>
      <c r="K1753">
        <v>199</v>
      </c>
      <c r="L1753" s="30">
        <f t="shared" si="574"/>
        <v>181.09</v>
      </c>
      <c r="M1753" s="30">
        <f t="shared" si="575"/>
        <v>175.12</v>
      </c>
      <c r="N1753" s="30">
        <f t="shared" si="576"/>
        <v>169.15</v>
      </c>
      <c r="O1753" s="30">
        <f t="shared" si="577"/>
        <v>163.18</v>
      </c>
      <c r="P1753">
        <v>28</v>
      </c>
      <c r="Q1753" s="7"/>
      <c r="R1753">
        <v>216</v>
      </c>
      <c r="S1753" s="14">
        <f t="shared" si="578"/>
        <v>34.909999999999997</v>
      </c>
      <c r="T1753" s="12">
        <f t="shared" si="579"/>
        <v>97747.999999999985</v>
      </c>
      <c r="U1753" s="12">
        <f t="shared" si="580"/>
        <v>3490.9999999999995</v>
      </c>
      <c r="V1753" s="7"/>
      <c r="W1753">
        <v>190</v>
      </c>
      <c r="X1753" s="14">
        <f t="shared" si="581"/>
        <v>14.879999999999995</v>
      </c>
      <c r="Y1753" s="12">
        <f t="shared" si="582"/>
        <v>41663.999999999985</v>
      </c>
      <c r="Z1753" s="12">
        <f t="shared" si="583"/>
        <v>1487.9999999999995</v>
      </c>
      <c r="AA1753" s="7"/>
      <c r="AB1753">
        <v>166</v>
      </c>
      <c r="AC1753" s="14">
        <f t="shared" si="584"/>
        <v>-3.1500000000000057</v>
      </c>
      <c r="AD1753" s="12">
        <f t="shared" si="585"/>
        <v>-8820.0000000000164</v>
      </c>
      <c r="AE1753" s="12">
        <f t="shared" si="586"/>
        <v>-315.00000000000057</v>
      </c>
      <c r="AF1753" s="7"/>
      <c r="AG1753">
        <v>141</v>
      </c>
      <c r="AH1753" s="14">
        <f t="shared" si="587"/>
        <v>-22.180000000000007</v>
      </c>
      <c r="AI1753" s="12">
        <f t="shared" si="588"/>
        <v>-62104.000000000022</v>
      </c>
      <c r="AJ1753" s="12">
        <f t="shared" si="589"/>
        <v>-2218.0000000000009</v>
      </c>
      <c r="AK1753" s="7"/>
      <c r="AL1753" s="12">
        <f t="shared" si="590"/>
        <v>68487.999999999927</v>
      </c>
      <c r="AM1753" s="12">
        <f t="shared" si="591"/>
        <v>2445.9999999999973</v>
      </c>
    </row>
    <row r="1754" spans="1:39" x14ac:dyDescent="0.25">
      <c r="A1754" t="s">
        <v>15</v>
      </c>
      <c r="B1754" t="s">
        <v>1561</v>
      </c>
      <c r="C1754" t="s">
        <v>1697</v>
      </c>
      <c r="D1754">
        <v>2016</v>
      </c>
      <c r="E1754" t="s">
        <v>2189</v>
      </c>
      <c r="F1754">
        <v>3250</v>
      </c>
      <c r="G1754">
        <v>2455</v>
      </c>
      <c r="H1754" s="4" t="s">
        <v>10</v>
      </c>
      <c r="I1754">
        <v>4663</v>
      </c>
      <c r="J1754">
        <v>11.3</v>
      </c>
      <c r="K1754">
        <v>264</v>
      </c>
      <c r="L1754" s="30">
        <f t="shared" si="574"/>
        <v>240.24</v>
      </c>
      <c r="M1754" s="30">
        <f t="shared" si="575"/>
        <v>232.32</v>
      </c>
      <c r="N1754" s="30">
        <f t="shared" si="576"/>
        <v>224.4</v>
      </c>
      <c r="O1754" s="30">
        <f t="shared" si="577"/>
        <v>216.48000000000002</v>
      </c>
      <c r="P1754">
        <v>2</v>
      </c>
      <c r="Q1754" s="7"/>
      <c r="R1754">
        <v>216</v>
      </c>
      <c r="S1754" s="14">
        <f t="shared" si="578"/>
        <v>-24.240000000000009</v>
      </c>
      <c r="T1754" s="12">
        <f t="shared" si="579"/>
        <v>-4848.0000000000018</v>
      </c>
      <c r="U1754" s="12">
        <f t="shared" si="580"/>
        <v>-2424.0000000000009</v>
      </c>
      <c r="V1754" s="7"/>
      <c r="W1754">
        <v>190</v>
      </c>
      <c r="X1754" s="14">
        <f t="shared" si="581"/>
        <v>-42.319999999999993</v>
      </c>
      <c r="Y1754" s="12">
        <f t="shared" si="582"/>
        <v>-8463.9999999999982</v>
      </c>
      <c r="Z1754" s="12">
        <f t="shared" si="583"/>
        <v>-4231.9999999999991</v>
      </c>
      <c r="AA1754" s="7"/>
      <c r="AB1754">
        <v>166</v>
      </c>
      <c r="AC1754" s="14">
        <f t="shared" si="584"/>
        <v>-58.400000000000006</v>
      </c>
      <c r="AD1754" s="12">
        <f t="shared" si="585"/>
        <v>-11680.000000000002</v>
      </c>
      <c r="AE1754" s="12">
        <f t="shared" si="586"/>
        <v>-5840.0000000000009</v>
      </c>
      <c r="AF1754" s="7"/>
      <c r="AG1754">
        <v>141</v>
      </c>
      <c r="AH1754" s="14">
        <f t="shared" si="587"/>
        <v>-75.480000000000018</v>
      </c>
      <c r="AI1754" s="12">
        <f t="shared" si="588"/>
        <v>-15096.000000000004</v>
      </c>
      <c r="AJ1754" s="12">
        <f t="shared" si="589"/>
        <v>-7548.0000000000018</v>
      </c>
      <c r="AK1754" s="7"/>
      <c r="AL1754" s="12">
        <f t="shared" si="590"/>
        <v>-40088.000000000007</v>
      </c>
      <c r="AM1754" s="12">
        <f t="shared" si="591"/>
        <v>-20044.000000000004</v>
      </c>
    </row>
    <row r="1755" spans="1:39" x14ac:dyDescent="0.25">
      <c r="A1755" t="s">
        <v>859</v>
      </c>
      <c r="B1755" t="s">
        <v>1561</v>
      </c>
      <c r="C1755" t="s">
        <v>1587</v>
      </c>
      <c r="D1755">
        <v>2018</v>
      </c>
      <c r="E1755" t="s">
        <v>1699</v>
      </c>
      <c r="F1755">
        <v>3230</v>
      </c>
      <c r="G1755">
        <v>2456</v>
      </c>
      <c r="H1755" s="4" t="s">
        <v>14</v>
      </c>
      <c r="I1755">
        <v>4367</v>
      </c>
      <c r="J1755">
        <v>8.4</v>
      </c>
      <c r="K1755">
        <v>219</v>
      </c>
      <c r="L1755" s="30">
        <f t="shared" si="574"/>
        <v>199.29000000000002</v>
      </c>
      <c r="M1755" s="30">
        <f t="shared" si="575"/>
        <v>192.72</v>
      </c>
      <c r="N1755" s="30">
        <f t="shared" si="576"/>
        <v>186.15</v>
      </c>
      <c r="O1755" s="30">
        <f t="shared" si="577"/>
        <v>179.58</v>
      </c>
      <c r="P1755">
        <v>26</v>
      </c>
      <c r="Q1755" s="7"/>
      <c r="R1755">
        <v>216</v>
      </c>
      <c r="S1755" s="14">
        <f t="shared" si="578"/>
        <v>16.70999999999998</v>
      </c>
      <c r="T1755" s="12">
        <f t="shared" si="579"/>
        <v>43445.999999999949</v>
      </c>
      <c r="U1755" s="12">
        <f t="shared" si="580"/>
        <v>1670.999999999998</v>
      </c>
      <c r="V1755" s="7"/>
      <c r="W1755">
        <v>190</v>
      </c>
      <c r="X1755" s="14">
        <f t="shared" si="581"/>
        <v>-2.7199999999999989</v>
      </c>
      <c r="Y1755" s="12">
        <f t="shared" si="582"/>
        <v>-7071.9999999999973</v>
      </c>
      <c r="Z1755" s="12">
        <f t="shared" si="583"/>
        <v>-271.99999999999989</v>
      </c>
      <c r="AA1755" s="7"/>
      <c r="AB1755">
        <v>166</v>
      </c>
      <c r="AC1755" s="14">
        <f t="shared" si="584"/>
        <v>-20.150000000000006</v>
      </c>
      <c r="AD1755" s="12">
        <f t="shared" si="585"/>
        <v>-52390.000000000007</v>
      </c>
      <c r="AE1755" s="12">
        <f t="shared" si="586"/>
        <v>-2015.0000000000002</v>
      </c>
      <c r="AF1755" s="7"/>
      <c r="AG1755">
        <v>141</v>
      </c>
      <c r="AH1755" s="14">
        <f t="shared" si="587"/>
        <v>-38.580000000000013</v>
      </c>
      <c r="AI1755" s="12">
        <f t="shared" si="588"/>
        <v>-100308.00000000004</v>
      </c>
      <c r="AJ1755" s="12">
        <f t="shared" si="589"/>
        <v>-3858.0000000000018</v>
      </c>
      <c r="AK1755" s="7"/>
      <c r="AL1755" s="12">
        <f t="shared" si="590"/>
        <v>-116324.00000000012</v>
      </c>
      <c r="AM1755" s="12">
        <f t="shared" si="591"/>
        <v>-4474.0000000000045</v>
      </c>
    </row>
    <row r="1756" spans="1:39" x14ac:dyDescent="0.25">
      <c r="A1756" t="s">
        <v>859</v>
      </c>
      <c r="B1756" t="s">
        <v>1561</v>
      </c>
      <c r="C1756" t="s">
        <v>1587</v>
      </c>
      <c r="D1756">
        <v>2018</v>
      </c>
      <c r="E1756" t="s">
        <v>1700</v>
      </c>
      <c r="F1756">
        <v>3230</v>
      </c>
      <c r="G1756">
        <v>2456</v>
      </c>
      <c r="H1756" s="4" t="s">
        <v>14</v>
      </c>
      <c r="I1756">
        <v>4367</v>
      </c>
      <c r="J1756">
        <v>8.4</v>
      </c>
      <c r="K1756">
        <v>219</v>
      </c>
      <c r="L1756" s="30">
        <f t="shared" si="574"/>
        <v>199.29000000000002</v>
      </c>
      <c r="M1756" s="30">
        <f t="shared" si="575"/>
        <v>192.72</v>
      </c>
      <c r="N1756" s="30">
        <f t="shared" si="576"/>
        <v>186.15</v>
      </c>
      <c r="O1756" s="30">
        <f t="shared" si="577"/>
        <v>179.58</v>
      </c>
      <c r="P1756">
        <v>8</v>
      </c>
      <c r="Q1756" s="7"/>
      <c r="R1756">
        <v>216</v>
      </c>
      <c r="S1756" s="14">
        <f t="shared" si="578"/>
        <v>16.70999999999998</v>
      </c>
      <c r="T1756" s="12">
        <f t="shared" si="579"/>
        <v>13367.999999999984</v>
      </c>
      <c r="U1756" s="12">
        <f t="shared" si="580"/>
        <v>1670.999999999998</v>
      </c>
      <c r="V1756" s="7"/>
      <c r="W1756">
        <v>190</v>
      </c>
      <c r="X1756" s="14">
        <f t="shared" si="581"/>
        <v>-2.7199999999999989</v>
      </c>
      <c r="Y1756" s="12">
        <f t="shared" si="582"/>
        <v>-2175.9999999999991</v>
      </c>
      <c r="Z1756" s="12">
        <f t="shared" si="583"/>
        <v>-271.99999999999989</v>
      </c>
      <c r="AA1756" s="7"/>
      <c r="AB1756">
        <v>166</v>
      </c>
      <c r="AC1756" s="14">
        <f t="shared" si="584"/>
        <v>-20.150000000000006</v>
      </c>
      <c r="AD1756" s="12">
        <f t="shared" si="585"/>
        <v>-16120.000000000004</v>
      </c>
      <c r="AE1756" s="12">
        <f t="shared" si="586"/>
        <v>-2015.0000000000005</v>
      </c>
      <c r="AF1756" s="7"/>
      <c r="AG1756">
        <v>141</v>
      </c>
      <c r="AH1756" s="14">
        <f t="shared" si="587"/>
        <v>-38.580000000000013</v>
      </c>
      <c r="AI1756" s="12">
        <f t="shared" si="588"/>
        <v>-30864.000000000011</v>
      </c>
      <c r="AJ1756" s="12">
        <f t="shared" si="589"/>
        <v>-3858.0000000000014</v>
      </c>
      <c r="AK1756" s="7"/>
      <c r="AL1756" s="12">
        <f t="shared" si="590"/>
        <v>-35792.000000000029</v>
      </c>
      <c r="AM1756" s="12">
        <f t="shared" si="591"/>
        <v>-4474.0000000000036</v>
      </c>
    </row>
    <row r="1757" spans="1:39" x14ac:dyDescent="0.25">
      <c r="A1757" t="s">
        <v>114</v>
      </c>
      <c r="B1757" t="s">
        <v>395</v>
      </c>
      <c r="C1757" t="s">
        <v>1379</v>
      </c>
      <c r="D1757">
        <v>2018</v>
      </c>
      <c r="E1757" t="s">
        <v>1701</v>
      </c>
      <c r="F1757">
        <v>3240</v>
      </c>
      <c r="G1757">
        <v>2458</v>
      </c>
      <c r="H1757" s="4" t="s">
        <v>14</v>
      </c>
      <c r="I1757">
        <v>1995</v>
      </c>
      <c r="J1757">
        <v>7.1</v>
      </c>
      <c r="K1757">
        <v>183</v>
      </c>
      <c r="L1757" s="30">
        <f t="shared" si="574"/>
        <v>166.53</v>
      </c>
      <c r="M1757" s="30">
        <f t="shared" si="575"/>
        <v>161.04</v>
      </c>
      <c r="N1757" s="30">
        <f t="shared" si="576"/>
        <v>155.54999999999998</v>
      </c>
      <c r="O1757" s="30">
        <f t="shared" si="577"/>
        <v>150.06</v>
      </c>
      <c r="P1757">
        <v>148</v>
      </c>
      <c r="Q1757" s="7"/>
      <c r="R1757">
        <v>216</v>
      </c>
      <c r="S1757" s="14">
        <f t="shared" si="578"/>
        <v>49.47</v>
      </c>
      <c r="T1757" s="12">
        <f t="shared" si="579"/>
        <v>732156</v>
      </c>
      <c r="U1757" s="12">
        <f t="shared" si="580"/>
        <v>4947</v>
      </c>
      <c r="V1757" s="7"/>
      <c r="W1757">
        <v>190</v>
      </c>
      <c r="X1757" s="14">
        <f t="shared" si="581"/>
        <v>28.960000000000008</v>
      </c>
      <c r="Y1757" s="12">
        <f t="shared" si="582"/>
        <v>428608.00000000006</v>
      </c>
      <c r="Z1757" s="12">
        <f t="shared" si="583"/>
        <v>2896.0000000000005</v>
      </c>
      <c r="AA1757" s="7"/>
      <c r="AB1757">
        <v>166</v>
      </c>
      <c r="AC1757" s="14">
        <f t="shared" si="584"/>
        <v>10.450000000000017</v>
      </c>
      <c r="AD1757" s="12">
        <f t="shared" si="585"/>
        <v>154660.00000000026</v>
      </c>
      <c r="AE1757" s="12">
        <f t="shared" si="586"/>
        <v>1045.0000000000018</v>
      </c>
      <c r="AF1757" s="7"/>
      <c r="AG1757">
        <v>141</v>
      </c>
      <c r="AH1757" s="14">
        <f t="shared" si="587"/>
        <v>-9.0600000000000023</v>
      </c>
      <c r="AI1757" s="12">
        <f t="shared" si="588"/>
        <v>-134088.00000000003</v>
      </c>
      <c r="AJ1757" s="12">
        <f t="shared" si="589"/>
        <v>-906.00000000000023</v>
      </c>
      <c r="AK1757" s="7"/>
      <c r="AL1757" s="12">
        <f t="shared" si="590"/>
        <v>1181336.0000000002</v>
      </c>
      <c r="AM1757" s="12">
        <f t="shared" si="591"/>
        <v>7982.0000000000018</v>
      </c>
    </row>
    <row r="1758" spans="1:39" x14ac:dyDescent="0.25">
      <c r="A1758" t="s">
        <v>192</v>
      </c>
      <c r="B1758" t="s">
        <v>1561</v>
      </c>
      <c r="C1758" t="s">
        <v>2173</v>
      </c>
      <c r="D1758">
        <v>2019</v>
      </c>
      <c r="E1758" t="s">
        <v>2190</v>
      </c>
      <c r="F1758">
        <v>3290</v>
      </c>
      <c r="G1758">
        <v>2460</v>
      </c>
      <c r="H1758" s="4" t="s">
        <v>14</v>
      </c>
      <c r="I1758">
        <v>2993</v>
      </c>
      <c r="J1758">
        <v>7.5</v>
      </c>
      <c r="K1758">
        <v>198</v>
      </c>
      <c r="L1758" s="30">
        <f t="shared" si="574"/>
        <v>180.18</v>
      </c>
      <c r="M1758" s="30">
        <f t="shared" si="575"/>
        <v>174.24</v>
      </c>
      <c r="N1758" s="30">
        <f t="shared" si="576"/>
        <v>168.29999999999998</v>
      </c>
      <c r="O1758" s="30">
        <f t="shared" si="577"/>
        <v>162.36000000000001</v>
      </c>
      <c r="P1758">
        <v>20</v>
      </c>
      <c r="Q1758" s="7"/>
      <c r="R1758">
        <v>216</v>
      </c>
      <c r="S1758" s="14">
        <f t="shared" si="578"/>
        <v>35.819999999999993</v>
      </c>
      <c r="T1758" s="12">
        <f t="shared" si="579"/>
        <v>71639.999999999985</v>
      </c>
      <c r="U1758" s="12">
        <f t="shared" si="580"/>
        <v>3581.9999999999991</v>
      </c>
      <c r="V1758" s="7"/>
      <c r="W1758">
        <v>190</v>
      </c>
      <c r="X1758" s="14">
        <f t="shared" si="581"/>
        <v>15.759999999999991</v>
      </c>
      <c r="Y1758" s="12">
        <f t="shared" si="582"/>
        <v>31519.999999999982</v>
      </c>
      <c r="Z1758" s="12">
        <f t="shared" si="583"/>
        <v>1575.9999999999991</v>
      </c>
      <c r="AA1758" s="7"/>
      <c r="AB1758">
        <v>166</v>
      </c>
      <c r="AC1758" s="14">
        <f t="shared" si="584"/>
        <v>-2.2999999999999829</v>
      </c>
      <c r="AD1758" s="12">
        <f t="shared" si="585"/>
        <v>-4599.9999999999654</v>
      </c>
      <c r="AE1758" s="12">
        <f t="shared" si="586"/>
        <v>-229.99999999999827</v>
      </c>
      <c r="AF1758" s="7"/>
      <c r="AG1758">
        <v>141</v>
      </c>
      <c r="AH1758" s="14">
        <f t="shared" si="587"/>
        <v>-21.360000000000014</v>
      </c>
      <c r="AI1758" s="12">
        <f t="shared" si="588"/>
        <v>-42720.000000000029</v>
      </c>
      <c r="AJ1758" s="12">
        <f t="shared" si="589"/>
        <v>-2136.0000000000014</v>
      </c>
      <c r="AK1758" s="7"/>
      <c r="AL1758" s="12">
        <f t="shared" si="590"/>
        <v>55839.999999999971</v>
      </c>
      <c r="AM1758" s="12">
        <f t="shared" si="591"/>
        <v>2791.9999999999986</v>
      </c>
    </row>
    <row r="1759" spans="1:39" x14ac:dyDescent="0.25">
      <c r="A1759" t="s">
        <v>15</v>
      </c>
      <c r="B1759" t="s">
        <v>1262</v>
      </c>
      <c r="C1759" t="s">
        <v>1554</v>
      </c>
      <c r="D1759">
        <v>2017</v>
      </c>
      <c r="E1759" t="s">
        <v>1702</v>
      </c>
      <c r="F1759">
        <v>3050</v>
      </c>
      <c r="G1759">
        <v>2465</v>
      </c>
      <c r="H1759" s="4" t="s">
        <v>365</v>
      </c>
      <c r="I1759">
        <v>2996</v>
      </c>
      <c r="J1759">
        <v>3.3</v>
      </c>
      <c r="K1759">
        <v>78</v>
      </c>
      <c r="L1759" s="30">
        <f t="shared" si="574"/>
        <v>70.98</v>
      </c>
      <c r="M1759" s="30">
        <f t="shared" si="575"/>
        <v>68.64</v>
      </c>
      <c r="N1759" s="30">
        <f t="shared" si="576"/>
        <v>66.3</v>
      </c>
      <c r="O1759" s="30">
        <f t="shared" si="577"/>
        <v>63.960000000000008</v>
      </c>
      <c r="P1759">
        <v>2</v>
      </c>
      <c r="Q1759" s="7"/>
      <c r="R1759">
        <v>216</v>
      </c>
      <c r="S1759" s="14">
        <f t="shared" si="578"/>
        <v>145.01999999999998</v>
      </c>
      <c r="T1759" s="12">
        <f t="shared" si="579"/>
        <v>29003.999999999996</v>
      </c>
      <c r="U1759" s="12">
        <f t="shared" si="580"/>
        <v>14501.999999999998</v>
      </c>
      <c r="V1759" s="7"/>
      <c r="W1759">
        <v>190</v>
      </c>
      <c r="X1759" s="14">
        <f t="shared" si="581"/>
        <v>121.36</v>
      </c>
      <c r="Y1759" s="12">
        <f t="shared" si="582"/>
        <v>24272</v>
      </c>
      <c r="Z1759" s="12">
        <f t="shared" si="583"/>
        <v>12136</v>
      </c>
      <c r="AA1759" s="7"/>
      <c r="AB1759">
        <v>166</v>
      </c>
      <c r="AC1759" s="14">
        <f t="shared" si="584"/>
        <v>99.7</v>
      </c>
      <c r="AD1759" s="12">
        <f t="shared" si="585"/>
        <v>19940</v>
      </c>
      <c r="AE1759" s="12">
        <f t="shared" si="586"/>
        <v>9970</v>
      </c>
      <c r="AF1759" s="7"/>
      <c r="AG1759">
        <v>141</v>
      </c>
      <c r="AH1759" s="14">
        <f t="shared" si="587"/>
        <v>77.039999999999992</v>
      </c>
      <c r="AI1759" s="12">
        <f t="shared" si="588"/>
        <v>15407.999999999998</v>
      </c>
      <c r="AJ1759" s="12">
        <f t="shared" si="589"/>
        <v>7703.9999999999991</v>
      </c>
      <c r="AK1759" s="7"/>
      <c r="AL1759" s="12">
        <f t="shared" si="590"/>
        <v>88624</v>
      </c>
      <c r="AM1759" s="12">
        <f t="shared" si="591"/>
        <v>44312</v>
      </c>
    </row>
    <row r="1760" spans="1:39" x14ac:dyDescent="0.25">
      <c r="A1760" t="s">
        <v>114</v>
      </c>
      <c r="B1760" t="s">
        <v>1262</v>
      </c>
      <c r="C1760" t="s">
        <v>1657</v>
      </c>
      <c r="D1760">
        <v>2019</v>
      </c>
      <c r="E1760" t="s">
        <v>2191</v>
      </c>
      <c r="F1760">
        <v>3100</v>
      </c>
      <c r="G1760">
        <v>2477</v>
      </c>
      <c r="H1760" s="4" t="s">
        <v>14</v>
      </c>
      <c r="I1760">
        <v>1996</v>
      </c>
      <c r="J1760">
        <v>7</v>
      </c>
      <c r="K1760">
        <v>181</v>
      </c>
      <c r="L1760" s="30">
        <f t="shared" si="574"/>
        <v>164.71</v>
      </c>
      <c r="M1760" s="30">
        <f t="shared" si="575"/>
        <v>159.28</v>
      </c>
      <c r="N1760" s="30">
        <f t="shared" si="576"/>
        <v>153.85</v>
      </c>
      <c r="O1760" s="30">
        <f t="shared" si="577"/>
        <v>148.42000000000002</v>
      </c>
      <c r="P1760">
        <v>2</v>
      </c>
      <c r="Q1760" s="7"/>
      <c r="R1760">
        <v>216</v>
      </c>
      <c r="S1760" s="14">
        <f t="shared" si="578"/>
        <v>51.289999999999992</v>
      </c>
      <c r="T1760" s="12">
        <f t="shared" si="579"/>
        <v>10257.999999999998</v>
      </c>
      <c r="U1760" s="12">
        <f t="shared" si="580"/>
        <v>5128.9999999999991</v>
      </c>
      <c r="V1760" s="7"/>
      <c r="W1760">
        <v>190</v>
      </c>
      <c r="X1760" s="14">
        <f t="shared" si="581"/>
        <v>30.72</v>
      </c>
      <c r="Y1760" s="12">
        <f t="shared" si="582"/>
        <v>6144</v>
      </c>
      <c r="Z1760" s="12">
        <f t="shared" si="583"/>
        <v>3072</v>
      </c>
      <c r="AA1760" s="7"/>
      <c r="AB1760">
        <v>166</v>
      </c>
      <c r="AC1760" s="14">
        <f t="shared" si="584"/>
        <v>12.150000000000006</v>
      </c>
      <c r="AD1760" s="12">
        <f t="shared" si="585"/>
        <v>2430.0000000000009</v>
      </c>
      <c r="AE1760" s="12">
        <f t="shared" si="586"/>
        <v>1215.0000000000005</v>
      </c>
      <c r="AF1760" s="7"/>
      <c r="AG1760">
        <v>141</v>
      </c>
      <c r="AH1760" s="14">
        <f t="shared" si="587"/>
        <v>-7.4200000000000159</v>
      </c>
      <c r="AI1760" s="12">
        <f t="shared" si="588"/>
        <v>-1484.0000000000032</v>
      </c>
      <c r="AJ1760" s="12">
        <f t="shared" si="589"/>
        <v>-742.00000000000159</v>
      </c>
      <c r="AK1760" s="7"/>
      <c r="AL1760" s="12">
        <f t="shared" si="590"/>
        <v>17347.999999999996</v>
      </c>
      <c r="AM1760" s="12">
        <f t="shared" si="591"/>
        <v>8673.9999999999982</v>
      </c>
    </row>
    <row r="1761" spans="1:39" x14ac:dyDescent="0.25">
      <c r="A1761" t="s">
        <v>859</v>
      </c>
      <c r="B1761" t="s">
        <v>1561</v>
      </c>
      <c r="C1761" t="s">
        <v>1587</v>
      </c>
      <c r="D1761">
        <v>2018</v>
      </c>
      <c r="E1761" t="s">
        <v>1703</v>
      </c>
      <c r="F1761">
        <v>3160</v>
      </c>
      <c r="G1761">
        <v>2497</v>
      </c>
      <c r="H1761" s="4" t="s">
        <v>10</v>
      </c>
      <c r="I1761">
        <v>5000</v>
      </c>
      <c r="J1761">
        <v>12.8</v>
      </c>
      <c r="K1761">
        <v>294</v>
      </c>
      <c r="L1761" s="30">
        <f t="shared" si="574"/>
        <v>267.54000000000002</v>
      </c>
      <c r="M1761" s="30">
        <f t="shared" si="575"/>
        <v>258.72000000000003</v>
      </c>
      <c r="N1761" s="30">
        <f t="shared" si="576"/>
        <v>249.9</v>
      </c>
      <c r="O1761" s="30">
        <f t="shared" si="577"/>
        <v>241.08</v>
      </c>
      <c r="P1761">
        <v>18</v>
      </c>
      <c r="Q1761" s="7"/>
      <c r="R1761">
        <v>216</v>
      </c>
      <c r="S1761" s="14">
        <f t="shared" si="578"/>
        <v>-51.54000000000002</v>
      </c>
      <c r="T1761" s="12">
        <f t="shared" si="579"/>
        <v>-92772.000000000044</v>
      </c>
      <c r="U1761" s="12">
        <f t="shared" si="580"/>
        <v>-5154.0000000000027</v>
      </c>
      <c r="V1761" s="7"/>
      <c r="W1761">
        <v>190</v>
      </c>
      <c r="X1761" s="14">
        <f t="shared" si="581"/>
        <v>-68.720000000000027</v>
      </c>
      <c r="Y1761" s="12">
        <f t="shared" si="582"/>
        <v>-123696.00000000004</v>
      </c>
      <c r="Z1761" s="12">
        <f t="shared" si="583"/>
        <v>-6872.0000000000027</v>
      </c>
      <c r="AA1761" s="7"/>
      <c r="AB1761">
        <v>166</v>
      </c>
      <c r="AC1761" s="14">
        <f t="shared" si="584"/>
        <v>-83.9</v>
      </c>
      <c r="AD1761" s="12">
        <f t="shared" si="585"/>
        <v>-151020</v>
      </c>
      <c r="AE1761" s="12">
        <f t="shared" si="586"/>
        <v>-8390</v>
      </c>
      <c r="AF1761" s="7"/>
      <c r="AG1761">
        <v>141</v>
      </c>
      <c r="AH1761" s="14">
        <f t="shared" si="587"/>
        <v>-100.08000000000001</v>
      </c>
      <c r="AI1761" s="12">
        <f t="shared" si="588"/>
        <v>-180144.00000000003</v>
      </c>
      <c r="AJ1761" s="12">
        <f t="shared" si="589"/>
        <v>-10008.000000000002</v>
      </c>
      <c r="AK1761" s="7"/>
      <c r="AL1761" s="12">
        <f t="shared" si="590"/>
        <v>-547632.00000000012</v>
      </c>
      <c r="AM1761" s="12">
        <f t="shared" si="591"/>
        <v>-30424.000000000007</v>
      </c>
    </row>
    <row r="1762" spans="1:39" x14ac:dyDescent="0.25">
      <c r="A1762" t="s">
        <v>859</v>
      </c>
      <c r="B1762" t="s">
        <v>1561</v>
      </c>
      <c r="C1762" t="s">
        <v>1587</v>
      </c>
      <c r="D1762">
        <v>2018</v>
      </c>
      <c r="E1762" t="s">
        <v>1704</v>
      </c>
      <c r="F1762">
        <v>3290</v>
      </c>
      <c r="G1762">
        <v>2504</v>
      </c>
      <c r="H1762" s="4" t="s">
        <v>14</v>
      </c>
      <c r="I1762">
        <v>4367</v>
      </c>
      <c r="J1762">
        <v>8.4</v>
      </c>
      <c r="K1762">
        <v>219</v>
      </c>
      <c r="L1762" s="30">
        <f t="shared" si="574"/>
        <v>199.29000000000002</v>
      </c>
      <c r="M1762" s="30">
        <f t="shared" si="575"/>
        <v>192.72</v>
      </c>
      <c r="N1762" s="30">
        <f t="shared" si="576"/>
        <v>186.15</v>
      </c>
      <c r="O1762" s="30">
        <f t="shared" si="577"/>
        <v>179.58</v>
      </c>
      <c r="P1762">
        <v>6</v>
      </c>
      <c r="Q1762" s="7"/>
      <c r="R1762">
        <v>216</v>
      </c>
      <c r="S1762" s="14">
        <f t="shared" si="578"/>
        <v>16.70999999999998</v>
      </c>
      <c r="T1762" s="12">
        <f t="shared" si="579"/>
        <v>10025.999999999987</v>
      </c>
      <c r="U1762" s="12">
        <f t="shared" si="580"/>
        <v>1670.999999999998</v>
      </c>
      <c r="V1762" s="7"/>
      <c r="W1762">
        <v>190</v>
      </c>
      <c r="X1762" s="14">
        <f t="shared" si="581"/>
        <v>-2.7199999999999989</v>
      </c>
      <c r="Y1762" s="12">
        <f t="shared" si="582"/>
        <v>-1631.9999999999993</v>
      </c>
      <c r="Z1762" s="12">
        <f t="shared" si="583"/>
        <v>-271.99999999999989</v>
      </c>
      <c r="AA1762" s="7"/>
      <c r="AB1762">
        <v>166</v>
      </c>
      <c r="AC1762" s="14">
        <f t="shared" si="584"/>
        <v>-20.150000000000006</v>
      </c>
      <c r="AD1762" s="12">
        <f t="shared" si="585"/>
        <v>-12090.000000000004</v>
      </c>
      <c r="AE1762" s="12">
        <f t="shared" si="586"/>
        <v>-2015.0000000000007</v>
      </c>
      <c r="AF1762" s="7"/>
      <c r="AG1762">
        <v>141</v>
      </c>
      <c r="AH1762" s="14">
        <f t="shared" si="587"/>
        <v>-38.580000000000013</v>
      </c>
      <c r="AI1762" s="12">
        <f t="shared" si="588"/>
        <v>-23148.000000000007</v>
      </c>
      <c r="AJ1762" s="12">
        <f t="shared" si="589"/>
        <v>-3858.0000000000014</v>
      </c>
      <c r="AK1762" s="7"/>
      <c r="AL1762" s="12">
        <f t="shared" si="590"/>
        <v>-26844.000000000029</v>
      </c>
      <c r="AM1762" s="12">
        <f t="shared" si="591"/>
        <v>-4474.0000000000045</v>
      </c>
    </row>
    <row r="1763" spans="1:39" x14ac:dyDescent="0.25">
      <c r="A1763" t="s">
        <v>1614</v>
      </c>
      <c r="B1763" t="s">
        <v>1262</v>
      </c>
      <c r="C1763" t="s">
        <v>1689</v>
      </c>
      <c r="D1763">
        <v>2017</v>
      </c>
      <c r="E1763" t="s">
        <v>1705</v>
      </c>
      <c r="F1763">
        <v>3250</v>
      </c>
      <c r="G1763">
        <v>2506</v>
      </c>
      <c r="H1763" s="4" t="s">
        <v>14</v>
      </c>
      <c r="I1763">
        <v>3956</v>
      </c>
      <c r="J1763">
        <v>8</v>
      </c>
      <c r="K1763">
        <v>210</v>
      </c>
      <c r="L1763" s="30">
        <f t="shared" si="574"/>
        <v>191.1</v>
      </c>
      <c r="M1763" s="30">
        <f t="shared" si="575"/>
        <v>184.8</v>
      </c>
      <c r="N1763" s="30">
        <f t="shared" si="576"/>
        <v>178.5</v>
      </c>
      <c r="O1763" s="30">
        <f t="shared" si="577"/>
        <v>172.20000000000002</v>
      </c>
      <c r="P1763">
        <v>12</v>
      </c>
      <c r="Q1763" s="7"/>
      <c r="R1763">
        <v>216</v>
      </c>
      <c r="S1763" s="14">
        <f t="shared" si="578"/>
        <v>24.900000000000006</v>
      </c>
      <c r="T1763" s="12">
        <f t="shared" si="579"/>
        <v>29880.000000000007</v>
      </c>
      <c r="U1763" s="12">
        <f t="shared" si="580"/>
        <v>2490.0000000000005</v>
      </c>
      <c r="V1763" s="7"/>
      <c r="W1763">
        <v>190</v>
      </c>
      <c r="X1763" s="14">
        <f t="shared" si="581"/>
        <v>5.1999999999999886</v>
      </c>
      <c r="Y1763" s="12">
        <f t="shared" si="582"/>
        <v>6239.9999999999864</v>
      </c>
      <c r="Z1763" s="12">
        <f t="shared" si="583"/>
        <v>519.99999999999886</v>
      </c>
      <c r="AA1763" s="7"/>
      <c r="AB1763">
        <v>166</v>
      </c>
      <c r="AC1763" s="14">
        <f t="shared" si="584"/>
        <v>-12.5</v>
      </c>
      <c r="AD1763" s="12">
        <f t="shared" si="585"/>
        <v>-15000</v>
      </c>
      <c r="AE1763" s="12">
        <f t="shared" si="586"/>
        <v>-1250</v>
      </c>
      <c r="AF1763" s="7"/>
      <c r="AG1763">
        <v>141</v>
      </c>
      <c r="AH1763" s="14">
        <f t="shared" si="587"/>
        <v>-31.200000000000017</v>
      </c>
      <c r="AI1763" s="12">
        <f t="shared" si="588"/>
        <v>-37440.000000000022</v>
      </c>
      <c r="AJ1763" s="12">
        <f t="shared" si="589"/>
        <v>-3120.0000000000018</v>
      </c>
      <c r="AK1763" s="7"/>
      <c r="AL1763" s="12">
        <f t="shared" si="590"/>
        <v>-16320.000000000029</v>
      </c>
      <c r="AM1763" s="12">
        <f t="shared" si="591"/>
        <v>-1360.0000000000025</v>
      </c>
    </row>
    <row r="1764" spans="1:39" x14ac:dyDescent="0.25">
      <c r="A1764" t="s">
        <v>1614</v>
      </c>
      <c r="B1764" t="s">
        <v>1262</v>
      </c>
      <c r="C1764" t="s">
        <v>1689</v>
      </c>
      <c r="D1764">
        <v>2018</v>
      </c>
      <c r="E1764" t="s">
        <v>1706</v>
      </c>
      <c r="F1764">
        <v>3250</v>
      </c>
      <c r="G1764">
        <v>2506</v>
      </c>
      <c r="H1764" s="4" t="s">
        <v>10</v>
      </c>
      <c r="I1764">
        <v>3996</v>
      </c>
      <c r="J1764">
        <v>11.4</v>
      </c>
      <c r="K1764">
        <v>260</v>
      </c>
      <c r="L1764" s="30">
        <f t="shared" si="574"/>
        <v>236.6</v>
      </c>
      <c r="M1764" s="30">
        <f t="shared" si="575"/>
        <v>228.8</v>
      </c>
      <c r="N1764" s="30">
        <f t="shared" si="576"/>
        <v>221</v>
      </c>
      <c r="O1764" s="30">
        <f t="shared" si="577"/>
        <v>213.20000000000002</v>
      </c>
      <c r="P1764">
        <v>14</v>
      </c>
      <c r="Q1764" s="7"/>
      <c r="R1764">
        <v>216</v>
      </c>
      <c r="S1764" s="14">
        <f t="shared" si="578"/>
        <v>-20.599999999999994</v>
      </c>
      <c r="T1764" s="12">
        <f t="shared" si="579"/>
        <v>-28839.999999999993</v>
      </c>
      <c r="U1764" s="12">
        <f t="shared" si="580"/>
        <v>-2059.9999999999995</v>
      </c>
      <c r="V1764" s="7"/>
      <c r="W1764">
        <v>190</v>
      </c>
      <c r="X1764" s="14">
        <f t="shared" si="581"/>
        <v>-38.800000000000011</v>
      </c>
      <c r="Y1764" s="12">
        <f t="shared" si="582"/>
        <v>-54320.000000000015</v>
      </c>
      <c r="Z1764" s="12">
        <f t="shared" si="583"/>
        <v>-3880.0000000000009</v>
      </c>
      <c r="AA1764" s="7"/>
      <c r="AB1764">
        <v>166</v>
      </c>
      <c r="AC1764" s="14">
        <f t="shared" si="584"/>
        <v>-55</v>
      </c>
      <c r="AD1764" s="12">
        <f t="shared" si="585"/>
        <v>-77000</v>
      </c>
      <c r="AE1764" s="12">
        <f t="shared" si="586"/>
        <v>-5500</v>
      </c>
      <c r="AF1764" s="7"/>
      <c r="AG1764">
        <v>141</v>
      </c>
      <c r="AH1764" s="14">
        <f t="shared" si="587"/>
        <v>-72.200000000000017</v>
      </c>
      <c r="AI1764" s="12">
        <f t="shared" si="588"/>
        <v>-101080.00000000001</v>
      </c>
      <c r="AJ1764" s="12">
        <f t="shared" si="589"/>
        <v>-7220.0000000000009</v>
      </c>
      <c r="AK1764" s="7"/>
      <c r="AL1764" s="12">
        <f t="shared" si="590"/>
        <v>-261240</v>
      </c>
      <c r="AM1764" s="12">
        <f t="shared" si="591"/>
        <v>-18660</v>
      </c>
    </row>
    <row r="1765" spans="1:39" x14ac:dyDescent="0.25">
      <c r="A1765" t="s">
        <v>859</v>
      </c>
      <c r="B1765" t="s">
        <v>1561</v>
      </c>
      <c r="C1765" t="s">
        <v>1587</v>
      </c>
      <c r="D1765">
        <v>2018</v>
      </c>
      <c r="E1765" t="s">
        <v>1707</v>
      </c>
      <c r="F1765">
        <v>3210</v>
      </c>
      <c r="G1765">
        <v>2509</v>
      </c>
      <c r="H1765" s="4" t="s">
        <v>365</v>
      </c>
      <c r="I1765">
        <v>1997</v>
      </c>
      <c r="J1765">
        <v>2.8</v>
      </c>
      <c r="K1765">
        <v>64</v>
      </c>
      <c r="L1765" s="30">
        <f t="shared" si="574"/>
        <v>58.24</v>
      </c>
      <c r="M1765" s="30">
        <f t="shared" si="575"/>
        <v>56.32</v>
      </c>
      <c r="N1765" s="30">
        <f t="shared" si="576"/>
        <v>54.4</v>
      </c>
      <c r="O1765" s="30">
        <f t="shared" si="577"/>
        <v>52.480000000000004</v>
      </c>
      <c r="P1765">
        <v>6</v>
      </c>
      <c r="Q1765" s="7"/>
      <c r="R1765">
        <v>216</v>
      </c>
      <c r="S1765" s="14">
        <f t="shared" si="578"/>
        <v>157.76</v>
      </c>
      <c r="T1765" s="12">
        <f t="shared" si="579"/>
        <v>94656</v>
      </c>
      <c r="U1765" s="12">
        <f t="shared" si="580"/>
        <v>15776</v>
      </c>
      <c r="V1765" s="7"/>
      <c r="W1765">
        <v>190</v>
      </c>
      <c r="X1765" s="14">
        <f t="shared" si="581"/>
        <v>133.68</v>
      </c>
      <c r="Y1765" s="12">
        <f t="shared" si="582"/>
        <v>80208</v>
      </c>
      <c r="Z1765" s="12">
        <f t="shared" si="583"/>
        <v>13368</v>
      </c>
      <c r="AA1765" s="7"/>
      <c r="AB1765">
        <v>166</v>
      </c>
      <c r="AC1765" s="14">
        <f t="shared" si="584"/>
        <v>111.6</v>
      </c>
      <c r="AD1765" s="12">
        <f t="shared" si="585"/>
        <v>66959.999999999985</v>
      </c>
      <c r="AE1765" s="12">
        <f t="shared" si="586"/>
        <v>11159.999999999998</v>
      </c>
      <c r="AF1765" s="7"/>
      <c r="AG1765">
        <v>141</v>
      </c>
      <c r="AH1765" s="14">
        <f t="shared" si="587"/>
        <v>88.52</v>
      </c>
      <c r="AI1765" s="12">
        <f t="shared" si="588"/>
        <v>53112</v>
      </c>
      <c r="AJ1765" s="12">
        <f t="shared" si="589"/>
        <v>8852</v>
      </c>
      <c r="AK1765" s="7"/>
      <c r="AL1765" s="12">
        <f t="shared" si="590"/>
        <v>294936</v>
      </c>
      <c r="AM1765" s="12">
        <f t="shared" si="591"/>
        <v>49156</v>
      </c>
    </row>
    <row r="1766" spans="1:39" x14ac:dyDescent="0.25">
      <c r="A1766" t="s">
        <v>114</v>
      </c>
      <c r="B1766" t="s">
        <v>395</v>
      </c>
      <c r="C1766" t="s">
        <v>1379</v>
      </c>
      <c r="D1766">
        <v>2018</v>
      </c>
      <c r="E1766" t="s">
        <v>1708</v>
      </c>
      <c r="F1766">
        <v>3490</v>
      </c>
      <c r="G1766">
        <v>2516</v>
      </c>
      <c r="H1766" s="4" t="s">
        <v>14</v>
      </c>
      <c r="I1766">
        <v>1995</v>
      </c>
      <c r="J1766">
        <v>7.5</v>
      </c>
      <c r="K1766">
        <v>195</v>
      </c>
      <c r="L1766" s="30">
        <f t="shared" si="574"/>
        <v>177.45000000000002</v>
      </c>
      <c r="M1766" s="30">
        <f t="shared" si="575"/>
        <v>171.6</v>
      </c>
      <c r="N1766" s="30">
        <f t="shared" si="576"/>
        <v>165.75</v>
      </c>
      <c r="O1766" s="30">
        <f t="shared" si="577"/>
        <v>159.9</v>
      </c>
      <c r="P1766">
        <v>42</v>
      </c>
      <c r="Q1766" s="7"/>
      <c r="R1766">
        <v>216</v>
      </c>
      <c r="S1766" s="14">
        <f t="shared" si="578"/>
        <v>38.549999999999983</v>
      </c>
      <c r="T1766" s="12">
        <f t="shared" si="579"/>
        <v>161909.99999999991</v>
      </c>
      <c r="U1766" s="12">
        <f t="shared" si="580"/>
        <v>3854.9999999999977</v>
      </c>
      <c r="V1766" s="7"/>
      <c r="W1766">
        <v>190</v>
      </c>
      <c r="X1766" s="14">
        <f t="shared" si="581"/>
        <v>18.400000000000006</v>
      </c>
      <c r="Y1766" s="12">
        <f t="shared" si="582"/>
        <v>77280.000000000015</v>
      </c>
      <c r="Z1766" s="12">
        <f t="shared" si="583"/>
        <v>1840.0000000000005</v>
      </c>
      <c r="AA1766" s="7"/>
      <c r="AB1766">
        <v>166</v>
      </c>
      <c r="AC1766" s="14">
        <f t="shared" si="584"/>
        <v>0.25</v>
      </c>
      <c r="AD1766" s="12">
        <f t="shared" si="585"/>
        <v>1050</v>
      </c>
      <c r="AE1766" s="12">
        <f t="shared" si="586"/>
        <v>25</v>
      </c>
      <c r="AF1766" s="7"/>
      <c r="AG1766">
        <v>141</v>
      </c>
      <c r="AH1766" s="14">
        <f t="shared" si="587"/>
        <v>-18.900000000000006</v>
      </c>
      <c r="AI1766" s="12">
        <f t="shared" si="588"/>
        <v>-79380.000000000015</v>
      </c>
      <c r="AJ1766" s="12">
        <f t="shared" si="589"/>
        <v>-1890.0000000000005</v>
      </c>
      <c r="AK1766" s="7"/>
      <c r="AL1766" s="12">
        <f t="shared" si="590"/>
        <v>160859.99999999991</v>
      </c>
      <c r="AM1766" s="12">
        <f t="shared" si="591"/>
        <v>3829.9999999999977</v>
      </c>
    </row>
    <row r="1767" spans="1:39" x14ac:dyDescent="0.25">
      <c r="A1767" t="s">
        <v>1709</v>
      </c>
      <c r="B1767" t="s">
        <v>48</v>
      </c>
      <c r="C1767">
        <v>1500</v>
      </c>
      <c r="D1767">
        <v>2018</v>
      </c>
      <c r="E1767" t="s">
        <v>1710</v>
      </c>
      <c r="F1767">
        <v>3450</v>
      </c>
      <c r="G1767">
        <v>2525</v>
      </c>
      <c r="H1767" s="4" t="s">
        <v>10</v>
      </c>
      <c r="I1767">
        <v>5654</v>
      </c>
      <c r="J1767">
        <v>12.2</v>
      </c>
      <c r="K1767">
        <v>283</v>
      </c>
      <c r="L1767" s="30">
        <f t="shared" si="574"/>
        <v>257.53000000000003</v>
      </c>
      <c r="M1767" s="30">
        <f t="shared" si="575"/>
        <v>249.04</v>
      </c>
      <c r="N1767" s="30">
        <f t="shared" si="576"/>
        <v>240.54999999999998</v>
      </c>
      <c r="O1767" s="30">
        <f t="shared" si="577"/>
        <v>232.06000000000003</v>
      </c>
      <c r="P1767">
        <v>10</v>
      </c>
      <c r="Q1767" s="7"/>
      <c r="R1767">
        <v>216</v>
      </c>
      <c r="S1767" s="14">
        <f t="shared" si="578"/>
        <v>-41.53000000000003</v>
      </c>
      <c r="T1767" s="12">
        <f t="shared" si="579"/>
        <v>-41530.000000000029</v>
      </c>
      <c r="U1767" s="12">
        <f t="shared" si="580"/>
        <v>-4153.0000000000027</v>
      </c>
      <c r="V1767" s="7"/>
      <c r="W1767">
        <v>190</v>
      </c>
      <c r="X1767" s="14">
        <f t="shared" si="581"/>
        <v>-59.039999999999992</v>
      </c>
      <c r="Y1767" s="12">
        <f t="shared" si="582"/>
        <v>-59039.999999999985</v>
      </c>
      <c r="Z1767" s="12">
        <f t="shared" si="583"/>
        <v>-5903.9999999999982</v>
      </c>
      <c r="AA1767" s="7"/>
      <c r="AB1767">
        <v>166</v>
      </c>
      <c r="AC1767" s="14">
        <f t="shared" si="584"/>
        <v>-74.549999999999983</v>
      </c>
      <c r="AD1767" s="12">
        <f t="shared" si="585"/>
        <v>-74549.999999999971</v>
      </c>
      <c r="AE1767" s="12">
        <f t="shared" si="586"/>
        <v>-7454.9999999999973</v>
      </c>
      <c r="AF1767" s="7"/>
      <c r="AG1767">
        <v>141</v>
      </c>
      <c r="AH1767" s="14">
        <f t="shared" si="587"/>
        <v>-91.060000000000031</v>
      </c>
      <c r="AI1767" s="12">
        <f t="shared" si="588"/>
        <v>-91060.000000000029</v>
      </c>
      <c r="AJ1767" s="12">
        <f t="shared" si="589"/>
        <v>-9106.0000000000036</v>
      </c>
      <c r="AK1767" s="7"/>
      <c r="AL1767" s="12">
        <f t="shared" si="590"/>
        <v>-266180</v>
      </c>
      <c r="AM1767" s="12">
        <f t="shared" si="591"/>
        <v>-26618</v>
      </c>
    </row>
    <row r="1768" spans="1:39" x14ac:dyDescent="0.25">
      <c r="A1768" t="s">
        <v>1709</v>
      </c>
      <c r="B1768" t="s">
        <v>48</v>
      </c>
      <c r="C1768">
        <v>1500</v>
      </c>
      <c r="D1768">
        <v>2019</v>
      </c>
      <c r="E1768" t="s">
        <v>2192</v>
      </c>
      <c r="F1768">
        <v>3450</v>
      </c>
      <c r="G1768">
        <v>2525</v>
      </c>
      <c r="H1768" s="4" t="s">
        <v>10</v>
      </c>
      <c r="I1768">
        <v>5654</v>
      </c>
      <c r="J1768">
        <v>12.2</v>
      </c>
      <c r="K1768">
        <v>283</v>
      </c>
      <c r="L1768" s="30">
        <f t="shared" si="574"/>
        <v>257.53000000000003</v>
      </c>
      <c r="M1768" s="30">
        <f t="shared" si="575"/>
        <v>249.04</v>
      </c>
      <c r="N1768" s="30">
        <f t="shared" si="576"/>
        <v>240.54999999999998</v>
      </c>
      <c r="O1768" s="30">
        <f t="shared" si="577"/>
        <v>232.06000000000003</v>
      </c>
      <c r="P1768">
        <v>6</v>
      </c>
      <c r="Q1768" s="7"/>
      <c r="R1768">
        <v>216</v>
      </c>
      <c r="S1768" s="14">
        <f t="shared" si="578"/>
        <v>-41.53000000000003</v>
      </c>
      <c r="T1768" s="12">
        <f t="shared" si="579"/>
        <v>-24918.000000000018</v>
      </c>
      <c r="U1768" s="12">
        <f t="shared" si="580"/>
        <v>-4153.0000000000027</v>
      </c>
      <c r="V1768" s="7"/>
      <c r="W1768">
        <v>190</v>
      </c>
      <c r="X1768" s="14">
        <f t="shared" si="581"/>
        <v>-59.039999999999992</v>
      </c>
      <c r="Y1768" s="12">
        <f t="shared" si="582"/>
        <v>-35423.999999999993</v>
      </c>
      <c r="Z1768" s="12">
        <f t="shared" si="583"/>
        <v>-5903.9999999999991</v>
      </c>
      <c r="AA1768" s="7"/>
      <c r="AB1768">
        <v>166</v>
      </c>
      <c r="AC1768" s="14">
        <f t="shared" si="584"/>
        <v>-74.549999999999983</v>
      </c>
      <c r="AD1768" s="12">
        <f t="shared" si="585"/>
        <v>-44729.999999999993</v>
      </c>
      <c r="AE1768" s="12">
        <f t="shared" si="586"/>
        <v>-7454.9999999999991</v>
      </c>
      <c r="AF1768" s="7"/>
      <c r="AG1768">
        <v>141</v>
      </c>
      <c r="AH1768" s="14">
        <f t="shared" si="587"/>
        <v>-91.060000000000031</v>
      </c>
      <c r="AI1768" s="12">
        <f t="shared" si="588"/>
        <v>-54636.000000000015</v>
      </c>
      <c r="AJ1768" s="12">
        <f t="shared" si="589"/>
        <v>-9106.0000000000018</v>
      </c>
      <c r="AK1768" s="7"/>
      <c r="AL1768" s="12">
        <f t="shared" si="590"/>
        <v>-159708.00000000003</v>
      </c>
      <c r="AM1768" s="12">
        <f t="shared" si="591"/>
        <v>-26618.000000000004</v>
      </c>
    </row>
    <row r="1769" spans="1:39" x14ac:dyDescent="0.25">
      <c r="A1769" t="s">
        <v>1709</v>
      </c>
      <c r="B1769" t="s">
        <v>395</v>
      </c>
      <c r="C1769">
        <v>1500</v>
      </c>
      <c r="D1769">
        <v>2018</v>
      </c>
      <c r="E1769" t="s">
        <v>1711</v>
      </c>
      <c r="F1769">
        <v>3450</v>
      </c>
      <c r="G1769">
        <v>2525</v>
      </c>
      <c r="H1769" s="4" t="s">
        <v>10</v>
      </c>
      <c r="I1769">
        <v>5654</v>
      </c>
      <c r="J1769">
        <v>12.2</v>
      </c>
      <c r="K1769">
        <v>283</v>
      </c>
      <c r="L1769" s="30">
        <f t="shared" si="574"/>
        <v>257.53000000000003</v>
      </c>
      <c r="M1769" s="30">
        <f t="shared" si="575"/>
        <v>249.04</v>
      </c>
      <c r="N1769" s="30">
        <f t="shared" si="576"/>
        <v>240.54999999999998</v>
      </c>
      <c r="O1769" s="30">
        <f t="shared" si="577"/>
        <v>232.06000000000003</v>
      </c>
      <c r="P1769">
        <v>4</v>
      </c>
      <c r="Q1769" s="7"/>
      <c r="R1769">
        <v>216</v>
      </c>
      <c r="S1769" s="14">
        <f t="shared" si="578"/>
        <v>-41.53000000000003</v>
      </c>
      <c r="T1769" s="12">
        <f t="shared" si="579"/>
        <v>-16612.000000000011</v>
      </c>
      <c r="U1769" s="12">
        <f t="shared" si="580"/>
        <v>-4153.0000000000027</v>
      </c>
      <c r="V1769" s="7"/>
      <c r="W1769">
        <v>190</v>
      </c>
      <c r="X1769" s="14">
        <f t="shared" si="581"/>
        <v>-59.039999999999992</v>
      </c>
      <c r="Y1769" s="12">
        <f t="shared" si="582"/>
        <v>-23615.999999999996</v>
      </c>
      <c r="Z1769" s="12">
        <f t="shared" si="583"/>
        <v>-5903.9999999999991</v>
      </c>
      <c r="AA1769" s="7"/>
      <c r="AB1769">
        <v>166</v>
      </c>
      <c r="AC1769" s="14">
        <f t="shared" si="584"/>
        <v>-74.549999999999983</v>
      </c>
      <c r="AD1769" s="12">
        <f t="shared" si="585"/>
        <v>-29819.999999999993</v>
      </c>
      <c r="AE1769" s="12">
        <f t="shared" si="586"/>
        <v>-7454.9999999999982</v>
      </c>
      <c r="AF1769" s="7"/>
      <c r="AG1769">
        <v>141</v>
      </c>
      <c r="AH1769" s="14">
        <f t="shared" si="587"/>
        <v>-91.060000000000031</v>
      </c>
      <c r="AI1769" s="12">
        <f t="shared" si="588"/>
        <v>-36424.000000000015</v>
      </c>
      <c r="AJ1769" s="12">
        <f t="shared" si="589"/>
        <v>-9106.0000000000036</v>
      </c>
      <c r="AK1769" s="7"/>
      <c r="AL1769" s="12">
        <f t="shared" si="590"/>
        <v>-106472.00000000001</v>
      </c>
      <c r="AM1769" s="12">
        <f t="shared" si="591"/>
        <v>-26618.000000000004</v>
      </c>
    </row>
    <row r="1770" spans="1:39" x14ac:dyDescent="0.25">
      <c r="A1770" t="s">
        <v>1709</v>
      </c>
      <c r="B1770" t="s">
        <v>395</v>
      </c>
      <c r="C1770">
        <v>1500</v>
      </c>
      <c r="D1770">
        <v>2018</v>
      </c>
      <c r="E1770" t="s">
        <v>1712</v>
      </c>
      <c r="F1770">
        <v>3450</v>
      </c>
      <c r="G1770">
        <v>2525</v>
      </c>
      <c r="H1770" s="4" t="s">
        <v>10</v>
      </c>
      <c r="I1770">
        <v>5654</v>
      </c>
      <c r="J1770">
        <v>12.2</v>
      </c>
      <c r="K1770">
        <v>283</v>
      </c>
      <c r="L1770" s="30">
        <f t="shared" si="574"/>
        <v>257.53000000000003</v>
      </c>
      <c r="M1770" s="30">
        <f t="shared" si="575"/>
        <v>249.04</v>
      </c>
      <c r="N1770" s="30">
        <f t="shared" si="576"/>
        <v>240.54999999999998</v>
      </c>
      <c r="O1770" s="30">
        <f t="shared" si="577"/>
        <v>232.06000000000003</v>
      </c>
      <c r="P1770">
        <v>4</v>
      </c>
      <c r="Q1770" s="7"/>
      <c r="R1770">
        <v>216</v>
      </c>
      <c r="S1770" s="14">
        <f t="shared" si="578"/>
        <v>-41.53000000000003</v>
      </c>
      <c r="T1770" s="12">
        <f t="shared" si="579"/>
        <v>-16612.000000000011</v>
      </c>
      <c r="U1770" s="12">
        <f t="shared" si="580"/>
        <v>-4153.0000000000027</v>
      </c>
      <c r="V1770" s="7"/>
      <c r="W1770">
        <v>190</v>
      </c>
      <c r="X1770" s="14">
        <f t="shared" si="581"/>
        <v>-59.039999999999992</v>
      </c>
      <c r="Y1770" s="12">
        <f t="shared" si="582"/>
        <v>-23615.999999999996</v>
      </c>
      <c r="Z1770" s="12">
        <f t="shared" si="583"/>
        <v>-5903.9999999999991</v>
      </c>
      <c r="AA1770" s="7"/>
      <c r="AB1770">
        <v>166</v>
      </c>
      <c r="AC1770" s="14">
        <f t="shared" si="584"/>
        <v>-74.549999999999983</v>
      </c>
      <c r="AD1770" s="12">
        <f t="shared" si="585"/>
        <v>-29819.999999999993</v>
      </c>
      <c r="AE1770" s="12">
        <f t="shared" si="586"/>
        <v>-7454.9999999999982</v>
      </c>
      <c r="AF1770" s="7"/>
      <c r="AG1770">
        <v>141</v>
      </c>
      <c r="AH1770" s="14">
        <f t="shared" si="587"/>
        <v>-91.060000000000031</v>
      </c>
      <c r="AI1770" s="12">
        <f t="shared" si="588"/>
        <v>-36424.000000000015</v>
      </c>
      <c r="AJ1770" s="12">
        <f t="shared" si="589"/>
        <v>-9106.0000000000036</v>
      </c>
      <c r="AK1770" s="7"/>
      <c r="AL1770" s="12">
        <f t="shared" si="590"/>
        <v>-106472.00000000001</v>
      </c>
      <c r="AM1770" s="12">
        <f t="shared" si="591"/>
        <v>-26618.000000000004</v>
      </c>
    </row>
    <row r="1771" spans="1:39" x14ac:dyDescent="0.25">
      <c r="A1771" t="s">
        <v>114</v>
      </c>
      <c r="B1771" t="s">
        <v>1262</v>
      </c>
      <c r="C1771" t="s">
        <v>1657</v>
      </c>
      <c r="D1771">
        <v>2018</v>
      </c>
      <c r="E1771" t="s">
        <v>1713</v>
      </c>
      <c r="F1771">
        <v>3100</v>
      </c>
      <c r="G1771">
        <v>2528</v>
      </c>
      <c r="H1771" s="4" t="s">
        <v>14</v>
      </c>
      <c r="I1771">
        <v>1996</v>
      </c>
      <c r="J1771">
        <v>7.1</v>
      </c>
      <c r="K1771">
        <v>184</v>
      </c>
      <c r="L1771" s="30">
        <f t="shared" si="574"/>
        <v>167.44</v>
      </c>
      <c r="M1771" s="30">
        <f t="shared" si="575"/>
        <v>161.91999999999999</v>
      </c>
      <c r="N1771" s="30">
        <f t="shared" si="576"/>
        <v>156.4</v>
      </c>
      <c r="O1771" s="30">
        <f t="shared" si="577"/>
        <v>150.88000000000002</v>
      </c>
      <c r="P1771">
        <v>460</v>
      </c>
      <c r="Q1771" s="7"/>
      <c r="R1771">
        <v>216</v>
      </c>
      <c r="S1771" s="14">
        <f t="shared" si="578"/>
        <v>48.56</v>
      </c>
      <c r="T1771" s="12">
        <f t="shared" si="579"/>
        <v>2233760</v>
      </c>
      <c r="U1771" s="12">
        <f t="shared" si="580"/>
        <v>4856</v>
      </c>
      <c r="V1771" s="7"/>
      <c r="W1771">
        <v>190</v>
      </c>
      <c r="X1771" s="14">
        <f t="shared" si="581"/>
        <v>28.080000000000013</v>
      </c>
      <c r="Y1771" s="12">
        <f t="shared" si="582"/>
        <v>1291680.0000000007</v>
      </c>
      <c r="Z1771" s="12">
        <f t="shared" si="583"/>
        <v>2808.0000000000014</v>
      </c>
      <c r="AA1771" s="7"/>
      <c r="AB1771">
        <v>166</v>
      </c>
      <c r="AC1771" s="14">
        <f t="shared" si="584"/>
        <v>9.5999999999999943</v>
      </c>
      <c r="AD1771" s="12">
        <f t="shared" si="585"/>
        <v>441599.99999999971</v>
      </c>
      <c r="AE1771" s="12">
        <f t="shared" si="586"/>
        <v>959.99999999999932</v>
      </c>
      <c r="AF1771" s="7"/>
      <c r="AG1771">
        <v>141</v>
      </c>
      <c r="AH1771" s="14">
        <f t="shared" si="587"/>
        <v>-9.8800000000000239</v>
      </c>
      <c r="AI1771" s="12">
        <f t="shared" si="588"/>
        <v>-454480.00000000111</v>
      </c>
      <c r="AJ1771" s="12">
        <f t="shared" si="589"/>
        <v>-988.00000000000239</v>
      </c>
      <c r="AK1771" s="7"/>
      <c r="AL1771" s="12">
        <f t="shared" si="590"/>
        <v>3512559.9999999991</v>
      </c>
      <c r="AM1771" s="12">
        <f t="shared" si="591"/>
        <v>7635.9999999999982</v>
      </c>
    </row>
    <row r="1772" spans="1:39" x14ac:dyDescent="0.25">
      <c r="A1772" t="s">
        <v>1494</v>
      </c>
      <c r="B1772" t="s">
        <v>1561</v>
      </c>
      <c r="C1772" t="s">
        <v>1690</v>
      </c>
      <c r="D1772">
        <v>2018</v>
      </c>
      <c r="E1772" t="s">
        <v>1714</v>
      </c>
      <c r="F1772">
        <v>2542</v>
      </c>
      <c r="G1772">
        <v>2533</v>
      </c>
      <c r="H1772" s="4" t="s">
        <v>194</v>
      </c>
      <c r="I1772">
        <v>0</v>
      </c>
      <c r="J1772">
        <v>0</v>
      </c>
      <c r="K1772">
        <v>0</v>
      </c>
      <c r="L1772" s="30">
        <f t="shared" si="574"/>
        <v>0</v>
      </c>
      <c r="M1772" s="30">
        <f t="shared" si="575"/>
        <v>0</v>
      </c>
      <c r="N1772" s="30">
        <f t="shared" si="576"/>
        <v>0</v>
      </c>
      <c r="O1772" s="30">
        <f t="shared" si="577"/>
        <v>0</v>
      </c>
      <c r="P1772">
        <v>10</v>
      </c>
      <c r="Q1772" s="7"/>
      <c r="R1772">
        <v>216</v>
      </c>
      <c r="S1772" s="14">
        <f t="shared" si="578"/>
        <v>216</v>
      </c>
      <c r="T1772" s="12">
        <f t="shared" si="579"/>
        <v>216000</v>
      </c>
      <c r="U1772" s="12">
        <f t="shared" si="580"/>
        <v>21600</v>
      </c>
      <c r="V1772" s="7"/>
      <c r="W1772">
        <v>190</v>
      </c>
      <c r="X1772" s="14">
        <f t="shared" si="581"/>
        <v>190</v>
      </c>
      <c r="Y1772" s="12">
        <f t="shared" si="582"/>
        <v>190000</v>
      </c>
      <c r="Z1772" s="12">
        <f t="shared" si="583"/>
        <v>19000</v>
      </c>
      <c r="AA1772" s="7"/>
      <c r="AB1772">
        <v>166</v>
      </c>
      <c r="AC1772" s="14">
        <f t="shared" si="584"/>
        <v>166</v>
      </c>
      <c r="AD1772" s="12">
        <f t="shared" si="585"/>
        <v>166000</v>
      </c>
      <c r="AE1772" s="12">
        <f t="shared" si="586"/>
        <v>16600</v>
      </c>
      <c r="AF1772" s="7"/>
      <c r="AG1772">
        <v>141</v>
      </c>
      <c r="AH1772" s="14">
        <f t="shared" si="587"/>
        <v>141</v>
      </c>
      <c r="AI1772" s="12">
        <f t="shared" si="588"/>
        <v>141000</v>
      </c>
      <c r="AJ1772" s="12">
        <f t="shared" si="589"/>
        <v>14100</v>
      </c>
      <c r="AK1772" s="7"/>
      <c r="AL1772" s="12">
        <f t="shared" si="590"/>
        <v>713000</v>
      </c>
      <c r="AM1772" s="12">
        <f t="shared" si="591"/>
        <v>71300</v>
      </c>
    </row>
    <row r="1773" spans="1:39" x14ac:dyDescent="0.25">
      <c r="A1773" t="s">
        <v>1494</v>
      </c>
      <c r="B1773" t="s">
        <v>1561</v>
      </c>
      <c r="C1773" t="s">
        <v>1690</v>
      </c>
      <c r="D1773">
        <v>2018</v>
      </c>
      <c r="E1773" t="s">
        <v>1715</v>
      </c>
      <c r="F1773">
        <v>2542</v>
      </c>
      <c r="G1773">
        <v>2533</v>
      </c>
      <c r="H1773" s="4" t="s">
        <v>194</v>
      </c>
      <c r="I1773">
        <v>0</v>
      </c>
      <c r="J1773">
        <v>0</v>
      </c>
      <c r="K1773">
        <v>0</v>
      </c>
      <c r="L1773" s="30">
        <f t="shared" si="574"/>
        <v>0</v>
      </c>
      <c r="M1773" s="30">
        <f t="shared" si="575"/>
        <v>0</v>
      </c>
      <c r="N1773" s="30">
        <f t="shared" si="576"/>
        <v>0</v>
      </c>
      <c r="O1773" s="30">
        <f t="shared" si="577"/>
        <v>0</v>
      </c>
      <c r="P1773">
        <v>24</v>
      </c>
      <c r="Q1773" s="7"/>
      <c r="R1773">
        <v>216</v>
      </c>
      <c r="S1773" s="14">
        <f t="shared" si="578"/>
        <v>216</v>
      </c>
      <c r="T1773" s="12">
        <f t="shared" si="579"/>
        <v>518400</v>
      </c>
      <c r="U1773" s="12">
        <f t="shared" si="580"/>
        <v>21600</v>
      </c>
      <c r="V1773" s="7"/>
      <c r="W1773">
        <v>190</v>
      </c>
      <c r="X1773" s="14">
        <f t="shared" si="581"/>
        <v>190</v>
      </c>
      <c r="Y1773" s="12">
        <f t="shared" si="582"/>
        <v>456000</v>
      </c>
      <c r="Z1773" s="12">
        <f t="shared" si="583"/>
        <v>19000</v>
      </c>
      <c r="AA1773" s="7"/>
      <c r="AB1773">
        <v>166</v>
      </c>
      <c r="AC1773" s="14">
        <f t="shared" si="584"/>
        <v>166</v>
      </c>
      <c r="AD1773" s="12">
        <f t="shared" si="585"/>
        <v>398400</v>
      </c>
      <c r="AE1773" s="12">
        <f t="shared" si="586"/>
        <v>16600</v>
      </c>
      <c r="AF1773" s="7"/>
      <c r="AG1773">
        <v>141</v>
      </c>
      <c r="AH1773" s="14">
        <f t="shared" si="587"/>
        <v>141</v>
      </c>
      <c r="AI1773" s="12">
        <f t="shared" si="588"/>
        <v>338400</v>
      </c>
      <c r="AJ1773" s="12">
        <f t="shared" si="589"/>
        <v>14100</v>
      </c>
      <c r="AK1773" s="7"/>
      <c r="AL1773" s="12">
        <f t="shared" si="590"/>
        <v>1711200</v>
      </c>
      <c r="AM1773" s="12">
        <f t="shared" si="591"/>
        <v>71300</v>
      </c>
    </row>
    <row r="1774" spans="1:39" x14ac:dyDescent="0.25">
      <c r="A1774" t="s">
        <v>1494</v>
      </c>
      <c r="B1774" t="s">
        <v>1561</v>
      </c>
      <c r="C1774" t="s">
        <v>1690</v>
      </c>
      <c r="D1774">
        <v>2018</v>
      </c>
      <c r="E1774" t="s">
        <v>1716</v>
      </c>
      <c r="F1774">
        <v>2542</v>
      </c>
      <c r="G1774">
        <v>2533</v>
      </c>
      <c r="H1774" s="4" t="s">
        <v>194</v>
      </c>
      <c r="I1774">
        <v>0</v>
      </c>
      <c r="J1774">
        <v>0</v>
      </c>
      <c r="K1774">
        <v>0</v>
      </c>
      <c r="L1774" s="30">
        <f t="shared" si="574"/>
        <v>0</v>
      </c>
      <c r="M1774" s="30">
        <f t="shared" si="575"/>
        <v>0</v>
      </c>
      <c r="N1774" s="30">
        <f t="shared" si="576"/>
        <v>0</v>
      </c>
      <c r="O1774" s="30">
        <f t="shared" si="577"/>
        <v>0</v>
      </c>
      <c r="P1774">
        <v>28</v>
      </c>
      <c r="Q1774" s="7"/>
      <c r="R1774">
        <v>216</v>
      </c>
      <c r="S1774" s="14">
        <f t="shared" si="578"/>
        <v>216</v>
      </c>
      <c r="T1774" s="12">
        <f t="shared" si="579"/>
        <v>604800</v>
      </c>
      <c r="U1774" s="12">
        <f t="shared" si="580"/>
        <v>21600</v>
      </c>
      <c r="V1774" s="7"/>
      <c r="W1774">
        <v>190</v>
      </c>
      <c r="X1774" s="14">
        <f t="shared" si="581"/>
        <v>190</v>
      </c>
      <c r="Y1774" s="12">
        <f t="shared" si="582"/>
        <v>532000</v>
      </c>
      <c r="Z1774" s="12">
        <f t="shared" si="583"/>
        <v>19000</v>
      </c>
      <c r="AA1774" s="7"/>
      <c r="AB1774">
        <v>166</v>
      </c>
      <c r="AC1774" s="14">
        <f t="shared" si="584"/>
        <v>166</v>
      </c>
      <c r="AD1774" s="12">
        <f t="shared" si="585"/>
        <v>464800</v>
      </c>
      <c r="AE1774" s="12">
        <f t="shared" si="586"/>
        <v>16600</v>
      </c>
      <c r="AF1774" s="7"/>
      <c r="AG1774">
        <v>141</v>
      </c>
      <c r="AH1774" s="14">
        <f t="shared" si="587"/>
        <v>141</v>
      </c>
      <c r="AI1774" s="12">
        <f t="shared" si="588"/>
        <v>394800</v>
      </c>
      <c r="AJ1774" s="12">
        <f t="shared" si="589"/>
        <v>14100</v>
      </c>
      <c r="AK1774" s="7"/>
      <c r="AL1774" s="12">
        <f t="shared" si="590"/>
        <v>1996400</v>
      </c>
      <c r="AM1774" s="12">
        <f t="shared" si="591"/>
        <v>71300</v>
      </c>
    </row>
    <row r="1775" spans="1:39" x14ac:dyDescent="0.25">
      <c r="A1775" t="s">
        <v>114</v>
      </c>
      <c r="B1775" t="s">
        <v>395</v>
      </c>
      <c r="C1775" t="s">
        <v>1379</v>
      </c>
      <c r="D1775">
        <v>2018</v>
      </c>
      <c r="E1775" t="s">
        <v>1717</v>
      </c>
      <c r="F1775">
        <v>3490</v>
      </c>
      <c r="G1775">
        <v>2536</v>
      </c>
      <c r="H1775" s="4" t="s">
        <v>14</v>
      </c>
      <c r="I1775">
        <v>1995</v>
      </c>
      <c r="J1775">
        <v>7.3</v>
      </c>
      <c r="K1775">
        <v>189</v>
      </c>
      <c r="L1775" s="30">
        <f t="shared" si="574"/>
        <v>171.99</v>
      </c>
      <c r="M1775" s="30">
        <f t="shared" si="575"/>
        <v>166.32</v>
      </c>
      <c r="N1775" s="30">
        <f t="shared" si="576"/>
        <v>160.65</v>
      </c>
      <c r="O1775" s="30">
        <f t="shared" si="577"/>
        <v>154.98000000000002</v>
      </c>
      <c r="P1775">
        <v>22</v>
      </c>
      <c r="Q1775" s="7"/>
      <c r="R1775">
        <v>216</v>
      </c>
      <c r="S1775" s="14">
        <f t="shared" si="578"/>
        <v>44.009999999999991</v>
      </c>
      <c r="T1775" s="12">
        <f t="shared" si="579"/>
        <v>96821.999999999985</v>
      </c>
      <c r="U1775" s="12">
        <f t="shared" si="580"/>
        <v>4400.9999999999991</v>
      </c>
      <c r="V1775" s="7"/>
      <c r="W1775">
        <v>190</v>
      </c>
      <c r="X1775" s="14">
        <f t="shared" si="581"/>
        <v>23.680000000000007</v>
      </c>
      <c r="Y1775" s="12">
        <f t="shared" si="582"/>
        <v>52096.000000000015</v>
      </c>
      <c r="Z1775" s="12">
        <f t="shared" si="583"/>
        <v>2368.0000000000005</v>
      </c>
      <c r="AA1775" s="7"/>
      <c r="AB1775">
        <v>166</v>
      </c>
      <c r="AC1775" s="14">
        <f t="shared" si="584"/>
        <v>5.3499999999999943</v>
      </c>
      <c r="AD1775" s="12">
        <f t="shared" si="585"/>
        <v>11769.999999999987</v>
      </c>
      <c r="AE1775" s="12">
        <f t="shared" si="586"/>
        <v>534.99999999999943</v>
      </c>
      <c r="AF1775" s="7"/>
      <c r="AG1775">
        <v>141</v>
      </c>
      <c r="AH1775" s="14">
        <f t="shared" si="587"/>
        <v>-13.980000000000018</v>
      </c>
      <c r="AI1775" s="12">
        <f t="shared" si="588"/>
        <v>-30756.00000000004</v>
      </c>
      <c r="AJ1775" s="12">
        <f t="shared" si="589"/>
        <v>-1398.0000000000018</v>
      </c>
      <c r="AK1775" s="7"/>
      <c r="AL1775" s="12">
        <f t="shared" si="590"/>
        <v>129931.99999999994</v>
      </c>
      <c r="AM1775" s="12">
        <f t="shared" si="591"/>
        <v>5905.9999999999973</v>
      </c>
    </row>
    <row r="1776" spans="1:39" x14ac:dyDescent="0.25">
      <c r="A1776" t="s">
        <v>257</v>
      </c>
      <c r="B1776" t="s">
        <v>666</v>
      </c>
      <c r="C1776" t="s">
        <v>1463</v>
      </c>
      <c r="D1776">
        <v>2019</v>
      </c>
      <c r="E1776" t="s">
        <v>2193</v>
      </c>
      <c r="F1776">
        <v>2994</v>
      </c>
      <c r="G1776">
        <v>2558</v>
      </c>
      <c r="H1776" s="4" t="s">
        <v>10</v>
      </c>
      <c r="I1776">
        <v>6166</v>
      </c>
      <c r="J1776">
        <v>17.100000000000001</v>
      </c>
      <c r="K1776">
        <v>395</v>
      </c>
      <c r="L1776" s="30">
        <f t="shared" si="574"/>
        <v>359.45</v>
      </c>
      <c r="M1776" s="30">
        <f t="shared" si="575"/>
        <v>347.6</v>
      </c>
      <c r="N1776" s="30">
        <f t="shared" si="576"/>
        <v>335.75</v>
      </c>
      <c r="O1776" s="30">
        <f t="shared" si="577"/>
        <v>323.90000000000003</v>
      </c>
      <c r="P1776">
        <v>2</v>
      </c>
      <c r="Q1776" s="7"/>
      <c r="R1776">
        <v>216</v>
      </c>
      <c r="S1776" s="14">
        <f t="shared" si="578"/>
        <v>-143.44999999999999</v>
      </c>
      <c r="T1776" s="12">
        <f t="shared" si="579"/>
        <v>-28689.999999999996</v>
      </c>
      <c r="U1776" s="12">
        <f t="shared" si="580"/>
        <v>-14344.999999999998</v>
      </c>
      <c r="V1776" s="7"/>
      <c r="W1776">
        <v>190</v>
      </c>
      <c r="X1776" s="14">
        <f t="shared" si="581"/>
        <v>-157.60000000000002</v>
      </c>
      <c r="Y1776" s="12">
        <f t="shared" si="582"/>
        <v>-31520.000000000004</v>
      </c>
      <c r="Z1776" s="12">
        <f t="shared" si="583"/>
        <v>-15760.000000000002</v>
      </c>
      <c r="AA1776" s="7"/>
      <c r="AB1776">
        <v>166</v>
      </c>
      <c r="AC1776" s="14">
        <f t="shared" si="584"/>
        <v>-169.75</v>
      </c>
      <c r="AD1776" s="12">
        <f t="shared" si="585"/>
        <v>-33950</v>
      </c>
      <c r="AE1776" s="12">
        <f t="shared" si="586"/>
        <v>-16975</v>
      </c>
      <c r="AF1776" s="7"/>
      <c r="AG1776">
        <v>141</v>
      </c>
      <c r="AH1776" s="14">
        <f t="shared" si="587"/>
        <v>-182.90000000000003</v>
      </c>
      <c r="AI1776" s="12">
        <f t="shared" si="588"/>
        <v>-36580.000000000007</v>
      </c>
      <c r="AJ1776" s="12">
        <f t="shared" si="589"/>
        <v>-18290.000000000004</v>
      </c>
      <c r="AK1776" s="7"/>
      <c r="AL1776" s="12">
        <f t="shared" si="590"/>
        <v>-130740</v>
      </c>
      <c r="AM1776" s="12">
        <f t="shared" si="591"/>
        <v>-65370</v>
      </c>
    </row>
    <row r="1777" spans="1:39" x14ac:dyDescent="0.25">
      <c r="A1777" t="s">
        <v>15</v>
      </c>
      <c r="B1777" t="s">
        <v>1561</v>
      </c>
      <c r="C1777" t="s">
        <v>1719</v>
      </c>
      <c r="D1777">
        <v>2018</v>
      </c>
      <c r="E1777" t="s">
        <v>1720</v>
      </c>
      <c r="F1777">
        <v>3200</v>
      </c>
      <c r="G1777">
        <v>2560</v>
      </c>
      <c r="H1777" s="4" t="s">
        <v>10</v>
      </c>
      <c r="I1777">
        <v>3982</v>
      </c>
      <c r="J1777">
        <v>13.1</v>
      </c>
      <c r="K1777">
        <v>299</v>
      </c>
      <c r="L1777" s="30">
        <f t="shared" si="574"/>
        <v>272.09000000000003</v>
      </c>
      <c r="M1777" s="30">
        <f t="shared" si="575"/>
        <v>263.12</v>
      </c>
      <c r="N1777" s="30">
        <f t="shared" si="576"/>
        <v>254.15</v>
      </c>
      <c r="O1777" s="30">
        <f t="shared" si="577"/>
        <v>245.18</v>
      </c>
      <c r="P1777">
        <v>40</v>
      </c>
      <c r="Q1777" s="7"/>
      <c r="R1777">
        <v>216</v>
      </c>
      <c r="S1777" s="14">
        <f t="shared" si="578"/>
        <v>-56.090000000000032</v>
      </c>
      <c r="T1777" s="12">
        <f t="shared" si="579"/>
        <v>-224360.00000000012</v>
      </c>
      <c r="U1777" s="12">
        <f t="shared" si="580"/>
        <v>-5609.0000000000027</v>
      </c>
      <c r="V1777" s="7"/>
      <c r="W1777">
        <v>190</v>
      </c>
      <c r="X1777" s="14">
        <f t="shared" si="581"/>
        <v>-73.12</v>
      </c>
      <c r="Y1777" s="12">
        <f t="shared" si="582"/>
        <v>-292480</v>
      </c>
      <c r="Z1777" s="12">
        <f t="shared" si="583"/>
        <v>-7312</v>
      </c>
      <c r="AA1777" s="7"/>
      <c r="AB1777">
        <v>166</v>
      </c>
      <c r="AC1777" s="14">
        <f t="shared" si="584"/>
        <v>-88.15</v>
      </c>
      <c r="AD1777" s="12">
        <f t="shared" si="585"/>
        <v>-352600</v>
      </c>
      <c r="AE1777" s="12">
        <f t="shared" si="586"/>
        <v>-8815</v>
      </c>
      <c r="AF1777" s="7"/>
      <c r="AG1777">
        <v>141</v>
      </c>
      <c r="AH1777" s="14">
        <f t="shared" si="587"/>
        <v>-104.18</v>
      </c>
      <c r="AI1777" s="12">
        <f t="shared" si="588"/>
        <v>-416720.00000000006</v>
      </c>
      <c r="AJ1777" s="12">
        <f t="shared" si="589"/>
        <v>-10418.000000000002</v>
      </c>
      <c r="AK1777" s="7"/>
      <c r="AL1777" s="12">
        <f t="shared" si="590"/>
        <v>-1286160</v>
      </c>
      <c r="AM1777" s="12">
        <f t="shared" si="591"/>
        <v>-32154</v>
      </c>
    </row>
    <row r="1778" spans="1:39" x14ac:dyDescent="0.25">
      <c r="A1778" t="s">
        <v>1494</v>
      </c>
      <c r="B1778" t="s">
        <v>1561</v>
      </c>
      <c r="C1778" t="s">
        <v>1690</v>
      </c>
      <c r="D1778">
        <v>2018</v>
      </c>
      <c r="E1778" t="s">
        <v>1721</v>
      </c>
      <c r="F1778">
        <v>2599</v>
      </c>
      <c r="G1778">
        <v>2572</v>
      </c>
      <c r="H1778" s="4" t="s">
        <v>194</v>
      </c>
      <c r="I1778">
        <v>0</v>
      </c>
      <c r="J1778">
        <v>0</v>
      </c>
      <c r="K1778">
        <v>0</v>
      </c>
      <c r="L1778" s="30">
        <f t="shared" si="574"/>
        <v>0</v>
      </c>
      <c r="M1778" s="30">
        <f t="shared" si="575"/>
        <v>0</v>
      </c>
      <c r="N1778" s="30">
        <f t="shared" si="576"/>
        <v>0</v>
      </c>
      <c r="O1778" s="30">
        <f t="shared" si="577"/>
        <v>0</v>
      </c>
      <c r="P1778">
        <v>2</v>
      </c>
      <c r="Q1778" s="7"/>
      <c r="R1778">
        <v>216</v>
      </c>
      <c r="S1778" s="14">
        <f t="shared" si="578"/>
        <v>216</v>
      </c>
      <c r="T1778" s="12">
        <f t="shared" si="579"/>
        <v>43200</v>
      </c>
      <c r="U1778" s="12">
        <f t="shared" si="580"/>
        <v>21600</v>
      </c>
      <c r="V1778" s="7"/>
      <c r="W1778">
        <v>190</v>
      </c>
      <c r="X1778" s="14">
        <f t="shared" si="581"/>
        <v>190</v>
      </c>
      <c r="Y1778" s="12">
        <f t="shared" si="582"/>
        <v>38000</v>
      </c>
      <c r="Z1778" s="12">
        <f t="shared" si="583"/>
        <v>19000</v>
      </c>
      <c r="AA1778" s="7"/>
      <c r="AB1778">
        <v>166</v>
      </c>
      <c r="AC1778" s="14">
        <f t="shared" si="584"/>
        <v>166</v>
      </c>
      <c r="AD1778" s="12">
        <f t="shared" si="585"/>
        <v>33200</v>
      </c>
      <c r="AE1778" s="12">
        <f t="shared" si="586"/>
        <v>16600</v>
      </c>
      <c r="AF1778" s="7"/>
      <c r="AG1778">
        <v>141</v>
      </c>
      <c r="AH1778" s="14">
        <f t="shared" si="587"/>
        <v>141</v>
      </c>
      <c r="AI1778" s="12">
        <f t="shared" si="588"/>
        <v>28200</v>
      </c>
      <c r="AJ1778" s="12">
        <f t="shared" si="589"/>
        <v>14100</v>
      </c>
      <c r="AK1778" s="7"/>
      <c r="AL1778" s="12">
        <f t="shared" si="590"/>
        <v>142600</v>
      </c>
      <c r="AM1778" s="12">
        <f t="shared" si="591"/>
        <v>71300</v>
      </c>
    </row>
    <row r="1779" spans="1:39" x14ac:dyDescent="0.25">
      <c r="A1779" t="s">
        <v>1494</v>
      </c>
      <c r="B1779" t="s">
        <v>1561</v>
      </c>
      <c r="C1779" t="s">
        <v>1690</v>
      </c>
      <c r="D1779">
        <v>2018</v>
      </c>
      <c r="E1779" t="s">
        <v>1722</v>
      </c>
      <c r="F1779">
        <v>2599</v>
      </c>
      <c r="G1779">
        <v>2572</v>
      </c>
      <c r="H1779" s="4" t="s">
        <v>194</v>
      </c>
      <c r="I1779">
        <v>0</v>
      </c>
      <c r="J1779">
        <v>0</v>
      </c>
      <c r="K1779">
        <v>0</v>
      </c>
      <c r="L1779" s="30">
        <f t="shared" si="574"/>
        <v>0</v>
      </c>
      <c r="M1779" s="30">
        <f t="shared" si="575"/>
        <v>0</v>
      </c>
      <c r="N1779" s="30">
        <f t="shared" si="576"/>
        <v>0</v>
      </c>
      <c r="O1779" s="30">
        <f t="shared" si="577"/>
        <v>0</v>
      </c>
      <c r="P1779">
        <v>2</v>
      </c>
      <c r="Q1779" s="7"/>
      <c r="R1779">
        <v>216</v>
      </c>
      <c r="S1779" s="14">
        <f t="shared" si="578"/>
        <v>216</v>
      </c>
      <c r="T1779" s="12">
        <f t="shared" si="579"/>
        <v>43200</v>
      </c>
      <c r="U1779" s="12">
        <f t="shared" si="580"/>
        <v>21600</v>
      </c>
      <c r="V1779" s="7"/>
      <c r="W1779">
        <v>190</v>
      </c>
      <c r="X1779" s="14">
        <f t="shared" si="581"/>
        <v>190</v>
      </c>
      <c r="Y1779" s="12">
        <f t="shared" si="582"/>
        <v>38000</v>
      </c>
      <c r="Z1779" s="12">
        <f t="shared" si="583"/>
        <v>19000</v>
      </c>
      <c r="AA1779" s="7"/>
      <c r="AB1779">
        <v>166</v>
      </c>
      <c r="AC1779" s="14">
        <f t="shared" si="584"/>
        <v>166</v>
      </c>
      <c r="AD1779" s="12">
        <f t="shared" si="585"/>
        <v>33200</v>
      </c>
      <c r="AE1779" s="12">
        <f t="shared" si="586"/>
        <v>16600</v>
      </c>
      <c r="AF1779" s="7"/>
      <c r="AG1779">
        <v>141</v>
      </c>
      <c r="AH1779" s="14">
        <f t="shared" si="587"/>
        <v>141</v>
      </c>
      <c r="AI1779" s="12">
        <f t="shared" si="588"/>
        <v>28200</v>
      </c>
      <c r="AJ1779" s="12">
        <f t="shared" si="589"/>
        <v>14100</v>
      </c>
      <c r="AK1779" s="7"/>
      <c r="AL1779" s="12">
        <f t="shared" si="590"/>
        <v>142600</v>
      </c>
      <c r="AM1779" s="12">
        <f t="shared" si="591"/>
        <v>71300</v>
      </c>
    </row>
    <row r="1780" spans="1:39" x14ac:dyDescent="0.25">
      <c r="A1780" t="s">
        <v>1494</v>
      </c>
      <c r="B1780" t="s">
        <v>1561</v>
      </c>
      <c r="C1780" t="s">
        <v>1690</v>
      </c>
      <c r="D1780">
        <v>2018</v>
      </c>
      <c r="E1780" t="s">
        <v>1723</v>
      </c>
      <c r="F1780">
        <v>2599</v>
      </c>
      <c r="G1780">
        <v>2572</v>
      </c>
      <c r="H1780" s="4" t="s">
        <v>194</v>
      </c>
      <c r="I1780">
        <v>0</v>
      </c>
      <c r="J1780">
        <v>0</v>
      </c>
      <c r="K1780">
        <v>0</v>
      </c>
      <c r="L1780" s="30">
        <f t="shared" si="574"/>
        <v>0</v>
      </c>
      <c r="M1780" s="30">
        <f t="shared" si="575"/>
        <v>0</v>
      </c>
      <c r="N1780" s="30">
        <f t="shared" si="576"/>
        <v>0</v>
      </c>
      <c r="O1780" s="30">
        <f t="shared" si="577"/>
        <v>0</v>
      </c>
      <c r="P1780">
        <v>2</v>
      </c>
      <c r="Q1780" s="7"/>
      <c r="R1780">
        <v>216</v>
      </c>
      <c r="S1780" s="14">
        <f t="shared" si="578"/>
        <v>216</v>
      </c>
      <c r="T1780" s="12">
        <f t="shared" si="579"/>
        <v>43200</v>
      </c>
      <c r="U1780" s="12">
        <f t="shared" si="580"/>
        <v>21600</v>
      </c>
      <c r="V1780" s="7"/>
      <c r="W1780">
        <v>190</v>
      </c>
      <c r="X1780" s="14">
        <f t="shared" si="581"/>
        <v>190</v>
      </c>
      <c r="Y1780" s="12">
        <f t="shared" si="582"/>
        <v>38000</v>
      </c>
      <c r="Z1780" s="12">
        <f t="shared" si="583"/>
        <v>19000</v>
      </c>
      <c r="AA1780" s="7"/>
      <c r="AB1780">
        <v>166</v>
      </c>
      <c r="AC1780" s="14">
        <f t="shared" si="584"/>
        <v>166</v>
      </c>
      <c r="AD1780" s="12">
        <f t="shared" si="585"/>
        <v>33200</v>
      </c>
      <c r="AE1780" s="12">
        <f t="shared" si="586"/>
        <v>16600</v>
      </c>
      <c r="AF1780" s="7"/>
      <c r="AG1780">
        <v>141</v>
      </c>
      <c r="AH1780" s="14">
        <f t="shared" si="587"/>
        <v>141</v>
      </c>
      <c r="AI1780" s="12">
        <f t="shared" si="588"/>
        <v>28200</v>
      </c>
      <c r="AJ1780" s="12">
        <f t="shared" si="589"/>
        <v>14100</v>
      </c>
      <c r="AK1780" s="7"/>
      <c r="AL1780" s="12">
        <f t="shared" si="590"/>
        <v>142600</v>
      </c>
      <c r="AM1780" s="12">
        <f t="shared" si="591"/>
        <v>71300</v>
      </c>
    </row>
    <row r="1781" spans="1:39" x14ac:dyDescent="0.25">
      <c r="A1781" t="s">
        <v>114</v>
      </c>
      <c r="B1781" t="s">
        <v>12</v>
      </c>
      <c r="C1781" t="s">
        <v>1379</v>
      </c>
      <c r="D1781">
        <v>2018</v>
      </c>
      <c r="E1781" t="s">
        <v>1724</v>
      </c>
      <c r="F1781">
        <v>3490</v>
      </c>
      <c r="G1781">
        <v>2584</v>
      </c>
      <c r="H1781" s="4" t="s">
        <v>14</v>
      </c>
      <c r="I1781">
        <v>2198</v>
      </c>
      <c r="J1781">
        <v>8.9</v>
      </c>
      <c r="K1781">
        <v>239</v>
      </c>
      <c r="L1781" s="30">
        <f t="shared" si="574"/>
        <v>217.49</v>
      </c>
      <c r="M1781" s="30">
        <f t="shared" si="575"/>
        <v>210.32</v>
      </c>
      <c r="N1781" s="30">
        <f t="shared" si="576"/>
        <v>203.15</v>
      </c>
      <c r="O1781" s="30">
        <f t="shared" si="577"/>
        <v>195.98000000000002</v>
      </c>
      <c r="P1781">
        <v>26</v>
      </c>
      <c r="Q1781" s="7"/>
      <c r="R1781">
        <v>216</v>
      </c>
      <c r="S1781" s="14">
        <f t="shared" si="578"/>
        <v>-1.4900000000000091</v>
      </c>
      <c r="T1781" s="12">
        <f t="shared" si="579"/>
        <v>-3874.0000000000236</v>
      </c>
      <c r="U1781" s="12">
        <f t="shared" si="580"/>
        <v>-149.00000000000091</v>
      </c>
      <c r="V1781" s="7"/>
      <c r="W1781">
        <v>190</v>
      </c>
      <c r="X1781" s="14">
        <f t="shared" si="581"/>
        <v>-20.319999999999993</v>
      </c>
      <c r="Y1781" s="12">
        <f t="shared" si="582"/>
        <v>-52831.999999999985</v>
      </c>
      <c r="Z1781" s="12">
        <f t="shared" si="583"/>
        <v>-2031.9999999999995</v>
      </c>
      <c r="AA1781" s="7"/>
      <c r="AB1781">
        <v>166</v>
      </c>
      <c r="AC1781" s="14">
        <f t="shared" si="584"/>
        <v>-37.150000000000006</v>
      </c>
      <c r="AD1781" s="12">
        <f t="shared" si="585"/>
        <v>-96590.000000000015</v>
      </c>
      <c r="AE1781" s="12">
        <f t="shared" si="586"/>
        <v>-3715.0000000000005</v>
      </c>
      <c r="AF1781" s="7"/>
      <c r="AG1781">
        <v>141</v>
      </c>
      <c r="AH1781" s="14">
        <f t="shared" si="587"/>
        <v>-54.980000000000018</v>
      </c>
      <c r="AI1781" s="12">
        <f t="shared" si="588"/>
        <v>-142948.00000000006</v>
      </c>
      <c r="AJ1781" s="12">
        <f t="shared" si="589"/>
        <v>-5498.0000000000018</v>
      </c>
      <c r="AK1781" s="7"/>
      <c r="AL1781" s="12">
        <f t="shared" si="590"/>
        <v>-296244.00000000006</v>
      </c>
      <c r="AM1781" s="12">
        <f t="shared" si="591"/>
        <v>-11394.000000000002</v>
      </c>
    </row>
    <row r="1782" spans="1:39" x14ac:dyDescent="0.25">
      <c r="A1782" t="s">
        <v>1709</v>
      </c>
      <c r="B1782" t="s">
        <v>48</v>
      </c>
      <c r="C1782">
        <v>1500</v>
      </c>
      <c r="D1782">
        <v>2019</v>
      </c>
      <c r="E1782" t="s">
        <v>2196</v>
      </c>
      <c r="F1782">
        <v>3450</v>
      </c>
      <c r="G1782">
        <v>2586</v>
      </c>
      <c r="H1782" s="4" t="s">
        <v>10</v>
      </c>
      <c r="I1782">
        <v>5654</v>
      </c>
      <c r="J1782">
        <v>12.2</v>
      </c>
      <c r="K1782">
        <v>283</v>
      </c>
      <c r="L1782" s="30">
        <f t="shared" si="574"/>
        <v>257.53000000000003</v>
      </c>
      <c r="M1782" s="30">
        <f t="shared" si="575"/>
        <v>249.04</v>
      </c>
      <c r="N1782" s="30">
        <f t="shared" si="576"/>
        <v>240.54999999999998</v>
      </c>
      <c r="O1782" s="30">
        <f t="shared" si="577"/>
        <v>232.06000000000003</v>
      </c>
      <c r="P1782">
        <v>40</v>
      </c>
      <c r="Q1782" s="7"/>
      <c r="R1782">
        <v>216</v>
      </c>
      <c r="S1782" s="14">
        <f t="shared" si="578"/>
        <v>-41.53000000000003</v>
      </c>
      <c r="T1782" s="12">
        <f t="shared" si="579"/>
        <v>-166120.00000000012</v>
      </c>
      <c r="U1782" s="12">
        <f t="shared" si="580"/>
        <v>-4153.0000000000027</v>
      </c>
      <c r="V1782" s="7"/>
      <c r="W1782">
        <v>190</v>
      </c>
      <c r="X1782" s="14">
        <f t="shared" si="581"/>
        <v>-59.039999999999992</v>
      </c>
      <c r="Y1782" s="12">
        <f t="shared" si="582"/>
        <v>-236159.99999999994</v>
      </c>
      <c r="Z1782" s="12">
        <f t="shared" si="583"/>
        <v>-5903.9999999999982</v>
      </c>
      <c r="AA1782" s="7"/>
      <c r="AB1782">
        <v>166</v>
      </c>
      <c r="AC1782" s="14">
        <f t="shared" si="584"/>
        <v>-74.549999999999983</v>
      </c>
      <c r="AD1782" s="12">
        <f t="shared" si="585"/>
        <v>-298199.99999999988</v>
      </c>
      <c r="AE1782" s="12">
        <f t="shared" si="586"/>
        <v>-7454.9999999999973</v>
      </c>
      <c r="AF1782" s="7"/>
      <c r="AG1782">
        <v>141</v>
      </c>
      <c r="AH1782" s="14">
        <f t="shared" si="587"/>
        <v>-91.060000000000031</v>
      </c>
      <c r="AI1782" s="12">
        <f t="shared" si="588"/>
        <v>-364240.00000000012</v>
      </c>
      <c r="AJ1782" s="12">
        <f t="shared" si="589"/>
        <v>-9106.0000000000036</v>
      </c>
      <c r="AK1782" s="7"/>
      <c r="AL1782" s="12">
        <f t="shared" si="590"/>
        <v>-1064720</v>
      </c>
      <c r="AM1782" s="12">
        <f t="shared" si="591"/>
        <v>-26618</v>
      </c>
    </row>
    <row r="1783" spans="1:39" x14ac:dyDescent="0.25">
      <c r="A1783" t="s">
        <v>1709</v>
      </c>
      <c r="B1783" t="s">
        <v>48</v>
      </c>
      <c r="C1783">
        <v>1500</v>
      </c>
      <c r="D1783">
        <v>2019</v>
      </c>
      <c r="E1783" t="s">
        <v>2197</v>
      </c>
      <c r="F1783">
        <v>3450</v>
      </c>
      <c r="G1783">
        <v>2586</v>
      </c>
      <c r="H1783" s="4" t="s">
        <v>10</v>
      </c>
      <c r="I1783">
        <v>5654</v>
      </c>
      <c r="J1783">
        <v>12.2</v>
      </c>
      <c r="K1783">
        <v>283</v>
      </c>
      <c r="L1783" s="30">
        <f t="shared" si="574"/>
        <v>257.53000000000003</v>
      </c>
      <c r="M1783" s="30">
        <f t="shared" si="575"/>
        <v>249.04</v>
      </c>
      <c r="N1783" s="30">
        <f t="shared" si="576"/>
        <v>240.54999999999998</v>
      </c>
      <c r="O1783" s="30">
        <f t="shared" si="577"/>
        <v>232.06000000000003</v>
      </c>
      <c r="P1783">
        <v>10</v>
      </c>
      <c r="Q1783" s="7"/>
      <c r="R1783">
        <v>216</v>
      </c>
      <c r="S1783" s="14">
        <f t="shared" si="578"/>
        <v>-41.53000000000003</v>
      </c>
      <c r="T1783" s="12">
        <f t="shared" si="579"/>
        <v>-41530.000000000029</v>
      </c>
      <c r="U1783" s="12">
        <f t="shared" si="580"/>
        <v>-4153.0000000000027</v>
      </c>
      <c r="V1783" s="7"/>
      <c r="W1783">
        <v>190</v>
      </c>
      <c r="X1783" s="14">
        <f t="shared" si="581"/>
        <v>-59.039999999999992</v>
      </c>
      <c r="Y1783" s="12">
        <f t="shared" si="582"/>
        <v>-59039.999999999985</v>
      </c>
      <c r="Z1783" s="12">
        <f t="shared" si="583"/>
        <v>-5903.9999999999982</v>
      </c>
      <c r="AA1783" s="7"/>
      <c r="AB1783">
        <v>166</v>
      </c>
      <c r="AC1783" s="14">
        <f t="shared" si="584"/>
        <v>-74.549999999999983</v>
      </c>
      <c r="AD1783" s="12">
        <f t="shared" si="585"/>
        <v>-74549.999999999971</v>
      </c>
      <c r="AE1783" s="12">
        <f t="shared" si="586"/>
        <v>-7454.9999999999973</v>
      </c>
      <c r="AF1783" s="7"/>
      <c r="AG1783">
        <v>141</v>
      </c>
      <c r="AH1783" s="14">
        <f t="shared" si="587"/>
        <v>-91.060000000000031</v>
      </c>
      <c r="AI1783" s="12">
        <f t="shared" si="588"/>
        <v>-91060.000000000029</v>
      </c>
      <c r="AJ1783" s="12">
        <f t="shared" si="589"/>
        <v>-9106.0000000000036</v>
      </c>
      <c r="AK1783" s="7"/>
      <c r="AL1783" s="12">
        <f t="shared" si="590"/>
        <v>-266180</v>
      </c>
      <c r="AM1783" s="12">
        <f t="shared" si="591"/>
        <v>-26618</v>
      </c>
    </row>
    <row r="1784" spans="1:39" x14ac:dyDescent="0.25">
      <c r="A1784" t="s">
        <v>1709</v>
      </c>
      <c r="B1784" t="s">
        <v>48</v>
      </c>
      <c r="C1784">
        <v>1500</v>
      </c>
      <c r="D1784">
        <v>2019</v>
      </c>
      <c r="E1784" t="s">
        <v>2198</v>
      </c>
      <c r="F1784">
        <v>3450</v>
      </c>
      <c r="G1784">
        <v>2586</v>
      </c>
      <c r="H1784" s="4" t="s">
        <v>10</v>
      </c>
      <c r="I1784">
        <v>5654</v>
      </c>
      <c r="J1784">
        <v>12.2</v>
      </c>
      <c r="K1784">
        <v>283</v>
      </c>
      <c r="L1784" s="30">
        <f t="shared" si="574"/>
        <v>257.53000000000003</v>
      </c>
      <c r="M1784" s="30">
        <f t="shared" si="575"/>
        <v>249.04</v>
      </c>
      <c r="N1784" s="30">
        <f t="shared" si="576"/>
        <v>240.54999999999998</v>
      </c>
      <c r="O1784" s="30">
        <f t="shared" si="577"/>
        <v>232.06000000000003</v>
      </c>
      <c r="P1784">
        <v>8</v>
      </c>
      <c r="Q1784" s="7"/>
      <c r="R1784">
        <v>216</v>
      </c>
      <c r="S1784" s="14">
        <f t="shared" si="578"/>
        <v>-41.53000000000003</v>
      </c>
      <c r="T1784" s="12">
        <f t="shared" si="579"/>
        <v>-33224.000000000022</v>
      </c>
      <c r="U1784" s="12">
        <f t="shared" si="580"/>
        <v>-4153.0000000000027</v>
      </c>
      <c r="V1784" s="7"/>
      <c r="W1784">
        <v>190</v>
      </c>
      <c r="X1784" s="14">
        <f t="shared" si="581"/>
        <v>-59.039999999999992</v>
      </c>
      <c r="Y1784" s="12">
        <f t="shared" si="582"/>
        <v>-47231.999999999993</v>
      </c>
      <c r="Z1784" s="12">
        <f t="shared" si="583"/>
        <v>-5903.9999999999991</v>
      </c>
      <c r="AA1784" s="7"/>
      <c r="AB1784">
        <v>166</v>
      </c>
      <c r="AC1784" s="14">
        <f t="shared" si="584"/>
        <v>-74.549999999999983</v>
      </c>
      <c r="AD1784" s="12">
        <f t="shared" si="585"/>
        <v>-59639.999999999985</v>
      </c>
      <c r="AE1784" s="12">
        <f t="shared" si="586"/>
        <v>-7454.9999999999982</v>
      </c>
      <c r="AF1784" s="7"/>
      <c r="AG1784">
        <v>141</v>
      </c>
      <c r="AH1784" s="14">
        <f t="shared" si="587"/>
        <v>-91.060000000000031</v>
      </c>
      <c r="AI1784" s="12">
        <f t="shared" si="588"/>
        <v>-72848.000000000029</v>
      </c>
      <c r="AJ1784" s="12">
        <f t="shared" si="589"/>
        <v>-9106.0000000000036</v>
      </c>
      <c r="AK1784" s="7"/>
      <c r="AL1784" s="12">
        <f t="shared" si="590"/>
        <v>-212944.00000000003</v>
      </c>
      <c r="AM1784" s="12">
        <f t="shared" si="591"/>
        <v>-26618.000000000004</v>
      </c>
    </row>
    <row r="1785" spans="1:39" x14ac:dyDescent="0.25">
      <c r="A1785" t="s">
        <v>1709</v>
      </c>
      <c r="B1785" t="s">
        <v>48</v>
      </c>
      <c r="C1785">
        <v>1500</v>
      </c>
      <c r="D1785">
        <v>2019</v>
      </c>
      <c r="E1785" t="s">
        <v>2199</v>
      </c>
      <c r="F1785">
        <v>3450</v>
      </c>
      <c r="G1785">
        <v>2586</v>
      </c>
      <c r="H1785" s="4" t="s">
        <v>10</v>
      </c>
      <c r="I1785">
        <v>5654</v>
      </c>
      <c r="J1785">
        <v>12.2</v>
      </c>
      <c r="K1785">
        <v>283</v>
      </c>
      <c r="L1785" s="30">
        <f t="shared" si="574"/>
        <v>257.53000000000003</v>
      </c>
      <c r="M1785" s="30">
        <f t="shared" si="575"/>
        <v>249.04</v>
      </c>
      <c r="N1785" s="30">
        <f t="shared" si="576"/>
        <v>240.54999999999998</v>
      </c>
      <c r="O1785" s="30">
        <f t="shared" si="577"/>
        <v>232.06000000000003</v>
      </c>
      <c r="P1785">
        <v>14</v>
      </c>
      <c r="Q1785" s="7"/>
      <c r="R1785">
        <v>216</v>
      </c>
      <c r="S1785" s="14">
        <f t="shared" si="578"/>
        <v>-41.53000000000003</v>
      </c>
      <c r="T1785" s="12">
        <f t="shared" si="579"/>
        <v>-58142.000000000044</v>
      </c>
      <c r="U1785" s="12">
        <f t="shared" si="580"/>
        <v>-4153.0000000000027</v>
      </c>
      <c r="V1785" s="7"/>
      <c r="W1785">
        <v>190</v>
      </c>
      <c r="X1785" s="14">
        <f t="shared" si="581"/>
        <v>-59.039999999999992</v>
      </c>
      <c r="Y1785" s="12">
        <f t="shared" si="582"/>
        <v>-82656</v>
      </c>
      <c r="Z1785" s="12">
        <f t="shared" si="583"/>
        <v>-5904</v>
      </c>
      <c r="AA1785" s="7"/>
      <c r="AB1785">
        <v>166</v>
      </c>
      <c r="AC1785" s="14">
        <f t="shared" si="584"/>
        <v>-74.549999999999983</v>
      </c>
      <c r="AD1785" s="12">
        <f t="shared" si="585"/>
        <v>-104369.99999999999</v>
      </c>
      <c r="AE1785" s="12">
        <f t="shared" si="586"/>
        <v>-7454.9999999999991</v>
      </c>
      <c r="AF1785" s="7"/>
      <c r="AG1785">
        <v>141</v>
      </c>
      <c r="AH1785" s="14">
        <f t="shared" si="587"/>
        <v>-91.060000000000031</v>
      </c>
      <c r="AI1785" s="12">
        <f t="shared" si="588"/>
        <v>-127484.00000000004</v>
      </c>
      <c r="AJ1785" s="12">
        <f t="shared" si="589"/>
        <v>-9106.0000000000036</v>
      </c>
      <c r="AK1785" s="7"/>
      <c r="AL1785" s="12">
        <f t="shared" si="590"/>
        <v>-372652.00000000006</v>
      </c>
      <c r="AM1785" s="12">
        <f t="shared" si="591"/>
        <v>-26618.000000000004</v>
      </c>
    </row>
    <row r="1786" spans="1:39" x14ac:dyDescent="0.25">
      <c r="A1786" t="s">
        <v>1709</v>
      </c>
      <c r="B1786" t="s">
        <v>48</v>
      </c>
      <c r="C1786">
        <v>1500</v>
      </c>
      <c r="D1786">
        <v>2019</v>
      </c>
      <c r="E1786" t="s">
        <v>2200</v>
      </c>
      <c r="F1786">
        <v>3450</v>
      </c>
      <c r="G1786">
        <v>2586</v>
      </c>
      <c r="H1786" s="4" t="s">
        <v>10</v>
      </c>
      <c r="I1786">
        <v>5654</v>
      </c>
      <c r="J1786">
        <v>12.2</v>
      </c>
      <c r="K1786">
        <v>283</v>
      </c>
      <c r="L1786" s="30">
        <f t="shared" si="574"/>
        <v>257.53000000000003</v>
      </c>
      <c r="M1786" s="30">
        <f t="shared" si="575"/>
        <v>249.04</v>
      </c>
      <c r="N1786" s="30">
        <f t="shared" si="576"/>
        <v>240.54999999999998</v>
      </c>
      <c r="O1786" s="30">
        <f t="shared" si="577"/>
        <v>232.06000000000003</v>
      </c>
      <c r="P1786">
        <v>22</v>
      </c>
      <c r="Q1786" s="7"/>
      <c r="R1786">
        <v>216</v>
      </c>
      <c r="S1786" s="14">
        <f t="shared" si="578"/>
        <v>-41.53000000000003</v>
      </c>
      <c r="T1786" s="12">
        <f t="shared" si="579"/>
        <v>-91366.000000000058</v>
      </c>
      <c r="U1786" s="12">
        <f t="shared" si="580"/>
        <v>-4153.0000000000027</v>
      </c>
      <c r="V1786" s="7"/>
      <c r="W1786">
        <v>190</v>
      </c>
      <c r="X1786" s="14">
        <f t="shared" si="581"/>
        <v>-59.039999999999992</v>
      </c>
      <c r="Y1786" s="12">
        <f t="shared" si="582"/>
        <v>-129887.99999999999</v>
      </c>
      <c r="Z1786" s="12">
        <f t="shared" si="583"/>
        <v>-5903.9999999999991</v>
      </c>
      <c r="AA1786" s="7"/>
      <c r="AB1786">
        <v>166</v>
      </c>
      <c r="AC1786" s="14">
        <f t="shared" si="584"/>
        <v>-74.549999999999983</v>
      </c>
      <c r="AD1786" s="12">
        <f t="shared" si="585"/>
        <v>-164009.99999999997</v>
      </c>
      <c r="AE1786" s="12">
        <f t="shared" si="586"/>
        <v>-7454.9999999999991</v>
      </c>
      <c r="AF1786" s="7"/>
      <c r="AG1786">
        <v>141</v>
      </c>
      <c r="AH1786" s="14">
        <f t="shared" si="587"/>
        <v>-91.060000000000031</v>
      </c>
      <c r="AI1786" s="12">
        <f t="shared" si="588"/>
        <v>-200332.00000000006</v>
      </c>
      <c r="AJ1786" s="12">
        <f t="shared" si="589"/>
        <v>-9106.0000000000018</v>
      </c>
      <c r="AK1786" s="7"/>
      <c r="AL1786" s="12">
        <f t="shared" si="590"/>
        <v>-585596</v>
      </c>
      <c r="AM1786" s="12">
        <f t="shared" si="591"/>
        <v>-26618</v>
      </c>
    </row>
    <row r="1787" spans="1:39" x14ac:dyDescent="0.25">
      <c r="A1787" t="s">
        <v>1709</v>
      </c>
      <c r="B1787" t="s">
        <v>395</v>
      </c>
      <c r="C1787">
        <v>1500</v>
      </c>
      <c r="D1787">
        <v>2018</v>
      </c>
      <c r="E1787" t="s">
        <v>1726</v>
      </c>
      <c r="F1787">
        <v>3450</v>
      </c>
      <c r="G1787">
        <v>2586</v>
      </c>
      <c r="H1787" s="4" t="s">
        <v>10</v>
      </c>
      <c r="I1787">
        <v>5654</v>
      </c>
      <c r="J1787">
        <v>12.2</v>
      </c>
      <c r="K1787">
        <v>283</v>
      </c>
      <c r="L1787" s="30">
        <f t="shared" si="574"/>
        <v>257.53000000000003</v>
      </c>
      <c r="M1787" s="30">
        <f t="shared" si="575"/>
        <v>249.04</v>
      </c>
      <c r="N1787" s="30">
        <f t="shared" si="576"/>
        <v>240.54999999999998</v>
      </c>
      <c r="O1787" s="30">
        <f t="shared" si="577"/>
        <v>232.06000000000003</v>
      </c>
      <c r="P1787">
        <v>2</v>
      </c>
      <c r="Q1787" s="7"/>
      <c r="R1787">
        <v>216</v>
      </c>
      <c r="S1787" s="14">
        <f t="shared" si="578"/>
        <v>-41.53000000000003</v>
      </c>
      <c r="T1787" s="12">
        <f t="shared" si="579"/>
        <v>-8306.0000000000055</v>
      </c>
      <c r="U1787" s="12">
        <f t="shared" si="580"/>
        <v>-4153.0000000000027</v>
      </c>
      <c r="V1787" s="7"/>
      <c r="W1787">
        <v>190</v>
      </c>
      <c r="X1787" s="14">
        <f t="shared" si="581"/>
        <v>-59.039999999999992</v>
      </c>
      <c r="Y1787" s="12">
        <f t="shared" si="582"/>
        <v>-11807.999999999998</v>
      </c>
      <c r="Z1787" s="12">
        <f t="shared" si="583"/>
        <v>-5903.9999999999991</v>
      </c>
      <c r="AA1787" s="7"/>
      <c r="AB1787">
        <v>166</v>
      </c>
      <c r="AC1787" s="14">
        <f t="shared" si="584"/>
        <v>-74.549999999999983</v>
      </c>
      <c r="AD1787" s="12">
        <f t="shared" si="585"/>
        <v>-14909.999999999996</v>
      </c>
      <c r="AE1787" s="12">
        <f t="shared" si="586"/>
        <v>-7454.9999999999982</v>
      </c>
      <c r="AF1787" s="7"/>
      <c r="AG1787">
        <v>141</v>
      </c>
      <c r="AH1787" s="14">
        <f t="shared" si="587"/>
        <v>-91.060000000000031</v>
      </c>
      <c r="AI1787" s="12">
        <f t="shared" si="588"/>
        <v>-18212.000000000007</v>
      </c>
      <c r="AJ1787" s="12">
        <f t="shared" si="589"/>
        <v>-9106.0000000000036</v>
      </c>
      <c r="AK1787" s="7"/>
      <c r="AL1787" s="12">
        <f t="shared" si="590"/>
        <v>-53236.000000000007</v>
      </c>
      <c r="AM1787" s="12">
        <f t="shared" si="591"/>
        <v>-26618.000000000004</v>
      </c>
    </row>
    <row r="1788" spans="1:39" x14ac:dyDescent="0.25">
      <c r="A1788" t="s">
        <v>1709</v>
      </c>
      <c r="B1788" t="s">
        <v>395</v>
      </c>
      <c r="C1788">
        <v>1500</v>
      </c>
      <c r="D1788">
        <v>2018</v>
      </c>
      <c r="E1788" t="s">
        <v>1727</v>
      </c>
      <c r="F1788">
        <v>3450</v>
      </c>
      <c r="G1788">
        <v>2586</v>
      </c>
      <c r="H1788" s="4" t="s">
        <v>10</v>
      </c>
      <c r="I1788">
        <v>5654</v>
      </c>
      <c r="J1788">
        <v>12.2</v>
      </c>
      <c r="K1788">
        <v>283</v>
      </c>
      <c r="L1788" s="30">
        <f t="shared" si="574"/>
        <v>257.53000000000003</v>
      </c>
      <c r="M1788" s="30">
        <f t="shared" si="575"/>
        <v>249.04</v>
      </c>
      <c r="N1788" s="30">
        <f t="shared" si="576"/>
        <v>240.54999999999998</v>
      </c>
      <c r="O1788" s="30">
        <f t="shared" si="577"/>
        <v>232.06000000000003</v>
      </c>
      <c r="P1788">
        <v>24</v>
      </c>
      <c r="Q1788" s="7"/>
      <c r="R1788">
        <v>216</v>
      </c>
      <c r="S1788" s="14">
        <f t="shared" si="578"/>
        <v>-41.53000000000003</v>
      </c>
      <c r="T1788" s="12">
        <f t="shared" si="579"/>
        <v>-99672.000000000073</v>
      </c>
      <c r="U1788" s="12">
        <f t="shared" si="580"/>
        <v>-4153.0000000000027</v>
      </c>
      <c r="V1788" s="7"/>
      <c r="W1788">
        <v>190</v>
      </c>
      <c r="X1788" s="14">
        <f t="shared" si="581"/>
        <v>-59.039999999999992</v>
      </c>
      <c r="Y1788" s="12">
        <f t="shared" si="582"/>
        <v>-141695.99999999997</v>
      </c>
      <c r="Z1788" s="12">
        <f t="shared" si="583"/>
        <v>-5903.9999999999991</v>
      </c>
      <c r="AA1788" s="7"/>
      <c r="AB1788">
        <v>166</v>
      </c>
      <c r="AC1788" s="14">
        <f t="shared" si="584"/>
        <v>-74.549999999999983</v>
      </c>
      <c r="AD1788" s="12">
        <f t="shared" si="585"/>
        <v>-178919.99999999997</v>
      </c>
      <c r="AE1788" s="12">
        <f t="shared" si="586"/>
        <v>-7454.9999999999991</v>
      </c>
      <c r="AF1788" s="7"/>
      <c r="AG1788">
        <v>141</v>
      </c>
      <c r="AH1788" s="14">
        <f t="shared" si="587"/>
        <v>-91.060000000000031</v>
      </c>
      <c r="AI1788" s="12">
        <f t="shared" si="588"/>
        <v>-218544.00000000006</v>
      </c>
      <c r="AJ1788" s="12">
        <f t="shared" si="589"/>
        <v>-9106.0000000000018</v>
      </c>
      <c r="AK1788" s="7"/>
      <c r="AL1788" s="12">
        <f t="shared" si="590"/>
        <v>-638832.00000000012</v>
      </c>
      <c r="AM1788" s="12">
        <f t="shared" si="591"/>
        <v>-26618.000000000004</v>
      </c>
    </row>
    <row r="1789" spans="1:39" x14ac:dyDescent="0.25">
      <c r="A1789" t="s">
        <v>859</v>
      </c>
      <c r="B1789" t="s">
        <v>1561</v>
      </c>
      <c r="C1789" t="s">
        <v>1587</v>
      </c>
      <c r="D1789">
        <v>2019</v>
      </c>
      <c r="E1789" t="s">
        <v>2201</v>
      </c>
      <c r="F1789">
        <v>3200</v>
      </c>
      <c r="G1789">
        <v>2606</v>
      </c>
      <c r="H1789" s="4" t="s">
        <v>10</v>
      </c>
      <c r="I1789">
        <v>5000</v>
      </c>
      <c r="J1789">
        <v>12.8</v>
      </c>
      <c r="K1789">
        <v>294</v>
      </c>
      <c r="L1789" s="30">
        <f t="shared" si="574"/>
        <v>267.54000000000002</v>
      </c>
      <c r="M1789" s="30">
        <f t="shared" si="575"/>
        <v>258.72000000000003</v>
      </c>
      <c r="N1789" s="30">
        <f t="shared" si="576"/>
        <v>249.9</v>
      </c>
      <c r="O1789" s="30">
        <f t="shared" si="577"/>
        <v>241.08</v>
      </c>
      <c r="P1789">
        <v>4</v>
      </c>
      <c r="Q1789" s="7"/>
      <c r="R1789">
        <v>216</v>
      </c>
      <c r="S1789" s="14">
        <f t="shared" si="578"/>
        <v>-51.54000000000002</v>
      </c>
      <c r="T1789" s="12">
        <f t="shared" si="579"/>
        <v>-20616.000000000007</v>
      </c>
      <c r="U1789" s="12">
        <f t="shared" si="580"/>
        <v>-5154.0000000000018</v>
      </c>
      <c r="V1789" s="7"/>
      <c r="W1789">
        <v>190</v>
      </c>
      <c r="X1789" s="14">
        <f t="shared" si="581"/>
        <v>-68.720000000000027</v>
      </c>
      <c r="Y1789" s="12">
        <f t="shared" si="582"/>
        <v>-27488.000000000011</v>
      </c>
      <c r="Z1789" s="12">
        <f t="shared" si="583"/>
        <v>-6872.0000000000027</v>
      </c>
      <c r="AA1789" s="7"/>
      <c r="AB1789">
        <v>166</v>
      </c>
      <c r="AC1789" s="14">
        <f t="shared" si="584"/>
        <v>-83.9</v>
      </c>
      <c r="AD1789" s="12">
        <f t="shared" si="585"/>
        <v>-33560</v>
      </c>
      <c r="AE1789" s="12">
        <f t="shared" si="586"/>
        <v>-8390</v>
      </c>
      <c r="AF1789" s="7"/>
      <c r="AG1789">
        <v>141</v>
      </c>
      <c r="AH1789" s="14">
        <f t="shared" si="587"/>
        <v>-100.08000000000001</v>
      </c>
      <c r="AI1789" s="12">
        <f t="shared" si="588"/>
        <v>-40032.000000000007</v>
      </c>
      <c r="AJ1789" s="12">
        <f t="shared" si="589"/>
        <v>-10008.000000000002</v>
      </c>
      <c r="AK1789" s="7"/>
      <c r="AL1789" s="12">
        <f t="shared" si="590"/>
        <v>-121696.00000000003</v>
      </c>
      <c r="AM1789" s="12">
        <f t="shared" si="591"/>
        <v>-30424.000000000007</v>
      </c>
    </row>
    <row r="1790" spans="1:39" x14ac:dyDescent="0.25">
      <c r="A1790" t="s">
        <v>113</v>
      </c>
      <c r="B1790" t="s">
        <v>395</v>
      </c>
      <c r="C1790" t="s">
        <v>1718</v>
      </c>
      <c r="D1790">
        <v>2017</v>
      </c>
      <c r="E1790" t="s">
        <v>1728</v>
      </c>
      <c r="F1790">
        <v>3080</v>
      </c>
      <c r="G1790">
        <v>2607</v>
      </c>
      <c r="H1790" s="4" t="s">
        <v>14</v>
      </c>
      <c r="I1790">
        <v>1968</v>
      </c>
      <c r="J1790">
        <v>6.8</v>
      </c>
      <c r="K1790">
        <v>178</v>
      </c>
      <c r="L1790" s="30">
        <f t="shared" si="574"/>
        <v>161.98000000000002</v>
      </c>
      <c r="M1790" s="30">
        <f t="shared" si="575"/>
        <v>156.64000000000001</v>
      </c>
      <c r="N1790" s="30">
        <f t="shared" si="576"/>
        <v>151.29999999999998</v>
      </c>
      <c r="O1790" s="30">
        <f t="shared" si="577"/>
        <v>145.96</v>
      </c>
      <c r="P1790">
        <v>16</v>
      </c>
      <c r="Q1790" s="7"/>
      <c r="R1790">
        <v>216</v>
      </c>
      <c r="S1790" s="14">
        <f t="shared" si="578"/>
        <v>54.019999999999982</v>
      </c>
      <c r="T1790" s="12">
        <f t="shared" si="579"/>
        <v>86431.999999999971</v>
      </c>
      <c r="U1790" s="12">
        <f t="shared" si="580"/>
        <v>5401.9999999999982</v>
      </c>
      <c r="V1790" s="7"/>
      <c r="W1790">
        <v>190</v>
      </c>
      <c r="X1790" s="14">
        <f t="shared" si="581"/>
        <v>33.359999999999985</v>
      </c>
      <c r="Y1790" s="12">
        <f t="shared" si="582"/>
        <v>53375.999999999978</v>
      </c>
      <c r="Z1790" s="12">
        <f t="shared" si="583"/>
        <v>3335.9999999999986</v>
      </c>
      <c r="AA1790" s="7"/>
      <c r="AB1790">
        <v>166</v>
      </c>
      <c r="AC1790" s="14">
        <f t="shared" si="584"/>
        <v>14.700000000000017</v>
      </c>
      <c r="AD1790" s="12">
        <f t="shared" si="585"/>
        <v>23520.000000000029</v>
      </c>
      <c r="AE1790" s="12">
        <f t="shared" si="586"/>
        <v>1470.0000000000018</v>
      </c>
      <c r="AF1790" s="7"/>
      <c r="AG1790">
        <v>141</v>
      </c>
      <c r="AH1790" s="14">
        <f t="shared" si="587"/>
        <v>-4.960000000000008</v>
      </c>
      <c r="AI1790" s="12">
        <f t="shared" si="588"/>
        <v>-7936.0000000000127</v>
      </c>
      <c r="AJ1790" s="12">
        <f t="shared" si="589"/>
        <v>-496.0000000000008</v>
      </c>
      <c r="AK1790" s="7"/>
      <c r="AL1790" s="12">
        <f t="shared" si="590"/>
        <v>155391.99999999997</v>
      </c>
      <c r="AM1790" s="12">
        <f t="shared" si="591"/>
        <v>9711.9999999999982</v>
      </c>
    </row>
    <row r="1791" spans="1:39" x14ac:dyDescent="0.25">
      <c r="A1791" t="s">
        <v>1673</v>
      </c>
      <c r="B1791" t="s">
        <v>902</v>
      </c>
      <c r="C1791" t="s">
        <v>2202</v>
      </c>
      <c r="D1791">
        <v>2019</v>
      </c>
      <c r="E1791" t="s">
        <v>2203</v>
      </c>
      <c r="F1791">
        <v>3290</v>
      </c>
      <c r="G1791">
        <v>2660</v>
      </c>
      <c r="H1791" s="4" t="s">
        <v>10</v>
      </c>
      <c r="I1791">
        <v>6749</v>
      </c>
      <c r="J1791">
        <v>14.9</v>
      </c>
      <c r="K1791">
        <v>330</v>
      </c>
      <c r="L1791" s="30">
        <f t="shared" si="574"/>
        <v>300.3</v>
      </c>
      <c r="M1791" s="30">
        <f t="shared" si="575"/>
        <v>290.39999999999998</v>
      </c>
      <c r="N1791" s="30">
        <f t="shared" si="576"/>
        <v>280.5</v>
      </c>
      <c r="O1791" s="30">
        <f t="shared" si="577"/>
        <v>270.60000000000002</v>
      </c>
      <c r="P1791">
        <v>4</v>
      </c>
      <c r="Q1791" s="7"/>
      <c r="R1791">
        <v>216</v>
      </c>
      <c r="S1791" s="14">
        <f t="shared" si="578"/>
        <v>-84.300000000000011</v>
      </c>
      <c r="T1791" s="12">
        <f t="shared" si="579"/>
        <v>-33720.000000000007</v>
      </c>
      <c r="U1791" s="12">
        <f t="shared" si="580"/>
        <v>-8430.0000000000018</v>
      </c>
      <c r="V1791" s="7"/>
      <c r="W1791">
        <v>190</v>
      </c>
      <c r="X1791" s="14">
        <f t="shared" si="581"/>
        <v>-100.39999999999998</v>
      </c>
      <c r="Y1791" s="12">
        <f t="shared" si="582"/>
        <v>-40159.999999999993</v>
      </c>
      <c r="Z1791" s="12">
        <f t="shared" si="583"/>
        <v>-10039.999999999998</v>
      </c>
      <c r="AA1791" s="7"/>
      <c r="AB1791">
        <v>166</v>
      </c>
      <c r="AC1791" s="14">
        <f t="shared" si="584"/>
        <v>-114.5</v>
      </c>
      <c r="AD1791" s="12">
        <f t="shared" si="585"/>
        <v>-45800</v>
      </c>
      <c r="AE1791" s="12">
        <f t="shared" si="586"/>
        <v>-11450</v>
      </c>
      <c r="AF1791" s="7"/>
      <c r="AG1791">
        <v>141</v>
      </c>
      <c r="AH1791" s="14">
        <f t="shared" si="587"/>
        <v>-129.60000000000002</v>
      </c>
      <c r="AI1791" s="12">
        <f t="shared" si="588"/>
        <v>-51840.000000000007</v>
      </c>
      <c r="AJ1791" s="12">
        <f t="shared" si="589"/>
        <v>-12960.000000000002</v>
      </c>
      <c r="AK1791" s="7"/>
      <c r="AL1791" s="12">
        <f t="shared" si="590"/>
        <v>-171520</v>
      </c>
      <c r="AM1791" s="12">
        <f t="shared" si="591"/>
        <v>-42880</v>
      </c>
    </row>
    <row r="1792" spans="1:39" x14ac:dyDescent="0.25">
      <c r="A1792" t="s">
        <v>1614</v>
      </c>
      <c r="B1792" t="s">
        <v>902</v>
      </c>
      <c r="C1792" t="s">
        <v>1725</v>
      </c>
      <c r="D1792">
        <v>2015</v>
      </c>
      <c r="E1792" t="s">
        <v>1729</v>
      </c>
      <c r="F1792">
        <v>3200</v>
      </c>
      <c r="G1792">
        <v>2685</v>
      </c>
      <c r="H1792" s="4" t="s">
        <v>10</v>
      </c>
      <c r="I1792">
        <v>6750</v>
      </c>
      <c r="J1792">
        <v>14.6</v>
      </c>
      <c r="K1792">
        <v>342</v>
      </c>
      <c r="L1792" s="30">
        <f t="shared" si="574"/>
        <v>311.22000000000003</v>
      </c>
      <c r="M1792" s="30">
        <f t="shared" si="575"/>
        <v>300.95999999999998</v>
      </c>
      <c r="N1792" s="30">
        <f t="shared" si="576"/>
        <v>290.7</v>
      </c>
      <c r="O1792" s="30">
        <f t="shared" si="577"/>
        <v>280.44</v>
      </c>
      <c r="P1792">
        <v>2</v>
      </c>
      <c r="Q1792" s="7"/>
      <c r="R1792">
        <v>216</v>
      </c>
      <c r="S1792" s="14">
        <f t="shared" si="578"/>
        <v>-95.220000000000027</v>
      </c>
      <c r="T1792" s="12">
        <f t="shared" si="579"/>
        <v>-19044.000000000007</v>
      </c>
      <c r="U1792" s="12">
        <f t="shared" si="580"/>
        <v>-9522.0000000000036</v>
      </c>
      <c r="V1792" s="7"/>
      <c r="W1792">
        <v>190</v>
      </c>
      <c r="X1792" s="14">
        <f t="shared" si="581"/>
        <v>-110.95999999999998</v>
      </c>
      <c r="Y1792" s="12">
        <f t="shared" si="582"/>
        <v>-22191.999999999996</v>
      </c>
      <c r="Z1792" s="12">
        <f t="shared" si="583"/>
        <v>-11095.999999999998</v>
      </c>
      <c r="AA1792" s="7"/>
      <c r="AB1792">
        <v>166</v>
      </c>
      <c r="AC1792" s="14">
        <f t="shared" si="584"/>
        <v>-124.69999999999999</v>
      </c>
      <c r="AD1792" s="12">
        <f t="shared" si="585"/>
        <v>-24939.999999999996</v>
      </c>
      <c r="AE1792" s="12">
        <f t="shared" si="586"/>
        <v>-12469.999999999998</v>
      </c>
      <c r="AF1792" s="7"/>
      <c r="AG1792">
        <v>141</v>
      </c>
      <c r="AH1792" s="14">
        <f t="shared" si="587"/>
        <v>-139.44</v>
      </c>
      <c r="AI1792" s="12">
        <f t="shared" si="588"/>
        <v>-27888</v>
      </c>
      <c r="AJ1792" s="12">
        <f t="shared" si="589"/>
        <v>-13944</v>
      </c>
      <c r="AK1792" s="7"/>
      <c r="AL1792" s="12">
        <f t="shared" si="590"/>
        <v>-94064</v>
      </c>
      <c r="AM1792" s="12">
        <f t="shared" si="591"/>
        <v>-47032</v>
      </c>
    </row>
    <row r="1793" spans="1:39" x14ac:dyDescent="0.25">
      <c r="A1793" t="s">
        <v>1614</v>
      </c>
      <c r="B1793" t="s">
        <v>902</v>
      </c>
      <c r="C1793" t="s">
        <v>1725</v>
      </c>
      <c r="D1793">
        <v>2019</v>
      </c>
      <c r="E1793" t="s">
        <v>2204</v>
      </c>
      <c r="F1793">
        <v>2730</v>
      </c>
      <c r="G1793">
        <v>2730</v>
      </c>
      <c r="H1793" s="4" t="s">
        <v>10</v>
      </c>
      <c r="I1793">
        <v>6752</v>
      </c>
      <c r="J1793">
        <v>15</v>
      </c>
      <c r="K1793">
        <v>342</v>
      </c>
      <c r="L1793" s="30">
        <f t="shared" si="574"/>
        <v>311.22000000000003</v>
      </c>
      <c r="M1793" s="30">
        <f t="shared" si="575"/>
        <v>300.95999999999998</v>
      </c>
      <c r="N1793" s="30">
        <f t="shared" si="576"/>
        <v>290.7</v>
      </c>
      <c r="O1793" s="30">
        <f t="shared" si="577"/>
        <v>280.44</v>
      </c>
      <c r="P1793">
        <v>2</v>
      </c>
      <c r="Q1793" s="7"/>
      <c r="R1793">
        <v>216</v>
      </c>
      <c r="S1793" s="14">
        <f t="shared" si="578"/>
        <v>-95.220000000000027</v>
      </c>
      <c r="T1793" s="12">
        <f t="shared" si="579"/>
        <v>-19044.000000000007</v>
      </c>
      <c r="U1793" s="12">
        <f t="shared" si="580"/>
        <v>-9522.0000000000036</v>
      </c>
      <c r="V1793" s="7"/>
      <c r="W1793">
        <v>190</v>
      </c>
      <c r="X1793" s="14">
        <f t="shared" si="581"/>
        <v>-110.95999999999998</v>
      </c>
      <c r="Y1793" s="12">
        <f t="shared" si="582"/>
        <v>-22191.999999999996</v>
      </c>
      <c r="Z1793" s="12">
        <f t="shared" si="583"/>
        <v>-11095.999999999998</v>
      </c>
      <c r="AA1793" s="7"/>
      <c r="AB1793">
        <v>166</v>
      </c>
      <c r="AC1793" s="14">
        <f t="shared" si="584"/>
        <v>-124.69999999999999</v>
      </c>
      <c r="AD1793" s="12">
        <f t="shared" si="585"/>
        <v>-24939.999999999996</v>
      </c>
      <c r="AE1793" s="12">
        <f t="shared" si="586"/>
        <v>-12469.999999999998</v>
      </c>
      <c r="AF1793" s="7"/>
      <c r="AG1793">
        <v>141</v>
      </c>
      <c r="AH1793" s="14">
        <f t="shared" si="587"/>
        <v>-139.44</v>
      </c>
      <c r="AI1793" s="12">
        <f t="shared" si="588"/>
        <v>-27888</v>
      </c>
      <c r="AJ1793" s="12">
        <f t="shared" si="589"/>
        <v>-13944</v>
      </c>
      <c r="AK1793" s="7"/>
      <c r="AL1793" s="12">
        <f t="shared" si="590"/>
        <v>-94064</v>
      </c>
      <c r="AM1793" s="12">
        <f t="shared" si="591"/>
        <v>-47032</v>
      </c>
    </row>
    <row r="1794" spans="1:39" x14ac:dyDescent="0.25">
      <c r="A1794" t="s">
        <v>476</v>
      </c>
      <c r="B1794" t="s">
        <v>1561</v>
      </c>
      <c r="C1794" t="s">
        <v>1730</v>
      </c>
      <c r="D1794">
        <v>2017</v>
      </c>
      <c r="E1794" t="s">
        <v>1731</v>
      </c>
      <c r="F1794">
        <v>3350</v>
      </c>
      <c r="G1794">
        <v>2740</v>
      </c>
      <c r="H1794" s="4" t="s">
        <v>14</v>
      </c>
      <c r="I1794">
        <v>4461</v>
      </c>
      <c r="J1794">
        <v>9.5</v>
      </c>
      <c r="K1794">
        <v>250</v>
      </c>
      <c r="L1794" s="30">
        <f t="shared" si="574"/>
        <v>227.5</v>
      </c>
      <c r="M1794" s="30">
        <f t="shared" si="575"/>
        <v>220</v>
      </c>
      <c r="N1794" s="30">
        <f t="shared" si="576"/>
        <v>212.5</v>
      </c>
      <c r="O1794" s="30">
        <f t="shared" si="577"/>
        <v>205.00000000000003</v>
      </c>
      <c r="P1794">
        <v>52</v>
      </c>
      <c r="Q1794" s="7"/>
      <c r="R1794">
        <v>216</v>
      </c>
      <c r="S1794" s="14">
        <f t="shared" si="578"/>
        <v>-11.5</v>
      </c>
      <c r="T1794" s="12">
        <f t="shared" si="579"/>
        <v>-59800</v>
      </c>
      <c r="U1794" s="12">
        <f t="shared" si="580"/>
        <v>-1150</v>
      </c>
      <c r="V1794" s="7"/>
      <c r="W1794">
        <v>190</v>
      </c>
      <c r="X1794" s="14">
        <f t="shared" si="581"/>
        <v>-30</v>
      </c>
      <c r="Y1794" s="12">
        <f t="shared" si="582"/>
        <v>-156000</v>
      </c>
      <c r="Z1794" s="12">
        <f t="shared" si="583"/>
        <v>-3000</v>
      </c>
      <c r="AA1794" s="7"/>
      <c r="AB1794">
        <v>166</v>
      </c>
      <c r="AC1794" s="14">
        <f t="shared" si="584"/>
        <v>-46.5</v>
      </c>
      <c r="AD1794" s="12">
        <f t="shared" si="585"/>
        <v>-241800</v>
      </c>
      <c r="AE1794" s="12">
        <f t="shared" si="586"/>
        <v>-4650</v>
      </c>
      <c r="AF1794" s="7"/>
      <c r="AG1794">
        <v>141</v>
      </c>
      <c r="AH1794" s="14">
        <f t="shared" si="587"/>
        <v>-64.000000000000028</v>
      </c>
      <c r="AI1794" s="12">
        <f t="shared" si="588"/>
        <v>-332800.00000000012</v>
      </c>
      <c r="AJ1794" s="12">
        <f t="shared" si="589"/>
        <v>-6400.0000000000018</v>
      </c>
      <c r="AK1794" s="7"/>
      <c r="AL1794" s="12">
        <f t="shared" si="590"/>
        <v>-790400.00000000012</v>
      </c>
      <c r="AM1794" s="12">
        <f t="shared" si="591"/>
        <v>-15200.000000000002</v>
      </c>
    </row>
    <row r="1795" spans="1:39" x14ac:dyDescent="0.25">
      <c r="A1795" t="s">
        <v>476</v>
      </c>
      <c r="B1795" t="s">
        <v>1561</v>
      </c>
      <c r="C1795" t="s">
        <v>1732</v>
      </c>
      <c r="D1795">
        <v>2015</v>
      </c>
      <c r="E1795" t="s">
        <v>1733</v>
      </c>
      <c r="F1795">
        <v>3350</v>
      </c>
      <c r="G1795">
        <v>2740</v>
      </c>
      <c r="H1795" s="4" t="s">
        <v>10</v>
      </c>
      <c r="I1795">
        <v>5663</v>
      </c>
      <c r="J1795">
        <v>14.4</v>
      </c>
      <c r="K1795">
        <v>334</v>
      </c>
      <c r="L1795" s="30">
        <f t="shared" si="574"/>
        <v>303.94</v>
      </c>
      <c r="M1795" s="30">
        <f t="shared" si="575"/>
        <v>293.92</v>
      </c>
      <c r="N1795" s="30">
        <f t="shared" si="576"/>
        <v>283.89999999999998</v>
      </c>
      <c r="O1795" s="30">
        <f t="shared" si="577"/>
        <v>273.88</v>
      </c>
      <c r="P1795">
        <v>28</v>
      </c>
      <c r="Q1795" s="7"/>
      <c r="R1795">
        <v>216</v>
      </c>
      <c r="S1795" s="14">
        <f t="shared" si="578"/>
        <v>-87.94</v>
      </c>
      <c r="T1795" s="12">
        <f t="shared" si="579"/>
        <v>-246231.99999999997</v>
      </c>
      <c r="U1795" s="12">
        <f t="shared" si="580"/>
        <v>-8793.9999999999982</v>
      </c>
      <c r="V1795" s="7"/>
      <c r="W1795">
        <v>190</v>
      </c>
      <c r="X1795" s="14">
        <f t="shared" si="581"/>
        <v>-103.92000000000002</v>
      </c>
      <c r="Y1795" s="12">
        <f t="shared" si="582"/>
        <v>-290976</v>
      </c>
      <c r="Z1795" s="12">
        <f t="shared" si="583"/>
        <v>-10392</v>
      </c>
      <c r="AA1795" s="7"/>
      <c r="AB1795">
        <v>166</v>
      </c>
      <c r="AC1795" s="14">
        <f t="shared" si="584"/>
        <v>-117.89999999999998</v>
      </c>
      <c r="AD1795" s="12">
        <f t="shared" si="585"/>
        <v>-330119.99999999994</v>
      </c>
      <c r="AE1795" s="12">
        <f t="shared" si="586"/>
        <v>-11789.999999999998</v>
      </c>
      <c r="AF1795" s="7"/>
      <c r="AG1795">
        <v>141</v>
      </c>
      <c r="AH1795" s="14">
        <f t="shared" si="587"/>
        <v>-132.88</v>
      </c>
      <c r="AI1795" s="12">
        <f t="shared" si="588"/>
        <v>-372064</v>
      </c>
      <c r="AJ1795" s="12">
        <f t="shared" si="589"/>
        <v>-13288</v>
      </c>
      <c r="AK1795" s="7"/>
      <c r="AL1795" s="12">
        <f t="shared" si="590"/>
        <v>-1239392</v>
      </c>
      <c r="AM1795" s="12">
        <f t="shared" si="591"/>
        <v>-44264</v>
      </c>
    </row>
    <row r="1796" spans="1:39" x14ac:dyDescent="0.25">
      <c r="A1796" t="s">
        <v>58</v>
      </c>
      <c r="B1796" t="s">
        <v>1561</v>
      </c>
      <c r="C1796" t="s">
        <v>1603</v>
      </c>
      <c r="D1796">
        <v>2019</v>
      </c>
      <c r="E1796" t="s">
        <v>2205</v>
      </c>
      <c r="F1796">
        <v>3350</v>
      </c>
      <c r="G1796">
        <v>2740</v>
      </c>
      <c r="H1796" s="4" t="s">
        <v>14</v>
      </c>
      <c r="I1796">
        <v>4461</v>
      </c>
      <c r="J1796">
        <v>9.5</v>
      </c>
      <c r="K1796">
        <v>248</v>
      </c>
      <c r="L1796" s="30">
        <f t="shared" si="574"/>
        <v>225.68</v>
      </c>
      <c r="M1796" s="30">
        <f t="shared" si="575"/>
        <v>218.24</v>
      </c>
      <c r="N1796" s="30">
        <f t="shared" si="576"/>
        <v>210.79999999999998</v>
      </c>
      <c r="O1796" s="30">
        <f t="shared" si="577"/>
        <v>203.36</v>
      </c>
      <c r="P1796">
        <v>126</v>
      </c>
      <c r="Q1796" s="7"/>
      <c r="R1796">
        <v>216</v>
      </c>
      <c r="S1796" s="14">
        <f t="shared" si="578"/>
        <v>-9.6800000000000068</v>
      </c>
      <c r="T1796" s="12">
        <f t="shared" si="579"/>
        <v>-121968.00000000007</v>
      </c>
      <c r="U1796" s="12">
        <f t="shared" si="580"/>
        <v>-968.00000000000057</v>
      </c>
      <c r="V1796" s="7"/>
      <c r="W1796">
        <v>190</v>
      </c>
      <c r="X1796" s="14">
        <f t="shared" si="581"/>
        <v>-28.240000000000009</v>
      </c>
      <c r="Y1796" s="12">
        <f t="shared" si="582"/>
        <v>-355824.00000000012</v>
      </c>
      <c r="Z1796" s="12">
        <f t="shared" si="583"/>
        <v>-2824.0000000000009</v>
      </c>
      <c r="AA1796" s="7"/>
      <c r="AB1796">
        <v>166</v>
      </c>
      <c r="AC1796" s="14">
        <f t="shared" si="584"/>
        <v>-44.799999999999983</v>
      </c>
      <c r="AD1796" s="12">
        <f t="shared" si="585"/>
        <v>-564479.99999999977</v>
      </c>
      <c r="AE1796" s="12">
        <f t="shared" si="586"/>
        <v>-4479.9999999999982</v>
      </c>
      <c r="AF1796" s="7"/>
      <c r="AG1796">
        <v>141</v>
      </c>
      <c r="AH1796" s="14">
        <f t="shared" si="587"/>
        <v>-62.360000000000014</v>
      </c>
      <c r="AI1796" s="12">
        <f t="shared" si="588"/>
        <v>-785736.00000000012</v>
      </c>
      <c r="AJ1796" s="12">
        <f t="shared" si="589"/>
        <v>-6236.0000000000009</v>
      </c>
      <c r="AK1796" s="7"/>
      <c r="AL1796" s="12">
        <f t="shared" si="590"/>
        <v>-1828008</v>
      </c>
      <c r="AM1796" s="12">
        <f t="shared" si="591"/>
        <v>-14508</v>
      </c>
    </row>
    <row r="1797" spans="1:39" x14ac:dyDescent="0.25">
      <c r="A1797" t="s">
        <v>58</v>
      </c>
      <c r="B1797" t="s">
        <v>1561</v>
      </c>
      <c r="C1797" t="s">
        <v>1603</v>
      </c>
      <c r="D1797">
        <v>2015</v>
      </c>
      <c r="E1797" t="s">
        <v>1734</v>
      </c>
      <c r="F1797">
        <v>3350</v>
      </c>
      <c r="G1797">
        <v>2750</v>
      </c>
      <c r="H1797" s="4" t="s">
        <v>14</v>
      </c>
      <c r="I1797">
        <v>4461</v>
      </c>
      <c r="J1797">
        <v>9.5</v>
      </c>
      <c r="K1797">
        <v>248</v>
      </c>
      <c r="L1797" s="30">
        <f t="shared" si="574"/>
        <v>225.68</v>
      </c>
      <c r="M1797" s="30">
        <f t="shared" si="575"/>
        <v>218.24</v>
      </c>
      <c r="N1797" s="30">
        <f t="shared" si="576"/>
        <v>210.79999999999998</v>
      </c>
      <c r="O1797" s="30">
        <f t="shared" si="577"/>
        <v>203.36</v>
      </c>
      <c r="P1797">
        <v>204</v>
      </c>
      <c r="Q1797" s="7"/>
      <c r="R1797">
        <v>216</v>
      </c>
      <c r="S1797" s="14">
        <f t="shared" si="578"/>
        <v>-9.6800000000000068</v>
      </c>
      <c r="T1797" s="12">
        <f t="shared" si="579"/>
        <v>-197472.00000000015</v>
      </c>
      <c r="U1797" s="12">
        <f t="shared" si="580"/>
        <v>-968.00000000000068</v>
      </c>
      <c r="V1797" s="7"/>
      <c r="W1797">
        <v>190</v>
      </c>
      <c r="X1797" s="14">
        <f t="shared" si="581"/>
        <v>-28.240000000000009</v>
      </c>
      <c r="Y1797" s="12">
        <f t="shared" si="582"/>
        <v>-576096.00000000023</v>
      </c>
      <c r="Z1797" s="12">
        <f t="shared" si="583"/>
        <v>-2824.0000000000014</v>
      </c>
      <c r="AA1797" s="7"/>
      <c r="AB1797">
        <v>166</v>
      </c>
      <c r="AC1797" s="14">
        <f t="shared" si="584"/>
        <v>-44.799999999999983</v>
      </c>
      <c r="AD1797" s="12">
        <f t="shared" si="585"/>
        <v>-913919.99999999977</v>
      </c>
      <c r="AE1797" s="12">
        <f t="shared" si="586"/>
        <v>-4479.9999999999991</v>
      </c>
      <c r="AF1797" s="7"/>
      <c r="AG1797">
        <v>141</v>
      </c>
      <c r="AH1797" s="14">
        <f t="shared" si="587"/>
        <v>-62.360000000000014</v>
      </c>
      <c r="AI1797" s="12">
        <f t="shared" si="588"/>
        <v>-1272144.0000000002</v>
      </c>
      <c r="AJ1797" s="12">
        <f t="shared" si="589"/>
        <v>-6236.0000000000009</v>
      </c>
      <c r="AK1797" s="7"/>
      <c r="AL1797" s="12">
        <f t="shared" si="590"/>
        <v>-2959632</v>
      </c>
      <c r="AM1797" s="12">
        <f t="shared" si="591"/>
        <v>-14508</v>
      </c>
    </row>
    <row r="1798" spans="1:39" x14ac:dyDescent="0.25">
      <c r="A1798" t="s">
        <v>58</v>
      </c>
      <c r="B1798" t="s">
        <v>1561</v>
      </c>
      <c r="C1798" t="s">
        <v>1603</v>
      </c>
      <c r="D1798">
        <v>2015</v>
      </c>
      <c r="E1798" t="s">
        <v>1735</v>
      </c>
      <c r="F1798">
        <v>3350</v>
      </c>
      <c r="G1798">
        <v>2750</v>
      </c>
      <c r="H1798" s="4" t="s">
        <v>14</v>
      </c>
      <c r="I1798">
        <v>4461</v>
      </c>
      <c r="J1798">
        <v>9.5</v>
      </c>
      <c r="K1798">
        <v>248</v>
      </c>
      <c r="L1798" s="30">
        <f t="shared" si="574"/>
        <v>225.68</v>
      </c>
      <c r="M1798" s="30">
        <f t="shared" si="575"/>
        <v>218.24</v>
      </c>
      <c r="N1798" s="30">
        <f t="shared" si="576"/>
        <v>210.79999999999998</v>
      </c>
      <c r="O1798" s="30">
        <f t="shared" si="577"/>
        <v>203.36</v>
      </c>
      <c r="P1798">
        <v>40</v>
      </c>
      <c r="Q1798" s="7"/>
      <c r="R1798">
        <v>216</v>
      </c>
      <c r="S1798" s="14">
        <f t="shared" si="578"/>
        <v>-9.6800000000000068</v>
      </c>
      <c r="T1798" s="12">
        <f t="shared" si="579"/>
        <v>-38720.000000000029</v>
      </c>
      <c r="U1798" s="12">
        <f t="shared" si="580"/>
        <v>-968.00000000000068</v>
      </c>
      <c r="V1798" s="7"/>
      <c r="W1798">
        <v>190</v>
      </c>
      <c r="X1798" s="14">
        <f t="shared" si="581"/>
        <v>-28.240000000000009</v>
      </c>
      <c r="Y1798" s="12">
        <f t="shared" si="582"/>
        <v>-112960.00000000003</v>
      </c>
      <c r="Z1798" s="12">
        <f t="shared" si="583"/>
        <v>-2824.0000000000009</v>
      </c>
      <c r="AA1798" s="7"/>
      <c r="AB1798">
        <v>166</v>
      </c>
      <c r="AC1798" s="14">
        <f t="shared" si="584"/>
        <v>-44.799999999999983</v>
      </c>
      <c r="AD1798" s="12">
        <f t="shared" si="585"/>
        <v>-179199.99999999994</v>
      </c>
      <c r="AE1798" s="12">
        <f t="shared" si="586"/>
        <v>-4479.9999999999982</v>
      </c>
      <c r="AF1798" s="7"/>
      <c r="AG1798">
        <v>141</v>
      </c>
      <c r="AH1798" s="14">
        <f t="shared" si="587"/>
        <v>-62.360000000000014</v>
      </c>
      <c r="AI1798" s="12">
        <f t="shared" si="588"/>
        <v>-249440.00000000006</v>
      </c>
      <c r="AJ1798" s="12">
        <f t="shared" si="589"/>
        <v>-6236.0000000000018</v>
      </c>
      <c r="AK1798" s="7"/>
      <c r="AL1798" s="12">
        <f t="shared" si="590"/>
        <v>-580320</v>
      </c>
      <c r="AM1798" s="12">
        <f t="shared" si="591"/>
        <v>-14508</v>
      </c>
    </row>
    <row r="1799" spans="1:39" x14ac:dyDescent="0.25">
      <c r="A1799" t="s">
        <v>76</v>
      </c>
      <c r="B1799" t="s">
        <v>1646</v>
      </c>
      <c r="C1799" t="s">
        <v>1736</v>
      </c>
      <c r="D1799">
        <v>2016</v>
      </c>
      <c r="E1799" t="s">
        <v>1737</v>
      </c>
      <c r="F1799">
        <v>3450</v>
      </c>
      <c r="G1799">
        <v>2800</v>
      </c>
      <c r="H1799" s="4" t="s">
        <v>10</v>
      </c>
      <c r="I1799">
        <v>5552</v>
      </c>
      <c r="J1799">
        <v>14.5</v>
      </c>
      <c r="K1799">
        <v>333</v>
      </c>
      <c r="L1799" s="30">
        <f t="shared" si="574"/>
        <v>303.03000000000003</v>
      </c>
      <c r="M1799" s="30">
        <f t="shared" si="575"/>
        <v>293.04000000000002</v>
      </c>
      <c r="N1799" s="30">
        <f t="shared" si="576"/>
        <v>283.05</v>
      </c>
      <c r="O1799" s="30">
        <f t="shared" si="577"/>
        <v>273.06</v>
      </c>
      <c r="P1799">
        <v>16</v>
      </c>
      <c r="Q1799" s="7"/>
      <c r="R1799">
        <v>216</v>
      </c>
      <c r="S1799" s="14">
        <f t="shared" si="578"/>
        <v>-87.03000000000003</v>
      </c>
      <c r="T1799" s="12">
        <f t="shared" si="579"/>
        <v>-139248.00000000006</v>
      </c>
      <c r="U1799" s="12">
        <f t="shared" si="580"/>
        <v>-8703.0000000000036</v>
      </c>
      <c r="V1799" s="7"/>
      <c r="W1799">
        <v>190</v>
      </c>
      <c r="X1799" s="14">
        <f t="shared" si="581"/>
        <v>-103.04000000000002</v>
      </c>
      <c r="Y1799" s="12">
        <f t="shared" si="582"/>
        <v>-164864.00000000003</v>
      </c>
      <c r="Z1799" s="12">
        <f t="shared" si="583"/>
        <v>-10304.000000000002</v>
      </c>
      <c r="AA1799" s="7"/>
      <c r="AB1799">
        <v>166</v>
      </c>
      <c r="AC1799" s="14">
        <f t="shared" si="584"/>
        <v>-117.05000000000001</v>
      </c>
      <c r="AD1799" s="12">
        <f t="shared" si="585"/>
        <v>-187280.00000000003</v>
      </c>
      <c r="AE1799" s="12">
        <f t="shared" si="586"/>
        <v>-11705.000000000002</v>
      </c>
      <c r="AF1799" s="7"/>
      <c r="AG1799">
        <v>141</v>
      </c>
      <c r="AH1799" s="14">
        <f t="shared" si="587"/>
        <v>-132.06</v>
      </c>
      <c r="AI1799" s="12">
        <f t="shared" si="588"/>
        <v>-211296</v>
      </c>
      <c r="AJ1799" s="12">
        <f t="shared" si="589"/>
        <v>-13206</v>
      </c>
      <c r="AK1799" s="7"/>
      <c r="AL1799" s="12">
        <f t="shared" si="590"/>
        <v>-702688</v>
      </c>
      <c r="AM1799" s="12">
        <f t="shared" si="591"/>
        <v>-43918</v>
      </c>
    </row>
    <row r="1800" spans="1:39" x14ac:dyDescent="0.25">
      <c r="A1800" t="s">
        <v>531</v>
      </c>
      <c r="B1800" t="s">
        <v>1561</v>
      </c>
      <c r="C1800" t="s">
        <v>1738</v>
      </c>
      <c r="D1800">
        <v>2017</v>
      </c>
      <c r="E1800" t="s">
        <v>1739</v>
      </c>
      <c r="F1800">
        <v>3500</v>
      </c>
      <c r="G1800">
        <v>2920</v>
      </c>
      <c r="H1800" s="4" t="s">
        <v>10</v>
      </c>
      <c r="I1800">
        <v>5552</v>
      </c>
      <c r="J1800">
        <v>14.5</v>
      </c>
      <c r="K1800">
        <v>341</v>
      </c>
      <c r="L1800" s="30">
        <f t="shared" si="574"/>
        <v>310.31</v>
      </c>
      <c r="M1800" s="30">
        <f t="shared" si="575"/>
        <v>300.08</v>
      </c>
      <c r="N1800" s="30">
        <f t="shared" si="576"/>
        <v>289.84999999999997</v>
      </c>
      <c r="O1800" s="30">
        <f t="shared" si="577"/>
        <v>279.62</v>
      </c>
      <c r="P1800">
        <v>6</v>
      </c>
      <c r="Q1800" s="7"/>
      <c r="R1800">
        <v>216</v>
      </c>
      <c r="S1800" s="14">
        <f t="shared" si="578"/>
        <v>-94.31</v>
      </c>
      <c r="T1800" s="12">
        <f t="shared" si="579"/>
        <v>-56586</v>
      </c>
      <c r="U1800" s="12">
        <f t="shared" si="580"/>
        <v>-9431</v>
      </c>
      <c r="V1800" s="7"/>
      <c r="W1800">
        <v>190</v>
      </c>
      <c r="X1800" s="14">
        <f t="shared" si="581"/>
        <v>-110.07999999999998</v>
      </c>
      <c r="Y1800" s="12">
        <f t="shared" si="582"/>
        <v>-66047.999999999985</v>
      </c>
      <c r="Z1800" s="12">
        <f t="shared" si="583"/>
        <v>-11007.999999999998</v>
      </c>
      <c r="AA1800" s="7"/>
      <c r="AB1800">
        <v>166</v>
      </c>
      <c r="AC1800" s="14">
        <f t="shared" si="584"/>
        <v>-123.84999999999997</v>
      </c>
      <c r="AD1800" s="12">
        <f t="shared" si="585"/>
        <v>-74309.999999999985</v>
      </c>
      <c r="AE1800" s="12">
        <f t="shared" si="586"/>
        <v>-12384.999999999998</v>
      </c>
      <c r="AF1800" s="7"/>
      <c r="AG1800">
        <v>141</v>
      </c>
      <c r="AH1800" s="14">
        <f t="shared" si="587"/>
        <v>-138.62</v>
      </c>
      <c r="AI1800" s="12">
        <f t="shared" si="588"/>
        <v>-83172</v>
      </c>
      <c r="AJ1800" s="12">
        <f t="shared" si="589"/>
        <v>-13862</v>
      </c>
      <c r="AK1800" s="7"/>
      <c r="AL1800" s="12">
        <f t="shared" si="590"/>
        <v>-280116</v>
      </c>
      <c r="AM1800" s="12">
        <f t="shared" si="591"/>
        <v>-46686</v>
      </c>
    </row>
    <row r="1801" spans="1:39" x14ac:dyDescent="0.25">
      <c r="A1801" t="s">
        <v>531</v>
      </c>
      <c r="B1801" t="s">
        <v>1561</v>
      </c>
      <c r="C1801" t="s">
        <v>1738</v>
      </c>
      <c r="D1801">
        <v>2018</v>
      </c>
      <c r="E1801" t="s">
        <v>2206</v>
      </c>
      <c r="F1801">
        <v>3500</v>
      </c>
      <c r="G1801">
        <v>2920</v>
      </c>
      <c r="H1801" s="4" t="s">
        <v>10</v>
      </c>
      <c r="I1801">
        <v>5552</v>
      </c>
      <c r="J1801">
        <v>14.5</v>
      </c>
      <c r="K1801">
        <v>341</v>
      </c>
      <c r="L1801" s="30">
        <f t="shared" si="574"/>
        <v>310.31</v>
      </c>
      <c r="M1801" s="30">
        <f t="shared" si="575"/>
        <v>300.08</v>
      </c>
      <c r="N1801" s="30">
        <f t="shared" si="576"/>
        <v>289.84999999999997</v>
      </c>
      <c r="O1801" s="30">
        <f t="shared" si="577"/>
        <v>279.62</v>
      </c>
      <c r="P1801">
        <v>10</v>
      </c>
      <c r="Q1801" s="7"/>
      <c r="R1801">
        <v>216</v>
      </c>
      <c r="S1801" s="14">
        <f t="shared" si="578"/>
        <v>-94.31</v>
      </c>
      <c r="T1801" s="12">
        <f t="shared" si="579"/>
        <v>-94310</v>
      </c>
      <c r="U1801" s="12">
        <f t="shared" si="580"/>
        <v>-9431</v>
      </c>
      <c r="V1801" s="7"/>
      <c r="W1801">
        <v>190</v>
      </c>
      <c r="X1801" s="14">
        <f t="shared" si="581"/>
        <v>-110.07999999999998</v>
      </c>
      <c r="Y1801" s="12">
        <f t="shared" si="582"/>
        <v>-110079.99999999997</v>
      </c>
      <c r="Z1801" s="12">
        <f t="shared" si="583"/>
        <v>-11007.999999999996</v>
      </c>
      <c r="AA1801" s="7"/>
      <c r="AB1801">
        <v>166</v>
      </c>
      <c r="AC1801" s="14">
        <f t="shared" si="584"/>
        <v>-123.84999999999997</v>
      </c>
      <c r="AD1801" s="12">
        <f t="shared" si="585"/>
        <v>-123849.99999999996</v>
      </c>
      <c r="AE1801" s="12">
        <f t="shared" si="586"/>
        <v>-12384.999999999996</v>
      </c>
      <c r="AF1801" s="7"/>
      <c r="AG1801">
        <v>141</v>
      </c>
      <c r="AH1801" s="14">
        <f t="shared" si="587"/>
        <v>-138.62</v>
      </c>
      <c r="AI1801" s="12">
        <f t="shared" si="588"/>
        <v>-138620</v>
      </c>
      <c r="AJ1801" s="12">
        <f t="shared" si="589"/>
        <v>-13862</v>
      </c>
      <c r="AK1801" s="7"/>
      <c r="AL1801" s="12">
        <f t="shared" si="590"/>
        <v>-466859.99999999988</v>
      </c>
      <c r="AM1801" s="12">
        <f t="shared" si="591"/>
        <v>-46685.999999999985</v>
      </c>
    </row>
    <row r="1802" spans="1:39" ht="15.75" thickBot="1" x14ac:dyDescent="0.3">
      <c r="L1802" s="16">
        <f t="shared" ref="L1802" si="592">K1802*0.95</f>
        <v>0</v>
      </c>
      <c r="M1802" s="16">
        <f t="shared" ref="M1802" si="593">K1802*0.935</f>
        <v>0</v>
      </c>
      <c r="N1802" s="16">
        <f t="shared" ref="N1802" si="594">K1802*0.92</f>
        <v>0</v>
      </c>
      <c r="O1802" s="16">
        <f t="shared" ref="O1802" si="595">K1802*0.9</f>
        <v>0</v>
      </c>
      <c r="Q1802" s="7"/>
      <c r="R1802">
        <v>216</v>
      </c>
      <c r="S1802" s="14">
        <f t="shared" si="578"/>
        <v>216</v>
      </c>
      <c r="T1802" s="12">
        <f t="shared" si="579"/>
        <v>0</v>
      </c>
      <c r="U1802" s="12" t="e">
        <f t="shared" si="580"/>
        <v>#DIV/0!</v>
      </c>
      <c r="V1802" s="7"/>
      <c r="W1802">
        <v>190</v>
      </c>
      <c r="X1802" s="14">
        <f t="shared" si="581"/>
        <v>190</v>
      </c>
      <c r="Y1802" s="12">
        <f t="shared" si="582"/>
        <v>0</v>
      </c>
      <c r="Z1802" s="12" t="e">
        <f t="shared" si="583"/>
        <v>#DIV/0!</v>
      </c>
      <c r="AA1802" s="7"/>
      <c r="AB1802">
        <v>166</v>
      </c>
      <c r="AC1802" s="14">
        <f t="shared" si="584"/>
        <v>166</v>
      </c>
      <c r="AD1802" s="12">
        <f t="shared" si="585"/>
        <v>0</v>
      </c>
      <c r="AE1802" s="12" t="e">
        <f t="shared" si="586"/>
        <v>#DIV/0!</v>
      </c>
      <c r="AF1802" s="7"/>
      <c r="AG1802">
        <v>141</v>
      </c>
      <c r="AH1802" s="14">
        <f t="shared" si="587"/>
        <v>141</v>
      </c>
      <c r="AI1802" s="12">
        <f t="shared" si="588"/>
        <v>0</v>
      </c>
      <c r="AJ1802" s="12" t="e">
        <f t="shared" si="589"/>
        <v>#DIV/0!</v>
      </c>
      <c r="AK1802" s="7"/>
      <c r="AL1802" s="12">
        <f t="shared" si="590"/>
        <v>0</v>
      </c>
      <c r="AM1802" s="12" t="e">
        <f t="shared" si="591"/>
        <v>#DIV/0!</v>
      </c>
    </row>
    <row r="1803" spans="1:39" ht="15.75" thickBot="1" x14ac:dyDescent="0.3">
      <c r="A1803" s="40" t="s">
        <v>2217</v>
      </c>
      <c r="B1803" s="40"/>
      <c r="C1803" s="40"/>
      <c r="D1803" s="40"/>
      <c r="E1803" s="40"/>
      <c r="F1803" s="40"/>
      <c r="G1803" s="40"/>
      <c r="H1803" s="40"/>
      <c r="I1803" s="40"/>
      <c r="J1803" s="40"/>
      <c r="K1803" s="40"/>
      <c r="L1803" s="40"/>
      <c r="M1803" s="40"/>
      <c r="N1803" s="40"/>
      <c r="O1803" s="40"/>
      <c r="P1803" s="43"/>
      <c r="Q1803" s="7"/>
      <c r="T1803" s="13">
        <f>SUM(T1615:T1802)</f>
        <v>21550315.999999996</v>
      </c>
      <c r="V1803" s="7"/>
      <c r="Y1803" s="13">
        <f>SUM(Y1615:Y1802)</f>
        <v>1126288.0000000026</v>
      </c>
      <c r="AA1803" s="7"/>
      <c r="AD1803" s="13">
        <f>SUM(AD1615:AD1802)</f>
        <v>-17209340</v>
      </c>
      <c r="AF1803" s="7"/>
      <c r="AI1803" s="13">
        <f>SUM(AI1615:AI1802)</f>
        <v>-36589168.000000007</v>
      </c>
      <c r="AK1803" s="7"/>
      <c r="AL1803" s="13">
        <f>SUM(AL1615:AL1802)</f>
        <v>-31121904.000000007</v>
      </c>
    </row>
    <row r="1804" spans="1:39" ht="15.75" thickBot="1" x14ac:dyDescent="0.3">
      <c r="Q1804" s="7"/>
      <c r="V1804" s="7"/>
      <c r="AA1804" s="7"/>
      <c r="AF1804" s="7"/>
      <c r="AK1804" s="7"/>
    </row>
    <row r="1805" spans="1:39" ht="16.5" thickBot="1" x14ac:dyDescent="0.3">
      <c r="A1805" s="44" t="s">
        <v>1747</v>
      </c>
      <c r="B1805" s="45"/>
      <c r="C1805" s="45"/>
      <c r="D1805" s="45"/>
      <c r="E1805" s="45"/>
      <c r="F1805" s="45"/>
      <c r="G1805" s="45"/>
      <c r="H1805" s="45"/>
      <c r="I1805" s="45"/>
      <c r="J1805" s="45"/>
      <c r="K1805" s="45"/>
      <c r="L1805" s="45"/>
      <c r="M1805" s="45"/>
      <c r="N1805" s="45"/>
      <c r="O1805" s="45"/>
      <c r="P1805" s="45"/>
      <c r="Q1805" s="32"/>
      <c r="R1805" s="33"/>
      <c r="S1805" s="33"/>
      <c r="T1805" s="34">
        <f>T1803+T1612+T1356+T1001+T665+T331+T116+T21</f>
        <v>153650937.99999997</v>
      </c>
      <c r="U1805" s="33"/>
      <c r="V1805" s="32"/>
      <c r="W1805" s="33"/>
      <c r="X1805" s="33"/>
      <c r="Y1805" s="34">
        <f>Y1803+Y1612+Y1356+Y1001+Y665+Y331+Y116+Y21</f>
        <v>-64749216.000000007</v>
      </c>
      <c r="Z1805" s="33"/>
      <c r="AA1805" s="32"/>
      <c r="AB1805" s="33"/>
      <c r="AC1805" s="33"/>
      <c r="AD1805" s="34">
        <f>AD1803+AD1612+AD1356+AD1001+AD665+AD331+AD116+AD21</f>
        <v>-267721770</v>
      </c>
      <c r="AE1805" s="33"/>
      <c r="AF1805" s="32"/>
      <c r="AG1805" s="33"/>
      <c r="AH1805" s="33"/>
      <c r="AI1805" s="34">
        <f>AI1803+AI1612+AI1356+AI1001+AI665+AI331+AI116+AI21</f>
        <v>-483463124.00000012</v>
      </c>
      <c r="AJ1805" s="33"/>
      <c r="AK1805" s="32"/>
      <c r="AL1805" s="34">
        <f>AL1803+AL1612+AL1356+AL1001+AL665+AL331+AL116+AL21</f>
        <v>-662283172</v>
      </c>
      <c r="AM1805" s="33"/>
    </row>
  </sheetData>
  <mergeCells count="20">
    <mergeCell ref="A1803:P1803"/>
    <mergeCell ref="A1805:P1805"/>
    <mergeCell ref="A1001:P1001"/>
    <mergeCell ref="A1003:P1003"/>
    <mergeCell ref="A1356:P1356"/>
    <mergeCell ref="A1358:P1358"/>
    <mergeCell ref="A1612:P1612"/>
    <mergeCell ref="A1614:P1614"/>
    <mergeCell ref="A667:P667"/>
    <mergeCell ref="A1:AM1"/>
    <mergeCell ref="A2:S2"/>
    <mergeCell ref="A4:P4"/>
    <mergeCell ref="F5:K5"/>
    <mergeCell ref="A21:P21"/>
    <mergeCell ref="A23:P23"/>
    <mergeCell ref="A116:P116"/>
    <mergeCell ref="A118:P118"/>
    <mergeCell ref="A331:P331"/>
    <mergeCell ref="A333:P333"/>
    <mergeCell ref="A665:P665"/>
  </mergeCells>
  <pageMargins left="0.25" right="0.25" top="0.75" bottom="0.75" header="0.3" footer="0.3"/>
  <pageSetup paperSize="8" scale="58"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5625C-A148-4B5B-9A65-20C01EEAD9A7}">
  <sheetPr>
    <tabColor rgb="FFFFC000"/>
  </sheetPr>
  <dimension ref="A1:AM1805"/>
  <sheetViews>
    <sheetView workbookViewId="0">
      <pane ySplit="5" topLeftCell="A6" activePane="bottomLeft" state="frozen"/>
      <selection pane="bottomLeft" activeCell="A2" sqref="A2:S2"/>
    </sheetView>
  </sheetViews>
  <sheetFormatPr defaultRowHeight="15" x14ac:dyDescent="0.25"/>
  <cols>
    <col min="1" max="1" width="23.85546875" customWidth="1"/>
    <col min="2" max="2" width="15.140625" customWidth="1"/>
    <col min="3" max="3" width="13.5703125" customWidth="1"/>
    <col min="4" max="4" width="7.140625" customWidth="1"/>
    <col min="5" max="5" width="24.42578125" bestFit="1" customWidth="1"/>
    <col min="6" max="6" width="6" customWidth="1"/>
    <col min="7" max="7" width="6.42578125" customWidth="1"/>
    <col min="8" max="8" width="5.85546875" bestFit="1" customWidth="1"/>
    <col min="9" max="9" width="5.85546875" customWidth="1"/>
    <col min="10" max="10" width="10.42578125" bestFit="1" customWidth="1"/>
    <col min="16" max="16" width="6.7109375" customWidth="1"/>
    <col min="17" max="17" width="2" customWidth="1"/>
    <col min="18" max="18" width="6.85546875" customWidth="1"/>
    <col min="19" max="19" width="9.28515625" customWidth="1"/>
    <col min="20" max="20" width="17.85546875" customWidth="1"/>
    <col min="21" max="21" width="8.5703125" bestFit="1" customWidth="1"/>
    <col min="22" max="22" width="1.42578125" customWidth="1"/>
    <col min="23" max="23" width="6.28515625" customWidth="1"/>
    <col min="24" max="24" width="10.28515625" customWidth="1"/>
    <col min="25" max="25" width="15.42578125" customWidth="1"/>
    <col min="26" max="26" width="8.5703125" bestFit="1" customWidth="1"/>
    <col min="27" max="27" width="1.85546875" customWidth="1"/>
    <col min="28" max="28" width="6.5703125" customWidth="1"/>
    <col min="29" max="29" width="9.7109375" customWidth="1"/>
    <col min="30" max="30" width="18.140625" bestFit="1" customWidth="1"/>
    <col min="31" max="31" width="8.5703125" bestFit="1" customWidth="1"/>
    <col min="32" max="32" width="1.7109375" customWidth="1"/>
    <col min="33" max="33" width="6.42578125" customWidth="1"/>
    <col min="34" max="34" width="8.28515625" customWidth="1"/>
    <col min="35" max="35" width="17.7109375" customWidth="1"/>
    <col min="36" max="36" width="8.5703125" bestFit="1" customWidth="1"/>
    <col min="37" max="37" width="1.85546875" customWidth="1"/>
    <col min="38" max="38" width="19.85546875" customWidth="1"/>
    <col min="39" max="39" width="16.140625" customWidth="1"/>
  </cols>
  <sheetData>
    <row r="1" spans="1:39" ht="15.75" x14ac:dyDescent="0.25">
      <c r="A1" s="38" t="s">
        <v>2236</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row>
    <row r="2" spans="1:39" ht="19.5" thickBot="1" x14ac:dyDescent="0.35">
      <c r="A2" s="39" t="s">
        <v>1747</v>
      </c>
      <c r="B2" s="39"/>
      <c r="C2" s="39"/>
      <c r="D2" s="39"/>
      <c r="E2" s="39"/>
      <c r="F2" s="39"/>
      <c r="G2" s="39"/>
      <c r="H2" s="39"/>
      <c r="I2" s="39"/>
      <c r="J2" s="39"/>
      <c r="K2" s="39"/>
      <c r="L2" s="39"/>
      <c r="M2" s="39"/>
      <c r="N2" s="39"/>
      <c r="O2" s="39"/>
      <c r="P2" s="39"/>
      <c r="Q2" s="39"/>
      <c r="R2" s="39"/>
      <c r="S2" s="39"/>
      <c r="T2" s="31">
        <f>T1805</f>
        <v>179368019.99999997</v>
      </c>
      <c r="U2" s="27"/>
      <c r="V2" s="27"/>
      <c r="W2" s="27"/>
      <c r="X2" s="27"/>
      <c r="Y2" s="31">
        <f>Y1805</f>
        <v>38119112.00000003</v>
      </c>
      <c r="Z2" s="27"/>
      <c r="AA2" s="27"/>
      <c r="AB2" s="27"/>
      <c r="AC2" s="27"/>
      <c r="AD2" s="31">
        <f>AD1805</f>
        <v>-74843655.000000045</v>
      </c>
      <c r="AE2" s="27"/>
      <c r="AF2" s="27"/>
      <c r="AG2" s="27"/>
      <c r="AH2" s="27"/>
      <c r="AI2" s="31">
        <f>AI1805</f>
        <v>-123423975.99999994</v>
      </c>
      <c r="AJ2" s="27"/>
      <c r="AK2" s="27"/>
      <c r="AL2" s="31">
        <f>AL1805</f>
        <v>19219501.00000006</v>
      </c>
      <c r="AM2" s="27"/>
    </row>
    <row r="3" spans="1:39" ht="64.5" customHeight="1" thickBot="1" x14ac:dyDescent="0.3">
      <c r="A3" s="26" t="s">
        <v>2222</v>
      </c>
      <c r="B3" s="8" t="s">
        <v>2221</v>
      </c>
      <c r="C3" s="8" t="s">
        <v>0</v>
      </c>
      <c r="D3" s="24" t="s">
        <v>1</v>
      </c>
      <c r="E3" s="8" t="s">
        <v>2</v>
      </c>
      <c r="F3" s="8" t="s">
        <v>3</v>
      </c>
      <c r="G3" s="24" t="s">
        <v>4</v>
      </c>
      <c r="H3" s="24" t="s">
        <v>5</v>
      </c>
      <c r="I3" s="24" t="s">
        <v>2229</v>
      </c>
      <c r="J3" s="8" t="s">
        <v>2223</v>
      </c>
      <c r="K3" s="8" t="s">
        <v>2224</v>
      </c>
      <c r="L3" s="15" t="s">
        <v>2231</v>
      </c>
      <c r="M3" s="15" t="s">
        <v>2232</v>
      </c>
      <c r="N3" s="15" t="s">
        <v>2233</v>
      </c>
      <c r="O3" s="15" t="s">
        <v>2234</v>
      </c>
      <c r="P3" s="2" t="s">
        <v>2226</v>
      </c>
      <c r="Q3" s="7"/>
      <c r="R3" s="8" t="s">
        <v>1740</v>
      </c>
      <c r="S3" s="9" t="s">
        <v>2220</v>
      </c>
      <c r="T3" s="9" t="s">
        <v>1741</v>
      </c>
      <c r="U3" s="9" t="s">
        <v>2219</v>
      </c>
      <c r="V3" s="10"/>
      <c r="W3" s="8" t="s">
        <v>1742</v>
      </c>
      <c r="X3" s="9" t="s">
        <v>2220</v>
      </c>
      <c r="Y3" s="9" t="s">
        <v>1741</v>
      </c>
      <c r="Z3" s="9" t="s">
        <v>2219</v>
      </c>
      <c r="AA3" s="10"/>
      <c r="AB3" s="8" t="s">
        <v>1743</v>
      </c>
      <c r="AC3" s="9" t="s">
        <v>2220</v>
      </c>
      <c r="AD3" s="9" t="s">
        <v>1741</v>
      </c>
      <c r="AE3" s="9" t="s">
        <v>2219</v>
      </c>
      <c r="AF3" s="10"/>
      <c r="AG3" s="8" t="s">
        <v>1744</v>
      </c>
      <c r="AH3" s="9" t="s">
        <v>2220</v>
      </c>
      <c r="AI3" s="9" t="s">
        <v>1741</v>
      </c>
      <c r="AJ3" s="9" t="s">
        <v>2219</v>
      </c>
      <c r="AK3" s="7"/>
      <c r="AL3" s="9" t="s">
        <v>1745</v>
      </c>
      <c r="AM3" s="11" t="s">
        <v>1746</v>
      </c>
    </row>
    <row r="4" spans="1:39" x14ac:dyDescent="0.25">
      <c r="A4" s="37" t="s">
        <v>1765</v>
      </c>
      <c r="B4" s="37"/>
      <c r="C4" s="37"/>
      <c r="D4" s="37"/>
      <c r="E4" s="37"/>
      <c r="F4" s="37"/>
      <c r="G4" s="37"/>
      <c r="H4" s="37"/>
      <c r="I4" s="37"/>
      <c r="J4" s="37"/>
      <c r="K4" s="37"/>
      <c r="L4" s="37"/>
      <c r="M4" s="37"/>
      <c r="N4" s="37"/>
      <c r="O4" s="37"/>
      <c r="P4" s="37"/>
      <c r="Q4" s="7"/>
      <c r="R4" s="8"/>
      <c r="S4" s="9"/>
      <c r="T4" s="9"/>
      <c r="U4" s="9"/>
      <c r="V4" s="10"/>
      <c r="W4" s="8"/>
      <c r="X4" s="9"/>
      <c r="Y4" s="9"/>
      <c r="Z4" s="9"/>
      <c r="AA4" s="10"/>
      <c r="AB4" s="8"/>
      <c r="AC4" s="9"/>
      <c r="AD4" s="9"/>
      <c r="AE4" s="9"/>
      <c r="AF4" s="10"/>
      <c r="AG4" s="8"/>
      <c r="AH4" s="9"/>
      <c r="AI4" s="9"/>
      <c r="AJ4" s="9"/>
      <c r="AK4" s="7"/>
      <c r="AL4" s="9"/>
      <c r="AM4" s="19"/>
    </row>
    <row r="5" spans="1:39" x14ac:dyDescent="0.25">
      <c r="A5" s="28"/>
      <c r="B5" s="28"/>
      <c r="C5" s="28"/>
      <c r="D5" s="28"/>
      <c r="E5" s="28"/>
      <c r="F5" s="40" t="s">
        <v>2230</v>
      </c>
      <c r="G5" s="40"/>
      <c r="H5" s="40"/>
      <c r="I5" s="40"/>
      <c r="J5" s="40"/>
      <c r="K5" s="40"/>
      <c r="L5" s="29">
        <v>0.1</v>
      </c>
      <c r="M5" s="29">
        <v>0.16</v>
      </c>
      <c r="N5" s="29">
        <v>0.22500000000000001</v>
      </c>
      <c r="O5" s="29">
        <v>0.32</v>
      </c>
      <c r="P5" s="28"/>
      <c r="Q5" s="7"/>
      <c r="R5" s="8"/>
      <c r="S5" s="9"/>
      <c r="T5" s="9"/>
      <c r="U5" s="9"/>
      <c r="V5" s="10"/>
      <c r="W5" s="8"/>
      <c r="X5" s="9"/>
      <c r="Y5" s="9"/>
      <c r="Z5" s="9"/>
      <c r="AA5" s="10"/>
      <c r="AB5" s="8"/>
      <c r="AC5" s="9"/>
      <c r="AD5" s="9"/>
      <c r="AE5" s="9"/>
      <c r="AF5" s="10"/>
      <c r="AG5" s="8"/>
      <c r="AH5" s="9"/>
      <c r="AI5" s="9"/>
      <c r="AJ5" s="9"/>
      <c r="AK5" s="7"/>
      <c r="AL5" s="9"/>
      <c r="AM5" s="19"/>
    </row>
    <row r="6" spans="1:39" x14ac:dyDescent="0.25">
      <c r="A6" t="s">
        <v>18</v>
      </c>
      <c r="B6" t="s">
        <v>19</v>
      </c>
      <c r="C6" t="s">
        <v>20</v>
      </c>
      <c r="D6">
        <v>2017</v>
      </c>
      <c r="E6" t="s">
        <v>21</v>
      </c>
      <c r="F6">
        <v>1330</v>
      </c>
      <c r="G6">
        <v>820</v>
      </c>
      <c r="H6" s="4" t="s">
        <v>10</v>
      </c>
      <c r="I6">
        <v>1243</v>
      </c>
      <c r="J6">
        <v>4.7</v>
      </c>
      <c r="K6">
        <v>107</v>
      </c>
      <c r="L6" s="16">
        <f>K6*(1-L$5)</f>
        <v>96.3</v>
      </c>
      <c r="M6" s="16">
        <f>K6*(1-M$5)</f>
        <v>89.88</v>
      </c>
      <c r="N6" s="16">
        <f>K6*(1-N$5)</f>
        <v>82.924999999999997</v>
      </c>
      <c r="O6" s="16">
        <f>K6*(1-O$5)</f>
        <v>72.759999999999991</v>
      </c>
      <c r="P6">
        <v>52</v>
      </c>
      <c r="Q6" s="7"/>
      <c r="R6">
        <v>123</v>
      </c>
      <c r="S6" s="14">
        <f t="shared" ref="S6:S20" si="0">R6-L6</f>
        <v>26.700000000000003</v>
      </c>
      <c r="T6" s="12">
        <f>(S6*P6)*100</f>
        <v>138840</v>
      </c>
      <c r="U6" s="12">
        <f>T6/P6</f>
        <v>2670</v>
      </c>
      <c r="V6" s="7"/>
      <c r="W6">
        <v>108</v>
      </c>
      <c r="X6" s="14">
        <f>W6-M6</f>
        <v>18.120000000000005</v>
      </c>
      <c r="Y6" s="12">
        <f>(X6*P6)*100</f>
        <v>94224.000000000029</v>
      </c>
      <c r="Z6" s="12">
        <f>Y6/P6</f>
        <v>1812.0000000000005</v>
      </c>
      <c r="AA6" s="7"/>
      <c r="AB6">
        <v>95</v>
      </c>
      <c r="AC6" s="14">
        <f>AB6-N6</f>
        <v>12.075000000000003</v>
      </c>
      <c r="AD6" s="12">
        <f>(AC6*P6)*100</f>
        <v>62790.000000000007</v>
      </c>
      <c r="AE6" s="12">
        <f>AD6/P6</f>
        <v>1207.5000000000002</v>
      </c>
      <c r="AF6" s="7"/>
      <c r="AG6">
        <v>80</v>
      </c>
      <c r="AH6" s="14">
        <f>AG6-O6</f>
        <v>7.2400000000000091</v>
      </c>
      <c r="AI6" s="12">
        <f>(AH6*P6)*100</f>
        <v>37648.000000000044</v>
      </c>
      <c r="AJ6" s="12">
        <f>AI6/P6</f>
        <v>724.0000000000008</v>
      </c>
      <c r="AK6" s="7"/>
      <c r="AL6" s="12">
        <f>AI6+AD6+Y6+T6</f>
        <v>333502.00000000012</v>
      </c>
      <c r="AM6" s="12">
        <f>AL6/P6</f>
        <v>6413.5000000000018</v>
      </c>
    </row>
    <row r="7" spans="1:39" x14ac:dyDescent="0.25">
      <c r="A7" t="s">
        <v>18</v>
      </c>
      <c r="B7" t="s">
        <v>22</v>
      </c>
      <c r="C7" t="s">
        <v>23</v>
      </c>
      <c r="D7">
        <v>2015</v>
      </c>
      <c r="E7" t="s">
        <v>24</v>
      </c>
      <c r="F7">
        <v>1200</v>
      </c>
      <c r="G7">
        <v>860</v>
      </c>
      <c r="H7" s="4" t="s">
        <v>10</v>
      </c>
      <c r="I7">
        <v>998</v>
      </c>
      <c r="J7">
        <v>4.7</v>
      </c>
      <c r="K7">
        <v>108</v>
      </c>
      <c r="L7" s="16">
        <f t="shared" ref="L7:L20" si="1">K7*(1-L$5)</f>
        <v>97.2</v>
      </c>
      <c r="M7" s="16">
        <f t="shared" ref="M7:M20" si="2">K7*(1-M$5)</f>
        <v>90.72</v>
      </c>
      <c r="N7" s="16">
        <f t="shared" ref="N7:N20" si="3">K7*(1-N$5)</f>
        <v>83.7</v>
      </c>
      <c r="O7" s="16">
        <f t="shared" ref="O7:O20" si="4">K7*(1-O$5)</f>
        <v>73.44</v>
      </c>
      <c r="P7">
        <v>28</v>
      </c>
      <c r="Q7" s="7"/>
      <c r="R7">
        <v>123</v>
      </c>
      <c r="S7" s="14">
        <f t="shared" si="0"/>
        <v>25.799999999999997</v>
      </c>
      <c r="T7" s="12">
        <f t="shared" ref="T7:T20" si="5">(S7*P7)*100</f>
        <v>72239.999999999985</v>
      </c>
      <c r="U7" s="12">
        <f t="shared" ref="U7:U20" si="6">T7/P7</f>
        <v>2579.9999999999995</v>
      </c>
      <c r="V7" s="7"/>
      <c r="W7">
        <v>108</v>
      </c>
      <c r="X7" s="14">
        <f t="shared" ref="X7:X20" si="7">W7-M7</f>
        <v>17.28</v>
      </c>
      <c r="Y7" s="12">
        <f t="shared" ref="Y7:Y20" si="8">(X7*P7)*100</f>
        <v>48384</v>
      </c>
      <c r="Z7" s="12">
        <f t="shared" ref="Z7:Z20" si="9">Y7/P7</f>
        <v>1728</v>
      </c>
      <c r="AA7" s="7"/>
      <c r="AB7">
        <v>95</v>
      </c>
      <c r="AC7" s="14">
        <f t="shared" ref="AC7:AC20" si="10">AB7-N7</f>
        <v>11.299999999999997</v>
      </c>
      <c r="AD7" s="12">
        <f t="shared" ref="AD7:AD20" si="11">(AC7*P7)*100</f>
        <v>31639.999999999993</v>
      </c>
      <c r="AE7" s="12">
        <f t="shared" ref="AE7:AE20" si="12">AD7/P7</f>
        <v>1129.9999999999998</v>
      </c>
      <c r="AF7" s="7"/>
      <c r="AG7">
        <v>80</v>
      </c>
      <c r="AH7" s="14">
        <f t="shared" ref="AH7:AH20" si="13">AG7-O7</f>
        <v>6.5600000000000023</v>
      </c>
      <c r="AI7" s="12">
        <f t="shared" ref="AI7:AI20" si="14">(AH7*P7)*100</f>
        <v>18368.000000000007</v>
      </c>
      <c r="AJ7" s="12">
        <f t="shared" ref="AJ7:AJ20" si="15">AI7/P7</f>
        <v>656.00000000000023</v>
      </c>
      <c r="AK7" s="7"/>
      <c r="AL7" s="12">
        <f t="shared" ref="AL7:AL20" si="16">AI7+AD7+Y7+T7</f>
        <v>170632</v>
      </c>
      <c r="AM7" s="12">
        <f t="shared" ref="AM7:AM20" si="17">AL7/P7</f>
        <v>6094</v>
      </c>
    </row>
    <row r="8" spans="1:39" x14ac:dyDescent="0.25">
      <c r="A8" t="s">
        <v>18</v>
      </c>
      <c r="B8" t="s">
        <v>22</v>
      </c>
      <c r="C8" t="s">
        <v>23</v>
      </c>
      <c r="D8">
        <v>2015</v>
      </c>
      <c r="E8" t="s">
        <v>25</v>
      </c>
      <c r="F8">
        <v>1200</v>
      </c>
      <c r="G8">
        <v>860</v>
      </c>
      <c r="H8" s="4" t="s">
        <v>10</v>
      </c>
      <c r="I8">
        <v>998</v>
      </c>
      <c r="J8">
        <v>4.8</v>
      </c>
      <c r="K8">
        <v>112</v>
      </c>
      <c r="L8" s="16">
        <f t="shared" si="1"/>
        <v>100.8</v>
      </c>
      <c r="M8" s="16">
        <f t="shared" si="2"/>
        <v>94.08</v>
      </c>
      <c r="N8" s="16">
        <f t="shared" si="3"/>
        <v>86.8</v>
      </c>
      <c r="O8" s="16">
        <f t="shared" si="4"/>
        <v>76.16</v>
      </c>
      <c r="P8">
        <v>78</v>
      </c>
      <c r="Q8" s="7"/>
      <c r="R8">
        <v>123</v>
      </c>
      <c r="S8" s="14">
        <f t="shared" si="0"/>
        <v>22.200000000000003</v>
      </c>
      <c r="T8" s="12">
        <f t="shared" si="5"/>
        <v>173160</v>
      </c>
      <c r="U8" s="12">
        <f t="shared" si="6"/>
        <v>2220</v>
      </c>
      <c r="V8" s="7"/>
      <c r="W8">
        <v>108</v>
      </c>
      <c r="X8" s="14">
        <f t="shared" si="7"/>
        <v>13.920000000000002</v>
      </c>
      <c r="Y8" s="12">
        <f t="shared" si="8"/>
        <v>108576.00000000003</v>
      </c>
      <c r="Z8" s="12">
        <f t="shared" si="9"/>
        <v>1392.0000000000005</v>
      </c>
      <c r="AA8" s="7"/>
      <c r="AB8">
        <v>95</v>
      </c>
      <c r="AC8" s="14">
        <f t="shared" si="10"/>
        <v>8.2000000000000028</v>
      </c>
      <c r="AD8" s="12">
        <f t="shared" si="11"/>
        <v>63960.000000000022</v>
      </c>
      <c r="AE8" s="12">
        <f t="shared" si="12"/>
        <v>820.00000000000023</v>
      </c>
      <c r="AF8" s="7"/>
      <c r="AG8">
        <v>80</v>
      </c>
      <c r="AH8" s="14">
        <f t="shared" si="13"/>
        <v>3.8400000000000034</v>
      </c>
      <c r="AI8" s="12">
        <f t="shared" si="14"/>
        <v>29952.000000000025</v>
      </c>
      <c r="AJ8" s="12">
        <f t="shared" si="15"/>
        <v>384.00000000000034</v>
      </c>
      <c r="AK8" s="7"/>
      <c r="AL8" s="12">
        <f t="shared" si="16"/>
        <v>375648.00000000006</v>
      </c>
      <c r="AM8" s="12">
        <f t="shared" si="17"/>
        <v>4816.0000000000009</v>
      </c>
    </row>
    <row r="9" spans="1:39" x14ac:dyDescent="0.25">
      <c r="A9" t="s">
        <v>18</v>
      </c>
      <c r="B9" t="s">
        <v>19</v>
      </c>
      <c r="C9" t="s">
        <v>20</v>
      </c>
      <c r="D9">
        <v>2017</v>
      </c>
      <c r="E9" t="s">
        <v>26</v>
      </c>
      <c r="F9">
        <v>1330</v>
      </c>
      <c r="G9">
        <v>865</v>
      </c>
      <c r="H9" s="4" t="s">
        <v>10</v>
      </c>
      <c r="I9">
        <v>1243</v>
      </c>
      <c r="J9">
        <v>4.9000000000000004</v>
      </c>
      <c r="K9">
        <v>114</v>
      </c>
      <c r="L9" s="16">
        <f t="shared" si="1"/>
        <v>102.60000000000001</v>
      </c>
      <c r="M9" s="16">
        <f t="shared" si="2"/>
        <v>95.759999999999991</v>
      </c>
      <c r="N9" s="16">
        <f t="shared" si="3"/>
        <v>88.350000000000009</v>
      </c>
      <c r="O9" s="16">
        <f t="shared" si="4"/>
        <v>77.52</v>
      </c>
      <c r="P9">
        <v>66</v>
      </c>
      <c r="Q9" s="7"/>
      <c r="R9">
        <v>123</v>
      </c>
      <c r="S9" s="14">
        <f t="shared" si="0"/>
        <v>20.399999999999991</v>
      </c>
      <c r="T9" s="12">
        <f t="shared" si="5"/>
        <v>134639.99999999994</v>
      </c>
      <c r="U9" s="12">
        <f t="shared" si="6"/>
        <v>2039.9999999999991</v>
      </c>
      <c r="V9" s="7"/>
      <c r="W9">
        <v>108</v>
      </c>
      <c r="X9" s="14">
        <f t="shared" si="7"/>
        <v>12.240000000000009</v>
      </c>
      <c r="Y9" s="12">
        <f t="shared" si="8"/>
        <v>80784.000000000058</v>
      </c>
      <c r="Z9" s="12">
        <f t="shared" si="9"/>
        <v>1224.0000000000009</v>
      </c>
      <c r="AA9" s="7"/>
      <c r="AB9">
        <v>95</v>
      </c>
      <c r="AC9" s="14">
        <f t="shared" si="10"/>
        <v>6.6499999999999915</v>
      </c>
      <c r="AD9" s="12">
        <f t="shared" si="11"/>
        <v>43889.999999999942</v>
      </c>
      <c r="AE9" s="12">
        <f t="shared" si="12"/>
        <v>664.99999999999909</v>
      </c>
      <c r="AF9" s="7"/>
      <c r="AG9">
        <v>80</v>
      </c>
      <c r="AH9" s="14">
        <f t="shared" si="13"/>
        <v>2.480000000000004</v>
      </c>
      <c r="AI9" s="12">
        <f t="shared" si="14"/>
        <v>16368.000000000025</v>
      </c>
      <c r="AJ9" s="12">
        <f t="shared" si="15"/>
        <v>248.0000000000004</v>
      </c>
      <c r="AK9" s="7"/>
      <c r="AL9" s="12">
        <f t="shared" si="16"/>
        <v>275682</v>
      </c>
      <c r="AM9" s="12">
        <f t="shared" si="17"/>
        <v>4177</v>
      </c>
    </row>
    <row r="10" spans="1:39" x14ac:dyDescent="0.25">
      <c r="A10" t="s">
        <v>18</v>
      </c>
      <c r="B10" t="s">
        <v>19</v>
      </c>
      <c r="C10" t="s">
        <v>20</v>
      </c>
      <c r="D10">
        <v>2017</v>
      </c>
      <c r="E10" t="s">
        <v>27</v>
      </c>
      <c r="F10">
        <v>1330</v>
      </c>
      <c r="G10">
        <v>865</v>
      </c>
      <c r="H10" s="4" t="s">
        <v>10</v>
      </c>
      <c r="I10">
        <v>1243</v>
      </c>
      <c r="J10">
        <v>4.9000000000000004</v>
      </c>
      <c r="K10">
        <v>114</v>
      </c>
      <c r="L10" s="16">
        <f t="shared" si="1"/>
        <v>102.60000000000001</v>
      </c>
      <c r="M10" s="16">
        <f t="shared" si="2"/>
        <v>95.759999999999991</v>
      </c>
      <c r="N10" s="16">
        <f t="shared" si="3"/>
        <v>88.350000000000009</v>
      </c>
      <c r="O10" s="16">
        <f t="shared" si="4"/>
        <v>77.52</v>
      </c>
      <c r="P10">
        <v>56</v>
      </c>
      <c r="Q10" s="7"/>
      <c r="R10">
        <v>123</v>
      </c>
      <c r="S10" s="14">
        <f t="shared" si="0"/>
        <v>20.399999999999991</v>
      </c>
      <c r="T10" s="12">
        <f t="shared" si="5"/>
        <v>114239.99999999997</v>
      </c>
      <c r="U10" s="12">
        <f t="shared" si="6"/>
        <v>2039.9999999999995</v>
      </c>
      <c r="V10" s="7"/>
      <c r="W10">
        <v>108</v>
      </c>
      <c r="X10" s="14">
        <f t="shared" si="7"/>
        <v>12.240000000000009</v>
      </c>
      <c r="Y10" s="12">
        <f t="shared" si="8"/>
        <v>68544.000000000058</v>
      </c>
      <c r="Z10" s="12">
        <f t="shared" si="9"/>
        <v>1224.0000000000011</v>
      </c>
      <c r="AA10" s="7"/>
      <c r="AB10">
        <v>95</v>
      </c>
      <c r="AC10" s="14">
        <f t="shared" si="10"/>
        <v>6.6499999999999915</v>
      </c>
      <c r="AD10" s="12">
        <f t="shared" si="11"/>
        <v>37239.999999999949</v>
      </c>
      <c r="AE10" s="12">
        <f t="shared" si="12"/>
        <v>664.99999999999909</v>
      </c>
      <c r="AF10" s="7"/>
      <c r="AG10">
        <v>80</v>
      </c>
      <c r="AH10" s="14">
        <f t="shared" si="13"/>
        <v>2.480000000000004</v>
      </c>
      <c r="AI10" s="12">
        <f t="shared" si="14"/>
        <v>13888.000000000022</v>
      </c>
      <c r="AJ10" s="12">
        <f t="shared" si="15"/>
        <v>248.0000000000004</v>
      </c>
      <c r="AK10" s="7"/>
      <c r="AL10" s="12">
        <f t="shared" si="16"/>
        <v>233912</v>
      </c>
      <c r="AM10" s="12">
        <f t="shared" si="17"/>
        <v>4177</v>
      </c>
    </row>
    <row r="11" spans="1:39" x14ac:dyDescent="0.25">
      <c r="A11" t="s">
        <v>18</v>
      </c>
      <c r="B11" t="s">
        <v>19</v>
      </c>
      <c r="C11" t="s">
        <v>20</v>
      </c>
      <c r="D11">
        <v>2017</v>
      </c>
      <c r="E11" t="s">
        <v>28</v>
      </c>
      <c r="F11">
        <v>1330</v>
      </c>
      <c r="G11">
        <v>865</v>
      </c>
      <c r="H11" s="4" t="s">
        <v>10</v>
      </c>
      <c r="I11">
        <v>1243</v>
      </c>
      <c r="J11">
        <v>4.9000000000000004</v>
      </c>
      <c r="K11">
        <v>114</v>
      </c>
      <c r="L11" s="16">
        <f t="shared" si="1"/>
        <v>102.60000000000001</v>
      </c>
      <c r="M11" s="16">
        <f t="shared" si="2"/>
        <v>95.759999999999991</v>
      </c>
      <c r="N11" s="16">
        <f t="shared" si="3"/>
        <v>88.350000000000009</v>
      </c>
      <c r="O11" s="16">
        <f t="shared" si="4"/>
        <v>77.52</v>
      </c>
      <c r="P11">
        <v>532</v>
      </c>
      <c r="Q11" s="7"/>
      <c r="R11">
        <v>123</v>
      </c>
      <c r="S11" s="14">
        <f t="shared" si="0"/>
        <v>20.399999999999991</v>
      </c>
      <c r="T11" s="12">
        <f t="shared" si="5"/>
        <v>1085279.9999999995</v>
      </c>
      <c r="U11" s="12">
        <f t="shared" si="6"/>
        <v>2039.9999999999991</v>
      </c>
      <c r="V11" s="7"/>
      <c r="W11">
        <v>108</v>
      </c>
      <c r="X11" s="14">
        <f t="shared" si="7"/>
        <v>12.240000000000009</v>
      </c>
      <c r="Y11" s="12">
        <f t="shared" si="8"/>
        <v>651168.00000000047</v>
      </c>
      <c r="Z11" s="12">
        <f t="shared" si="9"/>
        <v>1224.0000000000009</v>
      </c>
      <c r="AA11" s="7"/>
      <c r="AB11">
        <v>95</v>
      </c>
      <c r="AC11" s="14">
        <f t="shared" si="10"/>
        <v>6.6499999999999915</v>
      </c>
      <c r="AD11" s="12">
        <f t="shared" si="11"/>
        <v>353779.99999999953</v>
      </c>
      <c r="AE11" s="12">
        <f t="shared" si="12"/>
        <v>664.99999999999909</v>
      </c>
      <c r="AF11" s="7"/>
      <c r="AG11">
        <v>80</v>
      </c>
      <c r="AH11" s="14">
        <f t="shared" si="13"/>
        <v>2.480000000000004</v>
      </c>
      <c r="AI11" s="12">
        <f t="shared" si="14"/>
        <v>131936.0000000002</v>
      </c>
      <c r="AJ11" s="12">
        <f t="shared" si="15"/>
        <v>248.00000000000037</v>
      </c>
      <c r="AK11" s="7"/>
      <c r="AL11" s="12">
        <f t="shared" si="16"/>
        <v>2222164</v>
      </c>
      <c r="AM11" s="12">
        <f t="shared" si="17"/>
        <v>4177</v>
      </c>
    </row>
    <row r="12" spans="1:39" x14ac:dyDescent="0.25">
      <c r="A12" t="s">
        <v>29</v>
      </c>
      <c r="B12" t="s">
        <v>22</v>
      </c>
      <c r="C12" t="s">
        <v>30</v>
      </c>
      <c r="D12">
        <v>2017</v>
      </c>
      <c r="E12" t="s">
        <v>31</v>
      </c>
      <c r="F12">
        <v>1370</v>
      </c>
      <c r="G12">
        <v>890</v>
      </c>
      <c r="H12" s="4" t="s">
        <v>10</v>
      </c>
      <c r="I12">
        <v>1198</v>
      </c>
      <c r="J12">
        <v>5</v>
      </c>
      <c r="K12">
        <v>115</v>
      </c>
      <c r="L12" s="16">
        <f t="shared" si="1"/>
        <v>103.5</v>
      </c>
      <c r="M12" s="16">
        <f t="shared" si="2"/>
        <v>96.6</v>
      </c>
      <c r="N12" s="16">
        <f t="shared" si="3"/>
        <v>89.125</v>
      </c>
      <c r="O12" s="16">
        <f t="shared" si="4"/>
        <v>78.199999999999989</v>
      </c>
      <c r="P12">
        <v>2</v>
      </c>
      <c r="Q12" s="7"/>
      <c r="R12">
        <v>123</v>
      </c>
      <c r="S12" s="14">
        <f t="shared" si="0"/>
        <v>19.5</v>
      </c>
      <c r="T12" s="12">
        <f t="shared" si="5"/>
        <v>3900</v>
      </c>
      <c r="U12" s="12">
        <f t="shared" si="6"/>
        <v>1950</v>
      </c>
      <c r="V12" s="7"/>
      <c r="W12">
        <v>108</v>
      </c>
      <c r="X12" s="14">
        <f t="shared" si="7"/>
        <v>11.400000000000006</v>
      </c>
      <c r="Y12" s="12">
        <f t="shared" si="8"/>
        <v>2280.0000000000009</v>
      </c>
      <c r="Z12" s="12">
        <f t="shared" si="9"/>
        <v>1140.0000000000005</v>
      </c>
      <c r="AA12" s="7"/>
      <c r="AB12">
        <v>95</v>
      </c>
      <c r="AC12" s="14">
        <f t="shared" si="10"/>
        <v>5.875</v>
      </c>
      <c r="AD12" s="12">
        <f t="shared" si="11"/>
        <v>1175</v>
      </c>
      <c r="AE12" s="12">
        <f t="shared" si="12"/>
        <v>587.5</v>
      </c>
      <c r="AF12" s="7"/>
      <c r="AG12">
        <v>80</v>
      </c>
      <c r="AH12" s="14">
        <f t="shared" si="13"/>
        <v>1.8000000000000114</v>
      </c>
      <c r="AI12" s="12">
        <f t="shared" si="14"/>
        <v>360.00000000000227</v>
      </c>
      <c r="AJ12" s="12">
        <f t="shared" si="15"/>
        <v>180.00000000000114</v>
      </c>
      <c r="AK12" s="7"/>
      <c r="AL12" s="12">
        <f t="shared" si="16"/>
        <v>7715.0000000000036</v>
      </c>
      <c r="AM12" s="12">
        <f t="shared" si="17"/>
        <v>3857.5000000000018</v>
      </c>
    </row>
    <row r="13" spans="1:39" x14ac:dyDescent="0.25">
      <c r="A13" t="s">
        <v>29</v>
      </c>
      <c r="B13" t="s">
        <v>22</v>
      </c>
      <c r="C13" t="s">
        <v>30</v>
      </c>
      <c r="D13">
        <v>2017</v>
      </c>
      <c r="E13" t="s">
        <v>32</v>
      </c>
      <c r="F13">
        <v>1370</v>
      </c>
      <c r="G13">
        <v>895</v>
      </c>
      <c r="H13" s="4" t="s">
        <v>10</v>
      </c>
      <c r="I13">
        <v>1198</v>
      </c>
      <c r="J13">
        <v>5</v>
      </c>
      <c r="K13">
        <v>116</v>
      </c>
      <c r="L13" s="16">
        <f t="shared" si="1"/>
        <v>104.4</v>
      </c>
      <c r="M13" s="16">
        <f t="shared" si="2"/>
        <v>97.44</v>
      </c>
      <c r="N13" s="16">
        <f t="shared" si="3"/>
        <v>89.9</v>
      </c>
      <c r="O13" s="16">
        <f t="shared" si="4"/>
        <v>78.88</v>
      </c>
      <c r="P13">
        <v>164</v>
      </c>
      <c r="Q13" s="7"/>
      <c r="R13">
        <v>123</v>
      </c>
      <c r="S13" s="14">
        <f t="shared" si="0"/>
        <v>18.599999999999994</v>
      </c>
      <c r="T13" s="12">
        <f t="shared" si="5"/>
        <v>305039.99999999994</v>
      </c>
      <c r="U13" s="12">
        <f t="shared" si="6"/>
        <v>1859.9999999999995</v>
      </c>
      <c r="V13" s="7"/>
      <c r="W13">
        <v>108</v>
      </c>
      <c r="X13" s="14">
        <f t="shared" si="7"/>
        <v>10.560000000000002</v>
      </c>
      <c r="Y13" s="12">
        <f t="shared" si="8"/>
        <v>173184.00000000003</v>
      </c>
      <c r="Z13" s="12">
        <f t="shared" si="9"/>
        <v>1056.0000000000002</v>
      </c>
      <c r="AA13" s="7"/>
      <c r="AB13">
        <v>95</v>
      </c>
      <c r="AC13" s="14">
        <f t="shared" si="10"/>
        <v>5.0999999999999943</v>
      </c>
      <c r="AD13" s="12">
        <f t="shared" si="11"/>
        <v>83639.999999999913</v>
      </c>
      <c r="AE13" s="12">
        <f t="shared" si="12"/>
        <v>509.99999999999949</v>
      </c>
      <c r="AF13" s="7"/>
      <c r="AG13">
        <v>80</v>
      </c>
      <c r="AH13" s="14">
        <f t="shared" si="13"/>
        <v>1.1200000000000045</v>
      </c>
      <c r="AI13" s="12">
        <f t="shared" si="14"/>
        <v>18368.000000000073</v>
      </c>
      <c r="AJ13" s="12">
        <f t="shared" si="15"/>
        <v>112.00000000000044</v>
      </c>
      <c r="AK13" s="7"/>
      <c r="AL13" s="12">
        <f t="shared" si="16"/>
        <v>580232</v>
      </c>
      <c r="AM13" s="12">
        <f t="shared" si="17"/>
        <v>3538</v>
      </c>
    </row>
    <row r="14" spans="1:39" x14ac:dyDescent="0.25">
      <c r="A14" t="s">
        <v>18</v>
      </c>
      <c r="B14" t="s">
        <v>33</v>
      </c>
      <c r="C14" t="s">
        <v>34</v>
      </c>
      <c r="D14">
        <v>2016</v>
      </c>
      <c r="E14" t="s">
        <v>35</v>
      </c>
      <c r="F14">
        <v>1405</v>
      </c>
      <c r="G14">
        <v>895</v>
      </c>
      <c r="H14" s="4" t="s">
        <v>10</v>
      </c>
      <c r="I14">
        <v>1373</v>
      </c>
      <c r="J14">
        <v>5.0999999999999996</v>
      </c>
      <c r="K14">
        <v>118</v>
      </c>
      <c r="L14" s="16">
        <f t="shared" si="1"/>
        <v>106.2</v>
      </c>
      <c r="M14" s="16">
        <f t="shared" si="2"/>
        <v>99.11999999999999</v>
      </c>
      <c r="N14" s="16">
        <f t="shared" si="3"/>
        <v>91.45</v>
      </c>
      <c r="O14" s="16">
        <f t="shared" si="4"/>
        <v>80.239999999999995</v>
      </c>
      <c r="P14">
        <v>56</v>
      </c>
      <c r="Q14" s="7"/>
      <c r="R14">
        <v>123</v>
      </c>
      <c r="S14" s="14">
        <f t="shared" si="0"/>
        <v>16.799999999999997</v>
      </c>
      <c r="T14" s="12">
        <f t="shared" si="5"/>
        <v>94079.999999999985</v>
      </c>
      <c r="U14" s="12">
        <f t="shared" si="6"/>
        <v>1679.9999999999998</v>
      </c>
      <c r="V14" s="7"/>
      <c r="W14">
        <v>108</v>
      </c>
      <c r="X14" s="14">
        <f t="shared" si="7"/>
        <v>8.8800000000000097</v>
      </c>
      <c r="Y14" s="12">
        <f t="shared" si="8"/>
        <v>49728.000000000051</v>
      </c>
      <c r="Z14" s="12">
        <f t="shared" si="9"/>
        <v>888.00000000000091</v>
      </c>
      <c r="AA14" s="7"/>
      <c r="AB14">
        <v>95</v>
      </c>
      <c r="AC14" s="14">
        <f t="shared" si="10"/>
        <v>3.5499999999999972</v>
      </c>
      <c r="AD14" s="12">
        <f t="shared" si="11"/>
        <v>19879.999999999985</v>
      </c>
      <c r="AE14" s="12">
        <f t="shared" si="12"/>
        <v>354.99999999999972</v>
      </c>
      <c r="AF14" s="7"/>
      <c r="AG14">
        <v>80</v>
      </c>
      <c r="AH14" s="14">
        <f t="shared" si="13"/>
        <v>-0.23999999999999488</v>
      </c>
      <c r="AI14" s="12">
        <f t="shared" si="14"/>
        <v>-1343.9999999999714</v>
      </c>
      <c r="AJ14" s="12">
        <f t="shared" si="15"/>
        <v>-23.999999999999488</v>
      </c>
      <c r="AK14" s="7"/>
      <c r="AL14" s="12">
        <f t="shared" si="16"/>
        <v>162344.00000000006</v>
      </c>
      <c r="AM14" s="12">
        <f t="shared" si="17"/>
        <v>2899.0000000000009</v>
      </c>
    </row>
    <row r="15" spans="1:39" x14ac:dyDescent="0.25">
      <c r="A15" t="s">
        <v>18</v>
      </c>
      <c r="B15" t="s">
        <v>33</v>
      </c>
      <c r="C15" t="s">
        <v>34</v>
      </c>
      <c r="D15">
        <v>2016</v>
      </c>
      <c r="E15" t="s">
        <v>36</v>
      </c>
      <c r="F15">
        <v>1405</v>
      </c>
      <c r="G15">
        <v>915</v>
      </c>
      <c r="H15" s="4" t="s">
        <v>10</v>
      </c>
      <c r="I15">
        <v>1373</v>
      </c>
      <c r="J15">
        <v>5.4</v>
      </c>
      <c r="K15">
        <v>126</v>
      </c>
      <c r="L15" s="16">
        <f t="shared" si="1"/>
        <v>113.4</v>
      </c>
      <c r="M15" s="16">
        <f t="shared" si="2"/>
        <v>105.83999999999999</v>
      </c>
      <c r="N15" s="16">
        <f t="shared" si="3"/>
        <v>97.65</v>
      </c>
      <c r="O15" s="16">
        <f t="shared" si="4"/>
        <v>85.679999999999993</v>
      </c>
      <c r="P15">
        <v>74</v>
      </c>
      <c r="Q15" s="7"/>
      <c r="R15">
        <v>123</v>
      </c>
      <c r="S15" s="14">
        <f t="shared" si="0"/>
        <v>9.5999999999999943</v>
      </c>
      <c r="T15" s="12">
        <f t="shared" si="5"/>
        <v>71039.999999999971</v>
      </c>
      <c r="U15" s="12">
        <f t="shared" si="6"/>
        <v>959.99999999999966</v>
      </c>
      <c r="V15" s="7"/>
      <c r="W15">
        <v>108</v>
      </c>
      <c r="X15" s="14">
        <f t="shared" si="7"/>
        <v>2.1600000000000108</v>
      </c>
      <c r="Y15" s="12">
        <f t="shared" si="8"/>
        <v>15984.00000000008</v>
      </c>
      <c r="Z15" s="12">
        <f t="shared" si="9"/>
        <v>216.00000000000108</v>
      </c>
      <c r="AA15" s="7"/>
      <c r="AB15">
        <v>95</v>
      </c>
      <c r="AC15" s="14">
        <f t="shared" si="10"/>
        <v>-2.6500000000000057</v>
      </c>
      <c r="AD15" s="12">
        <f t="shared" si="11"/>
        <v>-19610.000000000044</v>
      </c>
      <c r="AE15" s="12">
        <f t="shared" si="12"/>
        <v>-265.00000000000057</v>
      </c>
      <c r="AF15" s="7"/>
      <c r="AG15">
        <v>80</v>
      </c>
      <c r="AH15" s="14">
        <f t="shared" si="13"/>
        <v>-5.6799999999999926</v>
      </c>
      <c r="AI15" s="12">
        <f t="shared" si="14"/>
        <v>-42031.999999999949</v>
      </c>
      <c r="AJ15" s="12">
        <f t="shared" si="15"/>
        <v>-567.99999999999932</v>
      </c>
      <c r="AK15" s="7"/>
      <c r="AL15" s="12">
        <f t="shared" si="16"/>
        <v>25382.000000000058</v>
      </c>
      <c r="AM15" s="12">
        <f t="shared" si="17"/>
        <v>343.0000000000008</v>
      </c>
    </row>
    <row r="16" spans="1:39" x14ac:dyDescent="0.25">
      <c r="A16" t="s">
        <v>37</v>
      </c>
      <c r="B16" t="s">
        <v>38</v>
      </c>
      <c r="C16" t="s">
        <v>39</v>
      </c>
      <c r="D16">
        <v>2016</v>
      </c>
      <c r="E16" t="s">
        <v>40</v>
      </c>
      <c r="F16">
        <v>1175</v>
      </c>
      <c r="G16">
        <v>920</v>
      </c>
      <c r="H16" s="4" t="s">
        <v>10</v>
      </c>
      <c r="I16">
        <v>1747</v>
      </c>
      <c r="J16">
        <v>6.9</v>
      </c>
      <c r="K16">
        <v>161</v>
      </c>
      <c r="L16" s="16">
        <f t="shared" si="1"/>
        <v>144.9</v>
      </c>
      <c r="M16" s="16">
        <f t="shared" si="2"/>
        <v>135.24</v>
      </c>
      <c r="N16" s="16">
        <f t="shared" si="3"/>
        <v>124.77500000000001</v>
      </c>
      <c r="O16" s="16">
        <f t="shared" si="4"/>
        <v>109.47999999999999</v>
      </c>
      <c r="P16">
        <v>2</v>
      </c>
      <c r="Q16" s="7"/>
      <c r="R16">
        <v>123</v>
      </c>
      <c r="S16" s="14">
        <f t="shared" si="0"/>
        <v>-21.900000000000006</v>
      </c>
      <c r="T16" s="12">
        <f t="shared" si="5"/>
        <v>-4380.0000000000009</v>
      </c>
      <c r="U16" s="12">
        <f t="shared" si="6"/>
        <v>-2190.0000000000005</v>
      </c>
      <c r="V16" s="7"/>
      <c r="W16">
        <v>108</v>
      </c>
      <c r="X16" s="14">
        <f t="shared" si="7"/>
        <v>-27.240000000000009</v>
      </c>
      <c r="Y16" s="12">
        <f t="shared" si="8"/>
        <v>-5448.0000000000018</v>
      </c>
      <c r="Z16" s="12">
        <f t="shared" si="9"/>
        <v>-2724.0000000000009</v>
      </c>
      <c r="AA16" s="7"/>
      <c r="AB16">
        <v>95</v>
      </c>
      <c r="AC16" s="14">
        <f t="shared" si="10"/>
        <v>-29.775000000000006</v>
      </c>
      <c r="AD16" s="12">
        <f t="shared" si="11"/>
        <v>-5955.0000000000009</v>
      </c>
      <c r="AE16" s="12">
        <f t="shared" si="12"/>
        <v>-2977.5000000000005</v>
      </c>
      <c r="AF16" s="7"/>
      <c r="AG16">
        <v>80</v>
      </c>
      <c r="AH16" s="14">
        <f t="shared" si="13"/>
        <v>-29.47999999999999</v>
      </c>
      <c r="AI16" s="12">
        <f t="shared" si="14"/>
        <v>-5895.9999999999982</v>
      </c>
      <c r="AJ16" s="12">
        <f t="shared" si="15"/>
        <v>-2947.9999999999991</v>
      </c>
      <c r="AK16" s="7"/>
      <c r="AL16" s="12">
        <f t="shared" si="16"/>
        <v>-21679</v>
      </c>
      <c r="AM16" s="12">
        <f t="shared" si="17"/>
        <v>-10839.5</v>
      </c>
    </row>
    <row r="17" spans="1:39" x14ac:dyDescent="0.25">
      <c r="A17" t="s">
        <v>18</v>
      </c>
      <c r="B17" t="s">
        <v>33</v>
      </c>
      <c r="C17" t="s">
        <v>34</v>
      </c>
      <c r="D17">
        <v>2016</v>
      </c>
      <c r="E17" t="s">
        <v>42</v>
      </c>
      <c r="F17">
        <v>1405</v>
      </c>
      <c r="G17">
        <v>935</v>
      </c>
      <c r="H17" s="4" t="s">
        <v>10</v>
      </c>
      <c r="I17">
        <v>1373</v>
      </c>
      <c r="J17">
        <v>5.4</v>
      </c>
      <c r="K17">
        <v>126</v>
      </c>
      <c r="L17" s="16">
        <f t="shared" si="1"/>
        <v>113.4</v>
      </c>
      <c r="M17" s="16">
        <f t="shared" si="2"/>
        <v>105.83999999999999</v>
      </c>
      <c r="N17" s="16">
        <f t="shared" si="3"/>
        <v>97.65</v>
      </c>
      <c r="O17" s="16">
        <f t="shared" si="4"/>
        <v>85.679999999999993</v>
      </c>
      <c r="P17">
        <v>12</v>
      </c>
      <c r="Q17" s="7"/>
      <c r="R17">
        <v>123</v>
      </c>
      <c r="S17" s="14">
        <f t="shared" si="0"/>
        <v>9.5999999999999943</v>
      </c>
      <c r="T17" s="12">
        <f t="shared" si="5"/>
        <v>11519.999999999993</v>
      </c>
      <c r="U17" s="12">
        <f t="shared" si="6"/>
        <v>959.99999999999943</v>
      </c>
      <c r="V17" s="7"/>
      <c r="W17">
        <v>108</v>
      </c>
      <c r="X17" s="14">
        <f t="shared" si="7"/>
        <v>2.1600000000000108</v>
      </c>
      <c r="Y17" s="12">
        <f t="shared" si="8"/>
        <v>2592.0000000000127</v>
      </c>
      <c r="Z17" s="12">
        <f t="shared" si="9"/>
        <v>216.00000000000105</v>
      </c>
      <c r="AA17" s="7"/>
      <c r="AB17">
        <v>95</v>
      </c>
      <c r="AC17" s="14">
        <f t="shared" si="10"/>
        <v>-2.6500000000000057</v>
      </c>
      <c r="AD17" s="12">
        <f t="shared" si="11"/>
        <v>-3180.0000000000068</v>
      </c>
      <c r="AE17" s="12">
        <f t="shared" si="12"/>
        <v>-265.00000000000057</v>
      </c>
      <c r="AF17" s="7"/>
      <c r="AG17">
        <v>80</v>
      </c>
      <c r="AH17" s="14">
        <f t="shared" si="13"/>
        <v>-5.6799999999999926</v>
      </c>
      <c r="AI17" s="12">
        <f t="shared" si="14"/>
        <v>-6815.9999999999909</v>
      </c>
      <c r="AJ17" s="12">
        <f t="shared" si="15"/>
        <v>-567.9999999999992</v>
      </c>
      <c r="AK17" s="7"/>
      <c r="AL17" s="12">
        <f t="shared" si="16"/>
        <v>4116.0000000000073</v>
      </c>
      <c r="AM17" s="12">
        <f t="shared" si="17"/>
        <v>343.00000000000063</v>
      </c>
    </row>
    <row r="18" spans="1:39" x14ac:dyDescent="0.25">
      <c r="A18" t="s">
        <v>18</v>
      </c>
      <c r="B18" t="s">
        <v>33</v>
      </c>
      <c r="C18" t="s">
        <v>43</v>
      </c>
      <c r="D18">
        <v>2018</v>
      </c>
      <c r="E18" t="s">
        <v>44</v>
      </c>
      <c r="F18">
        <v>1445</v>
      </c>
      <c r="G18">
        <v>970</v>
      </c>
      <c r="H18" s="4" t="s">
        <v>10</v>
      </c>
      <c r="I18">
        <v>1373</v>
      </c>
      <c r="J18">
        <v>6.1</v>
      </c>
      <c r="K18">
        <v>141</v>
      </c>
      <c r="L18" s="16">
        <f t="shared" si="1"/>
        <v>126.9</v>
      </c>
      <c r="M18" s="16">
        <f t="shared" si="2"/>
        <v>118.44</v>
      </c>
      <c r="N18" s="16">
        <f t="shared" si="3"/>
        <v>109.27500000000001</v>
      </c>
      <c r="O18" s="16">
        <f t="shared" si="4"/>
        <v>95.88</v>
      </c>
      <c r="P18">
        <v>282</v>
      </c>
      <c r="Q18" s="7"/>
      <c r="R18">
        <v>123</v>
      </c>
      <c r="S18" s="14">
        <f t="shared" si="0"/>
        <v>-3.9000000000000057</v>
      </c>
      <c r="T18" s="12">
        <f t="shared" si="5"/>
        <v>-109980.00000000016</v>
      </c>
      <c r="U18" s="12">
        <f t="shared" si="6"/>
        <v>-390.00000000000057</v>
      </c>
      <c r="V18" s="7"/>
      <c r="W18">
        <v>108</v>
      </c>
      <c r="X18" s="14">
        <f t="shared" si="7"/>
        <v>-10.439999999999998</v>
      </c>
      <c r="Y18" s="12">
        <f t="shared" si="8"/>
        <v>-294407.99999999994</v>
      </c>
      <c r="Z18" s="12">
        <f t="shared" si="9"/>
        <v>-1043.9999999999998</v>
      </c>
      <c r="AA18" s="7"/>
      <c r="AB18">
        <v>95</v>
      </c>
      <c r="AC18" s="14">
        <f t="shared" si="10"/>
        <v>-14.275000000000006</v>
      </c>
      <c r="AD18" s="12">
        <f t="shared" si="11"/>
        <v>-402555.00000000017</v>
      </c>
      <c r="AE18" s="12">
        <f t="shared" si="12"/>
        <v>-1427.5000000000007</v>
      </c>
      <c r="AF18" s="7"/>
      <c r="AG18">
        <v>80</v>
      </c>
      <c r="AH18" s="14">
        <f t="shared" si="13"/>
        <v>-15.879999999999995</v>
      </c>
      <c r="AI18" s="12">
        <f t="shared" si="14"/>
        <v>-447815.99999999988</v>
      </c>
      <c r="AJ18" s="12">
        <f t="shared" si="15"/>
        <v>-1587.9999999999995</v>
      </c>
      <c r="AK18" s="7"/>
      <c r="AL18" s="12">
        <f t="shared" si="16"/>
        <v>-1254759.0000000002</v>
      </c>
      <c r="AM18" s="12">
        <f t="shared" si="17"/>
        <v>-4449.5000000000009</v>
      </c>
    </row>
    <row r="19" spans="1:39" x14ac:dyDescent="0.25">
      <c r="A19" t="s">
        <v>18</v>
      </c>
      <c r="B19" t="s">
        <v>33</v>
      </c>
      <c r="C19" t="s">
        <v>34</v>
      </c>
      <c r="D19">
        <v>2017</v>
      </c>
      <c r="E19" t="s">
        <v>45</v>
      </c>
      <c r="F19">
        <v>1430</v>
      </c>
      <c r="G19">
        <v>975</v>
      </c>
      <c r="H19" s="4" t="s">
        <v>10</v>
      </c>
      <c r="I19">
        <v>998</v>
      </c>
      <c r="J19">
        <v>5.2</v>
      </c>
      <c r="K19">
        <v>121</v>
      </c>
      <c r="L19" s="16">
        <f t="shared" si="1"/>
        <v>108.9</v>
      </c>
      <c r="M19" s="16">
        <f t="shared" si="2"/>
        <v>101.64</v>
      </c>
      <c r="N19" s="16">
        <f t="shared" si="3"/>
        <v>93.775000000000006</v>
      </c>
      <c r="O19" s="16">
        <f t="shared" si="4"/>
        <v>82.279999999999987</v>
      </c>
      <c r="P19">
        <v>184</v>
      </c>
      <c r="Q19" s="7"/>
      <c r="R19">
        <v>123</v>
      </c>
      <c r="S19" s="14">
        <f t="shared" si="0"/>
        <v>14.099999999999994</v>
      </c>
      <c r="T19" s="12">
        <f t="shared" si="5"/>
        <v>259439.99999999988</v>
      </c>
      <c r="U19" s="12">
        <f t="shared" si="6"/>
        <v>1409.9999999999993</v>
      </c>
      <c r="V19" s="7"/>
      <c r="W19">
        <v>108</v>
      </c>
      <c r="X19" s="14">
        <f t="shared" si="7"/>
        <v>6.3599999999999994</v>
      </c>
      <c r="Y19" s="12">
        <f t="shared" si="8"/>
        <v>117023.99999999997</v>
      </c>
      <c r="Z19" s="12">
        <f t="shared" si="9"/>
        <v>635.99999999999989</v>
      </c>
      <c r="AA19" s="7"/>
      <c r="AB19">
        <v>95</v>
      </c>
      <c r="AC19" s="14">
        <f t="shared" si="10"/>
        <v>1.2249999999999943</v>
      </c>
      <c r="AD19" s="12">
        <f t="shared" si="11"/>
        <v>22539.999999999894</v>
      </c>
      <c r="AE19" s="12">
        <f t="shared" si="12"/>
        <v>122.49999999999943</v>
      </c>
      <c r="AF19" s="7"/>
      <c r="AG19">
        <v>80</v>
      </c>
      <c r="AH19" s="14">
        <f t="shared" si="13"/>
        <v>-2.2799999999999869</v>
      </c>
      <c r="AI19" s="12">
        <f t="shared" si="14"/>
        <v>-41951.99999999976</v>
      </c>
      <c r="AJ19" s="12">
        <f t="shared" si="15"/>
        <v>-227.99999999999869</v>
      </c>
      <c r="AK19" s="7"/>
      <c r="AL19" s="12">
        <f t="shared" si="16"/>
        <v>357052</v>
      </c>
      <c r="AM19" s="12">
        <f t="shared" si="17"/>
        <v>1940.5</v>
      </c>
    </row>
    <row r="20" spans="1:39" ht="15.75" thickBot="1" x14ac:dyDescent="0.3">
      <c r="A20" t="s">
        <v>18</v>
      </c>
      <c r="B20" t="s">
        <v>33</v>
      </c>
      <c r="C20" t="s">
        <v>43</v>
      </c>
      <c r="D20">
        <v>2018</v>
      </c>
      <c r="E20" t="s">
        <v>46</v>
      </c>
      <c r="F20">
        <v>1445</v>
      </c>
      <c r="G20">
        <v>990</v>
      </c>
      <c r="H20" s="4" t="s">
        <v>10</v>
      </c>
      <c r="I20">
        <v>1373</v>
      </c>
      <c r="J20">
        <v>6.1</v>
      </c>
      <c r="K20">
        <v>141</v>
      </c>
      <c r="L20" s="16">
        <f t="shared" si="1"/>
        <v>126.9</v>
      </c>
      <c r="M20" s="16">
        <f t="shared" si="2"/>
        <v>118.44</v>
      </c>
      <c r="N20" s="16">
        <f t="shared" si="3"/>
        <v>109.27500000000001</v>
      </c>
      <c r="O20" s="16">
        <f t="shared" si="4"/>
        <v>95.88</v>
      </c>
      <c r="P20">
        <v>616</v>
      </c>
      <c r="Q20" s="7"/>
      <c r="R20">
        <v>123</v>
      </c>
      <c r="S20" s="14">
        <f t="shared" si="0"/>
        <v>-3.9000000000000057</v>
      </c>
      <c r="T20" s="12">
        <f t="shared" si="5"/>
        <v>-240240.00000000032</v>
      </c>
      <c r="U20" s="12">
        <f t="shared" si="6"/>
        <v>-390.00000000000051</v>
      </c>
      <c r="V20" s="7"/>
      <c r="W20">
        <v>108</v>
      </c>
      <c r="X20" s="14">
        <f t="shared" si="7"/>
        <v>-10.439999999999998</v>
      </c>
      <c r="Y20" s="12">
        <f t="shared" si="8"/>
        <v>-643103.99999999988</v>
      </c>
      <c r="Z20" s="12">
        <f t="shared" si="9"/>
        <v>-1043.9999999999998</v>
      </c>
      <c r="AA20" s="7"/>
      <c r="AB20">
        <v>95</v>
      </c>
      <c r="AC20" s="14">
        <f t="shared" si="10"/>
        <v>-14.275000000000006</v>
      </c>
      <c r="AD20" s="12">
        <f t="shared" si="11"/>
        <v>-879340.00000000035</v>
      </c>
      <c r="AE20" s="12">
        <f t="shared" si="12"/>
        <v>-1427.5000000000005</v>
      </c>
      <c r="AF20" s="7"/>
      <c r="AG20">
        <v>80</v>
      </c>
      <c r="AH20" s="14">
        <f t="shared" si="13"/>
        <v>-15.879999999999995</v>
      </c>
      <c r="AI20" s="12">
        <f t="shared" si="14"/>
        <v>-978207.99999999977</v>
      </c>
      <c r="AJ20" s="12">
        <f t="shared" si="15"/>
        <v>-1587.9999999999995</v>
      </c>
      <c r="AK20" s="7"/>
      <c r="AL20" s="12">
        <f t="shared" si="16"/>
        <v>-2740892.0000000005</v>
      </c>
      <c r="AM20" s="12">
        <f t="shared" si="17"/>
        <v>-4449.5000000000009</v>
      </c>
    </row>
    <row r="21" spans="1:39" ht="15.75" thickBot="1" x14ac:dyDescent="0.3">
      <c r="A21" s="41" t="s">
        <v>2207</v>
      </c>
      <c r="B21" s="41"/>
      <c r="C21" s="41"/>
      <c r="D21" s="41"/>
      <c r="E21" s="41"/>
      <c r="F21" s="41"/>
      <c r="G21" s="41"/>
      <c r="H21" s="41"/>
      <c r="I21" s="41"/>
      <c r="J21" s="41"/>
      <c r="K21" s="41"/>
      <c r="L21" s="41"/>
      <c r="M21" s="41"/>
      <c r="N21" s="41"/>
      <c r="O21" s="41"/>
      <c r="P21" s="42"/>
      <c r="Q21" s="22"/>
      <c r="R21" s="22"/>
      <c r="S21" s="22"/>
      <c r="T21" s="23">
        <f>SUM(T6:T20)</f>
        <v>2108819.9999999986</v>
      </c>
      <c r="U21" s="22"/>
      <c r="V21" s="22"/>
      <c r="W21" s="22"/>
      <c r="X21" s="22"/>
      <c r="Y21" s="23">
        <f>SUM(Y6:Y20)</f>
        <v>469512.00000000081</v>
      </c>
      <c r="Z21" s="22"/>
      <c r="AA21" s="22"/>
      <c r="AB21" s="22"/>
      <c r="AC21" s="22"/>
      <c r="AD21" s="23">
        <f>SUM(AD6:AD20)</f>
        <v>-590105.0000000014</v>
      </c>
      <c r="AE21" s="22"/>
      <c r="AF21" s="22"/>
      <c r="AG21" s="22"/>
      <c r="AH21" s="22"/>
      <c r="AI21" s="23">
        <f>SUM(AI6:AI20)</f>
        <v>-1257175.9999999991</v>
      </c>
      <c r="AJ21" s="22"/>
      <c r="AK21" s="22"/>
      <c r="AL21" s="23">
        <f>SUM(AL6:AL20)</f>
        <v>731050.99999999953</v>
      </c>
    </row>
    <row r="22" spans="1:39" x14ac:dyDescent="0.25">
      <c r="A22" s="3"/>
      <c r="D22" s="4"/>
      <c r="G22" s="4"/>
      <c r="H22" s="4"/>
      <c r="I22" s="4"/>
      <c r="P22" s="5"/>
      <c r="Q22" s="7"/>
      <c r="V22" s="7"/>
      <c r="AA22" s="7"/>
      <c r="AF22" s="7"/>
      <c r="AK22" s="7"/>
    </row>
    <row r="23" spans="1:39" x14ac:dyDescent="0.25">
      <c r="A23" s="37" t="s">
        <v>1766</v>
      </c>
      <c r="B23" s="37"/>
      <c r="C23" s="37"/>
      <c r="D23" s="37"/>
      <c r="E23" s="37"/>
      <c r="F23" s="37"/>
      <c r="G23" s="37"/>
      <c r="H23" s="37"/>
      <c r="I23" s="37"/>
      <c r="J23" s="37"/>
      <c r="K23" s="37"/>
      <c r="L23" s="37"/>
      <c r="M23" s="37"/>
      <c r="N23" s="37"/>
      <c r="O23" s="37"/>
      <c r="P23" s="37"/>
      <c r="Q23" s="7"/>
      <c r="V23" s="7"/>
      <c r="AA23" s="7"/>
      <c r="AF23" s="7"/>
      <c r="AK23" s="7"/>
    </row>
    <row r="24" spans="1:39" x14ac:dyDescent="0.25">
      <c r="A24" t="s">
        <v>61</v>
      </c>
      <c r="B24" t="s">
        <v>63</v>
      </c>
      <c r="C24" t="s">
        <v>64</v>
      </c>
      <c r="D24">
        <v>2019</v>
      </c>
      <c r="E24" t="s">
        <v>1748</v>
      </c>
      <c r="F24">
        <v>1215</v>
      </c>
      <c r="G24">
        <v>1012</v>
      </c>
      <c r="H24" s="4" t="s">
        <v>10</v>
      </c>
      <c r="I24">
        <v>1496</v>
      </c>
      <c r="J24">
        <v>6.2</v>
      </c>
      <c r="K24">
        <v>144</v>
      </c>
      <c r="L24" s="16">
        <f t="shared" ref="L24:L87" si="18">K24*(1-L$5)</f>
        <v>129.6</v>
      </c>
      <c r="M24" s="16">
        <f t="shared" ref="M24:M87" si="19">K24*(1-M$5)</f>
        <v>120.96</v>
      </c>
      <c r="N24" s="16">
        <f t="shared" ref="N24:N87" si="20">K24*(1-N$5)</f>
        <v>111.60000000000001</v>
      </c>
      <c r="O24" s="16">
        <f t="shared" ref="O24:O87" si="21">K24*(1-O$5)</f>
        <v>97.919999999999987</v>
      </c>
      <c r="P24">
        <v>2</v>
      </c>
      <c r="Q24" s="7"/>
      <c r="R24">
        <v>131</v>
      </c>
      <c r="S24" s="14">
        <f t="shared" ref="S24:S87" si="22">R24-L24</f>
        <v>1.4000000000000057</v>
      </c>
      <c r="T24" s="12">
        <f t="shared" ref="T24:T87" si="23">(S24*P24)*100</f>
        <v>280.00000000000114</v>
      </c>
      <c r="U24" s="12">
        <f t="shared" ref="U24:U87" si="24">T24/P24</f>
        <v>140.00000000000057</v>
      </c>
      <c r="V24" s="7"/>
      <c r="W24">
        <v>116</v>
      </c>
      <c r="X24" s="14">
        <f t="shared" ref="X24:X87" si="25">W24-M24</f>
        <v>-4.9599999999999937</v>
      </c>
      <c r="Y24" s="12">
        <f t="shared" ref="Y24:Y87" si="26">(X24*P24)*100</f>
        <v>-991.99999999999875</v>
      </c>
      <c r="Z24" s="12">
        <f t="shared" ref="Z24:Z87" si="27">Y24/P24</f>
        <v>-495.99999999999937</v>
      </c>
      <c r="AA24" s="7"/>
      <c r="AB24">
        <v>101</v>
      </c>
      <c r="AC24" s="14">
        <f t="shared" ref="AC24:AC87" si="28">AB24-N24</f>
        <v>-10.600000000000009</v>
      </c>
      <c r="AD24" s="12">
        <f t="shared" ref="AD24:AD87" si="29">(AC24*P24)*100</f>
        <v>-2120.0000000000018</v>
      </c>
      <c r="AE24" s="12">
        <f t="shared" ref="AE24:AE87" si="30">AD24/P24</f>
        <v>-1060.0000000000009</v>
      </c>
      <c r="AF24" s="7"/>
      <c r="AG24">
        <v>85</v>
      </c>
      <c r="AH24" s="14">
        <f t="shared" ref="AH24:AH87" si="31">AG24-O24</f>
        <v>-12.919999999999987</v>
      </c>
      <c r="AI24" s="12">
        <f t="shared" ref="AI24:AI87" si="32">(AH24*P24)*100</f>
        <v>-2583.9999999999973</v>
      </c>
      <c r="AJ24" s="12">
        <f t="shared" ref="AJ24:AJ87" si="33">AI24/P24</f>
        <v>-1291.9999999999986</v>
      </c>
      <c r="AK24" s="7"/>
      <c r="AL24" s="12">
        <f t="shared" ref="AL24:AL87" si="34">AI24+AD24+Y24+T24</f>
        <v>-5415.9999999999973</v>
      </c>
      <c r="AM24" s="12">
        <f t="shared" ref="AM24:AM87" si="35">AL24/P24</f>
        <v>-2707.9999999999986</v>
      </c>
    </row>
    <row r="25" spans="1:39" x14ac:dyDescent="0.25">
      <c r="A25" t="s">
        <v>49</v>
      </c>
      <c r="B25" t="s">
        <v>22</v>
      </c>
      <c r="C25" t="s">
        <v>50</v>
      </c>
      <c r="D25">
        <v>2017</v>
      </c>
      <c r="E25" t="s">
        <v>51</v>
      </c>
      <c r="F25">
        <v>1407</v>
      </c>
      <c r="G25">
        <v>1014</v>
      </c>
      <c r="H25" s="4" t="s">
        <v>10</v>
      </c>
      <c r="I25">
        <v>1399</v>
      </c>
      <c r="J25">
        <v>5.5</v>
      </c>
      <c r="K25">
        <v>128</v>
      </c>
      <c r="L25" s="16">
        <f t="shared" si="18"/>
        <v>115.2</v>
      </c>
      <c r="M25" s="16">
        <f t="shared" si="19"/>
        <v>107.52</v>
      </c>
      <c r="N25" s="16">
        <f t="shared" si="20"/>
        <v>99.2</v>
      </c>
      <c r="O25" s="16">
        <f t="shared" si="21"/>
        <v>87.039999999999992</v>
      </c>
      <c r="P25">
        <v>28</v>
      </c>
      <c r="Q25" s="7"/>
      <c r="R25">
        <v>131</v>
      </c>
      <c r="S25" s="14">
        <f t="shared" si="22"/>
        <v>15.799999999999997</v>
      </c>
      <c r="T25" s="12">
        <f t="shared" si="23"/>
        <v>44239.999999999993</v>
      </c>
      <c r="U25" s="12">
        <f t="shared" si="24"/>
        <v>1579.9999999999998</v>
      </c>
      <c r="V25" s="7"/>
      <c r="W25">
        <v>116</v>
      </c>
      <c r="X25" s="14">
        <f t="shared" si="25"/>
        <v>8.480000000000004</v>
      </c>
      <c r="Y25" s="12">
        <f t="shared" si="26"/>
        <v>23744.000000000011</v>
      </c>
      <c r="Z25" s="12">
        <f t="shared" si="27"/>
        <v>848.00000000000034</v>
      </c>
      <c r="AA25" s="7"/>
      <c r="AB25">
        <v>101</v>
      </c>
      <c r="AC25" s="14">
        <f t="shared" si="28"/>
        <v>1.7999999999999972</v>
      </c>
      <c r="AD25" s="12">
        <f t="shared" si="29"/>
        <v>5039.9999999999918</v>
      </c>
      <c r="AE25" s="12">
        <f t="shared" si="30"/>
        <v>179.99999999999972</v>
      </c>
      <c r="AF25" s="7"/>
      <c r="AG25">
        <v>85</v>
      </c>
      <c r="AH25" s="14">
        <f t="shared" si="31"/>
        <v>-2.039999999999992</v>
      </c>
      <c r="AI25" s="12">
        <f t="shared" si="32"/>
        <v>-5711.9999999999782</v>
      </c>
      <c r="AJ25" s="12">
        <f t="shared" si="33"/>
        <v>-203.99999999999923</v>
      </c>
      <c r="AK25" s="7"/>
      <c r="AL25" s="12">
        <f t="shared" si="34"/>
        <v>67312.000000000015</v>
      </c>
      <c r="AM25" s="12">
        <f t="shared" si="35"/>
        <v>2404.0000000000005</v>
      </c>
    </row>
    <row r="26" spans="1:39" x14ac:dyDescent="0.25">
      <c r="A26" t="s">
        <v>49</v>
      </c>
      <c r="B26" t="s">
        <v>22</v>
      </c>
      <c r="C26" t="s">
        <v>50</v>
      </c>
      <c r="D26">
        <v>2017</v>
      </c>
      <c r="E26" t="s">
        <v>52</v>
      </c>
      <c r="F26">
        <v>1407</v>
      </c>
      <c r="G26">
        <v>1014</v>
      </c>
      <c r="H26" s="4" t="s">
        <v>10</v>
      </c>
      <c r="I26">
        <v>1399</v>
      </c>
      <c r="J26">
        <v>5.5</v>
      </c>
      <c r="K26">
        <v>128</v>
      </c>
      <c r="L26" s="16">
        <f t="shared" si="18"/>
        <v>115.2</v>
      </c>
      <c r="M26" s="16">
        <f t="shared" si="19"/>
        <v>107.52</v>
      </c>
      <c r="N26" s="16">
        <f t="shared" si="20"/>
        <v>99.2</v>
      </c>
      <c r="O26" s="16">
        <f t="shared" si="21"/>
        <v>87.039999999999992</v>
      </c>
      <c r="P26">
        <v>46</v>
      </c>
      <c r="Q26" s="7"/>
      <c r="R26">
        <v>131</v>
      </c>
      <c r="S26" s="14">
        <f t="shared" si="22"/>
        <v>15.799999999999997</v>
      </c>
      <c r="T26" s="12">
        <f t="shared" si="23"/>
        <v>72679.999999999985</v>
      </c>
      <c r="U26" s="12">
        <f t="shared" si="24"/>
        <v>1579.9999999999998</v>
      </c>
      <c r="V26" s="7"/>
      <c r="W26">
        <v>116</v>
      </c>
      <c r="X26" s="14">
        <f t="shared" si="25"/>
        <v>8.480000000000004</v>
      </c>
      <c r="Y26" s="12">
        <f t="shared" si="26"/>
        <v>39008.000000000015</v>
      </c>
      <c r="Z26" s="12">
        <f t="shared" si="27"/>
        <v>848.00000000000034</v>
      </c>
      <c r="AA26" s="7"/>
      <c r="AB26">
        <v>101</v>
      </c>
      <c r="AC26" s="14">
        <f t="shared" si="28"/>
        <v>1.7999999999999972</v>
      </c>
      <c r="AD26" s="12">
        <f t="shared" si="29"/>
        <v>8279.9999999999873</v>
      </c>
      <c r="AE26" s="12">
        <f t="shared" si="30"/>
        <v>179.99999999999972</v>
      </c>
      <c r="AF26" s="7"/>
      <c r="AG26">
        <v>85</v>
      </c>
      <c r="AH26" s="14">
        <f t="shared" si="31"/>
        <v>-2.039999999999992</v>
      </c>
      <c r="AI26" s="12">
        <f t="shared" si="32"/>
        <v>-9383.9999999999636</v>
      </c>
      <c r="AJ26" s="12">
        <f t="shared" si="33"/>
        <v>-203.9999999999992</v>
      </c>
      <c r="AK26" s="7"/>
      <c r="AL26" s="12">
        <f t="shared" si="34"/>
        <v>110584.00000000003</v>
      </c>
      <c r="AM26" s="12">
        <f t="shared" si="35"/>
        <v>2404.0000000000005</v>
      </c>
    </row>
    <row r="27" spans="1:39" x14ac:dyDescent="0.25">
      <c r="A27" t="s">
        <v>49</v>
      </c>
      <c r="B27" t="s">
        <v>22</v>
      </c>
      <c r="C27" t="s">
        <v>50</v>
      </c>
      <c r="D27">
        <v>2018</v>
      </c>
      <c r="E27" t="s">
        <v>53</v>
      </c>
      <c r="F27">
        <v>1407</v>
      </c>
      <c r="G27">
        <v>1014</v>
      </c>
      <c r="H27" s="4" t="s">
        <v>10</v>
      </c>
      <c r="I27">
        <v>1399</v>
      </c>
      <c r="J27">
        <v>5.5</v>
      </c>
      <c r="K27">
        <v>128</v>
      </c>
      <c r="L27" s="16">
        <f t="shared" si="18"/>
        <v>115.2</v>
      </c>
      <c r="M27" s="16">
        <f t="shared" si="19"/>
        <v>107.52</v>
      </c>
      <c r="N27" s="16">
        <f t="shared" si="20"/>
        <v>99.2</v>
      </c>
      <c r="O27" s="16">
        <f t="shared" si="21"/>
        <v>87.039999999999992</v>
      </c>
      <c r="P27">
        <v>48</v>
      </c>
      <c r="Q27" s="7"/>
      <c r="R27">
        <v>131</v>
      </c>
      <c r="S27" s="14">
        <f t="shared" si="22"/>
        <v>15.799999999999997</v>
      </c>
      <c r="T27" s="12">
        <f t="shared" si="23"/>
        <v>75839.999999999985</v>
      </c>
      <c r="U27" s="12">
        <f t="shared" si="24"/>
        <v>1579.9999999999998</v>
      </c>
      <c r="V27" s="7"/>
      <c r="W27">
        <v>116</v>
      </c>
      <c r="X27" s="14">
        <f t="shared" si="25"/>
        <v>8.480000000000004</v>
      </c>
      <c r="Y27" s="12">
        <f t="shared" si="26"/>
        <v>40704.000000000022</v>
      </c>
      <c r="Z27" s="12">
        <f t="shared" si="27"/>
        <v>848.00000000000045</v>
      </c>
      <c r="AA27" s="7"/>
      <c r="AB27">
        <v>101</v>
      </c>
      <c r="AC27" s="14">
        <f t="shared" si="28"/>
        <v>1.7999999999999972</v>
      </c>
      <c r="AD27" s="12">
        <f t="shared" si="29"/>
        <v>8639.9999999999854</v>
      </c>
      <c r="AE27" s="12">
        <f t="shared" si="30"/>
        <v>179.99999999999969</v>
      </c>
      <c r="AF27" s="7"/>
      <c r="AG27">
        <v>85</v>
      </c>
      <c r="AH27" s="14">
        <f t="shared" si="31"/>
        <v>-2.039999999999992</v>
      </c>
      <c r="AI27" s="12">
        <f t="shared" si="32"/>
        <v>-9791.9999999999618</v>
      </c>
      <c r="AJ27" s="12">
        <f t="shared" si="33"/>
        <v>-203.9999999999992</v>
      </c>
      <c r="AK27" s="7"/>
      <c r="AL27" s="12">
        <f t="shared" si="34"/>
        <v>115392.00000000003</v>
      </c>
      <c r="AM27" s="12">
        <f t="shared" si="35"/>
        <v>2404.0000000000005</v>
      </c>
    </row>
    <row r="28" spans="1:39" x14ac:dyDescent="0.25">
      <c r="A28" t="s">
        <v>49</v>
      </c>
      <c r="B28" t="s">
        <v>22</v>
      </c>
      <c r="C28" t="s">
        <v>50</v>
      </c>
      <c r="D28">
        <v>2018</v>
      </c>
      <c r="E28" t="s">
        <v>54</v>
      </c>
      <c r="F28">
        <v>1407</v>
      </c>
      <c r="G28">
        <v>1014</v>
      </c>
      <c r="H28" s="4" t="s">
        <v>10</v>
      </c>
      <c r="I28">
        <v>1399</v>
      </c>
      <c r="J28">
        <v>5.5</v>
      </c>
      <c r="K28">
        <v>128</v>
      </c>
      <c r="L28" s="16">
        <f t="shared" si="18"/>
        <v>115.2</v>
      </c>
      <c r="M28" s="16">
        <f t="shared" si="19"/>
        <v>107.52</v>
      </c>
      <c r="N28" s="16">
        <f t="shared" si="20"/>
        <v>99.2</v>
      </c>
      <c r="O28" s="16">
        <f t="shared" si="21"/>
        <v>87.039999999999992</v>
      </c>
      <c r="P28">
        <v>366</v>
      </c>
      <c r="Q28" s="7"/>
      <c r="R28">
        <v>131</v>
      </c>
      <c r="S28" s="14">
        <f t="shared" si="22"/>
        <v>15.799999999999997</v>
      </c>
      <c r="T28" s="12">
        <f t="shared" si="23"/>
        <v>578279.99999999988</v>
      </c>
      <c r="U28" s="12">
        <f t="shared" si="24"/>
        <v>1579.9999999999998</v>
      </c>
      <c r="V28" s="7"/>
      <c r="W28">
        <v>116</v>
      </c>
      <c r="X28" s="14">
        <f t="shared" si="25"/>
        <v>8.480000000000004</v>
      </c>
      <c r="Y28" s="12">
        <f t="shared" si="26"/>
        <v>310368.00000000017</v>
      </c>
      <c r="Z28" s="12">
        <f t="shared" si="27"/>
        <v>848.00000000000045</v>
      </c>
      <c r="AA28" s="7"/>
      <c r="AB28">
        <v>101</v>
      </c>
      <c r="AC28" s="14">
        <f t="shared" si="28"/>
        <v>1.7999999999999972</v>
      </c>
      <c r="AD28" s="12">
        <f t="shared" si="29"/>
        <v>65879.999999999898</v>
      </c>
      <c r="AE28" s="12">
        <f t="shared" si="30"/>
        <v>179.99999999999972</v>
      </c>
      <c r="AF28" s="7"/>
      <c r="AG28">
        <v>85</v>
      </c>
      <c r="AH28" s="14">
        <f t="shared" si="31"/>
        <v>-2.039999999999992</v>
      </c>
      <c r="AI28" s="12">
        <f t="shared" si="32"/>
        <v>-74663.999999999709</v>
      </c>
      <c r="AJ28" s="12">
        <f t="shared" si="33"/>
        <v>-203.9999999999992</v>
      </c>
      <c r="AK28" s="7"/>
      <c r="AL28" s="12">
        <f t="shared" si="34"/>
        <v>879864.00000000023</v>
      </c>
      <c r="AM28" s="12">
        <f t="shared" si="35"/>
        <v>2404.0000000000005</v>
      </c>
    </row>
    <row r="29" spans="1:39" x14ac:dyDescent="0.25">
      <c r="A29" t="s">
        <v>49</v>
      </c>
      <c r="B29" t="s">
        <v>22</v>
      </c>
      <c r="C29" t="s">
        <v>50</v>
      </c>
      <c r="D29">
        <v>2019</v>
      </c>
      <c r="E29" t="s">
        <v>1749</v>
      </c>
      <c r="F29">
        <v>1407</v>
      </c>
      <c r="G29">
        <v>1014</v>
      </c>
      <c r="H29" s="4" t="s">
        <v>10</v>
      </c>
      <c r="I29">
        <v>1399</v>
      </c>
      <c r="J29">
        <v>5.2</v>
      </c>
      <c r="K29">
        <v>122</v>
      </c>
      <c r="L29" s="16">
        <f t="shared" si="18"/>
        <v>109.8</v>
      </c>
      <c r="M29" s="16">
        <f t="shared" si="19"/>
        <v>102.47999999999999</v>
      </c>
      <c r="N29" s="16">
        <f t="shared" si="20"/>
        <v>94.55</v>
      </c>
      <c r="O29" s="16">
        <f t="shared" si="21"/>
        <v>82.96</v>
      </c>
      <c r="P29">
        <v>6</v>
      </c>
      <c r="Q29" s="7"/>
      <c r="R29">
        <v>131</v>
      </c>
      <c r="S29" s="14">
        <f t="shared" si="22"/>
        <v>21.200000000000003</v>
      </c>
      <c r="T29" s="12">
        <f t="shared" si="23"/>
        <v>12720.000000000002</v>
      </c>
      <c r="U29" s="12">
        <f t="shared" si="24"/>
        <v>2120.0000000000005</v>
      </c>
      <c r="V29" s="7"/>
      <c r="W29">
        <v>116</v>
      </c>
      <c r="X29" s="14">
        <f t="shared" si="25"/>
        <v>13.52000000000001</v>
      </c>
      <c r="Y29" s="12">
        <f t="shared" si="26"/>
        <v>8112.0000000000064</v>
      </c>
      <c r="Z29" s="12">
        <f t="shared" si="27"/>
        <v>1352.0000000000011</v>
      </c>
      <c r="AA29" s="7"/>
      <c r="AB29">
        <v>101</v>
      </c>
      <c r="AC29" s="14">
        <f t="shared" si="28"/>
        <v>6.4500000000000028</v>
      </c>
      <c r="AD29" s="12">
        <f t="shared" si="29"/>
        <v>3870.0000000000018</v>
      </c>
      <c r="AE29" s="12">
        <f t="shared" si="30"/>
        <v>645.00000000000034</v>
      </c>
      <c r="AF29" s="7"/>
      <c r="AG29">
        <v>85</v>
      </c>
      <c r="AH29" s="14">
        <f t="shared" si="31"/>
        <v>2.0400000000000063</v>
      </c>
      <c r="AI29" s="12">
        <f t="shared" si="32"/>
        <v>1224.0000000000036</v>
      </c>
      <c r="AJ29" s="12">
        <f t="shared" si="33"/>
        <v>204.0000000000006</v>
      </c>
      <c r="AK29" s="7"/>
      <c r="AL29" s="12">
        <f t="shared" si="34"/>
        <v>25926.000000000015</v>
      </c>
      <c r="AM29" s="12">
        <f t="shared" si="35"/>
        <v>4321.0000000000027</v>
      </c>
    </row>
    <row r="30" spans="1:39" x14ac:dyDescent="0.25">
      <c r="A30" t="s">
        <v>55</v>
      </c>
      <c r="B30" t="s">
        <v>22</v>
      </c>
      <c r="C30" t="s">
        <v>56</v>
      </c>
      <c r="D30">
        <v>2017</v>
      </c>
      <c r="E30" t="s">
        <v>57</v>
      </c>
      <c r="F30">
        <v>1400</v>
      </c>
      <c r="G30">
        <v>1016</v>
      </c>
      <c r="H30" s="4" t="s">
        <v>10</v>
      </c>
      <c r="I30">
        <v>1248</v>
      </c>
      <c r="J30">
        <v>5</v>
      </c>
      <c r="K30">
        <v>117</v>
      </c>
      <c r="L30" s="16">
        <f t="shared" si="18"/>
        <v>105.3</v>
      </c>
      <c r="M30" s="16">
        <f t="shared" si="19"/>
        <v>98.28</v>
      </c>
      <c r="N30" s="16">
        <f t="shared" si="20"/>
        <v>90.674999999999997</v>
      </c>
      <c r="O30" s="16">
        <f t="shared" si="21"/>
        <v>79.559999999999988</v>
      </c>
      <c r="P30">
        <v>10</v>
      </c>
      <c r="Q30" s="7"/>
      <c r="R30">
        <v>131</v>
      </c>
      <c r="S30" s="14">
        <f t="shared" si="22"/>
        <v>25.700000000000003</v>
      </c>
      <c r="T30" s="12">
        <f t="shared" si="23"/>
        <v>25700</v>
      </c>
      <c r="U30" s="12">
        <f t="shared" si="24"/>
        <v>2570</v>
      </c>
      <c r="V30" s="7"/>
      <c r="W30">
        <v>116</v>
      </c>
      <c r="X30" s="14">
        <f t="shared" si="25"/>
        <v>17.72</v>
      </c>
      <c r="Y30" s="12">
        <f t="shared" si="26"/>
        <v>17720</v>
      </c>
      <c r="Z30" s="12">
        <f t="shared" si="27"/>
        <v>1772</v>
      </c>
      <c r="AA30" s="7"/>
      <c r="AB30">
        <v>101</v>
      </c>
      <c r="AC30" s="14">
        <f t="shared" si="28"/>
        <v>10.325000000000003</v>
      </c>
      <c r="AD30" s="12">
        <f t="shared" si="29"/>
        <v>10325.000000000004</v>
      </c>
      <c r="AE30" s="12">
        <f t="shared" si="30"/>
        <v>1032.5000000000005</v>
      </c>
      <c r="AF30" s="7"/>
      <c r="AG30">
        <v>85</v>
      </c>
      <c r="AH30" s="14">
        <f t="shared" si="31"/>
        <v>5.4400000000000119</v>
      </c>
      <c r="AI30" s="12">
        <f t="shared" si="32"/>
        <v>5440.0000000000118</v>
      </c>
      <c r="AJ30" s="12">
        <f t="shared" si="33"/>
        <v>544.00000000000114</v>
      </c>
      <c r="AK30" s="7"/>
      <c r="AL30" s="12">
        <f t="shared" si="34"/>
        <v>59185.000000000015</v>
      </c>
      <c r="AM30" s="12">
        <f t="shared" si="35"/>
        <v>5918.5000000000018</v>
      </c>
    </row>
    <row r="31" spans="1:39" x14ac:dyDescent="0.25">
      <c r="A31" t="s">
        <v>58</v>
      </c>
      <c r="B31" t="s">
        <v>33</v>
      </c>
      <c r="C31" t="s">
        <v>59</v>
      </c>
      <c r="D31">
        <v>2017</v>
      </c>
      <c r="E31" t="s">
        <v>60</v>
      </c>
      <c r="F31">
        <v>1470</v>
      </c>
      <c r="G31">
        <v>1025</v>
      </c>
      <c r="H31" s="4" t="s">
        <v>10</v>
      </c>
      <c r="I31">
        <v>1299</v>
      </c>
      <c r="J31">
        <v>5.8</v>
      </c>
      <c r="K31">
        <v>134</v>
      </c>
      <c r="L31" s="16">
        <f t="shared" si="18"/>
        <v>120.60000000000001</v>
      </c>
      <c r="M31" s="16">
        <f t="shared" si="19"/>
        <v>112.56</v>
      </c>
      <c r="N31" s="16">
        <f t="shared" si="20"/>
        <v>103.85000000000001</v>
      </c>
      <c r="O31" s="16">
        <f t="shared" si="21"/>
        <v>91.11999999999999</v>
      </c>
      <c r="P31">
        <v>6</v>
      </c>
      <c r="Q31" s="7"/>
      <c r="R31">
        <v>131</v>
      </c>
      <c r="S31" s="14">
        <f t="shared" si="22"/>
        <v>10.399999999999991</v>
      </c>
      <c r="T31" s="12">
        <f t="shared" si="23"/>
        <v>6239.9999999999945</v>
      </c>
      <c r="U31" s="12">
        <f t="shared" si="24"/>
        <v>1039.9999999999991</v>
      </c>
      <c r="V31" s="7"/>
      <c r="W31">
        <v>116</v>
      </c>
      <c r="X31" s="14">
        <f t="shared" si="25"/>
        <v>3.4399999999999977</v>
      </c>
      <c r="Y31" s="12">
        <f t="shared" si="26"/>
        <v>2063.9999999999986</v>
      </c>
      <c r="Z31" s="12">
        <f t="shared" si="27"/>
        <v>343.99999999999977</v>
      </c>
      <c r="AA31" s="7"/>
      <c r="AB31">
        <v>101</v>
      </c>
      <c r="AC31" s="14">
        <f t="shared" si="28"/>
        <v>-2.8500000000000085</v>
      </c>
      <c r="AD31" s="12">
        <f t="shared" si="29"/>
        <v>-1710.000000000005</v>
      </c>
      <c r="AE31" s="12">
        <f t="shared" si="30"/>
        <v>-285.00000000000085</v>
      </c>
      <c r="AF31" s="7"/>
      <c r="AG31">
        <v>85</v>
      </c>
      <c r="AH31" s="14">
        <f t="shared" si="31"/>
        <v>-6.1199999999999903</v>
      </c>
      <c r="AI31" s="12">
        <f t="shared" si="32"/>
        <v>-3671.9999999999941</v>
      </c>
      <c r="AJ31" s="12">
        <f t="shared" si="33"/>
        <v>-611.99999999999898</v>
      </c>
      <c r="AK31" s="7"/>
      <c r="AL31" s="12">
        <f t="shared" si="34"/>
        <v>2921.9999999999941</v>
      </c>
      <c r="AM31" s="12">
        <f t="shared" si="35"/>
        <v>486.99999999999903</v>
      </c>
    </row>
    <row r="32" spans="1:39" x14ac:dyDescent="0.25">
      <c r="A32" t="s">
        <v>55</v>
      </c>
      <c r="B32" t="s">
        <v>22</v>
      </c>
      <c r="C32" t="s">
        <v>56</v>
      </c>
      <c r="D32">
        <v>2017</v>
      </c>
      <c r="E32" t="s">
        <v>66</v>
      </c>
      <c r="F32">
        <v>1430</v>
      </c>
      <c r="G32">
        <v>1035</v>
      </c>
      <c r="H32" s="4" t="s">
        <v>10</v>
      </c>
      <c r="I32">
        <v>1248</v>
      </c>
      <c r="J32">
        <v>5.8</v>
      </c>
      <c r="K32">
        <v>134</v>
      </c>
      <c r="L32" s="16">
        <f t="shared" si="18"/>
        <v>120.60000000000001</v>
      </c>
      <c r="M32" s="16">
        <f t="shared" si="19"/>
        <v>112.56</v>
      </c>
      <c r="N32" s="16">
        <f t="shared" si="20"/>
        <v>103.85000000000001</v>
      </c>
      <c r="O32" s="16">
        <f t="shared" si="21"/>
        <v>91.11999999999999</v>
      </c>
      <c r="P32">
        <v>26</v>
      </c>
      <c r="Q32" s="7"/>
      <c r="R32">
        <v>131</v>
      </c>
      <c r="S32" s="14">
        <f t="shared" si="22"/>
        <v>10.399999999999991</v>
      </c>
      <c r="T32" s="12">
        <f t="shared" si="23"/>
        <v>27039.999999999975</v>
      </c>
      <c r="U32" s="12">
        <f t="shared" si="24"/>
        <v>1039.9999999999991</v>
      </c>
      <c r="V32" s="7"/>
      <c r="W32">
        <v>116</v>
      </c>
      <c r="X32" s="14">
        <f t="shared" si="25"/>
        <v>3.4399999999999977</v>
      </c>
      <c r="Y32" s="12">
        <f t="shared" si="26"/>
        <v>8943.9999999999945</v>
      </c>
      <c r="Z32" s="12">
        <f t="shared" si="27"/>
        <v>343.99999999999977</v>
      </c>
      <c r="AA32" s="7"/>
      <c r="AB32">
        <v>101</v>
      </c>
      <c r="AC32" s="14">
        <f t="shared" si="28"/>
        <v>-2.8500000000000085</v>
      </c>
      <c r="AD32" s="12">
        <f t="shared" si="29"/>
        <v>-7410.0000000000218</v>
      </c>
      <c r="AE32" s="12">
        <f t="shared" si="30"/>
        <v>-285.00000000000085</v>
      </c>
      <c r="AF32" s="7"/>
      <c r="AG32">
        <v>85</v>
      </c>
      <c r="AH32" s="14">
        <f t="shared" si="31"/>
        <v>-6.1199999999999903</v>
      </c>
      <c r="AI32" s="12">
        <f t="shared" si="32"/>
        <v>-15911.999999999975</v>
      </c>
      <c r="AJ32" s="12">
        <f t="shared" si="33"/>
        <v>-611.99999999999898</v>
      </c>
      <c r="AK32" s="7"/>
      <c r="AL32" s="12">
        <f t="shared" si="34"/>
        <v>12661.999999999973</v>
      </c>
      <c r="AM32" s="12">
        <f t="shared" si="35"/>
        <v>486.99999999999898</v>
      </c>
    </row>
    <row r="33" spans="1:39" x14ac:dyDescent="0.25">
      <c r="A33" t="s">
        <v>55</v>
      </c>
      <c r="B33" t="s">
        <v>22</v>
      </c>
      <c r="C33" t="s">
        <v>56</v>
      </c>
      <c r="D33">
        <v>2017</v>
      </c>
      <c r="E33" t="s">
        <v>67</v>
      </c>
      <c r="F33">
        <v>1430</v>
      </c>
      <c r="G33">
        <v>1035</v>
      </c>
      <c r="H33" s="4" t="s">
        <v>10</v>
      </c>
      <c r="I33">
        <v>1248</v>
      </c>
      <c r="J33">
        <v>5.8</v>
      </c>
      <c r="K33">
        <v>134</v>
      </c>
      <c r="L33" s="16">
        <f t="shared" si="18"/>
        <v>120.60000000000001</v>
      </c>
      <c r="M33" s="16">
        <f t="shared" si="19"/>
        <v>112.56</v>
      </c>
      <c r="N33" s="16">
        <f t="shared" si="20"/>
        <v>103.85000000000001</v>
      </c>
      <c r="O33" s="16">
        <f t="shared" si="21"/>
        <v>91.11999999999999</v>
      </c>
      <c r="P33">
        <v>90</v>
      </c>
      <c r="Q33" s="7"/>
      <c r="R33">
        <v>131</v>
      </c>
      <c r="S33" s="14">
        <f t="shared" si="22"/>
        <v>10.399999999999991</v>
      </c>
      <c r="T33" s="12">
        <f t="shared" si="23"/>
        <v>93599.999999999927</v>
      </c>
      <c r="U33" s="12">
        <f t="shared" si="24"/>
        <v>1039.9999999999991</v>
      </c>
      <c r="V33" s="7"/>
      <c r="W33">
        <v>116</v>
      </c>
      <c r="X33" s="14">
        <f t="shared" si="25"/>
        <v>3.4399999999999977</v>
      </c>
      <c r="Y33" s="12">
        <f t="shared" si="26"/>
        <v>30959.999999999978</v>
      </c>
      <c r="Z33" s="12">
        <f t="shared" si="27"/>
        <v>343.99999999999977</v>
      </c>
      <c r="AA33" s="7"/>
      <c r="AB33">
        <v>101</v>
      </c>
      <c r="AC33" s="14">
        <f t="shared" si="28"/>
        <v>-2.8500000000000085</v>
      </c>
      <c r="AD33" s="12">
        <f t="shared" si="29"/>
        <v>-25650.00000000008</v>
      </c>
      <c r="AE33" s="12">
        <f t="shared" si="30"/>
        <v>-285.00000000000091</v>
      </c>
      <c r="AF33" s="7"/>
      <c r="AG33">
        <v>85</v>
      </c>
      <c r="AH33" s="14">
        <f t="shared" si="31"/>
        <v>-6.1199999999999903</v>
      </c>
      <c r="AI33" s="12">
        <f t="shared" si="32"/>
        <v>-55079.999999999913</v>
      </c>
      <c r="AJ33" s="12">
        <f t="shared" si="33"/>
        <v>-611.99999999999898</v>
      </c>
      <c r="AK33" s="7"/>
      <c r="AL33" s="12">
        <f t="shared" si="34"/>
        <v>43829.999999999905</v>
      </c>
      <c r="AM33" s="12">
        <f t="shared" si="35"/>
        <v>486.99999999999898</v>
      </c>
    </row>
    <row r="34" spans="1:39" x14ac:dyDescent="0.25">
      <c r="A34" t="s">
        <v>61</v>
      </c>
      <c r="B34" t="s">
        <v>33</v>
      </c>
      <c r="C34" t="s">
        <v>62</v>
      </c>
      <c r="D34">
        <v>2017</v>
      </c>
      <c r="E34" t="s">
        <v>69</v>
      </c>
      <c r="F34">
        <v>1514</v>
      </c>
      <c r="G34">
        <v>1035</v>
      </c>
      <c r="H34" s="4" t="s">
        <v>10</v>
      </c>
      <c r="I34">
        <v>1496</v>
      </c>
      <c r="J34">
        <v>5.2</v>
      </c>
      <c r="K34">
        <v>121</v>
      </c>
      <c r="L34" s="16">
        <f t="shared" si="18"/>
        <v>108.9</v>
      </c>
      <c r="M34" s="16">
        <f t="shared" si="19"/>
        <v>101.64</v>
      </c>
      <c r="N34" s="16">
        <f t="shared" si="20"/>
        <v>93.775000000000006</v>
      </c>
      <c r="O34" s="16">
        <f t="shared" si="21"/>
        <v>82.279999999999987</v>
      </c>
      <c r="P34">
        <v>16</v>
      </c>
      <c r="Q34" s="7"/>
      <c r="R34">
        <v>131</v>
      </c>
      <c r="S34" s="14">
        <f t="shared" si="22"/>
        <v>22.099999999999994</v>
      </c>
      <c r="T34" s="12">
        <f t="shared" si="23"/>
        <v>35359.999999999993</v>
      </c>
      <c r="U34" s="12">
        <f t="shared" si="24"/>
        <v>2209.9999999999995</v>
      </c>
      <c r="V34" s="7"/>
      <c r="W34">
        <v>116</v>
      </c>
      <c r="X34" s="14">
        <f t="shared" si="25"/>
        <v>14.36</v>
      </c>
      <c r="Y34" s="12">
        <f t="shared" si="26"/>
        <v>22976</v>
      </c>
      <c r="Z34" s="12">
        <f t="shared" si="27"/>
        <v>1436</v>
      </c>
      <c r="AA34" s="7"/>
      <c r="AB34">
        <v>101</v>
      </c>
      <c r="AC34" s="14">
        <f t="shared" si="28"/>
        <v>7.2249999999999943</v>
      </c>
      <c r="AD34" s="12">
        <f t="shared" si="29"/>
        <v>11559.999999999991</v>
      </c>
      <c r="AE34" s="12">
        <f t="shared" si="30"/>
        <v>722.49999999999943</v>
      </c>
      <c r="AF34" s="7"/>
      <c r="AG34">
        <v>85</v>
      </c>
      <c r="AH34" s="14">
        <f t="shared" si="31"/>
        <v>2.7200000000000131</v>
      </c>
      <c r="AI34" s="12">
        <f t="shared" si="32"/>
        <v>4352.0000000000209</v>
      </c>
      <c r="AJ34" s="12">
        <f t="shared" si="33"/>
        <v>272.00000000000131</v>
      </c>
      <c r="AK34" s="7"/>
      <c r="AL34" s="12">
        <f t="shared" si="34"/>
        <v>74248</v>
      </c>
      <c r="AM34" s="12">
        <f t="shared" si="35"/>
        <v>4640.5</v>
      </c>
    </row>
    <row r="35" spans="1:39" x14ac:dyDescent="0.25">
      <c r="A35" t="s">
        <v>61</v>
      </c>
      <c r="B35" t="s">
        <v>33</v>
      </c>
      <c r="C35" t="s">
        <v>62</v>
      </c>
      <c r="D35">
        <v>2017</v>
      </c>
      <c r="E35" t="s">
        <v>70</v>
      </c>
      <c r="F35">
        <v>1514</v>
      </c>
      <c r="G35">
        <v>1035</v>
      </c>
      <c r="H35" s="4" t="s">
        <v>10</v>
      </c>
      <c r="I35">
        <v>1496</v>
      </c>
      <c r="J35">
        <v>5.2</v>
      </c>
      <c r="K35">
        <v>121</v>
      </c>
      <c r="L35" s="16">
        <f t="shared" si="18"/>
        <v>108.9</v>
      </c>
      <c r="M35" s="16">
        <f t="shared" si="19"/>
        <v>101.64</v>
      </c>
      <c r="N35" s="16">
        <f t="shared" si="20"/>
        <v>93.775000000000006</v>
      </c>
      <c r="O35" s="16">
        <f t="shared" si="21"/>
        <v>82.279999999999987</v>
      </c>
      <c r="P35">
        <v>66</v>
      </c>
      <c r="Q35" s="7"/>
      <c r="R35">
        <v>131</v>
      </c>
      <c r="S35" s="14">
        <f t="shared" si="22"/>
        <v>22.099999999999994</v>
      </c>
      <c r="T35" s="12">
        <f t="shared" si="23"/>
        <v>145859.99999999997</v>
      </c>
      <c r="U35" s="12">
        <f t="shared" si="24"/>
        <v>2209.9999999999995</v>
      </c>
      <c r="V35" s="7"/>
      <c r="W35">
        <v>116</v>
      </c>
      <c r="X35" s="14">
        <f t="shared" si="25"/>
        <v>14.36</v>
      </c>
      <c r="Y35" s="12">
        <f t="shared" si="26"/>
        <v>94776</v>
      </c>
      <c r="Z35" s="12">
        <f t="shared" si="27"/>
        <v>1436</v>
      </c>
      <c r="AA35" s="7"/>
      <c r="AB35">
        <v>101</v>
      </c>
      <c r="AC35" s="14">
        <f t="shared" si="28"/>
        <v>7.2249999999999943</v>
      </c>
      <c r="AD35" s="12">
        <f t="shared" si="29"/>
        <v>47684.999999999964</v>
      </c>
      <c r="AE35" s="12">
        <f t="shared" si="30"/>
        <v>722.49999999999943</v>
      </c>
      <c r="AF35" s="7"/>
      <c r="AG35">
        <v>85</v>
      </c>
      <c r="AH35" s="14">
        <f t="shared" si="31"/>
        <v>2.7200000000000131</v>
      </c>
      <c r="AI35" s="12">
        <f t="shared" si="32"/>
        <v>17952.000000000087</v>
      </c>
      <c r="AJ35" s="12">
        <f t="shared" si="33"/>
        <v>272.00000000000131</v>
      </c>
      <c r="AK35" s="7"/>
      <c r="AL35" s="12">
        <f t="shared" si="34"/>
        <v>306273</v>
      </c>
      <c r="AM35" s="12">
        <f t="shared" si="35"/>
        <v>4640.5</v>
      </c>
    </row>
    <row r="36" spans="1:39" x14ac:dyDescent="0.25">
      <c r="A36" t="s">
        <v>72</v>
      </c>
      <c r="B36" t="s">
        <v>33</v>
      </c>
      <c r="C36" t="s">
        <v>73</v>
      </c>
      <c r="D36">
        <v>2018</v>
      </c>
      <c r="E36" t="s">
        <v>74</v>
      </c>
      <c r="F36">
        <v>1565</v>
      </c>
      <c r="G36">
        <v>1035</v>
      </c>
      <c r="H36" s="4" t="s">
        <v>10</v>
      </c>
      <c r="I36">
        <v>999</v>
      </c>
      <c r="J36">
        <v>4.9000000000000004</v>
      </c>
      <c r="K36">
        <v>109</v>
      </c>
      <c r="L36" s="16">
        <f t="shared" si="18"/>
        <v>98.100000000000009</v>
      </c>
      <c r="M36" s="16">
        <f t="shared" si="19"/>
        <v>91.56</v>
      </c>
      <c r="N36" s="16">
        <f t="shared" si="20"/>
        <v>84.475000000000009</v>
      </c>
      <c r="O36" s="16">
        <f t="shared" si="21"/>
        <v>74.11999999999999</v>
      </c>
      <c r="P36">
        <v>4</v>
      </c>
      <c r="Q36" s="7"/>
      <c r="R36">
        <v>131</v>
      </c>
      <c r="S36" s="14">
        <f t="shared" si="22"/>
        <v>32.899999999999991</v>
      </c>
      <c r="T36" s="12">
        <f t="shared" si="23"/>
        <v>13159.999999999996</v>
      </c>
      <c r="U36" s="12">
        <f t="shared" si="24"/>
        <v>3289.9999999999991</v>
      </c>
      <c r="V36" s="7"/>
      <c r="W36">
        <v>116</v>
      </c>
      <c r="X36" s="14">
        <f t="shared" si="25"/>
        <v>24.439999999999998</v>
      </c>
      <c r="Y36" s="12">
        <f t="shared" si="26"/>
        <v>9776</v>
      </c>
      <c r="Z36" s="12">
        <f t="shared" si="27"/>
        <v>2444</v>
      </c>
      <c r="AA36" s="7"/>
      <c r="AB36">
        <v>101</v>
      </c>
      <c r="AC36" s="14">
        <f t="shared" si="28"/>
        <v>16.524999999999991</v>
      </c>
      <c r="AD36" s="12">
        <f t="shared" si="29"/>
        <v>6609.9999999999964</v>
      </c>
      <c r="AE36" s="12">
        <f t="shared" si="30"/>
        <v>1652.4999999999991</v>
      </c>
      <c r="AF36" s="7"/>
      <c r="AG36">
        <v>85</v>
      </c>
      <c r="AH36" s="14">
        <f t="shared" si="31"/>
        <v>10.88000000000001</v>
      </c>
      <c r="AI36" s="12">
        <f t="shared" si="32"/>
        <v>4352.0000000000036</v>
      </c>
      <c r="AJ36" s="12">
        <f t="shared" si="33"/>
        <v>1088.0000000000009</v>
      </c>
      <c r="AK36" s="7"/>
      <c r="AL36" s="12">
        <f t="shared" si="34"/>
        <v>33898</v>
      </c>
      <c r="AM36" s="12">
        <f t="shared" si="35"/>
        <v>8474.5</v>
      </c>
    </row>
    <row r="37" spans="1:39" x14ac:dyDescent="0.25">
      <c r="A37" t="s">
        <v>58</v>
      </c>
      <c r="B37" t="s">
        <v>33</v>
      </c>
      <c r="C37" t="s">
        <v>59</v>
      </c>
      <c r="D37">
        <v>2017</v>
      </c>
      <c r="E37" t="s">
        <v>75</v>
      </c>
      <c r="F37">
        <v>1490</v>
      </c>
      <c r="G37">
        <v>1035</v>
      </c>
      <c r="H37" s="4" t="s">
        <v>10</v>
      </c>
      <c r="I37">
        <v>1299</v>
      </c>
      <c r="J37">
        <v>6.4</v>
      </c>
      <c r="K37">
        <v>147</v>
      </c>
      <c r="L37" s="16">
        <f t="shared" si="18"/>
        <v>132.30000000000001</v>
      </c>
      <c r="M37" s="16">
        <f t="shared" si="19"/>
        <v>123.47999999999999</v>
      </c>
      <c r="N37" s="16">
        <f t="shared" si="20"/>
        <v>113.925</v>
      </c>
      <c r="O37" s="16">
        <f t="shared" si="21"/>
        <v>99.96</v>
      </c>
      <c r="P37">
        <v>818</v>
      </c>
      <c r="Q37" s="7"/>
      <c r="R37">
        <v>131</v>
      </c>
      <c r="S37" s="14">
        <f t="shared" si="22"/>
        <v>-1.3000000000000114</v>
      </c>
      <c r="T37" s="12">
        <f t="shared" si="23"/>
        <v>-106340.00000000092</v>
      </c>
      <c r="U37" s="12">
        <f t="shared" si="24"/>
        <v>-130.00000000000111</v>
      </c>
      <c r="V37" s="7"/>
      <c r="W37">
        <v>116</v>
      </c>
      <c r="X37" s="14">
        <f t="shared" si="25"/>
        <v>-7.4799999999999898</v>
      </c>
      <c r="Y37" s="12">
        <f t="shared" si="26"/>
        <v>-611863.99999999907</v>
      </c>
      <c r="Z37" s="12">
        <f t="shared" si="27"/>
        <v>-747.99999999999886</v>
      </c>
      <c r="AA37" s="7"/>
      <c r="AB37">
        <v>101</v>
      </c>
      <c r="AC37" s="14">
        <f t="shared" si="28"/>
        <v>-12.924999999999997</v>
      </c>
      <c r="AD37" s="12">
        <f t="shared" si="29"/>
        <v>-1057264.9999999998</v>
      </c>
      <c r="AE37" s="12">
        <f t="shared" si="30"/>
        <v>-1292.4999999999998</v>
      </c>
      <c r="AF37" s="7"/>
      <c r="AG37">
        <v>85</v>
      </c>
      <c r="AH37" s="14">
        <f t="shared" si="31"/>
        <v>-14.959999999999994</v>
      </c>
      <c r="AI37" s="12">
        <f t="shared" si="32"/>
        <v>-1223727.9999999995</v>
      </c>
      <c r="AJ37" s="12">
        <f t="shared" si="33"/>
        <v>-1495.9999999999993</v>
      </c>
      <c r="AK37" s="7"/>
      <c r="AL37" s="12">
        <f t="shared" si="34"/>
        <v>-2999196.9999999991</v>
      </c>
      <c r="AM37" s="12">
        <f t="shared" si="35"/>
        <v>-3666.4999999999986</v>
      </c>
    </row>
    <row r="38" spans="1:39" x14ac:dyDescent="0.25">
      <c r="A38" t="s">
        <v>61</v>
      </c>
      <c r="B38" t="s">
        <v>63</v>
      </c>
      <c r="C38" t="s">
        <v>64</v>
      </c>
      <c r="D38">
        <v>2018</v>
      </c>
      <c r="E38" t="s">
        <v>71</v>
      </c>
      <c r="F38">
        <v>1236</v>
      </c>
      <c r="G38">
        <v>1035</v>
      </c>
      <c r="H38" s="4" t="s">
        <v>10</v>
      </c>
      <c r="I38">
        <v>1998</v>
      </c>
      <c r="J38">
        <v>6.8</v>
      </c>
      <c r="K38">
        <v>158</v>
      </c>
      <c r="L38" s="16">
        <f t="shared" si="18"/>
        <v>142.20000000000002</v>
      </c>
      <c r="M38" s="16">
        <f t="shared" si="19"/>
        <v>132.72</v>
      </c>
      <c r="N38" s="16">
        <f t="shared" si="20"/>
        <v>122.45</v>
      </c>
      <c r="O38" s="16">
        <f t="shared" si="21"/>
        <v>107.43999999999998</v>
      </c>
      <c r="P38">
        <v>4</v>
      </c>
      <c r="Q38" s="7"/>
      <c r="R38">
        <v>131</v>
      </c>
      <c r="S38" s="14">
        <f t="shared" si="22"/>
        <v>-11.200000000000017</v>
      </c>
      <c r="T38" s="12">
        <f t="shared" si="23"/>
        <v>-4480.0000000000073</v>
      </c>
      <c r="U38" s="12">
        <f t="shared" si="24"/>
        <v>-1120.0000000000018</v>
      </c>
      <c r="V38" s="7"/>
      <c r="W38">
        <v>116</v>
      </c>
      <c r="X38" s="14">
        <f t="shared" si="25"/>
        <v>-16.72</v>
      </c>
      <c r="Y38" s="12">
        <f t="shared" si="26"/>
        <v>-6688</v>
      </c>
      <c r="Z38" s="12">
        <f t="shared" si="27"/>
        <v>-1672</v>
      </c>
      <c r="AA38" s="7"/>
      <c r="AB38">
        <v>101</v>
      </c>
      <c r="AC38" s="14">
        <f t="shared" si="28"/>
        <v>-21.450000000000003</v>
      </c>
      <c r="AD38" s="12">
        <f t="shared" si="29"/>
        <v>-8580.0000000000018</v>
      </c>
      <c r="AE38" s="12">
        <f t="shared" si="30"/>
        <v>-2145.0000000000005</v>
      </c>
      <c r="AF38" s="7"/>
      <c r="AG38">
        <v>85</v>
      </c>
      <c r="AH38" s="14">
        <f t="shared" si="31"/>
        <v>-22.439999999999984</v>
      </c>
      <c r="AI38" s="12">
        <f t="shared" si="32"/>
        <v>-8975.9999999999927</v>
      </c>
      <c r="AJ38" s="12">
        <f t="shared" si="33"/>
        <v>-2243.9999999999982</v>
      </c>
      <c r="AK38" s="7"/>
      <c r="AL38" s="12">
        <f t="shared" si="34"/>
        <v>-28724</v>
      </c>
      <c r="AM38" s="12">
        <f t="shared" si="35"/>
        <v>-7181</v>
      </c>
    </row>
    <row r="39" spans="1:39" x14ac:dyDescent="0.25">
      <c r="A39" t="s">
        <v>55</v>
      </c>
      <c r="B39" t="s">
        <v>19</v>
      </c>
      <c r="C39" t="s">
        <v>56</v>
      </c>
      <c r="D39">
        <v>2018</v>
      </c>
      <c r="E39" t="s">
        <v>68</v>
      </c>
      <c r="F39">
        <v>1430</v>
      </c>
      <c r="G39">
        <v>1035</v>
      </c>
      <c r="H39" s="4" t="s">
        <v>10</v>
      </c>
      <c r="I39">
        <v>1248</v>
      </c>
      <c r="J39">
        <v>5.8</v>
      </c>
      <c r="K39">
        <v>134</v>
      </c>
      <c r="L39" s="16">
        <f t="shared" si="18"/>
        <v>120.60000000000001</v>
      </c>
      <c r="M39" s="16">
        <f t="shared" si="19"/>
        <v>112.56</v>
      </c>
      <c r="N39" s="16">
        <f t="shared" si="20"/>
        <v>103.85000000000001</v>
      </c>
      <c r="O39" s="16">
        <f t="shared" si="21"/>
        <v>91.11999999999999</v>
      </c>
      <c r="P39">
        <v>140</v>
      </c>
      <c r="Q39" s="7"/>
      <c r="R39">
        <v>131</v>
      </c>
      <c r="S39" s="14">
        <f t="shared" si="22"/>
        <v>10.399999999999991</v>
      </c>
      <c r="T39" s="12">
        <f t="shared" si="23"/>
        <v>145599.99999999988</v>
      </c>
      <c r="U39" s="12">
        <f t="shared" si="24"/>
        <v>1039.9999999999991</v>
      </c>
      <c r="V39" s="7"/>
      <c r="W39">
        <v>116</v>
      </c>
      <c r="X39" s="14">
        <f t="shared" si="25"/>
        <v>3.4399999999999977</v>
      </c>
      <c r="Y39" s="12">
        <f t="shared" si="26"/>
        <v>48159.999999999971</v>
      </c>
      <c r="Z39" s="12">
        <f t="shared" si="27"/>
        <v>343.99999999999977</v>
      </c>
      <c r="AA39" s="7"/>
      <c r="AB39">
        <v>101</v>
      </c>
      <c r="AC39" s="14">
        <f t="shared" si="28"/>
        <v>-2.8500000000000085</v>
      </c>
      <c r="AD39" s="12">
        <f t="shared" si="29"/>
        <v>-39900.000000000116</v>
      </c>
      <c r="AE39" s="12">
        <f t="shared" si="30"/>
        <v>-285.00000000000085</v>
      </c>
      <c r="AF39" s="7"/>
      <c r="AG39">
        <v>85</v>
      </c>
      <c r="AH39" s="14">
        <f t="shared" si="31"/>
        <v>-6.1199999999999903</v>
      </c>
      <c r="AI39" s="12">
        <f t="shared" si="32"/>
        <v>-85679.999999999854</v>
      </c>
      <c r="AJ39" s="12">
        <f t="shared" si="33"/>
        <v>-611.99999999999898</v>
      </c>
      <c r="AK39" s="7"/>
      <c r="AL39" s="12">
        <f t="shared" si="34"/>
        <v>68179.999999999884</v>
      </c>
      <c r="AM39" s="12">
        <f t="shared" si="35"/>
        <v>486.99999999999915</v>
      </c>
    </row>
    <row r="40" spans="1:39" x14ac:dyDescent="0.25">
      <c r="A40" t="s">
        <v>7</v>
      </c>
      <c r="B40" t="s">
        <v>77</v>
      </c>
      <c r="C40" t="s">
        <v>65</v>
      </c>
      <c r="D40">
        <v>2017</v>
      </c>
      <c r="E40" t="s">
        <v>78</v>
      </c>
      <c r="F40">
        <v>1490</v>
      </c>
      <c r="G40">
        <v>1046</v>
      </c>
      <c r="H40" s="4" t="s">
        <v>10</v>
      </c>
      <c r="I40">
        <v>1317</v>
      </c>
      <c r="J40">
        <v>5.0999999999999996</v>
      </c>
      <c r="K40">
        <v>117</v>
      </c>
      <c r="L40" s="16">
        <f t="shared" si="18"/>
        <v>105.3</v>
      </c>
      <c r="M40" s="16">
        <f t="shared" si="19"/>
        <v>98.28</v>
      </c>
      <c r="N40" s="16">
        <f t="shared" si="20"/>
        <v>90.674999999999997</v>
      </c>
      <c r="O40" s="16">
        <f t="shared" si="21"/>
        <v>79.559999999999988</v>
      </c>
      <c r="P40">
        <v>40</v>
      </c>
      <c r="Q40" s="7"/>
      <c r="R40">
        <v>131</v>
      </c>
      <c r="S40" s="14">
        <f t="shared" si="22"/>
        <v>25.700000000000003</v>
      </c>
      <c r="T40" s="12">
        <f t="shared" si="23"/>
        <v>102800</v>
      </c>
      <c r="U40" s="12">
        <f t="shared" si="24"/>
        <v>2570</v>
      </c>
      <c r="V40" s="7"/>
      <c r="W40">
        <v>116</v>
      </c>
      <c r="X40" s="14">
        <f t="shared" si="25"/>
        <v>17.72</v>
      </c>
      <c r="Y40" s="12">
        <f t="shared" si="26"/>
        <v>70880</v>
      </c>
      <c r="Z40" s="12">
        <f t="shared" si="27"/>
        <v>1772</v>
      </c>
      <c r="AA40" s="7"/>
      <c r="AB40">
        <v>101</v>
      </c>
      <c r="AC40" s="14">
        <f t="shared" si="28"/>
        <v>10.325000000000003</v>
      </c>
      <c r="AD40" s="12">
        <f t="shared" si="29"/>
        <v>41300.000000000015</v>
      </c>
      <c r="AE40" s="12">
        <f t="shared" si="30"/>
        <v>1032.5000000000005</v>
      </c>
      <c r="AF40" s="7"/>
      <c r="AG40">
        <v>85</v>
      </c>
      <c r="AH40" s="14">
        <f t="shared" si="31"/>
        <v>5.4400000000000119</v>
      </c>
      <c r="AI40" s="12">
        <f t="shared" si="32"/>
        <v>21760.000000000047</v>
      </c>
      <c r="AJ40" s="12">
        <f t="shared" si="33"/>
        <v>544.00000000000114</v>
      </c>
      <c r="AK40" s="7"/>
      <c r="AL40" s="12">
        <f t="shared" si="34"/>
        <v>236740.00000000006</v>
      </c>
      <c r="AM40" s="12">
        <f t="shared" si="35"/>
        <v>5918.5000000000018</v>
      </c>
    </row>
    <row r="41" spans="1:39" x14ac:dyDescent="0.25">
      <c r="A41" t="s">
        <v>7</v>
      </c>
      <c r="B41" t="s">
        <v>77</v>
      </c>
      <c r="C41" t="s">
        <v>65</v>
      </c>
      <c r="D41">
        <v>2019</v>
      </c>
      <c r="E41" t="s">
        <v>1750</v>
      </c>
      <c r="F41">
        <v>1490</v>
      </c>
      <c r="G41">
        <v>1046</v>
      </c>
      <c r="H41" s="4" t="s">
        <v>10</v>
      </c>
      <c r="I41">
        <v>1317</v>
      </c>
      <c r="J41">
        <v>5.0999999999999996</v>
      </c>
      <c r="K41">
        <v>117</v>
      </c>
      <c r="L41" s="16">
        <f t="shared" si="18"/>
        <v>105.3</v>
      </c>
      <c r="M41" s="16">
        <f t="shared" si="19"/>
        <v>98.28</v>
      </c>
      <c r="N41" s="16">
        <f t="shared" si="20"/>
        <v>90.674999999999997</v>
      </c>
      <c r="O41" s="16">
        <f t="shared" si="21"/>
        <v>79.559999999999988</v>
      </c>
      <c r="P41">
        <v>200</v>
      </c>
      <c r="Q41" s="7"/>
      <c r="R41">
        <v>131</v>
      </c>
      <c r="S41" s="14">
        <f t="shared" si="22"/>
        <v>25.700000000000003</v>
      </c>
      <c r="T41" s="12">
        <f t="shared" si="23"/>
        <v>514000.00000000012</v>
      </c>
      <c r="U41" s="12">
        <f t="shared" si="24"/>
        <v>2570.0000000000005</v>
      </c>
      <c r="V41" s="7"/>
      <c r="W41">
        <v>116</v>
      </c>
      <c r="X41" s="14">
        <f t="shared" si="25"/>
        <v>17.72</v>
      </c>
      <c r="Y41" s="12">
        <f t="shared" si="26"/>
        <v>354400</v>
      </c>
      <c r="Z41" s="12">
        <f t="shared" si="27"/>
        <v>1772</v>
      </c>
      <c r="AA41" s="7"/>
      <c r="AB41">
        <v>101</v>
      </c>
      <c r="AC41" s="14">
        <f t="shared" si="28"/>
        <v>10.325000000000003</v>
      </c>
      <c r="AD41" s="12">
        <f t="shared" si="29"/>
        <v>206500.00000000006</v>
      </c>
      <c r="AE41" s="12">
        <f t="shared" si="30"/>
        <v>1032.5000000000002</v>
      </c>
      <c r="AF41" s="7"/>
      <c r="AG41">
        <v>85</v>
      </c>
      <c r="AH41" s="14">
        <f t="shared" si="31"/>
        <v>5.4400000000000119</v>
      </c>
      <c r="AI41" s="12">
        <f t="shared" si="32"/>
        <v>108800.00000000023</v>
      </c>
      <c r="AJ41" s="12">
        <f t="shared" si="33"/>
        <v>544.00000000000114</v>
      </c>
      <c r="AK41" s="7"/>
      <c r="AL41" s="12">
        <f t="shared" si="34"/>
        <v>1183700.0000000005</v>
      </c>
      <c r="AM41" s="12">
        <f t="shared" si="35"/>
        <v>5918.5000000000027</v>
      </c>
    </row>
    <row r="42" spans="1:39" x14ac:dyDescent="0.25">
      <c r="A42" t="s">
        <v>61</v>
      </c>
      <c r="B42" t="s">
        <v>33</v>
      </c>
      <c r="C42" t="s">
        <v>62</v>
      </c>
      <c r="D42">
        <v>2017</v>
      </c>
      <c r="E42" t="s">
        <v>81</v>
      </c>
      <c r="F42">
        <v>1543</v>
      </c>
      <c r="G42">
        <v>1050</v>
      </c>
      <c r="H42" s="4" t="s">
        <v>10</v>
      </c>
      <c r="I42">
        <v>1496</v>
      </c>
      <c r="J42">
        <v>4.9000000000000004</v>
      </c>
      <c r="K42">
        <v>114</v>
      </c>
      <c r="L42" s="16">
        <f t="shared" si="18"/>
        <v>102.60000000000001</v>
      </c>
      <c r="M42" s="16">
        <f t="shared" si="19"/>
        <v>95.759999999999991</v>
      </c>
      <c r="N42" s="16">
        <f t="shared" si="20"/>
        <v>88.350000000000009</v>
      </c>
      <c r="O42" s="16">
        <f t="shared" si="21"/>
        <v>77.52</v>
      </c>
      <c r="P42">
        <v>114</v>
      </c>
      <c r="Q42" s="7"/>
      <c r="R42">
        <v>131</v>
      </c>
      <c r="S42" s="14">
        <f t="shared" si="22"/>
        <v>28.399999999999991</v>
      </c>
      <c r="T42" s="12">
        <f t="shared" si="23"/>
        <v>323759.99999999988</v>
      </c>
      <c r="U42" s="12">
        <f t="shared" si="24"/>
        <v>2839.9999999999991</v>
      </c>
      <c r="V42" s="7"/>
      <c r="W42">
        <v>116</v>
      </c>
      <c r="X42" s="14">
        <f t="shared" si="25"/>
        <v>20.240000000000009</v>
      </c>
      <c r="Y42" s="12">
        <f t="shared" si="26"/>
        <v>230736.00000000012</v>
      </c>
      <c r="Z42" s="12">
        <f t="shared" si="27"/>
        <v>2024.0000000000009</v>
      </c>
      <c r="AA42" s="7"/>
      <c r="AB42">
        <v>101</v>
      </c>
      <c r="AC42" s="14">
        <f t="shared" si="28"/>
        <v>12.649999999999991</v>
      </c>
      <c r="AD42" s="12">
        <f t="shared" si="29"/>
        <v>144209.99999999991</v>
      </c>
      <c r="AE42" s="12">
        <f t="shared" si="30"/>
        <v>1264.9999999999993</v>
      </c>
      <c r="AF42" s="7"/>
      <c r="AG42">
        <v>85</v>
      </c>
      <c r="AH42" s="14">
        <f t="shared" si="31"/>
        <v>7.480000000000004</v>
      </c>
      <c r="AI42" s="12">
        <f t="shared" si="32"/>
        <v>85272.000000000044</v>
      </c>
      <c r="AJ42" s="12">
        <f t="shared" si="33"/>
        <v>748.00000000000034</v>
      </c>
      <c r="AK42" s="7"/>
      <c r="AL42" s="12">
        <f t="shared" si="34"/>
        <v>783978</v>
      </c>
      <c r="AM42" s="12">
        <f t="shared" si="35"/>
        <v>6877</v>
      </c>
    </row>
    <row r="43" spans="1:39" x14ac:dyDescent="0.25">
      <c r="A43" t="s">
        <v>61</v>
      </c>
      <c r="B43" t="s">
        <v>33</v>
      </c>
      <c r="C43" t="s">
        <v>62</v>
      </c>
      <c r="D43">
        <v>2017</v>
      </c>
      <c r="E43" t="s">
        <v>82</v>
      </c>
      <c r="F43">
        <v>1543</v>
      </c>
      <c r="G43">
        <v>1050</v>
      </c>
      <c r="H43" s="4" t="s">
        <v>10</v>
      </c>
      <c r="I43">
        <v>1496</v>
      </c>
      <c r="J43">
        <v>4.9000000000000004</v>
      </c>
      <c r="K43">
        <v>114</v>
      </c>
      <c r="L43" s="16">
        <f t="shared" si="18"/>
        <v>102.60000000000001</v>
      </c>
      <c r="M43" s="16">
        <f t="shared" si="19"/>
        <v>95.759999999999991</v>
      </c>
      <c r="N43" s="16">
        <f t="shared" si="20"/>
        <v>88.350000000000009</v>
      </c>
      <c r="O43" s="16">
        <f t="shared" si="21"/>
        <v>77.52</v>
      </c>
      <c r="P43">
        <v>746</v>
      </c>
      <c r="Q43" s="7"/>
      <c r="R43">
        <v>131</v>
      </c>
      <c r="S43" s="14">
        <f t="shared" si="22"/>
        <v>28.399999999999991</v>
      </c>
      <c r="T43" s="12">
        <f t="shared" si="23"/>
        <v>2118639.9999999995</v>
      </c>
      <c r="U43" s="12">
        <f t="shared" si="24"/>
        <v>2839.9999999999995</v>
      </c>
      <c r="V43" s="7"/>
      <c r="W43">
        <v>116</v>
      </c>
      <c r="X43" s="14">
        <f t="shared" si="25"/>
        <v>20.240000000000009</v>
      </c>
      <c r="Y43" s="12">
        <f t="shared" si="26"/>
        <v>1509904.0000000007</v>
      </c>
      <c r="Z43" s="12">
        <f t="shared" si="27"/>
        <v>2024.0000000000009</v>
      </c>
      <c r="AA43" s="7"/>
      <c r="AB43">
        <v>101</v>
      </c>
      <c r="AC43" s="14">
        <f t="shared" si="28"/>
        <v>12.649999999999991</v>
      </c>
      <c r="AD43" s="12">
        <f t="shared" si="29"/>
        <v>943689.99999999942</v>
      </c>
      <c r="AE43" s="12">
        <f t="shared" si="30"/>
        <v>1264.9999999999993</v>
      </c>
      <c r="AF43" s="7"/>
      <c r="AG43">
        <v>85</v>
      </c>
      <c r="AH43" s="14">
        <f t="shared" si="31"/>
        <v>7.480000000000004</v>
      </c>
      <c r="AI43" s="12">
        <f t="shared" si="32"/>
        <v>558008.00000000023</v>
      </c>
      <c r="AJ43" s="12">
        <f t="shared" si="33"/>
        <v>748.00000000000034</v>
      </c>
      <c r="AK43" s="7"/>
      <c r="AL43" s="12">
        <f t="shared" si="34"/>
        <v>5130242</v>
      </c>
      <c r="AM43" s="12">
        <f t="shared" si="35"/>
        <v>6877</v>
      </c>
    </row>
    <row r="44" spans="1:39" x14ac:dyDescent="0.25">
      <c r="A44" t="s">
        <v>61</v>
      </c>
      <c r="B44" t="s">
        <v>33</v>
      </c>
      <c r="C44" t="s">
        <v>62</v>
      </c>
      <c r="D44">
        <v>2017</v>
      </c>
      <c r="E44" t="s">
        <v>83</v>
      </c>
      <c r="F44">
        <v>1543</v>
      </c>
      <c r="G44">
        <v>1050</v>
      </c>
      <c r="H44" s="4" t="s">
        <v>10</v>
      </c>
      <c r="I44">
        <v>1496</v>
      </c>
      <c r="J44">
        <v>4.9000000000000004</v>
      </c>
      <c r="K44">
        <v>114</v>
      </c>
      <c r="L44" s="16">
        <f t="shared" si="18"/>
        <v>102.60000000000001</v>
      </c>
      <c r="M44" s="16">
        <f t="shared" si="19"/>
        <v>95.759999999999991</v>
      </c>
      <c r="N44" s="16">
        <f t="shared" si="20"/>
        <v>88.350000000000009</v>
      </c>
      <c r="O44" s="16">
        <f t="shared" si="21"/>
        <v>77.52</v>
      </c>
      <c r="P44">
        <v>70</v>
      </c>
      <c r="Q44" s="7"/>
      <c r="R44">
        <v>131</v>
      </c>
      <c r="S44" s="14">
        <f t="shared" si="22"/>
        <v>28.399999999999991</v>
      </c>
      <c r="T44" s="12">
        <f t="shared" si="23"/>
        <v>198799.99999999994</v>
      </c>
      <c r="U44" s="12">
        <f t="shared" si="24"/>
        <v>2839.9999999999991</v>
      </c>
      <c r="V44" s="7"/>
      <c r="W44">
        <v>116</v>
      </c>
      <c r="X44" s="14">
        <f t="shared" si="25"/>
        <v>20.240000000000009</v>
      </c>
      <c r="Y44" s="12">
        <f t="shared" si="26"/>
        <v>141680.00000000006</v>
      </c>
      <c r="Z44" s="12">
        <f t="shared" si="27"/>
        <v>2024.0000000000009</v>
      </c>
      <c r="AA44" s="7"/>
      <c r="AB44">
        <v>101</v>
      </c>
      <c r="AC44" s="14">
        <f t="shared" si="28"/>
        <v>12.649999999999991</v>
      </c>
      <c r="AD44" s="12">
        <f t="shared" si="29"/>
        <v>88549.999999999942</v>
      </c>
      <c r="AE44" s="12">
        <f t="shared" si="30"/>
        <v>1264.9999999999991</v>
      </c>
      <c r="AF44" s="7"/>
      <c r="AG44">
        <v>85</v>
      </c>
      <c r="AH44" s="14">
        <f t="shared" si="31"/>
        <v>7.480000000000004</v>
      </c>
      <c r="AI44" s="12">
        <f t="shared" si="32"/>
        <v>52360.000000000022</v>
      </c>
      <c r="AJ44" s="12">
        <f t="shared" si="33"/>
        <v>748.00000000000034</v>
      </c>
      <c r="AK44" s="7"/>
      <c r="AL44" s="12">
        <f t="shared" si="34"/>
        <v>481389.99999999994</v>
      </c>
      <c r="AM44" s="12">
        <f t="shared" si="35"/>
        <v>6876.9999999999991</v>
      </c>
    </row>
    <row r="45" spans="1:39" x14ac:dyDescent="0.25">
      <c r="A45" t="s">
        <v>61</v>
      </c>
      <c r="B45" t="s">
        <v>33</v>
      </c>
      <c r="C45" t="s">
        <v>62</v>
      </c>
      <c r="D45">
        <v>2017</v>
      </c>
      <c r="E45" t="s">
        <v>84</v>
      </c>
      <c r="F45">
        <v>1543</v>
      </c>
      <c r="G45">
        <v>1050</v>
      </c>
      <c r="H45" s="4" t="s">
        <v>10</v>
      </c>
      <c r="I45">
        <v>1496</v>
      </c>
      <c r="J45">
        <v>4.9000000000000004</v>
      </c>
      <c r="K45">
        <v>114</v>
      </c>
      <c r="L45" s="16">
        <f t="shared" si="18"/>
        <v>102.60000000000001</v>
      </c>
      <c r="M45" s="16">
        <f t="shared" si="19"/>
        <v>95.759999999999991</v>
      </c>
      <c r="N45" s="16">
        <f t="shared" si="20"/>
        <v>88.350000000000009</v>
      </c>
      <c r="O45" s="16">
        <f t="shared" si="21"/>
        <v>77.52</v>
      </c>
      <c r="P45">
        <v>92</v>
      </c>
      <c r="Q45" s="7"/>
      <c r="R45">
        <v>131</v>
      </c>
      <c r="S45" s="14">
        <f t="shared" si="22"/>
        <v>28.399999999999991</v>
      </c>
      <c r="T45" s="12">
        <f t="shared" si="23"/>
        <v>261279.99999999994</v>
      </c>
      <c r="U45" s="12">
        <f t="shared" si="24"/>
        <v>2839.9999999999995</v>
      </c>
      <c r="V45" s="7"/>
      <c r="W45">
        <v>116</v>
      </c>
      <c r="X45" s="14">
        <f t="shared" si="25"/>
        <v>20.240000000000009</v>
      </c>
      <c r="Y45" s="12">
        <f t="shared" si="26"/>
        <v>186208.00000000009</v>
      </c>
      <c r="Z45" s="12">
        <f t="shared" si="27"/>
        <v>2024.0000000000009</v>
      </c>
      <c r="AA45" s="7"/>
      <c r="AB45">
        <v>101</v>
      </c>
      <c r="AC45" s="14">
        <f t="shared" si="28"/>
        <v>12.649999999999991</v>
      </c>
      <c r="AD45" s="12">
        <f t="shared" si="29"/>
        <v>116379.99999999993</v>
      </c>
      <c r="AE45" s="12">
        <f t="shared" si="30"/>
        <v>1264.9999999999993</v>
      </c>
      <c r="AF45" s="7"/>
      <c r="AG45">
        <v>85</v>
      </c>
      <c r="AH45" s="14">
        <f t="shared" si="31"/>
        <v>7.480000000000004</v>
      </c>
      <c r="AI45" s="12">
        <f t="shared" si="32"/>
        <v>68816.000000000029</v>
      </c>
      <c r="AJ45" s="12">
        <f t="shared" si="33"/>
        <v>748.00000000000034</v>
      </c>
      <c r="AK45" s="7"/>
      <c r="AL45" s="12">
        <f t="shared" si="34"/>
        <v>632684</v>
      </c>
      <c r="AM45" s="12">
        <f t="shared" si="35"/>
        <v>6877</v>
      </c>
    </row>
    <row r="46" spans="1:39" x14ac:dyDescent="0.25">
      <c r="A46" t="s">
        <v>58</v>
      </c>
      <c r="B46" t="s">
        <v>33</v>
      </c>
      <c r="C46" t="s">
        <v>59</v>
      </c>
      <c r="D46">
        <v>2017</v>
      </c>
      <c r="E46" t="s">
        <v>85</v>
      </c>
      <c r="F46">
        <v>1520</v>
      </c>
      <c r="G46">
        <v>1055</v>
      </c>
      <c r="H46" s="4" t="s">
        <v>10</v>
      </c>
      <c r="I46">
        <v>1497</v>
      </c>
      <c r="J46">
        <v>6.4</v>
      </c>
      <c r="K46">
        <v>147</v>
      </c>
      <c r="L46" s="16">
        <f t="shared" si="18"/>
        <v>132.30000000000001</v>
      </c>
      <c r="M46" s="16">
        <f t="shared" si="19"/>
        <v>123.47999999999999</v>
      </c>
      <c r="N46" s="16">
        <f t="shared" si="20"/>
        <v>113.925</v>
      </c>
      <c r="O46" s="16">
        <f t="shared" si="21"/>
        <v>99.96</v>
      </c>
      <c r="P46">
        <v>304</v>
      </c>
      <c r="Q46" s="7"/>
      <c r="R46">
        <v>131</v>
      </c>
      <c r="S46" s="14">
        <f t="shared" si="22"/>
        <v>-1.3000000000000114</v>
      </c>
      <c r="T46" s="12">
        <f t="shared" si="23"/>
        <v>-39520.000000000349</v>
      </c>
      <c r="U46" s="12">
        <f t="shared" si="24"/>
        <v>-130.00000000000114</v>
      </c>
      <c r="V46" s="7"/>
      <c r="W46">
        <v>116</v>
      </c>
      <c r="X46" s="14">
        <f t="shared" si="25"/>
        <v>-7.4799999999999898</v>
      </c>
      <c r="Y46" s="12">
        <f t="shared" si="26"/>
        <v>-227391.99999999968</v>
      </c>
      <c r="Z46" s="12">
        <f t="shared" si="27"/>
        <v>-747.99999999999898</v>
      </c>
      <c r="AA46" s="7"/>
      <c r="AB46">
        <v>101</v>
      </c>
      <c r="AC46" s="14">
        <f t="shared" si="28"/>
        <v>-12.924999999999997</v>
      </c>
      <c r="AD46" s="12">
        <f t="shared" si="29"/>
        <v>-392919.99999999988</v>
      </c>
      <c r="AE46" s="12">
        <f t="shared" si="30"/>
        <v>-1292.4999999999995</v>
      </c>
      <c r="AF46" s="7"/>
      <c r="AG46">
        <v>85</v>
      </c>
      <c r="AH46" s="14">
        <f t="shared" si="31"/>
        <v>-14.959999999999994</v>
      </c>
      <c r="AI46" s="12">
        <f t="shared" si="32"/>
        <v>-454783.99999999983</v>
      </c>
      <c r="AJ46" s="12">
        <f t="shared" si="33"/>
        <v>-1495.9999999999993</v>
      </c>
      <c r="AK46" s="7"/>
      <c r="AL46" s="12">
        <f t="shared" si="34"/>
        <v>-1114616</v>
      </c>
      <c r="AM46" s="12">
        <f t="shared" si="35"/>
        <v>-3666.5</v>
      </c>
    </row>
    <row r="47" spans="1:39" x14ac:dyDescent="0.25">
      <c r="A47" t="s">
        <v>58</v>
      </c>
      <c r="B47" t="s">
        <v>33</v>
      </c>
      <c r="C47" t="s">
        <v>59</v>
      </c>
      <c r="D47">
        <v>2017</v>
      </c>
      <c r="E47" t="s">
        <v>86</v>
      </c>
      <c r="F47">
        <v>1520</v>
      </c>
      <c r="G47">
        <v>1055</v>
      </c>
      <c r="H47" s="4" t="s">
        <v>10</v>
      </c>
      <c r="I47">
        <v>1497</v>
      </c>
      <c r="J47">
        <v>6.4</v>
      </c>
      <c r="K47">
        <v>147</v>
      </c>
      <c r="L47" s="16">
        <f t="shared" si="18"/>
        <v>132.30000000000001</v>
      </c>
      <c r="M47" s="16">
        <f t="shared" si="19"/>
        <v>123.47999999999999</v>
      </c>
      <c r="N47" s="16">
        <f t="shared" si="20"/>
        <v>113.925</v>
      </c>
      <c r="O47" s="16">
        <f t="shared" si="21"/>
        <v>99.96</v>
      </c>
      <c r="P47">
        <v>82</v>
      </c>
      <c r="Q47" s="7"/>
      <c r="R47">
        <v>131</v>
      </c>
      <c r="S47" s="14">
        <f t="shared" si="22"/>
        <v>-1.3000000000000114</v>
      </c>
      <c r="T47" s="12">
        <f t="shared" si="23"/>
        <v>-10660.000000000093</v>
      </c>
      <c r="U47" s="12">
        <f t="shared" si="24"/>
        <v>-130.00000000000114</v>
      </c>
      <c r="V47" s="7"/>
      <c r="W47">
        <v>116</v>
      </c>
      <c r="X47" s="14">
        <f t="shared" si="25"/>
        <v>-7.4799999999999898</v>
      </c>
      <c r="Y47" s="12">
        <f t="shared" si="26"/>
        <v>-61335.99999999992</v>
      </c>
      <c r="Z47" s="12">
        <f t="shared" si="27"/>
        <v>-747.99999999999898</v>
      </c>
      <c r="AA47" s="7"/>
      <c r="AB47">
        <v>101</v>
      </c>
      <c r="AC47" s="14">
        <f t="shared" si="28"/>
        <v>-12.924999999999997</v>
      </c>
      <c r="AD47" s="12">
        <f t="shared" si="29"/>
        <v>-105984.99999999997</v>
      </c>
      <c r="AE47" s="12">
        <f t="shared" si="30"/>
        <v>-1292.4999999999995</v>
      </c>
      <c r="AF47" s="7"/>
      <c r="AG47">
        <v>85</v>
      </c>
      <c r="AH47" s="14">
        <f t="shared" si="31"/>
        <v>-14.959999999999994</v>
      </c>
      <c r="AI47" s="12">
        <f t="shared" si="32"/>
        <v>-122671.99999999996</v>
      </c>
      <c r="AJ47" s="12">
        <f t="shared" si="33"/>
        <v>-1495.9999999999995</v>
      </c>
      <c r="AK47" s="7"/>
      <c r="AL47" s="12">
        <f t="shared" si="34"/>
        <v>-300653</v>
      </c>
      <c r="AM47" s="12">
        <f t="shared" si="35"/>
        <v>-3666.5</v>
      </c>
    </row>
    <row r="48" spans="1:39" x14ac:dyDescent="0.25">
      <c r="A48" t="s">
        <v>7</v>
      </c>
      <c r="B48" t="s">
        <v>77</v>
      </c>
      <c r="C48" t="s">
        <v>65</v>
      </c>
      <c r="D48">
        <v>2017</v>
      </c>
      <c r="E48" t="s">
        <v>87</v>
      </c>
      <c r="F48">
        <v>1490</v>
      </c>
      <c r="G48">
        <v>1059</v>
      </c>
      <c r="H48" s="4" t="s">
        <v>10</v>
      </c>
      <c r="I48">
        <v>1496</v>
      </c>
      <c r="J48">
        <v>5.8</v>
      </c>
      <c r="K48">
        <v>133</v>
      </c>
      <c r="L48" s="16">
        <f t="shared" si="18"/>
        <v>119.7</v>
      </c>
      <c r="M48" s="16">
        <f t="shared" si="19"/>
        <v>111.72</v>
      </c>
      <c r="N48" s="16">
        <f t="shared" si="20"/>
        <v>103.075</v>
      </c>
      <c r="O48" s="16">
        <f t="shared" si="21"/>
        <v>90.44</v>
      </c>
      <c r="P48">
        <v>4</v>
      </c>
      <c r="Q48" s="7"/>
      <c r="R48">
        <v>131</v>
      </c>
      <c r="S48" s="14">
        <f t="shared" si="22"/>
        <v>11.299999999999997</v>
      </c>
      <c r="T48" s="12">
        <f t="shared" si="23"/>
        <v>4519.9999999999991</v>
      </c>
      <c r="U48" s="12">
        <f t="shared" si="24"/>
        <v>1129.9999999999998</v>
      </c>
      <c r="V48" s="7"/>
      <c r="W48">
        <v>116</v>
      </c>
      <c r="X48" s="14">
        <f t="shared" si="25"/>
        <v>4.2800000000000011</v>
      </c>
      <c r="Y48" s="12">
        <f t="shared" si="26"/>
        <v>1712.0000000000005</v>
      </c>
      <c r="Z48" s="12">
        <f t="shared" si="27"/>
        <v>428.00000000000011</v>
      </c>
      <c r="AA48" s="7"/>
      <c r="AB48">
        <v>101</v>
      </c>
      <c r="AC48" s="14">
        <f t="shared" si="28"/>
        <v>-2.0750000000000028</v>
      </c>
      <c r="AD48" s="12">
        <f t="shared" si="29"/>
        <v>-830.00000000000114</v>
      </c>
      <c r="AE48" s="12">
        <f t="shared" si="30"/>
        <v>-207.50000000000028</v>
      </c>
      <c r="AF48" s="7"/>
      <c r="AG48">
        <v>85</v>
      </c>
      <c r="AH48" s="14">
        <f t="shared" si="31"/>
        <v>-5.4399999999999977</v>
      </c>
      <c r="AI48" s="12">
        <f t="shared" si="32"/>
        <v>-2175.9999999999991</v>
      </c>
      <c r="AJ48" s="12">
        <f t="shared" si="33"/>
        <v>-543.99999999999977</v>
      </c>
      <c r="AK48" s="7"/>
      <c r="AL48" s="12">
        <f t="shared" si="34"/>
        <v>3225.9999999999995</v>
      </c>
      <c r="AM48" s="12">
        <f t="shared" si="35"/>
        <v>806.49999999999989</v>
      </c>
    </row>
    <row r="49" spans="1:39" x14ac:dyDescent="0.25">
      <c r="A49" t="s">
        <v>7</v>
      </c>
      <c r="B49" t="s">
        <v>77</v>
      </c>
      <c r="C49" t="s">
        <v>65</v>
      </c>
      <c r="D49">
        <v>2019</v>
      </c>
      <c r="E49" t="s">
        <v>1751</v>
      </c>
      <c r="F49">
        <v>1490</v>
      </c>
      <c r="G49">
        <v>1059</v>
      </c>
      <c r="H49" s="4" t="s">
        <v>10</v>
      </c>
      <c r="I49">
        <v>1496</v>
      </c>
      <c r="J49">
        <v>5.8</v>
      </c>
      <c r="K49">
        <v>133</v>
      </c>
      <c r="L49" s="16">
        <f t="shared" si="18"/>
        <v>119.7</v>
      </c>
      <c r="M49" s="16">
        <f t="shared" si="19"/>
        <v>111.72</v>
      </c>
      <c r="N49" s="16">
        <f t="shared" si="20"/>
        <v>103.075</v>
      </c>
      <c r="O49" s="16">
        <f t="shared" si="21"/>
        <v>90.44</v>
      </c>
      <c r="P49">
        <v>28</v>
      </c>
      <c r="Q49" s="7"/>
      <c r="R49">
        <v>131</v>
      </c>
      <c r="S49" s="14">
        <f t="shared" si="22"/>
        <v>11.299999999999997</v>
      </c>
      <c r="T49" s="12">
        <f t="shared" si="23"/>
        <v>31639.999999999993</v>
      </c>
      <c r="U49" s="12">
        <f t="shared" si="24"/>
        <v>1129.9999999999998</v>
      </c>
      <c r="V49" s="7"/>
      <c r="W49">
        <v>116</v>
      </c>
      <c r="X49" s="14">
        <f t="shared" si="25"/>
        <v>4.2800000000000011</v>
      </c>
      <c r="Y49" s="12">
        <f t="shared" si="26"/>
        <v>11984.000000000004</v>
      </c>
      <c r="Z49" s="12">
        <f t="shared" si="27"/>
        <v>428.00000000000011</v>
      </c>
      <c r="AA49" s="7"/>
      <c r="AB49">
        <v>101</v>
      </c>
      <c r="AC49" s="14">
        <f t="shared" si="28"/>
        <v>-2.0750000000000028</v>
      </c>
      <c r="AD49" s="12">
        <f t="shared" si="29"/>
        <v>-5810.0000000000082</v>
      </c>
      <c r="AE49" s="12">
        <f t="shared" si="30"/>
        <v>-207.50000000000028</v>
      </c>
      <c r="AF49" s="7"/>
      <c r="AG49">
        <v>85</v>
      </c>
      <c r="AH49" s="14">
        <f t="shared" si="31"/>
        <v>-5.4399999999999977</v>
      </c>
      <c r="AI49" s="12">
        <f t="shared" si="32"/>
        <v>-15231.999999999993</v>
      </c>
      <c r="AJ49" s="12">
        <f t="shared" si="33"/>
        <v>-543.99999999999977</v>
      </c>
      <c r="AK49" s="7"/>
      <c r="AL49" s="12">
        <f t="shared" si="34"/>
        <v>22581.999999999996</v>
      </c>
      <c r="AM49" s="12">
        <f t="shared" si="35"/>
        <v>806.49999999999989</v>
      </c>
    </row>
    <row r="50" spans="1:39" x14ac:dyDescent="0.25">
      <c r="A50" t="s">
        <v>92</v>
      </c>
      <c r="B50" t="s">
        <v>77</v>
      </c>
      <c r="C50" t="s">
        <v>95</v>
      </c>
      <c r="D50">
        <v>2013</v>
      </c>
      <c r="E50" t="s">
        <v>1752</v>
      </c>
      <c r="F50">
        <v>1560</v>
      </c>
      <c r="G50">
        <v>1060</v>
      </c>
      <c r="H50" s="4" t="s">
        <v>10</v>
      </c>
      <c r="I50">
        <v>1591</v>
      </c>
      <c r="J50">
        <v>6.1</v>
      </c>
      <c r="K50">
        <v>140</v>
      </c>
      <c r="L50" s="16">
        <f t="shared" si="18"/>
        <v>126</v>
      </c>
      <c r="M50" s="16">
        <f t="shared" si="19"/>
        <v>117.6</v>
      </c>
      <c r="N50" s="16">
        <f t="shared" si="20"/>
        <v>108.5</v>
      </c>
      <c r="O50" s="16">
        <f t="shared" si="21"/>
        <v>95.199999999999989</v>
      </c>
      <c r="P50">
        <v>2</v>
      </c>
      <c r="Q50" s="7"/>
      <c r="R50">
        <v>131</v>
      </c>
      <c r="S50" s="14">
        <f t="shared" si="22"/>
        <v>5</v>
      </c>
      <c r="T50" s="12">
        <f t="shared" si="23"/>
        <v>1000</v>
      </c>
      <c r="U50" s="12">
        <f t="shared" si="24"/>
        <v>500</v>
      </c>
      <c r="V50" s="7"/>
      <c r="W50">
        <v>116</v>
      </c>
      <c r="X50" s="14">
        <f t="shared" si="25"/>
        <v>-1.5999999999999943</v>
      </c>
      <c r="Y50" s="12">
        <f t="shared" si="26"/>
        <v>-319.99999999999886</v>
      </c>
      <c r="Z50" s="12">
        <f t="shared" si="27"/>
        <v>-159.99999999999943</v>
      </c>
      <c r="AA50" s="7"/>
      <c r="AB50">
        <v>101</v>
      </c>
      <c r="AC50" s="14">
        <f t="shared" si="28"/>
        <v>-7.5</v>
      </c>
      <c r="AD50" s="12">
        <f t="shared" si="29"/>
        <v>-1500</v>
      </c>
      <c r="AE50" s="12">
        <f t="shared" si="30"/>
        <v>-750</v>
      </c>
      <c r="AF50" s="7"/>
      <c r="AG50">
        <v>85</v>
      </c>
      <c r="AH50" s="14">
        <f t="shared" si="31"/>
        <v>-10.199999999999989</v>
      </c>
      <c r="AI50" s="12">
        <f t="shared" si="32"/>
        <v>-2039.9999999999977</v>
      </c>
      <c r="AJ50" s="12">
        <f t="shared" si="33"/>
        <v>-1019.9999999999989</v>
      </c>
      <c r="AK50" s="7"/>
      <c r="AL50" s="12">
        <f t="shared" si="34"/>
        <v>-2859.9999999999964</v>
      </c>
      <c r="AM50" s="12">
        <f t="shared" si="35"/>
        <v>-1429.9999999999982</v>
      </c>
    </row>
    <row r="51" spans="1:39" x14ac:dyDescent="0.25">
      <c r="A51" t="s">
        <v>18</v>
      </c>
      <c r="B51" t="s">
        <v>19</v>
      </c>
      <c r="C51" t="s">
        <v>88</v>
      </c>
      <c r="D51">
        <v>2017</v>
      </c>
      <c r="E51" t="s">
        <v>89</v>
      </c>
      <c r="F51">
        <v>1420</v>
      </c>
      <c r="G51">
        <v>1060</v>
      </c>
      <c r="H51" s="4" t="s">
        <v>10</v>
      </c>
      <c r="I51">
        <v>1328</v>
      </c>
      <c r="J51">
        <v>7.1</v>
      </c>
      <c r="K51">
        <v>163</v>
      </c>
      <c r="L51" s="16">
        <f t="shared" si="18"/>
        <v>146.70000000000002</v>
      </c>
      <c r="M51" s="16">
        <f t="shared" si="19"/>
        <v>136.91999999999999</v>
      </c>
      <c r="N51" s="16">
        <f t="shared" si="20"/>
        <v>126.325</v>
      </c>
      <c r="O51" s="16">
        <f t="shared" si="21"/>
        <v>110.83999999999999</v>
      </c>
      <c r="P51">
        <v>38</v>
      </c>
      <c r="Q51" s="7"/>
      <c r="R51">
        <v>131</v>
      </c>
      <c r="S51" s="14">
        <f t="shared" si="22"/>
        <v>-15.700000000000017</v>
      </c>
      <c r="T51" s="12">
        <f t="shared" si="23"/>
        <v>-59660.000000000058</v>
      </c>
      <c r="U51" s="12">
        <f t="shared" si="24"/>
        <v>-1570.0000000000016</v>
      </c>
      <c r="V51" s="7"/>
      <c r="W51">
        <v>116</v>
      </c>
      <c r="X51" s="14">
        <f t="shared" si="25"/>
        <v>-20.919999999999987</v>
      </c>
      <c r="Y51" s="12">
        <f t="shared" si="26"/>
        <v>-79495.999999999956</v>
      </c>
      <c r="Z51" s="12">
        <f t="shared" si="27"/>
        <v>-2091.9999999999986</v>
      </c>
      <c r="AA51" s="7"/>
      <c r="AB51">
        <v>101</v>
      </c>
      <c r="AC51" s="14">
        <f t="shared" si="28"/>
        <v>-25.325000000000003</v>
      </c>
      <c r="AD51" s="12">
        <f t="shared" si="29"/>
        <v>-96235.000000000015</v>
      </c>
      <c r="AE51" s="12">
        <f t="shared" si="30"/>
        <v>-2532.5000000000005</v>
      </c>
      <c r="AF51" s="7"/>
      <c r="AG51">
        <v>85</v>
      </c>
      <c r="AH51" s="14">
        <f t="shared" si="31"/>
        <v>-25.839999999999989</v>
      </c>
      <c r="AI51" s="12">
        <f t="shared" si="32"/>
        <v>-98191.999999999956</v>
      </c>
      <c r="AJ51" s="12">
        <f t="shared" si="33"/>
        <v>-2583.9999999999986</v>
      </c>
      <c r="AK51" s="7"/>
      <c r="AL51" s="12">
        <f t="shared" si="34"/>
        <v>-333583</v>
      </c>
      <c r="AM51" s="12">
        <f t="shared" si="35"/>
        <v>-8778.5</v>
      </c>
    </row>
    <row r="52" spans="1:39" x14ac:dyDescent="0.25">
      <c r="A52" t="s">
        <v>18</v>
      </c>
      <c r="B52" t="s">
        <v>19</v>
      </c>
      <c r="C52" t="s">
        <v>90</v>
      </c>
      <c r="D52">
        <v>2015</v>
      </c>
      <c r="E52" t="s">
        <v>91</v>
      </c>
      <c r="F52">
        <v>1730</v>
      </c>
      <c r="G52">
        <v>1070</v>
      </c>
      <c r="H52" s="4" t="s">
        <v>10</v>
      </c>
      <c r="I52">
        <v>1586</v>
      </c>
      <c r="J52">
        <v>5.8</v>
      </c>
      <c r="K52">
        <v>123</v>
      </c>
      <c r="L52" s="16">
        <f t="shared" si="18"/>
        <v>110.7</v>
      </c>
      <c r="M52" s="16">
        <f t="shared" si="19"/>
        <v>103.32</v>
      </c>
      <c r="N52" s="16">
        <f t="shared" si="20"/>
        <v>95.325000000000003</v>
      </c>
      <c r="O52" s="16">
        <f t="shared" si="21"/>
        <v>83.639999999999986</v>
      </c>
      <c r="P52">
        <v>2</v>
      </c>
      <c r="Q52" s="7"/>
      <c r="R52">
        <v>131</v>
      </c>
      <c r="S52" s="14">
        <f t="shared" si="22"/>
        <v>20.299999999999997</v>
      </c>
      <c r="T52" s="12">
        <f t="shared" si="23"/>
        <v>4059.9999999999995</v>
      </c>
      <c r="U52" s="12">
        <f t="shared" si="24"/>
        <v>2029.9999999999998</v>
      </c>
      <c r="V52" s="7"/>
      <c r="W52">
        <v>116</v>
      </c>
      <c r="X52" s="14">
        <f t="shared" si="25"/>
        <v>12.680000000000007</v>
      </c>
      <c r="Y52" s="12">
        <f t="shared" si="26"/>
        <v>2536.0000000000014</v>
      </c>
      <c r="Z52" s="12">
        <f t="shared" si="27"/>
        <v>1268.0000000000007</v>
      </c>
      <c r="AA52" s="7"/>
      <c r="AB52">
        <v>101</v>
      </c>
      <c r="AC52" s="14">
        <f t="shared" si="28"/>
        <v>5.6749999999999972</v>
      </c>
      <c r="AD52" s="12">
        <f t="shared" si="29"/>
        <v>1134.9999999999995</v>
      </c>
      <c r="AE52" s="12">
        <f t="shared" si="30"/>
        <v>567.49999999999977</v>
      </c>
      <c r="AF52" s="7"/>
      <c r="AG52">
        <v>85</v>
      </c>
      <c r="AH52" s="14">
        <f t="shared" si="31"/>
        <v>1.3600000000000136</v>
      </c>
      <c r="AI52" s="12">
        <f t="shared" si="32"/>
        <v>272.00000000000273</v>
      </c>
      <c r="AJ52" s="12">
        <f t="shared" si="33"/>
        <v>136.00000000000136</v>
      </c>
      <c r="AK52" s="7"/>
      <c r="AL52" s="12">
        <f t="shared" si="34"/>
        <v>8003.0000000000036</v>
      </c>
      <c r="AM52" s="12">
        <f t="shared" si="35"/>
        <v>4001.5000000000018</v>
      </c>
    </row>
    <row r="53" spans="1:39" x14ac:dyDescent="0.25">
      <c r="A53" t="s">
        <v>18</v>
      </c>
      <c r="B53" t="s">
        <v>19</v>
      </c>
      <c r="C53" t="s">
        <v>90</v>
      </c>
      <c r="D53">
        <v>2019</v>
      </c>
      <c r="E53" t="s">
        <v>1753</v>
      </c>
      <c r="F53">
        <v>1730</v>
      </c>
      <c r="G53">
        <v>1075</v>
      </c>
      <c r="H53" s="4" t="s">
        <v>10</v>
      </c>
      <c r="I53">
        <v>1586</v>
      </c>
      <c r="J53">
        <v>5.8</v>
      </c>
      <c r="K53">
        <v>123</v>
      </c>
      <c r="L53" s="16">
        <f t="shared" si="18"/>
        <v>110.7</v>
      </c>
      <c r="M53" s="16">
        <f t="shared" si="19"/>
        <v>103.32</v>
      </c>
      <c r="N53" s="16">
        <f t="shared" si="20"/>
        <v>95.325000000000003</v>
      </c>
      <c r="O53" s="16">
        <f t="shared" si="21"/>
        <v>83.639999999999986</v>
      </c>
      <c r="P53">
        <v>52</v>
      </c>
      <c r="Q53" s="7"/>
      <c r="R53">
        <v>131</v>
      </c>
      <c r="S53" s="14">
        <f t="shared" si="22"/>
        <v>20.299999999999997</v>
      </c>
      <c r="T53" s="12">
        <f t="shared" si="23"/>
        <v>105559.99999999999</v>
      </c>
      <c r="U53" s="12">
        <f t="shared" si="24"/>
        <v>2029.9999999999998</v>
      </c>
      <c r="V53" s="7"/>
      <c r="W53">
        <v>116</v>
      </c>
      <c r="X53" s="14">
        <f t="shared" si="25"/>
        <v>12.680000000000007</v>
      </c>
      <c r="Y53" s="12">
        <f t="shared" si="26"/>
        <v>65936.000000000029</v>
      </c>
      <c r="Z53" s="12">
        <f t="shared" si="27"/>
        <v>1268.0000000000005</v>
      </c>
      <c r="AA53" s="7"/>
      <c r="AB53">
        <v>101</v>
      </c>
      <c r="AC53" s="14">
        <f t="shared" si="28"/>
        <v>5.6749999999999972</v>
      </c>
      <c r="AD53" s="12">
        <f t="shared" si="29"/>
        <v>29509.999999999985</v>
      </c>
      <c r="AE53" s="12">
        <f t="shared" si="30"/>
        <v>567.49999999999977</v>
      </c>
      <c r="AF53" s="7"/>
      <c r="AG53">
        <v>85</v>
      </c>
      <c r="AH53" s="14">
        <f t="shared" si="31"/>
        <v>1.3600000000000136</v>
      </c>
      <c r="AI53" s="12">
        <f t="shared" si="32"/>
        <v>7072.0000000000709</v>
      </c>
      <c r="AJ53" s="12">
        <f t="shared" si="33"/>
        <v>136.00000000000136</v>
      </c>
      <c r="AK53" s="7"/>
      <c r="AL53" s="12">
        <f t="shared" si="34"/>
        <v>208078.00000000006</v>
      </c>
      <c r="AM53" s="12">
        <f t="shared" si="35"/>
        <v>4001.5000000000009</v>
      </c>
    </row>
    <row r="54" spans="1:39" x14ac:dyDescent="0.25">
      <c r="A54" t="s">
        <v>7</v>
      </c>
      <c r="B54" t="s">
        <v>77</v>
      </c>
      <c r="C54" t="s">
        <v>65</v>
      </c>
      <c r="D54">
        <v>2017</v>
      </c>
      <c r="E54" t="s">
        <v>94</v>
      </c>
      <c r="F54">
        <v>1490</v>
      </c>
      <c r="G54">
        <v>1079</v>
      </c>
      <c r="H54" s="4" t="s">
        <v>10</v>
      </c>
      <c r="I54">
        <v>1496</v>
      </c>
      <c r="J54">
        <v>5.6</v>
      </c>
      <c r="K54">
        <v>129</v>
      </c>
      <c r="L54" s="16">
        <f t="shared" si="18"/>
        <v>116.10000000000001</v>
      </c>
      <c r="M54" s="16">
        <f t="shared" si="19"/>
        <v>108.36</v>
      </c>
      <c r="N54" s="16">
        <f t="shared" si="20"/>
        <v>99.975000000000009</v>
      </c>
      <c r="O54" s="16">
        <f t="shared" si="21"/>
        <v>87.72</v>
      </c>
      <c r="P54">
        <v>10</v>
      </c>
      <c r="Q54" s="7"/>
      <c r="R54">
        <v>131</v>
      </c>
      <c r="S54" s="14">
        <f t="shared" si="22"/>
        <v>14.899999999999991</v>
      </c>
      <c r="T54" s="12">
        <f t="shared" si="23"/>
        <v>14899.999999999991</v>
      </c>
      <c r="U54" s="12">
        <f t="shared" si="24"/>
        <v>1489.9999999999991</v>
      </c>
      <c r="V54" s="7"/>
      <c r="W54">
        <v>116</v>
      </c>
      <c r="X54" s="14">
        <f t="shared" si="25"/>
        <v>7.6400000000000006</v>
      </c>
      <c r="Y54" s="12">
        <f t="shared" si="26"/>
        <v>7640.0000000000009</v>
      </c>
      <c r="Z54" s="12">
        <f t="shared" si="27"/>
        <v>764.00000000000011</v>
      </c>
      <c r="AA54" s="7"/>
      <c r="AB54">
        <v>101</v>
      </c>
      <c r="AC54" s="14">
        <f t="shared" si="28"/>
        <v>1.0249999999999915</v>
      </c>
      <c r="AD54" s="12">
        <f t="shared" si="29"/>
        <v>1024.9999999999914</v>
      </c>
      <c r="AE54" s="12">
        <f t="shared" si="30"/>
        <v>102.49999999999913</v>
      </c>
      <c r="AF54" s="7"/>
      <c r="AG54">
        <v>85</v>
      </c>
      <c r="AH54" s="14">
        <f t="shared" si="31"/>
        <v>-2.7199999999999989</v>
      </c>
      <c r="AI54" s="12">
        <f t="shared" si="32"/>
        <v>-2719.9999999999991</v>
      </c>
      <c r="AJ54" s="12">
        <f t="shared" si="33"/>
        <v>-271.99999999999989</v>
      </c>
      <c r="AK54" s="7"/>
      <c r="AL54" s="12">
        <f t="shared" si="34"/>
        <v>20844.999999999985</v>
      </c>
      <c r="AM54" s="12">
        <f t="shared" si="35"/>
        <v>2084.4999999999986</v>
      </c>
    </row>
    <row r="55" spans="1:39" x14ac:dyDescent="0.25">
      <c r="A55" t="s">
        <v>7</v>
      </c>
      <c r="B55" t="s">
        <v>77</v>
      </c>
      <c r="C55" t="s">
        <v>65</v>
      </c>
      <c r="D55">
        <v>2019</v>
      </c>
      <c r="E55" t="s">
        <v>1754</v>
      </c>
      <c r="F55">
        <v>1490</v>
      </c>
      <c r="G55">
        <v>1079</v>
      </c>
      <c r="H55" s="4" t="s">
        <v>10</v>
      </c>
      <c r="I55">
        <v>1496</v>
      </c>
      <c r="J55">
        <v>5.6</v>
      </c>
      <c r="K55">
        <v>129</v>
      </c>
      <c r="L55" s="16">
        <f t="shared" si="18"/>
        <v>116.10000000000001</v>
      </c>
      <c r="M55" s="16">
        <f t="shared" si="19"/>
        <v>108.36</v>
      </c>
      <c r="N55" s="16">
        <f t="shared" si="20"/>
        <v>99.975000000000009</v>
      </c>
      <c r="O55" s="16">
        <f t="shared" si="21"/>
        <v>87.72</v>
      </c>
      <c r="P55">
        <v>1426</v>
      </c>
      <c r="Q55" s="7"/>
      <c r="R55">
        <v>131</v>
      </c>
      <c r="S55" s="14">
        <f t="shared" si="22"/>
        <v>14.899999999999991</v>
      </c>
      <c r="T55" s="12">
        <f t="shared" si="23"/>
        <v>2124739.9999999986</v>
      </c>
      <c r="U55" s="12">
        <f t="shared" si="24"/>
        <v>1489.9999999999991</v>
      </c>
      <c r="V55" s="7"/>
      <c r="W55">
        <v>116</v>
      </c>
      <c r="X55" s="14">
        <f t="shared" si="25"/>
        <v>7.6400000000000006</v>
      </c>
      <c r="Y55" s="12">
        <f t="shared" si="26"/>
        <v>1089464.0000000002</v>
      </c>
      <c r="Z55" s="12">
        <f t="shared" si="27"/>
        <v>764.00000000000011</v>
      </c>
      <c r="AA55" s="7"/>
      <c r="AB55">
        <v>101</v>
      </c>
      <c r="AC55" s="14">
        <f t="shared" si="28"/>
        <v>1.0249999999999915</v>
      </c>
      <c r="AD55" s="12">
        <f t="shared" si="29"/>
        <v>146164.99999999878</v>
      </c>
      <c r="AE55" s="12">
        <f t="shared" si="30"/>
        <v>102.49999999999915</v>
      </c>
      <c r="AF55" s="7"/>
      <c r="AG55">
        <v>85</v>
      </c>
      <c r="AH55" s="14">
        <f t="shared" si="31"/>
        <v>-2.7199999999999989</v>
      </c>
      <c r="AI55" s="12">
        <f t="shared" si="32"/>
        <v>-387871.99999999983</v>
      </c>
      <c r="AJ55" s="12">
        <f t="shared" si="33"/>
        <v>-271.99999999999989</v>
      </c>
      <c r="AK55" s="7"/>
      <c r="AL55" s="12">
        <f t="shared" si="34"/>
        <v>2972496.9999999977</v>
      </c>
      <c r="AM55" s="12">
        <f t="shared" si="35"/>
        <v>2084.4999999999982</v>
      </c>
    </row>
    <row r="56" spans="1:39" x14ac:dyDescent="0.25">
      <c r="A56" t="s">
        <v>92</v>
      </c>
      <c r="B56" t="s">
        <v>77</v>
      </c>
      <c r="C56" t="s">
        <v>95</v>
      </c>
      <c r="D56">
        <v>2016</v>
      </c>
      <c r="E56" t="s">
        <v>96</v>
      </c>
      <c r="F56">
        <v>1570</v>
      </c>
      <c r="G56">
        <v>1080</v>
      </c>
      <c r="H56" s="4" t="s">
        <v>10</v>
      </c>
      <c r="I56">
        <v>1368</v>
      </c>
      <c r="J56">
        <v>6.4</v>
      </c>
      <c r="K56">
        <v>149</v>
      </c>
      <c r="L56" s="16">
        <f t="shared" si="18"/>
        <v>134.1</v>
      </c>
      <c r="M56" s="16">
        <f t="shared" si="19"/>
        <v>125.16</v>
      </c>
      <c r="N56" s="16">
        <f t="shared" si="20"/>
        <v>115.47500000000001</v>
      </c>
      <c r="O56" s="16">
        <f t="shared" si="21"/>
        <v>101.32</v>
      </c>
      <c r="P56">
        <v>204</v>
      </c>
      <c r="Q56" s="7"/>
      <c r="R56">
        <v>131</v>
      </c>
      <c r="S56" s="14">
        <f t="shared" si="22"/>
        <v>-3.0999999999999943</v>
      </c>
      <c r="T56" s="12">
        <f t="shared" si="23"/>
        <v>-63239.999999999884</v>
      </c>
      <c r="U56" s="12">
        <f t="shared" si="24"/>
        <v>-309.99999999999943</v>
      </c>
      <c r="V56" s="7"/>
      <c r="W56">
        <v>116</v>
      </c>
      <c r="X56" s="14">
        <f t="shared" si="25"/>
        <v>-9.1599999999999966</v>
      </c>
      <c r="Y56" s="12">
        <f t="shared" si="26"/>
        <v>-186863.99999999994</v>
      </c>
      <c r="Z56" s="12">
        <f t="shared" si="27"/>
        <v>-915.99999999999966</v>
      </c>
      <c r="AA56" s="7"/>
      <c r="AB56">
        <v>101</v>
      </c>
      <c r="AC56" s="14">
        <f t="shared" si="28"/>
        <v>-14.475000000000009</v>
      </c>
      <c r="AD56" s="12">
        <f t="shared" si="29"/>
        <v>-295290.00000000017</v>
      </c>
      <c r="AE56" s="12">
        <f t="shared" si="30"/>
        <v>-1447.5000000000009</v>
      </c>
      <c r="AF56" s="7"/>
      <c r="AG56">
        <v>85</v>
      </c>
      <c r="AH56" s="14">
        <f t="shared" si="31"/>
        <v>-16.319999999999993</v>
      </c>
      <c r="AI56" s="12">
        <f t="shared" si="32"/>
        <v>-332927.99999999988</v>
      </c>
      <c r="AJ56" s="12">
        <f t="shared" si="33"/>
        <v>-1631.9999999999993</v>
      </c>
      <c r="AK56" s="7"/>
      <c r="AL56" s="12">
        <f t="shared" si="34"/>
        <v>-878321.99999999988</v>
      </c>
      <c r="AM56" s="12">
        <f t="shared" si="35"/>
        <v>-4305.4999999999991</v>
      </c>
    </row>
    <row r="57" spans="1:39" x14ac:dyDescent="0.25">
      <c r="A57" t="s">
        <v>99</v>
      </c>
      <c r="B57" t="s">
        <v>77</v>
      </c>
      <c r="C57">
        <v>208</v>
      </c>
      <c r="D57">
        <v>2017</v>
      </c>
      <c r="E57" t="s">
        <v>100</v>
      </c>
      <c r="F57">
        <v>1650</v>
      </c>
      <c r="G57">
        <v>1080</v>
      </c>
      <c r="H57" s="4" t="s">
        <v>10</v>
      </c>
      <c r="I57">
        <v>1199</v>
      </c>
      <c r="J57">
        <v>4.8</v>
      </c>
      <c r="K57">
        <v>110</v>
      </c>
      <c r="L57" s="16">
        <f t="shared" si="18"/>
        <v>99</v>
      </c>
      <c r="M57" s="16">
        <f t="shared" si="19"/>
        <v>92.399999999999991</v>
      </c>
      <c r="N57" s="16">
        <f t="shared" si="20"/>
        <v>85.25</v>
      </c>
      <c r="O57" s="16">
        <f t="shared" si="21"/>
        <v>74.8</v>
      </c>
      <c r="P57">
        <v>34</v>
      </c>
      <c r="Q57" s="7"/>
      <c r="R57">
        <v>131</v>
      </c>
      <c r="S57" s="14">
        <f t="shared" si="22"/>
        <v>32</v>
      </c>
      <c r="T57" s="12">
        <f t="shared" si="23"/>
        <v>108800</v>
      </c>
      <c r="U57" s="12">
        <f t="shared" si="24"/>
        <v>3200</v>
      </c>
      <c r="V57" s="7"/>
      <c r="W57">
        <v>116</v>
      </c>
      <c r="X57" s="14">
        <f t="shared" si="25"/>
        <v>23.600000000000009</v>
      </c>
      <c r="Y57" s="12">
        <f t="shared" si="26"/>
        <v>80240.000000000029</v>
      </c>
      <c r="Z57" s="12">
        <f t="shared" si="27"/>
        <v>2360.0000000000009</v>
      </c>
      <c r="AA57" s="7"/>
      <c r="AB57">
        <v>101</v>
      </c>
      <c r="AC57" s="14">
        <f t="shared" si="28"/>
        <v>15.75</v>
      </c>
      <c r="AD57" s="12">
        <f t="shared" si="29"/>
        <v>53550</v>
      </c>
      <c r="AE57" s="12">
        <f t="shared" si="30"/>
        <v>1575</v>
      </c>
      <c r="AF57" s="7"/>
      <c r="AG57">
        <v>85</v>
      </c>
      <c r="AH57" s="14">
        <f t="shared" si="31"/>
        <v>10.200000000000003</v>
      </c>
      <c r="AI57" s="12">
        <f t="shared" si="32"/>
        <v>34680.000000000007</v>
      </c>
      <c r="AJ57" s="12">
        <f t="shared" si="33"/>
        <v>1020.0000000000002</v>
      </c>
      <c r="AK57" s="7"/>
      <c r="AL57" s="12">
        <f t="shared" si="34"/>
        <v>277270</v>
      </c>
      <c r="AM57" s="12">
        <f t="shared" si="35"/>
        <v>8155</v>
      </c>
    </row>
    <row r="58" spans="1:39" x14ac:dyDescent="0.25">
      <c r="A58" t="s">
        <v>61</v>
      </c>
      <c r="B58" t="s">
        <v>63</v>
      </c>
      <c r="C58" t="s">
        <v>64</v>
      </c>
      <c r="D58">
        <v>2017</v>
      </c>
      <c r="E58" t="s">
        <v>97</v>
      </c>
      <c r="F58">
        <v>1285</v>
      </c>
      <c r="G58">
        <v>1080</v>
      </c>
      <c r="H58" s="4" t="s">
        <v>10</v>
      </c>
      <c r="I58">
        <v>1998</v>
      </c>
      <c r="J58">
        <v>7</v>
      </c>
      <c r="K58">
        <v>164</v>
      </c>
      <c r="L58" s="16">
        <f t="shared" si="18"/>
        <v>147.6</v>
      </c>
      <c r="M58" s="16">
        <f t="shared" si="19"/>
        <v>137.76</v>
      </c>
      <c r="N58" s="16">
        <f t="shared" si="20"/>
        <v>127.10000000000001</v>
      </c>
      <c r="O58" s="16">
        <f t="shared" si="21"/>
        <v>111.52</v>
      </c>
      <c r="P58">
        <v>4</v>
      </c>
      <c r="Q58" s="7"/>
      <c r="R58">
        <v>131</v>
      </c>
      <c r="S58" s="14">
        <f t="shared" si="22"/>
        <v>-16.599999999999994</v>
      </c>
      <c r="T58" s="12">
        <f t="shared" si="23"/>
        <v>-6639.9999999999982</v>
      </c>
      <c r="U58" s="12">
        <f t="shared" si="24"/>
        <v>-1659.9999999999995</v>
      </c>
      <c r="V58" s="7"/>
      <c r="W58">
        <v>116</v>
      </c>
      <c r="X58" s="14">
        <f t="shared" si="25"/>
        <v>-21.759999999999991</v>
      </c>
      <c r="Y58" s="12">
        <f t="shared" si="26"/>
        <v>-8703.9999999999964</v>
      </c>
      <c r="Z58" s="12">
        <f t="shared" si="27"/>
        <v>-2175.9999999999991</v>
      </c>
      <c r="AA58" s="7"/>
      <c r="AB58">
        <v>101</v>
      </c>
      <c r="AC58" s="14">
        <f t="shared" si="28"/>
        <v>-26.100000000000009</v>
      </c>
      <c r="AD58" s="12">
        <f t="shared" si="29"/>
        <v>-10440.000000000004</v>
      </c>
      <c r="AE58" s="12">
        <f t="shared" si="30"/>
        <v>-2610.0000000000009</v>
      </c>
      <c r="AF58" s="7"/>
      <c r="AG58">
        <v>85</v>
      </c>
      <c r="AH58" s="14">
        <f t="shared" si="31"/>
        <v>-26.519999999999996</v>
      </c>
      <c r="AI58" s="12">
        <f t="shared" si="32"/>
        <v>-10607.999999999998</v>
      </c>
      <c r="AJ58" s="12">
        <f t="shared" si="33"/>
        <v>-2651.9999999999995</v>
      </c>
      <c r="AK58" s="7"/>
      <c r="AL58" s="12">
        <f t="shared" si="34"/>
        <v>-36391.999999999993</v>
      </c>
      <c r="AM58" s="12">
        <f t="shared" si="35"/>
        <v>-9097.9999999999982</v>
      </c>
    </row>
    <row r="59" spans="1:39" x14ac:dyDescent="0.25">
      <c r="A59" t="s">
        <v>61</v>
      </c>
      <c r="B59" t="s">
        <v>63</v>
      </c>
      <c r="C59" t="s">
        <v>64</v>
      </c>
      <c r="D59">
        <v>2018</v>
      </c>
      <c r="E59" t="s">
        <v>98</v>
      </c>
      <c r="F59">
        <v>1285</v>
      </c>
      <c r="G59">
        <v>1080</v>
      </c>
      <c r="H59" s="4" t="s">
        <v>10</v>
      </c>
      <c r="I59">
        <v>1998</v>
      </c>
      <c r="J59">
        <v>7</v>
      </c>
      <c r="K59">
        <v>164</v>
      </c>
      <c r="L59" s="16">
        <f t="shared" si="18"/>
        <v>147.6</v>
      </c>
      <c r="M59" s="16">
        <f t="shared" si="19"/>
        <v>137.76</v>
      </c>
      <c r="N59" s="16">
        <f t="shared" si="20"/>
        <v>127.10000000000001</v>
      </c>
      <c r="O59" s="16">
        <f t="shared" si="21"/>
        <v>111.52</v>
      </c>
      <c r="P59">
        <v>22</v>
      </c>
      <c r="Q59" s="7"/>
      <c r="R59">
        <v>131</v>
      </c>
      <c r="S59" s="14">
        <f t="shared" si="22"/>
        <v>-16.599999999999994</v>
      </c>
      <c r="T59" s="12">
        <f t="shared" si="23"/>
        <v>-36519.999999999985</v>
      </c>
      <c r="U59" s="12">
        <f t="shared" si="24"/>
        <v>-1659.9999999999993</v>
      </c>
      <c r="V59" s="7"/>
      <c r="W59">
        <v>116</v>
      </c>
      <c r="X59" s="14">
        <f t="shared" si="25"/>
        <v>-21.759999999999991</v>
      </c>
      <c r="Y59" s="12">
        <f t="shared" si="26"/>
        <v>-47871.999999999978</v>
      </c>
      <c r="Z59" s="12">
        <f t="shared" si="27"/>
        <v>-2175.9999999999991</v>
      </c>
      <c r="AA59" s="7"/>
      <c r="AB59">
        <v>101</v>
      </c>
      <c r="AC59" s="14">
        <f t="shared" si="28"/>
        <v>-26.100000000000009</v>
      </c>
      <c r="AD59" s="12">
        <f t="shared" si="29"/>
        <v>-57420.000000000015</v>
      </c>
      <c r="AE59" s="12">
        <f t="shared" si="30"/>
        <v>-2610.0000000000005</v>
      </c>
      <c r="AF59" s="7"/>
      <c r="AG59">
        <v>85</v>
      </c>
      <c r="AH59" s="14">
        <f t="shared" si="31"/>
        <v>-26.519999999999996</v>
      </c>
      <c r="AI59" s="12">
        <f t="shared" si="32"/>
        <v>-58343.999999999993</v>
      </c>
      <c r="AJ59" s="12">
        <f t="shared" si="33"/>
        <v>-2651.9999999999995</v>
      </c>
      <c r="AK59" s="7"/>
      <c r="AL59" s="12">
        <f t="shared" si="34"/>
        <v>-200155.99999999994</v>
      </c>
      <c r="AM59" s="12">
        <f t="shared" si="35"/>
        <v>-9097.9999999999982</v>
      </c>
    </row>
    <row r="60" spans="1:39" x14ac:dyDescent="0.25">
      <c r="A60" t="s">
        <v>61</v>
      </c>
      <c r="B60" t="s">
        <v>63</v>
      </c>
      <c r="C60" t="s">
        <v>64</v>
      </c>
      <c r="D60">
        <v>2018</v>
      </c>
      <c r="E60" t="s">
        <v>103</v>
      </c>
      <c r="F60">
        <v>1285</v>
      </c>
      <c r="G60">
        <v>1087</v>
      </c>
      <c r="H60" s="4" t="s">
        <v>10</v>
      </c>
      <c r="I60">
        <v>1998</v>
      </c>
      <c r="J60">
        <v>6.9</v>
      </c>
      <c r="K60">
        <v>161</v>
      </c>
      <c r="L60" s="16">
        <f t="shared" si="18"/>
        <v>144.9</v>
      </c>
      <c r="M60" s="16">
        <f t="shared" si="19"/>
        <v>135.24</v>
      </c>
      <c r="N60" s="16">
        <f t="shared" si="20"/>
        <v>124.77500000000001</v>
      </c>
      <c r="O60" s="16">
        <f t="shared" si="21"/>
        <v>109.47999999999999</v>
      </c>
      <c r="P60">
        <v>4</v>
      </c>
      <c r="Q60" s="7"/>
      <c r="R60">
        <v>131</v>
      </c>
      <c r="S60" s="14">
        <f t="shared" si="22"/>
        <v>-13.900000000000006</v>
      </c>
      <c r="T60" s="12">
        <f t="shared" si="23"/>
        <v>-5560.0000000000018</v>
      </c>
      <c r="U60" s="12">
        <f t="shared" si="24"/>
        <v>-1390.0000000000005</v>
      </c>
      <c r="V60" s="7"/>
      <c r="W60">
        <v>116</v>
      </c>
      <c r="X60" s="14">
        <f t="shared" si="25"/>
        <v>-19.240000000000009</v>
      </c>
      <c r="Y60" s="12">
        <f t="shared" si="26"/>
        <v>-7696.0000000000036</v>
      </c>
      <c r="Z60" s="12">
        <f t="shared" si="27"/>
        <v>-1924.0000000000009</v>
      </c>
      <c r="AA60" s="7"/>
      <c r="AB60">
        <v>101</v>
      </c>
      <c r="AC60" s="14">
        <f t="shared" si="28"/>
        <v>-23.775000000000006</v>
      </c>
      <c r="AD60" s="12">
        <f t="shared" si="29"/>
        <v>-9510.0000000000018</v>
      </c>
      <c r="AE60" s="12">
        <f t="shared" si="30"/>
        <v>-2377.5000000000005</v>
      </c>
      <c r="AF60" s="7"/>
      <c r="AG60">
        <v>85</v>
      </c>
      <c r="AH60" s="14">
        <f t="shared" si="31"/>
        <v>-24.47999999999999</v>
      </c>
      <c r="AI60" s="12">
        <f t="shared" si="32"/>
        <v>-9791.9999999999964</v>
      </c>
      <c r="AJ60" s="12">
        <f t="shared" si="33"/>
        <v>-2447.9999999999991</v>
      </c>
      <c r="AK60" s="7"/>
      <c r="AL60" s="12">
        <f t="shared" si="34"/>
        <v>-32558.000000000007</v>
      </c>
      <c r="AM60" s="12">
        <f t="shared" si="35"/>
        <v>-8139.5000000000018</v>
      </c>
    </row>
    <row r="61" spans="1:39" x14ac:dyDescent="0.25">
      <c r="A61" t="s">
        <v>79</v>
      </c>
      <c r="B61" t="s">
        <v>77</v>
      </c>
      <c r="C61" t="s">
        <v>104</v>
      </c>
      <c r="D61">
        <v>2017</v>
      </c>
      <c r="E61" t="s">
        <v>105</v>
      </c>
      <c r="F61">
        <v>1640</v>
      </c>
      <c r="G61">
        <v>1090</v>
      </c>
      <c r="H61" s="4" t="s">
        <v>10</v>
      </c>
      <c r="I61">
        <v>1199</v>
      </c>
      <c r="J61">
        <v>4.9000000000000004</v>
      </c>
      <c r="K61">
        <v>113</v>
      </c>
      <c r="L61" s="16">
        <f t="shared" si="18"/>
        <v>101.7</v>
      </c>
      <c r="M61" s="16">
        <f t="shared" si="19"/>
        <v>94.92</v>
      </c>
      <c r="N61" s="16">
        <f t="shared" si="20"/>
        <v>87.575000000000003</v>
      </c>
      <c r="O61" s="16">
        <f t="shared" si="21"/>
        <v>76.839999999999989</v>
      </c>
      <c r="P61">
        <v>2</v>
      </c>
      <c r="Q61" s="7"/>
      <c r="R61">
        <v>131</v>
      </c>
      <c r="S61" s="14">
        <f t="shared" si="22"/>
        <v>29.299999999999997</v>
      </c>
      <c r="T61" s="12">
        <f t="shared" si="23"/>
        <v>5859.9999999999991</v>
      </c>
      <c r="U61" s="12">
        <f t="shared" si="24"/>
        <v>2929.9999999999995</v>
      </c>
      <c r="V61" s="7"/>
      <c r="W61">
        <v>116</v>
      </c>
      <c r="X61" s="14">
        <f t="shared" si="25"/>
        <v>21.08</v>
      </c>
      <c r="Y61" s="12">
        <f t="shared" si="26"/>
        <v>4216</v>
      </c>
      <c r="Z61" s="12">
        <f t="shared" si="27"/>
        <v>2108</v>
      </c>
      <c r="AA61" s="7"/>
      <c r="AB61">
        <v>101</v>
      </c>
      <c r="AC61" s="14">
        <f t="shared" si="28"/>
        <v>13.424999999999997</v>
      </c>
      <c r="AD61" s="12">
        <f t="shared" si="29"/>
        <v>2684.9999999999995</v>
      </c>
      <c r="AE61" s="12">
        <f t="shared" si="30"/>
        <v>1342.4999999999998</v>
      </c>
      <c r="AF61" s="7"/>
      <c r="AG61">
        <v>85</v>
      </c>
      <c r="AH61" s="14">
        <f t="shared" si="31"/>
        <v>8.1600000000000108</v>
      </c>
      <c r="AI61" s="12">
        <f t="shared" si="32"/>
        <v>1632.0000000000023</v>
      </c>
      <c r="AJ61" s="12">
        <f t="shared" si="33"/>
        <v>816.00000000000114</v>
      </c>
      <c r="AK61" s="7"/>
      <c r="AL61" s="12">
        <f t="shared" si="34"/>
        <v>14393</v>
      </c>
      <c r="AM61" s="12">
        <f t="shared" si="35"/>
        <v>7196.5</v>
      </c>
    </row>
    <row r="62" spans="1:39" x14ac:dyDescent="0.25">
      <c r="A62" t="s">
        <v>79</v>
      </c>
      <c r="B62" t="s">
        <v>77</v>
      </c>
      <c r="C62" t="s">
        <v>104</v>
      </c>
      <c r="D62">
        <v>2017</v>
      </c>
      <c r="E62" t="s">
        <v>106</v>
      </c>
      <c r="F62">
        <v>1640</v>
      </c>
      <c r="G62">
        <v>1090</v>
      </c>
      <c r="H62" s="4" t="s">
        <v>10</v>
      </c>
      <c r="I62">
        <v>1199</v>
      </c>
      <c r="J62">
        <v>4.9000000000000004</v>
      </c>
      <c r="K62">
        <v>110</v>
      </c>
      <c r="L62" s="16">
        <f t="shared" si="18"/>
        <v>99</v>
      </c>
      <c r="M62" s="16">
        <f t="shared" si="19"/>
        <v>92.399999999999991</v>
      </c>
      <c r="N62" s="16">
        <f t="shared" si="20"/>
        <v>85.25</v>
      </c>
      <c r="O62" s="16">
        <f t="shared" si="21"/>
        <v>74.8</v>
      </c>
      <c r="P62">
        <v>4</v>
      </c>
      <c r="Q62" s="7"/>
      <c r="R62">
        <v>131</v>
      </c>
      <c r="S62" s="14">
        <f t="shared" si="22"/>
        <v>32</v>
      </c>
      <c r="T62" s="12">
        <f t="shared" si="23"/>
        <v>12800</v>
      </c>
      <c r="U62" s="12">
        <f t="shared" si="24"/>
        <v>3200</v>
      </c>
      <c r="V62" s="7"/>
      <c r="W62">
        <v>116</v>
      </c>
      <c r="X62" s="14">
        <f t="shared" si="25"/>
        <v>23.600000000000009</v>
      </c>
      <c r="Y62" s="12">
        <f t="shared" si="26"/>
        <v>9440.0000000000036</v>
      </c>
      <c r="Z62" s="12">
        <f t="shared" si="27"/>
        <v>2360.0000000000009</v>
      </c>
      <c r="AA62" s="7"/>
      <c r="AB62">
        <v>101</v>
      </c>
      <c r="AC62" s="14">
        <f t="shared" si="28"/>
        <v>15.75</v>
      </c>
      <c r="AD62" s="12">
        <f t="shared" si="29"/>
        <v>6300</v>
      </c>
      <c r="AE62" s="12">
        <f t="shared" si="30"/>
        <v>1575</v>
      </c>
      <c r="AF62" s="7"/>
      <c r="AG62">
        <v>85</v>
      </c>
      <c r="AH62" s="14">
        <f t="shared" si="31"/>
        <v>10.200000000000003</v>
      </c>
      <c r="AI62" s="12">
        <f t="shared" si="32"/>
        <v>4080.0000000000009</v>
      </c>
      <c r="AJ62" s="12">
        <f t="shared" si="33"/>
        <v>1020.0000000000002</v>
      </c>
      <c r="AK62" s="7"/>
      <c r="AL62" s="12">
        <f t="shared" si="34"/>
        <v>32620.000000000004</v>
      </c>
      <c r="AM62" s="12">
        <f t="shared" si="35"/>
        <v>8155.0000000000009</v>
      </c>
    </row>
    <row r="63" spans="1:39" x14ac:dyDescent="0.25">
      <c r="A63" t="s">
        <v>79</v>
      </c>
      <c r="B63" t="s">
        <v>77</v>
      </c>
      <c r="C63" t="s">
        <v>104</v>
      </c>
      <c r="D63">
        <v>2018</v>
      </c>
      <c r="E63" t="s">
        <v>107</v>
      </c>
      <c r="F63">
        <v>1640</v>
      </c>
      <c r="G63">
        <v>1090</v>
      </c>
      <c r="H63" s="4" t="s">
        <v>10</v>
      </c>
      <c r="I63">
        <v>1199</v>
      </c>
      <c r="J63">
        <v>4.9000000000000004</v>
      </c>
      <c r="K63">
        <v>110</v>
      </c>
      <c r="L63" s="16">
        <f t="shared" si="18"/>
        <v>99</v>
      </c>
      <c r="M63" s="16">
        <f t="shared" si="19"/>
        <v>92.399999999999991</v>
      </c>
      <c r="N63" s="16">
        <f t="shared" si="20"/>
        <v>85.25</v>
      </c>
      <c r="O63" s="16">
        <f t="shared" si="21"/>
        <v>74.8</v>
      </c>
      <c r="P63">
        <v>92</v>
      </c>
      <c r="Q63" s="7"/>
      <c r="R63">
        <v>131</v>
      </c>
      <c r="S63" s="14">
        <f t="shared" si="22"/>
        <v>32</v>
      </c>
      <c r="T63" s="12">
        <f t="shared" si="23"/>
        <v>294400</v>
      </c>
      <c r="U63" s="12">
        <f t="shared" si="24"/>
        <v>3200</v>
      </c>
      <c r="V63" s="7"/>
      <c r="W63">
        <v>116</v>
      </c>
      <c r="X63" s="14">
        <f t="shared" si="25"/>
        <v>23.600000000000009</v>
      </c>
      <c r="Y63" s="12">
        <f t="shared" si="26"/>
        <v>217120.00000000006</v>
      </c>
      <c r="Z63" s="12">
        <f t="shared" si="27"/>
        <v>2360.0000000000005</v>
      </c>
      <c r="AA63" s="7"/>
      <c r="AB63">
        <v>101</v>
      </c>
      <c r="AC63" s="14">
        <f t="shared" si="28"/>
        <v>15.75</v>
      </c>
      <c r="AD63" s="12">
        <f t="shared" si="29"/>
        <v>144900</v>
      </c>
      <c r="AE63" s="12">
        <f t="shared" si="30"/>
        <v>1575</v>
      </c>
      <c r="AF63" s="7"/>
      <c r="AG63">
        <v>85</v>
      </c>
      <c r="AH63" s="14">
        <f t="shared" si="31"/>
        <v>10.200000000000003</v>
      </c>
      <c r="AI63" s="12">
        <f t="shared" si="32"/>
        <v>93840.000000000029</v>
      </c>
      <c r="AJ63" s="12">
        <f t="shared" si="33"/>
        <v>1020.0000000000003</v>
      </c>
      <c r="AK63" s="7"/>
      <c r="AL63" s="12">
        <f t="shared" si="34"/>
        <v>750260.00000000012</v>
      </c>
      <c r="AM63" s="12">
        <f t="shared" si="35"/>
        <v>8155.0000000000009</v>
      </c>
    </row>
    <row r="64" spans="1:39" x14ac:dyDescent="0.25">
      <c r="A64" t="s">
        <v>79</v>
      </c>
      <c r="B64" t="s">
        <v>108</v>
      </c>
      <c r="C64" t="s">
        <v>80</v>
      </c>
      <c r="D64">
        <v>2018</v>
      </c>
      <c r="E64" t="s">
        <v>109</v>
      </c>
      <c r="F64">
        <v>1590</v>
      </c>
      <c r="G64">
        <v>1090</v>
      </c>
      <c r="H64" s="4" t="s">
        <v>10</v>
      </c>
      <c r="I64">
        <v>1199</v>
      </c>
      <c r="J64">
        <v>5.3</v>
      </c>
      <c r="K64">
        <v>122</v>
      </c>
      <c r="L64" s="16">
        <f t="shared" si="18"/>
        <v>109.8</v>
      </c>
      <c r="M64" s="16">
        <f t="shared" si="19"/>
        <v>102.47999999999999</v>
      </c>
      <c r="N64" s="16">
        <f t="shared" si="20"/>
        <v>94.55</v>
      </c>
      <c r="O64" s="16">
        <f t="shared" si="21"/>
        <v>82.96</v>
      </c>
      <c r="P64">
        <v>30</v>
      </c>
      <c r="Q64" s="7"/>
      <c r="R64">
        <v>131</v>
      </c>
      <c r="S64" s="14">
        <f t="shared" si="22"/>
        <v>21.200000000000003</v>
      </c>
      <c r="T64" s="12">
        <f t="shared" si="23"/>
        <v>63600.000000000015</v>
      </c>
      <c r="U64" s="12">
        <f t="shared" si="24"/>
        <v>2120.0000000000005</v>
      </c>
      <c r="V64" s="7"/>
      <c r="W64">
        <v>116</v>
      </c>
      <c r="X64" s="14">
        <f t="shared" si="25"/>
        <v>13.52000000000001</v>
      </c>
      <c r="Y64" s="12">
        <f t="shared" si="26"/>
        <v>40560.000000000029</v>
      </c>
      <c r="Z64" s="12">
        <f t="shared" si="27"/>
        <v>1352.0000000000009</v>
      </c>
      <c r="AA64" s="7"/>
      <c r="AB64">
        <v>101</v>
      </c>
      <c r="AC64" s="14">
        <f t="shared" si="28"/>
        <v>6.4500000000000028</v>
      </c>
      <c r="AD64" s="12">
        <f t="shared" si="29"/>
        <v>19350.000000000007</v>
      </c>
      <c r="AE64" s="12">
        <f t="shared" si="30"/>
        <v>645.00000000000023</v>
      </c>
      <c r="AF64" s="7"/>
      <c r="AG64">
        <v>85</v>
      </c>
      <c r="AH64" s="14">
        <f t="shared" si="31"/>
        <v>2.0400000000000063</v>
      </c>
      <c r="AI64" s="12">
        <f t="shared" si="32"/>
        <v>6120.0000000000191</v>
      </c>
      <c r="AJ64" s="12">
        <f t="shared" si="33"/>
        <v>204.00000000000063</v>
      </c>
      <c r="AK64" s="7"/>
      <c r="AL64" s="12">
        <f t="shared" si="34"/>
        <v>129630.00000000007</v>
      </c>
      <c r="AM64" s="12">
        <f t="shared" si="35"/>
        <v>4321.0000000000027</v>
      </c>
    </row>
    <row r="65" spans="1:39" x14ac:dyDescent="0.25">
      <c r="A65" t="s">
        <v>99</v>
      </c>
      <c r="B65" t="s">
        <v>108</v>
      </c>
      <c r="C65">
        <v>308</v>
      </c>
      <c r="D65">
        <v>2019</v>
      </c>
      <c r="E65" t="s">
        <v>1755</v>
      </c>
      <c r="F65">
        <v>1750</v>
      </c>
      <c r="G65">
        <v>1090</v>
      </c>
      <c r="H65" s="4" t="s">
        <v>10</v>
      </c>
      <c r="I65">
        <v>1199</v>
      </c>
      <c r="J65">
        <v>4.5999999999999996</v>
      </c>
      <c r="K65">
        <v>107</v>
      </c>
      <c r="L65" s="16">
        <f t="shared" si="18"/>
        <v>96.3</v>
      </c>
      <c r="M65" s="16">
        <f t="shared" si="19"/>
        <v>89.88</v>
      </c>
      <c r="N65" s="16">
        <f t="shared" si="20"/>
        <v>82.924999999999997</v>
      </c>
      <c r="O65" s="16">
        <f t="shared" si="21"/>
        <v>72.759999999999991</v>
      </c>
      <c r="P65">
        <v>2</v>
      </c>
      <c r="Q65" s="7"/>
      <c r="R65">
        <v>131</v>
      </c>
      <c r="S65" s="14">
        <f t="shared" si="22"/>
        <v>34.700000000000003</v>
      </c>
      <c r="T65" s="12">
        <f t="shared" si="23"/>
        <v>6940.0000000000009</v>
      </c>
      <c r="U65" s="12">
        <f t="shared" si="24"/>
        <v>3470.0000000000005</v>
      </c>
      <c r="V65" s="7"/>
      <c r="W65">
        <v>116</v>
      </c>
      <c r="X65" s="14">
        <f t="shared" si="25"/>
        <v>26.120000000000005</v>
      </c>
      <c r="Y65" s="12">
        <f t="shared" si="26"/>
        <v>5224.0000000000009</v>
      </c>
      <c r="Z65" s="12">
        <f t="shared" si="27"/>
        <v>2612.0000000000005</v>
      </c>
      <c r="AA65" s="7"/>
      <c r="AB65">
        <v>101</v>
      </c>
      <c r="AC65" s="14">
        <f t="shared" si="28"/>
        <v>18.075000000000003</v>
      </c>
      <c r="AD65" s="12">
        <f t="shared" si="29"/>
        <v>3615.0000000000005</v>
      </c>
      <c r="AE65" s="12">
        <f t="shared" si="30"/>
        <v>1807.5000000000002</v>
      </c>
      <c r="AF65" s="7"/>
      <c r="AG65">
        <v>85</v>
      </c>
      <c r="AH65" s="14">
        <f t="shared" si="31"/>
        <v>12.240000000000009</v>
      </c>
      <c r="AI65" s="12">
        <f t="shared" si="32"/>
        <v>2448.0000000000018</v>
      </c>
      <c r="AJ65" s="12">
        <f t="shared" si="33"/>
        <v>1224.0000000000009</v>
      </c>
      <c r="AK65" s="7"/>
      <c r="AL65" s="12">
        <f t="shared" si="34"/>
        <v>18227.000000000004</v>
      </c>
      <c r="AM65" s="12">
        <f t="shared" si="35"/>
        <v>9113.5000000000018</v>
      </c>
    </row>
    <row r="66" spans="1:39" x14ac:dyDescent="0.25">
      <c r="A66" t="s">
        <v>18</v>
      </c>
      <c r="B66" t="s">
        <v>19</v>
      </c>
      <c r="C66" t="s">
        <v>88</v>
      </c>
      <c r="D66">
        <v>2016</v>
      </c>
      <c r="E66" t="s">
        <v>110</v>
      </c>
      <c r="F66">
        <v>1420</v>
      </c>
      <c r="G66">
        <v>1090</v>
      </c>
      <c r="H66" s="4" t="s">
        <v>10</v>
      </c>
      <c r="I66">
        <v>1328</v>
      </c>
      <c r="J66">
        <v>7.1</v>
      </c>
      <c r="K66">
        <v>168</v>
      </c>
      <c r="L66" s="16">
        <f t="shared" si="18"/>
        <v>151.20000000000002</v>
      </c>
      <c r="M66" s="16">
        <f t="shared" si="19"/>
        <v>141.12</v>
      </c>
      <c r="N66" s="16">
        <f t="shared" si="20"/>
        <v>130.20000000000002</v>
      </c>
      <c r="O66" s="16">
        <f t="shared" si="21"/>
        <v>114.24</v>
      </c>
      <c r="P66">
        <v>2</v>
      </c>
      <c r="Q66" s="7"/>
      <c r="R66">
        <v>131</v>
      </c>
      <c r="S66" s="14">
        <f t="shared" si="22"/>
        <v>-20.200000000000017</v>
      </c>
      <c r="T66" s="12">
        <f t="shared" si="23"/>
        <v>-4040.0000000000036</v>
      </c>
      <c r="U66" s="12">
        <f t="shared" si="24"/>
        <v>-2020.0000000000018</v>
      </c>
      <c r="V66" s="7"/>
      <c r="W66">
        <v>116</v>
      </c>
      <c r="X66" s="14">
        <f t="shared" si="25"/>
        <v>-25.120000000000005</v>
      </c>
      <c r="Y66" s="12">
        <f t="shared" si="26"/>
        <v>-5024.0000000000009</v>
      </c>
      <c r="Z66" s="12">
        <f t="shared" si="27"/>
        <v>-2512.0000000000005</v>
      </c>
      <c r="AA66" s="7"/>
      <c r="AB66">
        <v>101</v>
      </c>
      <c r="AC66" s="14">
        <f t="shared" si="28"/>
        <v>-29.200000000000017</v>
      </c>
      <c r="AD66" s="12">
        <f t="shared" si="29"/>
        <v>-5840.0000000000036</v>
      </c>
      <c r="AE66" s="12">
        <f t="shared" si="30"/>
        <v>-2920.0000000000018</v>
      </c>
      <c r="AF66" s="7"/>
      <c r="AG66">
        <v>85</v>
      </c>
      <c r="AH66" s="14">
        <f t="shared" si="31"/>
        <v>-29.239999999999995</v>
      </c>
      <c r="AI66" s="12">
        <f t="shared" si="32"/>
        <v>-5847.9999999999991</v>
      </c>
      <c r="AJ66" s="12">
        <f t="shared" si="33"/>
        <v>-2923.9999999999995</v>
      </c>
      <c r="AK66" s="7"/>
      <c r="AL66" s="12">
        <f t="shared" si="34"/>
        <v>-20752.000000000007</v>
      </c>
      <c r="AM66" s="12">
        <f t="shared" si="35"/>
        <v>-10376.000000000004</v>
      </c>
    </row>
    <row r="67" spans="1:39" x14ac:dyDescent="0.25">
      <c r="A67" t="s">
        <v>61</v>
      </c>
      <c r="B67" t="s">
        <v>63</v>
      </c>
      <c r="C67" t="s">
        <v>64</v>
      </c>
      <c r="D67">
        <v>2017</v>
      </c>
      <c r="E67" t="s">
        <v>111</v>
      </c>
      <c r="F67">
        <v>1285</v>
      </c>
      <c r="G67">
        <v>1091</v>
      </c>
      <c r="H67" s="4" t="s">
        <v>10</v>
      </c>
      <c r="I67">
        <v>1998</v>
      </c>
      <c r="J67">
        <v>7</v>
      </c>
      <c r="K67">
        <v>164</v>
      </c>
      <c r="L67" s="16">
        <f t="shared" si="18"/>
        <v>147.6</v>
      </c>
      <c r="M67" s="16">
        <f t="shared" si="19"/>
        <v>137.76</v>
      </c>
      <c r="N67" s="16">
        <f t="shared" si="20"/>
        <v>127.10000000000001</v>
      </c>
      <c r="O67" s="16">
        <f t="shared" si="21"/>
        <v>111.52</v>
      </c>
      <c r="P67">
        <v>6</v>
      </c>
      <c r="Q67" s="7"/>
      <c r="R67">
        <v>131</v>
      </c>
      <c r="S67" s="14">
        <f t="shared" si="22"/>
        <v>-16.599999999999994</v>
      </c>
      <c r="T67" s="12">
        <f t="shared" si="23"/>
        <v>-9959.9999999999964</v>
      </c>
      <c r="U67" s="12">
        <f t="shared" si="24"/>
        <v>-1659.9999999999993</v>
      </c>
      <c r="V67" s="7"/>
      <c r="W67">
        <v>116</v>
      </c>
      <c r="X67" s="14">
        <f t="shared" si="25"/>
        <v>-21.759999999999991</v>
      </c>
      <c r="Y67" s="12">
        <f t="shared" si="26"/>
        <v>-13055.999999999995</v>
      </c>
      <c r="Z67" s="12">
        <f t="shared" si="27"/>
        <v>-2175.9999999999991</v>
      </c>
      <c r="AA67" s="7"/>
      <c r="AB67">
        <v>101</v>
      </c>
      <c r="AC67" s="14">
        <f t="shared" si="28"/>
        <v>-26.100000000000009</v>
      </c>
      <c r="AD67" s="12">
        <f t="shared" si="29"/>
        <v>-15660.000000000005</v>
      </c>
      <c r="AE67" s="12">
        <f t="shared" si="30"/>
        <v>-2610.0000000000009</v>
      </c>
      <c r="AF67" s="7"/>
      <c r="AG67">
        <v>85</v>
      </c>
      <c r="AH67" s="14">
        <f t="shared" si="31"/>
        <v>-26.519999999999996</v>
      </c>
      <c r="AI67" s="12">
        <f t="shared" si="32"/>
        <v>-15911.999999999998</v>
      </c>
      <c r="AJ67" s="12">
        <f t="shared" si="33"/>
        <v>-2651.9999999999995</v>
      </c>
      <c r="AK67" s="7"/>
      <c r="AL67" s="12">
        <f t="shared" si="34"/>
        <v>-54588</v>
      </c>
      <c r="AM67" s="12">
        <f t="shared" si="35"/>
        <v>-9098</v>
      </c>
    </row>
    <row r="68" spans="1:39" x14ac:dyDescent="0.25">
      <c r="A68" t="s">
        <v>18</v>
      </c>
      <c r="B68" t="s">
        <v>19</v>
      </c>
      <c r="C68" t="s">
        <v>88</v>
      </c>
      <c r="D68">
        <v>2019</v>
      </c>
      <c r="E68" t="s">
        <v>1756</v>
      </c>
      <c r="F68">
        <v>1435</v>
      </c>
      <c r="G68">
        <v>1095</v>
      </c>
      <c r="H68" s="4" t="s">
        <v>10</v>
      </c>
      <c r="I68">
        <v>1462</v>
      </c>
      <c r="J68">
        <v>6.4</v>
      </c>
      <c r="K68">
        <v>146</v>
      </c>
      <c r="L68" s="16">
        <f t="shared" si="18"/>
        <v>131.4</v>
      </c>
      <c r="M68" s="16">
        <f t="shared" si="19"/>
        <v>122.64</v>
      </c>
      <c r="N68" s="16">
        <f t="shared" si="20"/>
        <v>113.15</v>
      </c>
      <c r="O68" s="16">
        <f t="shared" si="21"/>
        <v>99.279999999999987</v>
      </c>
      <c r="P68">
        <v>252</v>
      </c>
      <c r="Q68" s="7"/>
      <c r="R68">
        <v>131</v>
      </c>
      <c r="S68" s="14">
        <f t="shared" si="22"/>
        <v>-0.40000000000000568</v>
      </c>
      <c r="T68" s="12">
        <f t="shared" si="23"/>
        <v>-10080.000000000144</v>
      </c>
      <c r="U68" s="12">
        <f t="shared" si="24"/>
        <v>-40.000000000000568</v>
      </c>
      <c r="V68" s="7"/>
      <c r="W68">
        <v>116</v>
      </c>
      <c r="X68" s="14">
        <f t="shared" si="25"/>
        <v>-6.6400000000000006</v>
      </c>
      <c r="Y68" s="12">
        <f t="shared" si="26"/>
        <v>-167328.00000000003</v>
      </c>
      <c r="Z68" s="12">
        <f t="shared" si="27"/>
        <v>-664.00000000000011</v>
      </c>
      <c r="AA68" s="7"/>
      <c r="AB68">
        <v>101</v>
      </c>
      <c r="AC68" s="14">
        <f t="shared" si="28"/>
        <v>-12.150000000000006</v>
      </c>
      <c r="AD68" s="12">
        <f t="shared" si="29"/>
        <v>-306180.00000000017</v>
      </c>
      <c r="AE68" s="12">
        <f t="shared" si="30"/>
        <v>-1215.0000000000007</v>
      </c>
      <c r="AF68" s="7"/>
      <c r="AG68">
        <v>85</v>
      </c>
      <c r="AH68" s="14">
        <f t="shared" si="31"/>
        <v>-14.279999999999987</v>
      </c>
      <c r="AI68" s="12">
        <f t="shared" si="32"/>
        <v>-359855.99999999965</v>
      </c>
      <c r="AJ68" s="12">
        <f t="shared" si="33"/>
        <v>-1427.9999999999986</v>
      </c>
      <c r="AK68" s="7"/>
      <c r="AL68" s="12">
        <f t="shared" si="34"/>
        <v>-843443.99999999988</v>
      </c>
      <c r="AM68" s="12">
        <f t="shared" si="35"/>
        <v>-3346.9999999999995</v>
      </c>
    </row>
    <row r="69" spans="1:39" x14ac:dyDescent="0.25">
      <c r="A69" t="s">
        <v>18</v>
      </c>
      <c r="B69" t="s">
        <v>19</v>
      </c>
      <c r="C69" t="s">
        <v>88</v>
      </c>
      <c r="D69">
        <v>2019</v>
      </c>
      <c r="E69" t="s">
        <v>1757</v>
      </c>
      <c r="F69">
        <v>1435</v>
      </c>
      <c r="G69">
        <v>1095</v>
      </c>
      <c r="H69" s="4" t="s">
        <v>10</v>
      </c>
      <c r="I69">
        <v>1462</v>
      </c>
      <c r="J69">
        <v>6.4</v>
      </c>
      <c r="K69">
        <v>146</v>
      </c>
      <c r="L69" s="16">
        <f t="shared" si="18"/>
        <v>131.4</v>
      </c>
      <c r="M69" s="16">
        <f t="shared" si="19"/>
        <v>122.64</v>
      </c>
      <c r="N69" s="16">
        <f t="shared" si="20"/>
        <v>113.15</v>
      </c>
      <c r="O69" s="16">
        <f t="shared" si="21"/>
        <v>99.279999999999987</v>
      </c>
      <c r="P69">
        <v>2</v>
      </c>
      <c r="Q69" s="7"/>
      <c r="R69">
        <v>131</v>
      </c>
      <c r="S69" s="14">
        <f t="shared" si="22"/>
        <v>-0.40000000000000568</v>
      </c>
      <c r="T69" s="12">
        <f t="shared" si="23"/>
        <v>-80.000000000001137</v>
      </c>
      <c r="U69" s="12">
        <f t="shared" si="24"/>
        <v>-40.000000000000568</v>
      </c>
      <c r="V69" s="7"/>
      <c r="W69">
        <v>116</v>
      </c>
      <c r="X69" s="14">
        <f t="shared" si="25"/>
        <v>-6.6400000000000006</v>
      </c>
      <c r="Y69" s="12">
        <f t="shared" si="26"/>
        <v>-1328</v>
      </c>
      <c r="Z69" s="12">
        <f t="shared" si="27"/>
        <v>-664</v>
      </c>
      <c r="AA69" s="7"/>
      <c r="AB69">
        <v>101</v>
      </c>
      <c r="AC69" s="14">
        <f t="shared" si="28"/>
        <v>-12.150000000000006</v>
      </c>
      <c r="AD69" s="12">
        <f t="shared" si="29"/>
        <v>-2430.0000000000009</v>
      </c>
      <c r="AE69" s="12">
        <f t="shared" si="30"/>
        <v>-1215.0000000000005</v>
      </c>
      <c r="AF69" s="7"/>
      <c r="AG69">
        <v>85</v>
      </c>
      <c r="AH69" s="14">
        <f t="shared" si="31"/>
        <v>-14.279999999999987</v>
      </c>
      <c r="AI69" s="12">
        <f t="shared" si="32"/>
        <v>-2855.9999999999973</v>
      </c>
      <c r="AJ69" s="12">
        <f t="shared" si="33"/>
        <v>-1427.9999999999986</v>
      </c>
      <c r="AK69" s="7"/>
      <c r="AL69" s="12">
        <f t="shared" si="34"/>
        <v>-6693.9999999999991</v>
      </c>
      <c r="AM69" s="12">
        <f t="shared" si="35"/>
        <v>-3346.9999999999995</v>
      </c>
    </row>
    <row r="70" spans="1:39" x14ac:dyDescent="0.25">
      <c r="A70" t="s">
        <v>18</v>
      </c>
      <c r="B70" t="s">
        <v>19</v>
      </c>
      <c r="C70" t="s">
        <v>90</v>
      </c>
      <c r="D70">
        <v>2015</v>
      </c>
      <c r="E70" t="s">
        <v>112</v>
      </c>
      <c r="F70">
        <v>1730</v>
      </c>
      <c r="G70">
        <v>1095</v>
      </c>
      <c r="H70" s="4" t="s">
        <v>10</v>
      </c>
      <c r="I70">
        <v>1586</v>
      </c>
      <c r="J70">
        <v>6</v>
      </c>
      <c r="K70">
        <v>127</v>
      </c>
      <c r="L70" s="16">
        <f t="shared" si="18"/>
        <v>114.3</v>
      </c>
      <c r="M70" s="16">
        <f t="shared" si="19"/>
        <v>106.67999999999999</v>
      </c>
      <c r="N70" s="16">
        <f t="shared" si="20"/>
        <v>98.424999999999997</v>
      </c>
      <c r="O70" s="16">
        <f t="shared" si="21"/>
        <v>86.359999999999985</v>
      </c>
      <c r="P70">
        <v>30</v>
      </c>
      <c r="Q70" s="7"/>
      <c r="R70">
        <v>131</v>
      </c>
      <c r="S70" s="14">
        <f t="shared" si="22"/>
        <v>16.700000000000003</v>
      </c>
      <c r="T70" s="12">
        <f t="shared" si="23"/>
        <v>50100.000000000015</v>
      </c>
      <c r="U70" s="12">
        <f t="shared" si="24"/>
        <v>1670.0000000000005</v>
      </c>
      <c r="V70" s="7"/>
      <c r="W70">
        <v>116</v>
      </c>
      <c r="X70" s="14">
        <f t="shared" si="25"/>
        <v>9.3200000000000074</v>
      </c>
      <c r="Y70" s="12">
        <f t="shared" si="26"/>
        <v>27960.000000000025</v>
      </c>
      <c r="Z70" s="12">
        <f t="shared" si="27"/>
        <v>932.0000000000008</v>
      </c>
      <c r="AA70" s="7"/>
      <c r="AB70">
        <v>101</v>
      </c>
      <c r="AC70" s="14">
        <f t="shared" si="28"/>
        <v>2.5750000000000028</v>
      </c>
      <c r="AD70" s="12">
        <f t="shared" si="29"/>
        <v>7725.0000000000082</v>
      </c>
      <c r="AE70" s="12">
        <f t="shared" si="30"/>
        <v>257.50000000000028</v>
      </c>
      <c r="AF70" s="7"/>
      <c r="AG70">
        <v>85</v>
      </c>
      <c r="AH70" s="14">
        <f t="shared" si="31"/>
        <v>-1.3599999999999852</v>
      </c>
      <c r="AI70" s="12">
        <f t="shared" si="32"/>
        <v>-4079.9999999999554</v>
      </c>
      <c r="AJ70" s="12">
        <f t="shared" si="33"/>
        <v>-135.99999999999852</v>
      </c>
      <c r="AK70" s="7"/>
      <c r="AL70" s="12">
        <f t="shared" si="34"/>
        <v>81705.000000000087</v>
      </c>
      <c r="AM70" s="12">
        <f t="shared" si="35"/>
        <v>2723.5000000000027</v>
      </c>
    </row>
    <row r="71" spans="1:39" x14ac:dyDescent="0.25">
      <c r="A71" t="s">
        <v>114</v>
      </c>
      <c r="B71" t="s">
        <v>33</v>
      </c>
      <c r="C71" t="s">
        <v>115</v>
      </c>
      <c r="D71">
        <v>2014</v>
      </c>
      <c r="E71" t="s">
        <v>116</v>
      </c>
      <c r="F71">
        <v>1545</v>
      </c>
      <c r="G71">
        <v>1103</v>
      </c>
      <c r="H71" s="4" t="s">
        <v>10</v>
      </c>
      <c r="I71">
        <v>1498</v>
      </c>
      <c r="J71">
        <v>5.8</v>
      </c>
      <c r="K71">
        <v>137</v>
      </c>
      <c r="L71" s="16">
        <f t="shared" si="18"/>
        <v>123.3</v>
      </c>
      <c r="M71" s="16">
        <f t="shared" si="19"/>
        <v>115.08</v>
      </c>
      <c r="N71" s="16">
        <f t="shared" si="20"/>
        <v>106.175</v>
      </c>
      <c r="O71" s="16">
        <f t="shared" si="21"/>
        <v>93.16</v>
      </c>
      <c r="P71">
        <v>4</v>
      </c>
      <c r="Q71" s="7"/>
      <c r="R71">
        <v>131</v>
      </c>
      <c r="S71" s="14">
        <f t="shared" si="22"/>
        <v>7.7000000000000028</v>
      </c>
      <c r="T71" s="12">
        <f t="shared" si="23"/>
        <v>3080.0000000000009</v>
      </c>
      <c r="U71" s="12">
        <f t="shared" si="24"/>
        <v>770.00000000000023</v>
      </c>
      <c r="V71" s="7"/>
      <c r="W71">
        <v>116</v>
      </c>
      <c r="X71" s="14">
        <f t="shared" si="25"/>
        <v>0.92000000000000171</v>
      </c>
      <c r="Y71" s="12">
        <f t="shared" si="26"/>
        <v>368.00000000000068</v>
      </c>
      <c r="Z71" s="12">
        <f t="shared" si="27"/>
        <v>92.000000000000171</v>
      </c>
      <c r="AA71" s="7"/>
      <c r="AB71">
        <v>101</v>
      </c>
      <c r="AC71" s="14">
        <f t="shared" si="28"/>
        <v>-5.1749999999999972</v>
      </c>
      <c r="AD71" s="12">
        <f t="shared" si="29"/>
        <v>-2069.9999999999991</v>
      </c>
      <c r="AE71" s="12">
        <f t="shared" si="30"/>
        <v>-517.49999999999977</v>
      </c>
      <c r="AF71" s="7"/>
      <c r="AG71">
        <v>85</v>
      </c>
      <c r="AH71" s="14">
        <f t="shared" si="31"/>
        <v>-8.1599999999999966</v>
      </c>
      <c r="AI71" s="12">
        <f t="shared" si="32"/>
        <v>-3263.9999999999986</v>
      </c>
      <c r="AJ71" s="12">
        <f t="shared" si="33"/>
        <v>-815.99999999999966</v>
      </c>
      <c r="AK71" s="7"/>
      <c r="AL71" s="12">
        <f t="shared" si="34"/>
        <v>-1885.9999999999964</v>
      </c>
      <c r="AM71" s="12">
        <f t="shared" si="35"/>
        <v>-471.49999999999909</v>
      </c>
    </row>
    <row r="72" spans="1:39" x14ac:dyDescent="0.25">
      <c r="A72" t="s">
        <v>18</v>
      </c>
      <c r="B72" t="s">
        <v>19</v>
      </c>
      <c r="C72" t="s">
        <v>88</v>
      </c>
      <c r="D72">
        <v>2016</v>
      </c>
      <c r="E72" t="s">
        <v>119</v>
      </c>
      <c r="F72">
        <v>1420</v>
      </c>
      <c r="G72">
        <v>1105</v>
      </c>
      <c r="H72" s="4" t="s">
        <v>10</v>
      </c>
      <c r="I72">
        <v>1328</v>
      </c>
      <c r="J72">
        <v>7.8</v>
      </c>
      <c r="K72">
        <v>180</v>
      </c>
      <c r="L72" s="16">
        <f t="shared" si="18"/>
        <v>162</v>
      </c>
      <c r="M72" s="16">
        <f t="shared" si="19"/>
        <v>151.19999999999999</v>
      </c>
      <c r="N72" s="16">
        <f t="shared" si="20"/>
        <v>139.5</v>
      </c>
      <c r="O72" s="16">
        <f t="shared" si="21"/>
        <v>122.39999999999999</v>
      </c>
      <c r="P72">
        <v>4</v>
      </c>
      <c r="Q72" s="7"/>
      <c r="R72">
        <v>131</v>
      </c>
      <c r="S72" s="14">
        <f t="shared" si="22"/>
        <v>-31</v>
      </c>
      <c r="T72" s="12">
        <f t="shared" si="23"/>
        <v>-12400</v>
      </c>
      <c r="U72" s="12">
        <f t="shared" si="24"/>
        <v>-3100</v>
      </c>
      <c r="V72" s="7"/>
      <c r="W72">
        <v>116</v>
      </c>
      <c r="X72" s="14">
        <f t="shared" si="25"/>
        <v>-35.199999999999989</v>
      </c>
      <c r="Y72" s="12">
        <f t="shared" si="26"/>
        <v>-14079.999999999996</v>
      </c>
      <c r="Z72" s="12">
        <f t="shared" si="27"/>
        <v>-3519.9999999999991</v>
      </c>
      <c r="AA72" s="7"/>
      <c r="AB72">
        <v>101</v>
      </c>
      <c r="AC72" s="14">
        <f t="shared" si="28"/>
        <v>-38.5</v>
      </c>
      <c r="AD72" s="12">
        <f t="shared" si="29"/>
        <v>-15400</v>
      </c>
      <c r="AE72" s="12">
        <f t="shared" si="30"/>
        <v>-3850</v>
      </c>
      <c r="AF72" s="7"/>
      <c r="AG72">
        <v>85</v>
      </c>
      <c r="AH72" s="14">
        <f t="shared" si="31"/>
        <v>-37.399999999999991</v>
      </c>
      <c r="AI72" s="12">
        <f t="shared" si="32"/>
        <v>-14959.999999999996</v>
      </c>
      <c r="AJ72" s="12">
        <f t="shared" si="33"/>
        <v>-3739.9999999999991</v>
      </c>
      <c r="AK72" s="7"/>
      <c r="AL72" s="12">
        <f t="shared" si="34"/>
        <v>-56839.999999999993</v>
      </c>
      <c r="AM72" s="12">
        <f t="shared" si="35"/>
        <v>-14209.999999999998</v>
      </c>
    </row>
    <row r="73" spans="1:39" x14ac:dyDescent="0.25">
      <c r="A73" t="s">
        <v>61</v>
      </c>
      <c r="B73" t="s">
        <v>63</v>
      </c>
      <c r="C73" t="s">
        <v>64</v>
      </c>
      <c r="D73">
        <v>2017</v>
      </c>
      <c r="E73" t="s">
        <v>120</v>
      </c>
      <c r="F73">
        <v>1298</v>
      </c>
      <c r="G73">
        <v>1106</v>
      </c>
      <c r="H73" s="4" t="s">
        <v>10</v>
      </c>
      <c r="I73">
        <v>1998</v>
      </c>
      <c r="J73">
        <v>7.4</v>
      </c>
      <c r="K73">
        <v>173</v>
      </c>
      <c r="L73" s="16">
        <f t="shared" si="18"/>
        <v>155.70000000000002</v>
      </c>
      <c r="M73" s="16">
        <f t="shared" si="19"/>
        <v>145.32</v>
      </c>
      <c r="N73" s="16">
        <f t="shared" si="20"/>
        <v>134.07500000000002</v>
      </c>
      <c r="O73" s="16">
        <f t="shared" si="21"/>
        <v>117.63999999999999</v>
      </c>
      <c r="P73">
        <v>4</v>
      </c>
      <c r="Q73" s="7"/>
      <c r="R73">
        <v>131</v>
      </c>
      <c r="S73" s="14">
        <f t="shared" si="22"/>
        <v>-24.700000000000017</v>
      </c>
      <c r="T73" s="12">
        <f t="shared" si="23"/>
        <v>-9880.0000000000073</v>
      </c>
      <c r="U73" s="12">
        <f t="shared" si="24"/>
        <v>-2470.0000000000018</v>
      </c>
      <c r="V73" s="7"/>
      <c r="W73">
        <v>116</v>
      </c>
      <c r="X73" s="14">
        <f t="shared" si="25"/>
        <v>-29.319999999999993</v>
      </c>
      <c r="Y73" s="12">
        <f t="shared" si="26"/>
        <v>-11727.999999999996</v>
      </c>
      <c r="Z73" s="12">
        <f t="shared" si="27"/>
        <v>-2931.9999999999991</v>
      </c>
      <c r="AA73" s="7"/>
      <c r="AB73">
        <v>101</v>
      </c>
      <c r="AC73" s="14">
        <f t="shared" si="28"/>
        <v>-33.075000000000017</v>
      </c>
      <c r="AD73" s="12">
        <f t="shared" si="29"/>
        <v>-13230.000000000007</v>
      </c>
      <c r="AE73" s="12">
        <f t="shared" si="30"/>
        <v>-3307.5000000000018</v>
      </c>
      <c r="AF73" s="7"/>
      <c r="AG73">
        <v>85</v>
      </c>
      <c r="AH73" s="14">
        <f t="shared" si="31"/>
        <v>-32.639999999999986</v>
      </c>
      <c r="AI73" s="12">
        <f t="shared" si="32"/>
        <v>-13055.999999999995</v>
      </c>
      <c r="AJ73" s="12">
        <f t="shared" si="33"/>
        <v>-3263.9999999999986</v>
      </c>
      <c r="AK73" s="7"/>
      <c r="AL73" s="12">
        <f t="shared" si="34"/>
        <v>-47894.000000000007</v>
      </c>
      <c r="AM73" s="12">
        <f t="shared" si="35"/>
        <v>-11973.500000000002</v>
      </c>
    </row>
    <row r="74" spans="1:39" x14ac:dyDescent="0.25">
      <c r="A74" t="s">
        <v>61</v>
      </c>
      <c r="B74" t="s">
        <v>63</v>
      </c>
      <c r="C74" t="s">
        <v>64</v>
      </c>
      <c r="D74">
        <v>2017</v>
      </c>
      <c r="E74" t="s">
        <v>121</v>
      </c>
      <c r="F74">
        <v>1298</v>
      </c>
      <c r="G74">
        <v>1106</v>
      </c>
      <c r="H74" s="4" t="s">
        <v>10</v>
      </c>
      <c r="I74">
        <v>1998</v>
      </c>
      <c r="J74">
        <v>7.4</v>
      </c>
      <c r="K74">
        <v>173</v>
      </c>
      <c r="L74" s="16">
        <f t="shared" si="18"/>
        <v>155.70000000000002</v>
      </c>
      <c r="M74" s="16">
        <f t="shared" si="19"/>
        <v>145.32</v>
      </c>
      <c r="N74" s="16">
        <f t="shared" si="20"/>
        <v>134.07500000000002</v>
      </c>
      <c r="O74" s="16">
        <f t="shared" si="21"/>
        <v>117.63999999999999</v>
      </c>
      <c r="P74">
        <v>8</v>
      </c>
      <c r="Q74" s="7"/>
      <c r="R74">
        <v>131</v>
      </c>
      <c r="S74" s="14">
        <f t="shared" si="22"/>
        <v>-24.700000000000017</v>
      </c>
      <c r="T74" s="12">
        <f t="shared" si="23"/>
        <v>-19760.000000000015</v>
      </c>
      <c r="U74" s="12">
        <f t="shared" si="24"/>
        <v>-2470.0000000000018</v>
      </c>
      <c r="V74" s="7"/>
      <c r="W74">
        <v>116</v>
      </c>
      <c r="X74" s="14">
        <f t="shared" si="25"/>
        <v>-29.319999999999993</v>
      </c>
      <c r="Y74" s="12">
        <f t="shared" si="26"/>
        <v>-23455.999999999993</v>
      </c>
      <c r="Z74" s="12">
        <f t="shared" si="27"/>
        <v>-2931.9999999999991</v>
      </c>
      <c r="AA74" s="7"/>
      <c r="AB74">
        <v>101</v>
      </c>
      <c r="AC74" s="14">
        <f t="shared" si="28"/>
        <v>-33.075000000000017</v>
      </c>
      <c r="AD74" s="12">
        <f t="shared" si="29"/>
        <v>-26460.000000000015</v>
      </c>
      <c r="AE74" s="12">
        <f t="shared" si="30"/>
        <v>-3307.5000000000018</v>
      </c>
      <c r="AF74" s="7"/>
      <c r="AG74">
        <v>85</v>
      </c>
      <c r="AH74" s="14">
        <f t="shared" si="31"/>
        <v>-32.639999999999986</v>
      </c>
      <c r="AI74" s="12">
        <f t="shared" si="32"/>
        <v>-26111.999999999989</v>
      </c>
      <c r="AJ74" s="12">
        <f t="shared" si="33"/>
        <v>-3263.9999999999986</v>
      </c>
      <c r="AK74" s="7"/>
      <c r="AL74" s="12">
        <f t="shared" si="34"/>
        <v>-95788.000000000015</v>
      </c>
      <c r="AM74" s="12">
        <f t="shared" si="35"/>
        <v>-11973.500000000002</v>
      </c>
    </row>
    <row r="75" spans="1:39" x14ac:dyDescent="0.25">
      <c r="A75" t="s">
        <v>101</v>
      </c>
      <c r="B75" t="s">
        <v>77</v>
      </c>
      <c r="C75" t="s">
        <v>102</v>
      </c>
      <c r="D75">
        <v>2018</v>
      </c>
      <c r="E75" t="s">
        <v>122</v>
      </c>
      <c r="F75">
        <v>1565</v>
      </c>
      <c r="G75">
        <v>1110</v>
      </c>
      <c r="H75" s="4" t="s">
        <v>10</v>
      </c>
      <c r="I75">
        <v>1499</v>
      </c>
      <c r="J75">
        <v>5.0999999999999996</v>
      </c>
      <c r="K75">
        <v>117</v>
      </c>
      <c r="L75" s="16">
        <f t="shared" si="18"/>
        <v>105.3</v>
      </c>
      <c r="M75" s="16">
        <f t="shared" si="19"/>
        <v>98.28</v>
      </c>
      <c r="N75" s="16">
        <f t="shared" si="20"/>
        <v>90.674999999999997</v>
      </c>
      <c r="O75" s="16">
        <f t="shared" si="21"/>
        <v>79.559999999999988</v>
      </c>
      <c r="P75">
        <v>28</v>
      </c>
      <c r="Q75" s="7"/>
      <c r="R75">
        <v>131</v>
      </c>
      <c r="S75" s="14">
        <f t="shared" si="22"/>
        <v>25.700000000000003</v>
      </c>
      <c r="T75" s="12">
        <f t="shared" si="23"/>
        <v>71960.000000000015</v>
      </c>
      <c r="U75" s="12">
        <f t="shared" si="24"/>
        <v>2570.0000000000005</v>
      </c>
      <c r="V75" s="7"/>
      <c r="W75">
        <v>116</v>
      </c>
      <c r="X75" s="14">
        <f t="shared" si="25"/>
        <v>17.72</v>
      </c>
      <c r="Y75" s="12">
        <f t="shared" si="26"/>
        <v>49616</v>
      </c>
      <c r="Z75" s="12">
        <f t="shared" si="27"/>
        <v>1772</v>
      </c>
      <c r="AA75" s="7"/>
      <c r="AB75">
        <v>101</v>
      </c>
      <c r="AC75" s="14">
        <f t="shared" si="28"/>
        <v>10.325000000000003</v>
      </c>
      <c r="AD75" s="12">
        <f t="shared" si="29"/>
        <v>28910.000000000007</v>
      </c>
      <c r="AE75" s="12">
        <f t="shared" si="30"/>
        <v>1032.5000000000002</v>
      </c>
      <c r="AF75" s="7"/>
      <c r="AG75">
        <v>85</v>
      </c>
      <c r="AH75" s="14">
        <f t="shared" si="31"/>
        <v>5.4400000000000119</v>
      </c>
      <c r="AI75" s="12">
        <f t="shared" si="32"/>
        <v>15232.000000000033</v>
      </c>
      <c r="AJ75" s="12">
        <f t="shared" si="33"/>
        <v>544.00000000000114</v>
      </c>
      <c r="AK75" s="7"/>
      <c r="AL75" s="12">
        <f t="shared" si="34"/>
        <v>165718.00000000006</v>
      </c>
      <c r="AM75" s="12">
        <f t="shared" si="35"/>
        <v>5918.5000000000018</v>
      </c>
    </row>
    <row r="76" spans="1:39" x14ac:dyDescent="0.25">
      <c r="A76" t="s">
        <v>18</v>
      </c>
      <c r="B76" t="s">
        <v>19</v>
      </c>
      <c r="C76" t="s">
        <v>88</v>
      </c>
      <c r="D76">
        <v>2019</v>
      </c>
      <c r="E76" t="s">
        <v>1758</v>
      </c>
      <c r="F76">
        <v>1435</v>
      </c>
      <c r="G76">
        <v>1110</v>
      </c>
      <c r="H76" s="4" t="s">
        <v>10</v>
      </c>
      <c r="I76">
        <v>1462</v>
      </c>
      <c r="J76">
        <v>6.9</v>
      </c>
      <c r="K76">
        <v>158</v>
      </c>
      <c r="L76" s="16">
        <f t="shared" si="18"/>
        <v>142.20000000000002</v>
      </c>
      <c r="M76" s="16">
        <f t="shared" si="19"/>
        <v>132.72</v>
      </c>
      <c r="N76" s="16">
        <f t="shared" si="20"/>
        <v>122.45</v>
      </c>
      <c r="O76" s="16">
        <f t="shared" si="21"/>
        <v>107.43999999999998</v>
      </c>
      <c r="P76">
        <v>248</v>
      </c>
      <c r="Q76" s="7"/>
      <c r="R76">
        <v>131</v>
      </c>
      <c r="S76" s="14">
        <f t="shared" si="22"/>
        <v>-11.200000000000017</v>
      </c>
      <c r="T76" s="12">
        <f t="shared" si="23"/>
        <v>-277760.00000000041</v>
      </c>
      <c r="U76" s="12">
        <f t="shared" si="24"/>
        <v>-1120.0000000000016</v>
      </c>
      <c r="V76" s="7"/>
      <c r="W76">
        <v>116</v>
      </c>
      <c r="X76" s="14">
        <f t="shared" si="25"/>
        <v>-16.72</v>
      </c>
      <c r="Y76" s="12">
        <f t="shared" si="26"/>
        <v>-414655.99999999994</v>
      </c>
      <c r="Z76" s="12">
        <f t="shared" si="27"/>
        <v>-1671.9999999999998</v>
      </c>
      <c r="AA76" s="7"/>
      <c r="AB76">
        <v>101</v>
      </c>
      <c r="AC76" s="14">
        <f t="shared" si="28"/>
        <v>-21.450000000000003</v>
      </c>
      <c r="AD76" s="12">
        <f t="shared" si="29"/>
        <v>-531960</v>
      </c>
      <c r="AE76" s="12">
        <f t="shared" si="30"/>
        <v>-2145</v>
      </c>
      <c r="AF76" s="7"/>
      <c r="AG76">
        <v>85</v>
      </c>
      <c r="AH76" s="14">
        <f t="shared" si="31"/>
        <v>-22.439999999999984</v>
      </c>
      <c r="AI76" s="12">
        <f t="shared" si="32"/>
        <v>-556511.99999999965</v>
      </c>
      <c r="AJ76" s="12">
        <f t="shared" si="33"/>
        <v>-2243.9999999999986</v>
      </c>
      <c r="AK76" s="7"/>
      <c r="AL76" s="12">
        <f t="shared" si="34"/>
        <v>-1780888</v>
      </c>
      <c r="AM76" s="12">
        <f t="shared" si="35"/>
        <v>-7181</v>
      </c>
    </row>
    <row r="77" spans="1:39" x14ac:dyDescent="0.25">
      <c r="A77" t="s">
        <v>61</v>
      </c>
      <c r="B77" t="s">
        <v>63</v>
      </c>
      <c r="C77" t="s">
        <v>64</v>
      </c>
      <c r="D77">
        <v>2018</v>
      </c>
      <c r="E77" t="s">
        <v>123</v>
      </c>
      <c r="F77">
        <v>1298</v>
      </c>
      <c r="G77">
        <v>1112</v>
      </c>
      <c r="H77" s="4" t="s">
        <v>10</v>
      </c>
      <c r="I77">
        <v>1998</v>
      </c>
      <c r="J77">
        <v>7.2</v>
      </c>
      <c r="K77">
        <v>168</v>
      </c>
      <c r="L77" s="16">
        <f t="shared" si="18"/>
        <v>151.20000000000002</v>
      </c>
      <c r="M77" s="16">
        <f t="shared" si="19"/>
        <v>141.12</v>
      </c>
      <c r="N77" s="16">
        <f t="shared" si="20"/>
        <v>130.20000000000002</v>
      </c>
      <c r="O77" s="16">
        <f t="shared" si="21"/>
        <v>114.24</v>
      </c>
      <c r="P77">
        <v>10</v>
      </c>
      <c r="Q77" s="7"/>
      <c r="R77">
        <v>131</v>
      </c>
      <c r="S77" s="14">
        <f t="shared" si="22"/>
        <v>-20.200000000000017</v>
      </c>
      <c r="T77" s="12">
        <f t="shared" si="23"/>
        <v>-20200.000000000018</v>
      </c>
      <c r="U77" s="12">
        <f t="shared" si="24"/>
        <v>-2020.0000000000018</v>
      </c>
      <c r="V77" s="7"/>
      <c r="W77">
        <v>116</v>
      </c>
      <c r="X77" s="14">
        <f t="shared" si="25"/>
        <v>-25.120000000000005</v>
      </c>
      <c r="Y77" s="12">
        <f t="shared" si="26"/>
        <v>-25120.000000000004</v>
      </c>
      <c r="Z77" s="12">
        <f t="shared" si="27"/>
        <v>-2512.0000000000005</v>
      </c>
      <c r="AA77" s="7"/>
      <c r="AB77">
        <v>101</v>
      </c>
      <c r="AC77" s="14">
        <f t="shared" si="28"/>
        <v>-29.200000000000017</v>
      </c>
      <c r="AD77" s="12">
        <f t="shared" si="29"/>
        <v>-29200.000000000018</v>
      </c>
      <c r="AE77" s="12">
        <f t="shared" si="30"/>
        <v>-2920.0000000000018</v>
      </c>
      <c r="AF77" s="7"/>
      <c r="AG77">
        <v>85</v>
      </c>
      <c r="AH77" s="14">
        <f t="shared" si="31"/>
        <v>-29.239999999999995</v>
      </c>
      <c r="AI77" s="12">
        <f t="shared" si="32"/>
        <v>-29239.999999999996</v>
      </c>
      <c r="AJ77" s="12">
        <f t="shared" si="33"/>
        <v>-2923.9999999999995</v>
      </c>
      <c r="AK77" s="7"/>
      <c r="AL77" s="12">
        <f t="shared" si="34"/>
        <v>-103760.00000000003</v>
      </c>
      <c r="AM77" s="12">
        <f t="shared" si="35"/>
        <v>-10376.000000000004</v>
      </c>
    </row>
    <row r="78" spans="1:39" x14ac:dyDescent="0.25">
      <c r="A78" t="s">
        <v>61</v>
      </c>
      <c r="B78" t="s">
        <v>63</v>
      </c>
      <c r="C78" t="s">
        <v>64</v>
      </c>
      <c r="D78">
        <v>2019</v>
      </c>
      <c r="E78" t="s">
        <v>1759</v>
      </c>
      <c r="F78">
        <v>1298</v>
      </c>
      <c r="G78">
        <v>1112</v>
      </c>
      <c r="H78" s="4" t="s">
        <v>10</v>
      </c>
      <c r="I78">
        <v>1998</v>
      </c>
      <c r="J78">
        <v>7.2</v>
      </c>
      <c r="K78">
        <v>168</v>
      </c>
      <c r="L78" s="16">
        <f t="shared" si="18"/>
        <v>151.20000000000002</v>
      </c>
      <c r="M78" s="16">
        <f t="shared" si="19"/>
        <v>141.12</v>
      </c>
      <c r="N78" s="16">
        <f t="shared" si="20"/>
        <v>130.20000000000002</v>
      </c>
      <c r="O78" s="16">
        <f t="shared" si="21"/>
        <v>114.24</v>
      </c>
      <c r="P78">
        <v>2</v>
      </c>
      <c r="Q78" s="7"/>
      <c r="R78">
        <v>131</v>
      </c>
      <c r="S78" s="14">
        <f t="shared" si="22"/>
        <v>-20.200000000000017</v>
      </c>
      <c r="T78" s="12">
        <f t="shared" si="23"/>
        <v>-4040.0000000000036</v>
      </c>
      <c r="U78" s="12">
        <f t="shared" si="24"/>
        <v>-2020.0000000000018</v>
      </c>
      <c r="V78" s="7"/>
      <c r="W78">
        <v>116</v>
      </c>
      <c r="X78" s="14">
        <f t="shared" si="25"/>
        <v>-25.120000000000005</v>
      </c>
      <c r="Y78" s="12">
        <f t="shared" si="26"/>
        <v>-5024.0000000000009</v>
      </c>
      <c r="Z78" s="12">
        <f t="shared" si="27"/>
        <v>-2512.0000000000005</v>
      </c>
      <c r="AA78" s="7"/>
      <c r="AB78">
        <v>101</v>
      </c>
      <c r="AC78" s="14">
        <f t="shared" si="28"/>
        <v>-29.200000000000017</v>
      </c>
      <c r="AD78" s="12">
        <f t="shared" si="29"/>
        <v>-5840.0000000000036</v>
      </c>
      <c r="AE78" s="12">
        <f t="shared" si="30"/>
        <v>-2920.0000000000018</v>
      </c>
      <c r="AF78" s="7"/>
      <c r="AG78">
        <v>85</v>
      </c>
      <c r="AH78" s="14">
        <f t="shared" si="31"/>
        <v>-29.239999999999995</v>
      </c>
      <c r="AI78" s="12">
        <f t="shared" si="32"/>
        <v>-5847.9999999999991</v>
      </c>
      <c r="AJ78" s="12">
        <f t="shared" si="33"/>
        <v>-2923.9999999999995</v>
      </c>
      <c r="AK78" s="7"/>
      <c r="AL78" s="12">
        <f t="shared" si="34"/>
        <v>-20752.000000000007</v>
      </c>
      <c r="AM78" s="12">
        <f t="shared" si="35"/>
        <v>-10376.000000000004</v>
      </c>
    </row>
    <row r="79" spans="1:39" x14ac:dyDescent="0.25">
      <c r="A79" t="s">
        <v>18</v>
      </c>
      <c r="B79" t="s">
        <v>19</v>
      </c>
      <c r="C79" t="s">
        <v>90</v>
      </c>
      <c r="D79">
        <v>2019</v>
      </c>
      <c r="E79" t="s">
        <v>1760</v>
      </c>
      <c r="F79">
        <v>1730</v>
      </c>
      <c r="G79">
        <v>1120</v>
      </c>
      <c r="H79" s="4" t="s">
        <v>10</v>
      </c>
      <c r="I79">
        <v>1586</v>
      </c>
      <c r="J79">
        <v>6.2</v>
      </c>
      <c r="K79">
        <v>142</v>
      </c>
      <c r="L79" s="16">
        <f t="shared" si="18"/>
        <v>127.8</v>
      </c>
      <c r="M79" s="16">
        <f t="shared" si="19"/>
        <v>119.28</v>
      </c>
      <c r="N79" s="16">
        <f t="shared" si="20"/>
        <v>110.05</v>
      </c>
      <c r="O79" s="16">
        <f t="shared" si="21"/>
        <v>96.559999999999988</v>
      </c>
      <c r="P79">
        <v>218</v>
      </c>
      <c r="Q79" s="7"/>
      <c r="R79">
        <v>131</v>
      </c>
      <c r="S79" s="14">
        <f t="shared" si="22"/>
        <v>3.2000000000000028</v>
      </c>
      <c r="T79" s="12">
        <f t="shared" si="23"/>
        <v>69760.000000000058</v>
      </c>
      <c r="U79" s="12">
        <f t="shared" si="24"/>
        <v>320.00000000000028</v>
      </c>
      <c r="V79" s="7"/>
      <c r="W79">
        <v>116</v>
      </c>
      <c r="X79" s="14">
        <f t="shared" si="25"/>
        <v>-3.2800000000000011</v>
      </c>
      <c r="Y79" s="12">
        <f t="shared" si="26"/>
        <v>-71504.000000000015</v>
      </c>
      <c r="Z79" s="12">
        <f t="shared" si="27"/>
        <v>-328.00000000000006</v>
      </c>
      <c r="AA79" s="7"/>
      <c r="AB79">
        <v>101</v>
      </c>
      <c r="AC79" s="14">
        <f t="shared" si="28"/>
        <v>-9.0499999999999972</v>
      </c>
      <c r="AD79" s="12">
        <f t="shared" si="29"/>
        <v>-197289.99999999994</v>
      </c>
      <c r="AE79" s="12">
        <f t="shared" si="30"/>
        <v>-904.99999999999977</v>
      </c>
      <c r="AF79" s="7"/>
      <c r="AG79">
        <v>85</v>
      </c>
      <c r="AH79" s="14">
        <f t="shared" si="31"/>
        <v>-11.559999999999988</v>
      </c>
      <c r="AI79" s="12">
        <f t="shared" si="32"/>
        <v>-252007.99999999971</v>
      </c>
      <c r="AJ79" s="12">
        <f t="shared" si="33"/>
        <v>-1155.9999999999986</v>
      </c>
      <c r="AK79" s="7"/>
      <c r="AL79" s="12">
        <f t="shared" si="34"/>
        <v>-451041.99999999959</v>
      </c>
      <c r="AM79" s="12">
        <f t="shared" si="35"/>
        <v>-2068.9999999999982</v>
      </c>
    </row>
    <row r="80" spans="1:39" x14ac:dyDescent="0.25">
      <c r="A80" t="s">
        <v>41</v>
      </c>
      <c r="B80" t="s">
        <v>63</v>
      </c>
      <c r="C80" t="s">
        <v>124</v>
      </c>
      <c r="D80">
        <v>2017</v>
      </c>
      <c r="E80" t="s">
        <v>125</v>
      </c>
      <c r="F80">
        <v>1315</v>
      </c>
      <c r="G80">
        <v>1125</v>
      </c>
      <c r="H80" s="4" t="s">
        <v>10</v>
      </c>
      <c r="I80">
        <v>1368</v>
      </c>
      <c r="J80">
        <v>5.8</v>
      </c>
      <c r="K80">
        <v>135</v>
      </c>
      <c r="L80" s="16">
        <f t="shared" si="18"/>
        <v>121.5</v>
      </c>
      <c r="M80" s="16">
        <f t="shared" si="19"/>
        <v>113.39999999999999</v>
      </c>
      <c r="N80" s="16">
        <f t="shared" si="20"/>
        <v>104.625</v>
      </c>
      <c r="O80" s="16">
        <f t="shared" si="21"/>
        <v>91.8</v>
      </c>
      <c r="P80">
        <v>2</v>
      </c>
      <c r="Q80" s="7"/>
      <c r="R80">
        <v>131</v>
      </c>
      <c r="S80" s="14">
        <f t="shared" si="22"/>
        <v>9.5</v>
      </c>
      <c r="T80" s="12">
        <f t="shared" si="23"/>
        <v>1900</v>
      </c>
      <c r="U80" s="12">
        <f t="shared" si="24"/>
        <v>950</v>
      </c>
      <c r="V80" s="7"/>
      <c r="W80">
        <v>116</v>
      </c>
      <c r="X80" s="14">
        <f t="shared" si="25"/>
        <v>2.6000000000000085</v>
      </c>
      <c r="Y80" s="12">
        <f t="shared" si="26"/>
        <v>520.00000000000171</v>
      </c>
      <c r="Z80" s="12">
        <f t="shared" si="27"/>
        <v>260.00000000000085</v>
      </c>
      <c r="AA80" s="7"/>
      <c r="AB80">
        <v>101</v>
      </c>
      <c r="AC80" s="14">
        <f t="shared" si="28"/>
        <v>-3.625</v>
      </c>
      <c r="AD80" s="12">
        <f t="shared" si="29"/>
        <v>-725</v>
      </c>
      <c r="AE80" s="12">
        <f t="shared" si="30"/>
        <v>-362.5</v>
      </c>
      <c r="AF80" s="7"/>
      <c r="AG80">
        <v>85</v>
      </c>
      <c r="AH80" s="14">
        <f t="shared" si="31"/>
        <v>-6.7999999999999972</v>
      </c>
      <c r="AI80" s="12">
        <f t="shared" si="32"/>
        <v>-1359.9999999999995</v>
      </c>
      <c r="AJ80" s="12">
        <f t="shared" si="33"/>
        <v>-679.99999999999977</v>
      </c>
      <c r="AK80" s="7"/>
      <c r="AL80" s="12">
        <f t="shared" si="34"/>
        <v>335.00000000000227</v>
      </c>
      <c r="AM80" s="12">
        <f t="shared" si="35"/>
        <v>167.50000000000114</v>
      </c>
    </row>
    <row r="81" spans="1:39" x14ac:dyDescent="0.25">
      <c r="A81" t="s">
        <v>41</v>
      </c>
      <c r="B81" t="s">
        <v>63</v>
      </c>
      <c r="C81" t="s">
        <v>124</v>
      </c>
      <c r="D81">
        <v>2017</v>
      </c>
      <c r="E81" t="s">
        <v>126</v>
      </c>
      <c r="F81">
        <v>1315</v>
      </c>
      <c r="G81">
        <v>1125</v>
      </c>
      <c r="H81" s="4" t="s">
        <v>10</v>
      </c>
      <c r="I81">
        <v>1368</v>
      </c>
      <c r="J81">
        <v>5.8</v>
      </c>
      <c r="K81">
        <v>135</v>
      </c>
      <c r="L81" s="16">
        <f t="shared" si="18"/>
        <v>121.5</v>
      </c>
      <c r="M81" s="16">
        <f t="shared" si="19"/>
        <v>113.39999999999999</v>
      </c>
      <c r="N81" s="16">
        <f t="shared" si="20"/>
        <v>104.625</v>
      </c>
      <c r="O81" s="16">
        <f t="shared" si="21"/>
        <v>91.8</v>
      </c>
      <c r="P81">
        <v>18</v>
      </c>
      <c r="Q81" s="7"/>
      <c r="R81">
        <v>131</v>
      </c>
      <c r="S81" s="14">
        <f t="shared" si="22"/>
        <v>9.5</v>
      </c>
      <c r="T81" s="12">
        <f t="shared" si="23"/>
        <v>17100</v>
      </c>
      <c r="U81" s="12">
        <f t="shared" si="24"/>
        <v>950</v>
      </c>
      <c r="V81" s="7"/>
      <c r="W81">
        <v>116</v>
      </c>
      <c r="X81" s="14">
        <f t="shared" si="25"/>
        <v>2.6000000000000085</v>
      </c>
      <c r="Y81" s="12">
        <f t="shared" si="26"/>
        <v>4680.0000000000155</v>
      </c>
      <c r="Z81" s="12">
        <f t="shared" si="27"/>
        <v>260.00000000000085</v>
      </c>
      <c r="AA81" s="7"/>
      <c r="AB81">
        <v>101</v>
      </c>
      <c r="AC81" s="14">
        <f t="shared" si="28"/>
        <v>-3.625</v>
      </c>
      <c r="AD81" s="12">
        <f t="shared" si="29"/>
        <v>-6525</v>
      </c>
      <c r="AE81" s="12">
        <f t="shared" si="30"/>
        <v>-362.5</v>
      </c>
      <c r="AF81" s="7"/>
      <c r="AG81">
        <v>85</v>
      </c>
      <c r="AH81" s="14">
        <f t="shared" si="31"/>
        <v>-6.7999999999999972</v>
      </c>
      <c r="AI81" s="12">
        <f t="shared" si="32"/>
        <v>-12239.999999999995</v>
      </c>
      <c r="AJ81" s="12">
        <f t="shared" si="33"/>
        <v>-679.99999999999966</v>
      </c>
      <c r="AK81" s="7"/>
      <c r="AL81" s="12">
        <f t="shared" si="34"/>
        <v>3015.0000000000218</v>
      </c>
      <c r="AM81" s="12">
        <f t="shared" si="35"/>
        <v>167.50000000000122</v>
      </c>
    </row>
    <row r="82" spans="1:39" x14ac:dyDescent="0.25">
      <c r="A82" t="s">
        <v>41</v>
      </c>
      <c r="B82" t="s">
        <v>63</v>
      </c>
      <c r="C82" t="s">
        <v>124</v>
      </c>
      <c r="D82">
        <v>2017</v>
      </c>
      <c r="E82" t="s">
        <v>127</v>
      </c>
      <c r="F82">
        <v>1315</v>
      </c>
      <c r="G82">
        <v>1125</v>
      </c>
      <c r="H82" s="4" t="s">
        <v>10</v>
      </c>
      <c r="I82">
        <v>1368</v>
      </c>
      <c r="J82">
        <v>5.8</v>
      </c>
      <c r="K82">
        <v>135</v>
      </c>
      <c r="L82" s="16">
        <f t="shared" si="18"/>
        <v>121.5</v>
      </c>
      <c r="M82" s="16">
        <f t="shared" si="19"/>
        <v>113.39999999999999</v>
      </c>
      <c r="N82" s="16">
        <f t="shared" si="20"/>
        <v>104.625</v>
      </c>
      <c r="O82" s="16">
        <f t="shared" si="21"/>
        <v>91.8</v>
      </c>
      <c r="P82">
        <v>18</v>
      </c>
      <c r="Q82" s="7"/>
      <c r="R82">
        <v>131</v>
      </c>
      <c r="S82" s="14">
        <f t="shared" si="22"/>
        <v>9.5</v>
      </c>
      <c r="T82" s="12">
        <f t="shared" si="23"/>
        <v>17100</v>
      </c>
      <c r="U82" s="12">
        <f t="shared" si="24"/>
        <v>950</v>
      </c>
      <c r="V82" s="7"/>
      <c r="W82">
        <v>116</v>
      </c>
      <c r="X82" s="14">
        <f t="shared" si="25"/>
        <v>2.6000000000000085</v>
      </c>
      <c r="Y82" s="12">
        <f t="shared" si="26"/>
        <v>4680.0000000000155</v>
      </c>
      <c r="Z82" s="12">
        <f t="shared" si="27"/>
        <v>260.00000000000085</v>
      </c>
      <c r="AA82" s="7"/>
      <c r="AB82">
        <v>101</v>
      </c>
      <c r="AC82" s="14">
        <f t="shared" si="28"/>
        <v>-3.625</v>
      </c>
      <c r="AD82" s="12">
        <f t="shared" si="29"/>
        <v>-6525</v>
      </c>
      <c r="AE82" s="12">
        <f t="shared" si="30"/>
        <v>-362.5</v>
      </c>
      <c r="AF82" s="7"/>
      <c r="AG82">
        <v>85</v>
      </c>
      <c r="AH82" s="14">
        <f t="shared" si="31"/>
        <v>-6.7999999999999972</v>
      </c>
      <c r="AI82" s="12">
        <f t="shared" si="32"/>
        <v>-12239.999999999995</v>
      </c>
      <c r="AJ82" s="12">
        <f t="shared" si="33"/>
        <v>-679.99999999999966</v>
      </c>
      <c r="AK82" s="7"/>
      <c r="AL82" s="12">
        <f t="shared" si="34"/>
        <v>3015.0000000000218</v>
      </c>
      <c r="AM82" s="12">
        <f t="shared" si="35"/>
        <v>167.50000000000122</v>
      </c>
    </row>
    <row r="83" spans="1:39" x14ac:dyDescent="0.25">
      <c r="A83" t="s">
        <v>114</v>
      </c>
      <c r="B83" t="s">
        <v>33</v>
      </c>
      <c r="C83" t="s">
        <v>115</v>
      </c>
      <c r="D83">
        <v>2016</v>
      </c>
      <c r="E83" t="s">
        <v>128</v>
      </c>
      <c r="F83">
        <v>1565</v>
      </c>
      <c r="G83">
        <v>1127</v>
      </c>
      <c r="H83" s="4" t="s">
        <v>10</v>
      </c>
      <c r="I83">
        <v>999</v>
      </c>
      <c r="J83">
        <v>5.4</v>
      </c>
      <c r="K83">
        <v>126</v>
      </c>
      <c r="L83" s="16">
        <f t="shared" si="18"/>
        <v>113.4</v>
      </c>
      <c r="M83" s="16">
        <f t="shared" si="19"/>
        <v>105.83999999999999</v>
      </c>
      <c r="N83" s="16">
        <f t="shared" si="20"/>
        <v>97.65</v>
      </c>
      <c r="O83" s="16">
        <f t="shared" si="21"/>
        <v>85.679999999999993</v>
      </c>
      <c r="P83">
        <v>82</v>
      </c>
      <c r="Q83" s="7"/>
      <c r="R83">
        <v>131</v>
      </c>
      <c r="S83" s="14">
        <f t="shared" si="22"/>
        <v>17.599999999999994</v>
      </c>
      <c r="T83" s="12">
        <f t="shared" si="23"/>
        <v>144319.99999999997</v>
      </c>
      <c r="U83" s="12">
        <f t="shared" si="24"/>
        <v>1759.9999999999995</v>
      </c>
      <c r="V83" s="7"/>
      <c r="W83">
        <v>116</v>
      </c>
      <c r="X83" s="14">
        <f t="shared" si="25"/>
        <v>10.160000000000011</v>
      </c>
      <c r="Y83" s="12">
        <f t="shared" si="26"/>
        <v>83312.000000000087</v>
      </c>
      <c r="Z83" s="12">
        <f t="shared" si="27"/>
        <v>1016.000000000001</v>
      </c>
      <c r="AA83" s="7"/>
      <c r="AB83">
        <v>101</v>
      </c>
      <c r="AC83" s="14">
        <f t="shared" si="28"/>
        <v>3.3499999999999943</v>
      </c>
      <c r="AD83" s="12">
        <f t="shared" si="29"/>
        <v>27469.999999999953</v>
      </c>
      <c r="AE83" s="12">
        <f t="shared" si="30"/>
        <v>334.99999999999943</v>
      </c>
      <c r="AF83" s="7"/>
      <c r="AG83">
        <v>85</v>
      </c>
      <c r="AH83" s="14">
        <f t="shared" si="31"/>
        <v>-0.67999999999999261</v>
      </c>
      <c r="AI83" s="12">
        <f t="shared" si="32"/>
        <v>-5575.9999999999391</v>
      </c>
      <c r="AJ83" s="12">
        <f t="shared" si="33"/>
        <v>-67.999999999999261</v>
      </c>
      <c r="AK83" s="7"/>
      <c r="AL83" s="12">
        <f t="shared" si="34"/>
        <v>249526.00000000006</v>
      </c>
      <c r="AM83" s="12">
        <f t="shared" si="35"/>
        <v>3043.0000000000009</v>
      </c>
    </row>
    <row r="84" spans="1:39" x14ac:dyDescent="0.25">
      <c r="A84" t="s">
        <v>18</v>
      </c>
      <c r="B84" t="s">
        <v>19</v>
      </c>
      <c r="C84" t="s">
        <v>129</v>
      </c>
      <c r="D84">
        <v>2016</v>
      </c>
      <c r="E84" t="s">
        <v>130</v>
      </c>
      <c r="F84">
        <v>1720</v>
      </c>
      <c r="G84">
        <v>1130</v>
      </c>
      <c r="H84" s="4" t="s">
        <v>10</v>
      </c>
      <c r="I84">
        <v>1586</v>
      </c>
      <c r="J84">
        <v>6</v>
      </c>
      <c r="K84">
        <v>139</v>
      </c>
      <c r="L84" s="16">
        <f t="shared" si="18"/>
        <v>125.10000000000001</v>
      </c>
      <c r="M84" s="16">
        <f t="shared" si="19"/>
        <v>116.75999999999999</v>
      </c>
      <c r="N84" s="16">
        <f t="shared" si="20"/>
        <v>107.72500000000001</v>
      </c>
      <c r="O84" s="16">
        <f t="shared" si="21"/>
        <v>94.52</v>
      </c>
      <c r="P84">
        <v>132</v>
      </c>
      <c r="Q84" s="7"/>
      <c r="R84">
        <v>131</v>
      </c>
      <c r="S84" s="14">
        <f t="shared" si="22"/>
        <v>5.8999999999999915</v>
      </c>
      <c r="T84" s="12">
        <f t="shared" si="23"/>
        <v>77879.999999999884</v>
      </c>
      <c r="U84" s="12">
        <f t="shared" si="24"/>
        <v>589.99999999999909</v>
      </c>
      <c r="V84" s="7"/>
      <c r="W84">
        <v>116</v>
      </c>
      <c r="X84" s="14">
        <f t="shared" si="25"/>
        <v>-0.75999999999999091</v>
      </c>
      <c r="Y84" s="12">
        <f t="shared" si="26"/>
        <v>-10031.99999999988</v>
      </c>
      <c r="Z84" s="12">
        <f t="shared" si="27"/>
        <v>-75.999999999999091</v>
      </c>
      <c r="AA84" s="7"/>
      <c r="AB84">
        <v>101</v>
      </c>
      <c r="AC84" s="14">
        <f t="shared" si="28"/>
        <v>-6.7250000000000085</v>
      </c>
      <c r="AD84" s="12">
        <f t="shared" si="29"/>
        <v>-88770.000000000116</v>
      </c>
      <c r="AE84" s="12">
        <f t="shared" si="30"/>
        <v>-672.50000000000091</v>
      </c>
      <c r="AF84" s="7"/>
      <c r="AG84">
        <v>85</v>
      </c>
      <c r="AH84" s="14">
        <f t="shared" si="31"/>
        <v>-9.519999999999996</v>
      </c>
      <c r="AI84" s="12">
        <f t="shared" si="32"/>
        <v>-125663.99999999994</v>
      </c>
      <c r="AJ84" s="12">
        <f t="shared" si="33"/>
        <v>-951.99999999999955</v>
      </c>
      <c r="AK84" s="7"/>
      <c r="AL84" s="12">
        <f t="shared" si="34"/>
        <v>-146586.00000000006</v>
      </c>
      <c r="AM84" s="12">
        <f t="shared" si="35"/>
        <v>-1110.5000000000005</v>
      </c>
    </row>
    <row r="85" spans="1:39" x14ac:dyDescent="0.25">
      <c r="A85" t="s">
        <v>101</v>
      </c>
      <c r="B85" t="s">
        <v>77</v>
      </c>
      <c r="C85" t="s">
        <v>102</v>
      </c>
      <c r="D85">
        <v>2018</v>
      </c>
      <c r="E85" t="s">
        <v>131</v>
      </c>
      <c r="F85">
        <v>1595</v>
      </c>
      <c r="G85">
        <v>1135</v>
      </c>
      <c r="H85" s="4" t="s">
        <v>10</v>
      </c>
      <c r="I85">
        <v>1499</v>
      </c>
      <c r="J85">
        <v>4.9000000000000004</v>
      </c>
      <c r="K85">
        <v>112</v>
      </c>
      <c r="L85" s="16">
        <f t="shared" si="18"/>
        <v>100.8</v>
      </c>
      <c r="M85" s="16">
        <f t="shared" si="19"/>
        <v>94.08</v>
      </c>
      <c r="N85" s="16">
        <f t="shared" si="20"/>
        <v>86.8</v>
      </c>
      <c r="O85" s="16">
        <f t="shared" si="21"/>
        <v>76.16</v>
      </c>
      <c r="P85">
        <v>48</v>
      </c>
      <c r="Q85" s="7"/>
      <c r="R85">
        <v>131</v>
      </c>
      <c r="S85" s="14">
        <f t="shared" si="22"/>
        <v>30.200000000000003</v>
      </c>
      <c r="T85" s="12">
        <f t="shared" si="23"/>
        <v>144960</v>
      </c>
      <c r="U85" s="12">
        <f t="shared" si="24"/>
        <v>3020</v>
      </c>
      <c r="V85" s="7"/>
      <c r="W85">
        <v>116</v>
      </c>
      <c r="X85" s="14">
        <f t="shared" si="25"/>
        <v>21.92</v>
      </c>
      <c r="Y85" s="12">
        <f t="shared" si="26"/>
        <v>105216.00000000001</v>
      </c>
      <c r="Z85" s="12">
        <f t="shared" si="27"/>
        <v>2192.0000000000005</v>
      </c>
      <c r="AA85" s="7"/>
      <c r="AB85">
        <v>101</v>
      </c>
      <c r="AC85" s="14">
        <f t="shared" si="28"/>
        <v>14.200000000000003</v>
      </c>
      <c r="AD85" s="12">
        <f t="shared" si="29"/>
        <v>68160.000000000015</v>
      </c>
      <c r="AE85" s="12">
        <f t="shared" si="30"/>
        <v>1420.0000000000002</v>
      </c>
      <c r="AF85" s="7"/>
      <c r="AG85">
        <v>85</v>
      </c>
      <c r="AH85" s="14">
        <f t="shared" si="31"/>
        <v>8.8400000000000034</v>
      </c>
      <c r="AI85" s="12">
        <f t="shared" si="32"/>
        <v>42432.000000000015</v>
      </c>
      <c r="AJ85" s="12">
        <f t="shared" si="33"/>
        <v>884.00000000000034</v>
      </c>
      <c r="AK85" s="7"/>
      <c r="AL85" s="12">
        <f t="shared" si="34"/>
        <v>360768.00000000006</v>
      </c>
      <c r="AM85" s="12">
        <f t="shared" si="35"/>
        <v>7516.0000000000009</v>
      </c>
    </row>
    <row r="86" spans="1:39" x14ac:dyDescent="0.25">
      <c r="A86" t="s">
        <v>58</v>
      </c>
      <c r="B86" t="s">
        <v>108</v>
      </c>
      <c r="C86" t="s">
        <v>132</v>
      </c>
      <c r="D86">
        <v>2018</v>
      </c>
      <c r="E86" t="s">
        <v>133</v>
      </c>
      <c r="F86">
        <v>1525</v>
      </c>
      <c r="G86">
        <v>1135</v>
      </c>
      <c r="H86" s="4" t="s">
        <v>10</v>
      </c>
      <c r="I86">
        <v>1496</v>
      </c>
      <c r="J86">
        <v>5.7</v>
      </c>
      <c r="K86">
        <v>132</v>
      </c>
      <c r="L86" s="16">
        <f t="shared" si="18"/>
        <v>118.8</v>
      </c>
      <c r="M86" s="16">
        <f t="shared" si="19"/>
        <v>110.88</v>
      </c>
      <c r="N86" s="16">
        <f t="shared" si="20"/>
        <v>102.3</v>
      </c>
      <c r="O86" s="16">
        <f t="shared" si="21"/>
        <v>89.759999999999991</v>
      </c>
      <c r="P86">
        <v>6</v>
      </c>
      <c r="Q86" s="7"/>
      <c r="R86">
        <v>131</v>
      </c>
      <c r="S86" s="14">
        <f t="shared" si="22"/>
        <v>12.200000000000003</v>
      </c>
      <c r="T86" s="12">
        <f t="shared" si="23"/>
        <v>7320.0000000000018</v>
      </c>
      <c r="U86" s="12">
        <f t="shared" si="24"/>
        <v>1220.0000000000002</v>
      </c>
      <c r="V86" s="7"/>
      <c r="W86">
        <v>116</v>
      </c>
      <c r="X86" s="14">
        <f t="shared" si="25"/>
        <v>5.1200000000000045</v>
      </c>
      <c r="Y86" s="12">
        <f t="shared" si="26"/>
        <v>3072.0000000000027</v>
      </c>
      <c r="Z86" s="12">
        <f t="shared" si="27"/>
        <v>512.00000000000045</v>
      </c>
      <c r="AA86" s="7"/>
      <c r="AB86">
        <v>101</v>
      </c>
      <c r="AC86" s="14">
        <f t="shared" si="28"/>
        <v>-1.2999999999999972</v>
      </c>
      <c r="AD86" s="12">
        <f t="shared" si="29"/>
        <v>-779.99999999999829</v>
      </c>
      <c r="AE86" s="12">
        <f t="shared" si="30"/>
        <v>-129.99999999999972</v>
      </c>
      <c r="AF86" s="7"/>
      <c r="AG86">
        <v>85</v>
      </c>
      <c r="AH86" s="14">
        <f t="shared" si="31"/>
        <v>-4.7599999999999909</v>
      </c>
      <c r="AI86" s="12">
        <f t="shared" si="32"/>
        <v>-2855.9999999999945</v>
      </c>
      <c r="AJ86" s="12">
        <f t="shared" si="33"/>
        <v>-475.99999999999909</v>
      </c>
      <c r="AK86" s="7"/>
      <c r="AL86" s="12">
        <f t="shared" si="34"/>
        <v>6756.0000000000118</v>
      </c>
      <c r="AM86" s="12">
        <f t="shared" si="35"/>
        <v>1126.000000000002</v>
      </c>
    </row>
    <row r="87" spans="1:39" x14ac:dyDescent="0.25">
      <c r="A87" t="s">
        <v>92</v>
      </c>
      <c r="B87" t="s">
        <v>77</v>
      </c>
      <c r="C87" t="s">
        <v>95</v>
      </c>
      <c r="D87">
        <v>2011</v>
      </c>
      <c r="E87" t="s">
        <v>135</v>
      </c>
      <c r="F87">
        <v>1560</v>
      </c>
      <c r="G87">
        <v>1140</v>
      </c>
      <c r="H87" s="4" t="s">
        <v>10</v>
      </c>
      <c r="I87">
        <v>1591</v>
      </c>
      <c r="J87">
        <v>6.4</v>
      </c>
      <c r="K87">
        <v>147</v>
      </c>
      <c r="L87" s="16">
        <f t="shared" si="18"/>
        <v>132.30000000000001</v>
      </c>
      <c r="M87" s="16">
        <f t="shared" si="19"/>
        <v>123.47999999999999</v>
      </c>
      <c r="N87" s="16">
        <f t="shared" si="20"/>
        <v>113.925</v>
      </c>
      <c r="O87" s="16">
        <f t="shared" si="21"/>
        <v>99.96</v>
      </c>
      <c r="P87">
        <v>64</v>
      </c>
      <c r="Q87" s="7"/>
      <c r="R87">
        <v>131</v>
      </c>
      <c r="S87" s="14">
        <f t="shared" si="22"/>
        <v>-1.3000000000000114</v>
      </c>
      <c r="T87" s="12">
        <f t="shared" si="23"/>
        <v>-8320.0000000000728</v>
      </c>
      <c r="U87" s="12">
        <f t="shared" si="24"/>
        <v>-130.00000000000114</v>
      </c>
      <c r="V87" s="7"/>
      <c r="W87">
        <v>116</v>
      </c>
      <c r="X87" s="14">
        <f t="shared" si="25"/>
        <v>-7.4799999999999898</v>
      </c>
      <c r="Y87" s="12">
        <f t="shared" si="26"/>
        <v>-47871.999999999935</v>
      </c>
      <c r="Z87" s="12">
        <f t="shared" si="27"/>
        <v>-747.99999999999898</v>
      </c>
      <c r="AA87" s="7"/>
      <c r="AB87">
        <v>101</v>
      </c>
      <c r="AC87" s="14">
        <f t="shared" si="28"/>
        <v>-12.924999999999997</v>
      </c>
      <c r="AD87" s="12">
        <f t="shared" si="29"/>
        <v>-82719.999999999985</v>
      </c>
      <c r="AE87" s="12">
        <f t="shared" si="30"/>
        <v>-1292.4999999999998</v>
      </c>
      <c r="AF87" s="7"/>
      <c r="AG87">
        <v>85</v>
      </c>
      <c r="AH87" s="14">
        <f t="shared" si="31"/>
        <v>-14.959999999999994</v>
      </c>
      <c r="AI87" s="12">
        <f t="shared" si="32"/>
        <v>-95743.999999999956</v>
      </c>
      <c r="AJ87" s="12">
        <f t="shared" si="33"/>
        <v>-1495.9999999999993</v>
      </c>
      <c r="AK87" s="7"/>
      <c r="AL87" s="12">
        <f t="shared" si="34"/>
        <v>-234655.99999999994</v>
      </c>
      <c r="AM87" s="12">
        <f t="shared" si="35"/>
        <v>-3666.4999999999991</v>
      </c>
    </row>
    <row r="88" spans="1:39" x14ac:dyDescent="0.25">
      <c r="A88" t="s">
        <v>58</v>
      </c>
      <c r="B88" t="s">
        <v>77</v>
      </c>
      <c r="C88" t="s">
        <v>136</v>
      </c>
      <c r="D88">
        <v>2017</v>
      </c>
      <c r="E88" t="s">
        <v>137</v>
      </c>
      <c r="F88">
        <v>1565</v>
      </c>
      <c r="G88">
        <v>1140</v>
      </c>
      <c r="H88" s="4" t="s">
        <v>138</v>
      </c>
      <c r="I88">
        <v>1497</v>
      </c>
      <c r="J88">
        <v>3.9</v>
      </c>
      <c r="K88">
        <v>90</v>
      </c>
      <c r="L88" s="16">
        <f t="shared" ref="L88:L114" si="36">K88*(1-L$5)</f>
        <v>81</v>
      </c>
      <c r="M88" s="16">
        <f t="shared" ref="M88:M114" si="37">K88*(1-M$5)</f>
        <v>75.599999999999994</v>
      </c>
      <c r="N88" s="16">
        <f t="shared" ref="N88:N114" si="38">K88*(1-N$5)</f>
        <v>69.75</v>
      </c>
      <c r="O88" s="16">
        <f t="shared" ref="O88:O114" si="39">K88*(1-O$5)</f>
        <v>61.199999999999996</v>
      </c>
      <c r="P88">
        <v>346</v>
      </c>
      <c r="Q88" s="7"/>
      <c r="R88">
        <v>131</v>
      </c>
      <c r="S88" s="14">
        <f t="shared" ref="S88:S114" si="40">R88-L88</f>
        <v>50</v>
      </c>
      <c r="T88" s="12">
        <f t="shared" ref="T88:T114" si="41">(S88*P88)*100</f>
        <v>1730000</v>
      </c>
      <c r="U88" s="12">
        <f t="shared" ref="U88:U114" si="42">T88/P88</f>
        <v>5000</v>
      </c>
      <c r="V88" s="7"/>
      <c r="W88">
        <v>116</v>
      </c>
      <c r="X88" s="14">
        <f t="shared" ref="X88:X114" si="43">W88-M88</f>
        <v>40.400000000000006</v>
      </c>
      <c r="Y88" s="12">
        <f t="shared" ref="Y88:Y114" si="44">(X88*P88)*100</f>
        <v>1397840.0000000002</v>
      </c>
      <c r="Z88" s="12">
        <f t="shared" ref="Z88:Z114" si="45">Y88/P88</f>
        <v>4040.0000000000005</v>
      </c>
      <c r="AA88" s="7"/>
      <c r="AB88">
        <v>101</v>
      </c>
      <c r="AC88" s="14">
        <f t="shared" ref="AC88:AC114" si="46">AB88-N88</f>
        <v>31.25</v>
      </c>
      <c r="AD88" s="12">
        <f t="shared" ref="AD88:AD114" si="47">(AC88*P88)*100</f>
        <v>1081250</v>
      </c>
      <c r="AE88" s="12">
        <f t="shared" ref="AE88:AE114" si="48">AD88/P88</f>
        <v>3125</v>
      </c>
      <c r="AF88" s="7"/>
      <c r="AG88">
        <v>85</v>
      </c>
      <c r="AH88" s="14">
        <f t="shared" ref="AH88:AH114" si="49">AG88-O88</f>
        <v>23.800000000000004</v>
      </c>
      <c r="AI88" s="12">
        <f t="shared" ref="AI88:AI114" si="50">(AH88*P88)*100</f>
        <v>823480.00000000012</v>
      </c>
      <c r="AJ88" s="12">
        <f t="shared" ref="AJ88:AJ114" si="51">AI88/P88</f>
        <v>2380.0000000000005</v>
      </c>
      <c r="AK88" s="7"/>
      <c r="AL88" s="12">
        <f t="shared" ref="AL88:AL114" si="52">AI88+AD88+Y88+T88</f>
        <v>5032570</v>
      </c>
      <c r="AM88" s="12">
        <f t="shared" ref="AM88:AM114" si="53">AL88/P88</f>
        <v>14545</v>
      </c>
    </row>
    <row r="89" spans="1:39" x14ac:dyDescent="0.25">
      <c r="A89" t="s">
        <v>58</v>
      </c>
      <c r="B89" t="s">
        <v>77</v>
      </c>
      <c r="C89" t="s">
        <v>136</v>
      </c>
      <c r="D89">
        <v>2017</v>
      </c>
      <c r="E89" t="s">
        <v>139</v>
      </c>
      <c r="F89">
        <v>1565</v>
      </c>
      <c r="G89">
        <v>1140</v>
      </c>
      <c r="H89" s="4" t="s">
        <v>138</v>
      </c>
      <c r="I89">
        <v>1497</v>
      </c>
      <c r="J89">
        <v>3.9</v>
      </c>
      <c r="K89">
        <v>90</v>
      </c>
      <c r="L89" s="16">
        <f t="shared" si="36"/>
        <v>81</v>
      </c>
      <c r="M89" s="16">
        <f t="shared" si="37"/>
        <v>75.599999999999994</v>
      </c>
      <c r="N89" s="16">
        <f t="shared" si="38"/>
        <v>69.75</v>
      </c>
      <c r="O89" s="16">
        <f t="shared" si="39"/>
        <v>61.199999999999996</v>
      </c>
      <c r="P89">
        <v>150</v>
      </c>
      <c r="Q89" s="7"/>
      <c r="R89">
        <v>131</v>
      </c>
      <c r="S89" s="14">
        <f t="shared" si="40"/>
        <v>50</v>
      </c>
      <c r="T89" s="12">
        <f t="shared" si="41"/>
        <v>750000</v>
      </c>
      <c r="U89" s="12">
        <f t="shared" si="42"/>
        <v>5000</v>
      </c>
      <c r="V89" s="7"/>
      <c r="W89">
        <v>116</v>
      </c>
      <c r="X89" s="14">
        <f t="shared" si="43"/>
        <v>40.400000000000006</v>
      </c>
      <c r="Y89" s="12">
        <f t="shared" si="44"/>
        <v>606000.00000000012</v>
      </c>
      <c r="Z89" s="12">
        <f t="shared" si="45"/>
        <v>4040.0000000000009</v>
      </c>
      <c r="AA89" s="7"/>
      <c r="AB89">
        <v>101</v>
      </c>
      <c r="AC89" s="14">
        <f t="shared" si="46"/>
        <v>31.25</v>
      </c>
      <c r="AD89" s="12">
        <f t="shared" si="47"/>
        <v>468750</v>
      </c>
      <c r="AE89" s="12">
        <f t="shared" si="48"/>
        <v>3125</v>
      </c>
      <c r="AF89" s="7"/>
      <c r="AG89">
        <v>85</v>
      </c>
      <c r="AH89" s="14">
        <f t="shared" si="49"/>
        <v>23.800000000000004</v>
      </c>
      <c r="AI89" s="12">
        <f t="shared" si="50"/>
        <v>357000.00000000006</v>
      </c>
      <c r="AJ89" s="12">
        <f t="shared" si="51"/>
        <v>2380.0000000000005</v>
      </c>
      <c r="AK89" s="7"/>
      <c r="AL89" s="12">
        <f t="shared" si="52"/>
        <v>2181750</v>
      </c>
      <c r="AM89" s="12">
        <f t="shared" si="53"/>
        <v>14545</v>
      </c>
    </row>
    <row r="90" spans="1:39" x14ac:dyDescent="0.25">
      <c r="A90" t="s">
        <v>113</v>
      </c>
      <c r="B90" t="s">
        <v>77</v>
      </c>
      <c r="C90" t="s">
        <v>134</v>
      </c>
      <c r="D90">
        <v>2018</v>
      </c>
      <c r="E90" t="s">
        <v>140</v>
      </c>
      <c r="F90">
        <v>1640</v>
      </c>
      <c r="G90">
        <v>1145</v>
      </c>
      <c r="H90" s="4" t="s">
        <v>10</v>
      </c>
      <c r="I90">
        <v>999</v>
      </c>
      <c r="J90">
        <v>4.5</v>
      </c>
      <c r="K90">
        <v>103</v>
      </c>
      <c r="L90" s="16">
        <f t="shared" si="36"/>
        <v>92.7</v>
      </c>
      <c r="M90" s="16">
        <f t="shared" si="37"/>
        <v>86.52</v>
      </c>
      <c r="N90" s="16">
        <f t="shared" si="38"/>
        <v>79.825000000000003</v>
      </c>
      <c r="O90" s="16">
        <f t="shared" si="39"/>
        <v>70.039999999999992</v>
      </c>
      <c r="P90">
        <v>58</v>
      </c>
      <c r="Q90" s="7"/>
      <c r="R90">
        <v>131</v>
      </c>
      <c r="S90" s="14">
        <f t="shared" si="40"/>
        <v>38.299999999999997</v>
      </c>
      <c r="T90" s="12">
        <f t="shared" si="41"/>
        <v>222139.99999999997</v>
      </c>
      <c r="U90" s="12">
        <f t="shared" si="42"/>
        <v>3829.9999999999995</v>
      </c>
      <c r="V90" s="7"/>
      <c r="W90">
        <v>116</v>
      </c>
      <c r="X90" s="14">
        <f t="shared" si="43"/>
        <v>29.480000000000004</v>
      </c>
      <c r="Y90" s="12">
        <f t="shared" si="44"/>
        <v>170984</v>
      </c>
      <c r="Z90" s="12">
        <f t="shared" si="45"/>
        <v>2948</v>
      </c>
      <c r="AA90" s="7"/>
      <c r="AB90">
        <v>101</v>
      </c>
      <c r="AC90" s="14">
        <f t="shared" si="46"/>
        <v>21.174999999999997</v>
      </c>
      <c r="AD90" s="12">
        <f t="shared" si="47"/>
        <v>122814.99999999999</v>
      </c>
      <c r="AE90" s="12">
        <f t="shared" si="48"/>
        <v>2117.4999999999995</v>
      </c>
      <c r="AF90" s="7"/>
      <c r="AG90">
        <v>85</v>
      </c>
      <c r="AH90" s="14">
        <f t="shared" si="49"/>
        <v>14.960000000000008</v>
      </c>
      <c r="AI90" s="12">
        <f t="shared" si="50"/>
        <v>86768.000000000058</v>
      </c>
      <c r="AJ90" s="12">
        <f t="shared" si="51"/>
        <v>1496.0000000000009</v>
      </c>
      <c r="AK90" s="7"/>
      <c r="AL90" s="12">
        <f t="shared" si="52"/>
        <v>602707</v>
      </c>
      <c r="AM90" s="12">
        <f t="shared" si="53"/>
        <v>10391.5</v>
      </c>
    </row>
    <row r="91" spans="1:39" x14ac:dyDescent="0.25">
      <c r="A91" t="s">
        <v>99</v>
      </c>
      <c r="B91" t="s">
        <v>108</v>
      </c>
      <c r="C91">
        <v>308</v>
      </c>
      <c r="D91">
        <v>2017</v>
      </c>
      <c r="E91" t="s">
        <v>143</v>
      </c>
      <c r="F91">
        <v>1770</v>
      </c>
      <c r="G91">
        <v>1150</v>
      </c>
      <c r="H91" s="4" t="s">
        <v>10</v>
      </c>
      <c r="I91">
        <v>1199</v>
      </c>
      <c r="J91">
        <v>5.0999999999999996</v>
      </c>
      <c r="K91">
        <v>115</v>
      </c>
      <c r="L91" s="16">
        <f t="shared" si="36"/>
        <v>103.5</v>
      </c>
      <c r="M91" s="16">
        <f t="shared" si="37"/>
        <v>96.6</v>
      </c>
      <c r="N91" s="16">
        <f t="shared" si="38"/>
        <v>89.125</v>
      </c>
      <c r="O91" s="16">
        <f t="shared" si="39"/>
        <v>78.199999999999989</v>
      </c>
      <c r="P91">
        <v>22</v>
      </c>
      <c r="Q91" s="7"/>
      <c r="R91">
        <v>131</v>
      </c>
      <c r="S91" s="14">
        <f t="shared" si="40"/>
        <v>27.5</v>
      </c>
      <c r="T91" s="12">
        <f t="shared" si="41"/>
        <v>60500</v>
      </c>
      <c r="U91" s="12">
        <f t="shared" si="42"/>
        <v>2750</v>
      </c>
      <c r="V91" s="7"/>
      <c r="W91">
        <v>116</v>
      </c>
      <c r="X91" s="14">
        <f t="shared" si="43"/>
        <v>19.400000000000006</v>
      </c>
      <c r="Y91" s="12">
        <f t="shared" si="44"/>
        <v>42680.000000000015</v>
      </c>
      <c r="Z91" s="12">
        <f t="shared" si="45"/>
        <v>1940.0000000000007</v>
      </c>
      <c r="AA91" s="7"/>
      <c r="AB91">
        <v>101</v>
      </c>
      <c r="AC91" s="14">
        <f t="shared" si="46"/>
        <v>11.875</v>
      </c>
      <c r="AD91" s="12">
        <f t="shared" si="47"/>
        <v>26125</v>
      </c>
      <c r="AE91" s="12">
        <f t="shared" si="48"/>
        <v>1187.5</v>
      </c>
      <c r="AF91" s="7"/>
      <c r="AG91">
        <v>85</v>
      </c>
      <c r="AH91" s="14">
        <f t="shared" si="49"/>
        <v>6.8000000000000114</v>
      </c>
      <c r="AI91" s="12">
        <f t="shared" si="50"/>
        <v>14960.000000000025</v>
      </c>
      <c r="AJ91" s="12">
        <f t="shared" si="51"/>
        <v>680.00000000000114</v>
      </c>
      <c r="AK91" s="7"/>
      <c r="AL91" s="12">
        <f t="shared" si="52"/>
        <v>144265.00000000006</v>
      </c>
      <c r="AM91" s="12">
        <f t="shared" si="53"/>
        <v>6557.5000000000027</v>
      </c>
    </row>
    <row r="92" spans="1:39" x14ac:dyDescent="0.25">
      <c r="A92" t="s">
        <v>99</v>
      </c>
      <c r="B92" t="s">
        <v>108</v>
      </c>
      <c r="C92">
        <v>308</v>
      </c>
      <c r="D92">
        <v>2018</v>
      </c>
      <c r="E92" t="s">
        <v>144</v>
      </c>
      <c r="F92">
        <v>1770</v>
      </c>
      <c r="G92">
        <v>1150</v>
      </c>
      <c r="H92" s="4" t="s">
        <v>10</v>
      </c>
      <c r="I92">
        <v>1199</v>
      </c>
      <c r="J92">
        <v>5.0999999999999996</v>
      </c>
      <c r="K92">
        <v>115</v>
      </c>
      <c r="L92" s="16">
        <f t="shared" si="36"/>
        <v>103.5</v>
      </c>
      <c r="M92" s="16">
        <f t="shared" si="37"/>
        <v>96.6</v>
      </c>
      <c r="N92" s="16">
        <f t="shared" si="38"/>
        <v>89.125</v>
      </c>
      <c r="O92" s="16">
        <f t="shared" si="39"/>
        <v>78.199999999999989</v>
      </c>
      <c r="P92">
        <v>38</v>
      </c>
      <c r="Q92" s="7"/>
      <c r="R92">
        <v>131</v>
      </c>
      <c r="S92" s="14">
        <f t="shared" si="40"/>
        <v>27.5</v>
      </c>
      <c r="T92" s="12">
        <f t="shared" si="41"/>
        <v>104500</v>
      </c>
      <c r="U92" s="12">
        <f t="shared" si="42"/>
        <v>2750</v>
      </c>
      <c r="V92" s="7"/>
      <c r="W92">
        <v>116</v>
      </c>
      <c r="X92" s="14">
        <f t="shared" si="43"/>
        <v>19.400000000000006</v>
      </c>
      <c r="Y92" s="12">
        <f t="shared" si="44"/>
        <v>73720.000000000029</v>
      </c>
      <c r="Z92" s="12">
        <f t="shared" si="45"/>
        <v>1940.0000000000007</v>
      </c>
      <c r="AA92" s="7"/>
      <c r="AB92">
        <v>101</v>
      </c>
      <c r="AC92" s="14">
        <f t="shared" si="46"/>
        <v>11.875</v>
      </c>
      <c r="AD92" s="12">
        <f t="shared" si="47"/>
        <v>45125</v>
      </c>
      <c r="AE92" s="12">
        <f t="shared" si="48"/>
        <v>1187.5</v>
      </c>
      <c r="AF92" s="7"/>
      <c r="AG92">
        <v>85</v>
      </c>
      <c r="AH92" s="14">
        <f t="shared" si="49"/>
        <v>6.8000000000000114</v>
      </c>
      <c r="AI92" s="12">
        <f t="shared" si="50"/>
        <v>25840.000000000044</v>
      </c>
      <c r="AJ92" s="12">
        <f t="shared" si="51"/>
        <v>680.00000000000114</v>
      </c>
      <c r="AK92" s="7"/>
      <c r="AL92" s="12">
        <f t="shared" si="52"/>
        <v>249185.00000000006</v>
      </c>
      <c r="AM92" s="12">
        <f t="shared" si="53"/>
        <v>6557.5000000000018</v>
      </c>
    </row>
    <row r="93" spans="1:39" x14ac:dyDescent="0.25">
      <c r="A93" t="s">
        <v>145</v>
      </c>
      <c r="B93" t="s">
        <v>33</v>
      </c>
      <c r="C93">
        <v>3</v>
      </c>
      <c r="D93">
        <v>2014</v>
      </c>
      <c r="E93" t="s">
        <v>146</v>
      </c>
      <c r="F93">
        <v>1685</v>
      </c>
      <c r="G93">
        <v>1155</v>
      </c>
      <c r="H93" s="4" t="s">
        <v>10</v>
      </c>
      <c r="I93">
        <v>1498</v>
      </c>
      <c r="J93">
        <v>5.8</v>
      </c>
      <c r="K93">
        <v>136</v>
      </c>
      <c r="L93" s="16">
        <f t="shared" si="36"/>
        <v>122.4</v>
      </c>
      <c r="M93" s="16">
        <f t="shared" si="37"/>
        <v>114.24</v>
      </c>
      <c r="N93" s="16">
        <f t="shared" si="38"/>
        <v>105.4</v>
      </c>
      <c r="O93" s="16">
        <f t="shared" si="39"/>
        <v>92.47999999999999</v>
      </c>
      <c r="P93">
        <v>40</v>
      </c>
      <c r="Q93" s="7"/>
      <c r="R93">
        <v>131</v>
      </c>
      <c r="S93" s="14">
        <f t="shared" si="40"/>
        <v>8.5999999999999943</v>
      </c>
      <c r="T93" s="12">
        <f t="shared" si="41"/>
        <v>34399.999999999978</v>
      </c>
      <c r="U93" s="12">
        <f t="shared" si="42"/>
        <v>859.99999999999943</v>
      </c>
      <c r="V93" s="7"/>
      <c r="W93">
        <v>116</v>
      </c>
      <c r="X93" s="14">
        <f t="shared" si="43"/>
        <v>1.7600000000000051</v>
      </c>
      <c r="Y93" s="12">
        <f t="shared" si="44"/>
        <v>7040.00000000002</v>
      </c>
      <c r="Z93" s="12">
        <f t="shared" si="45"/>
        <v>176.00000000000051</v>
      </c>
      <c r="AA93" s="7"/>
      <c r="AB93">
        <v>101</v>
      </c>
      <c r="AC93" s="14">
        <f t="shared" si="46"/>
        <v>-4.4000000000000057</v>
      </c>
      <c r="AD93" s="12">
        <f t="shared" si="47"/>
        <v>-17600.000000000022</v>
      </c>
      <c r="AE93" s="12">
        <f t="shared" si="48"/>
        <v>-440.00000000000057</v>
      </c>
      <c r="AF93" s="7"/>
      <c r="AG93">
        <v>85</v>
      </c>
      <c r="AH93" s="14">
        <f t="shared" si="49"/>
        <v>-7.4799999999999898</v>
      </c>
      <c r="AI93" s="12">
        <f t="shared" si="50"/>
        <v>-29919.99999999996</v>
      </c>
      <c r="AJ93" s="12">
        <f t="shared" si="51"/>
        <v>-747.99999999999898</v>
      </c>
      <c r="AK93" s="7"/>
      <c r="AL93" s="12">
        <f t="shared" si="52"/>
        <v>-6079.9999999999854</v>
      </c>
      <c r="AM93" s="12">
        <f t="shared" si="53"/>
        <v>-151.99999999999963</v>
      </c>
    </row>
    <row r="94" spans="1:39" x14ac:dyDescent="0.25">
      <c r="A94" t="s">
        <v>145</v>
      </c>
      <c r="B94" t="s">
        <v>33</v>
      </c>
      <c r="C94">
        <v>3</v>
      </c>
      <c r="D94">
        <v>2016</v>
      </c>
      <c r="E94" t="s">
        <v>1761</v>
      </c>
      <c r="F94">
        <v>1685</v>
      </c>
      <c r="G94">
        <v>1155</v>
      </c>
      <c r="H94" s="4" t="s">
        <v>10</v>
      </c>
      <c r="I94">
        <v>1498</v>
      </c>
      <c r="J94">
        <v>5.8</v>
      </c>
      <c r="K94">
        <v>136</v>
      </c>
      <c r="L94" s="16">
        <f t="shared" si="36"/>
        <v>122.4</v>
      </c>
      <c r="M94" s="16">
        <f t="shared" si="37"/>
        <v>114.24</v>
      </c>
      <c r="N94" s="16">
        <f t="shared" si="38"/>
        <v>105.4</v>
      </c>
      <c r="O94" s="16">
        <f t="shared" si="39"/>
        <v>92.47999999999999</v>
      </c>
      <c r="P94">
        <v>2</v>
      </c>
      <c r="Q94" s="7"/>
      <c r="R94">
        <v>131</v>
      </c>
      <c r="S94" s="14">
        <f t="shared" si="40"/>
        <v>8.5999999999999943</v>
      </c>
      <c r="T94" s="12">
        <f t="shared" si="41"/>
        <v>1719.9999999999989</v>
      </c>
      <c r="U94" s="12">
        <f t="shared" si="42"/>
        <v>859.99999999999943</v>
      </c>
      <c r="V94" s="7"/>
      <c r="W94">
        <v>116</v>
      </c>
      <c r="X94" s="14">
        <f t="shared" si="43"/>
        <v>1.7600000000000051</v>
      </c>
      <c r="Y94" s="12">
        <f t="shared" si="44"/>
        <v>352.00000000000102</v>
      </c>
      <c r="Z94" s="12">
        <f t="shared" si="45"/>
        <v>176.00000000000051</v>
      </c>
      <c r="AA94" s="7"/>
      <c r="AB94">
        <v>101</v>
      </c>
      <c r="AC94" s="14">
        <f t="shared" si="46"/>
        <v>-4.4000000000000057</v>
      </c>
      <c r="AD94" s="12">
        <f t="shared" si="47"/>
        <v>-880.00000000000114</v>
      </c>
      <c r="AE94" s="12">
        <f t="shared" si="48"/>
        <v>-440.00000000000057</v>
      </c>
      <c r="AF94" s="7"/>
      <c r="AG94">
        <v>85</v>
      </c>
      <c r="AH94" s="14">
        <f t="shared" si="49"/>
        <v>-7.4799999999999898</v>
      </c>
      <c r="AI94" s="12">
        <f t="shared" si="50"/>
        <v>-1495.999999999998</v>
      </c>
      <c r="AJ94" s="12">
        <f t="shared" si="51"/>
        <v>-747.99999999999898</v>
      </c>
      <c r="AK94" s="7"/>
      <c r="AL94" s="12">
        <f t="shared" si="52"/>
        <v>-303.99999999999932</v>
      </c>
      <c r="AM94" s="12">
        <f t="shared" si="53"/>
        <v>-151.99999999999966</v>
      </c>
    </row>
    <row r="95" spans="1:39" x14ac:dyDescent="0.25">
      <c r="A95" t="s">
        <v>58</v>
      </c>
      <c r="B95" t="s">
        <v>108</v>
      </c>
      <c r="C95" t="s">
        <v>132</v>
      </c>
      <c r="D95">
        <v>2017</v>
      </c>
      <c r="E95" t="s">
        <v>148</v>
      </c>
      <c r="F95">
        <v>1545</v>
      </c>
      <c r="G95">
        <v>1155</v>
      </c>
      <c r="H95" s="4" t="s">
        <v>10</v>
      </c>
      <c r="I95">
        <v>1496</v>
      </c>
      <c r="J95">
        <v>4.34</v>
      </c>
      <c r="K95">
        <v>101</v>
      </c>
      <c r="L95" s="16">
        <f t="shared" si="36"/>
        <v>90.9</v>
      </c>
      <c r="M95" s="16">
        <f t="shared" si="37"/>
        <v>84.84</v>
      </c>
      <c r="N95" s="16">
        <f t="shared" si="38"/>
        <v>78.275000000000006</v>
      </c>
      <c r="O95" s="16">
        <f t="shared" si="39"/>
        <v>68.679999999999993</v>
      </c>
      <c r="P95">
        <v>280</v>
      </c>
      <c r="Q95" s="7"/>
      <c r="R95">
        <v>131</v>
      </c>
      <c r="S95" s="14">
        <f t="shared" si="40"/>
        <v>40.099999999999994</v>
      </c>
      <c r="T95" s="12">
        <f t="shared" si="41"/>
        <v>1122799.9999999998</v>
      </c>
      <c r="U95" s="12">
        <f t="shared" si="42"/>
        <v>4009.9999999999991</v>
      </c>
      <c r="V95" s="7"/>
      <c r="W95">
        <v>116</v>
      </c>
      <c r="X95" s="14">
        <f t="shared" si="43"/>
        <v>31.159999999999997</v>
      </c>
      <c r="Y95" s="12">
        <f t="shared" si="44"/>
        <v>872479.99999999988</v>
      </c>
      <c r="Z95" s="12">
        <f t="shared" si="45"/>
        <v>3115.9999999999995</v>
      </c>
      <c r="AA95" s="7"/>
      <c r="AB95">
        <v>101</v>
      </c>
      <c r="AC95" s="14">
        <f t="shared" si="46"/>
        <v>22.724999999999994</v>
      </c>
      <c r="AD95" s="12">
        <f t="shared" si="47"/>
        <v>636299.99999999977</v>
      </c>
      <c r="AE95" s="12">
        <f t="shared" si="48"/>
        <v>2272.4999999999991</v>
      </c>
      <c r="AF95" s="7"/>
      <c r="AG95">
        <v>85</v>
      </c>
      <c r="AH95" s="14">
        <f t="shared" si="49"/>
        <v>16.320000000000007</v>
      </c>
      <c r="AI95" s="12">
        <f t="shared" si="50"/>
        <v>456960.00000000023</v>
      </c>
      <c r="AJ95" s="12">
        <f t="shared" si="51"/>
        <v>1632.0000000000009</v>
      </c>
      <c r="AK95" s="7"/>
      <c r="AL95" s="12">
        <f t="shared" si="52"/>
        <v>3088540</v>
      </c>
      <c r="AM95" s="12">
        <f t="shared" si="53"/>
        <v>11030.5</v>
      </c>
    </row>
    <row r="96" spans="1:39" x14ac:dyDescent="0.25">
      <c r="A96" t="s">
        <v>101</v>
      </c>
      <c r="B96" t="s">
        <v>77</v>
      </c>
      <c r="C96" t="s">
        <v>102</v>
      </c>
      <c r="D96">
        <v>2018</v>
      </c>
      <c r="E96" t="s">
        <v>149</v>
      </c>
      <c r="F96">
        <v>1685</v>
      </c>
      <c r="G96">
        <v>1160</v>
      </c>
      <c r="H96" s="4" t="s">
        <v>10</v>
      </c>
      <c r="I96">
        <v>1499</v>
      </c>
      <c r="J96">
        <v>5.2</v>
      </c>
      <c r="K96">
        <v>119</v>
      </c>
      <c r="L96" s="16">
        <f t="shared" si="36"/>
        <v>107.10000000000001</v>
      </c>
      <c r="M96" s="16">
        <f t="shared" si="37"/>
        <v>99.96</v>
      </c>
      <c r="N96" s="16">
        <f t="shared" si="38"/>
        <v>92.225000000000009</v>
      </c>
      <c r="O96" s="16">
        <f t="shared" si="39"/>
        <v>80.919999999999987</v>
      </c>
      <c r="P96">
        <v>28</v>
      </c>
      <c r="Q96" s="7"/>
      <c r="R96">
        <v>131</v>
      </c>
      <c r="S96" s="14">
        <f t="shared" si="40"/>
        <v>23.899999999999991</v>
      </c>
      <c r="T96" s="12">
        <f t="shared" si="41"/>
        <v>66919.999999999985</v>
      </c>
      <c r="U96" s="12">
        <f t="shared" si="42"/>
        <v>2389.9999999999995</v>
      </c>
      <c r="V96" s="7"/>
      <c r="W96">
        <v>116</v>
      </c>
      <c r="X96" s="14">
        <f t="shared" si="43"/>
        <v>16.040000000000006</v>
      </c>
      <c r="Y96" s="12">
        <f t="shared" si="44"/>
        <v>44912.000000000015</v>
      </c>
      <c r="Z96" s="12">
        <f t="shared" si="45"/>
        <v>1604.0000000000005</v>
      </c>
      <c r="AA96" s="7"/>
      <c r="AB96">
        <v>101</v>
      </c>
      <c r="AC96" s="14">
        <f t="shared" si="46"/>
        <v>8.7749999999999915</v>
      </c>
      <c r="AD96" s="12">
        <f t="shared" si="47"/>
        <v>24569.999999999975</v>
      </c>
      <c r="AE96" s="12">
        <f t="shared" si="48"/>
        <v>877.49999999999909</v>
      </c>
      <c r="AF96" s="7"/>
      <c r="AG96">
        <v>85</v>
      </c>
      <c r="AH96" s="14">
        <f t="shared" si="49"/>
        <v>4.0800000000000125</v>
      </c>
      <c r="AI96" s="12">
        <f t="shared" si="50"/>
        <v>11424.000000000035</v>
      </c>
      <c r="AJ96" s="12">
        <f t="shared" si="51"/>
        <v>408.00000000000125</v>
      </c>
      <c r="AK96" s="7"/>
      <c r="AL96" s="12">
        <f t="shared" si="52"/>
        <v>147826</v>
      </c>
      <c r="AM96" s="12">
        <f t="shared" si="53"/>
        <v>5279.5</v>
      </c>
    </row>
    <row r="97" spans="1:39" x14ac:dyDescent="0.25">
      <c r="A97" t="s">
        <v>18</v>
      </c>
      <c r="B97" t="s">
        <v>19</v>
      </c>
      <c r="C97" t="s">
        <v>90</v>
      </c>
      <c r="D97">
        <v>2015</v>
      </c>
      <c r="E97" t="s">
        <v>150</v>
      </c>
      <c r="F97">
        <v>1730</v>
      </c>
      <c r="G97">
        <v>1160</v>
      </c>
      <c r="H97" s="4" t="s">
        <v>10</v>
      </c>
      <c r="I97">
        <v>1586</v>
      </c>
      <c r="J97">
        <v>6.3</v>
      </c>
      <c r="K97">
        <v>131</v>
      </c>
      <c r="L97" s="16">
        <f t="shared" si="36"/>
        <v>117.9</v>
      </c>
      <c r="M97" s="16">
        <f t="shared" si="37"/>
        <v>110.03999999999999</v>
      </c>
      <c r="N97" s="16">
        <f t="shared" si="38"/>
        <v>101.52500000000001</v>
      </c>
      <c r="O97" s="16">
        <f t="shared" si="39"/>
        <v>89.08</v>
      </c>
      <c r="P97">
        <v>4</v>
      </c>
      <c r="Q97" s="7"/>
      <c r="R97">
        <v>131</v>
      </c>
      <c r="S97" s="14">
        <f t="shared" si="40"/>
        <v>13.099999999999994</v>
      </c>
      <c r="T97" s="12">
        <f t="shared" si="41"/>
        <v>5239.9999999999982</v>
      </c>
      <c r="U97" s="12">
        <f t="shared" si="42"/>
        <v>1309.9999999999995</v>
      </c>
      <c r="V97" s="7"/>
      <c r="W97">
        <v>116</v>
      </c>
      <c r="X97" s="14">
        <f t="shared" si="43"/>
        <v>5.960000000000008</v>
      </c>
      <c r="Y97" s="12">
        <f t="shared" si="44"/>
        <v>2384.0000000000032</v>
      </c>
      <c r="Z97" s="12">
        <f t="shared" si="45"/>
        <v>596.0000000000008</v>
      </c>
      <c r="AA97" s="7"/>
      <c r="AB97">
        <v>101</v>
      </c>
      <c r="AC97" s="14">
        <f t="shared" si="46"/>
        <v>-0.52500000000000568</v>
      </c>
      <c r="AD97" s="12">
        <f t="shared" si="47"/>
        <v>-210.00000000000227</v>
      </c>
      <c r="AE97" s="12">
        <f t="shared" si="48"/>
        <v>-52.500000000000568</v>
      </c>
      <c r="AF97" s="7"/>
      <c r="AG97">
        <v>85</v>
      </c>
      <c r="AH97" s="14">
        <f t="shared" si="49"/>
        <v>-4.0799999999999983</v>
      </c>
      <c r="AI97" s="12">
        <f t="shared" si="50"/>
        <v>-1631.9999999999993</v>
      </c>
      <c r="AJ97" s="12">
        <f t="shared" si="51"/>
        <v>-407.99999999999983</v>
      </c>
      <c r="AK97" s="7"/>
      <c r="AL97" s="12">
        <f t="shared" si="52"/>
        <v>5782</v>
      </c>
      <c r="AM97" s="12">
        <f t="shared" si="53"/>
        <v>1445.5</v>
      </c>
    </row>
    <row r="98" spans="1:39" x14ac:dyDescent="0.25">
      <c r="A98" t="s">
        <v>18</v>
      </c>
      <c r="B98" t="s">
        <v>19</v>
      </c>
      <c r="C98" t="s">
        <v>90</v>
      </c>
      <c r="D98">
        <v>2016</v>
      </c>
      <c r="E98" t="s">
        <v>151</v>
      </c>
      <c r="F98">
        <v>1730</v>
      </c>
      <c r="G98">
        <v>1160</v>
      </c>
      <c r="H98" s="4" t="s">
        <v>10</v>
      </c>
      <c r="I98">
        <v>1373</v>
      </c>
      <c r="J98">
        <v>5.9</v>
      </c>
      <c r="K98">
        <v>138</v>
      </c>
      <c r="L98" s="16">
        <f t="shared" si="36"/>
        <v>124.2</v>
      </c>
      <c r="M98" s="16">
        <f t="shared" si="37"/>
        <v>115.92</v>
      </c>
      <c r="N98" s="16">
        <f t="shared" si="38"/>
        <v>106.95</v>
      </c>
      <c r="O98" s="16">
        <f t="shared" si="39"/>
        <v>93.839999999999989</v>
      </c>
      <c r="P98">
        <v>86</v>
      </c>
      <c r="Q98" s="7"/>
      <c r="R98">
        <v>131</v>
      </c>
      <c r="S98" s="14">
        <f t="shared" si="40"/>
        <v>6.7999999999999972</v>
      </c>
      <c r="T98" s="12">
        <f t="shared" si="41"/>
        <v>58479.999999999971</v>
      </c>
      <c r="U98" s="12">
        <f t="shared" si="42"/>
        <v>679.99999999999966</v>
      </c>
      <c r="V98" s="7"/>
      <c r="W98">
        <v>116</v>
      </c>
      <c r="X98" s="14">
        <f t="shared" si="43"/>
        <v>7.9999999999998295E-2</v>
      </c>
      <c r="Y98" s="12">
        <f t="shared" si="44"/>
        <v>687.99999999998533</v>
      </c>
      <c r="Z98" s="12">
        <f t="shared" si="45"/>
        <v>7.9999999999998295</v>
      </c>
      <c r="AA98" s="7"/>
      <c r="AB98">
        <v>101</v>
      </c>
      <c r="AC98" s="14">
        <f t="shared" si="46"/>
        <v>-5.9500000000000028</v>
      </c>
      <c r="AD98" s="12">
        <f t="shared" si="47"/>
        <v>-51170.000000000029</v>
      </c>
      <c r="AE98" s="12">
        <f t="shared" si="48"/>
        <v>-595.00000000000034</v>
      </c>
      <c r="AF98" s="7"/>
      <c r="AG98">
        <v>85</v>
      </c>
      <c r="AH98" s="14">
        <f t="shared" si="49"/>
        <v>-8.8399999999999892</v>
      </c>
      <c r="AI98" s="12">
        <f t="shared" si="50"/>
        <v>-76023.999999999913</v>
      </c>
      <c r="AJ98" s="12">
        <f t="shared" si="51"/>
        <v>-883.99999999999898</v>
      </c>
      <c r="AK98" s="7"/>
      <c r="AL98" s="12">
        <f t="shared" si="52"/>
        <v>-68025.999999999985</v>
      </c>
      <c r="AM98" s="12">
        <f t="shared" si="53"/>
        <v>-790.99999999999989</v>
      </c>
    </row>
    <row r="99" spans="1:39" x14ac:dyDescent="0.25">
      <c r="A99" t="s">
        <v>18</v>
      </c>
      <c r="B99" t="s">
        <v>19</v>
      </c>
      <c r="C99" t="s">
        <v>90</v>
      </c>
      <c r="D99">
        <v>2019</v>
      </c>
      <c r="E99" t="s">
        <v>1762</v>
      </c>
      <c r="F99">
        <v>1730</v>
      </c>
      <c r="G99">
        <v>1160</v>
      </c>
      <c r="H99" s="4" t="s">
        <v>10</v>
      </c>
      <c r="I99">
        <v>1373</v>
      </c>
      <c r="J99">
        <v>5.9</v>
      </c>
      <c r="K99">
        <v>138</v>
      </c>
      <c r="L99" s="16">
        <f t="shared" si="36"/>
        <v>124.2</v>
      </c>
      <c r="M99" s="16">
        <f t="shared" si="37"/>
        <v>115.92</v>
      </c>
      <c r="N99" s="16">
        <f t="shared" si="38"/>
        <v>106.95</v>
      </c>
      <c r="O99" s="16">
        <f t="shared" si="39"/>
        <v>93.839999999999989</v>
      </c>
      <c r="P99">
        <v>632</v>
      </c>
      <c r="Q99" s="7"/>
      <c r="R99">
        <v>131</v>
      </c>
      <c r="S99" s="14">
        <f t="shared" si="40"/>
        <v>6.7999999999999972</v>
      </c>
      <c r="T99" s="12">
        <f t="shared" si="41"/>
        <v>429759.99999999988</v>
      </c>
      <c r="U99" s="12">
        <f t="shared" si="42"/>
        <v>679.99999999999977</v>
      </c>
      <c r="V99" s="7"/>
      <c r="W99">
        <v>116</v>
      </c>
      <c r="X99" s="14">
        <f t="shared" si="43"/>
        <v>7.9999999999998295E-2</v>
      </c>
      <c r="Y99" s="12">
        <f t="shared" si="44"/>
        <v>5055.9999999998927</v>
      </c>
      <c r="Z99" s="12">
        <f t="shared" si="45"/>
        <v>7.9999999999998304</v>
      </c>
      <c r="AA99" s="7"/>
      <c r="AB99">
        <v>101</v>
      </c>
      <c r="AC99" s="14">
        <f t="shared" si="46"/>
        <v>-5.9500000000000028</v>
      </c>
      <c r="AD99" s="12">
        <f t="shared" si="47"/>
        <v>-376040.00000000017</v>
      </c>
      <c r="AE99" s="12">
        <f t="shared" si="48"/>
        <v>-595.00000000000023</v>
      </c>
      <c r="AF99" s="7"/>
      <c r="AG99">
        <v>85</v>
      </c>
      <c r="AH99" s="14">
        <f t="shared" si="49"/>
        <v>-8.8399999999999892</v>
      </c>
      <c r="AI99" s="12">
        <f t="shared" si="50"/>
        <v>-558687.9999999993</v>
      </c>
      <c r="AJ99" s="12">
        <f t="shared" si="51"/>
        <v>-883.99999999999886</v>
      </c>
      <c r="AK99" s="7"/>
      <c r="AL99" s="12">
        <f t="shared" si="52"/>
        <v>-499911.99999999977</v>
      </c>
      <c r="AM99" s="12">
        <f t="shared" si="53"/>
        <v>-790.99999999999966</v>
      </c>
    </row>
    <row r="100" spans="1:39" x14ac:dyDescent="0.25">
      <c r="A100" t="s">
        <v>152</v>
      </c>
      <c r="B100" t="s">
        <v>33</v>
      </c>
      <c r="C100" t="s">
        <v>153</v>
      </c>
      <c r="D100">
        <v>2017</v>
      </c>
      <c r="E100" t="s">
        <v>154</v>
      </c>
      <c r="F100">
        <v>1640</v>
      </c>
      <c r="G100">
        <v>1164</v>
      </c>
      <c r="H100" s="4" t="s">
        <v>10</v>
      </c>
      <c r="I100">
        <v>999</v>
      </c>
      <c r="J100">
        <v>4.7</v>
      </c>
      <c r="K100">
        <v>108</v>
      </c>
      <c r="L100" s="16">
        <f t="shared" si="36"/>
        <v>97.2</v>
      </c>
      <c r="M100" s="16">
        <f t="shared" si="37"/>
        <v>90.72</v>
      </c>
      <c r="N100" s="16">
        <f t="shared" si="38"/>
        <v>83.7</v>
      </c>
      <c r="O100" s="16">
        <f t="shared" si="39"/>
        <v>73.44</v>
      </c>
      <c r="P100">
        <v>22</v>
      </c>
      <c r="Q100" s="7"/>
      <c r="R100">
        <v>131</v>
      </c>
      <c r="S100" s="14">
        <f t="shared" si="40"/>
        <v>33.799999999999997</v>
      </c>
      <c r="T100" s="12">
        <f t="shared" si="41"/>
        <v>74359.999999999985</v>
      </c>
      <c r="U100" s="12">
        <f t="shared" si="42"/>
        <v>3379.9999999999995</v>
      </c>
      <c r="V100" s="7"/>
      <c r="W100">
        <v>116</v>
      </c>
      <c r="X100" s="14">
        <f t="shared" si="43"/>
        <v>25.28</v>
      </c>
      <c r="Y100" s="12">
        <f t="shared" si="44"/>
        <v>55616.000000000007</v>
      </c>
      <c r="Z100" s="12">
        <f t="shared" si="45"/>
        <v>2528.0000000000005</v>
      </c>
      <c r="AA100" s="7"/>
      <c r="AB100">
        <v>101</v>
      </c>
      <c r="AC100" s="14">
        <f t="shared" si="46"/>
        <v>17.299999999999997</v>
      </c>
      <c r="AD100" s="12">
        <f t="shared" si="47"/>
        <v>38059.999999999993</v>
      </c>
      <c r="AE100" s="12">
        <f t="shared" si="48"/>
        <v>1729.9999999999998</v>
      </c>
      <c r="AF100" s="7"/>
      <c r="AG100">
        <v>85</v>
      </c>
      <c r="AH100" s="14">
        <f t="shared" si="49"/>
        <v>11.560000000000002</v>
      </c>
      <c r="AI100" s="12">
        <f t="shared" si="50"/>
        <v>25432.000000000004</v>
      </c>
      <c r="AJ100" s="12">
        <f t="shared" si="51"/>
        <v>1156.0000000000002</v>
      </c>
      <c r="AK100" s="7"/>
      <c r="AL100" s="12">
        <f t="shared" si="52"/>
        <v>193468</v>
      </c>
      <c r="AM100" s="12">
        <f t="shared" si="53"/>
        <v>8794</v>
      </c>
    </row>
    <row r="101" spans="1:39" x14ac:dyDescent="0.25">
      <c r="A101" t="s">
        <v>18</v>
      </c>
      <c r="B101" t="s">
        <v>19</v>
      </c>
      <c r="C101" t="s">
        <v>129</v>
      </c>
      <c r="D101">
        <v>2016</v>
      </c>
      <c r="E101" t="s">
        <v>155</v>
      </c>
      <c r="F101">
        <v>1730</v>
      </c>
      <c r="G101">
        <v>1170</v>
      </c>
      <c r="H101" s="4" t="s">
        <v>10</v>
      </c>
      <c r="I101">
        <v>1373</v>
      </c>
      <c r="J101">
        <v>5.9</v>
      </c>
      <c r="K101">
        <v>138</v>
      </c>
      <c r="L101" s="16">
        <f t="shared" si="36"/>
        <v>124.2</v>
      </c>
      <c r="M101" s="16">
        <f t="shared" si="37"/>
        <v>115.92</v>
      </c>
      <c r="N101" s="16">
        <f t="shared" si="38"/>
        <v>106.95</v>
      </c>
      <c r="O101" s="16">
        <f t="shared" si="39"/>
        <v>93.839999999999989</v>
      </c>
      <c r="P101">
        <v>238</v>
      </c>
      <c r="Q101" s="7"/>
      <c r="R101">
        <v>131</v>
      </c>
      <c r="S101" s="14">
        <f t="shared" si="40"/>
        <v>6.7999999999999972</v>
      </c>
      <c r="T101" s="12">
        <f t="shared" si="41"/>
        <v>161839.99999999994</v>
      </c>
      <c r="U101" s="12">
        <f t="shared" si="42"/>
        <v>679.99999999999977</v>
      </c>
      <c r="V101" s="7"/>
      <c r="W101">
        <v>116</v>
      </c>
      <c r="X101" s="14">
        <f t="shared" si="43"/>
        <v>7.9999999999998295E-2</v>
      </c>
      <c r="Y101" s="12">
        <f t="shared" si="44"/>
        <v>1903.9999999999595</v>
      </c>
      <c r="Z101" s="12">
        <f t="shared" si="45"/>
        <v>7.9999999999998304</v>
      </c>
      <c r="AA101" s="7"/>
      <c r="AB101">
        <v>101</v>
      </c>
      <c r="AC101" s="14">
        <f t="shared" si="46"/>
        <v>-5.9500000000000028</v>
      </c>
      <c r="AD101" s="12">
        <f t="shared" si="47"/>
        <v>-141610.00000000006</v>
      </c>
      <c r="AE101" s="12">
        <f t="shared" si="48"/>
        <v>-595.00000000000023</v>
      </c>
      <c r="AF101" s="7"/>
      <c r="AG101">
        <v>85</v>
      </c>
      <c r="AH101" s="14">
        <f t="shared" si="49"/>
        <v>-8.8399999999999892</v>
      </c>
      <c r="AI101" s="12">
        <f t="shared" si="50"/>
        <v>-210391.99999999974</v>
      </c>
      <c r="AJ101" s="12">
        <f t="shared" si="51"/>
        <v>-883.99999999999886</v>
      </c>
      <c r="AK101" s="7"/>
      <c r="AL101" s="12">
        <f t="shared" si="52"/>
        <v>-188257.99999999988</v>
      </c>
      <c r="AM101" s="12">
        <f t="shared" si="53"/>
        <v>-790.99999999999955</v>
      </c>
    </row>
    <row r="102" spans="1:39" x14ac:dyDescent="0.25">
      <c r="A102" t="s">
        <v>113</v>
      </c>
      <c r="B102" t="s">
        <v>108</v>
      </c>
      <c r="C102" t="s">
        <v>156</v>
      </c>
      <c r="D102">
        <v>2017</v>
      </c>
      <c r="E102" t="s">
        <v>157</v>
      </c>
      <c r="F102">
        <v>1780</v>
      </c>
      <c r="G102">
        <v>1171</v>
      </c>
      <c r="H102" s="4" t="s">
        <v>10</v>
      </c>
      <c r="I102">
        <v>1395</v>
      </c>
      <c r="J102">
        <v>5.7</v>
      </c>
      <c r="K102">
        <v>131</v>
      </c>
      <c r="L102" s="16">
        <f t="shared" si="36"/>
        <v>117.9</v>
      </c>
      <c r="M102" s="16">
        <f t="shared" si="37"/>
        <v>110.03999999999999</v>
      </c>
      <c r="N102" s="16">
        <f t="shared" si="38"/>
        <v>101.52500000000001</v>
      </c>
      <c r="O102" s="16">
        <f t="shared" si="39"/>
        <v>89.08</v>
      </c>
      <c r="P102">
        <v>8</v>
      </c>
      <c r="Q102" s="7"/>
      <c r="R102">
        <v>131</v>
      </c>
      <c r="S102" s="14">
        <f t="shared" si="40"/>
        <v>13.099999999999994</v>
      </c>
      <c r="T102" s="12">
        <f t="shared" si="41"/>
        <v>10479.999999999996</v>
      </c>
      <c r="U102" s="12">
        <f t="shared" si="42"/>
        <v>1309.9999999999995</v>
      </c>
      <c r="V102" s="7"/>
      <c r="W102">
        <v>116</v>
      </c>
      <c r="X102" s="14">
        <f t="shared" si="43"/>
        <v>5.960000000000008</v>
      </c>
      <c r="Y102" s="12">
        <f t="shared" si="44"/>
        <v>4768.0000000000064</v>
      </c>
      <c r="Z102" s="12">
        <f t="shared" si="45"/>
        <v>596.0000000000008</v>
      </c>
      <c r="AA102" s="7"/>
      <c r="AB102">
        <v>101</v>
      </c>
      <c r="AC102" s="14">
        <f t="shared" si="46"/>
        <v>-0.52500000000000568</v>
      </c>
      <c r="AD102" s="12">
        <f t="shared" si="47"/>
        <v>-420.00000000000455</v>
      </c>
      <c r="AE102" s="12">
        <f t="shared" si="48"/>
        <v>-52.500000000000568</v>
      </c>
      <c r="AF102" s="7"/>
      <c r="AG102">
        <v>85</v>
      </c>
      <c r="AH102" s="14">
        <f t="shared" si="49"/>
        <v>-4.0799999999999983</v>
      </c>
      <c r="AI102" s="12">
        <f t="shared" si="50"/>
        <v>-3263.9999999999986</v>
      </c>
      <c r="AJ102" s="12">
        <f t="shared" si="51"/>
        <v>-407.99999999999983</v>
      </c>
      <c r="AK102" s="7"/>
      <c r="AL102" s="12">
        <f t="shared" si="52"/>
        <v>11564</v>
      </c>
      <c r="AM102" s="12">
        <f t="shared" si="53"/>
        <v>1445.5</v>
      </c>
    </row>
    <row r="103" spans="1:39" x14ac:dyDescent="0.25">
      <c r="A103" t="s">
        <v>55</v>
      </c>
      <c r="B103" t="s">
        <v>33</v>
      </c>
      <c r="C103" t="s">
        <v>159</v>
      </c>
      <c r="D103">
        <v>2018</v>
      </c>
      <c r="E103" t="s">
        <v>160</v>
      </c>
      <c r="F103">
        <v>1650</v>
      </c>
      <c r="G103">
        <v>1175</v>
      </c>
      <c r="H103" s="4" t="s">
        <v>10</v>
      </c>
      <c r="I103">
        <v>998</v>
      </c>
      <c r="J103">
        <v>5.4</v>
      </c>
      <c r="K103">
        <v>143</v>
      </c>
      <c r="L103" s="16">
        <f t="shared" si="36"/>
        <v>128.70000000000002</v>
      </c>
      <c r="M103" s="16">
        <f t="shared" si="37"/>
        <v>120.11999999999999</v>
      </c>
      <c r="N103" s="16">
        <f t="shared" si="38"/>
        <v>110.825</v>
      </c>
      <c r="O103" s="16">
        <f t="shared" si="39"/>
        <v>97.24</v>
      </c>
      <c r="P103">
        <v>274</v>
      </c>
      <c r="Q103" s="7"/>
      <c r="R103">
        <v>131</v>
      </c>
      <c r="S103" s="14">
        <f t="shared" si="40"/>
        <v>2.2999999999999829</v>
      </c>
      <c r="T103" s="12">
        <f t="shared" si="41"/>
        <v>63019.999999999527</v>
      </c>
      <c r="U103" s="12">
        <f t="shared" si="42"/>
        <v>229.99999999999827</v>
      </c>
      <c r="V103" s="7"/>
      <c r="W103">
        <v>116</v>
      </c>
      <c r="X103" s="14">
        <f t="shared" si="43"/>
        <v>-4.1199999999999903</v>
      </c>
      <c r="Y103" s="12">
        <f t="shared" si="44"/>
        <v>-112887.99999999974</v>
      </c>
      <c r="Z103" s="12">
        <f t="shared" si="45"/>
        <v>-411.99999999999903</v>
      </c>
      <c r="AA103" s="7"/>
      <c r="AB103">
        <v>101</v>
      </c>
      <c r="AC103" s="14">
        <f t="shared" si="46"/>
        <v>-9.8250000000000028</v>
      </c>
      <c r="AD103" s="12">
        <f t="shared" si="47"/>
        <v>-269205.00000000006</v>
      </c>
      <c r="AE103" s="12">
        <f t="shared" si="48"/>
        <v>-982.50000000000023</v>
      </c>
      <c r="AF103" s="7"/>
      <c r="AG103">
        <v>85</v>
      </c>
      <c r="AH103" s="14">
        <f t="shared" si="49"/>
        <v>-12.239999999999995</v>
      </c>
      <c r="AI103" s="12">
        <f t="shared" si="50"/>
        <v>-335375.99999999983</v>
      </c>
      <c r="AJ103" s="12">
        <f t="shared" si="51"/>
        <v>-1223.9999999999993</v>
      </c>
      <c r="AK103" s="7"/>
      <c r="AL103" s="12">
        <f t="shared" si="52"/>
        <v>-654449.00000000012</v>
      </c>
      <c r="AM103" s="12">
        <f t="shared" si="53"/>
        <v>-2388.5000000000005</v>
      </c>
    </row>
    <row r="104" spans="1:39" x14ac:dyDescent="0.25">
      <c r="A104" t="s">
        <v>113</v>
      </c>
      <c r="B104" t="s">
        <v>77</v>
      </c>
      <c r="C104" t="s">
        <v>134</v>
      </c>
      <c r="D104">
        <v>2018</v>
      </c>
      <c r="E104" t="s">
        <v>161</v>
      </c>
      <c r="F104">
        <v>1680</v>
      </c>
      <c r="G104">
        <v>1180</v>
      </c>
      <c r="H104" s="4" t="s">
        <v>10</v>
      </c>
      <c r="I104">
        <v>999</v>
      </c>
      <c r="J104">
        <v>4.7</v>
      </c>
      <c r="K104">
        <v>108</v>
      </c>
      <c r="L104" s="16">
        <f t="shared" si="36"/>
        <v>97.2</v>
      </c>
      <c r="M104" s="16">
        <f t="shared" si="37"/>
        <v>90.72</v>
      </c>
      <c r="N104" s="16">
        <f t="shared" si="38"/>
        <v>83.7</v>
      </c>
      <c r="O104" s="16">
        <f t="shared" si="39"/>
        <v>73.44</v>
      </c>
      <c r="P104">
        <v>394</v>
      </c>
      <c r="Q104" s="7"/>
      <c r="R104">
        <v>131</v>
      </c>
      <c r="S104" s="14">
        <f t="shared" si="40"/>
        <v>33.799999999999997</v>
      </c>
      <c r="T104" s="12">
        <f t="shared" si="41"/>
        <v>1331720</v>
      </c>
      <c r="U104" s="12">
        <f t="shared" si="42"/>
        <v>3380</v>
      </c>
      <c r="V104" s="7"/>
      <c r="W104">
        <v>116</v>
      </c>
      <c r="X104" s="14">
        <f t="shared" si="43"/>
        <v>25.28</v>
      </c>
      <c r="Y104" s="12">
        <f t="shared" si="44"/>
        <v>996032</v>
      </c>
      <c r="Z104" s="12">
        <f t="shared" si="45"/>
        <v>2528</v>
      </c>
      <c r="AA104" s="7"/>
      <c r="AB104">
        <v>101</v>
      </c>
      <c r="AC104" s="14">
        <f t="shared" si="46"/>
        <v>17.299999999999997</v>
      </c>
      <c r="AD104" s="12">
        <f t="shared" si="47"/>
        <v>681619.99999999988</v>
      </c>
      <c r="AE104" s="12">
        <f t="shared" si="48"/>
        <v>1729.9999999999998</v>
      </c>
      <c r="AF104" s="7"/>
      <c r="AG104">
        <v>85</v>
      </c>
      <c r="AH104" s="14">
        <f t="shared" si="49"/>
        <v>11.560000000000002</v>
      </c>
      <c r="AI104" s="12">
        <f t="shared" si="50"/>
        <v>455464.00000000012</v>
      </c>
      <c r="AJ104" s="12">
        <f t="shared" si="51"/>
        <v>1156.0000000000002</v>
      </c>
      <c r="AK104" s="7"/>
      <c r="AL104" s="12">
        <f t="shared" si="52"/>
        <v>3464836</v>
      </c>
      <c r="AM104" s="12">
        <f t="shared" si="53"/>
        <v>8794</v>
      </c>
    </row>
    <row r="105" spans="1:39" x14ac:dyDescent="0.25">
      <c r="A105" t="s">
        <v>72</v>
      </c>
      <c r="B105" t="s">
        <v>33</v>
      </c>
      <c r="C105" t="s">
        <v>73</v>
      </c>
      <c r="D105">
        <v>2017</v>
      </c>
      <c r="E105" t="s">
        <v>162</v>
      </c>
      <c r="F105">
        <v>1619</v>
      </c>
      <c r="G105">
        <v>1184</v>
      </c>
      <c r="H105" s="4" t="s">
        <v>10</v>
      </c>
      <c r="I105">
        <v>999</v>
      </c>
      <c r="J105">
        <v>4.5999999999999996</v>
      </c>
      <c r="K105">
        <v>104</v>
      </c>
      <c r="L105" s="16">
        <f t="shared" si="36"/>
        <v>93.600000000000009</v>
      </c>
      <c r="M105" s="16">
        <f t="shared" si="37"/>
        <v>87.36</v>
      </c>
      <c r="N105" s="16">
        <f t="shared" si="38"/>
        <v>80.600000000000009</v>
      </c>
      <c r="O105" s="16">
        <f t="shared" si="39"/>
        <v>70.72</v>
      </c>
      <c r="P105">
        <v>50</v>
      </c>
      <c r="Q105" s="7"/>
      <c r="R105">
        <v>131</v>
      </c>
      <c r="S105" s="14">
        <f t="shared" si="40"/>
        <v>37.399999999999991</v>
      </c>
      <c r="T105" s="12">
        <f t="shared" si="41"/>
        <v>186999.99999999994</v>
      </c>
      <c r="U105" s="12">
        <f t="shared" si="42"/>
        <v>3739.9999999999986</v>
      </c>
      <c r="V105" s="7"/>
      <c r="W105">
        <v>116</v>
      </c>
      <c r="X105" s="14">
        <f t="shared" si="43"/>
        <v>28.64</v>
      </c>
      <c r="Y105" s="12">
        <f t="shared" si="44"/>
        <v>143200</v>
      </c>
      <c r="Z105" s="12">
        <f t="shared" si="45"/>
        <v>2864</v>
      </c>
      <c r="AA105" s="7"/>
      <c r="AB105">
        <v>101</v>
      </c>
      <c r="AC105" s="14">
        <f t="shared" si="46"/>
        <v>20.399999999999991</v>
      </c>
      <c r="AD105" s="12">
        <f t="shared" si="47"/>
        <v>101999.99999999996</v>
      </c>
      <c r="AE105" s="12">
        <f t="shared" si="48"/>
        <v>2039.9999999999991</v>
      </c>
      <c r="AF105" s="7"/>
      <c r="AG105">
        <v>85</v>
      </c>
      <c r="AH105" s="14">
        <f t="shared" si="49"/>
        <v>14.280000000000001</v>
      </c>
      <c r="AI105" s="12">
        <f t="shared" si="50"/>
        <v>71400</v>
      </c>
      <c r="AJ105" s="12">
        <f t="shared" si="51"/>
        <v>1428</v>
      </c>
      <c r="AK105" s="7"/>
      <c r="AL105" s="12">
        <f t="shared" si="52"/>
        <v>503599.99999999988</v>
      </c>
      <c r="AM105" s="12">
        <f t="shared" si="53"/>
        <v>10071.999999999998</v>
      </c>
    </row>
    <row r="106" spans="1:39" x14ac:dyDescent="0.25">
      <c r="A106" t="s">
        <v>72</v>
      </c>
      <c r="B106" t="s">
        <v>33</v>
      </c>
      <c r="C106" t="s">
        <v>73</v>
      </c>
      <c r="D106">
        <v>2018</v>
      </c>
      <c r="E106" t="s">
        <v>163</v>
      </c>
      <c r="F106">
        <v>1619</v>
      </c>
      <c r="G106">
        <v>1184</v>
      </c>
      <c r="H106" s="4" t="s">
        <v>10</v>
      </c>
      <c r="I106">
        <v>1598</v>
      </c>
      <c r="J106">
        <v>5.9</v>
      </c>
      <c r="K106">
        <v>139</v>
      </c>
      <c r="L106" s="16">
        <f t="shared" si="36"/>
        <v>125.10000000000001</v>
      </c>
      <c r="M106" s="16">
        <f t="shared" si="37"/>
        <v>116.75999999999999</v>
      </c>
      <c r="N106" s="16">
        <f t="shared" si="38"/>
        <v>107.72500000000001</v>
      </c>
      <c r="O106" s="16">
        <f t="shared" si="39"/>
        <v>94.52</v>
      </c>
      <c r="P106">
        <v>72</v>
      </c>
      <c r="Q106" s="7"/>
      <c r="R106">
        <v>131</v>
      </c>
      <c r="S106" s="14">
        <f t="shared" si="40"/>
        <v>5.8999999999999915</v>
      </c>
      <c r="T106" s="12">
        <f t="shared" si="41"/>
        <v>42479.999999999942</v>
      </c>
      <c r="U106" s="12">
        <f t="shared" si="42"/>
        <v>589.9999999999992</v>
      </c>
      <c r="V106" s="7"/>
      <c r="W106">
        <v>116</v>
      </c>
      <c r="X106" s="14">
        <f t="shared" si="43"/>
        <v>-0.75999999999999091</v>
      </c>
      <c r="Y106" s="12">
        <f t="shared" si="44"/>
        <v>-5471.9999999999345</v>
      </c>
      <c r="Z106" s="12">
        <f t="shared" si="45"/>
        <v>-75.999999999999091</v>
      </c>
      <c r="AA106" s="7"/>
      <c r="AB106">
        <v>101</v>
      </c>
      <c r="AC106" s="14">
        <f t="shared" si="46"/>
        <v>-6.7250000000000085</v>
      </c>
      <c r="AD106" s="12">
        <f t="shared" si="47"/>
        <v>-48420.000000000058</v>
      </c>
      <c r="AE106" s="12">
        <f t="shared" si="48"/>
        <v>-672.5000000000008</v>
      </c>
      <c r="AF106" s="7"/>
      <c r="AG106">
        <v>85</v>
      </c>
      <c r="AH106" s="14">
        <f t="shared" si="49"/>
        <v>-9.519999999999996</v>
      </c>
      <c r="AI106" s="12">
        <f t="shared" si="50"/>
        <v>-68543.999999999971</v>
      </c>
      <c r="AJ106" s="12">
        <f t="shared" si="51"/>
        <v>-951.99999999999955</v>
      </c>
      <c r="AK106" s="7"/>
      <c r="AL106" s="12">
        <f t="shared" si="52"/>
        <v>-79956.000000000029</v>
      </c>
      <c r="AM106" s="12">
        <f t="shared" si="53"/>
        <v>-1110.5000000000005</v>
      </c>
    </row>
    <row r="107" spans="1:39" x14ac:dyDescent="0.25">
      <c r="A107" t="s">
        <v>72</v>
      </c>
      <c r="B107" t="s">
        <v>33</v>
      </c>
      <c r="C107" t="s">
        <v>73</v>
      </c>
      <c r="D107">
        <v>2019</v>
      </c>
      <c r="E107" t="s">
        <v>1763</v>
      </c>
      <c r="F107">
        <v>1619</v>
      </c>
      <c r="G107">
        <v>1184</v>
      </c>
      <c r="H107" s="4" t="s">
        <v>10</v>
      </c>
      <c r="I107">
        <v>999</v>
      </c>
      <c r="J107">
        <v>4.5999999999999996</v>
      </c>
      <c r="K107">
        <v>104</v>
      </c>
      <c r="L107" s="16">
        <f t="shared" si="36"/>
        <v>93.600000000000009</v>
      </c>
      <c r="M107" s="16">
        <f t="shared" si="37"/>
        <v>87.36</v>
      </c>
      <c r="N107" s="16">
        <f t="shared" si="38"/>
        <v>80.600000000000009</v>
      </c>
      <c r="O107" s="16">
        <f t="shared" si="39"/>
        <v>70.72</v>
      </c>
      <c r="P107">
        <v>10</v>
      </c>
      <c r="Q107" s="7"/>
      <c r="R107">
        <v>131</v>
      </c>
      <c r="S107" s="14">
        <f t="shared" si="40"/>
        <v>37.399999999999991</v>
      </c>
      <c r="T107" s="12">
        <f t="shared" si="41"/>
        <v>37399.999999999985</v>
      </c>
      <c r="U107" s="12">
        <f t="shared" si="42"/>
        <v>3739.9999999999986</v>
      </c>
      <c r="V107" s="7"/>
      <c r="W107">
        <v>116</v>
      </c>
      <c r="X107" s="14">
        <f t="shared" si="43"/>
        <v>28.64</v>
      </c>
      <c r="Y107" s="12">
        <f t="shared" si="44"/>
        <v>28639.999999999996</v>
      </c>
      <c r="Z107" s="12">
        <f t="shared" si="45"/>
        <v>2863.9999999999995</v>
      </c>
      <c r="AA107" s="7"/>
      <c r="AB107">
        <v>101</v>
      </c>
      <c r="AC107" s="14">
        <f t="shared" si="46"/>
        <v>20.399999999999991</v>
      </c>
      <c r="AD107" s="12">
        <f t="shared" si="47"/>
        <v>20399.999999999993</v>
      </c>
      <c r="AE107" s="12">
        <f t="shared" si="48"/>
        <v>2039.9999999999993</v>
      </c>
      <c r="AF107" s="7"/>
      <c r="AG107">
        <v>85</v>
      </c>
      <c r="AH107" s="14">
        <f t="shared" si="49"/>
        <v>14.280000000000001</v>
      </c>
      <c r="AI107" s="12">
        <f t="shared" si="50"/>
        <v>14280.000000000002</v>
      </c>
      <c r="AJ107" s="12">
        <f t="shared" si="51"/>
        <v>1428.0000000000002</v>
      </c>
      <c r="AK107" s="7"/>
      <c r="AL107" s="12">
        <f t="shared" si="52"/>
        <v>100719.99999999997</v>
      </c>
      <c r="AM107" s="12">
        <f t="shared" si="53"/>
        <v>10071.999999999996</v>
      </c>
    </row>
    <row r="108" spans="1:39" x14ac:dyDescent="0.25">
      <c r="A108" t="s">
        <v>18</v>
      </c>
      <c r="B108" t="s">
        <v>19</v>
      </c>
      <c r="C108" t="s">
        <v>90</v>
      </c>
      <c r="D108">
        <v>2019</v>
      </c>
      <c r="E108" t="s">
        <v>1764</v>
      </c>
      <c r="F108">
        <v>1730</v>
      </c>
      <c r="G108">
        <v>1185</v>
      </c>
      <c r="H108" s="4" t="s">
        <v>10</v>
      </c>
      <c r="I108">
        <v>1586</v>
      </c>
      <c r="J108">
        <v>6.5</v>
      </c>
      <c r="K108">
        <v>149</v>
      </c>
      <c r="L108" s="16">
        <f t="shared" si="36"/>
        <v>134.1</v>
      </c>
      <c r="M108" s="16">
        <f t="shared" si="37"/>
        <v>125.16</v>
      </c>
      <c r="N108" s="16">
        <f t="shared" si="38"/>
        <v>115.47500000000001</v>
      </c>
      <c r="O108" s="16">
        <f t="shared" si="39"/>
        <v>101.32</v>
      </c>
      <c r="P108">
        <v>118</v>
      </c>
      <c r="Q108" s="7"/>
      <c r="R108">
        <v>131</v>
      </c>
      <c r="S108" s="14">
        <f t="shared" si="40"/>
        <v>-3.0999999999999943</v>
      </c>
      <c r="T108" s="12">
        <f t="shared" si="41"/>
        <v>-36579.999999999935</v>
      </c>
      <c r="U108" s="12">
        <f t="shared" si="42"/>
        <v>-309.99999999999943</v>
      </c>
      <c r="V108" s="7"/>
      <c r="W108">
        <v>116</v>
      </c>
      <c r="X108" s="14">
        <f t="shared" si="43"/>
        <v>-9.1599999999999966</v>
      </c>
      <c r="Y108" s="12">
        <f t="shared" si="44"/>
        <v>-108087.99999999997</v>
      </c>
      <c r="Z108" s="12">
        <f t="shared" si="45"/>
        <v>-915.99999999999977</v>
      </c>
      <c r="AA108" s="7"/>
      <c r="AB108">
        <v>101</v>
      </c>
      <c r="AC108" s="14">
        <f t="shared" si="46"/>
        <v>-14.475000000000009</v>
      </c>
      <c r="AD108" s="12">
        <f t="shared" si="47"/>
        <v>-170805.00000000012</v>
      </c>
      <c r="AE108" s="12">
        <f t="shared" si="48"/>
        <v>-1447.5000000000009</v>
      </c>
      <c r="AF108" s="7"/>
      <c r="AG108">
        <v>85</v>
      </c>
      <c r="AH108" s="14">
        <f t="shared" si="49"/>
        <v>-16.319999999999993</v>
      </c>
      <c r="AI108" s="12">
        <f t="shared" si="50"/>
        <v>-192575.99999999994</v>
      </c>
      <c r="AJ108" s="12">
        <f t="shared" si="51"/>
        <v>-1631.9999999999995</v>
      </c>
      <c r="AK108" s="7"/>
      <c r="AL108" s="12">
        <f t="shared" si="52"/>
        <v>-508048.99999999994</v>
      </c>
      <c r="AM108" s="12">
        <f t="shared" si="53"/>
        <v>-4305.4999999999991</v>
      </c>
    </row>
    <row r="109" spans="1:39" x14ac:dyDescent="0.25">
      <c r="A109" t="s">
        <v>101</v>
      </c>
      <c r="B109" t="s">
        <v>77</v>
      </c>
      <c r="C109" t="s">
        <v>102</v>
      </c>
      <c r="D109">
        <v>2018</v>
      </c>
      <c r="E109" t="s">
        <v>164</v>
      </c>
      <c r="F109">
        <v>1710</v>
      </c>
      <c r="G109">
        <v>1190</v>
      </c>
      <c r="H109" s="4" t="s">
        <v>10</v>
      </c>
      <c r="I109">
        <v>1499</v>
      </c>
      <c r="J109">
        <v>5</v>
      </c>
      <c r="K109">
        <v>114</v>
      </c>
      <c r="L109" s="16">
        <f t="shared" si="36"/>
        <v>102.60000000000001</v>
      </c>
      <c r="M109" s="16">
        <f t="shared" si="37"/>
        <v>95.759999999999991</v>
      </c>
      <c r="N109" s="16">
        <f t="shared" si="38"/>
        <v>88.350000000000009</v>
      </c>
      <c r="O109" s="16">
        <f t="shared" si="39"/>
        <v>77.52</v>
      </c>
      <c r="P109">
        <v>82</v>
      </c>
      <c r="Q109" s="7"/>
      <c r="R109">
        <v>131</v>
      </c>
      <c r="S109" s="14">
        <f t="shared" si="40"/>
        <v>28.399999999999991</v>
      </c>
      <c r="T109" s="12">
        <f t="shared" si="41"/>
        <v>232879.99999999994</v>
      </c>
      <c r="U109" s="12">
        <f t="shared" si="42"/>
        <v>2839.9999999999991</v>
      </c>
      <c r="V109" s="7"/>
      <c r="W109">
        <v>116</v>
      </c>
      <c r="X109" s="14">
        <f t="shared" si="43"/>
        <v>20.240000000000009</v>
      </c>
      <c r="Y109" s="12">
        <f t="shared" si="44"/>
        <v>165968.00000000009</v>
      </c>
      <c r="Z109" s="12">
        <f t="shared" si="45"/>
        <v>2024.0000000000011</v>
      </c>
      <c r="AA109" s="7"/>
      <c r="AB109">
        <v>101</v>
      </c>
      <c r="AC109" s="14">
        <f t="shared" si="46"/>
        <v>12.649999999999991</v>
      </c>
      <c r="AD109" s="12">
        <f t="shared" si="47"/>
        <v>103729.99999999993</v>
      </c>
      <c r="AE109" s="12">
        <f t="shared" si="48"/>
        <v>1264.9999999999991</v>
      </c>
      <c r="AF109" s="7"/>
      <c r="AG109">
        <v>85</v>
      </c>
      <c r="AH109" s="14">
        <f t="shared" si="49"/>
        <v>7.480000000000004</v>
      </c>
      <c r="AI109" s="12">
        <f t="shared" si="50"/>
        <v>61336.000000000036</v>
      </c>
      <c r="AJ109" s="12">
        <f t="shared" si="51"/>
        <v>748.00000000000045</v>
      </c>
      <c r="AK109" s="7"/>
      <c r="AL109" s="12">
        <f t="shared" si="52"/>
        <v>563914</v>
      </c>
      <c r="AM109" s="12">
        <f t="shared" si="53"/>
        <v>6877</v>
      </c>
    </row>
    <row r="110" spans="1:39" x14ac:dyDescent="0.25">
      <c r="A110" t="s">
        <v>113</v>
      </c>
      <c r="B110" t="s">
        <v>77</v>
      </c>
      <c r="C110" t="s">
        <v>134</v>
      </c>
      <c r="D110">
        <v>2018</v>
      </c>
      <c r="E110" t="s">
        <v>165</v>
      </c>
      <c r="F110">
        <v>1690</v>
      </c>
      <c r="G110">
        <v>1190</v>
      </c>
      <c r="H110" s="4" t="s">
        <v>10</v>
      </c>
      <c r="I110">
        <v>999</v>
      </c>
      <c r="J110">
        <v>4.8</v>
      </c>
      <c r="K110">
        <v>110</v>
      </c>
      <c r="L110" s="16">
        <f t="shared" si="36"/>
        <v>99</v>
      </c>
      <c r="M110" s="16">
        <f t="shared" si="37"/>
        <v>92.399999999999991</v>
      </c>
      <c r="N110" s="16">
        <f t="shared" si="38"/>
        <v>85.25</v>
      </c>
      <c r="O110" s="16">
        <f t="shared" si="39"/>
        <v>74.8</v>
      </c>
      <c r="P110">
        <v>134</v>
      </c>
      <c r="Q110" s="7"/>
      <c r="R110">
        <v>131</v>
      </c>
      <c r="S110" s="14">
        <f t="shared" si="40"/>
        <v>32</v>
      </c>
      <c r="T110" s="12">
        <f t="shared" si="41"/>
        <v>428800</v>
      </c>
      <c r="U110" s="12">
        <f t="shared" si="42"/>
        <v>3200</v>
      </c>
      <c r="V110" s="7"/>
      <c r="W110">
        <v>116</v>
      </c>
      <c r="X110" s="14">
        <f t="shared" si="43"/>
        <v>23.600000000000009</v>
      </c>
      <c r="Y110" s="12">
        <f t="shared" si="44"/>
        <v>316240.00000000012</v>
      </c>
      <c r="Z110" s="12">
        <f t="shared" si="45"/>
        <v>2360.0000000000009</v>
      </c>
      <c r="AA110" s="7"/>
      <c r="AB110">
        <v>101</v>
      </c>
      <c r="AC110" s="14">
        <f t="shared" si="46"/>
        <v>15.75</v>
      </c>
      <c r="AD110" s="12">
        <f t="shared" si="47"/>
        <v>211050</v>
      </c>
      <c r="AE110" s="12">
        <f t="shared" si="48"/>
        <v>1575</v>
      </c>
      <c r="AF110" s="7"/>
      <c r="AG110">
        <v>85</v>
      </c>
      <c r="AH110" s="14">
        <f t="shared" si="49"/>
        <v>10.200000000000003</v>
      </c>
      <c r="AI110" s="12">
        <f t="shared" si="50"/>
        <v>136680.00000000003</v>
      </c>
      <c r="AJ110" s="12">
        <f t="shared" si="51"/>
        <v>1020.0000000000002</v>
      </c>
      <c r="AK110" s="7"/>
      <c r="AL110" s="12">
        <f t="shared" si="52"/>
        <v>1092770</v>
      </c>
      <c r="AM110" s="12">
        <f t="shared" si="53"/>
        <v>8155</v>
      </c>
    </row>
    <row r="111" spans="1:39" x14ac:dyDescent="0.25">
      <c r="A111" t="s">
        <v>101</v>
      </c>
      <c r="B111" t="s">
        <v>77</v>
      </c>
      <c r="C111" t="s">
        <v>102</v>
      </c>
      <c r="D111">
        <v>2018</v>
      </c>
      <c r="E111" t="s">
        <v>166</v>
      </c>
      <c r="F111">
        <v>1640</v>
      </c>
      <c r="G111">
        <v>1195</v>
      </c>
      <c r="H111" s="4" t="s">
        <v>10</v>
      </c>
      <c r="I111">
        <v>1998</v>
      </c>
      <c r="J111">
        <v>6</v>
      </c>
      <c r="K111">
        <v>138</v>
      </c>
      <c r="L111" s="16">
        <f t="shared" si="36"/>
        <v>124.2</v>
      </c>
      <c r="M111" s="16">
        <f t="shared" si="37"/>
        <v>115.92</v>
      </c>
      <c r="N111" s="16">
        <f t="shared" si="38"/>
        <v>106.95</v>
      </c>
      <c r="O111" s="16">
        <f t="shared" si="39"/>
        <v>93.839999999999989</v>
      </c>
      <c r="P111">
        <v>16</v>
      </c>
      <c r="Q111" s="7"/>
      <c r="R111">
        <v>131</v>
      </c>
      <c r="S111" s="14">
        <f t="shared" si="40"/>
        <v>6.7999999999999972</v>
      </c>
      <c r="T111" s="12">
        <f t="shared" si="41"/>
        <v>10879.999999999996</v>
      </c>
      <c r="U111" s="12">
        <f t="shared" si="42"/>
        <v>679.99999999999977</v>
      </c>
      <c r="V111" s="7"/>
      <c r="W111">
        <v>116</v>
      </c>
      <c r="X111" s="14">
        <f t="shared" si="43"/>
        <v>7.9999999999998295E-2</v>
      </c>
      <c r="Y111" s="12">
        <f t="shared" si="44"/>
        <v>127.99999999999727</v>
      </c>
      <c r="Z111" s="12">
        <f t="shared" si="45"/>
        <v>7.9999999999998295</v>
      </c>
      <c r="AA111" s="7"/>
      <c r="AB111">
        <v>101</v>
      </c>
      <c r="AC111" s="14">
        <f t="shared" si="46"/>
        <v>-5.9500000000000028</v>
      </c>
      <c r="AD111" s="12">
        <f t="shared" si="47"/>
        <v>-9520.0000000000036</v>
      </c>
      <c r="AE111" s="12">
        <f t="shared" si="48"/>
        <v>-595.00000000000023</v>
      </c>
      <c r="AF111" s="7"/>
      <c r="AG111">
        <v>85</v>
      </c>
      <c r="AH111" s="14">
        <f t="shared" si="49"/>
        <v>-8.8399999999999892</v>
      </c>
      <c r="AI111" s="12">
        <f t="shared" si="50"/>
        <v>-14143.999999999982</v>
      </c>
      <c r="AJ111" s="12">
        <f t="shared" si="51"/>
        <v>-883.99999999999886</v>
      </c>
      <c r="AK111" s="7"/>
      <c r="AL111" s="12">
        <f t="shared" si="52"/>
        <v>-12655.999999999993</v>
      </c>
      <c r="AM111" s="12">
        <f t="shared" si="53"/>
        <v>-790.99999999999955</v>
      </c>
    </row>
    <row r="112" spans="1:39" x14ac:dyDescent="0.25">
      <c r="A112" t="s">
        <v>18</v>
      </c>
      <c r="B112" t="s">
        <v>19</v>
      </c>
      <c r="C112" t="s">
        <v>129</v>
      </c>
      <c r="D112">
        <v>2016</v>
      </c>
      <c r="E112" t="s">
        <v>167</v>
      </c>
      <c r="F112">
        <v>1720</v>
      </c>
      <c r="G112">
        <v>1195</v>
      </c>
      <c r="H112" s="4" t="s">
        <v>10</v>
      </c>
      <c r="I112">
        <v>1586</v>
      </c>
      <c r="J112">
        <v>6.3</v>
      </c>
      <c r="K112">
        <v>147</v>
      </c>
      <c r="L112" s="16">
        <f t="shared" si="36"/>
        <v>132.30000000000001</v>
      </c>
      <c r="M112" s="16">
        <f t="shared" si="37"/>
        <v>123.47999999999999</v>
      </c>
      <c r="N112" s="16">
        <f t="shared" si="38"/>
        <v>113.925</v>
      </c>
      <c r="O112" s="16">
        <f t="shared" si="39"/>
        <v>99.96</v>
      </c>
      <c r="P112">
        <v>76</v>
      </c>
      <c r="Q112" s="7"/>
      <c r="R112">
        <v>131</v>
      </c>
      <c r="S112" s="14">
        <f t="shared" si="40"/>
        <v>-1.3000000000000114</v>
      </c>
      <c r="T112" s="12">
        <f t="shared" si="41"/>
        <v>-9880.0000000000873</v>
      </c>
      <c r="U112" s="12">
        <f t="shared" si="42"/>
        <v>-130.00000000000114</v>
      </c>
      <c r="V112" s="7"/>
      <c r="W112">
        <v>116</v>
      </c>
      <c r="X112" s="14">
        <f t="shared" si="43"/>
        <v>-7.4799999999999898</v>
      </c>
      <c r="Y112" s="12">
        <f t="shared" si="44"/>
        <v>-56847.99999999992</v>
      </c>
      <c r="Z112" s="12">
        <f t="shared" si="45"/>
        <v>-747.99999999999898</v>
      </c>
      <c r="AA112" s="7"/>
      <c r="AB112">
        <v>101</v>
      </c>
      <c r="AC112" s="14">
        <f t="shared" si="46"/>
        <v>-12.924999999999997</v>
      </c>
      <c r="AD112" s="12">
        <f t="shared" si="47"/>
        <v>-98229.999999999971</v>
      </c>
      <c r="AE112" s="12">
        <f t="shared" si="48"/>
        <v>-1292.4999999999995</v>
      </c>
      <c r="AF112" s="7"/>
      <c r="AG112">
        <v>85</v>
      </c>
      <c r="AH112" s="14">
        <f t="shared" si="49"/>
        <v>-14.959999999999994</v>
      </c>
      <c r="AI112" s="12">
        <f t="shared" si="50"/>
        <v>-113695.99999999996</v>
      </c>
      <c r="AJ112" s="12">
        <f t="shared" si="51"/>
        <v>-1495.9999999999993</v>
      </c>
      <c r="AK112" s="7"/>
      <c r="AL112" s="12">
        <f t="shared" si="52"/>
        <v>-278654</v>
      </c>
      <c r="AM112" s="12">
        <f t="shared" si="53"/>
        <v>-3666.5</v>
      </c>
    </row>
    <row r="113" spans="1:39" x14ac:dyDescent="0.25">
      <c r="A113" t="s">
        <v>92</v>
      </c>
      <c r="B113" t="s">
        <v>33</v>
      </c>
      <c r="C113" t="s">
        <v>93</v>
      </c>
      <c r="D113">
        <v>2017</v>
      </c>
      <c r="E113" t="s">
        <v>168</v>
      </c>
      <c r="F113">
        <v>1620</v>
      </c>
      <c r="G113">
        <v>1197</v>
      </c>
      <c r="H113" s="4" t="s">
        <v>10</v>
      </c>
      <c r="I113">
        <v>1368</v>
      </c>
      <c r="J113">
        <v>6.5</v>
      </c>
      <c r="K113">
        <v>155</v>
      </c>
      <c r="L113" s="16">
        <f t="shared" si="36"/>
        <v>139.5</v>
      </c>
      <c r="M113" s="16">
        <f t="shared" si="37"/>
        <v>130.19999999999999</v>
      </c>
      <c r="N113" s="16">
        <f t="shared" si="38"/>
        <v>120.125</v>
      </c>
      <c r="O113" s="16">
        <f t="shared" si="39"/>
        <v>105.39999999999999</v>
      </c>
      <c r="P113">
        <v>4</v>
      </c>
      <c r="Q113" s="7"/>
      <c r="R113">
        <v>131</v>
      </c>
      <c r="S113" s="14">
        <f t="shared" si="40"/>
        <v>-8.5</v>
      </c>
      <c r="T113" s="12">
        <f t="shared" si="41"/>
        <v>-3400</v>
      </c>
      <c r="U113" s="12">
        <f t="shared" si="42"/>
        <v>-850</v>
      </c>
      <c r="V113" s="7"/>
      <c r="W113">
        <v>116</v>
      </c>
      <c r="X113" s="14">
        <f t="shared" si="43"/>
        <v>-14.199999999999989</v>
      </c>
      <c r="Y113" s="12">
        <f t="shared" si="44"/>
        <v>-5679.9999999999955</v>
      </c>
      <c r="Z113" s="12">
        <f t="shared" si="45"/>
        <v>-1419.9999999999989</v>
      </c>
      <c r="AA113" s="7"/>
      <c r="AB113">
        <v>101</v>
      </c>
      <c r="AC113" s="14">
        <f t="shared" si="46"/>
        <v>-19.125</v>
      </c>
      <c r="AD113" s="12">
        <f t="shared" si="47"/>
        <v>-7650</v>
      </c>
      <c r="AE113" s="12">
        <f t="shared" si="48"/>
        <v>-1912.5</v>
      </c>
      <c r="AF113" s="7"/>
      <c r="AG113">
        <v>85</v>
      </c>
      <c r="AH113" s="14">
        <f t="shared" si="49"/>
        <v>-20.399999999999991</v>
      </c>
      <c r="AI113" s="12">
        <f t="shared" si="50"/>
        <v>-8159.9999999999964</v>
      </c>
      <c r="AJ113" s="12">
        <f t="shared" si="51"/>
        <v>-2039.9999999999991</v>
      </c>
      <c r="AK113" s="7"/>
      <c r="AL113" s="12">
        <f t="shared" si="52"/>
        <v>-24889.999999999993</v>
      </c>
      <c r="AM113" s="12">
        <f t="shared" si="53"/>
        <v>-6222.4999999999982</v>
      </c>
    </row>
    <row r="114" spans="1:39" x14ac:dyDescent="0.25">
      <c r="A114" t="s">
        <v>72</v>
      </c>
      <c r="B114" t="s">
        <v>108</v>
      </c>
      <c r="C114" t="s">
        <v>158</v>
      </c>
      <c r="D114">
        <v>2017</v>
      </c>
      <c r="E114" t="s">
        <v>169</v>
      </c>
      <c r="F114">
        <v>1727</v>
      </c>
      <c r="G114">
        <v>1197</v>
      </c>
      <c r="H114" s="4" t="s">
        <v>10</v>
      </c>
      <c r="I114">
        <v>1395</v>
      </c>
      <c r="J114">
        <v>5.5</v>
      </c>
      <c r="K114">
        <v>125</v>
      </c>
      <c r="L114" s="16">
        <f t="shared" si="36"/>
        <v>112.5</v>
      </c>
      <c r="M114" s="16">
        <f t="shared" si="37"/>
        <v>105</v>
      </c>
      <c r="N114" s="16">
        <f t="shared" si="38"/>
        <v>96.875</v>
      </c>
      <c r="O114" s="16">
        <f t="shared" si="39"/>
        <v>84.999999999999986</v>
      </c>
      <c r="P114">
        <v>88</v>
      </c>
      <c r="Q114" s="7"/>
      <c r="R114">
        <v>131</v>
      </c>
      <c r="S114" s="14">
        <f t="shared" si="40"/>
        <v>18.5</v>
      </c>
      <c r="T114" s="12">
        <f t="shared" si="41"/>
        <v>162800</v>
      </c>
      <c r="U114" s="12">
        <f t="shared" si="42"/>
        <v>1850</v>
      </c>
      <c r="V114" s="7"/>
      <c r="W114">
        <v>116</v>
      </c>
      <c r="X114" s="14">
        <f t="shared" si="43"/>
        <v>11</v>
      </c>
      <c r="Y114" s="12">
        <f t="shared" si="44"/>
        <v>96800</v>
      </c>
      <c r="Z114" s="12">
        <f t="shared" si="45"/>
        <v>1100</v>
      </c>
      <c r="AA114" s="7"/>
      <c r="AB114">
        <v>101</v>
      </c>
      <c r="AC114" s="14">
        <f t="shared" si="46"/>
        <v>4.125</v>
      </c>
      <c r="AD114" s="12">
        <f t="shared" si="47"/>
        <v>36300</v>
      </c>
      <c r="AE114" s="12">
        <f t="shared" si="48"/>
        <v>412.5</v>
      </c>
      <c r="AF114" s="7"/>
      <c r="AG114">
        <v>85</v>
      </c>
      <c r="AH114" s="14">
        <f t="shared" si="49"/>
        <v>0</v>
      </c>
      <c r="AI114" s="12">
        <f t="shared" si="50"/>
        <v>0</v>
      </c>
      <c r="AJ114" s="12">
        <f t="shared" si="51"/>
        <v>0</v>
      </c>
      <c r="AK114" s="7"/>
      <c r="AL114" s="12">
        <f t="shared" si="52"/>
        <v>295900</v>
      </c>
      <c r="AM114" s="12">
        <f t="shared" si="53"/>
        <v>3362.5</v>
      </c>
    </row>
    <row r="115" spans="1:39" ht="15.75" thickBot="1" x14ac:dyDescent="0.3">
      <c r="H115" s="4"/>
      <c r="L115" s="16"/>
      <c r="M115" s="16"/>
      <c r="N115" s="16"/>
      <c r="O115" s="16"/>
      <c r="Q115" s="7"/>
      <c r="S115" s="14"/>
      <c r="T115" s="12"/>
      <c r="U115" s="12"/>
      <c r="V115" s="7"/>
      <c r="X115" s="14"/>
      <c r="Y115" s="12"/>
      <c r="Z115" s="12"/>
      <c r="AA115" s="7"/>
      <c r="AC115" s="14"/>
      <c r="AD115" s="12"/>
      <c r="AE115" s="12"/>
      <c r="AF115" s="7"/>
      <c r="AH115" s="14"/>
      <c r="AI115" s="12"/>
      <c r="AJ115" s="12"/>
      <c r="AK115" s="7"/>
      <c r="AL115" s="12"/>
      <c r="AM115" s="12"/>
    </row>
    <row r="116" spans="1:39" ht="15.75" thickBot="1" x14ac:dyDescent="0.3">
      <c r="A116" s="41" t="s">
        <v>2208</v>
      </c>
      <c r="B116" s="41"/>
      <c r="C116" s="41"/>
      <c r="D116" s="41"/>
      <c r="E116" s="41"/>
      <c r="F116" s="41"/>
      <c r="G116" s="41"/>
      <c r="H116" s="41"/>
      <c r="I116" s="41"/>
      <c r="J116" s="41"/>
      <c r="K116" s="41"/>
      <c r="L116" s="41"/>
      <c r="M116" s="41"/>
      <c r="N116" s="41"/>
      <c r="O116" s="41"/>
      <c r="P116" s="42"/>
      <c r="Q116" s="7"/>
      <c r="T116" s="13">
        <f>SUM(T24:T114)</f>
        <v>14751299.999999996</v>
      </c>
      <c r="V116" s="7"/>
      <c r="Y116" s="13">
        <f>SUM(Y24:Y114)</f>
        <v>7661640.0000000028</v>
      </c>
      <c r="AA116" s="7"/>
      <c r="AD116" s="13">
        <f>SUM(AD24:AD114)</f>
        <v>1199174.9999999967</v>
      </c>
      <c r="AF116" s="7"/>
      <c r="AI116" s="13">
        <f>SUM(AI24:AI114)</f>
        <v>-2474519.9999999949</v>
      </c>
      <c r="AK116" s="7"/>
      <c r="AL116" s="13">
        <f>SUM(AL24:AL114)</f>
        <v>21137595</v>
      </c>
    </row>
    <row r="117" spans="1:39" x14ac:dyDescent="0.25">
      <c r="A117" s="3"/>
      <c r="D117" s="4"/>
      <c r="G117" s="4"/>
      <c r="H117" s="4"/>
      <c r="I117" s="4"/>
      <c r="P117" s="5"/>
      <c r="Q117" s="7"/>
      <c r="V117" s="7"/>
      <c r="AA117" s="7"/>
      <c r="AF117" s="7"/>
      <c r="AK117" s="7"/>
    </row>
    <row r="118" spans="1:39" x14ac:dyDescent="0.25">
      <c r="A118" s="37" t="s">
        <v>1818</v>
      </c>
      <c r="B118" s="37"/>
      <c r="C118" s="37"/>
      <c r="D118" s="37"/>
      <c r="E118" s="37"/>
      <c r="F118" s="37"/>
      <c r="G118" s="37"/>
      <c r="H118" s="37"/>
      <c r="I118" s="37"/>
      <c r="J118" s="37"/>
      <c r="K118" s="37"/>
      <c r="L118" s="37"/>
      <c r="M118" s="37"/>
      <c r="N118" s="37"/>
      <c r="O118" s="37"/>
      <c r="P118" s="37"/>
      <c r="Q118" s="7"/>
      <c r="V118" s="7"/>
      <c r="AA118" s="7"/>
      <c r="AF118" s="7"/>
      <c r="AK118" s="7"/>
    </row>
    <row r="119" spans="1:39" x14ac:dyDescent="0.25">
      <c r="A119" t="s">
        <v>141</v>
      </c>
      <c r="B119" t="s">
        <v>77</v>
      </c>
      <c r="C119" t="s">
        <v>142</v>
      </c>
      <c r="D119">
        <v>2019</v>
      </c>
      <c r="E119" t="s">
        <v>1767</v>
      </c>
      <c r="F119">
        <v>1680</v>
      </c>
      <c r="G119">
        <v>1200</v>
      </c>
      <c r="H119" s="4" t="s">
        <v>10</v>
      </c>
      <c r="I119">
        <v>999</v>
      </c>
      <c r="J119">
        <v>4.8</v>
      </c>
      <c r="K119">
        <v>110</v>
      </c>
      <c r="L119" s="16">
        <f t="shared" ref="L119:L182" si="54">K119*(1-L$5)</f>
        <v>99</v>
      </c>
      <c r="M119" s="16">
        <f t="shared" ref="M119:M182" si="55">K119*(1-M$5)</f>
        <v>92.399999999999991</v>
      </c>
      <c r="N119" s="16">
        <f t="shared" ref="N119:N182" si="56">K119*(1-N$5)</f>
        <v>85.25</v>
      </c>
      <c r="O119" s="16">
        <f t="shared" ref="O119:O182" si="57">K119*(1-O$5)</f>
        <v>74.8</v>
      </c>
      <c r="P119">
        <v>12</v>
      </c>
      <c r="Q119" s="7"/>
      <c r="R119">
        <v>146</v>
      </c>
      <c r="S119" s="14">
        <f t="shared" ref="S119:S182" si="58">R119-L119</f>
        <v>47</v>
      </c>
      <c r="T119" s="12">
        <f t="shared" ref="T119:T182" si="59">(S119*P119)*100</f>
        <v>56400</v>
      </c>
      <c r="U119" s="12">
        <f t="shared" ref="U119:U182" si="60">T119/P119</f>
        <v>4700</v>
      </c>
      <c r="V119" s="7"/>
      <c r="W119">
        <v>129</v>
      </c>
      <c r="X119" s="14">
        <f t="shared" ref="X119:X182" si="61">W119-M119</f>
        <v>36.600000000000009</v>
      </c>
      <c r="Y119" s="12">
        <f t="shared" ref="Y119:Y182" si="62">(X119*P119)*100</f>
        <v>43920.000000000007</v>
      </c>
      <c r="Z119" s="12">
        <f t="shared" ref="Z119:Z182" si="63">Y119/P119</f>
        <v>3660.0000000000005</v>
      </c>
      <c r="AA119" s="7"/>
      <c r="AB119">
        <v>112</v>
      </c>
      <c r="AC119" s="14">
        <f t="shared" ref="AC119:AC182" si="64">AB119-N119</f>
        <v>26.75</v>
      </c>
      <c r="AD119" s="12">
        <f t="shared" ref="AD119:AD182" si="65">(AC119*P119)*100</f>
        <v>32100</v>
      </c>
      <c r="AE119" s="12">
        <f t="shared" ref="AE119:AE182" si="66">AD119/P119</f>
        <v>2675</v>
      </c>
      <c r="AF119" s="7"/>
      <c r="AG119">
        <v>95</v>
      </c>
      <c r="AH119" s="14">
        <f t="shared" ref="AH119:AH182" si="67">AG119-O119</f>
        <v>20.200000000000003</v>
      </c>
      <c r="AI119" s="12">
        <f t="shared" ref="AI119:AI182" si="68">(AH119*P119)*100</f>
        <v>24240.000000000004</v>
      </c>
      <c r="AJ119" s="12">
        <f t="shared" ref="AJ119:AJ182" si="69">AI119/P119</f>
        <v>2020.0000000000002</v>
      </c>
      <c r="AK119" s="7"/>
      <c r="AL119" s="12">
        <f t="shared" ref="AL119:AL182" si="70">AI119+AD119+Y119+T119</f>
        <v>156660</v>
      </c>
      <c r="AM119" s="12">
        <f t="shared" ref="AM119:AM182" si="71">AL119/P119</f>
        <v>13055</v>
      </c>
    </row>
    <row r="120" spans="1:39" x14ac:dyDescent="0.25">
      <c r="A120" t="s">
        <v>141</v>
      </c>
      <c r="B120" t="s">
        <v>77</v>
      </c>
      <c r="C120" t="s">
        <v>142</v>
      </c>
      <c r="D120">
        <v>2019</v>
      </c>
      <c r="E120" t="s">
        <v>1768</v>
      </c>
      <c r="F120">
        <v>1680</v>
      </c>
      <c r="G120">
        <v>1200</v>
      </c>
      <c r="H120" s="4" t="s">
        <v>10</v>
      </c>
      <c r="I120">
        <v>999</v>
      </c>
      <c r="J120">
        <v>4.8</v>
      </c>
      <c r="K120">
        <v>110</v>
      </c>
      <c r="L120" s="16">
        <f t="shared" si="54"/>
        <v>99</v>
      </c>
      <c r="M120" s="16">
        <f t="shared" si="55"/>
        <v>92.399999999999991</v>
      </c>
      <c r="N120" s="16">
        <f t="shared" si="56"/>
        <v>85.25</v>
      </c>
      <c r="O120" s="16">
        <f t="shared" si="57"/>
        <v>74.8</v>
      </c>
      <c r="P120">
        <v>66</v>
      </c>
      <c r="Q120" s="7"/>
      <c r="R120">
        <v>146</v>
      </c>
      <c r="S120" s="14">
        <f t="shared" si="58"/>
        <v>47</v>
      </c>
      <c r="T120" s="12">
        <f t="shared" si="59"/>
        <v>310200</v>
      </c>
      <c r="U120" s="12">
        <f t="shared" si="60"/>
        <v>4700</v>
      </c>
      <c r="V120" s="7"/>
      <c r="W120">
        <v>129</v>
      </c>
      <c r="X120" s="14">
        <f t="shared" si="61"/>
        <v>36.600000000000009</v>
      </c>
      <c r="Y120" s="12">
        <f t="shared" si="62"/>
        <v>241560.00000000003</v>
      </c>
      <c r="Z120" s="12">
        <f t="shared" si="63"/>
        <v>3660.0000000000005</v>
      </c>
      <c r="AA120" s="7"/>
      <c r="AB120">
        <v>112</v>
      </c>
      <c r="AC120" s="14">
        <f t="shared" si="64"/>
        <v>26.75</v>
      </c>
      <c r="AD120" s="12">
        <f t="shared" si="65"/>
        <v>176550</v>
      </c>
      <c r="AE120" s="12">
        <f t="shared" si="66"/>
        <v>2675</v>
      </c>
      <c r="AF120" s="7"/>
      <c r="AG120">
        <v>95</v>
      </c>
      <c r="AH120" s="14">
        <f t="shared" si="67"/>
        <v>20.200000000000003</v>
      </c>
      <c r="AI120" s="12">
        <f t="shared" si="68"/>
        <v>133320.00000000003</v>
      </c>
      <c r="AJ120" s="12">
        <f t="shared" si="69"/>
        <v>2020.0000000000005</v>
      </c>
      <c r="AK120" s="7"/>
      <c r="AL120" s="12">
        <f t="shared" si="70"/>
        <v>861630</v>
      </c>
      <c r="AM120" s="12">
        <f t="shared" si="71"/>
        <v>13055</v>
      </c>
    </row>
    <row r="121" spans="1:39" x14ac:dyDescent="0.25">
      <c r="A121" t="s">
        <v>79</v>
      </c>
      <c r="B121" t="s">
        <v>19</v>
      </c>
      <c r="C121" t="s">
        <v>104</v>
      </c>
      <c r="D121">
        <v>2018</v>
      </c>
      <c r="E121" t="s">
        <v>170</v>
      </c>
      <c r="F121">
        <v>1815</v>
      </c>
      <c r="G121">
        <v>1203</v>
      </c>
      <c r="H121" s="4" t="s">
        <v>10</v>
      </c>
      <c r="I121">
        <v>1199</v>
      </c>
      <c r="J121">
        <v>5.5</v>
      </c>
      <c r="K121">
        <v>110</v>
      </c>
      <c r="L121" s="16">
        <f t="shared" si="54"/>
        <v>99</v>
      </c>
      <c r="M121" s="16">
        <f t="shared" si="55"/>
        <v>92.399999999999991</v>
      </c>
      <c r="N121" s="16">
        <f t="shared" si="56"/>
        <v>85.25</v>
      </c>
      <c r="O121" s="16">
        <f t="shared" si="57"/>
        <v>74.8</v>
      </c>
      <c r="P121">
        <v>16</v>
      </c>
      <c r="Q121" s="7"/>
      <c r="R121">
        <v>146</v>
      </c>
      <c r="S121" s="14">
        <f t="shared" si="58"/>
        <v>47</v>
      </c>
      <c r="T121" s="12">
        <f t="shared" si="59"/>
        <v>75200</v>
      </c>
      <c r="U121" s="12">
        <f t="shared" si="60"/>
        <v>4700</v>
      </c>
      <c r="V121" s="7"/>
      <c r="W121">
        <v>129</v>
      </c>
      <c r="X121" s="14">
        <f t="shared" si="61"/>
        <v>36.600000000000009</v>
      </c>
      <c r="Y121" s="12">
        <f t="shared" si="62"/>
        <v>58560.000000000015</v>
      </c>
      <c r="Z121" s="12">
        <f t="shared" si="63"/>
        <v>3660.0000000000009</v>
      </c>
      <c r="AA121" s="7"/>
      <c r="AB121">
        <v>112</v>
      </c>
      <c r="AC121" s="14">
        <f t="shared" si="64"/>
        <v>26.75</v>
      </c>
      <c r="AD121" s="12">
        <f t="shared" si="65"/>
        <v>42800</v>
      </c>
      <c r="AE121" s="12">
        <f t="shared" si="66"/>
        <v>2675</v>
      </c>
      <c r="AF121" s="7"/>
      <c r="AG121">
        <v>95</v>
      </c>
      <c r="AH121" s="14">
        <f t="shared" si="67"/>
        <v>20.200000000000003</v>
      </c>
      <c r="AI121" s="12">
        <f t="shared" si="68"/>
        <v>32320.000000000004</v>
      </c>
      <c r="AJ121" s="12">
        <f t="shared" si="69"/>
        <v>2020.0000000000002</v>
      </c>
      <c r="AK121" s="7"/>
      <c r="AL121" s="12">
        <f t="shared" si="70"/>
        <v>208880</v>
      </c>
      <c r="AM121" s="12">
        <f t="shared" si="71"/>
        <v>13055</v>
      </c>
    </row>
    <row r="122" spans="1:39" x14ac:dyDescent="0.25">
      <c r="A122" t="s">
        <v>79</v>
      </c>
      <c r="B122" t="s">
        <v>19</v>
      </c>
      <c r="C122" t="s">
        <v>1769</v>
      </c>
      <c r="D122">
        <v>2019</v>
      </c>
      <c r="E122" t="s">
        <v>1770</v>
      </c>
      <c r="F122">
        <v>1815</v>
      </c>
      <c r="G122">
        <v>1203</v>
      </c>
      <c r="H122" s="4" t="s">
        <v>10</v>
      </c>
      <c r="I122">
        <v>1199</v>
      </c>
      <c r="J122">
        <v>5.7</v>
      </c>
      <c r="K122">
        <v>120</v>
      </c>
      <c r="L122" s="16">
        <f t="shared" si="54"/>
        <v>108</v>
      </c>
      <c r="M122" s="16">
        <f t="shared" si="55"/>
        <v>100.8</v>
      </c>
      <c r="N122" s="16">
        <f t="shared" si="56"/>
        <v>93</v>
      </c>
      <c r="O122" s="16">
        <f t="shared" si="57"/>
        <v>81.599999999999994</v>
      </c>
      <c r="P122">
        <v>40</v>
      </c>
      <c r="Q122" s="7"/>
      <c r="R122">
        <v>146</v>
      </c>
      <c r="S122" s="14">
        <f t="shared" si="58"/>
        <v>38</v>
      </c>
      <c r="T122" s="12">
        <f t="shared" si="59"/>
        <v>152000</v>
      </c>
      <c r="U122" s="12">
        <f t="shared" si="60"/>
        <v>3800</v>
      </c>
      <c r="V122" s="7"/>
      <c r="W122">
        <v>129</v>
      </c>
      <c r="X122" s="14">
        <f t="shared" si="61"/>
        <v>28.200000000000003</v>
      </c>
      <c r="Y122" s="12">
        <f t="shared" si="62"/>
        <v>112800</v>
      </c>
      <c r="Z122" s="12">
        <f t="shared" si="63"/>
        <v>2820</v>
      </c>
      <c r="AA122" s="7"/>
      <c r="AB122">
        <v>112</v>
      </c>
      <c r="AC122" s="14">
        <f t="shared" si="64"/>
        <v>19</v>
      </c>
      <c r="AD122" s="12">
        <f t="shared" si="65"/>
        <v>76000</v>
      </c>
      <c r="AE122" s="12">
        <f t="shared" si="66"/>
        <v>1900</v>
      </c>
      <c r="AF122" s="7"/>
      <c r="AG122">
        <v>95</v>
      </c>
      <c r="AH122" s="14">
        <f t="shared" si="67"/>
        <v>13.400000000000006</v>
      </c>
      <c r="AI122" s="12">
        <f t="shared" si="68"/>
        <v>53600.000000000022</v>
      </c>
      <c r="AJ122" s="12">
        <f t="shared" si="69"/>
        <v>1340.0000000000005</v>
      </c>
      <c r="AK122" s="7"/>
      <c r="AL122" s="12">
        <f t="shared" si="70"/>
        <v>394400</v>
      </c>
      <c r="AM122" s="12">
        <f t="shared" si="71"/>
        <v>9860</v>
      </c>
    </row>
    <row r="123" spans="1:39" x14ac:dyDescent="0.25">
      <c r="A123" t="s">
        <v>79</v>
      </c>
      <c r="B123" t="s">
        <v>19</v>
      </c>
      <c r="C123" t="s">
        <v>1769</v>
      </c>
      <c r="D123">
        <v>2019</v>
      </c>
      <c r="E123" t="s">
        <v>1771</v>
      </c>
      <c r="F123">
        <v>1815</v>
      </c>
      <c r="G123">
        <v>1203</v>
      </c>
      <c r="H123" s="4" t="s">
        <v>10</v>
      </c>
      <c r="I123">
        <v>1199</v>
      </c>
      <c r="J123">
        <v>5.6</v>
      </c>
      <c r="K123">
        <v>120</v>
      </c>
      <c r="L123" s="16">
        <f t="shared" si="54"/>
        <v>108</v>
      </c>
      <c r="M123" s="16">
        <f t="shared" si="55"/>
        <v>100.8</v>
      </c>
      <c r="N123" s="16">
        <f t="shared" si="56"/>
        <v>93</v>
      </c>
      <c r="O123" s="16">
        <f t="shared" si="57"/>
        <v>81.599999999999994</v>
      </c>
      <c r="P123">
        <v>62</v>
      </c>
      <c r="Q123" s="7"/>
      <c r="R123">
        <v>146</v>
      </c>
      <c r="S123" s="14">
        <f t="shared" si="58"/>
        <v>38</v>
      </c>
      <c r="T123" s="12">
        <f t="shared" si="59"/>
        <v>235600</v>
      </c>
      <c r="U123" s="12">
        <f t="shared" si="60"/>
        <v>3800</v>
      </c>
      <c r="V123" s="7"/>
      <c r="W123">
        <v>129</v>
      </c>
      <c r="X123" s="14">
        <f t="shared" si="61"/>
        <v>28.200000000000003</v>
      </c>
      <c r="Y123" s="12">
        <f t="shared" si="62"/>
        <v>174840</v>
      </c>
      <c r="Z123" s="12">
        <f t="shared" si="63"/>
        <v>2820</v>
      </c>
      <c r="AA123" s="7"/>
      <c r="AB123">
        <v>112</v>
      </c>
      <c r="AC123" s="14">
        <f t="shared" si="64"/>
        <v>19</v>
      </c>
      <c r="AD123" s="12">
        <f t="shared" si="65"/>
        <v>117800</v>
      </c>
      <c r="AE123" s="12">
        <f t="shared" si="66"/>
        <v>1900</v>
      </c>
      <c r="AF123" s="7"/>
      <c r="AG123">
        <v>95</v>
      </c>
      <c r="AH123" s="14">
        <f t="shared" si="67"/>
        <v>13.400000000000006</v>
      </c>
      <c r="AI123" s="12">
        <f t="shared" si="68"/>
        <v>83080.000000000044</v>
      </c>
      <c r="AJ123" s="12">
        <f t="shared" si="69"/>
        <v>1340.0000000000007</v>
      </c>
      <c r="AK123" s="7"/>
      <c r="AL123" s="12">
        <f t="shared" si="70"/>
        <v>611320</v>
      </c>
      <c r="AM123" s="12">
        <f t="shared" si="71"/>
        <v>9860</v>
      </c>
    </row>
    <row r="124" spans="1:39" x14ac:dyDescent="0.25">
      <c r="A124" t="s">
        <v>99</v>
      </c>
      <c r="B124" t="s">
        <v>108</v>
      </c>
      <c r="C124">
        <v>308</v>
      </c>
      <c r="D124">
        <v>2019</v>
      </c>
      <c r="E124" t="s">
        <v>1772</v>
      </c>
      <c r="F124">
        <v>1815</v>
      </c>
      <c r="G124">
        <v>1204</v>
      </c>
      <c r="H124" s="4" t="s">
        <v>10</v>
      </c>
      <c r="I124">
        <v>1598</v>
      </c>
      <c r="J124">
        <v>5.7</v>
      </c>
      <c r="K124">
        <v>132</v>
      </c>
      <c r="L124" s="16">
        <f t="shared" si="54"/>
        <v>118.8</v>
      </c>
      <c r="M124" s="16">
        <f t="shared" si="55"/>
        <v>110.88</v>
      </c>
      <c r="N124" s="16">
        <f t="shared" si="56"/>
        <v>102.3</v>
      </c>
      <c r="O124" s="16">
        <f t="shared" si="57"/>
        <v>89.759999999999991</v>
      </c>
      <c r="P124">
        <v>38</v>
      </c>
      <c r="Q124" s="7"/>
      <c r="R124">
        <v>146</v>
      </c>
      <c r="S124" s="14">
        <f t="shared" si="58"/>
        <v>27.200000000000003</v>
      </c>
      <c r="T124" s="12">
        <f t="shared" si="59"/>
        <v>103360.00000000001</v>
      </c>
      <c r="U124" s="12">
        <f t="shared" si="60"/>
        <v>2720.0000000000005</v>
      </c>
      <c r="V124" s="7"/>
      <c r="W124">
        <v>129</v>
      </c>
      <c r="X124" s="14">
        <f t="shared" si="61"/>
        <v>18.120000000000005</v>
      </c>
      <c r="Y124" s="12">
        <f t="shared" si="62"/>
        <v>68856.000000000015</v>
      </c>
      <c r="Z124" s="12">
        <f t="shared" si="63"/>
        <v>1812.0000000000005</v>
      </c>
      <c r="AA124" s="7"/>
      <c r="AB124">
        <v>112</v>
      </c>
      <c r="AC124" s="14">
        <f t="shared" si="64"/>
        <v>9.7000000000000028</v>
      </c>
      <c r="AD124" s="12">
        <f t="shared" si="65"/>
        <v>36860.000000000015</v>
      </c>
      <c r="AE124" s="12">
        <f t="shared" si="66"/>
        <v>970.00000000000034</v>
      </c>
      <c r="AF124" s="7"/>
      <c r="AG124">
        <v>95</v>
      </c>
      <c r="AH124" s="14">
        <f t="shared" si="67"/>
        <v>5.2400000000000091</v>
      </c>
      <c r="AI124" s="12">
        <f t="shared" si="68"/>
        <v>19912.000000000036</v>
      </c>
      <c r="AJ124" s="12">
        <f t="shared" si="69"/>
        <v>524.00000000000091</v>
      </c>
      <c r="AK124" s="7"/>
      <c r="AL124" s="12">
        <f t="shared" si="70"/>
        <v>228988.00000000006</v>
      </c>
      <c r="AM124" s="12">
        <f t="shared" si="71"/>
        <v>6026.0000000000018</v>
      </c>
    </row>
    <row r="125" spans="1:39" x14ac:dyDescent="0.25">
      <c r="A125" t="s">
        <v>101</v>
      </c>
      <c r="B125" t="s">
        <v>77</v>
      </c>
      <c r="C125" t="s">
        <v>102</v>
      </c>
      <c r="D125">
        <v>2018</v>
      </c>
      <c r="E125" t="s">
        <v>171</v>
      </c>
      <c r="F125">
        <v>1635</v>
      </c>
      <c r="G125">
        <v>1205</v>
      </c>
      <c r="H125" s="4" t="s">
        <v>10</v>
      </c>
      <c r="I125">
        <v>1998</v>
      </c>
      <c r="J125">
        <v>5.2</v>
      </c>
      <c r="K125">
        <v>119</v>
      </c>
      <c r="L125" s="16">
        <f t="shared" si="54"/>
        <v>107.10000000000001</v>
      </c>
      <c r="M125" s="16">
        <f t="shared" si="55"/>
        <v>99.96</v>
      </c>
      <c r="N125" s="16">
        <f t="shared" si="56"/>
        <v>92.225000000000009</v>
      </c>
      <c r="O125" s="16">
        <f t="shared" si="57"/>
        <v>80.919999999999987</v>
      </c>
      <c r="P125">
        <v>30</v>
      </c>
      <c r="Q125" s="7"/>
      <c r="R125">
        <v>146</v>
      </c>
      <c r="S125" s="14">
        <f t="shared" si="58"/>
        <v>38.899999999999991</v>
      </c>
      <c r="T125" s="12">
        <f t="shared" si="59"/>
        <v>116699.99999999997</v>
      </c>
      <c r="U125" s="12">
        <f t="shared" si="60"/>
        <v>3889.9999999999991</v>
      </c>
      <c r="V125" s="7"/>
      <c r="W125">
        <v>129</v>
      </c>
      <c r="X125" s="14">
        <f t="shared" si="61"/>
        <v>29.040000000000006</v>
      </c>
      <c r="Y125" s="12">
        <f t="shared" si="62"/>
        <v>87120.000000000015</v>
      </c>
      <c r="Z125" s="12">
        <f t="shared" si="63"/>
        <v>2904.0000000000005</v>
      </c>
      <c r="AA125" s="7"/>
      <c r="AB125">
        <v>112</v>
      </c>
      <c r="AC125" s="14">
        <f t="shared" si="64"/>
        <v>19.774999999999991</v>
      </c>
      <c r="AD125" s="12">
        <f t="shared" si="65"/>
        <v>59324.999999999978</v>
      </c>
      <c r="AE125" s="12">
        <f t="shared" si="66"/>
        <v>1977.4999999999993</v>
      </c>
      <c r="AF125" s="7"/>
      <c r="AG125">
        <v>95</v>
      </c>
      <c r="AH125" s="14">
        <f t="shared" si="67"/>
        <v>14.080000000000013</v>
      </c>
      <c r="AI125" s="12">
        <f t="shared" si="68"/>
        <v>42240.000000000036</v>
      </c>
      <c r="AJ125" s="12">
        <f t="shared" si="69"/>
        <v>1408.0000000000011</v>
      </c>
      <c r="AK125" s="7"/>
      <c r="AL125" s="12">
        <f t="shared" si="70"/>
        <v>305385</v>
      </c>
      <c r="AM125" s="12">
        <f t="shared" si="71"/>
        <v>10179.5</v>
      </c>
    </row>
    <row r="126" spans="1:39" x14ac:dyDescent="0.25">
      <c r="A126" t="s">
        <v>99</v>
      </c>
      <c r="B126" t="s">
        <v>19</v>
      </c>
      <c r="C126">
        <v>2008</v>
      </c>
      <c r="D126">
        <v>2017</v>
      </c>
      <c r="E126" t="s">
        <v>172</v>
      </c>
      <c r="F126">
        <v>1690</v>
      </c>
      <c r="G126">
        <v>1205</v>
      </c>
      <c r="H126" s="4" t="s">
        <v>10</v>
      </c>
      <c r="I126">
        <v>1199</v>
      </c>
      <c r="J126">
        <v>4.8</v>
      </c>
      <c r="K126">
        <v>110</v>
      </c>
      <c r="L126" s="16">
        <f t="shared" si="54"/>
        <v>99</v>
      </c>
      <c r="M126" s="16">
        <f t="shared" si="55"/>
        <v>92.399999999999991</v>
      </c>
      <c r="N126" s="16">
        <f t="shared" si="56"/>
        <v>85.25</v>
      </c>
      <c r="O126" s="16">
        <f t="shared" si="57"/>
        <v>74.8</v>
      </c>
      <c r="P126">
        <v>30</v>
      </c>
      <c r="Q126" s="7"/>
      <c r="R126">
        <v>146</v>
      </c>
      <c r="S126" s="14">
        <f t="shared" si="58"/>
        <v>47</v>
      </c>
      <c r="T126" s="12">
        <f t="shared" si="59"/>
        <v>141000</v>
      </c>
      <c r="U126" s="12">
        <f t="shared" si="60"/>
        <v>4700</v>
      </c>
      <c r="V126" s="7"/>
      <c r="W126">
        <v>129</v>
      </c>
      <c r="X126" s="14">
        <f t="shared" si="61"/>
        <v>36.600000000000009</v>
      </c>
      <c r="Y126" s="12">
        <f t="shared" si="62"/>
        <v>109800.00000000003</v>
      </c>
      <c r="Z126" s="12">
        <f t="shared" si="63"/>
        <v>3660.0000000000009</v>
      </c>
      <c r="AA126" s="7"/>
      <c r="AB126">
        <v>112</v>
      </c>
      <c r="AC126" s="14">
        <f t="shared" si="64"/>
        <v>26.75</v>
      </c>
      <c r="AD126" s="12">
        <f t="shared" si="65"/>
        <v>80250</v>
      </c>
      <c r="AE126" s="12">
        <f t="shared" si="66"/>
        <v>2675</v>
      </c>
      <c r="AF126" s="7"/>
      <c r="AG126">
        <v>95</v>
      </c>
      <c r="AH126" s="14">
        <f t="shared" si="67"/>
        <v>20.200000000000003</v>
      </c>
      <c r="AI126" s="12">
        <f t="shared" si="68"/>
        <v>60600.000000000015</v>
      </c>
      <c r="AJ126" s="12">
        <f t="shared" si="69"/>
        <v>2020.0000000000005</v>
      </c>
      <c r="AK126" s="7"/>
      <c r="AL126" s="12">
        <f t="shared" si="70"/>
        <v>391650</v>
      </c>
      <c r="AM126" s="12">
        <f t="shared" si="71"/>
        <v>13055</v>
      </c>
    </row>
    <row r="127" spans="1:39" x14ac:dyDescent="0.25">
      <c r="A127" t="s">
        <v>99</v>
      </c>
      <c r="B127" t="s">
        <v>19</v>
      </c>
      <c r="C127">
        <v>2008</v>
      </c>
      <c r="D127">
        <v>2017</v>
      </c>
      <c r="E127" t="s">
        <v>173</v>
      </c>
      <c r="F127">
        <v>1690</v>
      </c>
      <c r="G127">
        <v>1205</v>
      </c>
      <c r="H127" s="4" t="s">
        <v>10</v>
      </c>
      <c r="I127">
        <v>1199</v>
      </c>
      <c r="J127">
        <v>4.8</v>
      </c>
      <c r="K127">
        <v>110</v>
      </c>
      <c r="L127" s="16">
        <f t="shared" si="54"/>
        <v>99</v>
      </c>
      <c r="M127" s="16">
        <f t="shared" si="55"/>
        <v>92.399999999999991</v>
      </c>
      <c r="N127" s="16">
        <f t="shared" si="56"/>
        <v>85.25</v>
      </c>
      <c r="O127" s="16">
        <f t="shared" si="57"/>
        <v>74.8</v>
      </c>
      <c r="P127">
        <v>12</v>
      </c>
      <c r="Q127" s="7"/>
      <c r="R127">
        <v>146</v>
      </c>
      <c r="S127" s="14">
        <f t="shared" si="58"/>
        <v>47</v>
      </c>
      <c r="T127" s="12">
        <f t="shared" si="59"/>
        <v>56400</v>
      </c>
      <c r="U127" s="12">
        <f t="shared" si="60"/>
        <v>4700</v>
      </c>
      <c r="V127" s="7"/>
      <c r="W127">
        <v>129</v>
      </c>
      <c r="X127" s="14">
        <f t="shared" si="61"/>
        <v>36.600000000000009</v>
      </c>
      <c r="Y127" s="12">
        <f t="shared" si="62"/>
        <v>43920.000000000007</v>
      </c>
      <c r="Z127" s="12">
        <f t="shared" si="63"/>
        <v>3660.0000000000005</v>
      </c>
      <c r="AA127" s="7"/>
      <c r="AB127">
        <v>112</v>
      </c>
      <c r="AC127" s="14">
        <f t="shared" si="64"/>
        <v>26.75</v>
      </c>
      <c r="AD127" s="12">
        <f t="shared" si="65"/>
        <v>32100</v>
      </c>
      <c r="AE127" s="12">
        <f t="shared" si="66"/>
        <v>2675</v>
      </c>
      <c r="AF127" s="7"/>
      <c r="AG127">
        <v>95</v>
      </c>
      <c r="AH127" s="14">
        <f t="shared" si="67"/>
        <v>20.200000000000003</v>
      </c>
      <c r="AI127" s="12">
        <f t="shared" si="68"/>
        <v>24240.000000000004</v>
      </c>
      <c r="AJ127" s="12">
        <f t="shared" si="69"/>
        <v>2020.0000000000002</v>
      </c>
      <c r="AK127" s="7"/>
      <c r="AL127" s="12">
        <f t="shared" si="70"/>
        <v>156660</v>
      </c>
      <c r="AM127" s="12">
        <f t="shared" si="71"/>
        <v>13055</v>
      </c>
    </row>
    <row r="128" spans="1:39" x14ac:dyDescent="0.25">
      <c r="A128" t="s">
        <v>99</v>
      </c>
      <c r="B128" t="s">
        <v>19</v>
      </c>
      <c r="C128">
        <v>2008</v>
      </c>
      <c r="D128">
        <v>2019</v>
      </c>
      <c r="E128" t="s">
        <v>1773</v>
      </c>
      <c r="F128">
        <v>1690</v>
      </c>
      <c r="G128">
        <v>1205</v>
      </c>
      <c r="H128" s="4" t="s">
        <v>10</v>
      </c>
      <c r="I128">
        <v>1199</v>
      </c>
      <c r="J128">
        <v>4.8</v>
      </c>
      <c r="K128">
        <v>110</v>
      </c>
      <c r="L128" s="16">
        <f t="shared" si="54"/>
        <v>99</v>
      </c>
      <c r="M128" s="16">
        <f t="shared" si="55"/>
        <v>92.399999999999991</v>
      </c>
      <c r="N128" s="16">
        <f t="shared" si="56"/>
        <v>85.25</v>
      </c>
      <c r="O128" s="16">
        <f t="shared" si="57"/>
        <v>74.8</v>
      </c>
      <c r="P128">
        <v>58</v>
      </c>
      <c r="Q128" s="7"/>
      <c r="R128">
        <v>146</v>
      </c>
      <c r="S128" s="14">
        <f t="shared" si="58"/>
        <v>47</v>
      </c>
      <c r="T128" s="12">
        <f t="shared" si="59"/>
        <v>272600</v>
      </c>
      <c r="U128" s="12">
        <f t="shared" si="60"/>
        <v>4700</v>
      </c>
      <c r="V128" s="7"/>
      <c r="W128">
        <v>129</v>
      </c>
      <c r="X128" s="14">
        <f t="shared" si="61"/>
        <v>36.600000000000009</v>
      </c>
      <c r="Y128" s="12">
        <f t="shared" si="62"/>
        <v>212280.00000000006</v>
      </c>
      <c r="Z128" s="12">
        <f t="shared" si="63"/>
        <v>3660.0000000000009</v>
      </c>
      <c r="AA128" s="7"/>
      <c r="AB128">
        <v>112</v>
      </c>
      <c r="AC128" s="14">
        <f t="shared" si="64"/>
        <v>26.75</v>
      </c>
      <c r="AD128" s="12">
        <f t="shared" si="65"/>
        <v>155150</v>
      </c>
      <c r="AE128" s="12">
        <f t="shared" si="66"/>
        <v>2675</v>
      </c>
      <c r="AF128" s="7"/>
      <c r="AG128">
        <v>95</v>
      </c>
      <c r="AH128" s="14">
        <f t="shared" si="67"/>
        <v>20.200000000000003</v>
      </c>
      <c r="AI128" s="12">
        <f t="shared" si="68"/>
        <v>117160.00000000001</v>
      </c>
      <c r="AJ128" s="12">
        <f t="shared" si="69"/>
        <v>2020.0000000000002</v>
      </c>
      <c r="AK128" s="7"/>
      <c r="AL128" s="12">
        <f t="shared" si="70"/>
        <v>757190</v>
      </c>
      <c r="AM128" s="12">
        <f t="shared" si="71"/>
        <v>13055</v>
      </c>
    </row>
    <row r="129" spans="1:39" x14ac:dyDescent="0.25">
      <c r="A129" t="s">
        <v>72</v>
      </c>
      <c r="B129" t="s">
        <v>77</v>
      </c>
      <c r="C129" t="s">
        <v>73</v>
      </c>
      <c r="D129">
        <v>2017</v>
      </c>
      <c r="E129" t="s">
        <v>174</v>
      </c>
      <c r="F129">
        <v>1645</v>
      </c>
      <c r="G129">
        <v>1208</v>
      </c>
      <c r="H129" s="4" t="s">
        <v>10</v>
      </c>
      <c r="I129">
        <v>999</v>
      </c>
      <c r="J129">
        <v>4.5</v>
      </c>
      <c r="K129">
        <v>105</v>
      </c>
      <c r="L129" s="16">
        <f t="shared" si="54"/>
        <v>94.5</v>
      </c>
      <c r="M129" s="16">
        <f t="shared" si="55"/>
        <v>88.2</v>
      </c>
      <c r="N129" s="16">
        <f t="shared" si="56"/>
        <v>81.375</v>
      </c>
      <c r="O129" s="16">
        <f t="shared" si="57"/>
        <v>71.399999999999991</v>
      </c>
      <c r="P129">
        <v>46</v>
      </c>
      <c r="Q129" s="7"/>
      <c r="R129">
        <v>146</v>
      </c>
      <c r="S129" s="14">
        <f t="shared" si="58"/>
        <v>51.5</v>
      </c>
      <c r="T129" s="12">
        <f t="shared" si="59"/>
        <v>236900</v>
      </c>
      <c r="U129" s="12">
        <f t="shared" si="60"/>
        <v>5150</v>
      </c>
      <c r="V129" s="7"/>
      <c r="W129">
        <v>129</v>
      </c>
      <c r="X129" s="14">
        <f t="shared" si="61"/>
        <v>40.799999999999997</v>
      </c>
      <c r="Y129" s="12">
        <f t="shared" si="62"/>
        <v>187680</v>
      </c>
      <c r="Z129" s="12">
        <f t="shared" si="63"/>
        <v>4080</v>
      </c>
      <c r="AA129" s="7"/>
      <c r="AB129">
        <v>112</v>
      </c>
      <c r="AC129" s="14">
        <f t="shared" si="64"/>
        <v>30.625</v>
      </c>
      <c r="AD129" s="12">
        <f t="shared" si="65"/>
        <v>140875</v>
      </c>
      <c r="AE129" s="12">
        <f t="shared" si="66"/>
        <v>3062.5</v>
      </c>
      <c r="AF129" s="7"/>
      <c r="AG129">
        <v>95</v>
      </c>
      <c r="AH129" s="14">
        <f t="shared" si="67"/>
        <v>23.600000000000009</v>
      </c>
      <c r="AI129" s="12">
        <f t="shared" si="68"/>
        <v>108560.00000000003</v>
      </c>
      <c r="AJ129" s="12">
        <f t="shared" si="69"/>
        <v>2360.0000000000005</v>
      </c>
      <c r="AK129" s="7"/>
      <c r="AL129" s="12">
        <f t="shared" si="70"/>
        <v>674015</v>
      </c>
      <c r="AM129" s="12">
        <f t="shared" si="71"/>
        <v>14652.5</v>
      </c>
    </row>
    <row r="130" spans="1:39" x14ac:dyDescent="0.25">
      <c r="A130" t="s">
        <v>152</v>
      </c>
      <c r="B130" t="s">
        <v>19</v>
      </c>
      <c r="C130" t="s">
        <v>175</v>
      </c>
      <c r="D130">
        <v>2018</v>
      </c>
      <c r="E130" t="s">
        <v>176</v>
      </c>
      <c r="F130">
        <v>1645</v>
      </c>
      <c r="G130">
        <v>1210</v>
      </c>
      <c r="H130" s="4" t="s">
        <v>10</v>
      </c>
      <c r="I130">
        <v>999</v>
      </c>
      <c r="J130">
        <v>5</v>
      </c>
      <c r="K130">
        <v>113</v>
      </c>
      <c r="L130" s="16">
        <f t="shared" si="54"/>
        <v>101.7</v>
      </c>
      <c r="M130" s="16">
        <f t="shared" si="55"/>
        <v>94.92</v>
      </c>
      <c r="N130" s="16">
        <f t="shared" si="56"/>
        <v>87.575000000000003</v>
      </c>
      <c r="O130" s="16">
        <f t="shared" si="57"/>
        <v>76.839999999999989</v>
      </c>
      <c r="P130">
        <v>16</v>
      </c>
      <c r="Q130" s="7"/>
      <c r="R130">
        <v>146</v>
      </c>
      <c r="S130" s="14">
        <f t="shared" si="58"/>
        <v>44.3</v>
      </c>
      <c r="T130" s="12">
        <f t="shared" si="59"/>
        <v>70880</v>
      </c>
      <c r="U130" s="12">
        <f t="shared" si="60"/>
        <v>4430</v>
      </c>
      <c r="V130" s="7"/>
      <c r="W130">
        <v>129</v>
      </c>
      <c r="X130" s="14">
        <f t="shared" si="61"/>
        <v>34.08</v>
      </c>
      <c r="Y130" s="12">
        <f t="shared" si="62"/>
        <v>54528</v>
      </c>
      <c r="Z130" s="12">
        <f t="shared" si="63"/>
        <v>3408</v>
      </c>
      <c r="AA130" s="7"/>
      <c r="AB130">
        <v>112</v>
      </c>
      <c r="AC130" s="14">
        <f t="shared" si="64"/>
        <v>24.424999999999997</v>
      </c>
      <c r="AD130" s="12">
        <f t="shared" si="65"/>
        <v>39079.999999999993</v>
      </c>
      <c r="AE130" s="12">
        <f t="shared" si="66"/>
        <v>2442.4999999999995</v>
      </c>
      <c r="AF130" s="7"/>
      <c r="AG130">
        <v>95</v>
      </c>
      <c r="AH130" s="14">
        <f t="shared" si="67"/>
        <v>18.160000000000011</v>
      </c>
      <c r="AI130" s="12">
        <f t="shared" si="68"/>
        <v>29056.000000000018</v>
      </c>
      <c r="AJ130" s="12">
        <f t="shared" si="69"/>
        <v>1816.0000000000011</v>
      </c>
      <c r="AK130" s="7"/>
      <c r="AL130" s="12">
        <f t="shared" si="70"/>
        <v>193544</v>
      </c>
      <c r="AM130" s="12">
        <f t="shared" si="71"/>
        <v>12096.5</v>
      </c>
    </row>
    <row r="131" spans="1:39" x14ac:dyDescent="0.25">
      <c r="A131" t="s">
        <v>152</v>
      </c>
      <c r="B131" t="s">
        <v>19</v>
      </c>
      <c r="C131" t="s">
        <v>175</v>
      </c>
      <c r="D131">
        <v>2018</v>
      </c>
      <c r="E131" t="s">
        <v>177</v>
      </c>
      <c r="F131">
        <v>1680</v>
      </c>
      <c r="G131">
        <v>1210</v>
      </c>
      <c r="H131" s="4" t="s">
        <v>10</v>
      </c>
      <c r="I131">
        <v>999</v>
      </c>
      <c r="J131">
        <v>5</v>
      </c>
      <c r="K131">
        <v>113</v>
      </c>
      <c r="L131" s="16">
        <f t="shared" si="54"/>
        <v>101.7</v>
      </c>
      <c r="M131" s="16">
        <f t="shared" si="55"/>
        <v>94.92</v>
      </c>
      <c r="N131" s="16">
        <f t="shared" si="56"/>
        <v>87.575000000000003</v>
      </c>
      <c r="O131" s="16">
        <f t="shared" si="57"/>
        <v>76.839999999999989</v>
      </c>
      <c r="P131">
        <v>22</v>
      </c>
      <c r="Q131" s="7"/>
      <c r="R131">
        <v>146</v>
      </c>
      <c r="S131" s="14">
        <f t="shared" si="58"/>
        <v>44.3</v>
      </c>
      <c r="T131" s="12">
        <f t="shared" si="59"/>
        <v>97459.999999999985</v>
      </c>
      <c r="U131" s="12">
        <f t="shared" si="60"/>
        <v>4429.9999999999991</v>
      </c>
      <c r="V131" s="7"/>
      <c r="W131">
        <v>129</v>
      </c>
      <c r="X131" s="14">
        <f t="shared" si="61"/>
        <v>34.08</v>
      </c>
      <c r="Y131" s="12">
        <f t="shared" si="62"/>
        <v>74976</v>
      </c>
      <c r="Z131" s="12">
        <f t="shared" si="63"/>
        <v>3408</v>
      </c>
      <c r="AA131" s="7"/>
      <c r="AB131">
        <v>112</v>
      </c>
      <c r="AC131" s="14">
        <f t="shared" si="64"/>
        <v>24.424999999999997</v>
      </c>
      <c r="AD131" s="12">
        <f t="shared" si="65"/>
        <v>53734.999999999993</v>
      </c>
      <c r="AE131" s="12">
        <f t="shared" si="66"/>
        <v>2442.4999999999995</v>
      </c>
      <c r="AF131" s="7"/>
      <c r="AG131">
        <v>95</v>
      </c>
      <c r="AH131" s="14">
        <f t="shared" si="67"/>
        <v>18.160000000000011</v>
      </c>
      <c r="AI131" s="12">
        <f t="shared" si="68"/>
        <v>39952.000000000022</v>
      </c>
      <c r="AJ131" s="12">
        <f t="shared" si="69"/>
        <v>1816.0000000000009</v>
      </c>
      <c r="AK131" s="7"/>
      <c r="AL131" s="12">
        <f t="shared" si="70"/>
        <v>266123</v>
      </c>
      <c r="AM131" s="12">
        <f t="shared" si="71"/>
        <v>12096.5</v>
      </c>
    </row>
    <row r="132" spans="1:39" x14ac:dyDescent="0.25">
      <c r="A132" t="s">
        <v>117</v>
      </c>
      <c r="B132" t="s">
        <v>19</v>
      </c>
      <c r="C132" t="s">
        <v>178</v>
      </c>
      <c r="D132">
        <v>2018</v>
      </c>
      <c r="E132" t="s">
        <v>179</v>
      </c>
      <c r="F132">
        <v>1761</v>
      </c>
      <c r="G132">
        <v>1215</v>
      </c>
      <c r="H132" s="4" t="s">
        <v>10</v>
      </c>
      <c r="I132">
        <v>1197</v>
      </c>
      <c r="J132">
        <v>5.8</v>
      </c>
      <c r="K132">
        <v>130</v>
      </c>
      <c r="L132" s="16">
        <f t="shared" si="54"/>
        <v>117</v>
      </c>
      <c r="M132" s="16">
        <f t="shared" si="55"/>
        <v>109.2</v>
      </c>
      <c r="N132" s="16">
        <f t="shared" si="56"/>
        <v>100.75</v>
      </c>
      <c r="O132" s="16">
        <f t="shared" si="57"/>
        <v>88.399999999999991</v>
      </c>
      <c r="P132">
        <v>60</v>
      </c>
      <c r="Q132" s="7"/>
      <c r="R132">
        <v>146</v>
      </c>
      <c r="S132" s="14">
        <f t="shared" si="58"/>
        <v>29</v>
      </c>
      <c r="T132" s="12">
        <f t="shared" si="59"/>
        <v>174000</v>
      </c>
      <c r="U132" s="12">
        <f t="shared" si="60"/>
        <v>2900</v>
      </c>
      <c r="V132" s="7"/>
      <c r="W132">
        <v>129</v>
      </c>
      <c r="X132" s="14">
        <f t="shared" si="61"/>
        <v>19.799999999999997</v>
      </c>
      <c r="Y132" s="12">
        <f t="shared" si="62"/>
        <v>118799.99999999997</v>
      </c>
      <c r="Z132" s="12">
        <f t="shared" si="63"/>
        <v>1979.9999999999995</v>
      </c>
      <c r="AA132" s="7"/>
      <c r="AB132">
        <v>112</v>
      </c>
      <c r="AC132" s="14">
        <f t="shared" si="64"/>
        <v>11.25</v>
      </c>
      <c r="AD132" s="12">
        <f t="shared" si="65"/>
        <v>67500</v>
      </c>
      <c r="AE132" s="12">
        <f t="shared" si="66"/>
        <v>1125</v>
      </c>
      <c r="AF132" s="7"/>
      <c r="AG132">
        <v>95</v>
      </c>
      <c r="AH132" s="14">
        <f t="shared" si="67"/>
        <v>6.6000000000000085</v>
      </c>
      <c r="AI132" s="12">
        <f t="shared" si="68"/>
        <v>39600.000000000051</v>
      </c>
      <c r="AJ132" s="12">
        <f t="shared" si="69"/>
        <v>660.0000000000008</v>
      </c>
      <c r="AK132" s="7"/>
      <c r="AL132" s="12">
        <f t="shared" si="70"/>
        <v>399900</v>
      </c>
      <c r="AM132" s="12">
        <f t="shared" si="71"/>
        <v>6665</v>
      </c>
    </row>
    <row r="133" spans="1:39" x14ac:dyDescent="0.25">
      <c r="A133" t="s">
        <v>113</v>
      </c>
      <c r="B133" t="s">
        <v>108</v>
      </c>
      <c r="C133" t="s">
        <v>156</v>
      </c>
      <c r="D133">
        <v>2017</v>
      </c>
      <c r="E133" t="s">
        <v>180</v>
      </c>
      <c r="F133">
        <v>1800</v>
      </c>
      <c r="G133">
        <v>1216</v>
      </c>
      <c r="H133" s="4" t="s">
        <v>10</v>
      </c>
      <c r="I133">
        <v>1395</v>
      </c>
      <c r="J133">
        <v>5.5</v>
      </c>
      <c r="K133">
        <v>126</v>
      </c>
      <c r="L133" s="16">
        <f t="shared" si="54"/>
        <v>113.4</v>
      </c>
      <c r="M133" s="16">
        <f t="shared" si="55"/>
        <v>105.83999999999999</v>
      </c>
      <c r="N133" s="16">
        <f t="shared" si="56"/>
        <v>97.65</v>
      </c>
      <c r="O133" s="16">
        <f t="shared" si="57"/>
        <v>85.679999999999993</v>
      </c>
      <c r="P133">
        <v>226</v>
      </c>
      <c r="Q133" s="7"/>
      <c r="R133">
        <v>146</v>
      </c>
      <c r="S133" s="14">
        <f t="shared" si="58"/>
        <v>32.599999999999994</v>
      </c>
      <c r="T133" s="12">
        <f t="shared" si="59"/>
        <v>736759.99999999988</v>
      </c>
      <c r="U133" s="12">
        <f t="shared" si="60"/>
        <v>3259.9999999999995</v>
      </c>
      <c r="V133" s="7"/>
      <c r="W133">
        <v>129</v>
      </c>
      <c r="X133" s="14">
        <f t="shared" si="61"/>
        <v>23.160000000000011</v>
      </c>
      <c r="Y133" s="12">
        <f t="shared" si="62"/>
        <v>523416.00000000023</v>
      </c>
      <c r="Z133" s="12">
        <f t="shared" si="63"/>
        <v>2316.0000000000009</v>
      </c>
      <c r="AA133" s="7"/>
      <c r="AB133">
        <v>112</v>
      </c>
      <c r="AC133" s="14">
        <f t="shared" si="64"/>
        <v>14.349999999999994</v>
      </c>
      <c r="AD133" s="12">
        <f t="shared" si="65"/>
        <v>324309.99999999988</v>
      </c>
      <c r="AE133" s="12">
        <f t="shared" si="66"/>
        <v>1434.9999999999995</v>
      </c>
      <c r="AF133" s="7"/>
      <c r="AG133">
        <v>95</v>
      </c>
      <c r="AH133" s="14">
        <f t="shared" si="67"/>
        <v>9.3200000000000074</v>
      </c>
      <c r="AI133" s="12">
        <f t="shared" si="68"/>
        <v>210632.00000000015</v>
      </c>
      <c r="AJ133" s="12">
        <f t="shared" si="69"/>
        <v>932.00000000000068</v>
      </c>
      <c r="AK133" s="7"/>
      <c r="AL133" s="12">
        <f t="shared" si="70"/>
        <v>1795118</v>
      </c>
      <c r="AM133" s="12">
        <f t="shared" si="71"/>
        <v>7943</v>
      </c>
    </row>
    <row r="134" spans="1:39" x14ac:dyDescent="0.25">
      <c r="A134" t="s">
        <v>117</v>
      </c>
      <c r="B134" t="s">
        <v>33</v>
      </c>
      <c r="C134" t="s">
        <v>118</v>
      </c>
      <c r="D134">
        <v>2016</v>
      </c>
      <c r="E134" t="s">
        <v>1774</v>
      </c>
      <c r="F134">
        <v>1711</v>
      </c>
      <c r="G134">
        <v>1217</v>
      </c>
      <c r="H134" s="4" t="s">
        <v>10</v>
      </c>
      <c r="I134">
        <v>1618</v>
      </c>
      <c r="J134">
        <v>5.9</v>
      </c>
      <c r="K134">
        <v>135</v>
      </c>
      <c r="L134" s="16">
        <f t="shared" si="54"/>
        <v>121.5</v>
      </c>
      <c r="M134" s="16">
        <f t="shared" si="55"/>
        <v>113.39999999999999</v>
      </c>
      <c r="N134" s="16">
        <f t="shared" si="56"/>
        <v>104.625</v>
      </c>
      <c r="O134" s="16">
        <f t="shared" si="57"/>
        <v>91.8</v>
      </c>
      <c r="P134">
        <v>4</v>
      </c>
      <c r="Q134" s="7"/>
      <c r="R134">
        <v>146</v>
      </c>
      <c r="S134" s="14">
        <f t="shared" si="58"/>
        <v>24.5</v>
      </c>
      <c r="T134" s="12">
        <f t="shared" si="59"/>
        <v>9800</v>
      </c>
      <c r="U134" s="12">
        <f t="shared" si="60"/>
        <v>2450</v>
      </c>
      <c r="V134" s="7"/>
      <c r="W134">
        <v>129</v>
      </c>
      <c r="X134" s="14">
        <f t="shared" si="61"/>
        <v>15.600000000000009</v>
      </c>
      <c r="Y134" s="12">
        <f t="shared" si="62"/>
        <v>6240.0000000000036</v>
      </c>
      <c r="Z134" s="12">
        <f t="shared" si="63"/>
        <v>1560.0000000000009</v>
      </c>
      <c r="AA134" s="7"/>
      <c r="AB134">
        <v>112</v>
      </c>
      <c r="AC134" s="14">
        <f t="shared" si="64"/>
        <v>7.375</v>
      </c>
      <c r="AD134" s="12">
        <f t="shared" si="65"/>
        <v>2950</v>
      </c>
      <c r="AE134" s="12">
        <f t="shared" si="66"/>
        <v>737.5</v>
      </c>
      <c r="AF134" s="7"/>
      <c r="AG134">
        <v>95</v>
      </c>
      <c r="AH134" s="14">
        <f t="shared" si="67"/>
        <v>3.2000000000000028</v>
      </c>
      <c r="AI134" s="12">
        <f t="shared" si="68"/>
        <v>1280.0000000000011</v>
      </c>
      <c r="AJ134" s="12">
        <f t="shared" si="69"/>
        <v>320.00000000000028</v>
      </c>
      <c r="AK134" s="7"/>
      <c r="AL134" s="12">
        <f t="shared" si="70"/>
        <v>20270.000000000004</v>
      </c>
      <c r="AM134" s="12">
        <f t="shared" si="71"/>
        <v>5067.5000000000009</v>
      </c>
    </row>
    <row r="135" spans="1:39" x14ac:dyDescent="0.25">
      <c r="A135" t="s">
        <v>55</v>
      </c>
      <c r="B135" t="s">
        <v>33</v>
      </c>
      <c r="C135" t="s">
        <v>159</v>
      </c>
      <c r="D135">
        <v>2017</v>
      </c>
      <c r="E135" t="s">
        <v>181</v>
      </c>
      <c r="F135">
        <v>1580</v>
      </c>
      <c r="G135">
        <v>1218</v>
      </c>
      <c r="H135" s="4" t="s">
        <v>10</v>
      </c>
      <c r="I135">
        <v>1368</v>
      </c>
      <c r="J135">
        <v>5.6</v>
      </c>
      <c r="K135">
        <v>129</v>
      </c>
      <c r="L135" s="16">
        <f t="shared" si="54"/>
        <v>116.10000000000001</v>
      </c>
      <c r="M135" s="16">
        <f t="shared" si="55"/>
        <v>108.36</v>
      </c>
      <c r="N135" s="16">
        <f t="shared" si="56"/>
        <v>99.975000000000009</v>
      </c>
      <c r="O135" s="16">
        <f t="shared" si="57"/>
        <v>87.72</v>
      </c>
      <c r="P135">
        <v>4</v>
      </c>
      <c r="Q135" s="7"/>
      <c r="R135">
        <v>146</v>
      </c>
      <c r="S135" s="14">
        <f t="shared" si="58"/>
        <v>29.899999999999991</v>
      </c>
      <c r="T135" s="12">
        <f t="shared" si="59"/>
        <v>11959.999999999996</v>
      </c>
      <c r="U135" s="12">
        <f t="shared" si="60"/>
        <v>2989.9999999999991</v>
      </c>
      <c r="V135" s="7"/>
      <c r="W135">
        <v>129</v>
      </c>
      <c r="X135" s="14">
        <f t="shared" si="61"/>
        <v>20.64</v>
      </c>
      <c r="Y135" s="12">
        <f t="shared" si="62"/>
        <v>8256</v>
      </c>
      <c r="Z135" s="12">
        <f t="shared" si="63"/>
        <v>2064</v>
      </c>
      <c r="AA135" s="7"/>
      <c r="AB135">
        <v>112</v>
      </c>
      <c r="AC135" s="14">
        <f t="shared" si="64"/>
        <v>12.024999999999991</v>
      </c>
      <c r="AD135" s="12">
        <f t="shared" si="65"/>
        <v>4809.9999999999964</v>
      </c>
      <c r="AE135" s="12">
        <f t="shared" si="66"/>
        <v>1202.4999999999991</v>
      </c>
      <c r="AF135" s="7"/>
      <c r="AG135">
        <v>95</v>
      </c>
      <c r="AH135" s="14">
        <f t="shared" si="67"/>
        <v>7.2800000000000011</v>
      </c>
      <c r="AI135" s="12">
        <f t="shared" si="68"/>
        <v>2912.0000000000005</v>
      </c>
      <c r="AJ135" s="12">
        <f t="shared" si="69"/>
        <v>728.00000000000011</v>
      </c>
      <c r="AK135" s="7"/>
      <c r="AL135" s="12">
        <f t="shared" si="70"/>
        <v>27937.999999999993</v>
      </c>
      <c r="AM135" s="12">
        <f t="shared" si="71"/>
        <v>6984.4999999999982</v>
      </c>
    </row>
    <row r="136" spans="1:39" x14ac:dyDescent="0.25">
      <c r="A136" t="s">
        <v>55</v>
      </c>
      <c r="B136" t="s">
        <v>33</v>
      </c>
      <c r="C136" t="s">
        <v>159</v>
      </c>
      <c r="D136">
        <v>2018</v>
      </c>
      <c r="E136" t="s">
        <v>182</v>
      </c>
      <c r="F136">
        <v>1580</v>
      </c>
      <c r="G136">
        <v>1218</v>
      </c>
      <c r="H136" s="4" t="s">
        <v>10</v>
      </c>
      <c r="I136">
        <v>1368</v>
      </c>
      <c r="J136">
        <v>5.6</v>
      </c>
      <c r="K136">
        <v>129</v>
      </c>
      <c r="L136" s="16">
        <f t="shared" si="54"/>
        <v>116.10000000000001</v>
      </c>
      <c r="M136" s="16">
        <f t="shared" si="55"/>
        <v>108.36</v>
      </c>
      <c r="N136" s="16">
        <f t="shared" si="56"/>
        <v>99.975000000000009</v>
      </c>
      <c r="O136" s="16">
        <f t="shared" si="57"/>
        <v>87.72</v>
      </c>
      <c r="P136">
        <v>62</v>
      </c>
      <c r="Q136" s="7"/>
      <c r="R136">
        <v>146</v>
      </c>
      <c r="S136" s="14">
        <f t="shared" si="58"/>
        <v>29.899999999999991</v>
      </c>
      <c r="T136" s="12">
        <f t="shared" si="59"/>
        <v>185379.99999999994</v>
      </c>
      <c r="U136" s="12">
        <f t="shared" si="60"/>
        <v>2989.9999999999991</v>
      </c>
      <c r="V136" s="7"/>
      <c r="W136">
        <v>129</v>
      </c>
      <c r="X136" s="14">
        <f t="shared" si="61"/>
        <v>20.64</v>
      </c>
      <c r="Y136" s="12">
        <f t="shared" si="62"/>
        <v>127968</v>
      </c>
      <c r="Z136" s="12">
        <f t="shared" si="63"/>
        <v>2064</v>
      </c>
      <c r="AA136" s="7"/>
      <c r="AB136">
        <v>112</v>
      </c>
      <c r="AC136" s="14">
        <f t="shared" si="64"/>
        <v>12.024999999999991</v>
      </c>
      <c r="AD136" s="12">
        <f t="shared" si="65"/>
        <v>74554.999999999956</v>
      </c>
      <c r="AE136" s="12">
        <f t="shared" si="66"/>
        <v>1202.4999999999993</v>
      </c>
      <c r="AF136" s="7"/>
      <c r="AG136">
        <v>95</v>
      </c>
      <c r="AH136" s="14">
        <f t="shared" si="67"/>
        <v>7.2800000000000011</v>
      </c>
      <c r="AI136" s="12">
        <f t="shared" si="68"/>
        <v>45136.000000000007</v>
      </c>
      <c r="AJ136" s="12">
        <f t="shared" si="69"/>
        <v>728.00000000000011</v>
      </c>
      <c r="AK136" s="7"/>
      <c r="AL136" s="12">
        <f t="shared" si="70"/>
        <v>433038.99999999988</v>
      </c>
      <c r="AM136" s="12">
        <f t="shared" si="71"/>
        <v>6984.4999999999982</v>
      </c>
    </row>
    <row r="137" spans="1:39" x14ac:dyDescent="0.25">
      <c r="A137" t="s">
        <v>101</v>
      </c>
      <c r="B137" t="s">
        <v>77</v>
      </c>
      <c r="C137" t="s">
        <v>102</v>
      </c>
      <c r="D137">
        <v>2018</v>
      </c>
      <c r="E137" t="s">
        <v>183</v>
      </c>
      <c r="F137">
        <v>1685</v>
      </c>
      <c r="G137">
        <v>1220</v>
      </c>
      <c r="H137" s="4" t="s">
        <v>10</v>
      </c>
      <c r="I137">
        <v>1998</v>
      </c>
      <c r="J137">
        <v>6.6</v>
      </c>
      <c r="K137">
        <v>150</v>
      </c>
      <c r="L137" s="16">
        <f t="shared" si="54"/>
        <v>135</v>
      </c>
      <c r="M137" s="16">
        <f t="shared" si="55"/>
        <v>126</v>
      </c>
      <c r="N137" s="16">
        <f t="shared" si="56"/>
        <v>116.25</v>
      </c>
      <c r="O137" s="16">
        <f t="shared" si="57"/>
        <v>101.99999999999999</v>
      </c>
      <c r="P137">
        <v>6</v>
      </c>
      <c r="Q137" s="7"/>
      <c r="R137">
        <v>146</v>
      </c>
      <c r="S137" s="14">
        <f t="shared" si="58"/>
        <v>11</v>
      </c>
      <c r="T137" s="12">
        <f t="shared" si="59"/>
        <v>6600</v>
      </c>
      <c r="U137" s="12">
        <f t="shared" si="60"/>
        <v>1100</v>
      </c>
      <c r="V137" s="7"/>
      <c r="W137">
        <v>129</v>
      </c>
      <c r="X137" s="14">
        <f t="shared" si="61"/>
        <v>3</v>
      </c>
      <c r="Y137" s="12">
        <f t="shared" si="62"/>
        <v>1800</v>
      </c>
      <c r="Z137" s="12">
        <f t="shared" si="63"/>
        <v>300</v>
      </c>
      <c r="AA137" s="7"/>
      <c r="AB137">
        <v>112</v>
      </c>
      <c r="AC137" s="14">
        <f t="shared" si="64"/>
        <v>-4.25</v>
      </c>
      <c r="AD137" s="12">
        <f t="shared" si="65"/>
        <v>-2550</v>
      </c>
      <c r="AE137" s="12">
        <f t="shared" si="66"/>
        <v>-425</v>
      </c>
      <c r="AF137" s="7"/>
      <c r="AG137">
        <v>95</v>
      </c>
      <c r="AH137" s="14">
        <f t="shared" si="67"/>
        <v>-6.9999999999999858</v>
      </c>
      <c r="AI137" s="12">
        <f t="shared" si="68"/>
        <v>-4199.9999999999918</v>
      </c>
      <c r="AJ137" s="12">
        <f t="shared" si="69"/>
        <v>-699.99999999999864</v>
      </c>
      <c r="AK137" s="7"/>
      <c r="AL137" s="12">
        <f t="shared" si="70"/>
        <v>1650.0000000000082</v>
      </c>
      <c r="AM137" s="12">
        <f t="shared" si="71"/>
        <v>275.00000000000136</v>
      </c>
    </row>
    <row r="138" spans="1:39" x14ac:dyDescent="0.25">
      <c r="A138" t="s">
        <v>113</v>
      </c>
      <c r="B138" t="s">
        <v>185</v>
      </c>
      <c r="C138" t="s">
        <v>156</v>
      </c>
      <c r="D138">
        <v>2017</v>
      </c>
      <c r="E138" t="s">
        <v>186</v>
      </c>
      <c r="F138">
        <v>1810</v>
      </c>
      <c r="G138">
        <v>1227</v>
      </c>
      <c r="H138" s="4" t="s">
        <v>10</v>
      </c>
      <c r="I138">
        <v>1395</v>
      </c>
      <c r="J138">
        <v>5.4</v>
      </c>
      <c r="K138">
        <v>120</v>
      </c>
      <c r="L138" s="16">
        <f t="shared" si="54"/>
        <v>108</v>
      </c>
      <c r="M138" s="16">
        <f t="shared" si="55"/>
        <v>100.8</v>
      </c>
      <c r="N138" s="16">
        <f t="shared" si="56"/>
        <v>93</v>
      </c>
      <c r="O138" s="16">
        <f t="shared" si="57"/>
        <v>81.599999999999994</v>
      </c>
      <c r="P138">
        <v>434</v>
      </c>
      <c r="Q138" s="7"/>
      <c r="R138">
        <v>146</v>
      </c>
      <c r="S138" s="14">
        <f t="shared" si="58"/>
        <v>38</v>
      </c>
      <c r="T138" s="12">
        <f t="shared" si="59"/>
        <v>1649200</v>
      </c>
      <c r="U138" s="12">
        <f t="shared" si="60"/>
        <v>3800</v>
      </c>
      <c r="V138" s="7"/>
      <c r="W138">
        <v>129</v>
      </c>
      <c r="X138" s="14">
        <f t="shared" si="61"/>
        <v>28.200000000000003</v>
      </c>
      <c r="Y138" s="12">
        <f t="shared" si="62"/>
        <v>1223880</v>
      </c>
      <c r="Z138" s="12">
        <f t="shared" si="63"/>
        <v>2820</v>
      </c>
      <c r="AA138" s="7"/>
      <c r="AB138">
        <v>112</v>
      </c>
      <c r="AC138" s="14">
        <f t="shared" si="64"/>
        <v>19</v>
      </c>
      <c r="AD138" s="12">
        <f t="shared" si="65"/>
        <v>824600</v>
      </c>
      <c r="AE138" s="12">
        <f t="shared" si="66"/>
        <v>1900</v>
      </c>
      <c r="AF138" s="7"/>
      <c r="AG138">
        <v>95</v>
      </c>
      <c r="AH138" s="14">
        <f t="shared" si="67"/>
        <v>13.400000000000006</v>
      </c>
      <c r="AI138" s="12">
        <f t="shared" si="68"/>
        <v>581560.00000000023</v>
      </c>
      <c r="AJ138" s="12">
        <f t="shared" si="69"/>
        <v>1340.0000000000005</v>
      </c>
      <c r="AK138" s="7"/>
      <c r="AL138" s="12">
        <f t="shared" si="70"/>
        <v>4279240</v>
      </c>
      <c r="AM138" s="12">
        <f t="shared" si="71"/>
        <v>9860</v>
      </c>
    </row>
    <row r="139" spans="1:39" x14ac:dyDescent="0.25">
      <c r="A139" t="s">
        <v>61</v>
      </c>
      <c r="B139" t="s">
        <v>19</v>
      </c>
      <c r="C139" t="s">
        <v>187</v>
      </c>
      <c r="D139">
        <v>2017</v>
      </c>
      <c r="E139" t="s">
        <v>188</v>
      </c>
      <c r="F139">
        <v>1735</v>
      </c>
      <c r="G139">
        <v>1228</v>
      </c>
      <c r="H139" s="4" t="s">
        <v>10</v>
      </c>
      <c r="I139">
        <v>1998</v>
      </c>
      <c r="J139">
        <v>6.1</v>
      </c>
      <c r="K139">
        <v>146</v>
      </c>
      <c r="L139" s="16">
        <f t="shared" si="54"/>
        <v>131.4</v>
      </c>
      <c r="M139" s="16">
        <f t="shared" si="55"/>
        <v>122.64</v>
      </c>
      <c r="N139" s="16">
        <f t="shared" si="56"/>
        <v>113.15</v>
      </c>
      <c r="O139" s="16">
        <f t="shared" si="57"/>
        <v>99.279999999999987</v>
      </c>
      <c r="P139">
        <v>2</v>
      </c>
      <c r="Q139" s="7"/>
      <c r="R139">
        <v>146</v>
      </c>
      <c r="S139" s="14">
        <f t="shared" si="58"/>
        <v>14.599999999999994</v>
      </c>
      <c r="T139" s="12">
        <f t="shared" si="59"/>
        <v>2919.9999999999991</v>
      </c>
      <c r="U139" s="12">
        <f t="shared" si="60"/>
        <v>1459.9999999999995</v>
      </c>
      <c r="V139" s="7"/>
      <c r="W139">
        <v>129</v>
      </c>
      <c r="X139" s="14">
        <f t="shared" si="61"/>
        <v>6.3599999999999994</v>
      </c>
      <c r="Y139" s="12">
        <f t="shared" si="62"/>
        <v>1272</v>
      </c>
      <c r="Z139" s="12">
        <f t="shared" si="63"/>
        <v>636</v>
      </c>
      <c r="AA139" s="7"/>
      <c r="AB139">
        <v>112</v>
      </c>
      <c r="AC139" s="14">
        <f t="shared" si="64"/>
        <v>-1.1500000000000057</v>
      </c>
      <c r="AD139" s="12">
        <f t="shared" si="65"/>
        <v>-230.00000000000114</v>
      </c>
      <c r="AE139" s="12">
        <f t="shared" si="66"/>
        <v>-115.00000000000057</v>
      </c>
      <c r="AF139" s="7"/>
      <c r="AG139">
        <v>95</v>
      </c>
      <c r="AH139" s="14">
        <f t="shared" si="67"/>
        <v>-4.2799999999999869</v>
      </c>
      <c r="AI139" s="12">
        <f t="shared" si="68"/>
        <v>-855.99999999999739</v>
      </c>
      <c r="AJ139" s="12">
        <f t="shared" si="69"/>
        <v>-427.99999999999869</v>
      </c>
      <c r="AK139" s="7"/>
      <c r="AL139" s="12">
        <f t="shared" si="70"/>
        <v>3106.0000000000005</v>
      </c>
      <c r="AM139" s="12">
        <f t="shared" si="71"/>
        <v>1553.0000000000002</v>
      </c>
    </row>
    <row r="140" spans="1:39" x14ac:dyDescent="0.25">
      <c r="A140" t="s">
        <v>61</v>
      </c>
      <c r="B140" t="s">
        <v>19</v>
      </c>
      <c r="C140" t="s">
        <v>187</v>
      </c>
      <c r="D140">
        <v>2017</v>
      </c>
      <c r="E140" t="s">
        <v>189</v>
      </c>
      <c r="F140">
        <v>1735</v>
      </c>
      <c r="G140">
        <v>1228</v>
      </c>
      <c r="H140" s="4" t="s">
        <v>10</v>
      </c>
      <c r="I140">
        <v>1998</v>
      </c>
      <c r="J140">
        <v>6.1</v>
      </c>
      <c r="K140">
        <v>146</v>
      </c>
      <c r="L140" s="16">
        <f t="shared" si="54"/>
        <v>131.4</v>
      </c>
      <c r="M140" s="16">
        <f t="shared" si="55"/>
        <v>122.64</v>
      </c>
      <c r="N140" s="16">
        <f t="shared" si="56"/>
        <v>113.15</v>
      </c>
      <c r="O140" s="16">
        <f t="shared" si="57"/>
        <v>99.279999999999987</v>
      </c>
      <c r="P140">
        <v>10</v>
      </c>
      <c r="Q140" s="7"/>
      <c r="R140">
        <v>146</v>
      </c>
      <c r="S140" s="14">
        <f t="shared" si="58"/>
        <v>14.599999999999994</v>
      </c>
      <c r="T140" s="12">
        <f t="shared" si="59"/>
        <v>14599.999999999995</v>
      </c>
      <c r="U140" s="12">
        <f t="shared" si="60"/>
        <v>1459.9999999999995</v>
      </c>
      <c r="V140" s="7"/>
      <c r="W140">
        <v>129</v>
      </c>
      <c r="X140" s="14">
        <f t="shared" si="61"/>
        <v>6.3599999999999994</v>
      </c>
      <c r="Y140" s="12">
        <f t="shared" si="62"/>
        <v>6359.9999999999991</v>
      </c>
      <c r="Z140" s="12">
        <f t="shared" si="63"/>
        <v>635.99999999999989</v>
      </c>
      <c r="AA140" s="7"/>
      <c r="AB140">
        <v>112</v>
      </c>
      <c r="AC140" s="14">
        <f t="shared" si="64"/>
        <v>-1.1500000000000057</v>
      </c>
      <c r="AD140" s="12">
        <f t="shared" si="65"/>
        <v>-1150.0000000000057</v>
      </c>
      <c r="AE140" s="12">
        <f t="shared" si="66"/>
        <v>-115.00000000000057</v>
      </c>
      <c r="AF140" s="7"/>
      <c r="AG140">
        <v>95</v>
      </c>
      <c r="AH140" s="14">
        <f t="shared" si="67"/>
        <v>-4.2799999999999869</v>
      </c>
      <c r="AI140" s="12">
        <f t="shared" si="68"/>
        <v>-4279.9999999999873</v>
      </c>
      <c r="AJ140" s="12">
        <f t="shared" si="69"/>
        <v>-427.99999999999875</v>
      </c>
      <c r="AK140" s="7"/>
      <c r="AL140" s="12">
        <f t="shared" si="70"/>
        <v>15530</v>
      </c>
      <c r="AM140" s="12">
        <f t="shared" si="71"/>
        <v>1553</v>
      </c>
    </row>
    <row r="141" spans="1:39" x14ac:dyDescent="0.25">
      <c r="A141" t="s">
        <v>61</v>
      </c>
      <c r="B141" t="s">
        <v>19</v>
      </c>
      <c r="C141" t="s">
        <v>187</v>
      </c>
      <c r="D141">
        <v>2017</v>
      </c>
      <c r="E141" t="s">
        <v>190</v>
      </c>
      <c r="F141">
        <v>1735</v>
      </c>
      <c r="G141">
        <v>1228</v>
      </c>
      <c r="H141" s="4" t="s">
        <v>10</v>
      </c>
      <c r="I141">
        <v>1998</v>
      </c>
      <c r="J141">
        <v>6.1</v>
      </c>
      <c r="K141">
        <v>146</v>
      </c>
      <c r="L141" s="16">
        <f t="shared" si="54"/>
        <v>131.4</v>
      </c>
      <c r="M141" s="16">
        <f t="shared" si="55"/>
        <v>122.64</v>
      </c>
      <c r="N141" s="16">
        <f t="shared" si="56"/>
        <v>113.15</v>
      </c>
      <c r="O141" s="16">
        <f t="shared" si="57"/>
        <v>99.279999999999987</v>
      </c>
      <c r="P141">
        <v>2</v>
      </c>
      <c r="Q141" s="7"/>
      <c r="R141">
        <v>146</v>
      </c>
      <c r="S141" s="14">
        <f t="shared" si="58"/>
        <v>14.599999999999994</v>
      </c>
      <c r="T141" s="12">
        <f t="shared" si="59"/>
        <v>2919.9999999999991</v>
      </c>
      <c r="U141" s="12">
        <f t="shared" si="60"/>
        <v>1459.9999999999995</v>
      </c>
      <c r="V141" s="7"/>
      <c r="W141">
        <v>129</v>
      </c>
      <c r="X141" s="14">
        <f t="shared" si="61"/>
        <v>6.3599999999999994</v>
      </c>
      <c r="Y141" s="12">
        <f t="shared" si="62"/>
        <v>1272</v>
      </c>
      <c r="Z141" s="12">
        <f t="shared" si="63"/>
        <v>636</v>
      </c>
      <c r="AA141" s="7"/>
      <c r="AB141">
        <v>112</v>
      </c>
      <c r="AC141" s="14">
        <f t="shared" si="64"/>
        <v>-1.1500000000000057</v>
      </c>
      <c r="AD141" s="12">
        <f t="shared" si="65"/>
        <v>-230.00000000000114</v>
      </c>
      <c r="AE141" s="12">
        <f t="shared" si="66"/>
        <v>-115.00000000000057</v>
      </c>
      <c r="AF141" s="7"/>
      <c r="AG141">
        <v>95</v>
      </c>
      <c r="AH141" s="14">
        <f t="shared" si="67"/>
        <v>-4.2799999999999869</v>
      </c>
      <c r="AI141" s="12">
        <f t="shared" si="68"/>
        <v>-855.99999999999739</v>
      </c>
      <c r="AJ141" s="12">
        <f t="shared" si="69"/>
        <v>-427.99999999999869</v>
      </c>
      <c r="AK141" s="7"/>
      <c r="AL141" s="12">
        <f t="shared" si="70"/>
        <v>3106.0000000000005</v>
      </c>
      <c r="AM141" s="12">
        <f t="shared" si="71"/>
        <v>1553.0000000000002</v>
      </c>
    </row>
    <row r="142" spans="1:39" x14ac:dyDescent="0.25">
      <c r="A142" t="s">
        <v>18</v>
      </c>
      <c r="B142" t="s">
        <v>19</v>
      </c>
      <c r="C142" t="s">
        <v>90</v>
      </c>
      <c r="D142">
        <v>2016</v>
      </c>
      <c r="E142" t="s">
        <v>191</v>
      </c>
      <c r="F142">
        <v>1730</v>
      </c>
      <c r="G142">
        <v>1235</v>
      </c>
      <c r="H142" s="4" t="s">
        <v>10</v>
      </c>
      <c r="I142">
        <v>1373</v>
      </c>
      <c r="J142">
        <v>6.2</v>
      </c>
      <c r="K142">
        <v>145</v>
      </c>
      <c r="L142" s="16">
        <f t="shared" si="54"/>
        <v>130.5</v>
      </c>
      <c r="M142" s="16">
        <f t="shared" si="55"/>
        <v>121.8</v>
      </c>
      <c r="N142" s="16">
        <f t="shared" si="56"/>
        <v>112.375</v>
      </c>
      <c r="O142" s="16">
        <f t="shared" si="57"/>
        <v>98.6</v>
      </c>
      <c r="P142">
        <v>30</v>
      </c>
      <c r="Q142" s="7"/>
      <c r="R142">
        <v>146</v>
      </c>
      <c r="S142" s="14">
        <f t="shared" si="58"/>
        <v>15.5</v>
      </c>
      <c r="T142" s="12">
        <f t="shared" si="59"/>
        <v>46500</v>
      </c>
      <c r="U142" s="12">
        <f t="shared" si="60"/>
        <v>1550</v>
      </c>
      <c r="V142" s="7"/>
      <c r="W142">
        <v>129</v>
      </c>
      <c r="X142" s="14">
        <f t="shared" si="61"/>
        <v>7.2000000000000028</v>
      </c>
      <c r="Y142" s="12">
        <f t="shared" si="62"/>
        <v>21600.000000000007</v>
      </c>
      <c r="Z142" s="12">
        <f t="shared" si="63"/>
        <v>720.00000000000023</v>
      </c>
      <c r="AA142" s="7"/>
      <c r="AB142">
        <v>112</v>
      </c>
      <c r="AC142" s="14">
        <f t="shared" si="64"/>
        <v>-0.375</v>
      </c>
      <c r="AD142" s="12">
        <f t="shared" si="65"/>
        <v>-1125</v>
      </c>
      <c r="AE142" s="12">
        <f t="shared" si="66"/>
        <v>-37.5</v>
      </c>
      <c r="AF142" s="7"/>
      <c r="AG142">
        <v>95</v>
      </c>
      <c r="AH142" s="14">
        <f t="shared" si="67"/>
        <v>-3.5999999999999943</v>
      </c>
      <c r="AI142" s="12">
        <f t="shared" si="68"/>
        <v>-10799.999999999984</v>
      </c>
      <c r="AJ142" s="12">
        <f t="shared" si="69"/>
        <v>-359.99999999999943</v>
      </c>
      <c r="AK142" s="7"/>
      <c r="AL142" s="12">
        <f t="shared" si="70"/>
        <v>56175.000000000022</v>
      </c>
      <c r="AM142" s="12">
        <f t="shared" si="71"/>
        <v>1872.5000000000007</v>
      </c>
    </row>
    <row r="143" spans="1:39" x14ac:dyDescent="0.25">
      <c r="A143" t="s">
        <v>18</v>
      </c>
      <c r="B143" t="s">
        <v>19</v>
      </c>
      <c r="C143" t="s">
        <v>90</v>
      </c>
      <c r="D143">
        <v>2019</v>
      </c>
      <c r="E143" t="s">
        <v>1775</v>
      </c>
      <c r="F143">
        <v>1730</v>
      </c>
      <c r="G143">
        <v>1235</v>
      </c>
      <c r="H143" s="4" t="s">
        <v>10</v>
      </c>
      <c r="I143">
        <v>1373</v>
      </c>
      <c r="J143">
        <v>6.2</v>
      </c>
      <c r="K143">
        <v>145</v>
      </c>
      <c r="L143" s="16">
        <f t="shared" si="54"/>
        <v>130.5</v>
      </c>
      <c r="M143" s="16">
        <f t="shared" si="55"/>
        <v>121.8</v>
      </c>
      <c r="N143" s="16">
        <f t="shared" si="56"/>
        <v>112.375</v>
      </c>
      <c r="O143" s="16">
        <f t="shared" si="57"/>
        <v>98.6</v>
      </c>
      <c r="P143">
        <v>152</v>
      </c>
      <c r="Q143" s="7"/>
      <c r="R143">
        <v>146</v>
      </c>
      <c r="S143" s="14">
        <f t="shared" si="58"/>
        <v>15.5</v>
      </c>
      <c r="T143" s="12">
        <f t="shared" si="59"/>
        <v>235600</v>
      </c>
      <c r="U143" s="12">
        <f t="shared" si="60"/>
        <v>1550</v>
      </c>
      <c r="V143" s="7"/>
      <c r="W143">
        <v>129</v>
      </c>
      <c r="X143" s="14">
        <f t="shared" si="61"/>
        <v>7.2000000000000028</v>
      </c>
      <c r="Y143" s="12">
        <f t="shared" si="62"/>
        <v>109440.00000000006</v>
      </c>
      <c r="Z143" s="12">
        <f t="shared" si="63"/>
        <v>720.00000000000034</v>
      </c>
      <c r="AA143" s="7"/>
      <c r="AB143">
        <v>112</v>
      </c>
      <c r="AC143" s="14">
        <f t="shared" si="64"/>
        <v>-0.375</v>
      </c>
      <c r="AD143" s="12">
        <f t="shared" si="65"/>
        <v>-5700</v>
      </c>
      <c r="AE143" s="12">
        <f t="shared" si="66"/>
        <v>-37.5</v>
      </c>
      <c r="AF143" s="7"/>
      <c r="AG143">
        <v>95</v>
      </c>
      <c r="AH143" s="14">
        <f t="shared" si="67"/>
        <v>-3.5999999999999943</v>
      </c>
      <c r="AI143" s="12">
        <f t="shared" si="68"/>
        <v>-54719.999999999913</v>
      </c>
      <c r="AJ143" s="12">
        <f t="shared" si="69"/>
        <v>-359.99999999999943</v>
      </c>
      <c r="AK143" s="7"/>
      <c r="AL143" s="12">
        <f t="shared" si="70"/>
        <v>284620.00000000012</v>
      </c>
      <c r="AM143" s="12">
        <f t="shared" si="71"/>
        <v>1872.5000000000007</v>
      </c>
    </row>
    <row r="144" spans="1:39" x14ac:dyDescent="0.25">
      <c r="A144" t="s">
        <v>141</v>
      </c>
      <c r="B144" t="s">
        <v>77</v>
      </c>
      <c r="C144" t="s">
        <v>142</v>
      </c>
      <c r="D144">
        <v>2019</v>
      </c>
      <c r="E144" t="s">
        <v>1776</v>
      </c>
      <c r="F144">
        <v>1705</v>
      </c>
      <c r="G144">
        <v>1240</v>
      </c>
      <c r="H144" s="4" t="s">
        <v>10</v>
      </c>
      <c r="I144">
        <v>1498</v>
      </c>
      <c r="J144">
        <v>5</v>
      </c>
      <c r="K144">
        <v>115</v>
      </c>
      <c r="L144" s="16">
        <f t="shared" si="54"/>
        <v>103.5</v>
      </c>
      <c r="M144" s="16">
        <f t="shared" si="55"/>
        <v>96.6</v>
      </c>
      <c r="N144" s="16">
        <f t="shared" si="56"/>
        <v>89.125</v>
      </c>
      <c r="O144" s="16">
        <f t="shared" si="57"/>
        <v>78.199999999999989</v>
      </c>
      <c r="P144">
        <v>76</v>
      </c>
      <c r="Q144" s="7"/>
      <c r="R144">
        <v>146</v>
      </c>
      <c r="S144" s="14">
        <f t="shared" si="58"/>
        <v>42.5</v>
      </c>
      <c r="T144" s="12">
        <f t="shared" si="59"/>
        <v>323000</v>
      </c>
      <c r="U144" s="12">
        <f t="shared" si="60"/>
        <v>4250</v>
      </c>
      <c r="V144" s="7"/>
      <c r="W144">
        <v>129</v>
      </c>
      <c r="X144" s="14">
        <f t="shared" si="61"/>
        <v>32.400000000000006</v>
      </c>
      <c r="Y144" s="12">
        <f t="shared" si="62"/>
        <v>246240.00000000006</v>
      </c>
      <c r="Z144" s="12">
        <f t="shared" si="63"/>
        <v>3240.0000000000009</v>
      </c>
      <c r="AA144" s="7"/>
      <c r="AB144">
        <v>112</v>
      </c>
      <c r="AC144" s="14">
        <f t="shared" si="64"/>
        <v>22.875</v>
      </c>
      <c r="AD144" s="12">
        <f t="shared" si="65"/>
        <v>173850</v>
      </c>
      <c r="AE144" s="12">
        <f t="shared" si="66"/>
        <v>2287.5</v>
      </c>
      <c r="AF144" s="7"/>
      <c r="AG144">
        <v>95</v>
      </c>
      <c r="AH144" s="14">
        <f t="shared" si="67"/>
        <v>16.800000000000011</v>
      </c>
      <c r="AI144" s="12">
        <f t="shared" si="68"/>
        <v>127680.00000000009</v>
      </c>
      <c r="AJ144" s="12">
        <f t="shared" si="69"/>
        <v>1680.0000000000011</v>
      </c>
      <c r="AK144" s="7"/>
      <c r="AL144" s="12">
        <f t="shared" si="70"/>
        <v>870770.00000000023</v>
      </c>
      <c r="AM144" s="12">
        <f t="shared" si="71"/>
        <v>11457.500000000004</v>
      </c>
    </row>
    <row r="145" spans="1:39" x14ac:dyDescent="0.25">
      <c r="A145" t="s">
        <v>7</v>
      </c>
      <c r="B145" t="s">
        <v>108</v>
      </c>
      <c r="C145" t="s">
        <v>210</v>
      </c>
      <c r="D145">
        <v>2019</v>
      </c>
      <c r="E145" t="s">
        <v>1777</v>
      </c>
      <c r="F145">
        <v>1715</v>
      </c>
      <c r="G145">
        <v>1241</v>
      </c>
      <c r="H145" s="4" t="s">
        <v>10</v>
      </c>
      <c r="I145">
        <v>1799</v>
      </c>
      <c r="J145">
        <v>6.4</v>
      </c>
      <c r="K145">
        <v>147</v>
      </c>
      <c r="L145" s="16">
        <f t="shared" si="54"/>
        <v>132.30000000000001</v>
      </c>
      <c r="M145" s="16">
        <f t="shared" si="55"/>
        <v>123.47999999999999</v>
      </c>
      <c r="N145" s="16">
        <f t="shared" si="56"/>
        <v>113.925</v>
      </c>
      <c r="O145" s="16">
        <f t="shared" si="57"/>
        <v>99.96</v>
      </c>
      <c r="P145">
        <v>66</v>
      </c>
      <c r="Q145" s="7"/>
      <c r="R145">
        <v>146</v>
      </c>
      <c r="S145" s="14">
        <f t="shared" si="58"/>
        <v>13.699999999999989</v>
      </c>
      <c r="T145" s="12">
        <f t="shared" si="59"/>
        <v>90419.999999999927</v>
      </c>
      <c r="U145" s="12">
        <f t="shared" si="60"/>
        <v>1369.9999999999989</v>
      </c>
      <c r="V145" s="7"/>
      <c r="W145">
        <v>129</v>
      </c>
      <c r="X145" s="14">
        <f t="shared" si="61"/>
        <v>5.5200000000000102</v>
      </c>
      <c r="Y145" s="12">
        <f t="shared" si="62"/>
        <v>36432.000000000065</v>
      </c>
      <c r="Z145" s="12">
        <f t="shared" si="63"/>
        <v>552.00000000000102</v>
      </c>
      <c r="AA145" s="7"/>
      <c r="AB145">
        <v>112</v>
      </c>
      <c r="AC145" s="14">
        <f t="shared" si="64"/>
        <v>-1.9249999999999972</v>
      </c>
      <c r="AD145" s="12">
        <f t="shared" si="65"/>
        <v>-12704.999999999982</v>
      </c>
      <c r="AE145" s="12">
        <f t="shared" si="66"/>
        <v>-192.49999999999972</v>
      </c>
      <c r="AF145" s="7"/>
      <c r="AG145">
        <v>95</v>
      </c>
      <c r="AH145" s="14">
        <f t="shared" si="67"/>
        <v>-4.9599999999999937</v>
      </c>
      <c r="AI145" s="12">
        <f t="shared" si="68"/>
        <v>-32735.999999999956</v>
      </c>
      <c r="AJ145" s="12">
        <f t="shared" si="69"/>
        <v>-495.99999999999932</v>
      </c>
      <c r="AK145" s="7"/>
      <c r="AL145" s="12">
        <f t="shared" si="70"/>
        <v>81411.000000000058</v>
      </c>
      <c r="AM145" s="12">
        <f t="shared" si="71"/>
        <v>1233.5000000000009</v>
      </c>
    </row>
    <row r="146" spans="1:39" x14ac:dyDescent="0.25">
      <c r="A146" t="s">
        <v>192</v>
      </c>
      <c r="B146" t="s">
        <v>185</v>
      </c>
      <c r="C146" t="s">
        <v>193</v>
      </c>
      <c r="D146">
        <v>2018</v>
      </c>
      <c r="E146" t="s">
        <v>195</v>
      </c>
      <c r="F146">
        <v>1670</v>
      </c>
      <c r="G146">
        <v>1245</v>
      </c>
      <c r="H146" s="4" t="s">
        <v>194</v>
      </c>
      <c r="I146">
        <v>0</v>
      </c>
      <c r="J146">
        <v>0</v>
      </c>
      <c r="K146">
        <v>0</v>
      </c>
      <c r="L146" s="16">
        <f t="shared" si="54"/>
        <v>0</v>
      </c>
      <c r="M146" s="16">
        <f t="shared" si="55"/>
        <v>0</v>
      </c>
      <c r="N146" s="16">
        <f t="shared" si="56"/>
        <v>0</v>
      </c>
      <c r="O146" s="16">
        <f t="shared" si="57"/>
        <v>0</v>
      </c>
      <c r="P146">
        <v>2</v>
      </c>
      <c r="Q146" s="7"/>
      <c r="R146">
        <v>146</v>
      </c>
      <c r="S146" s="14">
        <f t="shared" si="58"/>
        <v>146</v>
      </c>
      <c r="T146" s="12">
        <f t="shared" si="59"/>
        <v>29200</v>
      </c>
      <c r="U146" s="12">
        <f t="shared" si="60"/>
        <v>14600</v>
      </c>
      <c r="V146" s="7"/>
      <c r="W146">
        <v>129</v>
      </c>
      <c r="X146" s="14">
        <f t="shared" si="61"/>
        <v>129</v>
      </c>
      <c r="Y146" s="12">
        <f t="shared" si="62"/>
        <v>25800</v>
      </c>
      <c r="Z146" s="12">
        <f t="shared" si="63"/>
        <v>12900</v>
      </c>
      <c r="AA146" s="7"/>
      <c r="AB146">
        <v>112</v>
      </c>
      <c r="AC146" s="14">
        <f t="shared" si="64"/>
        <v>112</v>
      </c>
      <c r="AD146" s="12">
        <f t="shared" si="65"/>
        <v>22400</v>
      </c>
      <c r="AE146" s="12">
        <f t="shared" si="66"/>
        <v>11200</v>
      </c>
      <c r="AF146" s="7"/>
      <c r="AG146">
        <v>95</v>
      </c>
      <c r="AH146" s="14">
        <f t="shared" si="67"/>
        <v>95</v>
      </c>
      <c r="AI146" s="12">
        <f t="shared" si="68"/>
        <v>19000</v>
      </c>
      <c r="AJ146" s="12">
        <f t="shared" si="69"/>
        <v>9500</v>
      </c>
      <c r="AK146" s="7"/>
      <c r="AL146" s="12">
        <f t="shared" si="70"/>
        <v>96400</v>
      </c>
      <c r="AM146" s="12">
        <f t="shared" si="71"/>
        <v>48200</v>
      </c>
    </row>
    <row r="147" spans="1:39" x14ac:dyDescent="0.25">
      <c r="A147" t="s">
        <v>55</v>
      </c>
      <c r="B147" t="s">
        <v>33</v>
      </c>
      <c r="C147" t="s">
        <v>159</v>
      </c>
      <c r="D147">
        <v>2017</v>
      </c>
      <c r="E147" t="s">
        <v>196</v>
      </c>
      <c r="F147">
        <v>1600</v>
      </c>
      <c r="G147">
        <v>1246</v>
      </c>
      <c r="H147" s="4" t="s">
        <v>10</v>
      </c>
      <c r="I147">
        <v>1368</v>
      </c>
      <c r="J147">
        <v>6.2</v>
      </c>
      <c r="K147">
        <v>145</v>
      </c>
      <c r="L147" s="16">
        <f t="shared" si="54"/>
        <v>130.5</v>
      </c>
      <c r="M147" s="16">
        <f t="shared" si="55"/>
        <v>121.8</v>
      </c>
      <c r="N147" s="16">
        <f t="shared" si="56"/>
        <v>112.375</v>
      </c>
      <c r="O147" s="16">
        <f t="shared" si="57"/>
        <v>98.6</v>
      </c>
      <c r="P147">
        <v>2</v>
      </c>
      <c r="Q147" s="7"/>
      <c r="R147">
        <v>146</v>
      </c>
      <c r="S147" s="14">
        <f t="shared" si="58"/>
        <v>15.5</v>
      </c>
      <c r="T147" s="12">
        <f t="shared" si="59"/>
        <v>3100</v>
      </c>
      <c r="U147" s="12">
        <f t="shared" si="60"/>
        <v>1550</v>
      </c>
      <c r="V147" s="7"/>
      <c r="W147">
        <v>129</v>
      </c>
      <c r="X147" s="14">
        <f t="shared" si="61"/>
        <v>7.2000000000000028</v>
      </c>
      <c r="Y147" s="12">
        <f t="shared" si="62"/>
        <v>1440.0000000000005</v>
      </c>
      <c r="Z147" s="12">
        <f t="shared" si="63"/>
        <v>720.00000000000023</v>
      </c>
      <c r="AA147" s="7"/>
      <c r="AB147">
        <v>112</v>
      </c>
      <c r="AC147" s="14">
        <f t="shared" si="64"/>
        <v>-0.375</v>
      </c>
      <c r="AD147" s="12">
        <f t="shared" si="65"/>
        <v>-75</v>
      </c>
      <c r="AE147" s="12">
        <f t="shared" si="66"/>
        <v>-37.5</v>
      </c>
      <c r="AF147" s="7"/>
      <c r="AG147">
        <v>95</v>
      </c>
      <c r="AH147" s="14">
        <f t="shared" si="67"/>
        <v>-3.5999999999999943</v>
      </c>
      <c r="AI147" s="12">
        <f t="shared" si="68"/>
        <v>-719.99999999999886</v>
      </c>
      <c r="AJ147" s="12">
        <f t="shared" si="69"/>
        <v>-359.99999999999943</v>
      </c>
      <c r="AK147" s="7"/>
      <c r="AL147" s="12">
        <f t="shared" si="70"/>
        <v>3745.0000000000018</v>
      </c>
      <c r="AM147" s="12">
        <f t="shared" si="71"/>
        <v>1872.5000000000009</v>
      </c>
    </row>
    <row r="148" spans="1:39" x14ac:dyDescent="0.25">
      <c r="A148" t="s">
        <v>55</v>
      </c>
      <c r="B148" t="s">
        <v>33</v>
      </c>
      <c r="C148" t="s">
        <v>159</v>
      </c>
      <c r="D148">
        <v>2018</v>
      </c>
      <c r="E148" t="s">
        <v>197</v>
      </c>
      <c r="F148">
        <v>1600</v>
      </c>
      <c r="G148">
        <v>1246</v>
      </c>
      <c r="H148" s="4" t="s">
        <v>10</v>
      </c>
      <c r="I148">
        <v>1368</v>
      </c>
      <c r="J148">
        <v>6</v>
      </c>
      <c r="K148">
        <v>143</v>
      </c>
      <c r="L148" s="16">
        <f t="shared" si="54"/>
        <v>128.70000000000002</v>
      </c>
      <c r="M148" s="16">
        <f t="shared" si="55"/>
        <v>120.11999999999999</v>
      </c>
      <c r="N148" s="16">
        <f t="shared" si="56"/>
        <v>110.825</v>
      </c>
      <c r="O148" s="16">
        <f t="shared" si="57"/>
        <v>97.24</v>
      </c>
      <c r="P148">
        <v>382</v>
      </c>
      <c r="Q148" s="7"/>
      <c r="R148">
        <v>146</v>
      </c>
      <c r="S148" s="14">
        <f t="shared" si="58"/>
        <v>17.299999999999983</v>
      </c>
      <c r="T148" s="12">
        <f t="shared" si="59"/>
        <v>660859.9999999993</v>
      </c>
      <c r="U148" s="12">
        <f t="shared" si="60"/>
        <v>1729.9999999999982</v>
      </c>
      <c r="V148" s="7"/>
      <c r="W148">
        <v>129</v>
      </c>
      <c r="X148" s="14">
        <f t="shared" si="61"/>
        <v>8.8800000000000097</v>
      </c>
      <c r="Y148" s="12">
        <f t="shared" si="62"/>
        <v>339216.00000000035</v>
      </c>
      <c r="Z148" s="12">
        <f t="shared" si="63"/>
        <v>888.00000000000091</v>
      </c>
      <c r="AA148" s="7"/>
      <c r="AB148">
        <v>112</v>
      </c>
      <c r="AC148" s="14">
        <f t="shared" si="64"/>
        <v>1.1749999999999972</v>
      </c>
      <c r="AD148" s="12">
        <f t="shared" si="65"/>
        <v>44884.999999999891</v>
      </c>
      <c r="AE148" s="12">
        <f t="shared" si="66"/>
        <v>117.49999999999972</v>
      </c>
      <c r="AF148" s="7"/>
      <c r="AG148">
        <v>95</v>
      </c>
      <c r="AH148" s="14">
        <f t="shared" si="67"/>
        <v>-2.2399999999999949</v>
      </c>
      <c r="AI148" s="12">
        <f t="shared" si="68"/>
        <v>-85567.999999999796</v>
      </c>
      <c r="AJ148" s="12">
        <f t="shared" si="69"/>
        <v>-223.99999999999946</v>
      </c>
      <c r="AK148" s="7"/>
      <c r="AL148" s="12">
        <f t="shared" si="70"/>
        <v>959392.99999999977</v>
      </c>
      <c r="AM148" s="12">
        <f t="shared" si="71"/>
        <v>2511.4999999999995</v>
      </c>
    </row>
    <row r="149" spans="1:39" x14ac:dyDescent="0.25">
      <c r="A149" t="s">
        <v>55</v>
      </c>
      <c r="B149" t="s">
        <v>33</v>
      </c>
      <c r="C149" t="s">
        <v>159</v>
      </c>
      <c r="D149">
        <v>2018</v>
      </c>
      <c r="E149" t="s">
        <v>198</v>
      </c>
      <c r="F149">
        <v>1600</v>
      </c>
      <c r="G149">
        <v>1246</v>
      </c>
      <c r="H149" s="4" t="s">
        <v>10</v>
      </c>
      <c r="I149">
        <v>1368</v>
      </c>
      <c r="J149">
        <v>6</v>
      </c>
      <c r="K149">
        <v>143</v>
      </c>
      <c r="L149" s="16">
        <f t="shared" si="54"/>
        <v>128.70000000000002</v>
      </c>
      <c r="M149" s="16">
        <f t="shared" si="55"/>
        <v>120.11999999999999</v>
      </c>
      <c r="N149" s="16">
        <f t="shared" si="56"/>
        <v>110.825</v>
      </c>
      <c r="O149" s="16">
        <f t="shared" si="57"/>
        <v>97.24</v>
      </c>
      <c r="P149">
        <v>130</v>
      </c>
      <c r="Q149" s="7"/>
      <c r="R149">
        <v>146</v>
      </c>
      <c r="S149" s="14">
        <f t="shared" si="58"/>
        <v>17.299999999999983</v>
      </c>
      <c r="T149" s="12">
        <f t="shared" si="59"/>
        <v>224899.99999999977</v>
      </c>
      <c r="U149" s="12">
        <f t="shared" si="60"/>
        <v>1729.9999999999982</v>
      </c>
      <c r="V149" s="7"/>
      <c r="W149">
        <v>129</v>
      </c>
      <c r="X149" s="14">
        <f t="shared" si="61"/>
        <v>8.8800000000000097</v>
      </c>
      <c r="Y149" s="12">
        <f t="shared" si="62"/>
        <v>115440.00000000012</v>
      </c>
      <c r="Z149" s="12">
        <f t="shared" si="63"/>
        <v>888.00000000000091</v>
      </c>
      <c r="AA149" s="7"/>
      <c r="AB149">
        <v>112</v>
      </c>
      <c r="AC149" s="14">
        <f t="shared" si="64"/>
        <v>1.1749999999999972</v>
      </c>
      <c r="AD149" s="12">
        <f t="shared" si="65"/>
        <v>15274.999999999964</v>
      </c>
      <c r="AE149" s="12">
        <f t="shared" si="66"/>
        <v>117.49999999999972</v>
      </c>
      <c r="AF149" s="7"/>
      <c r="AG149">
        <v>95</v>
      </c>
      <c r="AH149" s="14">
        <f t="shared" si="67"/>
        <v>-2.2399999999999949</v>
      </c>
      <c r="AI149" s="12">
        <f t="shared" si="68"/>
        <v>-29119.999999999935</v>
      </c>
      <c r="AJ149" s="12">
        <f t="shared" si="69"/>
        <v>-223.99999999999949</v>
      </c>
      <c r="AK149" s="7"/>
      <c r="AL149" s="12">
        <f t="shared" si="70"/>
        <v>326494.99999999988</v>
      </c>
      <c r="AM149" s="12">
        <f t="shared" si="71"/>
        <v>2511.4999999999991</v>
      </c>
    </row>
    <row r="150" spans="1:39" x14ac:dyDescent="0.25">
      <c r="A150" t="s">
        <v>55</v>
      </c>
      <c r="B150" t="s">
        <v>33</v>
      </c>
      <c r="C150" t="s">
        <v>159</v>
      </c>
      <c r="D150">
        <v>2018</v>
      </c>
      <c r="E150" t="s">
        <v>199</v>
      </c>
      <c r="F150">
        <v>1600</v>
      </c>
      <c r="G150">
        <v>1246</v>
      </c>
      <c r="H150" s="4" t="s">
        <v>10</v>
      </c>
      <c r="I150">
        <v>1368</v>
      </c>
      <c r="J150">
        <v>6</v>
      </c>
      <c r="K150">
        <v>143</v>
      </c>
      <c r="L150" s="16">
        <f t="shared" si="54"/>
        <v>128.70000000000002</v>
      </c>
      <c r="M150" s="16">
        <f t="shared" si="55"/>
        <v>120.11999999999999</v>
      </c>
      <c r="N150" s="16">
        <f t="shared" si="56"/>
        <v>110.825</v>
      </c>
      <c r="O150" s="16">
        <f t="shared" si="57"/>
        <v>97.24</v>
      </c>
      <c r="P150">
        <v>186</v>
      </c>
      <c r="Q150" s="7"/>
      <c r="R150">
        <v>146</v>
      </c>
      <c r="S150" s="14">
        <f t="shared" si="58"/>
        <v>17.299999999999983</v>
      </c>
      <c r="T150" s="12">
        <f t="shared" si="59"/>
        <v>321779.99999999971</v>
      </c>
      <c r="U150" s="12">
        <f t="shared" si="60"/>
        <v>1729.9999999999984</v>
      </c>
      <c r="V150" s="7"/>
      <c r="W150">
        <v>129</v>
      </c>
      <c r="X150" s="14">
        <f t="shared" si="61"/>
        <v>8.8800000000000097</v>
      </c>
      <c r="Y150" s="12">
        <f t="shared" si="62"/>
        <v>165168.00000000017</v>
      </c>
      <c r="Z150" s="12">
        <f t="shared" si="63"/>
        <v>888.00000000000091</v>
      </c>
      <c r="AA150" s="7"/>
      <c r="AB150">
        <v>112</v>
      </c>
      <c r="AC150" s="14">
        <f t="shared" si="64"/>
        <v>1.1749999999999972</v>
      </c>
      <c r="AD150" s="12">
        <f t="shared" si="65"/>
        <v>21854.999999999945</v>
      </c>
      <c r="AE150" s="12">
        <f t="shared" si="66"/>
        <v>117.4999999999997</v>
      </c>
      <c r="AF150" s="7"/>
      <c r="AG150">
        <v>95</v>
      </c>
      <c r="AH150" s="14">
        <f t="shared" si="67"/>
        <v>-2.2399999999999949</v>
      </c>
      <c r="AI150" s="12">
        <f t="shared" si="68"/>
        <v>-41663.999999999905</v>
      </c>
      <c r="AJ150" s="12">
        <f t="shared" si="69"/>
        <v>-223.99999999999949</v>
      </c>
      <c r="AK150" s="7"/>
      <c r="AL150" s="12">
        <f t="shared" si="70"/>
        <v>467138.99999999988</v>
      </c>
      <c r="AM150" s="12">
        <f t="shared" si="71"/>
        <v>2511.4999999999995</v>
      </c>
    </row>
    <row r="151" spans="1:39" x14ac:dyDescent="0.25">
      <c r="A151" t="s">
        <v>287</v>
      </c>
      <c r="B151" t="s">
        <v>249</v>
      </c>
      <c r="C151" t="s">
        <v>1778</v>
      </c>
      <c r="D151">
        <v>2019</v>
      </c>
      <c r="E151" t="s">
        <v>1779</v>
      </c>
      <c r="F151">
        <v>1356</v>
      </c>
      <c r="G151">
        <v>1247</v>
      </c>
      <c r="H151" s="4" t="s">
        <v>10</v>
      </c>
      <c r="I151">
        <v>3799</v>
      </c>
      <c r="J151">
        <v>11.7</v>
      </c>
      <c r="K151">
        <v>266</v>
      </c>
      <c r="L151" s="16">
        <f t="shared" si="54"/>
        <v>239.4</v>
      </c>
      <c r="M151" s="16">
        <f t="shared" si="55"/>
        <v>223.44</v>
      </c>
      <c r="N151" s="16">
        <f t="shared" si="56"/>
        <v>206.15</v>
      </c>
      <c r="O151" s="16">
        <f t="shared" si="57"/>
        <v>180.88</v>
      </c>
      <c r="P151">
        <v>10</v>
      </c>
      <c r="Q151" s="7"/>
      <c r="R151">
        <v>146</v>
      </c>
      <c r="S151" s="14">
        <f t="shared" si="58"/>
        <v>-93.4</v>
      </c>
      <c r="T151" s="12">
        <f t="shared" si="59"/>
        <v>-93400</v>
      </c>
      <c r="U151" s="12">
        <f t="shared" si="60"/>
        <v>-9340</v>
      </c>
      <c r="V151" s="7"/>
      <c r="W151">
        <v>129</v>
      </c>
      <c r="X151" s="14">
        <f t="shared" si="61"/>
        <v>-94.44</v>
      </c>
      <c r="Y151" s="12">
        <f t="shared" si="62"/>
        <v>-94440</v>
      </c>
      <c r="Z151" s="12">
        <f t="shared" si="63"/>
        <v>-9444</v>
      </c>
      <c r="AA151" s="7"/>
      <c r="AB151">
        <v>112</v>
      </c>
      <c r="AC151" s="14">
        <f t="shared" si="64"/>
        <v>-94.15</v>
      </c>
      <c r="AD151" s="12">
        <f t="shared" si="65"/>
        <v>-94150</v>
      </c>
      <c r="AE151" s="12">
        <f t="shared" si="66"/>
        <v>-9415</v>
      </c>
      <c r="AF151" s="7"/>
      <c r="AG151">
        <v>95</v>
      </c>
      <c r="AH151" s="14">
        <f t="shared" si="67"/>
        <v>-85.88</v>
      </c>
      <c r="AI151" s="12">
        <f t="shared" si="68"/>
        <v>-85880</v>
      </c>
      <c r="AJ151" s="12">
        <f t="shared" si="69"/>
        <v>-8588</v>
      </c>
      <c r="AK151" s="7"/>
      <c r="AL151" s="12">
        <f t="shared" si="70"/>
        <v>-367870</v>
      </c>
      <c r="AM151" s="12">
        <f t="shared" si="71"/>
        <v>-36787</v>
      </c>
    </row>
    <row r="152" spans="1:39" x14ac:dyDescent="0.25">
      <c r="A152" t="s">
        <v>49</v>
      </c>
      <c r="B152" t="s">
        <v>33</v>
      </c>
      <c r="C152" t="s">
        <v>184</v>
      </c>
      <c r="D152">
        <v>2017</v>
      </c>
      <c r="E152" t="s">
        <v>200</v>
      </c>
      <c r="F152">
        <v>1681</v>
      </c>
      <c r="G152">
        <v>1248</v>
      </c>
      <c r="H152" s="4" t="s">
        <v>10</v>
      </c>
      <c r="I152">
        <v>1598</v>
      </c>
      <c r="J152">
        <v>7.5</v>
      </c>
      <c r="K152">
        <v>175</v>
      </c>
      <c r="L152" s="16">
        <f t="shared" si="54"/>
        <v>157.5</v>
      </c>
      <c r="M152" s="16">
        <f t="shared" si="55"/>
        <v>147</v>
      </c>
      <c r="N152" s="16">
        <f t="shared" si="56"/>
        <v>135.625</v>
      </c>
      <c r="O152" s="16">
        <f t="shared" si="57"/>
        <v>118.99999999999999</v>
      </c>
      <c r="P152">
        <v>8</v>
      </c>
      <c r="Q152" s="7"/>
      <c r="R152">
        <v>146</v>
      </c>
      <c r="S152" s="14">
        <f t="shared" si="58"/>
        <v>-11.5</v>
      </c>
      <c r="T152" s="12">
        <f t="shared" si="59"/>
        <v>-9200</v>
      </c>
      <c r="U152" s="12">
        <f t="shared" si="60"/>
        <v>-1150</v>
      </c>
      <c r="V152" s="7"/>
      <c r="W152">
        <v>129</v>
      </c>
      <c r="X152" s="14">
        <f t="shared" si="61"/>
        <v>-18</v>
      </c>
      <c r="Y152" s="12">
        <f t="shared" si="62"/>
        <v>-14400</v>
      </c>
      <c r="Z152" s="12">
        <f t="shared" si="63"/>
        <v>-1800</v>
      </c>
      <c r="AA152" s="7"/>
      <c r="AB152">
        <v>112</v>
      </c>
      <c r="AC152" s="14">
        <f t="shared" si="64"/>
        <v>-23.625</v>
      </c>
      <c r="AD152" s="12">
        <f t="shared" si="65"/>
        <v>-18900</v>
      </c>
      <c r="AE152" s="12">
        <f t="shared" si="66"/>
        <v>-2362.5</v>
      </c>
      <c r="AF152" s="7"/>
      <c r="AG152">
        <v>95</v>
      </c>
      <c r="AH152" s="14">
        <f t="shared" si="67"/>
        <v>-23.999999999999986</v>
      </c>
      <c r="AI152" s="12">
        <f t="shared" si="68"/>
        <v>-19199.999999999989</v>
      </c>
      <c r="AJ152" s="12">
        <f t="shared" si="69"/>
        <v>-2399.9999999999986</v>
      </c>
      <c r="AK152" s="7"/>
      <c r="AL152" s="12">
        <f t="shared" si="70"/>
        <v>-61699.999999999985</v>
      </c>
      <c r="AM152" s="12">
        <f t="shared" si="71"/>
        <v>-7712.4999999999982</v>
      </c>
    </row>
    <row r="153" spans="1:39" x14ac:dyDescent="0.25">
      <c r="A153" t="s">
        <v>49</v>
      </c>
      <c r="B153" t="s">
        <v>33</v>
      </c>
      <c r="C153" t="s">
        <v>184</v>
      </c>
      <c r="D153">
        <v>2017</v>
      </c>
      <c r="E153" t="s">
        <v>201</v>
      </c>
      <c r="F153">
        <v>1656</v>
      </c>
      <c r="G153">
        <v>1248</v>
      </c>
      <c r="H153" s="4" t="s">
        <v>10</v>
      </c>
      <c r="I153">
        <v>1598</v>
      </c>
      <c r="J153">
        <v>7.2</v>
      </c>
      <c r="K153">
        <v>168</v>
      </c>
      <c r="L153" s="16">
        <f t="shared" si="54"/>
        <v>151.20000000000002</v>
      </c>
      <c r="M153" s="16">
        <f t="shared" si="55"/>
        <v>141.12</v>
      </c>
      <c r="N153" s="16">
        <f t="shared" si="56"/>
        <v>130.20000000000002</v>
      </c>
      <c r="O153" s="16">
        <f t="shared" si="57"/>
        <v>114.24</v>
      </c>
      <c r="P153">
        <v>12</v>
      </c>
      <c r="Q153" s="7"/>
      <c r="R153">
        <v>146</v>
      </c>
      <c r="S153" s="14">
        <f t="shared" si="58"/>
        <v>-5.2000000000000171</v>
      </c>
      <c r="T153" s="12">
        <f t="shared" si="59"/>
        <v>-6240.00000000002</v>
      </c>
      <c r="U153" s="12">
        <f t="shared" si="60"/>
        <v>-520.00000000000171</v>
      </c>
      <c r="V153" s="7"/>
      <c r="W153">
        <v>129</v>
      </c>
      <c r="X153" s="14">
        <f t="shared" si="61"/>
        <v>-12.120000000000005</v>
      </c>
      <c r="Y153" s="12">
        <f t="shared" si="62"/>
        <v>-14544.000000000005</v>
      </c>
      <c r="Z153" s="12">
        <f t="shared" si="63"/>
        <v>-1212.0000000000005</v>
      </c>
      <c r="AA153" s="7"/>
      <c r="AB153">
        <v>112</v>
      </c>
      <c r="AC153" s="14">
        <f t="shared" si="64"/>
        <v>-18.200000000000017</v>
      </c>
      <c r="AD153" s="12">
        <f t="shared" si="65"/>
        <v>-21840.000000000022</v>
      </c>
      <c r="AE153" s="12">
        <f t="shared" si="66"/>
        <v>-1820.0000000000018</v>
      </c>
      <c r="AF153" s="7"/>
      <c r="AG153">
        <v>95</v>
      </c>
      <c r="AH153" s="14">
        <f t="shared" si="67"/>
        <v>-19.239999999999995</v>
      </c>
      <c r="AI153" s="12">
        <f t="shared" si="68"/>
        <v>-23087.999999999993</v>
      </c>
      <c r="AJ153" s="12">
        <f t="shared" si="69"/>
        <v>-1923.9999999999993</v>
      </c>
      <c r="AK153" s="7"/>
      <c r="AL153" s="12">
        <f t="shared" si="70"/>
        <v>-65712.000000000044</v>
      </c>
      <c r="AM153" s="12">
        <f t="shared" si="71"/>
        <v>-5476.0000000000036</v>
      </c>
    </row>
    <row r="154" spans="1:39" x14ac:dyDescent="0.25">
      <c r="A154" t="s">
        <v>92</v>
      </c>
      <c r="B154" t="s">
        <v>108</v>
      </c>
      <c r="C154" t="s">
        <v>202</v>
      </c>
      <c r="D154">
        <v>2018</v>
      </c>
      <c r="E154" t="s">
        <v>203</v>
      </c>
      <c r="F154">
        <v>1850</v>
      </c>
      <c r="G154">
        <v>1249</v>
      </c>
      <c r="H154" s="4" t="s">
        <v>10</v>
      </c>
      <c r="I154">
        <v>1591</v>
      </c>
      <c r="J154">
        <v>7</v>
      </c>
      <c r="K154">
        <v>164</v>
      </c>
      <c r="L154" s="16">
        <f t="shared" si="54"/>
        <v>147.6</v>
      </c>
      <c r="M154" s="16">
        <f t="shared" si="55"/>
        <v>137.76</v>
      </c>
      <c r="N154" s="16">
        <f t="shared" si="56"/>
        <v>127.10000000000001</v>
      </c>
      <c r="O154" s="16">
        <f t="shared" si="57"/>
        <v>111.52</v>
      </c>
      <c r="P154">
        <v>126</v>
      </c>
      <c r="Q154" s="7"/>
      <c r="R154">
        <v>146</v>
      </c>
      <c r="S154" s="14">
        <f t="shared" si="58"/>
        <v>-1.5999999999999943</v>
      </c>
      <c r="T154" s="12">
        <f t="shared" si="59"/>
        <v>-20159.999999999927</v>
      </c>
      <c r="U154" s="12">
        <f t="shared" si="60"/>
        <v>-159.99999999999943</v>
      </c>
      <c r="V154" s="7"/>
      <c r="W154">
        <v>129</v>
      </c>
      <c r="X154" s="14">
        <f t="shared" si="61"/>
        <v>-8.7599999999999909</v>
      </c>
      <c r="Y154" s="12">
        <f t="shared" si="62"/>
        <v>-110375.99999999988</v>
      </c>
      <c r="Z154" s="12">
        <f t="shared" si="63"/>
        <v>-875.99999999999909</v>
      </c>
      <c r="AA154" s="7"/>
      <c r="AB154">
        <v>112</v>
      </c>
      <c r="AC154" s="14">
        <f t="shared" si="64"/>
        <v>-15.100000000000009</v>
      </c>
      <c r="AD154" s="12">
        <f t="shared" si="65"/>
        <v>-190260.00000000012</v>
      </c>
      <c r="AE154" s="12">
        <f t="shared" si="66"/>
        <v>-1510.0000000000009</v>
      </c>
      <c r="AF154" s="7"/>
      <c r="AG154">
        <v>95</v>
      </c>
      <c r="AH154" s="14">
        <f t="shared" si="67"/>
        <v>-16.519999999999996</v>
      </c>
      <c r="AI154" s="12">
        <f t="shared" si="68"/>
        <v>-208151.99999999994</v>
      </c>
      <c r="AJ154" s="12">
        <f t="shared" si="69"/>
        <v>-1651.9999999999995</v>
      </c>
      <c r="AK154" s="7"/>
      <c r="AL154" s="12">
        <f t="shared" si="70"/>
        <v>-528947.99999999988</v>
      </c>
      <c r="AM154" s="12">
        <f t="shared" si="71"/>
        <v>-4197.9999999999991</v>
      </c>
    </row>
    <row r="155" spans="1:39" x14ac:dyDescent="0.25">
      <c r="A155" t="s">
        <v>7</v>
      </c>
      <c r="B155" t="s">
        <v>19</v>
      </c>
      <c r="C155" t="s">
        <v>204</v>
      </c>
      <c r="D155">
        <v>2018</v>
      </c>
      <c r="E155" t="s">
        <v>205</v>
      </c>
      <c r="F155">
        <v>1863</v>
      </c>
      <c r="G155">
        <v>1254</v>
      </c>
      <c r="H155" s="4" t="s">
        <v>10</v>
      </c>
      <c r="I155">
        <v>1799</v>
      </c>
      <c r="J155">
        <v>6.6</v>
      </c>
      <c r="K155">
        <v>151</v>
      </c>
      <c r="L155" s="16">
        <f t="shared" si="54"/>
        <v>135.9</v>
      </c>
      <c r="M155" s="16">
        <f t="shared" si="55"/>
        <v>126.83999999999999</v>
      </c>
      <c r="N155" s="16">
        <f t="shared" si="56"/>
        <v>117.02500000000001</v>
      </c>
      <c r="O155" s="16">
        <f t="shared" si="57"/>
        <v>102.67999999999999</v>
      </c>
      <c r="P155">
        <v>172</v>
      </c>
      <c r="Q155" s="7"/>
      <c r="R155">
        <v>146</v>
      </c>
      <c r="S155" s="14">
        <f t="shared" si="58"/>
        <v>10.099999999999994</v>
      </c>
      <c r="T155" s="12">
        <f t="shared" si="59"/>
        <v>173719.99999999988</v>
      </c>
      <c r="U155" s="12">
        <f t="shared" si="60"/>
        <v>1009.9999999999993</v>
      </c>
      <c r="V155" s="7"/>
      <c r="W155">
        <v>129</v>
      </c>
      <c r="X155" s="14">
        <f t="shared" si="61"/>
        <v>2.1600000000000108</v>
      </c>
      <c r="Y155" s="12">
        <f t="shared" si="62"/>
        <v>37152.000000000189</v>
      </c>
      <c r="Z155" s="12">
        <f t="shared" si="63"/>
        <v>216.00000000000111</v>
      </c>
      <c r="AA155" s="7"/>
      <c r="AB155">
        <v>112</v>
      </c>
      <c r="AC155" s="14">
        <f t="shared" si="64"/>
        <v>-5.0250000000000057</v>
      </c>
      <c r="AD155" s="12">
        <f t="shared" si="65"/>
        <v>-86430.000000000102</v>
      </c>
      <c r="AE155" s="12">
        <f t="shared" si="66"/>
        <v>-502.50000000000057</v>
      </c>
      <c r="AF155" s="7"/>
      <c r="AG155">
        <v>95</v>
      </c>
      <c r="AH155" s="14">
        <f t="shared" si="67"/>
        <v>-7.6799999999999926</v>
      </c>
      <c r="AI155" s="12">
        <f t="shared" si="68"/>
        <v>-132095.99999999985</v>
      </c>
      <c r="AJ155" s="12">
        <f t="shared" si="69"/>
        <v>-767.9999999999992</v>
      </c>
      <c r="AK155" s="7"/>
      <c r="AL155" s="12">
        <f t="shared" si="70"/>
        <v>-7653.9999999998836</v>
      </c>
      <c r="AM155" s="12">
        <f t="shared" si="71"/>
        <v>-44.499999999999325</v>
      </c>
    </row>
    <row r="156" spans="1:39" x14ac:dyDescent="0.25">
      <c r="A156" t="s">
        <v>7</v>
      </c>
      <c r="B156" t="s">
        <v>19</v>
      </c>
      <c r="C156" t="s">
        <v>204</v>
      </c>
      <c r="D156">
        <v>2019</v>
      </c>
      <c r="E156" t="s">
        <v>1780</v>
      </c>
      <c r="F156">
        <v>1863</v>
      </c>
      <c r="G156">
        <v>1254</v>
      </c>
      <c r="H156" s="4" t="s">
        <v>10</v>
      </c>
      <c r="I156">
        <v>1799</v>
      </c>
      <c r="J156">
        <v>6.6</v>
      </c>
      <c r="K156">
        <v>151</v>
      </c>
      <c r="L156" s="16">
        <f t="shared" si="54"/>
        <v>135.9</v>
      </c>
      <c r="M156" s="16">
        <f t="shared" si="55"/>
        <v>126.83999999999999</v>
      </c>
      <c r="N156" s="16">
        <f t="shared" si="56"/>
        <v>117.02500000000001</v>
      </c>
      <c r="O156" s="16">
        <f t="shared" si="57"/>
        <v>102.67999999999999</v>
      </c>
      <c r="P156">
        <v>308</v>
      </c>
      <c r="Q156" s="7"/>
      <c r="R156">
        <v>146</v>
      </c>
      <c r="S156" s="14">
        <f t="shared" si="58"/>
        <v>10.099999999999994</v>
      </c>
      <c r="T156" s="12">
        <f t="shared" si="59"/>
        <v>311079.99999999983</v>
      </c>
      <c r="U156" s="12">
        <f t="shared" si="60"/>
        <v>1009.9999999999994</v>
      </c>
      <c r="V156" s="7"/>
      <c r="W156">
        <v>129</v>
      </c>
      <c r="X156" s="14">
        <f t="shared" si="61"/>
        <v>2.1600000000000108</v>
      </c>
      <c r="Y156" s="12">
        <f t="shared" si="62"/>
        <v>66528.000000000335</v>
      </c>
      <c r="Z156" s="12">
        <f t="shared" si="63"/>
        <v>216.00000000000108</v>
      </c>
      <c r="AA156" s="7"/>
      <c r="AB156">
        <v>112</v>
      </c>
      <c r="AC156" s="14">
        <f t="shared" si="64"/>
        <v>-5.0250000000000057</v>
      </c>
      <c r="AD156" s="12">
        <f t="shared" si="65"/>
        <v>-154770.00000000017</v>
      </c>
      <c r="AE156" s="12">
        <f t="shared" si="66"/>
        <v>-502.50000000000057</v>
      </c>
      <c r="AF156" s="7"/>
      <c r="AG156">
        <v>95</v>
      </c>
      <c r="AH156" s="14">
        <f t="shared" si="67"/>
        <v>-7.6799999999999926</v>
      </c>
      <c r="AI156" s="12">
        <f t="shared" si="68"/>
        <v>-236543.99999999977</v>
      </c>
      <c r="AJ156" s="12">
        <f t="shared" si="69"/>
        <v>-767.9999999999992</v>
      </c>
      <c r="AK156" s="7"/>
      <c r="AL156" s="12">
        <f t="shared" si="70"/>
        <v>-13705.999999999767</v>
      </c>
      <c r="AM156" s="12">
        <f t="shared" si="71"/>
        <v>-44.499999999999247</v>
      </c>
    </row>
    <row r="157" spans="1:39" x14ac:dyDescent="0.25">
      <c r="A157" t="s">
        <v>101</v>
      </c>
      <c r="B157" t="s">
        <v>77</v>
      </c>
      <c r="C157" t="s">
        <v>102</v>
      </c>
      <c r="D157">
        <v>2018</v>
      </c>
      <c r="E157" t="s">
        <v>206</v>
      </c>
      <c r="F157">
        <v>1710</v>
      </c>
      <c r="G157">
        <v>1255</v>
      </c>
      <c r="H157" s="4" t="s">
        <v>10</v>
      </c>
      <c r="I157">
        <v>1998</v>
      </c>
      <c r="J157">
        <v>5.7</v>
      </c>
      <c r="K157">
        <v>130</v>
      </c>
      <c r="L157" s="16">
        <f t="shared" si="54"/>
        <v>117</v>
      </c>
      <c r="M157" s="16">
        <f t="shared" si="55"/>
        <v>109.2</v>
      </c>
      <c r="N157" s="16">
        <f t="shared" si="56"/>
        <v>100.75</v>
      </c>
      <c r="O157" s="16">
        <f t="shared" si="57"/>
        <v>88.399999999999991</v>
      </c>
      <c r="P157">
        <v>32</v>
      </c>
      <c r="Q157" s="7"/>
      <c r="R157">
        <v>146</v>
      </c>
      <c r="S157" s="14">
        <f t="shared" si="58"/>
        <v>29</v>
      </c>
      <c r="T157" s="12">
        <f t="shared" si="59"/>
        <v>92800</v>
      </c>
      <c r="U157" s="12">
        <f t="shared" si="60"/>
        <v>2900</v>
      </c>
      <c r="V157" s="7"/>
      <c r="W157">
        <v>129</v>
      </c>
      <c r="X157" s="14">
        <f t="shared" si="61"/>
        <v>19.799999999999997</v>
      </c>
      <c r="Y157" s="12">
        <f t="shared" si="62"/>
        <v>63359.999999999993</v>
      </c>
      <c r="Z157" s="12">
        <f t="shared" si="63"/>
        <v>1979.9999999999998</v>
      </c>
      <c r="AA157" s="7"/>
      <c r="AB157">
        <v>112</v>
      </c>
      <c r="AC157" s="14">
        <f t="shared" si="64"/>
        <v>11.25</v>
      </c>
      <c r="AD157" s="12">
        <f t="shared" si="65"/>
        <v>36000</v>
      </c>
      <c r="AE157" s="12">
        <f t="shared" si="66"/>
        <v>1125</v>
      </c>
      <c r="AF157" s="7"/>
      <c r="AG157">
        <v>95</v>
      </c>
      <c r="AH157" s="14">
        <f t="shared" si="67"/>
        <v>6.6000000000000085</v>
      </c>
      <c r="AI157" s="12">
        <f t="shared" si="68"/>
        <v>21120.000000000029</v>
      </c>
      <c r="AJ157" s="12">
        <f t="shared" si="69"/>
        <v>660.00000000000091</v>
      </c>
      <c r="AK157" s="7"/>
      <c r="AL157" s="12">
        <f t="shared" si="70"/>
        <v>213280.00000000003</v>
      </c>
      <c r="AM157" s="12">
        <f t="shared" si="71"/>
        <v>6665.0000000000009</v>
      </c>
    </row>
    <row r="158" spans="1:39" x14ac:dyDescent="0.25">
      <c r="A158" t="s">
        <v>101</v>
      </c>
      <c r="B158" t="s">
        <v>77</v>
      </c>
      <c r="C158" t="s">
        <v>102</v>
      </c>
      <c r="D158">
        <v>2018</v>
      </c>
      <c r="E158" t="s">
        <v>207</v>
      </c>
      <c r="F158">
        <v>1750</v>
      </c>
      <c r="G158">
        <v>1255</v>
      </c>
      <c r="H158" s="4" t="s">
        <v>10</v>
      </c>
      <c r="I158">
        <v>1998</v>
      </c>
      <c r="J158">
        <v>6.2</v>
      </c>
      <c r="K158">
        <v>141</v>
      </c>
      <c r="L158" s="16">
        <f t="shared" si="54"/>
        <v>126.9</v>
      </c>
      <c r="M158" s="16">
        <f t="shared" si="55"/>
        <v>118.44</v>
      </c>
      <c r="N158" s="16">
        <f t="shared" si="56"/>
        <v>109.27500000000001</v>
      </c>
      <c r="O158" s="16">
        <f t="shared" si="57"/>
        <v>95.88</v>
      </c>
      <c r="P158">
        <v>4</v>
      </c>
      <c r="Q158" s="7"/>
      <c r="R158">
        <v>146</v>
      </c>
      <c r="S158" s="14">
        <f t="shared" si="58"/>
        <v>19.099999999999994</v>
      </c>
      <c r="T158" s="12">
        <f t="shared" si="59"/>
        <v>7639.9999999999982</v>
      </c>
      <c r="U158" s="12">
        <f t="shared" si="60"/>
        <v>1909.9999999999995</v>
      </c>
      <c r="V158" s="7"/>
      <c r="W158">
        <v>129</v>
      </c>
      <c r="X158" s="14">
        <f t="shared" si="61"/>
        <v>10.560000000000002</v>
      </c>
      <c r="Y158" s="12">
        <f t="shared" si="62"/>
        <v>4224.0000000000009</v>
      </c>
      <c r="Z158" s="12">
        <f t="shared" si="63"/>
        <v>1056.0000000000002</v>
      </c>
      <c r="AA158" s="7"/>
      <c r="AB158">
        <v>112</v>
      </c>
      <c r="AC158" s="14">
        <f t="shared" si="64"/>
        <v>2.7249999999999943</v>
      </c>
      <c r="AD158" s="12">
        <f t="shared" si="65"/>
        <v>1089.9999999999977</v>
      </c>
      <c r="AE158" s="12">
        <f t="shared" si="66"/>
        <v>272.49999999999943</v>
      </c>
      <c r="AF158" s="7"/>
      <c r="AG158">
        <v>95</v>
      </c>
      <c r="AH158" s="14">
        <f t="shared" si="67"/>
        <v>-0.87999999999999545</v>
      </c>
      <c r="AI158" s="12">
        <f t="shared" si="68"/>
        <v>-351.99999999999818</v>
      </c>
      <c r="AJ158" s="12">
        <f t="shared" si="69"/>
        <v>-87.999999999999545</v>
      </c>
      <c r="AK158" s="7"/>
      <c r="AL158" s="12">
        <f t="shared" si="70"/>
        <v>12601.999999999998</v>
      </c>
      <c r="AM158" s="12">
        <f t="shared" si="71"/>
        <v>3150.4999999999995</v>
      </c>
    </row>
    <row r="159" spans="1:39" x14ac:dyDescent="0.25">
      <c r="A159" t="s">
        <v>58</v>
      </c>
      <c r="B159" t="s">
        <v>63</v>
      </c>
      <c r="C159">
        <v>86</v>
      </c>
      <c r="D159">
        <v>2018</v>
      </c>
      <c r="E159" t="s">
        <v>208</v>
      </c>
      <c r="F159">
        <v>1670</v>
      </c>
      <c r="G159">
        <v>1258</v>
      </c>
      <c r="H159" s="4" t="s">
        <v>10</v>
      </c>
      <c r="I159">
        <v>1998</v>
      </c>
      <c r="J159">
        <v>8.4</v>
      </c>
      <c r="K159">
        <v>194</v>
      </c>
      <c r="L159" s="16">
        <f t="shared" si="54"/>
        <v>174.6</v>
      </c>
      <c r="M159" s="16">
        <f t="shared" si="55"/>
        <v>162.96</v>
      </c>
      <c r="N159" s="16">
        <f t="shared" si="56"/>
        <v>150.35</v>
      </c>
      <c r="O159" s="16">
        <f t="shared" si="57"/>
        <v>131.91999999999999</v>
      </c>
      <c r="P159">
        <v>2</v>
      </c>
      <c r="Q159" s="7"/>
      <c r="R159">
        <v>146</v>
      </c>
      <c r="S159" s="14">
        <f t="shared" si="58"/>
        <v>-28.599999999999994</v>
      </c>
      <c r="T159" s="12">
        <f t="shared" si="59"/>
        <v>-5719.9999999999991</v>
      </c>
      <c r="U159" s="12">
        <f t="shared" si="60"/>
        <v>-2859.9999999999995</v>
      </c>
      <c r="V159" s="7"/>
      <c r="W159">
        <v>129</v>
      </c>
      <c r="X159" s="14">
        <f t="shared" si="61"/>
        <v>-33.960000000000008</v>
      </c>
      <c r="Y159" s="12">
        <f t="shared" si="62"/>
        <v>-6792.0000000000018</v>
      </c>
      <c r="Z159" s="12">
        <f t="shared" si="63"/>
        <v>-3396.0000000000009</v>
      </c>
      <c r="AA159" s="7"/>
      <c r="AB159">
        <v>112</v>
      </c>
      <c r="AC159" s="14">
        <f t="shared" si="64"/>
        <v>-38.349999999999994</v>
      </c>
      <c r="AD159" s="12">
        <f t="shared" si="65"/>
        <v>-7669.9999999999991</v>
      </c>
      <c r="AE159" s="12">
        <f t="shared" si="66"/>
        <v>-3834.9999999999995</v>
      </c>
      <c r="AF159" s="7"/>
      <c r="AG159">
        <v>95</v>
      </c>
      <c r="AH159" s="14">
        <f t="shared" si="67"/>
        <v>-36.919999999999987</v>
      </c>
      <c r="AI159" s="12">
        <f t="shared" si="68"/>
        <v>-7383.9999999999973</v>
      </c>
      <c r="AJ159" s="12">
        <f t="shared" si="69"/>
        <v>-3691.9999999999986</v>
      </c>
      <c r="AK159" s="7"/>
      <c r="AL159" s="12">
        <f t="shared" si="70"/>
        <v>-27566</v>
      </c>
      <c r="AM159" s="12">
        <f t="shared" si="71"/>
        <v>-13783</v>
      </c>
    </row>
    <row r="160" spans="1:39" x14ac:dyDescent="0.25">
      <c r="A160" t="s">
        <v>7</v>
      </c>
      <c r="B160" t="s">
        <v>108</v>
      </c>
      <c r="C160" t="s">
        <v>210</v>
      </c>
      <c r="D160">
        <v>2018</v>
      </c>
      <c r="E160" t="s">
        <v>211</v>
      </c>
      <c r="F160">
        <v>1750</v>
      </c>
      <c r="G160">
        <v>1261</v>
      </c>
      <c r="H160" s="4" t="s">
        <v>10</v>
      </c>
      <c r="I160">
        <v>1799</v>
      </c>
      <c r="J160">
        <v>6.4</v>
      </c>
      <c r="K160">
        <v>150</v>
      </c>
      <c r="L160" s="16">
        <f t="shared" si="54"/>
        <v>135</v>
      </c>
      <c r="M160" s="16">
        <f t="shared" si="55"/>
        <v>126</v>
      </c>
      <c r="N160" s="16">
        <f t="shared" si="56"/>
        <v>116.25</v>
      </c>
      <c r="O160" s="16">
        <f t="shared" si="57"/>
        <v>101.99999999999999</v>
      </c>
      <c r="P160">
        <v>96</v>
      </c>
      <c r="Q160" s="7"/>
      <c r="R160">
        <v>146</v>
      </c>
      <c r="S160" s="14">
        <f t="shared" si="58"/>
        <v>11</v>
      </c>
      <c r="T160" s="12">
        <f t="shared" si="59"/>
        <v>105600</v>
      </c>
      <c r="U160" s="12">
        <f t="shared" si="60"/>
        <v>1100</v>
      </c>
      <c r="V160" s="7"/>
      <c r="W160">
        <v>129</v>
      </c>
      <c r="X160" s="14">
        <f t="shared" si="61"/>
        <v>3</v>
      </c>
      <c r="Y160" s="12">
        <f t="shared" si="62"/>
        <v>28800</v>
      </c>
      <c r="Z160" s="12">
        <f t="shared" si="63"/>
        <v>300</v>
      </c>
      <c r="AA160" s="7"/>
      <c r="AB160">
        <v>112</v>
      </c>
      <c r="AC160" s="14">
        <f t="shared" si="64"/>
        <v>-4.25</v>
      </c>
      <c r="AD160" s="12">
        <f t="shared" si="65"/>
        <v>-40800</v>
      </c>
      <c r="AE160" s="12">
        <f t="shared" si="66"/>
        <v>-425</v>
      </c>
      <c r="AF160" s="7"/>
      <c r="AG160">
        <v>95</v>
      </c>
      <c r="AH160" s="14">
        <f t="shared" si="67"/>
        <v>-6.9999999999999858</v>
      </c>
      <c r="AI160" s="12">
        <f t="shared" si="68"/>
        <v>-67199.999999999869</v>
      </c>
      <c r="AJ160" s="12">
        <f t="shared" si="69"/>
        <v>-699.99999999999864</v>
      </c>
      <c r="AK160" s="7"/>
      <c r="AL160" s="12">
        <f t="shared" si="70"/>
        <v>26400.000000000131</v>
      </c>
      <c r="AM160" s="12">
        <f t="shared" si="71"/>
        <v>275.00000000000136</v>
      </c>
    </row>
    <row r="161" spans="1:39" x14ac:dyDescent="0.25">
      <c r="A161" t="s">
        <v>7</v>
      </c>
      <c r="B161" t="s">
        <v>108</v>
      </c>
      <c r="C161" t="s">
        <v>210</v>
      </c>
      <c r="D161">
        <v>2019</v>
      </c>
      <c r="E161" t="s">
        <v>1781</v>
      </c>
      <c r="F161">
        <v>1750</v>
      </c>
      <c r="G161">
        <v>1261</v>
      </c>
      <c r="H161" s="4" t="s">
        <v>10</v>
      </c>
      <c r="I161">
        <v>1799</v>
      </c>
      <c r="J161">
        <v>6.4</v>
      </c>
      <c r="K161">
        <v>150</v>
      </c>
      <c r="L161" s="16">
        <f t="shared" si="54"/>
        <v>135</v>
      </c>
      <c r="M161" s="16">
        <f t="shared" si="55"/>
        <v>126</v>
      </c>
      <c r="N161" s="16">
        <f t="shared" si="56"/>
        <v>116.25</v>
      </c>
      <c r="O161" s="16">
        <f t="shared" si="57"/>
        <v>101.99999999999999</v>
      </c>
      <c r="P161">
        <v>12</v>
      </c>
      <c r="Q161" s="7"/>
      <c r="R161">
        <v>146</v>
      </c>
      <c r="S161" s="14">
        <f t="shared" si="58"/>
        <v>11</v>
      </c>
      <c r="T161" s="12">
        <f t="shared" si="59"/>
        <v>13200</v>
      </c>
      <c r="U161" s="12">
        <f t="shared" si="60"/>
        <v>1100</v>
      </c>
      <c r="V161" s="7"/>
      <c r="W161">
        <v>129</v>
      </c>
      <c r="X161" s="14">
        <f t="shared" si="61"/>
        <v>3</v>
      </c>
      <c r="Y161" s="12">
        <f t="shared" si="62"/>
        <v>3600</v>
      </c>
      <c r="Z161" s="12">
        <f t="shared" si="63"/>
        <v>300</v>
      </c>
      <c r="AA161" s="7"/>
      <c r="AB161">
        <v>112</v>
      </c>
      <c r="AC161" s="14">
        <f t="shared" si="64"/>
        <v>-4.25</v>
      </c>
      <c r="AD161" s="12">
        <f t="shared" si="65"/>
        <v>-5100</v>
      </c>
      <c r="AE161" s="12">
        <f t="shared" si="66"/>
        <v>-425</v>
      </c>
      <c r="AF161" s="7"/>
      <c r="AG161">
        <v>95</v>
      </c>
      <c r="AH161" s="14">
        <f t="shared" si="67"/>
        <v>-6.9999999999999858</v>
      </c>
      <c r="AI161" s="12">
        <f t="shared" si="68"/>
        <v>-8399.9999999999836</v>
      </c>
      <c r="AJ161" s="12">
        <f t="shared" si="69"/>
        <v>-699.99999999999864</v>
      </c>
      <c r="AK161" s="7"/>
      <c r="AL161" s="12">
        <f t="shared" si="70"/>
        <v>3300.0000000000164</v>
      </c>
      <c r="AM161" s="12">
        <f t="shared" si="71"/>
        <v>275.00000000000136</v>
      </c>
    </row>
    <row r="162" spans="1:39" x14ac:dyDescent="0.25">
      <c r="A162" t="s">
        <v>92</v>
      </c>
      <c r="B162" t="s">
        <v>108</v>
      </c>
      <c r="C162" t="s">
        <v>202</v>
      </c>
      <c r="D162">
        <v>2018</v>
      </c>
      <c r="E162" t="s">
        <v>212</v>
      </c>
      <c r="F162">
        <v>1850</v>
      </c>
      <c r="G162">
        <v>1262</v>
      </c>
      <c r="H162" s="4" t="s">
        <v>10</v>
      </c>
      <c r="I162">
        <v>1591</v>
      </c>
      <c r="J162">
        <v>6.8</v>
      </c>
      <c r="K162">
        <v>159</v>
      </c>
      <c r="L162" s="16">
        <f t="shared" si="54"/>
        <v>143.1</v>
      </c>
      <c r="M162" s="16">
        <f t="shared" si="55"/>
        <v>133.56</v>
      </c>
      <c r="N162" s="16">
        <f t="shared" si="56"/>
        <v>123.22500000000001</v>
      </c>
      <c r="O162" s="16">
        <f t="shared" si="57"/>
        <v>108.11999999999999</v>
      </c>
      <c r="P162">
        <v>326</v>
      </c>
      <c r="Q162" s="7"/>
      <c r="R162">
        <v>146</v>
      </c>
      <c r="S162" s="14">
        <f t="shared" si="58"/>
        <v>2.9000000000000057</v>
      </c>
      <c r="T162" s="12">
        <f t="shared" si="59"/>
        <v>94540.000000000189</v>
      </c>
      <c r="U162" s="12">
        <f t="shared" si="60"/>
        <v>290.00000000000057</v>
      </c>
      <c r="V162" s="7"/>
      <c r="W162">
        <v>129</v>
      </c>
      <c r="X162" s="14">
        <f t="shared" si="61"/>
        <v>-4.5600000000000023</v>
      </c>
      <c r="Y162" s="12">
        <f t="shared" si="62"/>
        <v>-148656.00000000009</v>
      </c>
      <c r="Z162" s="12">
        <f t="shared" si="63"/>
        <v>-456.00000000000028</v>
      </c>
      <c r="AA162" s="7"/>
      <c r="AB162">
        <v>112</v>
      </c>
      <c r="AC162" s="14">
        <f t="shared" si="64"/>
        <v>-11.225000000000009</v>
      </c>
      <c r="AD162" s="12">
        <f t="shared" si="65"/>
        <v>-365935.00000000029</v>
      </c>
      <c r="AE162" s="12">
        <f t="shared" si="66"/>
        <v>-1122.5000000000009</v>
      </c>
      <c r="AF162" s="7"/>
      <c r="AG162">
        <v>95</v>
      </c>
      <c r="AH162" s="14">
        <f t="shared" si="67"/>
        <v>-13.11999999999999</v>
      </c>
      <c r="AI162" s="12">
        <f t="shared" si="68"/>
        <v>-427711.99999999971</v>
      </c>
      <c r="AJ162" s="12">
        <f t="shared" si="69"/>
        <v>-1311.9999999999991</v>
      </c>
      <c r="AK162" s="7"/>
      <c r="AL162" s="12">
        <f t="shared" si="70"/>
        <v>-847762.99999999988</v>
      </c>
      <c r="AM162" s="12">
        <f t="shared" si="71"/>
        <v>-2600.4999999999995</v>
      </c>
    </row>
    <row r="163" spans="1:39" x14ac:dyDescent="0.25">
      <c r="A163" t="s">
        <v>152</v>
      </c>
      <c r="B163" t="s">
        <v>108</v>
      </c>
      <c r="C163" t="s">
        <v>213</v>
      </c>
      <c r="D163">
        <v>2018</v>
      </c>
      <c r="E163" t="s">
        <v>214</v>
      </c>
      <c r="F163">
        <v>1790</v>
      </c>
      <c r="G163">
        <v>1263</v>
      </c>
      <c r="H163" s="4" t="s">
        <v>10</v>
      </c>
      <c r="I163">
        <v>1395</v>
      </c>
      <c r="J163">
        <v>4.9000000000000004</v>
      </c>
      <c r="K163">
        <v>115</v>
      </c>
      <c r="L163" s="16">
        <f t="shared" si="54"/>
        <v>103.5</v>
      </c>
      <c r="M163" s="16">
        <f t="shared" si="55"/>
        <v>96.6</v>
      </c>
      <c r="N163" s="16">
        <f t="shared" si="56"/>
        <v>89.125</v>
      </c>
      <c r="O163" s="16">
        <f t="shared" si="57"/>
        <v>78.199999999999989</v>
      </c>
      <c r="P163">
        <v>10</v>
      </c>
      <c r="Q163" s="7"/>
      <c r="R163">
        <v>146</v>
      </c>
      <c r="S163" s="14">
        <f t="shared" si="58"/>
        <v>42.5</v>
      </c>
      <c r="T163" s="12">
        <f t="shared" si="59"/>
        <v>42500</v>
      </c>
      <c r="U163" s="12">
        <f t="shared" si="60"/>
        <v>4250</v>
      </c>
      <c r="V163" s="7"/>
      <c r="W163">
        <v>129</v>
      </c>
      <c r="X163" s="14">
        <f t="shared" si="61"/>
        <v>32.400000000000006</v>
      </c>
      <c r="Y163" s="12">
        <f t="shared" si="62"/>
        <v>32400.000000000007</v>
      </c>
      <c r="Z163" s="12">
        <f t="shared" si="63"/>
        <v>3240.0000000000009</v>
      </c>
      <c r="AA163" s="7"/>
      <c r="AB163">
        <v>112</v>
      </c>
      <c r="AC163" s="14">
        <f t="shared" si="64"/>
        <v>22.875</v>
      </c>
      <c r="AD163" s="12">
        <f t="shared" si="65"/>
        <v>22875</v>
      </c>
      <c r="AE163" s="12">
        <f t="shared" si="66"/>
        <v>2287.5</v>
      </c>
      <c r="AF163" s="7"/>
      <c r="AG163">
        <v>95</v>
      </c>
      <c r="AH163" s="14">
        <f t="shared" si="67"/>
        <v>16.800000000000011</v>
      </c>
      <c r="AI163" s="12">
        <f t="shared" si="68"/>
        <v>16800.000000000011</v>
      </c>
      <c r="AJ163" s="12">
        <f t="shared" si="69"/>
        <v>1680.0000000000011</v>
      </c>
      <c r="AK163" s="7"/>
      <c r="AL163" s="12">
        <f t="shared" si="70"/>
        <v>114575.00000000003</v>
      </c>
      <c r="AM163" s="12">
        <f t="shared" si="71"/>
        <v>11457.500000000004</v>
      </c>
    </row>
    <row r="164" spans="1:39" x14ac:dyDescent="0.25">
      <c r="A164" t="s">
        <v>113</v>
      </c>
      <c r="B164" t="s">
        <v>108</v>
      </c>
      <c r="C164" t="s">
        <v>156</v>
      </c>
      <c r="D164">
        <v>2017</v>
      </c>
      <c r="E164" t="s">
        <v>215</v>
      </c>
      <c r="F164">
        <v>1880</v>
      </c>
      <c r="G164">
        <v>1263</v>
      </c>
      <c r="H164" s="4" t="s">
        <v>10</v>
      </c>
      <c r="I164">
        <v>1395</v>
      </c>
      <c r="J164">
        <v>5.6</v>
      </c>
      <c r="K164">
        <v>129</v>
      </c>
      <c r="L164" s="16">
        <f t="shared" si="54"/>
        <v>116.10000000000001</v>
      </c>
      <c r="M164" s="16">
        <f t="shared" si="55"/>
        <v>108.36</v>
      </c>
      <c r="N164" s="16">
        <f t="shared" si="56"/>
        <v>99.975000000000009</v>
      </c>
      <c r="O164" s="16">
        <f t="shared" si="57"/>
        <v>87.72</v>
      </c>
      <c r="P164">
        <v>4</v>
      </c>
      <c r="Q164" s="7"/>
      <c r="R164">
        <v>146</v>
      </c>
      <c r="S164" s="14">
        <f t="shared" si="58"/>
        <v>29.899999999999991</v>
      </c>
      <c r="T164" s="12">
        <f t="shared" si="59"/>
        <v>11959.999999999996</v>
      </c>
      <c r="U164" s="12">
        <f t="shared" si="60"/>
        <v>2989.9999999999991</v>
      </c>
      <c r="V164" s="7"/>
      <c r="W164">
        <v>129</v>
      </c>
      <c r="X164" s="14">
        <f t="shared" si="61"/>
        <v>20.64</v>
      </c>
      <c r="Y164" s="12">
        <f t="shared" si="62"/>
        <v>8256</v>
      </c>
      <c r="Z164" s="12">
        <f t="shared" si="63"/>
        <v>2064</v>
      </c>
      <c r="AA164" s="7"/>
      <c r="AB164">
        <v>112</v>
      </c>
      <c r="AC164" s="14">
        <f t="shared" si="64"/>
        <v>12.024999999999991</v>
      </c>
      <c r="AD164" s="12">
        <f t="shared" si="65"/>
        <v>4809.9999999999964</v>
      </c>
      <c r="AE164" s="12">
        <f t="shared" si="66"/>
        <v>1202.4999999999991</v>
      </c>
      <c r="AF164" s="7"/>
      <c r="AG164">
        <v>95</v>
      </c>
      <c r="AH164" s="14">
        <f t="shared" si="67"/>
        <v>7.2800000000000011</v>
      </c>
      <c r="AI164" s="12">
        <f t="shared" si="68"/>
        <v>2912.0000000000005</v>
      </c>
      <c r="AJ164" s="12">
        <f t="shared" si="69"/>
        <v>728.00000000000011</v>
      </c>
      <c r="AK164" s="7"/>
      <c r="AL164" s="12">
        <f t="shared" si="70"/>
        <v>27937.999999999993</v>
      </c>
      <c r="AM164" s="12">
        <f t="shared" si="71"/>
        <v>6984.4999999999982</v>
      </c>
    </row>
    <row r="165" spans="1:39" x14ac:dyDescent="0.25">
      <c r="A165" t="s">
        <v>101</v>
      </c>
      <c r="B165" t="s">
        <v>77</v>
      </c>
      <c r="C165" t="s">
        <v>102</v>
      </c>
      <c r="D165">
        <v>2018</v>
      </c>
      <c r="E165" t="s">
        <v>217</v>
      </c>
      <c r="F165">
        <v>1770</v>
      </c>
      <c r="G165">
        <v>1265</v>
      </c>
      <c r="H165" s="4" t="s">
        <v>10</v>
      </c>
      <c r="I165">
        <v>1998</v>
      </c>
      <c r="J165">
        <v>5.4</v>
      </c>
      <c r="K165">
        <v>123</v>
      </c>
      <c r="L165" s="16">
        <f t="shared" si="54"/>
        <v>110.7</v>
      </c>
      <c r="M165" s="16">
        <f t="shared" si="55"/>
        <v>103.32</v>
      </c>
      <c r="N165" s="16">
        <f t="shared" si="56"/>
        <v>95.325000000000003</v>
      </c>
      <c r="O165" s="16">
        <f t="shared" si="57"/>
        <v>83.639999999999986</v>
      </c>
      <c r="P165">
        <v>52</v>
      </c>
      <c r="Q165" s="7"/>
      <c r="R165">
        <v>146</v>
      </c>
      <c r="S165" s="14">
        <f t="shared" si="58"/>
        <v>35.299999999999997</v>
      </c>
      <c r="T165" s="12">
        <f t="shared" si="59"/>
        <v>183560</v>
      </c>
      <c r="U165" s="12">
        <f t="shared" si="60"/>
        <v>3530</v>
      </c>
      <c r="V165" s="7"/>
      <c r="W165">
        <v>129</v>
      </c>
      <c r="X165" s="14">
        <f t="shared" si="61"/>
        <v>25.680000000000007</v>
      </c>
      <c r="Y165" s="12">
        <f t="shared" si="62"/>
        <v>133536.00000000003</v>
      </c>
      <c r="Z165" s="12">
        <f t="shared" si="63"/>
        <v>2568.0000000000005</v>
      </c>
      <c r="AA165" s="7"/>
      <c r="AB165">
        <v>112</v>
      </c>
      <c r="AC165" s="14">
        <f t="shared" si="64"/>
        <v>16.674999999999997</v>
      </c>
      <c r="AD165" s="12">
        <f t="shared" si="65"/>
        <v>86709.999999999985</v>
      </c>
      <c r="AE165" s="12">
        <f t="shared" si="66"/>
        <v>1667.4999999999998</v>
      </c>
      <c r="AF165" s="7"/>
      <c r="AG165">
        <v>95</v>
      </c>
      <c r="AH165" s="14">
        <f t="shared" si="67"/>
        <v>11.360000000000014</v>
      </c>
      <c r="AI165" s="12">
        <f t="shared" si="68"/>
        <v>59072.000000000073</v>
      </c>
      <c r="AJ165" s="12">
        <f t="shared" si="69"/>
        <v>1136.0000000000014</v>
      </c>
      <c r="AK165" s="7"/>
      <c r="AL165" s="12">
        <f t="shared" si="70"/>
        <v>462878.00000000012</v>
      </c>
      <c r="AM165" s="12">
        <f t="shared" si="71"/>
        <v>8901.5000000000018</v>
      </c>
    </row>
    <row r="166" spans="1:39" x14ac:dyDescent="0.25">
      <c r="A166" t="s">
        <v>192</v>
      </c>
      <c r="B166" t="s">
        <v>185</v>
      </c>
      <c r="C166" t="s">
        <v>193</v>
      </c>
      <c r="D166">
        <v>2018</v>
      </c>
      <c r="E166" t="s">
        <v>216</v>
      </c>
      <c r="F166">
        <v>1700</v>
      </c>
      <c r="G166">
        <v>1265</v>
      </c>
      <c r="H166" s="4" t="s">
        <v>194</v>
      </c>
      <c r="I166">
        <v>0</v>
      </c>
      <c r="J166">
        <v>0</v>
      </c>
      <c r="K166">
        <v>0</v>
      </c>
      <c r="L166" s="16">
        <f t="shared" si="54"/>
        <v>0</v>
      </c>
      <c r="M166" s="16">
        <f t="shared" si="55"/>
        <v>0</v>
      </c>
      <c r="N166" s="16">
        <f t="shared" si="56"/>
        <v>0</v>
      </c>
      <c r="O166" s="16">
        <f t="shared" si="57"/>
        <v>0</v>
      </c>
      <c r="P166">
        <v>2</v>
      </c>
      <c r="Q166" s="7"/>
      <c r="R166">
        <v>146</v>
      </c>
      <c r="S166" s="14">
        <f t="shared" si="58"/>
        <v>146</v>
      </c>
      <c r="T166" s="12">
        <f t="shared" si="59"/>
        <v>29200</v>
      </c>
      <c r="U166" s="12">
        <f t="shared" si="60"/>
        <v>14600</v>
      </c>
      <c r="V166" s="7"/>
      <c r="W166">
        <v>129</v>
      </c>
      <c r="X166" s="14">
        <f t="shared" si="61"/>
        <v>129</v>
      </c>
      <c r="Y166" s="12">
        <f t="shared" si="62"/>
        <v>25800</v>
      </c>
      <c r="Z166" s="12">
        <f t="shared" si="63"/>
        <v>12900</v>
      </c>
      <c r="AA166" s="7"/>
      <c r="AB166">
        <v>112</v>
      </c>
      <c r="AC166" s="14">
        <f t="shared" si="64"/>
        <v>112</v>
      </c>
      <c r="AD166" s="12">
        <f t="shared" si="65"/>
        <v>22400</v>
      </c>
      <c r="AE166" s="12">
        <f t="shared" si="66"/>
        <v>11200</v>
      </c>
      <c r="AF166" s="7"/>
      <c r="AG166">
        <v>95</v>
      </c>
      <c r="AH166" s="14">
        <f t="shared" si="67"/>
        <v>95</v>
      </c>
      <c r="AI166" s="12">
        <f t="shared" si="68"/>
        <v>19000</v>
      </c>
      <c r="AJ166" s="12">
        <f t="shared" si="69"/>
        <v>9500</v>
      </c>
      <c r="AK166" s="7"/>
      <c r="AL166" s="12">
        <f t="shared" si="70"/>
        <v>96400</v>
      </c>
      <c r="AM166" s="12">
        <f t="shared" si="71"/>
        <v>48200</v>
      </c>
    </row>
    <row r="167" spans="1:39" x14ac:dyDescent="0.25">
      <c r="A167" t="s">
        <v>7</v>
      </c>
      <c r="B167" t="s">
        <v>19</v>
      </c>
      <c r="C167" t="s">
        <v>204</v>
      </c>
      <c r="D167">
        <v>2018</v>
      </c>
      <c r="E167" t="s">
        <v>218</v>
      </c>
      <c r="F167">
        <v>1658</v>
      </c>
      <c r="G167">
        <v>1267</v>
      </c>
      <c r="H167" s="4" t="s">
        <v>10</v>
      </c>
      <c r="I167">
        <v>1498</v>
      </c>
      <c r="J167">
        <v>5.26</v>
      </c>
      <c r="K167">
        <v>121</v>
      </c>
      <c r="L167" s="16">
        <f t="shared" si="54"/>
        <v>108.9</v>
      </c>
      <c r="M167" s="16">
        <f t="shared" si="55"/>
        <v>101.64</v>
      </c>
      <c r="N167" s="16">
        <f t="shared" si="56"/>
        <v>93.775000000000006</v>
      </c>
      <c r="O167" s="16">
        <f t="shared" si="57"/>
        <v>82.279999999999987</v>
      </c>
      <c r="P167">
        <v>38</v>
      </c>
      <c r="Q167" s="7"/>
      <c r="R167">
        <v>146</v>
      </c>
      <c r="S167" s="14">
        <f t="shared" si="58"/>
        <v>37.099999999999994</v>
      </c>
      <c r="T167" s="12">
        <f t="shared" si="59"/>
        <v>140979.99999999997</v>
      </c>
      <c r="U167" s="12">
        <f t="shared" si="60"/>
        <v>3709.9999999999991</v>
      </c>
      <c r="V167" s="7"/>
      <c r="W167">
        <v>129</v>
      </c>
      <c r="X167" s="14">
        <f t="shared" si="61"/>
        <v>27.36</v>
      </c>
      <c r="Y167" s="12">
        <f t="shared" si="62"/>
        <v>103968</v>
      </c>
      <c r="Z167" s="12">
        <f t="shared" si="63"/>
        <v>2736</v>
      </c>
      <c r="AA167" s="7"/>
      <c r="AB167">
        <v>112</v>
      </c>
      <c r="AC167" s="14">
        <f t="shared" si="64"/>
        <v>18.224999999999994</v>
      </c>
      <c r="AD167" s="12">
        <f t="shared" si="65"/>
        <v>69254.999999999971</v>
      </c>
      <c r="AE167" s="12">
        <f t="shared" si="66"/>
        <v>1822.4999999999993</v>
      </c>
      <c r="AF167" s="7"/>
      <c r="AG167">
        <v>95</v>
      </c>
      <c r="AH167" s="14">
        <f t="shared" si="67"/>
        <v>12.720000000000013</v>
      </c>
      <c r="AI167" s="12">
        <f t="shared" si="68"/>
        <v>48336.000000000044</v>
      </c>
      <c r="AJ167" s="12">
        <f t="shared" si="69"/>
        <v>1272.0000000000011</v>
      </c>
      <c r="AK167" s="7"/>
      <c r="AL167" s="12">
        <f t="shared" si="70"/>
        <v>362539</v>
      </c>
      <c r="AM167" s="12">
        <f t="shared" si="71"/>
        <v>9540.5</v>
      </c>
    </row>
    <row r="168" spans="1:39" x14ac:dyDescent="0.25">
      <c r="A168" t="s">
        <v>7</v>
      </c>
      <c r="B168" t="s">
        <v>19</v>
      </c>
      <c r="C168" t="s">
        <v>204</v>
      </c>
      <c r="D168">
        <v>2018</v>
      </c>
      <c r="E168" t="s">
        <v>219</v>
      </c>
      <c r="F168">
        <v>1863</v>
      </c>
      <c r="G168">
        <v>1269</v>
      </c>
      <c r="H168" s="4" t="s">
        <v>10</v>
      </c>
      <c r="I168">
        <v>1799</v>
      </c>
      <c r="J168">
        <v>6.9</v>
      </c>
      <c r="K168">
        <v>158</v>
      </c>
      <c r="L168" s="16">
        <f t="shared" si="54"/>
        <v>142.20000000000002</v>
      </c>
      <c r="M168" s="16">
        <f t="shared" si="55"/>
        <v>132.72</v>
      </c>
      <c r="N168" s="16">
        <f t="shared" si="56"/>
        <v>122.45</v>
      </c>
      <c r="O168" s="16">
        <f t="shared" si="57"/>
        <v>107.43999999999998</v>
      </c>
      <c r="P168">
        <v>124</v>
      </c>
      <c r="Q168" s="7"/>
      <c r="R168">
        <v>146</v>
      </c>
      <c r="S168" s="14">
        <f t="shared" si="58"/>
        <v>3.7999999999999829</v>
      </c>
      <c r="T168" s="12">
        <f t="shared" si="59"/>
        <v>47119.999999999789</v>
      </c>
      <c r="U168" s="12">
        <f t="shared" si="60"/>
        <v>379.99999999999829</v>
      </c>
      <c r="V168" s="7"/>
      <c r="W168">
        <v>129</v>
      </c>
      <c r="X168" s="14">
        <f t="shared" si="61"/>
        <v>-3.7199999999999989</v>
      </c>
      <c r="Y168" s="12">
        <f t="shared" si="62"/>
        <v>-46127.999999999985</v>
      </c>
      <c r="Z168" s="12">
        <f t="shared" si="63"/>
        <v>-371.99999999999989</v>
      </c>
      <c r="AA168" s="7"/>
      <c r="AB168">
        <v>112</v>
      </c>
      <c r="AC168" s="14">
        <f t="shared" si="64"/>
        <v>-10.450000000000003</v>
      </c>
      <c r="AD168" s="12">
        <f t="shared" si="65"/>
        <v>-129580.00000000004</v>
      </c>
      <c r="AE168" s="12">
        <f t="shared" si="66"/>
        <v>-1045.0000000000005</v>
      </c>
      <c r="AF168" s="7"/>
      <c r="AG168">
        <v>95</v>
      </c>
      <c r="AH168" s="14">
        <f t="shared" si="67"/>
        <v>-12.439999999999984</v>
      </c>
      <c r="AI168" s="12">
        <f t="shared" si="68"/>
        <v>-154255.9999999998</v>
      </c>
      <c r="AJ168" s="12">
        <f t="shared" si="69"/>
        <v>-1243.9999999999984</v>
      </c>
      <c r="AK168" s="7"/>
      <c r="AL168" s="12">
        <f t="shared" si="70"/>
        <v>-282844.00000000006</v>
      </c>
      <c r="AM168" s="12">
        <f t="shared" si="71"/>
        <v>-2281.0000000000005</v>
      </c>
    </row>
    <row r="169" spans="1:39" x14ac:dyDescent="0.25">
      <c r="A169" t="s">
        <v>7</v>
      </c>
      <c r="B169" t="s">
        <v>19</v>
      </c>
      <c r="C169" t="s">
        <v>204</v>
      </c>
      <c r="D169">
        <v>2019</v>
      </c>
      <c r="E169" t="s">
        <v>1782</v>
      </c>
      <c r="F169">
        <v>1863</v>
      </c>
      <c r="G169">
        <v>1269</v>
      </c>
      <c r="H169" s="4" t="s">
        <v>10</v>
      </c>
      <c r="I169">
        <v>1799</v>
      </c>
      <c r="J169">
        <v>6.9</v>
      </c>
      <c r="K169">
        <v>158</v>
      </c>
      <c r="L169" s="16">
        <f t="shared" si="54"/>
        <v>142.20000000000002</v>
      </c>
      <c r="M169" s="16">
        <f t="shared" si="55"/>
        <v>132.72</v>
      </c>
      <c r="N169" s="16">
        <f t="shared" si="56"/>
        <v>122.45</v>
      </c>
      <c r="O169" s="16">
        <f t="shared" si="57"/>
        <v>107.43999999999998</v>
      </c>
      <c r="P169">
        <v>156</v>
      </c>
      <c r="Q169" s="7"/>
      <c r="R169">
        <v>146</v>
      </c>
      <c r="S169" s="14">
        <f t="shared" si="58"/>
        <v>3.7999999999999829</v>
      </c>
      <c r="T169" s="12">
        <f t="shared" si="59"/>
        <v>59279.999999999731</v>
      </c>
      <c r="U169" s="12">
        <f t="shared" si="60"/>
        <v>379.99999999999829</v>
      </c>
      <c r="V169" s="7"/>
      <c r="W169">
        <v>129</v>
      </c>
      <c r="X169" s="14">
        <f t="shared" si="61"/>
        <v>-3.7199999999999989</v>
      </c>
      <c r="Y169" s="12">
        <f t="shared" si="62"/>
        <v>-58031.999999999985</v>
      </c>
      <c r="Z169" s="12">
        <f t="shared" si="63"/>
        <v>-371.99999999999989</v>
      </c>
      <c r="AA169" s="7"/>
      <c r="AB169">
        <v>112</v>
      </c>
      <c r="AC169" s="14">
        <f t="shared" si="64"/>
        <v>-10.450000000000003</v>
      </c>
      <c r="AD169" s="12">
        <f t="shared" si="65"/>
        <v>-163020.00000000006</v>
      </c>
      <c r="AE169" s="12">
        <f t="shared" si="66"/>
        <v>-1045.0000000000005</v>
      </c>
      <c r="AF169" s="7"/>
      <c r="AG169">
        <v>95</v>
      </c>
      <c r="AH169" s="14">
        <f t="shared" si="67"/>
        <v>-12.439999999999984</v>
      </c>
      <c r="AI169" s="12">
        <f t="shared" si="68"/>
        <v>-194063.99999999974</v>
      </c>
      <c r="AJ169" s="12">
        <f t="shared" si="69"/>
        <v>-1243.9999999999984</v>
      </c>
      <c r="AK169" s="7"/>
      <c r="AL169" s="12">
        <f t="shared" si="70"/>
        <v>-355836.00000000006</v>
      </c>
      <c r="AM169" s="12">
        <f t="shared" si="71"/>
        <v>-2281.0000000000005</v>
      </c>
    </row>
    <row r="170" spans="1:39" x14ac:dyDescent="0.25">
      <c r="A170" t="s">
        <v>192</v>
      </c>
      <c r="B170" t="s">
        <v>185</v>
      </c>
      <c r="C170" t="s">
        <v>193</v>
      </c>
      <c r="D170">
        <v>2019</v>
      </c>
      <c r="E170" t="s">
        <v>1783</v>
      </c>
      <c r="F170">
        <v>1710</v>
      </c>
      <c r="G170">
        <v>1270</v>
      </c>
      <c r="H170" s="4" t="s">
        <v>194</v>
      </c>
      <c r="I170">
        <v>0</v>
      </c>
      <c r="J170">
        <v>0</v>
      </c>
      <c r="K170">
        <v>0</v>
      </c>
      <c r="L170" s="16">
        <f t="shared" si="54"/>
        <v>0</v>
      </c>
      <c r="M170" s="16">
        <f t="shared" si="55"/>
        <v>0</v>
      </c>
      <c r="N170" s="16">
        <f t="shared" si="56"/>
        <v>0</v>
      </c>
      <c r="O170" s="16">
        <f t="shared" si="57"/>
        <v>0</v>
      </c>
      <c r="P170">
        <v>22</v>
      </c>
      <c r="Q170" s="7"/>
      <c r="R170">
        <v>146</v>
      </c>
      <c r="S170" s="14">
        <f t="shared" si="58"/>
        <v>146</v>
      </c>
      <c r="T170" s="12">
        <f t="shared" si="59"/>
        <v>321200</v>
      </c>
      <c r="U170" s="12">
        <f t="shared" si="60"/>
        <v>14600</v>
      </c>
      <c r="V170" s="7"/>
      <c r="W170">
        <v>129</v>
      </c>
      <c r="X170" s="14">
        <f t="shared" si="61"/>
        <v>129</v>
      </c>
      <c r="Y170" s="12">
        <f t="shared" si="62"/>
        <v>283800</v>
      </c>
      <c r="Z170" s="12">
        <f t="shared" si="63"/>
        <v>12900</v>
      </c>
      <c r="AA170" s="7"/>
      <c r="AB170">
        <v>112</v>
      </c>
      <c r="AC170" s="14">
        <f t="shared" si="64"/>
        <v>112</v>
      </c>
      <c r="AD170" s="12">
        <f t="shared" si="65"/>
        <v>246400</v>
      </c>
      <c r="AE170" s="12">
        <f t="shared" si="66"/>
        <v>11200</v>
      </c>
      <c r="AF170" s="7"/>
      <c r="AG170">
        <v>95</v>
      </c>
      <c r="AH170" s="14">
        <f t="shared" si="67"/>
        <v>95</v>
      </c>
      <c r="AI170" s="12">
        <f t="shared" si="68"/>
        <v>209000</v>
      </c>
      <c r="AJ170" s="12">
        <f t="shared" si="69"/>
        <v>9500</v>
      </c>
      <c r="AK170" s="7"/>
      <c r="AL170" s="12">
        <f t="shared" si="70"/>
        <v>1060400</v>
      </c>
      <c r="AM170" s="12">
        <f t="shared" si="71"/>
        <v>48200</v>
      </c>
    </row>
    <row r="171" spans="1:39" x14ac:dyDescent="0.25">
      <c r="A171" t="s">
        <v>223</v>
      </c>
      <c r="B171" t="s">
        <v>19</v>
      </c>
      <c r="C171" t="s">
        <v>224</v>
      </c>
      <c r="D171">
        <v>2015</v>
      </c>
      <c r="E171" t="s">
        <v>225</v>
      </c>
      <c r="F171">
        <v>1810</v>
      </c>
      <c r="G171">
        <v>1270</v>
      </c>
      <c r="H171" s="4" t="s">
        <v>10</v>
      </c>
      <c r="I171">
        <v>1597</v>
      </c>
      <c r="J171">
        <v>7.2</v>
      </c>
      <c r="K171">
        <v>167</v>
      </c>
      <c r="L171" s="16">
        <f t="shared" si="54"/>
        <v>150.30000000000001</v>
      </c>
      <c r="M171" s="16">
        <f t="shared" si="55"/>
        <v>140.28</v>
      </c>
      <c r="N171" s="16">
        <f t="shared" si="56"/>
        <v>129.42500000000001</v>
      </c>
      <c r="O171" s="16">
        <f t="shared" si="57"/>
        <v>113.55999999999999</v>
      </c>
      <c r="P171">
        <v>144</v>
      </c>
      <c r="Q171" s="7"/>
      <c r="R171">
        <v>146</v>
      </c>
      <c r="S171" s="14">
        <f t="shared" si="58"/>
        <v>-4.3000000000000114</v>
      </c>
      <c r="T171" s="12">
        <f t="shared" si="59"/>
        <v>-61920.00000000016</v>
      </c>
      <c r="U171" s="12">
        <f t="shared" si="60"/>
        <v>-430.00000000000114</v>
      </c>
      <c r="V171" s="7"/>
      <c r="W171">
        <v>129</v>
      </c>
      <c r="X171" s="14">
        <f t="shared" si="61"/>
        <v>-11.280000000000001</v>
      </c>
      <c r="Y171" s="12">
        <f t="shared" si="62"/>
        <v>-162432.00000000003</v>
      </c>
      <c r="Z171" s="12">
        <f t="shared" si="63"/>
        <v>-1128.0000000000002</v>
      </c>
      <c r="AA171" s="7"/>
      <c r="AB171">
        <v>112</v>
      </c>
      <c r="AC171" s="14">
        <f t="shared" si="64"/>
        <v>-17.425000000000011</v>
      </c>
      <c r="AD171" s="12">
        <f t="shared" si="65"/>
        <v>-250920.00000000017</v>
      </c>
      <c r="AE171" s="12">
        <f t="shared" si="66"/>
        <v>-1742.5000000000011</v>
      </c>
      <c r="AF171" s="7"/>
      <c r="AG171">
        <v>95</v>
      </c>
      <c r="AH171" s="14">
        <f t="shared" si="67"/>
        <v>-18.559999999999988</v>
      </c>
      <c r="AI171" s="12">
        <f t="shared" si="68"/>
        <v>-267263.99999999983</v>
      </c>
      <c r="AJ171" s="12">
        <f t="shared" si="69"/>
        <v>-1855.9999999999989</v>
      </c>
      <c r="AK171" s="7"/>
      <c r="AL171" s="12">
        <f t="shared" si="70"/>
        <v>-742536.00000000012</v>
      </c>
      <c r="AM171" s="12">
        <f t="shared" si="71"/>
        <v>-5156.5000000000009</v>
      </c>
    </row>
    <row r="172" spans="1:39" x14ac:dyDescent="0.25">
      <c r="A172" t="s">
        <v>223</v>
      </c>
      <c r="B172" t="s">
        <v>19</v>
      </c>
      <c r="C172" t="s">
        <v>224</v>
      </c>
      <c r="D172">
        <v>2015</v>
      </c>
      <c r="E172" t="s">
        <v>226</v>
      </c>
      <c r="F172">
        <v>1810</v>
      </c>
      <c r="G172">
        <v>1270</v>
      </c>
      <c r="H172" s="4" t="s">
        <v>10</v>
      </c>
      <c r="I172">
        <v>1597</v>
      </c>
      <c r="J172">
        <v>7.2</v>
      </c>
      <c r="K172">
        <v>167</v>
      </c>
      <c r="L172" s="16">
        <f t="shared" si="54"/>
        <v>150.30000000000001</v>
      </c>
      <c r="M172" s="16">
        <f t="shared" si="55"/>
        <v>140.28</v>
      </c>
      <c r="N172" s="16">
        <f t="shared" si="56"/>
        <v>129.42500000000001</v>
      </c>
      <c r="O172" s="16">
        <f t="shared" si="57"/>
        <v>113.55999999999999</v>
      </c>
      <c r="P172">
        <v>6</v>
      </c>
      <c r="Q172" s="7"/>
      <c r="R172">
        <v>146</v>
      </c>
      <c r="S172" s="14">
        <f t="shared" si="58"/>
        <v>-4.3000000000000114</v>
      </c>
      <c r="T172" s="12">
        <f t="shared" si="59"/>
        <v>-2580.0000000000068</v>
      </c>
      <c r="U172" s="12">
        <f t="shared" si="60"/>
        <v>-430.00000000000114</v>
      </c>
      <c r="V172" s="7"/>
      <c r="W172">
        <v>129</v>
      </c>
      <c r="X172" s="14">
        <f t="shared" si="61"/>
        <v>-11.280000000000001</v>
      </c>
      <c r="Y172" s="12">
        <f t="shared" si="62"/>
        <v>-6768.0000000000009</v>
      </c>
      <c r="Z172" s="12">
        <f t="shared" si="63"/>
        <v>-1128.0000000000002</v>
      </c>
      <c r="AA172" s="7"/>
      <c r="AB172">
        <v>112</v>
      </c>
      <c r="AC172" s="14">
        <f t="shared" si="64"/>
        <v>-17.425000000000011</v>
      </c>
      <c r="AD172" s="12">
        <f t="shared" si="65"/>
        <v>-10455.000000000007</v>
      </c>
      <c r="AE172" s="12">
        <f t="shared" si="66"/>
        <v>-1742.5000000000011</v>
      </c>
      <c r="AF172" s="7"/>
      <c r="AG172">
        <v>95</v>
      </c>
      <c r="AH172" s="14">
        <f t="shared" si="67"/>
        <v>-18.559999999999988</v>
      </c>
      <c r="AI172" s="12">
        <f t="shared" si="68"/>
        <v>-11135.999999999993</v>
      </c>
      <c r="AJ172" s="12">
        <f t="shared" si="69"/>
        <v>-1855.9999999999989</v>
      </c>
      <c r="AK172" s="7"/>
      <c r="AL172" s="12">
        <f t="shared" si="70"/>
        <v>-30939.000000000007</v>
      </c>
      <c r="AM172" s="12">
        <f t="shared" si="71"/>
        <v>-5156.5000000000009</v>
      </c>
    </row>
    <row r="173" spans="1:39" x14ac:dyDescent="0.25">
      <c r="A173" t="s">
        <v>49</v>
      </c>
      <c r="B173" t="s">
        <v>108</v>
      </c>
      <c r="C173" t="s">
        <v>227</v>
      </c>
      <c r="D173">
        <v>2016</v>
      </c>
      <c r="E173" t="s">
        <v>228</v>
      </c>
      <c r="F173">
        <v>1845</v>
      </c>
      <c r="G173">
        <v>1274</v>
      </c>
      <c r="H173" s="4" t="s">
        <v>10</v>
      </c>
      <c r="I173">
        <v>1399</v>
      </c>
      <c r="J173">
        <v>5.8</v>
      </c>
      <c r="K173">
        <v>133</v>
      </c>
      <c r="L173" s="16">
        <f t="shared" si="54"/>
        <v>119.7</v>
      </c>
      <c r="M173" s="16">
        <f t="shared" si="55"/>
        <v>111.72</v>
      </c>
      <c r="N173" s="16">
        <f t="shared" si="56"/>
        <v>103.075</v>
      </c>
      <c r="O173" s="16">
        <f t="shared" si="57"/>
        <v>90.44</v>
      </c>
      <c r="P173">
        <v>24</v>
      </c>
      <c r="Q173" s="7"/>
      <c r="R173">
        <v>146</v>
      </c>
      <c r="S173" s="14">
        <f t="shared" si="58"/>
        <v>26.299999999999997</v>
      </c>
      <c r="T173" s="12">
        <f t="shared" si="59"/>
        <v>63119.999999999993</v>
      </c>
      <c r="U173" s="12">
        <f t="shared" si="60"/>
        <v>2629.9999999999995</v>
      </c>
      <c r="V173" s="7"/>
      <c r="W173">
        <v>129</v>
      </c>
      <c r="X173" s="14">
        <f t="shared" si="61"/>
        <v>17.28</v>
      </c>
      <c r="Y173" s="12">
        <f t="shared" si="62"/>
        <v>41472</v>
      </c>
      <c r="Z173" s="12">
        <f t="shared" si="63"/>
        <v>1728</v>
      </c>
      <c r="AA173" s="7"/>
      <c r="AB173">
        <v>112</v>
      </c>
      <c r="AC173" s="14">
        <f t="shared" si="64"/>
        <v>8.9249999999999972</v>
      </c>
      <c r="AD173" s="12">
        <f t="shared" si="65"/>
        <v>21419.999999999993</v>
      </c>
      <c r="AE173" s="12">
        <f t="shared" si="66"/>
        <v>892.49999999999966</v>
      </c>
      <c r="AF173" s="7"/>
      <c r="AG173">
        <v>95</v>
      </c>
      <c r="AH173" s="14">
        <f t="shared" si="67"/>
        <v>4.5600000000000023</v>
      </c>
      <c r="AI173" s="12">
        <f t="shared" si="68"/>
        <v>10944.000000000005</v>
      </c>
      <c r="AJ173" s="12">
        <f t="shared" si="69"/>
        <v>456.00000000000023</v>
      </c>
      <c r="AK173" s="7"/>
      <c r="AL173" s="12">
        <f t="shared" si="70"/>
        <v>136956</v>
      </c>
      <c r="AM173" s="12">
        <f t="shared" si="71"/>
        <v>5706.5</v>
      </c>
    </row>
    <row r="174" spans="1:39" x14ac:dyDescent="0.25">
      <c r="A174" t="s">
        <v>49</v>
      </c>
      <c r="B174" t="s">
        <v>108</v>
      </c>
      <c r="C174" t="s">
        <v>227</v>
      </c>
      <c r="D174">
        <v>2017</v>
      </c>
      <c r="E174" t="s">
        <v>229</v>
      </c>
      <c r="F174">
        <v>1845</v>
      </c>
      <c r="G174">
        <v>1274</v>
      </c>
      <c r="H174" s="4" t="s">
        <v>10</v>
      </c>
      <c r="I174">
        <v>1399</v>
      </c>
      <c r="J174">
        <v>5.8</v>
      </c>
      <c r="K174">
        <v>133</v>
      </c>
      <c r="L174" s="16">
        <f t="shared" si="54"/>
        <v>119.7</v>
      </c>
      <c r="M174" s="16">
        <f t="shared" si="55"/>
        <v>111.72</v>
      </c>
      <c r="N174" s="16">
        <f t="shared" si="56"/>
        <v>103.075</v>
      </c>
      <c r="O174" s="16">
        <f t="shared" si="57"/>
        <v>90.44</v>
      </c>
      <c r="P174">
        <v>14</v>
      </c>
      <c r="Q174" s="7"/>
      <c r="R174">
        <v>146</v>
      </c>
      <c r="S174" s="14">
        <f t="shared" si="58"/>
        <v>26.299999999999997</v>
      </c>
      <c r="T174" s="12">
        <f t="shared" si="59"/>
        <v>36819.999999999993</v>
      </c>
      <c r="U174" s="12">
        <f t="shared" si="60"/>
        <v>2629.9999999999995</v>
      </c>
      <c r="V174" s="7"/>
      <c r="W174">
        <v>129</v>
      </c>
      <c r="X174" s="14">
        <f t="shared" si="61"/>
        <v>17.28</v>
      </c>
      <c r="Y174" s="12">
        <f t="shared" si="62"/>
        <v>24192</v>
      </c>
      <c r="Z174" s="12">
        <f t="shared" si="63"/>
        <v>1728</v>
      </c>
      <c r="AA174" s="7"/>
      <c r="AB174">
        <v>112</v>
      </c>
      <c r="AC174" s="14">
        <f t="shared" si="64"/>
        <v>8.9249999999999972</v>
      </c>
      <c r="AD174" s="12">
        <f t="shared" si="65"/>
        <v>12494.999999999996</v>
      </c>
      <c r="AE174" s="12">
        <f t="shared" si="66"/>
        <v>892.49999999999977</v>
      </c>
      <c r="AF174" s="7"/>
      <c r="AG174">
        <v>95</v>
      </c>
      <c r="AH174" s="14">
        <f t="shared" si="67"/>
        <v>4.5600000000000023</v>
      </c>
      <c r="AI174" s="12">
        <f t="shared" si="68"/>
        <v>6384.0000000000036</v>
      </c>
      <c r="AJ174" s="12">
        <f t="shared" si="69"/>
        <v>456.00000000000028</v>
      </c>
      <c r="AK174" s="7"/>
      <c r="AL174" s="12">
        <f t="shared" si="70"/>
        <v>79891</v>
      </c>
      <c r="AM174" s="12">
        <f t="shared" si="71"/>
        <v>5706.5</v>
      </c>
    </row>
    <row r="175" spans="1:39" x14ac:dyDescent="0.25">
      <c r="A175" t="s">
        <v>49</v>
      </c>
      <c r="B175" t="s">
        <v>108</v>
      </c>
      <c r="C175" t="s">
        <v>227</v>
      </c>
      <c r="D175">
        <v>2018</v>
      </c>
      <c r="E175" t="s">
        <v>230</v>
      </c>
      <c r="F175">
        <v>1845</v>
      </c>
      <c r="G175">
        <v>1274</v>
      </c>
      <c r="H175" s="4" t="s">
        <v>10</v>
      </c>
      <c r="I175">
        <v>1399</v>
      </c>
      <c r="J175">
        <v>5.8</v>
      </c>
      <c r="K175">
        <v>133</v>
      </c>
      <c r="L175" s="16">
        <f t="shared" si="54"/>
        <v>119.7</v>
      </c>
      <c r="M175" s="16">
        <f t="shared" si="55"/>
        <v>111.72</v>
      </c>
      <c r="N175" s="16">
        <f t="shared" si="56"/>
        <v>103.075</v>
      </c>
      <c r="O175" s="16">
        <f t="shared" si="57"/>
        <v>90.44</v>
      </c>
      <c r="P175">
        <v>8</v>
      </c>
      <c r="Q175" s="7"/>
      <c r="R175">
        <v>146</v>
      </c>
      <c r="S175" s="14">
        <f t="shared" si="58"/>
        <v>26.299999999999997</v>
      </c>
      <c r="T175" s="12">
        <f t="shared" si="59"/>
        <v>21039.999999999996</v>
      </c>
      <c r="U175" s="12">
        <f t="shared" si="60"/>
        <v>2629.9999999999995</v>
      </c>
      <c r="V175" s="7"/>
      <c r="W175">
        <v>129</v>
      </c>
      <c r="X175" s="14">
        <f t="shared" si="61"/>
        <v>17.28</v>
      </c>
      <c r="Y175" s="12">
        <f t="shared" si="62"/>
        <v>13824</v>
      </c>
      <c r="Z175" s="12">
        <f t="shared" si="63"/>
        <v>1728</v>
      </c>
      <c r="AA175" s="7"/>
      <c r="AB175">
        <v>112</v>
      </c>
      <c r="AC175" s="14">
        <f t="shared" si="64"/>
        <v>8.9249999999999972</v>
      </c>
      <c r="AD175" s="12">
        <f t="shared" si="65"/>
        <v>7139.9999999999982</v>
      </c>
      <c r="AE175" s="12">
        <f t="shared" si="66"/>
        <v>892.49999999999977</v>
      </c>
      <c r="AF175" s="7"/>
      <c r="AG175">
        <v>95</v>
      </c>
      <c r="AH175" s="14">
        <f t="shared" si="67"/>
        <v>4.5600000000000023</v>
      </c>
      <c r="AI175" s="12">
        <f t="shared" si="68"/>
        <v>3648.0000000000018</v>
      </c>
      <c r="AJ175" s="12">
        <f t="shared" si="69"/>
        <v>456.00000000000023</v>
      </c>
      <c r="AK175" s="7"/>
      <c r="AL175" s="12">
        <f t="shared" si="70"/>
        <v>45652</v>
      </c>
      <c r="AM175" s="12">
        <f t="shared" si="71"/>
        <v>5706.5</v>
      </c>
    </row>
    <row r="176" spans="1:39" x14ac:dyDescent="0.25">
      <c r="A176" t="s">
        <v>49</v>
      </c>
      <c r="B176" t="s">
        <v>108</v>
      </c>
      <c r="C176" t="s">
        <v>227</v>
      </c>
      <c r="D176">
        <v>2018</v>
      </c>
      <c r="E176" t="s">
        <v>231</v>
      </c>
      <c r="F176">
        <v>1845</v>
      </c>
      <c r="G176">
        <v>1274</v>
      </c>
      <c r="H176" s="4" t="s">
        <v>10</v>
      </c>
      <c r="I176">
        <v>1399</v>
      </c>
      <c r="J176">
        <v>5.8</v>
      </c>
      <c r="K176">
        <v>133</v>
      </c>
      <c r="L176" s="16">
        <f t="shared" si="54"/>
        <v>119.7</v>
      </c>
      <c r="M176" s="16">
        <f t="shared" si="55"/>
        <v>111.72</v>
      </c>
      <c r="N176" s="16">
        <f t="shared" si="56"/>
        <v>103.075</v>
      </c>
      <c r="O176" s="16">
        <f t="shared" si="57"/>
        <v>90.44</v>
      </c>
      <c r="P176">
        <v>44</v>
      </c>
      <c r="Q176" s="7"/>
      <c r="R176">
        <v>146</v>
      </c>
      <c r="S176" s="14">
        <f t="shared" si="58"/>
        <v>26.299999999999997</v>
      </c>
      <c r="T176" s="12">
        <f t="shared" si="59"/>
        <v>115719.99999999999</v>
      </c>
      <c r="U176" s="12">
        <f t="shared" si="60"/>
        <v>2629.9999999999995</v>
      </c>
      <c r="V176" s="7"/>
      <c r="W176">
        <v>129</v>
      </c>
      <c r="X176" s="14">
        <f t="shared" si="61"/>
        <v>17.28</v>
      </c>
      <c r="Y176" s="12">
        <f t="shared" si="62"/>
        <v>76032</v>
      </c>
      <c r="Z176" s="12">
        <f t="shared" si="63"/>
        <v>1728</v>
      </c>
      <c r="AA176" s="7"/>
      <c r="AB176">
        <v>112</v>
      </c>
      <c r="AC176" s="14">
        <f t="shared" si="64"/>
        <v>8.9249999999999972</v>
      </c>
      <c r="AD176" s="12">
        <f t="shared" si="65"/>
        <v>39269.999999999985</v>
      </c>
      <c r="AE176" s="12">
        <f t="shared" si="66"/>
        <v>892.49999999999966</v>
      </c>
      <c r="AF176" s="7"/>
      <c r="AG176">
        <v>95</v>
      </c>
      <c r="AH176" s="14">
        <f t="shared" si="67"/>
        <v>4.5600000000000023</v>
      </c>
      <c r="AI176" s="12">
        <f t="shared" si="68"/>
        <v>20064.000000000011</v>
      </c>
      <c r="AJ176" s="12">
        <f t="shared" si="69"/>
        <v>456.00000000000023</v>
      </c>
      <c r="AK176" s="7"/>
      <c r="AL176" s="12">
        <f t="shared" si="70"/>
        <v>251086</v>
      </c>
      <c r="AM176" s="12">
        <f t="shared" si="71"/>
        <v>5706.5</v>
      </c>
    </row>
    <row r="177" spans="1:39" x14ac:dyDescent="0.25">
      <c r="A177" t="s">
        <v>7</v>
      </c>
      <c r="B177" t="s">
        <v>19</v>
      </c>
      <c r="C177" t="s">
        <v>204</v>
      </c>
      <c r="D177">
        <v>2019</v>
      </c>
      <c r="E177" t="s">
        <v>1784</v>
      </c>
      <c r="F177">
        <v>1863</v>
      </c>
      <c r="G177">
        <v>1274</v>
      </c>
      <c r="H177" s="4" t="s">
        <v>10</v>
      </c>
      <c r="I177">
        <v>1799</v>
      </c>
      <c r="J177">
        <v>6.9</v>
      </c>
      <c r="K177">
        <v>158</v>
      </c>
      <c r="L177" s="16">
        <f t="shared" si="54"/>
        <v>142.20000000000002</v>
      </c>
      <c r="M177" s="16">
        <f t="shared" si="55"/>
        <v>132.72</v>
      </c>
      <c r="N177" s="16">
        <f t="shared" si="56"/>
        <v>122.45</v>
      </c>
      <c r="O177" s="16">
        <f t="shared" si="57"/>
        <v>107.43999999999998</v>
      </c>
      <c r="P177">
        <v>26</v>
      </c>
      <c r="Q177" s="7"/>
      <c r="R177">
        <v>146</v>
      </c>
      <c r="S177" s="14">
        <f t="shared" si="58"/>
        <v>3.7999999999999829</v>
      </c>
      <c r="T177" s="12">
        <f t="shared" si="59"/>
        <v>9879.9999999999563</v>
      </c>
      <c r="U177" s="12">
        <f t="shared" si="60"/>
        <v>379.99999999999829</v>
      </c>
      <c r="V177" s="7"/>
      <c r="W177">
        <v>129</v>
      </c>
      <c r="X177" s="14">
        <f t="shared" si="61"/>
        <v>-3.7199999999999989</v>
      </c>
      <c r="Y177" s="12">
        <f t="shared" si="62"/>
        <v>-9671.9999999999964</v>
      </c>
      <c r="Z177" s="12">
        <f t="shared" si="63"/>
        <v>-371.99999999999989</v>
      </c>
      <c r="AA177" s="7"/>
      <c r="AB177">
        <v>112</v>
      </c>
      <c r="AC177" s="14">
        <f t="shared" si="64"/>
        <v>-10.450000000000003</v>
      </c>
      <c r="AD177" s="12">
        <f t="shared" si="65"/>
        <v>-27170.000000000004</v>
      </c>
      <c r="AE177" s="12">
        <f t="shared" si="66"/>
        <v>-1045.0000000000002</v>
      </c>
      <c r="AF177" s="7"/>
      <c r="AG177">
        <v>95</v>
      </c>
      <c r="AH177" s="14">
        <f t="shared" si="67"/>
        <v>-12.439999999999984</v>
      </c>
      <c r="AI177" s="12">
        <f t="shared" si="68"/>
        <v>-32343.99999999996</v>
      </c>
      <c r="AJ177" s="12">
        <f t="shared" si="69"/>
        <v>-1243.9999999999984</v>
      </c>
      <c r="AK177" s="7"/>
      <c r="AL177" s="12">
        <f t="shared" si="70"/>
        <v>-59306</v>
      </c>
      <c r="AM177" s="12">
        <f t="shared" si="71"/>
        <v>-2281</v>
      </c>
    </row>
    <row r="178" spans="1:39" x14ac:dyDescent="0.25">
      <c r="A178" t="s">
        <v>92</v>
      </c>
      <c r="B178" t="s">
        <v>108</v>
      </c>
      <c r="C178" t="s">
        <v>202</v>
      </c>
      <c r="D178">
        <v>2017</v>
      </c>
      <c r="E178" t="s">
        <v>232</v>
      </c>
      <c r="F178">
        <v>1850</v>
      </c>
      <c r="G178">
        <v>1276</v>
      </c>
      <c r="H178" s="4" t="s">
        <v>10</v>
      </c>
      <c r="I178">
        <v>1991</v>
      </c>
      <c r="J178">
        <v>7.4</v>
      </c>
      <c r="K178">
        <v>173</v>
      </c>
      <c r="L178" s="16">
        <f t="shared" si="54"/>
        <v>155.70000000000002</v>
      </c>
      <c r="M178" s="16">
        <f t="shared" si="55"/>
        <v>145.32</v>
      </c>
      <c r="N178" s="16">
        <f t="shared" si="56"/>
        <v>134.07500000000002</v>
      </c>
      <c r="O178" s="16">
        <f t="shared" si="57"/>
        <v>117.63999999999999</v>
      </c>
      <c r="P178">
        <v>44</v>
      </c>
      <c r="Q178" s="7"/>
      <c r="R178">
        <v>146</v>
      </c>
      <c r="S178" s="14">
        <f t="shared" si="58"/>
        <v>-9.7000000000000171</v>
      </c>
      <c r="T178" s="12">
        <f t="shared" si="59"/>
        <v>-42680.000000000073</v>
      </c>
      <c r="U178" s="12">
        <f t="shared" si="60"/>
        <v>-970.00000000000171</v>
      </c>
      <c r="V178" s="7"/>
      <c r="W178">
        <v>129</v>
      </c>
      <c r="X178" s="14">
        <f t="shared" si="61"/>
        <v>-16.319999999999993</v>
      </c>
      <c r="Y178" s="12">
        <f t="shared" si="62"/>
        <v>-71807.999999999971</v>
      </c>
      <c r="Z178" s="12">
        <f t="shared" si="63"/>
        <v>-1631.9999999999993</v>
      </c>
      <c r="AA178" s="7"/>
      <c r="AB178">
        <v>112</v>
      </c>
      <c r="AC178" s="14">
        <f t="shared" si="64"/>
        <v>-22.075000000000017</v>
      </c>
      <c r="AD178" s="12">
        <f t="shared" si="65"/>
        <v>-97130.000000000073</v>
      </c>
      <c r="AE178" s="12">
        <f t="shared" si="66"/>
        <v>-2207.5000000000018</v>
      </c>
      <c r="AF178" s="7"/>
      <c r="AG178">
        <v>95</v>
      </c>
      <c r="AH178" s="14">
        <f t="shared" si="67"/>
        <v>-22.639999999999986</v>
      </c>
      <c r="AI178" s="12">
        <f t="shared" si="68"/>
        <v>-99615.999999999942</v>
      </c>
      <c r="AJ178" s="12">
        <f t="shared" si="69"/>
        <v>-2263.9999999999986</v>
      </c>
      <c r="AK178" s="7"/>
      <c r="AL178" s="12">
        <f t="shared" si="70"/>
        <v>-311234.00000000006</v>
      </c>
      <c r="AM178" s="12">
        <f t="shared" si="71"/>
        <v>-7073.5000000000009</v>
      </c>
    </row>
    <row r="179" spans="1:39" x14ac:dyDescent="0.25">
      <c r="A179" t="s">
        <v>117</v>
      </c>
      <c r="B179" t="s">
        <v>233</v>
      </c>
      <c r="C179" t="s">
        <v>234</v>
      </c>
      <c r="D179">
        <v>2018</v>
      </c>
      <c r="E179" t="s">
        <v>235</v>
      </c>
      <c r="F179">
        <v>2077</v>
      </c>
      <c r="G179">
        <v>1277</v>
      </c>
      <c r="H179" s="4" t="s">
        <v>14</v>
      </c>
      <c r="I179">
        <v>1461</v>
      </c>
      <c r="J179">
        <v>5.2</v>
      </c>
      <c r="K179">
        <v>136</v>
      </c>
      <c r="L179" s="16">
        <f t="shared" si="54"/>
        <v>122.4</v>
      </c>
      <c r="M179" s="16">
        <f t="shared" si="55"/>
        <v>114.24</v>
      </c>
      <c r="N179" s="16">
        <f t="shared" si="56"/>
        <v>105.4</v>
      </c>
      <c r="O179" s="16">
        <f t="shared" si="57"/>
        <v>92.47999999999999</v>
      </c>
      <c r="P179">
        <v>4</v>
      </c>
      <c r="Q179" s="7"/>
      <c r="R179">
        <v>146</v>
      </c>
      <c r="S179" s="14">
        <f t="shared" si="58"/>
        <v>23.599999999999994</v>
      </c>
      <c r="T179" s="12">
        <f t="shared" si="59"/>
        <v>9439.9999999999982</v>
      </c>
      <c r="U179" s="12">
        <f t="shared" si="60"/>
        <v>2359.9999999999995</v>
      </c>
      <c r="V179" s="7"/>
      <c r="W179">
        <v>129</v>
      </c>
      <c r="X179" s="14">
        <f t="shared" si="61"/>
        <v>14.760000000000005</v>
      </c>
      <c r="Y179" s="12">
        <f t="shared" si="62"/>
        <v>5904.0000000000018</v>
      </c>
      <c r="Z179" s="12">
        <f t="shared" si="63"/>
        <v>1476.0000000000005</v>
      </c>
      <c r="AA179" s="7"/>
      <c r="AB179">
        <v>112</v>
      </c>
      <c r="AC179" s="14">
        <f t="shared" si="64"/>
        <v>6.5999999999999943</v>
      </c>
      <c r="AD179" s="12">
        <f t="shared" si="65"/>
        <v>2639.9999999999977</v>
      </c>
      <c r="AE179" s="12">
        <f t="shared" si="66"/>
        <v>659.99999999999943</v>
      </c>
      <c r="AF179" s="7"/>
      <c r="AG179">
        <v>95</v>
      </c>
      <c r="AH179" s="14">
        <f t="shared" si="67"/>
        <v>2.5200000000000102</v>
      </c>
      <c r="AI179" s="12">
        <f t="shared" si="68"/>
        <v>1008.0000000000041</v>
      </c>
      <c r="AJ179" s="12">
        <f t="shared" si="69"/>
        <v>252.00000000000102</v>
      </c>
      <c r="AK179" s="7"/>
      <c r="AL179" s="12">
        <f t="shared" si="70"/>
        <v>18992</v>
      </c>
      <c r="AM179" s="12">
        <f t="shared" si="71"/>
        <v>4748</v>
      </c>
    </row>
    <row r="180" spans="1:39" x14ac:dyDescent="0.25">
      <c r="A180" t="s">
        <v>58</v>
      </c>
      <c r="B180" t="s">
        <v>63</v>
      </c>
      <c r="C180">
        <v>86</v>
      </c>
      <c r="D180">
        <v>2018</v>
      </c>
      <c r="E180" t="s">
        <v>236</v>
      </c>
      <c r="F180">
        <v>1700</v>
      </c>
      <c r="G180">
        <v>1278</v>
      </c>
      <c r="H180" s="4" t="s">
        <v>10</v>
      </c>
      <c r="I180">
        <v>1998</v>
      </c>
      <c r="J180">
        <v>7.1</v>
      </c>
      <c r="K180">
        <v>164</v>
      </c>
      <c r="L180" s="16">
        <f t="shared" si="54"/>
        <v>147.6</v>
      </c>
      <c r="M180" s="16">
        <f t="shared" si="55"/>
        <v>137.76</v>
      </c>
      <c r="N180" s="16">
        <f t="shared" si="56"/>
        <v>127.10000000000001</v>
      </c>
      <c r="O180" s="16">
        <f t="shared" si="57"/>
        <v>111.52</v>
      </c>
      <c r="P180">
        <v>4</v>
      </c>
      <c r="Q180" s="7"/>
      <c r="R180">
        <v>146</v>
      </c>
      <c r="S180" s="14">
        <f t="shared" si="58"/>
        <v>-1.5999999999999943</v>
      </c>
      <c r="T180" s="12">
        <f t="shared" si="59"/>
        <v>-639.99999999999773</v>
      </c>
      <c r="U180" s="12">
        <f t="shared" si="60"/>
        <v>-159.99999999999943</v>
      </c>
      <c r="V180" s="7"/>
      <c r="W180">
        <v>129</v>
      </c>
      <c r="X180" s="14">
        <f t="shared" si="61"/>
        <v>-8.7599999999999909</v>
      </c>
      <c r="Y180" s="12">
        <f t="shared" si="62"/>
        <v>-3503.9999999999964</v>
      </c>
      <c r="Z180" s="12">
        <f t="shared" si="63"/>
        <v>-875.99999999999909</v>
      </c>
      <c r="AA180" s="7"/>
      <c r="AB180">
        <v>112</v>
      </c>
      <c r="AC180" s="14">
        <f t="shared" si="64"/>
        <v>-15.100000000000009</v>
      </c>
      <c r="AD180" s="12">
        <f t="shared" si="65"/>
        <v>-6040.0000000000036</v>
      </c>
      <c r="AE180" s="12">
        <f t="shared" si="66"/>
        <v>-1510.0000000000009</v>
      </c>
      <c r="AF180" s="7"/>
      <c r="AG180">
        <v>95</v>
      </c>
      <c r="AH180" s="14">
        <f t="shared" si="67"/>
        <v>-16.519999999999996</v>
      </c>
      <c r="AI180" s="12">
        <f t="shared" si="68"/>
        <v>-6607.9999999999982</v>
      </c>
      <c r="AJ180" s="12">
        <f t="shared" si="69"/>
        <v>-1651.9999999999995</v>
      </c>
      <c r="AK180" s="7"/>
      <c r="AL180" s="12">
        <f t="shared" si="70"/>
        <v>-16791.999999999996</v>
      </c>
      <c r="AM180" s="12">
        <f t="shared" si="71"/>
        <v>-4197.9999999999991</v>
      </c>
    </row>
    <row r="181" spans="1:39" x14ac:dyDescent="0.25">
      <c r="A181" t="s">
        <v>58</v>
      </c>
      <c r="B181" t="s">
        <v>108</v>
      </c>
      <c r="C181" t="s">
        <v>132</v>
      </c>
      <c r="D181">
        <v>2018</v>
      </c>
      <c r="E181" t="s">
        <v>242</v>
      </c>
      <c r="F181">
        <v>1735</v>
      </c>
      <c r="G181">
        <v>1280</v>
      </c>
      <c r="H181" s="4" t="s">
        <v>10</v>
      </c>
      <c r="I181">
        <v>1798</v>
      </c>
      <c r="J181">
        <v>6.4</v>
      </c>
      <c r="K181">
        <v>153</v>
      </c>
      <c r="L181" s="16">
        <f t="shared" si="54"/>
        <v>137.70000000000002</v>
      </c>
      <c r="M181" s="16">
        <f t="shared" si="55"/>
        <v>128.51999999999998</v>
      </c>
      <c r="N181" s="16">
        <f t="shared" si="56"/>
        <v>118.575</v>
      </c>
      <c r="O181" s="16">
        <f t="shared" si="57"/>
        <v>104.03999999999999</v>
      </c>
      <c r="P181">
        <v>280</v>
      </c>
      <c r="Q181" s="7"/>
      <c r="R181">
        <v>146</v>
      </c>
      <c r="S181" s="14">
        <f t="shared" si="58"/>
        <v>8.2999999999999829</v>
      </c>
      <c r="T181" s="12">
        <f t="shared" si="59"/>
        <v>232399.99999999953</v>
      </c>
      <c r="U181" s="12">
        <f t="shared" si="60"/>
        <v>829.99999999999829</v>
      </c>
      <c r="V181" s="7"/>
      <c r="W181">
        <v>129</v>
      </c>
      <c r="X181" s="14">
        <f t="shared" si="61"/>
        <v>0.48000000000001819</v>
      </c>
      <c r="Y181" s="12">
        <f t="shared" si="62"/>
        <v>13440.000000000509</v>
      </c>
      <c r="Z181" s="12">
        <f t="shared" si="63"/>
        <v>48.000000000001819</v>
      </c>
      <c r="AA181" s="7"/>
      <c r="AB181">
        <v>112</v>
      </c>
      <c r="AC181" s="14">
        <f t="shared" si="64"/>
        <v>-6.5750000000000028</v>
      </c>
      <c r="AD181" s="12">
        <f t="shared" si="65"/>
        <v>-184100.00000000009</v>
      </c>
      <c r="AE181" s="12">
        <f t="shared" si="66"/>
        <v>-657.50000000000034</v>
      </c>
      <c r="AF181" s="7"/>
      <c r="AG181">
        <v>95</v>
      </c>
      <c r="AH181" s="14">
        <f t="shared" si="67"/>
        <v>-9.039999999999992</v>
      </c>
      <c r="AI181" s="12">
        <f t="shared" si="68"/>
        <v>-253119.9999999998</v>
      </c>
      <c r="AJ181" s="12">
        <f t="shared" si="69"/>
        <v>-903.99999999999932</v>
      </c>
      <c r="AK181" s="7"/>
      <c r="AL181" s="12">
        <f t="shared" si="70"/>
        <v>-191379.99999999983</v>
      </c>
      <c r="AM181" s="12">
        <f t="shared" si="71"/>
        <v>-683.49999999999943</v>
      </c>
    </row>
    <row r="182" spans="1:39" x14ac:dyDescent="0.25">
      <c r="A182" t="s">
        <v>141</v>
      </c>
      <c r="B182" t="s">
        <v>185</v>
      </c>
      <c r="C182" t="s">
        <v>237</v>
      </c>
      <c r="D182">
        <v>2016</v>
      </c>
      <c r="E182" t="s">
        <v>238</v>
      </c>
      <c r="F182">
        <v>1765</v>
      </c>
      <c r="G182">
        <v>1280</v>
      </c>
      <c r="H182" s="4" t="s">
        <v>10</v>
      </c>
      <c r="I182">
        <v>1395</v>
      </c>
      <c r="J182">
        <v>5</v>
      </c>
      <c r="K182">
        <v>112</v>
      </c>
      <c r="L182" s="16">
        <f t="shared" si="54"/>
        <v>100.8</v>
      </c>
      <c r="M182" s="16">
        <f t="shared" si="55"/>
        <v>94.08</v>
      </c>
      <c r="N182" s="16">
        <f t="shared" si="56"/>
        <v>86.8</v>
      </c>
      <c r="O182" s="16">
        <f t="shared" si="57"/>
        <v>76.16</v>
      </c>
      <c r="P182">
        <v>28</v>
      </c>
      <c r="Q182" s="7"/>
      <c r="R182">
        <v>146</v>
      </c>
      <c r="S182" s="14">
        <f t="shared" si="58"/>
        <v>45.2</v>
      </c>
      <c r="T182" s="12">
        <f t="shared" si="59"/>
        <v>126560.00000000001</v>
      </c>
      <c r="U182" s="12">
        <f t="shared" si="60"/>
        <v>4520.0000000000009</v>
      </c>
      <c r="V182" s="7"/>
      <c r="W182">
        <v>129</v>
      </c>
      <c r="X182" s="14">
        <f t="shared" si="61"/>
        <v>34.92</v>
      </c>
      <c r="Y182" s="12">
        <f t="shared" si="62"/>
        <v>97776</v>
      </c>
      <c r="Z182" s="12">
        <f t="shared" si="63"/>
        <v>3492</v>
      </c>
      <c r="AA182" s="7"/>
      <c r="AB182">
        <v>112</v>
      </c>
      <c r="AC182" s="14">
        <f t="shared" si="64"/>
        <v>25.200000000000003</v>
      </c>
      <c r="AD182" s="12">
        <f t="shared" si="65"/>
        <v>70560.000000000015</v>
      </c>
      <c r="AE182" s="12">
        <f t="shared" si="66"/>
        <v>2520.0000000000005</v>
      </c>
      <c r="AF182" s="7"/>
      <c r="AG182">
        <v>95</v>
      </c>
      <c r="AH182" s="14">
        <f t="shared" si="67"/>
        <v>18.840000000000003</v>
      </c>
      <c r="AI182" s="12">
        <f t="shared" si="68"/>
        <v>52752.000000000007</v>
      </c>
      <c r="AJ182" s="12">
        <f t="shared" si="69"/>
        <v>1884.0000000000002</v>
      </c>
      <c r="AK182" s="7"/>
      <c r="AL182" s="12">
        <f t="shared" si="70"/>
        <v>347648.00000000006</v>
      </c>
      <c r="AM182" s="12">
        <f t="shared" si="71"/>
        <v>12416.000000000002</v>
      </c>
    </row>
    <row r="183" spans="1:39" x14ac:dyDescent="0.25">
      <c r="A183" t="s">
        <v>141</v>
      </c>
      <c r="B183" t="s">
        <v>239</v>
      </c>
      <c r="C183" t="s">
        <v>240</v>
      </c>
      <c r="D183">
        <v>2016</v>
      </c>
      <c r="E183" t="s">
        <v>241</v>
      </c>
      <c r="F183">
        <v>1355</v>
      </c>
      <c r="G183">
        <v>1280</v>
      </c>
      <c r="H183" s="4" t="s">
        <v>10</v>
      </c>
      <c r="I183">
        <v>1395</v>
      </c>
      <c r="J183">
        <v>5.2</v>
      </c>
      <c r="K183">
        <v>144</v>
      </c>
      <c r="L183" s="16">
        <f t="shared" ref="L183:L246" si="72">K183*(1-L$5)</f>
        <v>129.6</v>
      </c>
      <c r="M183" s="16">
        <f t="shared" ref="M183:M246" si="73">K183*(1-M$5)</f>
        <v>120.96</v>
      </c>
      <c r="N183" s="16">
        <f t="shared" ref="N183:N246" si="74">K183*(1-N$5)</f>
        <v>111.60000000000001</v>
      </c>
      <c r="O183" s="16">
        <f t="shared" ref="O183:O246" si="75">K183*(1-O$5)</f>
        <v>97.919999999999987</v>
      </c>
      <c r="P183">
        <v>126</v>
      </c>
      <c r="Q183" s="7"/>
      <c r="R183">
        <v>146</v>
      </c>
      <c r="S183" s="14">
        <f t="shared" ref="S183:S246" si="76">R183-L183</f>
        <v>16.400000000000006</v>
      </c>
      <c r="T183" s="12">
        <f t="shared" ref="T183:T246" si="77">(S183*P183)*100</f>
        <v>206640.00000000006</v>
      </c>
      <c r="U183" s="12">
        <f t="shared" ref="U183:U246" si="78">T183/P183</f>
        <v>1640.0000000000005</v>
      </c>
      <c r="V183" s="7"/>
      <c r="W183">
        <v>129</v>
      </c>
      <c r="X183" s="14">
        <f t="shared" ref="X183:X246" si="79">W183-M183</f>
        <v>8.0400000000000063</v>
      </c>
      <c r="Y183" s="12">
        <f t="shared" ref="Y183:Y246" si="80">(X183*P183)*100</f>
        <v>101304.00000000007</v>
      </c>
      <c r="Z183" s="12">
        <f t="shared" ref="Z183:Z246" si="81">Y183/P183</f>
        <v>804.00000000000057</v>
      </c>
      <c r="AA183" s="7"/>
      <c r="AB183">
        <v>112</v>
      </c>
      <c r="AC183" s="14">
        <f t="shared" ref="AC183:AC246" si="82">AB183-N183</f>
        <v>0.39999999999999147</v>
      </c>
      <c r="AD183" s="12">
        <f t="shared" ref="AD183:AD246" si="83">(AC183*P183)*100</f>
        <v>5039.9999999998927</v>
      </c>
      <c r="AE183" s="12">
        <f t="shared" ref="AE183:AE246" si="84">AD183/P183</f>
        <v>39.999999999999147</v>
      </c>
      <c r="AF183" s="7"/>
      <c r="AG183">
        <v>95</v>
      </c>
      <c r="AH183" s="14">
        <f t="shared" ref="AH183:AH246" si="85">AG183-O183</f>
        <v>-2.9199999999999875</v>
      </c>
      <c r="AI183" s="12">
        <f t="shared" ref="AI183:AI246" si="86">(AH183*P183)*100</f>
        <v>-36791.99999999984</v>
      </c>
      <c r="AJ183" s="12">
        <f t="shared" ref="AJ183:AJ246" si="87">AI183/P183</f>
        <v>-291.99999999999875</v>
      </c>
      <c r="AK183" s="7"/>
      <c r="AL183" s="12">
        <f t="shared" ref="AL183:AL246" si="88">AI183+AD183+Y183+T183</f>
        <v>276192.00000000017</v>
      </c>
      <c r="AM183" s="12">
        <f t="shared" ref="AM183:AM246" si="89">AL183/P183</f>
        <v>2192.0000000000014</v>
      </c>
    </row>
    <row r="184" spans="1:39" x14ac:dyDescent="0.25">
      <c r="A184" t="s">
        <v>113</v>
      </c>
      <c r="B184" t="s">
        <v>185</v>
      </c>
      <c r="C184" t="s">
        <v>156</v>
      </c>
      <c r="D184">
        <v>2017</v>
      </c>
      <c r="E184" t="s">
        <v>243</v>
      </c>
      <c r="F184">
        <v>1890</v>
      </c>
      <c r="G184">
        <v>1282</v>
      </c>
      <c r="H184" s="4" t="s">
        <v>10</v>
      </c>
      <c r="I184">
        <v>1395</v>
      </c>
      <c r="J184">
        <v>5.6</v>
      </c>
      <c r="K184">
        <v>129</v>
      </c>
      <c r="L184" s="16">
        <f t="shared" si="72"/>
        <v>116.10000000000001</v>
      </c>
      <c r="M184" s="16">
        <f t="shared" si="73"/>
        <v>108.36</v>
      </c>
      <c r="N184" s="16">
        <f t="shared" si="74"/>
        <v>99.975000000000009</v>
      </c>
      <c r="O184" s="16">
        <f t="shared" si="75"/>
        <v>87.72</v>
      </c>
      <c r="P184">
        <v>6</v>
      </c>
      <c r="Q184" s="7"/>
      <c r="R184">
        <v>146</v>
      </c>
      <c r="S184" s="14">
        <f t="shared" si="76"/>
        <v>29.899999999999991</v>
      </c>
      <c r="T184" s="12">
        <f t="shared" si="77"/>
        <v>17939.999999999996</v>
      </c>
      <c r="U184" s="12">
        <f t="shared" si="78"/>
        <v>2989.9999999999995</v>
      </c>
      <c r="V184" s="7"/>
      <c r="W184">
        <v>129</v>
      </c>
      <c r="X184" s="14">
        <f t="shared" si="79"/>
        <v>20.64</v>
      </c>
      <c r="Y184" s="12">
        <f t="shared" si="80"/>
        <v>12384</v>
      </c>
      <c r="Z184" s="12">
        <f t="shared" si="81"/>
        <v>2064</v>
      </c>
      <c r="AA184" s="7"/>
      <c r="AB184">
        <v>112</v>
      </c>
      <c r="AC184" s="14">
        <f t="shared" si="82"/>
        <v>12.024999999999991</v>
      </c>
      <c r="AD184" s="12">
        <f t="shared" si="83"/>
        <v>7214.9999999999945</v>
      </c>
      <c r="AE184" s="12">
        <f t="shared" si="84"/>
        <v>1202.4999999999991</v>
      </c>
      <c r="AF184" s="7"/>
      <c r="AG184">
        <v>95</v>
      </c>
      <c r="AH184" s="14">
        <f t="shared" si="85"/>
        <v>7.2800000000000011</v>
      </c>
      <c r="AI184" s="12">
        <f t="shared" si="86"/>
        <v>4368.0000000000009</v>
      </c>
      <c r="AJ184" s="12">
        <f t="shared" si="87"/>
        <v>728.00000000000011</v>
      </c>
      <c r="AK184" s="7"/>
      <c r="AL184" s="12">
        <f t="shared" si="88"/>
        <v>41906.999999999993</v>
      </c>
      <c r="AM184" s="12">
        <f t="shared" si="89"/>
        <v>6984.4999999999991</v>
      </c>
    </row>
    <row r="185" spans="1:39" x14ac:dyDescent="0.25">
      <c r="A185" t="s">
        <v>49</v>
      </c>
      <c r="B185" t="s">
        <v>108</v>
      </c>
      <c r="C185" t="s">
        <v>227</v>
      </c>
      <c r="D185">
        <v>2017</v>
      </c>
      <c r="E185" t="s">
        <v>244</v>
      </c>
      <c r="F185">
        <v>1815</v>
      </c>
      <c r="G185">
        <v>1283</v>
      </c>
      <c r="H185" s="4" t="s">
        <v>10</v>
      </c>
      <c r="I185">
        <v>1399</v>
      </c>
      <c r="J185">
        <v>6.1</v>
      </c>
      <c r="K185">
        <v>141</v>
      </c>
      <c r="L185" s="16">
        <f t="shared" si="72"/>
        <v>126.9</v>
      </c>
      <c r="M185" s="16">
        <f t="shared" si="73"/>
        <v>118.44</v>
      </c>
      <c r="N185" s="16">
        <f t="shared" si="74"/>
        <v>109.27500000000001</v>
      </c>
      <c r="O185" s="16">
        <f t="shared" si="75"/>
        <v>95.88</v>
      </c>
      <c r="P185">
        <v>6</v>
      </c>
      <c r="Q185" s="7"/>
      <c r="R185">
        <v>146</v>
      </c>
      <c r="S185" s="14">
        <f t="shared" si="76"/>
        <v>19.099999999999994</v>
      </c>
      <c r="T185" s="12">
        <f t="shared" si="77"/>
        <v>11459.999999999996</v>
      </c>
      <c r="U185" s="12">
        <f t="shared" si="78"/>
        <v>1909.9999999999993</v>
      </c>
      <c r="V185" s="7"/>
      <c r="W185">
        <v>129</v>
      </c>
      <c r="X185" s="14">
        <f t="shared" si="79"/>
        <v>10.560000000000002</v>
      </c>
      <c r="Y185" s="12">
        <f t="shared" si="80"/>
        <v>6336.0000000000018</v>
      </c>
      <c r="Z185" s="12">
        <f t="shared" si="81"/>
        <v>1056.0000000000002</v>
      </c>
      <c r="AA185" s="7"/>
      <c r="AB185">
        <v>112</v>
      </c>
      <c r="AC185" s="14">
        <f t="shared" si="82"/>
        <v>2.7249999999999943</v>
      </c>
      <c r="AD185" s="12">
        <f t="shared" si="83"/>
        <v>1634.9999999999966</v>
      </c>
      <c r="AE185" s="12">
        <f t="shared" si="84"/>
        <v>272.49999999999943</v>
      </c>
      <c r="AF185" s="7"/>
      <c r="AG185">
        <v>95</v>
      </c>
      <c r="AH185" s="14">
        <f t="shared" si="85"/>
        <v>-0.87999999999999545</v>
      </c>
      <c r="AI185" s="12">
        <f t="shared" si="86"/>
        <v>-527.99999999999727</v>
      </c>
      <c r="AJ185" s="12">
        <f t="shared" si="87"/>
        <v>-87.999999999999545</v>
      </c>
      <c r="AK185" s="7"/>
      <c r="AL185" s="12">
        <f t="shared" si="88"/>
        <v>18902.999999999996</v>
      </c>
      <c r="AM185" s="12">
        <f t="shared" si="89"/>
        <v>3150.4999999999995</v>
      </c>
    </row>
    <row r="186" spans="1:39" x14ac:dyDescent="0.25">
      <c r="A186" t="s">
        <v>49</v>
      </c>
      <c r="B186" t="s">
        <v>108</v>
      </c>
      <c r="C186" t="s">
        <v>227</v>
      </c>
      <c r="D186">
        <v>2018</v>
      </c>
      <c r="E186" t="s">
        <v>245</v>
      </c>
      <c r="F186">
        <v>1815</v>
      </c>
      <c r="G186">
        <v>1283</v>
      </c>
      <c r="H186" s="4" t="s">
        <v>10</v>
      </c>
      <c r="I186">
        <v>1399</v>
      </c>
      <c r="J186">
        <v>6.1</v>
      </c>
      <c r="K186">
        <v>141</v>
      </c>
      <c r="L186" s="16">
        <f t="shared" si="72"/>
        <v>126.9</v>
      </c>
      <c r="M186" s="16">
        <f t="shared" si="73"/>
        <v>118.44</v>
      </c>
      <c r="N186" s="16">
        <f t="shared" si="74"/>
        <v>109.27500000000001</v>
      </c>
      <c r="O186" s="16">
        <f t="shared" si="75"/>
        <v>95.88</v>
      </c>
      <c r="P186">
        <v>6</v>
      </c>
      <c r="Q186" s="7"/>
      <c r="R186">
        <v>146</v>
      </c>
      <c r="S186" s="14">
        <f t="shared" si="76"/>
        <v>19.099999999999994</v>
      </c>
      <c r="T186" s="12">
        <f t="shared" si="77"/>
        <v>11459.999999999996</v>
      </c>
      <c r="U186" s="12">
        <f t="shared" si="78"/>
        <v>1909.9999999999993</v>
      </c>
      <c r="V186" s="7"/>
      <c r="W186">
        <v>129</v>
      </c>
      <c r="X186" s="14">
        <f t="shared" si="79"/>
        <v>10.560000000000002</v>
      </c>
      <c r="Y186" s="12">
        <f t="shared" si="80"/>
        <v>6336.0000000000018</v>
      </c>
      <c r="Z186" s="12">
        <f t="shared" si="81"/>
        <v>1056.0000000000002</v>
      </c>
      <c r="AA186" s="7"/>
      <c r="AB186">
        <v>112</v>
      </c>
      <c r="AC186" s="14">
        <f t="shared" si="82"/>
        <v>2.7249999999999943</v>
      </c>
      <c r="AD186" s="12">
        <f t="shared" si="83"/>
        <v>1634.9999999999966</v>
      </c>
      <c r="AE186" s="12">
        <f t="shared" si="84"/>
        <v>272.49999999999943</v>
      </c>
      <c r="AF186" s="7"/>
      <c r="AG186">
        <v>95</v>
      </c>
      <c r="AH186" s="14">
        <f t="shared" si="85"/>
        <v>-0.87999999999999545</v>
      </c>
      <c r="AI186" s="12">
        <f t="shared" si="86"/>
        <v>-527.99999999999727</v>
      </c>
      <c r="AJ186" s="12">
        <f t="shared" si="87"/>
        <v>-87.999999999999545</v>
      </c>
      <c r="AK186" s="7"/>
      <c r="AL186" s="12">
        <f t="shared" si="88"/>
        <v>18902.999999999996</v>
      </c>
      <c r="AM186" s="12">
        <f t="shared" si="89"/>
        <v>3150.4999999999995</v>
      </c>
    </row>
    <row r="187" spans="1:39" x14ac:dyDescent="0.25">
      <c r="A187" t="s">
        <v>58</v>
      </c>
      <c r="B187" t="s">
        <v>108</v>
      </c>
      <c r="C187" t="s">
        <v>132</v>
      </c>
      <c r="D187">
        <v>2017</v>
      </c>
      <c r="E187" t="s">
        <v>246</v>
      </c>
      <c r="F187">
        <v>1740</v>
      </c>
      <c r="G187">
        <v>1285</v>
      </c>
      <c r="H187" s="4" t="s">
        <v>10</v>
      </c>
      <c r="I187">
        <v>1798</v>
      </c>
      <c r="J187">
        <v>6.4</v>
      </c>
      <c r="K187">
        <v>153</v>
      </c>
      <c r="L187" s="16">
        <f t="shared" si="72"/>
        <v>137.70000000000002</v>
      </c>
      <c r="M187" s="16">
        <f t="shared" si="73"/>
        <v>128.51999999999998</v>
      </c>
      <c r="N187" s="16">
        <f t="shared" si="74"/>
        <v>118.575</v>
      </c>
      <c r="O187" s="16">
        <f t="shared" si="75"/>
        <v>104.03999999999999</v>
      </c>
      <c r="P187">
        <v>8</v>
      </c>
      <c r="Q187" s="7"/>
      <c r="R187">
        <v>146</v>
      </c>
      <c r="S187" s="14">
        <f t="shared" si="76"/>
        <v>8.2999999999999829</v>
      </c>
      <c r="T187" s="12">
        <f t="shared" si="77"/>
        <v>6639.9999999999864</v>
      </c>
      <c r="U187" s="12">
        <f t="shared" si="78"/>
        <v>829.99999999999829</v>
      </c>
      <c r="V187" s="7"/>
      <c r="W187">
        <v>129</v>
      </c>
      <c r="X187" s="14">
        <f t="shared" si="79"/>
        <v>0.48000000000001819</v>
      </c>
      <c r="Y187" s="12">
        <f t="shared" si="80"/>
        <v>384.00000000001455</v>
      </c>
      <c r="Z187" s="12">
        <f t="shared" si="81"/>
        <v>48.000000000001819</v>
      </c>
      <c r="AA187" s="7"/>
      <c r="AB187">
        <v>112</v>
      </c>
      <c r="AC187" s="14">
        <f t="shared" si="82"/>
        <v>-6.5750000000000028</v>
      </c>
      <c r="AD187" s="12">
        <f t="shared" si="83"/>
        <v>-5260.0000000000018</v>
      </c>
      <c r="AE187" s="12">
        <f t="shared" si="84"/>
        <v>-657.50000000000023</v>
      </c>
      <c r="AF187" s="7"/>
      <c r="AG187">
        <v>95</v>
      </c>
      <c r="AH187" s="14">
        <f t="shared" si="85"/>
        <v>-9.039999999999992</v>
      </c>
      <c r="AI187" s="12">
        <f t="shared" si="86"/>
        <v>-7231.9999999999936</v>
      </c>
      <c r="AJ187" s="12">
        <f t="shared" si="87"/>
        <v>-903.9999999999992</v>
      </c>
      <c r="AK187" s="7"/>
      <c r="AL187" s="12">
        <f t="shared" si="88"/>
        <v>-5467.9999999999955</v>
      </c>
      <c r="AM187" s="12">
        <f t="shared" si="89"/>
        <v>-683.49999999999943</v>
      </c>
    </row>
    <row r="188" spans="1:39" x14ac:dyDescent="0.25">
      <c r="A188" t="s">
        <v>58</v>
      </c>
      <c r="B188" t="s">
        <v>108</v>
      </c>
      <c r="C188" t="s">
        <v>132</v>
      </c>
      <c r="D188">
        <v>2018</v>
      </c>
      <c r="E188" t="s">
        <v>247</v>
      </c>
      <c r="F188">
        <v>1740</v>
      </c>
      <c r="G188">
        <v>1285</v>
      </c>
      <c r="H188" s="4" t="s">
        <v>10</v>
      </c>
      <c r="I188">
        <v>1798</v>
      </c>
      <c r="J188">
        <v>6.4</v>
      </c>
      <c r="K188">
        <v>153</v>
      </c>
      <c r="L188" s="16">
        <f t="shared" si="72"/>
        <v>137.70000000000002</v>
      </c>
      <c r="M188" s="16">
        <f t="shared" si="73"/>
        <v>128.51999999999998</v>
      </c>
      <c r="N188" s="16">
        <f t="shared" si="74"/>
        <v>118.575</v>
      </c>
      <c r="O188" s="16">
        <f t="shared" si="75"/>
        <v>104.03999999999999</v>
      </c>
      <c r="P188">
        <v>18</v>
      </c>
      <c r="Q188" s="7"/>
      <c r="R188">
        <v>146</v>
      </c>
      <c r="S188" s="14">
        <f t="shared" si="76"/>
        <v>8.2999999999999829</v>
      </c>
      <c r="T188" s="12">
        <f t="shared" si="77"/>
        <v>14939.999999999969</v>
      </c>
      <c r="U188" s="12">
        <f t="shared" si="78"/>
        <v>829.99999999999829</v>
      </c>
      <c r="V188" s="7"/>
      <c r="W188">
        <v>129</v>
      </c>
      <c r="X188" s="14">
        <f t="shared" si="79"/>
        <v>0.48000000000001819</v>
      </c>
      <c r="Y188" s="12">
        <f t="shared" si="80"/>
        <v>864.00000000003274</v>
      </c>
      <c r="Z188" s="12">
        <f t="shared" si="81"/>
        <v>48.000000000001819</v>
      </c>
      <c r="AA188" s="7"/>
      <c r="AB188">
        <v>112</v>
      </c>
      <c r="AC188" s="14">
        <f t="shared" si="82"/>
        <v>-6.5750000000000028</v>
      </c>
      <c r="AD188" s="12">
        <f t="shared" si="83"/>
        <v>-11835.000000000005</v>
      </c>
      <c r="AE188" s="12">
        <f t="shared" si="84"/>
        <v>-657.50000000000034</v>
      </c>
      <c r="AF188" s="7"/>
      <c r="AG188">
        <v>95</v>
      </c>
      <c r="AH188" s="14">
        <f t="shared" si="85"/>
        <v>-9.039999999999992</v>
      </c>
      <c r="AI188" s="12">
        <f t="shared" si="86"/>
        <v>-16271.999999999985</v>
      </c>
      <c r="AJ188" s="12">
        <f t="shared" si="87"/>
        <v>-903.9999999999992</v>
      </c>
      <c r="AK188" s="7"/>
      <c r="AL188" s="12">
        <f t="shared" si="88"/>
        <v>-12302.999999999991</v>
      </c>
      <c r="AM188" s="12">
        <f t="shared" si="89"/>
        <v>-683.49999999999955</v>
      </c>
    </row>
    <row r="189" spans="1:39" x14ac:dyDescent="0.25">
      <c r="A189" t="s">
        <v>248</v>
      </c>
      <c r="B189" t="s">
        <v>249</v>
      </c>
      <c r="C189" t="s">
        <v>1786</v>
      </c>
      <c r="D189">
        <v>2019</v>
      </c>
      <c r="E189" t="s">
        <v>1787</v>
      </c>
      <c r="F189">
        <v>1385</v>
      </c>
      <c r="G189">
        <v>1285</v>
      </c>
      <c r="H189" s="4" t="s">
        <v>10</v>
      </c>
      <c r="I189">
        <v>3902</v>
      </c>
      <c r="J189">
        <v>11.5</v>
      </c>
      <c r="K189">
        <v>263.89999999999998</v>
      </c>
      <c r="L189" s="16">
        <f t="shared" si="72"/>
        <v>237.51</v>
      </c>
      <c r="M189" s="16">
        <f t="shared" si="73"/>
        <v>221.67599999999996</v>
      </c>
      <c r="N189" s="16">
        <f t="shared" si="74"/>
        <v>204.52249999999998</v>
      </c>
      <c r="O189" s="16">
        <f t="shared" si="75"/>
        <v>179.45199999999997</v>
      </c>
      <c r="P189">
        <v>8</v>
      </c>
      <c r="Q189" s="7"/>
      <c r="R189">
        <v>146</v>
      </c>
      <c r="S189" s="14">
        <f t="shared" si="76"/>
        <v>-91.509999999999991</v>
      </c>
      <c r="T189" s="12">
        <f t="shared" si="77"/>
        <v>-73208</v>
      </c>
      <c r="U189" s="12">
        <f t="shared" si="78"/>
        <v>-9151</v>
      </c>
      <c r="V189" s="7"/>
      <c r="W189">
        <v>129</v>
      </c>
      <c r="X189" s="14">
        <f t="shared" si="79"/>
        <v>-92.675999999999959</v>
      </c>
      <c r="Y189" s="12">
        <f t="shared" si="80"/>
        <v>-74140.799999999974</v>
      </c>
      <c r="Z189" s="12">
        <f t="shared" si="81"/>
        <v>-9267.5999999999967</v>
      </c>
      <c r="AA189" s="7"/>
      <c r="AB189">
        <v>112</v>
      </c>
      <c r="AC189" s="14">
        <f t="shared" si="82"/>
        <v>-92.52249999999998</v>
      </c>
      <c r="AD189" s="12">
        <f t="shared" si="83"/>
        <v>-74017.999999999985</v>
      </c>
      <c r="AE189" s="12">
        <f t="shared" si="84"/>
        <v>-9252.2499999999982</v>
      </c>
      <c r="AF189" s="7"/>
      <c r="AG189">
        <v>95</v>
      </c>
      <c r="AH189" s="14">
        <f t="shared" si="85"/>
        <v>-84.45199999999997</v>
      </c>
      <c r="AI189" s="12">
        <f t="shared" si="86"/>
        <v>-67561.599999999977</v>
      </c>
      <c r="AJ189" s="12">
        <f t="shared" si="87"/>
        <v>-8445.1999999999971</v>
      </c>
      <c r="AK189" s="7"/>
      <c r="AL189" s="12">
        <f t="shared" si="88"/>
        <v>-288928.39999999997</v>
      </c>
      <c r="AM189" s="12">
        <f t="shared" si="89"/>
        <v>-36116.049999999996</v>
      </c>
    </row>
    <row r="190" spans="1:39" x14ac:dyDescent="0.25">
      <c r="A190" t="s">
        <v>192</v>
      </c>
      <c r="B190" t="s">
        <v>185</v>
      </c>
      <c r="C190" t="s">
        <v>193</v>
      </c>
      <c r="D190">
        <v>2019</v>
      </c>
      <c r="E190" t="s">
        <v>1788</v>
      </c>
      <c r="F190">
        <v>1730</v>
      </c>
      <c r="G190">
        <v>1290</v>
      </c>
      <c r="H190" s="4" t="s">
        <v>194</v>
      </c>
      <c r="I190">
        <v>0</v>
      </c>
      <c r="J190">
        <v>0</v>
      </c>
      <c r="K190">
        <v>0</v>
      </c>
      <c r="L190" s="16">
        <f t="shared" si="72"/>
        <v>0</v>
      </c>
      <c r="M190" s="16">
        <f t="shared" si="73"/>
        <v>0</v>
      </c>
      <c r="N190" s="16">
        <f t="shared" si="74"/>
        <v>0</v>
      </c>
      <c r="O190" s="16">
        <f t="shared" si="75"/>
        <v>0</v>
      </c>
      <c r="P190">
        <v>10</v>
      </c>
      <c r="Q190" s="7"/>
      <c r="R190">
        <v>146</v>
      </c>
      <c r="S190" s="14">
        <f t="shared" si="76"/>
        <v>146</v>
      </c>
      <c r="T190" s="12">
        <f t="shared" si="77"/>
        <v>146000</v>
      </c>
      <c r="U190" s="12">
        <f t="shared" si="78"/>
        <v>14600</v>
      </c>
      <c r="V190" s="7"/>
      <c r="W190">
        <v>129</v>
      </c>
      <c r="X190" s="14">
        <f t="shared" si="79"/>
        <v>129</v>
      </c>
      <c r="Y190" s="12">
        <f t="shared" si="80"/>
        <v>129000</v>
      </c>
      <c r="Z190" s="12">
        <f t="shared" si="81"/>
        <v>12900</v>
      </c>
      <c r="AA190" s="7"/>
      <c r="AB190">
        <v>112</v>
      </c>
      <c r="AC190" s="14">
        <f t="shared" si="82"/>
        <v>112</v>
      </c>
      <c r="AD190" s="12">
        <f t="shared" si="83"/>
        <v>112000</v>
      </c>
      <c r="AE190" s="12">
        <f t="shared" si="84"/>
        <v>11200</v>
      </c>
      <c r="AF190" s="7"/>
      <c r="AG190">
        <v>95</v>
      </c>
      <c r="AH190" s="14">
        <f t="shared" si="85"/>
        <v>95</v>
      </c>
      <c r="AI190" s="12">
        <f t="shared" si="86"/>
        <v>95000</v>
      </c>
      <c r="AJ190" s="12">
        <f t="shared" si="87"/>
        <v>9500</v>
      </c>
      <c r="AK190" s="7"/>
      <c r="AL190" s="12">
        <f t="shared" si="88"/>
        <v>482000</v>
      </c>
      <c r="AM190" s="12">
        <f t="shared" si="89"/>
        <v>48200</v>
      </c>
    </row>
    <row r="191" spans="1:39" x14ac:dyDescent="0.25">
      <c r="A191" t="s">
        <v>92</v>
      </c>
      <c r="B191" t="s">
        <v>19</v>
      </c>
      <c r="C191" t="s">
        <v>250</v>
      </c>
      <c r="D191">
        <v>2017</v>
      </c>
      <c r="E191" t="s">
        <v>251</v>
      </c>
      <c r="F191">
        <v>1750</v>
      </c>
      <c r="G191">
        <v>1290</v>
      </c>
      <c r="H191" s="4" t="s">
        <v>10</v>
      </c>
      <c r="I191">
        <v>1999</v>
      </c>
      <c r="J191">
        <v>7.2</v>
      </c>
      <c r="K191">
        <v>168</v>
      </c>
      <c r="L191" s="16">
        <f t="shared" si="72"/>
        <v>151.20000000000002</v>
      </c>
      <c r="M191" s="16">
        <f t="shared" si="73"/>
        <v>141.12</v>
      </c>
      <c r="N191" s="16">
        <f t="shared" si="74"/>
        <v>130.20000000000002</v>
      </c>
      <c r="O191" s="16">
        <f t="shared" si="75"/>
        <v>114.24</v>
      </c>
      <c r="P191">
        <v>348</v>
      </c>
      <c r="Q191" s="7"/>
      <c r="R191">
        <v>146</v>
      </c>
      <c r="S191" s="14">
        <f t="shared" si="76"/>
        <v>-5.2000000000000171</v>
      </c>
      <c r="T191" s="12">
        <f t="shared" si="77"/>
        <v>-180960.00000000058</v>
      </c>
      <c r="U191" s="12">
        <f t="shared" si="78"/>
        <v>-520.00000000000171</v>
      </c>
      <c r="V191" s="7"/>
      <c r="W191">
        <v>129</v>
      </c>
      <c r="X191" s="14">
        <f t="shared" si="79"/>
        <v>-12.120000000000005</v>
      </c>
      <c r="Y191" s="12">
        <f t="shared" si="80"/>
        <v>-421776.00000000023</v>
      </c>
      <c r="Z191" s="12">
        <f t="shared" si="81"/>
        <v>-1212.0000000000007</v>
      </c>
      <c r="AA191" s="7"/>
      <c r="AB191">
        <v>112</v>
      </c>
      <c r="AC191" s="14">
        <f t="shared" si="82"/>
        <v>-18.200000000000017</v>
      </c>
      <c r="AD191" s="12">
        <f t="shared" si="83"/>
        <v>-633360.00000000058</v>
      </c>
      <c r="AE191" s="12">
        <f t="shared" si="84"/>
        <v>-1820.0000000000016</v>
      </c>
      <c r="AF191" s="7"/>
      <c r="AG191">
        <v>95</v>
      </c>
      <c r="AH191" s="14">
        <f t="shared" si="85"/>
        <v>-19.239999999999995</v>
      </c>
      <c r="AI191" s="12">
        <f t="shared" si="86"/>
        <v>-669551.99999999988</v>
      </c>
      <c r="AJ191" s="12">
        <f t="shared" si="87"/>
        <v>-1923.9999999999998</v>
      </c>
      <c r="AK191" s="7"/>
      <c r="AL191" s="12">
        <f t="shared" si="88"/>
        <v>-1905648.0000000014</v>
      </c>
      <c r="AM191" s="12">
        <f t="shared" si="89"/>
        <v>-5476.0000000000036</v>
      </c>
    </row>
    <row r="192" spans="1:39" x14ac:dyDescent="0.25">
      <c r="A192" t="s">
        <v>92</v>
      </c>
      <c r="B192" t="s">
        <v>19</v>
      </c>
      <c r="C192" t="s">
        <v>250</v>
      </c>
      <c r="D192">
        <v>2017</v>
      </c>
      <c r="E192" t="s">
        <v>252</v>
      </c>
      <c r="F192">
        <v>1750</v>
      </c>
      <c r="G192">
        <v>1290</v>
      </c>
      <c r="H192" s="4" t="s">
        <v>10</v>
      </c>
      <c r="I192">
        <v>1999</v>
      </c>
      <c r="J192">
        <v>7.2</v>
      </c>
      <c r="K192">
        <v>169</v>
      </c>
      <c r="L192" s="16">
        <f t="shared" si="72"/>
        <v>152.1</v>
      </c>
      <c r="M192" s="16">
        <f t="shared" si="73"/>
        <v>141.96</v>
      </c>
      <c r="N192" s="16">
        <f t="shared" si="74"/>
        <v>130.97499999999999</v>
      </c>
      <c r="O192" s="16">
        <f t="shared" si="75"/>
        <v>114.91999999999999</v>
      </c>
      <c r="P192">
        <v>704</v>
      </c>
      <c r="Q192" s="7"/>
      <c r="R192">
        <v>146</v>
      </c>
      <c r="S192" s="14">
        <f t="shared" si="76"/>
        <v>-6.0999999999999943</v>
      </c>
      <c r="T192" s="12">
        <f t="shared" si="77"/>
        <v>-429439.99999999959</v>
      </c>
      <c r="U192" s="12">
        <f t="shared" si="78"/>
        <v>-609.99999999999943</v>
      </c>
      <c r="V192" s="7"/>
      <c r="W192">
        <v>129</v>
      </c>
      <c r="X192" s="14">
        <f t="shared" si="79"/>
        <v>-12.960000000000008</v>
      </c>
      <c r="Y192" s="12">
        <f t="shared" si="80"/>
        <v>-912384.00000000058</v>
      </c>
      <c r="Z192" s="12">
        <f t="shared" si="81"/>
        <v>-1296.0000000000009</v>
      </c>
      <c r="AA192" s="7"/>
      <c r="AB192">
        <v>112</v>
      </c>
      <c r="AC192" s="14">
        <f t="shared" si="82"/>
        <v>-18.974999999999994</v>
      </c>
      <c r="AD192" s="12">
        <f t="shared" si="83"/>
        <v>-1335839.9999999995</v>
      </c>
      <c r="AE192" s="12">
        <f t="shared" si="84"/>
        <v>-1897.4999999999993</v>
      </c>
      <c r="AF192" s="7"/>
      <c r="AG192">
        <v>95</v>
      </c>
      <c r="AH192" s="14">
        <f t="shared" si="85"/>
        <v>-19.919999999999987</v>
      </c>
      <c r="AI192" s="12">
        <f t="shared" si="86"/>
        <v>-1402367.9999999991</v>
      </c>
      <c r="AJ192" s="12">
        <f t="shared" si="87"/>
        <v>-1991.9999999999986</v>
      </c>
      <c r="AK192" s="7"/>
      <c r="AL192" s="12">
        <f t="shared" si="88"/>
        <v>-4080031.9999999986</v>
      </c>
      <c r="AM192" s="12">
        <f t="shared" si="89"/>
        <v>-5795.4999999999982</v>
      </c>
    </row>
    <row r="193" spans="1:39" x14ac:dyDescent="0.25">
      <c r="A193" t="s">
        <v>92</v>
      </c>
      <c r="B193" t="s">
        <v>19</v>
      </c>
      <c r="C193" t="s">
        <v>250</v>
      </c>
      <c r="D193">
        <v>2018</v>
      </c>
      <c r="E193" t="s">
        <v>253</v>
      </c>
      <c r="F193">
        <v>1750</v>
      </c>
      <c r="G193">
        <v>1290</v>
      </c>
      <c r="H193" s="4" t="s">
        <v>10</v>
      </c>
      <c r="I193">
        <v>1999</v>
      </c>
      <c r="J193">
        <v>7.2</v>
      </c>
      <c r="K193">
        <v>168</v>
      </c>
      <c r="L193" s="16">
        <f t="shared" si="72"/>
        <v>151.20000000000002</v>
      </c>
      <c r="M193" s="16">
        <f t="shared" si="73"/>
        <v>141.12</v>
      </c>
      <c r="N193" s="16">
        <f t="shared" si="74"/>
        <v>130.20000000000002</v>
      </c>
      <c r="O193" s="16">
        <f t="shared" si="75"/>
        <v>114.24</v>
      </c>
      <c r="P193">
        <v>106</v>
      </c>
      <c r="Q193" s="7"/>
      <c r="R193">
        <v>146</v>
      </c>
      <c r="S193" s="14">
        <f t="shared" si="76"/>
        <v>-5.2000000000000171</v>
      </c>
      <c r="T193" s="12">
        <f t="shared" si="77"/>
        <v>-55120.000000000189</v>
      </c>
      <c r="U193" s="12">
        <f t="shared" si="78"/>
        <v>-520.00000000000182</v>
      </c>
      <c r="V193" s="7"/>
      <c r="W193">
        <v>129</v>
      </c>
      <c r="X193" s="14">
        <f t="shared" si="79"/>
        <v>-12.120000000000005</v>
      </c>
      <c r="Y193" s="12">
        <f t="shared" si="80"/>
        <v>-128472.00000000004</v>
      </c>
      <c r="Z193" s="12">
        <f t="shared" si="81"/>
        <v>-1212.0000000000005</v>
      </c>
      <c r="AA193" s="7"/>
      <c r="AB193">
        <v>112</v>
      </c>
      <c r="AC193" s="14">
        <f t="shared" si="82"/>
        <v>-18.200000000000017</v>
      </c>
      <c r="AD193" s="12">
        <f t="shared" si="83"/>
        <v>-192920.00000000017</v>
      </c>
      <c r="AE193" s="12">
        <f t="shared" si="84"/>
        <v>-1820.0000000000016</v>
      </c>
      <c r="AF193" s="7"/>
      <c r="AG193">
        <v>95</v>
      </c>
      <c r="AH193" s="14">
        <f t="shared" si="85"/>
        <v>-19.239999999999995</v>
      </c>
      <c r="AI193" s="12">
        <f t="shared" si="86"/>
        <v>-203943.99999999994</v>
      </c>
      <c r="AJ193" s="12">
        <f t="shared" si="87"/>
        <v>-1923.9999999999995</v>
      </c>
      <c r="AK193" s="7"/>
      <c r="AL193" s="12">
        <f t="shared" si="88"/>
        <v>-580456.00000000035</v>
      </c>
      <c r="AM193" s="12">
        <f t="shared" si="89"/>
        <v>-5476.0000000000036</v>
      </c>
    </row>
    <row r="194" spans="1:39" x14ac:dyDescent="0.25">
      <c r="A194" t="s">
        <v>92</v>
      </c>
      <c r="B194" t="s">
        <v>19</v>
      </c>
      <c r="C194" t="s">
        <v>250</v>
      </c>
      <c r="D194">
        <v>2019</v>
      </c>
      <c r="E194" t="s">
        <v>1789</v>
      </c>
      <c r="F194">
        <v>1750</v>
      </c>
      <c r="G194">
        <v>1290</v>
      </c>
      <c r="H194" s="4" t="s">
        <v>10</v>
      </c>
      <c r="I194">
        <v>1999</v>
      </c>
      <c r="J194">
        <v>7.2</v>
      </c>
      <c r="K194">
        <v>169</v>
      </c>
      <c r="L194" s="16">
        <f t="shared" si="72"/>
        <v>152.1</v>
      </c>
      <c r="M194" s="16">
        <f t="shared" si="73"/>
        <v>141.96</v>
      </c>
      <c r="N194" s="16">
        <f t="shared" si="74"/>
        <v>130.97499999999999</v>
      </c>
      <c r="O194" s="16">
        <f t="shared" si="75"/>
        <v>114.91999999999999</v>
      </c>
      <c r="P194">
        <v>22</v>
      </c>
      <c r="Q194" s="7"/>
      <c r="R194">
        <v>146</v>
      </c>
      <c r="S194" s="14">
        <f t="shared" si="76"/>
        <v>-6.0999999999999943</v>
      </c>
      <c r="T194" s="12">
        <f t="shared" si="77"/>
        <v>-13419.999999999987</v>
      </c>
      <c r="U194" s="12">
        <f t="shared" si="78"/>
        <v>-609.99999999999943</v>
      </c>
      <c r="V194" s="7"/>
      <c r="W194">
        <v>129</v>
      </c>
      <c r="X194" s="14">
        <f t="shared" si="79"/>
        <v>-12.960000000000008</v>
      </c>
      <c r="Y194" s="12">
        <f t="shared" si="80"/>
        <v>-28512.000000000018</v>
      </c>
      <c r="Z194" s="12">
        <f t="shared" si="81"/>
        <v>-1296.0000000000009</v>
      </c>
      <c r="AA194" s="7"/>
      <c r="AB194">
        <v>112</v>
      </c>
      <c r="AC194" s="14">
        <f t="shared" si="82"/>
        <v>-18.974999999999994</v>
      </c>
      <c r="AD194" s="12">
        <f t="shared" si="83"/>
        <v>-41744.999999999985</v>
      </c>
      <c r="AE194" s="12">
        <f t="shared" si="84"/>
        <v>-1897.4999999999993</v>
      </c>
      <c r="AF194" s="7"/>
      <c r="AG194">
        <v>95</v>
      </c>
      <c r="AH194" s="14">
        <f t="shared" si="85"/>
        <v>-19.919999999999987</v>
      </c>
      <c r="AI194" s="12">
        <f t="shared" si="86"/>
        <v>-43823.999999999971</v>
      </c>
      <c r="AJ194" s="12">
        <f t="shared" si="87"/>
        <v>-1991.9999999999986</v>
      </c>
      <c r="AK194" s="7"/>
      <c r="AL194" s="12">
        <f t="shared" si="88"/>
        <v>-127500.99999999996</v>
      </c>
      <c r="AM194" s="12">
        <f t="shared" si="89"/>
        <v>-5795.4999999999982</v>
      </c>
    </row>
    <row r="195" spans="1:39" x14ac:dyDescent="0.25">
      <c r="A195" t="s">
        <v>72</v>
      </c>
      <c r="B195" t="s">
        <v>220</v>
      </c>
      <c r="C195" t="s">
        <v>221</v>
      </c>
      <c r="D195">
        <v>2017</v>
      </c>
      <c r="E195" t="s">
        <v>254</v>
      </c>
      <c r="F195">
        <v>1861</v>
      </c>
      <c r="G195">
        <v>1291</v>
      </c>
      <c r="H195" s="4" t="s">
        <v>10</v>
      </c>
      <c r="I195">
        <v>1395</v>
      </c>
      <c r="J195">
        <v>5.0999999999999996</v>
      </c>
      <c r="K195">
        <v>117</v>
      </c>
      <c r="L195" s="16">
        <f t="shared" si="72"/>
        <v>105.3</v>
      </c>
      <c r="M195" s="16">
        <f t="shared" si="73"/>
        <v>98.28</v>
      </c>
      <c r="N195" s="16">
        <f t="shared" si="74"/>
        <v>90.674999999999997</v>
      </c>
      <c r="O195" s="16">
        <f t="shared" si="75"/>
        <v>79.559999999999988</v>
      </c>
      <c r="P195">
        <v>8</v>
      </c>
      <c r="Q195" s="7"/>
      <c r="R195">
        <v>146</v>
      </c>
      <c r="S195" s="14">
        <f t="shared" si="76"/>
        <v>40.700000000000003</v>
      </c>
      <c r="T195" s="12">
        <f t="shared" si="77"/>
        <v>32560.000000000004</v>
      </c>
      <c r="U195" s="12">
        <f t="shared" si="78"/>
        <v>4070.0000000000005</v>
      </c>
      <c r="V195" s="7"/>
      <c r="W195">
        <v>129</v>
      </c>
      <c r="X195" s="14">
        <f t="shared" si="79"/>
        <v>30.72</v>
      </c>
      <c r="Y195" s="12">
        <f t="shared" si="80"/>
        <v>24576</v>
      </c>
      <c r="Z195" s="12">
        <f t="shared" si="81"/>
        <v>3072</v>
      </c>
      <c r="AA195" s="7"/>
      <c r="AB195">
        <v>112</v>
      </c>
      <c r="AC195" s="14">
        <f t="shared" si="82"/>
        <v>21.325000000000003</v>
      </c>
      <c r="AD195" s="12">
        <f t="shared" si="83"/>
        <v>17060.000000000004</v>
      </c>
      <c r="AE195" s="12">
        <f t="shared" si="84"/>
        <v>2132.5000000000005</v>
      </c>
      <c r="AF195" s="7"/>
      <c r="AG195">
        <v>95</v>
      </c>
      <c r="AH195" s="14">
        <f t="shared" si="85"/>
        <v>15.440000000000012</v>
      </c>
      <c r="AI195" s="12">
        <f t="shared" si="86"/>
        <v>12352.000000000009</v>
      </c>
      <c r="AJ195" s="12">
        <f t="shared" si="87"/>
        <v>1544.0000000000011</v>
      </c>
      <c r="AK195" s="7"/>
      <c r="AL195" s="12">
        <f t="shared" si="88"/>
        <v>86548.000000000015</v>
      </c>
      <c r="AM195" s="12">
        <f t="shared" si="89"/>
        <v>10818.500000000002</v>
      </c>
    </row>
    <row r="196" spans="1:39" x14ac:dyDescent="0.25">
      <c r="A196" t="s">
        <v>72</v>
      </c>
      <c r="B196" t="s">
        <v>220</v>
      </c>
      <c r="C196" t="s">
        <v>221</v>
      </c>
      <c r="D196">
        <v>2017</v>
      </c>
      <c r="E196" t="s">
        <v>255</v>
      </c>
      <c r="F196">
        <v>1861</v>
      </c>
      <c r="G196">
        <v>1291</v>
      </c>
      <c r="H196" s="4" t="s">
        <v>10</v>
      </c>
      <c r="I196">
        <v>1395</v>
      </c>
      <c r="J196">
        <v>5.0999999999999996</v>
      </c>
      <c r="K196">
        <v>117</v>
      </c>
      <c r="L196" s="16">
        <f t="shared" si="72"/>
        <v>105.3</v>
      </c>
      <c r="M196" s="16">
        <f t="shared" si="73"/>
        <v>98.28</v>
      </c>
      <c r="N196" s="16">
        <f t="shared" si="74"/>
        <v>90.674999999999997</v>
      </c>
      <c r="O196" s="16">
        <f t="shared" si="75"/>
        <v>79.559999999999988</v>
      </c>
      <c r="P196">
        <v>24</v>
      </c>
      <c r="Q196" s="7"/>
      <c r="R196">
        <v>146</v>
      </c>
      <c r="S196" s="14">
        <f t="shared" si="76"/>
        <v>40.700000000000003</v>
      </c>
      <c r="T196" s="12">
        <f t="shared" si="77"/>
        <v>97680</v>
      </c>
      <c r="U196" s="12">
        <f t="shared" si="78"/>
        <v>4070</v>
      </c>
      <c r="V196" s="7"/>
      <c r="W196">
        <v>129</v>
      </c>
      <c r="X196" s="14">
        <f t="shared" si="79"/>
        <v>30.72</v>
      </c>
      <c r="Y196" s="12">
        <f t="shared" si="80"/>
        <v>73728</v>
      </c>
      <c r="Z196" s="12">
        <f t="shared" si="81"/>
        <v>3072</v>
      </c>
      <c r="AA196" s="7"/>
      <c r="AB196">
        <v>112</v>
      </c>
      <c r="AC196" s="14">
        <f t="shared" si="82"/>
        <v>21.325000000000003</v>
      </c>
      <c r="AD196" s="12">
        <f t="shared" si="83"/>
        <v>51180.000000000007</v>
      </c>
      <c r="AE196" s="12">
        <f t="shared" si="84"/>
        <v>2132.5000000000005</v>
      </c>
      <c r="AF196" s="7"/>
      <c r="AG196">
        <v>95</v>
      </c>
      <c r="AH196" s="14">
        <f t="shared" si="85"/>
        <v>15.440000000000012</v>
      </c>
      <c r="AI196" s="12">
        <f t="shared" si="86"/>
        <v>37056.000000000029</v>
      </c>
      <c r="AJ196" s="12">
        <f t="shared" si="87"/>
        <v>1544.0000000000011</v>
      </c>
      <c r="AK196" s="7"/>
      <c r="AL196" s="12">
        <f t="shared" si="88"/>
        <v>259644.00000000003</v>
      </c>
      <c r="AM196" s="12">
        <f t="shared" si="89"/>
        <v>10818.500000000002</v>
      </c>
    </row>
    <row r="197" spans="1:39" x14ac:dyDescent="0.25">
      <c r="A197" t="s">
        <v>7</v>
      </c>
      <c r="B197" t="s">
        <v>19</v>
      </c>
      <c r="C197" t="s">
        <v>204</v>
      </c>
      <c r="D197">
        <v>2018</v>
      </c>
      <c r="E197" t="s">
        <v>256</v>
      </c>
      <c r="F197">
        <v>1863</v>
      </c>
      <c r="G197">
        <v>1294</v>
      </c>
      <c r="H197" s="4" t="s">
        <v>10</v>
      </c>
      <c r="I197">
        <v>1799</v>
      </c>
      <c r="J197">
        <v>6.7</v>
      </c>
      <c r="K197">
        <v>153</v>
      </c>
      <c r="L197" s="16">
        <f t="shared" si="72"/>
        <v>137.70000000000002</v>
      </c>
      <c r="M197" s="16">
        <f t="shared" si="73"/>
        <v>128.51999999999998</v>
      </c>
      <c r="N197" s="16">
        <f t="shared" si="74"/>
        <v>118.575</v>
      </c>
      <c r="O197" s="16">
        <f t="shared" si="75"/>
        <v>104.03999999999999</v>
      </c>
      <c r="P197">
        <v>246</v>
      </c>
      <c r="Q197" s="7"/>
      <c r="R197">
        <v>146</v>
      </c>
      <c r="S197" s="14">
        <f t="shared" si="76"/>
        <v>8.2999999999999829</v>
      </c>
      <c r="T197" s="12">
        <f t="shared" si="77"/>
        <v>204179.99999999959</v>
      </c>
      <c r="U197" s="12">
        <f t="shared" si="78"/>
        <v>829.99999999999829</v>
      </c>
      <c r="V197" s="7"/>
      <c r="W197">
        <v>129</v>
      </c>
      <c r="X197" s="14">
        <f t="shared" si="79"/>
        <v>0.48000000000001819</v>
      </c>
      <c r="Y197" s="12">
        <f t="shared" si="80"/>
        <v>11808.000000000447</v>
      </c>
      <c r="Z197" s="12">
        <f t="shared" si="81"/>
        <v>48.000000000001819</v>
      </c>
      <c r="AA197" s="7"/>
      <c r="AB197">
        <v>112</v>
      </c>
      <c r="AC197" s="14">
        <f t="shared" si="82"/>
        <v>-6.5750000000000028</v>
      </c>
      <c r="AD197" s="12">
        <f t="shared" si="83"/>
        <v>-161745.00000000006</v>
      </c>
      <c r="AE197" s="12">
        <f t="shared" si="84"/>
        <v>-657.50000000000023</v>
      </c>
      <c r="AF197" s="7"/>
      <c r="AG197">
        <v>95</v>
      </c>
      <c r="AH197" s="14">
        <f t="shared" si="85"/>
        <v>-9.039999999999992</v>
      </c>
      <c r="AI197" s="12">
        <f t="shared" si="86"/>
        <v>-222383.9999999998</v>
      </c>
      <c r="AJ197" s="12">
        <f t="shared" si="87"/>
        <v>-903.9999999999992</v>
      </c>
      <c r="AK197" s="7"/>
      <c r="AL197" s="12">
        <f t="shared" si="88"/>
        <v>-168140.99999999983</v>
      </c>
      <c r="AM197" s="12">
        <f t="shared" si="89"/>
        <v>-683.49999999999932</v>
      </c>
    </row>
    <row r="198" spans="1:39" x14ac:dyDescent="0.25">
      <c r="A198" t="s">
        <v>7</v>
      </c>
      <c r="B198" t="s">
        <v>19</v>
      </c>
      <c r="C198" t="s">
        <v>204</v>
      </c>
      <c r="D198">
        <v>2019</v>
      </c>
      <c r="E198" t="s">
        <v>1790</v>
      </c>
      <c r="F198">
        <v>1863</v>
      </c>
      <c r="G198">
        <v>1294</v>
      </c>
      <c r="H198" s="4" t="s">
        <v>10</v>
      </c>
      <c r="I198">
        <v>1799</v>
      </c>
      <c r="J198">
        <v>6.7</v>
      </c>
      <c r="K198">
        <v>153</v>
      </c>
      <c r="L198" s="16">
        <f t="shared" si="72"/>
        <v>137.70000000000002</v>
      </c>
      <c r="M198" s="16">
        <f t="shared" si="73"/>
        <v>128.51999999999998</v>
      </c>
      <c r="N198" s="16">
        <f t="shared" si="74"/>
        <v>118.575</v>
      </c>
      <c r="O198" s="16">
        <f t="shared" si="75"/>
        <v>104.03999999999999</v>
      </c>
      <c r="P198">
        <v>136</v>
      </c>
      <c r="Q198" s="7"/>
      <c r="R198">
        <v>146</v>
      </c>
      <c r="S198" s="14">
        <f t="shared" si="76"/>
        <v>8.2999999999999829</v>
      </c>
      <c r="T198" s="12">
        <f t="shared" si="77"/>
        <v>112879.99999999977</v>
      </c>
      <c r="U198" s="12">
        <f t="shared" si="78"/>
        <v>829.99999999999829</v>
      </c>
      <c r="V198" s="7"/>
      <c r="W198">
        <v>129</v>
      </c>
      <c r="X198" s="14">
        <f t="shared" si="79"/>
        <v>0.48000000000001819</v>
      </c>
      <c r="Y198" s="12">
        <f t="shared" si="80"/>
        <v>6528.0000000002474</v>
      </c>
      <c r="Z198" s="12">
        <f t="shared" si="81"/>
        <v>48.000000000001819</v>
      </c>
      <c r="AA198" s="7"/>
      <c r="AB198">
        <v>112</v>
      </c>
      <c r="AC198" s="14">
        <f t="shared" si="82"/>
        <v>-6.5750000000000028</v>
      </c>
      <c r="AD198" s="12">
        <f t="shared" si="83"/>
        <v>-89420.000000000044</v>
      </c>
      <c r="AE198" s="12">
        <f t="shared" si="84"/>
        <v>-657.50000000000034</v>
      </c>
      <c r="AF198" s="7"/>
      <c r="AG198">
        <v>95</v>
      </c>
      <c r="AH198" s="14">
        <f t="shared" si="85"/>
        <v>-9.039999999999992</v>
      </c>
      <c r="AI198" s="12">
        <f t="shared" si="86"/>
        <v>-122943.9999999999</v>
      </c>
      <c r="AJ198" s="12">
        <f t="shared" si="87"/>
        <v>-903.9999999999992</v>
      </c>
      <c r="AK198" s="7"/>
      <c r="AL198" s="12">
        <f t="shared" si="88"/>
        <v>-92955.999999999942</v>
      </c>
      <c r="AM198" s="12">
        <f t="shared" si="89"/>
        <v>-683.49999999999955</v>
      </c>
    </row>
    <row r="199" spans="1:39" x14ac:dyDescent="0.25">
      <c r="A199" t="s">
        <v>49</v>
      </c>
      <c r="B199" t="s">
        <v>108</v>
      </c>
      <c r="C199" t="s">
        <v>227</v>
      </c>
      <c r="D199">
        <v>2017</v>
      </c>
      <c r="E199" t="s">
        <v>1791</v>
      </c>
      <c r="F199">
        <v>1890</v>
      </c>
      <c r="G199">
        <v>1295</v>
      </c>
      <c r="H199" s="4" t="s">
        <v>10</v>
      </c>
      <c r="I199">
        <v>1598</v>
      </c>
      <c r="J199">
        <v>6.5</v>
      </c>
      <c r="K199">
        <v>149</v>
      </c>
      <c r="L199" s="16">
        <f t="shared" si="72"/>
        <v>134.1</v>
      </c>
      <c r="M199" s="16">
        <f t="shared" si="73"/>
        <v>125.16</v>
      </c>
      <c r="N199" s="16">
        <f t="shared" si="74"/>
        <v>115.47500000000001</v>
      </c>
      <c r="O199" s="16">
        <f t="shared" si="75"/>
        <v>101.32</v>
      </c>
      <c r="P199">
        <v>2</v>
      </c>
      <c r="Q199" s="7"/>
      <c r="R199">
        <v>146</v>
      </c>
      <c r="S199" s="14">
        <f t="shared" si="76"/>
        <v>11.900000000000006</v>
      </c>
      <c r="T199" s="12">
        <f t="shared" si="77"/>
        <v>2380.0000000000009</v>
      </c>
      <c r="U199" s="12">
        <f t="shared" si="78"/>
        <v>1190.0000000000005</v>
      </c>
      <c r="V199" s="7"/>
      <c r="W199">
        <v>129</v>
      </c>
      <c r="X199" s="14">
        <f t="shared" si="79"/>
        <v>3.8400000000000034</v>
      </c>
      <c r="Y199" s="12">
        <f t="shared" si="80"/>
        <v>768.00000000000068</v>
      </c>
      <c r="Z199" s="12">
        <f t="shared" si="81"/>
        <v>384.00000000000034</v>
      </c>
      <c r="AA199" s="7"/>
      <c r="AB199">
        <v>112</v>
      </c>
      <c r="AC199" s="14">
        <f t="shared" si="82"/>
        <v>-3.4750000000000085</v>
      </c>
      <c r="AD199" s="12">
        <f t="shared" si="83"/>
        <v>-695.00000000000171</v>
      </c>
      <c r="AE199" s="12">
        <f t="shared" si="84"/>
        <v>-347.50000000000085</v>
      </c>
      <c r="AF199" s="7"/>
      <c r="AG199">
        <v>95</v>
      </c>
      <c r="AH199" s="14">
        <f t="shared" si="85"/>
        <v>-6.3199999999999932</v>
      </c>
      <c r="AI199" s="12">
        <f t="shared" si="86"/>
        <v>-1263.9999999999986</v>
      </c>
      <c r="AJ199" s="12">
        <f t="shared" si="87"/>
        <v>-631.99999999999932</v>
      </c>
      <c r="AK199" s="7"/>
      <c r="AL199" s="12">
        <f t="shared" si="88"/>
        <v>1189.0000000000011</v>
      </c>
      <c r="AM199" s="12">
        <f t="shared" si="89"/>
        <v>594.50000000000057</v>
      </c>
    </row>
    <row r="200" spans="1:39" x14ac:dyDescent="0.25">
      <c r="A200" t="s">
        <v>58</v>
      </c>
      <c r="B200" t="s">
        <v>108</v>
      </c>
      <c r="C200" t="s">
        <v>132</v>
      </c>
      <c r="D200">
        <v>2018</v>
      </c>
      <c r="E200" t="s">
        <v>265</v>
      </c>
      <c r="F200">
        <v>1750</v>
      </c>
      <c r="G200">
        <v>1295</v>
      </c>
      <c r="H200" s="4" t="s">
        <v>10</v>
      </c>
      <c r="I200">
        <v>1798</v>
      </c>
      <c r="J200">
        <v>6.4</v>
      </c>
      <c r="K200">
        <v>153</v>
      </c>
      <c r="L200" s="16">
        <f t="shared" si="72"/>
        <v>137.70000000000002</v>
      </c>
      <c r="M200" s="16">
        <f t="shared" si="73"/>
        <v>128.51999999999998</v>
      </c>
      <c r="N200" s="16">
        <f t="shared" si="74"/>
        <v>118.575</v>
      </c>
      <c r="O200" s="16">
        <f t="shared" si="75"/>
        <v>104.03999999999999</v>
      </c>
      <c r="P200">
        <v>2</v>
      </c>
      <c r="Q200" s="7"/>
      <c r="R200">
        <v>146</v>
      </c>
      <c r="S200" s="14">
        <f t="shared" si="76"/>
        <v>8.2999999999999829</v>
      </c>
      <c r="T200" s="12">
        <f t="shared" si="77"/>
        <v>1659.9999999999966</v>
      </c>
      <c r="U200" s="12">
        <f t="shared" si="78"/>
        <v>829.99999999999829</v>
      </c>
      <c r="V200" s="7"/>
      <c r="W200">
        <v>129</v>
      </c>
      <c r="X200" s="14">
        <f t="shared" si="79"/>
        <v>0.48000000000001819</v>
      </c>
      <c r="Y200" s="12">
        <f t="shared" si="80"/>
        <v>96.000000000003638</v>
      </c>
      <c r="Z200" s="12">
        <f t="shared" si="81"/>
        <v>48.000000000001819</v>
      </c>
      <c r="AA200" s="7"/>
      <c r="AB200">
        <v>112</v>
      </c>
      <c r="AC200" s="14">
        <f t="shared" si="82"/>
        <v>-6.5750000000000028</v>
      </c>
      <c r="AD200" s="12">
        <f t="shared" si="83"/>
        <v>-1315.0000000000005</v>
      </c>
      <c r="AE200" s="12">
        <f t="shared" si="84"/>
        <v>-657.50000000000023</v>
      </c>
      <c r="AF200" s="7"/>
      <c r="AG200">
        <v>95</v>
      </c>
      <c r="AH200" s="14">
        <f t="shared" si="85"/>
        <v>-9.039999999999992</v>
      </c>
      <c r="AI200" s="12">
        <f t="shared" si="86"/>
        <v>-1807.9999999999984</v>
      </c>
      <c r="AJ200" s="12">
        <f t="shared" si="87"/>
        <v>-903.9999999999992</v>
      </c>
      <c r="AK200" s="7"/>
      <c r="AL200" s="12">
        <f t="shared" si="88"/>
        <v>-1366.9999999999989</v>
      </c>
      <c r="AM200" s="12">
        <f t="shared" si="89"/>
        <v>-683.49999999999943</v>
      </c>
    </row>
    <row r="201" spans="1:39" x14ac:dyDescent="0.25">
      <c r="A201" t="s">
        <v>101</v>
      </c>
      <c r="B201" t="s">
        <v>63</v>
      </c>
      <c r="C201" t="s">
        <v>261</v>
      </c>
      <c r="D201">
        <v>2018</v>
      </c>
      <c r="E201" t="s">
        <v>262</v>
      </c>
      <c r="F201">
        <v>1745</v>
      </c>
      <c r="G201">
        <v>1295</v>
      </c>
      <c r="H201" s="4" t="s">
        <v>10</v>
      </c>
      <c r="I201">
        <v>1998</v>
      </c>
      <c r="J201">
        <v>6.5</v>
      </c>
      <c r="K201">
        <v>149</v>
      </c>
      <c r="L201" s="16">
        <f t="shared" si="72"/>
        <v>134.1</v>
      </c>
      <c r="M201" s="16">
        <f t="shared" si="73"/>
        <v>125.16</v>
      </c>
      <c r="N201" s="16">
        <f t="shared" si="74"/>
        <v>115.47500000000001</v>
      </c>
      <c r="O201" s="16">
        <f t="shared" si="75"/>
        <v>101.32</v>
      </c>
      <c r="P201">
        <v>2</v>
      </c>
      <c r="Q201" s="7"/>
      <c r="R201">
        <v>146</v>
      </c>
      <c r="S201" s="14">
        <f t="shared" si="76"/>
        <v>11.900000000000006</v>
      </c>
      <c r="T201" s="12">
        <f t="shared" si="77"/>
        <v>2380.0000000000009</v>
      </c>
      <c r="U201" s="12">
        <f t="shared" si="78"/>
        <v>1190.0000000000005</v>
      </c>
      <c r="V201" s="7"/>
      <c r="W201">
        <v>129</v>
      </c>
      <c r="X201" s="14">
        <f t="shared" si="79"/>
        <v>3.8400000000000034</v>
      </c>
      <c r="Y201" s="12">
        <f t="shared" si="80"/>
        <v>768.00000000000068</v>
      </c>
      <c r="Z201" s="12">
        <f t="shared" si="81"/>
        <v>384.00000000000034</v>
      </c>
      <c r="AA201" s="7"/>
      <c r="AB201">
        <v>112</v>
      </c>
      <c r="AC201" s="14">
        <f t="shared" si="82"/>
        <v>-3.4750000000000085</v>
      </c>
      <c r="AD201" s="12">
        <f t="shared" si="83"/>
        <v>-695.00000000000171</v>
      </c>
      <c r="AE201" s="12">
        <f t="shared" si="84"/>
        <v>-347.50000000000085</v>
      </c>
      <c r="AF201" s="7"/>
      <c r="AG201">
        <v>95</v>
      </c>
      <c r="AH201" s="14">
        <f t="shared" si="85"/>
        <v>-6.3199999999999932</v>
      </c>
      <c r="AI201" s="12">
        <f t="shared" si="86"/>
        <v>-1263.9999999999986</v>
      </c>
      <c r="AJ201" s="12">
        <f t="shared" si="87"/>
        <v>-631.99999999999932</v>
      </c>
      <c r="AK201" s="7"/>
      <c r="AL201" s="12">
        <f t="shared" si="88"/>
        <v>1189.0000000000011</v>
      </c>
      <c r="AM201" s="12">
        <f t="shared" si="89"/>
        <v>594.50000000000057</v>
      </c>
    </row>
    <row r="202" spans="1:39" x14ac:dyDescent="0.25">
      <c r="A202" t="s">
        <v>101</v>
      </c>
      <c r="B202" t="s">
        <v>63</v>
      </c>
      <c r="C202" t="s">
        <v>263</v>
      </c>
      <c r="D202">
        <v>2016</v>
      </c>
      <c r="E202" t="s">
        <v>264</v>
      </c>
      <c r="F202">
        <v>1745</v>
      </c>
      <c r="G202">
        <v>1295</v>
      </c>
      <c r="H202" s="4" t="s">
        <v>10</v>
      </c>
      <c r="I202">
        <v>1998</v>
      </c>
      <c r="J202">
        <v>6.1</v>
      </c>
      <c r="K202">
        <v>139</v>
      </c>
      <c r="L202" s="16">
        <f t="shared" si="72"/>
        <v>125.10000000000001</v>
      </c>
      <c r="M202" s="16">
        <f t="shared" si="73"/>
        <v>116.75999999999999</v>
      </c>
      <c r="N202" s="16">
        <f t="shared" si="74"/>
        <v>107.72500000000001</v>
      </c>
      <c r="O202" s="16">
        <f t="shared" si="75"/>
        <v>94.52</v>
      </c>
      <c r="P202">
        <v>2</v>
      </c>
      <c r="Q202" s="7"/>
      <c r="R202">
        <v>146</v>
      </c>
      <c r="S202" s="14">
        <f t="shared" si="76"/>
        <v>20.899999999999991</v>
      </c>
      <c r="T202" s="12">
        <f t="shared" si="77"/>
        <v>4179.9999999999982</v>
      </c>
      <c r="U202" s="12">
        <f t="shared" si="78"/>
        <v>2089.9999999999991</v>
      </c>
      <c r="V202" s="7"/>
      <c r="W202">
        <v>129</v>
      </c>
      <c r="X202" s="14">
        <f t="shared" si="79"/>
        <v>12.240000000000009</v>
      </c>
      <c r="Y202" s="12">
        <f t="shared" si="80"/>
        <v>2448.0000000000018</v>
      </c>
      <c r="Z202" s="12">
        <f t="shared" si="81"/>
        <v>1224.0000000000009</v>
      </c>
      <c r="AA202" s="7"/>
      <c r="AB202">
        <v>112</v>
      </c>
      <c r="AC202" s="14">
        <f t="shared" si="82"/>
        <v>4.2749999999999915</v>
      </c>
      <c r="AD202" s="12">
        <f t="shared" si="83"/>
        <v>854.99999999999829</v>
      </c>
      <c r="AE202" s="12">
        <f t="shared" si="84"/>
        <v>427.49999999999915</v>
      </c>
      <c r="AF202" s="7"/>
      <c r="AG202">
        <v>95</v>
      </c>
      <c r="AH202" s="14">
        <f t="shared" si="85"/>
        <v>0.48000000000000398</v>
      </c>
      <c r="AI202" s="12">
        <f t="shared" si="86"/>
        <v>96.000000000000796</v>
      </c>
      <c r="AJ202" s="12">
        <f t="shared" si="87"/>
        <v>48.000000000000398</v>
      </c>
      <c r="AK202" s="7"/>
      <c r="AL202" s="12">
        <f t="shared" si="88"/>
        <v>7578.9999999999991</v>
      </c>
      <c r="AM202" s="12">
        <f t="shared" si="89"/>
        <v>3789.4999999999995</v>
      </c>
    </row>
    <row r="203" spans="1:39" x14ac:dyDescent="0.25">
      <c r="A203" t="s">
        <v>257</v>
      </c>
      <c r="B203" t="s">
        <v>239</v>
      </c>
      <c r="C203" t="s">
        <v>258</v>
      </c>
      <c r="D203">
        <v>2017</v>
      </c>
      <c r="E203" t="s">
        <v>259</v>
      </c>
      <c r="F203">
        <v>1903</v>
      </c>
      <c r="G203">
        <v>1295</v>
      </c>
      <c r="H203" s="4" t="s">
        <v>10</v>
      </c>
      <c r="I203">
        <v>1368</v>
      </c>
      <c r="J203">
        <v>5.9</v>
      </c>
      <c r="K203">
        <v>137</v>
      </c>
      <c r="L203" s="16">
        <f t="shared" si="72"/>
        <v>123.3</v>
      </c>
      <c r="M203" s="16">
        <f t="shared" si="73"/>
        <v>115.08</v>
      </c>
      <c r="N203" s="16">
        <f t="shared" si="74"/>
        <v>106.175</v>
      </c>
      <c r="O203" s="16">
        <f t="shared" si="75"/>
        <v>93.16</v>
      </c>
      <c r="P203">
        <v>30</v>
      </c>
      <c r="Q203" s="7"/>
      <c r="R203">
        <v>146</v>
      </c>
      <c r="S203" s="14">
        <f t="shared" si="76"/>
        <v>22.700000000000003</v>
      </c>
      <c r="T203" s="12">
        <f t="shared" si="77"/>
        <v>68100.000000000015</v>
      </c>
      <c r="U203" s="12">
        <f t="shared" si="78"/>
        <v>2270.0000000000005</v>
      </c>
      <c r="V203" s="7"/>
      <c r="W203">
        <v>129</v>
      </c>
      <c r="X203" s="14">
        <f t="shared" si="79"/>
        <v>13.920000000000002</v>
      </c>
      <c r="Y203" s="12">
        <f t="shared" si="80"/>
        <v>41760</v>
      </c>
      <c r="Z203" s="12">
        <f t="shared" si="81"/>
        <v>1392</v>
      </c>
      <c r="AA203" s="7"/>
      <c r="AB203">
        <v>112</v>
      </c>
      <c r="AC203" s="14">
        <f t="shared" si="82"/>
        <v>5.8250000000000028</v>
      </c>
      <c r="AD203" s="12">
        <f t="shared" si="83"/>
        <v>17475.000000000007</v>
      </c>
      <c r="AE203" s="12">
        <f t="shared" si="84"/>
        <v>582.50000000000023</v>
      </c>
      <c r="AF203" s="7"/>
      <c r="AG203">
        <v>95</v>
      </c>
      <c r="AH203" s="14">
        <f t="shared" si="85"/>
        <v>1.8400000000000034</v>
      </c>
      <c r="AI203" s="12">
        <f t="shared" si="86"/>
        <v>5520.00000000001</v>
      </c>
      <c r="AJ203" s="12">
        <f t="shared" si="87"/>
        <v>184.00000000000034</v>
      </c>
      <c r="AK203" s="7"/>
      <c r="AL203" s="12">
        <f t="shared" si="88"/>
        <v>132855.00000000003</v>
      </c>
      <c r="AM203" s="12">
        <f t="shared" si="89"/>
        <v>4428.5000000000009</v>
      </c>
    </row>
    <row r="204" spans="1:39" x14ac:dyDescent="0.25">
      <c r="A204" t="s">
        <v>257</v>
      </c>
      <c r="B204" t="s">
        <v>239</v>
      </c>
      <c r="C204" t="s">
        <v>258</v>
      </c>
      <c r="D204">
        <v>2018</v>
      </c>
      <c r="E204" t="s">
        <v>260</v>
      </c>
      <c r="F204">
        <v>1903</v>
      </c>
      <c r="G204">
        <v>1295</v>
      </c>
      <c r="H204" s="4" t="s">
        <v>10</v>
      </c>
      <c r="I204">
        <v>1368</v>
      </c>
      <c r="J204">
        <v>5.9</v>
      </c>
      <c r="K204">
        <v>137</v>
      </c>
      <c r="L204" s="16">
        <f t="shared" si="72"/>
        <v>123.3</v>
      </c>
      <c r="M204" s="16">
        <f t="shared" si="73"/>
        <v>115.08</v>
      </c>
      <c r="N204" s="16">
        <f t="shared" si="74"/>
        <v>106.175</v>
      </c>
      <c r="O204" s="16">
        <f t="shared" si="75"/>
        <v>93.16</v>
      </c>
      <c r="P204">
        <v>26</v>
      </c>
      <c r="Q204" s="7"/>
      <c r="R204">
        <v>146</v>
      </c>
      <c r="S204" s="14">
        <f t="shared" si="76"/>
        <v>22.700000000000003</v>
      </c>
      <c r="T204" s="12">
        <f t="shared" si="77"/>
        <v>59020.000000000007</v>
      </c>
      <c r="U204" s="12">
        <f t="shared" si="78"/>
        <v>2270.0000000000005</v>
      </c>
      <c r="V204" s="7"/>
      <c r="W204">
        <v>129</v>
      </c>
      <c r="X204" s="14">
        <f t="shared" si="79"/>
        <v>13.920000000000002</v>
      </c>
      <c r="Y204" s="12">
        <f t="shared" si="80"/>
        <v>36192.000000000007</v>
      </c>
      <c r="Z204" s="12">
        <f t="shared" si="81"/>
        <v>1392.0000000000002</v>
      </c>
      <c r="AA204" s="7"/>
      <c r="AB204">
        <v>112</v>
      </c>
      <c r="AC204" s="14">
        <f t="shared" si="82"/>
        <v>5.8250000000000028</v>
      </c>
      <c r="AD204" s="12">
        <f t="shared" si="83"/>
        <v>15145.000000000007</v>
      </c>
      <c r="AE204" s="12">
        <f t="shared" si="84"/>
        <v>582.50000000000023</v>
      </c>
      <c r="AF204" s="7"/>
      <c r="AG204">
        <v>95</v>
      </c>
      <c r="AH204" s="14">
        <f t="shared" si="85"/>
        <v>1.8400000000000034</v>
      </c>
      <c r="AI204" s="12">
        <f t="shared" si="86"/>
        <v>4784.0000000000091</v>
      </c>
      <c r="AJ204" s="12">
        <f t="shared" si="87"/>
        <v>184.00000000000034</v>
      </c>
      <c r="AK204" s="7"/>
      <c r="AL204" s="12">
        <f t="shared" si="88"/>
        <v>115141.00000000003</v>
      </c>
      <c r="AM204" s="12">
        <f t="shared" si="89"/>
        <v>4428.5000000000009</v>
      </c>
    </row>
    <row r="205" spans="1:39" x14ac:dyDescent="0.25">
      <c r="A205" t="s">
        <v>61</v>
      </c>
      <c r="B205" t="s">
        <v>19</v>
      </c>
      <c r="C205" t="s">
        <v>187</v>
      </c>
      <c r="D205">
        <v>2018</v>
      </c>
      <c r="E205" t="s">
        <v>266</v>
      </c>
      <c r="F205">
        <v>1740</v>
      </c>
      <c r="G205">
        <v>1297</v>
      </c>
      <c r="H205" s="4" t="s">
        <v>10</v>
      </c>
      <c r="I205">
        <v>1998</v>
      </c>
      <c r="J205">
        <v>6.3</v>
      </c>
      <c r="K205">
        <v>143</v>
      </c>
      <c r="L205" s="16">
        <f t="shared" si="72"/>
        <v>128.70000000000002</v>
      </c>
      <c r="M205" s="16">
        <f t="shared" si="73"/>
        <v>120.11999999999999</v>
      </c>
      <c r="N205" s="16">
        <f t="shared" si="74"/>
        <v>110.825</v>
      </c>
      <c r="O205" s="16">
        <f t="shared" si="75"/>
        <v>97.24</v>
      </c>
      <c r="P205">
        <v>74</v>
      </c>
      <c r="Q205" s="7"/>
      <c r="R205">
        <v>146</v>
      </c>
      <c r="S205" s="14">
        <f t="shared" si="76"/>
        <v>17.299999999999983</v>
      </c>
      <c r="T205" s="12">
        <f t="shared" si="77"/>
        <v>128019.99999999987</v>
      </c>
      <c r="U205" s="12">
        <f t="shared" si="78"/>
        <v>1729.9999999999982</v>
      </c>
      <c r="V205" s="7"/>
      <c r="W205">
        <v>129</v>
      </c>
      <c r="X205" s="14">
        <f t="shared" si="79"/>
        <v>8.8800000000000097</v>
      </c>
      <c r="Y205" s="12">
        <f t="shared" si="80"/>
        <v>65712.000000000073</v>
      </c>
      <c r="Z205" s="12">
        <f t="shared" si="81"/>
        <v>888.00000000000102</v>
      </c>
      <c r="AA205" s="7"/>
      <c r="AB205">
        <v>112</v>
      </c>
      <c r="AC205" s="14">
        <f t="shared" si="82"/>
        <v>1.1749999999999972</v>
      </c>
      <c r="AD205" s="12">
        <f t="shared" si="83"/>
        <v>8694.9999999999782</v>
      </c>
      <c r="AE205" s="12">
        <f t="shared" si="84"/>
        <v>117.4999999999997</v>
      </c>
      <c r="AF205" s="7"/>
      <c r="AG205">
        <v>95</v>
      </c>
      <c r="AH205" s="14">
        <f t="shared" si="85"/>
        <v>-2.2399999999999949</v>
      </c>
      <c r="AI205" s="12">
        <f t="shared" si="86"/>
        <v>-16575.999999999964</v>
      </c>
      <c r="AJ205" s="12">
        <f t="shared" si="87"/>
        <v>-223.99999999999952</v>
      </c>
      <c r="AK205" s="7"/>
      <c r="AL205" s="12">
        <f t="shared" si="88"/>
        <v>185850.99999999994</v>
      </c>
      <c r="AM205" s="12">
        <f t="shared" si="89"/>
        <v>2511.4999999999991</v>
      </c>
    </row>
    <row r="206" spans="1:39" x14ac:dyDescent="0.25">
      <c r="A206" t="s">
        <v>61</v>
      </c>
      <c r="B206" t="s">
        <v>19</v>
      </c>
      <c r="C206" t="s">
        <v>187</v>
      </c>
      <c r="D206">
        <v>2018</v>
      </c>
      <c r="E206" t="s">
        <v>267</v>
      </c>
      <c r="F206">
        <v>1740</v>
      </c>
      <c r="G206">
        <v>1297</v>
      </c>
      <c r="H206" s="4" t="s">
        <v>10</v>
      </c>
      <c r="I206">
        <v>1998</v>
      </c>
      <c r="J206">
        <v>6.3</v>
      </c>
      <c r="K206">
        <v>143</v>
      </c>
      <c r="L206" s="16">
        <f t="shared" si="72"/>
        <v>128.70000000000002</v>
      </c>
      <c r="M206" s="16">
        <f t="shared" si="73"/>
        <v>120.11999999999999</v>
      </c>
      <c r="N206" s="16">
        <f t="shared" si="74"/>
        <v>110.825</v>
      </c>
      <c r="O206" s="16">
        <f t="shared" si="75"/>
        <v>97.24</v>
      </c>
      <c r="P206">
        <v>474</v>
      </c>
      <c r="Q206" s="7"/>
      <c r="R206">
        <v>146</v>
      </c>
      <c r="S206" s="14">
        <f t="shared" si="76"/>
        <v>17.299999999999983</v>
      </c>
      <c r="T206" s="12">
        <f t="shared" si="77"/>
        <v>820019.99999999919</v>
      </c>
      <c r="U206" s="12">
        <f t="shared" si="78"/>
        <v>1729.9999999999982</v>
      </c>
      <c r="V206" s="7"/>
      <c r="W206">
        <v>129</v>
      </c>
      <c r="X206" s="14">
        <f t="shared" si="79"/>
        <v>8.8800000000000097</v>
      </c>
      <c r="Y206" s="12">
        <f t="shared" si="80"/>
        <v>420912.00000000047</v>
      </c>
      <c r="Z206" s="12">
        <f t="shared" si="81"/>
        <v>888.00000000000102</v>
      </c>
      <c r="AA206" s="7"/>
      <c r="AB206">
        <v>112</v>
      </c>
      <c r="AC206" s="14">
        <f t="shared" si="82"/>
        <v>1.1749999999999972</v>
      </c>
      <c r="AD206" s="12">
        <f t="shared" si="83"/>
        <v>55694.999999999869</v>
      </c>
      <c r="AE206" s="12">
        <f t="shared" si="84"/>
        <v>117.49999999999973</v>
      </c>
      <c r="AF206" s="7"/>
      <c r="AG206">
        <v>95</v>
      </c>
      <c r="AH206" s="14">
        <f t="shared" si="85"/>
        <v>-2.2399999999999949</v>
      </c>
      <c r="AI206" s="12">
        <f t="shared" si="86"/>
        <v>-106175.99999999975</v>
      </c>
      <c r="AJ206" s="12">
        <f t="shared" si="87"/>
        <v>-223.99999999999949</v>
      </c>
      <c r="AK206" s="7"/>
      <c r="AL206" s="12">
        <f t="shared" si="88"/>
        <v>1190450.9999999998</v>
      </c>
      <c r="AM206" s="12">
        <f t="shared" si="89"/>
        <v>2511.4999999999995</v>
      </c>
    </row>
    <row r="207" spans="1:39" x14ac:dyDescent="0.25">
      <c r="A207" t="s">
        <v>61</v>
      </c>
      <c r="B207" t="s">
        <v>19</v>
      </c>
      <c r="C207" t="s">
        <v>187</v>
      </c>
      <c r="D207">
        <v>2018</v>
      </c>
      <c r="E207" t="s">
        <v>268</v>
      </c>
      <c r="F207">
        <v>1740</v>
      </c>
      <c r="G207">
        <v>1297</v>
      </c>
      <c r="H207" s="4" t="s">
        <v>10</v>
      </c>
      <c r="I207">
        <v>1998</v>
      </c>
      <c r="J207">
        <v>6.3</v>
      </c>
      <c r="K207">
        <v>143</v>
      </c>
      <c r="L207" s="16">
        <f t="shared" si="72"/>
        <v>128.70000000000002</v>
      </c>
      <c r="M207" s="16">
        <f t="shared" si="73"/>
        <v>120.11999999999999</v>
      </c>
      <c r="N207" s="16">
        <f t="shared" si="74"/>
        <v>110.825</v>
      </c>
      <c r="O207" s="16">
        <f t="shared" si="75"/>
        <v>97.24</v>
      </c>
      <c r="P207">
        <v>258</v>
      </c>
      <c r="Q207" s="7"/>
      <c r="R207">
        <v>146</v>
      </c>
      <c r="S207" s="14">
        <f t="shared" si="76"/>
        <v>17.299999999999983</v>
      </c>
      <c r="T207" s="12">
        <f t="shared" si="77"/>
        <v>446339.99999999959</v>
      </c>
      <c r="U207" s="12">
        <f t="shared" si="78"/>
        <v>1729.9999999999984</v>
      </c>
      <c r="V207" s="7"/>
      <c r="W207">
        <v>129</v>
      </c>
      <c r="X207" s="14">
        <f t="shared" si="79"/>
        <v>8.8800000000000097</v>
      </c>
      <c r="Y207" s="12">
        <f t="shared" si="80"/>
        <v>229104.00000000026</v>
      </c>
      <c r="Z207" s="12">
        <f t="shared" si="81"/>
        <v>888.00000000000102</v>
      </c>
      <c r="AA207" s="7"/>
      <c r="AB207">
        <v>112</v>
      </c>
      <c r="AC207" s="14">
        <f t="shared" si="82"/>
        <v>1.1749999999999972</v>
      </c>
      <c r="AD207" s="12">
        <f t="shared" si="83"/>
        <v>30314.999999999931</v>
      </c>
      <c r="AE207" s="12">
        <f t="shared" si="84"/>
        <v>117.49999999999973</v>
      </c>
      <c r="AF207" s="7"/>
      <c r="AG207">
        <v>95</v>
      </c>
      <c r="AH207" s="14">
        <f t="shared" si="85"/>
        <v>-2.2399999999999949</v>
      </c>
      <c r="AI207" s="12">
        <f t="shared" si="86"/>
        <v>-57791.999999999869</v>
      </c>
      <c r="AJ207" s="12">
        <f t="shared" si="87"/>
        <v>-223.99999999999949</v>
      </c>
      <c r="AK207" s="7"/>
      <c r="AL207" s="12">
        <f t="shared" si="88"/>
        <v>647966.99999999988</v>
      </c>
      <c r="AM207" s="12">
        <f t="shared" si="89"/>
        <v>2511.4999999999995</v>
      </c>
    </row>
    <row r="208" spans="1:39" x14ac:dyDescent="0.25">
      <c r="A208" t="s">
        <v>61</v>
      </c>
      <c r="B208" t="s">
        <v>19</v>
      </c>
      <c r="C208" t="s">
        <v>187</v>
      </c>
      <c r="D208">
        <v>2018</v>
      </c>
      <c r="E208" t="s">
        <v>269</v>
      </c>
      <c r="F208">
        <v>1740</v>
      </c>
      <c r="G208">
        <v>1297</v>
      </c>
      <c r="H208" s="4" t="s">
        <v>10</v>
      </c>
      <c r="I208">
        <v>1998</v>
      </c>
      <c r="J208">
        <v>6.3</v>
      </c>
      <c r="K208">
        <v>143</v>
      </c>
      <c r="L208" s="16">
        <f t="shared" si="72"/>
        <v>128.70000000000002</v>
      </c>
      <c r="M208" s="16">
        <f t="shared" si="73"/>
        <v>120.11999999999999</v>
      </c>
      <c r="N208" s="16">
        <f t="shared" si="74"/>
        <v>110.825</v>
      </c>
      <c r="O208" s="16">
        <f t="shared" si="75"/>
        <v>97.24</v>
      </c>
      <c r="P208">
        <v>106</v>
      </c>
      <c r="Q208" s="7"/>
      <c r="R208">
        <v>146</v>
      </c>
      <c r="S208" s="14">
        <f t="shared" si="76"/>
        <v>17.299999999999983</v>
      </c>
      <c r="T208" s="12">
        <f t="shared" si="77"/>
        <v>183379.99999999983</v>
      </c>
      <c r="U208" s="12">
        <f t="shared" si="78"/>
        <v>1729.9999999999984</v>
      </c>
      <c r="V208" s="7"/>
      <c r="W208">
        <v>129</v>
      </c>
      <c r="X208" s="14">
        <f t="shared" si="79"/>
        <v>8.8800000000000097</v>
      </c>
      <c r="Y208" s="12">
        <f t="shared" si="80"/>
        <v>94128.000000000102</v>
      </c>
      <c r="Z208" s="12">
        <f t="shared" si="81"/>
        <v>888.00000000000091</v>
      </c>
      <c r="AA208" s="7"/>
      <c r="AB208">
        <v>112</v>
      </c>
      <c r="AC208" s="14">
        <f t="shared" si="82"/>
        <v>1.1749999999999972</v>
      </c>
      <c r="AD208" s="12">
        <f t="shared" si="83"/>
        <v>12454.999999999969</v>
      </c>
      <c r="AE208" s="12">
        <f t="shared" si="84"/>
        <v>117.4999999999997</v>
      </c>
      <c r="AF208" s="7"/>
      <c r="AG208">
        <v>95</v>
      </c>
      <c r="AH208" s="14">
        <f t="shared" si="85"/>
        <v>-2.2399999999999949</v>
      </c>
      <c r="AI208" s="12">
        <f t="shared" si="86"/>
        <v>-23743.999999999945</v>
      </c>
      <c r="AJ208" s="12">
        <f t="shared" si="87"/>
        <v>-223.99999999999949</v>
      </c>
      <c r="AK208" s="7"/>
      <c r="AL208" s="12">
        <f t="shared" si="88"/>
        <v>266218.99999999994</v>
      </c>
      <c r="AM208" s="12">
        <f t="shared" si="89"/>
        <v>2511.4999999999995</v>
      </c>
    </row>
    <row r="209" spans="1:39" x14ac:dyDescent="0.25">
      <c r="A209" t="s">
        <v>99</v>
      </c>
      <c r="B209" t="s">
        <v>271</v>
      </c>
      <c r="C209">
        <v>3008</v>
      </c>
      <c r="D209">
        <v>2017</v>
      </c>
      <c r="E209" t="s">
        <v>272</v>
      </c>
      <c r="F209">
        <v>1950</v>
      </c>
      <c r="G209">
        <v>1300</v>
      </c>
      <c r="H209" s="4" t="s">
        <v>10</v>
      </c>
      <c r="I209">
        <v>1598</v>
      </c>
      <c r="J209">
        <v>7</v>
      </c>
      <c r="K209">
        <v>136</v>
      </c>
      <c r="L209" s="16">
        <f t="shared" si="72"/>
        <v>122.4</v>
      </c>
      <c r="M209" s="16">
        <f t="shared" si="73"/>
        <v>114.24</v>
      </c>
      <c r="N209" s="16">
        <f t="shared" si="74"/>
        <v>105.4</v>
      </c>
      <c r="O209" s="16">
        <f t="shared" si="75"/>
        <v>92.47999999999999</v>
      </c>
      <c r="P209">
        <v>60</v>
      </c>
      <c r="Q209" s="7"/>
      <c r="R209">
        <v>146</v>
      </c>
      <c r="S209" s="14">
        <f t="shared" si="76"/>
        <v>23.599999999999994</v>
      </c>
      <c r="T209" s="12">
        <f t="shared" si="77"/>
        <v>141599.99999999994</v>
      </c>
      <c r="U209" s="12">
        <f t="shared" si="78"/>
        <v>2359.9999999999991</v>
      </c>
      <c r="V209" s="7"/>
      <c r="W209">
        <v>129</v>
      </c>
      <c r="X209" s="14">
        <f t="shared" si="79"/>
        <v>14.760000000000005</v>
      </c>
      <c r="Y209" s="12">
        <f t="shared" si="80"/>
        <v>88560.000000000029</v>
      </c>
      <c r="Z209" s="12">
        <f t="shared" si="81"/>
        <v>1476.0000000000005</v>
      </c>
      <c r="AA209" s="7"/>
      <c r="AB209">
        <v>112</v>
      </c>
      <c r="AC209" s="14">
        <f t="shared" si="82"/>
        <v>6.5999999999999943</v>
      </c>
      <c r="AD209" s="12">
        <f t="shared" si="83"/>
        <v>39599.999999999964</v>
      </c>
      <c r="AE209" s="12">
        <f t="shared" si="84"/>
        <v>659.99999999999943</v>
      </c>
      <c r="AF209" s="7"/>
      <c r="AG209">
        <v>95</v>
      </c>
      <c r="AH209" s="14">
        <f t="shared" si="85"/>
        <v>2.5200000000000102</v>
      </c>
      <c r="AI209" s="12">
        <f t="shared" si="86"/>
        <v>15120.000000000062</v>
      </c>
      <c r="AJ209" s="12">
        <f t="shared" si="87"/>
        <v>252.00000000000102</v>
      </c>
      <c r="AK209" s="7"/>
      <c r="AL209" s="12">
        <f t="shared" si="88"/>
        <v>284880</v>
      </c>
      <c r="AM209" s="12">
        <f t="shared" si="89"/>
        <v>4748</v>
      </c>
    </row>
    <row r="210" spans="1:39" x14ac:dyDescent="0.25">
      <c r="A210" t="s">
        <v>99</v>
      </c>
      <c r="B210" t="s">
        <v>271</v>
      </c>
      <c r="C210">
        <v>3008</v>
      </c>
      <c r="D210">
        <v>2017</v>
      </c>
      <c r="E210" t="s">
        <v>273</v>
      </c>
      <c r="F210">
        <v>1950</v>
      </c>
      <c r="G210">
        <v>1300</v>
      </c>
      <c r="H210" s="4" t="s">
        <v>14</v>
      </c>
      <c r="I210">
        <v>1560</v>
      </c>
      <c r="J210">
        <v>4.4000000000000004</v>
      </c>
      <c r="K210">
        <v>114</v>
      </c>
      <c r="L210" s="16">
        <f t="shared" si="72"/>
        <v>102.60000000000001</v>
      </c>
      <c r="M210" s="16">
        <f t="shared" si="73"/>
        <v>95.759999999999991</v>
      </c>
      <c r="N210" s="16">
        <f t="shared" si="74"/>
        <v>88.350000000000009</v>
      </c>
      <c r="O210" s="16">
        <f t="shared" si="75"/>
        <v>77.52</v>
      </c>
      <c r="P210">
        <v>2</v>
      </c>
      <c r="Q210" s="7"/>
      <c r="R210">
        <v>146</v>
      </c>
      <c r="S210" s="14">
        <f t="shared" si="76"/>
        <v>43.399999999999991</v>
      </c>
      <c r="T210" s="12">
        <f t="shared" si="77"/>
        <v>8679.9999999999982</v>
      </c>
      <c r="U210" s="12">
        <f t="shared" si="78"/>
        <v>4339.9999999999991</v>
      </c>
      <c r="V210" s="7"/>
      <c r="W210">
        <v>129</v>
      </c>
      <c r="X210" s="14">
        <f t="shared" si="79"/>
        <v>33.240000000000009</v>
      </c>
      <c r="Y210" s="12">
        <f t="shared" si="80"/>
        <v>6648.0000000000018</v>
      </c>
      <c r="Z210" s="12">
        <f t="shared" si="81"/>
        <v>3324.0000000000009</v>
      </c>
      <c r="AA210" s="7"/>
      <c r="AB210">
        <v>112</v>
      </c>
      <c r="AC210" s="14">
        <f t="shared" si="82"/>
        <v>23.649999999999991</v>
      </c>
      <c r="AD210" s="12">
        <f t="shared" si="83"/>
        <v>4729.9999999999982</v>
      </c>
      <c r="AE210" s="12">
        <f t="shared" si="84"/>
        <v>2364.9999999999991</v>
      </c>
      <c r="AF210" s="7"/>
      <c r="AG210">
        <v>95</v>
      </c>
      <c r="AH210" s="14">
        <f t="shared" si="85"/>
        <v>17.480000000000004</v>
      </c>
      <c r="AI210" s="12">
        <f t="shared" si="86"/>
        <v>3496.0000000000009</v>
      </c>
      <c r="AJ210" s="12">
        <f t="shared" si="87"/>
        <v>1748.0000000000005</v>
      </c>
      <c r="AK210" s="7"/>
      <c r="AL210" s="12">
        <f t="shared" si="88"/>
        <v>23554</v>
      </c>
      <c r="AM210" s="12">
        <f t="shared" si="89"/>
        <v>11777</v>
      </c>
    </row>
    <row r="211" spans="1:39" x14ac:dyDescent="0.25">
      <c r="A211" t="s">
        <v>99</v>
      </c>
      <c r="B211" t="s">
        <v>271</v>
      </c>
      <c r="C211">
        <v>3008</v>
      </c>
      <c r="D211">
        <v>2017</v>
      </c>
      <c r="E211" t="s">
        <v>274</v>
      </c>
      <c r="F211">
        <v>1950</v>
      </c>
      <c r="G211">
        <v>1300</v>
      </c>
      <c r="H211" s="4" t="s">
        <v>10</v>
      </c>
      <c r="I211">
        <v>1598</v>
      </c>
      <c r="J211">
        <v>7.3</v>
      </c>
      <c r="K211">
        <v>165</v>
      </c>
      <c r="L211" s="16">
        <f t="shared" si="72"/>
        <v>148.5</v>
      </c>
      <c r="M211" s="16">
        <f t="shared" si="73"/>
        <v>138.6</v>
      </c>
      <c r="N211" s="16">
        <f t="shared" si="74"/>
        <v>127.875</v>
      </c>
      <c r="O211" s="16">
        <f t="shared" si="75"/>
        <v>112.19999999999999</v>
      </c>
      <c r="P211">
        <v>114</v>
      </c>
      <c r="Q211" s="7"/>
      <c r="R211">
        <v>146</v>
      </c>
      <c r="S211" s="14">
        <f t="shared" si="76"/>
        <v>-2.5</v>
      </c>
      <c r="T211" s="12">
        <f t="shared" si="77"/>
        <v>-28500</v>
      </c>
      <c r="U211" s="12">
        <f t="shared" si="78"/>
        <v>-250</v>
      </c>
      <c r="V211" s="7"/>
      <c r="W211">
        <v>129</v>
      </c>
      <c r="X211" s="14">
        <f t="shared" si="79"/>
        <v>-9.5999999999999943</v>
      </c>
      <c r="Y211" s="12">
        <f t="shared" si="80"/>
        <v>-109439.99999999994</v>
      </c>
      <c r="Z211" s="12">
        <f t="shared" si="81"/>
        <v>-959.99999999999955</v>
      </c>
      <c r="AA211" s="7"/>
      <c r="AB211">
        <v>112</v>
      </c>
      <c r="AC211" s="14">
        <f t="shared" si="82"/>
        <v>-15.875</v>
      </c>
      <c r="AD211" s="12">
        <f t="shared" si="83"/>
        <v>-180975</v>
      </c>
      <c r="AE211" s="12">
        <f t="shared" si="84"/>
        <v>-1587.5</v>
      </c>
      <c r="AF211" s="7"/>
      <c r="AG211">
        <v>95</v>
      </c>
      <c r="AH211" s="14">
        <f t="shared" si="85"/>
        <v>-17.199999999999989</v>
      </c>
      <c r="AI211" s="12">
        <f t="shared" si="86"/>
        <v>-196079.99999999988</v>
      </c>
      <c r="AJ211" s="12">
        <f t="shared" si="87"/>
        <v>-1719.9999999999991</v>
      </c>
      <c r="AK211" s="7"/>
      <c r="AL211" s="12">
        <f t="shared" si="88"/>
        <v>-514994.99999999983</v>
      </c>
      <c r="AM211" s="12">
        <f t="shared" si="89"/>
        <v>-4517.4999999999982</v>
      </c>
    </row>
    <row r="212" spans="1:39" x14ac:dyDescent="0.25">
      <c r="A212" t="s">
        <v>99</v>
      </c>
      <c r="B212" t="s">
        <v>271</v>
      </c>
      <c r="C212">
        <v>3008</v>
      </c>
      <c r="D212">
        <v>2018</v>
      </c>
      <c r="E212" t="s">
        <v>275</v>
      </c>
      <c r="F212">
        <v>1950</v>
      </c>
      <c r="G212">
        <v>1300</v>
      </c>
      <c r="H212" s="4" t="s">
        <v>10</v>
      </c>
      <c r="I212">
        <v>1598</v>
      </c>
      <c r="J212">
        <v>7.3</v>
      </c>
      <c r="K212">
        <v>165</v>
      </c>
      <c r="L212" s="16">
        <f t="shared" si="72"/>
        <v>148.5</v>
      </c>
      <c r="M212" s="16">
        <f t="shared" si="73"/>
        <v>138.6</v>
      </c>
      <c r="N212" s="16">
        <f t="shared" si="74"/>
        <v>127.875</v>
      </c>
      <c r="O212" s="16">
        <f t="shared" si="75"/>
        <v>112.19999999999999</v>
      </c>
      <c r="P212">
        <v>134</v>
      </c>
      <c r="Q212" s="7"/>
      <c r="R212">
        <v>146</v>
      </c>
      <c r="S212" s="14">
        <f t="shared" si="76"/>
        <v>-2.5</v>
      </c>
      <c r="T212" s="12">
        <f t="shared" si="77"/>
        <v>-33500</v>
      </c>
      <c r="U212" s="12">
        <f t="shared" si="78"/>
        <v>-250</v>
      </c>
      <c r="V212" s="7"/>
      <c r="W212">
        <v>129</v>
      </c>
      <c r="X212" s="14">
        <f t="shared" si="79"/>
        <v>-9.5999999999999943</v>
      </c>
      <c r="Y212" s="12">
        <f t="shared" si="80"/>
        <v>-128639.99999999991</v>
      </c>
      <c r="Z212" s="12">
        <f t="shared" si="81"/>
        <v>-959.99999999999932</v>
      </c>
      <c r="AA212" s="7"/>
      <c r="AB212">
        <v>112</v>
      </c>
      <c r="AC212" s="14">
        <f t="shared" si="82"/>
        <v>-15.875</v>
      </c>
      <c r="AD212" s="12">
        <f t="shared" si="83"/>
        <v>-212725</v>
      </c>
      <c r="AE212" s="12">
        <f t="shared" si="84"/>
        <v>-1587.5</v>
      </c>
      <c r="AF212" s="7"/>
      <c r="AG212">
        <v>95</v>
      </c>
      <c r="AH212" s="14">
        <f t="shared" si="85"/>
        <v>-17.199999999999989</v>
      </c>
      <c r="AI212" s="12">
        <f t="shared" si="86"/>
        <v>-230479.99999999983</v>
      </c>
      <c r="AJ212" s="12">
        <f t="shared" si="87"/>
        <v>-1719.9999999999986</v>
      </c>
      <c r="AK212" s="7"/>
      <c r="AL212" s="12">
        <f t="shared" si="88"/>
        <v>-605344.99999999977</v>
      </c>
      <c r="AM212" s="12">
        <f t="shared" si="89"/>
        <v>-4517.4999999999982</v>
      </c>
    </row>
    <row r="213" spans="1:39" x14ac:dyDescent="0.25">
      <c r="A213" t="s">
        <v>99</v>
      </c>
      <c r="B213" t="s">
        <v>271</v>
      </c>
      <c r="C213">
        <v>3008</v>
      </c>
      <c r="D213">
        <v>2019</v>
      </c>
      <c r="E213" t="s">
        <v>1792</v>
      </c>
      <c r="F213">
        <v>1950</v>
      </c>
      <c r="G213">
        <v>1300</v>
      </c>
      <c r="H213" s="4" t="s">
        <v>10</v>
      </c>
      <c r="I213">
        <v>1598</v>
      </c>
      <c r="J213">
        <v>7.3</v>
      </c>
      <c r="K213">
        <v>165</v>
      </c>
      <c r="L213" s="16">
        <f t="shared" si="72"/>
        <v>148.5</v>
      </c>
      <c r="M213" s="16">
        <f t="shared" si="73"/>
        <v>138.6</v>
      </c>
      <c r="N213" s="16">
        <f t="shared" si="74"/>
        <v>127.875</v>
      </c>
      <c r="O213" s="16">
        <f t="shared" si="75"/>
        <v>112.19999999999999</v>
      </c>
      <c r="P213">
        <v>76</v>
      </c>
      <c r="Q213" s="7"/>
      <c r="R213">
        <v>146</v>
      </c>
      <c r="S213" s="14">
        <f t="shared" si="76"/>
        <v>-2.5</v>
      </c>
      <c r="T213" s="12">
        <f t="shared" si="77"/>
        <v>-19000</v>
      </c>
      <c r="U213" s="12">
        <f t="shared" si="78"/>
        <v>-250</v>
      </c>
      <c r="V213" s="7"/>
      <c r="W213">
        <v>129</v>
      </c>
      <c r="X213" s="14">
        <f t="shared" si="79"/>
        <v>-9.5999999999999943</v>
      </c>
      <c r="Y213" s="12">
        <f t="shared" si="80"/>
        <v>-72959.999999999956</v>
      </c>
      <c r="Z213" s="12">
        <f t="shared" si="81"/>
        <v>-959.99999999999943</v>
      </c>
      <c r="AA213" s="7"/>
      <c r="AB213">
        <v>112</v>
      </c>
      <c r="AC213" s="14">
        <f t="shared" si="82"/>
        <v>-15.875</v>
      </c>
      <c r="AD213" s="12">
        <f t="shared" si="83"/>
        <v>-120650</v>
      </c>
      <c r="AE213" s="12">
        <f t="shared" si="84"/>
        <v>-1587.5</v>
      </c>
      <c r="AF213" s="7"/>
      <c r="AG213">
        <v>95</v>
      </c>
      <c r="AH213" s="14">
        <f t="shared" si="85"/>
        <v>-17.199999999999989</v>
      </c>
      <c r="AI213" s="12">
        <f t="shared" si="86"/>
        <v>-130719.99999999991</v>
      </c>
      <c r="AJ213" s="12">
        <f t="shared" si="87"/>
        <v>-1719.9999999999989</v>
      </c>
      <c r="AK213" s="7"/>
      <c r="AL213" s="12">
        <f t="shared" si="88"/>
        <v>-343329.99999999988</v>
      </c>
      <c r="AM213" s="12">
        <f t="shared" si="89"/>
        <v>-4517.4999999999982</v>
      </c>
    </row>
    <row r="214" spans="1:39" x14ac:dyDescent="0.25">
      <c r="A214" t="s">
        <v>61</v>
      </c>
      <c r="B214" t="s">
        <v>108</v>
      </c>
      <c r="C214" t="s">
        <v>276</v>
      </c>
      <c r="D214">
        <v>2016</v>
      </c>
      <c r="E214" t="s">
        <v>277</v>
      </c>
      <c r="F214">
        <v>1840</v>
      </c>
      <c r="G214">
        <v>1306</v>
      </c>
      <c r="H214" s="4" t="s">
        <v>10</v>
      </c>
      <c r="I214">
        <v>1998</v>
      </c>
      <c r="J214">
        <v>5.7</v>
      </c>
      <c r="K214">
        <v>134</v>
      </c>
      <c r="L214" s="16">
        <f t="shared" si="72"/>
        <v>120.60000000000001</v>
      </c>
      <c r="M214" s="16">
        <f t="shared" si="73"/>
        <v>112.56</v>
      </c>
      <c r="N214" s="16">
        <f t="shared" si="74"/>
        <v>103.85000000000001</v>
      </c>
      <c r="O214" s="16">
        <f t="shared" si="75"/>
        <v>91.11999999999999</v>
      </c>
      <c r="P214">
        <v>48</v>
      </c>
      <c r="Q214" s="7"/>
      <c r="R214">
        <v>146</v>
      </c>
      <c r="S214" s="14">
        <f t="shared" si="76"/>
        <v>25.399999999999991</v>
      </c>
      <c r="T214" s="12">
        <f t="shared" si="77"/>
        <v>121919.99999999996</v>
      </c>
      <c r="U214" s="12">
        <f t="shared" si="78"/>
        <v>2539.9999999999991</v>
      </c>
      <c r="V214" s="7"/>
      <c r="W214">
        <v>129</v>
      </c>
      <c r="X214" s="14">
        <f t="shared" si="79"/>
        <v>16.439999999999998</v>
      </c>
      <c r="Y214" s="12">
        <f t="shared" si="80"/>
        <v>78911.999999999985</v>
      </c>
      <c r="Z214" s="12">
        <f t="shared" si="81"/>
        <v>1643.9999999999998</v>
      </c>
      <c r="AA214" s="7"/>
      <c r="AB214">
        <v>112</v>
      </c>
      <c r="AC214" s="14">
        <f t="shared" si="82"/>
        <v>8.1499999999999915</v>
      </c>
      <c r="AD214" s="12">
        <f t="shared" si="83"/>
        <v>39119.999999999956</v>
      </c>
      <c r="AE214" s="12">
        <f t="shared" si="84"/>
        <v>814.99999999999909</v>
      </c>
      <c r="AF214" s="7"/>
      <c r="AG214">
        <v>95</v>
      </c>
      <c r="AH214" s="14">
        <f t="shared" si="85"/>
        <v>3.8800000000000097</v>
      </c>
      <c r="AI214" s="12">
        <f t="shared" si="86"/>
        <v>18624.000000000047</v>
      </c>
      <c r="AJ214" s="12">
        <f t="shared" si="87"/>
        <v>388.00000000000097</v>
      </c>
      <c r="AK214" s="7"/>
      <c r="AL214" s="12">
        <f t="shared" si="88"/>
        <v>258575.99999999994</v>
      </c>
      <c r="AM214" s="12">
        <f t="shared" si="89"/>
        <v>5386.9999999999991</v>
      </c>
    </row>
    <row r="215" spans="1:39" x14ac:dyDescent="0.25">
      <c r="A215" t="s">
        <v>61</v>
      </c>
      <c r="B215" t="s">
        <v>108</v>
      </c>
      <c r="C215" t="s">
        <v>276</v>
      </c>
      <c r="D215">
        <v>2016</v>
      </c>
      <c r="E215" t="s">
        <v>278</v>
      </c>
      <c r="F215">
        <v>1840</v>
      </c>
      <c r="G215">
        <v>1306</v>
      </c>
      <c r="H215" s="4" t="s">
        <v>10</v>
      </c>
      <c r="I215">
        <v>1998</v>
      </c>
      <c r="J215">
        <v>5.7</v>
      </c>
      <c r="K215">
        <v>134</v>
      </c>
      <c r="L215" s="16">
        <f t="shared" si="72"/>
        <v>120.60000000000001</v>
      </c>
      <c r="M215" s="16">
        <f t="shared" si="73"/>
        <v>112.56</v>
      </c>
      <c r="N215" s="16">
        <f t="shared" si="74"/>
        <v>103.85000000000001</v>
      </c>
      <c r="O215" s="16">
        <f t="shared" si="75"/>
        <v>91.11999999999999</v>
      </c>
      <c r="P215">
        <v>58</v>
      </c>
      <c r="Q215" s="7"/>
      <c r="R215">
        <v>146</v>
      </c>
      <c r="S215" s="14">
        <f t="shared" si="76"/>
        <v>25.399999999999991</v>
      </c>
      <c r="T215" s="12">
        <f t="shared" si="77"/>
        <v>147319.99999999997</v>
      </c>
      <c r="U215" s="12">
        <f t="shared" si="78"/>
        <v>2539.9999999999995</v>
      </c>
      <c r="V215" s="7"/>
      <c r="W215">
        <v>129</v>
      </c>
      <c r="X215" s="14">
        <f t="shared" si="79"/>
        <v>16.439999999999998</v>
      </c>
      <c r="Y215" s="12">
        <f t="shared" si="80"/>
        <v>95351.999999999985</v>
      </c>
      <c r="Z215" s="12">
        <f t="shared" si="81"/>
        <v>1643.9999999999998</v>
      </c>
      <c r="AA215" s="7"/>
      <c r="AB215">
        <v>112</v>
      </c>
      <c r="AC215" s="14">
        <f t="shared" si="82"/>
        <v>8.1499999999999915</v>
      </c>
      <c r="AD215" s="12">
        <f t="shared" si="83"/>
        <v>47269.999999999949</v>
      </c>
      <c r="AE215" s="12">
        <f t="shared" si="84"/>
        <v>814.99999999999909</v>
      </c>
      <c r="AF215" s="7"/>
      <c r="AG215">
        <v>95</v>
      </c>
      <c r="AH215" s="14">
        <f t="shared" si="85"/>
        <v>3.8800000000000097</v>
      </c>
      <c r="AI215" s="12">
        <f t="shared" si="86"/>
        <v>22504.000000000055</v>
      </c>
      <c r="AJ215" s="12">
        <f t="shared" si="87"/>
        <v>388.00000000000097</v>
      </c>
      <c r="AK215" s="7"/>
      <c r="AL215" s="12">
        <f t="shared" si="88"/>
        <v>312446</v>
      </c>
      <c r="AM215" s="12">
        <f t="shared" si="89"/>
        <v>5387</v>
      </c>
    </row>
    <row r="216" spans="1:39" x14ac:dyDescent="0.25">
      <c r="A216" t="s">
        <v>113</v>
      </c>
      <c r="B216" t="s">
        <v>233</v>
      </c>
      <c r="C216" t="s">
        <v>279</v>
      </c>
      <c r="D216">
        <v>2017</v>
      </c>
      <c r="E216" t="s">
        <v>280</v>
      </c>
      <c r="F216">
        <v>2068</v>
      </c>
      <c r="G216">
        <v>1306</v>
      </c>
      <c r="H216" s="4" t="s">
        <v>10</v>
      </c>
      <c r="I216">
        <v>1197</v>
      </c>
      <c r="J216">
        <v>5.9</v>
      </c>
      <c r="K216">
        <v>137</v>
      </c>
      <c r="L216" s="16">
        <f t="shared" si="72"/>
        <v>123.3</v>
      </c>
      <c r="M216" s="16">
        <f t="shared" si="73"/>
        <v>115.08</v>
      </c>
      <c r="N216" s="16">
        <f t="shared" si="74"/>
        <v>106.175</v>
      </c>
      <c r="O216" s="16">
        <f t="shared" si="75"/>
        <v>93.16</v>
      </c>
      <c r="P216">
        <v>6</v>
      </c>
      <c r="Q216" s="7"/>
      <c r="R216">
        <v>146</v>
      </c>
      <c r="S216" s="14">
        <f t="shared" si="76"/>
        <v>22.700000000000003</v>
      </c>
      <c r="T216" s="12">
        <f t="shared" si="77"/>
        <v>13620.000000000002</v>
      </c>
      <c r="U216" s="12">
        <f t="shared" si="78"/>
        <v>2270.0000000000005</v>
      </c>
      <c r="V216" s="7"/>
      <c r="W216">
        <v>129</v>
      </c>
      <c r="X216" s="14">
        <f t="shared" si="79"/>
        <v>13.920000000000002</v>
      </c>
      <c r="Y216" s="12">
        <f t="shared" si="80"/>
        <v>8352.0000000000018</v>
      </c>
      <c r="Z216" s="12">
        <f t="shared" si="81"/>
        <v>1392.0000000000002</v>
      </c>
      <c r="AA216" s="7"/>
      <c r="AB216">
        <v>112</v>
      </c>
      <c r="AC216" s="14">
        <f t="shared" si="82"/>
        <v>5.8250000000000028</v>
      </c>
      <c r="AD216" s="12">
        <f t="shared" si="83"/>
        <v>3495.0000000000018</v>
      </c>
      <c r="AE216" s="12">
        <f t="shared" si="84"/>
        <v>582.50000000000034</v>
      </c>
      <c r="AF216" s="7"/>
      <c r="AG216">
        <v>95</v>
      </c>
      <c r="AH216" s="14">
        <f t="shared" si="85"/>
        <v>1.8400000000000034</v>
      </c>
      <c r="AI216" s="12">
        <f t="shared" si="86"/>
        <v>1104.000000000002</v>
      </c>
      <c r="AJ216" s="12">
        <f t="shared" si="87"/>
        <v>184.00000000000034</v>
      </c>
      <c r="AK216" s="7"/>
      <c r="AL216" s="12">
        <f t="shared" si="88"/>
        <v>26571.000000000007</v>
      </c>
      <c r="AM216" s="12">
        <f t="shared" si="89"/>
        <v>4428.5000000000009</v>
      </c>
    </row>
    <row r="217" spans="1:39" x14ac:dyDescent="0.25">
      <c r="A217" t="s">
        <v>61</v>
      </c>
      <c r="B217" t="s">
        <v>108</v>
      </c>
      <c r="C217" t="s">
        <v>276</v>
      </c>
      <c r="D217">
        <v>2016</v>
      </c>
      <c r="E217" t="s">
        <v>281</v>
      </c>
      <c r="F217">
        <v>1840</v>
      </c>
      <c r="G217">
        <v>1308</v>
      </c>
      <c r="H217" s="4" t="s">
        <v>10</v>
      </c>
      <c r="I217">
        <v>1998</v>
      </c>
      <c r="J217">
        <v>5.8</v>
      </c>
      <c r="K217">
        <v>136</v>
      </c>
      <c r="L217" s="16">
        <f t="shared" si="72"/>
        <v>122.4</v>
      </c>
      <c r="M217" s="16">
        <f t="shared" si="73"/>
        <v>114.24</v>
      </c>
      <c r="N217" s="16">
        <f t="shared" si="74"/>
        <v>105.4</v>
      </c>
      <c r="O217" s="16">
        <f t="shared" si="75"/>
        <v>92.47999999999999</v>
      </c>
      <c r="P217">
        <v>394</v>
      </c>
      <c r="Q217" s="7"/>
      <c r="R217">
        <v>146</v>
      </c>
      <c r="S217" s="14">
        <f t="shared" si="76"/>
        <v>23.599999999999994</v>
      </c>
      <c r="T217" s="12">
        <f t="shared" si="77"/>
        <v>929839.99999999977</v>
      </c>
      <c r="U217" s="12">
        <f t="shared" si="78"/>
        <v>2359.9999999999995</v>
      </c>
      <c r="V217" s="7"/>
      <c r="W217">
        <v>129</v>
      </c>
      <c r="X217" s="14">
        <f t="shared" si="79"/>
        <v>14.760000000000005</v>
      </c>
      <c r="Y217" s="12">
        <f t="shared" si="80"/>
        <v>581544.00000000023</v>
      </c>
      <c r="Z217" s="12">
        <f t="shared" si="81"/>
        <v>1476.0000000000007</v>
      </c>
      <c r="AA217" s="7"/>
      <c r="AB217">
        <v>112</v>
      </c>
      <c r="AC217" s="14">
        <f t="shared" si="82"/>
        <v>6.5999999999999943</v>
      </c>
      <c r="AD217" s="12">
        <f t="shared" si="83"/>
        <v>260039.99999999977</v>
      </c>
      <c r="AE217" s="12">
        <f t="shared" si="84"/>
        <v>659.99999999999943</v>
      </c>
      <c r="AF217" s="7"/>
      <c r="AG217">
        <v>95</v>
      </c>
      <c r="AH217" s="14">
        <f t="shared" si="85"/>
        <v>2.5200000000000102</v>
      </c>
      <c r="AI217" s="12">
        <f t="shared" si="86"/>
        <v>99288.000000000393</v>
      </c>
      <c r="AJ217" s="12">
        <f t="shared" si="87"/>
        <v>252.00000000000099</v>
      </c>
      <c r="AK217" s="7"/>
      <c r="AL217" s="12">
        <f t="shared" si="88"/>
        <v>1870712.0000000002</v>
      </c>
      <c r="AM217" s="12">
        <f t="shared" si="89"/>
        <v>4748.0000000000009</v>
      </c>
    </row>
    <row r="218" spans="1:39" x14ac:dyDescent="0.25">
      <c r="A218" t="s">
        <v>61</v>
      </c>
      <c r="B218" t="s">
        <v>108</v>
      </c>
      <c r="C218" t="s">
        <v>276</v>
      </c>
      <c r="D218">
        <v>2016</v>
      </c>
      <c r="E218" t="s">
        <v>282</v>
      </c>
      <c r="F218">
        <v>1840</v>
      </c>
      <c r="G218">
        <v>1308</v>
      </c>
      <c r="H218" s="4" t="s">
        <v>10</v>
      </c>
      <c r="I218">
        <v>1998</v>
      </c>
      <c r="J218">
        <v>5.8</v>
      </c>
      <c r="K218">
        <v>136</v>
      </c>
      <c r="L218" s="16">
        <f t="shared" si="72"/>
        <v>122.4</v>
      </c>
      <c r="M218" s="16">
        <f t="shared" si="73"/>
        <v>114.24</v>
      </c>
      <c r="N218" s="16">
        <f t="shared" si="74"/>
        <v>105.4</v>
      </c>
      <c r="O218" s="16">
        <f t="shared" si="75"/>
        <v>92.47999999999999</v>
      </c>
      <c r="P218">
        <v>272</v>
      </c>
      <c r="Q218" s="7"/>
      <c r="R218">
        <v>146</v>
      </c>
      <c r="S218" s="14">
        <f t="shared" si="76"/>
        <v>23.599999999999994</v>
      </c>
      <c r="T218" s="12">
        <f t="shared" si="77"/>
        <v>641919.99999999988</v>
      </c>
      <c r="U218" s="12">
        <f t="shared" si="78"/>
        <v>2359.9999999999995</v>
      </c>
      <c r="V218" s="7"/>
      <c r="W218">
        <v>129</v>
      </c>
      <c r="X218" s="14">
        <f t="shared" si="79"/>
        <v>14.760000000000005</v>
      </c>
      <c r="Y218" s="12">
        <f t="shared" si="80"/>
        <v>401472.00000000012</v>
      </c>
      <c r="Z218" s="12">
        <f t="shared" si="81"/>
        <v>1476.0000000000005</v>
      </c>
      <c r="AA218" s="7"/>
      <c r="AB218">
        <v>112</v>
      </c>
      <c r="AC218" s="14">
        <f t="shared" si="82"/>
        <v>6.5999999999999943</v>
      </c>
      <c r="AD218" s="12">
        <f t="shared" si="83"/>
        <v>179519.99999999985</v>
      </c>
      <c r="AE218" s="12">
        <f t="shared" si="84"/>
        <v>659.99999999999943</v>
      </c>
      <c r="AF218" s="7"/>
      <c r="AG218">
        <v>95</v>
      </c>
      <c r="AH218" s="14">
        <f t="shared" si="85"/>
        <v>2.5200000000000102</v>
      </c>
      <c r="AI218" s="12">
        <f t="shared" si="86"/>
        <v>68544.000000000276</v>
      </c>
      <c r="AJ218" s="12">
        <f t="shared" si="87"/>
        <v>252.00000000000102</v>
      </c>
      <c r="AK218" s="7"/>
      <c r="AL218" s="12">
        <f t="shared" si="88"/>
        <v>1291456</v>
      </c>
      <c r="AM218" s="12">
        <f t="shared" si="89"/>
        <v>4748</v>
      </c>
    </row>
    <row r="219" spans="1:39" x14ac:dyDescent="0.25">
      <c r="A219" t="s">
        <v>61</v>
      </c>
      <c r="B219" t="s">
        <v>108</v>
      </c>
      <c r="C219" t="s">
        <v>276</v>
      </c>
      <c r="D219">
        <v>2017</v>
      </c>
      <c r="E219" t="s">
        <v>283</v>
      </c>
      <c r="F219">
        <v>1840</v>
      </c>
      <c r="G219">
        <v>1308</v>
      </c>
      <c r="H219" s="4" t="s">
        <v>10</v>
      </c>
      <c r="I219">
        <v>1998</v>
      </c>
      <c r="J219">
        <v>5.8</v>
      </c>
      <c r="K219">
        <v>136</v>
      </c>
      <c r="L219" s="16">
        <f t="shared" si="72"/>
        <v>122.4</v>
      </c>
      <c r="M219" s="16">
        <f t="shared" si="73"/>
        <v>114.24</v>
      </c>
      <c r="N219" s="16">
        <f t="shared" si="74"/>
        <v>105.4</v>
      </c>
      <c r="O219" s="16">
        <f t="shared" si="75"/>
        <v>92.47999999999999</v>
      </c>
      <c r="P219">
        <v>340</v>
      </c>
      <c r="Q219" s="7"/>
      <c r="R219">
        <v>146</v>
      </c>
      <c r="S219" s="14">
        <f t="shared" si="76"/>
        <v>23.599999999999994</v>
      </c>
      <c r="T219" s="12">
        <f t="shared" si="77"/>
        <v>802399.99999999977</v>
      </c>
      <c r="U219" s="12">
        <f t="shared" si="78"/>
        <v>2359.9999999999991</v>
      </c>
      <c r="V219" s="7"/>
      <c r="W219">
        <v>129</v>
      </c>
      <c r="X219" s="14">
        <f t="shared" si="79"/>
        <v>14.760000000000005</v>
      </c>
      <c r="Y219" s="12">
        <f t="shared" si="80"/>
        <v>501840.00000000012</v>
      </c>
      <c r="Z219" s="12">
        <f t="shared" si="81"/>
        <v>1476.0000000000005</v>
      </c>
      <c r="AA219" s="7"/>
      <c r="AB219">
        <v>112</v>
      </c>
      <c r="AC219" s="14">
        <f t="shared" si="82"/>
        <v>6.5999999999999943</v>
      </c>
      <c r="AD219" s="12">
        <f t="shared" si="83"/>
        <v>224399.99999999983</v>
      </c>
      <c r="AE219" s="12">
        <f t="shared" si="84"/>
        <v>659.99999999999943</v>
      </c>
      <c r="AF219" s="7"/>
      <c r="AG219">
        <v>95</v>
      </c>
      <c r="AH219" s="14">
        <f t="shared" si="85"/>
        <v>2.5200000000000102</v>
      </c>
      <c r="AI219" s="12">
        <f t="shared" si="86"/>
        <v>85680.000000000349</v>
      </c>
      <c r="AJ219" s="12">
        <f t="shared" si="87"/>
        <v>252.00000000000102</v>
      </c>
      <c r="AK219" s="7"/>
      <c r="AL219" s="12">
        <f t="shared" si="88"/>
        <v>1614320</v>
      </c>
      <c r="AM219" s="12">
        <f t="shared" si="89"/>
        <v>4748</v>
      </c>
    </row>
    <row r="220" spans="1:39" x14ac:dyDescent="0.25">
      <c r="A220" t="s">
        <v>61</v>
      </c>
      <c r="B220" t="s">
        <v>108</v>
      </c>
      <c r="C220" t="s">
        <v>276</v>
      </c>
      <c r="D220">
        <v>2017</v>
      </c>
      <c r="E220" t="s">
        <v>284</v>
      </c>
      <c r="F220">
        <v>1840</v>
      </c>
      <c r="G220">
        <v>1308</v>
      </c>
      <c r="H220" s="4" t="s">
        <v>10</v>
      </c>
      <c r="I220">
        <v>1998</v>
      </c>
      <c r="J220">
        <v>5.8</v>
      </c>
      <c r="K220">
        <v>136</v>
      </c>
      <c r="L220" s="16">
        <f t="shared" si="72"/>
        <v>122.4</v>
      </c>
      <c r="M220" s="16">
        <f t="shared" si="73"/>
        <v>114.24</v>
      </c>
      <c r="N220" s="16">
        <f t="shared" si="74"/>
        <v>105.4</v>
      </c>
      <c r="O220" s="16">
        <f t="shared" si="75"/>
        <v>92.47999999999999</v>
      </c>
      <c r="P220">
        <v>2</v>
      </c>
      <c r="Q220" s="7"/>
      <c r="R220">
        <v>146</v>
      </c>
      <c r="S220" s="14">
        <f t="shared" si="76"/>
        <v>23.599999999999994</v>
      </c>
      <c r="T220" s="12">
        <f t="shared" si="77"/>
        <v>4719.9999999999991</v>
      </c>
      <c r="U220" s="12">
        <f t="shared" si="78"/>
        <v>2359.9999999999995</v>
      </c>
      <c r="V220" s="7"/>
      <c r="W220">
        <v>129</v>
      </c>
      <c r="X220" s="14">
        <f t="shared" si="79"/>
        <v>14.760000000000005</v>
      </c>
      <c r="Y220" s="12">
        <f t="shared" si="80"/>
        <v>2952.0000000000009</v>
      </c>
      <c r="Z220" s="12">
        <f t="shared" si="81"/>
        <v>1476.0000000000005</v>
      </c>
      <c r="AA220" s="7"/>
      <c r="AB220">
        <v>112</v>
      </c>
      <c r="AC220" s="14">
        <f t="shared" si="82"/>
        <v>6.5999999999999943</v>
      </c>
      <c r="AD220" s="12">
        <f t="shared" si="83"/>
        <v>1319.9999999999989</v>
      </c>
      <c r="AE220" s="12">
        <f t="shared" si="84"/>
        <v>659.99999999999943</v>
      </c>
      <c r="AF220" s="7"/>
      <c r="AG220">
        <v>95</v>
      </c>
      <c r="AH220" s="14">
        <f t="shared" si="85"/>
        <v>2.5200000000000102</v>
      </c>
      <c r="AI220" s="12">
        <f t="shared" si="86"/>
        <v>504.00000000000205</v>
      </c>
      <c r="AJ220" s="12">
        <f t="shared" si="87"/>
        <v>252.00000000000102</v>
      </c>
      <c r="AK220" s="7"/>
      <c r="AL220" s="12">
        <f t="shared" si="88"/>
        <v>9496</v>
      </c>
      <c r="AM220" s="12">
        <f t="shared" si="89"/>
        <v>4748</v>
      </c>
    </row>
    <row r="221" spans="1:39" x14ac:dyDescent="0.25">
      <c r="A221" t="s">
        <v>61</v>
      </c>
      <c r="B221" t="s">
        <v>108</v>
      </c>
      <c r="C221" t="s">
        <v>276</v>
      </c>
      <c r="D221">
        <v>2018</v>
      </c>
      <c r="E221" t="s">
        <v>285</v>
      </c>
      <c r="F221">
        <v>1840</v>
      </c>
      <c r="G221">
        <v>1308</v>
      </c>
      <c r="H221" s="4" t="s">
        <v>10</v>
      </c>
      <c r="I221">
        <v>1998</v>
      </c>
      <c r="J221">
        <v>5.8</v>
      </c>
      <c r="K221">
        <v>136</v>
      </c>
      <c r="L221" s="16">
        <f t="shared" si="72"/>
        <v>122.4</v>
      </c>
      <c r="M221" s="16">
        <f t="shared" si="73"/>
        <v>114.24</v>
      </c>
      <c r="N221" s="16">
        <f t="shared" si="74"/>
        <v>105.4</v>
      </c>
      <c r="O221" s="16">
        <f t="shared" si="75"/>
        <v>92.47999999999999</v>
      </c>
      <c r="P221">
        <v>96</v>
      </c>
      <c r="Q221" s="7"/>
      <c r="R221">
        <v>146</v>
      </c>
      <c r="S221" s="14">
        <f t="shared" si="76"/>
        <v>23.599999999999994</v>
      </c>
      <c r="T221" s="12">
        <f t="shared" si="77"/>
        <v>226559.99999999994</v>
      </c>
      <c r="U221" s="12">
        <f t="shared" si="78"/>
        <v>2359.9999999999995</v>
      </c>
      <c r="V221" s="7"/>
      <c r="W221">
        <v>129</v>
      </c>
      <c r="X221" s="14">
        <f t="shared" si="79"/>
        <v>14.760000000000005</v>
      </c>
      <c r="Y221" s="12">
        <f t="shared" si="80"/>
        <v>141696.00000000006</v>
      </c>
      <c r="Z221" s="12">
        <f t="shared" si="81"/>
        <v>1476.0000000000007</v>
      </c>
      <c r="AA221" s="7"/>
      <c r="AB221">
        <v>112</v>
      </c>
      <c r="AC221" s="14">
        <f t="shared" si="82"/>
        <v>6.5999999999999943</v>
      </c>
      <c r="AD221" s="12">
        <f t="shared" si="83"/>
        <v>63359.999999999942</v>
      </c>
      <c r="AE221" s="12">
        <f t="shared" si="84"/>
        <v>659.99999999999943</v>
      </c>
      <c r="AF221" s="7"/>
      <c r="AG221">
        <v>95</v>
      </c>
      <c r="AH221" s="14">
        <f t="shared" si="85"/>
        <v>2.5200000000000102</v>
      </c>
      <c r="AI221" s="12">
        <f t="shared" si="86"/>
        <v>24192.000000000098</v>
      </c>
      <c r="AJ221" s="12">
        <f t="shared" si="87"/>
        <v>252.00000000000102</v>
      </c>
      <c r="AK221" s="7"/>
      <c r="AL221" s="12">
        <f t="shared" si="88"/>
        <v>455808.00000000006</v>
      </c>
      <c r="AM221" s="12">
        <f t="shared" si="89"/>
        <v>4748.0000000000009</v>
      </c>
    </row>
    <row r="222" spans="1:39" x14ac:dyDescent="0.25">
      <c r="A222" t="s">
        <v>61</v>
      </c>
      <c r="B222" t="s">
        <v>19</v>
      </c>
      <c r="C222" t="s">
        <v>187</v>
      </c>
      <c r="D222">
        <v>2018</v>
      </c>
      <c r="E222" t="s">
        <v>286</v>
      </c>
      <c r="F222">
        <v>1740</v>
      </c>
      <c r="G222">
        <v>1309</v>
      </c>
      <c r="H222" s="4" t="s">
        <v>10</v>
      </c>
      <c r="I222">
        <v>1998</v>
      </c>
      <c r="J222">
        <v>6.3</v>
      </c>
      <c r="K222">
        <v>143</v>
      </c>
      <c r="L222" s="16">
        <f t="shared" si="72"/>
        <v>128.70000000000002</v>
      </c>
      <c r="M222" s="16">
        <f t="shared" si="73"/>
        <v>120.11999999999999</v>
      </c>
      <c r="N222" s="16">
        <f t="shared" si="74"/>
        <v>110.825</v>
      </c>
      <c r="O222" s="16">
        <f t="shared" si="75"/>
        <v>97.24</v>
      </c>
      <c r="P222">
        <v>100</v>
      </c>
      <c r="Q222" s="7"/>
      <c r="R222">
        <v>146</v>
      </c>
      <c r="S222" s="14">
        <f t="shared" si="76"/>
        <v>17.299999999999983</v>
      </c>
      <c r="T222" s="12">
        <f t="shared" si="77"/>
        <v>172999.99999999983</v>
      </c>
      <c r="U222" s="12">
        <f t="shared" si="78"/>
        <v>1729.9999999999982</v>
      </c>
      <c r="V222" s="7"/>
      <c r="W222">
        <v>129</v>
      </c>
      <c r="X222" s="14">
        <f t="shared" si="79"/>
        <v>8.8800000000000097</v>
      </c>
      <c r="Y222" s="12">
        <f t="shared" si="80"/>
        <v>88800.000000000087</v>
      </c>
      <c r="Z222" s="12">
        <f t="shared" si="81"/>
        <v>888.00000000000091</v>
      </c>
      <c r="AA222" s="7"/>
      <c r="AB222">
        <v>112</v>
      </c>
      <c r="AC222" s="14">
        <f t="shared" si="82"/>
        <v>1.1749999999999972</v>
      </c>
      <c r="AD222" s="12">
        <f t="shared" si="83"/>
        <v>11749.999999999971</v>
      </c>
      <c r="AE222" s="12">
        <f t="shared" si="84"/>
        <v>117.49999999999972</v>
      </c>
      <c r="AF222" s="7"/>
      <c r="AG222">
        <v>95</v>
      </c>
      <c r="AH222" s="14">
        <f t="shared" si="85"/>
        <v>-2.2399999999999949</v>
      </c>
      <c r="AI222" s="12">
        <f t="shared" si="86"/>
        <v>-22399.999999999949</v>
      </c>
      <c r="AJ222" s="12">
        <f t="shared" si="87"/>
        <v>-223.99999999999949</v>
      </c>
      <c r="AK222" s="7"/>
      <c r="AL222" s="12">
        <f t="shared" si="88"/>
        <v>251149.99999999994</v>
      </c>
      <c r="AM222" s="12">
        <f t="shared" si="89"/>
        <v>2511.4999999999995</v>
      </c>
    </row>
    <row r="223" spans="1:39" x14ac:dyDescent="0.25">
      <c r="A223" t="s">
        <v>49</v>
      </c>
      <c r="B223" t="s">
        <v>108</v>
      </c>
      <c r="C223" t="s">
        <v>227</v>
      </c>
      <c r="D223">
        <v>2017</v>
      </c>
      <c r="E223" t="s">
        <v>289</v>
      </c>
      <c r="F223">
        <v>1900</v>
      </c>
      <c r="G223">
        <v>1314</v>
      </c>
      <c r="H223" s="4" t="s">
        <v>10</v>
      </c>
      <c r="I223">
        <v>1598</v>
      </c>
      <c r="J223">
        <v>6.3</v>
      </c>
      <c r="K223">
        <v>146</v>
      </c>
      <c r="L223" s="16">
        <f t="shared" si="72"/>
        <v>131.4</v>
      </c>
      <c r="M223" s="16">
        <f t="shared" si="73"/>
        <v>122.64</v>
      </c>
      <c r="N223" s="16">
        <f t="shared" si="74"/>
        <v>113.15</v>
      </c>
      <c r="O223" s="16">
        <f t="shared" si="75"/>
        <v>99.279999999999987</v>
      </c>
      <c r="P223">
        <v>104</v>
      </c>
      <c r="Q223" s="7"/>
      <c r="R223">
        <v>146</v>
      </c>
      <c r="S223" s="14">
        <f t="shared" si="76"/>
        <v>14.599999999999994</v>
      </c>
      <c r="T223" s="12">
        <f t="shared" si="77"/>
        <v>151839.99999999994</v>
      </c>
      <c r="U223" s="12">
        <f t="shared" si="78"/>
        <v>1459.9999999999995</v>
      </c>
      <c r="V223" s="7"/>
      <c r="W223">
        <v>129</v>
      </c>
      <c r="X223" s="14">
        <f t="shared" si="79"/>
        <v>6.3599999999999994</v>
      </c>
      <c r="Y223" s="12">
        <f t="shared" si="80"/>
        <v>66144</v>
      </c>
      <c r="Z223" s="12">
        <f t="shared" si="81"/>
        <v>636</v>
      </c>
      <c r="AA223" s="7"/>
      <c r="AB223">
        <v>112</v>
      </c>
      <c r="AC223" s="14">
        <f t="shared" si="82"/>
        <v>-1.1500000000000057</v>
      </c>
      <c r="AD223" s="12">
        <f t="shared" si="83"/>
        <v>-11960.000000000058</v>
      </c>
      <c r="AE223" s="12">
        <f t="shared" si="84"/>
        <v>-115.00000000000055</v>
      </c>
      <c r="AF223" s="7"/>
      <c r="AG223">
        <v>95</v>
      </c>
      <c r="AH223" s="14">
        <f t="shared" si="85"/>
        <v>-4.2799999999999869</v>
      </c>
      <c r="AI223" s="12">
        <f t="shared" si="86"/>
        <v>-44511.999999999862</v>
      </c>
      <c r="AJ223" s="12">
        <f t="shared" si="87"/>
        <v>-427.99999999999869</v>
      </c>
      <c r="AK223" s="7"/>
      <c r="AL223" s="12">
        <f t="shared" si="88"/>
        <v>161512.00000000003</v>
      </c>
      <c r="AM223" s="12">
        <f t="shared" si="89"/>
        <v>1553.0000000000002</v>
      </c>
    </row>
    <row r="224" spans="1:39" x14ac:dyDescent="0.25">
      <c r="A224" t="s">
        <v>49</v>
      </c>
      <c r="B224" t="s">
        <v>108</v>
      </c>
      <c r="C224" t="s">
        <v>227</v>
      </c>
      <c r="D224">
        <v>2018</v>
      </c>
      <c r="E224" t="s">
        <v>290</v>
      </c>
      <c r="F224">
        <v>1900</v>
      </c>
      <c r="G224">
        <v>1314</v>
      </c>
      <c r="H224" s="4" t="s">
        <v>10</v>
      </c>
      <c r="I224">
        <v>1598</v>
      </c>
      <c r="J224">
        <v>6.3</v>
      </c>
      <c r="K224">
        <v>146</v>
      </c>
      <c r="L224" s="16">
        <f t="shared" si="72"/>
        <v>131.4</v>
      </c>
      <c r="M224" s="16">
        <f t="shared" si="73"/>
        <v>122.64</v>
      </c>
      <c r="N224" s="16">
        <f t="shared" si="74"/>
        <v>113.15</v>
      </c>
      <c r="O224" s="16">
        <f t="shared" si="75"/>
        <v>99.279999999999987</v>
      </c>
      <c r="P224">
        <v>46</v>
      </c>
      <c r="Q224" s="7"/>
      <c r="R224">
        <v>146</v>
      </c>
      <c r="S224" s="14">
        <f t="shared" si="76"/>
        <v>14.599999999999994</v>
      </c>
      <c r="T224" s="12">
        <f t="shared" si="77"/>
        <v>67159.999999999971</v>
      </c>
      <c r="U224" s="12">
        <f t="shared" si="78"/>
        <v>1459.9999999999993</v>
      </c>
      <c r="V224" s="7"/>
      <c r="W224">
        <v>129</v>
      </c>
      <c r="X224" s="14">
        <f t="shared" si="79"/>
        <v>6.3599999999999994</v>
      </c>
      <c r="Y224" s="12">
        <f t="shared" si="80"/>
        <v>29255.999999999993</v>
      </c>
      <c r="Z224" s="12">
        <f t="shared" si="81"/>
        <v>635.99999999999989</v>
      </c>
      <c r="AA224" s="7"/>
      <c r="AB224">
        <v>112</v>
      </c>
      <c r="AC224" s="14">
        <f t="shared" si="82"/>
        <v>-1.1500000000000057</v>
      </c>
      <c r="AD224" s="12">
        <f t="shared" si="83"/>
        <v>-5290.0000000000264</v>
      </c>
      <c r="AE224" s="12">
        <f t="shared" si="84"/>
        <v>-115.00000000000057</v>
      </c>
      <c r="AF224" s="7"/>
      <c r="AG224">
        <v>95</v>
      </c>
      <c r="AH224" s="14">
        <f t="shared" si="85"/>
        <v>-4.2799999999999869</v>
      </c>
      <c r="AI224" s="12">
        <f t="shared" si="86"/>
        <v>-19687.999999999938</v>
      </c>
      <c r="AJ224" s="12">
        <f t="shared" si="87"/>
        <v>-427.99999999999864</v>
      </c>
      <c r="AK224" s="7"/>
      <c r="AL224" s="12">
        <f t="shared" si="88"/>
        <v>71438</v>
      </c>
      <c r="AM224" s="12">
        <f t="shared" si="89"/>
        <v>1553</v>
      </c>
    </row>
    <row r="225" spans="1:39" x14ac:dyDescent="0.25">
      <c r="A225" t="s">
        <v>49</v>
      </c>
      <c r="B225" t="s">
        <v>108</v>
      </c>
      <c r="C225" t="s">
        <v>227</v>
      </c>
      <c r="D225">
        <v>2018</v>
      </c>
      <c r="E225" t="s">
        <v>291</v>
      </c>
      <c r="F225">
        <v>1890</v>
      </c>
      <c r="G225">
        <v>1314</v>
      </c>
      <c r="H225" s="4" t="s">
        <v>10</v>
      </c>
      <c r="I225">
        <v>1598</v>
      </c>
      <c r="J225">
        <v>6.5</v>
      </c>
      <c r="K225">
        <v>149</v>
      </c>
      <c r="L225" s="16">
        <f t="shared" si="72"/>
        <v>134.1</v>
      </c>
      <c r="M225" s="16">
        <f t="shared" si="73"/>
        <v>125.16</v>
      </c>
      <c r="N225" s="16">
        <f t="shared" si="74"/>
        <v>115.47500000000001</v>
      </c>
      <c r="O225" s="16">
        <f t="shared" si="75"/>
        <v>101.32</v>
      </c>
      <c r="P225">
        <v>2</v>
      </c>
      <c r="Q225" s="7"/>
      <c r="R225">
        <v>146</v>
      </c>
      <c r="S225" s="14">
        <f t="shared" si="76"/>
        <v>11.900000000000006</v>
      </c>
      <c r="T225" s="12">
        <f t="shared" si="77"/>
        <v>2380.0000000000009</v>
      </c>
      <c r="U225" s="12">
        <f t="shared" si="78"/>
        <v>1190.0000000000005</v>
      </c>
      <c r="V225" s="7"/>
      <c r="W225">
        <v>129</v>
      </c>
      <c r="X225" s="14">
        <f t="shared" si="79"/>
        <v>3.8400000000000034</v>
      </c>
      <c r="Y225" s="12">
        <f t="shared" si="80"/>
        <v>768.00000000000068</v>
      </c>
      <c r="Z225" s="12">
        <f t="shared" si="81"/>
        <v>384.00000000000034</v>
      </c>
      <c r="AA225" s="7"/>
      <c r="AB225">
        <v>112</v>
      </c>
      <c r="AC225" s="14">
        <f t="shared" si="82"/>
        <v>-3.4750000000000085</v>
      </c>
      <c r="AD225" s="12">
        <f t="shared" si="83"/>
        <v>-695.00000000000171</v>
      </c>
      <c r="AE225" s="12">
        <f t="shared" si="84"/>
        <v>-347.50000000000085</v>
      </c>
      <c r="AF225" s="7"/>
      <c r="AG225">
        <v>95</v>
      </c>
      <c r="AH225" s="14">
        <f t="shared" si="85"/>
        <v>-6.3199999999999932</v>
      </c>
      <c r="AI225" s="12">
        <f t="shared" si="86"/>
        <v>-1263.9999999999986</v>
      </c>
      <c r="AJ225" s="12">
        <f t="shared" si="87"/>
        <v>-631.99999999999932</v>
      </c>
      <c r="AK225" s="7"/>
      <c r="AL225" s="12">
        <f t="shared" si="88"/>
        <v>1189.0000000000011</v>
      </c>
      <c r="AM225" s="12">
        <f t="shared" si="89"/>
        <v>594.50000000000057</v>
      </c>
    </row>
    <row r="226" spans="1:39" x14ac:dyDescent="0.25">
      <c r="A226" t="s">
        <v>101</v>
      </c>
      <c r="B226" t="s">
        <v>63</v>
      </c>
      <c r="C226" t="s">
        <v>261</v>
      </c>
      <c r="D226">
        <v>2018</v>
      </c>
      <c r="E226" t="s">
        <v>292</v>
      </c>
      <c r="F226">
        <v>1745</v>
      </c>
      <c r="G226">
        <v>1315</v>
      </c>
      <c r="H226" s="4" t="s">
        <v>10</v>
      </c>
      <c r="I226">
        <v>1998</v>
      </c>
      <c r="J226">
        <v>5.7</v>
      </c>
      <c r="K226">
        <v>130</v>
      </c>
      <c r="L226" s="16">
        <f t="shared" si="72"/>
        <v>117</v>
      </c>
      <c r="M226" s="16">
        <f t="shared" si="73"/>
        <v>109.2</v>
      </c>
      <c r="N226" s="16">
        <f t="shared" si="74"/>
        <v>100.75</v>
      </c>
      <c r="O226" s="16">
        <f t="shared" si="75"/>
        <v>88.399999999999991</v>
      </c>
      <c r="P226">
        <v>24</v>
      </c>
      <c r="Q226" s="7"/>
      <c r="R226">
        <v>146</v>
      </c>
      <c r="S226" s="14">
        <f t="shared" si="76"/>
        <v>29</v>
      </c>
      <c r="T226" s="12">
        <f t="shared" si="77"/>
        <v>69600</v>
      </c>
      <c r="U226" s="12">
        <f t="shared" si="78"/>
        <v>2900</v>
      </c>
      <c r="V226" s="7"/>
      <c r="W226">
        <v>129</v>
      </c>
      <c r="X226" s="14">
        <f t="shared" si="79"/>
        <v>19.799999999999997</v>
      </c>
      <c r="Y226" s="12">
        <f t="shared" si="80"/>
        <v>47519.999999999993</v>
      </c>
      <c r="Z226" s="12">
        <f t="shared" si="81"/>
        <v>1979.9999999999998</v>
      </c>
      <c r="AA226" s="7"/>
      <c r="AB226">
        <v>112</v>
      </c>
      <c r="AC226" s="14">
        <f t="shared" si="82"/>
        <v>11.25</v>
      </c>
      <c r="AD226" s="12">
        <f t="shared" si="83"/>
        <v>27000</v>
      </c>
      <c r="AE226" s="12">
        <f t="shared" si="84"/>
        <v>1125</v>
      </c>
      <c r="AF226" s="7"/>
      <c r="AG226">
        <v>95</v>
      </c>
      <c r="AH226" s="14">
        <f t="shared" si="85"/>
        <v>6.6000000000000085</v>
      </c>
      <c r="AI226" s="12">
        <f t="shared" si="86"/>
        <v>15840.00000000002</v>
      </c>
      <c r="AJ226" s="12">
        <f t="shared" si="87"/>
        <v>660.0000000000008</v>
      </c>
      <c r="AK226" s="7"/>
      <c r="AL226" s="12">
        <f t="shared" si="88"/>
        <v>159960</v>
      </c>
      <c r="AM226" s="12">
        <f t="shared" si="89"/>
        <v>6665</v>
      </c>
    </row>
    <row r="227" spans="1:39" x14ac:dyDescent="0.25">
      <c r="A227" t="s">
        <v>49</v>
      </c>
      <c r="B227" t="s">
        <v>108</v>
      </c>
      <c r="C227" t="s">
        <v>227</v>
      </c>
      <c r="D227">
        <v>2017</v>
      </c>
      <c r="E227" t="s">
        <v>293</v>
      </c>
      <c r="F227">
        <v>1815</v>
      </c>
      <c r="G227">
        <v>1318</v>
      </c>
      <c r="H227" s="4" t="s">
        <v>10</v>
      </c>
      <c r="I227">
        <v>1399</v>
      </c>
      <c r="J227">
        <v>6.1</v>
      </c>
      <c r="K227">
        <v>141</v>
      </c>
      <c r="L227" s="16">
        <f t="shared" si="72"/>
        <v>126.9</v>
      </c>
      <c r="M227" s="16">
        <f t="shared" si="73"/>
        <v>118.44</v>
      </c>
      <c r="N227" s="16">
        <f t="shared" si="74"/>
        <v>109.27500000000001</v>
      </c>
      <c r="O227" s="16">
        <f t="shared" si="75"/>
        <v>95.88</v>
      </c>
      <c r="P227">
        <v>36</v>
      </c>
      <c r="Q227" s="7"/>
      <c r="R227">
        <v>146</v>
      </c>
      <c r="S227" s="14">
        <f t="shared" si="76"/>
        <v>19.099999999999994</v>
      </c>
      <c r="T227" s="12">
        <f t="shared" si="77"/>
        <v>68759.999999999985</v>
      </c>
      <c r="U227" s="12">
        <f t="shared" si="78"/>
        <v>1909.9999999999995</v>
      </c>
      <c r="V227" s="7"/>
      <c r="W227">
        <v>129</v>
      </c>
      <c r="X227" s="14">
        <f t="shared" si="79"/>
        <v>10.560000000000002</v>
      </c>
      <c r="Y227" s="12">
        <f t="shared" si="80"/>
        <v>38016.000000000007</v>
      </c>
      <c r="Z227" s="12">
        <f t="shared" si="81"/>
        <v>1056.0000000000002</v>
      </c>
      <c r="AA227" s="7"/>
      <c r="AB227">
        <v>112</v>
      </c>
      <c r="AC227" s="14">
        <f t="shared" si="82"/>
        <v>2.7249999999999943</v>
      </c>
      <c r="AD227" s="12">
        <f t="shared" si="83"/>
        <v>9809.99999999998</v>
      </c>
      <c r="AE227" s="12">
        <f t="shared" si="84"/>
        <v>272.49999999999943</v>
      </c>
      <c r="AF227" s="7"/>
      <c r="AG227">
        <v>95</v>
      </c>
      <c r="AH227" s="14">
        <f t="shared" si="85"/>
        <v>-0.87999999999999545</v>
      </c>
      <c r="AI227" s="12">
        <f t="shared" si="86"/>
        <v>-3167.9999999999836</v>
      </c>
      <c r="AJ227" s="12">
        <f t="shared" si="87"/>
        <v>-87.999999999999545</v>
      </c>
      <c r="AK227" s="7"/>
      <c r="AL227" s="12">
        <f t="shared" si="88"/>
        <v>113417.99999999999</v>
      </c>
      <c r="AM227" s="12">
        <f t="shared" si="89"/>
        <v>3150.4999999999995</v>
      </c>
    </row>
    <row r="228" spans="1:39" x14ac:dyDescent="0.25">
      <c r="A228" t="s">
        <v>49</v>
      </c>
      <c r="B228" t="s">
        <v>108</v>
      </c>
      <c r="C228" t="s">
        <v>227</v>
      </c>
      <c r="D228">
        <v>2018</v>
      </c>
      <c r="E228" t="s">
        <v>294</v>
      </c>
      <c r="F228">
        <v>1815</v>
      </c>
      <c r="G228">
        <v>1318</v>
      </c>
      <c r="H228" s="4" t="s">
        <v>10</v>
      </c>
      <c r="I228">
        <v>1399</v>
      </c>
      <c r="J228">
        <v>6.1</v>
      </c>
      <c r="K228">
        <v>141</v>
      </c>
      <c r="L228" s="16">
        <f t="shared" si="72"/>
        <v>126.9</v>
      </c>
      <c r="M228" s="16">
        <f t="shared" si="73"/>
        <v>118.44</v>
      </c>
      <c r="N228" s="16">
        <f t="shared" si="74"/>
        <v>109.27500000000001</v>
      </c>
      <c r="O228" s="16">
        <f t="shared" si="75"/>
        <v>95.88</v>
      </c>
      <c r="P228">
        <v>74</v>
      </c>
      <c r="Q228" s="7"/>
      <c r="R228">
        <v>146</v>
      </c>
      <c r="S228" s="14">
        <f t="shared" si="76"/>
        <v>19.099999999999994</v>
      </c>
      <c r="T228" s="12">
        <f t="shared" si="77"/>
        <v>141339.99999999997</v>
      </c>
      <c r="U228" s="12">
        <f t="shared" si="78"/>
        <v>1909.9999999999995</v>
      </c>
      <c r="V228" s="7"/>
      <c r="W228">
        <v>129</v>
      </c>
      <c r="X228" s="14">
        <f t="shared" si="79"/>
        <v>10.560000000000002</v>
      </c>
      <c r="Y228" s="12">
        <f t="shared" si="80"/>
        <v>78144.000000000015</v>
      </c>
      <c r="Z228" s="12">
        <f t="shared" si="81"/>
        <v>1056.0000000000002</v>
      </c>
      <c r="AA228" s="7"/>
      <c r="AB228">
        <v>112</v>
      </c>
      <c r="AC228" s="14">
        <f t="shared" si="82"/>
        <v>2.7249999999999943</v>
      </c>
      <c r="AD228" s="12">
        <f t="shared" si="83"/>
        <v>20164.999999999956</v>
      </c>
      <c r="AE228" s="12">
        <f t="shared" si="84"/>
        <v>272.49999999999943</v>
      </c>
      <c r="AF228" s="7"/>
      <c r="AG228">
        <v>95</v>
      </c>
      <c r="AH228" s="14">
        <f t="shared" si="85"/>
        <v>-0.87999999999999545</v>
      </c>
      <c r="AI228" s="12">
        <f t="shared" si="86"/>
        <v>-6511.9999999999663</v>
      </c>
      <c r="AJ228" s="12">
        <f t="shared" si="87"/>
        <v>-87.999999999999545</v>
      </c>
      <c r="AK228" s="7"/>
      <c r="AL228" s="12">
        <f t="shared" si="88"/>
        <v>233136.99999999997</v>
      </c>
      <c r="AM228" s="12">
        <f t="shared" si="89"/>
        <v>3150.4999999999995</v>
      </c>
    </row>
    <row r="229" spans="1:39" x14ac:dyDescent="0.25">
      <c r="A229" t="s">
        <v>7</v>
      </c>
      <c r="B229" t="s">
        <v>19</v>
      </c>
      <c r="C229" t="s">
        <v>204</v>
      </c>
      <c r="D229">
        <v>2018</v>
      </c>
      <c r="E229" t="s">
        <v>295</v>
      </c>
      <c r="F229">
        <v>1863</v>
      </c>
      <c r="G229">
        <v>1319</v>
      </c>
      <c r="H229" s="4" t="s">
        <v>10</v>
      </c>
      <c r="I229">
        <v>1799</v>
      </c>
      <c r="J229">
        <v>6.9</v>
      </c>
      <c r="K229">
        <v>158</v>
      </c>
      <c r="L229" s="16">
        <f t="shared" si="72"/>
        <v>142.20000000000002</v>
      </c>
      <c r="M229" s="16">
        <f t="shared" si="73"/>
        <v>132.72</v>
      </c>
      <c r="N229" s="16">
        <f t="shared" si="74"/>
        <v>122.45</v>
      </c>
      <c r="O229" s="16">
        <f t="shared" si="75"/>
        <v>107.43999999999998</v>
      </c>
      <c r="P229">
        <v>210</v>
      </c>
      <c r="Q229" s="7"/>
      <c r="R229">
        <v>146</v>
      </c>
      <c r="S229" s="14">
        <f t="shared" si="76"/>
        <v>3.7999999999999829</v>
      </c>
      <c r="T229" s="12">
        <f t="shared" si="77"/>
        <v>79799.999999999636</v>
      </c>
      <c r="U229" s="12">
        <f t="shared" si="78"/>
        <v>379.99999999999829</v>
      </c>
      <c r="V229" s="7"/>
      <c r="W229">
        <v>129</v>
      </c>
      <c r="X229" s="14">
        <f t="shared" si="79"/>
        <v>-3.7199999999999989</v>
      </c>
      <c r="Y229" s="12">
        <f t="shared" si="80"/>
        <v>-78119.999999999985</v>
      </c>
      <c r="Z229" s="12">
        <f t="shared" si="81"/>
        <v>-371.99999999999994</v>
      </c>
      <c r="AA229" s="7"/>
      <c r="AB229">
        <v>112</v>
      </c>
      <c r="AC229" s="14">
        <f t="shared" si="82"/>
        <v>-10.450000000000003</v>
      </c>
      <c r="AD229" s="12">
        <f t="shared" si="83"/>
        <v>-219450.00000000006</v>
      </c>
      <c r="AE229" s="12">
        <f t="shared" si="84"/>
        <v>-1045.0000000000002</v>
      </c>
      <c r="AF229" s="7"/>
      <c r="AG229">
        <v>95</v>
      </c>
      <c r="AH229" s="14">
        <f t="shared" si="85"/>
        <v>-12.439999999999984</v>
      </c>
      <c r="AI229" s="12">
        <f t="shared" si="86"/>
        <v>-261239.99999999965</v>
      </c>
      <c r="AJ229" s="12">
        <f t="shared" si="87"/>
        <v>-1243.9999999999984</v>
      </c>
      <c r="AK229" s="7"/>
      <c r="AL229" s="12">
        <f t="shared" si="88"/>
        <v>-479010</v>
      </c>
      <c r="AM229" s="12">
        <f t="shared" si="89"/>
        <v>-2281</v>
      </c>
    </row>
    <row r="230" spans="1:39" x14ac:dyDescent="0.25">
      <c r="A230" t="s">
        <v>7</v>
      </c>
      <c r="B230" t="s">
        <v>19</v>
      </c>
      <c r="C230" t="s">
        <v>204</v>
      </c>
      <c r="D230">
        <v>2019</v>
      </c>
      <c r="E230" t="s">
        <v>1793</v>
      </c>
      <c r="F230">
        <v>1863</v>
      </c>
      <c r="G230">
        <v>1319</v>
      </c>
      <c r="H230" s="4" t="s">
        <v>10</v>
      </c>
      <c r="I230">
        <v>1799</v>
      </c>
      <c r="J230">
        <v>6.9</v>
      </c>
      <c r="K230">
        <v>158</v>
      </c>
      <c r="L230" s="16">
        <f t="shared" si="72"/>
        <v>142.20000000000002</v>
      </c>
      <c r="M230" s="16">
        <f t="shared" si="73"/>
        <v>132.72</v>
      </c>
      <c r="N230" s="16">
        <f t="shared" si="74"/>
        <v>122.45</v>
      </c>
      <c r="O230" s="16">
        <f t="shared" si="75"/>
        <v>107.43999999999998</v>
      </c>
      <c r="P230">
        <v>150</v>
      </c>
      <c r="Q230" s="7"/>
      <c r="R230">
        <v>146</v>
      </c>
      <c r="S230" s="14">
        <f t="shared" si="76"/>
        <v>3.7999999999999829</v>
      </c>
      <c r="T230" s="12">
        <f t="shared" si="77"/>
        <v>56999.999999999753</v>
      </c>
      <c r="U230" s="12">
        <f t="shared" si="78"/>
        <v>379.99999999999835</v>
      </c>
      <c r="V230" s="7"/>
      <c r="W230">
        <v>129</v>
      </c>
      <c r="X230" s="14">
        <f t="shared" si="79"/>
        <v>-3.7199999999999989</v>
      </c>
      <c r="Y230" s="12">
        <f t="shared" si="80"/>
        <v>-55799.999999999978</v>
      </c>
      <c r="Z230" s="12">
        <f t="shared" si="81"/>
        <v>-371.99999999999983</v>
      </c>
      <c r="AA230" s="7"/>
      <c r="AB230">
        <v>112</v>
      </c>
      <c r="AC230" s="14">
        <f t="shared" si="82"/>
        <v>-10.450000000000003</v>
      </c>
      <c r="AD230" s="12">
        <f t="shared" si="83"/>
        <v>-156750.00000000006</v>
      </c>
      <c r="AE230" s="12">
        <f t="shared" si="84"/>
        <v>-1045.0000000000005</v>
      </c>
      <c r="AF230" s="7"/>
      <c r="AG230">
        <v>95</v>
      </c>
      <c r="AH230" s="14">
        <f t="shared" si="85"/>
        <v>-12.439999999999984</v>
      </c>
      <c r="AI230" s="12">
        <f t="shared" si="86"/>
        <v>-186599.99999999974</v>
      </c>
      <c r="AJ230" s="12">
        <f t="shared" si="87"/>
        <v>-1243.9999999999982</v>
      </c>
      <c r="AK230" s="7"/>
      <c r="AL230" s="12">
        <f t="shared" si="88"/>
        <v>-342150</v>
      </c>
      <c r="AM230" s="12">
        <f t="shared" si="89"/>
        <v>-2281</v>
      </c>
    </row>
    <row r="231" spans="1:39" x14ac:dyDescent="0.25">
      <c r="A231" t="s">
        <v>55</v>
      </c>
      <c r="B231" t="s">
        <v>108</v>
      </c>
      <c r="C231" t="s">
        <v>299</v>
      </c>
      <c r="D231">
        <v>2018</v>
      </c>
      <c r="E231" t="s">
        <v>300</v>
      </c>
      <c r="F231">
        <v>1770</v>
      </c>
      <c r="G231">
        <v>1320</v>
      </c>
      <c r="H231" s="4" t="s">
        <v>10</v>
      </c>
      <c r="I231">
        <v>1999</v>
      </c>
      <c r="J231">
        <v>7.4</v>
      </c>
      <c r="K231">
        <v>167</v>
      </c>
      <c r="L231" s="16">
        <f t="shared" si="72"/>
        <v>150.30000000000001</v>
      </c>
      <c r="M231" s="16">
        <f t="shared" si="73"/>
        <v>140.28</v>
      </c>
      <c r="N231" s="16">
        <f t="shared" si="74"/>
        <v>129.42500000000001</v>
      </c>
      <c r="O231" s="16">
        <f t="shared" si="75"/>
        <v>113.55999999999999</v>
      </c>
      <c r="P231">
        <v>24</v>
      </c>
      <c r="Q231" s="7"/>
      <c r="R231">
        <v>146</v>
      </c>
      <c r="S231" s="14">
        <f t="shared" si="76"/>
        <v>-4.3000000000000114</v>
      </c>
      <c r="T231" s="12">
        <f t="shared" si="77"/>
        <v>-10320.000000000027</v>
      </c>
      <c r="U231" s="12">
        <f t="shared" si="78"/>
        <v>-430.00000000000114</v>
      </c>
      <c r="V231" s="7"/>
      <c r="W231">
        <v>129</v>
      </c>
      <c r="X231" s="14">
        <f t="shared" si="79"/>
        <v>-11.280000000000001</v>
      </c>
      <c r="Y231" s="12">
        <f t="shared" si="80"/>
        <v>-27072.000000000004</v>
      </c>
      <c r="Z231" s="12">
        <f t="shared" si="81"/>
        <v>-1128.0000000000002</v>
      </c>
      <c r="AA231" s="7"/>
      <c r="AB231">
        <v>112</v>
      </c>
      <c r="AC231" s="14">
        <f t="shared" si="82"/>
        <v>-17.425000000000011</v>
      </c>
      <c r="AD231" s="12">
        <f t="shared" si="83"/>
        <v>-41820.000000000029</v>
      </c>
      <c r="AE231" s="12">
        <f t="shared" si="84"/>
        <v>-1742.5000000000011</v>
      </c>
      <c r="AF231" s="7"/>
      <c r="AG231">
        <v>95</v>
      </c>
      <c r="AH231" s="14">
        <f t="shared" si="85"/>
        <v>-18.559999999999988</v>
      </c>
      <c r="AI231" s="12">
        <f t="shared" si="86"/>
        <v>-44543.999999999971</v>
      </c>
      <c r="AJ231" s="12">
        <f t="shared" si="87"/>
        <v>-1855.9999999999989</v>
      </c>
      <c r="AK231" s="7"/>
      <c r="AL231" s="12">
        <f t="shared" si="88"/>
        <v>-123756.00000000003</v>
      </c>
      <c r="AM231" s="12">
        <f t="shared" si="89"/>
        <v>-5156.5000000000009</v>
      </c>
    </row>
    <row r="232" spans="1:39" x14ac:dyDescent="0.25">
      <c r="A232" t="s">
        <v>55</v>
      </c>
      <c r="B232" t="s">
        <v>108</v>
      </c>
      <c r="C232" t="s">
        <v>299</v>
      </c>
      <c r="D232">
        <v>2018</v>
      </c>
      <c r="E232" t="s">
        <v>301</v>
      </c>
      <c r="F232">
        <v>1770</v>
      </c>
      <c r="G232">
        <v>1320</v>
      </c>
      <c r="H232" s="4" t="s">
        <v>10</v>
      </c>
      <c r="I232">
        <v>1999</v>
      </c>
      <c r="J232">
        <v>7.4</v>
      </c>
      <c r="K232">
        <v>167</v>
      </c>
      <c r="L232" s="16">
        <f t="shared" si="72"/>
        <v>150.30000000000001</v>
      </c>
      <c r="M232" s="16">
        <f t="shared" si="73"/>
        <v>140.28</v>
      </c>
      <c r="N232" s="16">
        <f t="shared" si="74"/>
        <v>129.42500000000001</v>
      </c>
      <c r="O232" s="16">
        <f t="shared" si="75"/>
        <v>113.55999999999999</v>
      </c>
      <c r="P232">
        <v>24</v>
      </c>
      <c r="Q232" s="7"/>
      <c r="R232">
        <v>146</v>
      </c>
      <c r="S232" s="14">
        <f t="shared" si="76"/>
        <v>-4.3000000000000114</v>
      </c>
      <c r="T232" s="12">
        <f t="shared" si="77"/>
        <v>-10320.000000000027</v>
      </c>
      <c r="U232" s="12">
        <f t="shared" si="78"/>
        <v>-430.00000000000114</v>
      </c>
      <c r="V232" s="7"/>
      <c r="W232">
        <v>129</v>
      </c>
      <c r="X232" s="14">
        <f t="shared" si="79"/>
        <v>-11.280000000000001</v>
      </c>
      <c r="Y232" s="12">
        <f t="shared" si="80"/>
        <v>-27072.000000000004</v>
      </c>
      <c r="Z232" s="12">
        <f t="shared" si="81"/>
        <v>-1128.0000000000002</v>
      </c>
      <c r="AA232" s="7"/>
      <c r="AB232">
        <v>112</v>
      </c>
      <c r="AC232" s="14">
        <f t="shared" si="82"/>
        <v>-17.425000000000011</v>
      </c>
      <c r="AD232" s="12">
        <f t="shared" si="83"/>
        <v>-41820.000000000029</v>
      </c>
      <c r="AE232" s="12">
        <f t="shared" si="84"/>
        <v>-1742.5000000000011</v>
      </c>
      <c r="AF232" s="7"/>
      <c r="AG232">
        <v>95</v>
      </c>
      <c r="AH232" s="14">
        <f t="shared" si="85"/>
        <v>-18.559999999999988</v>
      </c>
      <c r="AI232" s="12">
        <f t="shared" si="86"/>
        <v>-44543.999999999971</v>
      </c>
      <c r="AJ232" s="12">
        <f t="shared" si="87"/>
        <v>-1855.9999999999989</v>
      </c>
      <c r="AK232" s="7"/>
      <c r="AL232" s="12">
        <f t="shared" si="88"/>
        <v>-123756.00000000003</v>
      </c>
      <c r="AM232" s="12">
        <f t="shared" si="89"/>
        <v>-5156.5000000000009</v>
      </c>
    </row>
    <row r="233" spans="1:39" x14ac:dyDescent="0.25">
      <c r="A233" t="s">
        <v>192</v>
      </c>
      <c r="B233" t="s">
        <v>185</v>
      </c>
      <c r="C233" t="s">
        <v>296</v>
      </c>
      <c r="D233">
        <v>2015</v>
      </c>
      <c r="E233" t="s">
        <v>297</v>
      </c>
      <c r="F233">
        <v>1885</v>
      </c>
      <c r="G233">
        <v>1320</v>
      </c>
      <c r="H233" s="4" t="s">
        <v>10</v>
      </c>
      <c r="I233">
        <v>1499</v>
      </c>
      <c r="J233">
        <v>5.0999999999999996</v>
      </c>
      <c r="K233">
        <v>119</v>
      </c>
      <c r="L233" s="16">
        <f t="shared" si="72"/>
        <v>107.10000000000001</v>
      </c>
      <c r="M233" s="16">
        <f t="shared" si="73"/>
        <v>99.96</v>
      </c>
      <c r="N233" s="16">
        <f t="shared" si="74"/>
        <v>92.225000000000009</v>
      </c>
      <c r="O233" s="16">
        <f t="shared" si="75"/>
        <v>80.919999999999987</v>
      </c>
      <c r="P233">
        <v>154</v>
      </c>
      <c r="Q233" s="7"/>
      <c r="R233">
        <v>146</v>
      </c>
      <c r="S233" s="14">
        <f t="shared" si="76"/>
        <v>38.899999999999991</v>
      </c>
      <c r="T233" s="12">
        <f t="shared" si="77"/>
        <v>599059.99999999988</v>
      </c>
      <c r="U233" s="12">
        <f t="shared" si="78"/>
        <v>3889.9999999999991</v>
      </c>
      <c r="V233" s="7"/>
      <c r="W233">
        <v>129</v>
      </c>
      <c r="X233" s="14">
        <f t="shared" si="79"/>
        <v>29.040000000000006</v>
      </c>
      <c r="Y233" s="12">
        <f t="shared" si="80"/>
        <v>447216.00000000006</v>
      </c>
      <c r="Z233" s="12">
        <f t="shared" si="81"/>
        <v>2904.0000000000005</v>
      </c>
      <c r="AA233" s="7"/>
      <c r="AB233">
        <v>112</v>
      </c>
      <c r="AC233" s="14">
        <f t="shared" si="82"/>
        <v>19.774999999999991</v>
      </c>
      <c r="AD233" s="12">
        <f t="shared" si="83"/>
        <v>304534.99999999988</v>
      </c>
      <c r="AE233" s="12">
        <f t="shared" si="84"/>
        <v>1977.4999999999993</v>
      </c>
      <c r="AF233" s="7"/>
      <c r="AG233">
        <v>95</v>
      </c>
      <c r="AH233" s="14">
        <f t="shared" si="85"/>
        <v>14.080000000000013</v>
      </c>
      <c r="AI233" s="12">
        <f t="shared" si="86"/>
        <v>216832.0000000002</v>
      </c>
      <c r="AJ233" s="12">
        <f t="shared" si="87"/>
        <v>1408.0000000000014</v>
      </c>
      <c r="AK233" s="7"/>
      <c r="AL233" s="12">
        <f t="shared" si="88"/>
        <v>1567643</v>
      </c>
      <c r="AM233" s="12">
        <f t="shared" si="89"/>
        <v>10179.5</v>
      </c>
    </row>
    <row r="234" spans="1:39" x14ac:dyDescent="0.25">
      <c r="A234" t="s">
        <v>101</v>
      </c>
      <c r="B234" t="s">
        <v>185</v>
      </c>
      <c r="C234" t="s">
        <v>270</v>
      </c>
      <c r="D234">
        <v>2015</v>
      </c>
      <c r="E234" t="s">
        <v>302</v>
      </c>
      <c r="F234">
        <v>1890</v>
      </c>
      <c r="G234">
        <v>1320</v>
      </c>
      <c r="H234" s="4" t="s">
        <v>10</v>
      </c>
      <c r="I234">
        <v>1499</v>
      </c>
      <c r="J234">
        <v>5.2</v>
      </c>
      <c r="K234">
        <v>121</v>
      </c>
      <c r="L234" s="16">
        <f t="shared" si="72"/>
        <v>108.9</v>
      </c>
      <c r="M234" s="16">
        <f t="shared" si="73"/>
        <v>101.64</v>
      </c>
      <c r="N234" s="16">
        <f t="shared" si="74"/>
        <v>93.775000000000006</v>
      </c>
      <c r="O234" s="16">
        <f t="shared" si="75"/>
        <v>82.279999999999987</v>
      </c>
      <c r="P234">
        <v>8</v>
      </c>
      <c r="Q234" s="7"/>
      <c r="R234">
        <v>146</v>
      </c>
      <c r="S234" s="14">
        <f t="shared" si="76"/>
        <v>37.099999999999994</v>
      </c>
      <c r="T234" s="12">
        <f t="shared" si="77"/>
        <v>29679.999999999996</v>
      </c>
      <c r="U234" s="12">
        <f t="shared" si="78"/>
        <v>3709.9999999999995</v>
      </c>
      <c r="V234" s="7"/>
      <c r="W234">
        <v>129</v>
      </c>
      <c r="X234" s="14">
        <f t="shared" si="79"/>
        <v>27.36</v>
      </c>
      <c r="Y234" s="12">
        <f t="shared" si="80"/>
        <v>21888</v>
      </c>
      <c r="Z234" s="12">
        <f t="shared" si="81"/>
        <v>2736</v>
      </c>
      <c r="AA234" s="7"/>
      <c r="AB234">
        <v>112</v>
      </c>
      <c r="AC234" s="14">
        <f t="shared" si="82"/>
        <v>18.224999999999994</v>
      </c>
      <c r="AD234" s="12">
        <f t="shared" si="83"/>
        <v>14579.999999999996</v>
      </c>
      <c r="AE234" s="12">
        <f t="shared" si="84"/>
        <v>1822.4999999999995</v>
      </c>
      <c r="AF234" s="7"/>
      <c r="AG234">
        <v>95</v>
      </c>
      <c r="AH234" s="14">
        <f t="shared" si="85"/>
        <v>12.720000000000013</v>
      </c>
      <c r="AI234" s="12">
        <f t="shared" si="86"/>
        <v>10176.000000000011</v>
      </c>
      <c r="AJ234" s="12">
        <f t="shared" si="87"/>
        <v>1272.0000000000014</v>
      </c>
      <c r="AK234" s="7"/>
      <c r="AL234" s="12">
        <f t="shared" si="88"/>
        <v>76324</v>
      </c>
      <c r="AM234" s="12">
        <f t="shared" si="89"/>
        <v>9540.5</v>
      </c>
    </row>
    <row r="235" spans="1:39" x14ac:dyDescent="0.25">
      <c r="A235" t="s">
        <v>257</v>
      </c>
      <c r="B235" t="s">
        <v>239</v>
      </c>
      <c r="C235" t="s">
        <v>258</v>
      </c>
      <c r="D235">
        <v>2017</v>
      </c>
      <c r="E235" t="s">
        <v>298</v>
      </c>
      <c r="F235">
        <v>1905</v>
      </c>
      <c r="G235">
        <v>1320</v>
      </c>
      <c r="H235" s="4" t="s">
        <v>10</v>
      </c>
      <c r="I235">
        <v>1368</v>
      </c>
      <c r="J235">
        <v>5.9</v>
      </c>
      <c r="K235">
        <v>136</v>
      </c>
      <c r="L235" s="16">
        <f t="shared" si="72"/>
        <v>122.4</v>
      </c>
      <c r="M235" s="16">
        <f t="shared" si="73"/>
        <v>114.24</v>
      </c>
      <c r="N235" s="16">
        <f t="shared" si="74"/>
        <v>105.4</v>
      </c>
      <c r="O235" s="16">
        <f t="shared" si="75"/>
        <v>92.47999999999999</v>
      </c>
      <c r="P235">
        <v>30</v>
      </c>
      <c r="Q235" s="7"/>
      <c r="R235">
        <v>146</v>
      </c>
      <c r="S235" s="14">
        <f t="shared" si="76"/>
        <v>23.599999999999994</v>
      </c>
      <c r="T235" s="12">
        <f t="shared" si="77"/>
        <v>70799.999999999971</v>
      </c>
      <c r="U235" s="12">
        <f t="shared" si="78"/>
        <v>2359.9999999999991</v>
      </c>
      <c r="V235" s="7"/>
      <c r="W235">
        <v>129</v>
      </c>
      <c r="X235" s="14">
        <f t="shared" si="79"/>
        <v>14.760000000000005</v>
      </c>
      <c r="Y235" s="12">
        <f t="shared" si="80"/>
        <v>44280.000000000015</v>
      </c>
      <c r="Z235" s="12">
        <f t="shared" si="81"/>
        <v>1476.0000000000005</v>
      </c>
      <c r="AA235" s="7"/>
      <c r="AB235">
        <v>112</v>
      </c>
      <c r="AC235" s="14">
        <f t="shared" si="82"/>
        <v>6.5999999999999943</v>
      </c>
      <c r="AD235" s="12">
        <f t="shared" si="83"/>
        <v>19799.999999999982</v>
      </c>
      <c r="AE235" s="12">
        <f t="shared" si="84"/>
        <v>659.99999999999943</v>
      </c>
      <c r="AF235" s="7"/>
      <c r="AG235">
        <v>95</v>
      </c>
      <c r="AH235" s="14">
        <f t="shared" si="85"/>
        <v>2.5200000000000102</v>
      </c>
      <c r="AI235" s="12">
        <f t="shared" si="86"/>
        <v>7560.0000000000309</v>
      </c>
      <c r="AJ235" s="12">
        <f t="shared" si="87"/>
        <v>252.00000000000102</v>
      </c>
      <c r="AK235" s="7"/>
      <c r="AL235" s="12">
        <f t="shared" si="88"/>
        <v>142440</v>
      </c>
      <c r="AM235" s="12">
        <f t="shared" si="89"/>
        <v>4748</v>
      </c>
    </row>
    <row r="236" spans="1:39" x14ac:dyDescent="0.25">
      <c r="A236" t="s">
        <v>117</v>
      </c>
      <c r="B236" t="s">
        <v>233</v>
      </c>
      <c r="C236" t="s">
        <v>234</v>
      </c>
      <c r="D236">
        <v>2017</v>
      </c>
      <c r="E236" t="s">
        <v>303</v>
      </c>
      <c r="F236">
        <v>1920</v>
      </c>
      <c r="G236">
        <v>1320</v>
      </c>
      <c r="H236" s="4" t="s">
        <v>10</v>
      </c>
      <c r="I236">
        <v>1197</v>
      </c>
      <c r="J236">
        <v>6.4</v>
      </c>
      <c r="K236">
        <v>144</v>
      </c>
      <c r="L236" s="16">
        <f t="shared" si="72"/>
        <v>129.6</v>
      </c>
      <c r="M236" s="16">
        <f t="shared" si="73"/>
        <v>120.96</v>
      </c>
      <c r="N236" s="16">
        <f t="shared" si="74"/>
        <v>111.60000000000001</v>
      </c>
      <c r="O236" s="16">
        <f t="shared" si="75"/>
        <v>97.919999999999987</v>
      </c>
      <c r="P236">
        <v>10</v>
      </c>
      <c r="Q236" s="7"/>
      <c r="R236">
        <v>146</v>
      </c>
      <c r="S236" s="14">
        <f t="shared" si="76"/>
        <v>16.400000000000006</v>
      </c>
      <c r="T236" s="12">
        <f t="shared" si="77"/>
        <v>16400.000000000007</v>
      </c>
      <c r="U236" s="12">
        <f t="shared" si="78"/>
        <v>1640.0000000000007</v>
      </c>
      <c r="V236" s="7"/>
      <c r="W236">
        <v>129</v>
      </c>
      <c r="X236" s="14">
        <f t="shared" si="79"/>
        <v>8.0400000000000063</v>
      </c>
      <c r="Y236" s="12">
        <f t="shared" si="80"/>
        <v>8040.0000000000064</v>
      </c>
      <c r="Z236" s="12">
        <f t="shared" si="81"/>
        <v>804.00000000000068</v>
      </c>
      <c r="AA236" s="7"/>
      <c r="AB236">
        <v>112</v>
      </c>
      <c r="AC236" s="14">
        <f t="shared" si="82"/>
        <v>0.39999999999999147</v>
      </c>
      <c r="AD236" s="12">
        <f t="shared" si="83"/>
        <v>399.99999999999147</v>
      </c>
      <c r="AE236" s="12">
        <f t="shared" si="84"/>
        <v>39.999999999999147</v>
      </c>
      <c r="AF236" s="7"/>
      <c r="AG236">
        <v>95</v>
      </c>
      <c r="AH236" s="14">
        <f t="shared" si="85"/>
        <v>-2.9199999999999875</v>
      </c>
      <c r="AI236" s="12">
        <f t="shared" si="86"/>
        <v>-2919.9999999999873</v>
      </c>
      <c r="AJ236" s="12">
        <f t="shared" si="87"/>
        <v>-291.99999999999875</v>
      </c>
      <c r="AK236" s="7"/>
      <c r="AL236" s="12">
        <f t="shared" si="88"/>
        <v>21920.000000000018</v>
      </c>
      <c r="AM236" s="12">
        <f t="shared" si="89"/>
        <v>2192.0000000000018</v>
      </c>
    </row>
    <row r="237" spans="1:39" x14ac:dyDescent="0.25">
      <c r="A237" t="s">
        <v>15</v>
      </c>
      <c r="B237" t="s">
        <v>185</v>
      </c>
      <c r="C237" t="s">
        <v>329</v>
      </c>
      <c r="D237">
        <v>2019</v>
      </c>
      <c r="E237" t="s">
        <v>1794</v>
      </c>
      <c r="F237">
        <v>1915</v>
      </c>
      <c r="G237">
        <v>1322</v>
      </c>
      <c r="H237" s="4" t="s">
        <v>10</v>
      </c>
      <c r="I237">
        <v>1332</v>
      </c>
      <c r="J237">
        <v>5.7</v>
      </c>
      <c r="K237">
        <v>130</v>
      </c>
      <c r="L237" s="16">
        <f t="shared" si="72"/>
        <v>117</v>
      </c>
      <c r="M237" s="16">
        <f t="shared" si="73"/>
        <v>109.2</v>
      </c>
      <c r="N237" s="16">
        <f t="shared" si="74"/>
        <v>100.75</v>
      </c>
      <c r="O237" s="16">
        <f t="shared" si="75"/>
        <v>88.399999999999991</v>
      </c>
      <c r="P237">
        <v>54</v>
      </c>
      <c r="Q237" s="7"/>
      <c r="R237">
        <v>146</v>
      </c>
      <c r="S237" s="14">
        <f t="shared" si="76"/>
        <v>29</v>
      </c>
      <c r="T237" s="12">
        <f t="shared" si="77"/>
        <v>156600</v>
      </c>
      <c r="U237" s="12">
        <f t="shared" si="78"/>
        <v>2900</v>
      </c>
      <c r="V237" s="7"/>
      <c r="W237">
        <v>129</v>
      </c>
      <c r="X237" s="14">
        <f t="shared" si="79"/>
        <v>19.799999999999997</v>
      </c>
      <c r="Y237" s="12">
        <f t="shared" si="80"/>
        <v>106919.99999999999</v>
      </c>
      <c r="Z237" s="12">
        <f t="shared" si="81"/>
        <v>1979.9999999999998</v>
      </c>
      <c r="AA237" s="7"/>
      <c r="AB237">
        <v>112</v>
      </c>
      <c r="AC237" s="14">
        <f t="shared" si="82"/>
        <v>11.25</v>
      </c>
      <c r="AD237" s="12">
        <f t="shared" si="83"/>
        <v>60750</v>
      </c>
      <c r="AE237" s="12">
        <f t="shared" si="84"/>
        <v>1125</v>
      </c>
      <c r="AF237" s="7"/>
      <c r="AG237">
        <v>95</v>
      </c>
      <c r="AH237" s="14">
        <f t="shared" si="85"/>
        <v>6.6000000000000085</v>
      </c>
      <c r="AI237" s="12">
        <f t="shared" si="86"/>
        <v>35640.000000000044</v>
      </c>
      <c r="AJ237" s="12">
        <f t="shared" si="87"/>
        <v>660.0000000000008</v>
      </c>
      <c r="AK237" s="7"/>
      <c r="AL237" s="12">
        <f t="shared" si="88"/>
        <v>359910</v>
      </c>
      <c r="AM237" s="12">
        <f t="shared" si="89"/>
        <v>6665</v>
      </c>
    </row>
    <row r="238" spans="1:39" x14ac:dyDescent="0.25">
      <c r="A238" t="s">
        <v>287</v>
      </c>
      <c r="B238" t="s">
        <v>249</v>
      </c>
      <c r="C238" t="s">
        <v>442</v>
      </c>
      <c r="D238">
        <v>2019</v>
      </c>
      <c r="E238" t="s">
        <v>1795</v>
      </c>
      <c r="F238">
        <v>1424</v>
      </c>
      <c r="G238">
        <v>1322</v>
      </c>
      <c r="H238" s="4" t="s">
        <v>10</v>
      </c>
      <c r="I238">
        <v>3994</v>
      </c>
      <c r="J238">
        <v>10.7</v>
      </c>
      <c r="K238">
        <v>249</v>
      </c>
      <c r="L238" s="16">
        <f t="shared" si="72"/>
        <v>224.1</v>
      </c>
      <c r="M238" s="16">
        <f t="shared" si="73"/>
        <v>209.16</v>
      </c>
      <c r="N238" s="16">
        <f t="shared" si="74"/>
        <v>192.97499999999999</v>
      </c>
      <c r="O238" s="16">
        <f t="shared" si="75"/>
        <v>169.32</v>
      </c>
      <c r="P238">
        <v>4</v>
      </c>
      <c r="Q238" s="7"/>
      <c r="R238">
        <v>146</v>
      </c>
      <c r="S238" s="14">
        <f t="shared" si="76"/>
        <v>-78.099999999999994</v>
      </c>
      <c r="T238" s="12">
        <f t="shared" si="77"/>
        <v>-31239.999999999996</v>
      </c>
      <c r="U238" s="12">
        <f t="shared" si="78"/>
        <v>-7809.9999999999991</v>
      </c>
      <c r="V238" s="7"/>
      <c r="W238">
        <v>129</v>
      </c>
      <c r="X238" s="14">
        <f t="shared" si="79"/>
        <v>-80.16</v>
      </c>
      <c r="Y238" s="12">
        <f t="shared" si="80"/>
        <v>-32064</v>
      </c>
      <c r="Z238" s="12">
        <f t="shared" si="81"/>
        <v>-8016</v>
      </c>
      <c r="AA238" s="7"/>
      <c r="AB238">
        <v>112</v>
      </c>
      <c r="AC238" s="14">
        <f t="shared" si="82"/>
        <v>-80.974999999999994</v>
      </c>
      <c r="AD238" s="12">
        <f t="shared" si="83"/>
        <v>-32389.999999999996</v>
      </c>
      <c r="AE238" s="12">
        <f t="shared" si="84"/>
        <v>-8097.4999999999991</v>
      </c>
      <c r="AF238" s="7"/>
      <c r="AG238">
        <v>95</v>
      </c>
      <c r="AH238" s="14">
        <f t="shared" si="85"/>
        <v>-74.319999999999993</v>
      </c>
      <c r="AI238" s="12">
        <f t="shared" si="86"/>
        <v>-29727.999999999996</v>
      </c>
      <c r="AJ238" s="12">
        <f t="shared" si="87"/>
        <v>-7431.9999999999991</v>
      </c>
      <c r="AK238" s="7"/>
      <c r="AL238" s="12">
        <f t="shared" si="88"/>
        <v>-125422</v>
      </c>
      <c r="AM238" s="12">
        <f t="shared" si="89"/>
        <v>-31355.5</v>
      </c>
    </row>
    <row r="239" spans="1:39" x14ac:dyDescent="0.25">
      <c r="A239" t="s">
        <v>114</v>
      </c>
      <c r="B239" t="s">
        <v>19</v>
      </c>
      <c r="C239" t="s">
        <v>304</v>
      </c>
      <c r="D239">
        <v>2018</v>
      </c>
      <c r="E239" t="s">
        <v>305</v>
      </c>
      <c r="F239">
        <v>1755</v>
      </c>
      <c r="G239">
        <v>1323</v>
      </c>
      <c r="H239" s="4" t="s">
        <v>10</v>
      </c>
      <c r="I239">
        <v>998</v>
      </c>
      <c r="J239">
        <v>6.7</v>
      </c>
      <c r="K239">
        <v>153</v>
      </c>
      <c r="L239" s="16">
        <f t="shared" si="72"/>
        <v>137.70000000000002</v>
      </c>
      <c r="M239" s="16">
        <f t="shared" si="73"/>
        <v>128.51999999999998</v>
      </c>
      <c r="N239" s="16">
        <f t="shared" si="74"/>
        <v>118.575</v>
      </c>
      <c r="O239" s="16">
        <f t="shared" si="75"/>
        <v>104.03999999999999</v>
      </c>
      <c r="P239">
        <v>92</v>
      </c>
      <c r="Q239" s="7"/>
      <c r="R239">
        <v>146</v>
      </c>
      <c r="S239" s="14">
        <f t="shared" si="76"/>
        <v>8.2999999999999829</v>
      </c>
      <c r="T239" s="12">
        <f t="shared" si="77"/>
        <v>76359.99999999984</v>
      </c>
      <c r="U239" s="12">
        <f t="shared" si="78"/>
        <v>829.99999999999829</v>
      </c>
      <c r="V239" s="7"/>
      <c r="W239">
        <v>129</v>
      </c>
      <c r="X239" s="14">
        <f t="shared" si="79"/>
        <v>0.48000000000001819</v>
      </c>
      <c r="Y239" s="12">
        <f t="shared" si="80"/>
        <v>4416.0000000001673</v>
      </c>
      <c r="Z239" s="12">
        <f t="shared" si="81"/>
        <v>48.000000000001819</v>
      </c>
      <c r="AA239" s="7"/>
      <c r="AB239">
        <v>112</v>
      </c>
      <c r="AC239" s="14">
        <f t="shared" si="82"/>
        <v>-6.5750000000000028</v>
      </c>
      <c r="AD239" s="12">
        <f t="shared" si="83"/>
        <v>-60490.000000000029</v>
      </c>
      <c r="AE239" s="12">
        <f t="shared" si="84"/>
        <v>-657.50000000000034</v>
      </c>
      <c r="AF239" s="7"/>
      <c r="AG239">
        <v>95</v>
      </c>
      <c r="AH239" s="14">
        <f t="shared" si="85"/>
        <v>-9.039999999999992</v>
      </c>
      <c r="AI239" s="12">
        <f t="shared" si="86"/>
        <v>-83167.999999999927</v>
      </c>
      <c r="AJ239" s="12">
        <f t="shared" si="87"/>
        <v>-903.9999999999992</v>
      </c>
      <c r="AK239" s="7"/>
      <c r="AL239" s="12">
        <f t="shared" si="88"/>
        <v>-62881.999999999927</v>
      </c>
      <c r="AM239" s="12">
        <f t="shared" si="89"/>
        <v>-683.4999999999992</v>
      </c>
    </row>
    <row r="240" spans="1:39" x14ac:dyDescent="0.25">
      <c r="A240" t="s">
        <v>61</v>
      </c>
      <c r="B240" t="s">
        <v>108</v>
      </c>
      <c r="C240" t="s">
        <v>276</v>
      </c>
      <c r="D240">
        <v>2016</v>
      </c>
      <c r="E240" t="s">
        <v>306</v>
      </c>
      <c r="F240">
        <v>1875</v>
      </c>
      <c r="G240">
        <v>1324</v>
      </c>
      <c r="H240" s="4" t="s">
        <v>10</v>
      </c>
      <c r="I240">
        <v>2488</v>
      </c>
      <c r="J240">
        <v>6</v>
      </c>
      <c r="K240">
        <v>141</v>
      </c>
      <c r="L240" s="16">
        <f t="shared" si="72"/>
        <v>126.9</v>
      </c>
      <c r="M240" s="16">
        <f t="shared" si="73"/>
        <v>118.44</v>
      </c>
      <c r="N240" s="16">
        <f t="shared" si="74"/>
        <v>109.27500000000001</v>
      </c>
      <c r="O240" s="16">
        <f t="shared" si="75"/>
        <v>95.88</v>
      </c>
      <c r="P240">
        <v>30</v>
      </c>
      <c r="Q240" s="7"/>
      <c r="R240">
        <v>146</v>
      </c>
      <c r="S240" s="14">
        <f t="shared" si="76"/>
        <v>19.099999999999994</v>
      </c>
      <c r="T240" s="12">
        <f t="shared" si="77"/>
        <v>57299.999999999978</v>
      </c>
      <c r="U240" s="12">
        <f t="shared" si="78"/>
        <v>1909.9999999999993</v>
      </c>
      <c r="V240" s="7"/>
      <c r="W240">
        <v>129</v>
      </c>
      <c r="X240" s="14">
        <f t="shared" si="79"/>
        <v>10.560000000000002</v>
      </c>
      <c r="Y240" s="12">
        <f t="shared" si="80"/>
        <v>31680.000000000007</v>
      </c>
      <c r="Z240" s="12">
        <f t="shared" si="81"/>
        <v>1056.0000000000002</v>
      </c>
      <c r="AA240" s="7"/>
      <c r="AB240">
        <v>112</v>
      </c>
      <c r="AC240" s="14">
        <f t="shared" si="82"/>
        <v>2.7249999999999943</v>
      </c>
      <c r="AD240" s="12">
        <f t="shared" si="83"/>
        <v>8174.9999999999827</v>
      </c>
      <c r="AE240" s="12">
        <f t="shared" si="84"/>
        <v>272.49999999999943</v>
      </c>
      <c r="AF240" s="7"/>
      <c r="AG240">
        <v>95</v>
      </c>
      <c r="AH240" s="14">
        <f t="shared" si="85"/>
        <v>-0.87999999999999545</v>
      </c>
      <c r="AI240" s="12">
        <f t="shared" si="86"/>
        <v>-2639.9999999999864</v>
      </c>
      <c r="AJ240" s="12">
        <f t="shared" si="87"/>
        <v>-87.999999999999545</v>
      </c>
      <c r="AK240" s="7"/>
      <c r="AL240" s="12">
        <f t="shared" si="88"/>
        <v>94514.999999999971</v>
      </c>
      <c r="AM240" s="12">
        <f t="shared" si="89"/>
        <v>3150.4999999999991</v>
      </c>
    </row>
    <row r="241" spans="1:39" x14ac:dyDescent="0.25">
      <c r="A241" t="s">
        <v>287</v>
      </c>
      <c r="B241" t="s">
        <v>249</v>
      </c>
      <c r="C241" t="s">
        <v>1796</v>
      </c>
      <c r="D241">
        <v>2019</v>
      </c>
      <c r="E241" t="s">
        <v>1797</v>
      </c>
      <c r="F241">
        <v>1522</v>
      </c>
      <c r="G241">
        <v>1324</v>
      </c>
      <c r="H241" s="4" t="s">
        <v>10</v>
      </c>
      <c r="I241">
        <v>3994</v>
      </c>
      <c r="J241">
        <v>11.8</v>
      </c>
      <c r="K241">
        <v>268</v>
      </c>
      <c r="L241" s="16">
        <f t="shared" si="72"/>
        <v>241.20000000000002</v>
      </c>
      <c r="M241" s="16">
        <f t="shared" si="73"/>
        <v>225.12</v>
      </c>
      <c r="N241" s="16">
        <f t="shared" si="74"/>
        <v>207.70000000000002</v>
      </c>
      <c r="O241" s="16">
        <f t="shared" si="75"/>
        <v>182.23999999999998</v>
      </c>
      <c r="P241">
        <v>8</v>
      </c>
      <c r="Q241" s="7"/>
      <c r="R241">
        <v>146</v>
      </c>
      <c r="S241" s="14">
        <f t="shared" si="76"/>
        <v>-95.200000000000017</v>
      </c>
      <c r="T241" s="12">
        <f t="shared" si="77"/>
        <v>-76160.000000000015</v>
      </c>
      <c r="U241" s="12">
        <f t="shared" si="78"/>
        <v>-9520.0000000000018</v>
      </c>
      <c r="V241" s="7"/>
      <c r="W241">
        <v>129</v>
      </c>
      <c r="X241" s="14">
        <f t="shared" si="79"/>
        <v>-96.12</v>
      </c>
      <c r="Y241" s="12">
        <f t="shared" si="80"/>
        <v>-76896</v>
      </c>
      <c r="Z241" s="12">
        <f t="shared" si="81"/>
        <v>-9612</v>
      </c>
      <c r="AA241" s="7"/>
      <c r="AB241">
        <v>112</v>
      </c>
      <c r="AC241" s="14">
        <f t="shared" si="82"/>
        <v>-95.700000000000017</v>
      </c>
      <c r="AD241" s="12">
        <f t="shared" si="83"/>
        <v>-76560.000000000015</v>
      </c>
      <c r="AE241" s="12">
        <f t="shared" si="84"/>
        <v>-9570.0000000000018</v>
      </c>
      <c r="AF241" s="7"/>
      <c r="AG241">
        <v>95</v>
      </c>
      <c r="AH241" s="14">
        <f t="shared" si="85"/>
        <v>-87.239999999999981</v>
      </c>
      <c r="AI241" s="12">
        <f t="shared" si="86"/>
        <v>-69791.999999999985</v>
      </c>
      <c r="AJ241" s="12">
        <f t="shared" si="87"/>
        <v>-8723.9999999999982</v>
      </c>
      <c r="AK241" s="7"/>
      <c r="AL241" s="12">
        <f t="shared" si="88"/>
        <v>-299408</v>
      </c>
      <c r="AM241" s="12">
        <f t="shared" si="89"/>
        <v>-37426</v>
      </c>
    </row>
    <row r="242" spans="1:39" x14ac:dyDescent="0.25">
      <c r="A242" t="s">
        <v>7</v>
      </c>
      <c r="B242" t="s">
        <v>108</v>
      </c>
      <c r="C242" t="s">
        <v>210</v>
      </c>
      <c r="D242">
        <v>2019</v>
      </c>
      <c r="E242" t="s">
        <v>1798</v>
      </c>
      <c r="F242">
        <v>1810</v>
      </c>
      <c r="G242">
        <v>1326</v>
      </c>
      <c r="H242" s="4" t="s">
        <v>10</v>
      </c>
      <c r="I242">
        <v>1498</v>
      </c>
      <c r="J242">
        <v>6.3</v>
      </c>
      <c r="K242">
        <v>145</v>
      </c>
      <c r="L242" s="16">
        <f t="shared" si="72"/>
        <v>130.5</v>
      </c>
      <c r="M242" s="16">
        <f t="shared" si="73"/>
        <v>121.8</v>
      </c>
      <c r="N242" s="16">
        <f t="shared" si="74"/>
        <v>112.375</v>
      </c>
      <c r="O242" s="16">
        <f t="shared" si="75"/>
        <v>98.6</v>
      </c>
      <c r="P242">
        <v>202</v>
      </c>
      <c r="Q242" s="7"/>
      <c r="R242">
        <v>146</v>
      </c>
      <c r="S242" s="14">
        <f t="shared" si="76"/>
        <v>15.5</v>
      </c>
      <c r="T242" s="12">
        <f t="shared" si="77"/>
        <v>313100</v>
      </c>
      <c r="U242" s="12">
        <f t="shared" si="78"/>
        <v>1550</v>
      </c>
      <c r="V242" s="7"/>
      <c r="W242">
        <v>129</v>
      </c>
      <c r="X242" s="14">
        <f t="shared" si="79"/>
        <v>7.2000000000000028</v>
      </c>
      <c r="Y242" s="12">
        <f t="shared" si="80"/>
        <v>145440.00000000006</v>
      </c>
      <c r="Z242" s="12">
        <f t="shared" si="81"/>
        <v>720.00000000000034</v>
      </c>
      <c r="AA242" s="7"/>
      <c r="AB242">
        <v>112</v>
      </c>
      <c r="AC242" s="14">
        <f t="shared" si="82"/>
        <v>-0.375</v>
      </c>
      <c r="AD242" s="12">
        <f t="shared" si="83"/>
        <v>-7575</v>
      </c>
      <c r="AE242" s="12">
        <f t="shared" si="84"/>
        <v>-37.5</v>
      </c>
      <c r="AF242" s="7"/>
      <c r="AG242">
        <v>95</v>
      </c>
      <c r="AH242" s="14">
        <f t="shared" si="85"/>
        <v>-3.5999999999999943</v>
      </c>
      <c r="AI242" s="12">
        <f t="shared" si="86"/>
        <v>-72719.999999999884</v>
      </c>
      <c r="AJ242" s="12">
        <f t="shared" si="87"/>
        <v>-359.99999999999943</v>
      </c>
      <c r="AK242" s="7"/>
      <c r="AL242" s="12">
        <f t="shared" si="88"/>
        <v>378245.00000000017</v>
      </c>
      <c r="AM242" s="12">
        <f t="shared" si="89"/>
        <v>1872.5000000000009</v>
      </c>
    </row>
    <row r="243" spans="1:39" x14ac:dyDescent="0.25">
      <c r="A243" t="s">
        <v>114</v>
      </c>
      <c r="B243" t="s">
        <v>19</v>
      </c>
      <c r="C243" t="s">
        <v>304</v>
      </c>
      <c r="D243">
        <v>2018</v>
      </c>
      <c r="E243" t="s">
        <v>307</v>
      </c>
      <c r="F243">
        <v>1725</v>
      </c>
      <c r="G243">
        <v>1326</v>
      </c>
      <c r="H243" s="4" t="s">
        <v>10</v>
      </c>
      <c r="I243">
        <v>998</v>
      </c>
      <c r="J243">
        <v>6.7</v>
      </c>
      <c r="K243">
        <v>153</v>
      </c>
      <c r="L243" s="16">
        <f t="shared" si="72"/>
        <v>137.70000000000002</v>
      </c>
      <c r="M243" s="16">
        <f t="shared" si="73"/>
        <v>128.51999999999998</v>
      </c>
      <c r="N243" s="16">
        <f t="shared" si="74"/>
        <v>118.575</v>
      </c>
      <c r="O243" s="16">
        <f t="shared" si="75"/>
        <v>104.03999999999999</v>
      </c>
      <c r="P243">
        <v>122</v>
      </c>
      <c r="Q243" s="7"/>
      <c r="R243">
        <v>146</v>
      </c>
      <c r="S243" s="14">
        <f t="shared" si="76"/>
        <v>8.2999999999999829</v>
      </c>
      <c r="T243" s="12">
        <f t="shared" si="77"/>
        <v>101259.99999999978</v>
      </c>
      <c r="U243" s="12">
        <f t="shared" si="78"/>
        <v>829.99999999999818</v>
      </c>
      <c r="V243" s="7"/>
      <c r="W243">
        <v>129</v>
      </c>
      <c r="X243" s="14">
        <f t="shared" si="79"/>
        <v>0.48000000000001819</v>
      </c>
      <c r="Y243" s="12">
        <f t="shared" si="80"/>
        <v>5856.0000000002219</v>
      </c>
      <c r="Z243" s="12">
        <f t="shared" si="81"/>
        <v>48.000000000001819</v>
      </c>
      <c r="AA243" s="7"/>
      <c r="AB243">
        <v>112</v>
      </c>
      <c r="AC243" s="14">
        <f t="shared" si="82"/>
        <v>-6.5750000000000028</v>
      </c>
      <c r="AD243" s="12">
        <f t="shared" si="83"/>
        <v>-80215.000000000029</v>
      </c>
      <c r="AE243" s="12">
        <f t="shared" si="84"/>
        <v>-657.50000000000023</v>
      </c>
      <c r="AF243" s="7"/>
      <c r="AG243">
        <v>95</v>
      </c>
      <c r="AH243" s="14">
        <f t="shared" si="85"/>
        <v>-9.039999999999992</v>
      </c>
      <c r="AI243" s="12">
        <f t="shared" si="86"/>
        <v>-110287.9999999999</v>
      </c>
      <c r="AJ243" s="12">
        <f t="shared" si="87"/>
        <v>-903.9999999999992</v>
      </c>
      <c r="AK243" s="7"/>
      <c r="AL243" s="12">
        <f t="shared" si="88"/>
        <v>-83386.999999999927</v>
      </c>
      <c r="AM243" s="12">
        <f t="shared" si="89"/>
        <v>-683.49999999999943</v>
      </c>
    </row>
    <row r="244" spans="1:39" x14ac:dyDescent="0.25">
      <c r="A244" t="s">
        <v>61</v>
      </c>
      <c r="B244" t="s">
        <v>108</v>
      </c>
      <c r="C244" t="s">
        <v>276</v>
      </c>
      <c r="D244">
        <v>2016</v>
      </c>
      <c r="E244" t="s">
        <v>309</v>
      </c>
      <c r="F244">
        <v>1875</v>
      </c>
      <c r="G244">
        <v>1328</v>
      </c>
      <c r="H244" s="4" t="s">
        <v>10</v>
      </c>
      <c r="I244">
        <v>2488</v>
      </c>
      <c r="J244">
        <v>6.1</v>
      </c>
      <c r="K244">
        <v>143</v>
      </c>
      <c r="L244" s="16">
        <f t="shared" si="72"/>
        <v>128.70000000000002</v>
      </c>
      <c r="M244" s="16">
        <f t="shared" si="73"/>
        <v>120.11999999999999</v>
      </c>
      <c r="N244" s="16">
        <f t="shared" si="74"/>
        <v>110.825</v>
      </c>
      <c r="O244" s="16">
        <f t="shared" si="75"/>
        <v>97.24</v>
      </c>
      <c r="P244">
        <v>122</v>
      </c>
      <c r="Q244" s="7"/>
      <c r="R244">
        <v>146</v>
      </c>
      <c r="S244" s="14">
        <f t="shared" si="76"/>
        <v>17.299999999999983</v>
      </c>
      <c r="T244" s="12">
        <f t="shared" si="77"/>
        <v>211059.9999999998</v>
      </c>
      <c r="U244" s="12">
        <f t="shared" si="78"/>
        <v>1729.9999999999984</v>
      </c>
      <c r="V244" s="7"/>
      <c r="W244">
        <v>129</v>
      </c>
      <c r="X244" s="14">
        <f t="shared" si="79"/>
        <v>8.8800000000000097</v>
      </c>
      <c r="Y244" s="12">
        <f t="shared" si="80"/>
        <v>108336.00000000013</v>
      </c>
      <c r="Z244" s="12">
        <f t="shared" si="81"/>
        <v>888.00000000000102</v>
      </c>
      <c r="AA244" s="7"/>
      <c r="AB244">
        <v>112</v>
      </c>
      <c r="AC244" s="14">
        <f t="shared" si="82"/>
        <v>1.1749999999999972</v>
      </c>
      <c r="AD244" s="12">
        <f t="shared" si="83"/>
        <v>14334.999999999965</v>
      </c>
      <c r="AE244" s="12">
        <f t="shared" si="84"/>
        <v>117.49999999999972</v>
      </c>
      <c r="AF244" s="7"/>
      <c r="AG244">
        <v>95</v>
      </c>
      <c r="AH244" s="14">
        <f t="shared" si="85"/>
        <v>-2.2399999999999949</v>
      </c>
      <c r="AI244" s="12">
        <f t="shared" si="86"/>
        <v>-27327.999999999942</v>
      </c>
      <c r="AJ244" s="12">
        <f t="shared" si="87"/>
        <v>-223.99999999999952</v>
      </c>
      <c r="AK244" s="7"/>
      <c r="AL244" s="12">
        <f t="shared" si="88"/>
        <v>306402.99999999994</v>
      </c>
      <c r="AM244" s="12">
        <f t="shared" si="89"/>
        <v>2511.4999999999995</v>
      </c>
    </row>
    <row r="245" spans="1:39" x14ac:dyDescent="0.25">
      <c r="A245" t="s">
        <v>7</v>
      </c>
      <c r="B245" t="s">
        <v>19</v>
      </c>
      <c r="C245" t="s">
        <v>204</v>
      </c>
      <c r="D245">
        <v>2017</v>
      </c>
      <c r="E245" t="s">
        <v>308</v>
      </c>
      <c r="F245">
        <v>1790</v>
      </c>
      <c r="G245">
        <v>1328</v>
      </c>
      <c r="H245" s="4" t="s">
        <v>10</v>
      </c>
      <c r="I245">
        <v>1799</v>
      </c>
      <c r="J245">
        <v>6.6</v>
      </c>
      <c r="K245">
        <v>152</v>
      </c>
      <c r="L245" s="16">
        <f t="shared" si="72"/>
        <v>136.80000000000001</v>
      </c>
      <c r="M245" s="16">
        <f t="shared" si="73"/>
        <v>127.67999999999999</v>
      </c>
      <c r="N245" s="16">
        <f t="shared" si="74"/>
        <v>117.8</v>
      </c>
      <c r="O245" s="16">
        <f t="shared" si="75"/>
        <v>103.35999999999999</v>
      </c>
      <c r="P245">
        <v>2</v>
      </c>
      <c r="Q245" s="7"/>
      <c r="R245">
        <v>146</v>
      </c>
      <c r="S245" s="14">
        <f t="shared" si="76"/>
        <v>9.1999999999999886</v>
      </c>
      <c r="T245" s="12">
        <f t="shared" si="77"/>
        <v>1839.9999999999977</v>
      </c>
      <c r="U245" s="12">
        <f t="shared" si="78"/>
        <v>919.99999999999886</v>
      </c>
      <c r="V245" s="7"/>
      <c r="W245">
        <v>129</v>
      </c>
      <c r="X245" s="14">
        <f t="shared" si="79"/>
        <v>1.3200000000000074</v>
      </c>
      <c r="Y245" s="12">
        <f t="shared" si="80"/>
        <v>264.00000000000148</v>
      </c>
      <c r="Z245" s="12">
        <f t="shared" si="81"/>
        <v>132.00000000000074</v>
      </c>
      <c r="AA245" s="7"/>
      <c r="AB245">
        <v>112</v>
      </c>
      <c r="AC245" s="14">
        <f t="shared" si="82"/>
        <v>-5.7999999999999972</v>
      </c>
      <c r="AD245" s="12">
        <f t="shared" si="83"/>
        <v>-1159.9999999999995</v>
      </c>
      <c r="AE245" s="12">
        <f t="shared" si="84"/>
        <v>-579.99999999999977</v>
      </c>
      <c r="AF245" s="7"/>
      <c r="AG245">
        <v>95</v>
      </c>
      <c r="AH245" s="14">
        <f t="shared" si="85"/>
        <v>-8.3599999999999852</v>
      </c>
      <c r="AI245" s="12">
        <f t="shared" si="86"/>
        <v>-1671.999999999997</v>
      </c>
      <c r="AJ245" s="12">
        <f t="shared" si="87"/>
        <v>-835.99999999999852</v>
      </c>
      <c r="AK245" s="7"/>
      <c r="AL245" s="12">
        <f t="shared" si="88"/>
        <v>-727.99999999999727</v>
      </c>
      <c r="AM245" s="12">
        <f t="shared" si="89"/>
        <v>-363.99999999999864</v>
      </c>
    </row>
    <row r="246" spans="1:39" x14ac:dyDescent="0.25">
      <c r="A246" t="s">
        <v>15</v>
      </c>
      <c r="B246" t="s">
        <v>185</v>
      </c>
      <c r="C246" t="s">
        <v>329</v>
      </c>
      <c r="D246">
        <v>2019</v>
      </c>
      <c r="E246" t="s">
        <v>1799</v>
      </c>
      <c r="F246">
        <v>1880</v>
      </c>
      <c r="G246">
        <v>1329</v>
      </c>
      <c r="H246" s="4" t="s">
        <v>10</v>
      </c>
      <c r="I246">
        <v>1332</v>
      </c>
      <c r="J246">
        <v>5.7</v>
      </c>
      <c r="K246">
        <v>130</v>
      </c>
      <c r="L246" s="16">
        <f t="shared" si="72"/>
        <v>117</v>
      </c>
      <c r="M246" s="16">
        <f t="shared" si="73"/>
        <v>109.2</v>
      </c>
      <c r="N246" s="16">
        <f t="shared" si="74"/>
        <v>100.75</v>
      </c>
      <c r="O246" s="16">
        <f t="shared" si="75"/>
        <v>88.399999999999991</v>
      </c>
      <c r="P246">
        <v>70</v>
      </c>
      <c r="Q246" s="7"/>
      <c r="R246">
        <v>146</v>
      </c>
      <c r="S246" s="14">
        <f t="shared" si="76"/>
        <v>29</v>
      </c>
      <c r="T246" s="12">
        <f t="shared" si="77"/>
        <v>203000</v>
      </c>
      <c r="U246" s="12">
        <f t="shared" si="78"/>
        <v>2900</v>
      </c>
      <c r="V246" s="7"/>
      <c r="W246">
        <v>129</v>
      </c>
      <c r="X246" s="14">
        <f t="shared" si="79"/>
        <v>19.799999999999997</v>
      </c>
      <c r="Y246" s="12">
        <f t="shared" si="80"/>
        <v>138599.99999999997</v>
      </c>
      <c r="Z246" s="12">
        <f t="shared" si="81"/>
        <v>1979.9999999999995</v>
      </c>
      <c r="AA246" s="7"/>
      <c r="AB246">
        <v>112</v>
      </c>
      <c r="AC246" s="14">
        <f t="shared" si="82"/>
        <v>11.25</v>
      </c>
      <c r="AD246" s="12">
        <f t="shared" si="83"/>
        <v>78750</v>
      </c>
      <c r="AE246" s="12">
        <f t="shared" si="84"/>
        <v>1125</v>
      </c>
      <c r="AF246" s="7"/>
      <c r="AG246">
        <v>95</v>
      </c>
      <c r="AH246" s="14">
        <f t="shared" si="85"/>
        <v>6.6000000000000085</v>
      </c>
      <c r="AI246" s="12">
        <f t="shared" si="86"/>
        <v>46200.000000000058</v>
      </c>
      <c r="AJ246" s="12">
        <f t="shared" si="87"/>
        <v>660.0000000000008</v>
      </c>
      <c r="AK246" s="7"/>
      <c r="AL246" s="12">
        <f t="shared" si="88"/>
        <v>466550</v>
      </c>
      <c r="AM246" s="12">
        <f t="shared" si="89"/>
        <v>6665</v>
      </c>
    </row>
    <row r="247" spans="1:39" x14ac:dyDescent="0.25">
      <c r="A247" t="s">
        <v>49</v>
      </c>
      <c r="B247" t="s">
        <v>108</v>
      </c>
      <c r="C247" t="s">
        <v>227</v>
      </c>
      <c r="D247">
        <v>2017</v>
      </c>
      <c r="E247" t="s">
        <v>310</v>
      </c>
      <c r="F247">
        <v>1900</v>
      </c>
      <c r="G247">
        <v>1333</v>
      </c>
      <c r="H247" s="4" t="s">
        <v>10</v>
      </c>
      <c r="I247">
        <v>1598</v>
      </c>
      <c r="J247">
        <v>6.3</v>
      </c>
      <c r="K247">
        <v>146</v>
      </c>
      <c r="L247" s="16">
        <f t="shared" ref="L247:L310" si="90">K247*(1-L$5)</f>
        <v>131.4</v>
      </c>
      <c r="M247" s="16">
        <f t="shared" ref="M247:M310" si="91">K247*(1-M$5)</f>
        <v>122.64</v>
      </c>
      <c r="N247" s="16">
        <f t="shared" ref="N247:N310" si="92">K247*(1-N$5)</f>
        <v>113.15</v>
      </c>
      <c r="O247" s="16">
        <f t="shared" ref="O247:O310" si="93">K247*(1-O$5)</f>
        <v>99.279999999999987</v>
      </c>
      <c r="P247">
        <v>4</v>
      </c>
      <c r="Q247" s="7"/>
      <c r="R247">
        <v>146</v>
      </c>
      <c r="S247" s="14">
        <f t="shared" ref="S247:S310" si="94">R247-L247</f>
        <v>14.599999999999994</v>
      </c>
      <c r="T247" s="12">
        <f t="shared" ref="T247:T310" si="95">(S247*P247)*100</f>
        <v>5839.9999999999982</v>
      </c>
      <c r="U247" s="12">
        <f t="shared" ref="U247:U310" si="96">T247/P247</f>
        <v>1459.9999999999995</v>
      </c>
      <c r="V247" s="7"/>
      <c r="W247">
        <v>129</v>
      </c>
      <c r="X247" s="14">
        <f t="shared" ref="X247:X310" si="97">W247-M247</f>
        <v>6.3599999999999994</v>
      </c>
      <c r="Y247" s="12">
        <f t="shared" ref="Y247:Y310" si="98">(X247*P247)*100</f>
        <v>2544</v>
      </c>
      <c r="Z247" s="12">
        <f t="shared" ref="Z247:Z310" si="99">Y247/P247</f>
        <v>636</v>
      </c>
      <c r="AA247" s="7"/>
      <c r="AB247">
        <v>112</v>
      </c>
      <c r="AC247" s="14">
        <f t="shared" ref="AC247:AC310" si="100">AB247-N247</f>
        <v>-1.1500000000000057</v>
      </c>
      <c r="AD247" s="12">
        <f t="shared" ref="AD247:AD310" si="101">(AC247*P247)*100</f>
        <v>-460.00000000000227</v>
      </c>
      <c r="AE247" s="12">
        <f t="shared" ref="AE247:AE310" si="102">AD247/P247</f>
        <v>-115.00000000000057</v>
      </c>
      <c r="AF247" s="7"/>
      <c r="AG247">
        <v>95</v>
      </c>
      <c r="AH247" s="14">
        <f t="shared" ref="AH247:AH310" si="103">AG247-O247</f>
        <v>-4.2799999999999869</v>
      </c>
      <c r="AI247" s="12">
        <f t="shared" ref="AI247:AI310" si="104">(AH247*P247)*100</f>
        <v>-1711.9999999999948</v>
      </c>
      <c r="AJ247" s="12">
        <f t="shared" ref="AJ247:AJ310" si="105">AI247/P247</f>
        <v>-427.99999999999869</v>
      </c>
      <c r="AK247" s="7"/>
      <c r="AL247" s="12">
        <f t="shared" ref="AL247:AL310" si="106">AI247+AD247+Y247+T247</f>
        <v>6212.0000000000009</v>
      </c>
      <c r="AM247" s="12">
        <f t="shared" ref="AM247:AM310" si="107">AL247/P247</f>
        <v>1553.0000000000002</v>
      </c>
    </row>
    <row r="248" spans="1:39" x14ac:dyDescent="0.25">
      <c r="A248" t="s">
        <v>49</v>
      </c>
      <c r="B248" t="s">
        <v>108</v>
      </c>
      <c r="C248" t="s">
        <v>227</v>
      </c>
      <c r="D248">
        <v>2017</v>
      </c>
      <c r="E248" t="s">
        <v>311</v>
      </c>
      <c r="F248">
        <v>1900</v>
      </c>
      <c r="G248">
        <v>1333</v>
      </c>
      <c r="H248" s="4" t="s">
        <v>10</v>
      </c>
      <c r="I248">
        <v>1598</v>
      </c>
      <c r="J248">
        <v>6.3</v>
      </c>
      <c r="K248">
        <v>146</v>
      </c>
      <c r="L248" s="16">
        <f t="shared" si="90"/>
        <v>131.4</v>
      </c>
      <c r="M248" s="16">
        <f t="shared" si="91"/>
        <v>122.64</v>
      </c>
      <c r="N248" s="16">
        <f t="shared" si="92"/>
        <v>113.15</v>
      </c>
      <c r="O248" s="16">
        <f t="shared" si="93"/>
        <v>99.279999999999987</v>
      </c>
      <c r="P248">
        <v>190</v>
      </c>
      <c r="Q248" s="7"/>
      <c r="R248">
        <v>146</v>
      </c>
      <c r="S248" s="14">
        <f t="shared" si="94"/>
        <v>14.599999999999994</v>
      </c>
      <c r="T248" s="12">
        <f t="shared" si="95"/>
        <v>277399.99999999988</v>
      </c>
      <c r="U248" s="12">
        <f t="shared" si="96"/>
        <v>1459.9999999999993</v>
      </c>
      <c r="V248" s="7"/>
      <c r="W248">
        <v>129</v>
      </c>
      <c r="X248" s="14">
        <f t="shared" si="97"/>
        <v>6.3599999999999994</v>
      </c>
      <c r="Y248" s="12">
        <f t="shared" si="98"/>
        <v>120839.99999999999</v>
      </c>
      <c r="Z248" s="12">
        <f t="shared" si="99"/>
        <v>635.99999999999989</v>
      </c>
      <c r="AA248" s="7"/>
      <c r="AB248">
        <v>112</v>
      </c>
      <c r="AC248" s="14">
        <f t="shared" si="100"/>
        <v>-1.1500000000000057</v>
      </c>
      <c r="AD248" s="12">
        <f t="shared" si="101"/>
        <v>-21850.000000000109</v>
      </c>
      <c r="AE248" s="12">
        <f t="shared" si="102"/>
        <v>-115.00000000000057</v>
      </c>
      <c r="AF248" s="7"/>
      <c r="AG248">
        <v>95</v>
      </c>
      <c r="AH248" s="14">
        <f t="shared" si="103"/>
        <v>-4.2799999999999869</v>
      </c>
      <c r="AI248" s="12">
        <f t="shared" si="104"/>
        <v>-81319.999999999753</v>
      </c>
      <c r="AJ248" s="12">
        <f t="shared" si="105"/>
        <v>-427.99999999999869</v>
      </c>
      <c r="AK248" s="7"/>
      <c r="AL248" s="12">
        <f t="shared" si="106"/>
        <v>295070</v>
      </c>
      <c r="AM248" s="12">
        <f t="shared" si="107"/>
        <v>1553</v>
      </c>
    </row>
    <row r="249" spans="1:39" x14ac:dyDescent="0.25">
      <c r="A249" t="s">
        <v>49</v>
      </c>
      <c r="B249" t="s">
        <v>108</v>
      </c>
      <c r="C249" t="s">
        <v>227</v>
      </c>
      <c r="D249">
        <v>2019</v>
      </c>
      <c r="E249" t="s">
        <v>1800</v>
      </c>
      <c r="F249">
        <v>1900</v>
      </c>
      <c r="G249">
        <v>1333</v>
      </c>
      <c r="H249" s="4" t="s">
        <v>10</v>
      </c>
      <c r="I249">
        <v>1598</v>
      </c>
      <c r="J249">
        <v>6.3</v>
      </c>
      <c r="K249">
        <v>146</v>
      </c>
      <c r="L249" s="16">
        <f t="shared" si="90"/>
        <v>131.4</v>
      </c>
      <c r="M249" s="16">
        <f t="shared" si="91"/>
        <v>122.64</v>
      </c>
      <c r="N249" s="16">
        <f t="shared" si="92"/>
        <v>113.15</v>
      </c>
      <c r="O249" s="16">
        <f t="shared" si="93"/>
        <v>99.279999999999987</v>
      </c>
      <c r="P249">
        <v>2</v>
      </c>
      <c r="Q249" s="7"/>
      <c r="R249">
        <v>146</v>
      </c>
      <c r="S249" s="14">
        <f t="shared" si="94"/>
        <v>14.599999999999994</v>
      </c>
      <c r="T249" s="12">
        <f t="shared" si="95"/>
        <v>2919.9999999999991</v>
      </c>
      <c r="U249" s="12">
        <f t="shared" si="96"/>
        <v>1459.9999999999995</v>
      </c>
      <c r="V249" s="7"/>
      <c r="W249">
        <v>129</v>
      </c>
      <c r="X249" s="14">
        <f t="shared" si="97"/>
        <v>6.3599999999999994</v>
      </c>
      <c r="Y249" s="12">
        <f t="shared" si="98"/>
        <v>1272</v>
      </c>
      <c r="Z249" s="12">
        <f t="shared" si="99"/>
        <v>636</v>
      </c>
      <c r="AA249" s="7"/>
      <c r="AB249">
        <v>112</v>
      </c>
      <c r="AC249" s="14">
        <f t="shared" si="100"/>
        <v>-1.1500000000000057</v>
      </c>
      <c r="AD249" s="12">
        <f t="shared" si="101"/>
        <v>-230.00000000000114</v>
      </c>
      <c r="AE249" s="12">
        <f t="shared" si="102"/>
        <v>-115.00000000000057</v>
      </c>
      <c r="AF249" s="7"/>
      <c r="AG249">
        <v>95</v>
      </c>
      <c r="AH249" s="14">
        <f t="shared" si="103"/>
        <v>-4.2799999999999869</v>
      </c>
      <c r="AI249" s="12">
        <f t="shared" si="104"/>
        <v>-855.99999999999739</v>
      </c>
      <c r="AJ249" s="12">
        <f t="shared" si="105"/>
        <v>-427.99999999999869</v>
      </c>
      <c r="AK249" s="7"/>
      <c r="AL249" s="12">
        <f t="shared" si="106"/>
        <v>3106.0000000000005</v>
      </c>
      <c r="AM249" s="12">
        <f t="shared" si="107"/>
        <v>1553.0000000000002</v>
      </c>
    </row>
    <row r="250" spans="1:39" x14ac:dyDescent="0.25">
      <c r="A250" t="s">
        <v>113</v>
      </c>
      <c r="B250" t="s">
        <v>185</v>
      </c>
      <c r="C250" t="s">
        <v>156</v>
      </c>
      <c r="D250">
        <v>2017</v>
      </c>
      <c r="E250" s="6" t="s">
        <v>313</v>
      </c>
      <c r="F250">
        <v>1880</v>
      </c>
      <c r="G250">
        <v>1333</v>
      </c>
      <c r="H250" s="4" t="s">
        <v>10</v>
      </c>
      <c r="I250">
        <v>1984</v>
      </c>
      <c r="J250">
        <v>6.6</v>
      </c>
      <c r="K250">
        <v>152</v>
      </c>
      <c r="L250" s="16">
        <f t="shared" si="90"/>
        <v>136.80000000000001</v>
      </c>
      <c r="M250" s="16">
        <f t="shared" si="91"/>
        <v>127.67999999999999</v>
      </c>
      <c r="N250" s="16">
        <f t="shared" si="92"/>
        <v>117.8</v>
      </c>
      <c r="O250" s="16">
        <f t="shared" si="93"/>
        <v>103.35999999999999</v>
      </c>
      <c r="P250">
        <v>110</v>
      </c>
      <c r="Q250" s="7"/>
      <c r="R250">
        <v>146</v>
      </c>
      <c r="S250" s="14">
        <f t="shared" si="94"/>
        <v>9.1999999999999886</v>
      </c>
      <c r="T250" s="12">
        <f t="shared" si="95"/>
        <v>101199.99999999987</v>
      </c>
      <c r="U250" s="12">
        <f t="shared" si="96"/>
        <v>919.99999999999886</v>
      </c>
      <c r="V250" s="7"/>
      <c r="W250">
        <v>129</v>
      </c>
      <c r="X250" s="14">
        <f t="shared" si="97"/>
        <v>1.3200000000000074</v>
      </c>
      <c r="Y250" s="12">
        <f t="shared" si="98"/>
        <v>14520.000000000082</v>
      </c>
      <c r="Z250" s="12">
        <f t="shared" si="99"/>
        <v>132.00000000000074</v>
      </c>
      <c r="AA250" s="7"/>
      <c r="AB250">
        <v>112</v>
      </c>
      <c r="AC250" s="14">
        <f t="shared" si="100"/>
        <v>-5.7999999999999972</v>
      </c>
      <c r="AD250" s="12">
        <f t="shared" si="101"/>
        <v>-63799.999999999964</v>
      </c>
      <c r="AE250" s="12">
        <f t="shared" si="102"/>
        <v>-579.99999999999966</v>
      </c>
      <c r="AF250" s="7"/>
      <c r="AG250">
        <v>95</v>
      </c>
      <c r="AH250" s="14">
        <f t="shared" si="103"/>
        <v>-8.3599999999999852</v>
      </c>
      <c r="AI250" s="12">
        <f t="shared" si="104"/>
        <v>-91959.999999999825</v>
      </c>
      <c r="AJ250" s="12">
        <f t="shared" si="105"/>
        <v>-835.99999999999841</v>
      </c>
      <c r="AK250" s="7"/>
      <c r="AL250" s="12">
        <f t="shared" si="106"/>
        <v>-40039.99999999984</v>
      </c>
      <c r="AM250" s="12">
        <f t="shared" si="107"/>
        <v>-363.99999999999852</v>
      </c>
    </row>
    <row r="251" spans="1:39" x14ac:dyDescent="0.25">
      <c r="A251" t="s">
        <v>72</v>
      </c>
      <c r="B251" t="s">
        <v>220</v>
      </c>
      <c r="C251" t="s">
        <v>221</v>
      </c>
      <c r="D251">
        <v>2018</v>
      </c>
      <c r="E251" s="6" t="s">
        <v>312</v>
      </c>
      <c r="F251">
        <v>1958</v>
      </c>
      <c r="G251">
        <v>1333</v>
      </c>
      <c r="H251" s="4" t="s">
        <v>14</v>
      </c>
      <c r="I251">
        <v>1968</v>
      </c>
      <c r="J251">
        <v>4.3</v>
      </c>
      <c r="K251">
        <v>112</v>
      </c>
      <c r="L251" s="16">
        <f t="shared" si="90"/>
        <v>100.8</v>
      </c>
      <c r="M251" s="16">
        <f t="shared" si="91"/>
        <v>94.08</v>
      </c>
      <c r="N251" s="16">
        <f t="shared" si="92"/>
        <v>86.8</v>
      </c>
      <c r="O251" s="16">
        <f t="shared" si="93"/>
        <v>76.16</v>
      </c>
      <c r="P251">
        <v>8</v>
      </c>
      <c r="Q251" s="7"/>
      <c r="R251">
        <v>146</v>
      </c>
      <c r="S251" s="14">
        <f t="shared" si="94"/>
        <v>45.2</v>
      </c>
      <c r="T251" s="12">
        <f t="shared" si="95"/>
        <v>36160</v>
      </c>
      <c r="U251" s="12">
        <f t="shared" si="96"/>
        <v>4520</v>
      </c>
      <c r="V251" s="7"/>
      <c r="W251">
        <v>129</v>
      </c>
      <c r="X251" s="14">
        <f t="shared" si="97"/>
        <v>34.92</v>
      </c>
      <c r="Y251" s="12">
        <f t="shared" si="98"/>
        <v>27936</v>
      </c>
      <c r="Z251" s="12">
        <f t="shared" si="99"/>
        <v>3492</v>
      </c>
      <c r="AA251" s="7"/>
      <c r="AB251">
        <v>112</v>
      </c>
      <c r="AC251" s="14">
        <f t="shared" si="100"/>
        <v>25.200000000000003</v>
      </c>
      <c r="AD251" s="12">
        <f t="shared" si="101"/>
        <v>20160.000000000004</v>
      </c>
      <c r="AE251" s="12">
        <f t="shared" si="102"/>
        <v>2520.0000000000005</v>
      </c>
      <c r="AF251" s="7"/>
      <c r="AG251">
        <v>95</v>
      </c>
      <c r="AH251" s="14">
        <f t="shared" si="103"/>
        <v>18.840000000000003</v>
      </c>
      <c r="AI251" s="12">
        <f t="shared" si="104"/>
        <v>15072.000000000004</v>
      </c>
      <c r="AJ251" s="12">
        <f t="shared" si="105"/>
        <v>1884.0000000000005</v>
      </c>
      <c r="AK251" s="7"/>
      <c r="AL251" s="12">
        <f t="shared" si="106"/>
        <v>99328</v>
      </c>
      <c r="AM251" s="12">
        <f t="shared" si="107"/>
        <v>12416</v>
      </c>
    </row>
    <row r="252" spans="1:39" x14ac:dyDescent="0.25">
      <c r="A252" t="s">
        <v>72</v>
      </c>
      <c r="B252" t="s">
        <v>220</v>
      </c>
      <c r="C252" t="s">
        <v>221</v>
      </c>
      <c r="D252">
        <v>2019</v>
      </c>
      <c r="E252" s="6" t="s">
        <v>1801</v>
      </c>
      <c r="F252">
        <v>1958</v>
      </c>
      <c r="G252">
        <v>1333</v>
      </c>
      <c r="H252" s="4" t="s">
        <v>14</v>
      </c>
      <c r="I252">
        <v>1968</v>
      </c>
      <c r="J252">
        <v>4.5</v>
      </c>
      <c r="K252">
        <v>117</v>
      </c>
      <c r="L252" s="16">
        <f t="shared" si="90"/>
        <v>105.3</v>
      </c>
      <c r="M252" s="16">
        <f t="shared" si="91"/>
        <v>98.28</v>
      </c>
      <c r="N252" s="16">
        <f t="shared" si="92"/>
        <v>90.674999999999997</v>
      </c>
      <c r="O252" s="16">
        <f t="shared" si="93"/>
        <v>79.559999999999988</v>
      </c>
      <c r="P252">
        <v>6</v>
      </c>
      <c r="Q252" s="7"/>
      <c r="R252">
        <v>146</v>
      </c>
      <c r="S252" s="14">
        <f t="shared" si="94"/>
        <v>40.700000000000003</v>
      </c>
      <c r="T252" s="12">
        <f t="shared" si="95"/>
        <v>24420</v>
      </c>
      <c r="U252" s="12">
        <f t="shared" si="96"/>
        <v>4070</v>
      </c>
      <c r="V252" s="7"/>
      <c r="W252">
        <v>129</v>
      </c>
      <c r="X252" s="14">
        <f t="shared" si="97"/>
        <v>30.72</v>
      </c>
      <c r="Y252" s="12">
        <f t="shared" si="98"/>
        <v>18432</v>
      </c>
      <c r="Z252" s="12">
        <f t="shared" si="99"/>
        <v>3072</v>
      </c>
      <c r="AA252" s="7"/>
      <c r="AB252">
        <v>112</v>
      </c>
      <c r="AC252" s="14">
        <f t="shared" si="100"/>
        <v>21.325000000000003</v>
      </c>
      <c r="AD252" s="12">
        <f t="shared" si="101"/>
        <v>12795.000000000002</v>
      </c>
      <c r="AE252" s="12">
        <f t="shared" si="102"/>
        <v>2132.5000000000005</v>
      </c>
      <c r="AF252" s="7"/>
      <c r="AG252">
        <v>95</v>
      </c>
      <c r="AH252" s="14">
        <f t="shared" si="103"/>
        <v>15.440000000000012</v>
      </c>
      <c r="AI252" s="12">
        <f t="shared" si="104"/>
        <v>9264.0000000000073</v>
      </c>
      <c r="AJ252" s="12">
        <f t="shared" si="105"/>
        <v>1544.0000000000011</v>
      </c>
      <c r="AK252" s="7"/>
      <c r="AL252" s="12">
        <f t="shared" si="106"/>
        <v>64911.000000000007</v>
      </c>
      <c r="AM252" s="12">
        <f t="shared" si="107"/>
        <v>10818.500000000002</v>
      </c>
    </row>
    <row r="253" spans="1:39" x14ac:dyDescent="0.25">
      <c r="A253" t="s">
        <v>113</v>
      </c>
      <c r="B253" t="s">
        <v>233</v>
      </c>
      <c r="C253" t="s">
        <v>279</v>
      </c>
      <c r="D253">
        <v>2015</v>
      </c>
      <c r="E253" t="s">
        <v>314</v>
      </c>
      <c r="F253">
        <v>2095</v>
      </c>
      <c r="G253">
        <v>1333</v>
      </c>
      <c r="H253" s="4" t="s">
        <v>10</v>
      </c>
      <c r="I253">
        <v>1395</v>
      </c>
      <c r="J253">
        <v>5.6</v>
      </c>
      <c r="K253">
        <v>128</v>
      </c>
      <c r="L253" s="16">
        <f t="shared" si="90"/>
        <v>115.2</v>
      </c>
      <c r="M253" s="16">
        <f t="shared" si="91"/>
        <v>107.52</v>
      </c>
      <c r="N253" s="16">
        <f t="shared" si="92"/>
        <v>99.2</v>
      </c>
      <c r="O253" s="16">
        <f t="shared" si="93"/>
        <v>87.039999999999992</v>
      </c>
      <c r="P253">
        <v>40</v>
      </c>
      <c r="Q253" s="7"/>
      <c r="R253">
        <v>146</v>
      </c>
      <c r="S253" s="14">
        <f t="shared" si="94"/>
        <v>30.799999999999997</v>
      </c>
      <c r="T253" s="12">
        <f t="shared" si="95"/>
        <v>123200</v>
      </c>
      <c r="U253" s="12">
        <f t="shared" si="96"/>
        <v>3080</v>
      </c>
      <c r="V253" s="7"/>
      <c r="W253">
        <v>129</v>
      </c>
      <c r="X253" s="14">
        <f t="shared" si="97"/>
        <v>21.480000000000004</v>
      </c>
      <c r="Y253" s="12">
        <f t="shared" si="98"/>
        <v>85920.000000000015</v>
      </c>
      <c r="Z253" s="12">
        <f t="shared" si="99"/>
        <v>2148.0000000000005</v>
      </c>
      <c r="AA253" s="7"/>
      <c r="AB253">
        <v>112</v>
      </c>
      <c r="AC253" s="14">
        <f t="shared" si="100"/>
        <v>12.799999999999997</v>
      </c>
      <c r="AD253" s="12">
        <f t="shared" si="101"/>
        <v>51199.999999999985</v>
      </c>
      <c r="AE253" s="12">
        <f t="shared" si="102"/>
        <v>1279.9999999999995</v>
      </c>
      <c r="AF253" s="7"/>
      <c r="AG253">
        <v>95</v>
      </c>
      <c r="AH253" s="14">
        <f t="shared" si="103"/>
        <v>7.960000000000008</v>
      </c>
      <c r="AI253" s="12">
        <f t="shared" si="104"/>
        <v>31840.000000000033</v>
      </c>
      <c r="AJ253" s="12">
        <f t="shared" si="105"/>
        <v>796.0000000000008</v>
      </c>
      <c r="AK253" s="7"/>
      <c r="AL253" s="12">
        <f t="shared" si="106"/>
        <v>292160</v>
      </c>
      <c r="AM253" s="12">
        <f t="shared" si="107"/>
        <v>7304</v>
      </c>
    </row>
    <row r="254" spans="1:39" x14ac:dyDescent="0.25">
      <c r="A254" t="s">
        <v>72</v>
      </c>
      <c r="B254" t="s">
        <v>220</v>
      </c>
      <c r="C254" t="s">
        <v>221</v>
      </c>
      <c r="D254">
        <v>2017</v>
      </c>
      <c r="E254" t="s">
        <v>316</v>
      </c>
      <c r="F254">
        <v>1845</v>
      </c>
      <c r="G254">
        <v>1335</v>
      </c>
      <c r="H254" s="4" t="s">
        <v>10</v>
      </c>
      <c r="I254">
        <v>1798</v>
      </c>
      <c r="J254">
        <v>5.8</v>
      </c>
      <c r="K254">
        <v>133</v>
      </c>
      <c r="L254" s="16">
        <f t="shared" si="90"/>
        <v>119.7</v>
      </c>
      <c r="M254" s="16">
        <f t="shared" si="91"/>
        <v>111.72</v>
      </c>
      <c r="N254" s="16">
        <f t="shared" si="92"/>
        <v>103.075</v>
      </c>
      <c r="O254" s="16">
        <f t="shared" si="93"/>
        <v>90.44</v>
      </c>
      <c r="P254">
        <v>4</v>
      </c>
      <c r="Q254" s="7"/>
      <c r="R254">
        <v>146</v>
      </c>
      <c r="S254" s="14">
        <f t="shared" si="94"/>
        <v>26.299999999999997</v>
      </c>
      <c r="T254" s="12">
        <f t="shared" si="95"/>
        <v>10519.999999999998</v>
      </c>
      <c r="U254" s="12">
        <f t="shared" si="96"/>
        <v>2629.9999999999995</v>
      </c>
      <c r="V254" s="7"/>
      <c r="W254">
        <v>129</v>
      </c>
      <c r="X254" s="14">
        <f t="shared" si="97"/>
        <v>17.28</v>
      </c>
      <c r="Y254" s="12">
        <f t="shared" si="98"/>
        <v>6912</v>
      </c>
      <c r="Z254" s="12">
        <f t="shared" si="99"/>
        <v>1728</v>
      </c>
      <c r="AA254" s="7"/>
      <c r="AB254">
        <v>112</v>
      </c>
      <c r="AC254" s="14">
        <f t="shared" si="100"/>
        <v>8.9249999999999972</v>
      </c>
      <c r="AD254" s="12">
        <f t="shared" si="101"/>
        <v>3569.9999999999991</v>
      </c>
      <c r="AE254" s="12">
        <f t="shared" si="102"/>
        <v>892.49999999999977</v>
      </c>
      <c r="AF254" s="7"/>
      <c r="AG254">
        <v>95</v>
      </c>
      <c r="AH254" s="14">
        <f t="shared" si="103"/>
        <v>4.5600000000000023</v>
      </c>
      <c r="AI254" s="12">
        <f t="shared" si="104"/>
        <v>1824.0000000000009</v>
      </c>
      <c r="AJ254" s="12">
        <f t="shared" si="105"/>
        <v>456.00000000000023</v>
      </c>
      <c r="AK254" s="7"/>
      <c r="AL254" s="12">
        <f t="shared" si="106"/>
        <v>22826</v>
      </c>
      <c r="AM254" s="12">
        <f t="shared" si="107"/>
        <v>5706.5</v>
      </c>
    </row>
    <row r="255" spans="1:39" x14ac:dyDescent="0.25">
      <c r="A255" t="s">
        <v>61</v>
      </c>
      <c r="B255" t="s">
        <v>108</v>
      </c>
      <c r="C255" t="s">
        <v>276</v>
      </c>
      <c r="D255">
        <v>2016</v>
      </c>
      <c r="E255" s="6" t="s">
        <v>317</v>
      </c>
      <c r="F255">
        <v>1875</v>
      </c>
      <c r="G255">
        <v>1336</v>
      </c>
      <c r="H255" s="4" t="s">
        <v>10</v>
      </c>
      <c r="I255">
        <v>2488</v>
      </c>
      <c r="J255">
        <v>6</v>
      </c>
      <c r="K255">
        <v>141</v>
      </c>
      <c r="L255" s="16">
        <f t="shared" si="90"/>
        <v>126.9</v>
      </c>
      <c r="M255" s="16">
        <f t="shared" si="91"/>
        <v>118.44</v>
      </c>
      <c r="N255" s="16">
        <f t="shared" si="92"/>
        <v>109.27500000000001</v>
      </c>
      <c r="O255" s="16">
        <f t="shared" si="93"/>
        <v>95.88</v>
      </c>
      <c r="P255">
        <v>12</v>
      </c>
      <c r="Q255" s="7"/>
      <c r="R255">
        <v>146</v>
      </c>
      <c r="S255" s="14">
        <f t="shared" si="94"/>
        <v>19.099999999999994</v>
      </c>
      <c r="T255" s="12">
        <f t="shared" si="95"/>
        <v>22919.999999999993</v>
      </c>
      <c r="U255" s="12">
        <f t="shared" si="96"/>
        <v>1909.9999999999993</v>
      </c>
      <c r="V255" s="7"/>
      <c r="W255">
        <v>129</v>
      </c>
      <c r="X255" s="14">
        <f t="shared" si="97"/>
        <v>10.560000000000002</v>
      </c>
      <c r="Y255" s="12">
        <f t="shared" si="98"/>
        <v>12672.000000000004</v>
      </c>
      <c r="Z255" s="12">
        <f t="shared" si="99"/>
        <v>1056.0000000000002</v>
      </c>
      <c r="AA255" s="7"/>
      <c r="AB255">
        <v>112</v>
      </c>
      <c r="AC255" s="14">
        <f t="shared" si="100"/>
        <v>2.7249999999999943</v>
      </c>
      <c r="AD255" s="12">
        <f t="shared" si="101"/>
        <v>3269.9999999999932</v>
      </c>
      <c r="AE255" s="12">
        <f t="shared" si="102"/>
        <v>272.49999999999943</v>
      </c>
      <c r="AF255" s="7"/>
      <c r="AG255">
        <v>95</v>
      </c>
      <c r="AH255" s="14">
        <f t="shared" si="103"/>
        <v>-0.87999999999999545</v>
      </c>
      <c r="AI255" s="12">
        <f t="shared" si="104"/>
        <v>-1055.9999999999945</v>
      </c>
      <c r="AJ255" s="12">
        <f t="shared" si="105"/>
        <v>-87.999999999999545</v>
      </c>
      <c r="AK255" s="7"/>
      <c r="AL255" s="12">
        <f t="shared" si="106"/>
        <v>37805.999999999993</v>
      </c>
      <c r="AM255" s="12">
        <f t="shared" si="107"/>
        <v>3150.4999999999995</v>
      </c>
    </row>
    <row r="256" spans="1:39" x14ac:dyDescent="0.25">
      <c r="A256" t="s">
        <v>61</v>
      </c>
      <c r="B256" t="s">
        <v>108</v>
      </c>
      <c r="C256" t="s">
        <v>276</v>
      </c>
      <c r="D256">
        <v>2019</v>
      </c>
      <c r="E256" s="6" t="s">
        <v>1802</v>
      </c>
      <c r="F256">
        <v>1870</v>
      </c>
      <c r="G256">
        <v>1338</v>
      </c>
      <c r="H256" s="4" t="s">
        <v>10</v>
      </c>
      <c r="I256">
        <v>1998</v>
      </c>
      <c r="J256">
        <v>6.2</v>
      </c>
      <c r="K256">
        <v>146</v>
      </c>
      <c r="L256" s="16">
        <f t="shared" si="90"/>
        <v>131.4</v>
      </c>
      <c r="M256" s="16">
        <f t="shared" si="91"/>
        <v>122.64</v>
      </c>
      <c r="N256" s="16">
        <f t="shared" si="92"/>
        <v>113.15</v>
      </c>
      <c r="O256" s="16">
        <f t="shared" si="93"/>
        <v>99.279999999999987</v>
      </c>
      <c r="P256">
        <v>124</v>
      </c>
      <c r="Q256" s="7"/>
      <c r="R256">
        <v>146</v>
      </c>
      <c r="S256" s="14">
        <f t="shared" si="94"/>
        <v>14.599999999999994</v>
      </c>
      <c r="T256" s="12">
        <f t="shared" si="95"/>
        <v>181039.99999999991</v>
      </c>
      <c r="U256" s="12">
        <f t="shared" si="96"/>
        <v>1459.9999999999993</v>
      </c>
      <c r="V256" s="7"/>
      <c r="W256">
        <v>129</v>
      </c>
      <c r="X256" s="14">
        <f t="shared" si="97"/>
        <v>6.3599999999999994</v>
      </c>
      <c r="Y256" s="12">
        <f t="shared" si="98"/>
        <v>78863.999999999985</v>
      </c>
      <c r="Z256" s="12">
        <f t="shared" si="99"/>
        <v>635.99999999999989</v>
      </c>
      <c r="AA256" s="7"/>
      <c r="AB256">
        <v>112</v>
      </c>
      <c r="AC256" s="14">
        <f t="shared" si="100"/>
        <v>-1.1500000000000057</v>
      </c>
      <c r="AD256" s="12">
        <f t="shared" si="101"/>
        <v>-14260.000000000071</v>
      </c>
      <c r="AE256" s="12">
        <f t="shared" si="102"/>
        <v>-115.00000000000057</v>
      </c>
      <c r="AF256" s="7"/>
      <c r="AG256">
        <v>95</v>
      </c>
      <c r="AH256" s="14">
        <f t="shared" si="103"/>
        <v>-4.2799999999999869</v>
      </c>
      <c r="AI256" s="12">
        <f t="shared" si="104"/>
        <v>-53071.99999999984</v>
      </c>
      <c r="AJ256" s="12">
        <f t="shared" si="105"/>
        <v>-427.99999999999869</v>
      </c>
      <c r="AK256" s="7"/>
      <c r="AL256" s="12">
        <f t="shared" si="106"/>
        <v>192572</v>
      </c>
      <c r="AM256" s="12">
        <f t="shared" si="107"/>
        <v>1553</v>
      </c>
    </row>
    <row r="257" spans="1:39" x14ac:dyDescent="0.25">
      <c r="A257" t="s">
        <v>61</v>
      </c>
      <c r="B257" t="s">
        <v>108</v>
      </c>
      <c r="C257" t="s">
        <v>276</v>
      </c>
      <c r="D257">
        <v>2019</v>
      </c>
      <c r="E257" t="s">
        <v>1803</v>
      </c>
      <c r="F257">
        <v>1866</v>
      </c>
      <c r="G257">
        <v>1339</v>
      </c>
      <c r="H257" s="4" t="s">
        <v>10</v>
      </c>
      <c r="I257">
        <v>1998</v>
      </c>
      <c r="J257">
        <v>6.1</v>
      </c>
      <c r="K257">
        <v>144</v>
      </c>
      <c r="L257" s="16">
        <f t="shared" si="90"/>
        <v>129.6</v>
      </c>
      <c r="M257" s="16">
        <f t="shared" si="91"/>
        <v>120.96</v>
      </c>
      <c r="N257" s="16">
        <f t="shared" si="92"/>
        <v>111.60000000000001</v>
      </c>
      <c r="O257" s="16">
        <f t="shared" si="93"/>
        <v>97.919999999999987</v>
      </c>
      <c r="P257">
        <v>10</v>
      </c>
      <c r="Q257" s="7"/>
      <c r="R257">
        <v>146</v>
      </c>
      <c r="S257" s="14">
        <f t="shared" si="94"/>
        <v>16.400000000000006</v>
      </c>
      <c r="T257" s="12">
        <f t="shared" si="95"/>
        <v>16400.000000000007</v>
      </c>
      <c r="U257" s="12">
        <f t="shared" si="96"/>
        <v>1640.0000000000007</v>
      </c>
      <c r="V257" s="7"/>
      <c r="W257">
        <v>129</v>
      </c>
      <c r="X257" s="14">
        <f t="shared" si="97"/>
        <v>8.0400000000000063</v>
      </c>
      <c r="Y257" s="12">
        <f t="shared" si="98"/>
        <v>8040.0000000000064</v>
      </c>
      <c r="Z257" s="12">
        <f t="shared" si="99"/>
        <v>804.00000000000068</v>
      </c>
      <c r="AA257" s="7"/>
      <c r="AB257">
        <v>112</v>
      </c>
      <c r="AC257" s="14">
        <f t="shared" si="100"/>
        <v>0.39999999999999147</v>
      </c>
      <c r="AD257" s="12">
        <f t="shared" si="101"/>
        <v>399.99999999999147</v>
      </c>
      <c r="AE257" s="12">
        <f t="shared" si="102"/>
        <v>39.999999999999147</v>
      </c>
      <c r="AF257" s="7"/>
      <c r="AG257">
        <v>95</v>
      </c>
      <c r="AH257" s="14">
        <f t="shared" si="103"/>
        <v>-2.9199999999999875</v>
      </c>
      <c r="AI257" s="12">
        <f t="shared" si="104"/>
        <v>-2919.9999999999873</v>
      </c>
      <c r="AJ257" s="12">
        <f t="shared" si="105"/>
        <v>-291.99999999999875</v>
      </c>
      <c r="AK257" s="7"/>
      <c r="AL257" s="12">
        <f t="shared" si="106"/>
        <v>21920.000000000018</v>
      </c>
      <c r="AM257" s="12">
        <f t="shared" si="107"/>
        <v>2192.0000000000018</v>
      </c>
    </row>
    <row r="258" spans="1:39" x14ac:dyDescent="0.25">
      <c r="A258" t="s">
        <v>92</v>
      </c>
      <c r="B258" t="s">
        <v>108</v>
      </c>
      <c r="C258" t="s">
        <v>202</v>
      </c>
      <c r="D258">
        <v>2018</v>
      </c>
      <c r="E258" t="s">
        <v>319</v>
      </c>
      <c r="F258">
        <v>1940</v>
      </c>
      <c r="G258">
        <v>1340</v>
      </c>
      <c r="H258" s="4" t="s">
        <v>14</v>
      </c>
      <c r="I258">
        <v>1582</v>
      </c>
      <c r="J258">
        <v>4.5</v>
      </c>
      <c r="K258">
        <v>118</v>
      </c>
      <c r="L258" s="16">
        <f t="shared" si="90"/>
        <v>106.2</v>
      </c>
      <c r="M258" s="16">
        <f t="shared" si="91"/>
        <v>99.11999999999999</v>
      </c>
      <c r="N258" s="16">
        <f t="shared" si="92"/>
        <v>91.45</v>
      </c>
      <c r="O258" s="16">
        <f t="shared" si="93"/>
        <v>80.239999999999995</v>
      </c>
      <c r="P258">
        <v>4</v>
      </c>
      <c r="Q258" s="7"/>
      <c r="R258">
        <v>146</v>
      </c>
      <c r="S258" s="14">
        <f t="shared" si="94"/>
        <v>39.799999999999997</v>
      </c>
      <c r="T258" s="12">
        <f t="shared" si="95"/>
        <v>15919.999999999998</v>
      </c>
      <c r="U258" s="12">
        <f t="shared" si="96"/>
        <v>3979.9999999999995</v>
      </c>
      <c r="V258" s="7"/>
      <c r="W258">
        <v>129</v>
      </c>
      <c r="X258" s="14">
        <f t="shared" si="97"/>
        <v>29.88000000000001</v>
      </c>
      <c r="Y258" s="12">
        <f t="shared" si="98"/>
        <v>11952.000000000004</v>
      </c>
      <c r="Z258" s="12">
        <f t="shared" si="99"/>
        <v>2988.0000000000009</v>
      </c>
      <c r="AA258" s="7"/>
      <c r="AB258">
        <v>112</v>
      </c>
      <c r="AC258" s="14">
        <f t="shared" si="100"/>
        <v>20.549999999999997</v>
      </c>
      <c r="AD258" s="12">
        <f t="shared" si="101"/>
        <v>8219.9999999999982</v>
      </c>
      <c r="AE258" s="12">
        <f t="shared" si="102"/>
        <v>2054.9999999999995</v>
      </c>
      <c r="AF258" s="7"/>
      <c r="AG258">
        <v>95</v>
      </c>
      <c r="AH258" s="14">
        <f t="shared" si="103"/>
        <v>14.760000000000005</v>
      </c>
      <c r="AI258" s="12">
        <f t="shared" si="104"/>
        <v>5904.0000000000018</v>
      </c>
      <c r="AJ258" s="12">
        <f t="shared" si="105"/>
        <v>1476.0000000000005</v>
      </c>
      <c r="AK258" s="7"/>
      <c r="AL258" s="12">
        <f t="shared" si="106"/>
        <v>41996</v>
      </c>
      <c r="AM258" s="12">
        <f t="shared" si="107"/>
        <v>10499</v>
      </c>
    </row>
    <row r="259" spans="1:39" x14ac:dyDescent="0.25">
      <c r="A259" t="s">
        <v>92</v>
      </c>
      <c r="B259" t="s">
        <v>108</v>
      </c>
      <c r="C259" t="s">
        <v>202</v>
      </c>
      <c r="D259">
        <v>2018</v>
      </c>
      <c r="E259" t="s">
        <v>320</v>
      </c>
      <c r="F259">
        <v>1940</v>
      </c>
      <c r="G259">
        <v>1340</v>
      </c>
      <c r="H259" s="4" t="s">
        <v>14</v>
      </c>
      <c r="I259">
        <v>1582</v>
      </c>
      <c r="J259">
        <v>4.5999999999999996</v>
      </c>
      <c r="K259">
        <v>118</v>
      </c>
      <c r="L259" s="16">
        <f t="shared" si="90"/>
        <v>106.2</v>
      </c>
      <c r="M259" s="16">
        <f t="shared" si="91"/>
        <v>99.11999999999999</v>
      </c>
      <c r="N259" s="16">
        <f t="shared" si="92"/>
        <v>91.45</v>
      </c>
      <c r="O259" s="16">
        <f t="shared" si="93"/>
        <v>80.239999999999995</v>
      </c>
      <c r="P259">
        <v>56</v>
      </c>
      <c r="Q259" s="7"/>
      <c r="R259">
        <v>146</v>
      </c>
      <c r="S259" s="14">
        <f t="shared" si="94"/>
        <v>39.799999999999997</v>
      </c>
      <c r="T259" s="12">
        <f t="shared" si="95"/>
        <v>222879.99999999997</v>
      </c>
      <c r="U259" s="12">
        <f t="shared" si="96"/>
        <v>3979.9999999999995</v>
      </c>
      <c r="V259" s="7"/>
      <c r="W259">
        <v>129</v>
      </c>
      <c r="X259" s="14">
        <f t="shared" si="97"/>
        <v>29.88000000000001</v>
      </c>
      <c r="Y259" s="12">
        <f t="shared" si="98"/>
        <v>167328.00000000006</v>
      </c>
      <c r="Z259" s="12">
        <f t="shared" si="99"/>
        <v>2988.0000000000009</v>
      </c>
      <c r="AA259" s="7"/>
      <c r="AB259">
        <v>112</v>
      </c>
      <c r="AC259" s="14">
        <f t="shared" si="100"/>
        <v>20.549999999999997</v>
      </c>
      <c r="AD259" s="12">
        <f t="shared" si="101"/>
        <v>115079.99999999997</v>
      </c>
      <c r="AE259" s="12">
        <f t="shared" si="102"/>
        <v>2054.9999999999995</v>
      </c>
      <c r="AF259" s="7"/>
      <c r="AG259">
        <v>95</v>
      </c>
      <c r="AH259" s="14">
        <f t="shared" si="103"/>
        <v>14.760000000000005</v>
      </c>
      <c r="AI259" s="12">
        <f t="shared" si="104"/>
        <v>82656.000000000029</v>
      </c>
      <c r="AJ259" s="12">
        <f t="shared" si="105"/>
        <v>1476.0000000000005</v>
      </c>
      <c r="AK259" s="7"/>
      <c r="AL259" s="12">
        <f t="shared" si="106"/>
        <v>587944</v>
      </c>
      <c r="AM259" s="12">
        <f t="shared" si="107"/>
        <v>10499</v>
      </c>
    </row>
    <row r="260" spans="1:39" x14ac:dyDescent="0.25">
      <c r="A260" t="s">
        <v>248</v>
      </c>
      <c r="B260" t="s">
        <v>249</v>
      </c>
      <c r="C260">
        <v>488</v>
      </c>
      <c r="D260">
        <v>2016</v>
      </c>
      <c r="E260" t="s">
        <v>318</v>
      </c>
      <c r="F260">
        <v>1496</v>
      </c>
      <c r="G260">
        <v>1340</v>
      </c>
      <c r="H260" s="4" t="s">
        <v>10</v>
      </c>
      <c r="I260">
        <v>3902</v>
      </c>
      <c r="J260">
        <v>11.4</v>
      </c>
      <c r="K260">
        <v>260</v>
      </c>
      <c r="L260" s="16">
        <f t="shared" si="90"/>
        <v>234</v>
      </c>
      <c r="M260" s="16">
        <f t="shared" si="91"/>
        <v>218.4</v>
      </c>
      <c r="N260" s="16">
        <f t="shared" si="92"/>
        <v>201.5</v>
      </c>
      <c r="O260" s="16">
        <f t="shared" si="93"/>
        <v>176.79999999999998</v>
      </c>
      <c r="P260">
        <v>2</v>
      </c>
      <c r="Q260" s="7"/>
      <c r="R260">
        <v>146</v>
      </c>
      <c r="S260" s="14">
        <f t="shared" si="94"/>
        <v>-88</v>
      </c>
      <c r="T260" s="12">
        <f t="shared" si="95"/>
        <v>-17600</v>
      </c>
      <c r="U260" s="12">
        <f t="shared" si="96"/>
        <v>-8800</v>
      </c>
      <c r="V260" s="7"/>
      <c r="W260">
        <v>129</v>
      </c>
      <c r="X260" s="14">
        <f t="shared" si="97"/>
        <v>-89.4</v>
      </c>
      <c r="Y260" s="12">
        <f t="shared" si="98"/>
        <v>-17880</v>
      </c>
      <c r="Z260" s="12">
        <f t="shared" si="99"/>
        <v>-8940</v>
      </c>
      <c r="AA260" s="7"/>
      <c r="AB260">
        <v>112</v>
      </c>
      <c r="AC260" s="14">
        <f t="shared" si="100"/>
        <v>-89.5</v>
      </c>
      <c r="AD260" s="12">
        <f t="shared" si="101"/>
        <v>-17900</v>
      </c>
      <c r="AE260" s="12">
        <f t="shared" si="102"/>
        <v>-8950</v>
      </c>
      <c r="AF260" s="7"/>
      <c r="AG260">
        <v>95</v>
      </c>
      <c r="AH260" s="14">
        <f t="shared" si="103"/>
        <v>-81.799999999999983</v>
      </c>
      <c r="AI260" s="12">
        <f t="shared" si="104"/>
        <v>-16359.999999999996</v>
      </c>
      <c r="AJ260" s="12">
        <f t="shared" si="105"/>
        <v>-8179.9999999999982</v>
      </c>
      <c r="AK260" s="7"/>
      <c r="AL260" s="12">
        <f t="shared" si="106"/>
        <v>-69740</v>
      </c>
      <c r="AM260" s="12">
        <f t="shared" si="107"/>
        <v>-34870</v>
      </c>
    </row>
    <row r="261" spans="1:39" x14ac:dyDescent="0.25">
      <c r="A261" t="s">
        <v>61</v>
      </c>
      <c r="B261" t="s">
        <v>108</v>
      </c>
      <c r="C261" t="s">
        <v>276</v>
      </c>
      <c r="D261">
        <v>2016</v>
      </c>
      <c r="E261" t="s">
        <v>323</v>
      </c>
      <c r="F261">
        <v>1875</v>
      </c>
      <c r="G261">
        <v>1341</v>
      </c>
      <c r="H261" s="4" t="s">
        <v>10</v>
      </c>
      <c r="I261">
        <v>2488</v>
      </c>
      <c r="J261">
        <v>6.1</v>
      </c>
      <c r="K261">
        <v>143</v>
      </c>
      <c r="L261" s="16">
        <f t="shared" si="90"/>
        <v>128.70000000000002</v>
      </c>
      <c r="M261" s="16">
        <f t="shared" si="91"/>
        <v>120.11999999999999</v>
      </c>
      <c r="N261" s="16">
        <f t="shared" si="92"/>
        <v>110.825</v>
      </c>
      <c r="O261" s="16">
        <f t="shared" si="93"/>
        <v>97.24</v>
      </c>
      <c r="P261">
        <v>54</v>
      </c>
      <c r="Q261" s="7"/>
      <c r="R261">
        <v>146</v>
      </c>
      <c r="S261" s="14">
        <f t="shared" si="94"/>
        <v>17.299999999999983</v>
      </c>
      <c r="T261" s="12">
        <f t="shared" si="95"/>
        <v>93419.999999999913</v>
      </c>
      <c r="U261" s="12">
        <f t="shared" si="96"/>
        <v>1729.9999999999984</v>
      </c>
      <c r="V261" s="7"/>
      <c r="W261">
        <v>129</v>
      </c>
      <c r="X261" s="14">
        <f t="shared" si="97"/>
        <v>8.8800000000000097</v>
      </c>
      <c r="Y261" s="12">
        <f t="shared" si="98"/>
        <v>47952.000000000058</v>
      </c>
      <c r="Z261" s="12">
        <f t="shared" si="99"/>
        <v>888.00000000000102</v>
      </c>
      <c r="AA261" s="7"/>
      <c r="AB261">
        <v>112</v>
      </c>
      <c r="AC261" s="14">
        <f t="shared" si="100"/>
        <v>1.1749999999999972</v>
      </c>
      <c r="AD261" s="12">
        <f t="shared" si="101"/>
        <v>6344.9999999999845</v>
      </c>
      <c r="AE261" s="12">
        <f t="shared" si="102"/>
        <v>117.49999999999972</v>
      </c>
      <c r="AF261" s="7"/>
      <c r="AG261">
        <v>95</v>
      </c>
      <c r="AH261" s="14">
        <f t="shared" si="103"/>
        <v>-2.2399999999999949</v>
      </c>
      <c r="AI261" s="12">
        <f t="shared" si="104"/>
        <v>-12095.999999999973</v>
      </c>
      <c r="AJ261" s="12">
        <f t="shared" si="105"/>
        <v>-223.99999999999949</v>
      </c>
      <c r="AK261" s="7"/>
      <c r="AL261" s="12">
        <f t="shared" si="106"/>
        <v>135621</v>
      </c>
      <c r="AM261" s="12">
        <f t="shared" si="107"/>
        <v>2511.5</v>
      </c>
    </row>
    <row r="262" spans="1:39" x14ac:dyDescent="0.25">
      <c r="A262" t="s">
        <v>7</v>
      </c>
      <c r="B262" t="s">
        <v>185</v>
      </c>
      <c r="C262" t="s">
        <v>210</v>
      </c>
      <c r="D262">
        <v>2018</v>
      </c>
      <c r="E262" t="s">
        <v>322</v>
      </c>
      <c r="F262">
        <v>1800</v>
      </c>
      <c r="G262">
        <v>1341</v>
      </c>
      <c r="H262" s="4" t="s">
        <v>10</v>
      </c>
      <c r="I262">
        <v>1498</v>
      </c>
      <c r="J262">
        <v>6.1</v>
      </c>
      <c r="K262">
        <v>142</v>
      </c>
      <c r="L262" s="16">
        <f t="shared" si="90"/>
        <v>127.8</v>
      </c>
      <c r="M262" s="16">
        <f t="shared" si="91"/>
        <v>119.28</v>
      </c>
      <c r="N262" s="16">
        <f t="shared" si="92"/>
        <v>110.05</v>
      </c>
      <c r="O262" s="16">
        <f t="shared" si="93"/>
        <v>96.559999999999988</v>
      </c>
      <c r="P262">
        <v>70</v>
      </c>
      <c r="Q262" s="7"/>
      <c r="R262">
        <v>146</v>
      </c>
      <c r="S262" s="14">
        <f t="shared" si="94"/>
        <v>18.200000000000003</v>
      </c>
      <c r="T262" s="12">
        <f t="shared" si="95"/>
        <v>127400.00000000003</v>
      </c>
      <c r="U262" s="12">
        <f t="shared" si="96"/>
        <v>1820.0000000000005</v>
      </c>
      <c r="V262" s="7"/>
      <c r="W262">
        <v>129</v>
      </c>
      <c r="X262" s="14">
        <f t="shared" si="97"/>
        <v>9.7199999999999989</v>
      </c>
      <c r="Y262" s="12">
        <f t="shared" si="98"/>
        <v>68039.999999999985</v>
      </c>
      <c r="Z262" s="12">
        <f t="shared" si="99"/>
        <v>971.99999999999977</v>
      </c>
      <c r="AA262" s="7"/>
      <c r="AB262">
        <v>112</v>
      </c>
      <c r="AC262" s="14">
        <f t="shared" si="100"/>
        <v>1.9500000000000028</v>
      </c>
      <c r="AD262" s="12">
        <f t="shared" si="101"/>
        <v>13650.00000000002</v>
      </c>
      <c r="AE262" s="12">
        <f t="shared" si="102"/>
        <v>195.00000000000028</v>
      </c>
      <c r="AF262" s="7"/>
      <c r="AG262">
        <v>95</v>
      </c>
      <c r="AH262" s="14">
        <f t="shared" si="103"/>
        <v>-1.5599999999999881</v>
      </c>
      <c r="AI262" s="12">
        <f t="shared" si="104"/>
        <v>-10919.999999999916</v>
      </c>
      <c r="AJ262" s="12">
        <f t="shared" si="105"/>
        <v>-155.99999999999881</v>
      </c>
      <c r="AK262" s="7"/>
      <c r="AL262" s="12">
        <f t="shared" si="106"/>
        <v>198170.00000000012</v>
      </c>
      <c r="AM262" s="12">
        <f t="shared" si="107"/>
        <v>2831.0000000000018</v>
      </c>
    </row>
    <row r="263" spans="1:39" x14ac:dyDescent="0.25">
      <c r="A263" t="s">
        <v>7</v>
      </c>
      <c r="B263" t="s">
        <v>185</v>
      </c>
      <c r="C263" t="s">
        <v>210</v>
      </c>
      <c r="D263">
        <v>2019</v>
      </c>
      <c r="E263" t="s">
        <v>1804</v>
      </c>
      <c r="F263">
        <v>1800</v>
      </c>
      <c r="G263">
        <v>1341</v>
      </c>
      <c r="H263" s="4" t="s">
        <v>10</v>
      </c>
      <c r="I263">
        <v>1498</v>
      </c>
      <c r="J263">
        <v>6.1</v>
      </c>
      <c r="K263">
        <v>142</v>
      </c>
      <c r="L263" s="16">
        <f t="shared" si="90"/>
        <v>127.8</v>
      </c>
      <c r="M263" s="16">
        <f t="shared" si="91"/>
        <v>119.28</v>
      </c>
      <c r="N263" s="16">
        <f t="shared" si="92"/>
        <v>110.05</v>
      </c>
      <c r="O263" s="16">
        <f t="shared" si="93"/>
        <v>96.559999999999988</v>
      </c>
      <c r="P263">
        <v>6</v>
      </c>
      <c r="Q263" s="7"/>
      <c r="R263">
        <v>146</v>
      </c>
      <c r="S263" s="14">
        <f t="shared" si="94"/>
        <v>18.200000000000003</v>
      </c>
      <c r="T263" s="12">
        <f t="shared" si="95"/>
        <v>10920.000000000002</v>
      </c>
      <c r="U263" s="12">
        <f t="shared" si="96"/>
        <v>1820.0000000000002</v>
      </c>
      <c r="V263" s="7"/>
      <c r="W263">
        <v>129</v>
      </c>
      <c r="X263" s="14">
        <f t="shared" si="97"/>
        <v>9.7199999999999989</v>
      </c>
      <c r="Y263" s="12">
        <f t="shared" si="98"/>
        <v>5831.9999999999991</v>
      </c>
      <c r="Z263" s="12">
        <f t="shared" si="99"/>
        <v>971.99999999999989</v>
      </c>
      <c r="AA263" s="7"/>
      <c r="AB263">
        <v>112</v>
      </c>
      <c r="AC263" s="14">
        <f t="shared" si="100"/>
        <v>1.9500000000000028</v>
      </c>
      <c r="AD263" s="12">
        <f t="shared" si="101"/>
        <v>1170.0000000000018</v>
      </c>
      <c r="AE263" s="12">
        <f t="shared" si="102"/>
        <v>195.00000000000031</v>
      </c>
      <c r="AF263" s="7"/>
      <c r="AG263">
        <v>95</v>
      </c>
      <c r="AH263" s="14">
        <f t="shared" si="103"/>
        <v>-1.5599999999999881</v>
      </c>
      <c r="AI263" s="12">
        <f t="shared" si="104"/>
        <v>-935.99999999999284</v>
      </c>
      <c r="AJ263" s="12">
        <f t="shared" si="105"/>
        <v>-155.99999999999881</v>
      </c>
      <c r="AK263" s="7"/>
      <c r="AL263" s="12">
        <f t="shared" si="106"/>
        <v>16986.000000000011</v>
      </c>
      <c r="AM263" s="12">
        <f t="shared" si="107"/>
        <v>2831.0000000000018</v>
      </c>
    </row>
    <row r="264" spans="1:39" x14ac:dyDescent="0.25">
      <c r="A264" t="s">
        <v>114</v>
      </c>
      <c r="B264" t="s">
        <v>19</v>
      </c>
      <c r="C264" t="s">
        <v>304</v>
      </c>
      <c r="D264">
        <v>2018</v>
      </c>
      <c r="E264" t="s">
        <v>321</v>
      </c>
      <c r="F264">
        <v>1755</v>
      </c>
      <c r="G264">
        <v>1341</v>
      </c>
      <c r="H264" s="4" t="s">
        <v>10</v>
      </c>
      <c r="I264">
        <v>998</v>
      </c>
      <c r="J264">
        <v>6.7</v>
      </c>
      <c r="K264">
        <v>153</v>
      </c>
      <c r="L264" s="16">
        <f t="shared" si="90"/>
        <v>137.70000000000002</v>
      </c>
      <c r="M264" s="16">
        <f t="shared" si="91"/>
        <v>128.51999999999998</v>
      </c>
      <c r="N264" s="16">
        <f t="shared" si="92"/>
        <v>118.575</v>
      </c>
      <c r="O264" s="16">
        <f t="shared" si="93"/>
        <v>104.03999999999999</v>
      </c>
      <c r="P264">
        <v>22</v>
      </c>
      <c r="Q264" s="7"/>
      <c r="R264">
        <v>146</v>
      </c>
      <c r="S264" s="14">
        <f t="shared" si="94"/>
        <v>8.2999999999999829</v>
      </c>
      <c r="T264" s="12">
        <f t="shared" si="95"/>
        <v>18259.999999999964</v>
      </c>
      <c r="U264" s="12">
        <f t="shared" si="96"/>
        <v>829.99999999999829</v>
      </c>
      <c r="V264" s="7"/>
      <c r="W264">
        <v>129</v>
      </c>
      <c r="X264" s="14">
        <f t="shared" si="97"/>
        <v>0.48000000000001819</v>
      </c>
      <c r="Y264" s="12">
        <f t="shared" si="98"/>
        <v>1056.00000000004</v>
      </c>
      <c r="Z264" s="12">
        <f t="shared" si="99"/>
        <v>48.000000000001819</v>
      </c>
      <c r="AA264" s="7"/>
      <c r="AB264">
        <v>112</v>
      </c>
      <c r="AC264" s="14">
        <f t="shared" si="100"/>
        <v>-6.5750000000000028</v>
      </c>
      <c r="AD264" s="12">
        <f t="shared" si="101"/>
        <v>-14465.000000000005</v>
      </c>
      <c r="AE264" s="12">
        <f t="shared" si="102"/>
        <v>-657.50000000000023</v>
      </c>
      <c r="AF264" s="7"/>
      <c r="AG264">
        <v>95</v>
      </c>
      <c r="AH264" s="14">
        <f t="shared" si="103"/>
        <v>-9.039999999999992</v>
      </c>
      <c r="AI264" s="12">
        <f t="shared" si="104"/>
        <v>-19887.999999999982</v>
      </c>
      <c r="AJ264" s="12">
        <f t="shared" si="105"/>
        <v>-903.9999999999992</v>
      </c>
      <c r="AK264" s="7"/>
      <c r="AL264" s="12">
        <f t="shared" si="106"/>
        <v>-15036.999999999978</v>
      </c>
      <c r="AM264" s="12">
        <f t="shared" si="107"/>
        <v>-683.49999999999898</v>
      </c>
    </row>
    <row r="265" spans="1:39" x14ac:dyDescent="0.25">
      <c r="A265" t="s">
        <v>49</v>
      </c>
      <c r="B265" t="s">
        <v>108</v>
      </c>
      <c r="C265" t="s">
        <v>227</v>
      </c>
      <c r="D265">
        <v>2017</v>
      </c>
      <c r="E265" t="s">
        <v>324</v>
      </c>
      <c r="F265">
        <v>1915</v>
      </c>
      <c r="G265">
        <v>1344</v>
      </c>
      <c r="H265" s="4" t="s">
        <v>10</v>
      </c>
      <c r="I265">
        <v>1399</v>
      </c>
      <c r="J265">
        <v>5.9</v>
      </c>
      <c r="K265">
        <v>137</v>
      </c>
      <c r="L265" s="16">
        <f t="shared" si="90"/>
        <v>123.3</v>
      </c>
      <c r="M265" s="16">
        <f t="shared" si="91"/>
        <v>115.08</v>
      </c>
      <c r="N265" s="16">
        <f t="shared" si="92"/>
        <v>106.175</v>
      </c>
      <c r="O265" s="16">
        <f t="shared" si="93"/>
        <v>93.16</v>
      </c>
      <c r="P265">
        <v>6</v>
      </c>
      <c r="Q265" s="7"/>
      <c r="R265">
        <v>146</v>
      </c>
      <c r="S265" s="14">
        <f t="shared" si="94"/>
        <v>22.700000000000003</v>
      </c>
      <c r="T265" s="12">
        <f t="shared" si="95"/>
        <v>13620.000000000002</v>
      </c>
      <c r="U265" s="12">
        <f t="shared" si="96"/>
        <v>2270.0000000000005</v>
      </c>
      <c r="V265" s="7"/>
      <c r="W265">
        <v>129</v>
      </c>
      <c r="X265" s="14">
        <f t="shared" si="97"/>
        <v>13.920000000000002</v>
      </c>
      <c r="Y265" s="12">
        <f t="shared" si="98"/>
        <v>8352.0000000000018</v>
      </c>
      <c r="Z265" s="12">
        <f t="shared" si="99"/>
        <v>1392.0000000000002</v>
      </c>
      <c r="AA265" s="7"/>
      <c r="AB265">
        <v>112</v>
      </c>
      <c r="AC265" s="14">
        <f t="shared" si="100"/>
        <v>5.8250000000000028</v>
      </c>
      <c r="AD265" s="12">
        <f t="shared" si="101"/>
        <v>3495.0000000000018</v>
      </c>
      <c r="AE265" s="12">
        <f t="shared" si="102"/>
        <v>582.50000000000034</v>
      </c>
      <c r="AF265" s="7"/>
      <c r="AG265">
        <v>95</v>
      </c>
      <c r="AH265" s="14">
        <f t="shared" si="103"/>
        <v>1.8400000000000034</v>
      </c>
      <c r="AI265" s="12">
        <f t="shared" si="104"/>
        <v>1104.000000000002</v>
      </c>
      <c r="AJ265" s="12">
        <f t="shared" si="105"/>
        <v>184.00000000000034</v>
      </c>
      <c r="AK265" s="7"/>
      <c r="AL265" s="12">
        <f t="shared" si="106"/>
        <v>26571.000000000007</v>
      </c>
      <c r="AM265" s="12">
        <f t="shared" si="107"/>
        <v>4428.5000000000009</v>
      </c>
    </row>
    <row r="266" spans="1:39" x14ac:dyDescent="0.25">
      <c r="A266" t="s">
        <v>49</v>
      </c>
      <c r="B266" t="s">
        <v>108</v>
      </c>
      <c r="C266" t="s">
        <v>227</v>
      </c>
      <c r="D266">
        <v>2017</v>
      </c>
      <c r="E266" t="s">
        <v>325</v>
      </c>
      <c r="F266">
        <v>1915</v>
      </c>
      <c r="G266">
        <v>1344</v>
      </c>
      <c r="H266" s="4" t="s">
        <v>10</v>
      </c>
      <c r="I266">
        <v>1399</v>
      </c>
      <c r="J266">
        <v>5.9</v>
      </c>
      <c r="K266">
        <v>137</v>
      </c>
      <c r="L266" s="16">
        <f t="shared" si="90"/>
        <v>123.3</v>
      </c>
      <c r="M266" s="16">
        <f t="shared" si="91"/>
        <v>115.08</v>
      </c>
      <c r="N266" s="16">
        <f t="shared" si="92"/>
        <v>106.175</v>
      </c>
      <c r="O266" s="16">
        <f t="shared" si="93"/>
        <v>93.16</v>
      </c>
      <c r="P266">
        <v>56</v>
      </c>
      <c r="Q266" s="7"/>
      <c r="R266">
        <v>146</v>
      </c>
      <c r="S266" s="14">
        <f t="shared" si="94"/>
        <v>22.700000000000003</v>
      </c>
      <c r="T266" s="12">
        <f t="shared" si="95"/>
        <v>127120.00000000003</v>
      </c>
      <c r="U266" s="12">
        <f t="shared" si="96"/>
        <v>2270.0000000000005</v>
      </c>
      <c r="V266" s="7"/>
      <c r="W266">
        <v>129</v>
      </c>
      <c r="X266" s="14">
        <f t="shared" si="97"/>
        <v>13.920000000000002</v>
      </c>
      <c r="Y266" s="12">
        <f t="shared" si="98"/>
        <v>77952.000000000015</v>
      </c>
      <c r="Z266" s="12">
        <f t="shared" si="99"/>
        <v>1392.0000000000002</v>
      </c>
      <c r="AA266" s="7"/>
      <c r="AB266">
        <v>112</v>
      </c>
      <c r="AC266" s="14">
        <f t="shared" si="100"/>
        <v>5.8250000000000028</v>
      </c>
      <c r="AD266" s="12">
        <f t="shared" si="101"/>
        <v>32620.000000000015</v>
      </c>
      <c r="AE266" s="12">
        <f t="shared" si="102"/>
        <v>582.50000000000023</v>
      </c>
      <c r="AF266" s="7"/>
      <c r="AG266">
        <v>95</v>
      </c>
      <c r="AH266" s="14">
        <f t="shared" si="103"/>
        <v>1.8400000000000034</v>
      </c>
      <c r="AI266" s="12">
        <f t="shared" si="104"/>
        <v>10304.000000000018</v>
      </c>
      <c r="AJ266" s="12">
        <f t="shared" si="105"/>
        <v>184.00000000000031</v>
      </c>
      <c r="AK266" s="7"/>
      <c r="AL266" s="12">
        <f t="shared" si="106"/>
        <v>247996.00000000006</v>
      </c>
      <c r="AM266" s="12">
        <f t="shared" si="107"/>
        <v>4428.5000000000009</v>
      </c>
    </row>
    <row r="267" spans="1:39" x14ac:dyDescent="0.25">
      <c r="A267" t="s">
        <v>49</v>
      </c>
      <c r="B267" t="s">
        <v>108</v>
      </c>
      <c r="C267" t="s">
        <v>227</v>
      </c>
      <c r="D267">
        <v>2018</v>
      </c>
      <c r="E267" t="s">
        <v>326</v>
      </c>
      <c r="F267">
        <v>1915</v>
      </c>
      <c r="G267">
        <v>1344</v>
      </c>
      <c r="H267" s="4" t="s">
        <v>10</v>
      </c>
      <c r="I267">
        <v>1399</v>
      </c>
      <c r="J267">
        <v>5.9</v>
      </c>
      <c r="K267">
        <v>137</v>
      </c>
      <c r="L267" s="16">
        <f t="shared" si="90"/>
        <v>123.3</v>
      </c>
      <c r="M267" s="16">
        <f t="shared" si="91"/>
        <v>115.08</v>
      </c>
      <c r="N267" s="16">
        <f t="shared" si="92"/>
        <v>106.175</v>
      </c>
      <c r="O267" s="16">
        <f t="shared" si="93"/>
        <v>93.16</v>
      </c>
      <c r="P267">
        <v>56</v>
      </c>
      <c r="Q267" s="7"/>
      <c r="R267">
        <v>146</v>
      </c>
      <c r="S267" s="14">
        <f t="shared" si="94"/>
        <v>22.700000000000003</v>
      </c>
      <c r="T267" s="12">
        <f t="shared" si="95"/>
        <v>127120.00000000003</v>
      </c>
      <c r="U267" s="12">
        <f t="shared" si="96"/>
        <v>2270.0000000000005</v>
      </c>
      <c r="V267" s="7"/>
      <c r="W267">
        <v>129</v>
      </c>
      <c r="X267" s="14">
        <f t="shared" si="97"/>
        <v>13.920000000000002</v>
      </c>
      <c r="Y267" s="12">
        <f t="shared" si="98"/>
        <v>77952.000000000015</v>
      </c>
      <c r="Z267" s="12">
        <f t="shared" si="99"/>
        <v>1392.0000000000002</v>
      </c>
      <c r="AA267" s="7"/>
      <c r="AB267">
        <v>112</v>
      </c>
      <c r="AC267" s="14">
        <f t="shared" si="100"/>
        <v>5.8250000000000028</v>
      </c>
      <c r="AD267" s="12">
        <f t="shared" si="101"/>
        <v>32620.000000000015</v>
      </c>
      <c r="AE267" s="12">
        <f t="shared" si="102"/>
        <v>582.50000000000023</v>
      </c>
      <c r="AF267" s="7"/>
      <c r="AG267">
        <v>95</v>
      </c>
      <c r="AH267" s="14">
        <f t="shared" si="103"/>
        <v>1.8400000000000034</v>
      </c>
      <c r="AI267" s="12">
        <f t="shared" si="104"/>
        <v>10304.000000000018</v>
      </c>
      <c r="AJ267" s="12">
        <f t="shared" si="105"/>
        <v>184.00000000000031</v>
      </c>
      <c r="AK267" s="7"/>
      <c r="AL267" s="12">
        <f t="shared" si="106"/>
        <v>247996.00000000006</v>
      </c>
      <c r="AM267" s="12">
        <f t="shared" si="107"/>
        <v>4428.5000000000009</v>
      </c>
    </row>
    <row r="268" spans="1:39" x14ac:dyDescent="0.25">
      <c r="A268" t="s">
        <v>92</v>
      </c>
      <c r="B268" t="s">
        <v>108</v>
      </c>
      <c r="C268" t="s">
        <v>202</v>
      </c>
      <c r="D268">
        <v>2017</v>
      </c>
      <c r="E268" t="s">
        <v>327</v>
      </c>
      <c r="F268">
        <v>1880</v>
      </c>
      <c r="G268">
        <v>1344</v>
      </c>
      <c r="H268" s="4" t="s">
        <v>10</v>
      </c>
      <c r="I268">
        <v>1591</v>
      </c>
      <c r="J268">
        <v>7.5</v>
      </c>
      <c r="K268">
        <v>175</v>
      </c>
      <c r="L268" s="16">
        <f t="shared" si="90"/>
        <v>157.5</v>
      </c>
      <c r="M268" s="16">
        <f t="shared" si="91"/>
        <v>147</v>
      </c>
      <c r="N268" s="16">
        <f t="shared" si="92"/>
        <v>135.625</v>
      </c>
      <c r="O268" s="16">
        <f t="shared" si="93"/>
        <v>118.99999999999999</v>
      </c>
      <c r="P268">
        <v>30</v>
      </c>
      <c r="Q268" s="7"/>
      <c r="R268">
        <v>146</v>
      </c>
      <c r="S268" s="14">
        <f t="shared" si="94"/>
        <v>-11.5</v>
      </c>
      <c r="T268" s="12">
        <f t="shared" si="95"/>
        <v>-34500</v>
      </c>
      <c r="U268" s="12">
        <f t="shared" si="96"/>
        <v>-1150</v>
      </c>
      <c r="V268" s="7"/>
      <c r="W268">
        <v>129</v>
      </c>
      <c r="X268" s="14">
        <f t="shared" si="97"/>
        <v>-18</v>
      </c>
      <c r="Y268" s="12">
        <f t="shared" si="98"/>
        <v>-54000</v>
      </c>
      <c r="Z268" s="12">
        <f t="shared" si="99"/>
        <v>-1800</v>
      </c>
      <c r="AA268" s="7"/>
      <c r="AB268">
        <v>112</v>
      </c>
      <c r="AC268" s="14">
        <f t="shared" si="100"/>
        <v>-23.625</v>
      </c>
      <c r="AD268" s="12">
        <f t="shared" si="101"/>
        <v>-70875</v>
      </c>
      <c r="AE268" s="12">
        <f t="shared" si="102"/>
        <v>-2362.5</v>
      </c>
      <c r="AF268" s="7"/>
      <c r="AG268">
        <v>95</v>
      </c>
      <c r="AH268" s="14">
        <f t="shared" si="103"/>
        <v>-23.999999999999986</v>
      </c>
      <c r="AI268" s="12">
        <f t="shared" si="104"/>
        <v>-71999.999999999956</v>
      </c>
      <c r="AJ268" s="12">
        <f t="shared" si="105"/>
        <v>-2399.9999999999986</v>
      </c>
      <c r="AK268" s="7"/>
      <c r="AL268" s="12">
        <f t="shared" si="106"/>
        <v>-231374.99999999994</v>
      </c>
      <c r="AM268" s="12">
        <f t="shared" si="107"/>
        <v>-7712.4999999999982</v>
      </c>
    </row>
    <row r="269" spans="1:39" x14ac:dyDescent="0.25">
      <c r="A269" t="s">
        <v>7</v>
      </c>
      <c r="B269" t="s">
        <v>185</v>
      </c>
      <c r="C269" t="s">
        <v>210</v>
      </c>
      <c r="D269">
        <v>2019</v>
      </c>
      <c r="E269" t="s">
        <v>1805</v>
      </c>
      <c r="F269">
        <v>1825</v>
      </c>
      <c r="G269">
        <v>1344</v>
      </c>
      <c r="H269" s="4" t="s">
        <v>10</v>
      </c>
      <c r="I269">
        <v>1498</v>
      </c>
      <c r="J269">
        <v>6.1</v>
      </c>
      <c r="K269">
        <v>142</v>
      </c>
      <c r="L269" s="16">
        <f t="shared" si="90"/>
        <v>127.8</v>
      </c>
      <c r="M269" s="16">
        <f t="shared" si="91"/>
        <v>119.28</v>
      </c>
      <c r="N269" s="16">
        <f t="shared" si="92"/>
        <v>110.05</v>
      </c>
      <c r="O269" s="16">
        <f t="shared" si="93"/>
        <v>96.559999999999988</v>
      </c>
      <c r="P269">
        <v>34</v>
      </c>
      <c r="Q269" s="7"/>
      <c r="R269">
        <v>146</v>
      </c>
      <c r="S269" s="14">
        <f t="shared" si="94"/>
        <v>18.200000000000003</v>
      </c>
      <c r="T269" s="12">
        <f t="shared" si="95"/>
        <v>61880.000000000007</v>
      </c>
      <c r="U269" s="12">
        <f t="shared" si="96"/>
        <v>1820.0000000000002</v>
      </c>
      <c r="V269" s="7"/>
      <c r="W269">
        <v>129</v>
      </c>
      <c r="X269" s="14">
        <f t="shared" si="97"/>
        <v>9.7199999999999989</v>
      </c>
      <c r="Y269" s="12">
        <f t="shared" si="98"/>
        <v>33047.999999999993</v>
      </c>
      <c r="Z269" s="12">
        <f t="shared" si="99"/>
        <v>971.99999999999977</v>
      </c>
      <c r="AA269" s="7"/>
      <c r="AB269">
        <v>112</v>
      </c>
      <c r="AC269" s="14">
        <f t="shared" si="100"/>
        <v>1.9500000000000028</v>
      </c>
      <c r="AD269" s="12">
        <f t="shared" si="101"/>
        <v>6630.00000000001</v>
      </c>
      <c r="AE269" s="12">
        <f t="shared" si="102"/>
        <v>195.00000000000028</v>
      </c>
      <c r="AF269" s="7"/>
      <c r="AG269">
        <v>95</v>
      </c>
      <c r="AH269" s="14">
        <f t="shared" si="103"/>
        <v>-1.5599999999999881</v>
      </c>
      <c r="AI269" s="12">
        <f t="shared" si="104"/>
        <v>-5303.9999999999591</v>
      </c>
      <c r="AJ269" s="12">
        <f t="shared" si="105"/>
        <v>-155.99999999999881</v>
      </c>
      <c r="AK269" s="7"/>
      <c r="AL269" s="12">
        <f t="shared" si="106"/>
        <v>96254.000000000058</v>
      </c>
      <c r="AM269" s="12">
        <f t="shared" si="107"/>
        <v>2831.0000000000018</v>
      </c>
    </row>
    <row r="270" spans="1:39" x14ac:dyDescent="0.25">
      <c r="A270" t="s">
        <v>15</v>
      </c>
      <c r="B270" t="s">
        <v>185</v>
      </c>
      <c r="C270" t="s">
        <v>329</v>
      </c>
      <c r="D270">
        <v>2018</v>
      </c>
      <c r="E270" t="s">
        <v>330</v>
      </c>
      <c r="F270">
        <v>1885</v>
      </c>
      <c r="G270">
        <v>1345</v>
      </c>
      <c r="H270" s="4" t="s">
        <v>10</v>
      </c>
      <c r="I270">
        <v>1332</v>
      </c>
      <c r="J270">
        <v>5.7</v>
      </c>
      <c r="K270">
        <v>130</v>
      </c>
      <c r="L270" s="16">
        <f t="shared" si="90"/>
        <v>117</v>
      </c>
      <c r="M270" s="16">
        <f t="shared" si="91"/>
        <v>109.2</v>
      </c>
      <c r="N270" s="16">
        <f t="shared" si="92"/>
        <v>100.75</v>
      </c>
      <c r="O270" s="16">
        <f t="shared" si="93"/>
        <v>88.399999999999991</v>
      </c>
      <c r="P270">
        <v>46</v>
      </c>
      <c r="Q270" s="7"/>
      <c r="R270">
        <v>146</v>
      </c>
      <c r="S270" s="14">
        <f t="shared" si="94"/>
        <v>29</v>
      </c>
      <c r="T270" s="12">
        <f t="shared" si="95"/>
        <v>133400</v>
      </c>
      <c r="U270" s="12">
        <f t="shared" si="96"/>
        <v>2900</v>
      </c>
      <c r="V270" s="7"/>
      <c r="W270">
        <v>129</v>
      </c>
      <c r="X270" s="14">
        <f t="shared" si="97"/>
        <v>19.799999999999997</v>
      </c>
      <c r="Y270" s="12">
        <f t="shared" si="98"/>
        <v>91079.999999999985</v>
      </c>
      <c r="Z270" s="12">
        <f t="shared" si="99"/>
        <v>1979.9999999999998</v>
      </c>
      <c r="AA270" s="7"/>
      <c r="AB270">
        <v>112</v>
      </c>
      <c r="AC270" s="14">
        <f t="shared" si="100"/>
        <v>11.25</v>
      </c>
      <c r="AD270" s="12">
        <f t="shared" si="101"/>
        <v>51750</v>
      </c>
      <c r="AE270" s="12">
        <f t="shared" si="102"/>
        <v>1125</v>
      </c>
      <c r="AF270" s="7"/>
      <c r="AG270">
        <v>95</v>
      </c>
      <c r="AH270" s="14">
        <f t="shared" si="103"/>
        <v>6.6000000000000085</v>
      </c>
      <c r="AI270" s="12">
        <f t="shared" si="104"/>
        <v>30360.000000000036</v>
      </c>
      <c r="AJ270" s="12">
        <f t="shared" si="105"/>
        <v>660.0000000000008</v>
      </c>
      <c r="AK270" s="7"/>
      <c r="AL270" s="12">
        <f t="shared" si="106"/>
        <v>306590</v>
      </c>
      <c r="AM270" s="12">
        <f t="shared" si="107"/>
        <v>6665</v>
      </c>
    </row>
    <row r="271" spans="1:39" x14ac:dyDescent="0.25">
      <c r="A271" t="s">
        <v>114</v>
      </c>
      <c r="B271" t="s">
        <v>19</v>
      </c>
      <c r="C271" t="s">
        <v>304</v>
      </c>
      <c r="D271">
        <v>2018</v>
      </c>
      <c r="E271" t="s">
        <v>331</v>
      </c>
      <c r="F271">
        <v>1725</v>
      </c>
      <c r="G271">
        <v>1346</v>
      </c>
      <c r="H271" s="4" t="s">
        <v>10</v>
      </c>
      <c r="I271">
        <v>998</v>
      </c>
      <c r="J271">
        <v>6.7</v>
      </c>
      <c r="K271">
        <v>153</v>
      </c>
      <c r="L271" s="16">
        <f t="shared" si="90"/>
        <v>137.70000000000002</v>
      </c>
      <c r="M271" s="16">
        <f t="shared" si="91"/>
        <v>128.51999999999998</v>
      </c>
      <c r="N271" s="16">
        <f t="shared" si="92"/>
        <v>118.575</v>
      </c>
      <c r="O271" s="16">
        <f t="shared" si="93"/>
        <v>104.03999999999999</v>
      </c>
      <c r="P271">
        <v>178</v>
      </c>
      <c r="Q271" s="7"/>
      <c r="R271">
        <v>146</v>
      </c>
      <c r="S271" s="14">
        <f t="shared" si="94"/>
        <v>8.2999999999999829</v>
      </c>
      <c r="T271" s="12">
        <f t="shared" si="95"/>
        <v>147739.99999999968</v>
      </c>
      <c r="U271" s="12">
        <f t="shared" si="96"/>
        <v>829.99999999999818</v>
      </c>
      <c r="V271" s="7"/>
      <c r="W271">
        <v>129</v>
      </c>
      <c r="X271" s="14">
        <f t="shared" si="97"/>
        <v>0.48000000000001819</v>
      </c>
      <c r="Y271" s="12">
        <f t="shared" si="98"/>
        <v>8544.0000000003238</v>
      </c>
      <c r="Z271" s="12">
        <f t="shared" si="99"/>
        <v>48.000000000001819</v>
      </c>
      <c r="AA271" s="7"/>
      <c r="AB271">
        <v>112</v>
      </c>
      <c r="AC271" s="14">
        <f t="shared" si="100"/>
        <v>-6.5750000000000028</v>
      </c>
      <c r="AD271" s="12">
        <f t="shared" si="101"/>
        <v>-117035.00000000006</v>
      </c>
      <c r="AE271" s="12">
        <f t="shared" si="102"/>
        <v>-657.50000000000034</v>
      </c>
      <c r="AF271" s="7"/>
      <c r="AG271">
        <v>95</v>
      </c>
      <c r="AH271" s="14">
        <f t="shared" si="103"/>
        <v>-9.039999999999992</v>
      </c>
      <c r="AI271" s="12">
        <f t="shared" si="104"/>
        <v>-160911.99999999985</v>
      </c>
      <c r="AJ271" s="12">
        <f t="shared" si="105"/>
        <v>-903.9999999999992</v>
      </c>
      <c r="AK271" s="7"/>
      <c r="AL271" s="12">
        <f t="shared" si="106"/>
        <v>-121662.99999999985</v>
      </c>
      <c r="AM271" s="12">
        <f t="shared" si="107"/>
        <v>-683.4999999999992</v>
      </c>
    </row>
    <row r="272" spans="1:39" x14ac:dyDescent="0.25">
      <c r="A272" t="s">
        <v>287</v>
      </c>
      <c r="B272" t="s">
        <v>249</v>
      </c>
      <c r="C272" t="s">
        <v>332</v>
      </c>
      <c r="D272">
        <v>2016</v>
      </c>
      <c r="E272" t="s">
        <v>333</v>
      </c>
      <c r="F272">
        <v>1495</v>
      </c>
      <c r="G272">
        <v>1350</v>
      </c>
      <c r="H272" s="4" t="s">
        <v>10</v>
      </c>
      <c r="I272">
        <v>3799</v>
      </c>
      <c r="J272">
        <v>10.7</v>
      </c>
      <c r="K272">
        <v>249</v>
      </c>
      <c r="L272" s="16">
        <f t="shared" si="90"/>
        <v>224.1</v>
      </c>
      <c r="M272" s="16">
        <f t="shared" si="91"/>
        <v>209.16</v>
      </c>
      <c r="N272" s="16">
        <f t="shared" si="92"/>
        <v>192.97499999999999</v>
      </c>
      <c r="O272" s="16">
        <f t="shared" si="93"/>
        <v>169.32</v>
      </c>
      <c r="P272">
        <v>2</v>
      </c>
      <c r="Q272" s="7"/>
      <c r="R272">
        <v>146</v>
      </c>
      <c r="S272" s="14">
        <f t="shared" si="94"/>
        <v>-78.099999999999994</v>
      </c>
      <c r="T272" s="12">
        <f t="shared" si="95"/>
        <v>-15619.999999999998</v>
      </c>
      <c r="U272" s="12">
        <f t="shared" si="96"/>
        <v>-7809.9999999999991</v>
      </c>
      <c r="V272" s="7"/>
      <c r="W272">
        <v>129</v>
      </c>
      <c r="X272" s="14">
        <f t="shared" si="97"/>
        <v>-80.16</v>
      </c>
      <c r="Y272" s="12">
        <f t="shared" si="98"/>
        <v>-16032</v>
      </c>
      <c r="Z272" s="12">
        <f t="shared" si="99"/>
        <v>-8016</v>
      </c>
      <c r="AA272" s="7"/>
      <c r="AB272">
        <v>112</v>
      </c>
      <c r="AC272" s="14">
        <f t="shared" si="100"/>
        <v>-80.974999999999994</v>
      </c>
      <c r="AD272" s="12">
        <f t="shared" si="101"/>
        <v>-16194.999999999998</v>
      </c>
      <c r="AE272" s="12">
        <f t="shared" si="102"/>
        <v>-8097.4999999999991</v>
      </c>
      <c r="AF272" s="7"/>
      <c r="AG272">
        <v>95</v>
      </c>
      <c r="AH272" s="14">
        <f t="shared" si="103"/>
        <v>-74.319999999999993</v>
      </c>
      <c r="AI272" s="12">
        <f t="shared" si="104"/>
        <v>-14863.999999999998</v>
      </c>
      <c r="AJ272" s="12">
        <f t="shared" si="105"/>
        <v>-7431.9999999999991</v>
      </c>
      <c r="AK272" s="7"/>
      <c r="AL272" s="12">
        <f t="shared" si="106"/>
        <v>-62711</v>
      </c>
      <c r="AM272" s="12">
        <f t="shared" si="107"/>
        <v>-31355.5</v>
      </c>
    </row>
    <row r="273" spans="1:39" x14ac:dyDescent="0.25">
      <c r="A273" t="s">
        <v>113</v>
      </c>
      <c r="B273" t="s">
        <v>77</v>
      </c>
      <c r="C273" t="s">
        <v>134</v>
      </c>
      <c r="D273">
        <v>2018</v>
      </c>
      <c r="E273" t="s">
        <v>337</v>
      </c>
      <c r="F273">
        <v>1780</v>
      </c>
      <c r="G273">
        <v>1355</v>
      </c>
      <c r="H273" s="4" t="s">
        <v>10</v>
      </c>
      <c r="I273">
        <v>1984</v>
      </c>
      <c r="J273">
        <v>5.9</v>
      </c>
      <c r="K273">
        <v>136</v>
      </c>
      <c r="L273" s="16">
        <f t="shared" si="90"/>
        <v>122.4</v>
      </c>
      <c r="M273" s="16">
        <f t="shared" si="91"/>
        <v>114.24</v>
      </c>
      <c r="N273" s="16">
        <f t="shared" si="92"/>
        <v>105.4</v>
      </c>
      <c r="O273" s="16">
        <f t="shared" si="93"/>
        <v>92.47999999999999</v>
      </c>
      <c r="P273">
        <v>184</v>
      </c>
      <c r="Q273" s="7"/>
      <c r="R273">
        <v>146</v>
      </c>
      <c r="S273" s="14">
        <f t="shared" si="94"/>
        <v>23.599999999999994</v>
      </c>
      <c r="T273" s="12">
        <f t="shared" si="95"/>
        <v>434239.99999999988</v>
      </c>
      <c r="U273" s="12">
        <f t="shared" si="96"/>
        <v>2359.9999999999995</v>
      </c>
      <c r="V273" s="7"/>
      <c r="W273">
        <v>129</v>
      </c>
      <c r="X273" s="14">
        <f t="shared" si="97"/>
        <v>14.760000000000005</v>
      </c>
      <c r="Y273" s="12">
        <f t="shared" si="98"/>
        <v>271584.00000000012</v>
      </c>
      <c r="Z273" s="12">
        <f t="shared" si="99"/>
        <v>1476.0000000000007</v>
      </c>
      <c r="AA273" s="7"/>
      <c r="AB273">
        <v>112</v>
      </c>
      <c r="AC273" s="14">
        <f t="shared" si="100"/>
        <v>6.5999999999999943</v>
      </c>
      <c r="AD273" s="12">
        <f t="shared" si="101"/>
        <v>121439.9999999999</v>
      </c>
      <c r="AE273" s="12">
        <f t="shared" si="102"/>
        <v>659.99999999999943</v>
      </c>
      <c r="AF273" s="7"/>
      <c r="AG273">
        <v>95</v>
      </c>
      <c r="AH273" s="14">
        <f t="shared" si="103"/>
        <v>2.5200000000000102</v>
      </c>
      <c r="AI273" s="12">
        <f t="shared" si="104"/>
        <v>46368.000000000189</v>
      </c>
      <c r="AJ273" s="12">
        <f t="shared" si="105"/>
        <v>252.00000000000102</v>
      </c>
      <c r="AK273" s="7"/>
      <c r="AL273" s="12">
        <f t="shared" si="106"/>
        <v>873632.00000000012</v>
      </c>
      <c r="AM273" s="12">
        <f t="shared" si="107"/>
        <v>4748.0000000000009</v>
      </c>
    </row>
    <row r="274" spans="1:39" x14ac:dyDescent="0.25">
      <c r="A274" t="s">
        <v>49</v>
      </c>
      <c r="B274" t="s">
        <v>108</v>
      </c>
      <c r="C274" t="s">
        <v>227</v>
      </c>
      <c r="D274">
        <v>2017</v>
      </c>
      <c r="E274" t="s">
        <v>335</v>
      </c>
      <c r="F274">
        <v>1915</v>
      </c>
      <c r="G274">
        <v>1355</v>
      </c>
      <c r="H274" s="4" t="s">
        <v>10</v>
      </c>
      <c r="I274">
        <v>1399</v>
      </c>
      <c r="J274">
        <v>5.9</v>
      </c>
      <c r="K274">
        <v>137</v>
      </c>
      <c r="L274" s="16">
        <f t="shared" si="90"/>
        <v>123.3</v>
      </c>
      <c r="M274" s="16">
        <f t="shared" si="91"/>
        <v>115.08</v>
      </c>
      <c r="N274" s="16">
        <f t="shared" si="92"/>
        <v>106.175</v>
      </c>
      <c r="O274" s="16">
        <f t="shared" si="93"/>
        <v>93.16</v>
      </c>
      <c r="P274">
        <v>24</v>
      </c>
      <c r="Q274" s="7"/>
      <c r="R274">
        <v>146</v>
      </c>
      <c r="S274" s="14">
        <f t="shared" si="94"/>
        <v>22.700000000000003</v>
      </c>
      <c r="T274" s="12">
        <f t="shared" si="95"/>
        <v>54480.000000000007</v>
      </c>
      <c r="U274" s="12">
        <f t="shared" si="96"/>
        <v>2270.0000000000005</v>
      </c>
      <c r="V274" s="7"/>
      <c r="W274">
        <v>129</v>
      </c>
      <c r="X274" s="14">
        <f t="shared" si="97"/>
        <v>13.920000000000002</v>
      </c>
      <c r="Y274" s="12">
        <f t="shared" si="98"/>
        <v>33408.000000000007</v>
      </c>
      <c r="Z274" s="12">
        <f t="shared" si="99"/>
        <v>1392.0000000000002</v>
      </c>
      <c r="AA274" s="7"/>
      <c r="AB274">
        <v>112</v>
      </c>
      <c r="AC274" s="14">
        <f t="shared" si="100"/>
        <v>5.8250000000000028</v>
      </c>
      <c r="AD274" s="12">
        <f t="shared" si="101"/>
        <v>13980.000000000007</v>
      </c>
      <c r="AE274" s="12">
        <f t="shared" si="102"/>
        <v>582.50000000000034</v>
      </c>
      <c r="AF274" s="7"/>
      <c r="AG274">
        <v>95</v>
      </c>
      <c r="AH274" s="14">
        <f t="shared" si="103"/>
        <v>1.8400000000000034</v>
      </c>
      <c r="AI274" s="12">
        <f t="shared" si="104"/>
        <v>4416.0000000000082</v>
      </c>
      <c r="AJ274" s="12">
        <f t="shared" si="105"/>
        <v>184.00000000000034</v>
      </c>
      <c r="AK274" s="7"/>
      <c r="AL274" s="12">
        <f t="shared" si="106"/>
        <v>106284.00000000003</v>
      </c>
      <c r="AM274" s="12">
        <f t="shared" si="107"/>
        <v>4428.5000000000009</v>
      </c>
    </row>
    <row r="275" spans="1:39" x14ac:dyDescent="0.25">
      <c r="A275" t="s">
        <v>49</v>
      </c>
      <c r="B275" t="s">
        <v>108</v>
      </c>
      <c r="C275" t="s">
        <v>227</v>
      </c>
      <c r="D275">
        <v>2019</v>
      </c>
      <c r="E275" t="s">
        <v>1806</v>
      </c>
      <c r="F275">
        <v>1915</v>
      </c>
      <c r="G275">
        <v>1355</v>
      </c>
      <c r="H275" s="4" t="s">
        <v>10</v>
      </c>
      <c r="I275">
        <v>1399</v>
      </c>
      <c r="J275">
        <v>5.9</v>
      </c>
      <c r="K275">
        <v>137</v>
      </c>
      <c r="L275" s="16">
        <f t="shared" si="90"/>
        <v>123.3</v>
      </c>
      <c r="M275" s="16">
        <f t="shared" si="91"/>
        <v>115.08</v>
      </c>
      <c r="N275" s="16">
        <f t="shared" si="92"/>
        <v>106.175</v>
      </c>
      <c r="O275" s="16">
        <f t="shared" si="93"/>
        <v>93.16</v>
      </c>
      <c r="P275">
        <v>4</v>
      </c>
      <c r="Q275" s="7"/>
      <c r="R275">
        <v>146</v>
      </c>
      <c r="S275" s="14">
        <f t="shared" si="94"/>
        <v>22.700000000000003</v>
      </c>
      <c r="T275" s="12">
        <f t="shared" si="95"/>
        <v>9080.0000000000018</v>
      </c>
      <c r="U275" s="12">
        <f t="shared" si="96"/>
        <v>2270.0000000000005</v>
      </c>
      <c r="V275" s="7"/>
      <c r="W275">
        <v>129</v>
      </c>
      <c r="X275" s="14">
        <f t="shared" si="97"/>
        <v>13.920000000000002</v>
      </c>
      <c r="Y275" s="12">
        <f t="shared" si="98"/>
        <v>5568.0000000000009</v>
      </c>
      <c r="Z275" s="12">
        <f t="shared" si="99"/>
        <v>1392.0000000000002</v>
      </c>
      <c r="AA275" s="7"/>
      <c r="AB275">
        <v>112</v>
      </c>
      <c r="AC275" s="14">
        <f t="shared" si="100"/>
        <v>5.8250000000000028</v>
      </c>
      <c r="AD275" s="12">
        <f t="shared" si="101"/>
        <v>2330.0000000000009</v>
      </c>
      <c r="AE275" s="12">
        <f t="shared" si="102"/>
        <v>582.50000000000023</v>
      </c>
      <c r="AF275" s="7"/>
      <c r="AG275">
        <v>95</v>
      </c>
      <c r="AH275" s="14">
        <f t="shared" si="103"/>
        <v>1.8400000000000034</v>
      </c>
      <c r="AI275" s="12">
        <f t="shared" si="104"/>
        <v>736.00000000000136</v>
      </c>
      <c r="AJ275" s="12">
        <f t="shared" si="105"/>
        <v>184.00000000000034</v>
      </c>
      <c r="AK275" s="7"/>
      <c r="AL275" s="12">
        <f t="shared" si="106"/>
        <v>17714.000000000007</v>
      </c>
      <c r="AM275" s="12">
        <f t="shared" si="107"/>
        <v>4428.5000000000018</v>
      </c>
    </row>
    <row r="276" spans="1:39" x14ac:dyDescent="0.25">
      <c r="A276" t="s">
        <v>29</v>
      </c>
      <c r="B276" t="s">
        <v>108</v>
      </c>
      <c r="C276" t="s">
        <v>315</v>
      </c>
      <c r="D276">
        <v>2016</v>
      </c>
      <c r="E276" t="s">
        <v>336</v>
      </c>
      <c r="F276">
        <v>1850</v>
      </c>
      <c r="G276">
        <v>1355</v>
      </c>
      <c r="H276" s="4" t="s">
        <v>10</v>
      </c>
      <c r="I276">
        <v>1998</v>
      </c>
      <c r="J276">
        <v>7</v>
      </c>
      <c r="K276">
        <v>161</v>
      </c>
      <c r="L276" s="16">
        <f t="shared" si="90"/>
        <v>144.9</v>
      </c>
      <c r="M276" s="16">
        <f t="shared" si="91"/>
        <v>135.24</v>
      </c>
      <c r="N276" s="16">
        <f t="shared" si="92"/>
        <v>124.77500000000001</v>
      </c>
      <c r="O276" s="16">
        <f t="shared" si="93"/>
        <v>109.47999999999999</v>
      </c>
      <c r="P276">
        <v>4</v>
      </c>
      <c r="Q276" s="7"/>
      <c r="R276">
        <v>146</v>
      </c>
      <c r="S276" s="14">
        <f t="shared" si="94"/>
        <v>1.0999999999999943</v>
      </c>
      <c r="T276" s="12">
        <f t="shared" si="95"/>
        <v>439.99999999999773</v>
      </c>
      <c r="U276" s="12">
        <f t="shared" si="96"/>
        <v>109.99999999999943</v>
      </c>
      <c r="V276" s="7"/>
      <c r="W276">
        <v>129</v>
      </c>
      <c r="X276" s="14">
        <f t="shared" si="97"/>
        <v>-6.2400000000000091</v>
      </c>
      <c r="Y276" s="12">
        <f t="shared" si="98"/>
        <v>-2496.0000000000036</v>
      </c>
      <c r="Z276" s="12">
        <f t="shared" si="99"/>
        <v>-624.00000000000091</v>
      </c>
      <c r="AA276" s="7"/>
      <c r="AB276">
        <v>112</v>
      </c>
      <c r="AC276" s="14">
        <f t="shared" si="100"/>
        <v>-12.775000000000006</v>
      </c>
      <c r="AD276" s="12">
        <f t="shared" si="101"/>
        <v>-5110.0000000000018</v>
      </c>
      <c r="AE276" s="12">
        <f t="shared" si="102"/>
        <v>-1277.5000000000005</v>
      </c>
      <c r="AF276" s="7"/>
      <c r="AG276">
        <v>95</v>
      </c>
      <c r="AH276" s="14">
        <f t="shared" si="103"/>
        <v>-14.47999999999999</v>
      </c>
      <c r="AI276" s="12">
        <f t="shared" si="104"/>
        <v>-5791.9999999999964</v>
      </c>
      <c r="AJ276" s="12">
        <f t="shared" si="105"/>
        <v>-1447.9999999999991</v>
      </c>
      <c r="AK276" s="7"/>
      <c r="AL276" s="12">
        <f t="shared" si="106"/>
        <v>-12958.000000000004</v>
      </c>
      <c r="AM276" s="12">
        <f t="shared" si="107"/>
        <v>-3239.5000000000009</v>
      </c>
    </row>
    <row r="277" spans="1:39" x14ac:dyDescent="0.25">
      <c r="A277" t="s">
        <v>141</v>
      </c>
      <c r="B277" t="s">
        <v>239</v>
      </c>
      <c r="C277" t="s">
        <v>240</v>
      </c>
      <c r="D277">
        <v>2018</v>
      </c>
      <c r="E277" t="s">
        <v>334</v>
      </c>
      <c r="F277">
        <v>1840</v>
      </c>
      <c r="G277">
        <v>1355</v>
      </c>
      <c r="H277" s="4" t="s">
        <v>10</v>
      </c>
      <c r="I277">
        <v>1984</v>
      </c>
      <c r="J277">
        <v>6.1</v>
      </c>
      <c r="K277">
        <v>140</v>
      </c>
      <c r="L277" s="16">
        <f t="shared" si="90"/>
        <v>126</v>
      </c>
      <c r="M277" s="16">
        <f t="shared" si="91"/>
        <v>117.6</v>
      </c>
      <c r="N277" s="16">
        <f t="shared" si="92"/>
        <v>108.5</v>
      </c>
      <c r="O277" s="16">
        <f t="shared" si="93"/>
        <v>95.199999999999989</v>
      </c>
      <c r="P277">
        <v>2</v>
      </c>
      <c r="Q277" s="7"/>
      <c r="R277">
        <v>146</v>
      </c>
      <c r="S277" s="14">
        <f t="shared" si="94"/>
        <v>20</v>
      </c>
      <c r="T277" s="12">
        <f t="shared" si="95"/>
        <v>4000</v>
      </c>
      <c r="U277" s="12">
        <f t="shared" si="96"/>
        <v>2000</v>
      </c>
      <c r="V277" s="7"/>
      <c r="W277">
        <v>129</v>
      </c>
      <c r="X277" s="14">
        <f t="shared" si="97"/>
        <v>11.400000000000006</v>
      </c>
      <c r="Y277" s="12">
        <f t="shared" si="98"/>
        <v>2280.0000000000009</v>
      </c>
      <c r="Z277" s="12">
        <f t="shared" si="99"/>
        <v>1140.0000000000005</v>
      </c>
      <c r="AA277" s="7"/>
      <c r="AB277">
        <v>112</v>
      </c>
      <c r="AC277" s="14">
        <f t="shared" si="100"/>
        <v>3.5</v>
      </c>
      <c r="AD277" s="12">
        <f t="shared" si="101"/>
        <v>700</v>
      </c>
      <c r="AE277" s="12">
        <f t="shared" si="102"/>
        <v>350</v>
      </c>
      <c r="AF277" s="7"/>
      <c r="AG277">
        <v>95</v>
      </c>
      <c r="AH277" s="14">
        <f t="shared" si="103"/>
        <v>-0.19999999999998863</v>
      </c>
      <c r="AI277" s="12">
        <f t="shared" si="104"/>
        <v>-39.999999999997726</v>
      </c>
      <c r="AJ277" s="12">
        <f t="shared" si="105"/>
        <v>-19.999999999998863</v>
      </c>
      <c r="AK277" s="7"/>
      <c r="AL277" s="12">
        <f t="shared" si="106"/>
        <v>6940.0000000000036</v>
      </c>
      <c r="AM277" s="12">
        <f t="shared" si="107"/>
        <v>3470.0000000000018</v>
      </c>
    </row>
    <row r="278" spans="1:39" x14ac:dyDescent="0.25">
      <c r="A278" t="s">
        <v>72</v>
      </c>
      <c r="B278" t="s">
        <v>220</v>
      </c>
      <c r="C278" t="s">
        <v>221</v>
      </c>
      <c r="D278">
        <v>2017</v>
      </c>
      <c r="E278" t="s">
        <v>338</v>
      </c>
      <c r="F278">
        <v>1867</v>
      </c>
      <c r="G278">
        <v>1357</v>
      </c>
      <c r="H278" s="4" t="s">
        <v>10</v>
      </c>
      <c r="I278">
        <v>1798</v>
      </c>
      <c r="J278">
        <v>5.8</v>
      </c>
      <c r="K278">
        <v>133</v>
      </c>
      <c r="L278" s="16">
        <f t="shared" si="90"/>
        <v>119.7</v>
      </c>
      <c r="M278" s="16">
        <f t="shared" si="91"/>
        <v>111.72</v>
      </c>
      <c r="N278" s="16">
        <f t="shared" si="92"/>
        <v>103.075</v>
      </c>
      <c r="O278" s="16">
        <f t="shared" si="93"/>
        <v>90.44</v>
      </c>
      <c r="P278">
        <v>10</v>
      </c>
      <c r="Q278" s="7"/>
      <c r="R278">
        <v>146</v>
      </c>
      <c r="S278" s="14">
        <f t="shared" si="94"/>
        <v>26.299999999999997</v>
      </c>
      <c r="T278" s="12">
        <f t="shared" si="95"/>
        <v>26300</v>
      </c>
      <c r="U278" s="12">
        <f t="shared" si="96"/>
        <v>2630</v>
      </c>
      <c r="V278" s="7"/>
      <c r="W278">
        <v>129</v>
      </c>
      <c r="X278" s="14">
        <f t="shared" si="97"/>
        <v>17.28</v>
      </c>
      <c r="Y278" s="12">
        <f t="shared" si="98"/>
        <v>17280</v>
      </c>
      <c r="Z278" s="12">
        <f t="shared" si="99"/>
        <v>1728</v>
      </c>
      <c r="AA278" s="7"/>
      <c r="AB278">
        <v>112</v>
      </c>
      <c r="AC278" s="14">
        <f t="shared" si="100"/>
        <v>8.9249999999999972</v>
      </c>
      <c r="AD278" s="12">
        <f t="shared" si="101"/>
        <v>8924.9999999999964</v>
      </c>
      <c r="AE278" s="12">
        <f t="shared" si="102"/>
        <v>892.49999999999966</v>
      </c>
      <c r="AF278" s="7"/>
      <c r="AG278">
        <v>95</v>
      </c>
      <c r="AH278" s="14">
        <f t="shared" si="103"/>
        <v>4.5600000000000023</v>
      </c>
      <c r="AI278" s="12">
        <f t="shared" si="104"/>
        <v>4560.0000000000018</v>
      </c>
      <c r="AJ278" s="12">
        <f t="shared" si="105"/>
        <v>456.00000000000017</v>
      </c>
      <c r="AK278" s="7"/>
      <c r="AL278" s="12">
        <f t="shared" si="106"/>
        <v>57065</v>
      </c>
      <c r="AM278" s="12">
        <f t="shared" si="107"/>
        <v>5706.5</v>
      </c>
    </row>
    <row r="279" spans="1:39" x14ac:dyDescent="0.25">
      <c r="A279" t="s">
        <v>113</v>
      </c>
      <c r="B279" t="s">
        <v>185</v>
      </c>
      <c r="C279" t="s">
        <v>339</v>
      </c>
      <c r="D279">
        <v>2017</v>
      </c>
      <c r="E279" t="s">
        <v>340</v>
      </c>
      <c r="F279">
        <v>1770</v>
      </c>
      <c r="G279">
        <v>1359</v>
      </c>
      <c r="H279" s="4" t="s">
        <v>10</v>
      </c>
      <c r="I279">
        <v>1390</v>
      </c>
      <c r="J279">
        <v>6.2</v>
      </c>
      <c r="K279">
        <v>142</v>
      </c>
      <c r="L279" s="16">
        <f t="shared" si="90"/>
        <v>127.8</v>
      </c>
      <c r="M279" s="16">
        <f t="shared" si="91"/>
        <v>119.28</v>
      </c>
      <c r="N279" s="16">
        <f t="shared" si="92"/>
        <v>110.05</v>
      </c>
      <c r="O279" s="16">
        <f t="shared" si="93"/>
        <v>96.559999999999988</v>
      </c>
      <c r="P279">
        <v>8</v>
      </c>
      <c r="Q279" s="7"/>
      <c r="R279">
        <v>146</v>
      </c>
      <c r="S279" s="14">
        <f t="shared" si="94"/>
        <v>18.200000000000003</v>
      </c>
      <c r="T279" s="12">
        <f t="shared" si="95"/>
        <v>14560.000000000002</v>
      </c>
      <c r="U279" s="12">
        <f t="shared" si="96"/>
        <v>1820.0000000000002</v>
      </c>
      <c r="V279" s="7"/>
      <c r="W279">
        <v>129</v>
      </c>
      <c r="X279" s="14">
        <f t="shared" si="97"/>
        <v>9.7199999999999989</v>
      </c>
      <c r="Y279" s="12">
        <f t="shared" si="98"/>
        <v>7775.9999999999991</v>
      </c>
      <c r="Z279" s="12">
        <f t="shared" si="99"/>
        <v>971.99999999999989</v>
      </c>
      <c r="AA279" s="7"/>
      <c r="AB279">
        <v>112</v>
      </c>
      <c r="AC279" s="14">
        <f t="shared" si="100"/>
        <v>1.9500000000000028</v>
      </c>
      <c r="AD279" s="12">
        <f t="shared" si="101"/>
        <v>1560.0000000000023</v>
      </c>
      <c r="AE279" s="12">
        <f t="shared" si="102"/>
        <v>195.00000000000028</v>
      </c>
      <c r="AF279" s="7"/>
      <c r="AG279">
        <v>95</v>
      </c>
      <c r="AH279" s="14">
        <f t="shared" si="103"/>
        <v>-1.5599999999999881</v>
      </c>
      <c r="AI279" s="12">
        <f t="shared" si="104"/>
        <v>-1247.9999999999905</v>
      </c>
      <c r="AJ279" s="12">
        <f t="shared" si="105"/>
        <v>-155.99999999999881</v>
      </c>
      <c r="AK279" s="7"/>
      <c r="AL279" s="12">
        <f t="shared" si="106"/>
        <v>22648.000000000015</v>
      </c>
      <c r="AM279" s="12">
        <f t="shared" si="107"/>
        <v>2831.0000000000018</v>
      </c>
    </row>
    <row r="280" spans="1:39" x14ac:dyDescent="0.25">
      <c r="A280" t="s">
        <v>141</v>
      </c>
      <c r="B280" t="s">
        <v>185</v>
      </c>
      <c r="C280" t="s">
        <v>237</v>
      </c>
      <c r="D280">
        <v>2016</v>
      </c>
      <c r="E280" t="s">
        <v>341</v>
      </c>
      <c r="F280">
        <v>1845</v>
      </c>
      <c r="G280">
        <v>1360</v>
      </c>
      <c r="H280" s="4" t="s">
        <v>10</v>
      </c>
      <c r="I280">
        <v>1984</v>
      </c>
      <c r="J280">
        <v>5.9</v>
      </c>
      <c r="K280">
        <v>136</v>
      </c>
      <c r="L280" s="16">
        <f t="shared" si="90"/>
        <v>122.4</v>
      </c>
      <c r="M280" s="16">
        <f t="shared" si="91"/>
        <v>114.24</v>
      </c>
      <c r="N280" s="16">
        <f t="shared" si="92"/>
        <v>105.4</v>
      </c>
      <c r="O280" s="16">
        <f t="shared" si="93"/>
        <v>92.47999999999999</v>
      </c>
      <c r="P280">
        <v>30</v>
      </c>
      <c r="Q280" s="7"/>
      <c r="R280">
        <v>146</v>
      </c>
      <c r="S280" s="14">
        <f t="shared" si="94"/>
        <v>23.599999999999994</v>
      </c>
      <c r="T280" s="12">
        <f t="shared" si="95"/>
        <v>70799.999999999971</v>
      </c>
      <c r="U280" s="12">
        <f t="shared" si="96"/>
        <v>2359.9999999999991</v>
      </c>
      <c r="V280" s="7"/>
      <c r="W280">
        <v>129</v>
      </c>
      <c r="X280" s="14">
        <f t="shared" si="97"/>
        <v>14.760000000000005</v>
      </c>
      <c r="Y280" s="12">
        <f t="shared" si="98"/>
        <v>44280.000000000015</v>
      </c>
      <c r="Z280" s="12">
        <f t="shared" si="99"/>
        <v>1476.0000000000005</v>
      </c>
      <c r="AA280" s="7"/>
      <c r="AB280">
        <v>112</v>
      </c>
      <c r="AC280" s="14">
        <f t="shared" si="100"/>
        <v>6.5999999999999943</v>
      </c>
      <c r="AD280" s="12">
        <f t="shared" si="101"/>
        <v>19799.999999999982</v>
      </c>
      <c r="AE280" s="12">
        <f t="shared" si="102"/>
        <v>659.99999999999943</v>
      </c>
      <c r="AF280" s="7"/>
      <c r="AG280">
        <v>95</v>
      </c>
      <c r="AH280" s="14">
        <f t="shared" si="103"/>
        <v>2.5200000000000102</v>
      </c>
      <c r="AI280" s="12">
        <f t="shared" si="104"/>
        <v>7560.0000000000309</v>
      </c>
      <c r="AJ280" s="12">
        <f t="shared" si="105"/>
        <v>252.00000000000102</v>
      </c>
      <c r="AK280" s="7"/>
      <c r="AL280" s="12">
        <f t="shared" si="106"/>
        <v>142440</v>
      </c>
      <c r="AM280" s="12">
        <f t="shared" si="107"/>
        <v>4748</v>
      </c>
    </row>
    <row r="281" spans="1:39" x14ac:dyDescent="0.25">
      <c r="A281" t="s">
        <v>61</v>
      </c>
      <c r="B281" t="s">
        <v>19</v>
      </c>
      <c r="C281" t="s">
        <v>187</v>
      </c>
      <c r="D281">
        <v>2018</v>
      </c>
      <c r="E281" t="s">
        <v>343</v>
      </c>
      <c r="F281">
        <v>1807</v>
      </c>
      <c r="G281">
        <v>1360</v>
      </c>
      <c r="H281" s="4" t="s">
        <v>10</v>
      </c>
      <c r="I281">
        <v>1998</v>
      </c>
      <c r="J281">
        <v>6.7</v>
      </c>
      <c r="K281">
        <v>151</v>
      </c>
      <c r="L281" s="16">
        <f t="shared" si="90"/>
        <v>135.9</v>
      </c>
      <c r="M281" s="16">
        <f t="shared" si="91"/>
        <v>126.83999999999999</v>
      </c>
      <c r="N281" s="16">
        <f t="shared" si="92"/>
        <v>117.02500000000001</v>
      </c>
      <c r="O281" s="16">
        <f t="shared" si="93"/>
        <v>102.67999999999999</v>
      </c>
      <c r="P281">
        <v>58</v>
      </c>
      <c r="Q281" s="7"/>
      <c r="R281">
        <v>146</v>
      </c>
      <c r="S281" s="14">
        <f t="shared" si="94"/>
        <v>10.099999999999994</v>
      </c>
      <c r="T281" s="12">
        <f t="shared" si="95"/>
        <v>58579.999999999971</v>
      </c>
      <c r="U281" s="12">
        <f t="shared" si="96"/>
        <v>1009.9999999999995</v>
      </c>
      <c r="V281" s="7"/>
      <c r="W281">
        <v>129</v>
      </c>
      <c r="X281" s="14">
        <f t="shared" si="97"/>
        <v>2.1600000000000108</v>
      </c>
      <c r="Y281" s="12">
        <f t="shared" si="98"/>
        <v>12528.000000000062</v>
      </c>
      <c r="Z281" s="12">
        <f t="shared" si="99"/>
        <v>216.00000000000108</v>
      </c>
      <c r="AA281" s="7"/>
      <c r="AB281">
        <v>112</v>
      </c>
      <c r="AC281" s="14">
        <f t="shared" si="100"/>
        <v>-5.0250000000000057</v>
      </c>
      <c r="AD281" s="12">
        <f t="shared" si="101"/>
        <v>-29145.000000000033</v>
      </c>
      <c r="AE281" s="12">
        <f t="shared" si="102"/>
        <v>-502.50000000000057</v>
      </c>
      <c r="AF281" s="7"/>
      <c r="AG281">
        <v>95</v>
      </c>
      <c r="AH281" s="14">
        <f t="shared" si="103"/>
        <v>-7.6799999999999926</v>
      </c>
      <c r="AI281" s="12">
        <f t="shared" si="104"/>
        <v>-44543.999999999956</v>
      </c>
      <c r="AJ281" s="12">
        <f t="shared" si="105"/>
        <v>-767.9999999999992</v>
      </c>
      <c r="AK281" s="7"/>
      <c r="AL281" s="12">
        <f t="shared" si="106"/>
        <v>-2580.9999999999563</v>
      </c>
      <c r="AM281" s="12">
        <f t="shared" si="107"/>
        <v>-44.499999999999247</v>
      </c>
    </row>
    <row r="282" spans="1:39" x14ac:dyDescent="0.25">
      <c r="A282" t="s">
        <v>18</v>
      </c>
      <c r="B282" t="s">
        <v>33</v>
      </c>
      <c r="C282" t="s">
        <v>43</v>
      </c>
      <c r="D282">
        <v>2017</v>
      </c>
      <c r="E282" t="s">
        <v>354</v>
      </c>
      <c r="F282">
        <v>1365</v>
      </c>
      <c r="G282">
        <v>1365</v>
      </c>
      <c r="H282" s="4" t="s">
        <v>10</v>
      </c>
      <c r="I282">
        <v>1242</v>
      </c>
      <c r="J282">
        <v>4.5999999999999996</v>
      </c>
      <c r="K282">
        <v>106</v>
      </c>
      <c r="L282" s="16">
        <f t="shared" si="90"/>
        <v>95.4</v>
      </c>
      <c r="M282" s="16">
        <f t="shared" si="91"/>
        <v>89.039999999999992</v>
      </c>
      <c r="N282" s="16">
        <f t="shared" si="92"/>
        <v>82.15</v>
      </c>
      <c r="O282" s="16">
        <f t="shared" si="93"/>
        <v>72.08</v>
      </c>
      <c r="P282">
        <v>156</v>
      </c>
      <c r="Q282" s="7"/>
      <c r="R282">
        <v>146</v>
      </c>
      <c r="S282" s="14">
        <f t="shared" si="94"/>
        <v>50.599999999999994</v>
      </c>
      <c r="T282" s="12">
        <f t="shared" si="95"/>
        <v>789360</v>
      </c>
      <c r="U282" s="12">
        <f t="shared" si="96"/>
        <v>5060</v>
      </c>
      <c r="V282" s="7"/>
      <c r="W282">
        <v>129</v>
      </c>
      <c r="X282" s="14">
        <f t="shared" si="97"/>
        <v>39.960000000000008</v>
      </c>
      <c r="Y282" s="12">
        <f t="shared" si="98"/>
        <v>623376.00000000012</v>
      </c>
      <c r="Z282" s="12">
        <f t="shared" si="99"/>
        <v>3996.0000000000009</v>
      </c>
      <c r="AA282" s="7"/>
      <c r="AB282">
        <v>112</v>
      </c>
      <c r="AC282" s="14">
        <f t="shared" si="100"/>
        <v>29.849999999999994</v>
      </c>
      <c r="AD282" s="12">
        <f t="shared" si="101"/>
        <v>465659.99999999994</v>
      </c>
      <c r="AE282" s="12">
        <f t="shared" si="102"/>
        <v>2984.9999999999995</v>
      </c>
      <c r="AF282" s="7"/>
      <c r="AG282">
        <v>95</v>
      </c>
      <c r="AH282" s="14">
        <f t="shared" si="103"/>
        <v>22.92</v>
      </c>
      <c r="AI282" s="12">
        <f t="shared" si="104"/>
        <v>357552.00000000006</v>
      </c>
      <c r="AJ282" s="12">
        <f t="shared" si="105"/>
        <v>2292.0000000000005</v>
      </c>
      <c r="AK282" s="7"/>
      <c r="AL282" s="12">
        <f t="shared" si="106"/>
        <v>2235948</v>
      </c>
      <c r="AM282" s="12">
        <f t="shared" si="107"/>
        <v>14333</v>
      </c>
    </row>
    <row r="283" spans="1:39" x14ac:dyDescent="0.25">
      <c r="A283" t="s">
        <v>18</v>
      </c>
      <c r="B283" t="s">
        <v>33</v>
      </c>
      <c r="C283" t="s">
        <v>43</v>
      </c>
      <c r="D283">
        <v>2017</v>
      </c>
      <c r="E283" t="s">
        <v>355</v>
      </c>
      <c r="F283">
        <v>1365</v>
      </c>
      <c r="G283">
        <v>1365</v>
      </c>
      <c r="H283" s="4" t="s">
        <v>10</v>
      </c>
      <c r="I283">
        <v>1242</v>
      </c>
      <c r="J283">
        <v>4.8</v>
      </c>
      <c r="K283">
        <v>110</v>
      </c>
      <c r="L283" s="16">
        <f t="shared" si="90"/>
        <v>99</v>
      </c>
      <c r="M283" s="16">
        <f t="shared" si="91"/>
        <v>92.399999999999991</v>
      </c>
      <c r="N283" s="16">
        <f t="shared" si="92"/>
        <v>85.25</v>
      </c>
      <c r="O283" s="16">
        <f t="shared" si="93"/>
        <v>74.8</v>
      </c>
      <c r="P283">
        <v>648</v>
      </c>
      <c r="Q283" s="7"/>
      <c r="R283">
        <v>146</v>
      </c>
      <c r="S283" s="14">
        <f t="shared" si="94"/>
        <v>47</v>
      </c>
      <c r="T283" s="12">
        <f t="shared" si="95"/>
        <v>3045600</v>
      </c>
      <c r="U283" s="12">
        <f t="shared" si="96"/>
        <v>4700</v>
      </c>
      <c r="V283" s="7"/>
      <c r="W283">
        <v>129</v>
      </c>
      <c r="X283" s="14">
        <f t="shared" si="97"/>
        <v>36.600000000000009</v>
      </c>
      <c r="Y283" s="12">
        <f t="shared" si="98"/>
        <v>2371680.0000000005</v>
      </c>
      <c r="Z283" s="12">
        <f t="shared" si="99"/>
        <v>3660.0000000000009</v>
      </c>
      <c r="AA283" s="7"/>
      <c r="AB283">
        <v>112</v>
      </c>
      <c r="AC283" s="14">
        <f t="shared" si="100"/>
        <v>26.75</v>
      </c>
      <c r="AD283" s="12">
        <f t="shared" si="101"/>
        <v>1733400</v>
      </c>
      <c r="AE283" s="12">
        <f t="shared" si="102"/>
        <v>2675</v>
      </c>
      <c r="AF283" s="7"/>
      <c r="AG283">
        <v>95</v>
      </c>
      <c r="AH283" s="14">
        <f t="shared" si="103"/>
        <v>20.200000000000003</v>
      </c>
      <c r="AI283" s="12">
        <f t="shared" si="104"/>
        <v>1308960.0000000002</v>
      </c>
      <c r="AJ283" s="12">
        <f t="shared" si="105"/>
        <v>2020.0000000000005</v>
      </c>
      <c r="AK283" s="7"/>
      <c r="AL283" s="12">
        <f t="shared" si="106"/>
        <v>8459640</v>
      </c>
      <c r="AM283" s="12">
        <f t="shared" si="107"/>
        <v>13055</v>
      </c>
    </row>
    <row r="284" spans="1:39" x14ac:dyDescent="0.25">
      <c r="A284" t="s">
        <v>18</v>
      </c>
      <c r="B284" t="s">
        <v>33</v>
      </c>
      <c r="C284" t="s">
        <v>43</v>
      </c>
      <c r="D284">
        <v>2017</v>
      </c>
      <c r="E284" t="s">
        <v>356</v>
      </c>
      <c r="F284">
        <v>1365</v>
      </c>
      <c r="G284">
        <v>1365</v>
      </c>
      <c r="H284" s="4" t="s">
        <v>10</v>
      </c>
      <c r="I284">
        <v>1242</v>
      </c>
      <c r="J284">
        <v>4.8</v>
      </c>
      <c r="K284">
        <v>110</v>
      </c>
      <c r="L284" s="16">
        <f t="shared" si="90"/>
        <v>99</v>
      </c>
      <c r="M284" s="16">
        <f t="shared" si="91"/>
        <v>92.399999999999991</v>
      </c>
      <c r="N284" s="16">
        <f t="shared" si="92"/>
        <v>85.25</v>
      </c>
      <c r="O284" s="16">
        <f t="shared" si="93"/>
        <v>74.8</v>
      </c>
      <c r="P284">
        <v>164</v>
      </c>
      <c r="Q284" s="7"/>
      <c r="R284">
        <v>146</v>
      </c>
      <c r="S284" s="14">
        <f t="shared" si="94"/>
        <v>47</v>
      </c>
      <c r="T284" s="12">
        <f t="shared" si="95"/>
        <v>770800</v>
      </c>
      <c r="U284" s="12">
        <f t="shared" si="96"/>
        <v>4700</v>
      </c>
      <c r="V284" s="7"/>
      <c r="W284">
        <v>129</v>
      </c>
      <c r="X284" s="14">
        <f t="shared" si="97"/>
        <v>36.600000000000009</v>
      </c>
      <c r="Y284" s="12">
        <f t="shared" si="98"/>
        <v>600240.00000000012</v>
      </c>
      <c r="Z284" s="12">
        <f t="shared" si="99"/>
        <v>3660.0000000000009</v>
      </c>
      <c r="AA284" s="7"/>
      <c r="AB284">
        <v>112</v>
      </c>
      <c r="AC284" s="14">
        <f t="shared" si="100"/>
        <v>26.75</v>
      </c>
      <c r="AD284" s="12">
        <f t="shared" si="101"/>
        <v>438700</v>
      </c>
      <c r="AE284" s="12">
        <f t="shared" si="102"/>
        <v>2675</v>
      </c>
      <c r="AF284" s="7"/>
      <c r="AG284">
        <v>95</v>
      </c>
      <c r="AH284" s="14">
        <f t="shared" si="103"/>
        <v>20.200000000000003</v>
      </c>
      <c r="AI284" s="12">
        <f t="shared" si="104"/>
        <v>331280.00000000006</v>
      </c>
      <c r="AJ284" s="12">
        <f t="shared" si="105"/>
        <v>2020.0000000000005</v>
      </c>
      <c r="AK284" s="7"/>
      <c r="AL284" s="12">
        <f t="shared" si="106"/>
        <v>2141020</v>
      </c>
      <c r="AM284" s="12">
        <f t="shared" si="107"/>
        <v>13055</v>
      </c>
    </row>
    <row r="285" spans="1:39" x14ac:dyDescent="0.25">
      <c r="A285" t="s">
        <v>18</v>
      </c>
      <c r="B285" t="s">
        <v>33</v>
      </c>
      <c r="C285" t="s">
        <v>43</v>
      </c>
      <c r="D285">
        <v>2018</v>
      </c>
      <c r="E285" t="s">
        <v>357</v>
      </c>
      <c r="F285">
        <v>1365</v>
      </c>
      <c r="G285">
        <v>1365</v>
      </c>
      <c r="H285" s="4" t="s">
        <v>10</v>
      </c>
      <c r="I285">
        <v>1242</v>
      </c>
      <c r="J285">
        <v>4.8</v>
      </c>
      <c r="K285">
        <v>110</v>
      </c>
      <c r="L285" s="16">
        <f t="shared" si="90"/>
        <v>99</v>
      </c>
      <c r="M285" s="16">
        <f t="shared" si="91"/>
        <v>92.399999999999991</v>
      </c>
      <c r="N285" s="16">
        <f t="shared" si="92"/>
        <v>85.25</v>
      </c>
      <c r="O285" s="16">
        <f t="shared" si="93"/>
        <v>74.8</v>
      </c>
      <c r="P285">
        <v>630</v>
      </c>
      <c r="Q285" s="7"/>
      <c r="R285">
        <v>146</v>
      </c>
      <c r="S285" s="14">
        <f t="shared" si="94"/>
        <v>47</v>
      </c>
      <c r="T285" s="12">
        <f t="shared" si="95"/>
        <v>2961000</v>
      </c>
      <c r="U285" s="12">
        <f t="shared" si="96"/>
        <v>4700</v>
      </c>
      <c r="V285" s="7"/>
      <c r="W285">
        <v>129</v>
      </c>
      <c r="X285" s="14">
        <f t="shared" si="97"/>
        <v>36.600000000000009</v>
      </c>
      <c r="Y285" s="12">
        <f t="shared" si="98"/>
        <v>2305800.0000000005</v>
      </c>
      <c r="Z285" s="12">
        <f t="shared" si="99"/>
        <v>3660.0000000000009</v>
      </c>
      <c r="AA285" s="7"/>
      <c r="AB285">
        <v>112</v>
      </c>
      <c r="AC285" s="14">
        <f t="shared" si="100"/>
        <v>26.75</v>
      </c>
      <c r="AD285" s="12">
        <f t="shared" si="101"/>
        <v>1685250</v>
      </c>
      <c r="AE285" s="12">
        <f t="shared" si="102"/>
        <v>2675</v>
      </c>
      <c r="AF285" s="7"/>
      <c r="AG285">
        <v>95</v>
      </c>
      <c r="AH285" s="14">
        <f t="shared" si="103"/>
        <v>20.200000000000003</v>
      </c>
      <c r="AI285" s="12">
        <f t="shared" si="104"/>
        <v>1272600.0000000002</v>
      </c>
      <c r="AJ285" s="12">
        <f t="shared" si="105"/>
        <v>2020.0000000000005</v>
      </c>
      <c r="AK285" s="7"/>
      <c r="AL285" s="12">
        <f t="shared" si="106"/>
        <v>8224650</v>
      </c>
      <c r="AM285" s="12">
        <f t="shared" si="107"/>
        <v>13055</v>
      </c>
    </row>
    <row r="286" spans="1:39" x14ac:dyDescent="0.25">
      <c r="A286" t="s">
        <v>37</v>
      </c>
      <c r="B286" t="s">
        <v>108</v>
      </c>
      <c r="C286" t="s">
        <v>347</v>
      </c>
      <c r="D286">
        <v>2018</v>
      </c>
      <c r="E286" t="s">
        <v>348</v>
      </c>
      <c r="F286">
        <v>1855</v>
      </c>
      <c r="G286">
        <v>1365</v>
      </c>
      <c r="H286" s="4" t="s">
        <v>10</v>
      </c>
      <c r="I286">
        <v>1742</v>
      </c>
      <c r="J286">
        <v>6.8</v>
      </c>
      <c r="K286">
        <v>157</v>
      </c>
      <c r="L286" s="16">
        <f t="shared" si="90"/>
        <v>141.30000000000001</v>
      </c>
      <c r="M286" s="16">
        <f t="shared" si="91"/>
        <v>131.88</v>
      </c>
      <c r="N286" s="16">
        <f t="shared" si="92"/>
        <v>121.675</v>
      </c>
      <c r="O286" s="16">
        <f t="shared" si="93"/>
        <v>106.75999999999999</v>
      </c>
      <c r="P286">
        <v>16</v>
      </c>
      <c r="Q286" s="7"/>
      <c r="R286">
        <v>146</v>
      </c>
      <c r="S286" s="14">
        <f t="shared" si="94"/>
        <v>4.6999999999999886</v>
      </c>
      <c r="T286" s="12">
        <f t="shared" si="95"/>
        <v>7519.9999999999818</v>
      </c>
      <c r="U286" s="12">
        <f t="shared" si="96"/>
        <v>469.99999999999886</v>
      </c>
      <c r="V286" s="7"/>
      <c r="W286">
        <v>129</v>
      </c>
      <c r="X286" s="14">
        <f t="shared" si="97"/>
        <v>-2.8799999999999955</v>
      </c>
      <c r="Y286" s="12">
        <f t="shared" si="98"/>
        <v>-4607.9999999999927</v>
      </c>
      <c r="Z286" s="12">
        <f t="shared" si="99"/>
        <v>-287.99999999999955</v>
      </c>
      <c r="AA286" s="7"/>
      <c r="AB286">
        <v>112</v>
      </c>
      <c r="AC286" s="14">
        <f t="shared" si="100"/>
        <v>-9.6749999999999972</v>
      </c>
      <c r="AD286" s="12">
        <f t="shared" si="101"/>
        <v>-15479.999999999996</v>
      </c>
      <c r="AE286" s="12">
        <f t="shared" si="102"/>
        <v>-967.49999999999977</v>
      </c>
      <c r="AF286" s="7"/>
      <c r="AG286">
        <v>95</v>
      </c>
      <c r="AH286" s="14">
        <f t="shared" si="103"/>
        <v>-11.759999999999991</v>
      </c>
      <c r="AI286" s="12">
        <f t="shared" si="104"/>
        <v>-18815.999999999985</v>
      </c>
      <c r="AJ286" s="12">
        <f t="shared" si="105"/>
        <v>-1175.9999999999991</v>
      </c>
      <c r="AK286" s="7"/>
      <c r="AL286" s="12">
        <f t="shared" si="106"/>
        <v>-31383.999999999996</v>
      </c>
      <c r="AM286" s="12">
        <f t="shared" si="107"/>
        <v>-1961.4999999999998</v>
      </c>
    </row>
    <row r="287" spans="1:39" x14ac:dyDescent="0.25">
      <c r="A287" t="s">
        <v>192</v>
      </c>
      <c r="B287" t="s">
        <v>185</v>
      </c>
      <c r="C287" t="s">
        <v>193</v>
      </c>
      <c r="D287">
        <v>2018</v>
      </c>
      <c r="E287" t="s">
        <v>350</v>
      </c>
      <c r="F287">
        <v>1760</v>
      </c>
      <c r="G287">
        <v>1365</v>
      </c>
      <c r="H287" s="4" t="s">
        <v>349</v>
      </c>
      <c r="I287">
        <v>647</v>
      </c>
      <c r="J287">
        <v>0.6</v>
      </c>
      <c r="K287">
        <v>12</v>
      </c>
      <c r="L287" s="16">
        <f t="shared" si="90"/>
        <v>10.8</v>
      </c>
      <c r="M287" s="16">
        <f t="shared" si="91"/>
        <v>10.08</v>
      </c>
      <c r="N287" s="16">
        <f t="shared" si="92"/>
        <v>9.3000000000000007</v>
      </c>
      <c r="O287" s="16">
        <f t="shared" si="93"/>
        <v>8.16</v>
      </c>
      <c r="P287">
        <v>42</v>
      </c>
      <c r="Q287" s="7"/>
      <c r="R287">
        <v>146</v>
      </c>
      <c r="S287" s="14">
        <f t="shared" si="94"/>
        <v>135.19999999999999</v>
      </c>
      <c r="T287" s="12">
        <f t="shared" si="95"/>
        <v>567840</v>
      </c>
      <c r="U287" s="12">
        <f t="shared" si="96"/>
        <v>13520</v>
      </c>
      <c r="V287" s="7"/>
      <c r="W287">
        <v>129</v>
      </c>
      <c r="X287" s="14">
        <f t="shared" si="97"/>
        <v>118.92</v>
      </c>
      <c r="Y287" s="12">
        <f t="shared" si="98"/>
        <v>499464.00000000006</v>
      </c>
      <c r="Z287" s="12">
        <f t="shared" si="99"/>
        <v>11892.000000000002</v>
      </c>
      <c r="AA287" s="7"/>
      <c r="AB287">
        <v>112</v>
      </c>
      <c r="AC287" s="14">
        <f t="shared" si="100"/>
        <v>102.7</v>
      </c>
      <c r="AD287" s="12">
        <f t="shared" si="101"/>
        <v>431340.00000000006</v>
      </c>
      <c r="AE287" s="12">
        <f t="shared" si="102"/>
        <v>10270.000000000002</v>
      </c>
      <c r="AF287" s="7"/>
      <c r="AG287">
        <v>95</v>
      </c>
      <c r="AH287" s="14">
        <f t="shared" si="103"/>
        <v>86.84</v>
      </c>
      <c r="AI287" s="12">
        <f t="shared" si="104"/>
        <v>364728</v>
      </c>
      <c r="AJ287" s="12">
        <f t="shared" si="105"/>
        <v>8684</v>
      </c>
      <c r="AK287" s="7"/>
      <c r="AL287" s="12">
        <f t="shared" si="106"/>
        <v>1863372</v>
      </c>
      <c r="AM287" s="12">
        <f t="shared" si="107"/>
        <v>44366</v>
      </c>
    </row>
    <row r="288" spans="1:39" x14ac:dyDescent="0.25">
      <c r="A288" t="s">
        <v>29</v>
      </c>
      <c r="B288" t="s">
        <v>19</v>
      </c>
      <c r="C288" t="s">
        <v>351</v>
      </c>
      <c r="D288">
        <v>2017</v>
      </c>
      <c r="E288" t="s">
        <v>352</v>
      </c>
      <c r="F288">
        <v>1970</v>
      </c>
      <c r="G288">
        <v>1365</v>
      </c>
      <c r="H288" s="4" t="s">
        <v>10</v>
      </c>
      <c r="I288">
        <v>1998</v>
      </c>
      <c r="J288">
        <v>7.6</v>
      </c>
      <c r="K288">
        <v>175</v>
      </c>
      <c r="L288" s="16">
        <f t="shared" si="90"/>
        <v>157.5</v>
      </c>
      <c r="M288" s="16">
        <f t="shared" si="91"/>
        <v>147</v>
      </c>
      <c r="N288" s="16">
        <f t="shared" si="92"/>
        <v>135.625</v>
      </c>
      <c r="O288" s="16">
        <f t="shared" si="93"/>
        <v>118.99999999999999</v>
      </c>
      <c r="P288">
        <v>40</v>
      </c>
      <c r="Q288" s="7"/>
      <c r="R288">
        <v>146</v>
      </c>
      <c r="S288" s="14">
        <f t="shared" si="94"/>
        <v>-11.5</v>
      </c>
      <c r="T288" s="12">
        <f t="shared" si="95"/>
        <v>-46000</v>
      </c>
      <c r="U288" s="12">
        <f t="shared" si="96"/>
        <v>-1150</v>
      </c>
      <c r="V288" s="7"/>
      <c r="W288">
        <v>129</v>
      </c>
      <c r="X288" s="14">
        <f t="shared" si="97"/>
        <v>-18</v>
      </c>
      <c r="Y288" s="12">
        <f t="shared" si="98"/>
        <v>-72000</v>
      </c>
      <c r="Z288" s="12">
        <f t="shared" si="99"/>
        <v>-1800</v>
      </c>
      <c r="AA288" s="7"/>
      <c r="AB288">
        <v>112</v>
      </c>
      <c r="AC288" s="14">
        <f t="shared" si="100"/>
        <v>-23.625</v>
      </c>
      <c r="AD288" s="12">
        <f t="shared" si="101"/>
        <v>-94500</v>
      </c>
      <c r="AE288" s="12">
        <f t="shared" si="102"/>
        <v>-2362.5</v>
      </c>
      <c r="AF288" s="7"/>
      <c r="AG288">
        <v>95</v>
      </c>
      <c r="AH288" s="14">
        <f t="shared" si="103"/>
        <v>-23.999999999999986</v>
      </c>
      <c r="AI288" s="12">
        <f t="shared" si="104"/>
        <v>-95999.999999999942</v>
      </c>
      <c r="AJ288" s="12">
        <f t="shared" si="105"/>
        <v>-2399.9999999999986</v>
      </c>
      <c r="AK288" s="7"/>
      <c r="AL288" s="12">
        <f t="shared" si="106"/>
        <v>-308499.99999999994</v>
      </c>
      <c r="AM288" s="12">
        <f t="shared" si="107"/>
        <v>-7712.4999999999982</v>
      </c>
    </row>
    <row r="289" spans="1:39" x14ac:dyDescent="0.25">
      <c r="A289" t="s">
        <v>29</v>
      </c>
      <c r="B289" t="s">
        <v>19</v>
      </c>
      <c r="C289" t="s">
        <v>351</v>
      </c>
      <c r="D289">
        <v>2018</v>
      </c>
      <c r="E289" t="s">
        <v>353</v>
      </c>
      <c r="F289">
        <v>1970</v>
      </c>
      <c r="G289">
        <v>1365</v>
      </c>
      <c r="H289" s="4" t="s">
        <v>10</v>
      </c>
      <c r="I289">
        <v>1998</v>
      </c>
      <c r="J289">
        <v>7.6</v>
      </c>
      <c r="K289">
        <v>176</v>
      </c>
      <c r="L289" s="16">
        <f t="shared" si="90"/>
        <v>158.4</v>
      </c>
      <c r="M289" s="16">
        <f t="shared" si="91"/>
        <v>147.84</v>
      </c>
      <c r="N289" s="16">
        <f t="shared" si="92"/>
        <v>136.4</v>
      </c>
      <c r="O289" s="16">
        <f t="shared" si="93"/>
        <v>119.67999999999999</v>
      </c>
      <c r="P289">
        <v>1498</v>
      </c>
      <c r="Q289" s="7"/>
      <c r="R289">
        <v>146</v>
      </c>
      <c r="S289" s="14">
        <f t="shared" si="94"/>
        <v>-12.400000000000006</v>
      </c>
      <c r="T289" s="12">
        <f t="shared" si="95"/>
        <v>-1857520.0000000007</v>
      </c>
      <c r="U289" s="12">
        <f t="shared" si="96"/>
        <v>-1240.0000000000005</v>
      </c>
      <c r="V289" s="7"/>
      <c r="W289">
        <v>129</v>
      </c>
      <c r="X289" s="14">
        <f t="shared" si="97"/>
        <v>-18.840000000000003</v>
      </c>
      <c r="Y289" s="12">
        <f t="shared" si="98"/>
        <v>-2822232.0000000005</v>
      </c>
      <c r="Z289" s="12">
        <f t="shared" si="99"/>
        <v>-1884.0000000000002</v>
      </c>
      <c r="AA289" s="7"/>
      <c r="AB289">
        <v>112</v>
      </c>
      <c r="AC289" s="14">
        <f t="shared" si="100"/>
        <v>-24.400000000000006</v>
      </c>
      <c r="AD289" s="12">
        <f t="shared" si="101"/>
        <v>-3655120.0000000009</v>
      </c>
      <c r="AE289" s="12">
        <f t="shared" si="102"/>
        <v>-2440.0000000000005</v>
      </c>
      <c r="AF289" s="7"/>
      <c r="AG289">
        <v>95</v>
      </c>
      <c r="AH289" s="14">
        <f t="shared" si="103"/>
        <v>-24.679999999999993</v>
      </c>
      <c r="AI289" s="12">
        <f t="shared" si="104"/>
        <v>-3697063.9999999991</v>
      </c>
      <c r="AJ289" s="12">
        <f t="shared" si="105"/>
        <v>-2467.9999999999995</v>
      </c>
      <c r="AK289" s="7"/>
      <c r="AL289" s="12">
        <f t="shared" si="106"/>
        <v>-12031936</v>
      </c>
      <c r="AM289" s="12">
        <f t="shared" si="107"/>
        <v>-8032</v>
      </c>
    </row>
    <row r="290" spans="1:39" x14ac:dyDescent="0.25">
      <c r="A290" t="s">
        <v>61</v>
      </c>
      <c r="B290" t="s">
        <v>108</v>
      </c>
      <c r="C290" t="s">
        <v>276</v>
      </c>
      <c r="D290">
        <v>2019</v>
      </c>
      <c r="E290" t="s">
        <v>1807</v>
      </c>
      <c r="F290">
        <v>1910</v>
      </c>
      <c r="G290">
        <v>1368</v>
      </c>
      <c r="H290" s="4" t="s">
        <v>10</v>
      </c>
      <c r="I290">
        <v>2488</v>
      </c>
      <c r="J290">
        <v>6.6</v>
      </c>
      <c r="K290">
        <v>154</v>
      </c>
      <c r="L290" s="16">
        <f t="shared" si="90"/>
        <v>138.6</v>
      </c>
      <c r="M290" s="16">
        <f t="shared" si="91"/>
        <v>129.35999999999999</v>
      </c>
      <c r="N290" s="16">
        <f t="shared" si="92"/>
        <v>119.35000000000001</v>
      </c>
      <c r="O290" s="16">
        <f t="shared" si="93"/>
        <v>104.71999999999998</v>
      </c>
      <c r="P290">
        <v>100</v>
      </c>
      <c r="Q290" s="7"/>
      <c r="R290">
        <v>146</v>
      </c>
      <c r="S290" s="14">
        <f t="shared" si="94"/>
        <v>7.4000000000000057</v>
      </c>
      <c r="T290" s="12">
        <f t="shared" si="95"/>
        <v>74000.000000000058</v>
      </c>
      <c r="U290" s="12">
        <f t="shared" si="96"/>
        <v>740.00000000000057</v>
      </c>
      <c r="V290" s="7"/>
      <c r="W290">
        <v>129</v>
      </c>
      <c r="X290" s="14">
        <f t="shared" si="97"/>
        <v>-0.35999999999998522</v>
      </c>
      <c r="Y290" s="12">
        <f t="shared" si="98"/>
        <v>-3599.9999999998522</v>
      </c>
      <c r="Z290" s="12">
        <f t="shared" si="99"/>
        <v>-35.999999999998522</v>
      </c>
      <c r="AA290" s="7"/>
      <c r="AB290">
        <v>112</v>
      </c>
      <c r="AC290" s="14">
        <f t="shared" si="100"/>
        <v>-7.3500000000000085</v>
      </c>
      <c r="AD290" s="12">
        <f t="shared" si="101"/>
        <v>-73500.000000000087</v>
      </c>
      <c r="AE290" s="12">
        <f t="shared" si="102"/>
        <v>-735.00000000000091</v>
      </c>
      <c r="AF290" s="7"/>
      <c r="AG290">
        <v>95</v>
      </c>
      <c r="AH290" s="14">
        <f t="shared" si="103"/>
        <v>-9.7199999999999847</v>
      </c>
      <c r="AI290" s="12">
        <f t="shared" si="104"/>
        <v>-97199.99999999984</v>
      </c>
      <c r="AJ290" s="12">
        <f t="shared" si="105"/>
        <v>-971.99999999999841</v>
      </c>
      <c r="AK290" s="7"/>
      <c r="AL290" s="12">
        <f t="shared" si="106"/>
        <v>-100299.99999999974</v>
      </c>
      <c r="AM290" s="12">
        <f t="shared" si="107"/>
        <v>-1002.9999999999974</v>
      </c>
    </row>
    <row r="291" spans="1:39" x14ac:dyDescent="0.25">
      <c r="A291" t="s">
        <v>72</v>
      </c>
      <c r="B291" t="s">
        <v>220</v>
      </c>
      <c r="C291" t="s">
        <v>221</v>
      </c>
      <c r="D291">
        <v>2018</v>
      </c>
      <c r="E291" t="s">
        <v>359</v>
      </c>
      <c r="F291">
        <v>1912</v>
      </c>
      <c r="G291">
        <v>1370</v>
      </c>
      <c r="H291" s="4" t="s">
        <v>10</v>
      </c>
      <c r="I291">
        <v>1984</v>
      </c>
      <c r="J291">
        <v>6.8</v>
      </c>
      <c r="K291">
        <v>154</v>
      </c>
      <c r="L291" s="16">
        <f t="shared" si="90"/>
        <v>138.6</v>
      </c>
      <c r="M291" s="16">
        <f t="shared" si="91"/>
        <v>129.35999999999999</v>
      </c>
      <c r="N291" s="16">
        <f t="shared" si="92"/>
        <v>119.35000000000001</v>
      </c>
      <c r="O291" s="16">
        <f t="shared" si="93"/>
        <v>104.71999999999998</v>
      </c>
      <c r="P291">
        <v>2</v>
      </c>
      <c r="Q291" s="7"/>
      <c r="R291">
        <v>146</v>
      </c>
      <c r="S291" s="14">
        <f t="shared" si="94"/>
        <v>7.4000000000000057</v>
      </c>
      <c r="T291" s="12">
        <f t="shared" si="95"/>
        <v>1480.0000000000011</v>
      </c>
      <c r="U291" s="12">
        <f t="shared" si="96"/>
        <v>740.00000000000057</v>
      </c>
      <c r="V291" s="7"/>
      <c r="W291">
        <v>129</v>
      </c>
      <c r="X291" s="14">
        <f t="shared" si="97"/>
        <v>-0.35999999999998522</v>
      </c>
      <c r="Y291" s="12">
        <f t="shared" si="98"/>
        <v>-71.999999999997044</v>
      </c>
      <c r="Z291" s="12">
        <f t="shared" si="99"/>
        <v>-35.999999999998522</v>
      </c>
      <c r="AA291" s="7"/>
      <c r="AB291">
        <v>112</v>
      </c>
      <c r="AC291" s="14">
        <f t="shared" si="100"/>
        <v>-7.3500000000000085</v>
      </c>
      <c r="AD291" s="12">
        <f t="shared" si="101"/>
        <v>-1470.0000000000018</v>
      </c>
      <c r="AE291" s="12">
        <f t="shared" si="102"/>
        <v>-735.00000000000091</v>
      </c>
      <c r="AF291" s="7"/>
      <c r="AG291">
        <v>95</v>
      </c>
      <c r="AH291" s="14">
        <f t="shared" si="103"/>
        <v>-9.7199999999999847</v>
      </c>
      <c r="AI291" s="12">
        <f t="shared" si="104"/>
        <v>-1943.9999999999968</v>
      </c>
      <c r="AJ291" s="12">
        <f t="shared" si="105"/>
        <v>-971.99999999999841</v>
      </c>
      <c r="AK291" s="7"/>
      <c r="AL291" s="12">
        <f t="shared" si="106"/>
        <v>-2005.9999999999943</v>
      </c>
      <c r="AM291" s="12">
        <f t="shared" si="107"/>
        <v>-1002.9999999999972</v>
      </c>
    </row>
    <row r="292" spans="1:39" x14ac:dyDescent="0.25">
      <c r="A292" t="s">
        <v>29</v>
      </c>
      <c r="B292" t="s">
        <v>19</v>
      </c>
      <c r="C292" t="s">
        <v>351</v>
      </c>
      <c r="D292">
        <v>2018</v>
      </c>
      <c r="E292" t="s">
        <v>358</v>
      </c>
      <c r="F292">
        <v>1970</v>
      </c>
      <c r="G292">
        <v>1370</v>
      </c>
      <c r="H292" s="4" t="s">
        <v>10</v>
      </c>
      <c r="I292">
        <v>1998</v>
      </c>
      <c r="J292">
        <v>7.6</v>
      </c>
      <c r="K292">
        <v>176</v>
      </c>
      <c r="L292" s="16">
        <f t="shared" si="90"/>
        <v>158.4</v>
      </c>
      <c r="M292" s="16">
        <f t="shared" si="91"/>
        <v>147.84</v>
      </c>
      <c r="N292" s="16">
        <f t="shared" si="92"/>
        <v>136.4</v>
      </c>
      <c r="O292" s="16">
        <f t="shared" si="93"/>
        <v>119.67999999999999</v>
      </c>
      <c r="P292">
        <v>500</v>
      </c>
      <c r="Q292" s="7"/>
      <c r="R292">
        <v>146</v>
      </c>
      <c r="S292" s="14">
        <f t="shared" si="94"/>
        <v>-12.400000000000006</v>
      </c>
      <c r="T292" s="12">
        <f t="shared" si="95"/>
        <v>-620000.00000000023</v>
      </c>
      <c r="U292" s="12">
        <f t="shared" si="96"/>
        <v>-1240.0000000000005</v>
      </c>
      <c r="V292" s="7"/>
      <c r="W292">
        <v>129</v>
      </c>
      <c r="X292" s="14">
        <f t="shared" si="97"/>
        <v>-18.840000000000003</v>
      </c>
      <c r="Y292" s="12">
        <f t="shared" si="98"/>
        <v>-942000.00000000023</v>
      </c>
      <c r="Z292" s="12">
        <f t="shared" si="99"/>
        <v>-1884.0000000000005</v>
      </c>
      <c r="AA292" s="7"/>
      <c r="AB292">
        <v>112</v>
      </c>
      <c r="AC292" s="14">
        <f t="shared" si="100"/>
        <v>-24.400000000000006</v>
      </c>
      <c r="AD292" s="12">
        <f t="shared" si="101"/>
        <v>-1220000.0000000005</v>
      </c>
      <c r="AE292" s="12">
        <f t="shared" si="102"/>
        <v>-2440.0000000000009</v>
      </c>
      <c r="AF292" s="7"/>
      <c r="AG292">
        <v>95</v>
      </c>
      <c r="AH292" s="14">
        <f t="shared" si="103"/>
        <v>-24.679999999999993</v>
      </c>
      <c r="AI292" s="12">
        <f t="shared" si="104"/>
        <v>-1233999.9999999995</v>
      </c>
      <c r="AJ292" s="12">
        <f t="shared" si="105"/>
        <v>-2467.9999999999991</v>
      </c>
      <c r="AK292" s="7"/>
      <c r="AL292" s="12">
        <f t="shared" si="106"/>
        <v>-4016000</v>
      </c>
      <c r="AM292" s="12">
        <f t="shared" si="107"/>
        <v>-8032</v>
      </c>
    </row>
    <row r="293" spans="1:39" x14ac:dyDescent="0.25">
      <c r="A293" t="s">
        <v>55</v>
      </c>
      <c r="B293" t="s">
        <v>108</v>
      </c>
      <c r="C293" t="s">
        <v>299</v>
      </c>
      <c r="D293">
        <v>2019</v>
      </c>
      <c r="E293" t="s">
        <v>1808</v>
      </c>
      <c r="F293">
        <v>1800</v>
      </c>
      <c r="G293">
        <v>1375</v>
      </c>
      <c r="H293" s="4" t="s">
        <v>10</v>
      </c>
      <c r="I293">
        <v>1999</v>
      </c>
      <c r="J293">
        <v>7.4</v>
      </c>
      <c r="K293">
        <v>167</v>
      </c>
      <c r="L293" s="16">
        <f t="shared" si="90"/>
        <v>150.30000000000001</v>
      </c>
      <c r="M293" s="16">
        <f t="shared" si="91"/>
        <v>140.28</v>
      </c>
      <c r="N293" s="16">
        <f t="shared" si="92"/>
        <v>129.42500000000001</v>
      </c>
      <c r="O293" s="16">
        <f t="shared" si="93"/>
        <v>113.55999999999999</v>
      </c>
      <c r="P293">
        <v>176</v>
      </c>
      <c r="Q293" s="7"/>
      <c r="R293">
        <v>146</v>
      </c>
      <c r="S293" s="14">
        <f t="shared" si="94"/>
        <v>-4.3000000000000114</v>
      </c>
      <c r="T293" s="12">
        <f t="shared" si="95"/>
        <v>-75680.000000000204</v>
      </c>
      <c r="U293" s="12">
        <f t="shared" si="96"/>
        <v>-430.00000000000114</v>
      </c>
      <c r="V293" s="7"/>
      <c r="W293">
        <v>129</v>
      </c>
      <c r="X293" s="14">
        <f t="shared" si="97"/>
        <v>-11.280000000000001</v>
      </c>
      <c r="Y293" s="12">
        <f t="shared" si="98"/>
        <v>-198528.00000000003</v>
      </c>
      <c r="Z293" s="12">
        <f t="shared" si="99"/>
        <v>-1128.0000000000002</v>
      </c>
      <c r="AA293" s="7"/>
      <c r="AB293">
        <v>112</v>
      </c>
      <c r="AC293" s="14">
        <f t="shared" si="100"/>
        <v>-17.425000000000011</v>
      </c>
      <c r="AD293" s="12">
        <f t="shared" si="101"/>
        <v>-306680.00000000017</v>
      </c>
      <c r="AE293" s="12">
        <f t="shared" si="102"/>
        <v>-1742.5000000000009</v>
      </c>
      <c r="AF293" s="7"/>
      <c r="AG293">
        <v>95</v>
      </c>
      <c r="AH293" s="14">
        <f t="shared" si="103"/>
        <v>-18.559999999999988</v>
      </c>
      <c r="AI293" s="12">
        <f t="shared" si="104"/>
        <v>-326655.99999999977</v>
      </c>
      <c r="AJ293" s="12">
        <f t="shared" si="105"/>
        <v>-1855.9999999999986</v>
      </c>
      <c r="AK293" s="7"/>
      <c r="AL293" s="12">
        <f t="shared" si="106"/>
        <v>-907544.00000000023</v>
      </c>
      <c r="AM293" s="12">
        <f t="shared" si="107"/>
        <v>-5156.5000000000009</v>
      </c>
    </row>
    <row r="294" spans="1:39" x14ac:dyDescent="0.25">
      <c r="A294" t="s">
        <v>55</v>
      </c>
      <c r="B294" t="s">
        <v>108</v>
      </c>
      <c r="C294" t="s">
        <v>299</v>
      </c>
      <c r="D294">
        <v>2019</v>
      </c>
      <c r="E294" t="s">
        <v>1809</v>
      </c>
      <c r="F294">
        <v>1800</v>
      </c>
      <c r="G294">
        <v>1375</v>
      </c>
      <c r="H294" s="4" t="s">
        <v>10</v>
      </c>
      <c r="I294">
        <v>1999</v>
      </c>
      <c r="J294">
        <v>7.4</v>
      </c>
      <c r="K294">
        <v>167</v>
      </c>
      <c r="L294" s="16">
        <f t="shared" si="90"/>
        <v>150.30000000000001</v>
      </c>
      <c r="M294" s="16">
        <f t="shared" si="91"/>
        <v>140.28</v>
      </c>
      <c r="N294" s="16">
        <f t="shared" si="92"/>
        <v>129.42500000000001</v>
      </c>
      <c r="O294" s="16">
        <f t="shared" si="93"/>
        <v>113.55999999999999</v>
      </c>
      <c r="P294">
        <v>170</v>
      </c>
      <c r="Q294" s="7"/>
      <c r="R294">
        <v>146</v>
      </c>
      <c r="S294" s="14">
        <f t="shared" si="94"/>
        <v>-4.3000000000000114</v>
      </c>
      <c r="T294" s="12">
        <f t="shared" si="95"/>
        <v>-73100.000000000189</v>
      </c>
      <c r="U294" s="12">
        <f t="shared" si="96"/>
        <v>-430.00000000000114</v>
      </c>
      <c r="V294" s="7"/>
      <c r="W294">
        <v>129</v>
      </c>
      <c r="X294" s="14">
        <f t="shared" si="97"/>
        <v>-11.280000000000001</v>
      </c>
      <c r="Y294" s="12">
        <f t="shared" si="98"/>
        <v>-191760</v>
      </c>
      <c r="Z294" s="12">
        <f t="shared" si="99"/>
        <v>-1128</v>
      </c>
      <c r="AA294" s="7"/>
      <c r="AB294">
        <v>112</v>
      </c>
      <c r="AC294" s="14">
        <f t="shared" si="100"/>
        <v>-17.425000000000011</v>
      </c>
      <c r="AD294" s="12">
        <f t="shared" si="101"/>
        <v>-296225.00000000017</v>
      </c>
      <c r="AE294" s="12">
        <f t="shared" si="102"/>
        <v>-1742.5000000000011</v>
      </c>
      <c r="AF294" s="7"/>
      <c r="AG294">
        <v>95</v>
      </c>
      <c r="AH294" s="14">
        <f t="shared" si="103"/>
        <v>-18.559999999999988</v>
      </c>
      <c r="AI294" s="12">
        <f t="shared" si="104"/>
        <v>-315519.99999999983</v>
      </c>
      <c r="AJ294" s="12">
        <f t="shared" si="105"/>
        <v>-1855.9999999999989</v>
      </c>
      <c r="AK294" s="7"/>
      <c r="AL294" s="12">
        <f t="shared" si="106"/>
        <v>-876605.00000000023</v>
      </c>
      <c r="AM294" s="12">
        <f t="shared" si="107"/>
        <v>-5156.5000000000018</v>
      </c>
    </row>
    <row r="295" spans="1:39" x14ac:dyDescent="0.25">
      <c r="A295" t="s">
        <v>55</v>
      </c>
      <c r="B295" t="s">
        <v>108</v>
      </c>
      <c r="C295" t="s">
        <v>299</v>
      </c>
      <c r="D295">
        <v>2019</v>
      </c>
      <c r="E295" t="s">
        <v>1810</v>
      </c>
      <c r="F295">
        <v>1800</v>
      </c>
      <c r="G295">
        <v>1375</v>
      </c>
      <c r="H295" s="4" t="s">
        <v>10</v>
      </c>
      <c r="I295">
        <v>1999</v>
      </c>
      <c r="J295">
        <v>7.4</v>
      </c>
      <c r="K295">
        <v>167</v>
      </c>
      <c r="L295" s="16">
        <f t="shared" si="90"/>
        <v>150.30000000000001</v>
      </c>
      <c r="M295" s="16">
        <f t="shared" si="91"/>
        <v>140.28</v>
      </c>
      <c r="N295" s="16">
        <f t="shared" si="92"/>
        <v>129.42500000000001</v>
      </c>
      <c r="O295" s="16">
        <f t="shared" si="93"/>
        <v>113.55999999999999</v>
      </c>
      <c r="P295">
        <v>50</v>
      </c>
      <c r="Q295" s="7"/>
      <c r="R295">
        <v>146</v>
      </c>
      <c r="S295" s="14">
        <f t="shared" si="94"/>
        <v>-4.3000000000000114</v>
      </c>
      <c r="T295" s="12">
        <f t="shared" si="95"/>
        <v>-21500.000000000058</v>
      </c>
      <c r="U295" s="12">
        <f t="shared" si="96"/>
        <v>-430.00000000000114</v>
      </c>
      <c r="V295" s="7"/>
      <c r="W295">
        <v>129</v>
      </c>
      <c r="X295" s="14">
        <f t="shared" si="97"/>
        <v>-11.280000000000001</v>
      </c>
      <c r="Y295" s="12">
        <f t="shared" si="98"/>
        <v>-56400</v>
      </c>
      <c r="Z295" s="12">
        <f t="shared" si="99"/>
        <v>-1128</v>
      </c>
      <c r="AA295" s="7"/>
      <c r="AB295">
        <v>112</v>
      </c>
      <c r="AC295" s="14">
        <f t="shared" si="100"/>
        <v>-17.425000000000011</v>
      </c>
      <c r="AD295" s="12">
        <f t="shared" si="101"/>
        <v>-87125.000000000058</v>
      </c>
      <c r="AE295" s="12">
        <f t="shared" si="102"/>
        <v>-1742.5000000000011</v>
      </c>
      <c r="AF295" s="7"/>
      <c r="AG295">
        <v>95</v>
      </c>
      <c r="AH295" s="14">
        <f t="shared" si="103"/>
        <v>-18.559999999999988</v>
      </c>
      <c r="AI295" s="12">
        <f t="shared" si="104"/>
        <v>-92799.999999999942</v>
      </c>
      <c r="AJ295" s="12">
        <f t="shared" si="105"/>
        <v>-1855.9999999999989</v>
      </c>
      <c r="AK295" s="7"/>
      <c r="AL295" s="12">
        <f t="shared" si="106"/>
        <v>-257825.00000000006</v>
      </c>
      <c r="AM295" s="12">
        <f t="shared" si="107"/>
        <v>-5156.5000000000009</v>
      </c>
    </row>
    <row r="296" spans="1:39" x14ac:dyDescent="0.25">
      <c r="A296" t="s">
        <v>92</v>
      </c>
      <c r="B296" t="s">
        <v>185</v>
      </c>
      <c r="C296" t="s">
        <v>361</v>
      </c>
      <c r="D296">
        <v>2016</v>
      </c>
      <c r="E296" t="s">
        <v>362</v>
      </c>
      <c r="F296">
        <v>1890</v>
      </c>
      <c r="G296">
        <v>1375</v>
      </c>
      <c r="H296" s="4" t="s">
        <v>138</v>
      </c>
      <c r="I296">
        <v>1591</v>
      </c>
      <c r="J296">
        <v>3.4</v>
      </c>
      <c r="K296">
        <v>79</v>
      </c>
      <c r="L296" s="16">
        <f t="shared" si="90"/>
        <v>71.100000000000009</v>
      </c>
      <c r="M296" s="16">
        <f t="shared" si="91"/>
        <v>66.36</v>
      </c>
      <c r="N296" s="16">
        <f t="shared" si="92"/>
        <v>61.225000000000001</v>
      </c>
      <c r="O296" s="16">
        <f t="shared" si="93"/>
        <v>53.719999999999992</v>
      </c>
      <c r="P296">
        <v>70</v>
      </c>
      <c r="Q296" s="7"/>
      <c r="R296">
        <v>146</v>
      </c>
      <c r="S296" s="14">
        <f t="shared" si="94"/>
        <v>74.899999999999991</v>
      </c>
      <c r="T296" s="12">
        <f t="shared" si="95"/>
        <v>524299.99999999988</v>
      </c>
      <c r="U296" s="12">
        <f t="shared" si="96"/>
        <v>7489.9999999999982</v>
      </c>
      <c r="V296" s="7"/>
      <c r="W296">
        <v>129</v>
      </c>
      <c r="X296" s="14">
        <f t="shared" si="97"/>
        <v>62.64</v>
      </c>
      <c r="Y296" s="12">
        <f t="shared" si="98"/>
        <v>438480</v>
      </c>
      <c r="Z296" s="12">
        <f t="shared" si="99"/>
        <v>6264</v>
      </c>
      <c r="AA296" s="7"/>
      <c r="AB296">
        <v>112</v>
      </c>
      <c r="AC296" s="14">
        <f t="shared" si="100"/>
        <v>50.774999999999999</v>
      </c>
      <c r="AD296" s="12">
        <f t="shared" si="101"/>
        <v>355425</v>
      </c>
      <c r="AE296" s="12">
        <f t="shared" si="102"/>
        <v>5077.5</v>
      </c>
      <c r="AF296" s="7"/>
      <c r="AG296">
        <v>95</v>
      </c>
      <c r="AH296" s="14">
        <f t="shared" si="103"/>
        <v>41.280000000000008</v>
      </c>
      <c r="AI296" s="12">
        <f t="shared" si="104"/>
        <v>288960.00000000006</v>
      </c>
      <c r="AJ296" s="12">
        <f t="shared" si="105"/>
        <v>4128.0000000000009</v>
      </c>
      <c r="AK296" s="7"/>
      <c r="AL296" s="12">
        <f t="shared" si="106"/>
        <v>1607165</v>
      </c>
      <c r="AM296" s="12">
        <f t="shared" si="107"/>
        <v>22959.5</v>
      </c>
    </row>
    <row r="297" spans="1:39" x14ac:dyDescent="0.25">
      <c r="A297" t="s">
        <v>92</v>
      </c>
      <c r="B297" t="s">
        <v>185</v>
      </c>
      <c r="C297" t="s">
        <v>361</v>
      </c>
      <c r="D297">
        <v>2017</v>
      </c>
      <c r="E297" t="s">
        <v>363</v>
      </c>
      <c r="F297">
        <v>1890</v>
      </c>
      <c r="G297">
        <v>1375</v>
      </c>
      <c r="H297" s="4" t="s">
        <v>138</v>
      </c>
      <c r="I297">
        <v>1591</v>
      </c>
      <c r="J297">
        <v>3.9</v>
      </c>
      <c r="K297">
        <v>92</v>
      </c>
      <c r="L297" s="16">
        <f t="shared" si="90"/>
        <v>82.8</v>
      </c>
      <c r="M297" s="16">
        <f t="shared" si="91"/>
        <v>77.28</v>
      </c>
      <c r="N297" s="16">
        <f t="shared" si="92"/>
        <v>71.3</v>
      </c>
      <c r="O297" s="16">
        <f t="shared" si="93"/>
        <v>62.559999999999995</v>
      </c>
      <c r="P297">
        <v>2</v>
      </c>
      <c r="Q297" s="7"/>
      <c r="R297">
        <v>146</v>
      </c>
      <c r="S297" s="14">
        <f t="shared" si="94"/>
        <v>63.2</v>
      </c>
      <c r="T297" s="12">
        <f t="shared" si="95"/>
        <v>12640</v>
      </c>
      <c r="U297" s="12">
        <f t="shared" si="96"/>
        <v>6320</v>
      </c>
      <c r="V297" s="7"/>
      <c r="W297">
        <v>129</v>
      </c>
      <c r="X297" s="14">
        <f t="shared" si="97"/>
        <v>51.72</v>
      </c>
      <c r="Y297" s="12">
        <f t="shared" si="98"/>
        <v>10344</v>
      </c>
      <c r="Z297" s="12">
        <f t="shared" si="99"/>
        <v>5172</v>
      </c>
      <c r="AA297" s="7"/>
      <c r="AB297">
        <v>112</v>
      </c>
      <c r="AC297" s="14">
        <f t="shared" si="100"/>
        <v>40.700000000000003</v>
      </c>
      <c r="AD297" s="12">
        <f t="shared" si="101"/>
        <v>8140.0000000000009</v>
      </c>
      <c r="AE297" s="12">
        <f t="shared" si="102"/>
        <v>4070.0000000000005</v>
      </c>
      <c r="AF297" s="7"/>
      <c r="AG297">
        <v>95</v>
      </c>
      <c r="AH297" s="14">
        <f t="shared" si="103"/>
        <v>32.440000000000005</v>
      </c>
      <c r="AI297" s="12">
        <f t="shared" si="104"/>
        <v>6488.0000000000009</v>
      </c>
      <c r="AJ297" s="12">
        <f t="shared" si="105"/>
        <v>3244.0000000000005</v>
      </c>
      <c r="AK297" s="7"/>
      <c r="AL297" s="12">
        <f t="shared" si="106"/>
        <v>37612</v>
      </c>
      <c r="AM297" s="12">
        <f t="shared" si="107"/>
        <v>18806</v>
      </c>
    </row>
    <row r="298" spans="1:39" x14ac:dyDescent="0.25">
      <c r="A298" t="s">
        <v>92</v>
      </c>
      <c r="B298" t="s">
        <v>185</v>
      </c>
      <c r="C298" t="s">
        <v>361</v>
      </c>
      <c r="D298">
        <v>2017</v>
      </c>
      <c r="E298" t="s">
        <v>364</v>
      </c>
      <c r="F298">
        <v>1890</v>
      </c>
      <c r="G298">
        <v>1375</v>
      </c>
      <c r="H298" s="4" t="s">
        <v>365</v>
      </c>
      <c r="I298">
        <v>1591</v>
      </c>
      <c r="J298">
        <v>1.1000000000000001</v>
      </c>
      <c r="K298">
        <v>26</v>
      </c>
      <c r="L298" s="16">
        <f t="shared" si="90"/>
        <v>23.400000000000002</v>
      </c>
      <c r="M298" s="16">
        <f t="shared" si="91"/>
        <v>21.84</v>
      </c>
      <c r="N298" s="16">
        <f t="shared" si="92"/>
        <v>20.150000000000002</v>
      </c>
      <c r="O298" s="16">
        <f t="shared" si="93"/>
        <v>17.68</v>
      </c>
      <c r="P298">
        <v>40</v>
      </c>
      <c r="Q298" s="7"/>
      <c r="R298">
        <v>146</v>
      </c>
      <c r="S298" s="14">
        <f t="shared" si="94"/>
        <v>122.6</v>
      </c>
      <c r="T298" s="12">
        <f t="shared" si="95"/>
        <v>490400</v>
      </c>
      <c r="U298" s="12">
        <f t="shared" si="96"/>
        <v>12260</v>
      </c>
      <c r="V298" s="7"/>
      <c r="W298">
        <v>129</v>
      </c>
      <c r="X298" s="14">
        <f t="shared" si="97"/>
        <v>107.16</v>
      </c>
      <c r="Y298" s="12">
        <f t="shared" si="98"/>
        <v>428639.99999999994</v>
      </c>
      <c r="Z298" s="12">
        <f t="shared" si="99"/>
        <v>10715.999999999998</v>
      </c>
      <c r="AA298" s="7"/>
      <c r="AB298">
        <v>112</v>
      </c>
      <c r="AC298" s="14">
        <f t="shared" si="100"/>
        <v>91.85</v>
      </c>
      <c r="AD298" s="12">
        <f t="shared" si="101"/>
        <v>367400</v>
      </c>
      <c r="AE298" s="12">
        <f t="shared" si="102"/>
        <v>9185</v>
      </c>
      <c r="AF298" s="7"/>
      <c r="AG298">
        <v>95</v>
      </c>
      <c r="AH298" s="14">
        <f t="shared" si="103"/>
        <v>77.319999999999993</v>
      </c>
      <c r="AI298" s="12">
        <f t="shared" si="104"/>
        <v>309280</v>
      </c>
      <c r="AJ298" s="12">
        <f t="shared" si="105"/>
        <v>7732</v>
      </c>
      <c r="AK298" s="7"/>
      <c r="AL298" s="12">
        <f t="shared" si="106"/>
        <v>1595720</v>
      </c>
      <c r="AM298" s="12">
        <f t="shared" si="107"/>
        <v>39893</v>
      </c>
    </row>
    <row r="299" spans="1:39" x14ac:dyDescent="0.25">
      <c r="A299" t="s">
        <v>92</v>
      </c>
      <c r="B299" t="s">
        <v>185</v>
      </c>
      <c r="C299" t="s">
        <v>361</v>
      </c>
      <c r="D299">
        <v>2017</v>
      </c>
      <c r="E299" t="s">
        <v>366</v>
      </c>
      <c r="F299">
        <v>1890</v>
      </c>
      <c r="G299">
        <v>1375</v>
      </c>
      <c r="H299" s="4" t="s">
        <v>365</v>
      </c>
      <c r="I299">
        <v>1591</v>
      </c>
      <c r="J299">
        <v>1.1000000000000001</v>
      </c>
      <c r="K299">
        <v>26</v>
      </c>
      <c r="L299" s="16">
        <f t="shared" si="90"/>
        <v>23.400000000000002</v>
      </c>
      <c r="M299" s="16">
        <f t="shared" si="91"/>
        <v>21.84</v>
      </c>
      <c r="N299" s="16">
        <f t="shared" si="92"/>
        <v>20.150000000000002</v>
      </c>
      <c r="O299" s="16">
        <f t="shared" si="93"/>
        <v>17.68</v>
      </c>
      <c r="P299">
        <v>2</v>
      </c>
      <c r="Q299" s="7"/>
      <c r="R299">
        <v>146</v>
      </c>
      <c r="S299" s="14">
        <f t="shared" si="94"/>
        <v>122.6</v>
      </c>
      <c r="T299" s="12">
        <f t="shared" si="95"/>
        <v>24520</v>
      </c>
      <c r="U299" s="12">
        <f t="shared" si="96"/>
        <v>12260</v>
      </c>
      <c r="V299" s="7"/>
      <c r="W299">
        <v>129</v>
      </c>
      <c r="X299" s="14">
        <f t="shared" si="97"/>
        <v>107.16</v>
      </c>
      <c r="Y299" s="12">
        <f t="shared" si="98"/>
        <v>21432</v>
      </c>
      <c r="Z299" s="12">
        <f t="shared" si="99"/>
        <v>10716</v>
      </c>
      <c r="AA299" s="7"/>
      <c r="AB299">
        <v>112</v>
      </c>
      <c r="AC299" s="14">
        <f t="shared" si="100"/>
        <v>91.85</v>
      </c>
      <c r="AD299" s="12">
        <f t="shared" si="101"/>
        <v>18370</v>
      </c>
      <c r="AE299" s="12">
        <f t="shared" si="102"/>
        <v>9185</v>
      </c>
      <c r="AF299" s="7"/>
      <c r="AG299">
        <v>95</v>
      </c>
      <c r="AH299" s="14">
        <f t="shared" si="103"/>
        <v>77.319999999999993</v>
      </c>
      <c r="AI299" s="12">
        <f t="shared" si="104"/>
        <v>15463.999999999998</v>
      </c>
      <c r="AJ299" s="12">
        <f t="shared" si="105"/>
        <v>7731.9999999999991</v>
      </c>
      <c r="AK299" s="7"/>
      <c r="AL299" s="12">
        <f t="shared" si="106"/>
        <v>79786</v>
      </c>
      <c r="AM299" s="12">
        <f t="shared" si="107"/>
        <v>39893</v>
      </c>
    </row>
    <row r="300" spans="1:39" x14ac:dyDescent="0.25">
      <c r="A300" t="s">
        <v>92</v>
      </c>
      <c r="B300" t="s">
        <v>185</v>
      </c>
      <c r="C300" t="s">
        <v>361</v>
      </c>
      <c r="D300">
        <v>2019</v>
      </c>
      <c r="E300" t="s">
        <v>1811</v>
      </c>
      <c r="F300">
        <v>1890</v>
      </c>
      <c r="G300">
        <v>1375</v>
      </c>
      <c r="H300" s="4" t="s">
        <v>365</v>
      </c>
      <c r="I300">
        <v>1591</v>
      </c>
      <c r="J300">
        <v>1.1000000000000001</v>
      </c>
      <c r="K300">
        <v>26</v>
      </c>
      <c r="L300" s="16">
        <f t="shared" si="90"/>
        <v>23.400000000000002</v>
      </c>
      <c r="M300" s="16">
        <f t="shared" si="91"/>
        <v>21.84</v>
      </c>
      <c r="N300" s="16">
        <f t="shared" si="92"/>
        <v>20.150000000000002</v>
      </c>
      <c r="O300" s="16">
        <f t="shared" si="93"/>
        <v>17.68</v>
      </c>
      <c r="P300">
        <v>16</v>
      </c>
      <c r="Q300" s="7"/>
      <c r="R300">
        <v>146</v>
      </c>
      <c r="S300" s="14">
        <f t="shared" si="94"/>
        <v>122.6</v>
      </c>
      <c r="T300" s="12">
        <f t="shared" si="95"/>
        <v>196160</v>
      </c>
      <c r="U300" s="12">
        <f t="shared" si="96"/>
        <v>12260</v>
      </c>
      <c r="V300" s="7"/>
      <c r="W300">
        <v>129</v>
      </c>
      <c r="X300" s="14">
        <f t="shared" si="97"/>
        <v>107.16</v>
      </c>
      <c r="Y300" s="12">
        <f t="shared" si="98"/>
        <v>171456</v>
      </c>
      <c r="Z300" s="12">
        <f t="shared" si="99"/>
        <v>10716</v>
      </c>
      <c r="AA300" s="7"/>
      <c r="AB300">
        <v>112</v>
      </c>
      <c r="AC300" s="14">
        <f t="shared" si="100"/>
        <v>91.85</v>
      </c>
      <c r="AD300" s="12">
        <f t="shared" si="101"/>
        <v>146960</v>
      </c>
      <c r="AE300" s="12">
        <f t="shared" si="102"/>
        <v>9185</v>
      </c>
      <c r="AF300" s="7"/>
      <c r="AG300">
        <v>95</v>
      </c>
      <c r="AH300" s="14">
        <f t="shared" si="103"/>
        <v>77.319999999999993</v>
      </c>
      <c r="AI300" s="12">
        <f t="shared" si="104"/>
        <v>123711.99999999999</v>
      </c>
      <c r="AJ300" s="12">
        <f t="shared" si="105"/>
        <v>7731.9999999999991</v>
      </c>
      <c r="AK300" s="7"/>
      <c r="AL300" s="12">
        <f t="shared" si="106"/>
        <v>638288</v>
      </c>
      <c r="AM300" s="12">
        <f t="shared" si="107"/>
        <v>39893</v>
      </c>
    </row>
    <row r="301" spans="1:39" x14ac:dyDescent="0.25">
      <c r="A301" t="s">
        <v>29</v>
      </c>
      <c r="B301" t="s">
        <v>19</v>
      </c>
      <c r="C301" t="s">
        <v>351</v>
      </c>
      <c r="D301">
        <v>2017</v>
      </c>
      <c r="E301" t="s">
        <v>367</v>
      </c>
      <c r="F301">
        <v>1970</v>
      </c>
      <c r="G301">
        <v>1375</v>
      </c>
      <c r="H301" s="4" t="s">
        <v>10</v>
      </c>
      <c r="I301">
        <v>1998</v>
      </c>
      <c r="J301">
        <v>7.6</v>
      </c>
      <c r="K301">
        <v>175</v>
      </c>
      <c r="L301" s="16">
        <f t="shared" si="90"/>
        <v>157.5</v>
      </c>
      <c r="M301" s="16">
        <f t="shared" si="91"/>
        <v>147</v>
      </c>
      <c r="N301" s="16">
        <f t="shared" si="92"/>
        <v>135.625</v>
      </c>
      <c r="O301" s="16">
        <f t="shared" si="93"/>
        <v>118.99999999999999</v>
      </c>
      <c r="P301">
        <v>30</v>
      </c>
      <c r="Q301" s="7"/>
      <c r="R301">
        <v>146</v>
      </c>
      <c r="S301" s="14">
        <f t="shared" si="94"/>
        <v>-11.5</v>
      </c>
      <c r="T301" s="12">
        <f t="shared" si="95"/>
        <v>-34500</v>
      </c>
      <c r="U301" s="12">
        <f t="shared" si="96"/>
        <v>-1150</v>
      </c>
      <c r="V301" s="7"/>
      <c r="W301">
        <v>129</v>
      </c>
      <c r="X301" s="14">
        <f t="shared" si="97"/>
        <v>-18</v>
      </c>
      <c r="Y301" s="12">
        <f t="shared" si="98"/>
        <v>-54000</v>
      </c>
      <c r="Z301" s="12">
        <f t="shared" si="99"/>
        <v>-1800</v>
      </c>
      <c r="AA301" s="7"/>
      <c r="AB301">
        <v>112</v>
      </c>
      <c r="AC301" s="14">
        <f t="shared" si="100"/>
        <v>-23.625</v>
      </c>
      <c r="AD301" s="12">
        <f t="shared" si="101"/>
        <v>-70875</v>
      </c>
      <c r="AE301" s="12">
        <f t="shared" si="102"/>
        <v>-2362.5</v>
      </c>
      <c r="AF301" s="7"/>
      <c r="AG301">
        <v>95</v>
      </c>
      <c r="AH301" s="14">
        <f t="shared" si="103"/>
        <v>-23.999999999999986</v>
      </c>
      <c r="AI301" s="12">
        <f t="shared" si="104"/>
        <v>-71999.999999999956</v>
      </c>
      <c r="AJ301" s="12">
        <f t="shared" si="105"/>
        <v>-2399.9999999999986</v>
      </c>
      <c r="AK301" s="7"/>
      <c r="AL301" s="12">
        <f t="shared" si="106"/>
        <v>-231374.99999999994</v>
      </c>
      <c r="AM301" s="12">
        <f t="shared" si="107"/>
        <v>-7712.4999999999982</v>
      </c>
    </row>
    <row r="302" spans="1:39" x14ac:dyDescent="0.25">
      <c r="A302" t="s">
        <v>29</v>
      </c>
      <c r="B302" t="s">
        <v>19</v>
      </c>
      <c r="C302" t="s">
        <v>351</v>
      </c>
      <c r="D302">
        <v>2018</v>
      </c>
      <c r="E302" t="s">
        <v>368</v>
      </c>
      <c r="F302">
        <v>1970</v>
      </c>
      <c r="G302">
        <v>1375</v>
      </c>
      <c r="H302" s="4" t="s">
        <v>10</v>
      </c>
      <c r="I302">
        <v>1998</v>
      </c>
      <c r="J302">
        <v>7.6</v>
      </c>
      <c r="K302">
        <v>176</v>
      </c>
      <c r="L302" s="16">
        <f t="shared" si="90"/>
        <v>158.4</v>
      </c>
      <c r="M302" s="16">
        <f t="shared" si="91"/>
        <v>147.84</v>
      </c>
      <c r="N302" s="16">
        <f t="shared" si="92"/>
        <v>136.4</v>
      </c>
      <c r="O302" s="16">
        <f t="shared" si="93"/>
        <v>119.67999999999999</v>
      </c>
      <c r="P302">
        <v>144</v>
      </c>
      <c r="Q302" s="7"/>
      <c r="R302">
        <v>146</v>
      </c>
      <c r="S302" s="14">
        <f t="shared" si="94"/>
        <v>-12.400000000000006</v>
      </c>
      <c r="T302" s="12">
        <f t="shared" si="95"/>
        <v>-178560.00000000009</v>
      </c>
      <c r="U302" s="12">
        <f t="shared" si="96"/>
        <v>-1240.0000000000007</v>
      </c>
      <c r="V302" s="7"/>
      <c r="W302">
        <v>129</v>
      </c>
      <c r="X302" s="14">
        <f t="shared" si="97"/>
        <v>-18.840000000000003</v>
      </c>
      <c r="Y302" s="12">
        <f t="shared" si="98"/>
        <v>-271296.00000000006</v>
      </c>
      <c r="Z302" s="12">
        <f t="shared" si="99"/>
        <v>-1884.0000000000005</v>
      </c>
      <c r="AA302" s="7"/>
      <c r="AB302">
        <v>112</v>
      </c>
      <c r="AC302" s="14">
        <f t="shared" si="100"/>
        <v>-24.400000000000006</v>
      </c>
      <c r="AD302" s="12">
        <f t="shared" si="101"/>
        <v>-351360.00000000006</v>
      </c>
      <c r="AE302" s="12">
        <f t="shared" si="102"/>
        <v>-2440.0000000000005</v>
      </c>
      <c r="AF302" s="7"/>
      <c r="AG302">
        <v>95</v>
      </c>
      <c r="AH302" s="14">
        <f t="shared" si="103"/>
        <v>-24.679999999999993</v>
      </c>
      <c r="AI302" s="12">
        <f t="shared" si="104"/>
        <v>-355391.99999999994</v>
      </c>
      <c r="AJ302" s="12">
        <f t="shared" si="105"/>
        <v>-2467.9999999999995</v>
      </c>
      <c r="AK302" s="7"/>
      <c r="AL302" s="12">
        <f t="shared" si="106"/>
        <v>-1156608</v>
      </c>
      <c r="AM302" s="12">
        <f t="shared" si="107"/>
        <v>-8032</v>
      </c>
    </row>
    <row r="303" spans="1:39" x14ac:dyDescent="0.25">
      <c r="A303" t="s">
        <v>152</v>
      </c>
      <c r="B303" t="s">
        <v>239</v>
      </c>
      <c r="C303" t="s">
        <v>369</v>
      </c>
      <c r="D303">
        <v>2018</v>
      </c>
      <c r="E303" t="s">
        <v>370</v>
      </c>
      <c r="F303">
        <v>1920</v>
      </c>
      <c r="G303">
        <v>1375</v>
      </c>
      <c r="H303" s="4" t="s">
        <v>10</v>
      </c>
      <c r="I303">
        <v>1395</v>
      </c>
      <c r="J303">
        <v>5.4</v>
      </c>
      <c r="K303">
        <v>124</v>
      </c>
      <c r="L303" s="16">
        <f t="shared" si="90"/>
        <v>111.60000000000001</v>
      </c>
      <c r="M303" s="16">
        <f t="shared" si="91"/>
        <v>104.16</v>
      </c>
      <c r="N303" s="16">
        <f t="shared" si="92"/>
        <v>96.100000000000009</v>
      </c>
      <c r="O303" s="16">
        <f t="shared" si="93"/>
        <v>84.32</v>
      </c>
      <c r="P303">
        <v>10</v>
      </c>
      <c r="Q303" s="7"/>
      <c r="R303">
        <v>146</v>
      </c>
      <c r="S303" s="14">
        <f t="shared" si="94"/>
        <v>34.399999999999991</v>
      </c>
      <c r="T303" s="12">
        <f t="shared" si="95"/>
        <v>34399.999999999985</v>
      </c>
      <c r="U303" s="12">
        <f t="shared" si="96"/>
        <v>3439.9999999999986</v>
      </c>
      <c r="V303" s="7"/>
      <c r="W303">
        <v>129</v>
      </c>
      <c r="X303" s="14">
        <f t="shared" si="97"/>
        <v>24.840000000000003</v>
      </c>
      <c r="Y303" s="12">
        <f t="shared" si="98"/>
        <v>24840.000000000004</v>
      </c>
      <c r="Z303" s="12">
        <f t="shared" si="99"/>
        <v>2484.0000000000005</v>
      </c>
      <c r="AA303" s="7"/>
      <c r="AB303">
        <v>112</v>
      </c>
      <c r="AC303" s="14">
        <f t="shared" si="100"/>
        <v>15.899999999999991</v>
      </c>
      <c r="AD303" s="12">
        <f t="shared" si="101"/>
        <v>15899.999999999991</v>
      </c>
      <c r="AE303" s="12">
        <f t="shared" si="102"/>
        <v>1589.9999999999991</v>
      </c>
      <c r="AF303" s="7"/>
      <c r="AG303">
        <v>95</v>
      </c>
      <c r="AH303" s="14">
        <f t="shared" si="103"/>
        <v>10.680000000000007</v>
      </c>
      <c r="AI303" s="12">
        <f t="shared" si="104"/>
        <v>10680.000000000007</v>
      </c>
      <c r="AJ303" s="12">
        <f t="shared" si="105"/>
        <v>1068.0000000000007</v>
      </c>
      <c r="AK303" s="7"/>
      <c r="AL303" s="12">
        <f t="shared" si="106"/>
        <v>85819.999999999985</v>
      </c>
      <c r="AM303" s="12">
        <f t="shared" si="107"/>
        <v>8581.9999999999982</v>
      </c>
    </row>
    <row r="304" spans="1:39" x14ac:dyDescent="0.25">
      <c r="A304" t="s">
        <v>152</v>
      </c>
      <c r="B304" t="s">
        <v>239</v>
      </c>
      <c r="C304" t="s">
        <v>369</v>
      </c>
      <c r="D304">
        <v>2018</v>
      </c>
      <c r="E304" t="s">
        <v>371</v>
      </c>
      <c r="F304">
        <v>1920</v>
      </c>
      <c r="G304">
        <v>1375</v>
      </c>
      <c r="H304" s="4" t="s">
        <v>10</v>
      </c>
      <c r="I304">
        <v>1395</v>
      </c>
      <c r="J304">
        <v>5.4</v>
      </c>
      <c r="K304">
        <v>124</v>
      </c>
      <c r="L304" s="16">
        <f t="shared" si="90"/>
        <v>111.60000000000001</v>
      </c>
      <c r="M304" s="16">
        <f t="shared" si="91"/>
        <v>104.16</v>
      </c>
      <c r="N304" s="16">
        <f t="shared" si="92"/>
        <v>96.100000000000009</v>
      </c>
      <c r="O304" s="16">
        <f t="shared" si="93"/>
        <v>84.32</v>
      </c>
      <c r="P304">
        <v>14</v>
      </c>
      <c r="Q304" s="7"/>
      <c r="R304">
        <v>146</v>
      </c>
      <c r="S304" s="14">
        <f t="shared" si="94"/>
        <v>34.399999999999991</v>
      </c>
      <c r="T304" s="12">
        <f t="shared" si="95"/>
        <v>48159.999999999993</v>
      </c>
      <c r="U304" s="12">
        <f t="shared" si="96"/>
        <v>3439.9999999999995</v>
      </c>
      <c r="V304" s="7"/>
      <c r="W304">
        <v>129</v>
      </c>
      <c r="X304" s="14">
        <f t="shared" si="97"/>
        <v>24.840000000000003</v>
      </c>
      <c r="Y304" s="12">
        <f t="shared" si="98"/>
        <v>34776.000000000007</v>
      </c>
      <c r="Z304" s="12">
        <f t="shared" si="99"/>
        <v>2484.0000000000005</v>
      </c>
      <c r="AA304" s="7"/>
      <c r="AB304">
        <v>112</v>
      </c>
      <c r="AC304" s="14">
        <f t="shared" si="100"/>
        <v>15.899999999999991</v>
      </c>
      <c r="AD304" s="12">
        <f t="shared" si="101"/>
        <v>22259.999999999989</v>
      </c>
      <c r="AE304" s="12">
        <f t="shared" si="102"/>
        <v>1589.9999999999993</v>
      </c>
      <c r="AF304" s="7"/>
      <c r="AG304">
        <v>95</v>
      </c>
      <c r="AH304" s="14">
        <f t="shared" si="103"/>
        <v>10.680000000000007</v>
      </c>
      <c r="AI304" s="12">
        <f t="shared" si="104"/>
        <v>14952.000000000009</v>
      </c>
      <c r="AJ304" s="12">
        <f t="shared" si="105"/>
        <v>1068.0000000000007</v>
      </c>
      <c r="AK304" s="7"/>
      <c r="AL304" s="12">
        <f t="shared" si="106"/>
        <v>120148</v>
      </c>
      <c r="AM304" s="12">
        <f t="shared" si="107"/>
        <v>8582</v>
      </c>
    </row>
    <row r="305" spans="1:39" x14ac:dyDescent="0.25">
      <c r="A305" t="s">
        <v>152</v>
      </c>
      <c r="B305" t="s">
        <v>239</v>
      </c>
      <c r="C305" t="s">
        <v>369</v>
      </c>
      <c r="D305">
        <v>2019</v>
      </c>
      <c r="E305" t="s">
        <v>1812</v>
      </c>
      <c r="F305">
        <v>1920</v>
      </c>
      <c r="G305">
        <v>1375</v>
      </c>
      <c r="H305" s="4" t="s">
        <v>10</v>
      </c>
      <c r="I305">
        <v>1395</v>
      </c>
      <c r="J305">
        <v>5.4</v>
      </c>
      <c r="K305">
        <v>124</v>
      </c>
      <c r="L305" s="16">
        <f t="shared" si="90"/>
        <v>111.60000000000001</v>
      </c>
      <c r="M305" s="16">
        <f t="shared" si="91"/>
        <v>104.16</v>
      </c>
      <c r="N305" s="16">
        <f t="shared" si="92"/>
        <v>96.100000000000009</v>
      </c>
      <c r="O305" s="16">
        <f t="shared" si="93"/>
        <v>84.32</v>
      </c>
      <c r="P305">
        <v>8</v>
      </c>
      <c r="Q305" s="7"/>
      <c r="R305">
        <v>146</v>
      </c>
      <c r="S305" s="14">
        <f t="shared" si="94"/>
        <v>34.399999999999991</v>
      </c>
      <c r="T305" s="12">
        <f t="shared" si="95"/>
        <v>27519.999999999993</v>
      </c>
      <c r="U305" s="12">
        <f t="shared" si="96"/>
        <v>3439.9999999999991</v>
      </c>
      <c r="V305" s="7"/>
      <c r="W305">
        <v>129</v>
      </c>
      <c r="X305" s="14">
        <f t="shared" si="97"/>
        <v>24.840000000000003</v>
      </c>
      <c r="Y305" s="12">
        <f t="shared" si="98"/>
        <v>19872.000000000004</v>
      </c>
      <c r="Z305" s="12">
        <f t="shared" si="99"/>
        <v>2484.0000000000005</v>
      </c>
      <c r="AA305" s="7"/>
      <c r="AB305">
        <v>112</v>
      </c>
      <c r="AC305" s="14">
        <f t="shared" si="100"/>
        <v>15.899999999999991</v>
      </c>
      <c r="AD305" s="12">
        <f t="shared" si="101"/>
        <v>12719.999999999993</v>
      </c>
      <c r="AE305" s="12">
        <f t="shared" si="102"/>
        <v>1589.9999999999991</v>
      </c>
      <c r="AF305" s="7"/>
      <c r="AG305">
        <v>95</v>
      </c>
      <c r="AH305" s="14">
        <f t="shared" si="103"/>
        <v>10.680000000000007</v>
      </c>
      <c r="AI305" s="12">
        <f t="shared" si="104"/>
        <v>8544.0000000000055</v>
      </c>
      <c r="AJ305" s="12">
        <f t="shared" si="105"/>
        <v>1068.0000000000007</v>
      </c>
      <c r="AK305" s="7"/>
      <c r="AL305" s="12">
        <f t="shared" si="106"/>
        <v>68656</v>
      </c>
      <c r="AM305" s="12">
        <f t="shared" si="107"/>
        <v>8582</v>
      </c>
    </row>
    <row r="306" spans="1:39" x14ac:dyDescent="0.25">
      <c r="A306" t="s">
        <v>61</v>
      </c>
      <c r="B306" t="s">
        <v>108</v>
      </c>
      <c r="C306" t="s">
        <v>276</v>
      </c>
      <c r="D306">
        <v>2019</v>
      </c>
      <c r="E306" t="s">
        <v>1813</v>
      </c>
      <c r="F306">
        <v>1910</v>
      </c>
      <c r="G306">
        <v>1376</v>
      </c>
      <c r="H306" s="4" t="s">
        <v>10</v>
      </c>
      <c r="I306">
        <v>2488</v>
      </c>
      <c r="J306">
        <v>6.5</v>
      </c>
      <c r="K306">
        <v>152</v>
      </c>
      <c r="L306" s="16">
        <f t="shared" si="90"/>
        <v>136.80000000000001</v>
      </c>
      <c r="M306" s="16">
        <f t="shared" si="91"/>
        <v>127.67999999999999</v>
      </c>
      <c r="N306" s="16">
        <f t="shared" si="92"/>
        <v>117.8</v>
      </c>
      <c r="O306" s="16">
        <f t="shared" si="93"/>
        <v>103.35999999999999</v>
      </c>
      <c r="P306">
        <v>10</v>
      </c>
      <c r="Q306" s="7"/>
      <c r="R306">
        <v>146</v>
      </c>
      <c r="S306" s="14">
        <f t="shared" si="94"/>
        <v>9.1999999999999886</v>
      </c>
      <c r="T306" s="12">
        <f t="shared" si="95"/>
        <v>9199.9999999999891</v>
      </c>
      <c r="U306" s="12">
        <f t="shared" si="96"/>
        <v>919.99999999999886</v>
      </c>
      <c r="V306" s="7"/>
      <c r="W306">
        <v>129</v>
      </c>
      <c r="X306" s="14">
        <f t="shared" si="97"/>
        <v>1.3200000000000074</v>
      </c>
      <c r="Y306" s="12">
        <f t="shared" si="98"/>
        <v>1320.0000000000073</v>
      </c>
      <c r="Z306" s="12">
        <f t="shared" si="99"/>
        <v>132.00000000000074</v>
      </c>
      <c r="AA306" s="7"/>
      <c r="AB306">
        <v>112</v>
      </c>
      <c r="AC306" s="14">
        <f t="shared" si="100"/>
        <v>-5.7999999999999972</v>
      </c>
      <c r="AD306" s="12">
        <f t="shared" si="101"/>
        <v>-5799.9999999999973</v>
      </c>
      <c r="AE306" s="12">
        <f t="shared" si="102"/>
        <v>-579.99999999999977</v>
      </c>
      <c r="AF306" s="7"/>
      <c r="AG306">
        <v>95</v>
      </c>
      <c r="AH306" s="14">
        <f t="shared" si="103"/>
        <v>-8.3599999999999852</v>
      </c>
      <c r="AI306" s="12">
        <f t="shared" si="104"/>
        <v>-8359.9999999999854</v>
      </c>
      <c r="AJ306" s="12">
        <f t="shared" si="105"/>
        <v>-835.99999999999852</v>
      </c>
      <c r="AK306" s="7"/>
      <c r="AL306" s="12">
        <f t="shared" si="106"/>
        <v>-3639.9999999999854</v>
      </c>
      <c r="AM306" s="12">
        <f t="shared" si="107"/>
        <v>-363.99999999999852</v>
      </c>
    </row>
    <row r="307" spans="1:39" x14ac:dyDescent="0.25">
      <c r="A307" t="s">
        <v>49</v>
      </c>
      <c r="B307" t="s">
        <v>19</v>
      </c>
      <c r="C307" t="s">
        <v>360</v>
      </c>
      <c r="D307">
        <v>2017</v>
      </c>
      <c r="E307" t="s">
        <v>372</v>
      </c>
      <c r="F307">
        <v>1829</v>
      </c>
      <c r="G307">
        <v>1376</v>
      </c>
      <c r="H307" s="4" t="s">
        <v>10</v>
      </c>
      <c r="I307">
        <v>1364</v>
      </c>
      <c r="J307">
        <v>6.7</v>
      </c>
      <c r="K307">
        <v>155</v>
      </c>
      <c r="L307" s="16">
        <f t="shared" si="90"/>
        <v>139.5</v>
      </c>
      <c r="M307" s="16">
        <f t="shared" si="91"/>
        <v>130.19999999999999</v>
      </c>
      <c r="N307" s="16">
        <f t="shared" si="92"/>
        <v>120.125</v>
      </c>
      <c r="O307" s="16">
        <f t="shared" si="93"/>
        <v>105.39999999999999</v>
      </c>
      <c r="P307">
        <v>32</v>
      </c>
      <c r="Q307" s="7"/>
      <c r="R307">
        <v>146</v>
      </c>
      <c r="S307" s="14">
        <f t="shared" si="94"/>
        <v>6.5</v>
      </c>
      <c r="T307" s="12">
        <f t="shared" si="95"/>
        <v>20800</v>
      </c>
      <c r="U307" s="12">
        <f t="shared" si="96"/>
        <v>650</v>
      </c>
      <c r="V307" s="7"/>
      <c r="W307">
        <v>129</v>
      </c>
      <c r="X307" s="14">
        <f t="shared" si="97"/>
        <v>-1.1999999999999886</v>
      </c>
      <c r="Y307" s="12">
        <f t="shared" si="98"/>
        <v>-3839.9999999999636</v>
      </c>
      <c r="Z307" s="12">
        <f t="shared" si="99"/>
        <v>-119.99999999999886</v>
      </c>
      <c r="AA307" s="7"/>
      <c r="AB307">
        <v>112</v>
      </c>
      <c r="AC307" s="14">
        <f t="shared" si="100"/>
        <v>-8.125</v>
      </c>
      <c r="AD307" s="12">
        <f t="shared" si="101"/>
        <v>-26000</v>
      </c>
      <c r="AE307" s="12">
        <f t="shared" si="102"/>
        <v>-812.5</v>
      </c>
      <c r="AF307" s="7"/>
      <c r="AG307">
        <v>95</v>
      </c>
      <c r="AH307" s="14">
        <f t="shared" si="103"/>
        <v>-10.399999999999991</v>
      </c>
      <c r="AI307" s="12">
        <f t="shared" si="104"/>
        <v>-33279.999999999971</v>
      </c>
      <c r="AJ307" s="12">
        <f t="shared" si="105"/>
        <v>-1039.9999999999991</v>
      </c>
      <c r="AK307" s="7"/>
      <c r="AL307" s="12">
        <f t="shared" si="106"/>
        <v>-42319.999999999935</v>
      </c>
      <c r="AM307" s="12">
        <f t="shared" si="107"/>
        <v>-1322.499999999998</v>
      </c>
    </row>
    <row r="308" spans="1:39" x14ac:dyDescent="0.25">
      <c r="A308" t="s">
        <v>49</v>
      </c>
      <c r="B308" t="s">
        <v>19</v>
      </c>
      <c r="C308" t="s">
        <v>360</v>
      </c>
      <c r="D308">
        <v>2018</v>
      </c>
      <c r="E308" t="s">
        <v>373</v>
      </c>
      <c r="F308">
        <v>1829</v>
      </c>
      <c r="G308">
        <v>1376</v>
      </c>
      <c r="H308" s="4" t="s">
        <v>10</v>
      </c>
      <c r="I308">
        <v>1364</v>
      </c>
      <c r="J308">
        <v>6.7</v>
      </c>
      <c r="K308">
        <v>155</v>
      </c>
      <c r="L308" s="16">
        <f t="shared" si="90"/>
        <v>139.5</v>
      </c>
      <c r="M308" s="16">
        <f t="shared" si="91"/>
        <v>130.19999999999999</v>
      </c>
      <c r="N308" s="16">
        <f t="shared" si="92"/>
        <v>120.125</v>
      </c>
      <c r="O308" s="16">
        <f t="shared" si="93"/>
        <v>105.39999999999999</v>
      </c>
      <c r="P308">
        <v>214</v>
      </c>
      <c r="Q308" s="7"/>
      <c r="R308">
        <v>146</v>
      </c>
      <c r="S308" s="14">
        <f t="shared" si="94"/>
        <v>6.5</v>
      </c>
      <c r="T308" s="12">
        <f t="shared" si="95"/>
        <v>139100</v>
      </c>
      <c r="U308" s="12">
        <f t="shared" si="96"/>
        <v>650</v>
      </c>
      <c r="V308" s="7"/>
      <c r="W308">
        <v>129</v>
      </c>
      <c r="X308" s="14">
        <f t="shared" si="97"/>
        <v>-1.1999999999999886</v>
      </c>
      <c r="Y308" s="12">
        <f t="shared" si="98"/>
        <v>-25679.999999999756</v>
      </c>
      <c r="Z308" s="12">
        <f t="shared" si="99"/>
        <v>-119.99999999999886</v>
      </c>
      <c r="AA308" s="7"/>
      <c r="AB308">
        <v>112</v>
      </c>
      <c r="AC308" s="14">
        <f t="shared" si="100"/>
        <v>-8.125</v>
      </c>
      <c r="AD308" s="12">
        <f t="shared" si="101"/>
        <v>-173875</v>
      </c>
      <c r="AE308" s="12">
        <f t="shared" si="102"/>
        <v>-812.5</v>
      </c>
      <c r="AF308" s="7"/>
      <c r="AG308">
        <v>95</v>
      </c>
      <c r="AH308" s="14">
        <f t="shared" si="103"/>
        <v>-10.399999999999991</v>
      </c>
      <c r="AI308" s="12">
        <f t="shared" si="104"/>
        <v>-222559.9999999998</v>
      </c>
      <c r="AJ308" s="12">
        <f t="shared" si="105"/>
        <v>-1039.9999999999991</v>
      </c>
      <c r="AK308" s="7"/>
      <c r="AL308" s="12">
        <f t="shared" si="106"/>
        <v>-283014.99999999953</v>
      </c>
      <c r="AM308" s="12">
        <f t="shared" si="107"/>
        <v>-1322.4999999999977</v>
      </c>
    </row>
    <row r="309" spans="1:39" x14ac:dyDescent="0.25">
      <c r="A309" t="s">
        <v>345</v>
      </c>
      <c r="B309" t="s">
        <v>108</v>
      </c>
      <c r="C309" t="s">
        <v>346</v>
      </c>
      <c r="D309">
        <v>2017</v>
      </c>
      <c r="E309" t="s">
        <v>374</v>
      </c>
      <c r="F309">
        <v>1377</v>
      </c>
      <c r="G309">
        <v>1377</v>
      </c>
      <c r="H309" s="4" t="s">
        <v>10</v>
      </c>
      <c r="I309">
        <v>1995</v>
      </c>
      <c r="J309">
        <v>6.8</v>
      </c>
      <c r="K309">
        <v>156</v>
      </c>
      <c r="L309" s="16">
        <f t="shared" si="90"/>
        <v>140.4</v>
      </c>
      <c r="M309" s="16">
        <f t="shared" si="91"/>
        <v>131.04</v>
      </c>
      <c r="N309" s="16">
        <f t="shared" si="92"/>
        <v>120.9</v>
      </c>
      <c r="O309" s="16">
        <f t="shared" si="93"/>
        <v>106.07999999999998</v>
      </c>
      <c r="P309">
        <v>70</v>
      </c>
      <c r="Q309" s="7"/>
      <c r="R309">
        <v>146</v>
      </c>
      <c r="S309" s="14">
        <f t="shared" si="94"/>
        <v>5.5999999999999943</v>
      </c>
      <c r="T309" s="12">
        <f t="shared" si="95"/>
        <v>39199.999999999964</v>
      </c>
      <c r="U309" s="12">
        <f t="shared" si="96"/>
        <v>559.99999999999943</v>
      </c>
      <c r="V309" s="7"/>
      <c r="W309">
        <v>129</v>
      </c>
      <c r="X309" s="14">
        <f t="shared" si="97"/>
        <v>-2.039999999999992</v>
      </c>
      <c r="Y309" s="12">
        <f t="shared" si="98"/>
        <v>-14279.999999999944</v>
      </c>
      <c r="Z309" s="12">
        <f t="shared" si="99"/>
        <v>-203.9999999999992</v>
      </c>
      <c r="AA309" s="7"/>
      <c r="AB309">
        <v>112</v>
      </c>
      <c r="AC309" s="14">
        <f t="shared" si="100"/>
        <v>-8.9000000000000057</v>
      </c>
      <c r="AD309" s="12">
        <f t="shared" si="101"/>
        <v>-62300.000000000044</v>
      </c>
      <c r="AE309" s="12">
        <f t="shared" si="102"/>
        <v>-890.00000000000057</v>
      </c>
      <c r="AF309" s="7"/>
      <c r="AG309">
        <v>95</v>
      </c>
      <c r="AH309" s="14">
        <f t="shared" si="103"/>
        <v>-11.079999999999984</v>
      </c>
      <c r="AI309" s="12">
        <f t="shared" si="104"/>
        <v>-77559.999999999884</v>
      </c>
      <c r="AJ309" s="12">
        <f t="shared" si="105"/>
        <v>-1107.9999999999984</v>
      </c>
      <c r="AK309" s="7"/>
      <c r="AL309" s="12">
        <f t="shared" si="106"/>
        <v>-114939.99999999991</v>
      </c>
      <c r="AM309" s="12">
        <f t="shared" si="107"/>
        <v>-1641.9999999999989</v>
      </c>
    </row>
    <row r="310" spans="1:39" x14ac:dyDescent="0.25">
      <c r="A310" t="s">
        <v>345</v>
      </c>
      <c r="B310" t="s">
        <v>108</v>
      </c>
      <c r="C310" t="s">
        <v>346</v>
      </c>
      <c r="D310">
        <v>2018</v>
      </c>
      <c r="E310" t="s">
        <v>375</v>
      </c>
      <c r="F310">
        <v>1377</v>
      </c>
      <c r="G310">
        <v>1377</v>
      </c>
      <c r="H310" s="4" t="s">
        <v>10</v>
      </c>
      <c r="I310">
        <v>1995</v>
      </c>
      <c r="J310">
        <v>6.6</v>
      </c>
      <c r="K310">
        <v>152</v>
      </c>
      <c r="L310" s="16">
        <f t="shared" si="90"/>
        <v>136.80000000000001</v>
      </c>
      <c r="M310" s="16">
        <f t="shared" si="91"/>
        <v>127.67999999999999</v>
      </c>
      <c r="N310" s="16">
        <f t="shared" si="92"/>
        <v>117.8</v>
      </c>
      <c r="O310" s="16">
        <f t="shared" si="93"/>
        <v>103.35999999999999</v>
      </c>
      <c r="P310">
        <v>188</v>
      </c>
      <c r="Q310" s="7"/>
      <c r="R310">
        <v>146</v>
      </c>
      <c r="S310" s="14">
        <f t="shared" si="94"/>
        <v>9.1999999999999886</v>
      </c>
      <c r="T310" s="12">
        <f t="shared" si="95"/>
        <v>172959.9999999998</v>
      </c>
      <c r="U310" s="12">
        <f t="shared" si="96"/>
        <v>919.99999999999886</v>
      </c>
      <c r="V310" s="7"/>
      <c r="W310">
        <v>129</v>
      </c>
      <c r="X310" s="14">
        <f t="shared" si="97"/>
        <v>1.3200000000000074</v>
      </c>
      <c r="Y310" s="12">
        <f t="shared" si="98"/>
        <v>24816.000000000138</v>
      </c>
      <c r="Z310" s="12">
        <f t="shared" si="99"/>
        <v>132.00000000000074</v>
      </c>
      <c r="AA310" s="7"/>
      <c r="AB310">
        <v>112</v>
      </c>
      <c r="AC310" s="14">
        <f t="shared" si="100"/>
        <v>-5.7999999999999972</v>
      </c>
      <c r="AD310" s="12">
        <f t="shared" si="101"/>
        <v>-109039.99999999994</v>
      </c>
      <c r="AE310" s="12">
        <f t="shared" si="102"/>
        <v>-579.99999999999966</v>
      </c>
      <c r="AF310" s="7"/>
      <c r="AG310">
        <v>95</v>
      </c>
      <c r="AH310" s="14">
        <f t="shared" si="103"/>
        <v>-8.3599999999999852</v>
      </c>
      <c r="AI310" s="12">
        <f t="shared" si="104"/>
        <v>-157167.99999999971</v>
      </c>
      <c r="AJ310" s="12">
        <f t="shared" si="105"/>
        <v>-835.99999999999841</v>
      </c>
      <c r="AK310" s="7"/>
      <c r="AL310" s="12">
        <f t="shared" si="106"/>
        <v>-68431.999999999709</v>
      </c>
      <c r="AM310" s="12">
        <f t="shared" si="107"/>
        <v>-363.99999999999847</v>
      </c>
    </row>
    <row r="311" spans="1:39" x14ac:dyDescent="0.25">
      <c r="A311" t="s">
        <v>18</v>
      </c>
      <c r="B311" t="s">
        <v>33</v>
      </c>
      <c r="C311" t="s">
        <v>43</v>
      </c>
      <c r="D311">
        <v>2017</v>
      </c>
      <c r="E311" t="s">
        <v>376</v>
      </c>
      <c r="F311">
        <v>1380</v>
      </c>
      <c r="G311">
        <v>1380</v>
      </c>
      <c r="H311" s="4" t="s">
        <v>10</v>
      </c>
      <c r="I311">
        <v>998</v>
      </c>
      <c r="J311">
        <v>5.0999999999999996</v>
      </c>
      <c r="K311">
        <v>119</v>
      </c>
      <c r="L311" s="16">
        <f t="shared" ref="L311:L328" si="108">K311*(1-L$5)</f>
        <v>107.10000000000001</v>
      </c>
      <c r="M311" s="16">
        <f t="shared" ref="M311:M328" si="109">K311*(1-M$5)</f>
        <v>99.96</v>
      </c>
      <c r="N311" s="16">
        <f t="shared" ref="N311:N328" si="110">K311*(1-N$5)</f>
        <v>92.225000000000009</v>
      </c>
      <c r="O311" s="16">
        <f t="shared" ref="O311:O328" si="111">K311*(1-O$5)</f>
        <v>80.919999999999987</v>
      </c>
      <c r="P311">
        <v>554</v>
      </c>
      <c r="Q311" s="7"/>
      <c r="R311">
        <v>146</v>
      </c>
      <c r="S311" s="14">
        <f t="shared" ref="S311:S330" si="112">R311-L311</f>
        <v>38.899999999999991</v>
      </c>
      <c r="T311" s="12">
        <f t="shared" ref="T311:T330" si="113">(S311*P311)*100</f>
        <v>2155059.9999999995</v>
      </c>
      <c r="U311" s="12">
        <f t="shared" ref="U311:U330" si="114">T311/P311</f>
        <v>3889.9999999999991</v>
      </c>
      <c r="V311" s="7"/>
      <c r="W311">
        <v>129</v>
      </c>
      <c r="X311" s="14">
        <f t="shared" ref="X311:X330" si="115">W311-M311</f>
        <v>29.040000000000006</v>
      </c>
      <c r="Y311" s="12">
        <f t="shared" ref="Y311:Y330" si="116">(X311*P311)*100</f>
        <v>1608816.0000000005</v>
      </c>
      <c r="Z311" s="12">
        <f t="shared" ref="Z311:Z330" si="117">Y311/P311</f>
        <v>2904.0000000000009</v>
      </c>
      <c r="AA311" s="7"/>
      <c r="AB311">
        <v>112</v>
      </c>
      <c r="AC311" s="14">
        <f t="shared" ref="AC311:AC330" si="118">AB311-N311</f>
        <v>19.774999999999991</v>
      </c>
      <c r="AD311" s="12">
        <f t="shared" ref="AD311:AD330" si="119">(AC311*P311)*100</f>
        <v>1095534.9999999995</v>
      </c>
      <c r="AE311" s="12">
        <f t="shared" ref="AE311:AE330" si="120">AD311/P311</f>
        <v>1977.4999999999991</v>
      </c>
      <c r="AF311" s="7"/>
      <c r="AG311">
        <v>95</v>
      </c>
      <c r="AH311" s="14">
        <f t="shared" ref="AH311:AH330" si="121">AG311-O311</f>
        <v>14.080000000000013</v>
      </c>
      <c r="AI311" s="12">
        <f t="shared" ref="AI311:AI330" si="122">(AH311*P311)*100</f>
        <v>780032.0000000007</v>
      </c>
      <c r="AJ311" s="12">
        <f t="shared" ref="AJ311:AJ330" si="123">AI311/P311</f>
        <v>1408.0000000000014</v>
      </c>
      <c r="AK311" s="7"/>
      <c r="AL311" s="12">
        <f t="shared" ref="AL311:AL330" si="124">AI311+AD311+Y311+T311</f>
        <v>5639443</v>
      </c>
      <c r="AM311" s="12">
        <f t="shared" ref="AM311:AM330" si="125">AL311/P311</f>
        <v>10179.5</v>
      </c>
    </row>
    <row r="312" spans="1:39" x14ac:dyDescent="0.25">
      <c r="A312" t="s">
        <v>61</v>
      </c>
      <c r="B312" t="s">
        <v>108</v>
      </c>
      <c r="C312" t="s">
        <v>276</v>
      </c>
      <c r="D312">
        <v>2019</v>
      </c>
      <c r="E312" t="s">
        <v>1814</v>
      </c>
      <c r="F312">
        <v>1910</v>
      </c>
      <c r="G312">
        <v>1380</v>
      </c>
      <c r="H312" s="4" t="s">
        <v>10</v>
      </c>
      <c r="I312">
        <v>2488</v>
      </c>
      <c r="J312">
        <v>6.6</v>
      </c>
      <c r="K312">
        <v>154</v>
      </c>
      <c r="L312" s="16">
        <f t="shared" si="108"/>
        <v>138.6</v>
      </c>
      <c r="M312" s="16">
        <f t="shared" si="109"/>
        <v>129.35999999999999</v>
      </c>
      <c r="N312" s="16">
        <f t="shared" si="110"/>
        <v>119.35000000000001</v>
      </c>
      <c r="O312" s="16">
        <f t="shared" si="111"/>
        <v>104.71999999999998</v>
      </c>
      <c r="P312">
        <v>70</v>
      </c>
      <c r="Q312" s="7"/>
      <c r="R312">
        <v>146</v>
      </c>
      <c r="S312" s="14">
        <f t="shared" si="112"/>
        <v>7.4000000000000057</v>
      </c>
      <c r="T312" s="12">
        <f t="shared" si="113"/>
        <v>51800.000000000044</v>
      </c>
      <c r="U312" s="12">
        <f t="shared" si="114"/>
        <v>740.00000000000057</v>
      </c>
      <c r="V312" s="7"/>
      <c r="W312">
        <v>129</v>
      </c>
      <c r="X312" s="14">
        <f t="shared" si="115"/>
        <v>-0.35999999999998522</v>
      </c>
      <c r="Y312" s="12">
        <f t="shared" si="116"/>
        <v>-2519.9999999998963</v>
      </c>
      <c r="Z312" s="12">
        <f t="shared" si="117"/>
        <v>-35.999999999998522</v>
      </c>
      <c r="AA312" s="7"/>
      <c r="AB312">
        <v>112</v>
      </c>
      <c r="AC312" s="14">
        <f t="shared" si="118"/>
        <v>-7.3500000000000085</v>
      </c>
      <c r="AD312" s="12">
        <f t="shared" si="119"/>
        <v>-51450.000000000058</v>
      </c>
      <c r="AE312" s="12">
        <f t="shared" si="120"/>
        <v>-735.0000000000008</v>
      </c>
      <c r="AF312" s="7"/>
      <c r="AG312">
        <v>95</v>
      </c>
      <c r="AH312" s="14">
        <f t="shared" si="121"/>
        <v>-9.7199999999999847</v>
      </c>
      <c r="AI312" s="12">
        <f t="shared" si="122"/>
        <v>-68039.999999999898</v>
      </c>
      <c r="AJ312" s="12">
        <f t="shared" si="123"/>
        <v>-971.99999999999852</v>
      </c>
      <c r="AK312" s="7"/>
      <c r="AL312" s="12">
        <f t="shared" si="124"/>
        <v>-70209.999999999811</v>
      </c>
      <c r="AM312" s="12">
        <f t="shared" si="125"/>
        <v>-1002.9999999999973</v>
      </c>
    </row>
    <row r="313" spans="1:39" x14ac:dyDescent="0.25">
      <c r="A313" t="s">
        <v>29</v>
      </c>
      <c r="B313" t="s">
        <v>19</v>
      </c>
      <c r="C313" t="s">
        <v>351</v>
      </c>
      <c r="D313">
        <v>2019</v>
      </c>
      <c r="E313" t="s">
        <v>1815</v>
      </c>
      <c r="F313">
        <v>1980</v>
      </c>
      <c r="G313">
        <v>1380</v>
      </c>
      <c r="H313" s="4" t="s">
        <v>10</v>
      </c>
      <c r="I313">
        <v>2360</v>
      </c>
      <c r="J313">
        <v>8.6999999999999993</v>
      </c>
      <c r="K313">
        <v>202</v>
      </c>
      <c r="L313" s="16">
        <f t="shared" si="108"/>
        <v>181.8</v>
      </c>
      <c r="M313" s="16">
        <f t="shared" si="109"/>
        <v>169.68</v>
      </c>
      <c r="N313" s="16">
        <f t="shared" si="110"/>
        <v>156.55000000000001</v>
      </c>
      <c r="O313" s="16">
        <f t="shared" si="111"/>
        <v>137.35999999999999</v>
      </c>
      <c r="P313">
        <v>2</v>
      </c>
      <c r="Q313" s="7"/>
      <c r="R313">
        <v>146</v>
      </c>
      <c r="S313" s="14">
        <f t="shared" si="112"/>
        <v>-35.800000000000011</v>
      </c>
      <c r="T313" s="12">
        <f t="shared" si="113"/>
        <v>-7160.0000000000018</v>
      </c>
      <c r="U313" s="12">
        <f t="shared" si="114"/>
        <v>-3580.0000000000009</v>
      </c>
      <c r="V313" s="7"/>
      <c r="W313">
        <v>129</v>
      </c>
      <c r="X313" s="14">
        <f t="shared" si="115"/>
        <v>-40.680000000000007</v>
      </c>
      <c r="Y313" s="12">
        <f t="shared" si="116"/>
        <v>-8136.0000000000018</v>
      </c>
      <c r="Z313" s="12">
        <f t="shared" si="117"/>
        <v>-4068.0000000000009</v>
      </c>
      <c r="AA313" s="7"/>
      <c r="AB313">
        <v>112</v>
      </c>
      <c r="AC313" s="14">
        <f t="shared" si="118"/>
        <v>-44.550000000000011</v>
      </c>
      <c r="AD313" s="12">
        <f t="shared" si="119"/>
        <v>-8910.0000000000018</v>
      </c>
      <c r="AE313" s="12">
        <f t="shared" si="120"/>
        <v>-4455.0000000000009</v>
      </c>
      <c r="AF313" s="7"/>
      <c r="AG313">
        <v>95</v>
      </c>
      <c r="AH313" s="14">
        <f t="shared" si="121"/>
        <v>-42.359999999999985</v>
      </c>
      <c r="AI313" s="12">
        <f t="shared" si="122"/>
        <v>-8471.9999999999964</v>
      </c>
      <c r="AJ313" s="12">
        <f t="shared" si="123"/>
        <v>-4235.9999999999982</v>
      </c>
      <c r="AK313" s="7"/>
      <c r="AL313" s="12">
        <f t="shared" si="124"/>
        <v>-32678</v>
      </c>
      <c r="AM313" s="12">
        <f t="shared" si="125"/>
        <v>-16339</v>
      </c>
    </row>
    <row r="314" spans="1:39" x14ac:dyDescent="0.25">
      <c r="A314" t="s">
        <v>192</v>
      </c>
      <c r="B314" t="s">
        <v>185</v>
      </c>
      <c r="C314" t="s">
        <v>342</v>
      </c>
      <c r="D314">
        <v>2018</v>
      </c>
      <c r="E314" t="s">
        <v>377</v>
      </c>
      <c r="F314">
        <v>1945</v>
      </c>
      <c r="G314">
        <v>1385</v>
      </c>
      <c r="H314" s="4" t="s">
        <v>10</v>
      </c>
      <c r="I314">
        <v>1499</v>
      </c>
      <c r="J314">
        <v>6.4</v>
      </c>
      <c r="K314">
        <v>146</v>
      </c>
      <c r="L314" s="16">
        <f t="shared" si="108"/>
        <v>131.4</v>
      </c>
      <c r="M314" s="16">
        <f t="shared" si="109"/>
        <v>122.64</v>
      </c>
      <c r="N314" s="16">
        <f t="shared" si="110"/>
        <v>113.15</v>
      </c>
      <c r="O314" s="16">
        <f t="shared" si="111"/>
        <v>99.279999999999987</v>
      </c>
      <c r="P314">
        <v>28</v>
      </c>
      <c r="Q314" s="7"/>
      <c r="R314">
        <v>146</v>
      </c>
      <c r="S314" s="14">
        <f t="shared" si="112"/>
        <v>14.599999999999994</v>
      </c>
      <c r="T314" s="12">
        <f t="shared" si="113"/>
        <v>40879.999999999985</v>
      </c>
      <c r="U314" s="12">
        <f t="shared" si="114"/>
        <v>1459.9999999999995</v>
      </c>
      <c r="V314" s="7"/>
      <c r="W314">
        <v>129</v>
      </c>
      <c r="X314" s="14">
        <f t="shared" si="115"/>
        <v>6.3599999999999994</v>
      </c>
      <c r="Y314" s="12">
        <f t="shared" si="116"/>
        <v>17808</v>
      </c>
      <c r="Z314" s="12">
        <f t="shared" si="117"/>
        <v>636</v>
      </c>
      <c r="AA314" s="7"/>
      <c r="AB314">
        <v>112</v>
      </c>
      <c r="AC314" s="14">
        <f t="shared" si="118"/>
        <v>-1.1500000000000057</v>
      </c>
      <c r="AD314" s="12">
        <f t="shared" si="119"/>
        <v>-3220.0000000000159</v>
      </c>
      <c r="AE314" s="12">
        <f t="shared" si="120"/>
        <v>-115.00000000000057</v>
      </c>
      <c r="AF314" s="7"/>
      <c r="AG314">
        <v>95</v>
      </c>
      <c r="AH314" s="14">
        <f t="shared" si="121"/>
        <v>-4.2799999999999869</v>
      </c>
      <c r="AI314" s="12">
        <f t="shared" si="122"/>
        <v>-11983.999999999964</v>
      </c>
      <c r="AJ314" s="12">
        <f t="shared" si="123"/>
        <v>-427.99999999999869</v>
      </c>
      <c r="AK314" s="7"/>
      <c r="AL314" s="12">
        <f t="shared" si="124"/>
        <v>43484.000000000007</v>
      </c>
      <c r="AM314" s="12">
        <f t="shared" si="125"/>
        <v>1553.0000000000002</v>
      </c>
    </row>
    <row r="315" spans="1:39" x14ac:dyDescent="0.25">
      <c r="A315" t="s">
        <v>61</v>
      </c>
      <c r="B315" t="s">
        <v>108</v>
      </c>
      <c r="C315" t="s">
        <v>276</v>
      </c>
      <c r="D315">
        <v>2019</v>
      </c>
      <c r="E315" t="s">
        <v>1816</v>
      </c>
      <c r="F315">
        <v>1910</v>
      </c>
      <c r="G315">
        <v>1388</v>
      </c>
      <c r="H315" s="4" t="s">
        <v>10</v>
      </c>
      <c r="I315">
        <v>2488</v>
      </c>
      <c r="J315">
        <v>6.5</v>
      </c>
      <c r="K315">
        <v>152</v>
      </c>
      <c r="L315" s="16">
        <f t="shared" si="108"/>
        <v>136.80000000000001</v>
      </c>
      <c r="M315" s="16">
        <f t="shared" si="109"/>
        <v>127.67999999999999</v>
      </c>
      <c r="N315" s="16">
        <f t="shared" si="110"/>
        <v>117.8</v>
      </c>
      <c r="O315" s="16">
        <f t="shared" si="111"/>
        <v>103.35999999999999</v>
      </c>
      <c r="P315">
        <v>12</v>
      </c>
      <c r="Q315" s="7"/>
      <c r="R315">
        <v>146</v>
      </c>
      <c r="S315" s="14">
        <f t="shared" si="112"/>
        <v>9.1999999999999886</v>
      </c>
      <c r="T315" s="12">
        <f t="shared" si="113"/>
        <v>11039.999999999985</v>
      </c>
      <c r="U315" s="12">
        <f t="shared" si="114"/>
        <v>919.99999999999875</v>
      </c>
      <c r="V315" s="7"/>
      <c r="W315">
        <v>129</v>
      </c>
      <c r="X315" s="14">
        <f t="shared" si="115"/>
        <v>1.3200000000000074</v>
      </c>
      <c r="Y315" s="12">
        <f t="shared" si="116"/>
        <v>1584.0000000000089</v>
      </c>
      <c r="Z315" s="12">
        <f t="shared" si="117"/>
        <v>132.00000000000074</v>
      </c>
      <c r="AA315" s="7"/>
      <c r="AB315">
        <v>112</v>
      </c>
      <c r="AC315" s="14">
        <f t="shared" si="118"/>
        <v>-5.7999999999999972</v>
      </c>
      <c r="AD315" s="12">
        <f t="shared" si="119"/>
        <v>-6959.9999999999964</v>
      </c>
      <c r="AE315" s="12">
        <f t="shared" si="120"/>
        <v>-579.99999999999966</v>
      </c>
      <c r="AF315" s="7"/>
      <c r="AG315">
        <v>95</v>
      </c>
      <c r="AH315" s="14">
        <f t="shared" si="121"/>
        <v>-8.3599999999999852</v>
      </c>
      <c r="AI315" s="12">
        <f t="shared" si="122"/>
        <v>-10031.999999999982</v>
      </c>
      <c r="AJ315" s="12">
        <f t="shared" si="123"/>
        <v>-835.99999999999852</v>
      </c>
      <c r="AK315" s="7"/>
      <c r="AL315" s="12">
        <f t="shared" si="124"/>
        <v>-4367.9999999999836</v>
      </c>
      <c r="AM315" s="12">
        <f t="shared" si="125"/>
        <v>-363.99999999999864</v>
      </c>
    </row>
    <row r="316" spans="1:39" x14ac:dyDescent="0.25">
      <c r="A316" t="s">
        <v>101</v>
      </c>
      <c r="B316" t="s">
        <v>185</v>
      </c>
      <c r="C316" t="s">
        <v>270</v>
      </c>
      <c r="D316">
        <v>2015</v>
      </c>
      <c r="E316" t="s">
        <v>382</v>
      </c>
      <c r="F316">
        <v>1960</v>
      </c>
      <c r="G316">
        <v>1390</v>
      </c>
      <c r="H316" s="4" t="s">
        <v>10</v>
      </c>
      <c r="I316">
        <v>1998</v>
      </c>
      <c r="J316">
        <v>5.9</v>
      </c>
      <c r="K316">
        <v>137</v>
      </c>
      <c r="L316" s="16">
        <f t="shared" si="108"/>
        <v>123.3</v>
      </c>
      <c r="M316" s="16">
        <f t="shared" si="109"/>
        <v>115.08</v>
      </c>
      <c r="N316" s="16">
        <f t="shared" si="110"/>
        <v>106.175</v>
      </c>
      <c r="O316" s="16">
        <f t="shared" si="111"/>
        <v>93.16</v>
      </c>
      <c r="P316">
        <v>14</v>
      </c>
      <c r="Q316" s="7"/>
      <c r="R316">
        <v>146</v>
      </c>
      <c r="S316" s="14">
        <f t="shared" si="112"/>
        <v>22.700000000000003</v>
      </c>
      <c r="T316" s="12">
        <f t="shared" si="113"/>
        <v>31780.000000000007</v>
      </c>
      <c r="U316" s="12">
        <f t="shared" si="114"/>
        <v>2270.0000000000005</v>
      </c>
      <c r="V316" s="7"/>
      <c r="W316">
        <v>129</v>
      </c>
      <c r="X316" s="14">
        <f t="shared" si="115"/>
        <v>13.920000000000002</v>
      </c>
      <c r="Y316" s="12">
        <f t="shared" si="116"/>
        <v>19488.000000000004</v>
      </c>
      <c r="Z316" s="12">
        <f t="shared" si="117"/>
        <v>1392.0000000000002</v>
      </c>
      <c r="AA316" s="7"/>
      <c r="AB316">
        <v>112</v>
      </c>
      <c r="AC316" s="14">
        <f t="shared" si="118"/>
        <v>5.8250000000000028</v>
      </c>
      <c r="AD316" s="12">
        <f t="shared" si="119"/>
        <v>8155.0000000000036</v>
      </c>
      <c r="AE316" s="12">
        <f t="shared" si="120"/>
        <v>582.50000000000023</v>
      </c>
      <c r="AF316" s="7"/>
      <c r="AG316">
        <v>95</v>
      </c>
      <c r="AH316" s="14">
        <f t="shared" si="121"/>
        <v>1.8400000000000034</v>
      </c>
      <c r="AI316" s="12">
        <f t="shared" si="122"/>
        <v>2576.0000000000045</v>
      </c>
      <c r="AJ316" s="12">
        <f t="shared" si="123"/>
        <v>184.00000000000031</v>
      </c>
      <c r="AK316" s="7"/>
      <c r="AL316" s="12">
        <f t="shared" si="124"/>
        <v>61999.000000000015</v>
      </c>
      <c r="AM316" s="12">
        <f t="shared" si="125"/>
        <v>4428.5000000000009</v>
      </c>
    </row>
    <row r="317" spans="1:39" x14ac:dyDescent="0.25">
      <c r="A317" t="s">
        <v>72</v>
      </c>
      <c r="B317" t="s">
        <v>220</v>
      </c>
      <c r="C317" t="s">
        <v>221</v>
      </c>
      <c r="D317">
        <v>2018</v>
      </c>
      <c r="E317" t="s">
        <v>383</v>
      </c>
      <c r="F317">
        <v>1932</v>
      </c>
      <c r="G317">
        <v>1390</v>
      </c>
      <c r="H317" s="4" t="s">
        <v>10</v>
      </c>
      <c r="I317">
        <v>1984</v>
      </c>
      <c r="J317">
        <v>6.4</v>
      </c>
      <c r="K317">
        <v>146</v>
      </c>
      <c r="L317" s="16">
        <f t="shared" si="108"/>
        <v>131.4</v>
      </c>
      <c r="M317" s="16">
        <f t="shared" si="109"/>
        <v>122.64</v>
      </c>
      <c r="N317" s="16">
        <f t="shared" si="110"/>
        <v>113.15</v>
      </c>
      <c r="O317" s="16">
        <f t="shared" si="111"/>
        <v>99.279999999999987</v>
      </c>
      <c r="P317">
        <v>8</v>
      </c>
      <c r="Q317" s="7"/>
      <c r="R317">
        <v>146</v>
      </c>
      <c r="S317" s="14">
        <f t="shared" si="112"/>
        <v>14.599999999999994</v>
      </c>
      <c r="T317" s="12">
        <f t="shared" si="113"/>
        <v>11679.999999999996</v>
      </c>
      <c r="U317" s="12">
        <f t="shared" si="114"/>
        <v>1459.9999999999995</v>
      </c>
      <c r="V317" s="7"/>
      <c r="W317">
        <v>129</v>
      </c>
      <c r="X317" s="14">
        <f t="shared" si="115"/>
        <v>6.3599999999999994</v>
      </c>
      <c r="Y317" s="12">
        <f t="shared" si="116"/>
        <v>5088</v>
      </c>
      <c r="Z317" s="12">
        <f t="shared" si="117"/>
        <v>636</v>
      </c>
      <c r="AA317" s="7"/>
      <c r="AB317">
        <v>112</v>
      </c>
      <c r="AC317" s="14">
        <f t="shared" si="118"/>
        <v>-1.1500000000000057</v>
      </c>
      <c r="AD317" s="12">
        <f t="shared" si="119"/>
        <v>-920.00000000000455</v>
      </c>
      <c r="AE317" s="12">
        <f t="shared" si="120"/>
        <v>-115.00000000000057</v>
      </c>
      <c r="AF317" s="7"/>
      <c r="AG317">
        <v>95</v>
      </c>
      <c r="AH317" s="14">
        <f t="shared" si="121"/>
        <v>-4.2799999999999869</v>
      </c>
      <c r="AI317" s="12">
        <f t="shared" si="122"/>
        <v>-3423.9999999999895</v>
      </c>
      <c r="AJ317" s="12">
        <f t="shared" si="123"/>
        <v>-427.99999999999869</v>
      </c>
      <c r="AK317" s="7"/>
      <c r="AL317" s="12">
        <f t="shared" si="124"/>
        <v>12424.000000000002</v>
      </c>
      <c r="AM317" s="12">
        <f t="shared" si="125"/>
        <v>1553.0000000000002</v>
      </c>
    </row>
    <row r="318" spans="1:39" x14ac:dyDescent="0.25">
      <c r="A318" t="s">
        <v>49</v>
      </c>
      <c r="B318" t="s">
        <v>19</v>
      </c>
      <c r="C318" t="s">
        <v>360</v>
      </c>
      <c r="D318">
        <v>2017</v>
      </c>
      <c r="E318" t="s">
        <v>378</v>
      </c>
      <c r="F318">
        <v>1843</v>
      </c>
      <c r="G318">
        <v>1390</v>
      </c>
      <c r="H318" s="4" t="s">
        <v>10</v>
      </c>
      <c r="I318">
        <v>1364</v>
      </c>
      <c r="J318">
        <v>6.7</v>
      </c>
      <c r="K318">
        <v>155</v>
      </c>
      <c r="L318" s="16">
        <f t="shared" si="108"/>
        <v>139.5</v>
      </c>
      <c r="M318" s="16">
        <f t="shared" si="109"/>
        <v>130.19999999999999</v>
      </c>
      <c r="N318" s="16">
        <f t="shared" si="110"/>
        <v>120.125</v>
      </c>
      <c r="O318" s="16">
        <f t="shared" si="111"/>
        <v>105.39999999999999</v>
      </c>
      <c r="P318">
        <v>12</v>
      </c>
      <c r="Q318" s="7"/>
      <c r="R318">
        <v>146</v>
      </c>
      <c r="S318" s="14">
        <f t="shared" si="112"/>
        <v>6.5</v>
      </c>
      <c r="T318" s="12">
        <f t="shared" si="113"/>
        <v>7800</v>
      </c>
      <c r="U318" s="12">
        <f t="shared" si="114"/>
        <v>650</v>
      </c>
      <c r="V318" s="7"/>
      <c r="W318">
        <v>129</v>
      </c>
      <c r="X318" s="14">
        <f t="shared" si="115"/>
        <v>-1.1999999999999886</v>
      </c>
      <c r="Y318" s="12">
        <f t="shared" si="116"/>
        <v>-1439.9999999999864</v>
      </c>
      <c r="Z318" s="12">
        <f t="shared" si="117"/>
        <v>-119.99999999999886</v>
      </c>
      <c r="AA318" s="7"/>
      <c r="AB318">
        <v>112</v>
      </c>
      <c r="AC318" s="14">
        <f t="shared" si="118"/>
        <v>-8.125</v>
      </c>
      <c r="AD318" s="12">
        <f t="shared" si="119"/>
        <v>-9750</v>
      </c>
      <c r="AE318" s="12">
        <f t="shared" si="120"/>
        <v>-812.5</v>
      </c>
      <c r="AF318" s="7"/>
      <c r="AG318">
        <v>95</v>
      </c>
      <c r="AH318" s="14">
        <f t="shared" si="121"/>
        <v>-10.399999999999991</v>
      </c>
      <c r="AI318" s="12">
        <f t="shared" si="122"/>
        <v>-12479.999999999989</v>
      </c>
      <c r="AJ318" s="12">
        <f t="shared" si="123"/>
        <v>-1039.9999999999991</v>
      </c>
      <c r="AK318" s="7"/>
      <c r="AL318" s="12">
        <f t="shared" si="124"/>
        <v>-15869.999999999975</v>
      </c>
      <c r="AM318" s="12">
        <f t="shared" si="125"/>
        <v>-1322.499999999998</v>
      </c>
    </row>
    <row r="319" spans="1:39" x14ac:dyDescent="0.25">
      <c r="A319" t="s">
        <v>49</v>
      </c>
      <c r="B319" t="s">
        <v>19</v>
      </c>
      <c r="C319" t="s">
        <v>360</v>
      </c>
      <c r="D319">
        <v>2017</v>
      </c>
      <c r="E319" t="s">
        <v>379</v>
      </c>
      <c r="F319">
        <v>1843</v>
      </c>
      <c r="G319">
        <v>1390</v>
      </c>
      <c r="H319" s="4" t="s">
        <v>10</v>
      </c>
      <c r="I319">
        <v>1364</v>
      </c>
      <c r="J319">
        <v>6.7</v>
      </c>
      <c r="K319">
        <v>155</v>
      </c>
      <c r="L319" s="16">
        <f t="shared" si="108"/>
        <v>139.5</v>
      </c>
      <c r="M319" s="16">
        <f t="shared" si="109"/>
        <v>130.19999999999999</v>
      </c>
      <c r="N319" s="16">
        <f t="shared" si="110"/>
        <v>120.125</v>
      </c>
      <c r="O319" s="16">
        <f t="shared" si="111"/>
        <v>105.39999999999999</v>
      </c>
      <c r="P319">
        <v>46</v>
      </c>
      <c r="Q319" s="7"/>
      <c r="R319">
        <v>146</v>
      </c>
      <c r="S319" s="14">
        <f t="shared" si="112"/>
        <v>6.5</v>
      </c>
      <c r="T319" s="12">
        <f t="shared" si="113"/>
        <v>29900</v>
      </c>
      <c r="U319" s="12">
        <f t="shared" si="114"/>
        <v>650</v>
      </c>
      <c r="V319" s="7"/>
      <c r="W319">
        <v>129</v>
      </c>
      <c r="X319" s="14">
        <f t="shared" si="115"/>
        <v>-1.1999999999999886</v>
      </c>
      <c r="Y319" s="12">
        <f t="shared" si="116"/>
        <v>-5519.9999999999472</v>
      </c>
      <c r="Z319" s="12">
        <f t="shared" si="117"/>
        <v>-119.99999999999885</v>
      </c>
      <c r="AA319" s="7"/>
      <c r="AB319">
        <v>112</v>
      </c>
      <c r="AC319" s="14">
        <f t="shared" si="118"/>
        <v>-8.125</v>
      </c>
      <c r="AD319" s="12">
        <f t="shared" si="119"/>
        <v>-37375</v>
      </c>
      <c r="AE319" s="12">
        <f t="shared" si="120"/>
        <v>-812.5</v>
      </c>
      <c r="AF319" s="7"/>
      <c r="AG319">
        <v>95</v>
      </c>
      <c r="AH319" s="14">
        <f t="shared" si="121"/>
        <v>-10.399999999999991</v>
      </c>
      <c r="AI319" s="12">
        <f t="shared" si="122"/>
        <v>-47839.999999999964</v>
      </c>
      <c r="AJ319" s="12">
        <f t="shared" si="123"/>
        <v>-1039.9999999999993</v>
      </c>
      <c r="AK319" s="7"/>
      <c r="AL319" s="12">
        <f t="shared" si="124"/>
        <v>-60834.999999999913</v>
      </c>
      <c r="AM319" s="12">
        <f t="shared" si="125"/>
        <v>-1322.4999999999982</v>
      </c>
    </row>
    <row r="320" spans="1:39" x14ac:dyDescent="0.25">
      <c r="A320" t="s">
        <v>49</v>
      </c>
      <c r="B320" t="s">
        <v>19</v>
      </c>
      <c r="C320" t="s">
        <v>360</v>
      </c>
      <c r="D320">
        <v>2018</v>
      </c>
      <c r="E320" t="s">
        <v>380</v>
      </c>
      <c r="F320">
        <v>1843</v>
      </c>
      <c r="G320">
        <v>1390</v>
      </c>
      <c r="H320" s="4" t="s">
        <v>10</v>
      </c>
      <c r="I320">
        <v>1364</v>
      </c>
      <c r="J320">
        <v>6.7</v>
      </c>
      <c r="K320">
        <v>155</v>
      </c>
      <c r="L320" s="16">
        <f t="shared" si="108"/>
        <v>139.5</v>
      </c>
      <c r="M320" s="16">
        <f t="shared" si="109"/>
        <v>130.19999999999999</v>
      </c>
      <c r="N320" s="16">
        <f t="shared" si="110"/>
        <v>120.125</v>
      </c>
      <c r="O320" s="16">
        <f t="shared" si="111"/>
        <v>105.39999999999999</v>
      </c>
      <c r="P320">
        <v>86</v>
      </c>
      <c r="Q320" s="7"/>
      <c r="R320">
        <v>146</v>
      </c>
      <c r="S320" s="14">
        <f t="shared" si="112"/>
        <v>6.5</v>
      </c>
      <c r="T320" s="12">
        <f t="shared" si="113"/>
        <v>55900</v>
      </c>
      <c r="U320" s="12">
        <f t="shared" si="114"/>
        <v>650</v>
      </c>
      <c r="V320" s="7"/>
      <c r="W320">
        <v>129</v>
      </c>
      <c r="X320" s="14">
        <f t="shared" si="115"/>
        <v>-1.1999999999999886</v>
      </c>
      <c r="Y320" s="12">
        <f t="shared" si="116"/>
        <v>-10319.999999999902</v>
      </c>
      <c r="Z320" s="12">
        <f t="shared" si="117"/>
        <v>-119.99999999999886</v>
      </c>
      <c r="AA320" s="7"/>
      <c r="AB320">
        <v>112</v>
      </c>
      <c r="AC320" s="14">
        <f t="shared" si="118"/>
        <v>-8.125</v>
      </c>
      <c r="AD320" s="12">
        <f t="shared" si="119"/>
        <v>-69875</v>
      </c>
      <c r="AE320" s="12">
        <f t="shared" si="120"/>
        <v>-812.5</v>
      </c>
      <c r="AF320" s="7"/>
      <c r="AG320">
        <v>95</v>
      </c>
      <c r="AH320" s="14">
        <f t="shared" si="121"/>
        <v>-10.399999999999991</v>
      </c>
      <c r="AI320" s="12">
        <f t="shared" si="122"/>
        <v>-89439.999999999927</v>
      </c>
      <c r="AJ320" s="12">
        <f t="shared" si="123"/>
        <v>-1039.9999999999991</v>
      </c>
      <c r="AK320" s="7"/>
      <c r="AL320" s="12">
        <f t="shared" si="124"/>
        <v>-113734.99999999985</v>
      </c>
      <c r="AM320" s="12">
        <f t="shared" si="125"/>
        <v>-1322.4999999999984</v>
      </c>
    </row>
    <row r="321" spans="1:39" x14ac:dyDescent="0.25">
      <c r="A321" t="s">
        <v>49</v>
      </c>
      <c r="B321" t="s">
        <v>19</v>
      </c>
      <c r="C321" t="s">
        <v>360</v>
      </c>
      <c r="D321">
        <v>2018</v>
      </c>
      <c r="E321" t="s">
        <v>381</v>
      </c>
      <c r="F321">
        <v>1843</v>
      </c>
      <c r="G321">
        <v>1390</v>
      </c>
      <c r="H321" s="4" t="s">
        <v>10</v>
      </c>
      <c r="I321">
        <v>1364</v>
      </c>
      <c r="J321">
        <v>6.7</v>
      </c>
      <c r="K321">
        <v>155</v>
      </c>
      <c r="L321" s="16">
        <f t="shared" si="108"/>
        <v>139.5</v>
      </c>
      <c r="M321" s="16">
        <f t="shared" si="109"/>
        <v>130.19999999999999</v>
      </c>
      <c r="N321" s="16">
        <f t="shared" si="110"/>
        <v>120.125</v>
      </c>
      <c r="O321" s="16">
        <f t="shared" si="111"/>
        <v>105.39999999999999</v>
      </c>
      <c r="P321">
        <v>544</v>
      </c>
      <c r="Q321" s="7"/>
      <c r="R321">
        <v>146</v>
      </c>
      <c r="S321" s="14">
        <f t="shared" si="112"/>
        <v>6.5</v>
      </c>
      <c r="T321" s="12">
        <f t="shared" si="113"/>
        <v>353600</v>
      </c>
      <c r="U321" s="12">
        <f t="shared" si="114"/>
        <v>650</v>
      </c>
      <c r="V321" s="7"/>
      <c r="W321">
        <v>129</v>
      </c>
      <c r="X321" s="14">
        <f t="shared" si="115"/>
        <v>-1.1999999999999886</v>
      </c>
      <c r="Y321" s="12">
        <f t="shared" si="116"/>
        <v>-65279.999999999382</v>
      </c>
      <c r="Z321" s="12">
        <f t="shared" si="117"/>
        <v>-119.99999999999886</v>
      </c>
      <c r="AA321" s="7"/>
      <c r="AB321">
        <v>112</v>
      </c>
      <c r="AC321" s="14">
        <f t="shared" si="118"/>
        <v>-8.125</v>
      </c>
      <c r="AD321" s="12">
        <f t="shared" si="119"/>
        <v>-442000</v>
      </c>
      <c r="AE321" s="12">
        <f t="shared" si="120"/>
        <v>-812.5</v>
      </c>
      <c r="AF321" s="7"/>
      <c r="AG321">
        <v>95</v>
      </c>
      <c r="AH321" s="14">
        <f t="shared" si="121"/>
        <v>-10.399999999999991</v>
      </c>
      <c r="AI321" s="12">
        <f t="shared" si="122"/>
        <v>-565759.99999999953</v>
      </c>
      <c r="AJ321" s="12">
        <f t="shared" si="123"/>
        <v>-1039.9999999999991</v>
      </c>
      <c r="AK321" s="7"/>
      <c r="AL321" s="12">
        <f t="shared" si="124"/>
        <v>-719439.99999999884</v>
      </c>
      <c r="AM321" s="12">
        <f t="shared" si="125"/>
        <v>-1322.499999999998</v>
      </c>
    </row>
    <row r="322" spans="1:39" x14ac:dyDescent="0.25">
      <c r="A322" t="s">
        <v>117</v>
      </c>
      <c r="B322" t="s">
        <v>108</v>
      </c>
      <c r="C322" t="s">
        <v>384</v>
      </c>
      <c r="D322">
        <v>2017</v>
      </c>
      <c r="E322" t="s">
        <v>385</v>
      </c>
      <c r="F322">
        <v>1924</v>
      </c>
      <c r="G322">
        <v>1392</v>
      </c>
      <c r="H322" s="4" t="s">
        <v>10</v>
      </c>
      <c r="I322">
        <v>1618</v>
      </c>
      <c r="J322">
        <v>6</v>
      </c>
      <c r="K322">
        <v>134</v>
      </c>
      <c r="L322" s="16">
        <f t="shared" si="108"/>
        <v>120.60000000000001</v>
      </c>
      <c r="M322" s="16">
        <f t="shared" si="109"/>
        <v>112.56</v>
      </c>
      <c r="N322" s="16">
        <f t="shared" si="110"/>
        <v>103.85000000000001</v>
      </c>
      <c r="O322" s="16">
        <f t="shared" si="111"/>
        <v>91.11999999999999</v>
      </c>
      <c r="P322">
        <v>12</v>
      </c>
      <c r="Q322" s="7"/>
      <c r="R322">
        <v>146</v>
      </c>
      <c r="S322" s="14">
        <f t="shared" si="112"/>
        <v>25.399999999999991</v>
      </c>
      <c r="T322" s="12">
        <f t="shared" si="113"/>
        <v>30479.999999999989</v>
      </c>
      <c r="U322" s="12">
        <f t="shared" si="114"/>
        <v>2539.9999999999991</v>
      </c>
      <c r="V322" s="7"/>
      <c r="W322">
        <v>129</v>
      </c>
      <c r="X322" s="14">
        <f t="shared" si="115"/>
        <v>16.439999999999998</v>
      </c>
      <c r="Y322" s="12">
        <f t="shared" si="116"/>
        <v>19727.999999999996</v>
      </c>
      <c r="Z322" s="12">
        <f t="shared" si="117"/>
        <v>1643.9999999999998</v>
      </c>
      <c r="AA322" s="7"/>
      <c r="AB322">
        <v>112</v>
      </c>
      <c r="AC322" s="14">
        <f t="shared" si="118"/>
        <v>8.1499999999999915</v>
      </c>
      <c r="AD322" s="12">
        <f t="shared" si="119"/>
        <v>9779.9999999999891</v>
      </c>
      <c r="AE322" s="12">
        <f t="shared" si="120"/>
        <v>814.99999999999909</v>
      </c>
      <c r="AF322" s="7"/>
      <c r="AG322">
        <v>95</v>
      </c>
      <c r="AH322" s="14">
        <f t="shared" si="121"/>
        <v>3.8800000000000097</v>
      </c>
      <c r="AI322" s="12">
        <f t="shared" si="122"/>
        <v>4656.0000000000118</v>
      </c>
      <c r="AJ322" s="12">
        <f t="shared" si="123"/>
        <v>388.00000000000097</v>
      </c>
      <c r="AK322" s="7"/>
      <c r="AL322" s="12">
        <f t="shared" si="124"/>
        <v>64643.999999999985</v>
      </c>
      <c r="AM322" s="12">
        <f t="shared" si="125"/>
        <v>5386.9999999999991</v>
      </c>
    </row>
    <row r="323" spans="1:39" x14ac:dyDescent="0.25">
      <c r="A323" t="s">
        <v>72</v>
      </c>
      <c r="B323" t="s">
        <v>220</v>
      </c>
      <c r="C323" t="s">
        <v>221</v>
      </c>
      <c r="D323">
        <v>2018</v>
      </c>
      <c r="E323" t="s">
        <v>386</v>
      </c>
      <c r="F323">
        <v>1958</v>
      </c>
      <c r="G323">
        <v>1392</v>
      </c>
      <c r="H323" s="4" t="s">
        <v>10</v>
      </c>
      <c r="I323">
        <v>1984</v>
      </c>
      <c r="J323">
        <v>6.9</v>
      </c>
      <c r="K323">
        <v>156</v>
      </c>
      <c r="L323" s="16">
        <f t="shared" si="108"/>
        <v>140.4</v>
      </c>
      <c r="M323" s="16">
        <f t="shared" si="109"/>
        <v>131.04</v>
      </c>
      <c r="N323" s="16">
        <f t="shared" si="110"/>
        <v>120.9</v>
      </c>
      <c r="O323" s="16">
        <f t="shared" si="111"/>
        <v>106.07999999999998</v>
      </c>
      <c r="P323">
        <v>16</v>
      </c>
      <c r="Q323" s="7"/>
      <c r="R323">
        <v>146</v>
      </c>
      <c r="S323" s="14">
        <f t="shared" si="112"/>
        <v>5.5999999999999943</v>
      </c>
      <c r="T323" s="12">
        <f t="shared" si="113"/>
        <v>8959.9999999999909</v>
      </c>
      <c r="U323" s="12">
        <f t="shared" si="114"/>
        <v>559.99999999999943</v>
      </c>
      <c r="V323" s="7"/>
      <c r="W323">
        <v>129</v>
      </c>
      <c r="X323" s="14">
        <f t="shared" si="115"/>
        <v>-2.039999999999992</v>
      </c>
      <c r="Y323" s="12">
        <f t="shared" si="116"/>
        <v>-3263.9999999999873</v>
      </c>
      <c r="Z323" s="12">
        <f t="shared" si="117"/>
        <v>-203.9999999999992</v>
      </c>
      <c r="AA323" s="7"/>
      <c r="AB323">
        <v>112</v>
      </c>
      <c r="AC323" s="14">
        <f t="shared" si="118"/>
        <v>-8.9000000000000057</v>
      </c>
      <c r="AD323" s="12">
        <f t="shared" si="119"/>
        <v>-14240.000000000009</v>
      </c>
      <c r="AE323" s="12">
        <f t="shared" si="120"/>
        <v>-890.00000000000057</v>
      </c>
      <c r="AF323" s="7"/>
      <c r="AG323">
        <v>95</v>
      </c>
      <c r="AH323" s="14">
        <f t="shared" si="121"/>
        <v>-11.079999999999984</v>
      </c>
      <c r="AI323" s="12">
        <f t="shared" si="122"/>
        <v>-17727.999999999975</v>
      </c>
      <c r="AJ323" s="12">
        <f t="shared" si="123"/>
        <v>-1107.9999999999984</v>
      </c>
      <c r="AK323" s="7"/>
      <c r="AL323" s="12">
        <f t="shared" si="124"/>
        <v>-26271.999999999978</v>
      </c>
      <c r="AM323" s="12">
        <f t="shared" si="125"/>
        <v>-1641.9999999999986</v>
      </c>
    </row>
    <row r="324" spans="1:39" x14ac:dyDescent="0.25">
      <c r="A324" t="s">
        <v>72</v>
      </c>
      <c r="B324" t="s">
        <v>19</v>
      </c>
      <c r="C324" t="s">
        <v>387</v>
      </c>
      <c r="D324">
        <v>2018</v>
      </c>
      <c r="E324" t="s">
        <v>388</v>
      </c>
      <c r="F324">
        <v>1929</v>
      </c>
      <c r="G324">
        <v>1393</v>
      </c>
      <c r="H324" s="4" t="s">
        <v>10</v>
      </c>
      <c r="I324">
        <v>1498</v>
      </c>
      <c r="J324">
        <v>5.6</v>
      </c>
      <c r="K324">
        <v>127</v>
      </c>
      <c r="L324" s="16">
        <f t="shared" si="108"/>
        <v>114.3</v>
      </c>
      <c r="M324" s="16">
        <f t="shared" si="109"/>
        <v>106.67999999999999</v>
      </c>
      <c r="N324" s="16">
        <f t="shared" si="110"/>
        <v>98.424999999999997</v>
      </c>
      <c r="O324" s="16">
        <f t="shared" si="111"/>
        <v>86.359999999999985</v>
      </c>
      <c r="P324">
        <v>86</v>
      </c>
      <c r="Q324" s="7"/>
      <c r="R324">
        <v>146</v>
      </c>
      <c r="S324" s="14">
        <f t="shared" si="112"/>
        <v>31.700000000000003</v>
      </c>
      <c r="T324" s="12">
        <f t="shared" si="113"/>
        <v>272620</v>
      </c>
      <c r="U324" s="12">
        <f t="shared" si="114"/>
        <v>3170</v>
      </c>
      <c r="V324" s="7"/>
      <c r="W324">
        <v>129</v>
      </c>
      <c r="X324" s="14">
        <f t="shared" si="115"/>
        <v>22.320000000000007</v>
      </c>
      <c r="Y324" s="12">
        <f t="shared" si="116"/>
        <v>191952.00000000006</v>
      </c>
      <c r="Z324" s="12">
        <f t="shared" si="117"/>
        <v>2232.0000000000005</v>
      </c>
      <c r="AA324" s="7"/>
      <c r="AB324">
        <v>112</v>
      </c>
      <c r="AC324" s="14">
        <f t="shared" si="118"/>
        <v>13.575000000000003</v>
      </c>
      <c r="AD324" s="12">
        <f t="shared" si="119"/>
        <v>116745.00000000003</v>
      </c>
      <c r="AE324" s="12">
        <f t="shared" si="120"/>
        <v>1357.5000000000002</v>
      </c>
      <c r="AF324" s="7"/>
      <c r="AG324">
        <v>95</v>
      </c>
      <c r="AH324" s="14">
        <f t="shared" si="121"/>
        <v>8.6400000000000148</v>
      </c>
      <c r="AI324" s="12">
        <f t="shared" si="122"/>
        <v>74304.000000000131</v>
      </c>
      <c r="AJ324" s="12">
        <f t="shared" si="123"/>
        <v>864.00000000000148</v>
      </c>
      <c r="AK324" s="7"/>
      <c r="AL324" s="12">
        <f t="shared" si="124"/>
        <v>655621.00000000023</v>
      </c>
      <c r="AM324" s="12">
        <f t="shared" si="125"/>
        <v>7623.5000000000027</v>
      </c>
    </row>
    <row r="325" spans="1:39" x14ac:dyDescent="0.25">
      <c r="A325" t="s">
        <v>72</v>
      </c>
      <c r="B325" t="s">
        <v>239</v>
      </c>
      <c r="C325" t="s">
        <v>387</v>
      </c>
      <c r="D325">
        <v>2018</v>
      </c>
      <c r="E325" t="s">
        <v>389</v>
      </c>
      <c r="F325">
        <v>1929</v>
      </c>
      <c r="G325">
        <v>1393</v>
      </c>
      <c r="H325" s="4" t="s">
        <v>10</v>
      </c>
      <c r="I325">
        <v>1498</v>
      </c>
      <c r="J325">
        <v>5.6</v>
      </c>
      <c r="K325">
        <v>127</v>
      </c>
      <c r="L325" s="16">
        <f t="shared" si="108"/>
        <v>114.3</v>
      </c>
      <c r="M325" s="16">
        <f t="shared" si="109"/>
        <v>106.67999999999999</v>
      </c>
      <c r="N325" s="16">
        <f t="shared" si="110"/>
        <v>98.424999999999997</v>
      </c>
      <c r="O325" s="16">
        <f t="shared" si="111"/>
        <v>86.359999999999985</v>
      </c>
      <c r="P325">
        <v>170</v>
      </c>
      <c r="Q325" s="7"/>
      <c r="R325">
        <v>146</v>
      </c>
      <c r="S325" s="14">
        <f t="shared" si="112"/>
        <v>31.700000000000003</v>
      </c>
      <c r="T325" s="12">
        <f t="shared" si="113"/>
        <v>538900.00000000012</v>
      </c>
      <c r="U325" s="12">
        <f t="shared" si="114"/>
        <v>3170.0000000000009</v>
      </c>
      <c r="V325" s="7"/>
      <c r="W325">
        <v>129</v>
      </c>
      <c r="X325" s="14">
        <f t="shared" si="115"/>
        <v>22.320000000000007</v>
      </c>
      <c r="Y325" s="12">
        <f t="shared" si="116"/>
        <v>379440.00000000012</v>
      </c>
      <c r="Z325" s="12">
        <f t="shared" si="117"/>
        <v>2232.0000000000009</v>
      </c>
      <c r="AA325" s="7"/>
      <c r="AB325">
        <v>112</v>
      </c>
      <c r="AC325" s="14">
        <f t="shared" si="118"/>
        <v>13.575000000000003</v>
      </c>
      <c r="AD325" s="12">
        <f t="shared" si="119"/>
        <v>230775.00000000006</v>
      </c>
      <c r="AE325" s="12">
        <f t="shared" si="120"/>
        <v>1357.5000000000005</v>
      </c>
      <c r="AF325" s="7"/>
      <c r="AG325">
        <v>95</v>
      </c>
      <c r="AH325" s="14">
        <f t="shared" si="121"/>
        <v>8.6400000000000148</v>
      </c>
      <c r="AI325" s="12">
        <f t="shared" si="122"/>
        <v>146880.00000000023</v>
      </c>
      <c r="AJ325" s="12">
        <f t="shared" si="123"/>
        <v>864.00000000000136</v>
      </c>
      <c r="AK325" s="7"/>
      <c r="AL325" s="12">
        <f t="shared" si="124"/>
        <v>1295995.0000000005</v>
      </c>
      <c r="AM325" s="12">
        <f t="shared" si="125"/>
        <v>7623.5000000000027</v>
      </c>
    </row>
    <row r="326" spans="1:39" x14ac:dyDescent="0.25">
      <c r="A326" t="s">
        <v>41</v>
      </c>
      <c r="B326" t="s">
        <v>77</v>
      </c>
      <c r="C326" t="s">
        <v>390</v>
      </c>
      <c r="D326">
        <v>2017</v>
      </c>
      <c r="E326" t="s">
        <v>391</v>
      </c>
      <c r="F326">
        <v>1875</v>
      </c>
      <c r="G326">
        <v>1395</v>
      </c>
      <c r="H326" s="4" t="s">
        <v>10</v>
      </c>
      <c r="I326">
        <v>1368</v>
      </c>
      <c r="J326">
        <v>5.7</v>
      </c>
      <c r="K326">
        <v>133</v>
      </c>
      <c r="L326" s="16">
        <f t="shared" si="108"/>
        <v>119.7</v>
      </c>
      <c r="M326" s="16">
        <f t="shared" si="109"/>
        <v>111.72</v>
      </c>
      <c r="N326" s="16">
        <f t="shared" si="110"/>
        <v>103.075</v>
      </c>
      <c r="O326" s="16">
        <f t="shared" si="111"/>
        <v>90.44</v>
      </c>
      <c r="P326">
        <v>2</v>
      </c>
      <c r="Q326" s="7"/>
      <c r="R326">
        <v>146</v>
      </c>
      <c r="S326" s="14">
        <f t="shared" si="112"/>
        <v>26.299999999999997</v>
      </c>
      <c r="T326" s="12">
        <f t="shared" si="113"/>
        <v>5259.9999999999991</v>
      </c>
      <c r="U326" s="12">
        <f t="shared" si="114"/>
        <v>2629.9999999999995</v>
      </c>
      <c r="V326" s="7"/>
      <c r="W326">
        <v>129</v>
      </c>
      <c r="X326" s="14">
        <f t="shared" si="115"/>
        <v>17.28</v>
      </c>
      <c r="Y326" s="12">
        <f t="shared" si="116"/>
        <v>3456</v>
      </c>
      <c r="Z326" s="12">
        <f t="shared" si="117"/>
        <v>1728</v>
      </c>
      <c r="AA326" s="7"/>
      <c r="AB326">
        <v>112</v>
      </c>
      <c r="AC326" s="14">
        <f t="shared" si="118"/>
        <v>8.9249999999999972</v>
      </c>
      <c r="AD326" s="12">
        <f t="shared" si="119"/>
        <v>1784.9999999999995</v>
      </c>
      <c r="AE326" s="12">
        <f t="shared" si="120"/>
        <v>892.49999999999977</v>
      </c>
      <c r="AF326" s="7"/>
      <c r="AG326">
        <v>95</v>
      </c>
      <c r="AH326" s="14">
        <f t="shared" si="121"/>
        <v>4.5600000000000023</v>
      </c>
      <c r="AI326" s="12">
        <f t="shared" si="122"/>
        <v>912.00000000000045</v>
      </c>
      <c r="AJ326" s="12">
        <f t="shared" si="123"/>
        <v>456.00000000000023</v>
      </c>
      <c r="AK326" s="7"/>
      <c r="AL326" s="12">
        <f t="shared" si="124"/>
        <v>11413</v>
      </c>
      <c r="AM326" s="12">
        <f t="shared" si="125"/>
        <v>5706.5</v>
      </c>
    </row>
    <row r="327" spans="1:39" x14ac:dyDescent="0.25">
      <c r="A327" t="s">
        <v>15</v>
      </c>
      <c r="B327" t="s">
        <v>185</v>
      </c>
      <c r="C327" t="s">
        <v>329</v>
      </c>
      <c r="D327">
        <v>2015</v>
      </c>
      <c r="E327" t="s">
        <v>392</v>
      </c>
      <c r="F327">
        <v>1920</v>
      </c>
      <c r="G327">
        <v>1395</v>
      </c>
      <c r="H327" s="4" t="s">
        <v>10</v>
      </c>
      <c r="I327">
        <v>1595</v>
      </c>
      <c r="J327">
        <v>5.8</v>
      </c>
      <c r="K327">
        <v>135</v>
      </c>
      <c r="L327" s="16">
        <f t="shared" si="108"/>
        <v>121.5</v>
      </c>
      <c r="M327" s="16">
        <f t="shared" si="109"/>
        <v>113.39999999999999</v>
      </c>
      <c r="N327" s="16">
        <f t="shared" si="110"/>
        <v>104.625</v>
      </c>
      <c r="O327" s="16">
        <f t="shared" si="111"/>
        <v>91.8</v>
      </c>
      <c r="P327">
        <v>10</v>
      </c>
      <c r="Q327" s="7"/>
      <c r="R327">
        <v>146</v>
      </c>
      <c r="S327" s="14">
        <f t="shared" si="112"/>
        <v>24.5</v>
      </c>
      <c r="T327" s="12">
        <f t="shared" si="113"/>
        <v>24500</v>
      </c>
      <c r="U327" s="12">
        <f t="shared" si="114"/>
        <v>2450</v>
      </c>
      <c r="V327" s="7"/>
      <c r="W327">
        <v>129</v>
      </c>
      <c r="X327" s="14">
        <f t="shared" si="115"/>
        <v>15.600000000000009</v>
      </c>
      <c r="Y327" s="12">
        <f t="shared" si="116"/>
        <v>15600.000000000009</v>
      </c>
      <c r="Z327" s="12">
        <f t="shared" si="117"/>
        <v>1560.0000000000009</v>
      </c>
      <c r="AA327" s="7"/>
      <c r="AB327">
        <v>112</v>
      </c>
      <c r="AC327" s="14">
        <f t="shared" si="118"/>
        <v>7.375</v>
      </c>
      <c r="AD327" s="12">
        <f t="shared" si="119"/>
        <v>7375</v>
      </c>
      <c r="AE327" s="12">
        <f t="shared" si="120"/>
        <v>737.5</v>
      </c>
      <c r="AF327" s="7"/>
      <c r="AG327">
        <v>95</v>
      </c>
      <c r="AH327" s="14">
        <f t="shared" si="121"/>
        <v>3.2000000000000028</v>
      </c>
      <c r="AI327" s="12">
        <f t="shared" si="122"/>
        <v>3200.0000000000027</v>
      </c>
      <c r="AJ327" s="12">
        <f t="shared" si="123"/>
        <v>320.00000000000028</v>
      </c>
      <c r="AK327" s="7"/>
      <c r="AL327" s="12">
        <f t="shared" si="124"/>
        <v>50675.000000000015</v>
      </c>
      <c r="AM327" s="12">
        <f t="shared" si="125"/>
        <v>5067.5000000000018</v>
      </c>
    </row>
    <row r="328" spans="1:39" x14ac:dyDescent="0.25">
      <c r="A328" t="s">
        <v>113</v>
      </c>
      <c r="B328" t="s">
        <v>233</v>
      </c>
      <c r="C328" t="s">
        <v>279</v>
      </c>
      <c r="D328">
        <v>2016</v>
      </c>
      <c r="E328" t="s">
        <v>393</v>
      </c>
      <c r="F328">
        <v>2227</v>
      </c>
      <c r="G328">
        <v>1395</v>
      </c>
      <c r="H328" s="4" t="s">
        <v>10</v>
      </c>
      <c r="I328">
        <v>1395</v>
      </c>
      <c r="J328">
        <v>5.9</v>
      </c>
      <c r="K328">
        <v>136</v>
      </c>
      <c r="L328" s="16">
        <f t="shared" si="108"/>
        <v>122.4</v>
      </c>
      <c r="M328" s="16">
        <f t="shared" si="109"/>
        <v>114.24</v>
      </c>
      <c r="N328" s="16">
        <f t="shared" si="110"/>
        <v>105.4</v>
      </c>
      <c r="O328" s="16">
        <f t="shared" si="111"/>
        <v>92.47999999999999</v>
      </c>
      <c r="P328">
        <v>2</v>
      </c>
      <c r="Q328" s="7"/>
      <c r="R328">
        <v>146</v>
      </c>
      <c r="S328" s="14">
        <f t="shared" si="112"/>
        <v>23.599999999999994</v>
      </c>
      <c r="T328" s="12">
        <f t="shared" si="113"/>
        <v>4719.9999999999991</v>
      </c>
      <c r="U328" s="12">
        <f t="shared" si="114"/>
        <v>2359.9999999999995</v>
      </c>
      <c r="V328" s="7"/>
      <c r="W328">
        <v>129</v>
      </c>
      <c r="X328" s="14">
        <f t="shared" si="115"/>
        <v>14.760000000000005</v>
      </c>
      <c r="Y328" s="12">
        <f t="shared" si="116"/>
        <v>2952.0000000000009</v>
      </c>
      <c r="Z328" s="12">
        <f t="shared" si="117"/>
        <v>1476.0000000000005</v>
      </c>
      <c r="AA328" s="7"/>
      <c r="AB328">
        <v>112</v>
      </c>
      <c r="AC328" s="14">
        <f t="shared" si="118"/>
        <v>6.5999999999999943</v>
      </c>
      <c r="AD328" s="12">
        <f t="shared" si="119"/>
        <v>1319.9999999999989</v>
      </c>
      <c r="AE328" s="12">
        <f t="shared" si="120"/>
        <v>659.99999999999943</v>
      </c>
      <c r="AF328" s="7"/>
      <c r="AG328">
        <v>95</v>
      </c>
      <c r="AH328" s="14">
        <f t="shared" si="121"/>
        <v>2.5200000000000102</v>
      </c>
      <c r="AI328" s="12">
        <f t="shared" si="122"/>
        <v>504.00000000000205</v>
      </c>
      <c r="AJ328" s="12">
        <f t="shared" si="123"/>
        <v>252.00000000000102</v>
      </c>
      <c r="AK328" s="7"/>
      <c r="AL328" s="12">
        <f t="shared" si="124"/>
        <v>9496</v>
      </c>
      <c r="AM328" s="12">
        <f t="shared" si="125"/>
        <v>4748</v>
      </c>
    </row>
    <row r="329" spans="1:39" x14ac:dyDescent="0.25">
      <c r="L329" s="16"/>
      <c r="M329" s="16"/>
      <c r="N329" s="16"/>
      <c r="O329" s="16"/>
      <c r="Q329" s="7"/>
      <c r="R329">
        <v>146</v>
      </c>
      <c r="S329" s="14">
        <f t="shared" si="112"/>
        <v>146</v>
      </c>
      <c r="T329" s="12">
        <f t="shared" si="113"/>
        <v>0</v>
      </c>
      <c r="U329" s="12" t="e">
        <f t="shared" si="114"/>
        <v>#DIV/0!</v>
      </c>
      <c r="V329" s="7"/>
      <c r="W329">
        <v>129</v>
      </c>
      <c r="X329" s="14">
        <f t="shared" si="115"/>
        <v>129</v>
      </c>
      <c r="Y329" s="12">
        <f t="shared" si="116"/>
        <v>0</v>
      </c>
      <c r="Z329" s="12" t="e">
        <f t="shared" si="117"/>
        <v>#DIV/0!</v>
      </c>
      <c r="AA329" s="7"/>
      <c r="AB329">
        <v>112</v>
      </c>
      <c r="AC329" s="14">
        <f t="shared" si="118"/>
        <v>112</v>
      </c>
      <c r="AD329" s="12">
        <f t="shared" si="119"/>
        <v>0</v>
      </c>
      <c r="AE329" s="12" t="e">
        <f t="shared" si="120"/>
        <v>#DIV/0!</v>
      </c>
      <c r="AF329" s="7"/>
      <c r="AG329">
        <v>95</v>
      </c>
      <c r="AH329" s="14">
        <f t="shared" si="121"/>
        <v>95</v>
      </c>
      <c r="AI329" s="12">
        <f t="shared" si="122"/>
        <v>0</v>
      </c>
      <c r="AJ329" s="12" t="e">
        <f t="shared" si="123"/>
        <v>#DIV/0!</v>
      </c>
      <c r="AK329" s="7"/>
      <c r="AL329" s="12">
        <f t="shared" si="124"/>
        <v>0</v>
      </c>
      <c r="AM329" s="12" t="e">
        <f t="shared" si="125"/>
        <v>#DIV/0!</v>
      </c>
    </row>
    <row r="330" spans="1:39" ht="15.75" thickBot="1" x14ac:dyDescent="0.3">
      <c r="L330" s="16"/>
      <c r="M330" s="16"/>
      <c r="N330" s="16"/>
      <c r="O330" s="16"/>
      <c r="Q330" s="7"/>
      <c r="R330">
        <v>146</v>
      </c>
      <c r="S330" s="14">
        <f t="shared" si="112"/>
        <v>146</v>
      </c>
      <c r="T330" s="12">
        <f t="shared" si="113"/>
        <v>0</v>
      </c>
      <c r="U330" s="12" t="e">
        <f t="shared" si="114"/>
        <v>#DIV/0!</v>
      </c>
      <c r="V330" s="7"/>
      <c r="W330">
        <v>129</v>
      </c>
      <c r="X330" s="14">
        <f t="shared" si="115"/>
        <v>129</v>
      </c>
      <c r="Y330" s="12">
        <f t="shared" si="116"/>
        <v>0</v>
      </c>
      <c r="Z330" s="12" t="e">
        <f t="shared" si="117"/>
        <v>#DIV/0!</v>
      </c>
      <c r="AA330" s="7"/>
      <c r="AB330">
        <v>112</v>
      </c>
      <c r="AC330" s="14">
        <f t="shared" si="118"/>
        <v>112</v>
      </c>
      <c r="AD330" s="12">
        <f t="shared" si="119"/>
        <v>0</v>
      </c>
      <c r="AE330" s="12" t="e">
        <f t="shared" si="120"/>
        <v>#DIV/0!</v>
      </c>
      <c r="AF330" s="7"/>
      <c r="AG330">
        <v>95</v>
      </c>
      <c r="AH330" s="14">
        <f t="shared" si="121"/>
        <v>95</v>
      </c>
      <c r="AI330" s="12">
        <f t="shared" si="122"/>
        <v>0</v>
      </c>
      <c r="AJ330" s="12" t="e">
        <f t="shared" si="123"/>
        <v>#DIV/0!</v>
      </c>
      <c r="AK330" s="7"/>
      <c r="AL330" s="12">
        <f t="shared" si="124"/>
        <v>0</v>
      </c>
      <c r="AM330" s="12" t="e">
        <f t="shared" si="125"/>
        <v>#DIV/0!</v>
      </c>
    </row>
    <row r="331" spans="1:39" ht="15.75" thickBot="1" x14ac:dyDescent="0.3">
      <c r="A331" s="41" t="s">
        <v>2209</v>
      </c>
      <c r="B331" s="41"/>
      <c r="C331" s="41"/>
      <c r="D331" s="41"/>
      <c r="E331" s="41"/>
      <c r="F331" s="41"/>
      <c r="G331" s="41"/>
      <c r="H331" s="41"/>
      <c r="I331" s="41"/>
      <c r="J331" s="41"/>
      <c r="K331" s="41"/>
      <c r="L331" s="41"/>
      <c r="M331" s="41"/>
      <c r="N331" s="41"/>
      <c r="O331" s="41"/>
      <c r="P331" s="42"/>
      <c r="Q331" s="7"/>
      <c r="T331" s="13">
        <f>SUM(T119:T330)</f>
        <v>29147891.999999996</v>
      </c>
      <c r="V331" s="7"/>
      <c r="Y331" s="13">
        <f>SUM(Y119:Y330)</f>
        <v>13645099.200000003</v>
      </c>
      <c r="AA331" s="7"/>
      <c r="AD331" s="13">
        <f>SUM(AD119:AD330)</f>
        <v>-506093.00000000506</v>
      </c>
      <c r="AF331" s="7"/>
      <c r="AI331" s="13">
        <f>SUM(AI119:AI330)</f>
        <v>-6547681.5999999885</v>
      </c>
      <c r="AK331" s="7"/>
      <c r="AL331" s="13">
        <f>SUM(AL119:AL330)</f>
        <v>35739216.599999994</v>
      </c>
    </row>
    <row r="332" spans="1:39" x14ac:dyDescent="0.25">
      <c r="A332" s="3"/>
      <c r="D332" s="4"/>
      <c r="G332" s="4"/>
      <c r="H332" s="4"/>
      <c r="I332" s="4"/>
      <c r="P332" s="5"/>
      <c r="Q332" s="7"/>
      <c r="V332" s="7"/>
      <c r="AA332" s="7"/>
      <c r="AF332" s="7"/>
      <c r="AK332" s="7"/>
    </row>
    <row r="333" spans="1:39" x14ac:dyDescent="0.25">
      <c r="A333" s="37" t="s">
        <v>1817</v>
      </c>
      <c r="B333" s="37"/>
      <c r="C333" s="37"/>
      <c r="D333" s="37"/>
      <c r="E333" s="37"/>
      <c r="F333" s="37"/>
      <c r="G333" s="37"/>
      <c r="H333" s="37"/>
      <c r="I333" s="37"/>
      <c r="J333" s="37"/>
      <c r="K333" s="37"/>
      <c r="L333" s="37"/>
      <c r="M333" s="37"/>
      <c r="N333" s="37"/>
      <c r="O333" s="37"/>
      <c r="P333" s="37"/>
      <c r="Q333" s="7"/>
      <c r="V333" s="7"/>
      <c r="AA333" s="7"/>
      <c r="AF333" s="7"/>
      <c r="AK333" s="7"/>
    </row>
    <row r="334" spans="1:39" x14ac:dyDescent="0.25">
      <c r="A334" t="s">
        <v>58</v>
      </c>
      <c r="B334" t="s">
        <v>108</v>
      </c>
      <c r="C334" t="s">
        <v>132</v>
      </c>
      <c r="D334">
        <v>2018</v>
      </c>
      <c r="E334" t="s">
        <v>396</v>
      </c>
      <c r="F334">
        <v>1820</v>
      </c>
      <c r="G334">
        <v>1400</v>
      </c>
      <c r="H334" s="4" t="s">
        <v>138</v>
      </c>
      <c r="I334">
        <v>1798</v>
      </c>
      <c r="J334">
        <v>4.2</v>
      </c>
      <c r="K334">
        <v>97</v>
      </c>
      <c r="L334" s="16">
        <f t="shared" ref="L334:L397" si="126">K334*(1-L$5)</f>
        <v>87.3</v>
      </c>
      <c r="M334" s="16">
        <f t="shared" ref="M334:M397" si="127">K334*(1-M$5)</f>
        <v>81.48</v>
      </c>
      <c r="N334" s="16">
        <f t="shared" ref="N334:N397" si="128">K334*(1-N$5)</f>
        <v>75.174999999999997</v>
      </c>
      <c r="O334" s="16">
        <f t="shared" ref="O334:O397" si="129">K334*(1-O$5)</f>
        <v>65.959999999999994</v>
      </c>
      <c r="P334">
        <v>898</v>
      </c>
      <c r="Q334" s="7"/>
      <c r="R334">
        <v>159</v>
      </c>
      <c r="S334" s="14">
        <f t="shared" ref="S334:S397" si="130">R334-L334</f>
        <v>71.7</v>
      </c>
      <c r="T334" s="12">
        <f t="shared" ref="T334:T397" si="131">(S334*P334)*100</f>
        <v>6438660.0000000009</v>
      </c>
      <c r="U334" s="12">
        <f t="shared" ref="U334:U397" si="132">T334/P334</f>
        <v>7170.0000000000009</v>
      </c>
      <c r="V334" s="7"/>
      <c r="W334">
        <v>140</v>
      </c>
      <c r="X334" s="14">
        <f t="shared" ref="X334:X397" si="133">W334-M334</f>
        <v>58.519999999999996</v>
      </c>
      <c r="Y334" s="12">
        <f t="shared" ref="Y334:Y397" si="134">(X334*P334)*100</f>
        <v>5255096</v>
      </c>
      <c r="Z334" s="12">
        <f t="shared" ref="Z334:Z397" si="135">Y334/P334</f>
        <v>5852</v>
      </c>
      <c r="AA334" s="7"/>
      <c r="AB334">
        <v>122</v>
      </c>
      <c r="AC334" s="14">
        <f t="shared" ref="AC334:AC397" si="136">AB334-N334</f>
        <v>46.825000000000003</v>
      </c>
      <c r="AD334" s="12">
        <f t="shared" ref="AD334:AD397" si="137">(AC334*P334)*100</f>
        <v>4204885.0000000009</v>
      </c>
      <c r="AE334" s="12">
        <f t="shared" ref="AE334:AE397" si="138">AD334/P334</f>
        <v>4682.5000000000009</v>
      </c>
      <c r="AF334" s="7"/>
      <c r="AG334">
        <v>103</v>
      </c>
      <c r="AH334" s="14">
        <f t="shared" ref="AH334:AH397" si="139">AG334-O334</f>
        <v>37.040000000000006</v>
      </c>
      <c r="AI334" s="12">
        <f t="shared" ref="AI334:AI397" si="140">(AH334*P334)*100</f>
        <v>3326192.0000000005</v>
      </c>
      <c r="AJ334" s="12">
        <f t="shared" ref="AJ334:AJ397" si="141">AI334/P334</f>
        <v>3704.0000000000005</v>
      </c>
      <c r="AK334" s="7"/>
      <c r="AL334" s="12">
        <f t="shared" ref="AL334:AL397" si="142">AI334+AD334+Y334+T334</f>
        <v>19224833.000000004</v>
      </c>
      <c r="AM334" s="12">
        <f t="shared" ref="AM334:AM397" si="143">AL334/P334</f>
        <v>21408.500000000004</v>
      </c>
    </row>
    <row r="335" spans="1:39" x14ac:dyDescent="0.25">
      <c r="A335" t="s">
        <v>58</v>
      </c>
      <c r="B335" t="s">
        <v>108</v>
      </c>
      <c r="C335" t="s">
        <v>132</v>
      </c>
      <c r="D335">
        <v>2018</v>
      </c>
      <c r="E335" t="s">
        <v>397</v>
      </c>
      <c r="F335">
        <v>1820</v>
      </c>
      <c r="G335">
        <v>1400</v>
      </c>
      <c r="H335" s="4" t="s">
        <v>138</v>
      </c>
      <c r="I335">
        <v>1798</v>
      </c>
      <c r="J335">
        <v>4.2</v>
      </c>
      <c r="K335">
        <v>97</v>
      </c>
      <c r="L335" s="16">
        <f t="shared" si="126"/>
        <v>87.3</v>
      </c>
      <c r="M335" s="16">
        <f t="shared" si="127"/>
        <v>81.48</v>
      </c>
      <c r="N335" s="16">
        <f t="shared" si="128"/>
        <v>75.174999999999997</v>
      </c>
      <c r="O335" s="16">
        <f t="shared" si="129"/>
        <v>65.959999999999994</v>
      </c>
      <c r="P335">
        <v>332</v>
      </c>
      <c r="Q335" s="7"/>
      <c r="R335">
        <v>159</v>
      </c>
      <c r="S335" s="14">
        <f t="shared" si="130"/>
        <v>71.7</v>
      </c>
      <c r="T335" s="12">
        <f t="shared" si="131"/>
        <v>2380440</v>
      </c>
      <c r="U335" s="12">
        <f t="shared" si="132"/>
        <v>7170</v>
      </c>
      <c r="V335" s="7"/>
      <c r="W335">
        <v>140</v>
      </c>
      <c r="X335" s="14">
        <f t="shared" si="133"/>
        <v>58.519999999999996</v>
      </c>
      <c r="Y335" s="12">
        <f t="shared" si="134"/>
        <v>1942864</v>
      </c>
      <c r="Z335" s="12">
        <f t="shared" si="135"/>
        <v>5852</v>
      </c>
      <c r="AA335" s="7"/>
      <c r="AB335">
        <v>122</v>
      </c>
      <c r="AC335" s="14">
        <f t="shared" si="136"/>
        <v>46.825000000000003</v>
      </c>
      <c r="AD335" s="12">
        <f t="shared" si="137"/>
        <v>1554590.0000000002</v>
      </c>
      <c r="AE335" s="12">
        <f t="shared" si="138"/>
        <v>4682.5000000000009</v>
      </c>
      <c r="AF335" s="7"/>
      <c r="AG335">
        <v>103</v>
      </c>
      <c r="AH335" s="14">
        <f t="shared" si="139"/>
        <v>37.040000000000006</v>
      </c>
      <c r="AI335" s="12">
        <f t="shared" si="140"/>
        <v>1229728.0000000002</v>
      </c>
      <c r="AJ335" s="12">
        <f t="shared" si="141"/>
        <v>3704.0000000000009</v>
      </c>
      <c r="AK335" s="7"/>
      <c r="AL335" s="12">
        <f t="shared" si="142"/>
        <v>7107622</v>
      </c>
      <c r="AM335" s="12">
        <f t="shared" si="143"/>
        <v>21408.5</v>
      </c>
    </row>
    <row r="336" spans="1:39" x14ac:dyDescent="0.25">
      <c r="A336" t="s">
        <v>192</v>
      </c>
      <c r="B336" t="s">
        <v>185</v>
      </c>
      <c r="C336" t="s">
        <v>296</v>
      </c>
      <c r="D336">
        <v>2016</v>
      </c>
      <c r="E336" t="s">
        <v>394</v>
      </c>
      <c r="F336">
        <v>1965</v>
      </c>
      <c r="G336">
        <v>1400</v>
      </c>
      <c r="H336" s="4" t="s">
        <v>10</v>
      </c>
      <c r="I336">
        <v>1998</v>
      </c>
      <c r="J336">
        <v>5.9</v>
      </c>
      <c r="K336">
        <v>130</v>
      </c>
      <c r="L336" s="16">
        <f t="shared" si="126"/>
        <v>117</v>
      </c>
      <c r="M336" s="16">
        <f t="shared" si="127"/>
        <v>109.2</v>
      </c>
      <c r="N336" s="16">
        <f t="shared" si="128"/>
        <v>100.75</v>
      </c>
      <c r="O336" s="16">
        <f t="shared" si="129"/>
        <v>88.399999999999991</v>
      </c>
      <c r="P336">
        <v>2</v>
      </c>
      <c r="Q336" s="7"/>
      <c r="R336">
        <v>159</v>
      </c>
      <c r="S336" s="14">
        <f t="shared" si="130"/>
        <v>42</v>
      </c>
      <c r="T336" s="12">
        <f t="shared" si="131"/>
        <v>8400</v>
      </c>
      <c r="U336" s="12">
        <f t="shared" si="132"/>
        <v>4200</v>
      </c>
      <c r="V336" s="7"/>
      <c r="W336">
        <v>140</v>
      </c>
      <c r="X336" s="14">
        <f t="shared" si="133"/>
        <v>30.799999999999997</v>
      </c>
      <c r="Y336" s="12">
        <f t="shared" si="134"/>
        <v>6159.9999999999991</v>
      </c>
      <c r="Z336" s="12">
        <f t="shared" si="135"/>
        <v>3079.9999999999995</v>
      </c>
      <c r="AA336" s="7"/>
      <c r="AB336">
        <v>122</v>
      </c>
      <c r="AC336" s="14">
        <f t="shared" si="136"/>
        <v>21.25</v>
      </c>
      <c r="AD336" s="12">
        <f t="shared" si="137"/>
        <v>4250</v>
      </c>
      <c r="AE336" s="12">
        <f t="shared" si="138"/>
        <v>2125</v>
      </c>
      <c r="AF336" s="7"/>
      <c r="AG336">
        <v>103</v>
      </c>
      <c r="AH336" s="14">
        <f t="shared" si="139"/>
        <v>14.600000000000009</v>
      </c>
      <c r="AI336" s="12">
        <f t="shared" si="140"/>
        <v>2920.0000000000018</v>
      </c>
      <c r="AJ336" s="12">
        <f t="shared" si="141"/>
        <v>1460.0000000000009</v>
      </c>
      <c r="AK336" s="7"/>
      <c r="AL336" s="12">
        <f t="shared" si="142"/>
        <v>21730</v>
      </c>
      <c r="AM336" s="12">
        <f t="shared" si="143"/>
        <v>10865</v>
      </c>
    </row>
    <row r="337" spans="1:39" x14ac:dyDescent="0.25">
      <c r="A337" t="s">
        <v>58</v>
      </c>
      <c r="B337" t="s">
        <v>185</v>
      </c>
      <c r="C337" t="s">
        <v>398</v>
      </c>
      <c r="D337">
        <v>2018</v>
      </c>
      <c r="E337" t="s">
        <v>399</v>
      </c>
      <c r="F337">
        <v>1775</v>
      </c>
      <c r="G337">
        <v>1400</v>
      </c>
      <c r="H337" s="4" t="s">
        <v>138</v>
      </c>
      <c r="I337">
        <v>1798</v>
      </c>
      <c r="J337">
        <v>3.4</v>
      </c>
      <c r="K337">
        <v>80</v>
      </c>
      <c r="L337" s="16">
        <f t="shared" si="126"/>
        <v>72</v>
      </c>
      <c r="M337" s="16">
        <f t="shared" si="127"/>
        <v>67.2</v>
      </c>
      <c r="N337" s="16">
        <f t="shared" si="128"/>
        <v>62</v>
      </c>
      <c r="O337" s="16">
        <f t="shared" si="129"/>
        <v>54.399999999999991</v>
      </c>
      <c r="P337">
        <v>14</v>
      </c>
      <c r="Q337" s="7"/>
      <c r="R337">
        <v>159</v>
      </c>
      <c r="S337" s="14">
        <f t="shared" si="130"/>
        <v>87</v>
      </c>
      <c r="T337" s="12">
        <f t="shared" si="131"/>
        <v>121800</v>
      </c>
      <c r="U337" s="12">
        <f t="shared" si="132"/>
        <v>8700</v>
      </c>
      <c r="V337" s="7"/>
      <c r="W337">
        <v>140</v>
      </c>
      <c r="X337" s="14">
        <f t="shared" si="133"/>
        <v>72.8</v>
      </c>
      <c r="Y337" s="12">
        <f t="shared" si="134"/>
        <v>101920</v>
      </c>
      <c r="Z337" s="12">
        <f t="shared" si="135"/>
        <v>7280</v>
      </c>
      <c r="AA337" s="7"/>
      <c r="AB337">
        <v>122</v>
      </c>
      <c r="AC337" s="14">
        <f t="shared" si="136"/>
        <v>60</v>
      </c>
      <c r="AD337" s="12">
        <f t="shared" si="137"/>
        <v>84000</v>
      </c>
      <c r="AE337" s="12">
        <f t="shared" si="138"/>
        <v>6000</v>
      </c>
      <c r="AF337" s="7"/>
      <c r="AG337">
        <v>103</v>
      </c>
      <c r="AH337" s="14">
        <f t="shared" si="139"/>
        <v>48.600000000000009</v>
      </c>
      <c r="AI337" s="12">
        <f t="shared" si="140"/>
        <v>68040.000000000015</v>
      </c>
      <c r="AJ337" s="12">
        <f t="shared" si="141"/>
        <v>4860.0000000000009</v>
      </c>
      <c r="AK337" s="7"/>
      <c r="AL337" s="12">
        <f t="shared" si="142"/>
        <v>375760</v>
      </c>
      <c r="AM337" s="12">
        <f t="shared" si="143"/>
        <v>26840</v>
      </c>
    </row>
    <row r="338" spans="1:39" x14ac:dyDescent="0.25">
      <c r="A338" t="s">
        <v>58</v>
      </c>
      <c r="B338" t="s">
        <v>185</v>
      </c>
      <c r="C338" t="s">
        <v>398</v>
      </c>
      <c r="D338">
        <v>2019</v>
      </c>
      <c r="E338" t="s">
        <v>1819</v>
      </c>
      <c r="F338">
        <v>1790</v>
      </c>
      <c r="G338">
        <v>1400</v>
      </c>
      <c r="H338" s="4" t="s">
        <v>138</v>
      </c>
      <c r="I338">
        <v>1798</v>
      </c>
      <c r="J338">
        <v>3.4</v>
      </c>
      <c r="K338">
        <v>80</v>
      </c>
      <c r="L338" s="16">
        <f t="shared" si="126"/>
        <v>72</v>
      </c>
      <c r="M338" s="16">
        <f t="shared" si="127"/>
        <v>67.2</v>
      </c>
      <c r="N338" s="16">
        <f t="shared" si="128"/>
        <v>62</v>
      </c>
      <c r="O338" s="16">
        <f t="shared" si="129"/>
        <v>54.399999999999991</v>
      </c>
      <c r="P338">
        <v>20</v>
      </c>
      <c r="Q338" s="7"/>
      <c r="R338">
        <v>159</v>
      </c>
      <c r="S338" s="14">
        <f t="shared" si="130"/>
        <v>87</v>
      </c>
      <c r="T338" s="12">
        <f t="shared" si="131"/>
        <v>174000</v>
      </c>
      <c r="U338" s="12">
        <f t="shared" si="132"/>
        <v>8700</v>
      </c>
      <c r="V338" s="7"/>
      <c r="W338">
        <v>140</v>
      </c>
      <c r="X338" s="14">
        <f t="shared" si="133"/>
        <v>72.8</v>
      </c>
      <c r="Y338" s="12">
        <f t="shared" si="134"/>
        <v>145600</v>
      </c>
      <c r="Z338" s="12">
        <f t="shared" si="135"/>
        <v>7280</v>
      </c>
      <c r="AA338" s="7"/>
      <c r="AB338">
        <v>122</v>
      </c>
      <c r="AC338" s="14">
        <f t="shared" si="136"/>
        <v>60</v>
      </c>
      <c r="AD338" s="12">
        <f t="shared" si="137"/>
        <v>120000</v>
      </c>
      <c r="AE338" s="12">
        <f t="shared" si="138"/>
        <v>6000</v>
      </c>
      <c r="AF338" s="7"/>
      <c r="AG338">
        <v>103</v>
      </c>
      <c r="AH338" s="14">
        <f t="shared" si="139"/>
        <v>48.600000000000009</v>
      </c>
      <c r="AI338" s="12">
        <f t="shared" si="140"/>
        <v>97200.000000000029</v>
      </c>
      <c r="AJ338" s="12">
        <f t="shared" si="141"/>
        <v>4860.0000000000018</v>
      </c>
      <c r="AK338" s="7"/>
      <c r="AL338" s="12">
        <f t="shared" si="142"/>
        <v>536800</v>
      </c>
      <c r="AM338" s="12">
        <f t="shared" si="143"/>
        <v>26840</v>
      </c>
    </row>
    <row r="339" spans="1:39" x14ac:dyDescent="0.25">
      <c r="A339" t="s">
        <v>58</v>
      </c>
      <c r="B339" t="s">
        <v>185</v>
      </c>
      <c r="C339" t="s">
        <v>398</v>
      </c>
      <c r="D339">
        <v>2019</v>
      </c>
      <c r="E339" t="s">
        <v>1820</v>
      </c>
      <c r="F339">
        <v>1790</v>
      </c>
      <c r="G339">
        <v>1400</v>
      </c>
      <c r="H339" s="4" t="s">
        <v>138</v>
      </c>
      <c r="I339">
        <v>1798</v>
      </c>
      <c r="J339">
        <v>3.4</v>
      </c>
      <c r="K339">
        <v>80</v>
      </c>
      <c r="L339" s="16">
        <f t="shared" si="126"/>
        <v>72</v>
      </c>
      <c r="M339" s="16">
        <f t="shared" si="127"/>
        <v>67.2</v>
      </c>
      <c r="N339" s="16">
        <f t="shared" si="128"/>
        <v>62</v>
      </c>
      <c r="O339" s="16">
        <f t="shared" si="129"/>
        <v>54.399999999999991</v>
      </c>
      <c r="P339">
        <v>4</v>
      </c>
      <c r="Q339" s="7"/>
      <c r="R339">
        <v>159</v>
      </c>
      <c r="S339" s="14">
        <f t="shared" si="130"/>
        <v>87</v>
      </c>
      <c r="T339" s="12">
        <f t="shared" si="131"/>
        <v>34800</v>
      </c>
      <c r="U339" s="12">
        <f t="shared" si="132"/>
        <v>8700</v>
      </c>
      <c r="V339" s="7"/>
      <c r="W339">
        <v>140</v>
      </c>
      <c r="X339" s="14">
        <f t="shared" si="133"/>
        <v>72.8</v>
      </c>
      <c r="Y339" s="12">
        <f t="shared" si="134"/>
        <v>29120</v>
      </c>
      <c r="Z339" s="12">
        <f t="shared" si="135"/>
        <v>7280</v>
      </c>
      <c r="AA339" s="7"/>
      <c r="AB339">
        <v>122</v>
      </c>
      <c r="AC339" s="14">
        <f t="shared" si="136"/>
        <v>60</v>
      </c>
      <c r="AD339" s="12">
        <f t="shared" si="137"/>
        <v>24000</v>
      </c>
      <c r="AE339" s="12">
        <f t="shared" si="138"/>
        <v>6000</v>
      </c>
      <c r="AF339" s="7"/>
      <c r="AG339">
        <v>103</v>
      </c>
      <c r="AH339" s="14">
        <f t="shared" si="139"/>
        <v>48.600000000000009</v>
      </c>
      <c r="AI339" s="12">
        <f t="shared" si="140"/>
        <v>19440.000000000004</v>
      </c>
      <c r="AJ339" s="12">
        <f t="shared" si="141"/>
        <v>4860.0000000000009</v>
      </c>
      <c r="AK339" s="7"/>
      <c r="AL339" s="12">
        <f t="shared" si="142"/>
        <v>107360</v>
      </c>
      <c r="AM339" s="12">
        <f t="shared" si="143"/>
        <v>26840</v>
      </c>
    </row>
    <row r="340" spans="1:39" x14ac:dyDescent="0.25">
      <c r="A340" t="s">
        <v>15</v>
      </c>
      <c r="B340" t="s">
        <v>400</v>
      </c>
      <c r="C340" t="s">
        <v>401</v>
      </c>
      <c r="D340">
        <v>2018</v>
      </c>
      <c r="E340" t="s">
        <v>402</v>
      </c>
      <c r="F340">
        <v>1920</v>
      </c>
      <c r="G340">
        <v>1402</v>
      </c>
      <c r="H340" s="4" t="s">
        <v>10</v>
      </c>
      <c r="I340">
        <v>1595</v>
      </c>
      <c r="J340">
        <v>6.1</v>
      </c>
      <c r="K340">
        <v>141</v>
      </c>
      <c r="L340" s="16">
        <f t="shared" si="126"/>
        <v>126.9</v>
      </c>
      <c r="M340" s="16">
        <f t="shared" si="127"/>
        <v>118.44</v>
      </c>
      <c r="N340" s="16">
        <f t="shared" si="128"/>
        <v>109.27500000000001</v>
      </c>
      <c r="O340" s="16">
        <f t="shared" si="129"/>
        <v>95.88</v>
      </c>
      <c r="P340">
        <v>6</v>
      </c>
      <c r="Q340" s="7"/>
      <c r="R340">
        <v>159</v>
      </c>
      <c r="S340" s="14">
        <f t="shared" si="130"/>
        <v>32.099999999999994</v>
      </c>
      <c r="T340" s="12">
        <f t="shared" si="131"/>
        <v>19259.999999999996</v>
      </c>
      <c r="U340" s="12">
        <f t="shared" si="132"/>
        <v>3209.9999999999995</v>
      </c>
      <c r="V340" s="7"/>
      <c r="W340">
        <v>140</v>
      </c>
      <c r="X340" s="14">
        <f t="shared" si="133"/>
        <v>21.560000000000002</v>
      </c>
      <c r="Y340" s="12">
        <f t="shared" si="134"/>
        <v>12936.000000000002</v>
      </c>
      <c r="Z340" s="12">
        <f t="shared" si="135"/>
        <v>2156.0000000000005</v>
      </c>
      <c r="AA340" s="7"/>
      <c r="AB340">
        <v>122</v>
      </c>
      <c r="AC340" s="14">
        <f t="shared" si="136"/>
        <v>12.724999999999994</v>
      </c>
      <c r="AD340" s="12">
        <f t="shared" si="137"/>
        <v>7634.9999999999964</v>
      </c>
      <c r="AE340" s="12">
        <f t="shared" si="138"/>
        <v>1272.4999999999993</v>
      </c>
      <c r="AF340" s="7"/>
      <c r="AG340">
        <v>103</v>
      </c>
      <c r="AH340" s="14">
        <f t="shared" si="139"/>
        <v>7.1200000000000045</v>
      </c>
      <c r="AI340" s="12">
        <f t="shared" si="140"/>
        <v>4272.0000000000027</v>
      </c>
      <c r="AJ340" s="12">
        <f t="shared" si="141"/>
        <v>712.00000000000045</v>
      </c>
      <c r="AK340" s="7"/>
      <c r="AL340" s="12">
        <f t="shared" si="142"/>
        <v>44103</v>
      </c>
      <c r="AM340" s="12">
        <f t="shared" si="143"/>
        <v>7350.5</v>
      </c>
    </row>
    <row r="341" spans="1:39" x14ac:dyDescent="0.25">
      <c r="A341" t="s">
        <v>76</v>
      </c>
      <c r="B341" t="s">
        <v>239</v>
      </c>
      <c r="C341" t="s">
        <v>403</v>
      </c>
      <c r="D341">
        <v>2018</v>
      </c>
      <c r="E341" t="s">
        <v>404</v>
      </c>
      <c r="F341">
        <v>1938</v>
      </c>
      <c r="G341">
        <v>1408</v>
      </c>
      <c r="H341" s="4" t="s">
        <v>10</v>
      </c>
      <c r="I341">
        <v>1997</v>
      </c>
      <c r="J341">
        <v>6.9</v>
      </c>
      <c r="K341">
        <v>159</v>
      </c>
      <c r="L341" s="16">
        <f t="shared" si="126"/>
        <v>143.1</v>
      </c>
      <c r="M341" s="16">
        <f t="shared" si="127"/>
        <v>133.56</v>
      </c>
      <c r="N341" s="16">
        <f t="shared" si="128"/>
        <v>123.22500000000001</v>
      </c>
      <c r="O341" s="16">
        <f t="shared" si="129"/>
        <v>108.11999999999999</v>
      </c>
      <c r="P341">
        <v>560</v>
      </c>
      <c r="Q341" s="7"/>
      <c r="R341">
        <v>159</v>
      </c>
      <c r="S341" s="14">
        <f t="shared" si="130"/>
        <v>15.900000000000006</v>
      </c>
      <c r="T341" s="12">
        <f t="shared" si="131"/>
        <v>890400.00000000035</v>
      </c>
      <c r="U341" s="12">
        <f t="shared" si="132"/>
        <v>1590.0000000000007</v>
      </c>
      <c r="V341" s="7"/>
      <c r="W341">
        <v>140</v>
      </c>
      <c r="X341" s="14">
        <f t="shared" si="133"/>
        <v>6.4399999999999977</v>
      </c>
      <c r="Y341" s="12">
        <f t="shared" si="134"/>
        <v>360639.99999999988</v>
      </c>
      <c r="Z341" s="12">
        <f t="shared" si="135"/>
        <v>643.99999999999977</v>
      </c>
      <c r="AA341" s="7"/>
      <c r="AB341">
        <v>122</v>
      </c>
      <c r="AC341" s="14">
        <f t="shared" si="136"/>
        <v>-1.2250000000000085</v>
      </c>
      <c r="AD341" s="12">
        <f t="shared" si="137"/>
        <v>-68600.00000000048</v>
      </c>
      <c r="AE341" s="12">
        <f t="shared" si="138"/>
        <v>-122.50000000000085</v>
      </c>
      <c r="AF341" s="7"/>
      <c r="AG341">
        <v>103</v>
      </c>
      <c r="AH341" s="14">
        <f t="shared" si="139"/>
        <v>-5.1199999999999903</v>
      </c>
      <c r="AI341" s="12">
        <f t="shared" si="140"/>
        <v>-286719.99999999942</v>
      </c>
      <c r="AJ341" s="12">
        <f t="shared" si="141"/>
        <v>-511.99999999999898</v>
      </c>
      <c r="AK341" s="7"/>
      <c r="AL341" s="12">
        <f t="shared" si="142"/>
        <v>895720.00000000035</v>
      </c>
      <c r="AM341" s="12">
        <f t="shared" si="143"/>
        <v>1599.5000000000007</v>
      </c>
    </row>
    <row r="342" spans="1:39" x14ac:dyDescent="0.25">
      <c r="A342" t="s">
        <v>76</v>
      </c>
      <c r="B342" t="s">
        <v>239</v>
      </c>
      <c r="C342" t="s">
        <v>403</v>
      </c>
      <c r="D342">
        <v>2018</v>
      </c>
      <c r="E342" t="s">
        <v>405</v>
      </c>
      <c r="F342">
        <v>1938</v>
      </c>
      <c r="G342">
        <v>1408</v>
      </c>
      <c r="H342" s="4" t="s">
        <v>10</v>
      </c>
      <c r="I342">
        <v>1997</v>
      </c>
      <c r="J342">
        <v>6.9</v>
      </c>
      <c r="K342">
        <v>159</v>
      </c>
      <c r="L342" s="16">
        <f t="shared" si="126"/>
        <v>143.1</v>
      </c>
      <c r="M342" s="16">
        <f t="shared" si="127"/>
        <v>133.56</v>
      </c>
      <c r="N342" s="16">
        <f t="shared" si="128"/>
        <v>123.22500000000001</v>
      </c>
      <c r="O342" s="16">
        <f t="shared" si="129"/>
        <v>108.11999999999999</v>
      </c>
      <c r="P342">
        <v>910</v>
      </c>
      <c r="Q342" s="7"/>
      <c r="R342">
        <v>159</v>
      </c>
      <c r="S342" s="14">
        <f t="shared" si="130"/>
        <v>15.900000000000006</v>
      </c>
      <c r="T342" s="12">
        <f t="shared" si="131"/>
        <v>1446900.0000000005</v>
      </c>
      <c r="U342" s="12">
        <f t="shared" si="132"/>
        <v>1590.0000000000005</v>
      </c>
      <c r="V342" s="7"/>
      <c r="W342">
        <v>140</v>
      </c>
      <c r="X342" s="14">
        <f t="shared" si="133"/>
        <v>6.4399999999999977</v>
      </c>
      <c r="Y342" s="12">
        <f t="shared" si="134"/>
        <v>586039.99999999977</v>
      </c>
      <c r="Z342" s="12">
        <f t="shared" si="135"/>
        <v>643.99999999999977</v>
      </c>
      <c r="AA342" s="7"/>
      <c r="AB342">
        <v>122</v>
      </c>
      <c r="AC342" s="14">
        <f t="shared" si="136"/>
        <v>-1.2250000000000085</v>
      </c>
      <c r="AD342" s="12">
        <f t="shared" si="137"/>
        <v>-111475.00000000077</v>
      </c>
      <c r="AE342" s="12">
        <f t="shared" si="138"/>
        <v>-122.50000000000085</v>
      </c>
      <c r="AF342" s="7"/>
      <c r="AG342">
        <v>103</v>
      </c>
      <c r="AH342" s="14">
        <f t="shared" si="139"/>
        <v>-5.1199999999999903</v>
      </c>
      <c r="AI342" s="12">
        <f t="shared" si="140"/>
        <v>-465919.99999999919</v>
      </c>
      <c r="AJ342" s="12">
        <f t="shared" si="141"/>
        <v>-511.99999999999909</v>
      </c>
      <c r="AK342" s="7"/>
      <c r="AL342" s="12">
        <f t="shared" si="142"/>
        <v>1455545.0000000002</v>
      </c>
      <c r="AM342" s="12">
        <f t="shared" si="143"/>
        <v>1599.5000000000002</v>
      </c>
    </row>
    <row r="343" spans="1:39" x14ac:dyDescent="0.25">
      <c r="A343" t="s">
        <v>76</v>
      </c>
      <c r="B343" t="s">
        <v>239</v>
      </c>
      <c r="C343" t="s">
        <v>403</v>
      </c>
      <c r="D343">
        <v>2018</v>
      </c>
      <c r="E343" t="s">
        <v>406</v>
      </c>
      <c r="F343">
        <v>1938</v>
      </c>
      <c r="G343">
        <v>1408</v>
      </c>
      <c r="H343" s="4" t="s">
        <v>10</v>
      </c>
      <c r="I343">
        <v>1997</v>
      </c>
      <c r="J343">
        <v>6.9</v>
      </c>
      <c r="K343">
        <v>159</v>
      </c>
      <c r="L343" s="16">
        <f t="shared" si="126"/>
        <v>143.1</v>
      </c>
      <c r="M343" s="16">
        <f t="shared" si="127"/>
        <v>133.56</v>
      </c>
      <c r="N343" s="16">
        <f t="shared" si="128"/>
        <v>123.22500000000001</v>
      </c>
      <c r="O343" s="16">
        <f t="shared" si="129"/>
        <v>108.11999999999999</v>
      </c>
      <c r="P343">
        <v>722</v>
      </c>
      <c r="Q343" s="7"/>
      <c r="R343">
        <v>159</v>
      </c>
      <c r="S343" s="14">
        <f t="shared" si="130"/>
        <v>15.900000000000006</v>
      </c>
      <c r="T343" s="12">
        <f t="shared" si="131"/>
        <v>1147980.0000000005</v>
      </c>
      <c r="U343" s="12">
        <f t="shared" si="132"/>
        <v>1590.0000000000007</v>
      </c>
      <c r="V343" s="7"/>
      <c r="W343">
        <v>140</v>
      </c>
      <c r="X343" s="14">
        <f t="shared" si="133"/>
        <v>6.4399999999999977</v>
      </c>
      <c r="Y343" s="12">
        <f t="shared" si="134"/>
        <v>464967.99999999983</v>
      </c>
      <c r="Z343" s="12">
        <f t="shared" si="135"/>
        <v>643.99999999999977</v>
      </c>
      <c r="AA343" s="7"/>
      <c r="AB343">
        <v>122</v>
      </c>
      <c r="AC343" s="14">
        <f t="shared" si="136"/>
        <v>-1.2250000000000085</v>
      </c>
      <c r="AD343" s="12">
        <f t="shared" si="137"/>
        <v>-88445.000000000611</v>
      </c>
      <c r="AE343" s="12">
        <f t="shared" si="138"/>
        <v>-122.50000000000085</v>
      </c>
      <c r="AF343" s="7"/>
      <c r="AG343">
        <v>103</v>
      </c>
      <c r="AH343" s="14">
        <f t="shared" si="139"/>
        <v>-5.1199999999999903</v>
      </c>
      <c r="AI343" s="12">
        <f t="shared" si="140"/>
        <v>-369663.9999999993</v>
      </c>
      <c r="AJ343" s="12">
        <f t="shared" si="141"/>
        <v>-511.99999999999903</v>
      </c>
      <c r="AK343" s="7"/>
      <c r="AL343" s="12">
        <f t="shared" si="142"/>
        <v>1154839.0000000005</v>
      </c>
      <c r="AM343" s="12">
        <f t="shared" si="143"/>
        <v>1599.5000000000007</v>
      </c>
    </row>
    <row r="344" spans="1:39" x14ac:dyDescent="0.25">
      <c r="A344" t="s">
        <v>7</v>
      </c>
      <c r="B344" t="s">
        <v>63</v>
      </c>
      <c r="C344" t="s">
        <v>210</v>
      </c>
      <c r="D344">
        <v>2018</v>
      </c>
      <c r="E344" t="s">
        <v>407</v>
      </c>
      <c r="F344">
        <v>1760</v>
      </c>
      <c r="G344">
        <v>1409</v>
      </c>
      <c r="H344" s="4" t="s">
        <v>10</v>
      </c>
      <c r="I344">
        <v>1996</v>
      </c>
      <c r="J344">
        <v>8.8000000000000007</v>
      </c>
      <c r="K344">
        <v>202</v>
      </c>
      <c r="L344" s="16">
        <f t="shared" si="126"/>
        <v>181.8</v>
      </c>
      <c r="M344" s="16">
        <f t="shared" si="127"/>
        <v>169.68</v>
      </c>
      <c r="N344" s="16">
        <f t="shared" si="128"/>
        <v>156.55000000000001</v>
      </c>
      <c r="O344" s="16">
        <f t="shared" si="129"/>
        <v>137.35999999999999</v>
      </c>
      <c r="P344">
        <v>50</v>
      </c>
      <c r="Q344" s="7"/>
      <c r="R344">
        <v>159</v>
      </c>
      <c r="S344" s="14">
        <f t="shared" si="130"/>
        <v>-22.800000000000011</v>
      </c>
      <c r="T344" s="12">
        <f t="shared" si="131"/>
        <v>-114000.00000000004</v>
      </c>
      <c r="U344" s="12">
        <f t="shared" si="132"/>
        <v>-2280.0000000000009</v>
      </c>
      <c r="V344" s="7"/>
      <c r="W344">
        <v>140</v>
      </c>
      <c r="X344" s="14">
        <f t="shared" si="133"/>
        <v>-29.680000000000007</v>
      </c>
      <c r="Y344" s="12">
        <f t="shared" si="134"/>
        <v>-148400.00000000006</v>
      </c>
      <c r="Z344" s="12">
        <f t="shared" si="135"/>
        <v>-2968.0000000000014</v>
      </c>
      <c r="AA344" s="7"/>
      <c r="AB344">
        <v>122</v>
      </c>
      <c r="AC344" s="14">
        <f t="shared" si="136"/>
        <v>-34.550000000000011</v>
      </c>
      <c r="AD344" s="12">
        <f t="shared" si="137"/>
        <v>-172750.00000000006</v>
      </c>
      <c r="AE344" s="12">
        <f t="shared" si="138"/>
        <v>-3455.0000000000014</v>
      </c>
      <c r="AF344" s="7"/>
      <c r="AG344">
        <v>103</v>
      </c>
      <c r="AH344" s="14">
        <f t="shared" si="139"/>
        <v>-34.359999999999985</v>
      </c>
      <c r="AI344" s="12">
        <f t="shared" si="140"/>
        <v>-171799.99999999994</v>
      </c>
      <c r="AJ344" s="12">
        <f t="shared" si="141"/>
        <v>-3435.9999999999986</v>
      </c>
      <c r="AK344" s="7"/>
      <c r="AL344" s="12">
        <f t="shared" si="142"/>
        <v>-606950.00000000012</v>
      </c>
      <c r="AM344" s="12">
        <f t="shared" si="143"/>
        <v>-12139.000000000002</v>
      </c>
    </row>
    <row r="345" spans="1:39" x14ac:dyDescent="0.25">
      <c r="A345" t="s">
        <v>15</v>
      </c>
      <c r="B345" t="s">
        <v>400</v>
      </c>
      <c r="C345" t="s">
        <v>401</v>
      </c>
      <c r="D345">
        <v>2016</v>
      </c>
      <c r="E345" t="s">
        <v>408</v>
      </c>
      <c r="F345">
        <v>1920</v>
      </c>
      <c r="G345">
        <v>1410</v>
      </c>
      <c r="H345" s="4" t="s">
        <v>10</v>
      </c>
      <c r="I345">
        <v>1595</v>
      </c>
      <c r="J345">
        <v>5.6</v>
      </c>
      <c r="K345">
        <v>128</v>
      </c>
      <c r="L345" s="16">
        <f t="shared" si="126"/>
        <v>115.2</v>
      </c>
      <c r="M345" s="16">
        <f t="shared" si="127"/>
        <v>107.52</v>
      </c>
      <c r="N345" s="16">
        <f t="shared" si="128"/>
        <v>99.2</v>
      </c>
      <c r="O345" s="16">
        <f t="shared" si="129"/>
        <v>87.039999999999992</v>
      </c>
      <c r="P345">
        <v>10</v>
      </c>
      <c r="Q345" s="7"/>
      <c r="R345">
        <v>159</v>
      </c>
      <c r="S345" s="14">
        <f t="shared" si="130"/>
        <v>43.8</v>
      </c>
      <c r="T345" s="12">
        <f t="shared" si="131"/>
        <v>43800</v>
      </c>
      <c r="U345" s="12">
        <f t="shared" si="132"/>
        <v>4380</v>
      </c>
      <c r="V345" s="7"/>
      <c r="W345">
        <v>140</v>
      </c>
      <c r="X345" s="14">
        <f t="shared" si="133"/>
        <v>32.480000000000004</v>
      </c>
      <c r="Y345" s="12">
        <f t="shared" si="134"/>
        <v>32480.000000000007</v>
      </c>
      <c r="Z345" s="12">
        <f t="shared" si="135"/>
        <v>3248.0000000000009</v>
      </c>
      <c r="AA345" s="7"/>
      <c r="AB345">
        <v>122</v>
      </c>
      <c r="AC345" s="14">
        <f t="shared" si="136"/>
        <v>22.799999999999997</v>
      </c>
      <c r="AD345" s="12">
        <f t="shared" si="137"/>
        <v>22799.999999999996</v>
      </c>
      <c r="AE345" s="12">
        <f t="shared" si="138"/>
        <v>2279.9999999999995</v>
      </c>
      <c r="AF345" s="7"/>
      <c r="AG345">
        <v>103</v>
      </c>
      <c r="AH345" s="14">
        <f t="shared" si="139"/>
        <v>15.960000000000008</v>
      </c>
      <c r="AI345" s="12">
        <f t="shared" si="140"/>
        <v>15960.000000000007</v>
      </c>
      <c r="AJ345" s="12">
        <f t="shared" si="141"/>
        <v>1596.0000000000007</v>
      </c>
      <c r="AK345" s="7"/>
      <c r="AL345" s="12">
        <f t="shared" si="142"/>
        <v>115040</v>
      </c>
      <c r="AM345" s="12">
        <f t="shared" si="143"/>
        <v>11504</v>
      </c>
    </row>
    <row r="346" spans="1:39" x14ac:dyDescent="0.25">
      <c r="A346" t="s">
        <v>72</v>
      </c>
      <c r="B346" t="s">
        <v>220</v>
      </c>
      <c r="C346" t="s">
        <v>221</v>
      </c>
      <c r="D346">
        <v>2018</v>
      </c>
      <c r="E346" t="s">
        <v>409</v>
      </c>
      <c r="F346">
        <v>1978</v>
      </c>
      <c r="G346">
        <v>1412</v>
      </c>
      <c r="H346" s="4" t="s">
        <v>10</v>
      </c>
      <c r="I346">
        <v>1984</v>
      </c>
      <c r="J346">
        <v>6.4</v>
      </c>
      <c r="K346">
        <v>146</v>
      </c>
      <c r="L346" s="16">
        <f t="shared" si="126"/>
        <v>131.4</v>
      </c>
      <c r="M346" s="16">
        <f t="shared" si="127"/>
        <v>122.64</v>
      </c>
      <c r="N346" s="16">
        <f t="shared" si="128"/>
        <v>113.15</v>
      </c>
      <c r="O346" s="16">
        <f t="shared" si="129"/>
        <v>99.279999999999987</v>
      </c>
      <c r="P346">
        <v>64</v>
      </c>
      <c r="Q346" s="7"/>
      <c r="R346">
        <v>159</v>
      </c>
      <c r="S346" s="14">
        <f t="shared" si="130"/>
        <v>27.599999999999994</v>
      </c>
      <c r="T346" s="12">
        <f t="shared" si="131"/>
        <v>176639.99999999997</v>
      </c>
      <c r="U346" s="12">
        <f t="shared" si="132"/>
        <v>2759.9999999999995</v>
      </c>
      <c r="V346" s="7"/>
      <c r="W346">
        <v>140</v>
      </c>
      <c r="X346" s="14">
        <f t="shared" si="133"/>
        <v>17.36</v>
      </c>
      <c r="Y346" s="12">
        <f t="shared" si="134"/>
        <v>111104</v>
      </c>
      <c r="Z346" s="12">
        <f t="shared" si="135"/>
        <v>1736</v>
      </c>
      <c r="AA346" s="7"/>
      <c r="AB346">
        <v>122</v>
      </c>
      <c r="AC346" s="14">
        <f t="shared" si="136"/>
        <v>8.8499999999999943</v>
      </c>
      <c r="AD346" s="12">
        <f t="shared" si="137"/>
        <v>56639.999999999964</v>
      </c>
      <c r="AE346" s="12">
        <f t="shared" si="138"/>
        <v>884.99999999999943</v>
      </c>
      <c r="AF346" s="7"/>
      <c r="AG346">
        <v>103</v>
      </c>
      <c r="AH346" s="14">
        <f t="shared" si="139"/>
        <v>3.7200000000000131</v>
      </c>
      <c r="AI346" s="12">
        <f t="shared" si="140"/>
        <v>23808.000000000084</v>
      </c>
      <c r="AJ346" s="12">
        <f t="shared" si="141"/>
        <v>372.00000000000131</v>
      </c>
      <c r="AK346" s="7"/>
      <c r="AL346" s="12">
        <f t="shared" si="142"/>
        <v>368192</v>
      </c>
      <c r="AM346" s="12">
        <f t="shared" si="143"/>
        <v>5753</v>
      </c>
    </row>
    <row r="347" spans="1:39" x14ac:dyDescent="0.25">
      <c r="A347" t="s">
        <v>410</v>
      </c>
      <c r="B347" t="s">
        <v>249</v>
      </c>
      <c r="C347">
        <v>911</v>
      </c>
      <c r="D347">
        <v>2018</v>
      </c>
      <c r="E347" t="s">
        <v>411</v>
      </c>
      <c r="F347">
        <v>1760</v>
      </c>
      <c r="G347">
        <v>1413</v>
      </c>
      <c r="H347" s="4" t="s">
        <v>10</v>
      </c>
      <c r="I347">
        <v>3996</v>
      </c>
      <c r="J347">
        <v>12.9</v>
      </c>
      <c r="K347">
        <v>290</v>
      </c>
      <c r="L347" s="16">
        <f t="shared" si="126"/>
        <v>261</v>
      </c>
      <c r="M347" s="16">
        <f t="shared" si="127"/>
        <v>243.6</v>
      </c>
      <c r="N347" s="16">
        <f t="shared" si="128"/>
        <v>224.75</v>
      </c>
      <c r="O347" s="16">
        <f t="shared" si="129"/>
        <v>197.2</v>
      </c>
      <c r="P347">
        <v>20</v>
      </c>
      <c r="Q347" s="7"/>
      <c r="R347">
        <v>159</v>
      </c>
      <c r="S347" s="14">
        <f t="shared" si="130"/>
        <v>-102</v>
      </c>
      <c r="T347" s="12">
        <f t="shared" si="131"/>
        <v>-204000</v>
      </c>
      <c r="U347" s="12">
        <f t="shared" si="132"/>
        <v>-10200</v>
      </c>
      <c r="V347" s="7"/>
      <c r="W347">
        <v>140</v>
      </c>
      <c r="X347" s="14">
        <f t="shared" si="133"/>
        <v>-103.6</v>
      </c>
      <c r="Y347" s="12">
        <f t="shared" si="134"/>
        <v>-207200</v>
      </c>
      <c r="Z347" s="12">
        <f t="shared" si="135"/>
        <v>-10360</v>
      </c>
      <c r="AA347" s="7"/>
      <c r="AB347">
        <v>122</v>
      </c>
      <c r="AC347" s="14">
        <f t="shared" si="136"/>
        <v>-102.75</v>
      </c>
      <c r="AD347" s="12">
        <f t="shared" si="137"/>
        <v>-205500</v>
      </c>
      <c r="AE347" s="12">
        <f t="shared" si="138"/>
        <v>-10275</v>
      </c>
      <c r="AF347" s="7"/>
      <c r="AG347">
        <v>103</v>
      </c>
      <c r="AH347" s="14">
        <f t="shared" si="139"/>
        <v>-94.199999999999989</v>
      </c>
      <c r="AI347" s="12">
        <f t="shared" si="140"/>
        <v>-188399.99999999997</v>
      </c>
      <c r="AJ347" s="12">
        <f t="shared" si="141"/>
        <v>-9419.9999999999982</v>
      </c>
      <c r="AK347" s="7"/>
      <c r="AL347" s="12">
        <f t="shared" si="142"/>
        <v>-805100</v>
      </c>
      <c r="AM347" s="12">
        <f t="shared" si="143"/>
        <v>-40255</v>
      </c>
    </row>
    <row r="348" spans="1:39" x14ac:dyDescent="0.25">
      <c r="A348" t="s">
        <v>92</v>
      </c>
      <c r="B348" t="s">
        <v>19</v>
      </c>
      <c r="C348" t="s">
        <v>250</v>
      </c>
      <c r="D348">
        <v>2017</v>
      </c>
      <c r="E348" t="s">
        <v>412</v>
      </c>
      <c r="F348">
        <v>1940</v>
      </c>
      <c r="G348">
        <v>1414</v>
      </c>
      <c r="H348" s="4" t="s">
        <v>10</v>
      </c>
      <c r="I348">
        <v>1591</v>
      </c>
      <c r="J348">
        <v>6.7</v>
      </c>
      <c r="K348">
        <v>153</v>
      </c>
      <c r="L348" s="16">
        <f t="shared" si="126"/>
        <v>137.70000000000002</v>
      </c>
      <c r="M348" s="16">
        <f t="shared" si="127"/>
        <v>128.51999999999998</v>
      </c>
      <c r="N348" s="16">
        <f t="shared" si="128"/>
        <v>118.575</v>
      </c>
      <c r="O348" s="16">
        <f t="shared" si="129"/>
        <v>104.03999999999999</v>
      </c>
      <c r="P348">
        <v>46</v>
      </c>
      <c r="Q348" s="7"/>
      <c r="R348">
        <v>159</v>
      </c>
      <c r="S348" s="14">
        <f t="shared" si="130"/>
        <v>21.299999999999983</v>
      </c>
      <c r="T348" s="12">
        <f t="shared" si="131"/>
        <v>97979.999999999927</v>
      </c>
      <c r="U348" s="12">
        <f t="shared" si="132"/>
        <v>2129.9999999999986</v>
      </c>
      <c r="V348" s="7"/>
      <c r="W348">
        <v>140</v>
      </c>
      <c r="X348" s="14">
        <f t="shared" si="133"/>
        <v>11.480000000000018</v>
      </c>
      <c r="Y348" s="12">
        <f t="shared" si="134"/>
        <v>52808.000000000087</v>
      </c>
      <c r="Z348" s="12">
        <f t="shared" si="135"/>
        <v>1148.0000000000018</v>
      </c>
      <c r="AA348" s="7"/>
      <c r="AB348">
        <v>122</v>
      </c>
      <c r="AC348" s="14">
        <f t="shared" si="136"/>
        <v>3.4249999999999972</v>
      </c>
      <c r="AD348" s="12">
        <f t="shared" si="137"/>
        <v>15754.999999999987</v>
      </c>
      <c r="AE348" s="12">
        <f t="shared" si="138"/>
        <v>342.49999999999972</v>
      </c>
      <c r="AF348" s="7"/>
      <c r="AG348">
        <v>103</v>
      </c>
      <c r="AH348" s="14">
        <f t="shared" si="139"/>
        <v>-1.039999999999992</v>
      </c>
      <c r="AI348" s="12">
        <f t="shared" si="140"/>
        <v>-4783.9999999999636</v>
      </c>
      <c r="AJ348" s="12">
        <f t="shared" si="141"/>
        <v>-103.9999999999992</v>
      </c>
      <c r="AK348" s="7"/>
      <c r="AL348" s="12">
        <f t="shared" si="142"/>
        <v>161759.00000000003</v>
      </c>
      <c r="AM348" s="12">
        <f t="shared" si="143"/>
        <v>3516.5000000000005</v>
      </c>
    </row>
    <row r="349" spans="1:39" x14ac:dyDescent="0.25">
      <c r="A349" t="s">
        <v>92</v>
      </c>
      <c r="B349" t="s">
        <v>19</v>
      </c>
      <c r="C349" t="s">
        <v>250</v>
      </c>
      <c r="D349">
        <v>2017</v>
      </c>
      <c r="E349" t="s">
        <v>413</v>
      </c>
      <c r="F349">
        <v>1940</v>
      </c>
      <c r="G349">
        <v>1414</v>
      </c>
      <c r="H349" s="4" t="s">
        <v>10</v>
      </c>
      <c r="I349">
        <v>1591</v>
      </c>
      <c r="J349">
        <v>6.7</v>
      </c>
      <c r="K349">
        <v>153</v>
      </c>
      <c r="L349" s="16">
        <f t="shared" si="126"/>
        <v>137.70000000000002</v>
      </c>
      <c r="M349" s="16">
        <f t="shared" si="127"/>
        <v>128.51999999999998</v>
      </c>
      <c r="N349" s="16">
        <f t="shared" si="128"/>
        <v>118.575</v>
      </c>
      <c r="O349" s="16">
        <f t="shared" si="129"/>
        <v>104.03999999999999</v>
      </c>
      <c r="P349">
        <v>184</v>
      </c>
      <c r="Q349" s="7"/>
      <c r="R349">
        <v>159</v>
      </c>
      <c r="S349" s="14">
        <f t="shared" si="130"/>
        <v>21.299999999999983</v>
      </c>
      <c r="T349" s="12">
        <f t="shared" si="131"/>
        <v>391919.99999999971</v>
      </c>
      <c r="U349" s="12">
        <f t="shared" si="132"/>
        <v>2129.9999999999986</v>
      </c>
      <c r="V349" s="7"/>
      <c r="W349">
        <v>140</v>
      </c>
      <c r="X349" s="14">
        <f t="shared" si="133"/>
        <v>11.480000000000018</v>
      </c>
      <c r="Y349" s="12">
        <f t="shared" si="134"/>
        <v>211232.00000000035</v>
      </c>
      <c r="Z349" s="12">
        <f t="shared" si="135"/>
        <v>1148.0000000000018</v>
      </c>
      <c r="AA349" s="7"/>
      <c r="AB349">
        <v>122</v>
      </c>
      <c r="AC349" s="14">
        <f t="shared" si="136"/>
        <v>3.4249999999999972</v>
      </c>
      <c r="AD349" s="12">
        <f t="shared" si="137"/>
        <v>63019.999999999949</v>
      </c>
      <c r="AE349" s="12">
        <f t="shared" si="138"/>
        <v>342.49999999999972</v>
      </c>
      <c r="AF349" s="7"/>
      <c r="AG349">
        <v>103</v>
      </c>
      <c r="AH349" s="14">
        <f t="shared" si="139"/>
        <v>-1.039999999999992</v>
      </c>
      <c r="AI349" s="12">
        <f t="shared" si="140"/>
        <v>-19135.999999999854</v>
      </c>
      <c r="AJ349" s="12">
        <f t="shared" si="141"/>
        <v>-103.9999999999992</v>
      </c>
      <c r="AK349" s="7"/>
      <c r="AL349" s="12">
        <f t="shared" si="142"/>
        <v>647036.00000000012</v>
      </c>
      <c r="AM349" s="12">
        <f t="shared" si="143"/>
        <v>3516.5000000000005</v>
      </c>
    </row>
    <row r="350" spans="1:39" x14ac:dyDescent="0.25">
      <c r="A350" t="s">
        <v>192</v>
      </c>
      <c r="B350" t="s">
        <v>239</v>
      </c>
      <c r="C350" t="s">
        <v>414</v>
      </c>
      <c r="D350">
        <v>2018</v>
      </c>
      <c r="E350" t="s">
        <v>415</v>
      </c>
      <c r="F350">
        <v>2005</v>
      </c>
      <c r="G350">
        <v>1415</v>
      </c>
      <c r="H350" s="4" t="s">
        <v>10</v>
      </c>
      <c r="I350">
        <v>1499</v>
      </c>
      <c r="J350">
        <v>6.3</v>
      </c>
      <c r="K350">
        <v>143</v>
      </c>
      <c r="L350" s="16">
        <f t="shared" si="126"/>
        <v>128.70000000000002</v>
      </c>
      <c r="M350" s="16">
        <f t="shared" si="127"/>
        <v>120.11999999999999</v>
      </c>
      <c r="N350" s="16">
        <f t="shared" si="128"/>
        <v>110.825</v>
      </c>
      <c r="O350" s="16">
        <f t="shared" si="129"/>
        <v>97.24</v>
      </c>
      <c r="P350">
        <v>50</v>
      </c>
      <c r="Q350" s="7"/>
      <c r="R350">
        <v>159</v>
      </c>
      <c r="S350" s="14">
        <f t="shared" si="130"/>
        <v>30.299999999999983</v>
      </c>
      <c r="T350" s="12">
        <f t="shared" si="131"/>
        <v>151499.99999999991</v>
      </c>
      <c r="U350" s="12">
        <f t="shared" si="132"/>
        <v>3029.9999999999982</v>
      </c>
      <c r="V350" s="7"/>
      <c r="W350">
        <v>140</v>
      </c>
      <c r="X350" s="14">
        <f t="shared" si="133"/>
        <v>19.88000000000001</v>
      </c>
      <c r="Y350" s="12">
        <f t="shared" si="134"/>
        <v>99400.000000000044</v>
      </c>
      <c r="Z350" s="12">
        <f t="shared" si="135"/>
        <v>1988.0000000000009</v>
      </c>
      <c r="AA350" s="7"/>
      <c r="AB350">
        <v>122</v>
      </c>
      <c r="AC350" s="14">
        <f t="shared" si="136"/>
        <v>11.174999999999997</v>
      </c>
      <c r="AD350" s="12">
        <f t="shared" si="137"/>
        <v>55874.999999999985</v>
      </c>
      <c r="AE350" s="12">
        <f t="shared" si="138"/>
        <v>1117.4999999999998</v>
      </c>
      <c r="AF350" s="7"/>
      <c r="AG350">
        <v>103</v>
      </c>
      <c r="AH350" s="14">
        <f t="shared" si="139"/>
        <v>5.7600000000000051</v>
      </c>
      <c r="AI350" s="12">
        <f t="shared" si="140"/>
        <v>28800.000000000022</v>
      </c>
      <c r="AJ350" s="12">
        <f t="shared" si="141"/>
        <v>576.00000000000045</v>
      </c>
      <c r="AK350" s="7"/>
      <c r="AL350" s="12">
        <f t="shared" si="142"/>
        <v>335575</v>
      </c>
      <c r="AM350" s="12">
        <f t="shared" si="143"/>
        <v>6711.5</v>
      </c>
    </row>
    <row r="351" spans="1:39" x14ac:dyDescent="0.25">
      <c r="A351" t="s">
        <v>345</v>
      </c>
      <c r="B351" t="s">
        <v>185</v>
      </c>
      <c r="C351" t="s">
        <v>416</v>
      </c>
      <c r="D351">
        <v>2018</v>
      </c>
      <c r="E351" t="s">
        <v>417</v>
      </c>
      <c r="F351">
        <v>2000</v>
      </c>
      <c r="G351">
        <v>1417</v>
      </c>
      <c r="H351" s="4" t="s">
        <v>10</v>
      </c>
      <c r="I351">
        <v>1998</v>
      </c>
      <c r="J351">
        <v>8.6</v>
      </c>
      <c r="K351">
        <v>199</v>
      </c>
      <c r="L351" s="16">
        <f t="shared" si="126"/>
        <v>179.1</v>
      </c>
      <c r="M351" s="16">
        <f t="shared" si="127"/>
        <v>167.16</v>
      </c>
      <c r="N351" s="16">
        <f t="shared" si="128"/>
        <v>154.22499999999999</v>
      </c>
      <c r="O351" s="16">
        <f t="shared" si="129"/>
        <v>135.32</v>
      </c>
      <c r="P351">
        <v>48</v>
      </c>
      <c r="Q351" s="7"/>
      <c r="R351">
        <v>159</v>
      </c>
      <c r="S351" s="14">
        <f t="shared" si="130"/>
        <v>-20.099999999999994</v>
      </c>
      <c r="T351" s="12">
        <f t="shared" si="131"/>
        <v>-96479.999999999971</v>
      </c>
      <c r="U351" s="12">
        <f t="shared" si="132"/>
        <v>-2009.9999999999993</v>
      </c>
      <c r="V351" s="7"/>
      <c r="W351">
        <v>140</v>
      </c>
      <c r="X351" s="14">
        <f t="shared" si="133"/>
        <v>-27.159999999999997</v>
      </c>
      <c r="Y351" s="12">
        <f t="shared" si="134"/>
        <v>-130367.99999999999</v>
      </c>
      <c r="Z351" s="12">
        <f t="shared" si="135"/>
        <v>-2715.9999999999995</v>
      </c>
      <c r="AA351" s="7"/>
      <c r="AB351">
        <v>122</v>
      </c>
      <c r="AC351" s="14">
        <f t="shared" si="136"/>
        <v>-32.224999999999994</v>
      </c>
      <c r="AD351" s="12">
        <f t="shared" si="137"/>
        <v>-154679.99999999997</v>
      </c>
      <c r="AE351" s="12">
        <f t="shared" si="138"/>
        <v>-3222.4999999999995</v>
      </c>
      <c r="AF351" s="7"/>
      <c r="AG351">
        <v>103</v>
      </c>
      <c r="AH351" s="14">
        <f t="shared" si="139"/>
        <v>-32.319999999999993</v>
      </c>
      <c r="AI351" s="12">
        <f t="shared" si="140"/>
        <v>-155135.99999999997</v>
      </c>
      <c r="AJ351" s="12">
        <f t="shared" si="141"/>
        <v>-3231.9999999999995</v>
      </c>
      <c r="AK351" s="7"/>
      <c r="AL351" s="12">
        <f t="shared" si="142"/>
        <v>-536663.99999999988</v>
      </c>
      <c r="AM351" s="12">
        <f t="shared" si="143"/>
        <v>-11180.499999999998</v>
      </c>
    </row>
    <row r="352" spans="1:39" x14ac:dyDescent="0.25">
      <c r="A352" t="s">
        <v>345</v>
      </c>
      <c r="B352" t="s">
        <v>185</v>
      </c>
      <c r="C352" t="s">
        <v>416</v>
      </c>
      <c r="D352">
        <v>2019</v>
      </c>
      <c r="E352" t="s">
        <v>1821</v>
      </c>
      <c r="F352">
        <v>2000</v>
      </c>
      <c r="G352">
        <v>1417</v>
      </c>
      <c r="H352" s="4" t="s">
        <v>10</v>
      </c>
      <c r="I352">
        <v>1998</v>
      </c>
      <c r="J352">
        <v>8.6</v>
      </c>
      <c r="K352">
        <v>199</v>
      </c>
      <c r="L352" s="16">
        <f t="shared" si="126"/>
        <v>179.1</v>
      </c>
      <c r="M352" s="16">
        <f t="shared" si="127"/>
        <v>167.16</v>
      </c>
      <c r="N352" s="16">
        <f t="shared" si="128"/>
        <v>154.22499999999999</v>
      </c>
      <c r="O352" s="16">
        <f t="shared" si="129"/>
        <v>135.32</v>
      </c>
      <c r="P352">
        <v>2</v>
      </c>
      <c r="Q352" s="7"/>
      <c r="R352">
        <v>159</v>
      </c>
      <c r="S352" s="14">
        <f t="shared" si="130"/>
        <v>-20.099999999999994</v>
      </c>
      <c r="T352" s="12">
        <f t="shared" si="131"/>
        <v>-4019.9999999999991</v>
      </c>
      <c r="U352" s="12">
        <f t="shared" si="132"/>
        <v>-2009.9999999999995</v>
      </c>
      <c r="V352" s="7"/>
      <c r="W352">
        <v>140</v>
      </c>
      <c r="X352" s="14">
        <f t="shared" si="133"/>
        <v>-27.159999999999997</v>
      </c>
      <c r="Y352" s="12">
        <f t="shared" si="134"/>
        <v>-5431.9999999999991</v>
      </c>
      <c r="Z352" s="12">
        <f t="shared" si="135"/>
        <v>-2715.9999999999995</v>
      </c>
      <c r="AA352" s="7"/>
      <c r="AB352">
        <v>122</v>
      </c>
      <c r="AC352" s="14">
        <f t="shared" si="136"/>
        <v>-32.224999999999994</v>
      </c>
      <c r="AD352" s="12">
        <f t="shared" si="137"/>
        <v>-6444.9999999999991</v>
      </c>
      <c r="AE352" s="12">
        <f t="shared" si="138"/>
        <v>-3222.4999999999995</v>
      </c>
      <c r="AF352" s="7"/>
      <c r="AG352">
        <v>103</v>
      </c>
      <c r="AH352" s="14">
        <f t="shared" si="139"/>
        <v>-32.319999999999993</v>
      </c>
      <c r="AI352" s="12">
        <f t="shared" si="140"/>
        <v>-6463.9999999999982</v>
      </c>
      <c r="AJ352" s="12">
        <f t="shared" si="141"/>
        <v>-3231.9999999999991</v>
      </c>
      <c r="AK352" s="7"/>
      <c r="AL352" s="12">
        <f t="shared" si="142"/>
        <v>-22360.999999999996</v>
      </c>
      <c r="AM352" s="12">
        <f t="shared" si="143"/>
        <v>-11180.499999999998</v>
      </c>
    </row>
    <row r="353" spans="1:39" x14ac:dyDescent="0.25">
      <c r="A353" t="s">
        <v>58</v>
      </c>
      <c r="B353" t="s">
        <v>108</v>
      </c>
      <c r="C353" t="s">
        <v>132</v>
      </c>
      <c r="D353">
        <v>2018</v>
      </c>
      <c r="E353" t="s">
        <v>422</v>
      </c>
      <c r="F353">
        <v>1845</v>
      </c>
      <c r="G353">
        <v>1420</v>
      </c>
      <c r="H353" s="4" t="s">
        <v>10</v>
      </c>
      <c r="I353">
        <v>1987</v>
      </c>
      <c r="J353">
        <v>6</v>
      </c>
      <c r="K353">
        <v>139</v>
      </c>
      <c r="L353" s="16">
        <f t="shared" si="126"/>
        <v>125.10000000000001</v>
      </c>
      <c r="M353" s="16">
        <f t="shared" si="127"/>
        <v>116.75999999999999</v>
      </c>
      <c r="N353" s="16">
        <f t="shared" si="128"/>
        <v>107.72500000000001</v>
      </c>
      <c r="O353" s="16">
        <f t="shared" si="129"/>
        <v>94.52</v>
      </c>
      <c r="P353">
        <v>1972</v>
      </c>
      <c r="Q353" s="7"/>
      <c r="R353">
        <v>159</v>
      </c>
      <c r="S353" s="14">
        <f t="shared" si="130"/>
        <v>33.899999999999991</v>
      </c>
      <c r="T353" s="12">
        <f t="shared" si="131"/>
        <v>6685079.9999999991</v>
      </c>
      <c r="U353" s="12">
        <f t="shared" si="132"/>
        <v>3389.9999999999995</v>
      </c>
      <c r="V353" s="7"/>
      <c r="W353">
        <v>140</v>
      </c>
      <c r="X353" s="14">
        <f t="shared" si="133"/>
        <v>23.240000000000009</v>
      </c>
      <c r="Y353" s="12">
        <f t="shared" si="134"/>
        <v>4582928.0000000019</v>
      </c>
      <c r="Z353" s="12">
        <f t="shared" si="135"/>
        <v>2324.0000000000009</v>
      </c>
      <c r="AA353" s="7"/>
      <c r="AB353">
        <v>122</v>
      </c>
      <c r="AC353" s="14">
        <f t="shared" si="136"/>
        <v>14.274999999999991</v>
      </c>
      <c r="AD353" s="12">
        <f t="shared" si="137"/>
        <v>2815029.9999999986</v>
      </c>
      <c r="AE353" s="12">
        <f t="shared" si="138"/>
        <v>1427.4999999999993</v>
      </c>
      <c r="AF353" s="7"/>
      <c r="AG353">
        <v>103</v>
      </c>
      <c r="AH353" s="14">
        <f t="shared" si="139"/>
        <v>8.480000000000004</v>
      </c>
      <c r="AI353" s="12">
        <f t="shared" si="140"/>
        <v>1672256.0000000009</v>
      </c>
      <c r="AJ353" s="12">
        <f t="shared" si="141"/>
        <v>848.00000000000045</v>
      </c>
      <c r="AK353" s="7"/>
      <c r="AL353" s="12">
        <f t="shared" si="142"/>
        <v>15755294</v>
      </c>
      <c r="AM353" s="12">
        <f t="shared" si="143"/>
        <v>7989.5</v>
      </c>
    </row>
    <row r="354" spans="1:39" x14ac:dyDescent="0.25">
      <c r="A354" t="s">
        <v>58</v>
      </c>
      <c r="B354" t="s">
        <v>108</v>
      </c>
      <c r="C354" t="s">
        <v>132</v>
      </c>
      <c r="D354">
        <v>2018</v>
      </c>
      <c r="E354" t="s">
        <v>423</v>
      </c>
      <c r="F354">
        <v>1845</v>
      </c>
      <c r="G354">
        <v>1420</v>
      </c>
      <c r="H354" s="4" t="s">
        <v>10</v>
      </c>
      <c r="I354">
        <v>1987</v>
      </c>
      <c r="J354">
        <v>6</v>
      </c>
      <c r="K354">
        <v>139</v>
      </c>
      <c r="L354" s="16">
        <f t="shared" si="126"/>
        <v>125.10000000000001</v>
      </c>
      <c r="M354" s="16">
        <f t="shared" si="127"/>
        <v>116.75999999999999</v>
      </c>
      <c r="N354" s="16">
        <f t="shared" si="128"/>
        <v>107.72500000000001</v>
      </c>
      <c r="O354" s="16">
        <f t="shared" si="129"/>
        <v>94.52</v>
      </c>
      <c r="P354">
        <v>202</v>
      </c>
      <c r="Q354" s="7"/>
      <c r="R354">
        <v>159</v>
      </c>
      <c r="S354" s="14">
        <f t="shared" si="130"/>
        <v>33.899999999999991</v>
      </c>
      <c r="T354" s="12">
        <f t="shared" si="131"/>
        <v>684779.99999999988</v>
      </c>
      <c r="U354" s="12">
        <f t="shared" si="132"/>
        <v>3389.9999999999995</v>
      </c>
      <c r="V354" s="7"/>
      <c r="W354">
        <v>140</v>
      </c>
      <c r="X354" s="14">
        <f t="shared" si="133"/>
        <v>23.240000000000009</v>
      </c>
      <c r="Y354" s="12">
        <f t="shared" si="134"/>
        <v>469448.00000000012</v>
      </c>
      <c r="Z354" s="12">
        <f t="shared" si="135"/>
        <v>2324.0000000000005</v>
      </c>
      <c r="AA354" s="7"/>
      <c r="AB354">
        <v>122</v>
      </c>
      <c r="AC354" s="14">
        <f t="shared" si="136"/>
        <v>14.274999999999991</v>
      </c>
      <c r="AD354" s="12">
        <f t="shared" si="137"/>
        <v>288354.99999999983</v>
      </c>
      <c r="AE354" s="12">
        <f t="shared" si="138"/>
        <v>1427.4999999999991</v>
      </c>
      <c r="AF354" s="7"/>
      <c r="AG354">
        <v>103</v>
      </c>
      <c r="AH354" s="14">
        <f t="shared" si="139"/>
        <v>8.480000000000004</v>
      </c>
      <c r="AI354" s="12">
        <f t="shared" si="140"/>
        <v>171296.00000000006</v>
      </c>
      <c r="AJ354" s="12">
        <f t="shared" si="141"/>
        <v>848.00000000000034</v>
      </c>
      <c r="AK354" s="7"/>
      <c r="AL354" s="12">
        <f t="shared" si="142"/>
        <v>1613879</v>
      </c>
      <c r="AM354" s="12">
        <f t="shared" si="143"/>
        <v>7989.5</v>
      </c>
    </row>
    <row r="355" spans="1:39" x14ac:dyDescent="0.25">
      <c r="A355" t="s">
        <v>58</v>
      </c>
      <c r="B355" t="s">
        <v>108</v>
      </c>
      <c r="C355" t="s">
        <v>132</v>
      </c>
      <c r="D355">
        <v>2018</v>
      </c>
      <c r="E355" t="s">
        <v>424</v>
      </c>
      <c r="F355">
        <v>1845</v>
      </c>
      <c r="G355">
        <v>1420</v>
      </c>
      <c r="H355" s="4" t="s">
        <v>10</v>
      </c>
      <c r="I355">
        <v>1987</v>
      </c>
      <c r="J355">
        <v>6</v>
      </c>
      <c r="K355">
        <v>139</v>
      </c>
      <c r="L355" s="16">
        <f t="shared" si="126"/>
        <v>125.10000000000001</v>
      </c>
      <c r="M355" s="16">
        <f t="shared" si="127"/>
        <v>116.75999999999999</v>
      </c>
      <c r="N355" s="16">
        <f t="shared" si="128"/>
        <v>107.72500000000001</v>
      </c>
      <c r="O355" s="16">
        <f t="shared" si="129"/>
        <v>94.52</v>
      </c>
      <c r="P355">
        <v>144</v>
      </c>
      <c r="Q355" s="7"/>
      <c r="R355">
        <v>159</v>
      </c>
      <c r="S355" s="14">
        <f t="shared" si="130"/>
        <v>33.899999999999991</v>
      </c>
      <c r="T355" s="12">
        <f t="shared" si="131"/>
        <v>488159.99999999988</v>
      </c>
      <c r="U355" s="12">
        <f t="shared" si="132"/>
        <v>3389.9999999999991</v>
      </c>
      <c r="V355" s="7"/>
      <c r="W355">
        <v>140</v>
      </c>
      <c r="X355" s="14">
        <f t="shared" si="133"/>
        <v>23.240000000000009</v>
      </c>
      <c r="Y355" s="12">
        <f t="shared" si="134"/>
        <v>334656.00000000012</v>
      </c>
      <c r="Z355" s="12">
        <f t="shared" si="135"/>
        <v>2324.0000000000009</v>
      </c>
      <c r="AA355" s="7"/>
      <c r="AB355">
        <v>122</v>
      </c>
      <c r="AC355" s="14">
        <f t="shared" si="136"/>
        <v>14.274999999999991</v>
      </c>
      <c r="AD355" s="12">
        <f t="shared" si="137"/>
        <v>205559.99999999985</v>
      </c>
      <c r="AE355" s="12">
        <f t="shared" si="138"/>
        <v>1427.4999999999991</v>
      </c>
      <c r="AF355" s="7"/>
      <c r="AG355">
        <v>103</v>
      </c>
      <c r="AH355" s="14">
        <f t="shared" si="139"/>
        <v>8.480000000000004</v>
      </c>
      <c r="AI355" s="12">
        <f t="shared" si="140"/>
        <v>122112.00000000006</v>
      </c>
      <c r="AJ355" s="12">
        <f t="shared" si="141"/>
        <v>848.00000000000045</v>
      </c>
      <c r="AK355" s="7"/>
      <c r="AL355" s="12">
        <f t="shared" si="142"/>
        <v>1150488</v>
      </c>
      <c r="AM355" s="12">
        <f t="shared" si="143"/>
        <v>7989.5</v>
      </c>
    </row>
    <row r="356" spans="1:39" x14ac:dyDescent="0.25">
      <c r="A356" t="s">
        <v>92</v>
      </c>
      <c r="B356" t="s">
        <v>185</v>
      </c>
      <c r="C356" t="s">
        <v>361</v>
      </c>
      <c r="D356">
        <v>2016</v>
      </c>
      <c r="E356" t="s">
        <v>418</v>
      </c>
      <c r="F356">
        <v>1880</v>
      </c>
      <c r="G356">
        <v>1420</v>
      </c>
      <c r="H356" s="4" t="s">
        <v>194</v>
      </c>
      <c r="I356">
        <v>0</v>
      </c>
      <c r="J356">
        <v>0</v>
      </c>
      <c r="K356">
        <v>0</v>
      </c>
      <c r="L356" s="16">
        <f t="shared" si="126"/>
        <v>0</v>
      </c>
      <c r="M356" s="16">
        <f t="shared" si="127"/>
        <v>0</v>
      </c>
      <c r="N356" s="16">
        <f t="shared" si="128"/>
        <v>0</v>
      </c>
      <c r="O356" s="16">
        <f t="shared" si="129"/>
        <v>0</v>
      </c>
      <c r="P356">
        <v>190</v>
      </c>
      <c r="Q356" s="7"/>
      <c r="R356">
        <v>159</v>
      </c>
      <c r="S356" s="14">
        <f t="shared" si="130"/>
        <v>159</v>
      </c>
      <c r="T356" s="12">
        <f t="shared" si="131"/>
        <v>3021000</v>
      </c>
      <c r="U356" s="12">
        <f t="shared" si="132"/>
        <v>15900</v>
      </c>
      <c r="V356" s="7"/>
      <c r="W356">
        <v>140</v>
      </c>
      <c r="X356" s="14">
        <f t="shared" si="133"/>
        <v>140</v>
      </c>
      <c r="Y356" s="12">
        <f t="shared" si="134"/>
        <v>2660000</v>
      </c>
      <c r="Z356" s="12">
        <f t="shared" si="135"/>
        <v>14000</v>
      </c>
      <c r="AA356" s="7"/>
      <c r="AB356">
        <v>122</v>
      </c>
      <c r="AC356" s="14">
        <f t="shared" si="136"/>
        <v>122</v>
      </c>
      <c r="AD356" s="12">
        <f t="shared" si="137"/>
        <v>2318000</v>
      </c>
      <c r="AE356" s="12">
        <f t="shared" si="138"/>
        <v>12200</v>
      </c>
      <c r="AF356" s="7"/>
      <c r="AG356">
        <v>103</v>
      </c>
      <c r="AH356" s="14">
        <f t="shared" si="139"/>
        <v>103</v>
      </c>
      <c r="AI356" s="12">
        <f t="shared" si="140"/>
        <v>1957000</v>
      </c>
      <c r="AJ356" s="12">
        <f t="shared" si="141"/>
        <v>10300</v>
      </c>
      <c r="AK356" s="7"/>
      <c r="AL356" s="12">
        <f t="shared" si="142"/>
        <v>9956000</v>
      </c>
      <c r="AM356" s="12">
        <f t="shared" si="143"/>
        <v>52400</v>
      </c>
    </row>
    <row r="357" spans="1:39" x14ac:dyDescent="0.25">
      <c r="A357" t="s">
        <v>92</v>
      </c>
      <c r="B357" t="s">
        <v>185</v>
      </c>
      <c r="C357" t="s">
        <v>361</v>
      </c>
      <c r="D357">
        <v>2016</v>
      </c>
      <c r="E357" t="s">
        <v>419</v>
      </c>
      <c r="F357">
        <v>1880</v>
      </c>
      <c r="G357">
        <v>1420</v>
      </c>
      <c r="H357" s="4" t="s">
        <v>194</v>
      </c>
      <c r="I357">
        <v>0</v>
      </c>
      <c r="J357">
        <v>0</v>
      </c>
      <c r="K357">
        <v>0</v>
      </c>
      <c r="L357" s="16">
        <f t="shared" si="126"/>
        <v>0</v>
      </c>
      <c r="M357" s="16">
        <f t="shared" si="127"/>
        <v>0</v>
      </c>
      <c r="N357" s="16">
        <f t="shared" si="128"/>
        <v>0</v>
      </c>
      <c r="O357" s="16">
        <f t="shared" si="129"/>
        <v>0</v>
      </c>
      <c r="P357">
        <v>24</v>
      </c>
      <c r="Q357" s="7"/>
      <c r="R357">
        <v>159</v>
      </c>
      <c r="S357" s="14">
        <f t="shared" si="130"/>
        <v>159</v>
      </c>
      <c r="T357" s="12">
        <f t="shared" si="131"/>
        <v>381600</v>
      </c>
      <c r="U357" s="12">
        <f t="shared" si="132"/>
        <v>15900</v>
      </c>
      <c r="V357" s="7"/>
      <c r="W357">
        <v>140</v>
      </c>
      <c r="X357" s="14">
        <f t="shared" si="133"/>
        <v>140</v>
      </c>
      <c r="Y357" s="12">
        <f t="shared" si="134"/>
        <v>336000</v>
      </c>
      <c r="Z357" s="12">
        <f t="shared" si="135"/>
        <v>14000</v>
      </c>
      <c r="AA357" s="7"/>
      <c r="AB357">
        <v>122</v>
      </c>
      <c r="AC357" s="14">
        <f t="shared" si="136"/>
        <v>122</v>
      </c>
      <c r="AD357" s="12">
        <f t="shared" si="137"/>
        <v>292800</v>
      </c>
      <c r="AE357" s="12">
        <f t="shared" si="138"/>
        <v>12200</v>
      </c>
      <c r="AF357" s="7"/>
      <c r="AG357">
        <v>103</v>
      </c>
      <c r="AH357" s="14">
        <f t="shared" si="139"/>
        <v>103</v>
      </c>
      <c r="AI357" s="12">
        <f t="shared" si="140"/>
        <v>247200</v>
      </c>
      <c r="AJ357" s="12">
        <f t="shared" si="141"/>
        <v>10300</v>
      </c>
      <c r="AK357" s="7"/>
      <c r="AL357" s="12">
        <f t="shared" si="142"/>
        <v>1257600</v>
      </c>
      <c r="AM357" s="12">
        <f t="shared" si="143"/>
        <v>52400</v>
      </c>
    </row>
    <row r="358" spans="1:39" x14ac:dyDescent="0.25">
      <c r="A358" t="s">
        <v>410</v>
      </c>
      <c r="B358" t="s">
        <v>249</v>
      </c>
      <c r="C358">
        <v>911</v>
      </c>
      <c r="D358">
        <v>2015</v>
      </c>
      <c r="E358" t="s">
        <v>420</v>
      </c>
      <c r="F358">
        <v>1720</v>
      </c>
      <c r="G358">
        <v>1420</v>
      </c>
      <c r="H358" s="4" t="s">
        <v>10</v>
      </c>
      <c r="I358">
        <v>3996</v>
      </c>
      <c r="J358">
        <v>12.7</v>
      </c>
      <c r="K358">
        <v>296</v>
      </c>
      <c r="L358" s="16">
        <f t="shared" si="126"/>
        <v>266.40000000000003</v>
      </c>
      <c r="M358" s="16">
        <f t="shared" si="127"/>
        <v>248.64</v>
      </c>
      <c r="N358" s="16">
        <f t="shared" si="128"/>
        <v>229.4</v>
      </c>
      <c r="O358" s="16">
        <f t="shared" si="129"/>
        <v>201.27999999999997</v>
      </c>
      <c r="P358">
        <v>6</v>
      </c>
      <c r="Q358" s="7"/>
      <c r="R358">
        <v>159</v>
      </c>
      <c r="S358" s="14">
        <f t="shared" si="130"/>
        <v>-107.40000000000003</v>
      </c>
      <c r="T358" s="12">
        <f t="shared" si="131"/>
        <v>-64440.000000000022</v>
      </c>
      <c r="U358" s="12">
        <f t="shared" si="132"/>
        <v>-10740.000000000004</v>
      </c>
      <c r="V358" s="7"/>
      <c r="W358">
        <v>140</v>
      </c>
      <c r="X358" s="14">
        <f t="shared" si="133"/>
        <v>-108.63999999999999</v>
      </c>
      <c r="Y358" s="12">
        <f t="shared" si="134"/>
        <v>-65183.999999999993</v>
      </c>
      <c r="Z358" s="12">
        <f t="shared" si="135"/>
        <v>-10863.999999999998</v>
      </c>
      <c r="AA358" s="7"/>
      <c r="AB358">
        <v>122</v>
      </c>
      <c r="AC358" s="14">
        <f t="shared" si="136"/>
        <v>-107.4</v>
      </c>
      <c r="AD358" s="12">
        <f t="shared" si="137"/>
        <v>-64440.000000000007</v>
      </c>
      <c r="AE358" s="12">
        <f t="shared" si="138"/>
        <v>-10740.000000000002</v>
      </c>
      <c r="AF358" s="7"/>
      <c r="AG358">
        <v>103</v>
      </c>
      <c r="AH358" s="14">
        <f t="shared" si="139"/>
        <v>-98.279999999999973</v>
      </c>
      <c r="AI358" s="12">
        <f t="shared" si="140"/>
        <v>-58967.999999999985</v>
      </c>
      <c r="AJ358" s="12">
        <f t="shared" si="141"/>
        <v>-9827.9999999999982</v>
      </c>
      <c r="AK358" s="7"/>
      <c r="AL358" s="12">
        <f t="shared" si="142"/>
        <v>-253032.00000000003</v>
      </c>
      <c r="AM358" s="12">
        <f t="shared" si="143"/>
        <v>-42172.000000000007</v>
      </c>
    </row>
    <row r="359" spans="1:39" x14ac:dyDescent="0.25">
      <c r="A359" t="s">
        <v>152</v>
      </c>
      <c r="B359" t="s">
        <v>185</v>
      </c>
      <c r="C359" t="s">
        <v>213</v>
      </c>
      <c r="D359">
        <v>2019</v>
      </c>
      <c r="E359" t="s">
        <v>1823</v>
      </c>
      <c r="F359">
        <v>1910</v>
      </c>
      <c r="G359">
        <v>1421</v>
      </c>
      <c r="H359" s="4" t="s">
        <v>10</v>
      </c>
      <c r="I359">
        <v>1984</v>
      </c>
      <c r="J359">
        <v>6.6</v>
      </c>
      <c r="K359">
        <v>154</v>
      </c>
      <c r="L359" s="16">
        <f t="shared" si="126"/>
        <v>138.6</v>
      </c>
      <c r="M359" s="16">
        <f t="shared" si="127"/>
        <v>129.35999999999999</v>
      </c>
      <c r="N359" s="16">
        <f t="shared" si="128"/>
        <v>119.35000000000001</v>
      </c>
      <c r="O359" s="16">
        <f t="shared" si="129"/>
        <v>104.71999999999998</v>
      </c>
      <c r="P359">
        <v>4</v>
      </c>
      <c r="Q359" s="7"/>
      <c r="R359">
        <v>159</v>
      </c>
      <c r="S359" s="14">
        <f t="shared" si="130"/>
        <v>20.400000000000006</v>
      </c>
      <c r="T359" s="12">
        <f t="shared" si="131"/>
        <v>8160.0000000000018</v>
      </c>
      <c r="U359" s="12">
        <f t="shared" si="132"/>
        <v>2040.0000000000005</v>
      </c>
      <c r="V359" s="7"/>
      <c r="W359">
        <v>140</v>
      </c>
      <c r="X359" s="14">
        <f t="shared" si="133"/>
        <v>10.640000000000015</v>
      </c>
      <c r="Y359" s="12">
        <f t="shared" si="134"/>
        <v>4256.0000000000055</v>
      </c>
      <c r="Z359" s="12">
        <f t="shared" si="135"/>
        <v>1064.0000000000014</v>
      </c>
      <c r="AA359" s="7"/>
      <c r="AB359">
        <v>122</v>
      </c>
      <c r="AC359" s="14">
        <f t="shared" si="136"/>
        <v>2.6499999999999915</v>
      </c>
      <c r="AD359" s="12">
        <f t="shared" si="137"/>
        <v>1059.9999999999966</v>
      </c>
      <c r="AE359" s="12">
        <f t="shared" si="138"/>
        <v>264.99999999999915</v>
      </c>
      <c r="AF359" s="7"/>
      <c r="AG359">
        <v>103</v>
      </c>
      <c r="AH359" s="14">
        <f t="shared" si="139"/>
        <v>-1.7199999999999847</v>
      </c>
      <c r="AI359" s="12">
        <f t="shared" si="140"/>
        <v>-687.99999999999386</v>
      </c>
      <c r="AJ359" s="12">
        <f t="shared" si="141"/>
        <v>-171.99999999999847</v>
      </c>
      <c r="AK359" s="7"/>
      <c r="AL359" s="12">
        <f t="shared" si="142"/>
        <v>12788.000000000011</v>
      </c>
      <c r="AM359" s="12">
        <f t="shared" si="143"/>
        <v>3197.0000000000027</v>
      </c>
    </row>
    <row r="360" spans="1:39" x14ac:dyDescent="0.25">
      <c r="A360" t="s">
        <v>113</v>
      </c>
      <c r="B360" t="s">
        <v>233</v>
      </c>
      <c r="C360" t="s">
        <v>279</v>
      </c>
      <c r="D360">
        <v>2015</v>
      </c>
      <c r="E360" t="s">
        <v>427</v>
      </c>
      <c r="F360">
        <v>2255</v>
      </c>
      <c r="G360">
        <v>1423</v>
      </c>
      <c r="H360" s="4" t="s">
        <v>10</v>
      </c>
      <c r="I360">
        <v>1395</v>
      </c>
      <c r="J360">
        <v>5.7</v>
      </c>
      <c r="K360">
        <v>132</v>
      </c>
      <c r="L360" s="16">
        <f t="shared" si="126"/>
        <v>118.8</v>
      </c>
      <c r="M360" s="16">
        <f t="shared" si="127"/>
        <v>110.88</v>
      </c>
      <c r="N360" s="16">
        <f t="shared" si="128"/>
        <v>102.3</v>
      </c>
      <c r="O360" s="16">
        <f t="shared" si="129"/>
        <v>89.759999999999991</v>
      </c>
      <c r="P360">
        <v>22</v>
      </c>
      <c r="Q360" s="7"/>
      <c r="R360">
        <v>159</v>
      </c>
      <c r="S360" s="14">
        <f t="shared" si="130"/>
        <v>40.200000000000003</v>
      </c>
      <c r="T360" s="12">
        <f t="shared" si="131"/>
        <v>88440.000000000015</v>
      </c>
      <c r="U360" s="12">
        <f t="shared" si="132"/>
        <v>4020.0000000000005</v>
      </c>
      <c r="V360" s="7"/>
      <c r="W360">
        <v>140</v>
      </c>
      <c r="X360" s="14">
        <f t="shared" si="133"/>
        <v>29.120000000000005</v>
      </c>
      <c r="Y360" s="12">
        <f t="shared" si="134"/>
        <v>64064.000000000007</v>
      </c>
      <c r="Z360" s="12">
        <f t="shared" si="135"/>
        <v>2912.0000000000005</v>
      </c>
      <c r="AA360" s="7"/>
      <c r="AB360">
        <v>122</v>
      </c>
      <c r="AC360" s="14">
        <f t="shared" si="136"/>
        <v>19.700000000000003</v>
      </c>
      <c r="AD360" s="12">
        <f t="shared" si="137"/>
        <v>43340.000000000007</v>
      </c>
      <c r="AE360" s="12">
        <f t="shared" si="138"/>
        <v>1970.0000000000002</v>
      </c>
      <c r="AF360" s="7"/>
      <c r="AG360">
        <v>103</v>
      </c>
      <c r="AH360" s="14">
        <f t="shared" si="139"/>
        <v>13.240000000000009</v>
      </c>
      <c r="AI360" s="12">
        <f t="shared" si="140"/>
        <v>29128.000000000022</v>
      </c>
      <c r="AJ360" s="12">
        <f t="shared" si="141"/>
        <v>1324.0000000000009</v>
      </c>
      <c r="AK360" s="7"/>
      <c r="AL360" s="12">
        <f t="shared" si="142"/>
        <v>224972.00000000006</v>
      </c>
      <c r="AM360" s="12">
        <f t="shared" si="143"/>
        <v>10226.000000000002</v>
      </c>
    </row>
    <row r="361" spans="1:39" x14ac:dyDescent="0.25">
      <c r="A361" t="s">
        <v>113</v>
      </c>
      <c r="B361" t="s">
        <v>233</v>
      </c>
      <c r="C361" t="s">
        <v>279</v>
      </c>
      <c r="D361">
        <v>2016</v>
      </c>
      <c r="E361" t="s">
        <v>428</v>
      </c>
      <c r="F361">
        <v>2255</v>
      </c>
      <c r="G361">
        <v>1423</v>
      </c>
      <c r="H361" s="4" t="s">
        <v>10</v>
      </c>
      <c r="I361">
        <v>1395</v>
      </c>
      <c r="J361">
        <v>5.7</v>
      </c>
      <c r="K361">
        <v>132</v>
      </c>
      <c r="L361" s="16">
        <f t="shared" si="126"/>
        <v>118.8</v>
      </c>
      <c r="M361" s="16">
        <f t="shared" si="127"/>
        <v>110.88</v>
      </c>
      <c r="N361" s="16">
        <f t="shared" si="128"/>
        <v>102.3</v>
      </c>
      <c r="O361" s="16">
        <f t="shared" si="129"/>
        <v>89.759999999999991</v>
      </c>
      <c r="P361">
        <v>10</v>
      </c>
      <c r="Q361" s="7"/>
      <c r="R361">
        <v>159</v>
      </c>
      <c r="S361" s="14">
        <f t="shared" si="130"/>
        <v>40.200000000000003</v>
      </c>
      <c r="T361" s="12">
        <f t="shared" si="131"/>
        <v>40200</v>
      </c>
      <c r="U361" s="12">
        <f t="shared" si="132"/>
        <v>4020</v>
      </c>
      <c r="V361" s="7"/>
      <c r="W361">
        <v>140</v>
      </c>
      <c r="X361" s="14">
        <f t="shared" si="133"/>
        <v>29.120000000000005</v>
      </c>
      <c r="Y361" s="12">
        <f t="shared" si="134"/>
        <v>29120.000000000004</v>
      </c>
      <c r="Z361" s="12">
        <f t="shared" si="135"/>
        <v>2912.0000000000005</v>
      </c>
      <c r="AA361" s="7"/>
      <c r="AB361">
        <v>122</v>
      </c>
      <c r="AC361" s="14">
        <f t="shared" si="136"/>
        <v>19.700000000000003</v>
      </c>
      <c r="AD361" s="12">
        <f t="shared" si="137"/>
        <v>19700.000000000004</v>
      </c>
      <c r="AE361" s="12">
        <f t="shared" si="138"/>
        <v>1970.0000000000005</v>
      </c>
      <c r="AF361" s="7"/>
      <c r="AG361">
        <v>103</v>
      </c>
      <c r="AH361" s="14">
        <f t="shared" si="139"/>
        <v>13.240000000000009</v>
      </c>
      <c r="AI361" s="12">
        <f t="shared" si="140"/>
        <v>13240.000000000009</v>
      </c>
      <c r="AJ361" s="12">
        <f t="shared" si="141"/>
        <v>1324.0000000000009</v>
      </c>
      <c r="AK361" s="7"/>
      <c r="AL361" s="12">
        <f t="shared" si="142"/>
        <v>102260.00000000001</v>
      </c>
      <c r="AM361" s="12">
        <f t="shared" si="143"/>
        <v>10226.000000000002</v>
      </c>
    </row>
    <row r="362" spans="1:39" x14ac:dyDescent="0.25">
      <c r="A362" t="s">
        <v>15</v>
      </c>
      <c r="B362" t="s">
        <v>400</v>
      </c>
      <c r="C362" t="s">
        <v>401</v>
      </c>
      <c r="D362">
        <v>2016</v>
      </c>
      <c r="E362" t="s">
        <v>429</v>
      </c>
      <c r="F362">
        <v>2050</v>
      </c>
      <c r="G362">
        <v>1424</v>
      </c>
      <c r="H362" s="4" t="s">
        <v>10</v>
      </c>
      <c r="I362">
        <v>1595</v>
      </c>
      <c r="J362">
        <v>6.1</v>
      </c>
      <c r="K362">
        <v>141</v>
      </c>
      <c r="L362" s="16">
        <f t="shared" si="126"/>
        <v>126.9</v>
      </c>
      <c r="M362" s="16">
        <f t="shared" si="127"/>
        <v>118.44</v>
      </c>
      <c r="N362" s="16">
        <f t="shared" si="128"/>
        <v>109.27500000000001</v>
      </c>
      <c r="O362" s="16">
        <f t="shared" si="129"/>
        <v>95.88</v>
      </c>
      <c r="P362">
        <v>2</v>
      </c>
      <c r="Q362" s="7"/>
      <c r="R362">
        <v>159</v>
      </c>
      <c r="S362" s="14">
        <f t="shared" si="130"/>
        <v>32.099999999999994</v>
      </c>
      <c r="T362" s="12">
        <f t="shared" si="131"/>
        <v>6419.9999999999991</v>
      </c>
      <c r="U362" s="12">
        <f t="shared" si="132"/>
        <v>3209.9999999999995</v>
      </c>
      <c r="V362" s="7"/>
      <c r="W362">
        <v>140</v>
      </c>
      <c r="X362" s="14">
        <f t="shared" si="133"/>
        <v>21.560000000000002</v>
      </c>
      <c r="Y362" s="12">
        <f t="shared" si="134"/>
        <v>4312</v>
      </c>
      <c r="Z362" s="12">
        <f t="shared" si="135"/>
        <v>2156</v>
      </c>
      <c r="AA362" s="7"/>
      <c r="AB362">
        <v>122</v>
      </c>
      <c r="AC362" s="14">
        <f t="shared" si="136"/>
        <v>12.724999999999994</v>
      </c>
      <c r="AD362" s="12">
        <f t="shared" si="137"/>
        <v>2544.9999999999991</v>
      </c>
      <c r="AE362" s="12">
        <f t="shared" si="138"/>
        <v>1272.4999999999995</v>
      </c>
      <c r="AF362" s="7"/>
      <c r="AG362">
        <v>103</v>
      </c>
      <c r="AH362" s="14">
        <f t="shared" si="139"/>
        <v>7.1200000000000045</v>
      </c>
      <c r="AI362" s="12">
        <f t="shared" si="140"/>
        <v>1424.0000000000009</v>
      </c>
      <c r="AJ362" s="12">
        <f t="shared" si="141"/>
        <v>712.00000000000045</v>
      </c>
      <c r="AK362" s="7"/>
      <c r="AL362" s="12">
        <f t="shared" si="142"/>
        <v>14701</v>
      </c>
      <c r="AM362" s="12">
        <f t="shared" si="143"/>
        <v>7350.5</v>
      </c>
    </row>
    <row r="363" spans="1:39" x14ac:dyDescent="0.25">
      <c r="A363" t="s">
        <v>55</v>
      </c>
      <c r="B363" t="s">
        <v>108</v>
      </c>
      <c r="C363" t="s">
        <v>299</v>
      </c>
      <c r="D363">
        <v>2019</v>
      </c>
      <c r="E363" t="s">
        <v>1824</v>
      </c>
      <c r="F363">
        <v>1850</v>
      </c>
      <c r="G363">
        <v>1425</v>
      </c>
      <c r="H363" s="4" t="s">
        <v>10</v>
      </c>
      <c r="I363">
        <v>1591</v>
      </c>
      <c r="J363">
        <v>6.8</v>
      </c>
      <c r="K363">
        <v>158</v>
      </c>
      <c r="L363" s="16">
        <f t="shared" si="126"/>
        <v>142.20000000000002</v>
      </c>
      <c r="M363" s="16">
        <f t="shared" si="127"/>
        <v>132.72</v>
      </c>
      <c r="N363" s="16">
        <f t="shared" si="128"/>
        <v>122.45</v>
      </c>
      <c r="O363" s="16">
        <f t="shared" si="129"/>
        <v>107.43999999999998</v>
      </c>
      <c r="P363">
        <v>122</v>
      </c>
      <c r="Q363" s="7"/>
      <c r="R363">
        <v>159</v>
      </c>
      <c r="S363" s="14">
        <f t="shared" si="130"/>
        <v>16.799999999999983</v>
      </c>
      <c r="T363" s="12">
        <f t="shared" si="131"/>
        <v>204959.9999999998</v>
      </c>
      <c r="U363" s="12">
        <f t="shared" si="132"/>
        <v>1679.9999999999984</v>
      </c>
      <c r="V363" s="7"/>
      <c r="W363">
        <v>140</v>
      </c>
      <c r="X363" s="14">
        <f t="shared" si="133"/>
        <v>7.2800000000000011</v>
      </c>
      <c r="Y363" s="12">
        <f t="shared" si="134"/>
        <v>88816.000000000015</v>
      </c>
      <c r="Z363" s="12">
        <f t="shared" si="135"/>
        <v>728.00000000000011</v>
      </c>
      <c r="AA363" s="7"/>
      <c r="AB363">
        <v>122</v>
      </c>
      <c r="AC363" s="14">
        <f t="shared" si="136"/>
        <v>-0.45000000000000284</v>
      </c>
      <c r="AD363" s="12">
        <f t="shared" si="137"/>
        <v>-5490.0000000000346</v>
      </c>
      <c r="AE363" s="12">
        <f t="shared" si="138"/>
        <v>-45.000000000000284</v>
      </c>
      <c r="AF363" s="7"/>
      <c r="AG363">
        <v>103</v>
      </c>
      <c r="AH363" s="14">
        <f t="shared" si="139"/>
        <v>-4.4399999999999835</v>
      </c>
      <c r="AI363" s="12">
        <f t="shared" si="140"/>
        <v>-54167.999999999804</v>
      </c>
      <c r="AJ363" s="12">
        <f t="shared" si="141"/>
        <v>-443.99999999999841</v>
      </c>
      <c r="AK363" s="7"/>
      <c r="AL363" s="12">
        <f t="shared" si="142"/>
        <v>234117.99999999997</v>
      </c>
      <c r="AM363" s="12">
        <f t="shared" si="143"/>
        <v>1918.9999999999998</v>
      </c>
    </row>
    <row r="364" spans="1:39" x14ac:dyDescent="0.25">
      <c r="A364" t="s">
        <v>15</v>
      </c>
      <c r="B364" t="s">
        <v>185</v>
      </c>
      <c r="C364" t="s">
        <v>344</v>
      </c>
      <c r="D364">
        <v>2015</v>
      </c>
      <c r="E364" t="s">
        <v>430</v>
      </c>
      <c r="F364">
        <v>1950</v>
      </c>
      <c r="G364">
        <v>1425</v>
      </c>
      <c r="H364" s="4" t="s">
        <v>10</v>
      </c>
      <c r="I364">
        <v>1595</v>
      </c>
      <c r="J364">
        <v>5.5</v>
      </c>
      <c r="K364">
        <v>127</v>
      </c>
      <c r="L364" s="16">
        <f t="shared" si="126"/>
        <v>114.3</v>
      </c>
      <c r="M364" s="16">
        <f t="shared" si="127"/>
        <v>106.67999999999999</v>
      </c>
      <c r="N364" s="16">
        <f t="shared" si="128"/>
        <v>98.424999999999997</v>
      </c>
      <c r="O364" s="16">
        <f t="shared" si="129"/>
        <v>86.359999999999985</v>
      </c>
      <c r="P364">
        <v>38</v>
      </c>
      <c r="Q364" s="7"/>
      <c r="R364">
        <v>159</v>
      </c>
      <c r="S364" s="14">
        <f t="shared" si="130"/>
        <v>44.7</v>
      </c>
      <c r="T364" s="12">
        <f t="shared" si="131"/>
        <v>169860</v>
      </c>
      <c r="U364" s="12">
        <f t="shared" si="132"/>
        <v>4470</v>
      </c>
      <c r="V364" s="7"/>
      <c r="W364">
        <v>140</v>
      </c>
      <c r="X364" s="14">
        <f t="shared" si="133"/>
        <v>33.320000000000007</v>
      </c>
      <c r="Y364" s="12">
        <f t="shared" si="134"/>
        <v>126616.00000000003</v>
      </c>
      <c r="Z364" s="12">
        <f t="shared" si="135"/>
        <v>3332.0000000000009</v>
      </c>
      <c r="AA364" s="7"/>
      <c r="AB364">
        <v>122</v>
      </c>
      <c r="AC364" s="14">
        <f t="shared" si="136"/>
        <v>23.575000000000003</v>
      </c>
      <c r="AD364" s="12">
        <f t="shared" si="137"/>
        <v>89585.000000000015</v>
      </c>
      <c r="AE364" s="12">
        <f t="shared" si="138"/>
        <v>2357.5000000000005</v>
      </c>
      <c r="AF364" s="7"/>
      <c r="AG364">
        <v>103</v>
      </c>
      <c r="AH364" s="14">
        <f t="shared" si="139"/>
        <v>16.640000000000015</v>
      </c>
      <c r="AI364" s="12">
        <f t="shared" si="140"/>
        <v>63232.000000000058</v>
      </c>
      <c r="AJ364" s="12">
        <f t="shared" si="141"/>
        <v>1664.0000000000016</v>
      </c>
      <c r="AK364" s="7"/>
      <c r="AL364" s="12">
        <f t="shared" si="142"/>
        <v>449293.00000000012</v>
      </c>
      <c r="AM364" s="12">
        <f t="shared" si="143"/>
        <v>11823.500000000004</v>
      </c>
    </row>
    <row r="365" spans="1:39" x14ac:dyDescent="0.25">
      <c r="A365" t="s">
        <v>15</v>
      </c>
      <c r="B365" t="s">
        <v>185</v>
      </c>
      <c r="C365" t="s">
        <v>344</v>
      </c>
      <c r="D365">
        <v>2015</v>
      </c>
      <c r="E365" t="s">
        <v>431</v>
      </c>
      <c r="F365">
        <v>1950</v>
      </c>
      <c r="G365">
        <v>1425</v>
      </c>
      <c r="H365" s="4" t="s">
        <v>10</v>
      </c>
      <c r="I365">
        <v>1595</v>
      </c>
      <c r="J365">
        <v>5.5</v>
      </c>
      <c r="K365">
        <v>127</v>
      </c>
      <c r="L365" s="16">
        <f t="shared" si="126"/>
        <v>114.3</v>
      </c>
      <c r="M365" s="16">
        <f t="shared" si="127"/>
        <v>106.67999999999999</v>
      </c>
      <c r="N365" s="16">
        <f t="shared" si="128"/>
        <v>98.424999999999997</v>
      </c>
      <c r="O365" s="16">
        <f t="shared" si="129"/>
        <v>86.359999999999985</v>
      </c>
      <c r="P365">
        <v>2</v>
      </c>
      <c r="Q365" s="7"/>
      <c r="R365">
        <v>159</v>
      </c>
      <c r="S365" s="14">
        <f t="shared" si="130"/>
        <v>44.7</v>
      </c>
      <c r="T365" s="12">
        <f t="shared" si="131"/>
        <v>8940</v>
      </c>
      <c r="U365" s="12">
        <f t="shared" si="132"/>
        <v>4470</v>
      </c>
      <c r="V365" s="7"/>
      <c r="W365">
        <v>140</v>
      </c>
      <c r="X365" s="14">
        <f t="shared" si="133"/>
        <v>33.320000000000007</v>
      </c>
      <c r="Y365" s="12">
        <f t="shared" si="134"/>
        <v>6664.0000000000018</v>
      </c>
      <c r="Z365" s="12">
        <f t="shared" si="135"/>
        <v>3332.0000000000009</v>
      </c>
      <c r="AA365" s="7"/>
      <c r="AB365">
        <v>122</v>
      </c>
      <c r="AC365" s="14">
        <f t="shared" si="136"/>
        <v>23.575000000000003</v>
      </c>
      <c r="AD365" s="12">
        <f t="shared" si="137"/>
        <v>4715.0000000000009</v>
      </c>
      <c r="AE365" s="12">
        <f t="shared" si="138"/>
        <v>2357.5000000000005</v>
      </c>
      <c r="AF365" s="7"/>
      <c r="AG365">
        <v>103</v>
      </c>
      <c r="AH365" s="14">
        <f t="shared" si="139"/>
        <v>16.640000000000015</v>
      </c>
      <c r="AI365" s="12">
        <f t="shared" si="140"/>
        <v>3328.0000000000027</v>
      </c>
      <c r="AJ365" s="12">
        <f t="shared" si="141"/>
        <v>1664.0000000000014</v>
      </c>
      <c r="AK365" s="7"/>
      <c r="AL365" s="12">
        <f t="shared" si="142"/>
        <v>23647.000000000007</v>
      </c>
      <c r="AM365" s="12">
        <f t="shared" si="143"/>
        <v>11823.500000000004</v>
      </c>
    </row>
    <row r="366" spans="1:39" x14ac:dyDescent="0.25">
      <c r="A366" t="s">
        <v>15</v>
      </c>
      <c r="B366" t="s">
        <v>185</v>
      </c>
      <c r="C366" t="s">
        <v>344</v>
      </c>
      <c r="D366">
        <v>2015</v>
      </c>
      <c r="E366" t="s">
        <v>432</v>
      </c>
      <c r="F366">
        <v>2000</v>
      </c>
      <c r="G366">
        <v>1425</v>
      </c>
      <c r="H366" s="4" t="s">
        <v>10</v>
      </c>
      <c r="I366">
        <v>1991</v>
      </c>
      <c r="J366">
        <v>6.8</v>
      </c>
      <c r="K366">
        <v>158</v>
      </c>
      <c r="L366" s="16">
        <f t="shared" si="126"/>
        <v>142.20000000000002</v>
      </c>
      <c r="M366" s="16">
        <f t="shared" si="127"/>
        <v>132.72</v>
      </c>
      <c r="N366" s="16">
        <f t="shared" si="128"/>
        <v>122.45</v>
      </c>
      <c r="O366" s="16">
        <f t="shared" si="129"/>
        <v>107.43999999999998</v>
      </c>
      <c r="P366">
        <v>6</v>
      </c>
      <c r="Q366" s="7"/>
      <c r="R366">
        <v>159</v>
      </c>
      <c r="S366" s="14">
        <f t="shared" si="130"/>
        <v>16.799999999999983</v>
      </c>
      <c r="T366" s="12">
        <f t="shared" si="131"/>
        <v>10079.999999999989</v>
      </c>
      <c r="U366" s="12">
        <f t="shared" si="132"/>
        <v>1679.9999999999982</v>
      </c>
      <c r="V366" s="7"/>
      <c r="W366">
        <v>140</v>
      </c>
      <c r="X366" s="14">
        <f t="shared" si="133"/>
        <v>7.2800000000000011</v>
      </c>
      <c r="Y366" s="12">
        <f t="shared" si="134"/>
        <v>4368.0000000000009</v>
      </c>
      <c r="Z366" s="12">
        <f t="shared" si="135"/>
        <v>728.00000000000011</v>
      </c>
      <c r="AA366" s="7"/>
      <c r="AB366">
        <v>122</v>
      </c>
      <c r="AC366" s="14">
        <f t="shared" si="136"/>
        <v>-0.45000000000000284</v>
      </c>
      <c r="AD366" s="12">
        <f t="shared" si="137"/>
        <v>-270.00000000000171</v>
      </c>
      <c r="AE366" s="12">
        <f t="shared" si="138"/>
        <v>-45.000000000000284</v>
      </c>
      <c r="AF366" s="7"/>
      <c r="AG366">
        <v>103</v>
      </c>
      <c r="AH366" s="14">
        <f t="shared" si="139"/>
        <v>-4.4399999999999835</v>
      </c>
      <c r="AI366" s="12">
        <f t="shared" si="140"/>
        <v>-2663.99999999999</v>
      </c>
      <c r="AJ366" s="12">
        <f t="shared" si="141"/>
        <v>-443.99999999999835</v>
      </c>
      <c r="AK366" s="7"/>
      <c r="AL366" s="12">
        <f t="shared" si="142"/>
        <v>11513.999999999998</v>
      </c>
      <c r="AM366" s="12">
        <f t="shared" si="143"/>
        <v>1918.9999999999998</v>
      </c>
    </row>
    <row r="367" spans="1:39" x14ac:dyDescent="0.25">
      <c r="A367" t="s">
        <v>410</v>
      </c>
      <c r="B367" t="s">
        <v>249</v>
      </c>
      <c r="C367" t="s">
        <v>434</v>
      </c>
      <c r="D367">
        <v>2018</v>
      </c>
      <c r="E367" t="s">
        <v>435</v>
      </c>
      <c r="F367">
        <v>1875</v>
      </c>
      <c r="G367">
        <v>1425</v>
      </c>
      <c r="H367" s="4" t="s">
        <v>10</v>
      </c>
      <c r="I367">
        <v>2981</v>
      </c>
      <c r="J367">
        <v>9.5</v>
      </c>
      <c r="K367">
        <v>215</v>
      </c>
      <c r="L367" s="16">
        <f t="shared" si="126"/>
        <v>193.5</v>
      </c>
      <c r="M367" s="16">
        <f t="shared" si="127"/>
        <v>180.6</v>
      </c>
      <c r="N367" s="16">
        <f t="shared" si="128"/>
        <v>166.625</v>
      </c>
      <c r="O367" s="16">
        <f t="shared" si="129"/>
        <v>146.19999999999999</v>
      </c>
      <c r="P367">
        <v>4</v>
      </c>
      <c r="Q367" s="7"/>
      <c r="R367">
        <v>159</v>
      </c>
      <c r="S367" s="14">
        <f t="shared" si="130"/>
        <v>-34.5</v>
      </c>
      <c r="T367" s="12">
        <f t="shared" si="131"/>
        <v>-13800</v>
      </c>
      <c r="U367" s="12">
        <f t="shared" si="132"/>
        <v>-3450</v>
      </c>
      <c r="V367" s="7"/>
      <c r="W367">
        <v>140</v>
      </c>
      <c r="X367" s="14">
        <f t="shared" si="133"/>
        <v>-40.599999999999994</v>
      </c>
      <c r="Y367" s="12">
        <f t="shared" si="134"/>
        <v>-16239.999999999998</v>
      </c>
      <c r="Z367" s="12">
        <f t="shared" si="135"/>
        <v>-4059.9999999999995</v>
      </c>
      <c r="AA367" s="7"/>
      <c r="AB367">
        <v>122</v>
      </c>
      <c r="AC367" s="14">
        <f t="shared" si="136"/>
        <v>-44.625</v>
      </c>
      <c r="AD367" s="12">
        <f t="shared" si="137"/>
        <v>-17850</v>
      </c>
      <c r="AE367" s="12">
        <f t="shared" si="138"/>
        <v>-4462.5</v>
      </c>
      <c r="AF367" s="7"/>
      <c r="AG367">
        <v>103</v>
      </c>
      <c r="AH367" s="14">
        <f t="shared" si="139"/>
        <v>-43.199999999999989</v>
      </c>
      <c r="AI367" s="12">
        <f t="shared" si="140"/>
        <v>-17279.999999999996</v>
      </c>
      <c r="AJ367" s="12">
        <f t="shared" si="141"/>
        <v>-4319.9999999999991</v>
      </c>
      <c r="AK367" s="7"/>
      <c r="AL367" s="12">
        <f t="shared" si="142"/>
        <v>-65170</v>
      </c>
      <c r="AM367" s="12">
        <f t="shared" si="143"/>
        <v>-16292.5</v>
      </c>
    </row>
    <row r="368" spans="1:39" x14ac:dyDescent="0.25">
      <c r="A368" t="s">
        <v>99</v>
      </c>
      <c r="B368" t="s">
        <v>271</v>
      </c>
      <c r="C368">
        <v>5008</v>
      </c>
      <c r="D368">
        <v>2017</v>
      </c>
      <c r="E368" t="s">
        <v>433</v>
      </c>
      <c r="F368">
        <v>2160</v>
      </c>
      <c r="G368">
        <v>1425</v>
      </c>
      <c r="H368" s="4" t="s">
        <v>10</v>
      </c>
      <c r="I368">
        <v>1598</v>
      </c>
      <c r="J368">
        <v>7.3</v>
      </c>
      <c r="K368">
        <v>165</v>
      </c>
      <c r="L368" s="16">
        <f t="shared" si="126"/>
        <v>148.5</v>
      </c>
      <c r="M368" s="16">
        <f t="shared" si="127"/>
        <v>138.6</v>
      </c>
      <c r="N368" s="16">
        <f t="shared" si="128"/>
        <v>127.875</v>
      </c>
      <c r="O368" s="16">
        <f t="shared" si="129"/>
        <v>112.19999999999999</v>
      </c>
      <c r="P368">
        <v>36</v>
      </c>
      <c r="Q368" s="7"/>
      <c r="R368">
        <v>159</v>
      </c>
      <c r="S368" s="14">
        <f t="shared" si="130"/>
        <v>10.5</v>
      </c>
      <c r="T368" s="12">
        <f t="shared" si="131"/>
        <v>37800</v>
      </c>
      <c r="U368" s="12">
        <f t="shared" si="132"/>
        <v>1050</v>
      </c>
      <c r="V368" s="7"/>
      <c r="W368">
        <v>140</v>
      </c>
      <c r="X368" s="14">
        <f t="shared" si="133"/>
        <v>1.4000000000000057</v>
      </c>
      <c r="Y368" s="12">
        <f t="shared" si="134"/>
        <v>5040.00000000002</v>
      </c>
      <c r="Z368" s="12">
        <f t="shared" si="135"/>
        <v>140.00000000000057</v>
      </c>
      <c r="AA368" s="7"/>
      <c r="AB368">
        <v>122</v>
      </c>
      <c r="AC368" s="14">
        <f t="shared" si="136"/>
        <v>-5.875</v>
      </c>
      <c r="AD368" s="12">
        <f t="shared" si="137"/>
        <v>-21150</v>
      </c>
      <c r="AE368" s="12">
        <f t="shared" si="138"/>
        <v>-587.5</v>
      </c>
      <c r="AF368" s="7"/>
      <c r="AG368">
        <v>103</v>
      </c>
      <c r="AH368" s="14">
        <f t="shared" si="139"/>
        <v>-9.1999999999999886</v>
      </c>
      <c r="AI368" s="12">
        <f t="shared" si="140"/>
        <v>-33119.999999999956</v>
      </c>
      <c r="AJ368" s="12">
        <f t="shared" si="141"/>
        <v>-919.99999999999875</v>
      </c>
      <c r="AK368" s="7"/>
      <c r="AL368" s="12">
        <f t="shared" si="142"/>
        <v>-11429.999999999935</v>
      </c>
      <c r="AM368" s="12">
        <f t="shared" si="143"/>
        <v>-317.49999999999818</v>
      </c>
    </row>
    <row r="369" spans="1:39" x14ac:dyDescent="0.25">
      <c r="A369" t="s">
        <v>99</v>
      </c>
      <c r="B369" t="s">
        <v>271</v>
      </c>
      <c r="C369">
        <v>5008</v>
      </c>
      <c r="D369">
        <v>2019</v>
      </c>
      <c r="E369" t="s">
        <v>1825</v>
      </c>
      <c r="F369">
        <v>2160</v>
      </c>
      <c r="G369">
        <v>1425</v>
      </c>
      <c r="H369" s="4" t="s">
        <v>10</v>
      </c>
      <c r="I369">
        <v>1598</v>
      </c>
      <c r="J369">
        <v>7.3</v>
      </c>
      <c r="K369">
        <v>165</v>
      </c>
      <c r="L369" s="16">
        <f t="shared" si="126"/>
        <v>148.5</v>
      </c>
      <c r="M369" s="16">
        <f t="shared" si="127"/>
        <v>138.6</v>
      </c>
      <c r="N369" s="16">
        <f t="shared" si="128"/>
        <v>127.875</v>
      </c>
      <c r="O369" s="16">
        <f t="shared" si="129"/>
        <v>112.19999999999999</v>
      </c>
      <c r="P369">
        <v>18</v>
      </c>
      <c r="Q369" s="7"/>
      <c r="R369">
        <v>159</v>
      </c>
      <c r="S369" s="14">
        <f t="shared" si="130"/>
        <v>10.5</v>
      </c>
      <c r="T369" s="12">
        <f t="shared" si="131"/>
        <v>18900</v>
      </c>
      <c r="U369" s="12">
        <f t="shared" si="132"/>
        <v>1050</v>
      </c>
      <c r="V369" s="7"/>
      <c r="W369">
        <v>140</v>
      </c>
      <c r="X369" s="14">
        <f t="shared" si="133"/>
        <v>1.4000000000000057</v>
      </c>
      <c r="Y369" s="12">
        <f t="shared" si="134"/>
        <v>2520.00000000001</v>
      </c>
      <c r="Z369" s="12">
        <f t="shared" si="135"/>
        <v>140.00000000000057</v>
      </c>
      <c r="AA369" s="7"/>
      <c r="AB369">
        <v>122</v>
      </c>
      <c r="AC369" s="14">
        <f t="shared" si="136"/>
        <v>-5.875</v>
      </c>
      <c r="AD369" s="12">
        <f t="shared" si="137"/>
        <v>-10575</v>
      </c>
      <c r="AE369" s="12">
        <f t="shared" si="138"/>
        <v>-587.5</v>
      </c>
      <c r="AF369" s="7"/>
      <c r="AG369">
        <v>103</v>
      </c>
      <c r="AH369" s="14">
        <f t="shared" si="139"/>
        <v>-9.1999999999999886</v>
      </c>
      <c r="AI369" s="12">
        <f t="shared" si="140"/>
        <v>-16559.999999999978</v>
      </c>
      <c r="AJ369" s="12">
        <f t="shared" si="141"/>
        <v>-919.99999999999875</v>
      </c>
      <c r="AK369" s="7"/>
      <c r="AL369" s="12">
        <f t="shared" si="142"/>
        <v>-5714.9999999999673</v>
      </c>
      <c r="AM369" s="12">
        <f t="shared" si="143"/>
        <v>-317.49999999999818</v>
      </c>
    </row>
    <row r="370" spans="1:39" x14ac:dyDescent="0.25">
      <c r="A370" t="s">
        <v>117</v>
      </c>
      <c r="B370" t="s">
        <v>108</v>
      </c>
      <c r="C370" t="s">
        <v>384</v>
      </c>
      <c r="D370">
        <v>2019</v>
      </c>
      <c r="E370" t="s">
        <v>1826</v>
      </c>
      <c r="F370">
        <v>2000</v>
      </c>
      <c r="G370">
        <v>1427</v>
      </c>
      <c r="H370" s="4" t="s">
        <v>10</v>
      </c>
      <c r="I370">
        <v>1798</v>
      </c>
      <c r="J370">
        <v>7.2</v>
      </c>
      <c r="K370">
        <v>163</v>
      </c>
      <c r="L370" s="16">
        <f t="shared" si="126"/>
        <v>146.70000000000002</v>
      </c>
      <c r="M370" s="16">
        <f t="shared" si="127"/>
        <v>136.91999999999999</v>
      </c>
      <c r="N370" s="16">
        <f t="shared" si="128"/>
        <v>126.325</v>
      </c>
      <c r="O370" s="16">
        <f t="shared" si="129"/>
        <v>110.83999999999999</v>
      </c>
      <c r="P370">
        <v>10</v>
      </c>
      <c r="Q370" s="7"/>
      <c r="R370">
        <v>159</v>
      </c>
      <c r="S370" s="14">
        <f t="shared" si="130"/>
        <v>12.299999999999983</v>
      </c>
      <c r="T370" s="12">
        <f t="shared" si="131"/>
        <v>12299.999999999984</v>
      </c>
      <c r="U370" s="12">
        <f t="shared" si="132"/>
        <v>1229.9999999999984</v>
      </c>
      <c r="V370" s="7"/>
      <c r="W370">
        <v>140</v>
      </c>
      <c r="X370" s="14">
        <f t="shared" si="133"/>
        <v>3.0800000000000125</v>
      </c>
      <c r="Y370" s="12">
        <f t="shared" si="134"/>
        <v>3080.0000000000127</v>
      </c>
      <c r="Z370" s="12">
        <f t="shared" si="135"/>
        <v>308.00000000000125</v>
      </c>
      <c r="AA370" s="7"/>
      <c r="AB370">
        <v>122</v>
      </c>
      <c r="AC370" s="14">
        <f t="shared" si="136"/>
        <v>-4.3250000000000028</v>
      </c>
      <c r="AD370" s="12">
        <f t="shared" si="137"/>
        <v>-4325.0000000000027</v>
      </c>
      <c r="AE370" s="12">
        <f t="shared" si="138"/>
        <v>-432.50000000000028</v>
      </c>
      <c r="AF370" s="7"/>
      <c r="AG370">
        <v>103</v>
      </c>
      <c r="AH370" s="14">
        <f t="shared" si="139"/>
        <v>-7.8399999999999892</v>
      </c>
      <c r="AI370" s="12">
        <f t="shared" si="140"/>
        <v>-7839.9999999999891</v>
      </c>
      <c r="AJ370" s="12">
        <f t="shared" si="141"/>
        <v>-783.99999999999886</v>
      </c>
      <c r="AK370" s="7"/>
      <c r="AL370" s="12">
        <f t="shared" si="142"/>
        <v>3215.0000000000036</v>
      </c>
      <c r="AM370" s="12">
        <f t="shared" si="143"/>
        <v>321.50000000000034</v>
      </c>
    </row>
    <row r="371" spans="1:39" x14ac:dyDescent="0.25">
      <c r="A371" t="s">
        <v>92</v>
      </c>
      <c r="B371" t="s">
        <v>63</v>
      </c>
      <c r="C371" t="s">
        <v>202</v>
      </c>
      <c r="D371">
        <v>2017</v>
      </c>
      <c r="E371" t="s">
        <v>438</v>
      </c>
      <c r="F371">
        <v>1950</v>
      </c>
      <c r="G371">
        <v>1429</v>
      </c>
      <c r="H371" s="4" t="s">
        <v>10</v>
      </c>
      <c r="I371">
        <v>1998</v>
      </c>
      <c r="J371">
        <v>8</v>
      </c>
      <c r="K371">
        <v>186</v>
      </c>
      <c r="L371" s="16">
        <f t="shared" si="126"/>
        <v>167.4</v>
      </c>
      <c r="M371" s="16">
        <f t="shared" si="127"/>
        <v>156.23999999999998</v>
      </c>
      <c r="N371" s="16">
        <f t="shared" si="128"/>
        <v>144.15</v>
      </c>
      <c r="O371" s="16">
        <f t="shared" si="129"/>
        <v>126.47999999999999</v>
      </c>
      <c r="P371">
        <v>60</v>
      </c>
      <c r="Q371" s="7"/>
      <c r="R371">
        <v>159</v>
      </c>
      <c r="S371" s="14">
        <f t="shared" si="130"/>
        <v>-8.4000000000000057</v>
      </c>
      <c r="T371" s="12">
        <f t="shared" si="131"/>
        <v>-50400.000000000036</v>
      </c>
      <c r="U371" s="12">
        <f t="shared" si="132"/>
        <v>-840.00000000000057</v>
      </c>
      <c r="V371" s="7"/>
      <c r="W371">
        <v>140</v>
      </c>
      <c r="X371" s="14">
        <f t="shared" si="133"/>
        <v>-16.239999999999981</v>
      </c>
      <c r="Y371" s="12">
        <f t="shared" si="134"/>
        <v>-97439.999999999884</v>
      </c>
      <c r="Z371" s="12">
        <f t="shared" si="135"/>
        <v>-1623.999999999998</v>
      </c>
      <c r="AA371" s="7"/>
      <c r="AB371">
        <v>122</v>
      </c>
      <c r="AC371" s="14">
        <f t="shared" si="136"/>
        <v>-22.150000000000006</v>
      </c>
      <c r="AD371" s="12">
        <f t="shared" si="137"/>
        <v>-132900.00000000006</v>
      </c>
      <c r="AE371" s="12">
        <f t="shared" si="138"/>
        <v>-2215.0000000000009</v>
      </c>
      <c r="AF371" s="7"/>
      <c r="AG371">
        <v>103</v>
      </c>
      <c r="AH371" s="14">
        <f t="shared" si="139"/>
        <v>-23.47999999999999</v>
      </c>
      <c r="AI371" s="12">
        <f t="shared" si="140"/>
        <v>-140879.99999999994</v>
      </c>
      <c r="AJ371" s="12">
        <f t="shared" si="141"/>
        <v>-2347.9999999999991</v>
      </c>
      <c r="AK371" s="7"/>
      <c r="AL371" s="12">
        <f t="shared" si="142"/>
        <v>-421619.99999999994</v>
      </c>
      <c r="AM371" s="12">
        <f t="shared" si="143"/>
        <v>-7026.9999999999991</v>
      </c>
    </row>
    <row r="372" spans="1:39" x14ac:dyDescent="0.25">
      <c r="A372" t="s">
        <v>410</v>
      </c>
      <c r="B372" t="s">
        <v>38</v>
      </c>
      <c r="C372">
        <v>718</v>
      </c>
      <c r="D372">
        <v>2019</v>
      </c>
      <c r="E372" t="s">
        <v>1827</v>
      </c>
      <c r="F372">
        <v>1665</v>
      </c>
      <c r="G372">
        <v>1430</v>
      </c>
      <c r="H372" s="4" t="s">
        <v>10</v>
      </c>
      <c r="I372">
        <v>2497</v>
      </c>
      <c r="J372">
        <v>8.1</v>
      </c>
      <c r="K372">
        <v>184</v>
      </c>
      <c r="L372" s="16">
        <f t="shared" si="126"/>
        <v>165.6</v>
      </c>
      <c r="M372" s="16">
        <f t="shared" si="127"/>
        <v>154.56</v>
      </c>
      <c r="N372" s="16">
        <f t="shared" si="128"/>
        <v>142.6</v>
      </c>
      <c r="O372" s="16">
        <f t="shared" si="129"/>
        <v>125.11999999999999</v>
      </c>
      <c r="P372">
        <v>2</v>
      </c>
      <c r="Q372" s="7"/>
      <c r="R372">
        <v>159</v>
      </c>
      <c r="S372" s="14">
        <f t="shared" si="130"/>
        <v>-6.5999999999999943</v>
      </c>
      <c r="T372" s="12">
        <f t="shared" si="131"/>
        <v>-1319.9999999999989</v>
      </c>
      <c r="U372" s="12">
        <f t="shared" si="132"/>
        <v>-659.99999999999943</v>
      </c>
      <c r="V372" s="7"/>
      <c r="W372">
        <v>140</v>
      </c>
      <c r="X372" s="14">
        <f t="shared" si="133"/>
        <v>-14.560000000000002</v>
      </c>
      <c r="Y372" s="12">
        <f t="shared" si="134"/>
        <v>-2912.0000000000005</v>
      </c>
      <c r="Z372" s="12">
        <f t="shared" si="135"/>
        <v>-1456.0000000000002</v>
      </c>
      <c r="AA372" s="7"/>
      <c r="AB372">
        <v>122</v>
      </c>
      <c r="AC372" s="14">
        <f t="shared" si="136"/>
        <v>-20.599999999999994</v>
      </c>
      <c r="AD372" s="12">
        <f t="shared" si="137"/>
        <v>-4119.9999999999991</v>
      </c>
      <c r="AE372" s="12">
        <f t="shared" si="138"/>
        <v>-2059.9999999999995</v>
      </c>
      <c r="AF372" s="7"/>
      <c r="AG372">
        <v>103</v>
      </c>
      <c r="AH372" s="14">
        <f t="shared" si="139"/>
        <v>-22.11999999999999</v>
      </c>
      <c r="AI372" s="12">
        <f t="shared" si="140"/>
        <v>-4423.9999999999982</v>
      </c>
      <c r="AJ372" s="12">
        <f t="shared" si="141"/>
        <v>-2211.9999999999991</v>
      </c>
      <c r="AK372" s="7"/>
      <c r="AL372" s="12">
        <f t="shared" si="142"/>
        <v>-12775.999999999995</v>
      </c>
      <c r="AM372" s="12">
        <f t="shared" si="143"/>
        <v>-6387.9999999999973</v>
      </c>
    </row>
    <row r="373" spans="1:39" x14ac:dyDescent="0.25">
      <c r="A373" t="s">
        <v>410</v>
      </c>
      <c r="B373" t="s">
        <v>249</v>
      </c>
      <c r="C373">
        <v>911</v>
      </c>
      <c r="D373">
        <v>2017</v>
      </c>
      <c r="E373" t="s">
        <v>441</v>
      </c>
      <c r="F373">
        <v>1777</v>
      </c>
      <c r="G373">
        <v>1430</v>
      </c>
      <c r="H373" s="4" t="s">
        <v>10</v>
      </c>
      <c r="I373">
        <v>3996</v>
      </c>
      <c r="J373">
        <v>12.7</v>
      </c>
      <c r="K373">
        <v>288</v>
      </c>
      <c r="L373" s="16">
        <f t="shared" si="126"/>
        <v>259.2</v>
      </c>
      <c r="M373" s="16">
        <f t="shared" si="127"/>
        <v>241.92</v>
      </c>
      <c r="N373" s="16">
        <f t="shared" si="128"/>
        <v>223.20000000000002</v>
      </c>
      <c r="O373" s="16">
        <f t="shared" si="129"/>
        <v>195.83999999999997</v>
      </c>
      <c r="P373">
        <v>18</v>
      </c>
      <c r="Q373" s="7"/>
      <c r="R373">
        <v>159</v>
      </c>
      <c r="S373" s="14">
        <f t="shared" si="130"/>
        <v>-100.19999999999999</v>
      </c>
      <c r="T373" s="12">
        <f t="shared" si="131"/>
        <v>-180360</v>
      </c>
      <c r="U373" s="12">
        <f t="shared" si="132"/>
        <v>-10020</v>
      </c>
      <c r="V373" s="7"/>
      <c r="W373">
        <v>140</v>
      </c>
      <c r="X373" s="14">
        <f t="shared" si="133"/>
        <v>-101.91999999999999</v>
      </c>
      <c r="Y373" s="12">
        <f t="shared" si="134"/>
        <v>-183455.99999999997</v>
      </c>
      <c r="Z373" s="12">
        <f t="shared" si="135"/>
        <v>-10191.999999999998</v>
      </c>
      <c r="AA373" s="7"/>
      <c r="AB373">
        <v>122</v>
      </c>
      <c r="AC373" s="14">
        <f t="shared" si="136"/>
        <v>-101.20000000000002</v>
      </c>
      <c r="AD373" s="12">
        <f t="shared" si="137"/>
        <v>-182160.00000000003</v>
      </c>
      <c r="AE373" s="12">
        <f t="shared" si="138"/>
        <v>-10120.000000000002</v>
      </c>
      <c r="AF373" s="7"/>
      <c r="AG373">
        <v>103</v>
      </c>
      <c r="AH373" s="14">
        <f t="shared" si="139"/>
        <v>-92.839999999999975</v>
      </c>
      <c r="AI373" s="12">
        <f t="shared" si="140"/>
        <v>-167111.99999999994</v>
      </c>
      <c r="AJ373" s="12">
        <f t="shared" si="141"/>
        <v>-9283.9999999999964</v>
      </c>
      <c r="AK373" s="7"/>
      <c r="AL373" s="12">
        <f t="shared" si="142"/>
        <v>-713088</v>
      </c>
      <c r="AM373" s="12">
        <f t="shared" si="143"/>
        <v>-39616</v>
      </c>
    </row>
    <row r="374" spans="1:39" x14ac:dyDescent="0.25">
      <c r="A374" t="s">
        <v>76</v>
      </c>
      <c r="B374" t="s">
        <v>19</v>
      </c>
      <c r="C374" t="s">
        <v>439</v>
      </c>
      <c r="D374">
        <v>2014</v>
      </c>
      <c r="E374" t="s">
        <v>440</v>
      </c>
      <c r="F374">
        <v>1860</v>
      </c>
      <c r="G374">
        <v>1430</v>
      </c>
      <c r="H374" s="4" t="s">
        <v>10</v>
      </c>
      <c r="I374">
        <v>1598</v>
      </c>
      <c r="J374">
        <v>7.4</v>
      </c>
      <c r="K374">
        <v>169</v>
      </c>
      <c r="L374" s="16">
        <f t="shared" si="126"/>
        <v>152.1</v>
      </c>
      <c r="M374" s="16">
        <f t="shared" si="127"/>
        <v>141.96</v>
      </c>
      <c r="N374" s="16">
        <f t="shared" si="128"/>
        <v>130.97499999999999</v>
      </c>
      <c r="O374" s="16">
        <f t="shared" si="129"/>
        <v>114.91999999999999</v>
      </c>
      <c r="P374">
        <v>104</v>
      </c>
      <c r="Q374" s="7"/>
      <c r="R374">
        <v>159</v>
      </c>
      <c r="S374" s="14">
        <f t="shared" si="130"/>
        <v>6.9000000000000057</v>
      </c>
      <c r="T374" s="12">
        <f t="shared" si="131"/>
        <v>71760.000000000058</v>
      </c>
      <c r="U374" s="12">
        <f t="shared" si="132"/>
        <v>690.00000000000057</v>
      </c>
      <c r="V374" s="7"/>
      <c r="W374">
        <v>140</v>
      </c>
      <c r="X374" s="14">
        <f t="shared" si="133"/>
        <v>-1.960000000000008</v>
      </c>
      <c r="Y374" s="12">
        <f t="shared" si="134"/>
        <v>-20384.000000000084</v>
      </c>
      <c r="Z374" s="12">
        <f t="shared" si="135"/>
        <v>-196.0000000000008</v>
      </c>
      <c r="AA374" s="7"/>
      <c r="AB374">
        <v>122</v>
      </c>
      <c r="AC374" s="14">
        <f t="shared" si="136"/>
        <v>-8.9749999999999943</v>
      </c>
      <c r="AD374" s="12">
        <f t="shared" si="137"/>
        <v>-93339.999999999942</v>
      </c>
      <c r="AE374" s="12">
        <f t="shared" si="138"/>
        <v>-897.49999999999943</v>
      </c>
      <c r="AF374" s="7"/>
      <c r="AG374">
        <v>103</v>
      </c>
      <c r="AH374" s="14">
        <f t="shared" si="139"/>
        <v>-11.919999999999987</v>
      </c>
      <c r="AI374" s="12">
        <f t="shared" si="140"/>
        <v>-123967.99999999987</v>
      </c>
      <c r="AJ374" s="12">
        <f t="shared" si="141"/>
        <v>-1191.9999999999986</v>
      </c>
      <c r="AK374" s="7"/>
      <c r="AL374" s="12">
        <f t="shared" si="142"/>
        <v>-165931.99999999985</v>
      </c>
      <c r="AM374" s="12">
        <f t="shared" si="143"/>
        <v>-1595.4999999999986</v>
      </c>
    </row>
    <row r="375" spans="1:39" x14ac:dyDescent="0.25">
      <c r="A375" t="s">
        <v>79</v>
      </c>
      <c r="B375" t="s">
        <v>271</v>
      </c>
      <c r="C375" t="s">
        <v>1828</v>
      </c>
      <c r="D375">
        <v>2019</v>
      </c>
      <c r="E375" t="s">
        <v>1829</v>
      </c>
      <c r="F375">
        <v>1990</v>
      </c>
      <c r="G375">
        <v>1430</v>
      </c>
      <c r="H375" s="4" t="s">
        <v>10</v>
      </c>
      <c r="I375">
        <v>1598</v>
      </c>
      <c r="J375">
        <v>6.8</v>
      </c>
      <c r="K375">
        <v>154</v>
      </c>
      <c r="L375" s="16">
        <f t="shared" si="126"/>
        <v>138.6</v>
      </c>
      <c r="M375" s="16">
        <f t="shared" si="127"/>
        <v>129.35999999999999</v>
      </c>
      <c r="N375" s="16">
        <f t="shared" si="128"/>
        <v>119.35000000000001</v>
      </c>
      <c r="O375" s="16">
        <f t="shared" si="129"/>
        <v>104.71999999999998</v>
      </c>
      <c r="P375">
        <v>10</v>
      </c>
      <c r="Q375" s="7"/>
      <c r="R375">
        <v>159</v>
      </c>
      <c r="S375" s="14">
        <f t="shared" si="130"/>
        <v>20.400000000000006</v>
      </c>
      <c r="T375" s="12">
        <f t="shared" si="131"/>
        <v>20400.000000000007</v>
      </c>
      <c r="U375" s="12">
        <f t="shared" si="132"/>
        <v>2040.0000000000007</v>
      </c>
      <c r="V375" s="7"/>
      <c r="W375">
        <v>140</v>
      </c>
      <c r="X375" s="14">
        <f t="shared" si="133"/>
        <v>10.640000000000015</v>
      </c>
      <c r="Y375" s="12">
        <f t="shared" si="134"/>
        <v>10640.000000000015</v>
      </c>
      <c r="Z375" s="12">
        <f t="shared" si="135"/>
        <v>1064.0000000000014</v>
      </c>
      <c r="AA375" s="7"/>
      <c r="AB375">
        <v>122</v>
      </c>
      <c r="AC375" s="14">
        <f t="shared" si="136"/>
        <v>2.6499999999999915</v>
      </c>
      <c r="AD375" s="12">
        <f t="shared" si="137"/>
        <v>2649.9999999999914</v>
      </c>
      <c r="AE375" s="12">
        <f t="shared" si="138"/>
        <v>264.99999999999915</v>
      </c>
      <c r="AF375" s="7"/>
      <c r="AG375">
        <v>103</v>
      </c>
      <c r="AH375" s="14">
        <f t="shared" si="139"/>
        <v>-1.7199999999999847</v>
      </c>
      <c r="AI375" s="12">
        <f t="shared" si="140"/>
        <v>-1719.9999999999845</v>
      </c>
      <c r="AJ375" s="12">
        <f t="shared" si="141"/>
        <v>-171.99999999999847</v>
      </c>
      <c r="AK375" s="7"/>
      <c r="AL375" s="12">
        <f t="shared" si="142"/>
        <v>31970.000000000029</v>
      </c>
      <c r="AM375" s="12">
        <f t="shared" si="143"/>
        <v>3197.0000000000027</v>
      </c>
    </row>
    <row r="376" spans="1:39" x14ac:dyDescent="0.25">
      <c r="A376" t="s">
        <v>152</v>
      </c>
      <c r="B376" t="s">
        <v>185</v>
      </c>
      <c r="C376" t="s">
        <v>213</v>
      </c>
      <c r="D376">
        <v>2019</v>
      </c>
      <c r="E376" t="s">
        <v>1830</v>
      </c>
      <c r="F376">
        <v>1920</v>
      </c>
      <c r="G376">
        <v>1431</v>
      </c>
      <c r="H376" s="4" t="s">
        <v>10</v>
      </c>
      <c r="I376">
        <v>1984</v>
      </c>
      <c r="J376">
        <v>6.7</v>
      </c>
      <c r="K376">
        <v>152</v>
      </c>
      <c r="L376" s="16">
        <f t="shared" si="126"/>
        <v>136.80000000000001</v>
      </c>
      <c r="M376" s="16">
        <f t="shared" si="127"/>
        <v>127.67999999999999</v>
      </c>
      <c r="N376" s="16">
        <f t="shared" si="128"/>
        <v>117.8</v>
      </c>
      <c r="O376" s="16">
        <f t="shared" si="129"/>
        <v>103.35999999999999</v>
      </c>
      <c r="P376">
        <v>4</v>
      </c>
      <c r="Q376" s="7"/>
      <c r="R376">
        <v>159</v>
      </c>
      <c r="S376" s="14">
        <f t="shared" si="130"/>
        <v>22.199999999999989</v>
      </c>
      <c r="T376" s="12">
        <f t="shared" si="131"/>
        <v>8879.9999999999964</v>
      </c>
      <c r="U376" s="12">
        <f t="shared" si="132"/>
        <v>2219.9999999999991</v>
      </c>
      <c r="V376" s="7"/>
      <c r="W376">
        <v>140</v>
      </c>
      <c r="X376" s="14">
        <f t="shared" si="133"/>
        <v>12.320000000000007</v>
      </c>
      <c r="Y376" s="12">
        <f t="shared" si="134"/>
        <v>4928.0000000000027</v>
      </c>
      <c r="Z376" s="12">
        <f t="shared" si="135"/>
        <v>1232.0000000000007</v>
      </c>
      <c r="AA376" s="7"/>
      <c r="AB376">
        <v>122</v>
      </c>
      <c r="AC376" s="14">
        <f t="shared" si="136"/>
        <v>4.2000000000000028</v>
      </c>
      <c r="AD376" s="12">
        <f t="shared" si="137"/>
        <v>1680.0000000000011</v>
      </c>
      <c r="AE376" s="12">
        <f t="shared" si="138"/>
        <v>420.00000000000028</v>
      </c>
      <c r="AF376" s="7"/>
      <c r="AG376">
        <v>103</v>
      </c>
      <c r="AH376" s="14">
        <f t="shared" si="139"/>
        <v>-0.35999999999998522</v>
      </c>
      <c r="AI376" s="12">
        <f t="shared" si="140"/>
        <v>-143.99999999999409</v>
      </c>
      <c r="AJ376" s="12">
        <f t="shared" si="141"/>
        <v>-35.999999999998522</v>
      </c>
      <c r="AK376" s="7"/>
      <c r="AL376" s="12">
        <f t="shared" si="142"/>
        <v>15344.000000000007</v>
      </c>
      <c r="AM376" s="12">
        <f t="shared" si="143"/>
        <v>3836.0000000000018</v>
      </c>
    </row>
    <row r="377" spans="1:39" x14ac:dyDescent="0.25">
      <c r="A377" t="s">
        <v>287</v>
      </c>
      <c r="B377" t="s">
        <v>249</v>
      </c>
      <c r="C377" t="s">
        <v>442</v>
      </c>
      <c r="D377">
        <v>2017</v>
      </c>
      <c r="E377" t="s">
        <v>443</v>
      </c>
      <c r="F377">
        <v>1691</v>
      </c>
      <c r="G377">
        <v>1431</v>
      </c>
      <c r="H377" s="4" t="s">
        <v>10</v>
      </c>
      <c r="I377">
        <v>3994</v>
      </c>
      <c r="J377">
        <v>10.7</v>
      </c>
      <c r="K377">
        <v>249</v>
      </c>
      <c r="L377" s="16">
        <f t="shared" si="126"/>
        <v>224.1</v>
      </c>
      <c r="M377" s="16">
        <f t="shared" si="127"/>
        <v>209.16</v>
      </c>
      <c r="N377" s="16">
        <f t="shared" si="128"/>
        <v>192.97499999999999</v>
      </c>
      <c r="O377" s="16">
        <f t="shared" si="129"/>
        <v>169.32</v>
      </c>
      <c r="P377">
        <v>12</v>
      </c>
      <c r="Q377" s="7"/>
      <c r="R377">
        <v>159</v>
      </c>
      <c r="S377" s="14">
        <f t="shared" si="130"/>
        <v>-65.099999999999994</v>
      </c>
      <c r="T377" s="12">
        <f t="shared" si="131"/>
        <v>-78120</v>
      </c>
      <c r="U377" s="12">
        <f t="shared" si="132"/>
        <v>-6510</v>
      </c>
      <c r="V377" s="7"/>
      <c r="W377">
        <v>140</v>
      </c>
      <c r="X377" s="14">
        <f t="shared" si="133"/>
        <v>-69.16</v>
      </c>
      <c r="Y377" s="12">
        <f t="shared" si="134"/>
        <v>-82992</v>
      </c>
      <c r="Z377" s="12">
        <f t="shared" si="135"/>
        <v>-6916</v>
      </c>
      <c r="AA377" s="7"/>
      <c r="AB377">
        <v>122</v>
      </c>
      <c r="AC377" s="14">
        <f t="shared" si="136"/>
        <v>-70.974999999999994</v>
      </c>
      <c r="AD377" s="12">
        <f t="shared" si="137"/>
        <v>-85170</v>
      </c>
      <c r="AE377" s="12">
        <f t="shared" si="138"/>
        <v>-7097.5</v>
      </c>
      <c r="AF377" s="7"/>
      <c r="AG377">
        <v>103</v>
      </c>
      <c r="AH377" s="14">
        <f t="shared" si="139"/>
        <v>-66.319999999999993</v>
      </c>
      <c r="AI377" s="12">
        <f t="shared" si="140"/>
        <v>-79583.999999999985</v>
      </c>
      <c r="AJ377" s="12">
        <f t="shared" si="141"/>
        <v>-6631.9999999999991</v>
      </c>
      <c r="AK377" s="7"/>
      <c r="AL377" s="12">
        <f t="shared" si="142"/>
        <v>-325866</v>
      </c>
      <c r="AM377" s="12">
        <f t="shared" si="143"/>
        <v>-27155.5</v>
      </c>
    </row>
    <row r="378" spans="1:39" x14ac:dyDescent="0.25">
      <c r="A378" t="s">
        <v>114</v>
      </c>
      <c r="B378" t="s">
        <v>108</v>
      </c>
      <c r="C378" t="s">
        <v>328</v>
      </c>
      <c r="D378">
        <v>2015</v>
      </c>
      <c r="E378" t="s">
        <v>444</v>
      </c>
      <c r="F378">
        <v>2025</v>
      </c>
      <c r="G378">
        <v>1437</v>
      </c>
      <c r="H378" s="4" t="s">
        <v>10</v>
      </c>
      <c r="I378">
        <v>2000</v>
      </c>
      <c r="J378">
        <v>6.7</v>
      </c>
      <c r="K378">
        <v>159</v>
      </c>
      <c r="L378" s="16">
        <f t="shared" si="126"/>
        <v>143.1</v>
      </c>
      <c r="M378" s="16">
        <f t="shared" si="127"/>
        <v>133.56</v>
      </c>
      <c r="N378" s="16">
        <f t="shared" si="128"/>
        <v>123.22500000000001</v>
      </c>
      <c r="O378" s="16">
        <f t="shared" si="129"/>
        <v>108.11999999999999</v>
      </c>
      <c r="P378">
        <v>8</v>
      </c>
      <c r="Q378" s="7"/>
      <c r="R378">
        <v>159</v>
      </c>
      <c r="S378" s="14">
        <f t="shared" si="130"/>
        <v>15.900000000000006</v>
      </c>
      <c r="T378" s="12">
        <f t="shared" si="131"/>
        <v>12720.000000000004</v>
      </c>
      <c r="U378" s="12">
        <f t="shared" si="132"/>
        <v>1590.0000000000005</v>
      </c>
      <c r="V378" s="7"/>
      <c r="W378">
        <v>140</v>
      </c>
      <c r="X378" s="14">
        <f t="shared" si="133"/>
        <v>6.4399999999999977</v>
      </c>
      <c r="Y378" s="12">
        <f t="shared" si="134"/>
        <v>5151.9999999999982</v>
      </c>
      <c r="Z378" s="12">
        <f t="shared" si="135"/>
        <v>643.99999999999977</v>
      </c>
      <c r="AA378" s="7"/>
      <c r="AB378">
        <v>122</v>
      </c>
      <c r="AC378" s="14">
        <f t="shared" si="136"/>
        <v>-1.2250000000000085</v>
      </c>
      <c r="AD378" s="12">
        <f t="shared" si="137"/>
        <v>-980.00000000000682</v>
      </c>
      <c r="AE378" s="12">
        <f t="shared" si="138"/>
        <v>-122.50000000000085</v>
      </c>
      <c r="AF378" s="7"/>
      <c r="AG378">
        <v>103</v>
      </c>
      <c r="AH378" s="14">
        <f t="shared" si="139"/>
        <v>-5.1199999999999903</v>
      </c>
      <c r="AI378" s="12">
        <f t="shared" si="140"/>
        <v>-4095.9999999999923</v>
      </c>
      <c r="AJ378" s="12">
        <f t="shared" si="141"/>
        <v>-511.99999999999903</v>
      </c>
      <c r="AK378" s="7"/>
      <c r="AL378" s="12">
        <f t="shared" si="142"/>
        <v>12796.000000000004</v>
      </c>
      <c r="AM378" s="12">
        <f t="shared" si="143"/>
        <v>1599.5000000000005</v>
      </c>
    </row>
    <row r="379" spans="1:39" x14ac:dyDescent="0.25">
      <c r="A379" t="s">
        <v>141</v>
      </c>
      <c r="B379" t="s">
        <v>400</v>
      </c>
      <c r="C379" t="s">
        <v>498</v>
      </c>
      <c r="D379">
        <v>2019</v>
      </c>
      <c r="E379" t="s">
        <v>1831</v>
      </c>
      <c r="F379">
        <v>2060</v>
      </c>
      <c r="G379">
        <v>1440</v>
      </c>
      <c r="H379" s="4" t="s">
        <v>10</v>
      </c>
      <c r="I379">
        <v>1984</v>
      </c>
      <c r="J379">
        <v>5.0999999999999996</v>
      </c>
      <c r="K379">
        <v>105</v>
      </c>
      <c r="L379" s="16">
        <f t="shared" si="126"/>
        <v>94.5</v>
      </c>
      <c r="M379" s="16">
        <f t="shared" si="127"/>
        <v>88.2</v>
      </c>
      <c r="N379" s="16">
        <f t="shared" si="128"/>
        <v>81.375</v>
      </c>
      <c r="O379" s="16">
        <f t="shared" si="129"/>
        <v>71.399999999999991</v>
      </c>
      <c r="P379">
        <v>28</v>
      </c>
      <c r="Q379" s="7"/>
      <c r="R379">
        <v>159</v>
      </c>
      <c r="S379" s="14">
        <f t="shared" si="130"/>
        <v>64.5</v>
      </c>
      <c r="T379" s="12">
        <f t="shared" si="131"/>
        <v>180600</v>
      </c>
      <c r="U379" s="12">
        <f t="shared" si="132"/>
        <v>6450</v>
      </c>
      <c r="V379" s="7"/>
      <c r="W379">
        <v>140</v>
      </c>
      <c r="X379" s="14">
        <f t="shared" si="133"/>
        <v>51.8</v>
      </c>
      <c r="Y379" s="12">
        <f t="shared" si="134"/>
        <v>145040</v>
      </c>
      <c r="Z379" s="12">
        <f t="shared" si="135"/>
        <v>5180</v>
      </c>
      <c r="AA379" s="7"/>
      <c r="AB379">
        <v>122</v>
      </c>
      <c r="AC379" s="14">
        <f t="shared" si="136"/>
        <v>40.625</v>
      </c>
      <c r="AD379" s="12">
        <f t="shared" si="137"/>
        <v>113750</v>
      </c>
      <c r="AE379" s="12">
        <f t="shared" si="138"/>
        <v>4062.5</v>
      </c>
      <c r="AF379" s="7"/>
      <c r="AG379">
        <v>103</v>
      </c>
      <c r="AH379" s="14">
        <f t="shared" si="139"/>
        <v>31.600000000000009</v>
      </c>
      <c r="AI379" s="12">
        <f t="shared" si="140"/>
        <v>88480.000000000015</v>
      </c>
      <c r="AJ379" s="12">
        <f t="shared" si="141"/>
        <v>3160.0000000000005</v>
      </c>
      <c r="AK379" s="7"/>
      <c r="AL379" s="12">
        <f t="shared" si="142"/>
        <v>527870</v>
      </c>
      <c r="AM379" s="12">
        <f t="shared" si="143"/>
        <v>18852.5</v>
      </c>
    </row>
    <row r="380" spans="1:39" x14ac:dyDescent="0.25">
      <c r="A380" t="s">
        <v>410</v>
      </c>
      <c r="B380" t="s">
        <v>38</v>
      </c>
      <c r="C380">
        <v>718</v>
      </c>
      <c r="D380">
        <v>2016</v>
      </c>
      <c r="E380" t="s">
        <v>447</v>
      </c>
      <c r="F380">
        <v>1685</v>
      </c>
      <c r="G380">
        <v>1440</v>
      </c>
      <c r="H380" s="4" t="s">
        <v>10</v>
      </c>
      <c r="I380">
        <v>1988</v>
      </c>
      <c r="J380">
        <v>6.9</v>
      </c>
      <c r="K380">
        <v>158</v>
      </c>
      <c r="L380" s="16">
        <f t="shared" si="126"/>
        <v>142.20000000000002</v>
      </c>
      <c r="M380" s="16">
        <f t="shared" si="127"/>
        <v>132.72</v>
      </c>
      <c r="N380" s="16">
        <f t="shared" si="128"/>
        <v>122.45</v>
      </c>
      <c r="O380" s="16">
        <f t="shared" si="129"/>
        <v>107.43999999999998</v>
      </c>
      <c r="P380">
        <v>4</v>
      </c>
      <c r="Q380" s="7"/>
      <c r="R380">
        <v>159</v>
      </c>
      <c r="S380" s="14">
        <f t="shared" si="130"/>
        <v>16.799999999999983</v>
      </c>
      <c r="T380" s="12">
        <f t="shared" si="131"/>
        <v>6719.9999999999927</v>
      </c>
      <c r="U380" s="12">
        <f t="shared" si="132"/>
        <v>1679.9999999999982</v>
      </c>
      <c r="V380" s="7"/>
      <c r="W380">
        <v>140</v>
      </c>
      <c r="X380" s="14">
        <f t="shared" si="133"/>
        <v>7.2800000000000011</v>
      </c>
      <c r="Y380" s="12">
        <f t="shared" si="134"/>
        <v>2912.0000000000005</v>
      </c>
      <c r="Z380" s="12">
        <f t="shared" si="135"/>
        <v>728.00000000000011</v>
      </c>
      <c r="AA380" s="7"/>
      <c r="AB380">
        <v>122</v>
      </c>
      <c r="AC380" s="14">
        <f t="shared" si="136"/>
        <v>-0.45000000000000284</v>
      </c>
      <c r="AD380" s="12">
        <f t="shared" si="137"/>
        <v>-180.00000000000114</v>
      </c>
      <c r="AE380" s="12">
        <f t="shared" si="138"/>
        <v>-45.000000000000284</v>
      </c>
      <c r="AF380" s="7"/>
      <c r="AG380">
        <v>103</v>
      </c>
      <c r="AH380" s="14">
        <f t="shared" si="139"/>
        <v>-4.4399999999999835</v>
      </c>
      <c r="AI380" s="12">
        <f t="shared" si="140"/>
        <v>-1775.9999999999934</v>
      </c>
      <c r="AJ380" s="12">
        <f t="shared" si="141"/>
        <v>-443.99999999999835</v>
      </c>
      <c r="AK380" s="7"/>
      <c r="AL380" s="12">
        <f t="shared" si="142"/>
        <v>7675.9999999999982</v>
      </c>
      <c r="AM380" s="12">
        <f t="shared" si="143"/>
        <v>1918.9999999999995</v>
      </c>
    </row>
    <row r="381" spans="1:39" x14ac:dyDescent="0.25">
      <c r="A381" t="s">
        <v>410</v>
      </c>
      <c r="B381" t="s">
        <v>38</v>
      </c>
      <c r="C381">
        <v>718</v>
      </c>
      <c r="D381">
        <v>2016</v>
      </c>
      <c r="E381" t="s">
        <v>448</v>
      </c>
      <c r="F381">
        <v>1685</v>
      </c>
      <c r="G381">
        <v>1440</v>
      </c>
      <c r="H381" s="4" t="s">
        <v>10</v>
      </c>
      <c r="I381">
        <v>1988</v>
      </c>
      <c r="J381">
        <v>6.9</v>
      </c>
      <c r="K381">
        <v>158</v>
      </c>
      <c r="L381" s="16">
        <f t="shared" si="126"/>
        <v>142.20000000000002</v>
      </c>
      <c r="M381" s="16">
        <f t="shared" si="127"/>
        <v>132.72</v>
      </c>
      <c r="N381" s="16">
        <f t="shared" si="128"/>
        <v>122.45</v>
      </c>
      <c r="O381" s="16">
        <f t="shared" si="129"/>
        <v>107.43999999999998</v>
      </c>
      <c r="P381">
        <v>4</v>
      </c>
      <c r="Q381" s="7"/>
      <c r="R381">
        <v>159</v>
      </c>
      <c r="S381" s="14">
        <f t="shared" si="130"/>
        <v>16.799999999999983</v>
      </c>
      <c r="T381" s="12">
        <f t="shared" si="131"/>
        <v>6719.9999999999927</v>
      </c>
      <c r="U381" s="12">
        <f t="shared" si="132"/>
        <v>1679.9999999999982</v>
      </c>
      <c r="V381" s="7"/>
      <c r="W381">
        <v>140</v>
      </c>
      <c r="X381" s="14">
        <f t="shared" si="133"/>
        <v>7.2800000000000011</v>
      </c>
      <c r="Y381" s="12">
        <f t="shared" si="134"/>
        <v>2912.0000000000005</v>
      </c>
      <c r="Z381" s="12">
        <f t="shared" si="135"/>
        <v>728.00000000000011</v>
      </c>
      <c r="AA381" s="7"/>
      <c r="AB381">
        <v>122</v>
      </c>
      <c r="AC381" s="14">
        <f t="shared" si="136"/>
        <v>-0.45000000000000284</v>
      </c>
      <c r="AD381" s="12">
        <f t="shared" si="137"/>
        <v>-180.00000000000114</v>
      </c>
      <c r="AE381" s="12">
        <f t="shared" si="138"/>
        <v>-45.000000000000284</v>
      </c>
      <c r="AF381" s="7"/>
      <c r="AG381">
        <v>103</v>
      </c>
      <c r="AH381" s="14">
        <f t="shared" si="139"/>
        <v>-4.4399999999999835</v>
      </c>
      <c r="AI381" s="12">
        <f t="shared" si="140"/>
        <v>-1775.9999999999934</v>
      </c>
      <c r="AJ381" s="12">
        <f t="shared" si="141"/>
        <v>-443.99999999999835</v>
      </c>
      <c r="AK381" s="7"/>
      <c r="AL381" s="12">
        <f t="shared" si="142"/>
        <v>7675.9999999999982</v>
      </c>
      <c r="AM381" s="12">
        <f t="shared" si="143"/>
        <v>1918.9999999999995</v>
      </c>
    </row>
    <row r="382" spans="1:39" x14ac:dyDescent="0.25">
      <c r="A382" t="s">
        <v>58</v>
      </c>
      <c r="B382" t="s">
        <v>19</v>
      </c>
      <c r="C382" t="s">
        <v>449</v>
      </c>
      <c r="D382">
        <v>2017</v>
      </c>
      <c r="E382" t="s">
        <v>450</v>
      </c>
      <c r="F382">
        <v>1865</v>
      </c>
      <c r="G382">
        <v>1440</v>
      </c>
      <c r="H382" s="4" t="s">
        <v>10</v>
      </c>
      <c r="I382">
        <v>1197</v>
      </c>
      <c r="J382">
        <v>6.4</v>
      </c>
      <c r="K382">
        <v>149</v>
      </c>
      <c r="L382" s="16">
        <f t="shared" si="126"/>
        <v>134.1</v>
      </c>
      <c r="M382" s="16">
        <f t="shared" si="127"/>
        <v>125.16</v>
      </c>
      <c r="N382" s="16">
        <f t="shared" si="128"/>
        <v>115.47500000000001</v>
      </c>
      <c r="O382" s="16">
        <f t="shared" si="129"/>
        <v>101.32</v>
      </c>
      <c r="P382">
        <v>348</v>
      </c>
      <c r="Q382" s="7"/>
      <c r="R382">
        <v>159</v>
      </c>
      <c r="S382" s="14">
        <f t="shared" si="130"/>
        <v>24.900000000000006</v>
      </c>
      <c r="T382" s="12">
        <f t="shared" si="131"/>
        <v>866520.00000000023</v>
      </c>
      <c r="U382" s="12">
        <f t="shared" si="132"/>
        <v>2490.0000000000005</v>
      </c>
      <c r="V382" s="7"/>
      <c r="W382">
        <v>140</v>
      </c>
      <c r="X382" s="14">
        <f t="shared" si="133"/>
        <v>14.840000000000003</v>
      </c>
      <c r="Y382" s="12">
        <f t="shared" si="134"/>
        <v>516432.00000000017</v>
      </c>
      <c r="Z382" s="12">
        <f t="shared" si="135"/>
        <v>1484.0000000000005</v>
      </c>
      <c r="AA382" s="7"/>
      <c r="AB382">
        <v>122</v>
      </c>
      <c r="AC382" s="14">
        <f t="shared" si="136"/>
        <v>6.5249999999999915</v>
      </c>
      <c r="AD382" s="12">
        <f t="shared" si="137"/>
        <v>227069.99999999971</v>
      </c>
      <c r="AE382" s="12">
        <f t="shared" si="138"/>
        <v>652.4999999999992</v>
      </c>
      <c r="AF382" s="7"/>
      <c r="AG382">
        <v>103</v>
      </c>
      <c r="AH382" s="14">
        <f t="shared" si="139"/>
        <v>1.6800000000000068</v>
      </c>
      <c r="AI382" s="12">
        <f t="shared" si="140"/>
        <v>58464.00000000024</v>
      </c>
      <c r="AJ382" s="12">
        <f t="shared" si="141"/>
        <v>168.00000000000068</v>
      </c>
      <c r="AK382" s="7"/>
      <c r="AL382" s="12">
        <f t="shared" si="142"/>
        <v>1668486.0000000005</v>
      </c>
      <c r="AM382" s="12">
        <f t="shared" si="143"/>
        <v>4794.5000000000009</v>
      </c>
    </row>
    <row r="383" spans="1:39" x14ac:dyDescent="0.25">
      <c r="A383" t="s">
        <v>58</v>
      </c>
      <c r="B383" t="s">
        <v>19</v>
      </c>
      <c r="C383" t="s">
        <v>449</v>
      </c>
      <c r="D383">
        <v>2018</v>
      </c>
      <c r="E383" t="s">
        <v>451</v>
      </c>
      <c r="F383">
        <v>1865</v>
      </c>
      <c r="G383">
        <v>1440</v>
      </c>
      <c r="H383" s="4" t="s">
        <v>10</v>
      </c>
      <c r="I383">
        <v>1197</v>
      </c>
      <c r="J383">
        <v>6.4</v>
      </c>
      <c r="K383">
        <v>149</v>
      </c>
      <c r="L383" s="16">
        <f t="shared" si="126"/>
        <v>134.1</v>
      </c>
      <c r="M383" s="16">
        <f t="shared" si="127"/>
        <v>125.16</v>
      </c>
      <c r="N383" s="16">
        <f t="shared" si="128"/>
        <v>115.47500000000001</v>
      </c>
      <c r="O383" s="16">
        <f t="shared" si="129"/>
        <v>101.32</v>
      </c>
      <c r="P383">
        <v>262</v>
      </c>
      <c r="Q383" s="7"/>
      <c r="R383">
        <v>159</v>
      </c>
      <c r="S383" s="14">
        <f t="shared" si="130"/>
        <v>24.900000000000006</v>
      </c>
      <c r="T383" s="12">
        <f t="shared" si="131"/>
        <v>652380.00000000012</v>
      </c>
      <c r="U383" s="12">
        <f t="shared" si="132"/>
        <v>2490.0000000000005</v>
      </c>
      <c r="V383" s="7"/>
      <c r="W383">
        <v>140</v>
      </c>
      <c r="X383" s="14">
        <f t="shared" si="133"/>
        <v>14.840000000000003</v>
      </c>
      <c r="Y383" s="12">
        <f t="shared" si="134"/>
        <v>388808.00000000006</v>
      </c>
      <c r="Z383" s="12">
        <f t="shared" si="135"/>
        <v>1484.0000000000002</v>
      </c>
      <c r="AA383" s="7"/>
      <c r="AB383">
        <v>122</v>
      </c>
      <c r="AC383" s="14">
        <f t="shared" si="136"/>
        <v>6.5249999999999915</v>
      </c>
      <c r="AD383" s="12">
        <f t="shared" si="137"/>
        <v>170954.99999999977</v>
      </c>
      <c r="AE383" s="12">
        <f t="shared" si="138"/>
        <v>652.49999999999909</v>
      </c>
      <c r="AF383" s="7"/>
      <c r="AG383">
        <v>103</v>
      </c>
      <c r="AH383" s="14">
        <f t="shared" si="139"/>
        <v>1.6800000000000068</v>
      </c>
      <c r="AI383" s="12">
        <f t="shared" si="140"/>
        <v>44016.000000000182</v>
      </c>
      <c r="AJ383" s="12">
        <f t="shared" si="141"/>
        <v>168.00000000000068</v>
      </c>
      <c r="AK383" s="7"/>
      <c r="AL383" s="12">
        <f t="shared" si="142"/>
        <v>1256159</v>
      </c>
      <c r="AM383" s="12">
        <f t="shared" si="143"/>
        <v>4794.5</v>
      </c>
    </row>
    <row r="384" spans="1:39" x14ac:dyDescent="0.25">
      <c r="A384" t="s">
        <v>101</v>
      </c>
      <c r="B384" t="s">
        <v>239</v>
      </c>
      <c r="C384" t="s">
        <v>445</v>
      </c>
      <c r="D384">
        <v>2017</v>
      </c>
      <c r="E384" t="s">
        <v>446</v>
      </c>
      <c r="F384">
        <v>1950</v>
      </c>
      <c r="G384">
        <v>1440</v>
      </c>
      <c r="H384" s="4" t="s">
        <v>10</v>
      </c>
      <c r="I384">
        <v>1998</v>
      </c>
      <c r="J384">
        <v>6.6</v>
      </c>
      <c r="K384">
        <v>146</v>
      </c>
      <c r="L384" s="16">
        <f t="shared" si="126"/>
        <v>131.4</v>
      </c>
      <c r="M384" s="16">
        <f t="shared" si="127"/>
        <v>122.64</v>
      </c>
      <c r="N384" s="16">
        <f t="shared" si="128"/>
        <v>113.15</v>
      </c>
      <c r="O384" s="16">
        <f t="shared" si="129"/>
        <v>99.279999999999987</v>
      </c>
      <c r="P384">
        <v>16</v>
      </c>
      <c r="Q384" s="7"/>
      <c r="R384">
        <v>159</v>
      </c>
      <c r="S384" s="14">
        <f t="shared" si="130"/>
        <v>27.599999999999994</v>
      </c>
      <c r="T384" s="12">
        <f t="shared" si="131"/>
        <v>44159.999999999993</v>
      </c>
      <c r="U384" s="12">
        <f t="shared" si="132"/>
        <v>2759.9999999999995</v>
      </c>
      <c r="V384" s="7"/>
      <c r="W384">
        <v>140</v>
      </c>
      <c r="X384" s="14">
        <f t="shared" si="133"/>
        <v>17.36</v>
      </c>
      <c r="Y384" s="12">
        <f t="shared" si="134"/>
        <v>27776</v>
      </c>
      <c r="Z384" s="12">
        <f t="shared" si="135"/>
        <v>1736</v>
      </c>
      <c r="AA384" s="7"/>
      <c r="AB384">
        <v>122</v>
      </c>
      <c r="AC384" s="14">
        <f t="shared" si="136"/>
        <v>8.8499999999999943</v>
      </c>
      <c r="AD384" s="12">
        <f t="shared" si="137"/>
        <v>14159.999999999991</v>
      </c>
      <c r="AE384" s="12">
        <f t="shared" si="138"/>
        <v>884.99999999999943</v>
      </c>
      <c r="AF384" s="7"/>
      <c r="AG384">
        <v>103</v>
      </c>
      <c r="AH384" s="14">
        <f t="shared" si="139"/>
        <v>3.7200000000000131</v>
      </c>
      <c r="AI384" s="12">
        <f t="shared" si="140"/>
        <v>5952.0000000000209</v>
      </c>
      <c r="AJ384" s="12">
        <f t="shared" si="141"/>
        <v>372.00000000000131</v>
      </c>
      <c r="AK384" s="7"/>
      <c r="AL384" s="12">
        <f t="shared" si="142"/>
        <v>92048</v>
      </c>
      <c r="AM384" s="12">
        <f t="shared" si="143"/>
        <v>5753</v>
      </c>
    </row>
    <row r="385" spans="1:39" x14ac:dyDescent="0.25">
      <c r="A385" t="s">
        <v>101</v>
      </c>
      <c r="B385" t="s">
        <v>239</v>
      </c>
      <c r="C385" t="s">
        <v>445</v>
      </c>
      <c r="D385">
        <v>2017</v>
      </c>
      <c r="E385" t="s">
        <v>1832</v>
      </c>
      <c r="F385">
        <v>1950</v>
      </c>
      <c r="G385">
        <v>1440</v>
      </c>
      <c r="H385" s="4" t="s">
        <v>14</v>
      </c>
      <c r="I385">
        <v>1995</v>
      </c>
      <c r="J385">
        <v>5.0999999999999996</v>
      </c>
      <c r="K385">
        <v>133</v>
      </c>
      <c r="L385" s="16">
        <f t="shared" si="126"/>
        <v>119.7</v>
      </c>
      <c r="M385" s="16">
        <f t="shared" si="127"/>
        <v>111.72</v>
      </c>
      <c r="N385" s="16">
        <f t="shared" si="128"/>
        <v>103.075</v>
      </c>
      <c r="O385" s="16">
        <f t="shared" si="129"/>
        <v>90.44</v>
      </c>
      <c r="P385">
        <v>16</v>
      </c>
      <c r="Q385" s="7"/>
      <c r="R385">
        <v>159</v>
      </c>
      <c r="S385" s="14">
        <f t="shared" si="130"/>
        <v>39.299999999999997</v>
      </c>
      <c r="T385" s="12">
        <f t="shared" si="131"/>
        <v>62879.999999999993</v>
      </c>
      <c r="U385" s="12">
        <f t="shared" si="132"/>
        <v>3929.9999999999995</v>
      </c>
      <c r="V385" s="7"/>
      <c r="W385">
        <v>140</v>
      </c>
      <c r="X385" s="14">
        <f t="shared" si="133"/>
        <v>28.28</v>
      </c>
      <c r="Y385" s="12">
        <f t="shared" si="134"/>
        <v>45248</v>
      </c>
      <c r="Z385" s="12">
        <f t="shared" si="135"/>
        <v>2828</v>
      </c>
      <c r="AA385" s="7"/>
      <c r="AB385">
        <v>122</v>
      </c>
      <c r="AC385" s="14">
        <f t="shared" si="136"/>
        <v>18.924999999999997</v>
      </c>
      <c r="AD385" s="12">
        <f t="shared" si="137"/>
        <v>30279.999999999996</v>
      </c>
      <c r="AE385" s="12">
        <f t="shared" si="138"/>
        <v>1892.4999999999998</v>
      </c>
      <c r="AF385" s="7"/>
      <c r="AG385">
        <v>103</v>
      </c>
      <c r="AH385" s="14">
        <f t="shared" si="139"/>
        <v>12.560000000000002</v>
      </c>
      <c r="AI385" s="12">
        <f t="shared" si="140"/>
        <v>20096.000000000004</v>
      </c>
      <c r="AJ385" s="12">
        <f t="shared" si="141"/>
        <v>1256.0000000000002</v>
      </c>
      <c r="AK385" s="7"/>
      <c r="AL385" s="12">
        <f t="shared" si="142"/>
        <v>158504</v>
      </c>
      <c r="AM385" s="12">
        <f t="shared" si="143"/>
        <v>9906.5</v>
      </c>
    </row>
    <row r="386" spans="1:39" x14ac:dyDescent="0.25">
      <c r="A386" t="s">
        <v>15</v>
      </c>
      <c r="B386" t="s">
        <v>185</v>
      </c>
      <c r="C386" t="s">
        <v>329</v>
      </c>
      <c r="D386">
        <v>2018</v>
      </c>
      <c r="E386" t="s">
        <v>452</v>
      </c>
      <c r="F386">
        <v>2025</v>
      </c>
      <c r="G386">
        <v>1444</v>
      </c>
      <c r="H386" s="4" t="s">
        <v>10</v>
      </c>
      <c r="I386">
        <v>1991</v>
      </c>
      <c r="J386">
        <v>6.6</v>
      </c>
      <c r="K386">
        <v>150</v>
      </c>
      <c r="L386" s="16">
        <f t="shared" si="126"/>
        <v>135</v>
      </c>
      <c r="M386" s="16">
        <f t="shared" si="127"/>
        <v>126</v>
      </c>
      <c r="N386" s="16">
        <f t="shared" si="128"/>
        <v>116.25</v>
      </c>
      <c r="O386" s="16">
        <f t="shared" si="129"/>
        <v>101.99999999999999</v>
      </c>
      <c r="P386">
        <v>198</v>
      </c>
      <c r="Q386" s="7"/>
      <c r="R386">
        <v>159</v>
      </c>
      <c r="S386" s="14">
        <f t="shared" si="130"/>
        <v>24</v>
      </c>
      <c r="T386" s="12">
        <f t="shared" si="131"/>
        <v>475200</v>
      </c>
      <c r="U386" s="12">
        <f t="shared" si="132"/>
        <v>2400</v>
      </c>
      <c r="V386" s="7"/>
      <c r="W386">
        <v>140</v>
      </c>
      <c r="X386" s="14">
        <f t="shared" si="133"/>
        <v>14</v>
      </c>
      <c r="Y386" s="12">
        <f t="shared" si="134"/>
        <v>277200</v>
      </c>
      <c r="Z386" s="12">
        <f t="shared" si="135"/>
        <v>1400</v>
      </c>
      <c r="AA386" s="7"/>
      <c r="AB386">
        <v>122</v>
      </c>
      <c r="AC386" s="14">
        <f t="shared" si="136"/>
        <v>5.75</v>
      </c>
      <c r="AD386" s="12">
        <f t="shared" si="137"/>
        <v>113850</v>
      </c>
      <c r="AE386" s="12">
        <f t="shared" si="138"/>
        <v>575</v>
      </c>
      <c r="AF386" s="7"/>
      <c r="AG386">
        <v>103</v>
      </c>
      <c r="AH386" s="14">
        <f t="shared" si="139"/>
        <v>1.0000000000000142</v>
      </c>
      <c r="AI386" s="12">
        <f t="shared" si="140"/>
        <v>19800.00000000028</v>
      </c>
      <c r="AJ386" s="12">
        <f t="shared" si="141"/>
        <v>100.00000000000142</v>
      </c>
      <c r="AK386" s="7"/>
      <c r="AL386" s="12">
        <f t="shared" si="142"/>
        <v>886050.00000000023</v>
      </c>
      <c r="AM386" s="12">
        <f t="shared" si="143"/>
        <v>4475.0000000000009</v>
      </c>
    </row>
    <row r="387" spans="1:39" x14ac:dyDescent="0.25">
      <c r="A387" t="s">
        <v>15</v>
      </c>
      <c r="B387" t="s">
        <v>185</v>
      </c>
      <c r="C387" t="s">
        <v>329</v>
      </c>
      <c r="D387">
        <v>2019</v>
      </c>
      <c r="E387" t="s">
        <v>1833</v>
      </c>
      <c r="F387">
        <v>2025</v>
      </c>
      <c r="G387">
        <v>1444</v>
      </c>
      <c r="H387" s="4" t="s">
        <v>10</v>
      </c>
      <c r="I387">
        <v>1991</v>
      </c>
      <c r="J387">
        <v>6.6</v>
      </c>
      <c r="K387">
        <v>150</v>
      </c>
      <c r="L387" s="16">
        <f t="shared" si="126"/>
        <v>135</v>
      </c>
      <c r="M387" s="16">
        <f t="shared" si="127"/>
        <v>126</v>
      </c>
      <c r="N387" s="16">
        <f t="shared" si="128"/>
        <v>116.25</v>
      </c>
      <c r="O387" s="16">
        <f t="shared" si="129"/>
        <v>101.99999999999999</v>
      </c>
      <c r="P387">
        <v>42</v>
      </c>
      <c r="Q387" s="7"/>
      <c r="R387">
        <v>159</v>
      </c>
      <c r="S387" s="14">
        <f t="shared" si="130"/>
        <v>24</v>
      </c>
      <c r="T387" s="12">
        <f t="shared" si="131"/>
        <v>100800</v>
      </c>
      <c r="U387" s="12">
        <f t="shared" si="132"/>
        <v>2400</v>
      </c>
      <c r="V387" s="7"/>
      <c r="W387">
        <v>140</v>
      </c>
      <c r="X387" s="14">
        <f t="shared" si="133"/>
        <v>14</v>
      </c>
      <c r="Y387" s="12">
        <f t="shared" si="134"/>
        <v>58800</v>
      </c>
      <c r="Z387" s="12">
        <f t="shared" si="135"/>
        <v>1400</v>
      </c>
      <c r="AA387" s="7"/>
      <c r="AB387">
        <v>122</v>
      </c>
      <c r="AC387" s="14">
        <f t="shared" si="136"/>
        <v>5.75</v>
      </c>
      <c r="AD387" s="12">
        <f t="shared" si="137"/>
        <v>24150</v>
      </c>
      <c r="AE387" s="12">
        <f t="shared" si="138"/>
        <v>575</v>
      </c>
      <c r="AF387" s="7"/>
      <c r="AG387">
        <v>103</v>
      </c>
      <c r="AH387" s="14">
        <f t="shared" si="139"/>
        <v>1.0000000000000142</v>
      </c>
      <c r="AI387" s="12">
        <f t="shared" si="140"/>
        <v>4200.00000000006</v>
      </c>
      <c r="AJ387" s="12">
        <f t="shared" si="141"/>
        <v>100.00000000000144</v>
      </c>
      <c r="AK387" s="7"/>
      <c r="AL387" s="12">
        <f t="shared" si="142"/>
        <v>187950.00000000006</v>
      </c>
      <c r="AM387" s="12">
        <f t="shared" si="143"/>
        <v>4475.0000000000018</v>
      </c>
    </row>
    <row r="388" spans="1:39" x14ac:dyDescent="0.25">
      <c r="A388" t="s">
        <v>287</v>
      </c>
      <c r="B388" t="s">
        <v>249</v>
      </c>
      <c r="C388" t="s">
        <v>1834</v>
      </c>
      <c r="D388">
        <v>2016</v>
      </c>
      <c r="E388" t="s">
        <v>1835</v>
      </c>
      <c r="F388">
        <v>1649</v>
      </c>
      <c r="G388">
        <v>1446</v>
      </c>
      <c r="H388" s="4" t="s">
        <v>10</v>
      </c>
      <c r="I388">
        <v>3799</v>
      </c>
      <c r="J388">
        <v>10.7</v>
      </c>
      <c r="K388">
        <v>249</v>
      </c>
      <c r="L388" s="16">
        <f t="shared" si="126"/>
        <v>224.1</v>
      </c>
      <c r="M388" s="16">
        <f t="shared" si="127"/>
        <v>209.16</v>
      </c>
      <c r="N388" s="16">
        <f t="shared" si="128"/>
        <v>192.97499999999999</v>
      </c>
      <c r="O388" s="16">
        <f t="shared" si="129"/>
        <v>169.32</v>
      </c>
      <c r="P388">
        <v>2</v>
      </c>
      <c r="Q388" s="7"/>
      <c r="R388">
        <v>159</v>
      </c>
      <c r="S388" s="14">
        <f t="shared" si="130"/>
        <v>-65.099999999999994</v>
      </c>
      <c r="T388" s="12">
        <f t="shared" si="131"/>
        <v>-13019.999999999998</v>
      </c>
      <c r="U388" s="12">
        <f t="shared" si="132"/>
        <v>-6509.9999999999991</v>
      </c>
      <c r="V388" s="7"/>
      <c r="W388">
        <v>140</v>
      </c>
      <c r="X388" s="14">
        <f t="shared" si="133"/>
        <v>-69.16</v>
      </c>
      <c r="Y388" s="12">
        <f t="shared" si="134"/>
        <v>-13832</v>
      </c>
      <c r="Z388" s="12">
        <f t="shared" si="135"/>
        <v>-6916</v>
      </c>
      <c r="AA388" s="7"/>
      <c r="AB388">
        <v>122</v>
      </c>
      <c r="AC388" s="14">
        <f t="shared" si="136"/>
        <v>-70.974999999999994</v>
      </c>
      <c r="AD388" s="12">
        <f t="shared" si="137"/>
        <v>-14194.999999999998</v>
      </c>
      <c r="AE388" s="12">
        <f t="shared" si="138"/>
        <v>-7097.4999999999991</v>
      </c>
      <c r="AF388" s="7"/>
      <c r="AG388">
        <v>103</v>
      </c>
      <c r="AH388" s="14">
        <f t="shared" si="139"/>
        <v>-66.319999999999993</v>
      </c>
      <c r="AI388" s="12">
        <f t="shared" si="140"/>
        <v>-13263.999999999998</v>
      </c>
      <c r="AJ388" s="12">
        <f t="shared" si="141"/>
        <v>-6631.9999999999991</v>
      </c>
      <c r="AK388" s="7"/>
      <c r="AL388" s="12">
        <f t="shared" si="142"/>
        <v>-54311</v>
      </c>
      <c r="AM388" s="12">
        <f t="shared" si="143"/>
        <v>-27155.5</v>
      </c>
    </row>
    <row r="389" spans="1:39" x14ac:dyDescent="0.25">
      <c r="A389" t="s">
        <v>257</v>
      </c>
      <c r="B389" t="s">
        <v>19</v>
      </c>
      <c r="C389" t="s">
        <v>453</v>
      </c>
      <c r="D389">
        <v>2018</v>
      </c>
      <c r="E389" t="s">
        <v>454</v>
      </c>
      <c r="F389">
        <v>1978</v>
      </c>
      <c r="G389">
        <v>1446</v>
      </c>
      <c r="H389" s="4" t="s">
        <v>10</v>
      </c>
      <c r="I389">
        <v>2359</v>
      </c>
      <c r="J389">
        <v>7.9</v>
      </c>
      <c r="K389">
        <v>190</v>
      </c>
      <c r="L389" s="16">
        <f t="shared" si="126"/>
        <v>171</v>
      </c>
      <c r="M389" s="16">
        <f t="shared" si="127"/>
        <v>159.6</v>
      </c>
      <c r="N389" s="16">
        <f t="shared" si="128"/>
        <v>147.25</v>
      </c>
      <c r="O389" s="16">
        <f t="shared" si="129"/>
        <v>129.19999999999999</v>
      </c>
      <c r="P389">
        <v>136</v>
      </c>
      <c r="Q389" s="7"/>
      <c r="R389">
        <v>159</v>
      </c>
      <c r="S389" s="14">
        <f t="shared" si="130"/>
        <v>-12</v>
      </c>
      <c r="T389" s="12">
        <f t="shared" si="131"/>
        <v>-163200</v>
      </c>
      <c r="U389" s="12">
        <f t="shared" si="132"/>
        <v>-1200</v>
      </c>
      <c r="V389" s="7"/>
      <c r="W389">
        <v>140</v>
      </c>
      <c r="X389" s="14">
        <f t="shared" si="133"/>
        <v>-19.599999999999994</v>
      </c>
      <c r="Y389" s="12">
        <f t="shared" si="134"/>
        <v>-266559.99999999994</v>
      </c>
      <c r="Z389" s="12">
        <f t="shared" si="135"/>
        <v>-1959.9999999999995</v>
      </c>
      <c r="AA389" s="7"/>
      <c r="AB389">
        <v>122</v>
      </c>
      <c r="AC389" s="14">
        <f t="shared" si="136"/>
        <v>-25.25</v>
      </c>
      <c r="AD389" s="12">
        <f t="shared" si="137"/>
        <v>-343400</v>
      </c>
      <c r="AE389" s="12">
        <f t="shared" si="138"/>
        <v>-2525</v>
      </c>
      <c r="AF389" s="7"/>
      <c r="AG389">
        <v>103</v>
      </c>
      <c r="AH389" s="14">
        <f t="shared" si="139"/>
        <v>-26.199999999999989</v>
      </c>
      <c r="AI389" s="12">
        <f t="shared" si="140"/>
        <v>-356319.99999999983</v>
      </c>
      <c r="AJ389" s="12">
        <f t="shared" si="141"/>
        <v>-2619.9999999999986</v>
      </c>
      <c r="AK389" s="7"/>
      <c r="AL389" s="12">
        <f t="shared" si="142"/>
        <v>-1129479.9999999998</v>
      </c>
      <c r="AM389" s="12">
        <f t="shared" si="143"/>
        <v>-8304.9999999999982</v>
      </c>
    </row>
    <row r="390" spans="1:39" x14ac:dyDescent="0.25">
      <c r="A390" t="s">
        <v>117</v>
      </c>
      <c r="B390" t="s">
        <v>108</v>
      </c>
      <c r="C390" t="s">
        <v>384</v>
      </c>
      <c r="D390">
        <v>2019</v>
      </c>
      <c r="E390" t="s">
        <v>1836</v>
      </c>
      <c r="F390">
        <v>2000</v>
      </c>
      <c r="G390">
        <v>1450</v>
      </c>
      <c r="H390" s="4" t="s">
        <v>10</v>
      </c>
      <c r="I390">
        <v>1798</v>
      </c>
      <c r="J390">
        <v>7</v>
      </c>
      <c r="K390">
        <v>158</v>
      </c>
      <c r="L390" s="16">
        <f t="shared" si="126"/>
        <v>142.20000000000002</v>
      </c>
      <c r="M390" s="16">
        <f t="shared" si="127"/>
        <v>132.72</v>
      </c>
      <c r="N390" s="16">
        <f t="shared" si="128"/>
        <v>122.45</v>
      </c>
      <c r="O390" s="16">
        <f t="shared" si="129"/>
        <v>107.43999999999998</v>
      </c>
      <c r="P390">
        <v>14</v>
      </c>
      <c r="Q390" s="7"/>
      <c r="R390">
        <v>159</v>
      </c>
      <c r="S390" s="14">
        <f t="shared" si="130"/>
        <v>16.799999999999983</v>
      </c>
      <c r="T390" s="12">
        <f t="shared" si="131"/>
        <v>23519.999999999975</v>
      </c>
      <c r="U390" s="12">
        <f t="shared" si="132"/>
        <v>1679.9999999999982</v>
      </c>
      <c r="V390" s="7"/>
      <c r="W390">
        <v>140</v>
      </c>
      <c r="X390" s="14">
        <f t="shared" si="133"/>
        <v>7.2800000000000011</v>
      </c>
      <c r="Y390" s="12">
        <f t="shared" si="134"/>
        <v>10192.000000000002</v>
      </c>
      <c r="Z390" s="12">
        <f t="shared" si="135"/>
        <v>728.00000000000011</v>
      </c>
      <c r="AA390" s="7"/>
      <c r="AB390">
        <v>122</v>
      </c>
      <c r="AC390" s="14">
        <f t="shared" si="136"/>
        <v>-0.45000000000000284</v>
      </c>
      <c r="AD390" s="12">
        <f t="shared" si="137"/>
        <v>-630.00000000000398</v>
      </c>
      <c r="AE390" s="12">
        <f t="shared" si="138"/>
        <v>-45.000000000000284</v>
      </c>
      <c r="AF390" s="7"/>
      <c r="AG390">
        <v>103</v>
      </c>
      <c r="AH390" s="14">
        <f t="shared" si="139"/>
        <v>-4.4399999999999835</v>
      </c>
      <c r="AI390" s="12">
        <f t="shared" si="140"/>
        <v>-6215.9999999999773</v>
      </c>
      <c r="AJ390" s="12">
        <f t="shared" si="141"/>
        <v>-443.99999999999835</v>
      </c>
      <c r="AK390" s="7"/>
      <c r="AL390" s="12">
        <f t="shared" si="142"/>
        <v>26865.999999999996</v>
      </c>
      <c r="AM390" s="12">
        <f t="shared" si="143"/>
        <v>1918.9999999999998</v>
      </c>
    </row>
    <row r="391" spans="1:39" x14ac:dyDescent="0.25">
      <c r="A391" t="s">
        <v>192</v>
      </c>
      <c r="B391" t="s">
        <v>400</v>
      </c>
      <c r="C391" t="s">
        <v>455</v>
      </c>
      <c r="D391">
        <v>2015</v>
      </c>
      <c r="E391" t="s">
        <v>456</v>
      </c>
      <c r="F391">
        <v>2025</v>
      </c>
      <c r="G391">
        <v>1450</v>
      </c>
      <c r="H391" s="4" t="s">
        <v>10</v>
      </c>
      <c r="I391">
        <v>1998</v>
      </c>
      <c r="J391">
        <v>5.5</v>
      </c>
      <c r="K391">
        <v>129</v>
      </c>
      <c r="L391" s="16">
        <f t="shared" si="126"/>
        <v>116.10000000000001</v>
      </c>
      <c r="M391" s="16">
        <f t="shared" si="127"/>
        <v>108.36</v>
      </c>
      <c r="N391" s="16">
        <f t="shared" si="128"/>
        <v>99.975000000000009</v>
      </c>
      <c r="O391" s="16">
        <f t="shared" si="129"/>
        <v>87.72</v>
      </c>
      <c r="P391">
        <v>42</v>
      </c>
      <c r="Q391" s="7"/>
      <c r="R391">
        <v>159</v>
      </c>
      <c r="S391" s="14">
        <f t="shared" si="130"/>
        <v>42.899999999999991</v>
      </c>
      <c r="T391" s="12">
        <f t="shared" si="131"/>
        <v>180179.99999999997</v>
      </c>
      <c r="U391" s="12">
        <f t="shared" si="132"/>
        <v>4289.9999999999991</v>
      </c>
      <c r="V391" s="7"/>
      <c r="W391">
        <v>140</v>
      </c>
      <c r="X391" s="14">
        <f t="shared" si="133"/>
        <v>31.64</v>
      </c>
      <c r="Y391" s="12">
        <f t="shared" si="134"/>
        <v>132888</v>
      </c>
      <c r="Z391" s="12">
        <f t="shared" si="135"/>
        <v>3164</v>
      </c>
      <c r="AA391" s="7"/>
      <c r="AB391">
        <v>122</v>
      </c>
      <c r="AC391" s="14">
        <f t="shared" si="136"/>
        <v>22.024999999999991</v>
      </c>
      <c r="AD391" s="12">
        <f t="shared" si="137"/>
        <v>92504.999999999956</v>
      </c>
      <c r="AE391" s="12">
        <f t="shared" si="138"/>
        <v>2202.4999999999991</v>
      </c>
      <c r="AF391" s="7"/>
      <c r="AG391">
        <v>103</v>
      </c>
      <c r="AH391" s="14">
        <f t="shared" si="139"/>
        <v>15.280000000000001</v>
      </c>
      <c r="AI391" s="12">
        <f t="shared" si="140"/>
        <v>64176</v>
      </c>
      <c r="AJ391" s="12">
        <f t="shared" si="141"/>
        <v>1528</v>
      </c>
      <c r="AK391" s="7"/>
      <c r="AL391" s="12">
        <f t="shared" si="142"/>
        <v>469748.99999999988</v>
      </c>
      <c r="AM391" s="12">
        <f t="shared" si="143"/>
        <v>11184.499999999996</v>
      </c>
    </row>
    <row r="392" spans="1:39" x14ac:dyDescent="0.25">
      <c r="A392" t="s">
        <v>192</v>
      </c>
      <c r="B392" t="s">
        <v>400</v>
      </c>
      <c r="C392" t="s">
        <v>455</v>
      </c>
      <c r="D392">
        <v>2015</v>
      </c>
      <c r="E392" t="s">
        <v>457</v>
      </c>
      <c r="F392">
        <v>2025</v>
      </c>
      <c r="G392">
        <v>1450</v>
      </c>
      <c r="H392" s="4" t="s">
        <v>14</v>
      </c>
      <c r="I392">
        <v>1995</v>
      </c>
      <c r="J392">
        <v>4.2</v>
      </c>
      <c r="K392">
        <v>111</v>
      </c>
      <c r="L392" s="16">
        <f t="shared" si="126"/>
        <v>99.9</v>
      </c>
      <c r="M392" s="16">
        <f t="shared" si="127"/>
        <v>93.24</v>
      </c>
      <c r="N392" s="16">
        <f t="shared" si="128"/>
        <v>86.025000000000006</v>
      </c>
      <c r="O392" s="16">
        <f t="shared" si="129"/>
        <v>75.47999999999999</v>
      </c>
      <c r="P392">
        <v>2</v>
      </c>
      <c r="Q392" s="7"/>
      <c r="R392">
        <v>159</v>
      </c>
      <c r="S392" s="14">
        <f t="shared" si="130"/>
        <v>59.099999999999994</v>
      </c>
      <c r="T392" s="12">
        <f t="shared" si="131"/>
        <v>11819.999999999998</v>
      </c>
      <c r="U392" s="12">
        <f t="shared" si="132"/>
        <v>5909.9999999999991</v>
      </c>
      <c r="V392" s="7"/>
      <c r="W392">
        <v>140</v>
      </c>
      <c r="X392" s="14">
        <f t="shared" si="133"/>
        <v>46.760000000000005</v>
      </c>
      <c r="Y392" s="12">
        <f t="shared" si="134"/>
        <v>9352.0000000000018</v>
      </c>
      <c r="Z392" s="12">
        <f t="shared" si="135"/>
        <v>4676.0000000000009</v>
      </c>
      <c r="AA392" s="7"/>
      <c r="AB392">
        <v>122</v>
      </c>
      <c r="AC392" s="14">
        <f t="shared" si="136"/>
        <v>35.974999999999994</v>
      </c>
      <c r="AD392" s="12">
        <f t="shared" si="137"/>
        <v>7194.9999999999991</v>
      </c>
      <c r="AE392" s="12">
        <f t="shared" si="138"/>
        <v>3597.4999999999995</v>
      </c>
      <c r="AF392" s="7"/>
      <c r="AG392">
        <v>103</v>
      </c>
      <c r="AH392" s="14">
        <f t="shared" si="139"/>
        <v>27.52000000000001</v>
      </c>
      <c r="AI392" s="12">
        <f t="shared" si="140"/>
        <v>5504.0000000000018</v>
      </c>
      <c r="AJ392" s="12">
        <f t="shared" si="141"/>
        <v>2752.0000000000009</v>
      </c>
      <c r="AK392" s="7"/>
      <c r="AL392" s="12">
        <f t="shared" si="142"/>
        <v>33871</v>
      </c>
      <c r="AM392" s="12">
        <f t="shared" si="143"/>
        <v>16935.5</v>
      </c>
    </row>
    <row r="393" spans="1:39" x14ac:dyDescent="0.25">
      <c r="A393" t="s">
        <v>113</v>
      </c>
      <c r="B393" t="s">
        <v>185</v>
      </c>
      <c r="C393" t="s">
        <v>156</v>
      </c>
      <c r="D393">
        <v>2017</v>
      </c>
      <c r="E393" t="s">
        <v>458</v>
      </c>
      <c r="F393">
        <v>2020</v>
      </c>
      <c r="G393">
        <v>1452</v>
      </c>
      <c r="H393" s="4" t="s">
        <v>10</v>
      </c>
      <c r="I393">
        <v>1984</v>
      </c>
      <c r="J393">
        <v>7.2</v>
      </c>
      <c r="K393">
        <v>165</v>
      </c>
      <c r="L393" s="16">
        <f t="shared" si="126"/>
        <v>148.5</v>
      </c>
      <c r="M393" s="16">
        <f t="shared" si="127"/>
        <v>138.6</v>
      </c>
      <c r="N393" s="16">
        <f t="shared" si="128"/>
        <v>127.875</v>
      </c>
      <c r="O393" s="16">
        <f t="shared" si="129"/>
        <v>112.19999999999999</v>
      </c>
      <c r="P393">
        <v>32</v>
      </c>
      <c r="Q393" s="7"/>
      <c r="R393">
        <v>159</v>
      </c>
      <c r="S393" s="14">
        <f t="shared" si="130"/>
        <v>10.5</v>
      </c>
      <c r="T393" s="12">
        <f t="shared" si="131"/>
        <v>33600</v>
      </c>
      <c r="U393" s="12">
        <f t="shared" si="132"/>
        <v>1050</v>
      </c>
      <c r="V393" s="7"/>
      <c r="W393">
        <v>140</v>
      </c>
      <c r="X393" s="14">
        <f t="shared" si="133"/>
        <v>1.4000000000000057</v>
      </c>
      <c r="Y393" s="12">
        <f t="shared" si="134"/>
        <v>4480.0000000000182</v>
      </c>
      <c r="Z393" s="12">
        <f t="shared" si="135"/>
        <v>140.00000000000057</v>
      </c>
      <c r="AA393" s="7"/>
      <c r="AB393">
        <v>122</v>
      </c>
      <c r="AC393" s="14">
        <f t="shared" si="136"/>
        <v>-5.875</v>
      </c>
      <c r="AD393" s="12">
        <f t="shared" si="137"/>
        <v>-18800</v>
      </c>
      <c r="AE393" s="12">
        <f t="shared" si="138"/>
        <v>-587.5</v>
      </c>
      <c r="AF393" s="7"/>
      <c r="AG393">
        <v>103</v>
      </c>
      <c r="AH393" s="14">
        <f t="shared" si="139"/>
        <v>-9.1999999999999886</v>
      </c>
      <c r="AI393" s="12">
        <f t="shared" si="140"/>
        <v>-29439.999999999964</v>
      </c>
      <c r="AJ393" s="12">
        <f t="shared" si="141"/>
        <v>-919.99999999999886</v>
      </c>
      <c r="AK393" s="7"/>
      <c r="AL393" s="12">
        <f t="shared" si="142"/>
        <v>-10159.999999999942</v>
      </c>
      <c r="AM393" s="12">
        <f t="shared" si="143"/>
        <v>-317.49999999999818</v>
      </c>
    </row>
    <row r="394" spans="1:39" x14ac:dyDescent="0.25">
      <c r="A394" t="s">
        <v>436</v>
      </c>
      <c r="B394" t="s">
        <v>185</v>
      </c>
      <c r="C394" t="s">
        <v>437</v>
      </c>
      <c r="D394">
        <v>2018</v>
      </c>
      <c r="E394" t="s">
        <v>459</v>
      </c>
      <c r="F394">
        <v>1980</v>
      </c>
      <c r="G394">
        <v>1453</v>
      </c>
      <c r="H394" s="4" t="s">
        <v>10</v>
      </c>
      <c r="I394">
        <v>1969</v>
      </c>
      <c r="J394">
        <v>5.6</v>
      </c>
      <c r="K394">
        <v>129</v>
      </c>
      <c r="L394" s="16">
        <f t="shared" si="126"/>
        <v>116.10000000000001</v>
      </c>
      <c r="M394" s="16">
        <f t="shared" si="127"/>
        <v>108.36</v>
      </c>
      <c r="N394" s="16">
        <f t="shared" si="128"/>
        <v>99.975000000000009</v>
      </c>
      <c r="O394" s="16">
        <f t="shared" si="129"/>
        <v>87.72</v>
      </c>
      <c r="P394">
        <v>2</v>
      </c>
      <c r="Q394" s="7"/>
      <c r="R394">
        <v>159</v>
      </c>
      <c r="S394" s="14">
        <f t="shared" si="130"/>
        <v>42.899999999999991</v>
      </c>
      <c r="T394" s="12">
        <f t="shared" si="131"/>
        <v>8579.9999999999982</v>
      </c>
      <c r="U394" s="12">
        <f t="shared" si="132"/>
        <v>4289.9999999999991</v>
      </c>
      <c r="V394" s="7"/>
      <c r="W394">
        <v>140</v>
      </c>
      <c r="X394" s="14">
        <f t="shared" si="133"/>
        <v>31.64</v>
      </c>
      <c r="Y394" s="12">
        <f t="shared" si="134"/>
        <v>6328</v>
      </c>
      <c r="Z394" s="12">
        <f t="shared" si="135"/>
        <v>3164</v>
      </c>
      <c r="AA394" s="7"/>
      <c r="AB394">
        <v>122</v>
      </c>
      <c r="AC394" s="14">
        <f t="shared" si="136"/>
        <v>22.024999999999991</v>
      </c>
      <c r="AD394" s="12">
        <f t="shared" si="137"/>
        <v>4404.9999999999982</v>
      </c>
      <c r="AE394" s="12">
        <f t="shared" si="138"/>
        <v>2202.4999999999991</v>
      </c>
      <c r="AF394" s="7"/>
      <c r="AG394">
        <v>103</v>
      </c>
      <c r="AH394" s="14">
        <f t="shared" si="139"/>
        <v>15.280000000000001</v>
      </c>
      <c r="AI394" s="12">
        <f t="shared" si="140"/>
        <v>3056</v>
      </c>
      <c r="AJ394" s="12">
        <f t="shared" si="141"/>
        <v>1528</v>
      </c>
      <c r="AK394" s="7"/>
      <c r="AL394" s="12">
        <f t="shared" si="142"/>
        <v>22368.999999999996</v>
      </c>
      <c r="AM394" s="12">
        <f t="shared" si="143"/>
        <v>11184.499999999998</v>
      </c>
    </row>
    <row r="395" spans="1:39" x14ac:dyDescent="0.25">
      <c r="A395" t="s">
        <v>114</v>
      </c>
      <c r="B395" t="s">
        <v>108</v>
      </c>
      <c r="C395" t="s">
        <v>328</v>
      </c>
      <c r="D395">
        <v>2016</v>
      </c>
      <c r="E395" t="s">
        <v>460</v>
      </c>
      <c r="F395">
        <v>2050</v>
      </c>
      <c r="G395">
        <v>1455</v>
      </c>
      <c r="H395" s="4" t="s">
        <v>14</v>
      </c>
      <c r="I395">
        <v>1997</v>
      </c>
      <c r="J395">
        <v>4.4000000000000004</v>
      </c>
      <c r="K395">
        <v>115</v>
      </c>
      <c r="L395" s="16">
        <f t="shared" si="126"/>
        <v>103.5</v>
      </c>
      <c r="M395" s="16">
        <f t="shared" si="127"/>
        <v>96.6</v>
      </c>
      <c r="N395" s="16">
        <f t="shared" si="128"/>
        <v>89.125</v>
      </c>
      <c r="O395" s="16">
        <f t="shared" si="129"/>
        <v>78.199999999999989</v>
      </c>
      <c r="P395">
        <v>36</v>
      </c>
      <c r="Q395" s="7"/>
      <c r="R395">
        <v>159</v>
      </c>
      <c r="S395" s="14">
        <f t="shared" si="130"/>
        <v>55.5</v>
      </c>
      <c r="T395" s="12">
        <f t="shared" si="131"/>
        <v>199800</v>
      </c>
      <c r="U395" s="12">
        <f t="shared" si="132"/>
        <v>5550</v>
      </c>
      <c r="V395" s="7"/>
      <c r="W395">
        <v>140</v>
      </c>
      <c r="X395" s="14">
        <f t="shared" si="133"/>
        <v>43.400000000000006</v>
      </c>
      <c r="Y395" s="12">
        <f t="shared" si="134"/>
        <v>156240</v>
      </c>
      <c r="Z395" s="12">
        <f t="shared" si="135"/>
        <v>4340</v>
      </c>
      <c r="AA395" s="7"/>
      <c r="AB395">
        <v>122</v>
      </c>
      <c r="AC395" s="14">
        <f t="shared" si="136"/>
        <v>32.875</v>
      </c>
      <c r="AD395" s="12">
        <f t="shared" si="137"/>
        <v>118350</v>
      </c>
      <c r="AE395" s="12">
        <f t="shared" si="138"/>
        <v>3287.5</v>
      </c>
      <c r="AF395" s="7"/>
      <c r="AG395">
        <v>103</v>
      </c>
      <c r="AH395" s="14">
        <f t="shared" si="139"/>
        <v>24.800000000000011</v>
      </c>
      <c r="AI395" s="12">
        <f t="shared" si="140"/>
        <v>89280.000000000044</v>
      </c>
      <c r="AJ395" s="12">
        <f t="shared" si="141"/>
        <v>2480.0000000000014</v>
      </c>
      <c r="AK395" s="7"/>
      <c r="AL395" s="12">
        <f t="shared" si="142"/>
        <v>563670</v>
      </c>
      <c r="AM395" s="12">
        <f t="shared" si="143"/>
        <v>15657.5</v>
      </c>
    </row>
    <row r="396" spans="1:39" x14ac:dyDescent="0.25">
      <c r="A396" t="s">
        <v>192</v>
      </c>
      <c r="B396" t="s">
        <v>400</v>
      </c>
      <c r="C396" t="s">
        <v>455</v>
      </c>
      <c r="D396">
        <v>2019</v>
      </c>
      <c r="E396" t="s">
        <v>1837</v>
      </c>
      <c r="F396">
        <v>2085</v>
      </c>
      <c r="G396">
        <v>1455</v>
      </c>
      <c r="H396" s="4" t="s">
        <v>14</v>
      </c>
      <c r="I396">
        <v>1995</v>
      </c>
      <c r="J396">
        <v>4.5</v>
      </c>
      <c r="K396">
        <v>119</v>
      </c>
      <c r="L396" s="16">
        <f t="shared" si="126"/>
        <v>107.10000000000001</v>
      </c>
      <c r="M396" s="16">
        <f t="shared" si="127"/>
        <v>99.96</v>
      </c>
      <c r="N396" s="16">
        <f t="shared" si="128"/>
        <v>92.225000000000009</v>
      </c>
      <c r="O396" s="16">
        <f t="shared" si="129"/>
        <v>80.919999999999987</v>
      </c>
      <c r="P396">
        <v>72</v>
      </c>
      <c r="Q396" s="7"/>
      <c r="R396">
        <v>159</v>
      </c>
      <c r="S396" s="14">
        <f t="shared" si="130"/>
        <v>51.899999999999991</v>
      </c>
      <c r="T396" s="12">
        <f t="shared" si="131"/>
        <v>373679.99999999994</v>
      </c>
      <c r="U396" s="12">
        <f t="shared" si="132"/>
        <v>5189.9999999999991</v>
      </c>
      <c r="V396" s="7"/>
      <c r="W396">
        <v>140</v>
      </c>
      <c r="X396" s="14">
        <f t="shared" si="133"/>
        <v>40.040000000000006</v>
      </c>
      <c r="Y396" s="12">
        <f t="shared" si="134"/>
        <v>288288.00000000006</v>
      </c>
      <c r="Z396" s="12">
        <f t="shared" si="135"/>
        <v>4004.0000000000009</v>
      </c>
      <c r="AA396" s="7"/>
      <c r="AB396">
        <v>122</v>
      </c>
      <c r="AC396" s="14">
        <f t="shared" si="136"/>
        <v>29.774999999999991</v>
      </c>
      <c r="AD396" s="12">
        <f t="shared" si="137"/>
        <v>214379.99999999994</v>
      </c>
      <c r="AE396" s="12">
        <f t="shared" si="138"/>
        <v>2977.4999999999991</v>
      </c>
      <c r="AF396" s="7"/>
      <c r="AG396">
        <v>103</v>
      </c>
      <c r="AH396" s="14">
        <f t="shared" si="139"/>
        <v>22.080000000000013</v>
      </c>
      <c r="AI396" s="12">
        <f t="shared" si="140"/>
        <v>158976.00000000009</v>
      </c>
      <c r="AJ396" s="12">
        <f t="shared" si="141"/>
        <v>2208.0000000000014</v>
      </c>
      <c r="AK396" s="7"/>
      <c r="AL396" s="12">
        <f t="shared" si="142"/>
        <v>1035324</v>
      </c>
      <c r="AM396" s="12">
        <f t="shared" si="143"/>
        <v>14379.5</v>
      </c>
    </row>
    <row r="397" spans="1:39" x14ac:dyDescent="0.25">
      <c r="A397" t="s">
        <v>192</v>
      </c>
      <c r="B397" t="s">
        <v>239</v>
      </c>
      <c r="C397" t="s">
        <v>414</v>
      </c>
      <c r="D397">
        <v>2018</v>
      </c>
      <c r="E397" t="s">
        <v>462</v>
      </c>
      <c r="F397">
        <v>2055</v>
      </c>
      <c r="G397">
        <v>1460</v>
      </c>
      <c r="H397" s="4" t="s">
        <v>10</v>
      </c>
      <c r="I397">
        <v>1998</v>
      </c>
      <c r="J397">
        <v>6</v>
      </c>
      <c r="K397">
        <v>138</v>
      </c>
      <c r="L397" s="16">
        <f t="shared" si="126"/>
        <v>124.2</v>
      </c>
      <c r="M397" s="16">
        <f t="shared" si="127"/>
        <v>115.92</v>
      </c>
      <c r="N397" s="16">
        <f t="shared" si="128"/>
        <v>106.95</v>
      </c>
      <c r="O397" s="16">
        <f t="shared" si="129"/>
        <v>93.839999999999989</v>
      </c>
      <c r="P397">
        <v>34</v>
      </c>
      <c r="Q397" s="7"/>
      <c r="R397">
        <v>159</v>
      </c>
      <c r="S397" s="14">
        <f t="shared" si="130"/>
        <v>34.799999999999997</v>
      </c>
      <c r="T397" s="12">
        <f t="shared" si="131"/>
        <v>118319.99999999999</v>
      </c>
      <c r="U397" s="12">
        <f t="shared" si="132"/>
        <v>3479.9999999999995</v>
      </c>
      <c r="V397" s="7"/>
      <c r="W397">
        <v>140</v>
      </c>
      <c r="X397" s="14">
        <f t="shared" si="133"/>
        <v>24.08</v>
      </c>
      <c r="Y397" s="12">
        <f t="shared" si="134"/>
        <v>81871.999999999985</v>
      </c>
      <c r="Z397" s="12">
        <f t="shared" si="135"/>
        <v>2407.9999999999995</v>
      </c>
      <c r="AA397" s="7"/>
      <c r="AB397">
        <v>122</v>
      </c>
      <c r="AC397" s="14">
        <f t="shared" si="136"/>
        <v>15.049999999999997</v>
      </c>
      <c r="AD397" s="12">
        <f t="shared" si="137"/>
        <v>51169.999999999993</v>
      </c>
      <c r="AE397" s="12">
        <f t="shared" si="138"/>
        <v>1504.9999999999998</v>
      </c>
      <c r="AF397" s="7"/>
      <c r="AG397">
        <v>103</v>
      </c>
      <c r="AH397" s="14">
        <f t="shared" si="139"/>
        <v>9.1600000000000108</v>
      </c>
      <c r="AI397" s="12">
        <f t="shared" si="140"/>
        <v>31144.00000000004</v>
      </c>
      <c r="AJ397" s="12">
        <f t="shared" si="141"/>
        <v>916.00000000000114</v>
      </c>
      <c r="AK397" s="7"/>
      <c r="AL397" s="12">
        <f t="shared" si="142"/>
        <v>282506</v>
      </c>
      <c r="AM397" s="12">
        <f t="shared" si="143"/>
        <v>8309</v>
      </c>
    </row>
    <row r="398" spans="1:39" x14ac:dyDescent="0.25">
      <c r="A398" t="s">
        <v>145</v>
      </c>
      <c r="B398" t="s">
        <v>271</v>
      </c>
      <c r="C398" t="s">
        <v>463</v>
      </c>
      <c r="D398">
        <v>2017</v>
      </c>
      <c r="E398" t="s">
        <v>464</v>
      </c>
      <c r="F398">
        <v>1978</v>
      </c>
      <c r="G398">
        <v>1460</v>
      </c>
      <c r="H398" s="4" t="s">
        <v>10</v>
      </c>
      <c r="I398">
        <v>1490</v>
      </c>
      <c r="J398">
        <v>7.4</v>
      </c>
      <c r="K398">
        <v>170</v>
      </c>
      <c r="L398" s="16">
        <f t="shared" ref="L398:L461" si="144">K398*(1-L$5)</f>
        <v>153</v>
      </c>
      <c r="M398" s="16">
        <f t="shared" ref="M398:M461" si="145">K398*(1-M$5)</f>
        <v>142.79999999999998</v>
      </c>
      <c r="N398" s="16">
        <f t="shared" ref="N398:N461" si="146">K398*(1-N$5)</f>
        <v>131.75</v>
      </c>
      <c r="O398" s="16">
        <f t="shared" ref="O398:O461" si="147">K398*(1-O$5)</f>
        <v>115.6</v>
      </c>
      <c r="P398">
        <v>2</v>
      </c>
      <c r="Q398" s="7"/>
      <c r="R398">
        <v>159</v>
      </c>
      <c r="S398" s="14">
        <f t="shared" ref="S398:S461" si="148">R398-L398</f>
        <v>6</v>
      </c>
      <c r="T398" s="12">
        <f t="shared" ref="T398:T461" si="149">(S398*P398)*100</f>
        <v>1200</v>
      </c>
      <c r="U398" s="12">
        <f t="shared" ref="U398:U461" si="150">T398/P398</f>
        <v>600</v>
      </c>
      <c r="V398" s="7"/>
      <c r="W398">
        <v>140</v>
      </c>
      <c r="X398" s="14">
        <f t="shared" ref="X398:X461" si="151">W398-M398</f>
        <v>-2.7999999999999829</v>
      </c>
      <c r="Y398" s="12">
        <f t="shared" ref="Y398:Y461" si="152">(X398*P398)*100</f>
        <v>-559.99999999999659</v>
      </c>
      <c r="Z398" s="12">
        <f t="shared" ref="Z398:Z461" si="153">Y398/P398</f>
        <v>-279.99999999999829</v>
      </c>
      <c r="AA398" s="7"/>
      <c r="AB398">
        <v>122</v>
      </c>
      <c r="AC398" s="14">
        <f t="shared" ref="AC398:AC461" si="154">AB398-N398</f>
        <v>-9.75</v>
      </c>
      <c r="AD398" s="12">
        <f t="shared" ref="AD398:AD461" si="155">(AC398*P398)*100</f>
        <v>-1950</v>
      </c>
      <c r="AE398" s="12">
        <f t="shared" ref="AE398:AE461" si="156">AD398/P398</f>
        <v>-975</v>
      </c>
      <c r="AF398" s="7"/>
      <c r="AG398">
        <v>103</v>
      </c>
      <c r="AH398" s="14">
        <f t="shared" ref="AH398:AH461" si="157">AG398-O398</f>
        <v>-12.599999999999994</v>
      </c>
      <c r="AI398" s="12">
        <f t="shared" ref="AI398:AI461" si="158">(AH398*P398)*100</f>
        <v>-2519.9999999999991</v>
      </c>
      <c r="AJ398" s="12">
        <f t="shared" ref="AJ398:AJ461" si="159">AI398/P398</f>
        <v>-1259.9999999999995</v>
      </c>
      <c r="AK398" s="7"/>
      <c r="AL398" s="12">
        <f t="shared" ref="AL398:AL461" si="160">AI398+AD398+Y398+T398</f>
        <v>-3829.9999999999955</v>
      </c>
      <c r="AM398" s="12">
        <f t="shared" ref="AM398:AM461" si="161">AL398/P398</f>
        <v>-1914.9999999999977</v>
      </c>
    </row>
    <row r="399" spans="1:39" x14ac:dyDescent="0.25">
      <c r="A399" t="s">
        <v>114</v>
      </c>
      <c r="B399" t="s">
        <v>108</v>
      </c>
      <c r="C399" t="s">
        <v>328</v>
      </c>
      <c r="D399">
        <v>2016</v>
      </c>
      <c r="E399" t="s">
        <v>467</v>
      </c>
      <c r="F399">
        <v>1900</v>
      </c>
      <c r="G399">
        <v>1461</v>
      </c>
      <c r="H399" s="4" t="s">
        <v>10</v>
      </c>
      <c r="I399">
        <v>1498</v>
      </c>
      <c r="J399">
        <v>6.7</v>
      </c>
      <c r="K399">
        <v>157</v>
      </c>
      <c r="L399" s="16">
        <f t="shared" si="144"/>
        <v>141.30000000000001</v>
      </c>
      <c r="M399" s="16">
        <f t="shared" si="145"/>
        <v>131.88</v>
      </c>
      <c r="N399" s="16">
        <f t="shared" si="146"/>
        <v>121.675</v>
      </c>
      <c r="O399" s="16">
        <f t="shared" si="147"/>
        <v>106.75999999999999</v>
      </c>
      <c r="P399">
        <v>52</v>
      </c>
      <c r="Q399" s="7"/>
      <c r="R399">
        <v>159</v>
      </c>
      <c r="S399" s="14">
        <f t="shared" si="148"/>
        <v>17.699999999999989</v>
      </c>
      <c r="T399" s="12">
        <f t="shared" si="149"/>
        <v>92039.999999999942</v>
      </c>
      <c r="U399" s="12">
        <f t="shared" si="150"/>
        <v>1769.9999999999989</v>
      </c>
      <c r="V399" s="7"/>
      <c r="W399">
        <v>140</v>
      </c>
      <c r="X399" s="14">
        <f t="shared" si="151"/>
        <v>8.1200000000000045</v>
      </c>
      <c r="Y399" s="12">
        <f t="shared" si="152"/>
        <v>42224.000000000022</v>
      </c>
      <c r="Z399" s="12">
        <f t="shared" si="153"/>
        <v>812.00000000000045</v>
      </c>
      <c r="AA399" s="7"/>
      <c r="AB399">
        <v>122</v>
      </c>
      <c r="AC399" s="14">
        <f t="shared" si="154"/>
        <v>0.32500000000000284</v>
      </c>
      <c r="AD399" s="12">
        <f t="shared" si="155"/>
        <v>1690.0000000000148</v>
      </c>
      <c r="AE399" s="12">
        <f t="shared" si="156"/>
        <v>32.500000000000284</v>
      </c>
      <c r="AF399" s="7"/>
      <c r="AG399">
        <v>103</v>
      </c>
      <c r="AH399" s="14">
        <f t="shared" si="157"/>
        <v>-3.7599999999999909</v>
      </c>
      <c r="AI399" s="12">
        <f t="shared" si="158"/>
        <v>-19551.999999999953</v>
      </c>
      <c r="AJ399" s="12">
        <f t="shared" si="159"/>
        <v>-375.99999999999909</v>
      </c>
      <c r="AK399" s="7"/>
      <c r="AL399" s="12">
        <f t="shared" si="160"/>
        <v>116402.00000000003</v>
      </c>
      <c r="AM399" s="12">
        <f t="shared" si="161"/>
        <v>2238.5000000000005</v>
      </c>
    </row>
    <row r="400" spans="1:39" x14ac:dyDescent="0.25">
      <c r="A400" t="s">
        <v>114</v>
      </c>
      <c r="B400" t="s">
        <v>108</v>
      </c>
      <c r="C400" t="s">
        <v>328</v>
      </c>
      <c r="D400">
        <v>2016</v>
      </c>
      <c r="E400" t="s">
        <v>468</v>
      </c>
      <c r="F400">
        <v>1900</v>
      </c>
      <c r="G400">
        <v>1461</v>
      </c>
      <c r="H400" s="4" t="s">
        <v>10</v>
      </c>
      <c r="I400">
        <v>1498</v>
      </c>
      <c r="J400">
        <v>6.9</v>
      </c>
      <c r="K400">
        <v>161</v>
      </c>
      <c r="L400" s="16">
        <f t="shared" si="144"/>
        <v>144.9</v>
      </c>
      <c r="M400" s="16">
        <f t="shared" si="145"/>
        <v>135.24</v>
      </c>
      <c r="N400" s="16">
        <f t="shared" si="146"/>
        <v>124.77500000000001</v>
      </c>
      <c r="O400" s="16">
        <f t="shared" si="147"/>
        <v>109.47999999999999</v>
      </c>
      <c r="P400">
        <v>48</v>
      </c>
      <c r="Q400" s="7"/>
      <c r="R400">
        <v>159</v>
      </c>
      <c r="S400" s="14">
        <f t="shared" si="148"/>
        <v>14.099999999999994</v>
      </c>
      <c r="T400" s="12">
        <f t="shared" si="149"/>
        <v>67679.999999999971</v>
      </c>
      <c r="U400" s="12">
        <f t="shared" si="150"/>
        <v>1409.9999999999993</v>
      </c>
      <c r="V400" s="7"/>
      <c r="W400">
        <v>140</v>
      </c>
      <c r="X400" s="14">
        <f t="shared" si="151"/>
        <v>4.7599999999999909</v>
      </c>
      <c r="Y400" s="12">
        <f t="shared" si="152"/>
        <v>22847.999999999956</v>
      </c>
      <c r="Z400" s="12">
        <f t="shared" si="153"/>
        <v>475.99999999999909</v>
      </c>
      <c r="AA400" s="7"/>
      <c r="AB400">
        <v>122</v>
      </c>
      <c r="AC400" s="14">
        <f t="shared" si="154"/>
        <v>-2.7750000000000057</v>
      </c>
      <c r="AD400" s="12">
        <f t="shared" si="155"/>
        <v>-13320.000000000027</v>
      </c>
      <c r="AE400" s="12">
        <f t="shared" si="156"/>
        <v>-277.50000000000057</v>
      </c>
      <c r="AF400" s="7"/>
      <c r="AG400">
        <v>103</v>
      </c>
      <c r="AH400" s="14">
        <f t="shared" si="157"/>
        <v>-6.4799999999999898</v>
      </c>
      <c r="AI400" s="12">
        <f t="shared" si="158"/>
        <v>-31103.999999999949</v>
      </c>
      <c r="AJ400" s="12">
        <f t="shared" si="159"/>
        <v>-647.99999999999898</v>
      </c>
      <c r="AK400" s="7"/>
      <c r="AL400" s="12">
        <f t="shared" si="160"/>
        <v>46103.999999999949</v>
      </c>
      <c r="AM400" s="12">
        <f t="shared" si="161"/>
        <v>960.49999999999898</v>
      </c>
    </row>
    <row r="401" spans="1:39" x14ac:dyDescent="0.25">
      <c r="A401" t="s">
        <v>72</v>
      </c>
      <c r="B401" t="s">
        <v>220</v>
      </c>
      <c r="C401" t="s">
        <v>221</v>
      </c>
      <c r="D401">
        <v>2017</v>
      </c>
      <c r="E401" t="s">
        <v>470</v>
      </c>
      <c r="F401">
        <v>1953</v>
      </c>
      <c r="G401">
        <v>1462</v>
      </c>
      <c r="H401" s="4" t="s">
        <v>10</v>
      </c>
      <c r="I401">
        <v>1984</v>
      </c>
      <c r="J401">
        <v>6.6</v>
      </c>
      <c r="K401">
        <v>149</v>
      </c>
      <c r="L401" s="16">
        <f t="shared" si="144"/>
        <v>134.1</v>
      </c>
      <c r="M401" s="16">
        <f t="shared" si="145"/>
        <v>125.16</v>
      </c>
      <c r="N401" s="16">
        <f t="shared" si="146"/>
        <v>115.47500000000001</v>
      </c>
      <c r="O401" s="16">
        <f t="shared" si="147"/>
        <v>101.32</v>
      </c>
      <c r="P401">
        <v>2</v>
      </c>
      <c r="Q401" s="7"/>
      <c r="R401">
        <v>159</v>
      </c>
      <c r="S401" s="14">
        <f t="shared" si="148"/>
        <v>24.900000000000006</v>
      </c>
      <c r="T401" s="12">
        <f t="shared" si="149"/>
        <v>4980.0000000000009</v>
      </c>
      <c r="U401" s="12">
        <f t="shared" si="150"/>
        <v>2490.0000000000005</v>
      </c>
      <c r="V401" s="7"/>
      <c r="W401">
        <v>140</v>
      </c>
      <c r="X401" s="14">
        <f t="shared" si="151"/>
        <v>14.840000000000003</v>
      </c>
      <c r="Y401" s="12">
        <f t="shared" si="152"/>
        <v>2968.0000000000009</v>
      </c>
      <c r="Z401" s="12">
        <f t="shared" si="153"/>
        <v>1484.0000000000005</v>
      </c>
      <c r="AA401" s="7"/>
      <c r="AB401">
        <v>122</v>
      </c>
      <c r="AC401" s="14">
        <f t="shared" si="154"/>
        <v>6.5249999999999915</v>
      </c>
      <c r="AD401" s="12">
        <f t="shared" si="155"/>
        <v>1304.9999999999982</v>
      </c>
      <c r="AE401" s="12">
        <f t="shared" si="156"/>
        <v>652.49999999999909</v>
      </c>
      <c r="AF401" s="7"/>
      <c r="AG401">
        <v>103</v>
      </c>
      <c r="AH401" s="14">
        <f t="shared" si="157"/>
        <v>1.6800000000000068</v>
      </c>
      <c r="AI401" s="12">
        <f t="shared" si="158"/>
        <v>336.00000000000136</v>
      </c>
      <c r="AJ401" s="12">
        <f t="shared" si="159"/>
        <v>168.00000000000068</v>
      </c>
      <c r="AK401" s="7"/>
      <c r="AL401" s="12">
        <f t="shared" si="160"/>
        <v>9589</v>
      </c>
      <c r="AM401" s="12">
        <f t="shared" si="161"/>
        <v>4794.5</v>
      </c>
    </row>
    <row r="402" spans="1:39" x14ac:dyDescent="0.25">
      <c r="A402" t="s">
        <v>345</v>
      </c>
      <c r="B402" t="s">
        <v>19</v>
      </c>
      <c r="C402" t="s">
        <v>421</v>
      </c>
      <c r="D402">
        <v>2017</v>
      </c>
      <c r="E402" t="s">
        <v>471</v>
      </c>
      <c r="F402">
        <v>1940</v>
      </c>
      <c r="G402">
        <v>1462</v>
      </c>
      <c r="H402" s="4" t="s">
        <v>10</v>
      </c>
      <c r="I402">
        <v>1995</v>
      </c>
      <c r="J402">
        <v>7</v>
      </c>
      <c r="K402">
        <v>161</v>
      </c>
      <c r="L402" s="16">
        <f t="shared" si="144"/>
        <v>144.9</v>
      </c>
      <c r="M402" s="16">
        <f t="shared" si="145"/>
        <v>135.24</v>
      </c>
      <c r="N402" s="16">
        <f t="shared" si="146"/>
        <v>124.77500000000001</v>
      </c>
      <c r="O402" s="16">
        <f t="shared" si="147"/>
        <v>109.47999999999999</v>
      </c>
      <c r="P402">
        <v>122</v>
      </c>
      <c r="Q402" s="7"/>
      <c r="R402">
        <v>159</v>
      </c>
      <c r="S402" s="14">
        <f t="shared" si="148"/>
        <v>14.099999999999994</v>
      </c>
      <c r="T402" s="12">
        <f t="shared" si="149"/>
        <v>172019.99999999994</v>
      </c>
      <c r="U402" s="12">
        <f t="shared" si="150"/>
        <v>1409.9999999999995</v>
      </c>
      <c r="V402" s="7"/>
      <c r="W402">
        <v>140</v>
      </c>
      <c r="X402" s="14">
        <f t="shared" si="151"/>
        <v>4.7599999999999909</v>
      </c>
      <c r="Y402" s="12">
        <f t="shared" si="152"/>
        <v>58071.999999999891</v>
      </c>
      <c r="Z402" s="12">
        <f t="shared" si="153"/>
        <v>475.99999999999909</v>
      </c>
      <c r="AA402" s="7"/>
      <c r="AB402">
        <v>122</v>
      </c>
      <c r="AC402" s="14">
        <f t="shared" si="154"/>
        <v>-2.7750000000000057</v>
      </c>
      <c r="AD402" s="12">
        <f t="shared" si="155"/>
        <v>-33855.000000000073</v>
      </c>
      <c r="AE402" s="12">
        <f t="shared" si="156"/>
        <v>-277.50000000000057</v>
      </c>
      <c r="AF402" s="7"/>
      <c r="AG402">
        <v>103</v>
      </c>
      <c r="AH402" s="14">
        <f t="shared" si="157"/>
        <v>-6.4799999999999898</v>
      </c>
      <c r="AI402" s="12">
        <f t="shared" si="158"/>
        <v>-79055.999999999884</v>
      </c>
      <c r="AJ402" s="12">
        <f t="shared" si="159"/>
        <v>-647.99999999999909</v>
      </c>
      <c r="AK402" s="7"/>
      <c r="AL402" s="12">
        <f t="shared" si="160"/>
        <v>117180.99999999988</v>
      </c>
      <c r="AM402" s="12">
        <f t="shared" si="161"/>
        <v>960.49999999999909</v>
      </c>
    </row>
    <row r="403" spans="1:39" x14ac:dyDescent="0.25">
      <c r="A403" t="s">
        <v>345</v>
      </c>
      <c r="B403" t="s">
        <v>19</v>
      </c>
      <c r="C403" t="s">
        <v>421</v>
      </c>
      <c r="D403">
        <v>2017</v>
      </c>
      <c r="E403" t="s">
        <v>472</v>
      </c>
      <c r="F403">
        <v>1940</v>
      </c>
      <c r="G403">
        <v>1462</v>
      </c>
      <c r="H403" s="4" t="s">
        <v>10</v>
      </c>
      <c r="I403">
        <v>1995</v>
      </c>
      <c r="J403">
        <v>7</v>
      </c>
      <c r="K403">
        <v>161</v>
      </c>
      <c r="L403" s="16">
        <f t="shared" si="144"/>
        <v>144.9</v>
      </c>
      <c r="M403" s="16">
        <f t="shared" si="145"/>
        <v>135.24</v>
      </c>
      <c r="N403" s="16">
        <f t="shared" si="146"/>
        <v>124.77500000000001</v>
      </c>
      <c r="O403" s="16">
        <f t="shared" si="147"/>
        <v>109.47999999999999</v>
      </c>
      <c r="P403">
        <v>184</v>
      </c>
      <c r="Q403" s="7"/>
      <c r="R403">
        <v>159</v>
      </c>
      <c r="S403" s="14">
        <f t="shared" si="148"/>
        <v>14.099999999999994</v>
      </c>
      <c r="T403" s="12">
        <f t="shared" si="149"/>
        <v>259439.99999999988</v>
      </c>
      <c r="U403" s="12">
        <f t="shared" si="150"/>
        <v>1409.9999999999993</v>
      </c>
      <c r="V403" s="7"/>
      <c r="W403">
        <v>140</v>
      </c>
      <c r="X403" s="14">
        <f t="shared" si="151"/>
        <v>4.7599999999999909</v>
      </c>
      <c r="Y403" s="12">
        <f t="shared" si="152"/>
        <v>87583.999999999825</v>
      </c>
      <c r="Z403" s="12">
        <f t="shared" si="153"/>
        <v>475.99999999999903</v>
      </c>
      <c r="AA403" s="7"/>
      <c r="AB403">
        <v>122</v>
      </c>
      <c r="AC403" s="14">
        <f t="shared" si="154"/>
        <v>-2.7750000000000057</v>
      </c>
      <c r="AD403" s="12">
        <f t="shared" si="155"/>
        <v>-51060.000000000102</v>
      </c>
      <c r="AE403" s="12">
        <f t="shared" si="156"/>
        <v>-277.50000000000057</v>
      </c>
      <c r="AF403" s="7"/>
      <c r="AG403">
        <v>103</v>
      </c>
      <c r="AH403" s="14">
        <f t="shared" si="157"/>
        <v>-6.4799999999999898</v>
      </c>
      <c r="AI403" s="12">
        <f t="shared" si="158"/>
        <v>-119231.99999999981</v>
      </c>
      <c r="AJ403" s="12">
        <f t="shared" si="159"/>
        <v>-647.99999999999898</v>
      </c>
      <c r="AK403" s="7"/>
      <c r="AL403" s="12">
        <f t="shared" si="160"/>
        <v>176731.9999999998</v>
      </c>
      <c r="AM403" s="12">
        <f t="shared" si="161"/>
        <v>960.49999999999886</v>
      </c>
    </row>
    <row r="404" spans="1:39" x14ac:dyDescent="0.25">
      <c r="A404" t="s">
        <v>345</v>
      </c>
      <c r="B404" t="s">
        <v>19</v>
      </c>
      <c r="C404" t="s">
        <v>421</v>
      </c>
      <c r="D404">
        <v>2018</v>
      </c>
      <c r="E404" t="s">
        <v>473</v>
      </c>
      <c r="F404">
        <v>1940</v>
      </c>
      <c r="G404">
        <v>1462</v>
      </c>
      <c r="H404" s="4" t="s">
        <v>10</v>
      </c>
      <c r="I404">
        <v>1995</v>
      </c>
      <c r="J404">
        <v>7</v>
      </c>
      <c r="K404">
        <v>159</v>
      </c>
      <c r="L404" s="16">
        <f t="shared" si="144"/>
        <v>143.1</v>
      </c>
      <c r="M404" s="16">
        <f t="shared" si="145"/>
        <v>133.56</v>
      </c>
      <c r="N404" s="16">
        <f t="shared" si="146"/>
        <v>123.22500000000001</v>
      </c>
      <c r="O404" s="16">
        <f t="shared" si="147"/>
        <v>108.11999999999999</v>
      </c>
      <c r="P404">
        <v>382</v>
      </c>
      <c r="Q404" s="7"/>
      <c r="R404">
        <v>159</v>
      </c>
      <c r="S404" s="14">
        <f t="shared" si="148"/>
        <v>15.900000000000006</v>
      </c>
      <c r="T404" s="12">
        <f t="shared" si="149"/>
        <v>607380.00000000023</v>
      </c>
      <c r="U404" s="12">
        <f t="shared" si="150"/>
        <v>1590.0000000000007</v>
      </c>
      <c r="V404" s="7"/>
      <c r="W404">
        <v>140</v>
      </c>
      <c r="X404" s="14">
        <f t="shared" si="151"/>
        <v>6.4399999999999977</v>
      </c>
      <c r="Y404" s="12">
        <f t="shared" si="152"/>
        <v>246007.99999999991</v>
      </c>
      <c r="Z404" s="12">
        <f t="shared" si="153"/>
        <v>643.99999999999977</v>
      </c>
      <c r="AA404" s="7"/>
      <c r="AB404">
        <v>122</v>
      </c>
      <c r="AC404" s="14">
        <f t="shared" si="154"/>
        <v>-1.2250000000000085</v>
      </c>
      <c r="AD404" s="12">
        <f t="shared" si="155"/>
        <v>-46795.00000000032</v>
      </c>
      <c r="AE404" s="12">
        <f t="shared" si="156"/>
        <v>-122.50000000000084</v>
      </c>
      <c r="AF404" s="7"/>
      <c r="AG404">
        <v>103</v>
      </c>
      <c r="AH404" s="14">
        <f t="shared" si="157"/>
        <v>-5.1199999999999903</v>
      </c>
      <c r="AI404" s="12">
        <f t="shared" si="158"/>
        <v>-195583.99999999962</v>
      </c>
      <c r="AJ404" s="12">
        <f t="shared" si="159"/>
        <v>-511.99999999999903</v>
      </c>
      <c r="AK404" s="7"/>
      <c r="AL404" s="12">
        <f t="shared" si="160"/>
        <v>611009.00000000023</v>
      </c>
      <c r="AM404" s="12">
        <f t="shared" si="161"/>
        <v>1599.5000000000007</v>
      </c>
    </row>
    <row r="405" spans="1:39" x14ac:dyDescent="0.25">
      <c r="A405" t="s">
        <v>345</v>
      </c>
      <c r="B405" t="s">
        <v>19</v>
      </c>
      <c r="C405" t="s">
        <v>421</v>
      </c>
      <c r="D405">
        <v>2018</v>
      </c>
      <c r="E405" t="s">
        <v>474</v>
      </c>
      <c r="F405">
        <v>1940</v>
      </c>
      <c r="G405">
        <v>1462</v>
      </c>
      <c r="H405" s="4" t="s">
        <v>10</v>
      </c>
      <c r="I405">
        <v>1995</v>
      </c>
      <c r="J405">
        <v>7</v>
      </c>
      <c r="K405">
        <v>159</v>
      </c>
      <c r="L405" s="16">
        <f t="shared" si="144"/>
        <v>143.1</v>
      </c>
      <c r="M405" s="16">
        <f t="shared" si="145"/>
        <v>133.56</v>
      </c>
      <c r="N405" s="16">
        <f t="shared" si="146"/>
        <v>123.22500000000001</v>
      </c>
      <c r="O405" s="16">
        <f t="shared" si="147"/>
        <v>108.11999999999999</v>
      </c>
      <c r="P405">
        <v>670</v>
      </c>
      <c r="Q405" s="7"/>
      <c r="R405">
        <v>159</v>
      </c>
      <c r="S405" s="14">
        <f t="shared" si="148"/>
        <v>15.900000000000006</v>
      </c>
      <c r="T405" s="12">
        <f t="shared" si="149"/>
        <v>1065300.0000000005</v>
      </c>
      <c r="U405" s="12">
        <f t="shared" si="150"/>
        <v>1590.0000000000007</v>
      </c>
      <c r="V405" s="7"/>
      <c r="W405">
        <v>140</v>
      </c>
      <c r="X405" s="14">
        <f t="shared" si="151"/>
        <v>6.4399999999999977</v>
      </c>
      <c r="Y405" s="12">
        <f t="shared" si="152"/>
        <v>431479.99999999983</v>
      </c>
      <c r="Z405" s="12">
        <f t="shared" si="153"/>
        <v>643.99999999999977</v>
      </c>
      <c r="AA405" s="7"/>
      <c r="AB405">
        <v>122</v>
      </c>
      <c r="AC405" s="14">
        <f t="shared" si="154"/>
        <v>-1.2250000000000085</v>
      </c>
      <c r="AD405" s="12">
        <f t="shared" si="155"/>
        <v>-82075.000000000568</v>
      </c>
      <c r="AE405" s="12">
        <f t="shared" si="156"/>
        <v>-122.50000000000085</v>
      </c>
      <c r="AF405" s="7"/>
      <c r="AG405">
        <v>103</v>
      </c>
      <c r="AH405" s="14">
        <f t="shared" si="157"/>
        <v>-5.1199999999999903</v>
      </c>
      <c r="AI405" s="12">
        <f t="shared" si="158"/>
        <v>-343039.99999999936</v>
      </c>
      <c r="AJ405" s="12">
        <f t="shared" si="159"/>
        <v>-511.99999999999903</v>
      </c>
      <c r="AK405" s="7"/>
      <c r="AL405" s="12">
        <f t="shared" si="160"/>
        <v>1071665.0000000005</v>
      </c>
      <c r="AM405" s="12">
        <f t="shared" si="161"/>
        <v>1599.5000000000007</v>
      </c>
    </row>
    <row r="406" spans="1:39" x14ac:dyDescent="0.25">
      <c r="A406" t="s">
        <v>114</v>
      </c>
      <c r="B406" t="s">
        <v>108</v>
      </c>
      <c r="C406" t="s">
        <v>328</v>
      </c>
      <c r="D406">
        <v>2016</v>
      </c>
      <c r="E406" t="s">
        <v>475</v>
      </c>
      <c r="F406">
        <v>1900</v>
      </c>
      <c r="G406">
        <v>1464</v>
      </c>
      <c r="H406" s="4" t="s">
        <v>10</v>
      </c>
      <c r="I406">
        <v>1498</v>
      </c>
      <c r="J406">
        <v>6.7</v>
      </c>
      <c r="K406">
        <v>157</v>
      </c>
      <c r="L406" s="16">
        <f t="shared" si="144"/>
        <v>141.30000000000001</v>
      </c>
      <c r="M406" s="16">
        <f t="shared" si="145"/>
        <v>131.88</v>
      </c>
      <c r="N406" s="16">
        <f t="shared" si="146"/>
        <v>121.675</v>
      </c>
      <c r="O406" s="16">
        <f t="shared" si="147"/>
        <v>106.75999999999999</v>
      </c>
      <c r="P406">
        <v>150</v>
      </c>
      <c r="Q406" s="7"/>
      <c r="R406">
        <v>159</v>
      </c>
      <c r="S406" s="14">
        <f t="shared" si="148"/>
        <v>17.699999999999989</v>
      </c>
      <c r="T406" s="12">
        <f t="shared" si="149"/>
        <v>265499.99999999983</v>
      </c>
      <c r="U406" s="12">
        <f t="shared" si="150"/>
        <v>1769.9999999999989</v>
      </c>
      <c r="V406" s="7"/>
      <c r="W406">
        <v>140</v>
      </c>
      <c r="X406" s="14">
        <f t="shared" si="151"/>
        <v>8.1200000000000045</v>
      </c>
      <c r="Y406" s="12">
        <f t="shared" si="152"/>
        <v>121800.00000000007</v>
      </c>
      <c r="Z406" s="12">
        <f t="shared" si="153"/>
        <v>812.00000000000045</v>
      </c>
      <c r="AA406" s="7"/>
      <c r="AB406">
        <v>122</v>
      </c>
      <c r="AC406" s="14">
        <f t="shared" si="154"/>
        <v>0.32500000000000284</v>
      </c>
      <c r="AD406" s="12">
        <f t="shared" si="155"/>
        <v>4875.0000000000427</v>
      </c>
      <c r="AE406" s="12">
        <f t="shared" si="156"/>
        <v>32.500000000000284</v>
      </c>
      <c r="AF406" s="7"/>
      <c r="AG406">
        <v>103</v>
      </c>
      <c r="AH406" s="14">
        <f t="shared" si="157"/>
        <v>-3.7599999999999909</v>
      </c>
      <c r="AI406" s="12">
        <f t="shared" si="158"/>
        <v>-56399.999999999862</v>
      </c>
      <c r="AJ406" s="12">
        <f t="shared" si="159"/>
        <v>-375.99999999999909</v>
      </c>
      <c r="AK406" s="7"/>
      <c r="AL406" s="12">
        <f t="shared" si="160"/>
        <v>335775.00000000012</v>
      </c>
      <c r="AM406" s="12">
        <f t="shared" si="161"/>
        <v>2238.5000000000009</v>
      </c>
    </row>
    <row r="407" spans="1:39" x14ac:dyDescent="0.25">
      <c r="A407" t="s">
        <v>476</v>
      </c>
      <c r="B407" t="s">
        <v>185</v>
      </c>
      <c r="C407" t="s">
        <v>477</v>
      </c>
      <c r="D407">
        <v>2017</v>
      </c>
      <c r="E407" t="s">
        <v>478</v>
      </c>
      <c r="F407">
        <v>1845</v>
      </c>
      <c r="G407">
        <v>1465</v>
      </c>
      <c r="H407" s="4" t="s">
        <v>138</v>
      </c>
      <c r="I407">
        <v>1798</v>
      </c>
      <c r="J407">
        <v>4.0999999999999996</v>
      </c>
      <c r="K407">
        <v>94</v>
      </c>
      <c r="L407" s="16">
        <f t="shared" si="144"/>
        <v>84.600000000000009</v>
      </c>
      <c r="M407" s="16">
        <f t="shared" si="145"/>
        <v>78.959999999999994</v>
      </c>
      <c r="N407" s="16">
        <f t="shared" si="146"/>
        <v>72.850000000000009</v>
      </c>
      <c r="O407" s="16">
        <f t="shared" si="147"/>
        <v>63.919999999999995</v>
      </c>
      <c r="P407">
        <v>26</v>
      </c>
      <c r="Q407" s="7"/>
      <c r="R407">
        <v>159</v>
      </c>
      <c r="S407" s="14">
        <f t="shared" si="148"/>
        <v>74.399999999999991</v>
      </c>
      <c r="T407" s="12">
        <f t="shared" si="149"/>
        <v>193440</v>
      </c>
      <c r="U407" s="12">
        <f t="shared" si="150"/>
        <v>7440</v>
      </c>
      <c r="V407" s="7"/>
      <c r="W407">
        <v>140</v>
      </c>
      <c r="X407" s="14">
        <f t="shared" si="151"/>
        <v>61.040000000000006</v>
      </c>
      <c r="Y407" s="12">
        <f t="shared" si="152"/>
        <v>158704.00000000003</v>
      </c>
      <c r="Z407" s="12">
        <f t="shared" si="153"/>
        <v>6104.0000000000009</v>
      </c>
      <c r="AA407" s="7"/>
      <c r="AB407">
        <v>122</v>
      </c>
      <c r="AC407" s="14">
        <f t="shared" si="154"/>
        <v>49.149999999999991</v>
      </c>
      <c r="AD407" s="12">
        <f t="shared" si="155"/>
        <v>127789.99999999999</v>
      </c>
      <c r="AE407" s="12">
        <f t="shared" si="156"/>
        <v>4914.9999999999991</v>
      </c>
      <c r="AF407" s="7"/>
      <c r="AG407">
        <v>103</v>
      </c>
      <c r="AH407" s="14">
        <f t="shared" si="157"/>
        <v>39.080000000000005</v>
      </c>
      <c r="AI407" s="12">
        <f t="shared" si="158"/>
        <v>101608.00000000001</v>
      </c>
      <c r="AJ407" s="12">
        <f t="shared" si="159"/>
        <v>3908.0000000000005</v>
      </c>
      <c r="AK407" s="7"/>
      <c r="AL407" s="12">
        <f t="shared" si="160"/>
        <v>581542</v>
      </c>
      <c r="AM407" s="12">
        <f t="shared" si="161"/>
        <v>22367</v>
      </c>
    </row>
    <row r="408" spans="1:39" x14ac:dyDescent="0.25">
      <c r="A408" t="s">
        <v>476</v>
      </c>
      <c r="B408" t="s">
        <v>185</v>
      </c>
      <c r="C408" t="s">
        <v>477</v>
      </c>
      <c r="D408">
        <v>2017</v>
      </c>
      <c r="E408" t="s">
        <v>479</v>
      </c>
      <c r="F408">
        <v>1845</v>
      </c>
      <c r="G408">
        <v>1465</v>
      </c>
      <c r="H408" s="4" t="s">
        <v>138</v>
      </c>
      <c r="I408">
        <v>1798</v>
      </c>
      <c r="J408">
        <v>4.0999999999999996</v>
      </c>
      <c r="K408">
        <v>94</v>
      </c>
      <c r="L408" s="16">
        <f t="shared" si="144"/>
        <v>84.600000000000009</v>
      </c>
      <c r="M408" s="16">
        <f t="shared" si="145"/>
        <v>78.959999999999994</v>
      </c>
      <c r="N408" s="16">
        <f t="shared" si="146"/>
        <v>72.850000000000009</v>
      </c>
      <c r="O408" s="16">
        <f t="shared" si="147"/>
        <v>63.919999999999995</v>
      </c>
      <c r="P408">
        <v>10</v>
      </c>
      <c r="Q408" s="7"/>
      <c r="R408">
        <v>159</v>
      </c>
      <c r="S408" s="14">
        <f t="shared" si="148"/>
        <v>74.399999999999991</v>
      </c>
      <c r="T408" s="12">
        <f t="shared" si="149"/>
        <v>74399.999999999985</v>
      </c>
      <c r="U408" s="12">
        <f t="shared" si="150"/>
        <v>7439.9999999999982</v>
      </c>
      <c r="V408" s="7"/>
      <c r="W408">
        <v>140</v>
      </c>
      <c r="X408" s="14">
        <f t="shared" si="151"/>
        <v>61.040000000000006</v>
      </c>
      <c r="Y408" s="12">
        <f t="shared" si="152"/>
        <v>61040.000000000007</v>
      </c>
      <c r="Z408" s="12">
        <f t="shared" si="153"/>
        <v>6104.0000000000009</v>
      </c>
      <c r="AA408" s="7"/>
      <c r="AB408">
        <v>122</v>
      </c>
      <c r="AC408" s="14">
        <f t="shared" si="154"/>
        <v>49.149999999999991</v>
      </c>
      <c r="AD408" s="12">
        <f t="shared" si="155"/>
        <v>49149.999999999985</v>
      </c>
      <c r="AE408" s="12">
        <f t="shared" si="156"/>
        <v>4914.9999999999982</v>
      </c>
      <c r="AF408" s="7"/>
      <c r="AG408">
        <v>103</v>
      </c>
      <c r="AH408" s="14">
        <f t="shared" si="157"/>
        <v>39.080000000000005</v>
      </c>
      <c r="AI408" s="12">
        <f t="shared" si="158"/>
        <v>39080.000000000007</v>
      </c>
      <c r="AJ408" s="12">
        <f t="shared" si="159"/>
        <v>3908.0000000000009</v>
      </c>
      <c r="AK408" s="7"/>
      <c r="AL408" s="12">
        <f t="shared" si="160"/>
        <v>223670</v>
      </c>
      <c r="AM408" s="12">
        <f t="shared" si="161"/>
        <v>22367</v>
      </c>
    </row>
    <row r="409" spans="1:39" x14ac:dyDescent="0.25">
      <c r="A409" t="s">
        <v>15</v>
      </c>
      <c r="B409" t="s">
        <v>400</v>
      </c>
      <c r="C409" t="s">
        <v>480</v>
      </c>
      <c r="D409">
        <v>2017</v>
      </c>
      <c r="E409" t="s">
        <v>481</v>
      </c>
      <c r="F409">
        <v>2030</v>
      </c>
      <c r="G409">
        <v>1465</v>
      </c>
      <c r="H409" s="4" t="s">
        <v>10</v>
      </c>
      <c r="I409">
        <v>1991</v>
      </c>
      <c r="J409">
        <v>6.5</v>
      </c>
      <c r="K409">
        <v>149</v>
      </c>
      <c r="L409" s="16">
        <f t="shared" si="144"/>
        <v>134.1</v>
      </c>
      <c r="M409" s="16">
        <f t="shared" si="145"/>
        <v>125.16</v>
      </c>
      <c r="N409" s="16">
        <f t="shared" si="146"/>
        <v>115.47500000000001</v>
      </c>
      <c r="O409" s="16">
        <f t="shared" si="147"/>
        <v>101.32</v>
      </c>
      <c r="P409">
        <v>2</v>
      </c>
      <c r="Q409" s="7"/>
      <c r="R409">
        <v>159</v>
      </c>
      <c r="S409" s="14">
        <f t="shared" si="148"/>
        <v>24.900000000000006</v>
      </c>
      <c r="T409" s="12">
        <f t="shared" si="149"/>
        <v>4980.0000000000009</v>
      </c>
      <c r="U409" s="12">
        <f t="shared" si="150"/>
        <v>2490.0000000000005</v>
      </c>
      <c r="V409" s="7"/>
      <c r="W409">
        <v>140</v>
      </c>
      <c r="X409" s="14">
        <f t="shared" si="151"/>
        <v>14.840000000000003</v>
      </c>
      <c r="Y409" s="12">
        <f t="shared" si="152"/>
        <v>2968.0000000000009</v>
      </c>
      <c r="Z409" s="12">
        <f t="shared" si="153"/>
        <v>1484.0000000000005</v>
      </c>
      <c r="AA409" s="7"/>
      <c r="AB409">
        <v>122</v>
      </c>
      <c r="AC409" s="14">
        <f t="shared" si="154"/>
        <v>6.5249999999999915</v>
      </c>
      <c r="AD409" s="12">
        <f t="shared" si="155"/>
        <v>1304.9999999999982</v>
      </c>
      <c r="AE409" s="12">
        <f t="shared" si="156"/>
        <v>652.49999999999909</v>
      </c>
      <c r="AF409" s="7"/>
      <c r="AG409">
        <v>103</v>
      </c>
      <c r="AH409" s="14">
        <f t="shared" si="157"/>
        <v>1.6800000000000068</v>
      </c>
      <c r="AI409" s="12">
        <f t="shared" si="158"/>
        <v>336.00000000000136</v>
      </c>
      <c r="AJ409" s="12">
        <f t="shared" si="159"/>
        <v>168.00000000000068</v>
      </c>
      <c r="AK409" s="7"/>
      <c r="AL409" s="12">
        <f t="shared" si="160"/>
        <v>9589</v>
      </c>
      <c r="AM409" s="12">
        <f t="shared" si="161"/>
        <v>4794.5</v>
      </c>
    </row>
    <row r="410" spans="1:39" x14ac:dyDescent="0.25">
      <c r="A410" t="s">
        <v>15</v>
      </c>
      <c r="B410" t="s">
        <v>400</v>
      </c>
      <c r="C410" t="s">
        <v>480</v>
      </c>
      <c r="D410">
        <v>2018</v>
      </c>
      <c r="E410" t="s">
        <v>482</v>
      </c>
      <c r="F410">
        <v>2030</v>
      </c>
      <c r="G410">
        <v>1465</v>
      </c>
      <c r="H410" s="4" t="s">
        <v>10</v>
      </c>
      <c r="I410">
        <v>1497</v>
      </c>
      <c r="J410">
        <v>6.4</v>
      </c>
      <c r="K410">
        <v>145</v>
      </c>
      <c r="L410" s="16">
        <f t="shared" si="144"/>
        <v>130.5</v>
      </c>
      <c r="M410" s="16">
        <f t="shared" si="145"/>
        <v>121.8</v>
      </c>
      <c r="N410" s="16">
        <f t="shared" si="146"/>
        <v>112.375</v>
      </c>
      <c r="O410" s="16">
        <f t="shared" si="147"/>
        <v>98.6</v>
      </c>
      <c r="P410">
        <v>150</v>
      </c>
      <c r="Q410" s="7"/>
      <c r="R410">
        <v>159</v>
      </c>
      <c r="S410" s="14">
        <f t="shared" si="148"/>
        <v>28.5</v>
      </c>
      <c r="T410" s="12">
        <f t="shared" si="149"/>
        <v>427500</v>
      </c>
      <c r="U410" s="12">
        <f t="shared" si="150"/>
        <v>2850</v>
      </c>
      <c r="V410" s="7"/>
      <c r="W410">
        <v>140</v>
      </c>
      <c r="X410" s="14">
        <f t="shared" si="151"/>
        <v>18.200000000000003</v>
      </c>
      <c r="Y410" s="12">
        <f t="shared" si="152"/>
        <v>273000.00000000006</v>
      </c>
      <c r="Z410" s="12">
        <f t="shared" si="153"/>
        <v>1820.0000000000005</v>
      </c>
      <c r="AA410" s="7"/>
      <c r="AB410">
        <v>122</v>
      </c>
      <c r="AC410" s="14">
        <f t="shared" si="154"/>
        <v>9.625</v>
      </c>
      <c r="AD410" s="12">
        <f t="shared" si="155"/>
        <v>144375</v>
      </c>
      <c r="AE410" s="12">
        <f t="shared" si="156"/>
        <v>962.5</v>
      </c>
      <c r="AF410" s="7"/>
      <c r="AG410">
        <v>103</v>
      </c>
      <c r="AH410" s="14">
        <f t="shared" si="157"/>
        <v>4.4000000000000057</v>
      </c>
      <c r="AI410" s="12">
        <f t="shared" si="158"/>
        <v>66000.000000000087</v>
      </c>
      <c r="AJ410" s="12">
        <f t="shared" si="159"/>
        <v>440.00000000000057</v>
      </c>
      <c r="AK410" s="7"/>
      <c r="AL410" s="12">
        <f t="shared" si="160"/>
        <v>910875.00000000012</v>
      </c>
      <c r="AM410" s="12">
        <f t="shared" si="161"/>
        <v>6072.5000000000009</v>
      </c>
    </row>
    <row r="411" spans="1:39" x14ac:dyDescent="0.25">
      <c r="A411" t="s">
        <v>15</v>
      </c>
      <c r="B411" t="s">
        <v>38</v>
      </c>
      <c r="C411" t="s">
        <v>480</v>
      </c>
      <c r="D411">
        <v>2017</v>
      </c>
      <c r="E411" t="s">
        <v>483</v>
      </c>
      <c r="F411">
        <v>2030</v>
      </c>
      <c r="G411">
        <v>1465</v>
      </c>
      <c r="H411" s="4" t="s">
        <v>10</v>
      </c>
      <c r="I411">
        <v>1991</v>
      </c>
      <c r="J411">
        <v>6.5</v>
      </c>
      <c r="K411">
        <v>140</v>
      </c>
      <c r="L411" s="16">
        <f t="shared" si="144"/>
        <v>126</v>
      </c>
      <c r="M411" s="16">
        <f t="shared" si="145"/>
        <v>117.6</v>
      </c>
      <c r="N411" s="16">
        <f t="shared" si="146"/>
        <v>108.5</v>
      </c>
      <c r="O411" s="16">
        <f t="shared" si="147"/>
        <v>95.199999999999989</v>
      </c>
      <c r="P411">
        <v>6</v>
      </c>
      <c r="Q411" s="7"/>
      <c r="R411">
        <v>159</v>
      </c>
      <c r="S411" s="14">
        <f t="shared" si="148"/>
        <v>33</v>
      </c>
      <c r="T411" s="12">
        <f t="shared" si="149"/>
        <v>19800</v>
      </c>
      <c r="U411" s="12">
        <f t="shared" si="150"/>
        <v>3300</v>
      </c>
      <c r="V411" s="7"/>
      <c r="W411">
        <v>140</v>
      </c>
      <c r="X411" s="14">
        <f t="shared" si="151"/>
        <v>22.400000000000006</v>
      </c>
      <c r="Y411" s="12">
        <f t="shared" si="152"/>
        <v>13440.000000000004</v>
      </c>
      <c r="Z411" s="12">
        <f t="shared" si="153"/>
        <v>2240.0000000000005</v>
      </c>
      <c r="AA411" s="7"/>
      <c r="AB411">
        <v>122</v>
      </c>
      <c r="AC411" s="14">
        <f t="shared" si="154"/>
        <v>13.5</v>
      </c>
      <c r="AD411" s="12">
        <f t="shared" si="155"/>
        <v>8100</v>
      </c>
      <c r="AE411" s="12">
        <f t="shared" si="156"/>
        <v>1350</v>
      </c>
      <c r="AF411" s="7"/>
      <c r="AG411">
        <v>103</v>
      </c>
      <c r="AH411" s="14">
        <f t="shared" si="157"/>
        <v>7.8000000000000114</v>
      </c>
      <c r="AI411" s="12">
        <f t="shared" si="158"/>
        <v>4680.0000000000073</v>
      </c>
      <c r="AJ411" s="12">
        <f t="shared" si="159"/>
        <v>780.00000000000125</v>
      </c>
      <c r="AK411" s="7"/>
      <c r="AL411" s="12">
        <f t="shared" si="160"/>
        <v>46020.000000000015</v>
      </c>
      <c r="AM411" s="12">
        <f t="shared" si="161"/>
        <v>7670.0000000000027</v>
      </c>
    </row>
    <row r="412" spans="1:39" x14ac:dyDescent="0.25">
      <c r="A412" t="s">
        <v>15</v>
      </c>
      <c r="B412" t="s">
        <v>38</v>
      </c>
      <c r="C412" t="s">
        <v>480</v>
      </c>
      <c r="D412">
        <v>2019</v>
      </c>
      <c r="E412" t="s">
        <v>1838</v>
      </c>
      <c r="F412">
        <v>2030</v>
      </c>
      <c r="G412">
        <v>1465</v>
      </c>
      <c r="H412" s="4" t="s">
        <v>10</v>
      </c>
      <c r="I412">
        <v>1497</v>
      </c>
      <c r="J412">
        <v>6.4</v>
      </c>
      <c r="K412">
        <v>145</v>
      </c>
      <c r="L412" s="16">
        <f t="shared" si="144"/>
        <v>130.5</v>
      </c>
      <c r="M412" s="16">
        <f t="shared" si="145"/>
        <v>121.8</v>
      </c>
      <c r="N412" s="16">
        <f t="shared" si="146"/>
        <v>112.375</v>
      </c>
      <c r="O412" s="16">
        <f t="shared" si="147"/>
        <v>98.6</v>
      </c>
      <c r="P412">
        <v>30</v>
      </c>
      <c r="Q412" s="7"/>
      <c r="R412">
        <v>159</v>
      </c>
      <c r="S412" s="14">
        <f t="shared" si="148"/>
        <v>28.5</v>
      </c>
      <c r="T412" s="12">
        <f t="shared" si="149"/>
        <v>85500</v>
      </c>
      <c r="U412" s="12">
        <f t="shared" si="150"/>
        <v>2850</v>
      </c>
      <c r="V412" s="7"/>
      <c r="W412">
        <v>140</v>
      </c>
      <c r="X412" s="14">
        <f t="shared" si="151"/>
        <v>18.200000000000003</v>
      </c>
      <c r="Y412" s="12">
        <f t="shared" si="152"/>
        <v>54600.000000000015</v>
      </c>
      <c r="Z412" s="12">
        <f t="shared" si="153"/>
        <v>1820.0000000000005</v>
      </c>
      <c r="AA412" s="7"/>
      <c r="AB412">
        <v>122</v>
      </c>
      <c r="AC412" s="14">
        <f t="shared" si="154"/>
        <v>9.625</v>
      </c>
      <c r="AD412" s="12">
        <f t="shared" si="155"/>
        <v>28875</v>
      </c>
      <c r="AE412" s="12">
        <f t="shared" si="156"/>
        <v>962.5</v>
      </c>
      <c r="AF412" s="7"/>
      <c r="AG412">
        <v>103</v>
      </c>
      <c r="AH412" s="14">
        <f t="shared" si="157"/>
        <v>4.4000000000000057</v>
      </c>
      <c r="AI412" s="12">
        <f t="shared" si="158"/>
        <v>13200.000000000016</v>
      </c>
      <c r="AJ412" s="12">
        <f t="shared" si="159"/>
        <v>440.00000000000057</v>
      </c>
      <c r="AK412" s="7"/>
      <c r="AL412" s="12">
        <f t="shared" si="160"/>
        <v>182175.00000000003</v>
      </c>
      <c r="AM412" s="12">
        <f t="shared" si="161"/>
        <v>6072.5000000000009</v>
      </c>
    </row>
    <row r="413" spans="1:39" x14ac:dyDescent="0.25">
      <c r="A413" t="s">
        <v>101</v>
      </c>
      <c r="B413" t="s">
        <v>239</v>
      </c>
      <c r="C413" t="s">
        <v>445</v>
      </c>
      <c r="D413">
        <v>2017</v>
      </c>
      <c r="E413" t="s">
        <v>484</v>
      </c>
      <c r="F413">
        <v>1975</v>
      </c>
      <c r="G413">
        <v>1465</v>
      </c>
      <c r="H413" s="4" t="s">
        <v>10</v>
      </c>
      <c r="I413">
        <v>1499</v>
      </c>
      <c r="J413">
        <v>5.7</v>
      </c>
      <c r="K413">
        <v>130</v>
      </c>
      <c r="L413" s="16">
        <f t="shared" si="144"/>
        <v>117</v>
      </c>
      <c r="M413" s="16">
        <f t="shared" si="145"/>
        <v>109.2</v>
      </c>
      <c r="N413" s="16">
        <f t="shared" si="146"/>
        <v>100.75</v>
      </c>
      <c r="O413" s="16">
        <f t="shared" si="147"/>
        <v>88.399999999999991</v>
      </c>
      <c r="P413">
        <v>104</v>
      </c>
      <c r="Q413" s="7"/>
      <c r="R413">
        <v>159</v>
      </c>
      <c r="S413" s="14">
        <f t="shared" si="148"/>
        <v>42</v>
      </c>
      <c r="T413" s="12">
        <f t="shared" si="149"/>
        <v>436800</v>
      </c>
      <c r="U413" s="12">
        <f t="shared" si="150"/>
        <v>4200</v>
      </c>
      <c r="V413" s="7"/>
      <c r="W413">
        <v>140</v>
      </c>
      <c r="X413" s="14">
        <f t="shared" si="151"/>
        <v>30.799999999999997</v>
      </c>
      <c r="Y413" s="12">
        <f t="shared" si="152"/>
        <v>320320</v>
      </c>
      <c r="Z413" s="12">
        <f t="shared" si="153"/>
        <v>3080</v>
      </c>
      <c r="AA413" s="7"/>
      <c r="AB413">
        <v>122</v>
      </c>
      <c r="AC413" s="14">
        <f t="shared" si="154"/>
        <v>21.25</v>
      </c>
      <c r="AD413" s="12">
        <f t="shared" si="155"/>
        <v>221000</v>
      </c>
      <c r="AE413" s="12">
        <f t="shared" si="156"/>
        <v>2125</v>
      </c>
      <c r="AF413" s="7"/>
      <c r="AG413">
        <v>103</v>
      </c>
      <c r="AH413" s="14">
        <f t="shared" si="157"/>
        <v>14.600000000000009</v>
      </c>
      <c r="AI413" s="12">
        <f t="shared" si="158"/>
        <v>151840.00000000009</v>
      </c>
      <c r="AJ413" s="12">
        <f t="shared" si="159"/>
        <v>1460.0000000000009</v>
      </c>
      <c r="AK413" s="7"/>
      <c r="AL413" s="12">
        <f t="shared" si="160"/>
        <v>1129960</v>
      </c>
      <c r="AM413" s="12">
        <f t="shared" si="161"/>
        <v>10865</v>
      </c>
    </row>
    <row r="414" spans="1:39" x14ac:dyDescent="0.25">
      <c r="A414" t="s">
        <v>99</v>
      </c>
      <c r="B414" t="s">
        <v>271</v>
      </c>
      <c r="C414">
        <v>3008</v>
      </c>
      <c r="D414">
        <v>2017</v>
      </c>
      <c r="E414" t="s">
        <v>485</v>
      </c>
      <c r="F414">
        <v>2090</v>
      </c>
      <c r="G414">
        <v>1465</v>
      </c>
      <c r="H414" s="4" t="s">
        <v>14</v>
      </c>
      <c r="I414">
        <v>1997</v>
      </c>
      <c r="J414">
        <v>4.8</v>
      </c>
      <c r="K414">
        <v>124</v>
      </c>
      <c r="L414" s="16">
        <f t="shared" si="144"/>
        <v>111.60000000000001</v>
      </c>
      <c r="M414" s="16">
        <f t="shared" si="145"/>
        <v>104.16</v>
      </c>
      <c r="N414" s="16">
        <f t="shared" si="146"/>
        <v>96.100000000000009</v>
      </c>
      <c r="O414" s="16">
        <f t="shared" si="147"/>
        <v>84.32</v>
      </c>
      <c r="P414">
        <v>10</v>
      </c>
      <c r="Q414" s="7"/>
      <c r="R414">
        <v>159</v>
      </c>
      <c r="S414" s="14">
        <f t="shared" si="148"/>
        <v>47.399999999999991</v>
      </c>
      <c r="T414" s="12">
        <f t="shared" si="149"/>
        <v>47399.999999999985</v>
      </c>
      <c r="U414" s="12">
        <f t="shared" si="150"/>
        <v>4739.9999999999982</v>
      </c>
      <c r="V414" s="7"/>
      <c r="W414">
        <v>140</v>
      </c>
      <c r="X414" s="14">
        <f t="shared" si="151"/>
        <v>35.840000000000003</v>
      </c>
      <c r="Y414" s="12">
        <f t="shared" si="152"/>
        <v>35840</v>
      </c>
      <c r="Z414" s="12">
        <f t="shared" si="153"/>
        <v>3584</v>
      </c>
      <c r="AA414" s="7"/>
      <c r="AB414">
        <v>122</v>
      </c>
      <c r="AC414" s="14">
        <f t="shared" si="154"/>
        <v>25.899999999999991</v>
      </c>
      <c r="AD414" s="12">
        <f t="shared" si="155"/>
        <v>25899.999999999989</v>
      </c>
      <c r="AE414" s="12">
        <f t="shared" si="156"/>
        <v>2589.9999999999991</v>
      </c>
      <c r="AF414" s="7"/>
      <c r="AG414">
        <v>103</v>
      </c>
      <c r="AH414" s="14">
        <f t="shared" si="157"/>
        <v>18.680000000000007</v>
      </c>
      <c r="AI414" s="12">
        <f t="shared" si="158"/>
        <v>18680.000000000007</v>
      </c>
      <c r="AJ414" s="12">
        <f t="shared" si="159"/>
        <v>1868.0000000000007</v>
      </c>
      <c r="AK414" s="7"/>
      <c r="AL414" s="12">
        <f t="shared" si="160"/>
        <v>127819.99999999999</v>
      </c>
      <c r="AM414" s="12">
        <f t="shared" si="161"/>
        <v>12781.999999999998</v>
      </c>
    </row>
    <row r="415" spans="1:39" x14ac:dyDescent="0.25">
      <c r="A415" t="s">
        <v>99</v>
      </c>
      <c r="B415" t="s">
        <v>271</v>
      </c>
      <c r="C415">
        <v>3008</v>
      </c>
      <c r="D415">
        <v>2017</v>
      </c>
      <c r="E415" t="s">
        <v>486</v>
      </c>
      <c r="F415">
        <v>2090</v>
      </c>
      <c r="G415">
        <v>1465</v>
      </c>
      <c r="H415" s="4" t="s">
        <v>14</v>
      </c>
      <c r="I415">
        <v>1997</v>
      </c>
      <c r="J415">
        <v>4.8</v>
      </c>
      <c r="K415">
        <v>124</v>
      </c>
      <c r="L415" s="16">
        <f t="shared" si="144"/>
        <v>111.60000000000001</v>
      </c>
      <c r="M415" s="16">
        <f t="shared" si="145"/>
        <v>104.16</v>
      </c>
      <c r="N415" s="16">
        <f t="shared" si="146"/>
        <v>96.100000000000009</v>
      </c>
      <c r="O415" s="16">
        <f t="shared" si="147"/>
        <v>84.32</v>
      </c>
      <c r="P415">
        <v>34</v>
      </c>
      <c r="Q415" s="7"/>
      <c r="R415">
        <v>159</v>
      </c>
      <c r="S415" s="14">
        <f t="shared" si="148"/>
        <v>47.399999999999991</v>
      </c>
      <c r="T415" s="12">
        <f t="shared" si="149"/>
        <v>161159.99999999997</v>
      </c>
      <c r="U415" s="12">
        <f t="shared" si="150"/>
        <v>4739.9999999999991</v>
      </c>
      <c r="V415" s="7"/>
      <c r="W415">
        <v>140</v>
      </c>
      <c r="X415" s="14">
        <f t="shared" si="151"/>
        <v>35.840000000000003</v>
      </c>
      <c r="Y415" s="12">
        <f t="shared" si="152"/>
        <v>121856.00000000001</v>
      </c>
      <c r="Z415" s="12">
        <f t="shared" si="153"/>
        <v>3584.0000000000005</v>
      </c>
      <c r="AA415" s="7"/>
      <c r="AB415">
        <v>122</v>
      </c>
      <c r="AC415" s="14">
        <f t="shared" si="154"/>
        <v>25.899999999999991</v>
      </c>
      <c r="AD415" s="12">
        <f t="shared" si="155"/>
        <v>88059.999999999971</v>
      </c>
      <c r="AE415" s="12">
        <f t="shared" si="156"/>
        <v>2589.9999999999991</v>
      </c>
      <c r="AF415" s="7"/>
      <c r="AG415">
        <v>103</v>
      </c>
      <c r="AH415" s="14">
        <f t="shared" si="157"/>
        <v>18.680000000000007</v>
      </c>
      <c r="AI415" s="12">
        <f t="shared" si="158"/>
        <v>63512.000000000022</v>
      </c>
      <c r="AJ415" s="12">
        <f t="shared" si="159"/>
        <v>1868.0000000000007</v>
      </c>
      <c r="AK415" s="7"/>
      <c r="AL415" s="12">
        <f t="shared" si="160"/>
        <v>434588</v>
      </c>
      <c r="AM415" s="12">
        <f t="shared" si="161"/>
        <v>12782</v>
      </c>
    </row>
    <row r="416" spans="1:39" x14ac:dyDescent="0.25">
      <c r="A416" t="s">
        <v>76</v>
      </c>
      <c r="B416" t="s">
        <v>239</v>
      </c>
      <c r="C416" t="s">
        <v>439</v>
      </c>
      <c r="D416">
        <v>2019</v>
      </c>
      <c r="E416" t="s">
        <v>1839</v>
      </c>
      <c r="F416">
        <v>1880</v>
      </c>
      <c r="G416">
        <v>1469</v>
      </c>
      <c r="H416" s="4" t="s">
        <v>10</v>
      </c>
      <c r="I416">
        <v>1618</v>
      </c>
      <c r="J416">
        <v>7.3</v>
      </c>
      <c r="K416">
        <v>172</v>
      </c>
      <c r="L416" s="16">
        <f t="shared" si="144"/>
        <v>154.80000000000001</v>
      </c>
      <c r="M416" s="16">
        <f t="shared" si="145"/>
        <v>144.47999999999999</v>
      </c>
      <c r="N416" s="16">
        <f t="shared" si="146"/>
        <v>133.30000000000001</v>
      </c>
      <c r="O416" s="16">
        <f t="shared" si="147"/>
        <v>116.96</v>
      </c>
      <c r="P416">
        <v>78</v>
      </c>
      <c r="Q416" s="7"/>
      <c r="R416">
        <v>159</v>
      </c>
      <c r="S416" s="14">
        <f t="shared" si="148"/>
        <v>4.1999999999999886</v>
      </c>
      <c r="T416" s="12">
        <f t="shared" si="149"/>
        <v>32759.999999999913</v>
      </c>
      <c r="U416" s="12">
        <f t="shared" si="150"/>
        <v>419.99999999999886</v>
      </c>
      <c r="V416" s="7"/>
      <c r="W416">
        <v>140</v>
      </c>
      <c r="X416" s="14">
        <f t="shared" si="151"/>
        <v>-4.4799999999999898</v>
      </c>
      <c r="Y416" s="12">
        <f t="shared" si="152"/>
        <v>-34943.99999999992</v>
      </c>
      <c r="Z416" s="12">
        <f t="shared" si="153"/>
        <v>-447.99999999999898</v>
      </c>
      <c r="AA416" s="7"/>
      <c r="AB416">
        <v>122</v>
      </c>
      <c r="AC416" s="14">
        <f t="shared" si="154"/>
        <v>-11.300000000000011</v>
      </c>
      <c r="AD416" s="12">
        <f t="shared" si="155"/>
        <v>-88140.000000000087</v>
      </c>
      <c r="AE416" s="12">
        <f t="shared" si="156"/>
        <v>-1130.0000000000011</v>
      </c>
      <c r="AF416" s="7"/>
      <c r="AG416">
        <v>103</v>
      </c>
      <c r="AH416" s="14">
        <f t="shared" si="157"/>
        <v>-13.959999999999994</v>
      </c>
      <c r="AI416" s="12">
        <f t="shared" si="158"/>
        <v>-108887.99999999994</v>
      </c>
      <c r="AJ416" s="12">
        <f t="shared" si="159"/>
        <v>-1395.9999999999993</v>
      </c>
      <c r="AK416" s="7"/>
      <c r="AL416" s="12">
        <f t="shared" si="160"/>
        <v>-199212.00000000003</v>
      </c>
      <c r="AM416" s="12">
        <f t="shared" si="161"/>
        <v>-2554.0000000000005</v>
      </c>
    </row>
    <row r="417" spans="1:39" x14ac:dyDescent="0.25">
      <c r="A417" t="s">
        <v>192</v>
      </c>
      <c r="B417" t="s">
        <v>400</v>
      </c>
      <c r="C417" t="s">
        <v>455</v>
      </c>
      <c r="D417">
        <v>2019</v>
      </c>
      <c r="E417" t="s">
        <v>1840</v>
      </c>
      <c r="F417">
        <v>2060</v>
      </c>
      <c r="G417">
        <v>1470</v>
      </c>
      <c r="H417" s="4" t="s">
        <v>10</v>
      </c>
      <c r="I417">
        <v>1998</v>
      </c>
      <c r="J417">
        <v>6.4</v>
      </c>
      <c r="K417">
        <v>147</v>
      </c>
      <c r="L417" s="16">
        <f t="shared" si="144"/>
        <v>132.30000000000001</v>
      </c>
      <c r="M417" s="16">
        <f t="shared" si="145"/>
        <v>123.47999999999999</v>
      </c>
      <c r="N417" s="16">
        <f t="shared" si="146"/>
        <v>113.925</v>
      </c>
      <c r="O417" s="16">
        <f t="shared" si="147"/>
        <v>99.96</v>
      </c>
      <c r="P417">
        <v>76</v>
      </c>
      <c r="Q417" s="7"/>
      <c r="R417">
        <v>159</v>
      </c>
      <c r="S417" s="14">
        <f t="shared" si="148"/>
        <v>26.699999999999989</v>
      </c>
      <c r="T417" s="12">
        <f t="shared" si="149"/>
        <v>202919.99999999991</v>
      </c>
      <c r="U417" s="12">
        <f t="shared" si="150"/>
        <v>2669.9999999999986</v>
      </c>
      <c r="V417" s="7"/>
      <c r="W417">
        <v>140</v>
      </c>
      <c r="X417" s="14">
        <f t="shared" si="151"/>
        <v>16.52000000000001</v>
      </c>
      <c r="Y417" s="12">
        <f t="shared" si="152"/>
        <v>125552.00000000009</v>
      </c>
      <c r="Z417" s="12">
        <f t="shared" si="153"/>
        <v>1652.0000000000011</v>
      </c>
      <c r="AA417" s="7"/>
      <c r="AB417">
        <v>122</v>
      </c>
      <c r="AC417" s="14">
        <f t="shared" si="154"/>
        <v>8.0750000000000028</v>
      </c>
      <c r="AD417" s="12">
        <f t="shared" si="155"/>
        <v>61370.000000000029</v>
      </c>
      <c r="AE417" s="12">
        <f t="shared" si="156"/>
        <v>807.50000000000034</v>
      </c>
      <c r="AF417" s="7"/>
      <c r="AG417">
        <v>103</v>
      </c>
      <c r="AH417" s="14">
        <f t="shared" si="157"/>
        <v>3.0400000000000063</v>
      </c>
      <c r="AI417" s="12">
        <f t="shared" si="158"/>
        <v>23104.000000000047</v>
      </c>
      <c r="AJ417" s="12">
        <f t="shared" si="159"/>
        <v>304.00000000000063</v>
      </c>
      <c r="AK417" s="7"/>
      <c r="AL417" s="12">
        <f t="shared" si="160"/>
        <v>412946.00000000012</v>
      </c>
      <c r="AM417" s="12">
        <f t="shared" si="161"/>
        <v>5433.5000000000018</v>
      </c>
    </row>
    <row r="418" spans="1:39" x14ac:dyDescent="0.25">
      <c r="A418" t="s">
        <v>29</v>
      </c>
      <c r="B418" t="s">
        <v>271</v>
      </c>
      <c r="C418" t="s">
        <v>487</v>
      </c>
      <c r="D418">
        <v>2018</v>
      </c>
      <c r="E418" t="s">
        <v>488</v>
      </c>
      <c r="F418">
        <v>2170</v>
      </c>
      <c r="G418">
        <v>1470</v>
      </c>
      <c r="H418" s="4" t="s">
        <v>10</v>
      </c>
      <c r="I418">
        <v>1998</v>
      </c>
      <c r="J418">
        <v>6.8</v>
      </c>
      <c r="K418">
        <v>158</v>
      </c>
      <c r="L418" s="16">
        <f t="shared" si="144"/>
        <v>142.20000000000002</v>
      </c>
      <c r="M418" s="16">
        <f t="shared" si="145"/>
        <v>132.72</v>
      </c>
      <c r="N418" s="16">
        <f t="shared" si="146"/>
        <v>122.45</v>
      </c>
      <c r="O418" s="16">
        <f t="shared" si="147"/>
        <v>107.43999999999998</v>
      </c>
      <c r="P418">
        <v>214</v>
      </c>
      <c r="Q418" s="7"/>
      <c r="R418">
        <v>159</v>
      </c>
      <c r="S418" s="14">
        <f t="shared" si="148"/>
        <v>16.799999999999983</v>
      </c>
      <c r="T418" s="12">
        <f t="shared" si="149"/>
        <v>359519.99999999959</v>
      </c>
      <c r="U418" s="12">
        <f t="shared" si="150"/>
        <v>1679.9999999999982</v>
      </c>
      <c r="V418" s="7"/>
      <c r="W418">
        <v>140</v>
      </c>
      <c r="X418" s="14">
        <f t="shared" si="151"/>
        <v>7.2800000000000011</v>
      </c>
      <c r="Y418" s="12">
        <f t="shared" si="152"/>
        <v>155792.00000000003</v>
      </c>
      <c r="Z418" s="12">
        <f t="shared" si="153"/>
        <v>728.00000000000011</v>
      </c>
      <c r="AA418" s="7"/>
      <c r="AB418">
        <v>122</v>
      </c>
      <c r="AC418" s="14">
        <f t="shared" si="154"/>
        <v>-0.45000000000000284</v>
      </c>
      <c r="AD418" s="12">
        <f t="shared" si="155"/>
        <v>-9630.00000000006</v>
      </c>
      <c r="AE418" s="12">
        <f t="shared" si="156"/>
        <v>-45.000000000000277</v>
      </c>
      <c r="AF418" s="7"/>
      <c r="AG418">
        <v>103</v>
      </c>
      <c r="AH418" s="14">
        <f t="shared" si="157"/>
        <v>-4.4399999999999835</v>
      </c>
      <c r="AI418" s="12">
        <f t="shared" si="158"/>
        <v>-95015.999999999651</v>
      </c>
      <c r="AJ418" s="12">
        <f t="shared" si="159"/>
        <v>-443.99999999999835</v>
      </c>
      <c r="AK418" s="7"/>
      <c r="AL418" s="12">
        <f t="shared" si="160"/>
        <v>410665.99999999988</v>
      </c>
      <c r="AM418" s="12">
        <f t="shared" si="161"/>
        <v>1918.9999999999995</v>
      </c>
    </row>
    <row r="419" spans="1:39" x14ac:dyDescent="0.25">
      <c r="A419" t="s">
        <v>29</v>
      </c>
      <c r="B419" t="s">
        <v>271</v>
      </c>
      <c r="C419" t="s">
        <v>487</v>
      </c>
      <c r="D419">
        <v>2018</v>
      </c>
      <c r="E419" t="s">
        <v>489</v>
      </c>
      <c r="F419">
        <v>2170</v>
      </c>
      <c r="G419">
        <v>1470</v>
      </c>
      <c r="H419" s="4" t="s">
        <v>10</v>
      </c>
      <c r="I419">
        <v>1998</v>
      </c>
      <c r="J419">
        <v>6.8</v>
      </c>
      <c r="K419">
        <v>158</v>
      </c>
      <c r="L419" s="16">
        <f t="shared" si="144"/>
        <v>142.20000000000002</v>
      </c>
      <c r="M419" s="16">
        <f t="shared" si="145"/>
        <v>132.72</v>
      </c>
      <c r="N419" s="16">
        <f t="shared" si="146"/>
        <v>122.45</v>
      </c>
      <c r="O419" s="16">
        <f t="shared" si="147"/>
        <v>107.43999999999998</v>
      </c>
      <c r="P419">
        <v>74</v>
      </c>
      <c r="Q419" s="7"/>
      <c r="R419">
        <v>159</v>
      </c>
      <c r="S419" s="14">
        <f t="shared" si="148"/>
        <v>16.799999999999983</v>
      </c>
      <c r="T419" s="12">
        <f t="shared" si="149"/>
        <v>124319.99999999987</v>
      </c>
      <c r="U419" s="12">
        <f t="shared" si="150"/>
        <v>1679.9999999999982</v>
      </c>
      <c r="V419" s="7"/>
      <c r="W419">
        <v>140</v>
      </c>
      <c r="X419" s="14">
        <f t="shared" si="151"/>
        <v>7.2800000000000011</v>
      </c>
      <c r="Y419" s="12">
        <f t="shared" si="152"/>
        <v>53872</v>
      </c>
      <c r="Z419" s="12">
        <f t="shared" si="153"/>
        <v>728</v>
      </c>
      <c r="AA419" s="7"/>
      <c r="AB419">
        <v>122</v>
      </c>
      <c r="AC419" s="14">
        <f t="shared" si="154"/>
        <v>-0.45000000000000284</v>
      </c>
      <c r="AD419" s="12">
        <f t="shared" si="155"/>
        <v>-3330.0000000000209</v>
      </c>
      <c r="AE419" s="12">
        <f t="shared" si="156"/>
        <v>-45.000000000000284</v>
      </c>
      <c r="AF419" s="7"/>
      <c r="AG419">
        <v>103</v>
      </c>
      <c r="AH419" s="14">
        <f t="shared" si="157"/>
        <v>-4.4399999999999835</v>
      </c>
      <c r="AI419" s="12">
        <f t="shared" si="158"/>
        <v>-32855.999999999884</v>
      </c>
      <c r="AJ419" s="12">
        <f t="shared" si="159"/>
        <v>-443.99999999999841</v>
      </c>
      <c r="AK419" s="7"/>
      <c r="AL419" s="12">
        <f t="shared" si="160"/>
        <v>142005.99999999997</v>
      </c>
      <c r="AM419" s="12">
        <f t="shared" si="161"/>
        <v>1918.9999999999995</v>
      </c>
    </row>
    <row r="420" spans="1:39" x14ac:dyDescent="0.25">
      <c r="A420" t="s">
        <v>114</v>
      </c>
      <c r="B420" t="s">
        <v>108</v>
      </c>
      <c r="C420" t="s">
        <v>328</v>
      </c>
      <c r="D420">
        <v>2016</v>
      </c>
      <c r="E420" t="s">
        <v>490</v>
      </c>
      <c r="F420">
        <v>2050</v>
      </c>
      <c r="G420">
        <v>1471</v>
      </c>
      <c r="H420" s="4" t="s">
        <v>14</v>
      </c>
      <c r="I420">
        <v>1997</v>
      </c>
      <c r="J420">
        <v>4.4000000000000004</v>
      </c>
      <c r="K420">
        <v>115</v>
      </c>
      <c r="L420" s="16">
        <f t="shared" si="144"/>
        <v>103.5</v>
      </c>
      <c r="M420" s="16">
        <f t="shared" si="145"/>
        <v>96.6</v>
      </c>
      <c r="N420" s="16">
        <f t="shared" si="146"/>
        <v>89.125</v>
      </c>
      <c r="O420" s="16">
        <f t="shared" si="147"/>
        <v>78.199999999999989</v>
      </c>
      <c r="P420">
        <v>68</v>
      </c>
      <c r="Q420" s="7"/>
      <c r="R420">
        <v>159</v>
      </c>
      <c r="S420" s="14">
        <f t="shared" si="148"/>
        <v>55.5</v>
      </c>
      <c r="T420" s="12">
        <f t="shared" si="149"/>
        <v>377400</v>
      </c>
      <c r="U420" s="12">
        <f t="shared" si="150"/>
        <v>5550</v>
      </c>
      <c r="V420" s="7"/>
      <c r="W420">
        <v>140</v>
      </c>
      <c r="X420" s="14">
        <f t="shared" si="151"/>
        <v>43.400000000000006</v>
      </c>
      <c r="Y420" s="12">
        <f t="shared" si="152"/>
        <v>295120</v>
      </c>
      <c r="Z420" s="12">
        <f t="shared" si="153"/>
        <v>4340</v>
      </c>
      <c r="AA420" s="7"/>
      <c r="AB420">
        <v>122</v>
      </c>
      <c r="AC420" s="14">
        <f t="shared" si="154"/>
        <v>32.875</v>
      </c>
      <c r="AD420" s="12">
        <f t="shared" si="155"/>
        <v>223550</v>
      </c>
      <c r="AE420" s="12">
        <f t="shared" si="156"/>
        <v>3287.5</v>
      </c>
      <c r="AF420" s="7"/>
      <c r="AG420">
        <v>103</v>
      </c>
      <c r="AH420" s="14">
        <f t="shared" si="157"/>
        <v>24.800000000000011</v>
      </c>
      <c r="AI420" s="12">
        <f t="shared" si="158"/>
        <v>168640.00000000009</v>
      </c>
      <c r="AJ420" s="12">
        <f t="shared" si="159"/>
        <v>2480.0000000000014</v>
      </c>
      <c r="AK420" s="7"/>
      <c r="AL420" s="12">
        <f t="shared" si="160"/>
        <v>1064710</v>
      </c>
      <c r="AM420" s="12">
        <f t="shared" si="161"/>
        <v>15657.5</v>
      </c>
    </row>
    <row r="421" spans="1:39" x14ac:dyDescent="0.25">
      <c r="A421" t="s">
        <v>113</v>
      </c>
      <c r="B421" t="s">
        <v>233</v>
      </c>
      <c r="C421" t="s">
        <v>279</v>
      </c>
      <c r="D421">
        <v>2016</v>
      </c>
      <c r="E421" t="s">
        <v>491</v>
      </c>
      <c r="F421">
        <v>2280</v>
      </c>
      <c r="G421">
        <v>1474</v>
      </c>
      <c r="H421" s="4" t="s">
        <v>10</v>
      </c>
      <c r="I421">
        <v>1395</v>
      </c>
      <c r="J421">
        <v>5.7</v>
      </c>
      <c r="K421">
        <v>132</v>
      </c>
      <c r="L421" s="16">
        <f t="shared" si="144"/>
        <v>118.8</v>
      </c>
      <c r="M421" s="16">
        <f t="shared" si="145"/>
        <v>110.88</v>
      </c>
      <c r="N421" s="16">
        <f t="shared" si="146"/>
        <v>102.3</v>
      </c>
      <c r="O421" s="16">
        <f t="shared" si="147"/>
        <v>89.759999999999991</v>
      </c>
      <c r="P421">
        <v>4</v>
      </c>
      <c r="Q421" s="7"/>
      <c r="R421">
        <v>159</v>
      </c>
      <c r="S421" s="14">
        <f t="shared" si="148"/>
        <v>40.200000000000003</v>
      </c>
      <c r="T421" s="12">
        <f t="shared" si="149"/>
        <v>16080.000000000002</v>
      </c>
      <c r="U421" s="12">
        <f t="shared" si="150"/>
        <v>4020.0000000000005</v>
      </c>
      <c r="V421" s="7"/>
      <c r="W421">
        <v>140</v>
      </c>
      <c r="X421" s="14">
        <f t="shared" si="151"/>
        <v>29.120000000000005</v>
      </c>
      <c r="Y421" s="12">
        <f t="shared" si="152"/>
        <v>11648.000000000002</v>
      </c>
      <c r="Z421" s="12">
        <f t="shared" si="153"/>
        <v>2912.0000000000005</v>
      </c>
      <c r="AA421" s="7"/>
      <c r="AB421">
        <v>122</v>
      </c>
      <c r="AC421" s="14">
        <f t="shared" si="154"/>
        <v>19.700000000000003</v>
      </c>
      <c r="AD421" s="12">
        <f t="shared" si="155"/>
        <v>7880.0000000000009</v>
      </c>
      <c r="AE421" s="12">
        <f t="shared" si="156"/>
        <v>1970.0000000000002</v>
      </c>
      <c r="AF421" s="7"/>
      <c r="AG421">
        <v>103</v>
      </c>
      <c r="AH421" s="14">
        <f t="shared" si="157"/>
        <v>13.240000000000009</v>
      </c>
      <c r="AI421" s="12">
        <f t="shared" si="158"/>
        <v>5296.0000000000036</v>
      </c>
      <c r="AJ421" s="12">
        <f t="shared" si="159"/>
        <v>1324.0000000000009</v>
      </c>
      <c r="AK421" s="7"/>
      <c r="AL421" s="12">
        <f t="shared" si="160"/>
        <v>40904.000000000007</v>
      </c>
      <c r="AM421" s="12">
        <f t="shared" si="161"/>
        <v>10226.000000000002</v>
      </c>
    </row>
    <row r="422" spans="1:39" x14ac:dyDescent="0.25">
      <c r="A422" t="s">
        <v>113</v>
      </c>
      <c r="B422" t="s">
        <v>233</v>
      </c>
      <c r="C422" t="s">
        <v>279</v>
      </c>
      <c r="D422">
        <v>2016</v>
      </c>
      <c r="E422" t="s">
        <v>492</v>
      </c>
      <c r="F422">
        <v>2280</v>
      </c>
      <c r="G422">
        <v>1474</v>
      </c>
      <c r="H422" s="4" t="s">
        <v>10</v>
      </c>
      <c r="I422">
        <v>1395</v>
      </c>
      <c r="J422">
        <v>5.8</v>
      </c>
      <c r="K422">
        <v>133</v>
      </c>
      <c r="L422" s="16">
        <f t="shared" si="144"/>
        <v>119.7</v>
      </c>
      <c r="M422" s="16">
        <f t="shared" si="145"/>
        <v>111.72</v>
      </c>
      <c r="N422" s="16">
        <f t="shared" si="146"/>
        <v>103.075</v>
      </c>
      <c r="O422" s="16">
        <f t="shared" si="147"/>
        <v>90.44</v>
      </c>
      <c r="P422">
        <v>32</v>
      </c>
      <c r="Q422" s="7"/>
      <c r="R422">
        <v>159</v>
      </c>
      <c r="S422" s="14">
        <f t="shared" si="148"/>
        <v>39.299999999999997</v>
      </c>
      <c r="T422" s="12">
        <f t="shared" si="149"/>
        <v>125759.99999999999</v>
      </c>
      <c r="U422" s="12">
        <f t="shared" si="150"/>
        <v>3929.9999999999995</v>
      </c>
      <c r="V422" s="7"/>
      <c r="W422">
        <v>140</v>
      </c>
      <c r="X422" s="14">
        <f t="shared" si="151"/>
        <v>28.28</v>
      </c>
      <c r="Y422" s="12">
        <f t="shared" si="152"/>
        <v>90496</v>
      </c>
      <c r="Z422" s="12">
        <f t="shared" si="153"/>
        <v>2828</v>
      </c>
      <c r="AA422" s="7"/>
      <c r="AB422">
        <v>122</v>
      </c>
      <c r="AC422" s="14">
        <f t="shared" si="154"/>
        <v>18.924999999999997</v>
      </c>
      <c r="AD422" s="12">
        <f t="shared" si="155"/>
        <v>60559.999999999993</v>
      </c>
      <c r="AE422" s="12">
        <f t="shared" si="156"/>
        <v>1892.4999999999998</v>
      </c>
      <c r="AF422" s="7"/>
      <c r="AG422">
        <v>103</v>
      </c>
      <c r="AH422" s="14">
        <f t="shared" si="157"/>
        <v>12.560000000000002</v>
      </c>
      <c r="AI422" s="12">
        <f t="shared" si="158"/>
        <v>40192.000000000007</v>
      </c>
      <c r="AJ422" s="12">
        <f t="shared" si="159"/>
        <v>1256.0000000000002</v>
      </c>
      <c r="AK422" s="7"/>
      <c r="AL422" s="12">
        <f t="shared" si="160"/>
        <v>317008</v>
      </c>
      <c r="AM422" s="12">
        <f t="shared" si="161"/>
        <v>9906.5</v>
      </c>
    </row>
    <row r="423" spans="1:39" x14ac:dyDescent="0.25">
      <c r="A423" t="s">
        <v>192</v>
      </c>
      <c r="B423" t="s">
        <v>185</v>
      </c>
      <c r="C423" t="s">
        <v>296</v>
      </c>
      <c r="D423">
        <v>2016</v>
      </c>
      <c r="E423" t="s">
        <v>493</v>
      </c>
      <c r="F423">
        <v>2040</v>
      </c>
      <c r="G423">
        <v>1475</v>
      </c>
      <c r="H423" s="4" t="s">
        <v>10</v>
      </c>
      <c r="I423">
        <v>2998</v>
      </c>
      <c r="J423">
        <v>7.1</v>
      </c>
      <c r="K423">
        <v>163</v>
      </c>
      <c r="L423" s="16">
        <f t="shared" si="144"/>
        <v>146.70000000000002</v>
      </c>
      <c r="M423" s="16">
        <f t="shared" si="145"/>
        <v>136.91999999999999</v>
      </c>
      <c r="N423" s="16">
        <f t="shared" si="146"/>
        <v>126.325</v>
      </c>
      <c r="O423" s="16">
        <f t="shared" si="147"/>
        <v>110.83999999999999</v>
      </c>
      <c r="P423">
        <v>56</v>
      </c>
      <c r="Q423" s="7"/>
      <c r="R423">
        <v>159</v>
      </c>
      <c r="S423" s="14">
        <f t="shared" si="148"/>
        <v>12.299999999999983</v>
      </c>
      <c r="T423" s="12">
        <f t="shared" si="149"/>
        <v>68879.999999999898</v>
      </c>
      <c r="U423" s="12">
        <f t="shared" si="150"/>
        <v>1229.9999999999982</v>
      </c>
      <c r="V423" s="7"/>
      <c r="W423">
        <v>140</v>
      </c>
      <c r="X423" s="14">
        <f t="shared" si="151"/>
        <v>3.0800000000000125</v>
      </c>
      <c r="Y423" s="12">
        <f t="shared" si="152"/>
        <v>17248.000000000069</v>
      </c>
      <c r="Z423" s="12">
        <f t="shared" si="153"/>
        <v>308.00000000000125</v>
      </c>
      <c r="AA423" s="7"/>
      <c r="AB423">
        <v>122</v>
      </c>
      <c r="AC423" s="14">
        <f t="shared" si="154"/>
        <v>-4.3250000000000028</v>
      </c>
      <c r="AD423" s="12">
        <f t="shared" si="155"/>
        <v>-24220.000000000015</v>
      </c>
      <c r="AE423" s="12">
        <f t="shared" si="156"/>
        <v>-432.50000000000028</v>
      </c>
      <c r="AF423" s="7"/>
      <c r="AG423">
        <v>103</v>
      </c>
      <c r="AH423" s="14">
        <f t="shared" si="157"/>
        <v>-7.8399999999999892</v>
      </c>
      <c r="AI423" s="12">
        <f t="shared" si="158"/>
        <v>-43903.999999999942</v>
      </c>
      <c r="AJ423" s="12">
        <f t="shared" si="159"/>
        <v>-783.99999999999898</v>
      </c>
      <c r="AK423" s="7"/>
      <c r="AL423" s="12">
        <f t="shared" si="160"/>
        <v>18004.000000000015</v>
      </c>
      <c r="AM423" s="12">
        <f t="shared" si="161"/>
        <v>321.50000000000028</v>
      </c>
    </row>
    <row r="424" spans="1:39" x14ac:dyDescent="0.25">
      <c r="A424" t="s">
        <v>15</v>
      </c>
      <c r="B424" t="s">
        <v>185</v>
      </c>
      <c r="C424" t="s">
        <v>329</v>
      </c>
      <c r="D424">
        <v>2016</v>
      </c>
      <c r="E424" t="s">
        <v>495</v>
      </c>
      <c r="F424">
        <v>2000</v>
      </c>
      <c r="G424">
        <v>1475</v>
      </c>
      <c r="H424" s="4" t="s">
        <v>14</v>
      </c>
      <c r="I424">
        <v>2143</v>
      </c>
      <c r="J424">
        <v>4.2</v>
      </c>
      <c r="K424">
        <v>111</v>
      </c>
      <c r="L424" s="16">
        <f t="shared" si="144"/>
        <v>99.9</v>
      </c>
      <c r="M424" s="16">
        <f t="shared" si="145"/>
        <v>93.24</v>
      </c>
      <c r="N424" s="16">
        <f t="shared" si="146"/>
        <v>86.025000000000006</v>
      </c>
      <c r="O424" s="16">
        <f t="shared" si="147"/>
        <v>75.47999999999999</v>
      </c>
      <c r="P424">
        <v>4</v>
      </c>
      <c r="Q424" s="7"/>
      <c r="R424">
        <v>159</v>
      </c>
      <c r="S424" s="14">
        <f t="shared" si="148"/>
        <v>59.099999999999994</v>
      </c>
      <c r="T424" s="12">
        <f t="shared" si="149"/>
        <v>23639.999999999996</v>
      </c>
      <c r="U424" s="12">
        <f t="shared" si="150"/>
        <v>5909.9999999999991</v>
      </c>
      <c r="V424" s="7"/>
      <c r="W424">
        <v>140</v>
      </c>
      <c r="X424" s="14">
        <f t="shared" si="151"/>
        <v>46.760000000000005</v>
      </c>
      <c r="Y424" s="12">
        <f t="shared" si="152"/>
        <v>18704.000000000004</v>
      </c>
      <c r="Z424" s="12">
        <f t="shared" si="153"/>
        <v>4676.0000000000009</v>
      </c>
      <c r="AA424" s="7"/>
      <c r="AB424">
        <v>122</v>
      </c>
      <c r="AC424" s="14">
        <f t="shared" si="154"/>
        <v>35.974999999999994</v>
      </c>
      <c r="AD424" s="12">
        <f t="shared" si="155"/>
        <v>14389.999999999998</v>
      </c>
      <c r="AE424" s="12">
        <f t="shared" si="156"/>
        <v>3597.4999999999995</v>
      </c>
      <c r="AF424" s="7"/>
      <c r="AG424">
        <v>103</v>
      </c>
      <c r="AH424" s="14">
        <f t="shared" si="157"/>
        <v>27.52000000000001</v>
      </c>
      <c r="AI424" s="12">
        <f t="shared" si="158"/>
        <v>11008.000000000004</v>
      </c>
      <c r="AJ424" s="12">
        <f t="shared" si="159"/>
        <v>2752.0000000000009</v>
      </c>
      <c r="AK424" s="7"/>
      <c r="AL424" s="12">
        <f t="shared" si="160"/>
        <v>67742</v>
      </c>
      <c r="AM424" s="12">
        <f t="shared" si="161"/>
        <v>16935.5</v>
      </c>
    </row>
    <row r="425" spans="1:39" x14ac:dyDescent="0.25">
      <c r="A425" t="s">
        <v>141</v>
      </c>
      <c r="B425" t="s">
        <v>400</v>
      </c>
      <c r="C425" t="s">
        <v>605</v>
      </c>
      <c r="D425">
        <v>2019</v>
      </c>
      <c r="E425" t="s">
        <v>1841</v>
      </c>
      <c r="F425">
        <v>2055</v>
      </c>
      <c r="G425">
        <v>1475</v>
      </c>
      <c r="H425" s="4" t="s">
        <v>10</v>
      </c>
      <c r="I425">
        <v>1984</v>
      </c>
      <c r="J425">
        <v>5.6</v>
      </c>
      <c r="K425">
        <v>128</v>
      </c>
      <c r="L425" s="16">
        <f t="shared" si="144"/>
        <v>115.2</v>
      </c>
      <c r="M425" s="16">
        <f t="shared" si="145"/>
        <v>107.52</v>
      </c>
      <c r="N425" s="16">
        <f t="shared" si="146"/>
        <v>99.2</v>
      </c>
      <c r="O425" s="16">
        <f t="shared" si="147"/>
        <v>87.039999999999992</v>
      </c>
      <c r="P425">
        <v>30</v>
      </c>
      <c r="Q425" s="7"/>
      <c r="R425">
        <v>159</v>
      </c>
      <c r="S425" s="14">
        <f t="shared" si="148"/>
        <v>43.8</v>
      </c>
      <c r="T425" s="12">
        <f t="shared" si="149"/>
        <v>131400</v>
      </c>
      <c r="U425" s="12">
        <f t="shared" si="150"/>
        <v>4380</v>
      </c>
      <c r="V425" s="7"/>
      <c r="W425">
        <v>140</v>
      </c>
      <c r="X425" s="14">
        <f t="shared" si="151"/>
        <v>32.480000000000004</v>
      </c>
      <c r="Y425" s="12">
        <f t="shared" si="152"/>
        <v>97440.000000000015</v>
      </c>
      <c r="Z425" s="12">
        <f t="shared" si="153"/>
        <v>3248.0000000000005</v>
      </c>
      <c r="AA425" s="7"/>
      <c r="AB425">
        <v>122</v>
      </c>
      <c r="AC425" s="14">
        <f t="shared" si="154"/>
        <v>22.799999999999997</v>
      </c>
      <c r="AD425" s="12">
        <f t="shared" si="155"/>
        <v>68399.999999999985</v>
      </c>
      <c r="AE425" s="12">
        <f t="shared" si="156"/>
        <v>2279.9999999999995</v>
      </c>
      <c r="AF425" s="7"/>
      <c r="AG425">
        <v>103</v>
      </c>
      <c r="AH425" s="14">
        <f t="shared" si="157"/>
        <v>15.960000000000008</v>
      </c>
      <c r="AI425" s="12">
        <f t="shared" si="158"/>
        <v>47880.000000000022</v>
      </c>
      <c r="AJ425" s="12">
        <f t="shared" si="159"/>
        <v>1596.0000000000007</v>
      </c>
      <c r="AK425" s="7"/>
      <c r="AL425" s="12">
        <f t="shared" si="160"/>
        <v>345120</v>
      </c>
      <c r="AM425" s="12">
        <f t="shared" si="161"/>
        <v>11504</v>
      </c>
    </row>
    <row r="426" spans="1:39" x14ac:dyDescent="0.25">
      <c r="A426" t="s">
        <v>192</v>
      </c>
      <c r="B426" t="s">
        <v>63</v>
      </c>
      <c r="C426" t="s">
        <v>342</v>
      </c>
      <c r="D426">
        <v>2018</v>
      </c>
      <c r="E426" t="s">
        <v>494</v>
      </c>
      <c r="F426">
        <v>1980</v>
      </c>
      <c r="G426">
        <v>1475</v>
      </c>
      <c r="H426" s="4" t="s">
        <v>10</v>
      </c>
      <c r="I426">
        <v>2998</v>
      </c>
      <c r="J426">
        <v>7.8</v>
      </c>
      <c r="K426">
        <v>179</v>
      </c>
      <c r="L426" s="16">
        <f t="shared" si="144"/>
        <v>161.1</v>
      </c>
      <c r="M426" s="16">
        <f t="shared" si="145"/>
        <v>150.35999999999999</v>
      </c>
      <c r="N426" s="16">
        <f t="shared" si="146"/>
        <v>138.72499999999999</v>
      </c>
      <c r="O426" s="16">
        <f t="shared" si="147"/>
        <v>121.71999999999998</v>
      </c>
      <c r="P426">
        <v>2</v>
      </c>
      <c r="Q426" s="7"/>
      <c r="R426">
        <v>159</v>
      </c>
      <c r="S426" s="14">
        <f t="shared" si="148"/>
        <v>-2.0999999999999943</v>
      </c>
      <c r="T426" s="12">
        <f t="shared" si="149"/>
        <v>-419.99999999999886</v>
      </c>
      <c r="U426" s="12">
        <f t="shared" si="150"/>
        <v>-209.99999999999943</v>
      </c>
      <c r="V426" s="7"/>
      <c r="W426">
        <v>140</v>
      </c>
      <c r="X426" s="14">
        <f t="shared" si="151"/>
        <v>-10.359999999999985</v>
      </c>
      <c r="Y426" s="12">
        <f t="shared" si="152"/>
        <v>-2071.9999999999973</v>
      </c>
      <c r="Z426" s="12">
        <f t="shared" si="153"/>
        <v>-1035.9999999999986</v>
      </c>
      <c r="AA426" s="7"/>
      <c r="AB426">
        <v>122</v>
      </c>
      <c r="AC426" s="14">
        <f t="shared" si="154"/>
        <v>-16.724999999999994</v>
      </c>
      <c r="AD426" s="12">
        <f t="shared" si="155"/>
        <v>-3344.9999999999991</v>
      </c>
      <c r="AE426" s="12">
        <f t="shared" si="156"/>
        <v>-1672.4999999999995</v>
      </c>
      <c r="AF426" s="7"/>
      <c r="AG426">
        <v>103</v>
      </c>
      <c r="AH426" s="14">
        <f t="shared" si="157"/>
        <v>-18.719999999999985</v>
      </c>
      <c r="AI426" s="12">
        <f t="shared" si="158"/>
        <v>-3743.9999999999968</v>
      </c>
      <c r="AJ426" s="12">
        <f t="shared" si="159"/>
        <v>-1871.9999999999984</v>
      </c>
      <c r="AK426" s="7"/>
      <c r="AL426" s="12">
        <f t="shared" si="160"/>
        <v>-9580.9999999999909</v>
      </c>
      <c r="AM426" s="12">
        <f t="shared" si="161"/>
        <v>-4790.4999999999955</v>
      </c>
    </row>
    <row r="427" spans="1:39" x14ac:dyDescent="0.25">
      <c r="A427" t="s">
        <v>29</v>
      </c>
      <c r="B427" t="s">
        <v>271</v>
      </c>
      <c r="C427" t="s">
        <v>487</v>
      </c>
      <c r="D427">
        <v>2018</v>
      </c>
      <c r="E427" t="s">
        <v>496</v>
      </c>
      <c r="F427">
        <v>2170</v>
      </c>
      <c r="G427">
        <v>1475</v>
      </c>
      <c r="H427" s="4" t="s">
        <v>10</v>
      </c>
      <c r="I427">
        <v>2360</v>
      </c>
      <c r="J427">
        <v>7.2</v>
      </c>
      <c r="K427">
        <v>167</v>
      </c>
      <c r="L427" s="16">
        <f t="shared" si="144"/>
        <v>150.30000000000001</v>
      </c>
      <c r="M427" s="16">
        <f t="shared" si="145"/>
        <v>140.28</v>
      </c>
      <c r="N427" s="16">
        <f t="shared" si="146"/>
        <v>129.42500000000001</v>
      </c>
      <c r="O427" s="16">
        <f t="shared" si="147"/>
        <v>113.55999999999999</v>
      </c>
      <c r="P427">
        <v>540</v>
      </c>
      <c r="Q427" s="7"/>
      <c r="R427">
        <v>159</v>
      </c>
      <c r="S427" s="14">
        <f t="shared" si="148"/>
        <v>8.6999999999999886</v>
      </c>
      <c r="T427" s="12">
        <f t="shared" si="149"/>
        <v>469799.99999999936</v>
      </c>
      <c r="U427" s="12">
        <f t="shared" si="150"/>
        <v>869.99999999999886</v>
      </c>
      <c r="V427" s="7"/>
      <c r="W427">
        <v>140</v>
      </c>
      <c r="X427" s="14">
        <f t="shared" si="151"/>
        <v>-0.28000000000000114</v>
      </c>
      <c r="Y427" s="12">
        <f t="shared" si="152"/>
        <v>-15120.000000000062</v>
      </c>
      <c r="Z427" s="12">
        <f t="shared" si="153"/>
        <v>-28.000000000000114</v>
      </c>
      <c r="AA427" s="7"/>
      <c r="AB427">
        <v>122</v>
      </c>
      <c r="AC427" s="14">
        <f t="shared" si="154"/>
        <v>-7.4250000000000114</v>
      </c>
      <c r="AD427" s="12">
        <f t="shared" si="155"/>
        <v>-400950.00000000064</v>
      </c>
      <c r="AE427" s="12">
        <f t="shared" si="156"/>
        <v>-742.50000000000114</v>
      </c>
      <c r="AF427" s="7"/>
      <c r="AG427">
        <v>103</v>
      </c>
      <c r="AH427" s="14">
        <f t="shared" si="157"/>
        <v>-10.559999999999988</v>
      </c>
      <c r="AI427" s="12">
        <f t="shared" si="158"/>
        <v>-570239.9999999993</v>
      </c>
      <c r="AJ427" s="12">
        <f t="shared" si="159"/>
        <v>-1055.9999999999986</v>
      </c>
      <c r="AK427" s="7"/>
      <c r="AL427" s="12">
        <f t="shared" si="160"/>
        <v>-516510.00000000076</v>
      </c>
      <c r="AM427" s="12">
        <f t="shared" si="161"/>
        <v>-956.50000000000136</v>
      </c>
    </row>
    <row r="428" spans="1:39" x14ac:dyDescent="0.25">
      <c r="A428" t="s">
        <v>15</v>
      </c>
      <c r="B428" t="s">
        <v>400</v>
      </c>
      <c r="C428" t="s">
        <v>401</v>
      </c>
      <c r="D428">
        <v>2016</v>
      </c>
      <c r="E428" t="s">
        <v>497</v>
      </c>
      <c r="F428">
        <v>2025</v>
      </c>
      <c r="G428">
        <v>1477</v>
      </c>
      <c r="H428" s="4" t="s">
        <v>10</v>
      </c>
      <c r="I428">
        <v>1991</v>
      </c>
      <c r="J428">
        <v>6.9</v>
      </c>
      <c r="K428">
        <v>162</v>
      </c>
      <c r="L428" s="16">
        <f t="shared" si="144"/>
        <v>145.80000000000001</v>
      </c>
      <c r="M428" s="16">
        <f t="shared" si="145"/>
        <v>136.07999999999998</v>
      </c>
      <c r="N428" s="16">
        <f t="shared" si="146"/>
        <v>125.55</v>
      </c>
      <c r="O428" s="16">
        <f t="shared" si="147"/>
        <v>110.16</v>
      </c>
      <c r="P428">
        <v>36</v>
      </c>
      <c r="Q428" s="7"/>
      <c r="R428">
        <v>159</v>
      </c>
      <c r="S428" s="14">
        <f t="shared" si="148"/>
        <v>13.199999999999989</v>
      </c>
      <c r="T428" s="12">
        <f t="shared" si="149"/>
        <v>47519.999999999956</v>
      </c>
      <c r="U428" s="12">
        <f t="shared" si="150"/>
        <v>1319.9999999999989</v>
      </c>
      <c r="V428" s="7"/>
      <c r="W428">
        <v>140</v>
      </c>
      <c r="X428" s="14">
        <f t="shared" si="151"/>
        <v>3.9200000000000159</v>
      </c>
      <c r="Y428" s="12">
        <f t="shared" si="152"/>
        <v>14112.000000000058</v>
      </c>
      <c r="Z428" s="12">
        <f t="shared" si="153"/>
        <v>392.00000000000159</v>
      </c>
      <c r="AA428" s="7"/>
      <c r="AB428">
        <v>122</v>
      </c>
      <c r="AC428" s="14">
        <f t="shared" si="154"/>
        <v>-3.5499999999999972</v>
      </c>
      <c r="AD428" s="12">
        <f t="shared" si="155"/>
        <v>-12779.999999999989</v>
      </c>
      <c r="AE428" s="12">
        <f t="shared" si="156"/>
        <v>-354.99999999999972</v>
      </c>
      <c r="AF428" s="7"/>
      <c r="AG428">
        <v>103</v>
      </c>
      <c r="AH428" s="14">
        <f t="shared" si="157"/>
        <v>-7.1599999999999966</v>
      </c>
      <c r="AI428" s="12">
        <f t="shared" si="158"/>
        <v>-25775.999999999989</v>
      </c>
      <c r="AJ428" s="12">
        <f t="shared" si="159"/>
        <v>-715.99999999999966</v>
      </c>
      <c r="AK428" s="7"/>
      <c r="AL428" s="12">
        <f t="shared" si="160"/>
        <v>23076.000000000036</v>
      </c>
      <c r="AM428" s="12">
        <f t="shared" si="161"/>
        <v>641.00000000000102</v>
      </c>
    </row>
    <row r="429" spans="1:39" x14ac:dyDescent="0.25">
      <c r="A429" t="s">
        <v>117</v>
      </c>
      <c r="B429" t="s">
        <v>77</v>
      </c>
      <c r="C429" t="s">
        <v>506</v>
      </c>
      <c r="D429">
        <v>2017</v>
      </c>
      <c r="E429" t="s">
        <v>507</v>
      </c>
      <c r="F429">
        <v>1966</v>
      </c>
      <c r="G429">
        <v>1480</v>
      </c>
      <c r="H429" s="4" t="s">
        <v>194</v>
      </c>
      <c r="I429">
        <v>0</v>
      </c>
      <c r="J429">
        <v>0</v>
      </c>
      <c r="K429">
        <v>0</v>
      </c>
      <c r="L429" s="16">
        <f t="shared" si="144"/>
        <v>0</v>
      </c>
      <c r="M429" s="16">
        <f t="shared" si="145"/>
        <v>0</v>
      </c>
      <c r="N429" s="16">
        <f t="shared" si="146"/>
        <v>0</v>
      </c>
      <c r="O429" s="16">
        <f t="shared" si="147"/>
        <v>0</v>
      </c>
      <c r="P429">
        <v>4</v>
      </c>
      <c r="Q429" s="7"/>
      <c r="R429">
        <v>159</v>
      </c>
      <c r="S429" s="14">
        <f t="shared" si="148"/>
        <v>159</v>
      </c>
      <c r="T429" s="12">
        <f t="shared" si="149"/>
        <v>63600</v>
      </c>
      <c r="U429" s="12">
        <f t="shared" si="150"/>
        <v>15900</v>
      </c>
      <c r="V429" s="7"/>
      <c r="W429">
        <v>140</v>
      </c>
      <c r="X429" s="14">
        <f t="shared" si="151"/>
        <v>140</v>
      </c>
      <c r="Y429" s="12">
        <f t="shared" si="152"/>
        <v>56000</v>
      </c>
      <c r="Z429" s="12">
        <f t="shared" si="153"/>
        <v>14000</v>
      </c>
      <c r="AA429" s="7"/>
      <c r="AB429">
        <v>122</v>
      </c>
      <c r="AC429" s="14">
        <f t="shared" si="154"/>
        <v>122</v>
      </c>
      <c r="AD429" s="12">
        <f t="shared" si="155"/>
        <v>48800</v>
      </c>
      <c r="AE429" s="12">
        <f t="shared" si="156"/>
        <v>12200</v>
      </c>
      <c r="AF429" s="7"/>
      <c r="AG429">
        <v>103</v>
      </c>
      <c r="AH429" s="14">
        <f t="shared" si="157"/>
        <v>103</v>
      </c>
      <c r="AI429" s="12">
        <f t="shared" si="158"/>
        <v>41200</v>
      </c>
      <c r="AJ429" s="12">
        <f t="shared" si="159"/>
        <v>10300</v>
      </c>
      <c r="AK429" s="7"/>
      <c r="AL429" s="12">
        <f t="shared" si="160"/>
        <v>209600</v>
      </c>
      <c r="AM429" s="12">
        <f t="shared" si="161"/>
        <v>52400</v>
      </c>
    </row>
    <row r="430" spans="1:39" x14ac:dyDescent="0.25">
      <c r="A430" t="s">
        <v>15</v>
      </c>
      <c r="B430" t="s">
        <v>185</v>
      </c>
      <c r="C430" t="s">
        <v>344</v>
      </c>
      <c r="D430">
        <v>2019</v>
      </c>
      <c r="E430" t="s">
        <v>1842</v>
      </c>
      <c r="F430">
        <v>1955</v>
      </c>
      <c r="G430">
        <v>1480</v>
      </c>
      <c r="H430" s="4" t="s">
        <v>10</v>
      </c>
      <c r="I430">
        <v>1332</v>
      </c>
      <c r="J430">
        <v>5.7</v>
      </c>
      <c r="K430">
        <v>131</v>
      </c>
      <c r="L430" s="16">
        <f t="shared" si="144"/>
        <v>117.9</v>
      </c>
      <c r="M430" s="16">
        <f t="shared" si="145"/>
        <v>110.03999999999999</v>
      </c>
      <c r="N430" s="16">
        <f t="shared" si="146"/>
        <v>101.52500000000001</v>
      </c>
      <c r="O430" s="16">
        <f t="shared" si="147"/>
        <v>89.08</v>
      </c>
      <c r="P430">
        <v>60</v>
      </c>
      <c r="Q430" s="7"/>
      <c r="R430">
        <v>159</v>
      </c>
      <c r="S430" s="14">
        <f t="shared" si="148"/>
        <v>41.099999999999994</v>
      </c>
      <c r="T430" s="12">
        <f t="shared" si="149"/>
        <v>246599.99999999994</v>
      </c>
      <c r="U430" s="12">
        <f t="shared" si="150"/>
        <v>4109.9999999999991</v>
      </c>
      <c r="V430" s="7"/>
      <c r="W430">
        <v>140</v>
      </c>
      <c r="X430" s="14">
        <f t="shared" si="151"/>
        <v>29.960000000000008</v>
      </c>
      <c r="Y430" s="12">
        <f t="shared" si="152"/>
        <v>179760.00000000003</v>
      </c>
      <c r="Z430" s="12">
        <f t="shared" si="153"/>
        <v>2996.0000000000005</v>
      </c>
      <c r="AA430" s="7"/>
      <c r="AB430">
        <v>122</v>
      </c>
      <c r="AC430" s="14">
        <f t="shared" si="154"/>
        <v>20.474999999999994</v>
      </c>
      <c r="AD430" s="12">
        <f t="shared" si="155"/>
        <v>122849.99999999996</v>
      </c>
      <c r="AE430" s="12">
        <f t="shared" si="156"/>
        <v>2047.4999999999993</v>
      </c>
      <c r="AF430" s="7"/>
      <c r="AG430">
        <v>103</v>
      </c>
      <c r="AH430" s="14">
        <f t="shared" si="157"/>
        <v>13.920000000000002</v>
      </c>
      <c r="AI430" s="12">
        <f t="shared" si="158"/>
        <v>83520</v>
      </c>
      <c r="AJ430" s="12">
        <f t="shared" si="159"/>
        <v>1392</v>
      </c>
      <c r="AK430" s="7"/>
      <c r="AL430" s="12">
        <f t="shared" si="160"/>
        <v>632730</v>
      </c>
      <c r="AM430" s="12">
        <f t="shared" si="161"/>
        <v>10545.5</v>
      </c>
    </row>
    <row r="431" spans="1:39" x14ac:dyDescent="0.25">
      <c r="A431" t="s">
        <v>141</v>
      </c>
      <c r="B431" t="s">
        <v>400</v>
      </c>
      <c r="C431" t="s">
        <v>498</v>
      </c>
      <c r="D431">
        <v>2016</v>
      </c>
      <c r="E431" t="s">
        <v>499</v>
      </c>
      <c r="F431">
        <v>1985</v>
      </c>
      <c r="G431">
        <v>1480</v>
      </c>
      <c r="H431" s="4" t="s">
        <v>10</v>
      </c>
      <c r="I431">
        <v>1984</v>
      </c>
      <c r="J431">
        <v>4.8</v>
      </c>
      <c r="K431">
        <v>110</v>
      </c>
      <c r="L431" s="16">
        <f t="shared" si="144"/>
        <v>99</v>
      </c>
      <c r="M431" s="16">
        <f t="shared" si="145"/>
        <v>92.399999999999991</v>
      </c>
      <c r="N431" s="16">
        <f t="shared" si="146"/>
        <v>85.25</v>
      </c>
      <c r="O431" s="16">
        <f t="shared" si="147"/>
        <v>74.8</v>
      </c>
      <c r="P431">
        <v>8</v>
      </c>
      <c r="Q431" s="7"/>
      <c r="R431">
        <v>159</v>
      </c>
      <c r="S431" s="14">
        <f t="shared" si="148"/>
        <v>60</v>
      </c>
      <c r="T431" s="12">
        <f t="shared" si="149"/>
        <v>48000</v>
      </c>
      <c r="U431" s="12">
        <f t="shared" si="150"/>
        <v>6000</v>
      </c>
      <c r="V431" s="7"/>
      <c r="W431">
        <v>140</v>
      </c>
      <c r="X431" s="14">
        <f t="shared" si="151"/>
        <v>47.600000000000009</v>
      </c>
      <c r="Y431" s="12">
        <f t="shared" si="152"/>
        <v>38080.000000000007</v>
      </c>
      <c r="Z431" s="12">
        <f t="shared" si="153"/>
        <v>4760.0000000000009</v>
      </c>
      <c r="AA431" s="7"/>
      <c r="AB431">
        <v>122</v>
      </c>
      <c r="AC431" s="14">
        <f t="shared" si="154"/>
        <v>36.75</v>
      </c>
      <c r="AD431" s="12">
        <f t="shared" si="155"/>
        <v>29400</v>
      </c>
      <c r="AE431" s="12">
        <f t="shared" si="156"/>
        <v>3675</v>
      </c>
      <c r="AF431" s="7"/>
      <c r="AG431">
        <v>103</v>
      </c>
      <c r="AH431" s="14">
        <f t="shared" si="157"/>
        <v>28.200000000000003</v>
      </c>
      <c r="AI431" s="12">
        <f t="shared" si="158"/>
        <v>22560.000000000004</v>
      </c>
      <c r="AJ431" s="12">
        <f t="shared" si="159"/>
        <v>2820.0000000000005</v>
      </c>
      <c r="AK431" s="7"/>
      <c r="AL431" s="12">
        <f t="shared" si="160"/>
        <v>138040</v>
      </c>
      <c r="AM431" s="12">
        <f t="shared" si="161"/>
        <v>17255</v>
      </c>
    </row>
    <row r="432" spans="1:39" x14ac:dyDescent="0.25">
      <c r="A432" t="s">
        <v>141</v>
      </c>
      <c r="B432" t="s">
        <v>400</v>
      </c>
      <c r="C432" t="s">
        <v>498</v>
      </c>
      <c r="D432">
        <v>2016</v>
      </c>
      <c r="E432" t="s">
        <v>500</v>
      </c>
      <c r="F432">
        <v>1985</v>
      </c>
      <c r="G432">
        <v>1480</v>
      </c>
      <c r="H432" s="4" t="s">
        <v>10</v>
      </c>
      <c r="I432">
        <v>1984</v>
      </c>
      <c r="J432">
        <v>5.0999999999999996</v>
      </c>
      <c r="K432">
        <v>117</v>
      </c>
      <c r="L432" s="16">
        <f t="shared" si="144"/>
        <v>105.3</v>
      </c>
      <c r="M432" s="16">
        <f t="shared" si="145"/>
        <v>98.28</v>
      </c>
      <c r="N432" s="16">
        <f t="shared" si="146"/>
        <v>90.674999999999997</v>
      </c>
      <c r="O432" s="16">
        <f t="shared" si="147"/>
        <v>79.559999999999988</v>
      </c>
      <c r="P432">
        <v>2</v>
      </c>
      <c r="Q432" s="7"/>
      <c r="R432">
        <v>159</v>
      </c>
      <c r="S432" s="14">
        <f t="shared" si="148"/>
        <v>53.7</v>
      </c>
      <c r="T432" s="12">
        <f t="shared" si="149"/>
        <v>10740</v>
      </c>
      <c r="U432" s="12">
        <f t="shared" si="150"/>
        <v>5370</v>
      </c>
      <c r="V432" s="7"/>
      <c r="W432">
        <v>140</v>
      </c>
      <c r="X432" s="14">
        <f t="shared" si="151"/>
        <v>41.72</v>
      </c>
      <c r="Y432" s="12">
        <f t="shared" si="152"/>
        <v>8344</v>
      </c>
      <c r="Z432" s="12">
        <f t="shared" si="153"/>
        <v>4172</v>
      </c>
      <c r="AA432" s="7"/>
      <c r="AB432">
        <v>122</v>
      </c>
      <c r="AC432" s="14">
        <f t="shared" si="154"/>
        <v>31.325000000000003</v>
      </c>
      <c r="AD432" s="12">
        <f t="shared" si="155"/>
        <v>6265.0000000000009</v>
      </c>
      <c r="AE432" s="12">
        <f t="shared" si="156"/>
        <v>3132.5000000000005</v>
      </c>
      <c r="AF432" s="7"/>
      <c r="AG432">
        <v>103</v>
      </c>
      <c r="AH432" s="14">
        <f t="shared" si="157"/>
        <v>23.440000000000012</v>
      </c>
      <c r="AI432" s="12">
        <f t="shared" si="158"/>
        <v>4688.0000000000027</v>
      </c>
      <c r="AJ432" s="12">
        <f t="shared" si="159"/>
        <v>2344.0000000000014</v>
      </c>
      <c r="AK432" s="7"/>
      <c r="AL432" s="12">
        <f t="shared" si="160"/>
        <v>30037.000000000004</v>
      </c>
      <c r="AM432" s="12">
        <f t="shared" si="161"/>
        <v>15018.500000000002</v>
      </c>
    </row>
    <row r="433" spans="1:39" x14ac:dyDescent="0.25">
      <c r="A433" t="s">
        <v>141</v>
      </c>
      <c r="B433" t="s">
        <v>400</v>
      </c>
      <c r="C433" t="s">
        <v>498</v>
      </c>
      <c r="D433">
        <v>2019</v>
      </c>
      <c r="E433" t="s">
        <v>1843</v>
      </c>
      <c r="F433">
        <v>1985</v>
      </c>
      <c r="G433">
        <v>1480</v>
      </c>
      <c r="H433" s="4" t="s">
        <v>10</v>
      </c>
      <c r="I433">
        <v>1984</v>
      </c>
      <c r="J433">
        <v>4.8</v>
      </c>
      <c r="K433">
        <v>94</v>
      </c>
      <c r="L433" s="16">
        <f t="shared" si="144"/>
        <v>84.600000000000009</v>
      </c>
      <c r="M433" s="16">
        <f t="shared" si="145"/>
        <v>78.959999999999994</v>
      </c>
      <c r="N433" s="16">
        <f t="shared" si="146"/>
        <v>72.850000000000009</v>
      </c>
      <c r="O433" s="16">
        <f t="shared" si="147"/>
        <v>63.919999999999995</v>
      </c>
      <c r="P433">
        <v>12</v>
      </c>
      <c r="Q433" s="7"/>
      <c r="R433">
        <v>159</v>
      </c>
      <c r="S433" s="14">
        <f t="shared" si="148"/>
        <v>74.399999999999991</v>
      </c>
      <c r="T433" s="12">
        <f t="shared" si="149"/>
        <v>89280</v>
      </c>
      <c r="U433" s="12">
        <f t="shared" si="150"/>
        <v>7440</v>
      </c>
      <c r="V433" s="7"/>
      <c r="W433">
        <v>140</v>
      </c>
      <c r="X433" s="14">
        <f t="shared" si="151"/>
        <v>61.040000000000006</v>
      </c>
      <c r="Y433" s="12">
        <f t="shared" si="152"/>
        <v>73248</v>
      </c>
      <c r="Z433" s="12">
        <f t="shared" si="153"/>
        <v>6104</v>
      </c>
      <c r="AA433" s="7"/>
      <c r="AB433">
        <v>122</v>
      </c>
      <c r="AC433" s="14">
        <f t="shared" si="154"/>
        <v>49.149999999999991</v>
      </c>
      <c r="AD433" s="12">
        <f t="shared" si="155"/>
        <v>58979.999999999993</v>
      </c>
      <c r="AE433" s="12">
        <f t="shared" si="156"/>
        <v>4914.9999999999991</v>
      </c>
      <c r="AF433" s="7"/>
      <c r="AG433">
        <v>103</v>
      </c>
      <c r="AH433" s="14">
        <f t="shared" si="157"/>
        <v>39.080000000000005</v>
      </c>
      <c r="AI433" s="12">
        <f t="shared" si="158"/>
        <v>46896</v>
      </c>
      <c r="AJ433" s="12">
        <f t="shared" si="159"/>
        <v>3908</v>
      </c>
      <c r="AK433" s="7"/>
      <c r="AL433" s="12">
        <f t="shared" si="160"/>
        <v>268404</v>
      </c>
      <c r="AM433" s="12">
        <f t="shared" si="161"/>
        <v>22367</v>
      </c>
    </row>
    <row r="434" spans="1:39" x14ac:dyDescent="0.25">
      <c r="A434" t="s">
        <v>410</v>
      </c>
      <c r="B434" t="s">
        <v>38</v>
      </c>
      <c r="C434">
        <v>718</v>
      </c>
      <c r="D434">
        <v>2018</v>
      </c>
      <c r="E434" t="s">
        <v>505</v>
      </c>
      <c r="F434">
        <v>1705</v>
      </c>
      <c r="G434">
        <v>1480</v>
      </c>
      <c r="H434" s="4" t="s">
        <v>10</v>
      </c>
      <c r="I434">
        <v>2497</v>
      </c>
      <c r="J434">
        <v>8.1999999999999993</v>
      </c>
      <c r="K434">
        <v>186</v>
      </c>
      <c r="L434" s="16">
        <f t="shared" si="144"/>
        <v>167.4</v>
      </c>
      <c r="M434" s="16">
        <f t="shared" si="145"/>
        <v>156.23999999999998</v>
      </c>
      <c r="N434" s="16">
        <f t="shared" si="146"/>
        <v>144.15</v>
      </c>
      <c r="O434" s="16">
        <f t="shared" si="147"/>
        <v>126.47999999999999</v>
      </c>
      <c r="P434">
        <v>2</v>
      </c>
      <c r="Q434" s="7"/>
      <c r="R434">
        <v>159</v>
      </c>
      <c r="S434" s="14">
        <f t="shared" si="148"/>
        <v>-8.4000000000000057</v>
      </c>
      <c r="T434" s="12">
        <f t="shared" si="149"/>
        <v>-1680.0000000000011</v>
      </c>
      <c r="U434" s="12">
        <f t="shared" si="150"/>
        <v>-840.00000000000057</v>
      </c>
      <c r="V434" s="7"/>
      <c r="W434">
        <v>140</v>
      </c>
      <c r="X434" s="14">
        <f t="shared" si="151"/>
        <v>-16.239999999999981</v>
      </c>
      <c r="Y434" s="12">
        <f t="shared" si="152"/>
        <v>-3247.9999999999964</v>
      </c>
      <c r="Z434" s="12">
        <f t="shared" si="153"/>
        <v>-1623.9999999999982</v>
      </c>
      <c r="AA434" s="7"/>
      <c r="AB434">
        <v>122</v>
      </c>
      <c r="AC434" s="14">
        <f t="shared" si="154"/>
        <v>-22.150000000000006</v>
      </c>
      <c r="AD434" s="12">
        <f t="shared" si="155"/>
        <v>-4430.0000000000009</v>
      </c>
      <c r="AE434" s="12">
        <f t="shared" si="156"/>
        <v>-2215.0000000000005</v>
      </c>
      <c r="AF434" s="7"/>
      <c r="AG434">
        <v>103</v>
      </c>
      <c r="AH434" s="14">
        <f t="shared" si="157"/>
        <v>-23.47999999999999</v>
      </c>
      <c r="AI434" s="12">
        <f t="shared" si="158"/>
        <v>-4695.9999999999982</v>
      </c>
      <c r="AJ434" s="12">
        <f t="shared" si="159"/>
        <v>-2347.9999999999991</v>
      </c>
      <c r="AK434" s="7"/>
      <c r="AL434" s="12">
        <f t="shared" si="160"/>
        <v>-14053.999999999998</v>
      </c>
      <c r="AM434" s="12">
        <f t="shared" si="161"/>
        <v>-7026.9999999999991</v>
      </c>
    </row>
    <row r="435" spans="1:39" x14ac:dyDescent="0.25">
      <c r="A435" t="s">
        <v>192</v>
      </c>
      <c r="B435" t="s">
        <v>239</v>
      </c>
      <c r="C435" t="s">
        <v>501</v>
      </c>
      <c r="D435">
        <v>2017</v>
      </c>
      <c r="E435" t="s">
        <v>502</v>
      </c>
      <c r="F435">
        <v>2065</v>
      </c>
      <c r="G435">
        <v>1480</v>
      </c>
      <c r="H435" s="4" t="s">
        <v>10</v>
      </c>
      <c r="I435">
        <v>1998</v>
      </c>
      <c r="J435">
        <v>6.2</v>
      </c>
      <c r="K435">
        <v>139</v>
      </c>
      <c r="L435" s="16">
        <f t="shared" si="144"/>
        <v>125.10000000000001</v>
      </c>
      <c r="M435" s="16">
        <f t="shared" si="145"/>
        <v>116.75999999999999</v>
      </c>
      <c r="N435" s="16">
        <f t="shared" si="146"/>
        <v>107.72500000000001</v>
      </c>
      <c r="O435" s="16">
        <f t="shared" si="147"/>
        <v>94.52</v>
      </c>
      <c r="P435">
        <v>22</v>
      </c>
      <c r="Q435" s="7"/>
      <c r="R435">
        <v>159</v>
      </c>
      <c r="S435" s="14">
        <f t="shared" si="148"/>
        <v>33.899999999999991</v>
      </c>
      <c r="T435" s="12">
        <f t="shared" si="149"/>
        <v>74579.999999999985</v>
      </c>
      <c r="U435" s="12">
        <f t="shared" si="150"/>
        <v>3389.9999999999995</v>
      </c>
      <c r="V435" s="7"/>
      <c r="W435">
        <v>140</v>
      </c>
      <c r="X435" s="14">
        <f t="shared" si="151"/>
        <v>23.240000000000009</v>
      </c>
      <c r="Y435" s="12">
        <f t="shared" si="152"/>
        <v>51128.000000000022</v>
      </c>
      <c r="Z435" s="12">
        <f t="shared" si="153"/>
        <v>2324.0000000000009</v>
      </c>
      <c r="AA435" s="7"/>
      <c r="AB435">
        <v>122</v>
      </c>
      <c r="AC435" s="14">
        <f t="shared" si="154"/>
        <v>14.274999999999991</v>
      </c>
      <c r="AD435" s="12">
        <f t="shared" si="155"/>
        <v>31404.999999999985</v>
      </c>
      <c r="AE435" s="12">
        <f t="shared" si="156"/>
        <v>1427.4999999999993</v>
      </c>
      <c r="AF435" s="7"/>
      <c r="AG435">
        <v>103</v>
      </c>
      <c r="AH435" s="14">
        <f t="shared" si="157"/>
        <v>8.480000000000004</v>
      </c>
      <c r="AI435" s="12">
        <f t="shared" si="158"/>
        <v>18656.000000000007</v>
      </c>
      <c r="AJ435" s="12">
        <f t="shared" si="159"/>
        <v>848.00000000000034</v>
      </c>
      <c r="AK435" s="7"/>
      <c r="AL435" s="12">
        <f t="shared" si="160"/>
        <v>175769</v>
      </c>
      <c r="AM435" s="12">
        <f t="shared" si="161"/>
        <v>7989.5</v>
      </c>
    </row>
    <row r="436" spans="1:39" x14ac:dyDescent="0.25">
      <c r="A436" t="s">
        <v>29</v>
      </c>
      <c r="B436" t="s">
        <v>271</v>
      </c>
      <c r="C436" t="s">
        <v>487</v>
      </c>
      <c r="D436">
        <v>2018</v>
      </c>
      <c r="E436" t="s">
        <v>503</v>
      </c>
      <c r="F436">
        <v>2170</v>
      </c>
      <c r="G436">
        <v>1480</v>
      </c>
      <c r="H436" s="4" t="s">
        <v>10</v>
      </c>
      <c r="I436">
        <v>2360</v>
      </c>
      <c r="J436">
        <v>7.2</v>
      </c>
      <c r="K436">
        <v>165</v>
      </c>
      <c r="L436" s="16">
        <f t="shared" si="144"/>
        <v>148.5</v>
      </c>
      <c r="M436" s="16">
        <f t="shared" si="145"/>
        <v>138.6</v>
      </c>
      <c r="N436" s="16">
        <f t="shared" si="146"/>
        <v>127.875</v>
      </c>
      <c r="O436" s="16">
        <f t="shared" si="147"/>
        <v>112.19999999999999</v>
      </c>
      <c r="P436">
        <v>350</v>
      </c>
      <c r="Q436" s="7"/>
      <c r="R436">
        <v>159</v>
      </c>
      <c r="S436" s="14">
        <f t="shared" si="148"/>
        <v>10.5</v>
      </c>
      <c r="T436" s="12">
        <f t="shared" si="149"/>
        <v>367500</v>
      </c>
      <c r="U436" s="12">
        <f t="shared" si="150"/>
        <v>1050</v>
      </c>
      <c r="V436" s="7"/>
      <c r="W436">
        <v>140</v>
      </c>
      <c r="X436" s="14">
        <f t="shared" si="151"/>
        <v>1.4000000000000057</v>
      </c>
      <c r="Y436" s="12">
        <f t="shared" si="152"/>
        <v>49000.000000000196</v>
      </c>
      <c r="Z436" s="12">
        <f t="shared" si="153"/>
        <v>140.00000000000057</v>
      </c>
      <c r="AA436" s="7"/>
      <c r="AB436">
        <v>122</v>
      </c>
      <c r="AC436" s="14">
        <f t="shared" si="154"/>
        <v>-5.875</v>
      </c>
      <c r="AD436" s="12">
        <f t="shared" si="155"/>
        <v>-205625</v>
      </c>
      <c r="AE436" s="12">
        <f t="shared" si="156"/>
        <v>-587.5</v>
      </c>
      <c r="AF436" s="7"/>
      <c r="AG436">
        <v>103</v>
      </c>
      <c r="AH436" s="14">
        <f t="shared" si="157"/>
        <v>-9.1999999999999886</v>
      </c>
      <c r="AI436" s="12">
        <f t="shared" si="158"/>
        <v>-321999.99999999959</v>
      </c>
      <c r="AJ436" s="12">
        <f t="shared" si="159"/>
        <v>-919.99999999999886</v>
      </c>
      <c r="AK436" s="7"/>
      <c r="AL436" s="12">
        <f t="shared" si="160"/>
        <v>-111124.99999999936</v>
      </c>
      <c r="AM436" s="12">
        <f t="shared" si="161"/>
        <v>-317.49999999999818</v>
      </c>
    </row>
    <row r="437" spans="1:39" x14ac:dyDescent="0.25">
      <c r="A437" t="s">
        <v>99</v>
      </c>
      <c r="B437" t="s">
        <v>271</v>
      </c>
      <c r="C437">
        <v>3008</v>
      </c>
      <c r="D437">
        <v>2019</v>
      </c>
      <c r="E437" t="s">
        <v>1844</v>
      </c>
      <c r="F437">
        <v>2090</v>
      </c>
      <c r="G437">
        <v>1480</v>
      </c>
      <c r="H437" s="4" t="s">
        <v>14</v>
      </c>
      <c r="I437">
        <v>1997</v>
      </c>
      <c r="J437">
        <v>4.8</v>
      </c>
      <c r="K437">
        <v>125</v>
      </c>
      <c r="L437" s="16">
        <f t="shared" si="144"/>
        <v>112.5</v>
      </c>
      <c r="M437" s="16">
        <f t="shared" si="145"/>
        <v>105</v>
      </c>
      <c r="N437" s="16">
        <f t="shared" si="146"/>
        <v>96.875</v>
      </c>
      <c r="O437" s="16">
        <f t="shared" si="147"/>
        <v>84.999999999999986</v>
      </c>
      <c r="P437">
        <v>62</v>
      </c>
      <c r="Q437" s="7"/>
      <c r="R437">
        <v>159</v>
      </c>
      <c r="S437" s="14">
        <f t="shared" si="148"/>
        <v>46.5</v>
      </c>
      <c r="T437" s="12">
        <f t="shared" si="149"/>
        <v>288300</v>
      </c>
      <c r="U437" s="12">
        <f t="shared" si="150"/>
        <v>4650</v>
      </c>
      <c r="V437" s="7"/>
      <c r="W437">
        <v>140</v>
      </c>
      <c r="X437" s="14">
        <f t="shared" si="151"/>
        <v>35</v>
      </c>
      <c r="Y437" s="12">
        <f t="shared" si="152"/>
        <v>217000</v>
      </c>
      <c r="Z437" s="12">
        <f t="shared" si="153"/>
        <v>3500</v>
      </c>
      <c r="AA437" s="7"/>
      <c r="AB437">
        <v>122</v>
      </c>
      <c r="AC437" s="14">
        <f t="shared" si="154"/>
        <v>25.125</v>
      </c>
      <c r="AD437" s="12">
        <f t="shared" si="155"/>
        <v>155775</v>
      </c>
      <c r="AE437" s="12">
        <f t="shared" si="156"/>
        <v>2512.5</v>
      </c>
      <c r="AF437" s="7"/>
      <c r="AG437">
        <v>103</v>
      </c>
      <c r="AH437" s="14">
        <f t="shared" si="157"/>
        <v>18.000000000000014</v>
      </c>
      <c r="AI437" s="12">
        <f t="shared" si="158"/>
        <v>111600.00000000009</v>
      </c>
      <c r="AJ437" s="12">
        <f t="shared" si="159"/>
        <v>1800.0000000000014</v>
      </c>
      <c r="AK437" s="7"/>
      <c r="AL437" s="12">
        <f t="shared" si="160"/>
        <v>772675.00000000012</v>
      </c>
      <c r="AM437" s="12">
        <f t="shared" si="161"/>
        <v>12462.500000000002</v>
      </c>
    </row>
    <row r="438" spans="1:39" x14ac:dyDescent="0.25">
      <c r="A438" t="s">
        <v>49</v>
      </c>
      <c r="B438" t="s">
        <v>271</v>
      </c>
      <c r="C438" t="s">
        <v>508</v>
      </c>
      <c r="D438">
        <v>2017</v>
      </c>
      <c r="E438" t="s">
        <v>509</v>
      </c>
      <c r="F438">
        <v>2025</v>
      </c>
      <c r="G438">
        <v>1482</v>
      </c>
      <c r="H438" s="4" t="s">
        <v>10</v>
      </c>
      <c r="I438">
        <v>1490</v>
      </c>
      <c r="J438">
        <v>6.9</v>
      </c>
      <c r="K438">
        <v>160</v>
      </c>
      <c r="L438" s="16">
        <f t="shared" si="144"/>
        <v>144</v>
      </c>
      <c r="M438" s="16">
        <f t="shared" si="145"/>
        <v>134.4</v>
      </c>
      <c r="N438" s="16">
        <f t="shared" si="146"/>
        <v>124</v>
      </c>
      <c r="O438" s="16">
        <f t="shared" si="147"/>
        <v>108.79999999999998</v>
      </c>
      <c r="P438">
        <v>60</v>
      </c>
      <c r="Q438" s="7"/>
      <c r="R438">
        <v>159</v>
      </c>
      <c r="S438" s="14">
        <f t="shared" si="148"/>
        <v>15</v>
      </c>
      <c r="T438" s="12">
        <f t="shared" si="149"/>
        <v>90000</v>
      </c>
      <c r="U438" s="12">
        <f t="shared" si="150"/>
        <v>1500</v>
      </c>
      <c r="V438" s="7"/>
      <c r="W438">
        <v>140</v>
      </c>
      <c r="X438" s="14">
        <f t="shared" si="151"/>
        <v>5.5999999999999943</v>
      </c>
      <c r="Y438" s="12">
        <f t="shared" si="152"/>
        <v>33599.999999999964</v>
      </c>
      <c r="Z438" s="12">
        <f t="shared" si="153"/>
        <v>559.99999999999943</v>
      </c>
      <c r="AA438" s="7"/>
      <c r="AB438">
        <v>122</v>
      </c>
      <c r="AC438" s="14">
        <f t="shared" si="154"/>
        <v>-2</v>
      </c>
      <c r="AD438" s="12">
        <f t="shared" si="155"/>
        <v>-12000</v>
      </c>
      <c r="AE438" s="12">
        <f t="shared" si="156"/>
        <v>-200</v>
      </c>
      <c r="AF438" s="7"/>
      <c r="AG438">
        <v>103</v>
      </c>
      <c r="AH438" s="14">
        <f t="shared" si="157"/>
        <v>-5.7999999999999829</v>
      </c>
      <c r="AI438" s="12">
        <f t="shared" si="158"/>
        <v>-34799.999999999898</v>
      </c>
      <c r="AJ438" s="12">
        <f t="shared" si="159"/>
        <v>-579.99999999999829</v>
      </c>
      <c r="AK438" s="7"/>
      <c r="AL438" s="12">
        <f t="shared" si="160"/>
        <v>76800.000000000058</v>
      </c>
      <c r="AM438" s="12">
        <f t="shared" si="161"/>
        <v>1280.0000000000009</v>
      </c>
    </row>
    <row r="439" spans="1:39" x14ac:dyDescent="0.25">
      <c r="A439" t="s">
        <v>49</v>
      </c>
      <c r="B439" t="s">
        <v>271</v>
      </c>
      <c r="C439" t="s">
        <v>508</v>
      </c>
      <c r="D439">
        <v>2017</v>
      </c>
      <c r="E439" t="s">
        <v>510</v>
      </c>
      <c r="F439">
        <v>2025</v>
      </c>
      <c r="G439">
        <v>1482</v>
      </c>
      <c r="H439" s="4" t="s">
        <v>10</v>
      </c>
      <c r="I439">
        <v>1490</v>
      </c>
      <c r="J439">
        <v>6.9</v>
      </c>
      <c r="K439">
        <v>160</v>
      </c>
      <c r="L439" s="16">
        <f t="shared" si="144"/>
        <v>144</v>
      </c>
      <c r="M439" s="16">
        <f t="shared" si="145"/>
        <v>134.4</v>
      </c>
      <c r="N439" s="16">
        <f t="shared" si="146"/>
        <v>124</v>
      </c>
      <c r="O439" s="16">
        <f t="shared" si="147"/>
        <v>108.79999999999998</v>
      </c>
      <c r="P439">
        <v>246</v>
      </c>
      <c r="Q439" s="7"/>
      <c r="R439">
        <v>159</v>
      </c>
      <c r="S439" s="14">
        <f t="shared" si="148"/>
        <v>15</v>
      </c>
      <c r="T439" s="12">
        <f t="shared" si="149"/>
        <v>369000</v>
      </c>
      <c r="U439" s="12">
        <f t="shared" si="150"/>
        <v>1500</v>
      </c>
      <c r="V439" s="7"/>
      <c r="W439">
        <v>140</v>
      </c>
      <c r="X439" s="14">
        <f t="shared" si="151"/>
        <v>5.5999999999999943</v>
      </c>
      <c r="Y439" s="12">
        <f t="shared" si="152"/>
        <v>137759.99999999985</v>
      </c>
      <c r="Z439" s="12">
        <f t="shared" si="153"/>
        <v>559.99999999999943</v>
      </c>
      <c r="AA439" s="7"/>
      <c r="AB439">
        <v>122</v>
      </c>
      <c r="AC439" s="14">
        <f t="shared" si="154"/>
        <v>-2</v>
      </c>
      <c r="AD439" s="12">
        <f t="shared" si="155"/>
        <v>-49200</v>
      </c>
      <c r="AE439" s="12">
        <f t="shared" si="156"/>
        <v>-200</v>
      </c>
      <c r="AF439" s="7"/>
      <c r="AG439">
        <v>103</v>
      </c>
      <c r="AH439" s="14">
        <f t="shared" si="157"/>
        <v>-5.7999999999999829</v>
      </c>
      <c r="AI439" s="12">
        <f t="shared" si="158"/>
        <v>-142679.99999999959</v>
      </c>
      <c r="AJ439" s="12">
        <f t="shared" si="159"/>
        <v>-579.99999999999829</v>
      </c>
      <c r="AK439" s="7"/>
      <c r="AL439" s="12">
        <f t="shared" si="160"/>
        <v>314880.00000000023</v>
      </c>
      <c r="AM439" s="12">
        <f t="shared" si="161"/>
        <v>1280.0000000000009</v>
      </c>
    </row>
    <row r="440" spans="1:39" x14ac:dyDescent="0.25">
      <c r="A440" t="s">
        <v>49</v>
      </c>
      <c r="B440" t="s">
        <v>271</v>
      </c>
      <c r="C440" t="s">
        <v>508</v>
      </c>
      <c r="D440">
        <v>2018</v>
      </c>
      <c r="E440" t="s">
        <v>511</v>
      </c>
      <c r="F440">
        <v>2025</v>
      </c>
      <c r="G440">
        <v>1482</v>
      </c>
      <c r="H440" s="4" t="s">
        <v>10</v>
      </c>
      <c r="I440">
        <v>1490</v>
      </c>
      <c r="J440">
        <v>6.9</v>
      </c>
      <c r="K440">
        <v>160</v>
      </c>
      <c r="L440" s="16">
        <f t="shared" si="144"/>
        <v>144</v>
      </c>
      <c r="M440" s="16">
        <f t="shared" si="145"/>
        <v>134.4</v>
      </c>
      <c r="N440" s="16">
        <f t="shared" si="146"/>
        <v>124</v>
      </c>
      <c r="O440" s="16">
        <f t="shared" si="147"/>
        <v>108.79999999999998</v>
      </c>
      <c r="P440">
        <v>74</v>
      </c>
      <c r="Q440" s="7"/>
      <c r="R440">
        <v>159</v>
      </c>
      <c r="S440" s="14">
        <f t="shared" si="148"/>
        <v>15</v>
      </c>
      <c r="T440" s="12">
        <f t="shared" si="149"/>
        <v>111000</v>
      </c>
      <c r="U440" s="12">
        <f t="shared" si="150"/>
        <v>1500</v>
      </c>
      <c r="V440" s="7"/>
      <c r="W440">
        <v>140</v>
      </c>
      <c r="X440" s="14">
        <f t="shared" si="151"/>
        <v>5.5999999999999943</v>
      </c>
      <c r="Y440" s="12">
        <f t="shared" si="152"/>
        <v>41439.999999999956</v>
      </c>
      <c r="Z440" s="12">
        <f t="shared" si="153"/>
        <v>559.99999999999943</v>
      </c>
      <c r="AA440" s="7"/>
      <c r="AB440">
        <v>122</v>
      </c>
      <c r="AC440" s="14">
        <f t="shared" si="154"/>
        <v>-2</v>
      </c>
      <c r="AD440" s="12">
        <f t="shared" si="155"/>
        <v>-14800</v>
      </c>
      <c r="AE440" s="12">
        <f t="shared" si="156"/>
        <v>-200</v>
      </c>
      <c r="AF440" s="7"/>
      <c r="AG440">
        <v>103</v>
      </c>
      <c r="AH440" s="14">
        <f t="shared" si="157"/>
        <v>-5.7999999999999829</v>
      </c>
      <c r="AI440" s="12">
        <f t="shared" si="158"/>
        <v>-42919.999999999876</v>
      </c>
      <c r="AJ440" s="12">
        <f t="shared" si="159"/>
        <v>-579.99999999999829</v>
      </c>
      <c r="AK440" s="7"/>
      <c r="AL440" s="12">
        <f t="shared" si="160"/>
        <v>94720.000000000087</v>
      </c>
      <c r="AM440" s="12">
        <f t="shared" si="161"/>
        <v>1280.0000000000011</v>
      </c>
    </row>
    <row r="441" spans="1:39" x14ac:dyDescent="0.25">
      <c r="A441" t="s">
        <v>49</v>
      </c>
      <c r="B441" t="s">
        <v>271</v>
      </c>
      <c r="C441" t="s">
        <v>508</v>
      </c>
      <c r="D441">
        <v>2019</v>
      </c>
      <c r="E441" t="s">
        <v>1845</v>
      </c>
      <c r="F441">
        <v>2025</v>
      </c>
      <c r="G441">
        <v>1482</v>
      </c>
      <c r="H441" s="4" t="s">
        <v>10</v>
      </c>
      <c r="I441">
        <v>1490</v>
      </c>
      <c r="J441">
        <v>6.9</v>
      </c>
      <c r="K441">
        <v>160</v>
      </c>
      <c r="L441" s="16">
        <f t="shared" si="144"/>
        <v>144</v>
      </c>
      <c r="M441" s="16">
        <f t="shared" si="145"/>
        <v>134.4</v>
      </c>
      <c r="N441" s="16">
        <f t="shared" si="146"/>
        <v>124</v>
      </c>
      <c r="O441" s="16">
        <f t="shared" si="147"/>
        <v>108.79999999999998</v>
      </c>
      <c r="P441">
        <v>22</v>
      </c>
      <c r="Q441" s="7"/>
      <c r="R441">
        <v>159</v>
      </c>
      <c r="S441" s="14">
        <f t="shared" si="148"/>
        <v>15</v>
      </c>
      <c r="T441" s="12">
        <f t="shared" si="149"/>
        <v>33000</v>
      </c>
      <c r="U441" s="12">
        <f t="shared" si="150"/>
        <v>1500</v>
      </c>
      <c r="V441" s="7"/>
      <c r="W441">
        <v>140</v>
      </c>
      <c r="X441" s="14">
        <f t="shared" si="151"/>
        <v>5.5999999999999943</v>
      </c>
      <c r="Y441" s="12">
        <f t="shared" si="152"/>
        <v>12319.999999999987</v>
      </c>
      <c r="Z441" s="12">
        <f t="shared" si="153"/>
        <v>559.99999999999943</v>
      </c>
      <c r="AA441" s="7"/>
      <c r="AB441">
        <v>122</v>
      </c>
      <c r="AC441" s="14">
        <f t="shared" si="154"/>
        <v>-2</v>
      </c>
      <c r="AD441" s="12">
        <f t="shared" si="155"/>
        <v>-4400</v>
      </c>
      <c r="AE441" s="12">
        <f t="shared" si="156"/>
        <v>-200</v>
      </c>
      <c r="AF441" s="7"/>
      <c r="AG441">
        <v>103</v>
      </c>
      <c r="AH441" s="14">
        <f t="shared" si="157"/>
        <v>-5.7999999999999829</v>
      </c>
      <c r="AI441" s="12">
        <f t="shared" si="158"/>
        <v>-12759.999999999962</v>
      </c>
      <c r="AJ441" s="12">
        <f t="shared" si="159"/>
        <v>-579.99999999999829</v>
      </c>
      <c r="AK441" s="7"/>
      <c r="AL441" s="12">
        <f t="shared" si="160"/>
        <v>28160.000000000022</v>
      </c>
      <c r="AM441" s="12">
        <f t="shared" si="161"/>
        <v>1280.0000000000009</v>
      </c>
    </row>
    <row r="442" spans="1:39" x14ac:dyDescent="0.25">
      <c r="A442" t="s">
        <v>15</v>
      </c>
      <c r="B442" t="s">
        <v>38</v>
      </c>
      <c r="C442" t="s">
        <v>512</v>
      </c>
      <c r="D442">
        <v>2016</v>
      </c>
      <c r="E442" t="s">
        <v>513</v>
      </c>
      <c r="F442">
        <v>1750</v>
      </c>
      <c r="G442">
        <v>1484</v>
      </c>
      <c r="H442" s="4" t="s">
        <v>10</v>
      </c>
      <c r="I442">
        <v>1595</v>
      </c>
      <c r="J442">
        <v>6.2</v>
      </c>
      <c r="K442">
        <v>141</v>
      </c>
      <c r="L442" s="16">
        <f t="shared" si="144"/>
        <v>126.9</v>
      </c>
      <c r="M442" s="16">
        <f t="shared" si="145"/>
        <v>118.44</v>
      </c>
      <c r="N442" s="16">
        <f t="shared" si="146"/>
        <v>109.27500000000001</v>
      </c>
      <c r="O442" s="16">
        <f t="shared" si="147"/>
        <v>95.88</v>
      </c>
      <c r="P442">
        <v>10</v>
      </c>
      <c r="Q442" s="7"/>
      <c r="R442">
        <v>159</v>
      </c>
      <c r="S442" s="14">
        <f t="shared" si="148"/>
        <v>32.099999999999994</v>
      </c>
      <c r="T442" s="12">
        <f t="shared" si="149"/>
        <v>32099.999999999993</v>
      </c>
      <c r="U442" s="12">
        <f t="shared" si="150"/>
        <v>3209.9999999999991</v>
      </c>
      <c r="V442" s="7"/>
      <c r="W442">
        <v>140</v>
      </c>
      <c r="X442" s="14">
        <f t="shared" si="151"/>
        <v>21.560000000000002</v>
      </c>
      <c r="Y442" s="12">
        <f t="shared" si="152"/>
        <v>21560.000000000004</v>
      </c>
      <c r="Z442" s="12">
        <f t="shared" si="153"/>
        <v>2156.0000000000005</v>
      </c>
      <c r="AA442" s="7"/>
      <c r="AB442">
        <v>122</v>
      </c>
      <c r="AC442" s="14">
        <f t="shared" si="154"/>
        <v>12.724999999999994</v>
      </c>
      <c r="AD442" s="12">
        <f t="shared" si="155"/>
        <v>12724.999999999995</v>
      </c>
      <c r="AE442" s="12">
        <f t="shared" si="156"/>
        <v>1272.4999999999995</v>
      </c>
      <c r="AF442" s="7"/>
      <c r="AG442">
        <v>103</v>
      </c>
      <c r="AH442" s="14">
        <f t="shared" si="157"/>
        <v>7.1200000000000045</v>
      </c>
      <c r="AI442" s="12">
        <f t="shared" si="158"/>
        <v>7120.0000000000045</v>
      </c>
      <c r="AJ442" s="12">
        <f t="shared" si="159"/>
        <v>712.00000000000045</v>
      </c>
      <c r="AK442" s="7"/>
      <c r="AL442" s="12">
        <f t="shared" si="160"/>
        <v>73505</v>
      </c>
      <c r="AM442" s="12">
        <f t="shared" si="161"/>
        <v>7350.5</v>
      </c>
    </row>
    <row r="443" spans="1:39" x14ac:dyDescent="0.25">
      <c r="A443" t="s">
        <v>15</v>
      </c>
      <c r="B443" t="s">
        <v>185</v>
      </c>
      <c r="C443" t="s">
        <v>329</v>
      </c>
      <c r="D443">
        <v>2019</v>
      </c>
      <c r="E443" t="s">
        <v>1846</v>
      </c>
      <c r="F443">
        <v>1965</v>
      </c>
      <c r="G443">
        <v>1485</v>
      </c>
      <c r="H443" s="4" t="s">
        <v>10</v>
      </c>
      <c r="I443">
        <v>1991</v>
      </c>
      <c r="J443">
        <v>6.5</v>
      </c>
      <c r="K443">
        <v>147</v>
      </c>
      <c r="L443" s="16">
        <f t="shared" si="144"/>
        <v>132.30000000000001</v>
      </c>
      <c r="M443" s="16">
        <f t="shared" si="145"/>
        <v>123.47999999999999</v>
      </c>
      <c r="N443" s="16">
        <f t="shared" si="146"/>
        <v>113.925</v>
      </c>
      <c r="O443" s="16">
        <f t="shared" si="147"/>
        <v>99.96</v>
      </c>
      <c r="P443">
        <v>38</v>
      </c>
      <c r="Q443" s="7"/>
      <c r="R443">
        <v>159</v>
      </c>
      <c r="S443" s="14">
        <f t="shared" si="148"/>
        <v>26.699999999999989</v>
      </c>
      <c r="T443" s="12">
        <f t="shared" si="149"/>
        <v>101459.99999999996</v>
      </c>
      <c r="U443" s="12">
        <f t="shared" si="150"/>
        <v>2669.9999999999986</v>
      </c>
      <c r="V443" s="7"/>
      <c r="W443">
        <v>140</v>
      </c>
      <c r="X443" s="14">
        <f t="shared" si="151"/>
        <v>16.52000000000001</v>
      </c>
      <c r="Y443" s="12">
        <f t="shared" si="152"/>
        <v>62776.000000000044</v>
      </c>
      <c r="Z443" s="12">
        <f t="shared" si="153"/>
        <v>1652.0000000000011</v>
      </c>
      <c r="AA443" s="7"/>
      <c r="AB443">
        <v>122</v>
      </c>
      <c r="AC443" s="14">
        <f t="shared" si="154"/>
        <v>8.0750000000000028</v>
      </c>
      <c r="AD443" s="12">
        <f t="shared" si="155"/>
        <v>30685.000000000015</v>
      </c>
      <c r="AE443" s="12">
        <f t="shared" si="156"/>
        <v>807.50000000000034</v>
      </c>
      <c r="AF443" s="7"/>
      <c r="AG443">
        <v>103</v>
      </c>
      <c r="AH443" s="14">
        <f t="shared" si="157"/>
        <v>3.0400000000000063</v>
      </c>
      <c r="AI443" s="12">
        <f t="shared" si="158"/>
        <v>11552.000000000024</v>
      </c>
      <c r="AJ443" s="12">
        <f t="shared" si="159"/>
        <v>304.00000000000063</v>
      </c>
      <c r="AK443" s="7"/>
      <c r="AL443" s="12">
        <f t="shared" si="160"/>
        <v>206473.00000000006</v>
      </c>
      <c r="AM443" s="12">
        <f t="shared" si="161"/>
        <v>5433.5000000000018</v>
      </c>
    </row>
    <row r="444" spans="1:39" x14ac:dyDescent="0.25">
      <c r="A444" t="s">
        <v>72</v>
      </c>
      <c r="B444" t="s">
        <v>514</v>
      </c>
      <c r="C444" t="s">
        <v>515</v>
      </c>
      <c r="D444">
        <v>2016</v>
      </c>
      <c r="E444" t="s">
        <v>516</v>
      </c>
      <c r="F444">
        <v>2030</v>
      </c>
      <c r="G444">
        <v>1485</v>
      </c>
      <c r="H444" s="4" t="s">
        <v>10</v>
      </c>
      <c r="I444">
        <v>1798</v>
      </c>
      <c r="J444">
        <v>5.7</v>
      </c>
      <c r="K444">
        <v>129</v>
      </c>
      <c r="L444" s="16">
        <f t="shared" si="144"/>
        <v>116.10000000000001</v>
      </c>
      <c r="M444" s="16">
        <f t="shared" si="145"/>
        <v>108.36</v>
      </c>
      <c r="N444" s="16">
        <f t="shared" si="146"/>
        <v>99.975000000000009</v>
      </c>
      <c r="O444" s="16">
        <f t="shared" si="147"/>
        <v>87.72</v>
      </c>
      <c r="P444">
        <v>2</v>
      </c>
      <c r="Q444" s="7"/>
      <c r="R444">
        <v>159</v>
      </c>
      <c r="S444" s="14">
        <f t="shared" si="148"/>
        <v>42.899999999999991</v>
      </c>
      <c r="T444" s="12">
        <f t="shared" si="149"/>
        <v>8579.9999999999982</v>
      </c>
      <c r="U444" s="12">
        <f t="shared" si="150"/>
        <v>4289.9999999999991</v>
      </c>
      <c r="V444" s="7"/>
      <c r="W444">
        <v>140</v>
      </c>
      <c r="X444" s="14">
        <f t="shared" si="151"/>
        <v>31.64</v>
      </c>
      <c r="Y444" s="12">
        <f t="shared" si="152"/>
        <v>6328</v>
      </c>
      <c r="Z444" s="12">
        <f t="shared" si="153"/>
        <v>3164</v>
      </c>
      <c r="AA444" s="7"/>
      <c r="AB444">
        <v>122</v>
      </c>
      <c r="AC444" s="14">
        <f t="shared" si="154"/>
        <v>22.024999999999991</v>
      </c>
      <c r="AD444" s="12">
        <f t="shared" si="155"/>
        <v>4404.9999999999982</v>
      </c>
      <c r="AE444" s="12">
        <f t="shared" si="156"/>
        <v>2202.4999999999991</v>
      </c>
      <c r="AF444" s="7"/>
      <c r="AG444">
        <v>103</v>
      </c>
      <c r="AH444" s="14">
        <f t="shared" si="157"/>
        <v>15.280000000000001</v>
      </c>
      <c r="AI444" s="12">
        <f t="shared" si="158"/>
        <v>3056</v>
      </c>
      <c r="AJ444" s="12">
        <f t="shared" si="159"/>
        <v>1528</v>
      </c>
      <c r="AK444" s="7"/>
      <c r="AL444" s="12">
        <f t="shared" si="160"/>
        <v>22368.999999999996</v>
      </c>
      <c r="AM444" s="12">
        <f t="shared" si="161"/>
        <v>11184.499999999998</v>
      </c>
    </row>
    <row r="445" spans="1:39" x14ac:dyDescent="0.25">
      <c r="A445" t="s">
        <v>72</v>
      </c>
      <c r="B445" t="s">
        <v>514</v>
      </c>
      <c r="C445" t="s">
        <v>515</v>
      </c>
      <c r="D445">
        <v>2018</v>
      </c>
      <c r="E445" t="s">
        <v>517</v>
      </c>
      <c r="F445">
        <v>2030</v>
      </c>
      <c r="G445">
        <v>1485</v>
      </c>
      <c r="H445" s="4" t="s">
        <v>10</v>
      </c>
      <c r="I445">
        <v>1984</v>
      </c>
      <c r="J445">
        <v>6.5</v>
      </c>
      <c r="K445">
        <v>147</v>
      </c>
      <c r="L445" s="16">
        <f t="shared" si="144"/>
        <v>132.30000000000001</v>
      </c>
      <c r="M445" s="16">
        <f t="shared" si="145"/>
        <v>123.47999999999999</v>
      </c>
      <c r="N445" s="16">
        <f t="shared" si="146"/>
        <v>113.925</v>
      </c>
      <c r="O445" s="16">
        <f t="shared" si="147"/>
        <v>99.96</v>
      </c>
      <c r="P445">
        <v>24</v>
      </c>
      <c r="Q445" s="7"/>
      <c r="R445">
        <v>159</v>
      </c>
      <c r="S445" s="14">
        <f t="shared" si="148"/>
        <v>26.699999999999989</v>
      </c>
      <c r="T445" s="12">
        <f t="shared" si="149"/>
        <v>64079.999999999971</v>
      </c>
      <c r="U445" s="12">
        <f t="shared" si="150"/>
        <v>2669.9999999999986</v>
      </c>
      <c r="V445" s="7"/>
      <c r="W445">
        <v>140</v>
      </c>
      <c r="X445" s="14">
        <f t="shared" si="151"/>
        <v>16.52000000000001</v>
      </c>
      <c r="Y445" s="12">
        <f t="shared" si="152"/>
        <v>39648.000000000022</v>
      </c>
      <c r="Z445" s="12">
        <f t="shared" si="153"/>
        <v>1652.0000000000009</v>
      </c>
      <c r="AA445" s="7"/>
      <c r="AB445">
        <v>122</v>
      </c>
      <c r="AC445" s="14">
        <f t="shared" si="154"/>
        <v>8.0750000000000028</v>
      </c>
      <c r="AD445" s="12">
        <f t="shared" si="155"/>
        <v>19380.000000000007</v>
      </c>
      <c r="AE445" s="12">
        <f t="shared" si="156"/>
        <v>807.50000000000034</v>
      </c>
      <c r="AF445" s="7"/>
      <c r="AG445">
        <v>103</v>
      </c>
      <c r="AH445" s="14">
        <f t="shared" si="157"/>
        <v>3.0400000000000063</v>
      </c>
      <c r="AI445" s="12">
        <f t="shared" si="158"/>
        <v>7296.0000000000146</v>
      </c>
      <c r="AJ445" s="12">
        <f t="shared" si="159"/>
        <v>304.00000000000063</v>
      </c>
      <c r="AK445" s="7"/>
      <c r="AL445" s="12">
        <f t="shared" si="160"/>
        <v>130404.00000000001</v>
      </c>
      <c r="AM445" s="12">
        <f t="shared" si="161"/>
        <v>5433.5000000000009</v>
      </c>
    </row>
    <row r="446" spans="1:39" x14ac:dyDescent="0.25">
      <c r="A446" t="s">
        <v>76</v>
      </c>
      <c r="B446" t="s">
        <v>63</v>
      </c>
      <c r="C446" t="s">
        <v>504</v>
      </c>
      <c r="D446">
        <v>2017</v>
      </c>
      <c r="E446" t="s">
        <v>525</v>
      </c>
      <c r="F446">
        <v>1780</v>
      </c>
      <c r="G446">
        <v>1490</v>
      </c>
      <c r="H446" s="4" t="s">
        <v>10</v>
      </c>
      <c r="I446">
        <v>3696</v>
      </c>
      <c r="J446">
        <v>10.6</v>
      </c>
      <c r="K446">
        <v>243</v>
      </c>
      <c r="L446" s="16">
        <f t="shared" si="144"/>
        <v>218.70000000000002</v>
      </c>
      <c r="M446" s="16">
        <f t="shared" si="145"/>
        <v>204.12</v>
      </c>
      <c r="N446" s="16">
        <f t="shared" si="146"/>
        <v>188.32500000000002</v>
      </c>
      <c r="O446" s="16">
        <f t="shared" si="147"/>
        <v>165.23999999999998</v>
      </c>
      <c r="P446">
        <v>4</v>
      </c>
      <c r="Q446" s="7"/>
      <c r="R446">
        <v>159</v>
      </c>
      <c r="S446" s="14">
        <f t="shared" si="148"/>
        <v>-59.700000000000017</v>
      </c>
      <c r="T446" s="12">
        <f t="shared" si="149"/>
        <v>-23880.000000000007</v>
      </c>
      <c r="U446" s="12">
        <f t="shared" si="150"/>
        <v>-5970.0000000000018</v>
      </c>
      <c r="V446" s="7"/>
      <c r="W446">
        <v>140</v>
      </c>
      <c r="X446" s="14">
        <f t="shared" si="151"/>
        <v>-64.12</v>
      </c>
      <c r="Y446" s="12">
        <f t="shared" si="152"/>
        <v>-25648</v>
      </c>
      <c r="Z446" s="12">
        <f t="shared" si="153"/>
        <v>-6412</v>
      </c>
      <c r="AA446" s="7"/>
      <c r="AB446">
        <v>122</v>
      </c>
      <c r="AC446" s="14">
        <f t="shared" si="154"/>
        <v>-66.325000000000017</v>
      </c>
      <c r="AD446" s="12">
        <f t="shared" si="155"/>
        <v>-26530.000000000007</v>
      </c>
      <c r="AE446" s="12">
        <f t="shared" si="156"/>
        <v>-6632.5000000000018</v>
      </c>
      <c r="AF446" s="7"/>
      <c r="AG446">
        <v>103</v>
      </c>
      <c r="AH446" s="14">
        <f t="shared" si="157"/>
        <v>-62.239999999999981</v>
      </c>
      <c r="AI446" s="12">
        <f t="shared" si="158"/>
        <v>-24895.999999999993</v>
      </c>
      <c r="AJ446" s="12">
        <f t="shared" si="159"/>
        <v>-6223.9999999999982</v>
      </c>
      <c r="AK446" s="7"/>
      <c r="AL446" s="12">
        <f t="shared" si="160"/>
        <v>-100954</v>
      </c>
      <c r="AM446" s="12">
        <f t="shared" si="161"/>
        <v>-25238.5</v>
      </c>
    </row>
    <row r="447" spans="1:39" x14ac:dyDescent="0.25">
      <c r="A447" t="s">
        <v>37</v>
      </c>
      <c r="B447" t="s">
        <v>38</v>
      </c>
      <c r="C447" t="s">
        <v>518</v>
      </c>
      <c r="D447">
        <v>2017</v>
      </c>
      <c r="E447" t="s">
        <v>519</v>
      </c>
      <c r="F447">
        <v>2150</v>
      </c>
      <c r="G447">
        <v>1490</v>
      </c>
      <c r="H447" s="4" t="s">
        <v>10</v>
      </c>
      <c r="I447">
        <v>1995</v>
      </c>
      <c r="J447">
        <v>6.1</v>
      </c>
      <c r="K447">
        <v>141</v>
      </c>
      <c r="L447" s="16">
        <f t="shared" si="144"/>
        <v>126.9</v>
      </c>
      <c r="M447" s="16">
        <f t="shared" si="145"/>
        <v>118.44</v>
      </c>
      <c r="N447" s="16">
        <f t="shared" si="146"/>
        <v>109.27500000000001</v>
      </c>
      <c r="O447" s="16">
        <f t="shared" si="147"/>
        <v>95.88</v>
      </c>
      <c r="P447">
        <v>16</v>
      </c>
      <c r="Q447" s="7"/>
      <c r="R447">
        <v>159</v>
      </c>
      <c r="S447" s="14">
        <f t="shared" si="148"/>
        <v>32.099999999999994</v>
      </c>
      <c r="T447" s="12">
        <f t="shared" si="149"/>
        <v>51359.999999999993</v>
      </c>
      <c r="U447" s="12">
        <f t="shared" si="150"/>
        <v>3209.9999999999995</v>
      </c>
      <c r="V447" s="7"/>
      <c r="W447">
        <v>140</v>
      </c>
      <c r="X447" s="14">
        <f t="shared" si="151"/>
        <v>21.560000000000002</v>
      </c>
      <c r="Y447" s="12">
        <f t="shared" si="152"/>
        <v>34496</v>
      </c>
      <c r="Z447" s="12">
        <f t="shared" si="153"/>
        <v>2156</v>
      </c>
      <c r="AA447" s="7"/>
      <c r="AB447">
        <v>122</v>
      </c>
      <c r="AC447" s="14">
        <f t="shared" si="154"/>
        <v>12.724999999999994</v>
      </c>
      <c r="AD447" s="12">
        <f t="shared" si="155"/>
        <v>20359.999999999993</v>
      </c>
      <c r="AE447" s="12">
        <f t="shared" si="156"/>
        <v>1272.4999999999995</v>
      </c>
      <c r="AF447" s="7"/>
      <c r="AG447">
        <v>103</v>
      </c>
      <c r="AH447" s="14">
        <f t="shared" si="157"/>
        <v>7.1200000000000045</v>
      </c>
      <c r="AI447" s="12">
        <f t="shared" si="158"/>
        <v>11392.000000000007</v>
      </c>
      <c r="AJ447" s="12">
        <f t="shared" si="159"/>
        <v>712.00000000000045</v>
      </c>
      <c r="AK447" s="7"/>
      <c r="AL447" s="12">
        <f t="shared" si="160"/>
        <v>117608</v>
      </c>
      <c r="AM447" s="12">
        <f t="shared" si="161"/>
        <v>7350.5</v>
      </c>
    </row>
    <row r="448" spans="1:39" x14ac:dyDescent="0.25">
      <c r="A448" t="s">
        <v>37</v>
      </c>
      <c r="B448" t="s">
        <v>38</v>
      </c>
      <c r="C448" t="s">
        <v>518</v>
      </c>
      <c r="D448">
        <v>2018</v>
      </c>
      <c r="E448" t="s">
        <v>520</v>
      </c>
      <c r="F448">
        <v>2005</v>
      </c>
      <c r="G448">
        <v>1490</v>
      </c>
      <c r="H448" s="4" t="s">
        <v>10</v>
      </c>
      <c r="I448">
        <v>1995</v>
      </c>
      <c r="J448">
        <v>6.1</v>
      </c>
      <c r="K448">
        <v>141</v>
      </c>
      <c r="L448" s="16">
        <f t="shared" si="144"/>
        <v>126.9</v>
      </c>
      <c r="M448" s="16">
        <f t="shared" si="145"/>
        <v>118.44</v>
      </c>
      <c r="N448" s="16">
        <f t="shared" si="146"/>
        <v>109.27500000000001</v>
      </c>
      <c r="O448" s="16">
        <f t="shared" si="147"/>
        <v>95.88</v>
      </c>
      <c r="P448">
        <v>6</v>
      </c>
      <c r="Q448" s="7"/>
      <c r="R448">
        <v>159</v>
      </c>
      <c r="S448" s="14">
        <f t="shared" si="148"/>
        <v>32.099999999999994</v>
      </c>
      <c r="T448" s="12">
        <f t="shared" si="149"/>
        <v>19259.999999999996</v>
      </c>
      <c r="U448" s="12">
        <f t="shared" si="150"/>
        <v>3209.9999999999995</v>
      </c>
      <c r="V448" s="7"/>
      <c r="W448">
        <v>140</v>
      </c>
      <c r="X448" s="14">
        <f t="shared" si="151"/>
        <v>21.560000000000002</v>
      </c>
      <c r="Y448" s="12">
        <f t="shared" si="152"/>
        <v>12936.000000000002</v>
      </c>
      <c r="Z448" s="12">
        <f t="shared" si="153"/>
        <v>2156.0000000000005</v>
      </c>
      <c r="AA448" s="7"/>
      <c r="AB448">
        <v>122</v>
      </c>
      <c r="AC448" s="14">
        <f t="shared" si="154"/>
        <v>12.724999999999994</v>
      </c>
      <c r="AD448" s="12">
        <f t="shared" si="155"/>
        <v>7634.9999999999964</v>
      </c>
      <c r="AE448" s="12">
        <f t="shared" si="156"/>
        <v>1272.4999999999993</v>
      </c>
      <c r="AF448" s="7"/>
      <c r="AG448">
        <v>103</v>
      </c>
      <c r="AH448" s="14">
        <f t="shared" si="157"/>
        <v>7.1200000000000045</v>
      </c>
      <c r="AI448" s="12">
        <f t="shared" si="158"/>
        <v>4272.0000000000027</v>
      </c>
      <c r="AJ448" s="12">
        <f t="shared" si="159"/>
        <v>712.00000000000045</v>
      </c>
      <c r="AK448" s="7"/>
      <c r="AL448" s="12">
        <f t="shared" si="160"/>
        <v>44103</v>
      </c>
      <c r="AM448" s="12">
        <f t="shared" si="161"/>
        <v>7350.5</v>
      </c>
    </row>
    <row r="449" spans="1:39" x14ac:dyDescent="0.25">
      <c r="A449" t="s">
        <v>192</v>
      </c>
      <c r="B449" t="s">
        <v>38</v>
      </c>
      <c r="C449" t="s">
        <v>342</v>
      </c>
      <c r="D449">
        <v>2018</v>
      </c>
      <c r="E449" t="s">
        <v>521</v>
      </c>
      <c r="F449">
        <v>1995</v>
      </c>
      <c r="G449">
        <v>1490</v>
      </c>
      <c r="H449" s="4" t="s">
        <v>10</v>
      </c>
      <c r="I449">
        <v>2998</v>
      </c>
      <c r="J449">
        <v>7.1</v>
      </c>
      <c r="K449">
        <v>163</v>
      </c>
      <c r="L449" s="16">
        <f t="shared" si="144"/>
        <v>146.70000000000002</v>
      </c>
      <c r="M449" s="16">
        <f t="shared" si="145"/>
        <v>136.91999999999999</v>
      </c>
      <c r="N449" s="16">
        <f t="shared" si="146"/>
        <v>126.325</v>
      </c>
      <c r="O449" s="16">
        <f t="shared" si="147"/>
        <v>110.83999999999999</v>
      </c>
      <c r="P449">
        <v>2</v>
      </c>
      <c r="Q449" s="7"/>
      <c r="R449">
        <v>159</v>
      </c>
      <c r="S449" s="14">
        <f t="shared" si="148"/>
        <v>12.299999999999983</v>
      </c>
      <c r="T449" s="12">
        <f t="shared" si="149"/>
        <v>2459.9999999999964</v>
      </c>
      <c r="U449" s="12">
        <f t="shared" si="150"/>
        <v>1229.9999999999982</v>
      </c>
      <c r="V449" s="7"/>
      <c r="W449">
        <v>140</v>
      </c>
      <c r="X449" s="14">
        <f t="shared" si="151"/>
        <v>3.0800000000000125</v>
      </c>
      <c r="Y449" s="12">
        <f t="shared" si="152"/>
        <v>616.0000000000025</v>
      </c>
      <c r="Z449" s="12">
        <f t="shared" si="153"/>
        <v>308.00000000000125</v>
      </c>
      <c r="AA449" s="7"/>
      <c r="AB449">
        <v>122</v>
      </c>
      <c r="AC449" s="14">
        <f t="shared" si="154"/>
        <v>-4.3250000000000028</v>
      </c>
      <c r="AD449" s="12">
        <f t="shared" si="155"/>
        <v>-865.00000000000057</v>
      </c>
      <c r="AE449" s="12">
        <f t="shared" si="156"/>
        <v>-432.50000000000028</v>
      </c>
      <c r="AF449" s="7"/>
      <c r="AG449">
        <v>103</v>
      </c>
      <c r="AH449" s="14">
        <f t="shared" si="157"/>
        <v>-7.8399999999999892</v>
      </c>
      <c r="AI449" s="12">
        <f t="shared" si="158"/>
        <v>-1567.9999999999977</v>
      </c>
      <c r="AJ449" s="12">
        <f t="shared" si="159"/>
        <v>-783.99999999999886</v>
      </c>
      <c r="AK449" s="7"/>
      <c r="AL449" s="12">
        <f t="shared" si="160"/>
        <v>643.00000000000068</v>
      </c>
      <c r="AM449" s="12">
        <f t="shared" si="161"/>
        <v>321.50000000000034</v>
      </c>
    </row>
    <row r="450" spans="1:39" x14ac:dyDescent="0.25">
      <c r="A450" t="s">
        <v>29</v>
      </c>
      <c r="B450" t="s">
        <v>239</v>
      </c>
      <c r="C450" t="s">
        <v>522</v>
      </c>
      <c r="D450">
        <v>2017</v>
      </c>
      <c r="E450" t="s">
        <v>523</v>
      </c>
      <c r="F450">
        <v>2100</v>
      </c>
      <c r="G450">
        <v>1490</v>
      </c>
      <c r="H450" s="4" t="s">
        <v>10</v>
      </c>
      <c r="I450">
        <v>1499</v>
      </c>
      <c r="J450">
        <v>7.3</v>
      </c>
      <c r="K450">
        <v>169</v>
      </c>
      <c r="L450" s="16">
        <f t="shared" si="144"/>
        <v>152.1</v>
      </c>
      <c r="M450" s="16">
        <f t="shared" si="145"/>
        <v>141.96</v>
      </c>
      <c r="N450" s="16">
        <f t="shared" si="146"/>
        <v>130.97499999999999</v>
      </c>
      <c r="O450" s="16">
        <f t="shared" si="147"/>
        <v>114.91999999999999</v>
      </c>
      <c r="P450">
        <v>348</v>
      </c>
      <c r="Q450" s="7"/>
      <c r="R450">
        <v>159</v>
      </c>
      <c r="S450" s="14">
        <f t="shared" si="148"/>
        <v>6.9000000000000057</v>
      </c>
      <c r="T450" s="12">
        <f t="shared" si="149"/>
        <v>240120.0000000002</v>
      </c>
      <c r="U450" s="12">
        <f t="shared" si="150"/>
        <v>690.00000000000057</v>
      </c>
      <c r="V450" s="7"/>
      <c r="W450">
        <v>140</v>
      </c>
      <c r="X450" s="14">
        <f t="shared" si="151"/>
        <v>-1.960000000000008</v>
      </c>
      <c r="Y450" s="12">
        <f t="shared" si="152"/>
        <v>-68208.000000000276</v>
      </c>
      <c r="Z450" s="12">
        <f t="shared" si="153"/>
        <v>-196.0000000000008</v>
      </c>
      <c r="AA450" s="7"/>
      <c r="AB450">
        <v>122</v>
      </c>
      <c r="AC450" s="14">
        <f t="shared" si="154"/>
        <v>-8.9749999999999943</v>
      </c>
      <c r="AD450" s="12">
        <f t="shared" si="155"/>
        <v>-312329.99999999977</v>
      </c>
      <c r="AE450" s="12">
        <f t="shared" si="156"/>
        <v>-897.49999999999932</v>
      </c>
      <c r="AF450" s="7"/>
      <c r="AG450">
        <v>103</v>
      </c>
      <c r="AH450" s="14">
        <f t="shared" si="157"/>
        <v>-11.919999999999987</v>
      </c>
      <c r="AI450" s="12">
        <f t="shared" si="158"/>
        <v>-414815.99999999953</v>
      </c>
      <c r="AJ450" s="12">
        <f t="shared" si="159"/>
        <v>-1191.9999999999986</v>
      </c>
      <c r="AK450" s="7"/>
      <c r="AL450" s="12">
        <f t="shared" si="160"/>
        <v>-555233.9999999993</v>
      </c>
      <c r="AM450" s="12">
        <f t="shared" si="161"/>
        <v>-1595.499999999998</v>
      </c>
    </row>
    <row r="451" spans="1:39" x14ac:dyDescent="0.25">
      <c r="A451" t="s">
        <v>29</v>
      </c>
      <c r="B451" t="s">
        <v>239</v>
      </c>
      <c r="C451" t="s">
        <v>522</v>
      </c>
      <c r="D451">
        <v>2017</v>
      </c>
      <c r="E451" t="s">
        <v>524</v>
      </c>
      <c r="F451">
        <v>2100</v>
      </c>
      <c r="G451">
        <v>1490</v>
      </c>
      <c r="H451" s="4" t="s">
        <v>10</v>
      </c>
      <c r="I451">
        <v>1499</v>
      </c>
      <c r="J451">
        <v>7.3</v>
      </c>
      <c r="K451">
        <v>169</v>
      </c>
      <c r="L451" s="16">
        <f t="shared" si="144"/>
        <v>152.1</v>
      </c>
      <c r="M451" s="16">
        <f t="shared" si="145"/>
        <v>141.96</v>
      </c>
      <c r="N451" s="16">
        <f t="shared" si="146"/>
        <v>130.97499999999999</v>
      </c>
      <c r="O451" s="16">
        <f t="shared" si="147"/>
        <v>114.91999999999999</v>
      </c>
      <c r="P451">
        <v>258</v>
      </c>
      <c r="Q451" s="7"/>
      <c r="R451">
        <v>159</v>
      </c>
      <c r="S451" s="14">
        <f t="shared" si="148"/>
        <v>6.9000000000000057</v>
      </c>
      <c r="T451" s="12">
        <f t="shared" si="149"/>
        <v>178020.00000000015</v>
      </c>
      <c r="U451" s="12">
        <f t="shared" si="150"/>
        <v>690.00000000000057</v>
      </c>
      <c r="V451" s="7"/>
      <c r="W451">
        <v>140</v>
      </c>
      <c r="X451" s="14">
        <f t="shared" si="151"/>
        <v>-1.960000000000008</v>
      </c>
      <c r="Y451" s="12">
        <f t="shared" si="152"/>
        <v>-50568.000000000204</v>
      </c>
      <c r="Z451" s="12">
        <f t="shared" si="153"/>
        <v>-196.0000000000008</v>
      </c>
      <c r="AA451" s="7"/>
      <c r="AB451">
        <v>122</v>
      </c>
      <c r="AC451" s="14">
        <f t="shared" si="154"/>
        <v>-8.9749999999999943</v>
      </c>
      <c r="AD451" s="12">
        <f t="shared" si="155"/>
        <v>-231554.99999999983</v>
      </c>
      <c r="AE451" s="12">
        <f t="shared" si="156"/>
        <v>-897.49999999999932</v>
      </c>
      <c r="AF451" s="7"/>
      <c r="AG451">
        <v>103</v>
      </c>
      <c r="AH451" s="14">
        <f t="shared" si="157"/>
        <v>-11.919999999999987</v>
      </c>
      <c r="AI451" s="12">
        <f t="shared" si="158"/>
        <v>-307535.99999999971</v>
      </c>
      <c r="AJ451" s="12">
        <f t="shared" si="159"/>
        <v>-1191.9999999999989</v>
      </c>
      <c r="AK451" s="7"/>
      <c r="AL451" s="12">
        <f t="shared" si="160"/>
        <v>-411638.99999999965</v>
      </c>
      <c r="AM451" s="12">
        <f t="shared" si="161"/>
        <v>-1595.4999999999986</v>
      </c>
    </row>
    <row r="452" spans="1:39" x14ac:dyDescent="0.25">
      <c r="A452" t="s">
        <v>29</v>
      </c>
      <c r="B452" t="s">
        <v>239</v>
      </c>
      <c r="C452" t="s">
        <v>522</v>
      </c>
      <c r="D452">
        <v>2019</v>
      </c>
      <c r="E452" t="s">
        <v>1847</v>
      </c>
      <c r="F452">
        <v>2100</v>
      </c>
      <c r="G452">
        <v>1490</v>
      </c>
      <c r="H452" s="4" t="s">
        <v>10</v>
      </c>
      <c r="I452">
        <v>1499</v>
      </c>
      <c r="J452">
        <v>7.3</v>
      </c>
      <c r="K452">
        <v>169</v>
      </c>
      <c r="L452" s="16">
        <f t="shared" si="144"/>
        <v>152.1</v>
      </c>
      <c r="M452" s="16">
        <f t="shared" si="145"/>
        <v>141.96</v>
      </c>
      <c r="N452" s="16">
        <f t="shared" si="146"/>
        <v>130.97499999999999</v>
      </c>
      <c r="O452" s="16">
        <f t="shared" si="147"/>
        <v>114.91999999999999</v>
      </c>
      <c r="P452">
        <v>54</v>
      </c>
      <c r="Q452" s="7"/>
      <c r="R452">
        <v>159</v>
      </c>
      <c r="S452" s="14">
        <f t="shared" si="148"/>
        <v>6.9000000000000057</v>
      </c>
      <c r="T452" s="12">
        <f t="shared" si="149"/>
        <v>37260.000000000029</v>
      </c>
      <c r="U452" s="12">
        <f t="shared" si="150"/>
        <v>690.00000000000057</v>
      </c>
      <c r="V452" s="7"/>
      <c r="W452">
        <v>140</v>
      </c>
      <c r="X452" s="14">
        <f t="shared" si="151"/>
        <v>-1.960000000000008</v>
      </c>
      <c r="Y452" s="12">
        <f t="shared" si="152"/>
        <v>-10584.000000000044</v>
      </c>
      <c r="Z452" s="12">
        <f t="shared" si="153"/>
        <v>-196.0000000000008</v>
      </c>
      <c r="AA452" s="7"/>
      <c r="AB452">
        <v>122</v>
      </c>
      <c r="AC452" s="14">
        <f t="shared" si="154"/>
        <v>-8.9749999999999943</v>
      </c>
      <c r="AD452" s="12">
        <f t="shared" si="155"/>
        <v>-48464.999999999971</v>
      </c>
      <c r="AE452" s="12">
        <f t="shared" si="156"/>
        <v>-897.49999999999943</v>
      </c>
      <c r="AF452" s="7"/>
      <c r="AG452">
        <v>103</v>
      </c>
      <c r="AH452" s="14">
        <f t="shared" si="157"/>
        <v>-11.919999999999987</v>
      </c>
      <c r="AI452" s="12">
        <f t="shared" si="158"/>
        <v>-64367.999999999942</v>
      </c>
      <c r="AJ452" s="12">
        <f t="shared" si="159"/>
        <v>-1191.9999999999989</v>
      </c>
      <c r="AK452" s="7"/>
      <c r="AL452" s="12">
        <f t="shared" si="160"/>
        <v>-86156.999999999927</v>
      </c>
      <c r="AM452" s="12">
        <f t="shared" si="161"/>
        <v>-1595.4999999999986</v>
      </c>
    </row>
    <row r="453" spans="1:39" x14ac:dyDescent="0.25">
      <c r="A453" t="s">
        <v>29</v>
      </c>
      <c r="B453" t="s">
        <v>239</v>
      </c>
      <c r="C453" t="s">
        <v>522</v>
      </c>
      <c r="D453">
        <v>2019</v>
      </c>
      <c r="E453" t="s">
        <v>1848</v>
      </c>
      <c r="F453">
        <v>2100</v>
      </c>
      <c r="G453">
        <v>1490</v>
      </c>
      <c r="H453" s="4" t="s">
        <v>10</v>
      </c>
      <c r="I453">
        <v>1499</v>
      </c>
      <c r="J453">
        <v>7.3</v>
      </c>
      <c r="K453">
        <v>169</v>
      </c>
      <c r="L453" s="16">
        <f t="shared" si="144"/>
        <v>152.1</v>
      </c>
      <c r="M453" s="16">
        <f t="shared" si="145"/>
        <v>141.96</v>
      </c>
      <c r="N453" s="16">
        <f t="shared" si="146"/>
        <v>130.97499999999999</v>
      </c>
      <c r="O453" s="16">
        <f t="shared" si="147"/>
        <v>114.91999999999999</v>
      </c>
      <c r="P453">
        <v>36</v>
      </c>
      <c r="Q453" s="7"/>
      <c r="R453">
        <v>159</v>
      </c>
      <c r="S453" s="14">
        <f t="shared" si="148"/>
        <v>6.9000000000000057</v>
      </c>
      <c r="T453" s="12">
        <f t="shared" si="149"/>
        <v>24840.000000000022</v>
      </c>
      <c r="U453" s="12">
        <f t="shared" si="150"/>
        <v>690.00000000000057</v>
      </c>
      <c r="V453" s="7"/>
      <c r="W453">
        <v>140</v>
      </c>
      <c r="X453" s="14">
        <f t="shared" si="151"/>
        <v>-1.960000000000008</v>
      </c>
      <c r="Y453" s="12">
        <f t="shared" si="152"/>
        <v>-7056.0000000000291</v>
      </c>
      <c r="Z453" s="12">
        <f t="shared" si="153"/>
        <v>-196.0000000000008</v>
      </c>
      <c r="AA453" s="7"/>
      <c r="AB453">
        <v>122</v>
      </c>
      <c r="AC453" s="14">
        <f t="shared" si="154"/>
        <v>-8.9749999999999943</v>
      </c>
      <c r="AD453" s="12">
        <f t="shared" si="155"/>
        <v>-32309.999999999978</v>
      </c>
      <c r="AE453" s="12">
        <f t="shared" si="156"/>
        <v>-897.49999999999943</v>
      </c>
      <c r="AF453" s="7"/>
      <c r="AG453">
        <v>103</v>
      </c>
      <c r="AH453" s="14">
        <f t="shared" si="157"/>
        <v>-11.919999999999987</v>
      </c>
      <c r="AI453" s="12">
        <f t="shared" si="158"/>
        <v>-42911.999999999956</v>
      </c>
      <c r="AJ453" s="12">
        <f t="shared" si="159"/>
        <v>-1191.9999999999989</v>
      </c>
      <c r="AK453" s="7"/>
      <c r="AL453" s="12">
        <f t="shared" si="160"/>
        <v>-57437.999999999949</v>
      </c>
      <c r="AM453" s="12">
        <f t="shared" si="161"/>
        <v>-1595.4999999999986</v>
      </c>
    </row>
    <row r="454" spans="1:39" x14ac:dyDescent="0.25">
      <c r="A454" t="s">
        <v>425</v>
      </c>
      <c r="B454" t="s">
        <v>249</v>
      </c>
      <c r="C454" t="s">
        <v>426</v>
      </c>
      <c r="D454">
        <v>2017</v>
      </c>
      <c r="E454" t="s">
        <v>527</v>
      </c>
      <c r="F454">
        <v>2000</v>
      </c>
      <c r="G454">
        <v>1492</v>
      </c>
      <c r="H454" s="4" t="s">
        <v>10</v>
      </c>
      <c r="I454">
        <v>5204</v>
      </c>
      <c r="J454">
        <v>13.7</v>
      </c>
      <c r="K454">
        <v>314</v>
      </c>
      <c r="L454" s="16">
        <f t="shared" si="144"/>
        <v>282.60000000000002</v>
      </c>
      <c r="M454" s="16">
        <f t="shared" si="145"/>
        <v>263.76</v>
      </c>
      <c r="N454" s="16">
        <f t="shared" si="146"/>
        <v>243.35</v>
      </c>
      <c r="O454" s="16">
        <f t="shared" si="147"/>
        <v>213.51999999999998</v>
      </c>
      <c r="P454">
        <v>2</v>
      </c>
      <c r="Q454" s="7"/>
      <c r="R454">
        <v>159</v>
      </c>
      <c r="S454" s="14">
        <f t="shared" si="148"/>
        <v>-123.60000000000002</v>
      </c>
      <c r="T454" s="12">
        <f t="shared" si="149"/>
        <v>-24720.000000000004</v>
      </c>
      <c r="U454" s="12">
        <f t="shared" si="150"/>
        <v>-12360.000000000002</v>
      </c>
      <c r="V454" s="7"/>
      <c r="W454">
        <v>140</v>
      </c>
      <c r="X454" s="14">
        <f t="shared" si="151"/>
        <v>-123.75999999999999</v>
      </c>
      <c r="Y454" s="12">
        <f t="shared" si="152"/>
        <v>-24752</v>
      </c>
      <c r="Z454" s="12">
        <f t="shared" si="153"/>
        <v>-12376</v>
      </c>
      <c r="AA454" s="7"/>
      <c r="AB454">
        <v>122</v>
      </c>
      <c r="AC454" s="14">
        <f t="shared" si="154"/>
        <v>-121.35</v>
      </c>
      <c r="AD454" s="12">
        <f t="shared" si="155"/>
        <v>-24270</v>
      </c>
      <c r="AE454" s="12">
        <f t="shared" si="156"/>
        <v>-12135</v>
      </c>
      <c r="AF454" s="7"/>
      <c r="AG454">
        <v>103</v>
      </c>
      <c r="AH454" s="14">
        <f t="shared" si="157"/>
        <v>-110.51999999999998</v>
      </c>
      <c r="AI454" s="12">
        <f t="shared" si="158"/>
        <v>-22103.999999999996</v>
      </c>
      <c r="AJ454" s="12">
        <f t="shared" si="159"/>
        <v>-11051.999999999998</v>
      </c>
      <c r="AK454" s="7"/>
      <c r="AL454" s="12">
        <f t="shared" si="160"/>
        <v>-95846</v>
      </c>
      <c r="AM454" s="12">
        <f t="shared" si="161"/>
        <v>-47923</v>
      </c>
    </row>
    <row r="455" spans="1:39" x14ac:dyDescent="0.25">
      <c r="A455" t="s">
        <v>113</v>
      </c>
      <c r="B455" t="s">
        <v>233</v>
      </c>
      <c r="C455" t="s">
        <v>279</v>
      </c>
      <c r="D455">
        <v>2018</v>
      </c>
      <c r="E455" t="s">
        <v>528</v>
      </c>
      <c r="F455">
        <v>2326</v>
      </c>
      <c r="G455">
        <v>1494</v>
      </c>
      <c r="H455" s="4" t="s">
        <v>14</v>
      </c>
      <c r="I455">
        <v>1968</v>
      </c>
      <c r="J455">
        <v>5.3</v>
      </c>
      <c r="K455">
        <v>137</v>
      </c>
      <c r="L455" s="16">
        <f t="shared" si="144"/>
        <v>123.3</v>
      </c>
      <c r="M455" s="16">
        <f t="shared" si="145"/>
        <v>115.08</v>
      </c>
      <c r="N455" s="16">
        <f t="shared" si="146"/>
        <v>106.175</v>
      </c>
      <c r="O455" s="16">
        <f t="shared" si="147"/>
        <v>93.16</v>
      </c>
      <c r="P455">
        <v>4</v>
      </c>
      <c r="Q455" s="7"/>
      <c r="R455">
        <v>159</v>
      </c>
      <c r="S455" s="14">
        <f t="shared" si="148"/>
        <v>35.700000000000003</v>
      </c>
      <c r="T455" s="12">
        <f t="shared" si="149"/>
        <v>14280.000000000002</v>
      </c>
      <c r="U455" s="12">
        <f t="shared" si="150"/>
        <v>3570.0000000000005</v>
      </c>
      <c r="V455" s="7"/>
      <c r="W455">
        <v>140</v>
      </c>
      <c r="X455" s="14">
        <f t="shared" si="151"/>
        <v>24.92</v>
      </c>
      <c r="Y455" s="12">
        <f t="shared" si="152"/>
        <v>9968</v>
      </c>
      <c r="Z455" s="12">
        <f t="shared" si="153"/>
        <v>2492</v>
      </c>
      <c r="AA455" s="7"/>
      <c r="AB455">
        <v>122</v>
      </c>
      <c r="AC455" s="14">
        <f t="shared" si="154"/>
        <v>15.825000000000003</v>
      </c>
      <c r="AD455" s="12">
        <f t="shared" si="155"/>
        <v>6330.0000000000009</v>
      </c>
      <c r="AE455" s="12">
        <f t="shared" si="156"/>
        <v>1582.5000000000002</v>
      </c>
      <c r="AF455" s="7"/>
      <c r="AG455">
        <v>103</v>
      </c>
      <c r="AH455" s="14">
        <f t="shared" si="157"/>
        <v>9.8400000000000034</v>
      </c>
      <c r="AI455" s="12">
        <f t="shared" si="158"/>
        <v>3936.0000000000014</v>
      </c>
      <c r="AJ455" s="12">
        <f t="shared" si="159"/>
        <v>984.00000000000034</v>
      </c>
      <c r="AK455" s="7"/>
      <c r="AL455" s="12">
        <f t="shared" si="160"/>
        <v>34514</v>
      </c>
      <c r="AM455" s="12">
        <f t="shared" si="161"/>
        <v>8628.5</v>
      </c>
    </row>
    <row r="456" spans="1:39" x14ac:dyDescent="0.25">
      <c r="A456" t="s">
        <v>99</v>
      </c>
      <c r="B456" t="s">
        <v>220</v>
      </c>
      <c r="C456">
        <v>508</v>
      </c>
      <c r="D456">
        <v>2019</v>
      </c>
      <c r="E456" t="s">
        <v>1849</v>
      </c>
      <c r="F456">
        <v>2001</v>
      </c>
      <c r="G456">
        <v>1495</v>
      </c>
      <c r="H456" s="4" t="s">
        <v>10</v>
      </c>
      <c r="I456">
        <v>1598</v>
      </c>
      <c r="J456">
        <v>5.7</v>
      </c>
      <c r="K456">
        <v>131</v>
      </c>
      <c r="L456" s="16">
        <f t="shared" si="144"/>
        <v>117.9</v>
      </c>
      <c r="M456" s="16">
        <f t="shared" si="145"/>
        <v>110.03999999999999</v>
      </c>
      <c r="N456" s="16">
        <f t="shared" si="146"/>
        <v>101.52500000000001</v>
      </c>
      <c r="O456" s="16">
        <f t="shared" si="147"/>
        <v>89.08</v>
      </c>
      <c r="P456">
        <v>40</v>
      </c>
      <c r="Q456" s="7"/>
      <c r="R456">
        <v>159</v>
      </c>
      <c r="S456" s="14">
        <f t="shared" si="148"/>
        <v>41.099999999999994</v>
      </c>
      <c r="T456" s="12">
        <f t="shared" si="149"/>
        <v>164399.99999999997</v>
      </c>
      <c r="U456" s="12">
        <f t="shared" si="150"/>
        <v>4109.9999999999991</v>
      </c>
      <c r="V456" s="7"/>
      <c r="W456">
        <v>140</v>
      </c>
      <c r="X456" s="14">
        <f t="shared" si="151"/>
        <v>29.960000000000008</v>
      </c>
      <c r="Y456" s="12">
        <f t="shared" si="152"/>
        <v>119840.00000000003</v>
      </c>
      <c r="Z456" s="12">
        <f t="shared" si="153"/>
        <v>2996.0000000000009</v>
      </c>
      <c r="AA456" s="7"/>
      <c r="AB456">
        <v>122</v>
      </c>
      <c r="AC456" s="14">
        <f t="shared" si="154"/>
        <v>20.474999999999994</v>
      </c>
      <c r="AD456" s="12">
        <f t="shared" si="155"/>
        <v>81899.999999999971</v>
      </c>
      <c r="AE456" s="12">
        <f t="shared" si="156"/>
        <v>2047.4999999999993</v>
      </c>
      <c r="AF456" s="7"/>
      <c r="AG456">
        <v>103</v>
      </c>
      <c r="AH456" s="14">
        <f t="shared" si="157"/>
        <v>13.920000000000002</v>
      </c>
      <c r="AI456" s="12">
        <f t="shared" si="158"/>
        <v>55680.000000000007</v>
      </c>
      <c r="AJ456" s="12">
        <f t="shared" si="159"/>
        <v>1392.0000000000002</v>
      </c>
      <c r="AK456" s="7"/>
      <c r="AL456" s="12">
        <f t="shared" si="160"/>
        <v>421820</v>
      </c>
      <c r="AM456" s="12">
        <f t="shared" si="161"/>
        <v>10545.5</v>
      </c>
    </row>
    <row r="457" spans="1:39" x14ac:dyDescent="0.25">
      <c r="A457" t="s">
        <v>58</v>
      </c>
      <c r="B457" t="s">
        <v>220</v>
      </c>
      <c r="C457" t="s">
        <v>466</v>
      </c>
      <c r="D457">
        <v>2018</v>
      </c>
      <c r="E457" t="s">
        <v>533</v>
      </c>
      <c r="F457">
        <v>2030</v>
      </c>
      <c r="G457">
        <v>1495</v>
      </c>
      <c r="H457" s="4" t="s">
        <v>10</v>
      </c>
      <c r="I457">
        <v>2494</v>
      </c>
      <c r="J457">
        <v>7.8</v>
      </c>
      <c r="K457">
        <v>181</v>
      </c>
      <c r="L457" s="16">
        <f t="shared" si="144"/>
        <v>162.9</v>
      </c>
      <c r="M457" s="16">
        <f t="shared" si="145"/>
        <v>152.04</v>
      </c>
      <c r="N457" s="16">
        <f t="shared" si="146"/>
        <v>140.27500000000001</v>
      </c>
      <c r="O457" s="16">
        <f t="shared" si="147"/>
        <v>123.07999999999998</v>
      </c>
      <c r="P457">
        <v>100</v>
      </c>
      <c r="Q457" s="7"/>
      <c r="R457">
        <v>159</v>
      </c>
      <c r="S457" s="14">
        <f t="shared" si="148"/>
        <v>-3.9000000000000057</v>
      </c>
      <c r="T457" s="12">
        <f t="shared" si="149"/>
        <v>-39000.000000000058</v>
      </c>
      <c r="U457" s="12">
        <f t="shared" si="150"/>
        <v>-390.00000000000057</v>
      </c>
      <c r="V457" s="7"/>
      <c r="W457">
        <v>140</v>
      </c>
      <c r="X457" s="14">
        <f t="shared" si="151"/>
        <v>-12.039999999999992</v>
      </c>
      <c r="Y457" s="12">
        <f t="shared" si="152"/>
        <v>-120399.99999999991</v>
      </c>
      <c r="Z457" s="12">
        <f t="shared" si="153"/>
        <v>-1203.9999999999991</v>
      </c>
      <c r="AA457" s="7"/>
      <c r="AB457">
        <v>122</v>
      </c>
      <c r="AC457" s="14">
        <f t="shared" si="154"/>
        <v>-18.275000000000006</v>
      </c>
      <c r="AD457" s="12">
        <f t="shared" si="155"/>
        <v>-182750.00000000006</v>
      </c>
      <c r="AE457" s="12">
        <f t="shared" si="156"/>
        <v>-1827.5000000000007</v>
      </c>
      <c r="AF457" s="7"/>
      <c r="AG457">
        <v>103</v>
      </c>
      <c r="AH457" s="14">
        <f t="shared" si="157"/>
        <v>-20.079999999999984</v>
      </c>
      <c r="AI457" s="12">
        <f t="shared" si="158"/>
        <v>-200799.99999999985</v>
      </c>
      <c r="AJ457" s="12">
        <f t="shared" si="159"/>
        <v>-2007.9999999999986</v>
      </c>
      <c r="AK457" s="7"/>
      <c r="AL457" s="12">
        <f t="shared" si="160"/>
        <v>-542949.99999999977</v>
      </c>
      <c r="AM457" s="12">
        <f t="shared" si="161"/>
        <v>-5429.4999999999973</v>
      </c>
    </row>
    <row r="458" spans="1:39" x14ac:dyDescent="0.25">
      <c r="A458" t="s">
        <v>192</v>
      </c>
      <c r="B458" t="s">
        <v>400</v>
      </c>
      <c r="C458" t="s">
        <v>455</v>
      </c>
      <c r="D458">
        <v>2015</v>
      </c>
      <c r="E458" t="s">
        <v>529</v>
      </c>
      <c r="F458">
        <v>2055</v>
      </c>
      <c r="G458">
        <v>1495</v>
      </c>
      <c r="H458" s="4" t="s">
        <v>10</v>
      </c>
      <c r="I458">
        <v>1998</v>
      </c>
      <c r="J458">
        <v>5.5</v>
      </c>
      <c r="K458">
        <v>129</v>
      </c>
      <c r="L458" s="16">
        <f t="shared" si="144"/>
        <v>116.10000000000001</v>
      </c>
      <c r="M458" s="16">
        <f t="shared" si="145"/>
        <v>108.36</v>
      </c>
      <c r="N458" s="16">
        <f t="shared" si="146"/>
        <v>99.975000000000009</v>
      </c>
      <c r="O458" s="16">
        <f t="shared" si="147"/>
        <v>87.72</v>
      </c>
      <c r="P458">
        <v>2</v>
      </c>
      <c r="Q458" s="7"/>
      <c r="R458">
        <v>159</v>
      </c>
      <c r="S458" s="14">
        <f t="shared" si="148"/>
        <v>42.899999999999991</v>
      </c>
      <c r="T458" s="12">
        <f t="shared" si="149"/>
        <v>8579.9999999999982</v>
      </c>
      <c r="U458" s="12">
        <f t="shared" si="150"/>
        <v>4289.9999999999991</v>
      </c>
      <c r="V458" s="7"/>
      <c r="W458">
        <v>140</v>
      </c>
      <c r="X458" s="14">
        <f t="shared" si="151"/>
        <v>31.64</v>
      </c>
      <c r="Y458" s="12">
        <f t="shared" si="152"/>
        <v>6328</v>
      </c>
      <c r="Z458" s="12">
        <f t="shared" si="153"/>
        <v>3164</v>
      </c>
      <c r="AA458" s="7"/>
      <c r="AB458">
        <v>122</v>
      </c>
      <c r="AC458" s="14">
        <f t="shared" si="154"/>
        <v>22.024999999999991</v>
      </c>
      <c r="AD458" s="12">
        <f t="shared" si="155"/>
        <v>4404.9999999999982</v>
      </c>
      <c r="AE458" s="12">
        <f t="shared" si="156"/>
        <v>2202.4999999999991</v>
      </c>
      <c r="AF458" s="7"/>
      <c r="AG458">
        <v>103</v>
      </c>
      <c r="AH458" s="14">
        <f t="shared" si="157"/>
        <v>15.280000000000001</v>
      </c>
      <c r="AI458" s="12">
        <f t="shared" si="158"/>
        <v>3056</v>
      </c>
      <c r="AJ458" s="12">
        <f t="shared" si="159"/>
        <v>1528</v>
      </c>
      <c r="AK458" s="7"/>
      <c r="AL458" s="12">
        <f t="shared" si="160"/>
        <v>22368.999999999996</v>
      </c>
      <c r="AM458" s="12">
        <f t="shared" si="161"/>
        <v>11184.499999999998</v>
      </c>
    </row>
    <row r="459" spans="1:39" x14ac:dyDescent="0.25">
      <c r="A459" t="s">
        <v>113</v>
      </c>
      <c r="B459" t="s">
        <v>239</v>
      </c>
      <c r="C459" t="s">
        <v>534</v>
      </c>
      <c r="D459">
        <v>2018</v>
      </c>
      <c r="E459" t="s">
        <v>535</v>
      </c>
      <c r="F459">
        <v>1990</v>
      </c>
      <c r="G459">
        <v>1495</v>
      </c>
      <c r="H459" s="4" t="s">
        <v>10</v>
      </c>
      <c r="I459">
        <v>1984</v>
      </c>
      <c r="J459">
        <v>6.8</v>
      </c>
      <c r="K459">
        <v>155</v>
      </c>
      <c r="L459" s="16">
        <f t="shared" si="144"/>
        <v>139.5</v>
      </c>
      <c r="M459" s="16">
        <f t="shared" si="145"/>
        <v>130.19999999999999</v>
      </c>
      <c r="N459" s="16">
        <f t="shared" si="146"/>
        <v>120.125</v>
      </c>
      <c r="O459" s="16">
        <f t="shared" si="147"/>
        <v>105.39999999999999</v>
      </c>
      <c r="P459">
        <v>26</v>
      </c>
      <c r="Q459" s="7"/>
      <c r="R459">
        <v>159</v>
      </c>
      <c r="S459" s="14">
        <f t="shared" si="148"/>
        <v>19.5</v>
      </c>
      <c r="T459" s="12">
        <f t="shared" si="149"/>
        <v>50700</v>
      </c>
      <c r="U459" s="12">
        <f t="shared" si="150"/>
        <v>1950</v>
      </c>
      <c r="V459" s="7"/>
      <c r="W459">
        <v>140</v>
      </c>
      <c r="X459" s="14">
        <f t="shared" si="151"/>
        <v>9.8000000000000114</v>
      </c>
      <c r="Y459" s="12">
        <f t="shared" si="152"/>
        <v>25480.000000000029</v>
      </c>
      <c r="Z459" s="12">
        <f t="shared" si="153"/>
        <v>980.00000000000114</v>
      </c>
      <c r="AA459" s="7"/>
      <c r="AB459">
        <v>122</v>
      </c>
      <c r="AC459" s="14">
        <f t="shared" si="154"/>
        <v>1.875</v>
      </c>
      <c r="AD459" s="12">
        <f t="shared" si="155"/>
        <v>4875</v>
      </c>
      <c r="AE459" s="12">
        <f t="shared" si="156"/>
        <v>187.5</v>
      </c>
      <c r="AF459" s="7"/>
      <c r="AG459">
        <v>103</v>
      </c>
      <c r="AH459" s="14">
        <f t="shared" si="157"/>
        <v>-2.3999999999999915</v>
      </c>
      <c r="AI459" s="12">
        <f t="shared" si="158"/>
        <v>-6239.9999999999782</v>
      </c>
      <c r="AJ459" s="12">
        <f t="shared" si="159"/>
        <v>-239.99999999999915</v>
      </c>
      <c r="AK459" s="7"/>
      <c r="AL459" s="12">
        <f t="shared" si="160"/>
        <v>74815.000000000058</v>
      </c>
      <c r="AM459" s="12">
        <f t="shared" si="161"/>
        <v>2877.5000000000023</v>
      </c>
    </row>
    <row r="460" spans="1:39" x14ac:dyDescent="0.25">
      <c r="A460" t="s">
        <v>345</v>
      </c>
      <c r="B460" t="s">
        <v>185</v>
      </c>
      <c r="C460" t="s">
        <v>416</v>
      </c>
      <c r="D460">
        <v>2018</v>
      </c>
      <c r="E460" t="s">
        <v>537</v>
      </c>
      <c r="F460">
        <v>2000</v>
      </c>
      <c r="G460">
        <v>1497</v>
      </c>
      <c r="H460" s="4" t="s">
        <v>10</v>
      </c>
      <c r="I460">
        <v>2457</v>
      </c>
      <c r="J460">
        <v>10.4</v>
      </c>
      <c r="K460">
        <v>242</v>
      </c>
      <c r="L460" s="16">
        <f t="shared" si="144"/>
        <v>217.8</v>
      </c>
      <c r="M460" s="16">
        <f t="shared" si="145"/>
        <v>203.28</v>
      </c>
      <c r="N460" s="16">
        <f t="shared" si="146"/>
        <v>187.55</v>
      </c>
      <c r="O460" s="16">
        <f t="shared" si="147"/>
        <v>164.55999999999997</v>
      </c>
      <c r="P460">
        <v>6</v>
      </c>
      <c r="Q460" s="7"/>
      <c r="R460">
        <v>159</v>
      </c>
      <c r="S460" s="14">
        <f t="shared" si="148"/>
        <v>-58.800000000000011</v>
      </c>
      <c r="T460" s="12">
        <f t="shared" si="149"/>
        <v>-35280.000000000007</v>
      </c>
      <c r="U460" s="12">
        <f t="shared" si="150"/>
        <v>-5880.0000000000009</v>
      </c>
      <c r="V460" s="7"/>
      <c r="W460">
        <v>140</v>
      </c>
      <c r="X460" s="14">
        <f t="shared" si="151"/>
        <v>-63.28</v>
      </c>
      <c r="Y460" s="12">
        <f t="shared" si="152"/>
        <v>-37968</v>
      </c>
      <c r="Z460" s="12">
        <f t="shared" si="153"/>
        <v>-6328</v>
      </c>
      <c r="AA460" s="7"/>
      <c r="AB460">
        <v>122</v>
      </c>
      <c r="AC460" s="14">
        <f t="shared" si="154"/>
        <v>-65.550000000000011</v>
      </c>
      <c r="AD460" s="12">
        <f t="shared" si="155"/>
        <v>-39330.000000000007</v>
      </c>
      <c r="AE460" s="12">
        <f t="shared" si="156"/>
        <v>-6555.0000000000009</v>
      </c>
      <c r="AF460" s="7"/>
      <c r="AG460">
        <v>103</v>
      </c>
      <c r="AH460" s="14">
        <f t="shared" si="157"/>
        <v>-61.559999999999974</v>
      </c>
      <c r="AI460" s="12">
        <f t="shared" si="158"/>
        <v>-36935.999999999985</v>
      </c>
      <c r="AJ460" s="12">
        <f t="shared" si="159"/>
        <v>-6155.9999999999973</v>
      </c>
      <c r="AK460" s="7"/>
      <c r="AL460" s="12">
        <f t="shared" si="160"/>
        <v>-149514</v>
      </c>
      <c r="AM460" s="12">
        <f t="shared" si="161"/>
        <v>-24919</v>
      </c>
    </row>
    <row r="461" spans="1:39" x14ac:dyDescent="0.25">
      <c r="A461" t="s">
        <v>345</v>
      </c>
      <c r="B461" t="s">
        <v>185</v>
      </c>
      <c r="C461" t="s">
        <v>416</v>
      </c>
      <c r="D461">
        <v>2018</v>
      </c>
      <c r="E461" t="s">
        <v>538</v>
      </c>
      <c r="F461">
        <v>2000</v>
      </c>
      <c r="G461">
        <v>1497</v>
      </c>
      <c r="H461" s="4" t="s">
        <v>10</v>
      </c>
      <c r="I461">
        <v>2457</v>
      </c>
      <c r="J461">
        <v>10.4</v>
      </c>
      <c r="K461">
        <v>242</v>
      </c>
      <c r="L461" s="16">
        <f t="shared" si="144"/>
        <v>217.8</v>
      </c>
      <c r="M461" s="16">
        <f t="shared" si="145"/>
        <v>203.28</v>
      </c>
      <c r="N461" s="16">
        <f t="shared" si="146"/>
        <v>187.55</v>
      </c>
      <c r="O461" s="16">
        <f t="shared" si="147"/>
        <v>164.55999999999997</v>
      </c>
      <c r="P461">
        <v>22</v>
      </c>
      <c r="Q461" s="7"/>
      <c r="R461">
        <v>159</v>
      </c>
      <c r="S461" s="14">
        <f t="shared" si="148"/>
        <v>-58.800000000000011</v>
      </c>
      <c r="T461" s="12">
        <f t="shared" si="149"/>
        <v>-129360.00000000003</v>
      </c>
      <c r="U461" s="12">
        <f t="shared" si="150"/>
        <v>-5880.0000000000009</v>
      </c>
      <c r="V461" s="7"/>
      <c r="W461">
        <v>140</v>
      </c>
      <c r="X461" s="14">
        <f t="shared" si="151"/>
        <v>-63.28</v>
      </c>
      <c r="Y461" s="12">
        <f t="shared" si="152"/>
        <v>-139216</v>
      </c>
      <c r="Z461" s="12">
        <f t="shared" si="153"/>
        <v>-6328</v>
      </c>
      <c r="AA461" s="7"/>
      <c r="AB461">
        <v>122</v>
      </c>
      <c r="AC461" s="14">
        <f t="shared" si="154"/>
        <v>-65.550000000000011</v>
      </c>
      <c r="AD461" s="12">
        <f t="shared" si="155"/>
        <v>-144210.00000000003</v>
      </c>
      <c r="AE461" s="12">
        <f t="shared" si="156"/>
        <v>-6555.0000000000009</v>
      </c>
      <c r="AF461" s="7"/>
      <c r="AG461">
        <v>103</v>
      </c>
      <c r="AH461" s="14">
        <f t="shared" si="157"/>
        <v>-61.559999999999974</v>
      </c>
      <c r="AI461" s="12">
        <f t="shared" si="158"/>
        <v>-135431.99999999994</v>
      </c>
      <c r="AJ461" s="12">
        <f t="shared" si="159"/>
        <v>-6155.9999999999973</v>
      </c>
      <c r="AK461" s="7"/>
      <c r="AL461" s="12">
        <f t="shared" si="160"/>
        <v>-548218</v>
      </c>
      <c r="AM461" s="12">
        <f t="shared" si="161"/>
        <v>-24919</v>
      </c>
    </row>
    <row r="462" spans="1:39" x14ac:dyDescent="0.25">
      <c r="A462" t="s">
        <v>345</v>
      </c>
      <c r="B462" t="s">
        <v>185</v>
      </c>
      <c r="C462" t="s">
        <v>416</v>
      </c>
      <c r="D462">
        <v>2018</v>
      </c>
      <c r="E462" t="s">
        <v>539</v>
      </c>
      <c r="F462">
        <v>2000</v>
      </c>
      <c r="G462">
        <v>1497</v>
      </c>
      <c r="H462" s="4" t="s">
        <v>10</v>
      </c>
      <c r="I462">
        <v>2457</v>
      </c>
      <c r="J462">
        <v>10.4</v>
      </c>
      <c r="K462">
        <v>242</v>
      </c>
      <c r="L462" s="16">
        <f t="shared" ref="L462:L525" si="162">K462*(1-L$5)</f>
        <v>217.8</v>
      </c>
      <c r="M462" s="16">
        <f t="shared" ref="M462:M525" si="163">K462*(1-M$5)</f>
        <v>203.28</v>
      </c>
      <c r="N462" s="16">
        <f t="shared" ref="N462:N525" si="164">K462*(1-N$5)</f>
        <v>187.55</v>
      </c>
      <c r="O462" s="16">
        <f t="shared" ref="O462:O525" si="165">K462*(1-O$5)</f>
        <v>164.55999999999997</v>
      </c>
      <c r="P462">
        <v>4</v>
      </c>
      <c r="Q462" s="7"/>
      <c r="R462">
        <v>159</v>
      </c>
      <c r="S462" s="14">
        <f t="shared" ref="S462:S525" si="166">R462-L462</f>
        <v>-58.800000000000011</v>
      </c>
      <c r="T462" s="12">
        <f t="shared" ref="T462:T525" si="167">(S462*P462)*100</f>
        <v>-23520.000000000004</v>
      </c>
      <c r="U462" s="12">
        <f t="shared" ref="U462:U525" si="168">T462/P462</f>
        <v>-5880.0000000000009</v>
      </c>
      <c r="V462" s="7"/>
      <c r="W462">
        <v>140</v>
      </c>
      <c r="X462" s="14">
        <f t="shared" ref="X462:X525" si="169">W462-M462</f>
        <v>-63.28</v>
      </c>
      <c r="Y462" s="12">
        <f t="shared" ref="Y462:Y525" si="170">(X462*P462)*100</f>
        <v>-25312</v>
      </c>
      <c r="Z462" s="12">
        <f t="shared" ref="Z462:Z525" si="171">Y462/P462</f>
        <v>-6328</v>
      </c>
      <c r="AA462" s="7"/>
      <c r="AB462">
        <v>122</v>
      </c>
      <c r="AC462" s="14">
        <f t="shared" ref="AC462:AC525" si="172">AB462-N462</f>
        <v>-65.550000000000011</v>
      </c>
      <c r="AD462" s="12">
        <f t="shared" ref="AD462:AD525" si="173">(AC462*P462)*100</f>
        <v>-26220.000000000004</v>
      </c>
      <c r="AE462" s="12">
        <f t="shared" ref="AE462:AE525" si="174">AD462/P462</f>
        <v>-6555.0000000000009</v>
      </c>
      <c r="AF462" s="7"/>
      <c r="AG462">
        <v>103</v>
      </c>
      <c r="AH462" s="14">
        <f t="shared" ref="AH462:AH525" si="175">AG462-O462</f>
        <v>-61.559999999999974</v>
      </c>
      <c r="AI462" s="12">
        <f t="shared" ref="AI462:AI525" si="176">(AH462*P462)*100</f>
        <v>-24623.999999999989</v>
      </c>
      <c r="AJ462" s="12">
        <f t="shared" ref="AJ462:AJ525" si="177">AI462/P462</f>
        <v>-6155.9999999999973</v>
      </c>
      <c r="AK462" s="7"/>
      <c r="AL462" s="12">
        <f t="shared" ref="AL462:AL525" si="178">AI462+AD462+Y462+T462</f>
        <v>-99676</v>
      </c>
      <c r="AM462" s="12">
        <f t="shared" ref="AM462:AM525" si="179">AL462/P462</f>
        <v>-24919</v>
      </c>
    </row>
    <row r="463" spans="1:39" x14ac:dyDescent="0.25">
      <c r="A463" t="s">
        <v>345</v>
      </c>
      <c r="B463" t="s">
        <v>185</v>
      </c>
      <c r="C463" t="s">
        <v>416</v>
      </c>
      <c r="D463">
        <v>2019</v>
      </c>
      <c r="E463" t="s">
        <v>1851</v>
      </c>
      <c r="F463">
        <v>2000</v>
      </c>
      <c r="G463">
        <v>1497</v>
      </c>
      <c r="H463" s="4" t="s">
        <v>10</v>
      </c>
      <c r="I463">
        <v>2457</v>
      </c>
      <c r="J463">
        <v>10.4</v>
      </c>
      <c r="K463">
        <v>242</v>
      </c>
      <c r="L463" s="16">
        <f t="shared" si="162"/>
        <v>217.8</v>
      </c>
      <c r="M463" s="16">
        <f t="shared" si="163"/>
        <v>203.28</v>
      </c>
      <c r="N463" s="16">
        <f t="shared" si="164"/>
        <v>187.55</v>
      </c>
      <c r="O463" s="16">
        <f t="shared" si="165"/>
        <v>164.55999999999997</v>
      </c>
      <c r="P463">
        <v>4</v>
      </c>
      <c r="Q463" s="7"/>
      <c r="R463">
        <v>159</v>
      </c>
      <c r="S463" s="14">
        <f t="shared" si="166"/>
        <v>-58.800000000000011</v>
      </c>
      <c r="T463" s="12">
        <f t="shared" si="167"/>
        <v>-23520.000000000004</v>
      </c>
      <c r="U463" s="12">
        <f t="shared" si="168"/>
        <v>-5880.0000000000009</v>
      </c>
      <c r="V463" s="7"/>
      <c r="W463">
        <v>140</v>
      </c>
      <c r="X463" s="14">
        <f t="shared" si="169"/>
        <v>-63.28</v>
      </c>
      <c r="Y463" s="12">
        <f t="shared" si="170"/>
        <v>-25312</v>
      </c>
      <c r="Z463" s="12">
        <f t="shared" si="171"/>
        <v>-6328</v>
      </c>
      <c r="AA463" s="7"/>
      <c r="AB463">
        <v>122</v>
      </c>
      <c r="AC463" s="14">
        <f t="shared" si="172"/>
        <v>-65.550000000000011</v>
      </c>
      <c r="AD463" s="12">
        <f t="shared" si="173"/>
        <v>-26220.000000000004</v>
      </c>
      <c r="AE463" s="12">
        <f t="shared" si="174"/>
        <v>-6555.0000000000009</v>
      </c>
      <c r="AF463" s="7"/>
      <c r="AG463">
        <v>103</v>
      </c>
      <c r="AH463" s="14">
        <f t="shared" si="175"/>
        <v>-61.559999999999974</v>
      </c>
      <c r="AI463" s="12">
        <f t="shared" si="176"/>
        <v>-24623.999999999989</v>
      </c>
      <c r="AJ463" s="12">
        <f t="shared" si="177"/>
        <v>-6155.9999999999973</v>
      </c>
      <c r="AK463" s="7"/>
      <c r="AL463" s="12">
        <f t="shared" si="178"/>
        <v>-99676</v>
      </c>
      <c r="AM463" s="12">
        <f t="shared" si="179"/>
        <v>-24919</v>
      </c>
    </row>
    <row r="464" spans="1:39" x14ac:dyDescent="0.25">
      <c r="A464" t="s">
        <v>425</v>
      </c>
      <c r="B464" t="s">
        <v>249</v>
      </c>
      <c r="C464" t="s">
        <v>426</v>
      </c>
      <c r="D464">
        <v>2016</v>
      </c>
      <c r="E464" t="s">
        <v>536</v>
      </c>
      <c r="F464">
        <v>1967</v>
      </c>
      <c r="G464">
        <v>1497</v>
      </c>
      <c r="H464" s="4" t="s">
        <v>10</v>
      </c>
      <c r="I464">
        <v>5204</v>
      </c>
      <c r="J464">
        <v>11.9</v>
      </c>
      <c r="K464">
        <v>278</v>
      </c>
      <c r="L464" s="16">
        <f t="shared" si="162"/>
        <v>250.20000000000002</v>
      </c>
      <c r="M464" s="16">
        <f t="shared" si="163"/>
        <v>233.51999999999998</v>
      </c>
      <c r="N464" s="16">
        <f t="shared" si="164"/>
        <v>215.45000000000002</v>
      </c>
      <c r="O464" s="16">
        <f t="shared" si="165"/>
        <v>189.04</v>
      </c>
      <c r="P464">
        <v>4</v>
      </c>
      <c r="Q464" s="7"/>
      <c r="R464">
        <v>159</v>
      </c>
      <c r="S464" s="14">
        <f t="shared" si="166"/>
        <v>-91.200000000000017</v>
      </c>
      <c r="T464" s="12">
        <f t="shared" si="167"/>
        <v>-36480.000000000007</v>
      </c>
      <c r="U464" s="12">
        <f t="shared" si="168"/>
        <v>-9120.0000000000018</v>
      </c>
      <c r="V464" s="7"/>
      <c r="W464">
        <v>140</v>
      </c>
      <c r="X464" s="14">
        <f t="shared" si="169"/>
        <v>-93.519999999999982</v>
      </c>
      <c r="Y464" s="12">
        <f t="shared" si="170"/>
        <v>-37407.999999999993</v>
      </c>
      <c r="Z464" s="12">
        <f t="shared" si="171"/>
        <v>-9351.9999999999982</v>
      </c>
      <c r="AA464" s="7"/>
      <c r="AB464">
        <v>122</v>
      </c>
      <c r="AC464" s="14">
        <f t="shared" si="172"/>
        <v>-93.450000000000017</v>
      </c>
      <c r="AD464" s="12">
        <f t="shared" si="173"/>
        <v>-37380.000000000007</v>
      </c>
      <c r="AE464" s="12">
        <f t="shared" si="174"/>
        <v>-9345.0000000000018</v>
      </c>
      <c r="AF464" s="7"/>
      <c r="AG464">
        <v>103</v>
      </c>
      <c r="AH464" s="14">
        <f t="shared" si="175"/>
        <v>-86.039999999999992</v>
      </c>
      <c r="AI464" s="12">
        <f t="shared" si="176"/>
        <v>-34416</v>
      </c>
      <c r="AJ464" s="12">
        <f t="shared" si="177"/>
        <v>-8604</v>
      </c>
      <c r="AK464" s="7"/>
      <c r="AL464" s="12">
        <f t="shared" si="178"/>
        <v>-145684</v>
      </c>
      <c r="AM464" s="12">
        <f t="shared" si="179"/>
        <v>-36421</v>
      </c>
    </row>
    <row r="465" spans="1:39" x14ac:dyDescent="0.25">
      <c r="A465" t="s">
        <v>113</v>
      </c>
      <c r="B465" t="s">
        <v>271</v>
      </c>
      <c r="C465" t="s">
        <v>540</v>
      </c>
      <c r="D465">
        <v>2016</v>
      </c>
      <c r="E465" t="s">
        <v>541</v>
      </c>
      <c r="F465">
        <v>2080</v>
      </c>
      <c r="G465">
        <v>1498</v>
      </c>
      <c r="H465" s="4" t="s">
        <v>10</v>
      </c>
      <c r="I465">
        <v>1395</v>
      </c>
      <c r="J465">
        <v>6.1</v>
      </c>
      <c r="K465">
        <v>140</v>
      </c>
      <c r="L465" s="16">
        <f t="shared" si="162"/>
        <v>126</v>
      </c>
      <c r="M465" s="16">
        <f t="shared" si="163"/>
        <v>117.6</v>
      </c>
      <c r="N465" s="16">
        <f t="shared" si="164"/>
        <v>108.5</v>
      </c>
      <c r="O465" s="16">
        <f t="shared" si="165"/>
        <v>95.199999999999989</v>
      </c>
      <c r="P465">
        <v>72</v>
      </c>
      <c r="Q465" s="7"/>
      <c r="R465">
        <v>159</v>
      </c>
      <c r="S465" s="14">
        <f t="shared" si="166"/>
        <v>33</v>
      </c>
      <c r="T465" s="12">
        <f t="shared" si="167"/>
        <v>237600</v>
      </c>
      <c r="U465" s="12">
        <f t="shared" si="168"/>
        <v>3300</v>
      </c>
      <c r="V465" s="7"/>
      <c r="W465">
        <v>140</v>
      </c>
      <c r="X465" s="14">
        <f t="shared" si="169"/>
        <v>22.400000000000006</v>
      </c>
      <c r="Y465" s="12">
        <f t="shared" si="170"/>
        <v>161280.00000000003</v>
      </c>
      <c r="Z465" s="12">
        <f t="shared" si="171"/>
        <v>2240.0000000000005</v>
      </c>
      <c r="AA465" s="7"/>
      <c r="AB465">
        <v>122</v>
      </c>
      <c r="AC465" s="14">
        <f t="shared" si="172"/>
        <v>13.5</v>
      </c>
      <c r="AD465" s="12">
        <f t="shared" si="173"/>
        <v>97200</v>
      </c>
      <c r="AE465" s="12">
        <f t="shared" si="174"/>
        <v>1350</v>
      </c>
      <c r="AF465" s="7"/>
      <c r="AG465">
        <v>103</v>
      </c>
      <c r="AH465" s="14">
        <f t="shared" si="175"/>
        <v>7.8000000000000114</v>
      </c>
      <c r="AI465" s="12">
        <f t="shared" si="176"/>
        <v>56160.00000000008</v>
      </c>
      <c r="AJ465" s="12">
        <f t="shared" si="177"/>
        <v>780.00000000000114</v>
      </c>
      <c r="AK465" s="7"/>
      <c r="AL465" s="12">
        <f t="shared" si="178"/>
        <v>552240.00000000012</v>
      </c>
      <c r="AM465" s="12">
        <f t="shared" si="179"/>
        <v>7670.0000000000018</v>
      </c>
    </row>
    <row r="466" spans="1:39" x14ac:dyDescent="0.25">
      <c r="A466" t="s">
        <v>113</v>
      </c>
      <c r="B466" t="s">
        <v>271</v>
      </c>
      <c r="C466" t="s">
        <v>540</v>
      </c>
      <c r="D466">
        <v>2016</v>
      </c>
      <c r="E466" t="s">
        <v>542</v>
      </c>
      <c r="F466">
        <v>2080</v>
      </c>
      <c r="G466">
        <v>1498</v>
      </c>
      <c r="H466" s="4" t="s">
        <v>10</v>
      </c>
      <c r="I466">
        <v>1395</v>
      </c>
      <c r="J466">
        <v>6.1</v>
      </c>
      <c r="K466">
        <v>140</v>
      </c>
      <c r="L466" s="16">
        <f t="shared" si="162"/>
        <v>126</v>
      </c>
      <c r="M466" s="16">
        <f t="shared" si="163"/>
        <v>117.6</v>
      </c>
      <c r="N466" s="16">
        <f t="shared" si="164"/>
        <v>108.5</v>
      </c>
      <c r="O466" s="16">
        <f t="shared" si="165"/>
        <v>95.199999999999989</v>
      </c>
      <c r="P466">
        <v>26</v>
      </c>
      <c r="Q466" s="7"/>
      <c r="R466">
        <v>159</v>
      </c>
      <c r="S466" s="14">
        <f t="shared" si="166"/>
        <v>33</v>
      </c>
      <c r="T466" s="12">
        <f t="shared" si="167"/>
        <v>85800</v>
      </c>
      <c r="U466" s="12">
        <f t="shared" si="168"/>
        <v>3300</v>
      </c>
      <c r="V466" s="7"/>
      <c r="W466">
        <v>140</v>
      </c>
      <c r="X466" s="14">
        <f t="shared" si="169"/>
        <v>22.400000000000006</v>
      </c>
      <c r="Y466" s="12">
        <f t="shared" si="170"/>
        <v>58240.000000000007</v>
      </c>
      <c r="Z466" s="12">
        <f t="shared" si="171"/>
        <v>2240.0000000000005</v>
      </c>
      <c r="AA466" s="7"/>
      <c r="AB466">
        <v>122</v>
      </c>
      <c r="AC466" s="14">
        <f t="shared" si="172"/>
        <v>13.5</v>
      </c>
      <c r="AD466" s="12">
        <f t="shared" si="173"/>
        <v>35100</v>
      </c>
      <c r="AE466" s="12">
        <f t="shared" si="174"/>
        <v>1350</v>
      </c>
      <c r="AF466" s="7"/>
      <c r="AG466">
        <v>103</v>
      </c>
      <c r="AH466" s="14">
        <f t="shared" si="175"/>
        <v>7.8000000000000114</v>
      </c>
      <c r="AI466" s="12">
        <f t="shared" si="176"/>
        <v>20280.000000000029</v>
      </c>
      <c r="AJ466" s="12">
        <f t="shared" si="177"/>
        <v>780.00000000000114</v>
      </c>
      <c r="AK466" s="7"/>
      <c r="AL466" s="12">
        <f t="shared" si="178"/>
        <v>199420.00000000003</v>
      </c>
      <c r="AM466" s="12">
        <f t="shared" si="179"/>
        <v>7670.0000000000009</v>
      </c>
    </row>
    <row r="467" spans="1:39" x14ac:dyDescent="0.25">
      <c r="A467" t="s">
        <v>15</v>
      </c>
      <c r="B467" t="s">
        <v>185</v>
      </c>
      <c r="C467" t="s">
        <v>329</v>
      </c>
      <c r="D467">
        <v>2015</v>
      </c>
      <c r="E467" t="s">
        <v>547</v>
      </c>
      <c r="F467">
        <v>2030</v>
      </c>
      <c r="G467">
        <v>1499</v>
      </c>
      <c r="H467" s="4" t="s">
        <v>10</v>
      </c>
      <c r="I467">
        <v>1991</v>
      </c>
      <c r="J467">
        <v>6.7</v>
      </c>
      <c r="K467">
        <v>156</v>
      </c>
      <c r="L467" s="16">
        <f t="shared" si="162"/>
        <v>140.4</v>
      </c>
      <c r="M467" s="16">
        <f t="shared" si="163"/>
        <v>131.04</v>
      </c>
      <c r="N467" s="16">
        <f t="shared" si="164"/>
        <v>120.9</v>
      </c>
      <c r="O467" s="16">
        <f t="shared" si="165"/>
        <v>106.07999999999998</v>
      </c>
      <c r="P467">
        <v>2</v>
      </c>
      <c r="Q467" s="7"/>
      <c r="R467">
        <v>159</v>
      </c>
      <c r="S467" s="14">
        <f t="shared" si="166"/>
        <v>18.599999999999994</v>
      </c>
      <c r="T467" s="12">
        <f t="shared" si="167"/>
        <v>3719.9999999999991</v>
      </c>
      <c r="U467" s="12">
        <f t="shared" si="168"/>
        <v>1859.9999999999995</v>
      </c>
      <c r="V467" s="7"/>
      <c r="W467">
        <v>140</v>
      </c>
      <c r="X467" s="14">
        <f t="shared" si="169"/>
        <v>8.960000000000008</v>
      </c>
      <c r="Y467" s="12">
        <f t="shared" si="170"/>
        <v>1792.0000000000016</v>
      </c>
      <c r="Z467" s="12">
        <f t="shared" si="171"/>
        <v>896.0000000000008</v>
      </c>
      <c r="AA467" s="7"/>
      <c r="AB467">
        <v>122</v>
      </c>
      <c r="AC467" s="14">
        <f t="shared" si="172"/>
        <v>1.0999999999999943</v>
      </c>
      <c r="AD467" s="12">
        <f t="shared" si="173"/>
        <v>219.99999999999886</v>
      </c>
      <c r="AE467" s="12">
        <f t="shared" si="174"/>
        <v>109.99999999999943</v>
      </c>
      <c r="AF467" s="7"/>
      <c r="AG467">
        <v>103</v>
      </c>
      <c r="AH467" s="14">
        <f t="shared" si="175"/>
        <v>-3.0799999999999841</v>
      </c>
      <c r="AI467" s="12">
        <f t="shared" si="176"/>
        <v>-615.99999999999682</v>
      </c>
      <c r="AJ467" s="12">
        <f t="shared" si="177"/>
        <v>-307.99999999999841</v>
      </c>
      <c r="AK467" s="7"/>
      <c r="AL467" s="12">
        <f t="shared" si="178"/>
        <v>5116.0000000000027</v>
      </c>
      <c r="AM467" s="12">
        <f t="shared" si="179"/>
        <v>2558.0000000000014</v>
      </c>
    </row>
    <row r="468" spans="1:39" x14ac:dyDescent="0.25">
      <c r="A468" t="s">
        <v>92</v>
      </c>
      <c r="B468" t="s">
        <v>271</v>
      </c>
      <c r="C468" t="s">
        <v>543</v>
      </c>
      <c r="D468">
        <v>2015</v>
      </c>
      <c r="E468" t="s">
        <v>544</v>
      </c>
      <c r="F468">
        <v>2090</v>
      </c>
      <c r="G468">
        <v>1499</v>
      </c>
      <c r="H468" s="4" t="s">
        <v>10</v>
      </c>
      <c r="I468">
        <v>1999</v>
      </c>
      <c r="J468">
        <v>7.9</v>
      </c>
      <c r="K468">
        <v>181</v>
      </c>
      <c r="L468" s="16">
        <f t="shared" si="162"/>
        <v>162.9</v>
      </c>
      <c r="M468" s="16">
        <f t="shared" si="163"/>
        <v>152.04</v>
      </c>
      <c r="N468" s="16">
        <f t="shared" si="164"/>
        <v>140.27500000000001</v>
      </c>
      <c r="O468" s="16">
        <f t="shared" si="165"/>
        <v>123.07999999999998</v>
      </c>
      <c r="P468">
        <v>68</v>
      </c>
      <c r="Q468" s="7"/>
      <c r="R468">
        <v>159</v>
      </c>
      <c r="S468" s="14">
        <f t="shared" si="166"/>
        <v>-3.9000000000000057</v>
      </c>
      <c r="T468" s="12">
        <f t="shared" si="167"/>
        <v>-26520.00000000004</v>
      </c>
      <c r="U468" s="12">
        <f t="shared" si="168"/>
        <v>-390.00000000000057</v>
      </c>
      <c r="V468" s="7"/>
      <c r="W468">
        <v>140</v>
      </c>
      <c r="X468" s="14">
        <f t="shared" si="169"/>
        <v>-12.039999999999992</v>
      </c>
      <c r="Y468" s="12">
        <f t="shared" si="170"/>
        <v>-81871.999999999942</v>
      </c>
      <c r="Z468" s="12">
        <f t="shared" si="171"/>
        <v>-1203.9999999999991</v>
      </c>
      <c r="AA468" s="7"/>
      <c r="AB468">
        <v>122</v>
      </c>
      <c r="AC468" s="14">
        <f t="shared" si="172"/>
        <v>-18.275000000000006</v>
      </c>
      <c r="AD468" s="12">
        <f t="shared" si="173"/>
        <v>-124270.00000000003</v>
      </c>
      <c r="AE468" s="12">
        <f t="shared" si="174"/>
        <v>-1827.5000000000005</v>
      </c>
      <c r="AF468" s="7"/>
      <c r="AG468">
        <v>103</v>
      </c>
      <c r="AH468" s="14">
        <f t="shared" si="175"/>
        <v>-20.079999999999984</v>
      </c>
      <c r="AI468" s="12">
        <f t="shared" si="176"/>
        <v>-136543.99999999988</v>
      </c>
      <c r="AJ468" s="12">
        <f t="shared" si="177"/>
        <v>-2007.9999999999982</v>
      </c>
      <c r="AK468" s="7"/>
      <c r="AL468" s="12">
        <f t="shared" si="178"/>
        <v>-369205.99999999994</v>
      </c>
      <c r="AM468" s="12">
        <f t="shared" si="179"/>
        <v>-5429.4999999999991</v>
      </c>
    </row>
    <row r="469" spans="1:39" x14ac:dyDescent="0.25">
      <c r="A469" t="s">
        <v>92</v>
      </c>
      <c r="B469" t="s">
        <v>271</v>
      </c>
      <c r="C469" t="s">
        <v>543</v>
      </c>
      <c r="D469">
        <v>2016</v>
      </c>
      <c r="E469" t="s">
        <v>545</v>
      </c>
      <c r="F469">
        <v>2090</v>
      </c>
      <c r="G469">
        <v>1499</v>
      </c>
      <c r="H469" s="4" t="s">
        <v>10</v>
      </c>
      <c r="I469">
        <v>1999</v>
      </c>
      <c r="J469">
        <v>7.9</v>
      </c>
      <c r="K469">
        <v>182</v>
      </c>
      <c r="L469" s="16">
        <f t="shared" si="162"/>
        <v>163.80000000000001</v>
      </c>
      <c r="M469" s="16">
        <f t="shared" si="163"/>
        <v>152.88</v>
      </c>
      <c r="N469" s="16">
        <f t="shared" si="164"/>
        <v>141.05000000000001</v>
      </c>
      <c r="O469" s="16">
        <f t="shared" si="165"/>
        <v>123.75999999999999</v>
      </c>
      <c r="P469">
        <v>524</v>
      </c>
      <c r="Q469" s="7"/>
      <c r="R469">
        <v>159</v>
      </c>
      <c r="S469" s="14">
        <f t="shared" si="166"/>
        <v>-4.8000000000000114</v>
      </c>
      <c r="T469" s="12">
        <f t="shared" si="167"/>
        <v>-251520.00000000061</v>
      </c>
      <c r="U469" s="12">
        <f t="shared" si="168"/>
        <v>-480.00000000000119</v>
      </c>
      <c r="V469" s="7"/>
      <c r="W469">
        <v>140</v>
      </c>
      <c r="X469" s="14">
        <f t="shared" si="169"/>
        <v>-12.879999999999995</v>
      </c>
      <c r="Y469" s="12">
        <f t="shared" si="170"/>
        <v>-674911.99999999977</v>
      </c>
      <c r="Z469" s="12">
        <f t="shared" si="171"/>
        <v>-1287.9999999999995</v>
      </c>
      <c r="AA469" s="7"/>
      <c r="AB469">
        <v>122</v>
      </c>
      <c r="AC469" s="14">
        <f t="shared" si="172"/>
        <v>-19.050000000000011</v>
      </c>
      <c r="AD469" s="12">
        <f t="shared" si="173"/>
        <v>-998220.00000000058</v>
      </c>
      <c r="AE469" s="12">
        <f t="shared" si="174"/>
        <v>-1905.0000000000011</v>
      </c>
      <c r="AF469" s="7"/>
      <c r="AG469">
        <v>103</v>
      </c>
      <c r="AH469" s="14">
        <f t="shared" si="175"/>
        <v>-20.759999999999991</v>
      </c>
      <c r="AI469" s="12">
        <f t="shared" si="176"/>
        <v>-1087823.9999999995</v>
      </c>
      <c r="AJ469" s="12">
        <f t="shared" si="177"/>
        <v>-2075.9999999999991</v>
      </c>
      <c r="AK469" s="7"/>
      <c r="AL469" s="12">
        <f t="shared" si="178"/>
        <v>-3012476.0000000005</v>
      </c>
      <c r="AM469" s="12">
        <f t="shared" si="179"/>
        <v>-5749.0000000000009</v>
      </c>
    </row>
    <row r="470" spans="1:39" x14ac:dyDescent="0.25">
      <c r="A470" t="s">
        <v>92</v>
      </c>
      <c r="B470" t="s">
        <v>271</v>
      </c>
      <c r="C470" t="s">
        <v>543</v>
      </c>
      <c r="D470">
        <v>2017</v>
      </c>
      <c r="E470" t="s">
        <v>546</v>
      </c>
      <c r="F470">
        <v>2090</v>
      </c>
      <c r="G470">
        <v>1499</v>
      </c>
      <c r="H470" s="4" t="s">
        <v>10</v>
      </c>
      <c r="I470">
        <v>1999</v>
      </c>
      <c r="J470">
        <v>7.9</v>
      </c>
      <c r="K470">
        <v>182</v>
      </c>
      <c r="L470" s="16">
        <f t="shared" si="162"/>
        <v>163.80000000000001</v>
      </c>
      <c r="M470" s="16">
        <f t="shared" si="163"/>
        <v>152.88</v>
      </c>
      <c r="N470" s="16">
        <f t="shared" si="164"/>
        <v>141.05000000000001</v>
      </c>
      <c r="O470" s="16">
        <f t="shared" si="165"/>
        <v>123.75999999999999</v>
      </c>
      <c r="P470">
        <v>1216</v>
      </c>
      <c r="Q470" s="7"/>
      <c r="R470">
        <v>159</v>
      </c>
      <c r="S470" s="14">
        <f t="shared" si="166"/>
        <v>-4.8000000000000114</v>
      </c>
      <c r="T470" s="12">
        <f t="shared" si="167"/>
        <v>-583680.0000000014</v>
      </c>
      <c r="U470" s="12">
        <f t="shared" si="168"/>
        <v>-480.00000000000114</v>
      </c>
      <c r="V470" s="7"/>
      <c r="W470">
        <v>140</v>
      </c>
      <c r="X470" s="14">
        <f t="shared" si="169"/>
        <v>-12.879999999999995</v>
      </c>
      <c r="Y470" s="12">
        <f t="shared" si="170"/>
        <v>-1566207.9999999995</v>
      </c>
      <c r="Z470" s="12">
        <f t="shared" si="171"/>
        <v>-1287.9999999999995</v>
      </c>
      <c r="AA470" s="7"/>
      <c r="AB470">
        <v>122</v>
      </c>
      <c r="AC470" s="14">
        <f t="shared" si="172"/>
        <v>-19.050000000000011</v>
      </c>
      <c r="AD470" s="12">
        <f t="shared" si="173"/>
        <v>-2316480.0000000014</v>
      </c>
      <c r="AE470" s="12">
        <f t="shared" si="174"/>
        <v>-1905.0000000000011</v>
      </c>
      <c r="AF470" s="7"/>
      <c r="AG470">
        <v>103</v>
      </c>
      <c r="AH470" s="14">
        <f t="shared" si="175"/>
        <v>-20.759999999999991</v>
      </c>
      <c r="AI470" s="12">
        <f t="shared" si="176"/>
        <v>-2524415.9999999991</v>
      </c>
      <c r="AJ470" s="12">
        <f t="shared" si="177"/>
        <v>-2075.9999999999991</v>
      </c>
      <c r="AK470" s="7"/>
      <c r="AL470" s="12">
        <f t="shared" si="178"/>
        <v>-6990784.0000000019</v>
      </c>
      <c r="AM470" s="12">
        <f t="shared" si="179"/>
        <v>-5749.0000000000018</v>
      </c>
    </row>
    <row r="471" spans="1:39" x14ac:dyDescent="0.25">
      <c r="A471" t="s">
        <v>29</v>
      </c>
      <c r="B471" t="s">
        <v>271</v>
      </c>
      <c r="C471" t="s">
        <v>487</v>
      </c>
      <c r="D471">
        <v>2016</v>
      </c>
      <c r="E471" t="s">
        <v>548</v>
      </c>
      <c r="F471">
        <v>2210</v>
      </c>
      <c r="G471">
        <v>1500</v>
      </c>
      <c r="H471" s="4" t="s">
        <v>10</v>
      </c>
      <c r="I471">
        <v>2360</v>
      </c>
      <c r="J471">
        <v>7.2</v>
      </c>
      <c r="K471">
        <v>165</v>
      </c>
      <c r="L471" s="16">
        <f t="shared" si="162"/>
        <v>148.5</v>
      </c>
      <c r="M471" s="16">
        <f t="shared" si="163"/>
        <v>138.6</v>
      </c>
      <c r="N471" s="16">
        <f t="shared" si="164"/>
        <v>127.875</v>
      </c>
      <c r="O471" s="16">
        <f t="shared" si="165"/>
        <v>112.19999999999999</v>
      </c>
      <c r="P471">
        <v>4</v>
      </c>
      <c r="Q471" s="7"/>
      <c r="R471">
        <v>159</v>
      </c>
      <c r="S471" s="14">
        <f t="shared" si="166"/>
        <v>10.5</v>
      </c>
      <c r="T471" s="12">
        <f t="shared" si="167"/>
        <v>4200</v>
      </c>
      <c r="U471" s="12">
        <f t="shared" si="168"/>
        <v>1050</v>
      </c>
      <c r="V471" s="7"/>
      <c r="W471">
        <v>140</v>
      </c>
      <c r="X471" s="14">
        <f t="shared" si="169"/>
        <v>1.4000000000000057</v>
      </c>
      <c r="Y471" s="12">
        <f t="shared" si="170"/>
        <v>560.00000000000227</v>
      </c>
      <c r="Z471" s="12">
        <f t="shared" si="171"/>
        <v>140.00000000000057</v>
      </c>
      <c r="AA471" s="7"/>
      <c r="AB471">
        <v>122</v>
      </c>
      <c r="AC471" s="14">
        <f t="shared" si="172"/>
        <v>-5.875</v>
      </c>
      <c r="AD471" s="12">
        <f t="shared" si="173"/>
        <v>-2350</v>
      </c>
      <c r="AE471" s="12">
        <f t="shared" si="174"/>
        <v>-587.5</v>
      </c>
      <c r="AF471" s="7"/>
      <c r="AG471">
        <v>103</v>
      </c>
      <c r="AH471" s="14">
        <f t="shared" si="175"/>
        <v>-9.1999999999999886</v>
      </c>
      <c r="AI471" s="12">
        <f t="shared" si="176"/>
        <v>-3679.9999999999955</v>
      </c>
      <c r="AJ471" s="12">
        <f t="shared" si="177"/>
        <v>-919.99999999999886</v>
      </c>
      <c r="AK471" s="7"/>
      <c r="AL471" s="12">
        <f t="shared" si="178"/>
        <v>-1269.9999999999927</v>
      </c>
      <c r="AM471" s="12">
        <f t="shared" si="179"/>
        <v>-317.49999999999818</v>
      </c>
    </row>
    <row r="472" spans="1:39" x14ac:dyDescent="0.25">
      <c r="A472" t="s">
        <v>345</v>
      </c>
      <c r="B472" t="s">
        <v>514</v>
      </c>
      <c r="C472" t="s">
        <v>526</v>
      </c>
      <c r="D472">
        <v>2018</v>
      </c>
      <c r="E472" t="s">
        <v>549</v>
      </c>
      <c r="F472">
        <v>2050</v>
      </c>
      <c r="G472">
        <v>1502</v>
      </c>
      <c r="H472" s="4" t="s">
        <v>10</v>
      </c>
      <c r="I472">
        <v>2498</v>
      </c>
      <c r="J472">
        <v>7.3</v>
      </c>
      <c r="K472">
        <v>167</v>
      </c>
      <c r="L472" s="16">
        <f t="shared" si="162"/>
        <v>150.30000000000001</v>
      </c>
      <c r="M472" s="16">
        <f t="shared" si="163"/>
        <v>140.28</v>
      </c>
      <c r="N472" s="16">
        <f t="shared" si="164"/>
        <v>129.42500000000001</v>
      </c>
      <c r="O472" s="16">
        <f t="shared" si="165"/>
        <v>113.55999999999999</v>
      </c>
      <c r="P472">
        <v>2</v>
      </c>
      <c r="Q472" s="7"/>
      <c r="R472">
        <v>159</v>
      </c>
      <c r="S472" s="14">
        <f t="shared" si="166"/>
        <v>8.6999999999999886</v>
      </c>
      <c r="T472" s="12">
        <f t="shared" si="167"/>
        <v>1739.9999999999977</v>
      </c>
      <c r="U472" s="12">
        <f t="shared" si="168"/>
        <v>869.99999999999886</v>
      </c>
      <c r="V472" s="7"/>
      <c r="W472">
        <v>140</v>
      </c>
      <c r="X472" s="14">
        <f t="shared" si="169"/>
        <v>-0.28000000000000114</v>
      </c>
      <c r="Y472" s="12">
        <f t="shared" si="170"/>
        <v>-56.000000000000227</v>
      </c>
      <c r="Z472" s="12">
        <f t="shared" si="171"/>
        <v>-28.000000000000114</v>
      </c>
      <c r="AA472" s="7"/>
      <c r="AB472">
        <v>122</v>
      </c>
      <c r="AC472" s="14">
        <f t="shared" si="172"/>
        <v>-7.4250000000000114</v>
      </c>
      <c r="AD472" s="12">
        <f t="shared" si="173"/>
        <v>-1485.0000000000023</v>
      </c>
      <c r="AE472" s="12">
        <f t="shared" si="174"/>
        <v>-742.50000000000114</v>
      </c>
      <c r="AF472" s="7"/>
      <c r="AG472">
        <v>103</v>
      </c>
      <c r="AH472" s="14">
        <f t="shared" si="175"/>
        <v>-10.559999999999988</v>
      </c>
      <c r="AI472" s="12">
        <f t="shared" si="176"/>
        <v>-2111.9999999999977</v>
      </c>
      <c r="AJ472" s="12">
        <f t="shared" si="177"/>
        <v>-1055.9999999999989</v>
      </c>
      <c r="AK472" s="7"/>
      <c r="AL472" s="12">
        <f t="shared" si="178"/>
        <v>-1913.0000000000023</v>
      </c>
      <c r="AM472" s="12">
        <f t="shared" si="179"/>
        <v>-956.50000000000114</v>
      </c>
    </row>
    <row r="473" spans="1:39" x14ac:dyDescent="0.25">
      <c r="A473" t="s">
        <v>257</v>
      </c>
      <c r="B473" t="s">
        <v>19</v>
      </c>
      <c r="C473" t="s">
        <v>453</v>
      </c>
      <c r="D473">
        <v>2018</v>
      </c>
      <c r="E473" t="s">
        <v>550</v>
      </c>
      <c r="F473">
        <v>2087</v>
      </c>
      <c r="G473">
        <v>1503</v>
      </c>
      <c r="H473" s="4" t="s">
        <v>10</v>
      </c>
      <c r="I473">
        <v>2359</v>
      </c>
      <c r="J473">
        <v>9.8000000000000007</v>
      </c>
      <c r="K473">
        <v>225</v>
      </c>
      <c r="L473" s="16">
        <f t="shared" si="162"/>
        <v>202.5</v>
      </c>
      <c r="M473" s="16">
        <f t="shared" si="163"/>
        <v>189</v>
      </c>
      <c r="N473" s="16">
        <f t="shared" si="164"/>
        <v>174.375</v>
      </c>
      <c r="O473" s="16">
        <f t="shared" si="165"/>
        <v>153</v>
      </c>
      <c r="P473">
        <v>26</v>
      </c>
      <c r="Q473" s="7"/>
      <c r="R473">
        <v>159</v>
      </c>
      <c r="S473" s="14">
        <f t="shared" si="166"/>
        <v>-43.5</v>
      </c>
      <c r="T473" s="12">
        <f t="shared" si="167"/>
        <v>-113100</v>
      </c>
      <c r="U473" s="12">
        <f t="shared" si="168"/>
        <v>-4350</v>
      </c>
      <c r="V473" s="7"/>
      <c r="W473">
        <v>140</v>
      </c>
      <c r="X473" s="14">
        <f t="shared" si="169"/>
        <v>-49</v>
      </c>
      <c r="Y473" s="12">
        <f t="shared" si="170"/>
        <v>-127400</v>
      </c>
      <c r="Z473" s="12">
        <f t="shared" si="171"/>
        <v>-4900</v>
      </c>
      <c r="AA473" s="7"/>
      <c r="AB473">
        <v>122</v>
      </c>
      <c r="AC473" s="14">
        <f t="shared" si="172"/>
        <v>-52.375</v>
      </c>
      <c r="AD473" s="12">
        <f t="shared" si="173"/>
        <v>-136175</v>
      </c>
      <c r="AE473" s="12">
        <f t="shared" si="174"/>
        <v>-5237.5</v>
      </c>
      <c r="AF473" s="7"/>
      <c r="AG473">
        <v>103</v>
      </c>
      <c r="AH473" s="14">
        <f t="shared" si="175"/>
        <v>-50</v>
      </c>
      <c r="AI473" s="12">
        <f t="shared" si="176"/>
        <v>-130000</v>
      </c>
      <c r="AJ473" s="12">
        <f t="shared" si="177"/>
        <v>-5000</v>
      </c>
      <c r="AK473" s="7"/>
      <c r="AL473" s="12">
        <f t="shared" si="178"/>
        <v>-506675</v>
      </c>
      <c r="AM473" s="12">
        <f t="shared" si="179"/>
        <v>-19487.5</v>
      </c>
    </row>
    <row r="474" spans="1:39" x14ac:dyDescent="0.25">
      <c r="A474" t="s">
        <v>257</v>
      </c>
      <c r="B474" t="s">
        <v>19</v>
      </c>
      <c r="C474" t="s">
        <v>453</v>
      </c>
      <c r="D474">
        <v>2018</v>
      </c>
      <c r="E474" t="s">
        <v>551</v>
      </c>
      <c r="F474">
        <v>2087</v>
      </c>
      <c r="G474">
        <v>1503</v>
      </c>
      <c r="H474" s="4" t="s">
        <v>10</v>
      </c>
      <c r="I474">
        <v>2359</v>
      </c>
      <c r="J474">
        <v>9.6999999999999993</v>
      </c>
      <c r="K474">
        <v>223</v>
      </c>
      <c r="L474" s="16">
        <f t="shared" si="162"/>
        <v>200.70000000000002</v>
      </c>
      <c r="M474" s="16">
        <f t="shared" si="163"/>
        <v>187.32</v>
      </c>
      <c r="N474" s="16">
        <f t="shared" si="164"/>
        <v>172.82500000000002</v>
      </c>
      <c r="O474" s="16">
        <f t="shared" si="165"/>
        <v>151.63999999999999</v>
      </c>
      <c r="P474">
        <v>116</v>
      </c>
      <c r="Q474" s="7"/>
      <c r="R474">
        <v>159</v>
      </c>
      <c r="S474" s="14">
        <f t="shared" si="166"/>
        <v>-41.700000000000017</v>
      </c>
      <c r="T474" s="12">
        <f t="shared" si="167"/>
        <v>-483720.00000000017</v>
      </c>
      <c r="U474" s="12">
        <f t="shared" si="168"/>
        <v>-4170.0000000000018</v>
      </c>
      <c r="V474" s="7"/>
      <c r="W474">
        <v>140</v>
      </c>
      <c r="X474" s="14">
        <f t="shared" si="169"/>
        <v>-47.319999999999993</v>
      </c>
      <c r="Y474" s="12">
        <f t="shared" si="170"/>
        <v>-548911.99999999988</v>
      </c>
      <c r="Z474" s="12">
        <f t="shared" si="171"/>
        <v>-4731.9999999999991</v>
      </c>
      <c r="AA474" s="7"/>
      <c r="AB474">
        <v>122</v>
      </c>
      <c r="AC474" s="14">
        <f t="shared" si="172"/>
        <v>-50.825000000000017</v>
      </c>
      <c r="AD474" s="12">
        <f t="shared" si="173"/>
        <v>-589570.00000000012</v>
      </c>
      <c r="AE474" s="12">
        <f t="shared" si="174"/>
        <v>-5082.5000000000009</v>
      </c>
      <c r="AF474" s="7"/>
      <c r="AG474">
        <v>103</v>
      </c>
      <c r="AH474" s="14">
        <f t="shared" si="175"/>
        <v>-48.639999999999986</v>
      </c>
      <c r="AI474" s="12">
        <f t="shared" si="176"/>
        <v>-564223.99999999977</v>
      </c>
      <c r="AJ474" s="12">
        <f t="shared" si="177"/>
        <v>-4863.9999999999982</v>
      </c>
      <c r="AK474" s="7"/>
      <c r="AL474" s="12">
        <f t="shared" si="178"/>
        <v>-2186426</v>
      </c>
      <c r="AM474" s="12">
        <f t="shared" si="179"/>
        <v>-18848.5</v>
      </c>
    </row>
    <row r="475" spans="1:39" x14ac:dyDescent="0.25">
      <c r="A475" t="s">
        <v>257</v>
      </c>
      <c r="B475" t="s">
        <v>19</v>
      </c>
      <c r="C475" t="s">
        <v>453</v>
      </c>
      <c r="D475">
        <v>2019</v>
      </c>
      <c r="E475" t="s">
        <v>1852</v>
      </c>
      <c r="F475">
        <v>2087</v>
      </c>
      <c r="G475">
        <v>1503</v>
      </c>
      <c r="H475" s="4" t="s">
        <v>10</v>
      </c>
      <c r="I475">
        <v>2359</v>
      </c>
      <c r="J475">
        <v>9.6999999999999993</v>
      </c>
      <c r="K475">
        <v>230</v>
      </c>
      <c r="L475" s="16">
        <f t="shared" si="162"/>
        <v>207</v>
      </c>
      <c r="M475" s="16">
        <f t="shared" si="163"/>
        <v>193.2</v>
      </c>
      <c r="N475" s="16">
        <f t="shared" si="164"/>
        <v>178.25</v>
      </c>
      <c r="O475" s="16">
        <f t="shared" si="165"/>
        <v>156.39999999999998</v>
      </c>
      <c r="P475">
        <v>2</v>
      </c>
      <c r="Q475" s="7"/>
      <c r="R475">
        <v>159</v>
      </c>
      <c r="S475" s="14">
        <f t="shared" si="166"/>
        <v>-48</v>
      </c>
      <c r="T475" s="12">
        <f t="shared" si="167"/>
        <v>-9600</v>
      </c>
      <c r="U475" s="12">
        <f t="shared" si="168"/>
        <v>-4800</v>
      </c>
      <c r="V475" s="7"/>
      <c r="W475">
        <v>140</v>
      </c>
      <c r="X475" s="14">
        <f t="shared" si="169"/>
        <v>-53.199999999999989</v>
      </c>
      <c r="Y475" s="12">
        <f t="shared" si="170"/>
        <v>-10639.999999999998</v>
      </c>
      <c r="Z475" s="12">
        <f t="shared" si="171"/>
        <v>-5319.9999999999991</v>
      </c>
      <c r="AA475" s="7"/>
      <c r="AB475">
        <v>122</v>
      </c>
      <c r="AC475" s="14">
        <f t="shared" si="172"/>
        <v>-56.25</v>
      </c>
      <c r="AD475" s="12">
        <f t="shared" si="173"/>
        <v>-11250</v>
      </c>
      <c r="AE475" s="12">
        <f t="shared" si="174"/>
        <v>-5625</v>
      </c>
      <c r="AF475" s="7"/>
      <c r="AG475">
        <v>103</v>
      </c>
      <c r="AH475" s="14">
        <f t="shared" si="175"/>
        <v>-53.399999999999977</v>
      </c>
      <c r="AI475" s="12">
        <f t="shared" si="176"/>
        <v>-10679.999999999996</v>
      </c>
      <c r="AJ475" s="12">
        <f t="shared" si="177"/>
        <v>-5339.9999999999982</v>
      </c>
      <c r="AK475" s="7"/>
      <c r="AL475" s="12">
        <f t="shared" si="178"/>
        <v>-42169.999999999993</v>
      </c>
      <c r="AM475" s="12">
        <f t="shared" si="179"/>
        <v>-21084.999999999996</v>
      </c>
    </row>
    <row r="476" spans="1:39" x14ac:dyDescent="0.25">
      <c r="A476" t="s">
        <v>15</v>
      </c>
      <c r="B476" t="s">
        <v>239</v>
      </c>
      <c r="C476" t="s">
        <v>554</v>
      </c>
      <c r="D476">
        <v>2018</v>
      </c>
      <c r="E476" t="s">
        <v>555</v>
      </c>
      <c r="F476">
        <v>2035</v>
      </c>
      <c r="G476">
        <v>1504</v>
      </c>
      <c r="H476" s="4" t="s">
        <v>14</v>
      </c>
      <c r="I476">
        <v>2143</v>
      </c>
      <c r="J476">
        <v>4.5</v>
      </c>
      <c r="K476">
        <v>118</v>
      </c>
      <c r="L476" s="16">
        <f t="shared" si="162"/>
        <v>106.2</v>
      </c>
      <c r="M476" s="16">
        <f t="shared" si="163"/>
        <v>99.11999999999999</v>
      </c>
      <c r="N476" s="16">
        <f t="shared" si="164"/>
        <v>91.45</v>
      </c>
      <c r="O476" s="16">
        <f t="shared" si="165"/>
        <v>80.239999999999995</v>
      </c>
      <c r="P476">
        <v>4</v>
      </c>
      <c r="Q476" s="7"/>
      <c r="R476">
        <v>159</v>
      </c>
      <c r="S476" s="14">
        <f t="shared" si="166"/>
        <v>52.8</v>
      </c>
      <c r="T476" s="12">
        <f t="shared" si="167"/>
        <v>21120</v>
      </c>
      <c r="U476" s="12">
        <f t="shared" si="168"/>
        <v>5280</v>
      </c>
      <c r="V476" s="7"/>
      <c r="W476">
        <v>140</v>
      </c>
      <c r="X476" s="14">
        <f t="shared" si="169"/>
        <v>40.88000000000001</v>
      </c>
      <c r="Y476" s="12">
        <f t="shared" si="170"/>
        <v>16352.000000000004</v>
      </c>
      <c r="Z476" s="12">
        <f t="shared" si="171"/>
        <v>4088.0000000000009</v>
      </c>
      <c r="AA476" s="7"/>
      <c r="AB476">
        <v>122</v>
      </c>
      <c r="AC476" s="14">
        <f t="shared" si="172"/>
        <v>30.549999999999997</v>
      </c>
      <c r="AD476" s="12">
        <f t="shared" si="173"/>
        <v>12219.999999999998</v>
      </c>
      <c r="AE476" s="12">
        <f t="shared" si="174"/>
        <v>3054.9999999999995</v>
      </c>
      <c r="AF476" s="7"/>
      <c r="AG476">
        <v>103</v>
      </c>
      <c r="AH476" s="14">
        <f t="shared" si="175"/>
        <v>22.760000000000005</v>
      </c>
      <c r="AI476" s="12">
        <f t="shared" si="176"/>
        <v>9104.0000000000018</v>
      </c>
      <c r="AJ476" s="12">
        <f t="shared" si="177"/>
        <v>2276.0000000000005</v>
      </c>
      <c r="AK476" s="7"/>
      <c r="AL476" s="12">
        <f t="shared" si="178"/>
        <v>58796</v>
      </c>
      <c r="AM476" s="12">
        <f t="shared" si="179"/>
        <v>14699</v>
      </c>
    </row>
    <row r="477" spans="1:39" x14ac:dyDescent="0.25">
      <c r="A477" t="s">
        <v>7</v>
      </c>
      <c r="B477" t="s">
        <v>271</v>
      </c>
      <c r="C477" t="s">
        <v>552</v>
      </c>
      <c r="D477">
        <v>2018</v>
      </c>
      <c r="E477" t="s">
        <v>553</v>
      </c>
      <c r="F477">
        <v>2100</v>
      </c>
      <c r="G477">
        <v>1504</v>
      </c>
      <c r="H477" s="4" t="s">
        <v>10</v>
      </c>
      <c r="I477">
        <v>1997</v>
      </c>
      <c r="J477">
        <v>7.6</v>
      </c>
      <c r="K477">
        <v>175</v>
      </c>
      <c r="L477" s="16">
        <f t="shared" si="162"/>
        <v>157.5</v>
      </c>
      <c r="M477" s="16">
        <f t="shared" si="163"/>
        <v>147</v>
      </c>
      <c r="N477" s="16">
        <f t="shared" si="164"/>
        <v>135.625</v>
      </c>
      <c r="O477" s="16">
        <f t="shared" si="165"/>
        <v>118.99999999999999</v>
      </c>
      <c r="P477">
        <v>54</v>
      </c>
      <c r="Q477" s="7"/>
      <c r="R477">
        <v>159</v>
      </c>
      <c r="S477" s="14">
        <f t="shared" si="166"/>
        <v>1.5</v>
      </c>
      <c r="T477" s="12">
        <f t="shared" si="167"/>
        <v>8100</v>
      </c>
      <c r="U477" s="12">
        <f t="shared" si="168"/>
        <v>150</v>
      </c>
      <c r="V477" s="7"/>
      <c r="W477">
        <v>140</v>
      </c>
      <c r="X477" s="14">
        <f t="shared" si="169"/>
        <v>-7</v>
      </c>
      <c r="Y477" s="12">
        <f t="shared" si="170"/>
        <v>-37800</v>
      </c>
      <c r="Z477" s="12">
        <f t="shared" si="171"/>
        <v>-700</v>
      </c>
      <c r="AA477" s="7"/>
      <c r="AB477">
        <v>122</v>
      </c>
      <c r="AC477" s="14">
        <f t="shared" si="172"/>
        <v>-13.625</v>
      </c>
      <c r="AD477" s="12">
        <f t="shared" si="173"/>
        <v>-73575</v>
      </c>
      <c r="AE477" s="12">
        <f t="shared" si="174"/>
        <v>-1362.5</v>
      </c>
      <c r="AF477" s="7"/>
      <c r="AG477">
        <v>103</v>
      </c>
      <c r="AH477" s="14">
        <f t="shared" si="175"/>
        <v>-15.999999999999986</v>
      </c>
      <c r="AI477" s="12">
        <f t="shared" si="176"/>
        <v>-86399.999999999927</v>
      </c>
      <c r="AJ477" s="12">
        <f t="shared" si="177"/>
        <v>-1599.9999999999986</v>
      </c>
      <c r="AK477" s="7"/>
      <c r="AL477" s="12">
        <f t="shared" si="178"/>
        <v>-189674.99999999994</v>
      </c>
      <c r="AM477" s="12">
        <f t="shared" si="179"/>
        <v>-3512.4999999999991</v>
      </c>
    </row>
    <row r="478" spans="1:39" x14ac:dyDescent="0.25">
      <c r="A478" t="s">
        <v>7</v>
      </c>
      <c r="B478" t="s">
        <v>271</v>
      </c>
      <c r="C478" t="s">
        <v>552</v>
      </c>
      <c r="D478">
        <v>2019</v>
      </c>
      <c r="E478" t="s">
        <v>1853</v>
      </c>
      <c r="F478">
        <v>2100</v>
      </c>
      <c r="G478">
        <v>1504</v>
      </c>
      <c r="H478" s="4" t="s">
        <v>10</v>
      </c>
      <c r="I478">
        <v>1997</v>
      </c>
      <c r="J478">
        <v>7.6</v>
      </c>
      <c r="K478">
        <v>175</v>
      </c>
      <c r="L478" s="16">
        <f t="shared" si="162"/>
        <v>157.5</v>
      </c>
      <c r="M478" s="16">
        <f t="shared" si="163"/>
        <v>147</v>
      </c>
      <c r="N478" s="16">
        <f t="shared" si="164"/>
        <v>135.625</v>
      </c>
      <c r="O478" s="16">
        <f t="shared" si="165"/>
        <v>118.99999999999999</v>
      </c>
      <c r="P478">
        <v>64</v>
      </c>
      <c r="Q478" s="7"/>
      <c r="R478">
        <v>159</v>
      </c>
      <c r="S478" s="14">
        <f t="shared" si="166"/>
        <v>1.5</v>
      </c>
      <c r="T478" s="12">
        <f t="shared" si="167"/>
        <v>9600</v>
      </c>
      <c r="U478" s="12">
        <f t="shared" si="168"/>
        <v>150</v>
      </c>
      <c r="V478" s="7"/>
      <c r="W478">
        <v>140</v>
      </c>
      <c r="X478" s="14">
        <f t="shared" si="169"/>
        <v>-7</v>
      </c>
      <c r="Y478" s="12">
        <f t="shared" si="170"/>
        <v>-44800</v>
      </c>
      <c r="Z478" s="12">
        <f t="shared" si="171"/>
        <v>-700</v>
      </c>
      <c r="AA478" s="7"/>
      <c r="AB478">
        <v>122</v>
      </c>
      <c r="AC478" s="14">
        <f t="shared" si="172"/>
        <v>-13.625</v>
      </c>
      <c r="AD478" s="12">
        <f t="shared" si="173"/>
        <v>-87200</v>
      </c>
      <c r="AE478" s="12">
        <f t="shared" si="174"/>
        <v>-1362.5</v>
      </c>
      <c r="AF478" s="7"/>
      <c r="AG478">
        <v>103</v>
      </c>
      <c r="AH478" s="14">
        <f t="shared" si="175"/>
        <v>-15.999999999999986</v>
      </c>
      <c r="AI478" s="12">
        <f t="shared" si="176"/>
        <v>-102399.99999999991</v>
      </c>
      <c r="AJ478" s="12">
        <f t="shared" si="177"/>
        <v>-1599.9999999999986</v>
      </c>
      <c r="AK478" s="7"/>
      <c r="AL478" s="12">
        <f t="shared" si="178"/>
        <v>-224799.99999999991</v>
      </c>
      <c r="AM478" s="12">
        <f t="shared" si="179"/>
        <v>-3512.4999999999986</v>
      </c>
    </row>
    <row r="479" spans="1:39" x14ac:dyDescent="0.25">
      <c r="A479" t="s">
        <v>113</v>
      </c>
      <c r="B479" t="s">
        <v>220</v>
      </c>
      <c r="C479" t="s">
        <v>558</v>
      </c>
      <c r="D479">
        <v>2015</v>
      </c>
      <c r="E479" t="s">
        <v>559</v>
      </c>
      <c r="F479">
        <v>2090</v>
      </c>
      <c r="G479">
        <v>1505</v>
      </c>
      <c r="H479" s="4" t="s">
        <v>10</v>
      </c>
      <c r="I479">
        <v>1798</v>
      </c>
      <c r="J479">
        <v>5.8</v>
      </c>
      <c r="K479">
        <v>131</v>
      </c>
      <c r="L479" s="16">
        <f t="shared" si="162"/>
        <v>117.9</v>
      </c>
      <c r="M479" s="16">
        <f t="shared" si="163"/>
        <v>110.03999999999999</v>
      </c>
      <c r="N479" s="16">
        <f t="shared" si="164"/>
        <v>101.52500000000001</v>
      </c>
      <c r="O479" s="16">
        <f t="shared" si="165"/>
        <v>89.08</v>
      </c>
      <c r="P479">
        <v>4</v>
      </c>
      <c r="Q479" s="7"/>
      <c r="R479">
        <v>159</v>
      </c>
      <c r="S479" s="14">
        <f t="shared" si="166"/>
        <v>41.099999999999994</v>
      </c>
      <c r="T479" s="12">
        <f t="shared" si="167"/>
        <v>16439.999999999996</v>
      </c>
      <c r="U479" s="12">
        <f t="shared" si="168"/>
        <v>4109.9999999999991</v>
      </c>
      <c r="V479" s="7"/>
      <c r="W479">
        <v>140</v>
      </c>
      <c r="X479" s="14">
        <f t="shared" si="169"/>
        <v>29.960000000000008</v>
      </c>
      <c r="Y479" s="12">
        <f t="shared" si="170"/>
        <v>11984.000000000004</v>
      </c>
      <c r="Z479" s="12">
        <f t="shared" si="171"/>
        <v>2996.0000000000009</v>
      </c>
      <c r="AA479" s="7"/>
      <c r="AB479">
        <v>122</v>
      </c>
      <c r="AC479" s="14">
        <f t="shared" si="172"/>
        <v>20.474999999999994</v>
      </c>
      <c r="AD479" s="12">
        <f t="shared" si="173"/>
        <v>8189.9999999999982</v>
      </c>
      <c r="AE479" s="12">
        <f t="shared" si="174"/>
        <v>2047.4999999999995</v>
      </c>
      <c r="AF479" s="7"/>
      <c r="AG479">
        <v>103</v>
      </c>
      <c r="AH479" s="14">
        <f t="shared" si="175"/>
        <v>13.920000000000002</v>
      </c>
      <c r="AI479" s="12">
        <f t="shared" si="176"/>
        <v>5568.0000000000009</v>
      </c>
      <c r="AJ479" s="12">
        <f t="shared" si="177"/>
        <v>1392.0000000000002</v>
      </c>
      <c r="AK479" s="7"/>
      <c r="AL479" s="12">
        <f t="shared" si="178"/>
        <v>42182</v>
      </c>
      <c r="AM479" s="12">
        <f t="shared" si="179"/>
        <v>10545.5</v>
      </c>
    </row>
    <row r="480" spans="1:39" x14ac:dyDescent="0.25">
      <c r="A480" t="s">
        <v>113</v>
      </c>
      <c r="B480" t="s">
        <v>220</v>
      </c>
      <c r="C480" t="s">
        <v>558</v>
      </c>
      <c r="D480">
        <v>2015</v>
      </c>
      <c r="E480" t="s">
        <v>560</v>
      </c>
      <c r="F480">
        <v>2090</v>
      </c>
      <c r="G480">
        <v>1505</v>
      </c>
      <c r="H480" s="4" t="s">
        <v>10</v>
      </c>
      <c r="I480">
        <v>1798</v>
      </c>
      <c r="J480">
        <v>5.8</v>
      </c>
      <c r="K480">
        <v>131</v>
      </c>
      <c r="L480" s="16">
        <f t="shared" si="162"/>
        <v>117.9</v>
      </c>
      <c r="M480" s="16">
        <f t="shared" si="163"/>
        <v>110.03999999999999</v>
      </c>
      <c r="N480" s="16">
        <f t="shared" si="164"/>
        <v>101.52500000000001</v>
      </c>
      <c r="O480" s="16">
        <f t="shared" si="165"/>
        <v>89.08</v>
      </c>
      <c r="P480">
        <v>10</v>
      </c>
      <c r="Q480" s="7"/>
      <c r="R480">
        <v>159</v>
      </c>
      <c r="S480" s="14">
        <f t="shared" si="166"/>
        <v>41.099999999999994</v>
      </c>
      <c r="T480" s="12">
        <f t="shared" si="167"/>
        <v>41099.999999999993</v>
      </c>
      <c r="U480" s="12">
        <f t="shared" si="168"/>
        <v>4109.9999999999991</v>
      </c>
      <c r="V480" s="7"/>
      <c r="W480">
        <v>140</v>
      </c>
      <c r="X480" s="14">
        <f t="shared" si="169"/>
        <v>29.960000000000008</v>
      </c>
      <c r="Y480" s="12">
        <f t="shared" si="170"/>
        <v>29960.000000000007</v>
      </c>
      <c r="Z480" s="12">
        <f t="shared" si="171"/>
        <v>2996.0000000000009</v>
      </c>
      <c r="AA480" s="7"/>
      <c r="AB480">
        <v>122</v>
      </c>
      <c r="AC480" s="14">
        <f t="shared" si="172"/>
        <v>20.474999999999994</v>
      </c>
      <c r="AD480" s="12">
        <f t="shared" si="173"/>
        <v>20474.999999999993</v>
      </c>
      <c r="AE480" s="12">
        <f t="shared" si="174"/>
        <v>2047.4999999999993</v>
      </c>
      <c r="AF480" s="7"/>
      <c r="AG480">
        <v>103</v>
      </c>
      <c r="AH480" s="14">
        <f t="shared" si="175"/>
        <v>13.920000000000002</v>
      </c>
      <c r="AI480" s="12">
        <f t="shared" si="176"/>
        <v>13920.000000000002</v>
      </c>
      <c r="AJ480" s="12">
        <f t="shared" si="177"/>
        <v>1392.0000000000002</v>
      </c>
      <c r="AK480" s="7"/>
      <c r="AL480" s="12">
        <f t="shared" si="178"/>
        <v>105455</v>
      </c>
      <c r="AM480" s="12">
        <f t="shared" si="179"/>
        <v>10545.5</v>
      </c>
    </row>
    <row r="481" spans="1:39" x14ac:dyDescent="0.25">
      <c r="A481" t="s">
        <v>113</v>
      </c>
      <c r="B481" t="s">
        <v>400</v>
      </c>
      <c r="C481" t="s">
        <v>558</v>
      </c>
      <c r="D481">
        <v>2015</v>
      </c>
      <c r="E481" t="s">
        <v>561</v>
      </c>
      <c r="F481">
        <v>2090</v>
      </c>
      <c r="G481">
        <v>1505</v>
      </c>
      <c r="H481" s="4" t="s">
        <v>10</v>
      </c>
      <c r="I481">
        <v>1984</v>
      </c>
      <c r="J481">
        <v>7.2</v>
      </c>
      <c r="K481">
        <v>164</v>
      </c>
      <c r="L481" s="16">
        <f t="shared" si="162"/>
        <v>147.6</v>
      </c>
      <c r="M481" s="16">
        <f t="shared" si="163"/>
        <v>137.76</v>
      </c>
      <c r="N481" s="16">
        <f t="shared" si="164"/>
        <v>127.10000000000001</v>
      </c>
      <c r="O481" s="16">
        <f t="shared" si="165"/>
        <v>111.52</v>
      </c>
      <c r="P481">
        <v>14</v>
      </c>
      <c r="Q481" s="7"/>
      <c r="R481">
        <v>159</v>
      </c>
      <c r="S481" s="14">
        <f t="shared" si="166"/>
        <v>11.400000000000006</v>
      </c>
      <c r="T481" s="12">
        <f t="shared" si="167"/>
        <v>15960.000000000007</v>
      </c>
      <c r="U481" s="12">
        <f t="shared" si="168"/>
        <v>1140.0000000000005</v>
      </c>
      <c r="V481" s="7"/>
      <c r="W481">
        <v>140</v>
      </c>
      <c r="X481" s="14">
        <f t="shared" si="169"/>
        <v>2.2400000000000091</v>
      </c>
      <c r="Y481" s="12">
        <f t="shared" si="170"/>
        <v>3136.0000000000127</v>
      </c>
      <c r="Z481" s="12">
        <f t="shared" si="171"/>
        <v>224.00000000000091</v>
      </c>
      <c r="AA481" s="7"/>
      <c r="AB481">
        <v>122</v>
      </c>
      <c r="AC481" s="14">
        <f t="shared" si="172"/>
        <v>-5.1000000000000085</v>
      </c>
      <c r="AD481" s="12">
        <f t="shared" si="173"/>
        <v>-7140.0000000000118</v>
      </c>
      <c r="AE481" s="12">
        <f t="shared" si="174"/>
        <v>-510.00000000000085</v>
      </c>
      <c r="AF481" s="7"/>
      <c r="AG481">
        <v>103</v>
      </c>
      <c r="AH481" s="14">
        <f t="shared" si="175"/>
        <v>-8.519999999999996</v>
      </c>
      <c r="AI481" s="12">
        <f t="shared" si="176"/>
        <v>-11927.999999999995</v>
      </c>
      <c r="AJ481" s="12">
        <f t="shared" si="177"/>
        <v>-851.99999999999966</v>
      </c>
      <c r="AK481" s="7"/>
      <c r="AL481" s="12">
        <f t="shared" si="178"/>
        <v>28.000000000012733</v>
      </c>
      <c r="AM481" s="12">
        <f t="shared" si="179"/>
        <v>2.0000000000009095</v>
      </c>
    </row>
    <row r="482" spans="1:39" x14ac:dyDescent="0.25">
      <c r="A482" t="s">
        <v>410</v>
      </c>
      <c r="B482" t="s">
        <v>249</v>
      </c>
      <c r="C482">
        <v>911</v>
      </c>
      <c r="D482">
        <v>2019</v>
      </c>
      <c r="E482" t="s">
        <v>1854</v>
      </c>
      <c r="F482">
        <v>1793</v>
      </c>
      <c r="G482">
        <v>1505</v>
      </c>
      <c r="H482" s="4" t="s">
        <v>10</v>
      </c>
      <c r="I482">
        <v>3996</v>
      </c>
      <c r="J482">
        <v>12.7</v>
      </c>
      <c r="K482">
        <v>296</v>
      </c>
      <c r="L482" s="16">
        <f t="shared" si="162"/>
        <v>266.40000000000003</v>
      </c>
      <c r="M482" s="16">
        <f t="shared" si="163"/>
        <v>248.64</v>
      </c>
      <c r="N482" s="16">
        <f t="shared" si="164"/>
        <v>229.4</v>
      </c>
      <c r="O482" s="16">
        <f t="shared" si="165"/>
        <v>201.27999999999997</v>
      </c>
      <c r="P482">
        <v>34</v>
      </c>
      <c r="Q482" s="7"/>
      <c r="R482">
        <v>159</v>
      </c>
      <c r="S482" s="14">
        <f t="shared" si="166"/>
        <v>-107.40000000000003</v>
      </c>
      <c r="T482" s="12">
        <f t="shared" si="167"/>
        <v>-365160.00000000012</v>
      </c>
      <c r="U482" s="12">
        <f t="shared" si="168"/>
        <v>-10740.000000000004</v>
      </c>
      <c r="V482" s="7"/>
      <c r="W482">
        <v>140</v>
      </c>
      <c r="X482" s="14">
        <f t="shared" si="169"/>
        <v>-108.63999999999999</v>
      </c>
      <c r="Y482" s="12">
        <f t="shared" si="170"/>
        <v>-369375.99999999994</v>
      </c>
      <c r="Z482" s="12">
        <f t="shared" si="171"/>
        <v>-10863.999999999998</v>
      </c>
      <c r="AA482" s="7"/>
      <c r="AB482">
        <v>122</v>
      </c>
      <c r="AC482" s="14">
        <f t="shared" si="172"/>
        <v>-107.4</v>
      </c>
      <c r="AD482" s="12">
        <f t="shared" si="173"/>
        <v>-365160.00000000006</v>
      </c>
      <c r="AE482" s="12">
        <f t="shared" si="174"/>
        <v>-10740.000000000002</v>
      </c>
      <c r="AF482" s="7"/>
      <c r="AG482">
        <v>103</v>
      </c>
      <c r="AH482" s="14">
        <f t="shared" si="175"/>
        <v>-98.279999999999973</v>
      </c>
      <c r="AI482" s="12">
        <f t="shared" si="176"/>
        <v>-334151.99999999988</v>
      </c>
      <c r="AJ482" s="12">
        <f t="shared" si="177"/>
        <v>-9827.9999999999964</v>
      </c>
      <c r="AK482" s="7"/>
      <c r="AL482" s="12">
        <f t="shared" si="178"/>
        <v>-1433848</v>
      </c>
      <c r="AM482" s="12">
        <f t="shared" si="179"/>
        <v>-42172</v>
      </c>
    </row>
    <row r="483" spans="1:39" x14ac:dyDescent="0.25">
      <c r="A483" t="s">
        <v>192</v>
      </c>
      <c r="B483" t="s">
        <v>239</v>
      </c>
      <c r="C483" t="s">
        <v>501</v>
      </c>
      <c r="D483">
        <v>2017</v>
      </c>
      <c r="E483" t="s">
        <v>556</v>
      </c>
      <c r="F483">
        <v>2025</v>
      </c>
      <c r="G483">
        <v>1505</v>
      </c>
      <c r="H483" s="4" t="s">
        <v>10</v>
      </c>
      <c r="I483">
        <v>1499</v>
      </c>
      <c r="J483">
        <v>6.4</v>
      </c>
      <c r="K483">
        <v>133</v>
      </c>
      <c r="L483" s="16">
        <f t="shared" si="162"/>
        <v>119.7</v>
      </c>
      <c r="M483" s="16">
        <f t="shared" si="163"/>
        <v>111.72</v>
      </c>
      <c r="N483" s="16">
        <f t="shared" si="164"/>
        <v>103.075</v>
      </c>
      <c r="O483" s="16">
        <f t="shared" si="165"/>
        <v>90.44</v>
      </c>
      <c r="P483">
        <v>106</v>
      </c>
      <c r="Q483" s="7"/>
      <c r="R483">
        <v>159</v>
      </c>
      <c r="S483" s="14">
        <f t="shared" si="166"/>
        <v>39.299999999999997</v>
      </c>
      <c r="T483" s="12">
        <f t="shared" si="167"/>
        <v>416579.99999999994</v>
      </c>
      <c r="U483" s="12">
        <f t="shared" si="168"/>
        <v>3929.9999999999995</v>
      </c>
      <c r="V483" s="7"/>
      <c r="W483">
        <v>140</v>
      </c>
      <c r="X483" s="14">
        <f t="shared" si="169"/>
        <v>28.28</v>
      </c>
      <c r="Y483" s="12">
        <f t="shared" si="170"/>
        <v>299768</v>
      </c>
      <c r="Z483" s="12">
        <f t="shared" si="171"/>
        <v>2828</v>
      </c>
      <c r="AA483" s="7"/>
      <c r="AB483">
        <v>122</v>
      </c>
      <c r="AC483" s="14">
        <f t="shared" si="172"/>
        <v>18.924999999999997</v>
      </c>
      <c r="AD483" s="12">
        <f t="shared" si="173"/>
        <v>200604.99999999997</v>
      </c>
      <c r="AE483" s="12">
        <f t="shared" si="174"/>
        <v>1892.4999999999998</v>
      </c>
      <c r="AF483" s="7"/>
      <c r="AG483">
        <v>103</v>
      </c>
      <c r="AH483" s="14">
        <f t="shared" si="175"/>
        <v>12.560000000000002</v>
      </c>
      <c r="AI483" s="12">
        <f t="shared" si="176"/>
        <v>133136</v>
      </c>
      <c r="AJ483" s="12">
        <f t="shared" si="177"/>
        <v>1256</v>
      </c>
      <c r="AK483" s="7"/>
      <c r="AL483" s="12">
        <f t="shared" si="178"/>
        <v>1050089</v>
      </c>
      <c r="AM483" s="12">
        <f t="shared" si="179"/>
        <v>9906.5</v>
      </c>
    </row>
    <row r="484" spans="1:39" x14ac:dyDescent="0.25">
      <c r="A484" t="s">
        <v>101</v>
      </c>
      <c r="B484" t="s">
        <v>239</v>
      </c>
      <c r="C484" t="s">
        <v>445</v>
      </c>
      <c r="D484">
        <v>2018</v>
      </c>
      <c r="E484" t="s">
        <v>557</v>
      </c>
      <c r="F484">
        <v>2020</v>
      </c>
      <c r="G484">
        <v>1505</v>
      </c>
      <c r="H484" s="4" t="s">
        <v>10</v>
      </c>
      <c r="I484">
        <v>1988</v>
      </c>
      <c r="J484">
        <v>6.3</v>
      </c>
      <c r="K484">
        <v>140</v>
      </c>
      <c r="L484" s="16">
        <f t="shared" si="162"/>
        <v>126</v>
      </c>
      <c r="M484" s="16">
        <f t="shared" si="163"/>
        <v>117.6</v>
      </c>
      <c r="N484" s="16">
        <f t="shared" si="164"/>
        <v>108.5</v>
      </c>
      <c r="O484" s="16">
        <f t="shared" si="165"/>
        <v>95.199999999999989</v>
      </c>
      <c r="P484">
        <v>2</v>
      </c>
      <c r="Q484" s="7"/>
      <c r="R484">
        <v>159</v>
      </c>
      <c r="S484" s="14">
        <f t="shared" si="166"/>
        <v>33</v>
      </c>
      <c r="T484" s="12">
        <f t="shared" si="167"/>
        <v>6600</v>
      </c>
      <c r="U484" s="12">
        <f t="shared" si="168"/>
        <v>3300</v>
      </c>
      <c r="V484" s="7"/>
      <c r="W484">
        <v>140</v>
      </c>
      <c r="X484" s="14">
        <f t="shared" si="169"/>
        <v>22.400000000000006</v>
      </c>
      <c r="Y484" s="12">
        <f t="shared" si="170"/>
        <v>4480.0000000000009</v>
      </c>
      <c r="Z484" s="12">
        <f t="shared" si="171"/>
        <v>2240.0000000000005</v>
      </c>
      <c r="AA484" s="7"/>
      <c r="AB484">
        <v>122</v>
      </c>
      <c r="AC484" s="14">
        <f t="shared" si="172"/>
        <v>13.5</v>
      </c>
      <c r="AD484" s="12">
        <f t="shared" si="173"/>
        <v>2700</v>
      </c>
      <c r="AE484" s="12">
        <f t="shared" si="174"/>
        <v>1350</v>
      </c>
      <c r="AF484" s="7"/>
      <c r="AG484">
        <v>103</v>
      </c>
      <c r="AH484" s="14">
        <f t="shared" si="175"/>
        <v>7.8000000000000114</v>
      </c>
      <c r="AI484" s="12">
        <f t="shared" si="176"/>
        <v>1560.0000000000023</v>
      </c>
      <c r="AJ484" s="12">
        <f t="shared" si="177"/>
        <v>780.00000000000114</v>
      </c>
      <c r="AK484" s="7"/>
      <c r="AL484" s="12">
        <f t="shared" si="178"/>
        <v>15340.000000000004</v>
      </c>
      <c r="AM484" s="12">
        <f t="shared" si="179"/>
        <v>7670.0000000000018</v>
      </c>
    </row>
    <row r="485" spans="1:39" x14ac:dyDescent="0.25">
      <c r="A485" t="s">
        <v>61</v>
      </c>
      <c r="B485" t="s">
        <v>220</v>
      </c>
      <c r="C485" t="s">
        <v>469</v>
      </c>
      <c r="D485">
        <v>2016</v>
      </c>
      <c r="E485" t="s">
        <v>562</v>
      </c>
      <c r="F485">
        <v>1965</v>
      </c>
      <c r="G485">
        <v>1507</v>
      </c>
      <c r="H485" s="4" t="s">
        <v>10</v>
      </c>
      <c r="I485">
        <v>2488</v>
      </c>
      <c r="J485">
        <v>6.6</v>
      </c>
      <c r="K485">
        <v>155</v>
      </c>
      <c r="L485" s="16">
        <f t="shared" si="162"/>
        <v>139.5</v>
      </c>
      <c r="M485" s="16">
        <f t="shared" si="163"/>
        <v>130.19999999999999</v>
      </c>
      <c r="N485" s="16">
        <f t="shared" si="164"/>
        <v>120.125</v>
      </c>
      <c r="O485" s="16">
        <f t="shared" si="165"/>
        <v>105.39999999999999</v>
      </c>
      <c r="P485">
        <v>2</v>
      </c>
      <c r="Q485" s="7"/>
      <c r="R485">
        <v>159</v>
      </c>
      <c r="S485" s="14">
        <f t="shared" si="166"/>
        <v>19.5</v>
      </c>
      <c r="T485" s="12">
        <f t="shared" si="167"/>
        <v>3900</v>
      </c>
      <c r="U485" s="12">
        <f t="shared" si="168"/>
        <v>1950</v>
      </c>
      <c r="V485" s="7"/>
      <c r="W485">
        <v>140</v>
      </c>
      <c r="X485" s="14">
        <f t="shared" si="169"/>
        <v>9.8000000000000114</v>
      </c>
      <c r="Y485" s="12">
        <f t="shared" si="170"/>
        <v>1960.0000000000023</v>
      </c>
      <c r="Z485" s="12">
        <f t="shared" si="171"/>
        <v>980.00000000000114</v>
      </c>
      <c r="AA485" s="7"/>
      <c r="AB485">
        <v>122</v>
      </c>
      <c r="AC485" s="14">
        <f t="shared" si="172"/>
        <v>1.875</v>
      </c>
      <c r="AD485" s="12">
        <f t="shared" si="173"/>
        <v>375</v>
      </c>
      <c r="AE485" s="12">
        <f t="shared" si="174"/>
        <v>187.5</v>
      </c>
      <c r="AF485" s="7"/>
      <c r="AG485">
        <v>103</v>
      </c>
      <c r="AH485" s="14">
        <f t="shared" si="175"/>
        <v>-2.3999999999999915</v>
      </c>
      <c r="AI485" s="12">
        <f t="shared" si="176"/>
        <v>-479.99999999999829</v>
      </c>
      <c r="AJ485" s="12">
        <f t="shared" si="177"/>
        <v>-239.99999999999915</v>
      </c>
      <c r="AK485" s="7"/>
      <c r="AL485" s="12">
        <f t="shared" si="178"/>
        <v>5755.0000000000036</v>
      </c>
      <c r="AM485" s="12">
        <f t="shared" si="179"/>
        <v>2877.5000000000018</v>
      </c>
    </row>
    <row r="486" spans="1:39" x14ac:dyDescent="0.25">
      <c r="A486" t="s">
        <v>113</v>
      </c>
      <c r="B486" t="s">
        <v>185</v>
      </c>
      <c r="C486" t="s">
        <v>156</v>
      </c>
      <c r="D486">
        <v>2017</v>
      </c>
      <c r="E486" t="s">
        <v>567</v>
      </c>
      <c r="F486">
        <v>1960</v>
      </c>
      <c r="G486">
        <v>1510</v>
      </c>
      <c r="H486" s="4" t="s">
        <v>194</v>
      </c>
      <c r="I486">
        <v>0</v>
      </c>
      <c r="J486">
        <v>0</v>
      </c>
      <c r="K486">
        <v>0</v>
      </c>
      <c r="L486" s="16">
        <f t="shared" si="162"/>
        <v>0</v>
      </c>
      <c r="M486" s="16">
        <f t="shared" si="163"/>
        <v>0</v>
      </c>
      <c r="N486" s="16">
        <f t="shared" si="164"/>
        <v>0</v>
      </c>
      <c r="O486" s="16">
        <f t="shared" si="165"/>
        <v>0</v>
      </c>
      <c r="P486">
        <v>170</v>
      </c>
      <c r="Q486" s="7"/>
      <c r="R486">
        <v>159</v>
      </c>
      <c r="S486" s="14">
        <f t="shared" si="166"/>
        <v>159</v>
      </c>
      <c r="T486" s="12">
        <f t="shared" si="167"/>
        <v>2703000</v>
      </c>
      <c r="U486" s="12">
        <f t="shared" si="168"/>
        <v>15900</v>
      </c>
      <c r="V486" s="7"/>
      <c r="W486">
        <v>140</v>
      </c>
      <c r="X486" s="14">
        <f t="shared" si="169"/>
        <v>140</v>
      </c>
      <c r="Y486" s="12">
        <f t="shared" si="170"/>
        <v>2380000</v>
      </c>
      <c r="Z486" s="12">
        <f t="shared" si="171"/>
        <v>14000</v>
      </c>
      <c r="AA486" s="7"/>
      <c r="AB486">
        <v>122</v>
      </c>
      <c r="AC486" s="14">
        <f t="shared" si="172"/>
        <v>122</v>
      </c>
      <c r="AD486" s="12">
        <f t="shared" si="173"/>
        <v>2074000</v>
      </c>
      <c r="AE486" s="12">
        <f t="shared" si="174"/>
        <v>12200</v>
      </c>
      <c r="AF486" s="7"/>
      <c r="AG486">
        <v>103</v>
      </c>
      <c r="AH486" s="14">
        <f t="shared" si="175"/>
        <v>103</v>
      </c>
      <c r="AI486" s="12">
        <f t="shared" si="176"/>
        <v>1751000</v>
      </c>
      <c r="AJ486" s="12">
        <f t="shared" si="177"/>
        <v>10300</v>
      </c>
      <c r="AK486" s="7"/>
      <c r="AL486" s="12">
        <f t="shared" si="178"/>
        <v>8908000</v>
      </c>
      <c r="AM486" s="12">
        <f t="shared" si="179"/>
        <v>52400</v>
      </c>
    </row>
    <row r="487" spans="1:39" x14ac:dyDescent="0.25">
      <c r="A487" t="s">
        <v>76</v>
      </c>
      <c r="B487" t="s">
        <v>63</v>
      </c>
      <c r="C487" t="s">
        <v>504</v>
      </c>
      <c r="D487">
        <v>2009</v>
      </c>
      <c r="E487" t="s">
        <v>563</v>
      </c>
      <c r="F487">
        <v>1780</v>
      </c>
      <c r="G487">
        <v>1510</v>
      </c>
      <c r="H487" s="4" t="s">
        <v>10</v>
      </c>
      <c r="I487">
        <v>3696</v>
      </c>
      <c r="J487">
        <v>10.4</v>
      </c>
      <c r="K487">
        <v>239</v>
      </c>
      <c r="L487" s="16">
        <f t="shared" si="162"/>
        <v>215.1</v>
      </c>
      <c r="M487" s="16">
        <f t="shared" si="163"/>
        <v>200.76</v>
      </c>
      <c r="N487" s="16">
        <f t="shared" si="164"/>
        <v>185.22499999999999</v>
      </c>
      <c r="O487" s="16">
        <f t="shared" si="165"/>
        <v>162.51999999999998</v>
      </c>
      <c r="P487">
        <v>4</v>
      </c>
      <c r="Q487" s="7"/>
      <c r="R487">
        <v>159</v>
      </c>
      <c r="S487" s="14">
        <f t="shared" si="166"/>
        <v>-56.099999999999994</v>
      </c>
      <c r="T487" s="12">
        <f t="shared" si="167"/>
        <v>-22439.999999999996</v>
      </c>
      <c r="U487" s="12">
        <f t="shared" si="168"/>
        <v>-5609.9999999999991</v>
      </c>
      <c r="V487" s="7"/>
      <c r="W487">
        <v>140</v>
      </c>
      <c r="X487" s="14">
        <f t="shared" si="169"/>
        <v>-60.759999999999991</v>
      </c>
      <c r="Y487" s="12">
        <f t="shared" si="170"/>
        <v>-24303.999999999996</v>
      </c>
      <c r="Z487" s="12">
        <f t="shared" si="171"/>
        <v>-6075.9999999999991</v>
      </c>
      <c r="AA487" s="7"/>
      <c r="AB487">
        <v>122</v>
      </c>
      <c r="AC487" s="14">
        <f t="shared" si="172"/>
        <v>-63.224999999999994</v>
      </c>
      <c r="AD487" s="12">
        <f t="shared" si="173"/>
        <v>-25289.999999999996</v>
      </c>
      <c r="AE487" s="12">
        <f t="shared" si="174"/>
        <v>-6322.4999999999991</v>
      </c>
      <c r="AF487" s="7"/>
      <c r="AG487">
        <v>103</v>
      </c>
      <c r="AH487" s="14">
        <f t="shared" si="175"/>
        <v>-59.519999999999982</v>
      </c>
      <c r="AI487" s="12">
        <f t="shared" si="176"/>
        <v>-23807.999999999993</v>
      </c>
      <c r="AJ487" s="12">
        <f t="shared" si="177"/>
        <v>-5951.9999999999982</v>
      </c>
      <c r="AK487" s="7"/>
      <c r="AL487" s="12">
        <f t="shared" si="178"/>
        <v>-95841.999999999985</v>
      </c>
      <c r="AM487" s="12">
        <f t="shared" si="179"/>
        <v>-23960.499999999996</v>
      </c>
    </row>
    <row r="488" spans="1:39" x14ac:dyDescent="0.25">
      <c r="A488" t="s">
        <v>76</v>
      </c>
      <c r="B488" t="s">
        <v>63</v>
      </c>
      <c r="C488" t="s">
        <v>504</v>
      </c>
      <c r="D488">
        <v>2018</v>
      </c>
      <c r="E488" t="s">
        <v>564</v>
      </c>
      <c r="F488">
        <v>1780</v>
      </c>
      <c r="G488">
        <v>1510</v>
      </c>
      <c r="H488" s="4" t="s">
        <v>10</v>
      </c>
      <c r="I488">
        <v>3696</v>
      </c>
      <c r="J488">
        <v>10.4</v>
      </c>
      <c r="K488">
        <v>239</v>
      </c>
      <c r="L488" s="16">
        <f t="shared" si="162"/>
        <v>215.1</v>
      </c>
      <c r="M488" s="16">
        <f t="shared" si="163"/>
        <v>200.76</v>
      </c>
      <c r="N488" s="16">
        <f t="shared" si="164"/>
        <v>185.22499999999999</v>
      </c>
      <c r="O488" s="16">
        <f t="shared" si="165"/>
        <v>162.51999999999998</v>
      </c>
      <c r="P488">
        <v>2</v>
      </c>
      <c r="Q488" s="7"/>
      <c r="R488">
        <v>159</v>
      </c>
      <c r="S488" s="14">
        <f t="shared" si="166"/>
        <v>-56.099999999999994</v>
      </c>
      <c r="T488" s="12">
        <f t="shared" si="167"/>
        <v>-11219.999999999998</v>
      </c>
      <c r="U488" s="12">
        <f t="shared" si="168"/>
        <v>-5609.9999999999991</v>
      </c>
      <c r="V488" s="7"/>
      <c r="W488">
        <v>140</v>
      </c>
      <c r="X488" s="14">
        <f t="shared" si="169"/>
        <v>-60.759999999999991</v>
      </c>
      <c r="Y488" s="12">
        <f t="shared" si="170"/>
        <v>-12151.999999999998</v>
      </c>
      <c r="Z488" s="12">
        <f t="shared" si="171"/>
        <v>-6075.9999999999991</v>
      </c>
      <c r="AA488" s="7"/>
      <c r="AB488">
        <v>122</v>
      </c>
      <c r="AC488" s="14">
        <f t="shared" si="172"/>
        <v>-63.224999999999994</v>
      </c>
      <c r="AD488" s="12">
        <f t="shared" si="173"/>
        <v>-12644.999999999998</v>
      </c>
      <c r="AE488" s="12">
        <f t="shared" si="174"/>
        <v>-6322.4999999999991</v>
      </c>
      <c r="AF488" s="7"/>
      <c r="AG488">
        <v>103</v>
      </c>
      <c r="AH488" s="14">
        <f t="shared" si="175"/>
        <v>-59.519999999999982</v>
      </c>
      <c r="AI488" s="12">
        <f t="shared" si="176"/>
        <v>-11903.999999999996</v>
      </c>
      <c r="AJ488" s="12">
        <f t="shared" si="177"/>
        <v>-5951.9999999999982</v>
      </c>
      <c r="AK488" s="7"/>
      <c r="AL488" s="12">
        <f t="shared" si="178"/>
        <v>-47920.999999999993</v>
      </c>
      <c r="AM488" s="12">
        <f t="shared" si="179"/>
        <v>-23960.499999999996</v>
      </c>
    </row>
    <row r="489" spans="1:39" x14ac:dyDescent="0.25">
      <c r="A489" t="s">
        <v>58</v>
      </c>
      <c r="B489" t="s">
        <v>19</v>
      </c>
      <c r="C489" t="s">
        <v>449</v>
      </c>
      <c r="D489">
        <v>2017</v>
      </c>
      <c r="E489" t="s">
        <v>565</v>
      </c>
      <c r="F489">
        <v>1930</v>
      </c>
      <c r="G489">
        <v>1510</v>
      </c>
      <c r="H489" s="4" t="s">
        <v>10</v>
      </c>
      <c r="I489">
        <v>1197</v>
      </c>
      <c r="J489">
        <v>6.5</v>
      </c>
      <c r="K489">
        <v>151</v>
      </c>
      <c r="L489" s="16">
        <f t="shared" si="162"/>
        <v>135.9</v>
      </c>
      <c r="M489" s="16">
        <f t="shared" si="163"/>
        <v>126.83999999999999</v>
      </c>
      <c r="N489" s="16">
        <f t="shared" si="164"/>
        <v>117.02500000000001</v>
      </c>
      <c r="O489" s="16">
        <f t="shared" si="165"/>
        <v>102.67999999999999</v>
      </c>
      <c r="P489">
        <v>62</v>
      </c>
      <c r="Q489" s="7"/>
      <c r="R489">
        <v>159</v>
      </c>
      <c r="S489" s="14">
        <f t="shared" si="166"/>
        <v>23.099999999999994</v>
      </c>
      <c r="T489" s="12">
        <f t="shared" si="167"/>
        <v>143219.99999999997</v>
      </c>
      <c r="U489" s="12">
        <f t="shared" si="168"/>
        <v>2309.9999999999995</v>
      </c>
      <c r="V489" s="7"/>
      <c r="W489">
        <v>140</v>
      </c>
      <c r="X489" s="14">
        <f t="shared" si="169"/>
        <v>13.160000000000011</v>
      </c>
      <c r="Y489" s="12">
        <f t="shared" si="170"/>
        <v>81592.000000000058</v>
      </c>
      <c r="Z489" s="12">
        <f t="shared" si="171"/>
        <v>1316.0000000000009</v>
      </c>
      <c r="AA489" s="7"/>
      <c r="AB489">
        <v>122</v>
      </c>
      <c r="AC489" s="14">
        <f t="shared" si="172"/>
        <v>4.9749999999999943</v>
      </c>
      <c r="AD489" s="12">
        <f t="shared" si="173"/>
        <v>30844.999999999964</v>
      </c>
      <c r="AE489" s="12">
        <f t="shared" si="174"/>
        <v>497.49999999999943</v>
      </c>
      <c r="AF489" s="7"/>
      <c r="AG489">
        <v>103</v>
      </c>
      <c r="AH489" s="14">
        <f t="shared" si="175"/>
        <v>0.32000000000000739</v>
      </c>
      <c r="AI489" s="12">
        <f t="shared" si="176"/>
        <v>1984.0000000000459</v>
      </c>
      <c r="AJ489" s="12">
        <f t="shared" si="177"/>
        <v>32.000000000000739</v>
      </c>
      <c r="AK489" s="7"/>
      <c r="AL489" s="12">
        <f t="shared" si="178"/>
        <v>257641.00000000003</v>
      </c>
      <c r="AM489" s="12">
        <f t="shared" si="179"/>
        <v>4155.5000000000009</v>
      </c>
    </row>
    <row r="490" spans="1:39" x14ac:dyDescent="0.25">
      <c r="A490" t="s">
        <v>58</v>
      </c>
      <c r="B490" t="s">
        <v>19</v>
      </c>
      <c r="C490" t="s">
        <v>449</v>
      </c>
      <c r="D490">
        <v>2018</v>
      </c>
      <c r="E490" t="s">
        <v>566</v>
      </c>
      <c r="F490">
        <v>1930</v>
      </c>
      <c r="G490">
        <v>1510</v>
      </c>
      <c r="H490" s="4" t="s">
        <v>10</v>
      </c>
      <c r="I490">
        <v>1197</v>
      </c>
      <c r="J490">
        <v>6.5</v>
      </c>
      <c r="K490">
        <v>151</v>
      </c>
      <c r="L490" s="16">
        <f t="shared" si="162"/>
        <v>135.9</v>
      </c>
      <c r="M490" s="16">
        <f t="shared" si="163"/>
        <v>126.83999999999999</v>
      </c>
      <c r="N490" s="16">
        <f t="shared" si="164"/>
        <v>117.02500000000001</v>
      </c>
      <c r="O490" s="16">
        <f t="shared" si="165"/>
        <v>102.67999999999999</v>
      </c>
      <c r="P490">
        <v>222</v>
      </c>
      <c r="Q490" s="7"/>
      <c r="R490">
        <v>159</v>
      </c>
      <c r="S490" s="14">
        <f t="shared" si="166"/>
        <v>23.099999999999994</v>
      </c>
      <c r="T490" s="12">
        <f t="shared" si="167"/>
        <v>512819.99999999988</v>
      </c>
      <c r="U490" s="12">
        <f t="shared" si="168"/>
        <v>2309.9999999999995</v>
      </c>
      <c r="V490" s="7"/>
      <c r="W490">
        <v>140</v>
      </c>
      <c r="X490" s="14">
        <f t="shared" si="169"/>
        <v>13.160000000000011</v>
      </c>
      <c r="Y490" s="12">
        <f t="shared" si="170"/>
        <v>292152.00000000023</v>
      </c>
      <c r="Z490" s="12">
        <f t="shared" si="171"/>
        <v>1316.0000000000011</v>
      </c>
      <c r="AA490" s="7"/>
      <c r="AB490">
        <v>122</v>
      </c>
      <c r="AC490" s="14">
        <f t="shared" si="172"/>
        <v>4.9749999999999943</v>
      </c>
      <c r="AD490" s="12">
        <f t="shared" si="173"/>
        <v>110444.99999999987</v>
      </c>
      <c r="AE490" s="12">
        <f t="shared" si="174"/>
        <v>497.49999999999943</v>
      </c>
      <c r="AF490" s="7"/>
      <c r="AG490">
        <v>103</v>
      </c>
      <c r="AH490" s="14">
        <f t="shared" si="175"/>
        <v>0.32000000000000739</v>
      </c>
      <c r="AI490" s="12">
        <f t="shared" si="176"/>
        <v>7104.0000000001637</v>
      </c>
      <c r="AJ490" s="12">
        <f t="shared" si="177"/>
        <v>32.000000000000739</v>
      </c>
      <c r="AK490" s="7"/>
      <c r="AL490" s="12">
        <f t="shared" si="178"/>
        <v>922521.00000000012</v>
      </c>
      <c r="AM490" s="12">
        <f t="shared" si="179"/>
        <v>4155.5000000000009</v>
      </c>
    </row>
    <row r="491" spans="1:39" x14ac:dyDescent="0.25">
      <c r="A491" t="s">
        <v>15</v>
      </c>
      <c r="B491" t="s">
        <v>38</v>
      </c>
      <c r="C491" t="s">
        <v>512</v>
      </c>
      <c r="D491">
        <v>2016</v>
      </c>
      <c r="E491" t="s">
        <v>571</v>
      </c>
      <c r="F491">
        <v>1820</v>
      </c>
      <c r="G491">
        <v>1512</v>
      </c>
      <c r="H491" s="4" t="s">
        <v>10</v>
      </c>
      <c r="I491">
        <v>1991</v>
      </c>
      <c r="J491">
        <v>6.3</v>
      </c>
      <c r="K491">
        <v>146</v>
      </c>
      <c r="L491" s="16">
        <f t="shared" si="162"/>
        <v>131.4</v>
      </c>
      <c r="M491" s="16">
        <f t="shared" si="163"/>
        <v>122.64</v>
      </c>
      <c r="N491" s="16">
        <f t="shared" si="164"/>
        <v>113.15</v>
      </c>
      <c r="O491" s="16">
        <f t="shared" si="165"/>
        <v>99.279999999999987</v>
      </c>
      <c r="P491">
        <v>2</v>
      </c>
      <c r="Q491" s="7"/>
      <c r="R491">
        <v>159</v>
      </c>
      <c r="S491" s="14">
        <f t="shared" si="166"/>
        <v>27.599999999999994</v>
      </c>
      <c r="T491" s="12">
        <f t="shared" si="167"/>
        <v>5519.9999999999991</v>
      </c>
      <c r="U491" s="12">
        <f t="shared" si="168"/>
        <v>2759.9999999999995</v>
      </c>
      <c r="V491" s="7"/>
      <c r="W491">
        <v>140</v>
      </c>
      <c r="X491" s="14">
        <f t="shared" si="169"/>
        <v>17.36</v>
      </c>
      <c r="Y491" s="12">
        <f t="shared" si="170"/>
        <v>3472</v>
      </c>
      <c r="Z491" s="12">
        <f t="shared" si="171"/>
        <v>1736</v>
      </c>
      <c r="AA491" s="7"/>
      <c r="AB491">
        <v>122</v>
      </c>
      <c r="AC491" s="14">
        <f t="shared" si="172"/>
        <v>8.8499999999999943</v>
      </c>
      <c r="AD491" s="12">
        <f t="shared" si="173"/>
        <v>1769.9999999999989</v>
      </c>
      <c r="AE491" s="12">
        <f t="shared" si="174"/>
        <v>884.99999999999943</v>
      </c>
      <c r="AF491" s="7"/>
      <c r="AG491">
        <v>103</v>
      </c>
      <c r="AH491" s="14">
        <f t="shared" si="175"/>
        <v>3.7200000000000131</v>
      </c>
      <c r="AI491" s="12">
        <f t="shared" si="176"/>
        <v>744.00000000000261</v>
      </c>
      <c r="AJ491" s="12">
        <f t="shared" si="177"/>
        <v>372.00000000000131</v>
      </c>
      <c r="AK491" s="7"/>
      <c r="AL491" s="12">
        <f t="shared" si="178"/>
        <v>11506</v>
      </c>
      <c r="AM491" s="12">
        <f t="shared" si="179"/>
        <v>5753</v>
      </c>
    </row>
    <row r="492" spans="1:39" x14ac:dyDescent="0.25">
      <c r="A492" t="s">
        <v>55</v>
      </c>
      <c r="B492" t="s">
        <v>19</v>
      </c>
      <c r="C492" t="s">
        <v>568</v>
      </c>
      <c r="D492">
        <v>2018</v>
      </c>
      <c r="E492" t="s">
        <v>569</v>
      </c>
      <c r="F492">
        <v>1930</v>
      </c>
      <c r="G492">
        <v>1512</v>
      </c>
      <c r="H492" s="4" t="s">
        <v>138</v>
      </c>
      <c r="I492">
        <v>1580</v>
      </c>
      <c r="J492">
        <v>3.8</v>
      </c>
      <c r="K492">
        <v>88</v>
      </c>
      <c r="L492" s="16">
        <f t="shared" si="162"/>
        <v>79.2</v>
      </c>
      <c r="M492" s="16">
        <f t="shared" si="163"/>
        <v>73.92</v>
      </c>
      <c r="N492" s="16">
        <f t="shared" si="164"/>
        <v>68.2</v>
      </c>
      <c r="O492" s="16">
        <f t="shared" si="165"/>
        <v>59.839999999999996</v>
      </c>
      <c r="P492">
        <v>174</v>
      </c>
      <c r="Q492" s="7"/>
      <c r="R492">
        <v>159</v>
      </c>
      <c r="S492" s="14">
        <f t="shared" si="166"/>
        <v>79.8</v>
      </c>
      <c r="T492" s="12">
        <f t="shared" si="167"/>
        <v>1388520</v>
      </c>
      <c r="U492" s="12">
        <f t="shared" si="168"/>
        <v>7980</v>
      </c>
      <c r="V492" s="7"/>
      <c r="W492">
        <v>140</v>
      </c>
      <c r="X492" s="14">
        <f t="shared" si="169"/>
        <v>66.08</v>
      </c>
      <c r="Y492" s="12">
        <f t="shared" si="170"/>
        <v>1149792</v>
      </c>
      <c r="Z492" s="12">
        <f t="shared" si="171"/>
        <v>6608</v>
      </c>
      <c r="AA492" s="7"/>
      <c r="AB492">
        <v>122</v>
      </c>
      <c r="AC492" s="14">
        <f t="shared" si="172"/>
        <v>53.8</v>
      </c>
      <c r="AD492" s="12">
        <f t="shared" si="173"/>
        <v>936119.99999999988</v>
      </c>
      <c r="AE492" s="12">
        <f t="shared" si="174"/>
        <v>5379.9999999999991</v>
      </c>
      <c r="AF492" s="7"/>
      <c r="AG492">
        <v>103</v>
      </c>
      <c r="AH492" s="14">
        <f t="shared" si="175"/>
        <v>43.160000000000004</v>
      </c>
      <c r="AI492" s="12">
        <f t="shared" si="176"/>
        <v>750984.00000000012</v>
      </c>
      <c r="AJ492" s="12">
        <f t="shared" si="177"/>
        <v>4316.0000000000009</v>
      </c>
      <c r="AK492" s="7"/>
      <c r="AL492" s="12">
        <f t="shared" si="178"/>
        <v>4225416</v>
      </c>
      <c r="AM492" s="12">
        <f t="shared" si="179"/>
        <v>24284</v>
      </c>
    </row>
    <row r="493" spans="1:39" x14ac:dyDescent="0.25">
      <c r="A493" t="s">
        <v>55</v>
      </c>
      <c r="B493" t="s">
        <v>239</v>
      </c>
      <c r="C493" t="s">
        <v>568</v>
      </c>
      <c r="D493">
        <v>2018</v>
      </c>
      <c r="E493" t="s">
        <v>570</v>
      </c>
      <c r="F493">
        <v>1930</v>
      </c>
      <c r="G493">
        <v>1512</v>
      </c>
      <c r="H493" s="4" t="s">
        <v>138</v>
      </c>
      <c r="I493">
        <v>1580</v>
      </c>
      <c r="J493">
        <v>4.4000000000000004</v>
      </c>
      <c r="K493">
        <v>101</v>
      </c>
      <c r="L493" s="16">
        <f t="shared" si="162"/>
        <v>90.9</v>
      </c>
      <c r="M493" s="16">
        <f t="shared" si="163"/>
        <v>84.84</v>
      </c>
      <c r="N493" s="16">
        <f t="shared" si="164"/>
        <v>78.275000000000006</v>
      </c>
      <c r="O493" s="16">
        <f t="shared" si="165"/>
        <v>68.679999999999993</v>
      </c>
      <c r="P493">
        <v>162</v>
      </c>
      <c r="Q493" s="7"/>
      <c r="R493">
        <v>159</v>
      </c>
      <c r="S493" s="14">
        <f t="shared" si="166"/>
        <v>68.099999999999994</v>
      </c>
      <c r="T493" s="12">
        <f t="shared" si="167"/>
        <v>1103220</v>
      </c>
      <c r="U493" s="12">
        <f t="shared" si="168"/>
        <v>6810</v>
      </c>
      <c r="V493" s="7"/>
      <c r="W493">
        <v>140</v>
      </c>
      <c r="X493" s="14">
        <f t="shared" si="169"/>
        <v>55.16</v>
      </c>
      <c r="Y493" s="12">
        <f t="shared" si="170"/>
        <v>893592</v>
      </c>
      <c r="Z493" s="12">
        <f t="shared" si="171"/>
        <v>5516</v>
      </c>
      <c r="AA493" s="7"/>
      <c r="AB493">
        <v>122</v>
      </c>
      <c r="AC493" s="14">
        <f t="shared" si="172"/>
        <v>43.724999999999994</v>
      </c>
      <c r="AD493" s="12">
        <f t="shared" si="173"/>
        <v>708344.99999999988</v>
      </c>
      <c r="AE493" s="12">
        <f t="shared" si="174"/>
        <v>4372.4999999999991</v>
      </c>
      <c r="AF493" s="7"/>
      <c r="AG493">
        <v>103</v>
      </c>
      <c r="AH493" s="14">
        <f t="shared" si="175"/>
        <v>34.320000000000007</v>
      </c>
      <c r="AI493" s="12">
        <f t="shared" si="176"/>
        <v>555984.00000000012</v>
      </c>
      <c r="AJ493" s="12">
        <f t="shared" si="177"/>
        <v>3432.0000000000009</v>
      </c>
      <c r="AK493" s="7"/>
      <c r="AL493" s="12">
        <f t="shared" si="178"/>
        <v>3261141</v>
      </c>
      <c r="AM493" s="12">
        <f t="shared" si="179"/>
        <v>20130.5</v>
      </c>
    </row>
    <row r="494" spans="1:39" x14ac:dyDescent="0.25">
      <c r="A494" t="s">
        <v>15</v>
      </c>
      <c r="B494" t="s">
        <v>239</v>
      </c>
      <c r="C494" t="s">
        <v>554</v>
      </c>
      <c r="D494">
        <v>2017</v>
      </c>
      <c r="E494" t="s">
        <v>572</v>
      </c>
      <c r="F494">
        <v>1920</v>
      </c>
      <c r="G494">
        <v>1512</v>
      </c>
      <c r="H494" s="4" t="s">
        <v>10</v>
      </c>
      <c r="I494">
        <v>1595</v>
      </c>
      <c r="J494">
        <v>5.7</v>
      </c>
      <c r="K494">
        <v>133</v>
      </c>
      <c r="L494" s="16">
        <f t="shared" si="162"/>
        <v>119.7</v>
      </c>
      <c r="M494" s="16">
        <f t="shared" si="163"/>
        <v>111.72</v>
      </c>
      <c r="N494" s="16">
        <f t="shared" si="164"/>
        <v>103.075</v>
      </c>
      <c r="O494" s="16">
        <f t="shared" si="165"/>
        <v>90.44</v>
      </c>
      <c r="P494">
        <v>90</v>
      </c>
      <c r="Q494" s="7"/>
      <c r="R494">
        <v>159</v>
      </c>
      <c r="S494" s="14">
        <f t="shared" si="166"/>
        <v>39.299999999999997</v>
      </c>
      <c r="T494" s="12">
        <f t="shared" si="167"/>
        <v>353699.99999999994</v>
      </c>
      <c r="U494" s="12">
        <f t="shared" si="168"/>
        <v>3929.9999999999995</v>
      </c>
      <c r="V494" s="7"/>
      <c r="W494">
        <v>140</v>
      </c>
      <c r="X494" s="14">
        <f t="shared" si="169"/>
        <v>28.28</v>
      </c>
      <c r="Y494" s="12">
        <f t="shared" si="170"/>
        <v>254520.00000000003</v>
      </c>
      <c r="Z494" s="12">
        <f t="shared" si="171"/>
        <v>2828.0000000000005</v>
      </c>
      <c r="AA494" s="7"/>
      <c r="AB494">
        <v>122</v>
      </c>
      <c r="AC494" s="14">
        <f t="shared" si="172"/>
        <v>18.924999999999997</v>
      </c>
      <c r="AD494" s="12">
        <f t="shared" si="173"/>
        <v>170324.99999999997</v>
      </c>
      <c r="AE494" s="12">
        <f t="shared" si="174"/>
        <v>1892.4999999999998</v>
      </c>
      <c r="AF494" s="7"/>
      <c r="AG494">
        <v>103</v>
      </c>
      <c r="AH494" s="14">
        <f t="shared" si="175"/>
        <v>12.560000000000002</v>
      </c>
      <c r="AI494" s="12">
        <f t="shared" si="176"/>
        <v>113040.00000000001</v>
      </c>
      <c r="AJ494" s="12">
        <f t="shared" si="177"/>
        <v>1256.0000000000002</v>
      </c>
      <c r="AK494" s="7"/>
      <c r="AL494" s="12">
        <f t="shared" si="178"/>
        <v>891585</v>
      </c>
      <c r="AM494" s="12">
        <f t="shared" si="179"/>
        <v>9906.5</v>
      </c>
    </row>
    <row r="495" spans="1:39" x14ac:dyDescent="0.25">
      <c r="A495" t="s">
        <v>15</v>
      </c>
      <c r="B495" t="s">
        <v>239</v>
      </c>
      <c r="C495" t="s">
        <v>554</v>
      </c>
      <c r="D495">
        <v>2017</v>
      </c>
      <c r="E495" t="s">
        <v>573</v>
      </c>
      <c r="F495">
        <v>2020</v>
      </c>
      <c r="G495">
        <v>1512</v>
      </c>
      <c r="H495" s="4" t="s">
        <v>10</v>
      </c>
      <c r="I495">
        <v>1991</v>
      </c>
      <c r="J495">
        <v>7</v>
      </c>
      <c r="K495">
        <v>162</v>
      </c>
      <c r="L495" s="16">
        <f t="shared" si="162"/>
        <v>145.80000000000001</v>
      </c>
      <c r="M495" s="16">
        <f t="shared" si="163"/>
        <v>136.07999999999998</v>
      </c>
      <c r="N495" s="16">
        <f t="shared" si="164"/>
        <v>125.55</v>
      </c>
      <c r="O495" s="16">
        <f t="shared" si="165"/>
        <v>110.16</v>
      </c>
      <c r="P495">
        <v>44</v>
      </c>
      <c r="Q495" s="7"/>
      <c r="R495">
        <v>159</v>
      </c>
      <c r="S495" s="14">
        <f t="shared" si="166"/>
        <v>13.199999999999989</v>
      </c>
      <c r="T495" s="12">
        <f t="shared" si="167"/>
        <v>58079.999999999949</v>
      </c>
      <c r="U495" s="12">
        <f t="shared" si="168"/>
        <v>1319.9999999999989</v>
      </c>
      <c r="V495" s="7"/>
      <c r="W495">
        <v>140</v>
      </c>
      <c r="X495" s="14">
        <f t="shared" si="169"/>
        <v>3.9200000000000159</v>
      </c>
      <c r="Y495" s="12">
        <f t="shared" si="170"/>
        <v>17248.000000000069</v>
      </c>
      <c r="Z495" s="12">
        <f t="shared" si="171"/>
        <v>392.00000000000159</v>
      </c>
      <c r="AA495" s="7"/>
      <c r="AB495">
        <v>122</v>
      </c>
      <c r="AC495" s="14">
        <f t="shared" si="172"/>
        <v>-3.5499999999999972</v>
      </c>
      <c r="AD495" s="12">
        <f t="shared" si="173"/>
        <v>-15619.999999999987</v>
      </c>
      <c r="AE495" s="12">
        <f t="shared" si="174"/>
        <v>-354.99999999999972</v>
      </c>
      <c r="AF495" s="7"/>
      <c r="AG495">
        <v>103</v>
      </c>
      <c r="AH495" s="14">
        <f t="shared" si="175"/>
        <v>-7.1599999999999966</v>
      </c>
      <c r="AI495" s="12">
        <f t="shared" si="176"/>
        <v>-31503.999999999985</v>
      </c>
      <c r="AJ495" s="12">
        <f t="shared" si="177"/>
        <v>-715.99999999999966</v>
      </c>
      <c r="AK495" s="7"/>
      <c r="AL495" s="12">
        <f t="shared" si="178"/>
        <v>28204.000000000047</v>
      </c>
      <c r="AM495" s="12">
        <f t="shared" si="179"/>
        <v>641.00000000000102</v>
      </c>
    </row>
    <row r="496" spans="1:39" x14ac:dyDescent="0.25">
      <c r="A496" t="s">
        <v>92</v>
      </c>
      <c r="B496" t="s">
        <v>220</v>
      </c>
      <c r="C496" t="s">
        <v>574</v>
      </c>
      <c r="D496">
        <v>2015</v>
      </c>
      <c r="E496" t="s">
        <v>575</v>
      </c>
      <c r="F496">
        <v>2150</v>
      </c>
      <c r="G496">
        <v>1514</v>
      </c>
      <c r="H496" s="4" t="s">
        <v>14</v>
      </c>
      <c r="I496">
        <v>1685</v>
      </c>
      <c r="J496">
        <v>5.0999999999999996</v>
      </c>
      <c r="K496">
        <v>134</v>
      </c>
      <c r="L496" s="16">
        <f t="shared" si="162"/>
        <v>120.60000000000001</v>
      </c>
      <c r="M496" s="16">
        <f t="shared" si="163"/>
        <v>112.56</v>
      </c>
      <c r="N496" s="16">
        <f t="shared" si="164"/>
        <v>103.85000000000001</v>
      </c>
      <c r="O496" s="16">
        <f t="shared" si="165"/>
        <v>91.11999999999999</v>
      </c>
      <c r="P496">
        <v>16</v>
      </c>
      <c r="Q496" s="7"/>
      <c r="R496">
        <v>159</v>
      </c>
      <c r="S496" s="14">
        <f t="shared" si="166"/>
        <v>38.399999999999991</v>
      </c>
      <c r="T496" s="12">
        <f t="shared" si="167"/>
        <v>61439.999999999985</v>
      </c>
      <c r="U496" s="12">
        <f t="shared" si="168"/>
        <v>3839.9999999999991</v>
      </c>
      <c r="V496" s="7"/>
      <c r="W496">
        <v>140</v>
      </c>
      <c r="X496" s="14">
        <f t="shared" si="169"/>
        <v>27.439999999999998</v>
      </c>
      <c r="Y496" s="12">
        <f t="shared" si="170"/>
        <v>43904</v>
      </c>
      <c r="Z496" s="12">
        <f t="shared" si="171"/>
        <v>2744</v>
      </c>
      <c r="AA496" s="7"/>
      <c r="AB496">
        <v>122</v>
      </c>
      <c r="AC496" s="14">
        <f t="shared" si="172"/>
        <v>18.149999999999991</v>
      </c>
      <c r="AD496" s="12">
        <f t="shared" si="173"/>
        <v>29039.999999999985</v>
      </c>
      <c r="AE496" s="12">
        <f t="shared" si="174"/>
        <v>1814.9999999999991</v>
      </c>
      <c r="AF496" s="7"/>
      <c r="AG496">
        <v>103</v>
      </c>
      <c r="AH496" s="14">
        <f t="shared" si="175"/>
        <v>11.88000000000001</v>
      </c>
      <c r="AI496" s="12">
        <f t="shared" si="176"/>
        <v>19008.000000000015</v>
      </c>
      <c r="AJ496" s="12">
        <f t="shared" si="177"/>
        <v>1188.0000000000009</v>
      </c>
      <c r="AK496" s="7"/>
      <c r="AL496" s="12">
        <f t="shared" si="178"/>
        <v>153392</v>
      </c>
      <c r="AM496" s="12">
        <f t="shared" si="179"/>
        <v>9587</v>
      </c>
    </row>
    <row r="497" spans="1:39" x14ac:dyDescent="0.25">
      <c r="A497" t="s">
        <v>49</v>
      </c>
      <c r="B497" t="s">
        <v>514</v>
      </c>
      <c r="C497" t="s">
        <v>576</v>
      </c>
      <c r="D497">
        <v>2017</v>
      </c>
      <c r="E497" t="s">
        <v>577</v>
      </c>
      <c r="F497">
        <v>2055</v>
      </c>
      <c r="G497">
        <v>1515</v>
      </c>
      <c r="H497" s="4" t="s">
        <v>10</v>
      </c>
      <c r="I497">
        <v>1998</v>
      </c>
      <c r="J497">
        <v>7.4</v>
      </c>
      <c r="K497">
        <v>169</v>
      </c>
      <c r="L497" s="16">
        <f t="shared" si="162"/>
        <v>152.1</v>
      </c>
      <c r="M497" s="16">
        <f t="shared" si="163"/>
        <v>141.96</v>
      </c>
      <c r="N497" s="16">
        <f t="shared" si="164"/>
        <v>130.97499999999999</v>
      </c>
      <c r="O497" s="16">
        <f t="shared" si="165"/>
        <v>114.91999999999999</v>
      </c>
      <c r="P497">
        <v>104</v>
      </c>
      <c r="Q497" s="7"/>
      <c r="R497">
        <v>159</v>
      </c>
      <c r="S497" s="14">
        <f t="shared" si="166"/>
        <v>6.9000000000000057</v>
      </c>
      <c r="T497" s="12">
        <f t="shared" si="167"/>
        <v>71760.000000000058</v>
      </c>
      <c r="U497" s="12">
        <f t="shared" si="168"/>
        <v>690.00000000000057</v>
      </c>
      <c r="V497" s="7"/>
      <c r="W497">
        <v>140</v>
      </c>
      <c r="X497" s="14">
        <f t="shared" si="169"/>
        <v>-1.960000000000008</v>
      </c>
      <c r="Y497" s="12">
        <f t="shared" si="170"/>
        <v>-20384.000000000084</v>
      </c>
      <c r="Z497" s="12">
        <f t="shared" si="171"/>
        <v>-196.0000000000008</v>
      </c>
      <c r="AA497" s="7"/>
      <c r="AB497">
        <v>122</v>
      </c>
      <c r="AC497" s="14">
        <f t="shared" si="172"/>
        <v>-8.9749999999999943</v>
      </c>
      <c r="AD497" s="12">
        <f t="shared" si="173"/>
        <v>-93339.999999999942</v>
      </c>
      <c r="AE497" s="12">
        <f t="shared" si="174"/>
        <v>-897.49999999999943</v>
      </c>
      <c r="AF497" s="7"/>
      <c r="AG497">
        <v>103</v>
      </c>
      <c r="AH497" s="14">
        <f t="shared" si="175"/>
        <v>-11.919999999999987</v>
      </c>
      <c r="AI497" s="12">
        <f t="shared" si="176"/>
        <v>-123967.99999999987</v>
      </c>
      <c r="AJ497" s="12">
        <f t="shared" si="177"/>
        <v>-1191.9999999999986</v>
      </c>
      <c r="AK497" s="7"/>
      <c r="AL497" s="12">
        <f t="shared" si="178"/>
        <v>-165931.99999999985</v>
      </c>
      <c r="AM497" s="12">
        <f t="shared" si="179"/>
        <v>-1595.4999999999986</v>
      </c>
    </row>
    <row r="498" spans="1:39" x14ac:dyDescent="0.25">
      <c r="A498" t="s">
        <v>49</v>
      </c>
      <c r="B498" t="s">
        <v>514</v>
      </c>
      <c r="C498" t="s">
        <v>576</v>
      </c>
      <c r="D498">
        <v>2018</v>
      </c>
      <c r="E498" t="s">
        <v>578</v>
      </c>
      <c r="F498">
        <v>2055</v>
      </c>
      <c r="G498">
        <v>1515</v>
      </c>
      <c r="H498" s="4" t="s">
        <v>10</v>
      </c>
      <c r="I498">
        <v>1998</v>
      </c>
      <c r="J498">
        <v>7.4</v>
      </c>
      <c r="K498">
        <v>169</v>
      </c>
      <c r="L498" s="16">
        <f t="shared" si="162"/>
        <v>152.1</v>
      </c>
      <c r="M498" s="16">
        <f t="shared" si="163"/>
        <v>141.96</v>
      </c>
      <c r="N498" s="16">
        <f t="shared" si="164"/>
        <v>130.97499999999999</v>
      </c>
      <c r="O498" s="16">
        <f t="shared" si="165"/>
        <v>114.91999999999999</v>
      </c>
      <c r="P498">
        <v>38</v>
      </c>
      <c r="Q498" s="7"/>
      <c r="R498">
        <v>159</v>
      </c>
      <c r="S498" s="14">
        <f t="shared" si="166"/>
        <v>6.9000000000000057</v>
      </c>
      <c r="T498" s="12">
        <f t="shared" si="167"/>
        <v>26220.000000000022</v>
      </c>
      <c r="U498" s="12">
        <f t="shared" si="168"/>
        <v>690.00000000000057</v>
      </c>
      <c r="V498" s="7"/>
      <c r="W498">
        <v>140</v>
      </c>
      <c r="X498" s="14">
        <f t="shared" si="169"/>
        <v>-1.960000000000008</v>
      </c>
      <c r="Y498" s="12">
        <f t="shared" si="170"/>
        <v>-7448.00000000003</v>
      </c>
      <c r="Z498" s="12">
        <f t="shared" si="171"/>
        <v>-196.0000000000008</v>
      </c>
      <c r="AA498" s="7"/>
      <c r="AB498">
        <v>122</v>
      </c>
      <c r="AC498" s="14">
        <f t="shared" si="172"/>
        <v>-8.9749999999999943</v>
      </c>
      <c r="AD498" s="12">
        <f t="shared" si="173"/>
        <v>-34104.999999999978</v>
      </c>
      <c r="AE498" s="12">
        <f t="shared" si="174"/>
        <v>-897.49999999999943</v>
      </c>
      <c r="AF498" s="7"/>
      <c r="AG498">
        <v>103</v>
      </c>
      <c r="AH498" s="14">
        <f t="shared" si="175"/>
        <v>-11.919999999999987</v>
      </c>
      <c r="AI498" s="12">
        <f t="shared" si="176"/>
        <v>-45295.999999999949</v>
      </c>
      <c r="AJ498" s="12">
        <f t="shared" si="177"/>
        <v>-1191.9999999999986</v>
      </c>
      <c r="AK498" s="7"/>
      <c r="AL498" s="12">
        <f t="shared" si="178"/>
        <v>-60628.999999999935</v>
      </c>
      <c r="AM498" s="12">
        <f t="shared" si="179"/>
        <v>-1595.4999999999982</v>
      </c>
    </row>
    <row r="499" spans="1:39" x14ac:dyDescent="0.25">
      <c r="A499" t="s">
        <v>49</v>
      </c>
      <c r="B499" t="s">
        <v>514</v>
      </c>
      <c r="C499" t="s">
        <v>576</v>
      </c>
      <c r="D499">
        <v>2018</v>
      </c>
      <c r="E499" t="s">
        <v>579</v>
      </c>
      <c r="F499">
        <v>2055</v>
      </c>
      <c r="G499">
        <v>1515</v>
      </c>
      <c r="H499" s="4" t="s">
        <v>10</v>
      </c>
      <c r="I499">
        <v>1998</v>
      </c>
      <c r="J499">
        <v>7.4</v>
      </c>
      <c r="K499">
        <v>169</v>
      </c>
      <c r="L499" s="16">
        <f t="shared" si="162"/>
        <v>152.1</v>
      </c>
      <c r="M499" s="16">
        <f t="shared" si="163"/>
        <v>141.96</v>
      </c>
      <c r="N499" s="16">
        <f t="shared" si="164"/>
        <v>130.97499999999999</v>
      </c>
      <c r="O499" s="16">
        <f t="shared" si="165"/>
        <v>114.91999999999999</v>
      </c>
      <c r="P499">
        <v>256</v>
      </c>
      <c r="Q499" s="7"/>
      <c r="R499">
        <v>159</v>
      </c>
      <c r="S499" s="14">
        <f t="shared" si="166"/>
        <v>6.9000000000000057</v>
      </c>
      <c r="T499" s="12">
        <f t="shared" si="167"/>
        <v>176640.00000000015</v>
      </c>
      <c r="U499" s="12">
        <f t="shared" si="168"/>
        <v>690.00000000000057</v>
      </c>
      <c r="V499" s="7"/>
      <c r="W499">
        <v>140</v>
      </c>
      <c r="X499" s="14">
        <f t="shared" si="169"/>
        <v>-1.960000000000008</v>
      </c>
      <c r="Y499" s="12">
        <f t="shared" si="170"/>
        <v>-50176.000000000204</v>
      </c>
      <c r="Z499" s="12">
        <f t="shared" si="171"/>
        <v>-196.0000000000008</v>
      </c>
      <c r="AA499" s="7"/>
      <c r="AB499">
        <v>122</v>
      </c>
      <c r="AC499" s="14">
        <f t="shared" si="172"/>
        <v>-8.9749999999999943</v>
      </c>
      <c r="AD499" s="12">
        <f t="shared" si="173"/>
        <v>-229759.99999999985</v>
      </c>
      <c r="AE499" s="12">
        <f t="shared" si="174"/>
        <v>-897.49999999999943</v>
      </c>
      <c r="AF499" s="7"/>
      <c r="AG499">
        <v>103</v>
      </c>
      <c r="AH499" s="14">
        <f t="shared" si="175"/>
        <v>-11.919999999999987</v>
      </c>
      <c r="AI499" s="12">
        <f t="shared" si="176"/>
        <v>-305151.99999999965</v>
      </c>
      <c r="AJ499" s="12">
        <f t="shared" si="177"/>
        <v>-1191.9999999999986</v>
      </c>
      <c r="AK499" s="7"/>
      <c r="AL499" s="12">
        <f t="shared" si="178"/>
        <v>-408447.99999999965</v>
      </c>
      <c r="AM499" s="12">
        <f t="shared" si="179"/>
        <v>-1595.4999999999986</v>
      </c>
    </row>
    <row r="500" spans="1:39" x14ac:dyDescent="0.25">
      <c r="A500" t="s">
        <v>49</v>
      </c>
      <c r="B500" t="s">
        <v>514</v>
      </c>
      <c r="C500" t="s">
        <v>576</v>
      </c>
      <c r="D500">
        <v>2019</v>
      </c>
      <c r="E500" t="s">
        <v>1855</v>
      </c>
      <c r="F500">
        <v>2055</v>
      </c>
      <c r="G500">
        <v>1515</v>
      </c>
      <c r="H500" s="4" t="s">
        <v>10</v>
      </c>
      <c r="I500">
        <v>1998</v>
      </c>
      <c r="J500">
        <v>7.4</v>
      </c>
      <c r="K500">
        <v>169</v>
      </c>
      <c r="L500" s="16">
        <f t="shared" si="162"/>
        <v>152.1</v>
      </c>
      <c r="M500" s="16">
        <f t="shared" si="163"/>
        <v>141.96</v>
      </c>
      <c r="N500" s="16">
        <f t="shared" si="164"/>
        <v>130.97499999999999</v>
      </c>
      <c r="O500" s="16">
        <f t="shared" si="165"/>
        <v>114.91999999999999</v>
      </c>
      <c r="P500">
        <v>2</v>
      </c>
      <c r="Q500" s="7"/>
      <c r="R500">
        <v>159</v>
      </c>
      <c r="S500" s="14">
        <f t="shared" si="166"/>
        <v>6.9000000000000057</v>
      </c>
      <c r="T500" s="12">
        <f t="shared" si="167"/>
        <v>1380.0000000000011</v>
      </c>
      <c r="U500" s="12">
        <f t="shared" si="168"/>
        <v>690.00000000000057</v>
      </c>
      <c r="V500" s="7"/>
      <c r="W500">
        <v>140</v>
      </c>
      <c r="X500" s="14">
        <f t="shared" si="169"/>
        <v>-1.960000000000008</v>
      </c>
      <c r="Y500" s="12">
        <f t="shared" si="170"/>
        <v>-392.00000000000159</v>
      </c>
      <c r="Z500" s="12">
        <f t="shared" si="171"/>
        <v>-196.0000000000008</v>
      </c>
      <c r="AA500" s="7"/>
      <c r="AB500">
        <v>122</v>
      </c>
      <c r="AC500" s="14">
        <f t="shared" si="172"/>
        <v>-8.9749999999999943</v>
      </c>
      <c r="AD500" s="12">
        <f t="shared" si="173"/>
        <v>-1794.9999999999989</v>
      </c>
      <c r="AE500" s="12">
        <f t="shared" si="174"/>
        <v>-897.49999999999943</v>
      </c>
      <c r="AF500" s="7"/>
      <c r="AG500">
        <v>103</v>
      </c>
      <c r="AH500" s="14">
        <f t="shared" si="175"/>
        <v>-11.919999999999987</v>
      </c>
      <c r="AI500" s="12">
        <f t="shared" si="176"/>
        <v>-2383.9999999999973</v>
      </c>
      <c r="AJ500" s="12">
        <f t="shared" si="177"/>
        <v>-1191.9999999999986</v>
      </c>
      <c r="AK500" s="7"/>
      <c r="AL500" s="12">
        <f t="shared" si="178"/>
        <v>-3190.9999999999973</v>
      </c>
      <c r="AM500" s="12">
        <f t="shared" si="179"/>
        <v>-1595.4999999999986</v>
      </c>
    </row>
    <row r="501" spans="1:39" x14ac:dyDescent="0.25">
      <c r="A501" t="s">
        <v>410</v>
      </c>
      <c r="B501" t="s">
        <v>249</v>
      </c>
      <c r="C501">
        <v>911</v>
      </c>
      <c r="D501">
        <v>2019</v>
      </c>
      <c r="E501" t="s">
        <v>1856</v>
      </c>
      <c r="F501">
        <v>1985</v>
      </c>
      <c r="G501">
        <v>1515</v>
      </c>
      <c r="H501" s="4" t="s">
        <v>10</v>
      </c>
      <c r="I501">
        <v>2981</v>
      </c>
      <c r="J501">
        <v>8.9</v>
      </c>
      <c r="K501">
        <v>205</v>
      </c>
      <c r="L501" s="16">
        <f t="shared" si="162"/>
        <v>184.5</v>
      </c>
      <c r="M501" s="16">
        <f t="shared" si="163"/>
        <v>172.2</v>
      </c>
      <c r="N501" s="16">
        <f t="shared" si="164"/>
        <v>158.875</v>
      </c>
      <c r="O501" s="16">
        <f t="shared" si="165"/>
        <v>139.39999999999998</v>
      </c>
      <c r="P501">
        <v>16</v>
      </c>
      <c r="Q501" s="7"/>
      <c r="R501">
        <v>159</v>
      </c>
      <c r="S501" s="14">
        <f t="shared" si="166"/>
        <v>-25.5</v>
      </c>
      <c r="T501" s="12">
        <f t="shared" si="167"/>
        <v>-40800</v>
      </c>
      <c r="U501" s="12">
        <f t="shared" si="168"/>
        <v>-2550</v>
      </c>
      <c r="V501" s="7"/>
      <c r="W501">
        <v>140</v>
      </c>
      <c r="X501" s="14">
        <f t="shared" si="169"/>
        <v>-32.199999999999989</v>
      </c>
      <c r="Y501" s="12">
        <f t="shared" si="170"/>
        <v>-51519.999999999985</v>
      </c>
      <c r="Z501" s="12">
        <f t="shared" si="171"/>
        <v>-3219.9999999999991</v>
      </c>
      <c r="AA501" s="7"/>
      <c r="AB501">
        <v>122</v>
      </c>
      <c r="AC501" s="14">
        <f t="shared" si="172"/>
        <v>-36.875</v>
      </c>
      <c r="AD501" s="12">
        <f t="shared" si="173"/>
        <v>-59000</v>
      </c>
      <c r="AE501" s="12">
        <f t="shared" si="174"/>
        <v>-3687.5</v>
      </c>
      <c r="AF501" s="7"/>
      <c r="AG501">
        <v>103</v>
      </c>
      <c r="AH501" s="14">
        <f t="shared" si="175"/>
        <v>-36.399999999999977</v>
      </c>
      <c r="AI501" s="12">
        <f t="shared" si="176"/>
        <v>-58239.999999999964</v>
      </c>
      <c r="AJ501" s="12">
        <f t="shared" si="177"/>
        <v>-3639.9999999999977</v>
      </c>
      <c r="AK501" s="7"/>
      <c r="AL501" s="12">
        <f t="shared" si="178"/>
        <v>-209559.99999999994</v>
      </c>
      <c r="AM501" s="12">
        <f t="shared" si="179"/>
        <v>-13097.499999999996</v>
      </c>
    </row>
    <row r="502" spans="1:39" x14ac:dyDescent="0.25">
      <c r="A502" t="s">
        <v>531</v>
      </c>
      <c r="B502" t="s">
        <v>239</v>
      </c>
      <c r="C502" t="s">
        <v>532</v>
      </c>
      <c r="D502">
        <v>2017</v>
      </c>
      <c r="E502" t="s">
        <v>580</v>
      </c>
      <c r="F502">
        <v>1940</v>
      </c>
      <c r="G502">
        <v>1515</v>
      </c>
      <c r="H502" s="4" t="s">
        <v>10</v>
      </c>
      <c r="I502">
        <v>1991</v>
      </c>
      <c r="J502">
        <v>6.3</v>
      </c>
      <c r="K502">
        <v>147</v>
      </c>
      <c r="L502" s="16">
        <f t="shared" si="162"/>
        <v>132.30000000000001</v>
      </c>
      <c r="M502" s="16">
        <f t="shared" si="163"/>
        <v>123.47999999999999</v>
      </c>
      <c r="N502" s="16">
        <f t="shared" si="164"/>
        <v>113.925</v>
      </c>
      <c r="O502" s="16">
        <f t="shared" si="165"/>
        <v>99.96</v>
      </c>
      <c r="P502">
        <v>6</v>
      </c>
      <c r="Q502" s="7"/>
      <c r="R502">
        <v>159</v>
      </c>
      <c r="S502" s="14">
        <f t="shared" si="166"/>
        <v>26.699999999999989</v>
      </c>
      <c r="T502" s="12">
        <f t="shared" si="167"/>
        <v>16019.999999999993</v>
      </c>
      <c r="U502" s="12">
        <f t="shared" si="168"/>
        <v>2669.9999999999986</v>
      </c>
      <c r="V502" s="7"/>
      <c r="W502">
        <v>140</v>
      </c>
      <c r="X502" s="14">
        <f t="shared" si="169"/>
        <v>16.52000000000001</v>
      </c>
      <c r="Y502" s="12">
        <f t="shared" si="170"/>
        <v>9912.0000000000055</v>
      </c>
      <c r="Z502" s="12">
        <f t="shared" si="171"/>
        <v>1652.0000000000009</v>
      </c>
      <c r="AA502" s="7"/>
      <c r="AB502">
        <v>122</v>
      </c>
      <c r="AC502" s="14">
        <f t="shared" si="172"/>
        <v>8.0750000000000028</v>
      </c>
      <c r="AD502" s="12">
        <f t="shared" si="173"/>
        <v>4845.0000000000018</v>
      </c>
      <c r="AE502" s="12">
        <f t="shared" si="174"/>
        <v>807.50000000000034</v>
      </c>
      <c r="AF502" s="7"/>
      <c r="AG502">
        <v>103</v>
      </c>
      <c r="AH502" s="14">
        <f t="shared" si="175"/>
        <v>3.0400000000000063</v>
      </c>
      <c r="AI502" s="12">
        <f t="shared" si="176"/>
        <v>1824.0000000000036</v>
      </c>
      <c r="AJ502" s="12">
        <f t="shared" si="177"/>
        <v>304.00000000000063</v>
      </c>
      <c r="AK502" s="7"/>
      <c r="AL502" s="12">
        <f t="shared" si="178"/>
        <v>32601.000000000004</v>
      </c>
      <c r="AM502" s="12">
        <f t="shared" si="179"/>
        <v>5433.5000000000009</v>
      </c>
    </row>
    <row r="503" spans="1:39" x14ac:dyDescent="0.25">
      <c r="A503" t="s">
        <v>531</v>
      </c>
      <c r="B503" t="s">
        <v>239</v>
      </c>
      <c r="C503" t="s">
        <v>532</v>
      </c>
      <c r="D503">
        <v>2018</v>
      </c>
      <c r="E503" t="s">
        <v>581</v>
      </c>
      <c r="F503">
        <v>1940</v>
      </c>
      <c r="G503">
        <v>1515</v>
      </c>
      <c r="H503" s="4" t="s">
        <v>10</v>
      </c>
      <c r="I503">
        <v>1991</v>
      </c>
      <c r="J503">
        <v>6.3</v>
      </c>
      <c r="K503">
        <v>147</v>
      </c>
      <c r="L503" s="16">
        <f t="shared" si="162"/>
        <v>132.30000000000001</v>
      </c>
      <c r="M503" s="16">
        <f t="shared" si="163"/>
        <v>123.47999999999999</v>
      </c>
      <c r="N503" s="16">
        <f t="shared" si="164"/>
        <v>113.925</v>
      </c>
      <c r="O503" s="16">
        <f t="shared" si="165"/>
        <v>99.96</v>
      </c>
      <c r="P503">
        <v>8</v>
      </c>
      <c r="Q503" s="7"/>
      <c r="R503">
        <v>159</v>
      </c>
      <c r="S503" s="14">
        <f t="shared" si="166"/>
        <v>26.699999999999989</v>
      </c>
      <c r="T503" s="12">
        <f t="shared" si="167"/>
        <v>21359.999999999993</v>
      </c>
      <c r="U503" s="12">
        <f t="shared" si="168"/>
        <v>2669.9999999999991</v>
      </c>
      <c r="V503" s="7"/>
      <c r="W503">
        <v>140</v>
      </c>
      <c r="X503" s="14">
        <f t="shared" si="169"/>
        <v>16.52000000000001</v>
      </c>
      <c r="Y503" s="12">
        <f t="shared" si="170"/>
        <v>13216.000000000007</v>
      </c>
      <c r="Z503" s="12">
        <f t="shared" si="171"/>
        <v>1652.0000000000009</v>
      </c>
      <c r="AA503" s="7"/>
      <c r="AB503">
        <v>122</v>
      </c>
      <c r="AC503" s="14">
        <f t="shared" si="172"/>
        <v>8.0750000000000028</v>
      </c>
      <c r="AD503" s="12">
        <f t="shared" si="173"/>
        <v>6460.0000000000018</v>
      </c>
      <c r="AE503" s="12">
        <f t="shared" si="174"/>
        <v>807.50000000000023</v>
      </c>
      <c r="AF503" s="7"/>
      <c r="AG503">
        <v>103</v>
      </c>
      <c r="AH503" s="14">
        <f t="shared" si="175"/>
        <v>3.0400000000000063</v>
      </c>
      <c r="AI503" s="12">
        <f t="shared" si="176"/>
        <v>2432.000000000005</v>
      </c>
      <c r="AJ503" s="12">
        <f t="shared" si="177"/>
        <v>304.00000000000063</v>
      </c>
      <c r="AK503" s="7"/>
      <c r="AL503" s="12">
        <f t="shared" si="178"/>
        <v>43468.000000000007</v>
      </c>
      <c r="AM503" s="12">
        <f t="shared" si="179"/>
        <v>5433.5000000000009</v>
      </c>
    </row>
    <row r="504" spans="1:39" x14ac:dyDescent="0.25">
      <c r="A504" t="s">
        <v>76</v>
      </c>
      <c r="B504" t="s">
        <v>271</v>
      </c>
      <c r="C504" t="s">
        <v>582</v>
      </c>
      <c r="D504">
        <v>2014</v>
      </c>
      <c r="E504" t="s">
        <v>583</v>
      </c>
      <c r="F504">
        <v>2205</v>
      </c>
      <c r="G504">
        <v>1516</v>
      </c>
      <c r="H504" s="4" t="s">
        <v>10</v>
      </c>
      <c r="I504">
        <v>2488</v>
      </c>
      <c r="J504">
        <v>7.9</v>
      </c>
      <c r="K504">
        <v>183</v>
      </c>
      <c r="L504" s="16">
        <f t="shared" si="162"/>
        <v>164.70000000000002</v>
      </c>
      <c r="M504" s="16">
        <f t="shared" si="163"/>
        <v>153.72</v>
      </c>
      <c r="N504" s="16">
        <f t="shared" si="164"/>
        <v>141.82500000000002</v>
      </c>
      <c r="O504" s="16">
        <f t="shared" si="165"/>
        <v>124.43999999999998</v>
      </c>
      <c r="P504">
        <v>340</v>
      </c>
      <c r="Q504" s="7"/>
      <c r="R504">
        <v>159</v>
      </c>
      <c r="S504" s="14">
        <f t="shared" si="166"/>
        <v>-5.7000000000000171</v>
      </c>
      <c r="T504" s="12">
        <f t="shared" si="167"/>
        <v>-193800.00000000058</v>
      </c>
      <c r="U504" s="12">
        <f t="shared" si="168"/>
        <v>-570.00000000000171</v>
      </c>
      <c r="V504" s="7"/>
      <c r="W504">
        <v>140</v>
      </c>
      <c r="X504" s="14">
        <f t="shared" si="169"/>
        <v>-13.719999999999999</v>
      </c>
      <c r="Y504" s="12">
        <f t="shared" si="170"/>
        <v>-466479.99999999994</v>
      </c>
      <c r="Z504" s="12">
        <f t="shared" si="171"/>
        <v>-1371.9999999999998</v>
      </c>
      <c r="AA504" s="7"/>
      <c r="AB504">
        <v>122</v>
      </c>
      <c r="AC504" s="14">
        <f t="shared" si="172"/>
        <v>-19.825000000000017</v>
      </c>
      <c r="AD504" s="12">
        <f t="shared" si="173"/>
        <v>-674050.00000000058</v>
      </c>
      <c r="AE504" s="12">
        <f t="shared" si="174"/>
        <v>-1982.5000000000018</v>
      </c>
      <c r="AF504" s="7"/>
      <c r="AG504">
        <v>103</v>
      </c>
      <c r="AH504" s="14">
        <f t="shared" si="175"/>
        <v>-21.439999999999984</v>
      </c>
      <c r="AI504" s="12">
        <f t="shared" si="176"/>
        <v>-728959.99999999942</v>
      </c>
      <c r="AJ504" s="12">
        <f t="shared" si="177"/>
        <v>-2143.9999999999982</v>
      </c>
      <c r="AK504" s="7"/>
      <c r="AL504" s="12">
        <f t="shared" si="178"/>
        <v>-2063290.0000000005</v>
      </c>
      <c r="AM504" s="12">
        <f t="shared" si="179"/>
        <v>-6068.5000000000018</v>
      </c>
    </row>
    <row r="505" spans="1:39" x14ac:dyDescent="0.25">
      <c r="A505" t="s">
        <v>49</v>
      </c>
      <c r="B505" t="s">
        <v>514</v>
      </c>
      <c r="C505" t="s">
        <v>576</v>
      </c>
      <c r="D505">
        <v>2017</v>
      </c>
      <c r="E505" t="s">
        <v>584</v>
      </c>
      <c r="F505">
        <v>2055</v>
      </c>
      <c r="G505">
        <v>1517</v>
      </c>
      <c r="H505" s="4" t="s">
        <v>10</v>
      </c>
      <c r="I505">
        <v>1998</v>
      </c>
      <c r="J505">
        <v>7.6</v>
      </c>
      <c r="K505">
        <v>173</v>
      </c>
      <c r="L505" s="16">
        <f t="shared" si="162"/>
        <v>155.70000000000002</v>
      </c>
      <c r="M505" s="16">
        <f t="shared" si="163"/>
        <v>145.32</v>
      </c>
      <c r="N505" s="16">
        <f t="shared" si="164"/>
        <v>134.07500000000002</v>
      </c>
      <c r="O505" s="16">
        <f t="shared" si="165"/>
        <v>117.63999999999999</v>
      </c>
      <c r="P505">
        <v>14</v>
      </c>
      <c r="Q505" s="7"/>
      <c r="R505">
        <v>159</v>
      </c>
      <c r="S505" s="14">
        <f t="shared" si="166"/>
        <v>3.2999999999999829</v>
      </c>
      <c r="T505" s="12">
        <f t="shared" si="167"/>
        <v>4619.9999999999764</v>
      </c>
      <c r="U505" s="12">
        <f t="shared" si="168"/>
        <v>329.99999999999829</v>
      </c>
      <c r="V505" s="7"/>
      <c r="W505">
        <v>140</v>
      </c>
      <c r="X505" s="14">
        <f t="shared" si="169"/>
        <v>-5.3199999999999932</v>
      </c>
      <c r="Y505" s="12">
        <f t="shared" si="170"/>
        <v>-7447.9999999999909</v>
      </c>
      <c r="Z505" s="12">
        <f t="shared" si="171"/>
        <v>-531.99999999999932</v>
      </c>
      <c r="AA505" s="7"/>
      <c r="AB505">
        <v>122</v>
      </c>
      <c r="AC505" s="14">
        <f t="shared" si="172"/>
        <v>-12.075000000000017</v>
      </c>
      <c r="AD505" s="12">
        <f t="shared" si="173"/>
        <v>-16905.000000000025</v>
      </c>
      <c r="AE505" s="12">
        <f t="shared" si="174"/>
        <v>-1207.5000000000018</v>
      </c>
      <c r="AF505" s="7"/>
      <c r="AG505">
        <v>103</v>
      </c>
      <c r="AH505" s="14">
        <f t="shared" si="175"/>
        <v>-14.639999999999986</v>
      </c>
      <c r="AI505" s="12">
        <f t="shared" si="176"/>
        <v>-20495.999999999982</v>
      </c>
      <c r="AJ505" s="12">
        <f t="shared" si="177"/>
        <v>-1463.9999999999986</v>
      </c>
      <c r="AK505" s="7"/>
      <c r="AL505" s="12">
        <f t="shared" si="178"/>
        <v>-40229.000000000022</v>
      </c>
      <c r="AM505" s="12">
        <f t="shared" si="179"/>
        <v>-2873.5000000000014</v>
      </c>
    </row>
    <row r="506" spans="1:39" x14ac:dyDescent="0.25">
      <c r="A506" t="s">
        <v>49</v>
      </c>
      <c r="B506" t="s">
        <v>514</v>
      </c>
      <c r="C506" t="s">
        <v>576</v>
      </c>
      <c r="D506">
        <v>2018</v>
      </c>
      <c r="E506" t="s">
        <v>585</v>
      </c>
      <c r="F506">
        <v>2055</v>
      </c>
      <c r="G506">
        <v>1517</v>
      </c>
      <c r="H506" s="4" t="s">
        <v>10</v>
      </c>
      <c r="I506">
        <v>1998</v>
      </c>
      <c r="J506">
        <v>7.6</v>
      </c>
      <c r="K506">
        <v>173</v>
      </c>
      <c r="L506" s="16">
        <f t="shared" si="162"/>
        <v>155.70000000000002</v>
      </c>
      <c r="M506" s="16">
        <f t="shared" si="163"/>
        <v>145.32</v>
      </c>
      <c r="N506" s="16">
        <f t="shared" si="164"/>
        <v>134.07500000000002</v>
      </c>
      <c r="O506" s="16">
        <f t="shared" si="165"/>
        <v>117.63999999999999</v>
      </c>
      <c r="P506">
        <v>6</v>
      </c>
      <c r="Q506" s="7"/>
      <c r="R506">
        <v>159</v>
      </c>
      <c r="S506" s="14">
        <f t="shared" si="166"/>
        <v>3.2999999999999829</v>
      </c>
      <c r="T506" s="12">
        <f t="shared" si="167"/>
        <v>1979.9999999999898</v>
      </c>
      <c r="U506" s="12">
        <f t="shared" si="168"/>
        <v>329.99999999999829</v>
      </c>
      <c r="V506" s="7"/>
      <c r="W506">
        <v>140</v>
      </c>
      <c r="X506" s="14">
        <f t="shared" si="169"/>
        <v>-5.3199999999999932</v>
      </c>
      <c r="Y506" s="12">
        <f t="shared" si="170"/>
        <v>-3191.9999999999959</v>
      </c>
      <c r="Z506" s="12">
        <f t="shared" si="171"/>
        <v>-531.99999999999932</v>
      </c>
      <c r="AA506" s="7"/>
      <c r="AB506">
        <v>122</v>
      </c>
      <c r="AC506" s="14">
        <f t="shared" si="172"/>
        <v>-12.075000000000017</v>
      </c>
      <c r="AD506" s="12">
        <f t="shared" si="173"/>
        <v>-7245.00000000001</v>
      </c>
      <c r="AE506" s="12">
        <f t="shared" si="174"/>
        <v>-1207.5000000000016</v>
      </c>
      <c r="AF506" s="7"/>
      <c r="AG506">
        <v>103</v>
      </c>
      <c r="AH506" s="14">
        <f t="shared" si="175"/>
        <v>-14.639999999999986</v>
      </c>
      <c r="AI506" s="12">
        <f t="shared" si="176"/>
        <v>-8783.9999999999927</v>
      </c>
      <c r="AJ506" s="12">
        <f t="shared" si="177"/>
        <v>-1463.9999999999989</v>
      </c>
      <c r="AK506" s="7"/>
      <c r="AL506" s="12">
        <f t="shared" si="178"/>
        <v>-17241.000000000011</v>
      </c>
      <c r="AM506" s="12">
        <f t="shared" si="179"/>
        <v>-2873.5000000000018</v>
      </c>
    </row>
    <row r="507" spans="1:39" x14ac:dyDescent="0.25">
      <c r="A507" t="s">
        <v>192</v>
      </c>
      <c r="B507" t="s">
        <v>185</v>
      </c>
      <c r="C507" t="s">
        <v>342</v>
      </c>
      <c r="D507">
        <v>2017</v>
      </c>
      <c r="E507" t="s">
        <v>586</v>
      </c>
      <c r="F507">
        <v>2010</v>
      </c>
      <c r="G507">
        <v>1520</v>
      </c>
      <c r="H507" s="4" t="s">
        <v>10</v>
      </c>
      <c r="I507">
        <v>2979</v>
      </c>
      <c r="J507">
        <v>7.9</v>
      </c>
      <c r="K507">
        <v>185</v>
      </c>
      <c r="L507" s="16">
        <f t="shared" si="162"/>
        <v>166.5</v>
      </c>
      <c r="M507" s="16">
        <f t="shared" si="163"/>
        <v>155.4</v>
      </c>
      <c r="N507" s="16">
        <f t="shared" si="164"/>
        <v>143.375</v>
      </c>
      <c r="O507" s="16">
        <f t="shared" si="165"/>
        <v>125.79999999999998</v>
      </c>
      <c r="P507">
        <v>4</v>
      </c>
      <c r="Q507" s="7"/>
      <c r="R507">
        <v>159</v>
      </c>
      <c r="S507" s="14">
        <f t="shared" si="166"/>
        <v>-7.5</v>
      </c>
      <c r="T507" s="12">
        <f t="shared" si="167"/>
        <v>-3000</v>
      </c>
      <c r="U507" s="12">
        <f t="shared" si="168"/>
        <v>-750</v>
      </c>
      <c r="V507" s="7"/>
      <c r="W507">
        <v>140</v>
      </c>
      <c r="X507" s="14">
        <f t="shared" si="169"/>
        <v>-15.400000000000006</v>
      </c>
      <c r="Y507" s="12">
        <f t="shared" si="170"/>
        <v>-6160.0000000000018</v>
      </c>
      <c r="Z507" s="12">
        <f t="shared" si="171"/>
        <v>-1540.0000000000005</v>
      </c>
      <c r="AA507" s="7"/>
      <c r="AB507">
        <v>122</v>
      </c>
      <c r="AC507" s="14">
        <f t="shared" si="172"/>
        <v>-21.375</v>
      </c>
      <c r="AD507" s="12">
        <f t="shared" si="173"/>
        <v>-8550</v>
      </c>
      <c r="AE507" s="12">
        <f t="shared" si="174"/>
        <v>-2137.5</v>
      </c>
      <c r="AF507" s="7"/>
      <c r="AG507">
        <v>103</v>
      </c>
      <c r="AH507" s="14">
        <f t="shared" si="175"/>
        <v>-22.799999999999983</v>
      </c>
      <c r="AI507" s="12">
        <f t="shared" si="176"/>
        <v>-9119.9999999999927</v>
      </c>
      <c r="AJ507" s="12">
        <f t="shared" si="177"/>
        <v>-2279.9999999999982</v>
      </c>
      <c r="AK507" s="7"/>
      <c r="AL507" s="12">
        <f t="shared" si="178"/>
        <v>-26829.999999999993</v>
      </c>
      <c r="AM507" s="12">
        <f t="shared" si="179"/>
        <v>-6707.4999999999982</v>
      </c>
    </row>
    <row r="508" spans="1:39" x14ac:dyDescent="0.25">
      <c r="A508" t="s">
        <v>192</v>
      </c>
      <c r="B508" t="s">
        <v>400</v>
      </c>
      <c r="C508" t="s">
        <v>455</v>
      </c>
      <c r="D508">
        <v>2015</v>
      </c>
      <c r="E508" t="s">
        <v>1857</v>
      </c>
      <c r="F508">
        <v>2115</v>
      </c>
      <c r="G508">
        <v>1520</v>
      </c>
      <c r="H508" s="4" t="s">
        <v>10</v>
      </c>
      <c r="I508">
        <v>1998</v>
      </c>
      <c r="J508">
        <v>5.8</v>
      </c>
      <c r="K508">
        <v>134</v>
      </c>
      <c r="L508" s="16">
        <f t="shared" si="162"/>
        <v>120.60000000000001</v>
      </c>
      <c r="M508" s="16">
        <f t="shared" si="163"/>
        <v>112.56</v>
      </c>
      <c r="N508" s="16">
        <f t="shared" si="164"/>
        <v>103.85000000000001</v>
      </c>
      <c r="O508" s="16">
        <f t="shared" si="165"/>
        <v>91.11999999999999</v>
      </c>
      <c r="P508">
        <v>8</v>
      </c>
      <c r="Q508" s="7"/>
      <c r="R508">
        <v>159</v>
      </c>
      <c r="S508" s="14">
        <f t="shared" si="166"/>
        <v>38.399999999999991</v>
      </c>
      <c r="T508" s="12">
        <f t="shared" si="167"/>
        <v>30719.999999999993</v>
      </c>
      <c r="U508" s="12">
        <f t="shared" si="168"/>
        <v>3839.9999999999991</v>
      </c>
      <c r="V508" s="7"/>
      <c r="W508">
        <v>140</v>
      </c>
      <c r="X508" s="14">
        <f t="shared" si="169"/>
        <v>27.439999999999998</v>
      </c>
      <c r="Y508" s="12">
        <f t="shared" si="170"/>
        <v>21952</v>
      </c>
      <c r="Z508" s="12">
        <f t="shared" si="171"/>
        <v>2744</v>
      </c>
      <c r="AA508" s="7"/>
      <c r="AB508">
        <v>122</v>
      </c>
      <c r="AC508" s="14">
        <f t="shared" si="172"/>
        <v>18.149999999999991</v>
      </c>
      <c r="AD508" s="12">
        <f t="shared" si="173"/>
        <v>14519.999999999993</v>
      </c>
      <c r="AE508" s="12">
        <f t="shared" si="174"/>
        <v>1814.9999999999991</v>
      </c>
      <c r="AF508" s="7"/>
      <c r="AG508">
        <v>103</v>
      </c>
      <c r="AH508" s="14">
        <f t="shared" si="175"/>
        <v>11.88000000000001</v>
      </c>
      <c r="AI508" s="12">
        <f t="shared" si="176"/>
        <v>9504.0000000000073</v>
      </c>
      <c r="AJ508" s="12">
        <f t="shared" si="177"/>
        <v>1188.0000000000009</v>
      </c>
      <c r="AK508" s="7"/>
      <c r="AL508" s="12">
        <f t="shared" si="178"/>
        <v>76696</v>
      </c>
      <c r="AM508" s="12">
        <f t="shared" si="179"/>
        <v>9587</v>
      </c>
    </row>
    <row r="509" spans="1:39" x14ac:dyDescent="0.25">
      <c r="A509" t="s">
        <v>192</v>
      </c>
      <c r="B509" t="s">
        <v>63</v>
      </c>
      <c r="C509" t="s">
        <v>342</v>
      </c>
      <c r="D509">
        <v>2019</v>
      </c>
      <c r="E509" t="s">
        <v>1858</v>
      </c>
      <c r="F509">
        <v>1985</v>
      </c>
      <c r="G509">
        <v>1520</v>
      </c>
      <c r="H509" s="4" t="s">
        <v>10</v>
      </c>
      <c r="I509">
        <v>1499</v>
      </c>
      <c r="J509">
        <v>5.6</v>
      </c>
      <c r="K509">
        <v>131</v>
      </c>
      <c r="L509" s="16">
        <f t="shared" si="162"/>
        <v>117.9</v>
      </c>
      <c r="M509" s="16">
        <f t="shared" si="163"/>
        <v>110.03999999999999</v>
      </c>
      <c r="N509" s="16">
        <f t="shared" si="164"/>
        <v>101.52500000000001</v>
      </c>
      <c r="O509" s="16">
        <f t="shared" si="165"/>
        <v>89.08</v>
      </c>
      <c r="P509">
        <v>8</v>
      </c>
      <c r="Q509" s="7"/>
      <c r="R509">
        <v>159</v>
      </c>
      <c r="S509" s="14">
        <f t="shared" si="166"/>
        <v>41.099999999999994</v>
      </c>
      <c r="T509" s="12">
        <f t="shared" si="167"/>
        <v>32879.999999999993</v>
      </c>
      <c r="U509" s="12">
        <f t="shared" si="168"/>
        <v>4109.9999999999991</v>
      </c>
      <c r="V509" s="7"/>
      <c r="W509">
        <v>140</v>
      </c>
      <c r="X509" s="14">
        <f t="shared" si="169"/>
        <v>29.960000000000008</v>
      </c>
      <c r="Y509" s="12">
        <f t="shared" si="170"/>
        <v>23968.000000000007</v>
      </c>
      <c r="Z509" s="12">
        <f t="shared" si="171"/>
        <v>2996.0000000000009</v>
      </c>
      <c r="AA509" s="7"/>
      <c r="AB509">
        <v>122</v>
      </c>
      <c r="AC509" s="14">
        <f t="shared" si="172"/>
        <v>20.474999999999994</v>
      </c>
      <c r="AD509" s="12">
        <f t="shared" si="173"/>
        <v>16379.999999999996</v>
      </c>
      <c r="AE509" s="12">
        <f t="shared" si="174"/>
        <v>2047.4999999999995</v>
      </c>
      <c r="AF509" s="7"/>
      <c r="AG509">
        <v>103</v>
      </c>
      <c r="AH509" s="14">
        <f t="shared" si="175"/>
        <v>13.920000000000002</v>
      </c>
      <c r="AI509" s="12">
        <f t="shared" si="176"/>
        <v>11136.000000000002</v>
      </c>
      <c r="AJ509" s="12">
        <f t="shared" si="177"/>
        <v>1392.0000000000002</v>
      </c>
      <c r="AK509" s="7"/>
      <c r="AL509" s="12">
        <f t="shared" si="178"/>
        <v>84364</v>
      </c>
      <c r="AM509" s="12">
        <f t="shared" si="179"/>
        <v>10545.5</v>
      </c>
    </row>
    <row r="510" spans="1:39" x14ac:dyDescent="0.25">
      <c r="A510" t="s">
        <v>61</v>
      </c>
      <c r="B510" t="s">
        <v>271</v>
      </c>
      <c r="C510" t="s">
        <v>587</v>
      </c>
      <c r="D510">
        <v>2018</v>
      </c>
      <c r="E510" t="s">
        <v>588</v>
      </c>
      <c r="F510">
        <v>2020</v>
      </c>
      <c r="G510">
        <v>1520</v>
      </c>
      <c r="H510" s="4" t="s">
        <v>10</v>
      </c>
      <c r="I510">
        <v>1998</v>
      </c>
      <c r="J510">
        <v>6.9</v>
      </c>
      <c r="K510">
        <v>161</v>
      </c>
      <c r="L510" s="16">
        <f t="shared" si="162"/>
        <v>144.9</v>
      </c>
      <c r="M510" s="16">
        <f t="shared" si="163"/>
        <v>135.24</v>
      </c>
      <c r="N510" s="16">
        <f t="shared" si="164"/>
        <v>124.77500000000001</v>
      </c>
      <c r="O510" s="16">
        <f t="shared" si="165"/>
        <v>109.47999999999999</v>
      </c>
      <c r="P510">
        <v>26</v>
      </c>
      <c r="Q510" s="7"/>
      <c r="R510">
        <v>159</v>
      </c>
      <c r="S510" s="14">
        <f t="shared" si="166"/>
        <v>14.099999999999994</v>
      </c>
      <c r="T510" s="12">
        <f t="shared" si="167"/>
        <v>36659.999999999985</v>
      </c>
      <c r="U510" s="12">
        <f t="shared" si="168"/>
        <v>1409.9999999999995</v>
      </c>
      <c r="V510" s="7"/>
      <c r="W510">
        <v>140</v>
      </c>
      <c r="X510" s="14">
        <f t="shared" si="169"/>
        <v>4.7599999999999909</v>
      </c>
      <c r="Y510" s="12">
        <f t="shared" si="170"/>
        <v>12375.999999999976</v>
      </c>
      <c r="Z510" s="12">
        <f t="shared" si="171"/>
        <v>475.99999999999909</v>
      </c>
      <c r="AA510" s="7"/>
      <c r="AB510">
        <v>122</v>
      </c>
      <c r="AC510" s="14">
        <f t="shared" si="172"/>
        <v>-2.7750000000000057</v>
      </c>
      <c r="AD510" s="12">
        <f t="shared" si="173"/>
        <v>-7215.0000000000146</v>
      </c>
      <c r="AE510" s="12">
        <f t="shared" si="174"/>
        <v>-277.50000000000057</v>
      </c>
      <c r="AF510" s="7"/>
      <c r="AG510">
        <v>103</v>
      </c>
      <c r="AH510" s="14">
        <f t="shared" si="175"/>
        <v>-6.4799999999999898</v>
      </c>
      <c r="AI510" s="12">
        <f t="shared" si="176"/>
        <v>-16847.999999999975</v>
      </c>
      <c r="AJ510" s="12">
        <f t="shared" si="177"/>
        <v>-647.99999999999898</v>
      </c>
      <c r="AK510" s="7"/>
      <c r="AL510" s="12">
        <f t="shared" si="178"/>
        <v>24972.999999999971</v>
      </c>
      <c r="AM510" s="12">
        <f t="shared" si="179"/>
        <v>960.49999999999886</v>
      </c>
    </row>
    <row r="511" spans="1:39" x14ac:dyDescent="0.25">
      <c r="A511" t="s">
        <v>61</v>
      </c>
      <c r="B511" t="s">
        <v>271</v>
      </c>
      <c r="C511" t="s">
        <v>587</v>
      </c>
      <c r="D511">
        <v>2018</v>
      </c>
      <c r="E511" t="s">
        <v>589</v>
      </c>
      <c r="F511">
        <v>2020</v>
      </c>
      <c r="G511">
        <v>1520</v>
      </c>
      <c r="H511" s="4" t="s">
        <v>10</v>
      </c>
      <c r="I511">
        <v>1998</v>
      </c>
      <c r="J511">
        <v>6.9</v>
      </c>
      <c r="K511">
        <v>161</v>
      </c>
      <c r="L511" s="16">
        <f t="shared" si="162"/>
        <v>144.9</v>
      </c>
      <c r="M511" s="16">
        <f t="shared" si="163"/>
        <v>135.24</v>
      </c>
      <c r="N511" s="16">
        <f t="shared" si="164"/>
        <v>124.77500000000001</v>
      </c>
      <c r="O511" s="16">
        <f t="shared" si="165"/>
        <v>109.47999999999999</v>
      </c>
      <c r="P511">
        <v>16</v>
      </c>
      <c r="Q511" s="7"/>
      <c r="R511">
        <v>159</v>
      </c>
      <c r="S511" s="14">
        <f t="shared" si="166"/>
        <v>14.099999999999994</v>
      </c>
      <c r="T511" s="12">
        <f t="shared" si="167"/>
        <v>22559.999999999993</v>
      </c>
      <c r="U511" s="12">
        <f t="shared" si="168"/>
        <v>1409.9999999999995</v>
      </c>
      <c r="V511" s="7"/>
      <c r="W511">
        <v>140</v>
      </c>
      <c r="X511" s="14">
        <f t="shared" si="169"/>
        <v>4.7599999999999909</v>
      </c>
      <c r="Y511" s="12">
        <f t="shared" si="170"/>
        <v>7615.9999999999854</v>
      </c>
      <c r="Z511" s="12">
        <f t="shared" si="171"/>
        <v>475.99999999999909</v>
      </c>
      <c r="AA511" s="7"/>
      <c r="AB511">
        <v>122</v>
      </c>
      <c r="AC511" s="14">
        <f t="shared" si="172"/>
        <v>-2.7750000000000057</v>
      </c>
      <c r="AD511" s="12">
        <f t="shared" si="173"/>
        <v>-4440.0000000000091</v>
      </c>
      <c r="AE511" s="12">
        <f t="shared" si="174"/>
        <v>-277.50000000000057</v>
      </c>
      <c r="AF511" s="7"/>
      <c r="AG511">
        <v>103</v>
      </c>
      <c r="AH511" s="14">
        <f t="shared" si="175"/>
        <v>-6.4799999999999898</v>
      </c>
      <c r="AI511" s="12">
        <f t="shared" si="176"/>
        <v>-10367.999999999984</v>
      </c>
      <c r="AJ511" s="12">
        <f t="shared" si="177"/>
        <v>-647.99999999999898</v>
      </c>
      <c r="AK511" s="7"/>
      <c r="AL511" s="12">
        <f t="shared" si="178"/>
        <v>15367.999999999985</v>
      </c>
      <c r="AM511" s="12">
        <f t="shared" si="179"/>
        <v>960.49999999999909</v>
      </c>
    </row>
    <row r="512" spans="1:39" x14ac:dyDescent="0.25">
      <c r="A512" t="s">
        <v>58</v>
      </c>
      <c r="B512" t="s">
        <v>271</v>
      </c>
      <c r="C512" t="s">
        <v>590</v>
      </c>
      <c r="D512">
        <v>2015</v>
      </c>
      <c r="E512" t="s">
        <v>591</v>
      </c>
      <c r="F512">
        <v>2050</v>
      </c>
      <c r="G512">
        <v>1520</v>
      </c>
      <c r="H512" s="4" t="s">
        <v>10</v>
      </c>
      <c r="I512">
        <v>1986</v>
      </c>
      <c r="J512">
        <v>7</v>
      </c>
      <c r="K512">
        <v>162</v>
      </c>
      <c r="L512" s="16">
        <f t="shared" si="162"/>
        <v>145.80000000000001</v>
      </c>
      <c r="M512" s="16">
        <f t="shared" si="163"/>
        <v>136.07999999999998</v>
      </c>
      <c r="N512" s="16">
        <f t="shared" si="164"/>
        <v>125.55</v>
      </c>
      <c r="O512" s="16">
        <f t="shared" si="165"/>
        <v>110.16</v>
      </c>
      <c r="P512">
        <v>346</v>
      </c>
      <c r="Q512" s="7"/>
      <c r="R512">
        <v>159</v>
      </c>
      <c r="S512" s="14">
        <f t="shared" si="166"/>
        <v>13.199999999999989</v>
      </c>
      <c r="T512" s="12">
        <f t="shared" si="167"/>
        <v>456719.99999999959</v>
      </c>
      <c r="U512" s="12">
        <f t="shared" si="168"/>
        <v>1319.9999999999989</v>
      </c>
      <c r="V512" s="7"/>
      <c r="W512">
        <v>140</v>
      </c>
      <c r="X512" s="14">
        <f t="shared" si="169"/>
        <v>3.9200000000000159</v>
      </c>
      <c r="Y512" s="12">
        <f t="shared" si="170"/>
        <v>135632.00000000055</v>
      </c>
      <c r="Z512" s="12">
        <f t="shared" si="171"/>
        <v>392.00000000000159</v>
      </c>
      <c r="AA512" s="7"/>
      <c r="AB512">
        <v>122</v>
      </c>
      <c r="AC512" s="14">
        <f t="shared" si="172"/>
        <v>-3.5499999999999972</v>
      </c>
      <c r="AD512" s="12">
        <f t="shared" si="173"/>
        <v>-122829.9999999999</v>
      </c>
      <c r="AE512" s="12">
        <f t="shared" si="174"/>
        <v>-354.99999999999972</v>
      </c>
      <c r="AF512" s="7"/>
      <c r="AG512">
        <v>103</v>
      </c>
      <c r="AH512" s="14">
        <f t="shared" si="175"/>
        <v>-7.1599999999999966</v>
      </c>
      <c r="AI512" s="12">
        <f t="shared" si="176"/>
        <v>-247735.99999999988</v>
      </c>
      <c r="AJ512" s="12">
        <f t="shared" si="177"/>
        <v>-715.99999999999966</v>
      </c>
      <c r="AK512" s="7"/>
      <c r="AL512" s="12">
        <f t="shared" si="178"/>
        <v>221786.00000000038</v>
      </c>
      <c r="AM512" s="12">
        <f t="shared" si="179"/>
        <v>641.00000000000114</v>
      </c>
    </row>
    <row r="513" spans="1:39" x14ac:dyDescent="0.25">
      <c r="A513" t="s">
        <v>61</v>
      </c>
      <c r="B513" t="s">
        <v>271</v>
      </c>
      <c r="C513" t="s">
        <v>587</v>
      </c>
      <c r="D513">
        <v>2017</v>
      </c>
      <c r="E513" t="s">
        <v>592</v>
      </c>
      <c r="F513">
        <v>2020</v>
      </c>
      <c r="G513">
        <v>1521</v>
      </c>
      <c r="H513" s="4" t="s">
        <v>10</v>
      </c>
      <c r="I513">
        <v>1998</v>
      </c>
      <c r="J513">
        <v>6.9</v>
      </c>
      <c r="K513">
        <v>161</v>
      </c>
      <c r="L513" s="16">
        <f t="shared" si="162"/>
        <v>144.9</v>
      </c>
      <c r="M513" s="16">
        <f t="shared" si="163"/>
        <v>135.24</v>
      </c>
      <c r="N513" s="16">
        <f t="shared" si="164"/>
        <v>124.77500000000001</v>
      </c>
      <c r="O513" s="16">
        <f t="shared" si="165"/>
        <v>109.47999999999999</v>
      </c>
      <c r="P513">
        <v>2</v>
      </c>
      <c r="Q513" s="7"/>
      <c r="R513">
        <v>159</v>
      </c>
      <c r="S513" s="14">
        <f t="shared" si="166"/>
        <v>14.099999999999994</v>
      </c>
      <c r="T513" s="12">
        <f t="shared" si="167"/>
        <v>2819.9999999999991</v>
      </c>
      <c r="U513" s="12">
        <f t="shared" si="168"/>
        <v>1409.9999999999995</v>
      </c>
      <c r="V513" s="7"/>
      <c r="W513">
        <v>140</v>
      </c>
      <c r="X513" s="14">
        <f t="shared" si="169"/>
        <v>4.7599999999999909</v>
      </c>
      <c r="Y513" s="12">
        <f t="shared" si="170"/>
        <v>951.99999999999818</v>
      </c>
      <c r="Z513" s="12">
        <f t="shared" si="171"/>
        <v>475.99999999999909</v>
      </c>
      <c r="AA513" s="7"/>
      <c r="AB513">
        <v>122</v>
      </c>
      <c r="AC513" s="14">
        <f t="shared" si="172"/>
        <v>-2.7750000000000057</v>
      </c>
      <c r="AD513" s="12">
        <f t="shared" si="173"/>
        <v>-555.00000000000114</v>
      </c>
      <c r="AE513" s="12">
        <f t="shared" si="174"/>
        <v>-277.50000000000057</v>
      </c>
      <c r="AF513" s="7"/>
      <c r="AG513">
        <v>103</v>
      </c>
      <c r="AH513" s="14">
        <f t="shared" si="175"/>
        <v>-6.4799999999999898</v>
      </c>
      <c r="AI513" s="12">
        <f t="shared" si="176"/>
        <v>-1295.999999999998</v>
      </c>
      <c r="AJ513" s="12">
        <f t="shared" si="177"/>
        <v>-647.99999999999898</v>
      </c>
      <c r="AK513" s="7"/>
      <c r="AL513" s="12">
        <f t="shared" si="178"/>
        <v>1920.9999999999982</v>
      </c>
      <c r="AM513" s="12">
        <f t="shared" si="179"/>
        <v>960.49999999999909</v>
      </c>
    </row>
    <row r="514" spans="1:39" x14ac:dyDescent="0.25">
      <c r="A514" t="s">
        <v>72</v>
      </c>
      <c r="B514" t="s">
        <v>220</v>
      </c>
      <c r="C514" t="s">
        <v>221</v>
      </c>
      <c r="D514">
        <v>2019</v>
      </c>
      <c r="E514" t="s">
        <v>1859</v>
      </c>
      <c r="F514">
        <v>2092</v>
      </c>
      <c r="G514">
        <v>1522</v>
      </c>
      <c r="H514" s="4" t="s">
        <v>10</v>
      </c>
      <c r="I514">
        <v>1968</v>
      </c>
      <c r="J514">
        <v>7</v>
      </c>
      <c r="K514">
        <v>158</v>
      </c>
      <c r="L514" s="16">
        <f t="shared" si="162"/>
        <v>142.20000000000002</v>
      </c>
      <c r="M514" s="16">
        <f t="shared" si="163"/>
        <v>132.72</v>
      </c>
      <c r="N514" s="16">
        <f t="shared" si="164"/>
        <v>122.45</v>
      </c>
      <c r="O514" s="16">
        <f t="shared" si="165"/>
        <v>107.43999999999998</v>
      </c>
      <c r="P514">
        <v>32</v>
      </c>
      <c r="Q514" s="7"/>
      <c r="R514">
        <v>159</v>
      </c>
      <c r="S514" s="14">
        <f t="shared" si="166"/>
        <v>16.799999999999983</v>
      </c>
      <c r="T514" s="12">
        <f t="shared" si="167"/>
        <v>53759.999999999942</v>
      </c>
      <c r="U514" s="12">
        <f t="shared" si="168"/>
        <v>1679.9999999999982</v>
      </c>
      <c r="V514" s="7"/>
      <c r="W514">
        <v>140</v>
      </c>
      <c r="X514" s="14">
        <f t="shared" si="169"/>
        <v>7.2800000000000011</v>
      </c>
      <c r="Y514" s="12">
        <f t="shared" si="170"/>
        <v>23296.000000000004</v>
      </c>
      <c r="Z514" s="12">
        <f t="shared" si="171"/>
        <v>728.00000000000011</v>
      </c>
      <c r="AA514" s="7"/>
      <c r="AB514">
        <v>122</v>
      </c>
      <c r="AC514" s="14">
        <f t="shared" si="172"/>
        <v>-0.45000000000000284</v>
      </c>
      <c r="AD514" s="12">
        <f t="shared" si="173"/>
        <v>-1440.0000000000091</v>
      </c>
      <c r="AE514" s="12">
        <f t="shared" si="174"/>
        <v>-45.000000000000284</v>
      </c>
      <c r="AF514" s="7"/>
      <c r="AG514">
        <v>103</v>
      </c>
      <c r="AH514" s="14">
        <f t="shared" si="175"/>
        <v>-4.4399999999999835</v>
      </c>
      <c r="AI514" s="12">
        <f t="shared" si="176"/>
        <v>-14207.999999999947</v>
      </c>
      <c r="AJ514" s="12">
        <f t="shared" si="177"/>
        <v>-443.99999999999835</v>
      </c>
      <c r="AK514" s="7"/>
      <c r="AL514" s="12">
        <f t="shared" si="178"/>
        <v>61407.999999999985</v>
      </c>
      <c r="AM514" s="12">
        <f t="shared" si="179"/>
        <v>1918.9999999999995</v>
      </c>
    </row>
    <row r="515" spans="1:39" x14ac:dyDescent="0.25">
      <c r="A515" t="s">
        <v>18</v>
      </c>
      <c r="B515" t="s">
        <v>271</v>
      </c>
      <c r="C515" t="s">
        <v>593</v>
      </c>
      <c r="D515">
        <v>2017</v>
      </c>
      <c r="E515" t="s">
        <v>594</v>
      </c>
      <c r="F515">
        <v>1870</v>
      </c>
      <c r="G515">
        <v>1524</v>
      </c>
      <c r="H515" s="4" t="s">
        <v>10</v>
      </c>
      <c r="I515">
        <v>2393</v>
      </c>
      <c r="J515">
        <v>8.8000000000000007</v>
      </c>
      <c r="K515">
        <v>209</v>
      </c>
      <c r="L515" s="16">
        <f t="shared" si="162"/>
        <v>188.1</v>
      </c>
      <c r="M515" s="16">
        <f t="shared" si="163"/>
        <v>175.56</v>
      </c>
      <c r="N515" s="16">
        <f t="shared" si="164"/>
        <v>161.97499999999999</v>
      </c>
      <c r="O515" s="16">
        <f t="shared" si="165"/>
        <v>142.11999999999998</v>
      </c>
      <c r="P515">
        <v>12</v>
      </c>
      <c r="Q515" s="7"/>
      <c r="R515">
        <v>159</v>
      </c>
      <c r="S515" s="14">
        <f t="shared" si="166"/>
        <v>-29.099999999999994</v>
      </c>
      <c r="T515" s="12">
        <f t="shared" si="167"/>
        <v>-34919.999999999993</v>
      </c>
      <c r="U515" s="12">
        <f t="shared" si="168"/>
        <v>-2909.9999999999995</v>
      </c>
      <c r="V515" s="7"/>
      <c r="W515">
        <v>140</v>
      </c>
      <c r="X515" s="14">
        <f t="shared" si="169"/>
        <v>-35.56</v>
      </c>
      <c r="Y515" s="12">
        <f t="shared" si="170"/>
        <v>-42672</v>
      </c>
      <c r="Z515" s="12">
        <f t="shared" si="171"/>
        <v>-3556</v>
      </c>
      <c r="AA515" s="7"/>
      <c r="AB515">
        <v>122</v>
      </c>
      <c r="AC515" s="14">
        <f t="shared" si="172"/>
        <v>-39.974999999999994</v>
      </c>
      <c r="AD515" s="12">
        <f t="shared" si="173"/>
        <v>-47969.999999999993</v>
      </c>
      <c r="AE515" s="12">
        <f t="shared" si="174"/>
        <v>-3997.4999999999995</v>
      </c>
      <c r="AF515" s="7"/>
      <c r="AG515">
        <v>103</v>
      </c>
      <c r="AH515" s="14">
        <f t="shared" si="175"/>
        <v>-39.119999999999976</v>
      </c>
      <c r="AI515" s="12">
        <f t="shared" si="176"/>
        <v>-46943.999999999971</v>
      </c>
      <c r="AJ515" s="12">
        <f t="shared" si="177"/>
        <v>-3911.9999999999977</v>
      </c>
      <c r="AK515" s="7"/>
      <c r="AL515" s="12">
        <f t="shared" si="178"/>
        <v>-172505.99999999997</v>
      </c>
      <c r="AM515" s="12">
        <f t="shared" si="179"/>
        <v>-14375.499999999998</v>
      </c>
    </row>
    <row r="516" spans="1:39" x14ac:dyDescent="0.25">
      <c r="A516" t="s">
        <v>15</v>
      </c>
      <c r="B516" t="s">
        <v>400</v>
      </c>
      <c r="C516" t="s">
        <v>480</v>
      </c>
      <c r="D516">
        <v>2017</v>
      </c>
      <c r="E516" t="s">
        <v>598</v>
      </c>
      <c r="F516">
        <v>2100</v>
      </c>
      <c r="G516">
        <v>1525</v>
      </c>
      <c r="H516" s="4" t="s">
        <v>10</v>
      </c>
      <c r="I516">
        <v>1991</v>
      </c>
      <c r="J516">
        <v>6.6</v>
      </c>
      <c r="K516">
        <v>143</v>
      </c>
      <c r="L516" s="16">
        <f t="shared" si="162"/>
        <v>128.70000000000002</v>
      </c>
      <c r="M516" s="16">
        <f t="shared" si="163"/>
        <v>120.11999999999999</v>
      </c>
      <c r="N516" s="16">
        <f t="shared" si="164"/>
        <v>110.825</v>
      </c>
      <c r="O516" s="16">
        <f t="shared" si="165"/>
        <v>97.24</v>
      </c>
      <c r="P516">
        <v>4</v>
      </c>
      <c r="Q516" s="7"/>
      <c r="R516">
        <v>159</v>
      </c>
      <c r="S516" s="14">
        <f t="shared" si="166"/>
        <v>30.299999999999983</v>
      </c>
      <c r="T516" s="12">
        <f t="shared" si="167"/>
        <v>12119.999999999993</v>
      </c>
      <c r="U516" s="12">
        <f t="shared" si="168"/>
        <v>3029.9999999999982</v>
      </c>
      <c r="V516" s="7"/>
      <c r="W516">
        <v>140</v>
      </c>
      <c r="X516" s="14">
        <f t="shared" si="169"/>
        <v>19.88000000000001</v>
      </c>
      <c r="Y516" s="12">
        <f t="shared" si="170"/>
        <v>7952.0000000000036</v>
      </c>
      <c r="Z516" s="12">
        <f t="shared" si="171"/>
        <v>1988.0000000000009</v>
      </c>
      <c r="AA516" s="7"/>
      <c r="AB516">
        <v>122</v>
      </c>
      <c r="AC516" s="14">
        <f t="shared" si="172"/>
        <v>11.174999999999997</v>
      </c>
      <c r="AD516" s="12">
        <f t="shared" si="173"/>
        <v>4469.9999999999991</v>
      </c>
      <c r="AE516" s="12">
        <f t="shared" si="174"/>
        <v>1117.4999999999998</v>
      </c>
      <c r="AF516" s="7"/>
      <c r="AG516">
        <v>103</v>
      </c>
      <c r="AH516" s="14">
        <f t="shared" si="175"/>
        <v>5.7600000000000051</v>
      </c>
      <c r="AI516" s="12">
        <f t="shared" si="176"/>
        <v>2304.0000000000018</v>
      </c>
      <c r="AJ516" s="12">
        <f t="shared" si="177"/>
        <v>576.00000000000045</v>
      </c>
      <c r="AK516" s="7"/>
      <c r="AL516" s="12">
        <f t="shared" si="178"/>
        <v>26845.999999999996</v>
      </c>
      <c r="AM516" s="12">
        <f t="shared" si="179"/>
        <v>6711.4999999999991</v>
      </c>
    </row>
    <row r="517" spans="1:39" x14ac:dyDescent="0.25">
      <c r="A517" t="s">
        <v>15</v>
      </c>
      <c r="B517" t="s">
        <v>400</v>
      </c>
      <c r="C517" t="s">
        <v>480</v>
      </c>
      <c r="D517">
        <v>2018</v>
      </c>
      <c r="E517" t="s">
        <v>599</v>
      </c>
      <c r="F517">
        <v>2100</v>
      </c>
      <c r="G517">
        <v>1525</v>
      </c>
      <c r="H517" s="4" t="s">
        <v>10</v>
      </c>
      <c r="I517">
        <v>1497</v>
      </c>
      <c r="J517">
        <v>6.5</v>
      </c>
      <c r="K517">
        <v>148</v>
      </c>
      <c r="L517" s="16">
        <f t="shared" si="162"/>
        <v>133.20000000000002</v>
      </c>
      <c r="M517" s="16">
        <f t="shared" si="163"/>
        <v>124.32</v>
      </c>
      <c r="N517" s="16">
        <f t="shared" si="164"/>
        <v>114.7</v>
      </c>
      <c r="O517" s="16">
        <f t="shared" si="165"/>
        <v>100.63999999999999</v>
      </c>
      <c r="P517">
        <v>6</v>
      </c>
      <c r="Q517" s="7"/>
      <c r="R517">
        <v>159</v>
      </c>
      <c r="S517" s="14">
        <f t="shared" si="166"/>
        <v>25.799999999999983</v>
      </c>
      <c r="T517" s="12">
        <f t="shared" si="167"/>
        <v>15479.999999999989</v>
      </c>
      <c r="U517" s="12">
        <f t="shared" si="168"/>
        <v>2579.9999999999982</v>
      </c>
      <c r="V517" s="7"/>
      <c r="W517">
        <v>140</v>
      </c>
      <c r="X517" s="14">
        <f t="shared" si="169"/>
        <v>15.680000000000007</v>
      </c>
      <c r="Y517" s="12">
        <f t="shared" si="170"/>
        <v>9408.0000000000036</v>
      </c>
      <c r="Z517" s="12">
        <f t="shared" si="171"/>
        <v>1568.0000000000007</v>
      </c>
      <c r="AA517" s="7"/>
      <c r="AB517">
        <v>122</v>
      </c>
      <c r="AC517" s="14">
        <f t="shared" si="172"/>
        <v>7.2999999999999972</v>
      </c>
      <c r="AD517" s="12">
        <f t="shared" si="173"/>
        <v>4379.9999999999982</v>
      </c>
      <c r="AE517" s="12">
        <f t="shared" si="174"/>
        <v>729.99999999999966</v>
      </c>
      <c r="AF517" s="7"/>
      <c r="AG517">
        <v>103</v>
      </c>
      <c r="AH517" s="14">
        <f t="shared" si="175"/>
        <v>2.3600000000000136</v>
      </c>
      <c r="AI517" s="12">
        <f t="shared" si="176"/>
        <v>1416.0000000000082</v>
      </c>
      <c r="AJ517" s="12">
        <f t="shared" si="177"/>
        <v>236.00000000000136</v>
      </c>
      <c r="AK517" s="7"/>
      <c r="AL517" s="12">
        <f t="shared" si="178"/>
        <v>30684</v>
      </c>
      <c r="AM517" s="12">
        <f t="shared" si="179"/>
        <v>5114</v>
      </c>
    </row>
    <row r="518" spans="1:39" x14ac:dyDescent="0.25">
      <c r="A518" t="s">
        <v>72</v>
      </c>
      <c r="B518" t="s">
        <v>514</v>
      </c>
      <c r="C518" t="s">
        <v>515</v>
      </c>
      <c r="D518">
        <v>2019</v>
      </c>
      <c r="E518" t="s">
        <v>1860</v>
      </c>
      <c r="F518">
        <v>2190</v>
      </c>
      <c r="G518">
        <v>1525</v>
      </c>
      <c r="H518" s="4" t="s">
        <v>14</v>
      </c>
      <c r="I518">
        <v>1968</v>
      </c>
      <c r="J518">
        <v>5.2</v>
      </c>
      <c r="K518">
        <v>136</v>
      </c>
      <c r="L518" s="16">
        <f t="shared" si="162"/>
        <v>122.4</v>
      </c>
      <c r="M518" s="16">
        <f t="shared" si="163"/>
        <v>114.24</v>
      </c>
      <c r="N518" s="16">
        <f t="shared" si="164"/>
        <v>105.4</v>
      </c>
      <c r="O518" s="16">
        <f t="shared" si="165"/>
        <v>92.47999999999999</v>
      </c>
      <c r="P518">
        <v>2</v>
      </c>
      <c r="Q518" s="7"/>
      <c r="R518">
        <v>159</v>
      </c>
      <c r="S518" s="14">
        <f t="shared" si="166"/>
        <v>36.599999999999994</v>
      </c>
      <c r="T518" s="12">
        <f t="shared" si="167"/>
        <v>7319.9999999999991</v>
      </c>
      <c r="U518" s="12">
        <f t="shared" si="168"/>
        <v>3659.9999999999995</v>
      </c>
      <c r="V518" s="7"/>
      <c r="W518">
        <v>140</v>
      </c>
      <c r="X518" s="14">
        <f t="shared" si="169"/>
        <v>25.760000000000005</v>
      </c>
      <c r="Y518" s="12">
        <f t="shared" si="170"/>
        <v>5152.0000000000009</v>
      </c>
      <c r="Z518" s="12">
        <f t="shared" si="171"/>
        <v>2576.0000000000005</v>
      </c>
      <c r="AA518" s="7"/>
      <c r="AB518">
        <v>122</v>
      </c>
      <c r="AC518" s="14">
        <f t="shared" si="172"/>
        <v>16.599999999999994</v>
      </c>
      <c r="AD518" s="12">
        <f t="shared" si="173"/>
        <v>3319.9999999999991</v>
      </c>
      <c r="AE518" s="12">
        <f t="shared" si="174"/>
        <v>1659.9999999999995</v>
      </c>
      <c r="AF518" s="7"/>
      <c r="AG518">
        <v>103</v>
      </c>
      <c r="AH518" s="14">
        <f t="shared" si="175"/>
        <v>10.52000000000001</v>
      </c>
      <c r="AI518" s="12">
        <f t="shared" si="176"/>
        <v>2104.0000000000018</v>
      </c>
      <c r="AJ518" s="12">
        <f t="shared" si="177"/>
        <v>1052.0000000000009</v>
      </c>
      <c r="AK518" s="7"/>
      <c r="AL518" s="12">
        <f t="shared" si="178"/>
        <v>17896</v>
      </c>
      <c r="AM518" s="12">
        <f t="shared" si="179"/>
        <v>8948</v>
      </c>
    </row>
    <row r="519" spans="1:39" x14ac:dyDescent="0.25">
      <c r="A519" t="s">
        <v>248</v>
      </c>
      <c r="B519" t="s">
        <v>249</v>
      </c>
      <c r="C519">
        <v>812</v>
      </c>
      <c r="D519">
        <v>2018</v>
      </c>
      <c r="E519" t="s">
        <v>595</v>
      </c>
      <c r="F519">
        <v>1630</v>
      </c>
      <c r="G519">
        <v>1525</v>
      </c>
      <c r="H519" s="4" t="s">
        <v>10</v>
      </c>
      <c r="I519">
        <v>6496</v>
      </c>
      <c r="J519">
        <v>14.9</v>
      </c>
      <c r="K519">
        <v>340</v>
      </c>
      <c r="L519" s="16">
        <f t="shared" si="162"/>
        <v>306</v>
      </c>
      <c r="M519" s="16">
        <f t="shared" si="163"/>
        <v>285.59999999999997</v>
      </c>
      <c r="N519" s="16">
        <f t="shared" si="164"/>
        <v>263.5</v>
      </c>
      <c r="O519" s="16">
        <f t="shared" si="165"/>
        <v>231.2</v>
      </c>
      <c r="P519">
        <v>14</v>
      </c>
      <c r="Q519" s="7"/>
      <c r="R519">
        <v>159</v>
      </c>
      <c r="S519" s="14">
        <f t="shared" si="166"/>
        <v>-147</v>
      </c>
      <c r="T519" s="12">
        <f t="shared" si="167"/>
        <v>-205800</v>
      </c>
      <c r="U519" s="12">
        <f t="shared" si="168"/>
        <v>-14700</v>
      </c>
      <c r="V519" s="7"/>
      <c r="W519">
        <v>140</v>
      </c>
      <c r="X519" s="14">
        <f t="shared" si="169"/>
        <v>-145.59999999999997</v>
      </c>
      <c r="Y519" s="12">
        <f t="shared" si="170"/>
        <v>-203839.99999999997</v>
      </c>
      <c r="Z519" s="12">
        <f t="shared" si="171"/>
        <v>-14559.999999999998</v>
      </c>
      <c r="AA519" s="7"/>
      <c r="AB519">
        <v>122</v>
      </c>
      <c r="AC519" s="14">
        <f t="shared" si="172"/>
        <v>-141.5</v>
      </c>
      <c r="AD519" s="12">
        <f t="shared" si="173"/>
        <v>-198100</v>
      </c>
      <c r="AE519" s="12">
        <f t="shared" si="174"/>
        <v>-14150</v>
      </c>
      <c r="AF519" s="7"/>
      <c r="AG519">
        <v>103</v>
      </c>
      <c r="AH519" s="14">
        <f t="shared" si="175"/>
        <v>-128.19999999999999</v>
      </c>
      <c r="AI519" s="12">
        <f t="shared" si="176"/>
        <v>-179479.99999999997</v>
      </c>
      <c r="AJ519" s="12">
        <f t="shared" si="177"/>
        <v>-12819.999999999998</v>
      </c>
      <c r="AK519" s="7"/>
      <c r="AL519" s="12">
        <f t="shared" si="178"/>
        <v>-787220</v>
      </c>
      <c r="AM519" s="12">
        <f t="shared" si="179"/>
        <v>-56230</v>
      </c>
    </row>
    <row r="520" spans="1:39" x14ac:dyDescent="0.25">
      <c r="A520" t="s">
        <v>425</v>
      </c>
      <c r="B520" t="s">
        <v>249</v>
      </c>
      <c r="C520" t="s">
        <v>795</v>
      </c>
      <c r="D520">
        <v>2019</v>
      </c>
      <c r="E520" t="s">
        <v>1861</v>
      </c>
      <c r="F520">
        <v>2100</v>
      </c>
      <c r="G520">
        <v>1525</v>
      </c>
      <c r="H520" s="4" t="s">
        <v>10</v>
      </c>
      <c r="I520">
        <v>6498</v>
      </c>
      <c r="J520">
        <v>19.600000000000001</v>
      </c>
      <c r="K520">
        <v>452</v>
      </c>
      <c r="L520" s="16">
        <f t="shared" si="162"/>
        <v>406.8</v>
      </c>
      <c r="M520" s="16">
        <f t="shared" si="163"/>
        <v>379.68</v>
      </c>
      <c r="N520" s="16">
        <f t="shared" si="164"/>
        <v>350.3</v>
      </c>
      <c r="O520" s="16">
        <f t="shared" si="165"/>
        <v>307.35999999999996</v>
      </c>
      <c r="P520">
        <v>6</v>
      </c>
      <c r="Q520" s="7"/>
      <c r="R520">
        <v>159</v>
      </c>
      <c r="S520" s="14">
        <f t="shared" si="166"/>
        <v>-247.8</v>
      </c>
      <c r="T520" s="12">
        <f t="shared" si="167"/>
        <v>-148680.00000000003</v>
      </c>
      <c r="U520" s="12">
        <f t="shared" si="168"/>
        <v>-24780.000000000004</v>
      </c>
      <c r="V520" s="7"/>
      <c r="W520">
        <v>140</v>
      </c>
      <c r="X520" s="14">
        <f t="shared" si="169"/>
        <v>-239.68</v>
      </c>
      <c r="Y520" s="12">
        <f t="shared" si="170"/>
        <v>-143808</v>
      </c>
      <c r="Z520" s="12">
        <f t="shared" si="171"/>
        <v>-23968</v>
      </c>
      <c r="AA520" s="7"/>
      <c r="AB520">
        <v>122</v>
      </c>
      <c r="AC520" s="14">
        <f t="shared" si="172"/>
        <v>-228.3</v>
      </c>
      <c r="AD520" s="12">
        <f t="shared" si="173"/>
        <v>-136980.00000000003</v>
      </c>
      <c r="AE520" s="12">
        <f t="shared" si="174"/>
        <v>-22830.000000000004</v>
      </c>
      <c r="AF520" s="7"/>
      <c r="AG520">
        <v>103</v>
      </c>
      <c r="AH520" s="14">
        <f t="shared" si="175"/>
        <v>-204.35999999999996</v>
      </c>
      <c r="AI520" s="12">
        <f t="shared" si="176"/>
        <v>-122615.99999999999</v>
      </c>
      <c r="AJ520" s="12">
        <f t="shared" si="177"/>
        <v>-20435.999999999996</v>
      </c>
      <c r="AK520" s="7"/>
      <c r="AL520" s="12">
        <f t="shared" si="178"/>
        <v>-552084</v>
      </c>
      <c r="AM520" s="12">
        <f t="shared" si="179"/>
        <v>-92014</v>
      </c>
    </row>
    <row r="521" spans="1:39" x14ac:dyDescent="0.25">
      <c r="A521" t="s">
        <v>15</v>
      </c>
      <c r="B521" t="s">
        <v>400</v>
      </c>
      <c r="C521" t="s">
        <v>401</v>
      </c>
      <c r="D521">
        <v>2016</v>
      </c>
      <c r="E521" t="s">
        <v>600</v>
      </c>
      <c r="F521">
        <v>2050</v>
      </c>
      <c r="G521">
        <v>1526</v>
      </c>
      <c r="H521" s="4" t="s">
        <v>10</v>
      </c>
      <c r="I521">
        <v>1991</v>
      </c>
      <c r="J521">
        <v>7</v>
      </c>
      <c r="K521">
        <v>162</v>
      </c>
      <c r="L521" s="16">
        <f t="shared" si="162"/>
        <v>145.80000000000001</v>
      </c>
      <c r="M521" s="16">
        <f t="shared" si="163"/>
        <v>136.07999999999998</v>
      </c>
      <c r="N521" s="16">
        <f t="shared" si="164"/>
        <v>125.55</v>
      </c>
      <c r="O521" s="16">
        <f t="shared" si="165"/>
        <v>110.16</v>
      </c>
      <c r="P521">
        <v>16</v>
      </c>
      <c r="Q521" s="7"/>
      <c r="R521">
        <v>159</v>
      </c>
      <c r="S521" s="14">
        <f t="shared" si="166"/>
        <v>13.199999999999989</v>
      </c>
      <c r="T521" s="12">
        <f t="shared" si="167"/>
        <v>21119.999999999982</v>
      </c>
      <c r="U521" s="12">
        <f t="shared" si="168"/>
        <v>1319.9999999999989</v>
      </c>
      <c r="V521" s="7"/>
      <c r="W521">
        <v>140</v>
      </c>
      <c r="X521" s="14">
        <f t="shared" si="169"/>
        <v>3.9200000000000159</v>
      </c>
      <c r="Y521" s="12">
        <f t="shared" si="170"/>
        <v>6272.0000000000255</v>
      </c>
      <c r="Z521" s="12">
        <f t="shared" si="171"/>
        <v>392.00000000000159</v>
      </c>
      <c r="AA521" s="7"/>
      <c r="AB521">
        <v>122</v>
      </c>
      <c r="AC521" s="14">
        <f t="shared" si="172"/>
        <v>-3.5499999999999972</v>
      </c>
      <c r="AD521" s="12">
        <f t="shared" si="173"/>
        <v>-5679.9999999999955</v>
      </c>
      <c r="AE521" s="12">
        <f t="shared" si="174"/>
        <v>-354.99999999999972</v>
      </c>
      <c r="AF521" s="7"/>
      <c r="AG521">
        <v>103</v>
      </c>
      <c r="AH521" s="14">
        <f t="shared" si="175"/>
        <v>-7.1599999999999966</v>
      </c>
      <c r="AI521" s="12">
        <f t="shared" si="176"/>
        <v>-11455.999999999995</v>
      </c>
      <c r="AJ521" s="12">
        <f t="shared" si="177"/>
        <v>-715.99999999999966</v>
      </c>
      <c r="AK521" s="7"/>
      <c r="AL521" s="12">
        <f t="shared" si="178"/>
        <v>10256.000000000018</v>
      </c>
      <c r="AM521" s="12">
        <f t="shared" si="179"/>
        <v>641.00000000000114</v>
      </c>
    </row>
    <row r="522" spans="1:39" x14ac:dyDescent="0.25">
      <c r="A522" t="s">
        <v>76</v>
      </c>
      <c r="B522" t="s">
        <v>271</v>
      </c>
      <c r="C522" t="s">
        <v>582</v>
      </c>
      <c r="D522">
        <v>2014</v>
      </c>
      <c r="E522" t="s">
        <v>601</v>
      </c>
      <c r="F522">
        <v>2205</v>
      </c>
      <c r="G522">
        <v>1526</v>
      </c>
      <c r="H522" s="4" t="s">
        <v>10</v>
      </c>
      <c r="I522">
        <v>2488</v>
      </c>
      <c r="J522">
        <v>8.3000000000000007</v>
      </c>
      <c r="K522">
        <v>183</v>
      </c>
      <c r="L522" s="16">
        <f t="shared" si="162"/>
        <v>164.70000000000002</v>
      </c>
      <c r="M522" s="16">
        <f t="shared" si="163"/>
        <v>153.72</v>
      </c>
      <c r="N522" s="16">
        <f t="shared" si="164"/>
        <v>141.82500000000002</v>
      </c>
      <c r="O522" s="16">
        <f t="shared" si="165"/>
        <v>124.43999999999998</v>
      </c>
      <c r="P522">
        <v>160</v>
      </c>
      <c r="Q522" s="7"/>
      <c r="R522">
        <v>159</v>
      </c>
      <c r="S522" s="14">
        <f t="shared" si="166"/>
        <v>-5.7000000000000171</v>
      </c>
      <c r="T522" s="12">
        <f t="shared" si="167"/>
        <v>-91200.000000000276</v>
      </c>
      <c r="U522" s="12">
        <f t="shared" si="168"/>
        <v>-570.00000000000171</v>
      </c>
      <c r="V522" s="7"/>
      <c r="W522">
        <v>140</v>
      </c>
      <c r="X522" s="14">
        <f t="shared" si="169"/>
        <v>-13.719999999999999</v>
      </c>
      <c r="Y522" s="12">
        <f t="shared" si="170"/>
        <v>-219519.99999999997</v>
      </c>
      <c r="Z522" s="12">
        <f t="shared" si="171"/>
        <v>-1371.9999999999998</v>
      </c>
      <c r="AA522" s="7"/>
      <c r="AB522">
        <v>122</v>
      </c>
      <c r="AC522" s="14">
        <f t="shared" si="172"/>
        <v>-19.825000000000017</v>
      </c>
      <c r="AD522" s="12">
        <f t="shared" si="173"/>
        <v>-317200.00000000029</v>
      </c>
      <c r="AE522" s="12">
        <f t="shared" si="174"/>
        <v>-1982.5000000000018</v>
      </c>
      <c r="AF522" s="7"/>
      <c r="AG522">
        <v>103</v>
      </c>
      <c r="AH522" s="14">
        <f t="shared" si="175"/>
        <v>-21.439999999999984</v>
      </c>
      <c r="AI522" s="12">
        <f t="shared" si="176"/>
        <v>-343039.99999999971</v>
      </c>
      <c r="AJ522" s="12">
        <f t="shared" si="177"/>
        <v>-2143.9999999999982</v>
      </c>
      <c r="AK522" s="7"/>
      <c r="AL522" s="12">
        <f t="shared" si="178"/>
        <v>-970960.00000000023</v>
      </c>
      <c r="AM522" s="12">
        <f t="shared" si="179"/>
        <v>-6068.5000000000018</v>
      </c>
    </row>
    <row r="523" spans="1:39" x14ac:dyDescent="0.25">
      <c r="A523" t="s">
        <v>114</v>
      </c>
      <c r="B523" t="s">
        <v>108</v>
      </c>
      <c r="C523" t="s">
        <v>328</v>
      </c>
      <c r="D523">
        <v>2019</v>
      </c>
      <c r="E523" t="s">
        <v>1862</v>
      </c>
      <c r="F523">
        <v>1905</v>
      </c>
      <c r="G523">
        <v>1530</v>
      </c>
      <c r="H523" s="4" t="s">
        <v>10</v>
      </c>
      <c r="I523">
        <v>1496</v>
      </c>
      <c r="J523">
        <v>6.4</v>
      </c>
      <c r="K523">
        <v>148</v>
      </c>
      <c r="L523" s="16">
        <f t="shared" si="162"/>
        <v>133.20000000000002</v>
      </c>
      <c r="M523" s="16">
        <f t="shared" si="163"/>
        <v>124.32</v>
      </c>
      <c r="N523" s="16">
        <f t="shared" si="164"/>
        <v>114.7</v>
      </c>
      <c r="O523" s="16">
        <f t="shared" si="165"/>
        <v>100.63999999999999</v>
      </c>
      <c r="P523">
        <v>144</v>
      </c>
      <c r="Q523" s="7"/>
      <c r="R523">
        <v>159</v>
      </c>
      <c r="S523" s="14">
        <f t="shared" si="166"/>
        <v>25.799999999999983</v>
      </c>
      <c r="T523" s="12">
        <f t="shared" si="167"/>
        <v>371519.99999999977</v>
      </c>
      <c r="U523" s="12">
        <f t="shared" si="168"/>
        <v>2579.9999999999982</v>
      </c>
      <c r="V523" s="7"/>
      <c r="W523">
        <v>140</v>
      </c>
      <c r="X523" s="14">
        <f t="shared" si="169"/>
        <v>15.680000000000007</v>
      </c>
      <c r="Y523" s="12">
        <f t="shared" si="170"/>
        <v>225792.00000000009</v>
      </c>
      <c r="Z523" s="12">
        <f t="shared" si="171"/>
        <v>1568.0000000000007</v>
      </c>
      <c r="AA523" s="7"/>
      <c r="AB523">
        <v>122</v>
      </c>
      <c r="AC523" s="14">
        <f t="shared" si="172"/>
        <v>7.2999999999999972</v>
      </c>
      <c r="AD523" s="12">
        <f t="shared" si="173"/>
        <v>105119.99999999996</v>
      </c>
      <c r="AE523" s="12">
        <f t="shared" si="174"/>
        <v>729.99999999999966</v>
      </c>
      <c r="AF523" s="7"/>
      <c r="AG523">
        <v>103</v>
      </c>
      <c r="AH523" s="14">
        <f t="shared" si="175"/>
        <v>2.3600000000000136</v>
      </c>
      <c r="AI523" s="12">
        <f t="shared" si="176"/>
        <v>33984.000000000196</v>
      </c>
      <c r="AJ523" s="12">
        <f t="shared" si="177"/>
        <v>236.00000000000136</v>
      </c>
      <c r="AK523" s="7"/>
      <c r="AL523" s="12">
        <f t="shared" si="178"/>
        <v>736416</v>
      </c>
      <c r="AM523" s="12">
        <f t="shared" si="179"/>
        <v>5114</v>
      </c>
    </row>
    <row r="524" spans="1:39" x14ac:dyDescent="0.25">
      <c r="A524" t="s">
        <v>114</v>
      </c>
      <c r="B524" t="s">
        <v>108</v>
      </c>
      <c r="C524" t="s">
        <v>328</v>
      </c>
      <c r="D524">
        <v>2019</v>
      </c>
      <c r="E524" t="s">
        <v>1863</v>
      </c>
      <c r="F524">
        <v>1905</v>
      </c>
      <c r="G524">
        <v>1530</v>
      </c>
      <c r="H524" s="4" t="s">
        <v>10</v>
      </c>
      <c r="I524">
        <v>1496</v>
      </c>
      <c r="J524">
        <v>6.4</v>
      </c>
      <c r="K524">
        <v>148</v>
      </c>
      <c r="L524" s="16">
        <f t="shared" si="162"/>
        <v>133.20000000000002</v>
      </c>
      <c r="M524" s="16">
        <f t="shared" si="163"/>
        <v>124.32</v>
      </c>
      <c r="N524" s="16">
        <f t="shared" si="164"/>
        <v>114.7</v>
      </c>
      <c r="O524" s="16">
        <f t="shared" si="165"/>
        <v>100.63999999999999</v>
      </c>
      <c r="P524">
        <v>288</v>
      </c>
      <c r="Q524" s="7"/>
      <c r="R524">
        <v>159</v>
      </c>
      <c r="S524" s="14">
        <f t="shared" si="166"/>
        <v>25.799999999999983</v>
      </c>
      <c r="T524" s="12">
        <f t="shared" si="167"/>
        <v>743039.99999999953</v>
      </c>
      <c r="U524" s="12">
        <f t="shared" si="168"/>
        <v>2579.9999999999982</v>
      </c>
      <c r="V524" s="7"/>
      <c r="W524">
        <v>140</v>
      </c>
      <c r="X524" s="14">
        <f t="shared" si="169"/>
        <v>15.680000000000007</v>
      </c>
      <c r="Y524" s="12">
        <f t="shared" si="170"/>
        <v>451584.00000000017</v>
      </c>
      <c r="Z524" s="12">
        <f t="shared" si="171"/>
        <v>1568.0000000000007</v>
      </c>
      <c r="AA524" s="7"/>
      <c r="AB524">
        <v>122</v>
      </c>
      <c r="AC524" s="14">
        <f t="shared" si="172"/>
        <v>7.2999999999999972</v>
      </c>
      <c r="AD524" s="12">
        <f t="shared" si="173"/>
        <v>210239.99999999991</v>
      </c>
      <c r="AE524" s="12">
        <f t="shared" si="174"/>
        <v>729.99999999999966</v>
      </c>
      <c r="AF524" s="7"/>
      <c r="AG524">
        <v>103</v>
      </c>
      <c r="AH524" s="14">
        <f t="shared" si="175"/>
        <v>2.3600000000000136</v>
      </c>
      <c r="AI524" s="12">
        <f t="shared" si="176"/>
        <v>67968.000000000393</v>
      </c>
      <c r="AJ524" s="12">
        <f t="shared" si="177"/>
        <v>236.00000000000136</v>
      </c>
      <c r="AK524" s="7"/>
      <c r="AL524" s="12">
        <f t="shared" si="178"/>
        <v>1472832</v>
      </c>
      <c r="AM524" s="12">
        <f t="shared" si="179"/>
        <v>5114</v>
      </c>
    </row>
    <row r="525" spans="1:39" x14ac:dyDescent="0.25">
      <c r="A525" t="s">
        <v>114</v>
      </c>
      <c r="B525" t="s">
        <v>108</v>
      </c>
      <c r="C525" t="s">
        <v>328</v>
      </c>
      <c r="D525">
        <v>2019</v>
      </c>
      <c r="E525" t="s">
        <v>1864</v>
      </c>
      <c r="F525">
        <v>1905</v>
      </c>
      <c r="G525">
        <v>1530</v>
      </c>
      <c r="H525" s="4" t="s">
        <v>10</v>
      </c>
      <c r="I525">
        <v>1496</v>
      </c>
      <c r="J525">
        <v>6.4</v>
      </c>
      <c r="K525">
        <v>148</v>
      </c>
      <c r="L525" s="16">
        <f t="shared" si="162"/>
        <v>133.20000000000002</v>
      </c>
      <c r="M525" s="16">
        <f t="shared" si="163"/>
        <v>124.32</v>
      </c>
      <c r="N525" s="16">
        <f t="shared" si="164"/>
        <v>114.7</v>
      </c>
      <c r="O525" s="16">
        <f t="shared" si="165"/>
        <v>100.63999999999999</v>
      </c>
      <c r="P525">
        <v>4</v>
      </c>
      <c r="Q525" s="7"/>
      <c r="R525">
        <v>159</v>
      </c>
      <c r="S525" s="14">
        <f t="shared" si="166"/>
        <v>25.799999999999983</v>
      </c>
      <c r="T525" s="12">
        <f t="shared" si="167"/>
        <v>10319.999999999993</v>
      </c>
      <c r="U525" s="12">
        <f t="shared" si="168"/>
        <v>2579.9999999999982</v>
      </c>
      <c r="V525" s="7"/>
      <c r="W525">
        <v>140</v>
      </c>
      <c r="X525" s="14">
        <f t="shared" si="169"/>
        <v>15.680000000000007</v>
      </c>
      <c r="Y525" s="12">
        <f t="shared" si="170"/>
        <v>6272.0000000000027</v>
      </c>
      <c r="Z525" s="12">
        <f t="shared" si="171"/>
        <v>1568.0000000000007</v>
      </c>
      <c r="AA525" s="7"/>
      <c r="AB525">
        <v>122</v>
      </c>
      <c r="AC525" s="14">
        <f t="shared" si="172"/>
        <v>7.2999999999999972</v>
      </c>
      <c r="AD525" s="12">
        <f t="shared" si="173"/>
        <v>2919.9999999999991</v>
      </c>
      <c r="AE525" s="12">
        <f t="shared" si="174"/>
        <v>729.99999999999977</v>
      </c>
      <c r="AF525" s="7"/>
      <c r="AG525">
        <v>103</v>
      </c>
      <c r="AH525" s="14">
        <f t="shared" si="175"/>
        <v>2.3600000000000136</v>
      </c>
      <c r="AI525" s="12">
        <f t="shared" si="176"/>
        <v>944.00000000000546</v>
      </c>
      <c r="AJ525" s="12">
        <f t="shared" si="177"/>
        <v>236.00000000000136</v>
      </c>
      <c r="AK525" s="7"/>
      <c r="AL525" s="12">
        <f t="shared" si="178"/>
        <v>20456</v>
      </c>
      <c r="AM525" s="12">
        <f t="shared" si="179"/>
        <v>5114</v>
      </c>
    </row>
    <row r="526" spans="1:39" x14ac:dyDescent="0.25">
      <c r="A526" t="s">
        <v>114</v>
      </c>
      <c r="B526" t="s">
        <v>185</v>
      </c>
      <c r="C526" t="s">
        <v>328</v>
      </c>
      <c r="D526">
        <v>2019</v>
      </c>
      <c r="E526" t="s">
        <v>1865</v>
      </c>
      <c r="F526">
        <v>1905</v>
      </c>
      <c r="G526">
        <v>1530</v>
      </c>
      <c r="H526" s="4" t="s">
        <v>10</v>
      </c>
      <c r="I526">
        <v>1496</v>
      </c>
      <c r="J526">
        <v>6.4</v>
      </c>
      <c r="K526">
        <v>148</v>
      </c>
      <c r="L526" s="16">
        <f t="shared" ref="L526:L589" si="180">K526*(1-L$5)</f>
        <v>133.20000000000002</v>
      </c>
      <c r="M526" s="16">
        <f t="shared" ref="M526:M589" si="181">K526*(1-M$5)</f>
        <v>124.32</v>
      </c>
      <c r="N526" s="16">
        <f t="shared" ref="N526:N589" si="182">K526*(1-N$5)</f>
        <v>114.7</v>
      </c>
      <c r="O526" s="16">
        <f t="shared" ref="O526:O589" si="183">K526*(1-O$5)</f>
        <v>100.63999999999999</v>
      </c>
      <c r="P526">
        <v>148</v>
      </c>
      <c r="Q526" s="7"/>
      <c r="R526">
        <v>159</v>
      </c>
      <c r="S526" s="14">
        <f t="shared" ref="S526:S589" si="184">R526-L526</f>
        <v>25.799999999999983</v>
      </c>
      <c r="T526" s="12">
        <f t="shared" ref="T526:T589" si="185">(S526*P526)*100</f>
        <v>381839.99999999971</v>
      </c>
      <c r="U526" s="12">
        <f t="shared" ref="U526:U589" si="186">T526/P526</f>
        <v>2579.9999999999982</v>
      </c>
      <c r="V526" s="7"/>
      <c r="W526">
        <v>140</v>
      </c>
      <c r="X526" s="14">
        <f t="shared" ref="X526:X589" si="187">W526-M526</f>
        <v>15.680000000000007</v>
      </c>
      <c r="Y526" s="12">
        <f t="shared" ref="Y526:Y589" si="188">(X526*P526)*100</f>
        <v>232064.00000000012</v>
      </c>
      <c r="Z526" s="12">
        <f t="shared" ref="Z526:Z589" si="189">Y526/P526</f>
        <v>1568.0000000000007</v>
      </c>
      <c r="AA526" s="7"/>
      <c r="AB526">
        <v>122</v>
      </c>
      <c r="AC526" s="14">
        <f t="shared" ref="AC526:AC589" si="190">AB526-N526</f>
        <v>7.2999999999999972</v>
      </c>
      <c r="AD526" s="12">
        <f t="shared" ref="AD526:AD589" si="191">(AC526*P526)*100</f>
        <v>108039.99999999997</v>
      </c>
      <c r="AE526" s="12">
        <f t="shared" ref="AE526:AE589" si="192">AD526/P526</f>
        <v>729.99999999999977</v>
      </c>
      <c r="AF526" s="7"/>
      <c r="AG526">
        <v>103</v>
      </c>
      <c r="AH526" s="14">
        <f t="shared" ref="AH526:AH589" si="193">AG526-O526</f>
        <v>2.3600000000000136</v>
      </c>
      <c r="AI526" s="12">
        <f t="shared" ref="AI526:AI589" si="194">(AH526*P526)*100</f>
        <v>34928.000000000204</v>
      </c>
      <c r="AJ526" s="12">
        <f t="shared" ref="AJ526:AJ589" si="195">AI526/P526</f>
        <v>236.00000000000136</v>
      </c>
      <c r="AK526" s="7"/>
      <c r="AL526" s="12">
        <f t="shared" ref="AL526:AL589" si="196">AI526+AD526+Y526+T526</f>
        <v>756872</v>
      </c>
      <c r="AM526" s="12">
        <f t="shared" ref="AM526:AM589" si="197">AL526/P526</f>
        <v>5114</v>
      </c>
    </row>
    <row r="527" spans="1:39" x14ac:dyDescent="0.25">
      <c r="A527" t="s">
        <v>99</v>
      </c>
      <c r="B527" t="s">
        <v>271</v>
      </c>
      <c r="C527">
        <v>5008</v>
      </c>
      <c r="D527">
        <v>2017</v>
      </c>
      <c r="E527" t="s">
        <v>603</v>
      </c>
      <c r="F527">
        <v>2280</v>
      </c>
      <c r="G527">
        <v>1530</v>
      </c>
      <c r="H527" s="4" t="s">
        <v>14</v>
      </c>
      <c r="I527">
        <v>1997</v>
      </c>
      <c r="J527">
        <v>4.8</v>
      </c>
      <c r="K527">
        <v>124</v>
      </c>
      <c r="L527" s="16">
        <f t="shared" si="180"/>
        <v>111.60000000000001</v>
      </c>
      <c r="M527" s="16">
        <f t="shared" si="181"/>
        <v>104.16</v>
      </c>
      <c r="N527" s="16">
        <f t="shared" si="182"/>
        <v>96.100000000000009</v>
      </c>
      <c r="O527" s="16">
        <f t="shared" si="183"/>
        <v>84.32</v>
      </c>
      <c r="P527">
        <v>6</v>
      </c>
      <c r="Q527" s="7"/>
      <c r="R527">
        <v>159</v>
      </c>
      <c r="S527" s="14">
        <f t="shared" si="184"/>
        <v>47.399999999999991</v>
      </c>
      <c r="T527" s="12">
        <f t="shared" si="185"/>
        <v>28439.999999999996</v>
      </c>
      <c r="U527" s="12">
        <f t="shared" si="186"/>
        <v>4739.9999999999991</v>
      </c>
      <c r="V527" s="7"/>
      <c r="W527">
        <v>140</v>
      </c>
      <c r="X527" s="14">
        <f t="shared" si="187"/>
        <v>35.840000000000003</v>
      </c>
      <c r="Y527" s="12">
        <f t="shared" si="188"/>
        <v>21504.000000000004</v>
      </c>
      <c r="Z527" s="12">
        <f t="shared" si="189"/>
        <v>3584.0000000000005</v>
      </c>
      <c r="AA527" s="7"/>
      <c r="AB527">
        <v>122</v>
      </c>
      <c r="AC527" s="14">
        <f t="shared" si="190"/>
        <v>25.899999999999991</v>
      </c>
      <c r="AD527" s="12">
        <f t="shared" si="191"/>
        <v>15539.999999999995</v>
      </c>
      <c r="AE527" s="12">
        <f t="shared" si="192"/>
        <v>2589.9999999999991</v>
      </c>
      <c r="AF527" s="7"/>
      <c r="AG527">
        <v>103</v>
      </c>
      <c r="AH527" s="14">
        <f t="shared" si="193"/>
        <v>18.680000000000007</v>
      </c>
      <c r="AI527" s="12">
        <f t="shared" si="194"/>
        <v>11208.000000000004</v>
      </c>
      <c r="AJ527" s="12">
        <f t="shared" si="195"/>
        <v>1868.0000000000007</v>
      </c>
      <c r="AK527" s="7"/>
      <c r="AL527" s="12">
        <f t="shared" si="196"/>
        <v>76692</v>
      </c>
      <c r="AM527" s="12">
        <f t="shared" si="197"/>
        <v>12782</v>
      </c>
    </row>
    <row r="528" spans="1:39" x14ac:dyDescent="0.25">
      <c r="A528" t="s">
        <v>99</v>
      </c>
      <c r="B528" t="s">
        <v>271</v>
      </c>
      <c r="C528">
        <v>5008</v>
      </c>
      <c r="D528">
        <v>2019</v>
      </c>
      <c r="E528" t="s">
        <v>1866</v>
      </c>
      <c r="F528">
        <v>2280</v>
      </c>
      <c r="G528">
        <v>1530</v>
      </c>
      <c r="H528" s="4" t="s">
        <v>14</v>
      </c>
      <c r="I528">
        <v>1997</v>
      </c>
      <c r="J528">
        <v>4.9000000000000004</v>
      </c>
      <c r="K528">
        <v>125</v>
      </c>
      <c r="L528" s="16">
        <f t="shared" si="180"/>
        <v>112.5</v>
      </c>
      <c r="M528" s="16">
        <f t="shared" si="181"/>
        <v>105</v>
      </c>
      <c r="N528" s="16">
        <f t="shared" si="182"/>
        <v>96.875</v>
      </c>
      <c r="O528" s="16">
        <f t="shared" si="183"/>
        <v>84.999999999999986</v>
      </c>
      <c r="P528">
        <v>54</v>
      </c>
      <c r="Q528" s="7"/>
      <c r="R528">
        <v>159</v>
      </c>
      <c r="S528" s="14">
        <f t="shared" si="184"/>
        <v>46.5</v>
      </c>
      <c r="T528" s="12">
        <f t="shared" si="185"/>
        <v>251100</v>
      </c>
      <c r="U528" s="12">
        <f t="shared" si="186"/>
        <v>4650</v>
      </c>
      <c r="V528" s="7"/>
      <c r="W528">
        <v>140</v>
      </c>
      <c r="X528" s="14">
        <f t="shared" si="187"/>
        <v>35</v>
      </c>
      <c r="Y528" s="12">
        <f t="shared" si="188"/>
        <v>189000</v>
      </c>
      <c r="Z528" s="12">
        <f t="shared" si="189"/>
        <v>3500</v>
      </c>
      <c r="AA528" s="7"/>
      <c r="AB528">
        <v>122</v>
      </c>
      <c r="AC528" s="14">
        <f t="shared" si="190"/>
        <v>25.125</v>
      </c>
      <c r="AD528" s="12">
        <f t="shared" si="191"/>
        <v>135675</v>
      </c>
      <c r="AE528" s="12">
        <f t="shared" si="192"/>
        <v>2512.5</v>
      </c>
      <c r="AF528" s="7"/>
      <c r="AG528">
        <v>103</v>
      </c>
      <c r="AH528" s="14">
        <f t="shared" si="193"/>
        <v>18.000000000000014</v>
      </c>
      <c r="AI528" s="12">
        <f t="shared" si="194"/>
        <v>97200.000000000073</v>
      </c>
      <c r="AJ528" s="12">
        <f t="shared" si="195"/>
        <v>1800.0000000000014</v>
      </c>
      <c r="AK528" s="7"/>
      <c r="AL528" s="12">
        <f t="shared" si="196"/>
        <v>672975</v>
      </c>
      <c r="AM528" s="12">
        <f t="shared" si="197"/>
        <v>12462.5</v>
      </c>
    </row>
    <row r="529" spans="1:39" x14ac:dyDescent="0.25">
      <c r="A529" t="s">
        <v>425</v>
      </c>
      <c r="B529" t="s">
        <v>249</v>
      </c>
      <c r="C529" t="s">
        <v>426</v>
      </c>
      <c r="D529">
        <v>2014</v>
      </c>
      <c r="E529" t="s">
        <v>604</v>
      </c>
      <c r="F529">
        <v>2000</v>
      </c>
      <c r="G529">
        <v>1532</v>
      </c>
      <c r="H529" s="4" t="s">
        <v>10</v>
      </c>
      <c r="I529">
        <v>5204</v>
      </c>
      <c r="J529">
        <v>12.5</v>
      </c>
      <c r="K529">
        <v>290</v>
      </c>
      <c r="L529" s="16">
        <f t="shared" si="180"/>
        <v>261</v>
      </c>
      <c r="M529" s="16">
        <f t="shared" si="181"/>
        <v>243.6</v>
      </c>
      <c r="N529" s="16">
        <f t="shared" si="182"/>
        <v>224.75</v>
      </c>
      <c r="O529" s="16">
        <f t="shared" si="183"/>
        <v>197.2</v>
      </c>
      <c r="P529">
        <v>2</v>
      </c>
      <c r="Q529" s="7"/>
      <c r="R529">
        <v>159</v>
      </c>
      <c r="S529" s="14">
        <f t="shared" si="184"/>
        <v>-102</v>
      </c>
      <c r="T529" s="12">
        <f t="shared" si="185"/>
        <v>-20400</v>
      </c>
      <c r="U529" s="12">
        <f t="shared" si="186"/>
        <v>-10200</v>
      </c>
      <c r="V529" s="7"/>
      <c r="W529">
        <v>140</v>
      </c>
      <c r="X529" s="14">
        <f t="shared" si="187"/>
        <v>-103.6</v>
      </c>
      <c r="Y529" s="12">
        <f t="shared" si="188"/>
        <v>-20720</v>
      </c>
      <c r="Z529" s="12">
        <f t="shared" si="189"/>
        <v>-10360</v>
      </c>
      <c r="AA529" s="7"/>
      <c r="AB529">
        <v>122</v>
      </c>
      <c r="AC529" s="14">
        <f t="shared" si="190"/>
        <v>-102.75</v>
      </c>
      <c r="AD529" s="12">
        <f t="shared" si="191"/>
        <v>-20550</v>
      </c>
      <c r="AE529" s="12">
        <f t="shared" si="192"/>
        <v>-10275</v>
      </c>
      <c r="AF529" s="7"/>
      <c r="AG529">
        <v>103</v>
      </c>
      <c r="AH529" s="14">
        <f t="shared" si="193"/>
        <v>-94.199999999999989</v>
      </c>
      <c r="AI529" s="12">
        <f t="shared" si="194"/>
        <v>-18839.999999999996</v>
      </c>
      <c r="AJ529" s="12">
        <f t="shared" si="195"/>
        <v>-9419.9999999999982</v>
      </c>
      <c r="AK529" s="7"/>
      <c r="AL529" s="12">
        <f t="shared" si="196"/>
        <v>-80510</v>
      </c>
      <c r="AM529" s="12">
        <f t="shared" si="197"/>
        <v>-40255</v>
      </c>
    </row>
    <row r="530" spans="1:39" x14ac:dyDescent="0.25">
      <c r="A530" t="s">
        <v>192</v>
      </c>
      <c r="B530" t="s">
        <v>38</v>
      </c>
      <c r="C530" t="s">
        <v>1867</v>
      </c>
      <c r="D530">
        <v>2019</v>
      </c>
      <c r="E530" t="s">
        <v>1868</v>
      </c>
      <c r="F530">
        <v>1860</v>
      </c>
      <c r="G530">
        <v>1535</v>
      </c>
      <c r="H530" s="4" t="s">
        <v>10</v>
      </c>
      <c r="I530">
        <v>2998</v>
      </c>
      <c r="J530">
        <v>7.4</v>
      </c>
      <c r="K530">
        <v>169</v>
      </c>
      <c r="L530" s="16">
        <f t="shared" si="180"/>
        <v>152.1</v>
      </c>
      <c r="M530" s="16">
        <f t="shared" si="181"/>
        <v>141.96</v>
      </c>
      <c r="N530" s="16">
        <f t="shared" si="182"/>
        <v>130.97499999999999</v>
      </c>
      <c r="O530" s="16">
        <f t="shared" si="183"/>
        <v>114.91999999999999</v>
      </c>
      <c r="P530">
        <v>18</v>
      </c>
      <c r="Q530" s="7"/>
      <c r="R530">
        <v>159</v>
      </c>
      <c r="S530" s="14">
        <f t="shared" si="184"/>
        <v>6.9000000000000057</v>
      </c>
      <c r="T530" s="12">
        <f t="shared" si="185"/>
        <v>12420.000000000011</v>
      </c>
      <c r="U530" s="12">
        <f t="shared" si="186"/>
        <v>690.00000000000057</v>
      </c>
      <c r="V530" s="7"/>
      <c r="W530">
        <v>140</v>
      </c>
      <c r="X530" s="14">
        <f t="shared" si="187"/>
        <v>-1.960000000000008</v>
      </c>
      <c r="Y530" s="12">
        <f t="shared" si="188"/>
        <v>-3528.0000000000146</v>
      </c>
      <c r="Z530" s="12">
        <f t="shared" si="189"/>
        <v>-196.0000000000008</v>
      </c>
      <c r="AA530" s="7"/>
      <c r="AB530">
        <v>122</v>
      </c>
      <c r="AC530" s="14">
        <f t="shared" si="190"/>
        <v>-8.9749999999999943</v>
      </c>
      <c r="AD530" s="12">
        <f t="shared" si="191"/>
        <v>-16154.999999999989</v>
      </c>
      <c r="AE530" s="12">
        <f t="shared" si="192"/>
        <v>-897.49999999999943</v>
      </c>
      <c r="AF530" s="7"/>
      <c r="AG530">
        <v>103</v>
      </c>
      <c r="AH530" s="14">
        <f t="shared" si="193"/>
        <v>-11.919999999999987</v>
      </c>
      <c r="AI530" s="12">
        <f t="shared" si="194"/>
        <v>-21455.999999999978</v>
      </c>
      <c r="AJ530" s="12">
        <f t="shared" si="195"/>
        <v>-1191.9999999999989</v>
      </c>
      <c r="AK530" s="7"/>
      <c r="AL530" s="12">
        <f t="shared" si="196"/>
        <v>-28718.999999999975</v>
      </c>
      <c r="AM530" s="12">
        <f t="shared" si="197"/>
        <v>-1595.4999999999986</v>
      </c>
    </row>
    <row r="531" spans="1:39" x14ac:dyDescent="0.25">
      <c r="A531" t="s">
        <v>92</v>
      </c>
      <c r="B531" t="s">
        <v>19</v>
      </c>
      <c r="C531" t="s">
        <v>250</v>
      </c>
      <c r="D531">
        <v>2019</v>
      </c>
      <c r="E531" t="s">
        <v>1869</v>
      </c>
      <c r="F531">
        <v>2030</v>
      </c>
      <c r="G531">
        <v>1535</v>
      </c>
      <c r="H531" s="4" t="s">
        <v>194</v>
      </c>
      <c r="I531">
        <v>0</v>
      </c>
      <c r="J531">
        <v>0</v>
      </c>
      <c r="K531">
        <v>0</v>
      </c>
      <c r="L531" s="16">
        <f t="shared" si="180"/>
        <v>0</v>
      </c>
      <c r="M531" s="16">
        <f t="shared" si="181"/>
        <v>0</v>
      </c>
      <c r="N531" s="16">
        <f t="shared" si="182"/>
        <v>0</v>
      </c>
      <c r="O531" s="16">
        <f t="shared" si="183"/>
        <v>0</v>
      </c>
      <c r="P531">
        <v>60</v>
      </c>
      <c r="Q531" s="7"/>
      <c r="R531">
        <v>159</v>
      </c>
      <c r="S531" s="14">
        <f t="shared" si="184"/>
        <v>159</v>
      </c>
      <c r="T531" s="12">
        <f t="shared" si="185"/>
        <v>954000</v>
      </c>
      <c r="U531" s="12">
        <f t="shared" si="186"/>
        <v>15900</v>
      </c>
      <c r="V531" s="7"/>
      <c r="W531">
        <v>140</v>
      </c>
      <c r="X531" s="14">
        <f t="shared" si="187"/>
        <v>140</v>
      </c>
      <c r="Y531" s="12">
        <f t="shared" si="188"/>
        <v>840000</v>
      </c>
      <c r="Z531" s="12">
        <f t="shared" si="189"/>
        <v>14000</v>
      </c>
      <c r="AA531" s="7"/>
      <c r="AB531">
        <v>122</v>
      </c>
      <c r="AC531" s="14">
        <f t="shared" si="190"/>
        <v>122</v>
      </c>
      <c r="AD531" s="12">
        <f t="shared" si="191"/>
        <v>732000</v>
      </c>
      <c r="AE531" s="12">
        <f t="shared" si="192"/>
        <v>12200</v>
      </c>
      <c r="AF531" s="7"/>
      <c r="AG531">
        <v>103</v>
      </c>
      <c r="AH531" s="14">
        <f t="shared" si="193"/>
        <v>103</v>
      </c>
      <c r="AI531" s="12">
        <f t="shared" si="194"/>
        <v>618000</v>
      </c>
      <c r="AJ531" s="12">
        <f t="shared" si="195"/>
        <v>10300</v>
      </c>
      <c r="AK531" s="7"/>
      <c r="AL531" s="12">
        <f t="shared" si="196"/>
        <v>3144000</v>
      </c>
      <c r="AM531" s="12">
        <f t="shared" si="197"/>
        <v>52400</v>
      </c>
    </row>
    <row r="532" spans="1:39" x14ac:dyDescent="0.25">
      <c r="A532" t="s">
        <v>101</v>
      </c>
      <c r="B532" t="s">
        <v>239</v>
      </c>
      <c r="C532" t="s">
        <v>445</v>
      </c>
      <c r="D532">
        <v>2017</v>
      </c>
      <c r="E532" t="s">
        <v>606</v>
      </c>
      <c r="F532">
        <v>2050</v>
      </c>
      <c r="G532">
        <v>1535</v>
      </c>
      <c r="H532" s="4" t="s">
        <v>10</v>
      </c>
      <c r="I532">
        <v>1998</v>
      </c>
      <c r="J532">
        <v>6.5</v>
      </c>
      <c r="K532">
        <v>149</v>
      </c>
      <c r="L532" s="16">
        <f t="shared" si="180"/>
        <v>134.1</v>
      </c>
      <c r="M532" s="16">
        <f t="shared" si="181"/>
        <v>125.16</v>
      </c>
      <c r="N532" s="16">
        <f t="shared" si="182"/>
        <v>115.47500000000001</v>
      </c>
      <c r="O532" s="16">
        <f t="shared" si="183"/>
        <v>101.32</v>
      </c>
      <c r="P532">
        <v>132</v>
      </c>
      <c r="Q532" s="7"/>
      <c r="R532">
        <v>159</v>
      </c>
      <c r="S532" s="14">
        <f t="shared" si="184"/>
        <v>24.900000000000006</v>
      </c>
      <c r="T532" s="12">
        <f t="shared" si="185"/>
        <v>328680.00000000006</v>
      </c>
      <c r="U532" s="12">
        <f t="shared" si="186"/>
        <v>2490.0000000000005</v>
      </c>
      <c r="V532" s="7"/>
      <c r="W532">
        <v>140</v>
      </c>
      <c r="X532" s="14">
        <f t="shared" si="187"/>
        <v>14.840000000000003</v>
      </c>
      <c r="Y532" s="12">
        <f t="shared" si="188"/>
        <v>195888.00000000006</v>
      </c>
      <c r="Z532" s="12">
        <f t="shared" si="189"/>
        <v>1484.0000000000005</v>
      </c>
      <c r="AA532" s="7"/>
      <c r="AB532">
        <v>122</v>
      </c>
      <c r="AC532" s="14">
        <f t="shared" si="190"/>
        <v>6.5249999999999915</v>
      </c>
      <c r="AD532" s="12">
        <f t="shared" si="191"/>
        <v>86129.999999999884</v>
      </c>
      <c r="AE532" s="12">
        <f t="shared" si="192"/>
        <v>652.49999999999909</v>
      </c>
      <c r="AF532" s="7"/>
      <c r="AG532">
        <v>103</v>
      </c>
      <c r="AH532" s="14">
        <f t="shared" si="193"/>
        <v>1.6800000000000068</v>
      </c>
      <c r="AI532" s="12">
        <f t="shared" si="194"/>
        <v>22176.000000000091</v>
      </c>
      <c r="AJ532" s="12">
        <f t="shared" si="195"/>
        <v>168.00000000000068</v>
      </c>
      <c r="AK532" s="7"/>
      <c r="AL532" s="12">
        <f t="shared" si="196"/>
        <v>632874</v>
      </c>
      <c r="AM532" s="12">
        <f t="shared" si="197"/>
        <v>4794.5</v>
      </c>
    </row>
    <row r="533" spans="1:39" x14ac:dyDescent="0.25">
      <c r="A533" t="s">
        <v>29</v>
      </c>
      <c r="B533" t="s">
        <v>271</v>
      </c>
      <c r="C533" t="s">
        <v>487</v>
      </c>
      <c r="D533">
        <v>2016</v>
      </c>
      <c r="E533" t="s">
        <v>607</v>
      </c>
      <c r="F533">
        <v>2210</v>
      </c>
      <c r="G533">
        <v>1535</v>
      </c>
      <c r="H533" s="4" t="s">
        <v>10</v>
      </c>
      <c r="I533">
        <v>2360</v>
      </c>
      <c r="J533">
        <v>7.2</v>
      </c>
      <c r="K533">
        <v>165</v>
      </c>
      <c r="L533" s="16">
        <f t="shared" si="180"/>
        <v>148.5</v>
      </c>
      <c r="M533" s="16">
        <f t="shared" si="181"/>
        <v>138.6</v>
      </c>
      <c r="N533" s="16">
        <f t="shared" si="182"/>
        <v>127.875</v>
      </c>
      <c r="O533" s="16">
        <f t="shared" si="183"/>
        <v>112.19999999999999</v>
      </c>
      <c r="P533">
        <v>6</v>
      </c>
      <c r="Q533" s="7"/>
      <c r="R533">
        <v>159</v>
      </c>
      <c r="S533" s="14">
        <f t="shared" si="184"/>
        <v>10.5</v>
      </c>
      <c r="T533" s="12">
        <f t="shared" si="185"/>
        <v>6300</v>
      </c>
      <c r="U533" s="12">
        <f t="shared" si="186"/>
        <v>1050</v>
      </c>
      <c r="V533" s="7"/>
      <c r="W533">
        <v>140</v>
      </c>
      <c r="X533" s="14">
        <f t="shared" si="187"/>
        <v>1.4000000000000057</v>
      </c>
      <c r="Y533" s="12">
        <f t="shared" si="188"/>
        <v>840.00000000000341</v>
      </c>
      <c r="Z533" s="12">
        <f t="shared" si="189"/>
        <v>140.00000000000057</v>
      </c>
      <c r="AA533" s="7"/>
      <c r="AB533">
        <v>122</v>
      </c>
      <c r="AC533" s="14">
        <f t="shared" si="190"/>
        <v>-5.875</v>
      </c>
      <c r="AD533" s="12">
        <f t="shared" si="191"/>
        <v>-3525</v>
      </c>
      <c r="AE533" s="12">
        <f t="shared" si="192"/>
        <v>-587.5</v>
      </c>
      <c r="AF533" s="7"/>
      <c r="AG533">
        <v>103</v>
      </c>
      <c r="AH533" s="14">
        <f t="shared" si="193"/>
        <v>-9.1999999999999886</v>
      </c>
      <c r="AI533" s="12">
        <f t="shared" si="194"/>
        <v>-5519.9999999999927</v>
      </c>
      <c r="AJ533" s="12">
        <f t="shared" si="195"/>
        <v>-919.99999999999875</v>
      </c>
      <c r="AK533" s="7"/>
      <c r="AL533" s="12">
        <f t="shared" si="196"/>
        <v>-1904.9999999999891</v>
      </c>
      <c r="AM533" s="12">
        <f t="shared" si="197"/>
        <v>-317.49999999999818</v>
      </c>
    </row>
    <row r="534" spans="1:39" x14ac:dyDescent="0.25">
      <c r="A534" t="s">
        <v>29</v>
      </c>
      <c r="B534" t="s">
        <v>271</v>
      </c>
      <c r="C534" t="s">
        <v>487</v>
      </c>
      <c r="D534">
        <v>2016</v>
      </c>
      <c r="E534" t="s">
        <v>608</v>
      </c>
      <c r="F534">
        <v>2210</v>
      </c>
      <c r="G534">
        <v>1535</v>
      </c>
      <c r="H534" s="4" t="s">
        <v>10</v>
      </c>
      <c r="I534">
        <v>2360</v>
      </c>
      <c r="J534">
        <v>7.2</v>
      </c>
      <c r="K534">
        <v>165</v>
      </c>
      <c r="L534" s="16">
        <f t="shared" si="180"/>
        <v>148.5</v>
      </c>
      <c r="M534" s="16">
        <f t="shared" si="181"/>
        <v>138.6</v>
      </c>
      <c r="N534" s="16">
        <f t="shared" si="182"/>
        <v>127.875</v>
      </c>
      <c r="O534" s="16">
        <f t="shared" si="183"/>
        <v>112.19999999999999</v>
      </c>
      <c r="P534">
        <v>4</v>
      </c>
      <c r="Q534" s="7"/>
      <c r="R534">
        <v>159</v>
      </c>
      <c r="S534" s="14">
        <f t="shared" si="184"/>
        <v>10.5</v>
      </c>
      <c r="T534" s="12">
        <f t="shared" si="185"/>
        <v>4200</v>
      </c>
      <c r="U534" s="12">
        <f t="shared" si="186"/>
        <v>1050</v>
      </c>
      <c r="V534" s="7"/>
      <c r="W534">
        <v>140</v>
      </c>
      <c r="X534" s="14">
        <f t="shared" si="187"/>
        <v>1.4000000000000057</v>
      </c>
      <c r="Y534" s="12">
        <f t="shared" si="188"/>
        <v>560.00000000000227</v>
      </c>
      <c r="Z534" s="12">
        <f t="shared" si="189"/>
        <v>140.00000000000057</v>
      </c>
      <c r="AA534" s="7"/>
      <c r="AB534">
        <v>122</v>
      </c>
      <c r="AC534" s="14">
        <f t="shared" si="190"/>
        <v>-5.875</v>
      </c>
      <c r="AD534" s="12">
        <f t="shared" si="191"/>
        <v>-2350</v>
      </c>
      <c r="AE534" s="12">
        <f t="shared" si="192"/>
        <v>-587.5</v>
      </c>
      <c r="AF534" s="7"/>
      <c r="AG534">
        <v>103</v>
      </c>
      <c r="AH534" s="14">
        <f t="shared" si="193"/>
        <v>-9.1999999999999886</v>
      </c>
      <c r="AI534" s="12">
        <f t="shared" si="194"/>
        <v>-3679.9999999999955</v>
      </c>
      <c r="AJ534" s="12">
        <f t="shared" si="195"/>
        <v>-919.99999999999886</v>
      </c>
      <c r="AK534" s="7"/>
      <c r="AL534" s="12">
        <f t="shared" si="196"/>
        <v>-1269.9999999999927</v>
      </c>
      <c r="AM534" s="12">
        <f t="shared" si="197"/>
        <v>-317.49999999999818</v>
      </c>
    </row>
    <row r="535" spans="1:39" x14ac:dyDescent="0.25">
      <c r="A535" t="s">
        <v>29</v>
      </c>
      <c r="B535" t="s">
        <v>271</v>
      </c>
      <c r="C535" t="s">
        <v>487</v>
      </c>
      <c r="D535">
        <v>2018</v>
      </c>
      <c r="E535" t="s">
        <v>609</v>
      </c>
      <c r="F535">
        <v>2205</v>
      </c>
      <c r="G535">
        <v>1535</v>
      </c>
      <c r="H535" s="4" t="s">
        <v>10</v>
      </c>
      <c r="I535">
        <v>2360</v>
      </c>
      <c r="J535">
        <v>7.2</v>
      </c>
      <c r="K535">
        <v>167</v>
      </c>
      <c r="L535" s="16">
        <f t="shared" si="180"/>
        <v>150.30000000000001</v>
      </c>
      <c r="M535" s="16">
        <f t="shared" si="181"/>
        <v>140.28</v>
      </c>
      <c r="N535" s="16">
        <f t="shared" si="182"/>
        <v>129.42500000000001</v>
      </c>
      <c r="O535" s="16">
        <f t="shared" si="183"/>
        <v>113.55999999999999</v>
      </c>
      <c r="P535">
        <v>542</v>
      </c>
      <c r="Q535" s="7"/>
      <c r="R535">
        <v>159</v>
      </c>
      <c r="S535" s="14">
        <f t="shared" si="184"/>
        <v>8.6999999999999886</v>
      </c>
      <c r="T535" s="12">
        <f t="shared" si="185"/>
        <v>471539.99999999942</v>
      </c>
      <c r="U535" s="12">
        <f t="shared" si="186"/>
        <v>869.99999999999898</v>
      </c>
      <c r="V535" s="7"/>
      <c r="W535">
        <v>140</v>
      </c>
      <c r="X535" s="14">
        <f t="shared" si="187"/>
        <v>-0.28000000000000114</v>
      </c>
      <c r="Y535" s="12">
        <f t="shared" si="188"/>
        <v>-15176.000000000062</v>
      </c>
      <c r="Z535" s="12">
        <f t="shared" si="189"/>
        <v>-28.000000000000114</v>
      </c>
      <c r="AA535" s="7"/>
      <c r="AB535">
        <v>122</v>
      </c>
      <c r="AC535" s="14">
        <f t="shared" si="190"/>
        <v>-7.4250000000000114</v>
      </c>
      <c r="AD535" s="12">
        <f t="shared" si="191"/>
        <v>-402435.00000000064</v>
      </c>
      <c r="AE535" s="12">
        <f t="shared" si="192"/>
        <v>-742.50000000000114</v>
      </c>
      <c r="AF535" s="7"/>
      <c r="AG535">
        <v>103</v>
      </c>
      <c r="AH535" s="14">
        <f t="shared" si="193"/>
        <v>-10.559999999999988</v>
      </c>
      <c r="AI535" s="12">
        <f t="shared" si="194"/>
        <v>-572351.9999999993</v>
      </c>
      <c r="AJ535" s="12">
        <f t="shared" si="195"/>
        <v>-1055.9999999999986</v>
      </c>
      <c r="AK535" s="7"/>
      <c r="AL535" s="12">
        <f t="shared" si="196"/>
        <v>-518423.0000000007</v>
      </c>
      <c r="AM535" s="12">
        <f t="shared" si="197"/>
        <v>-956.50000000000125</v>
      </c>
    </row>
    <row r="536" spans="1:39" x14ac:dyDescent="0.25">
      <c r="A536" t="s">
        <v>29</v>
      </c>
      <c r="B536" t="s">
        <v>271</v>
      </c>
      <c r="C536" t="s">
        <v>487</v>
      </c>
      <c r="D536">
        <v>2018</v>
      </c>
      <c r="E536" t="s">
        <v>610</v>
      </c>
      <c r="F536">
        <v>2205</v>
      </c>
      <c r="G536">
        <v>1535</v>
      </c>
      <c r="H536" s="4" t="s">
        <v>10</v>
      </c>
      <c r="I536">
        <v>2360</v>
      </c>
      <c r="J536">
        <v>7.2</v>
      </c>
      <c r="K536">
        <v>167</v>
      </c>
      <c r="L536" s="16">
        <f t="shared" si="180"/>
        <v>150.30000000000001</v>
      </c>
      <c r="M536" s="16">
        <f t="shared" si="181"/>
        <v>140.28</v>
      </c>
      <c r="N536" s="16">
        <f t="shared" si="182"/>
        <v>129.42500000000001</v>
      </c>
      <c r="O536" s="16">
        <f t="shared" si="183"/>
        <v>113.55999999999999</v>
      </c>
      <c r="P536">
        <v>178</v>
      </c>
      <c r="Q536" s="7"/>
      <c r="R536">
        <v>159</v>
      </c>
      <c r="S536" s="14">
        <f t="shared" si="184"/>
        <v>8.6999999999999886</v>
      </c>
      <c r="T536" s="12">
        <f t="shared" si="185"/>
        <v>154859.9999999998</v>
      </c>
      <c r="U536" s="12">
        <f t="shared" si="186"/>
        <v>869.99999999999886</v>
      </c>
      <c r="V536" s="7"/>
      <c r="W536">
        <v>140</v>
      </c>
      <c r="X536" s="14">
        <f t="shared" si="187"/>
        <v>-0.28000000000000114</v>
      </c>
      <c r="Y536" s="12">
        <f t="shared" si="188"/>
        <v>-4984.00000000002</v>
      </c>
      <c r="Z536" s="12">
        <f t="shared" si="189"/>
        <v>-28.000000000000114</v>
      </c>
      <c r="AA536" s="7"/>
      <c r="AB536">
        <v>122</v>
      </c>
      <c r="AC536" s="14">
        <f t="shared" si="190"/>
        <v>-7.4250000000000114</v>
      </c>
      <c r="AD536" s="12">
        <f t="shared" si="191"/>
        <v>-132165.0000000002</v>
      </c>
      <c r="AE536" s="12">
        <f t="shared" si="192"/>
        <v>-742.50000000000114</v>
      </c>
      <c r="AF536" s="7"/>
      <c r="AG536">
        <v>103</v>
      </c>
      <c r="AH536" s="14">
        <f t="shared" si="193"/>
        <v>-10.559999999999988</v>
      </c>
      <c r="AI536" s="12">
        <f t="shared" si="194"/>
        <v>-187967.99999999977</v>
      </c>
      <c r="AJ536" s="12">
        <f t="shared" si="195"/>
        <v>-1055.9999999999986</v>
      </c>
      <c r="AK536" s="7"/>
      <c r="AL536" s="12">
        <f t="shared" si="196"/>
        <v>-170257.0000000002</v>
      </c>
      <c r="AM536" s="12">
        <f t="shared" si="197"/>
        <v>-956.50000000000114</v>
      </c>
    </row>
    <row r="537" spans="1:39" x14ac:dyDescent="0.25">
      <c r="A537" t="s">
        <v>152</v>
      </c>
      <c r="B537" t="s">
        <v>239</v>
      </c>
      <c r="C537" t="s">
        <v>369</v>
      </c>
      <c r="D537">
        <v>2017</v>
      </c>
      <c r="E537" t="s">
        <v>611</v>
      </c>
      <c r="F537">
        <v>2080</v>
      </c>
      <c r="G537">
        <v>1536</v>
      </c>
      <c r="H537" s="4" t="s">
        <v>10</v>
      </c>
      <c r="I537">
        <v>1984</v>
      </c>
      <c r="J537">
        <v>7</v>
      </c>
      <c r="K537">
        <v>159</v>
      </c>
      <c r="L537" s="16">
        <f t="shared" si="180"/>
        <v>143.1</v>
      </c>
      <c r="M537" s="16">
        <f t="shared" si="181"/>
        <v>133.56</v>
      </c>
      <c r="N537" s="16">
        <f t="shared" si="182"/>
        <v>123.22500000000001</v>
      </c>
      <c r="O537" s="16">
        <f t="shared" si="183"/>
        <v>108.11999999999999</v>
      </c>
      <c r="P537">
        <v>26</v>
      </c>
      <c r="Q537" s="7"/>
      <c r="R537">
        <v>159</v>
      </c>
      <c r="S537" s="14">
        <f t="shared" si="184"/>
        <v>15.900000000000006</v>
      </c>
      <c r="T537" s="12">
        <f t="shared" si="185"/>
        <v>41340.000000000015</v>
      </c>
      <c r="U537" s="12">
        <f t="shared" si="186"/>
        <v>1590.0000000000005</v>
      </c>
      <c r="V537" s="7"/>
      <c r="W537">
        <v>140</v>
      </c>
      <c r="X537" s="14">
        <f t="shared" si="187"/>
        <v>6.4399999999999977</v>
      </c>
      <c r="Y537" s="12">
        <f t="shared" si="188"/>
        <v>16743.999999999993</v>
      </c>
      <c r="Z537" s="12">
        <f t="shared" si="189"/>
        <v>643.99999999999977</v>
      </c>
      <c r="AA537" s="7"/>
      <c r="AB537">
        <v>122</v>
      </c>
      <c r="AC537" s="14">
        <f t="shared" si="190"/>
        <v>-1.2250000000000085</v>
      </c>
      <c r="AD537" s="12">
        <f t="shared" si="191"/>
        <v>-3185.0000000000223</v>
      </c>
      <c r="AE537" s="12">
        <f t="shared" si="192"/>
        <v>-122.50000000000085</v>
      </c>
      <c r="AF537" s="7"/>
      <c r="AG537">
        <v>103</v>
      </c>
      <c r="AH537" s="14">
        <f t="shared" si="193"/>
        <v>-5.1199999999999903</v>
      </c>
      <c r="AI537" s="12">
        <f t="shared" si="194"/>
        <v>-13311.999999999975</v>
      </c>
      <c r="AJ537" s="12">
        <f t="shared" si="195"/>
        <v>-511.99999999999903</v>
      </c>
      <c r="AK537" s="7"/>
      <c r="AL537" s="12">
        <f t="shared" si="196"/>
        <v>41587.000000000015</v>
      </c>
      <c r="AM537" s="12">
        <f t="shared" si="197"/>
        <v>1599.5000000000005</v>
      </c>
    </row>
    <row r="538" spans="1:39" x14ac:dyDescent="0.25">
      <c r="A538" t="s">
        <v>7</v>
      </c>
      <c r="B538" t="s">
        <v>271</v>
      </c>
      <c r="C538" t="s">
        <v>552</v>
      </c>
      <c r="D538">
        <v>2019</v>
      </c>
      <c r="E538" t="s">
        <v>1870</v>
      </c>
      <c r="F538">
        <v>2100</v>
      </c>
      <c r="G538">
        <v>1536</v>
      </c>
      <c r="H538" s="4" t="s">
        <v>10</v>
      </c>
      <c r="I538">
        <v>1498</v>
      </c>
      <c r="J538">
        <v>7.3</v>
      </c>
      <c r="K538">
        <v>166</v>
      </c>
      <c r="L538" s="16">
        <f t="shared" si="180"/>
        <v>149.4</v>
      </c>
      <c r="M538" s="16">
        <f t="shared" si="181"/>
        <v>139.44</v>
      </c>
      <c r="N538" s="16">
        <f t="shared" si="182"/>
        <v>128.65</v>
      </c>
      <c r="O538" s="16">
        <f t="shared" si="183"/>
        <v>112.88</v>
      </c>
      <c r="P538">
        <v>52</v>
      </c>
      <c r="Q538" s="7"/>
      <c r="R538">
        <v>159</v>
      </c>
      <c r="S538" s="14">
        <f t="shared" si="184"/>
        <v>9.5999999999999943</v>
      </c>
      <c r="T538" s="12">
        <f t="shared" si="185"/>
        <v>49919.999999999971</v>
      </c>
      <c r="U538" s="12">
        <f t="shared" si="186"/>
        <v>959.99999999999943</v>
      </c>
      <c r="V538" s="7"/>
      <c r="W538">
        <v>140</v>
      </c>
      <c r="X538" s="14">
        <f t="shared" si="187"/>
        <v>0.56000000000000227</v>
      </c>
      <c r="Y538" s="12">
        <f t="shared" si="188"/>
        <v>2912.0000000000118</v>
      </c>
      <c r="Z538" s="12">
        <f t="shared" si="189"/>
        <v>56.000000000000227</v>
      </c>
      <c r="AA538" s="7"/>
      <c r="AB538">
        <v>122</v>
      </c>
      <c r="AC538" s="14">
        <f t="shared" si="190"/>
        <v>-6.6500000000000057</v>
      </c>
      <c r="AD538" s="12">
        <f t="shared" si="191"/>
        <v>-34580.000000000029</v>
      </c>
      <c r="AE538" s="12">
        <f t="shared" si="192"/>
        <v>-665.00000000000057</v>
      </c>
      <c r="AF538" s="7"/>
      <c r="AG538">
        <v>103</v>
      </c>
      <c r="AH538" s="14">
        <f t="shared" si="193"/>
        <v>-9.8799999999999955</v>
      </c>
      <c r="AI538" s="12">
        <f t="shared" si="194"/>
        <v>-51375.999999999978</v>
      </c>
      <c r="AJ538" s="12">
        <f t="shared" si="195"/>
        <v>-987.99999999999955</v>
      </c>
      <c r="AK538" s="7"/>
      <c r="AL538" s="12">
        <f t="shared" si="196"/>
        <v>-33124.000000000015</v>
      </c>
      <c r="AM538" s="12">
        <f t="shared" si="197"/>
        <v>-637.00000000000023</v>
      </c>
    </row>
    <row r="539" spans="1:39" x14ac:dyDescent="0.25">
      <c r="A539" t="s">
        <v>18</v>
      </c>
      <c r="B539" t="s">
        <v>271</v>
      </c>
      <c r="C539" t="s">
        <v>593</v>
      </c>
      <c r="D539">
        <v>2017</v>
      </c>
      <c r="E539" t="s">
        <v>612</v>
      </c>
      <c r="F539">
        <v>1890</v>
      </c>
      <c r="G539">
        <v>1539</v>
      </c>
      <c r="H539" s="4" t="s">
        <v>10</v>
      </c>
      <c r="I539">
        <v>2393</v>
      </c>
      <c r="J539">
        <v>9.6</v>
      </c>
      <c r="K539">
        <v>228</v>
      </c>
      <c r="L539" s="16">
        <f t="shared" si="180"/>
        <v>205.20000000000002</v>
      </c>
      <c r="M539" s="16">
        <f t="shared" si="181"/>
        <v>191.51999999999998</v>
      </c>
      <c r="N539" s="16">
        <f t="shared" si="182"/>
        <v>176.70000000000002</v>
      </c>
      <c r="O539" s="16">
        <f t="shared" si="183"/>
        <v>155.04</v>
      </c>
      <c r="P539">
        <v>46</v>
      </c>
      <c r="Q539" s="7"/>
      <c r="R539">
        <v>159</v>
      </c>
      <c r="S539" s="14">
        <f t="shared" si="184"/>
        <v>-46.200000000000017</v>
      </c>
      <c r="T539" s="12">
        <f t="shared" si="185"/>
        <v>-212520.00000000006</v>
      </c>
      <c r="U539" s="12">
        <f t="shared" si="186"/>
        <v>-4620.0000000000009</v>
      </c>
      <c r="V539" s="7"/>
      <c r="W539">
        <v>140</v>
      </c>
      <c r="X539" s="14">
        <f t="shared" si="187"/>
        <v>-51.519999999999982</v>
      </c>
      <c r="Y539" s="12">
        <f t="shared" si="188"/>
        <v>-236991.99999999991</v>
      </c>
      <c r="Z539" s="12">
        <f t="shared" si="189"/>
        <v>-5151.9999999999982</v>
      </c>
      <c r="AA539" s="7"/>
      <c r="AB539">
        <v>122</v>
      </c>
      <c r="AC539" s="14">
        <f t="shared" si="190"/>
        <v>-54.700000000000017</v>
      </c>
      <c r="AD539" s="12">
        <f t="shared" si="191"/>
        <v>-251620.00000000006</v>
      </c>
      <c r="AE539" s="12">
        <f t="shared" si="192"/>
        <v>-5470.0000000000009</v>
      </c>
      <c r="AF539" s="7"/>
      <c r="AG539">
        <v>103</v>
      </c>
      <c r="AH539" s="14">
        <f t="shared" si="193"/>
        <v>-52.039999999999992</v>
      </c>
      <c r="AI539" s="12">
        <f t="shared" si="194"/>
        <v>-239383.99999999997</v>
      </c>
      <c r="AJ539" s="12">
        <f t="shared" si="195"/>
        <v>-5203.9999999999991</v>
      </c>
      <c r="AK539" s="7"/>
      <c r="AL539" s="12">
        <f t="shared" si="196"/>
        <v>-940516</v>
      </c>
      <c r="AM539" s="12">
        <f t="shared" si="197"/>
        <v>-20446</v>
      </c>
    </row>
    <row r="540" spans="1:39" x14ac:dyDescent="0.25">
      <c r="A540" t="s">
        <v>141</v>
      </c>
      <c r="B540" t="s">
        <v>185</v>
      </c>
      <c r="C540" t="s">
        <v>613</v>
      </c>
      <c r="D540">
        <v>2016</v>
      </c>
      <c r="E540" t="s">
        <v>614</v>
      </c>
      <c r="F540">
        <v>2025</v>
      </c>
      <c r="G540">
        <v>1540</v>
      </c>
      <c r="H540" s="4" t="s">
        <v>10</v>
      </c>
      <c r="I540">
        <v>1984</v>
      </c>
      <c r="J540">
        <v>6.5</v>
      </c>
      <c r="K540">
        <v>152</v>
      </c>
      <c r="L540" s="16">
        <f t="shared" si="180"/>
        <v>136.80000000000001</v>
      </c>
      <c r="M540" s="16">
        <f t="shared" si="181"/>
        <v>127.67999999999999</v>
      </c>
      <c r="N540" s="16">
        <f t="shared" si="182"/>
        <v>117.8</v>
      </c>
      <c r="O540" s="16">
        <f t="shared" si="183"/>
        <v>103.35999999999999</v>
      </c>
      <c r="P540">
        <v>50</v>
      </c>
      <c r="Q540" s="7"/>
      <c r="R540">
        <v>159</v>
      </c>
      <c r="S540" s="14">
        <f t="shared" si="184"/>
        <v>22.199999999999989</v>
      </c>
      <c r="T540" s="12">
        <f t="shared" si="185"/>
        <v>110999.99999999996</v>
      </c>
      <c r="U540" s="12">
        <f t="shared" si="186"/>
        <v>2219.9999999999991</v>
      </c>
      <c r="V540" s="7"/>
      <c r="W540">
        <v>140</v>
      </c>
      <c r="X540" s="14">
        <f t="shared" si="187"/>
        <v>12.320000000000007</v>
      </c>
      <c r="Y540" s="12">
        <f t="shared" si="188"/>
        <v>61600.000000000036</v>
      </c>
      <c r="Z540" s="12">
        <f t="shared" si="189"/>
        <v>1232.0000000000007</v>
      </c>
      <c r="AA540" s="7"/>
      <c r="AB540">
        <v>122</v>
      </c>
      <c r="AC540" s="14">
        <f t="shared" si="190"/>
        <v>4.2000000000000028</v>
      </c>
      <c r="AD540" s="12">
        <f t="shared" si="191"/>
        <v>21000.000000000015</v>
      </c>
      <c r="AE540" s="12">
        <f t="shared" si="192"/>
        <v>420.00000000000028</v>
      </c>
      <c r="AF540" s="7"/>
      <c r="AG540">
        <v>103</v>
      </c>
      <c r="AH540" s="14">
        <f t="shared" si="193"/>
        <v>-0.35999999999998522</v>
      </c>
      <c r="AI540" s="12">
        <f t="shared" si="194"/>
        <v>-1799.9999999999261</v>
      </c>
      <c r="AJ540" s="12">
        <f t="shared" si="195"/>
        <v>-35.999999999998522</v>
      </c>
      <c r="AK540" s="7"/>
      <c r="AL540" s="12">
        <f t="shared" si="196"/>
        <v>191800.00000000006</v>
      </c>
      <c r="AM540" s="12">
        <f t="shared" si="197"/>
        <v>3836.0000000000014</v>
      </c>
    </row>
    <row r="541" spans="1:39" x14ac:dyDescent="0.25">
      <c r="A541" t="s">
        <v>192</v>
      </c>
      <c r="B541" t="s">
        <v>400</v>
      </c>
      <c r="C541" t="s">
        <v>455</v>
      </c>
      <c r="D541">
        <v>2016</v>
      </c>
      <c r="E541" t="s">
        <v>615</v>
      </c>
      <c r="F541">
        <v>2100</v>
      </c>
      <c r="G541">
        <v>1540</v>
      </c>
      <c r="H541" s="4" t="s">
        <v>10</v>
      </c>
      <c r="I541">
        <v>2998</v>
      </c>
      <c r="J541">
        <v>6.8</v>
      </c>
      <c r="K541">
        <v>159</v>
      </c>
      <c r="L541" s="16">
        <f t="shared" si="180"/>
        <v>143.1</v>
      </c>
      <c r="M541" s="16">
        <f t="shared" si="181"/>
        <v>133.56</v>
      </c>
      <c r="N541" s="16">
        <f t="shared" si="182"/>
        <v>123.22500000000001</v>
      </c>
      <c r="O541" s="16">
        <f t="shared" si="183"/>
        <v>108.11999999999999</v>
      </c>
      <c r="P541">
        <v>4</v>
      </c>
      <c r="Q541" s="7"/>
      <c r="R541">
        <v>159</v>
      </c>
      <c r="S541" s="14">
        <f t="shared" si="184"/>
        <v>15.900000000000006</v>
      </c>
      <c r="T541" s="12">
        <f t="shared" si="185"/>
        <v>6360.0000000000018</v>
      </c>
      <c r="U541" s="12">
        <f t="shared" si="186"/>
        <v>1590.0000000000005</v>
      </c>
      <c r="V541" s="7"/>
      <c r="W541">
        <v>140</v>
      </c>
      <c r="X541" s="14">
        <f t="shared" si="187"/>
        <v>6.4399999999999977</v>
      </c>
      <c r="Y541" s="12">
        <f t="shared" si="188"/>
        <v>2575.9999999999991</v>
      </c>
      <c r="Z541" s="12">
        <f t="shared" si="189"/>
        <v>643.99999999999977</v>
      </c>
      <c r="AA541" s="7"/>
      <c r="AB541">
        <v>122</v>
      </c>
      <c r="AC541" s="14">
        <f t="shared" si="190"/>
        <v>-1.2250000000000085</v>
      </c>
      <c r="AD541" s="12">
        <f t="shared" si="191"/>
        <v>-490.00000000000341</v>
      </c>
      <c r="AE541" s="12">
        <f t="shared" si="192"/>
        <v>-122.50000000000085</v>
      </c>
      <c r="AF541" s="7"/>
      <c r="AG541">
        <v>103</v>
      </c>
      <c r="AH541" s="14">
        <f t="shared" si="193"/>
        <v>-5.1199999999999903</v>
      </c>
      <c r="AI541" s="12">
        <f t="shared" si="194"/>
        <v>-2047.9999999999961</v>
      </c>
      <c r="AJ541" s="12">
        <f t="shared" si="195"/>
        <v>-511.99999999999903</v>
      </c>
      <c r="AK541" s="7"/>
      <c r="AL541" s="12">
        <f t="shared" si="196"/>
        <v>6398.0000000000018</v>
      </c>
      <c r="AM541" s="12">
        <f t="shared" si="197"/>
        <v>1599.5000000000005</v>
      </c>
    </row>
    <row r="542" spans="1:39" x14ac:dyDescent="0.25">
      <c r="A542" t="s">
        <v>596</v>
      </c>
      <c r="B542" t="s">
        <v>400</v>
      </c>
      <c r="C542" t="s">
        <v>619</v>
      </c>
      <c r="D542">
        <v>2017</v>
      </c>
      <c r="E542" t="s">
        <v>620</v>
      </c>
      <c r="F542">
        <v>2150</v>
      </c>
      <c r="G542">
        <v>1540</v>
      </c>
      <c r="H542" s="4" t="s">
        <v>10</v>
      </c>
      <c r="I542">
        <v>1998</v>
      </c>
      <c r="J542">
        <v>6.3</v>
      </c>
      <c r="K542">
        <v>144</v>
      </c>
      <c r="L542" s="16">
        <f t="shared" si="180"/>
        <v>129.6</v>
      </c>
      <c r="M542" s="16">
        <f t="shared" si="181"/>
        <v>120.96</v>
      </c>
      <c r="N542" s="16">
        <f t="shared" si="182"/>
        <v>111.60000000000001</v>
      </c>
      <c r="O542" s="16">
        <f t="shared" si="183"/>
        <v>97.919999999999987</v>
      </c>
      <c r="P542">
        <v>2</v>
      </c>
      <c r="Q542" s="7"/>
      <c r="R542">
        <v>159</v>
      </c>
      <c r="S542" s="14">
        <f t="shared" si="184"/>
        <v>29.400000000000006</v>
      </c>
      <c r="T542" s="12">
        <f t="shared" si="185"/>
        <v>5880.0000000000009</v>
      </c>
      <c r="U542" s="12">
        <f t="shared" si="186"/>
        <v>2940.0000000000005</v>
      </c>
      <c r="V542" s="7"/>
      <c r="W542">
        <v>140</v>
      </c>
      <c r="X542" s="14">
        <f t="shared" si="187"/>
        <v>19.040000000000006</v>
      </c>
      <c r="Y542" s="12">
        <f t="shared" si="188"/>
        <v>3808.0000000000014</v>
      </c>
      <c r="Z542" s="12">
        <f t="shared" si="189"/>
        <v>1904.0000000000007</v>
      </c>
      <c r="AA542" s="7"/>
      <c r="AB542">
        <v>122</v>
      </c>
      <c r="AC542" s="14">
        <f t="shared" si="190"/>
        <v>10.399999999999991</v>
      </c>
      <c r="AD542" s="12">
        <f t="shared" si="191"/>
        <v>2079.9999999999982</v>
      </c>
      <c r="AE542" s="12">
        <f t="shared" si="192"/>
        <v>1039.9999999999991</v>
      </c>
      <c r="AF542" s="7"/>
      <c r="AG542">
        <v>103</v>
      </c>
      <c r="AH542" s="14">
        <f t="shared" si="193"/>
        <v>5.0800000000000125</v>
      </c>
      <c r="AI542" s="12">
        <f t="shared" si="194"/>
        <v>1016.0000000000025</v>
      </c>
      <c r="AJ542" s="12">
        <f t="shared" si="195"/>
        <v>508.00000000000125</v>
      </c>
      <c r="AK542" s="7"/>
      <c r="AL542" s="12">
        <f t="shared" si="196"/>
        <v>12784.000000000004</v>
      </c>
      <c r="AM542" s="12">
        <f t="shared" si="197"/>
        <v>6392.0000000000018</v>
      </c>
    </row>
    <row r="543" spans="1:39" x14ac:dyDescent="0.25">
      <c r="A543" t="s">
        <v>596</v>
      </c>
      <c r="B543" t="s">
        <v>400</v>
      </c>
      <c r="C543" t="s">
        <v>619</v>
      </c>
      <c r="D543">
        <v>2018</v>
      </c>
      <c r="E543" t="s">
        <v>621</v>
      </c>
      <c r="F543">
        <v>2150</v>
      </c>
      <c r="G543">
        <v>1540</v>
      </c>
      <c r="H543" s="4" t="s">
        <v>10</v>
      </c>
      <c r="I543">
        <v>1998</v>
      </c>
      <c r="J543">
        <v>6.3</v>
      </c>
      <c r="K543">
        <v>144</v>
      </c>
      <c r="L543" s="16">
        <f t="shared" si="180"/>
        <v>129.6</v>
      </c>
      <c r="M543" s="16">
        <f t="shared" si="181"/>
        <v>120.96</v>
      </c>
      <c r="N543" s="16">
        <f t="shared" si="182"/>
        <v>111.60000000000001</v>
      </c>
      <c r="O543" s="16">
        <f t="shared" si="183"/>
        <v>97.919999999999987</v>
      </c>
      <c r="P543">
        <v>4</v>
      </c>
      <c r="Q543" s="7"/>
      <c r="R543">
        <v>159</v>
      </c>
      <c r="S543" s="14">
        <f t="shared" si="184"/>
        <v>29.400000000000006</v>
      </c>
      <c r="T543" s="12">
        <f t="shared" si="185"/>
        <v>11760.000000000002</v>
      </c>
      <c r="U543" s="12">
        <f t="shared" si="186"/>
        <v>2940.0000000000005</v>
      </c>
      <c r="V543" s="7"/>
      <c r="W543">
        <v>140</v>
      </c>
      <c r="X543" s="14">
        <f t="shared" si="187"/>
        <v>19.040000000000006</v>
      </c>
      <c r="Y543" s="12">
        <f t="shared" si="188"/>
        <v>7616.0000000000027</v>
      </c>
      <c r="Z543" s="12">
        <f t="shared" si="189"/>
        <v>1904.0000000000007</v>
      </c>
      <c r="AA543" s="7"/>
      <c r="AB543">
        <v>122</v>
      </c>
      <c r="AC543" s="14">
        <f t="shared" si="190"/>
        <v>10.399999999999991</v>
      </c>
      <c r="AD543" s="12">
        <f t="shared" si="191"/>
        <v>4159.9999999999964</v>
      </c>
      <c r="AE543" s="12">
        <f t="shared" si="192"/>
        <v>1039.9999999999991</v>
      </c>
      <c r="AF543" s="7"/>
      <c r="AG543">
        <v>103</v>
      </c>
      <c r="AH543" s="14">
        <f t="shared" si="193"/>
        <v>5.0800000000000125</v>
      </c>
      <c r="AI543" s="12">
        <f t="shared" si="194"/>
        <v>2032.000000000005</v>
      </c>
      <c r="AJ543" s="12">
        <f t="shared" si="195"/>
        <v>508.00000000000125</v>
      </c>
      <c r="AK543" s="7"/>
      <c r="AL543" s="12">
        <f t="shared" si="196"/>
        <v>25568.000000000007</v>
      </c>
      <c r="AM543" s="12">
        <f t="shared" si="197"/>
        <v>6392.0000000000018</v>
      </c>
    </row>
    <row r="544" spans="1:39" x14ac:dyDescent="0.25">
      <c r="A544" t="s">
        <v>596</v>
      </c>
      <c r="B544" t="s">
        <v>400</v>
      </c>
      <c r="C544" t="s">
        <v>619</v>
      </c>
      <c r="D544">
        <v>2018</v>
      </c>
      <c r="E544" t="s">
        <v>622</v>
      </c>
      <c r="F544">
        <v>2150</v>
      </c>
      <c r="G544">
        <v>1540</v>
      </c>
      <c r="H544" s="4" t="s">
        <v>10</v>
      </c>
      <c r="I544">
        <v>1998</v>
      </c>
      <c r="J544">
        <v>6.3</v>
      </c>
      <c r="K544">
        <v>144</v>
      </c>
      <c r="L544" s="16">
        <f t="shared" si="180"/>
        <v>129.6</v>
      </c>
      <c r="M544" s="16">
        <f t="shared" si="181"/>
        <v>120.96</v>
      </c>
      <c r="N544" s="16">
        <f t="shared" si="182"/>
        <v>111.60000000000001</v>
      </c>
      <c r="O544" s="16">
        <f t="shared" si="183"/>
        <v>97.919999999999987</v>
      </c>
      <c r="P544">
        <v>4</v>
      </c>
      <c r="Q544" s="7"/>
      <c r="R544">
        <v>159</v>
      </c>
      <c r="S544" s="14">
        <f t="shared" si="184"/>
        <v>29.400000000000006</v>
      </c>
      <c r="T544" s="12">
        <f t="shared" si="185"/>
        <v>11760.000000000002</v>
      </c>
      <c r="U544" s="12">
        <f t="shared" si="186"/>
        <v>2940.0000000000005</v>
      </c>
      <c r="V544" s="7"/>
      <c r="W544">
        <v>140</v>
      </c>
      <c r="X544" s="14">
        <f t="shared" si="187"/>
        <v>19.040000000000006</v>
      </c>
      <c r="Y544" s="12">
        <f t="shared" si="188"/>
        <v>7616.0000000000027</v>
      </c>
      <c r="Z544" s="12">
        <f t="shared" si="189"/>
        <v>1904.0000000000007</v>
      </c>
      <c r="AA544" s="7"/>
      <c r="AB544">
        <v>122</v>
      </c>
      <c r="AC544" s="14">
        <f t="shared" si="190"/>
        <v>10.399999999999991</v>
      </c>
      <c r="AD544" s="12">
        <f t="shared" si="191"/>
        <v>4159.9999999999964</v>
      </c>
      <c r="AE544" s="12">
        <f t="shared" si="192"/>
        <v>1039.9999999999991</v>
      </c>
      <c r="AF544" s="7"/>
      <c r="AG544">
        <v>103</v>
      </c>
      <c r="AH544" s="14">
        <f t="shared" si="193"/>
        <v>5.0800000000000125</v>
      </c>
      <c r="AI544" s="12">
        <f t="shared" si="194"/>
        <v>2032.000000000005</v>
      </c>
      <c r="AJ544" s="12">
        <f t="shared" si="195"/>
        <v>508.00000000000125</v>
      </c>
      <c r="AK544" s="7"/>
      <c r="AL544" s="12">
        <f t="shared" si="196"/>
        <v>25568.000000000007</v>
      </c>
      <c r="AM544" s="12">
        <f t="shared" si="197"/>
        <v>6392.0000000000018</v>
      </c>
    </row>
    <row r="545" spans="1:39" x14ac:dyDescent="0.25">
      <c r="A545" t="s">
        <v>192</v>
      </c>
      <c r="B545" t="s">
        <v>16</v>
      </c>
      <c r="C545" t="s">
        <v>747</v>
      </c>
      <c r="D545">
        <v>2019</v>
      </c>
      <c r="E545" t="s">
        <v>1871</v>
      </c>
      <c r="F545">
        <v>2220</v>
      </c>
      <c r="G545">
        <v>1540</v>
      </c>
      <c r="H545" s="4" t="s">
        <v>10</v>
      </c>
      <c r="I545">
        <v>1998</v>
      </c>
      <c r="J545">
        <v>6.5</v>
      </c>
      <c r="K545">
        <v>149</v>
      </c>
      <c r="L545" s="16">
        <f t="shared" si="180"/>
        <v>134.1</v>
      </c>
      <c r="M545" s="16">
        <f t="shared" si="181"/>
        <v>125.16</v>
      </c>
      <c r="N545" s="16">
        <f t="shared" si="182"/>
        <v>115.47500000000001</v>
      </c>
      <c r="O545" s="16">
        <f t="shared" si="183"/>
        <v>101.32</v>
      </c>
      <c r="P545">
        <v>2</v>
      </c>
      <c r="Q545" s="7"/>
      <c r="R545">
        <v>159</v>
      </c>
      <c r="S545" s="14">
        <f t="shared" si="184"/>
        <v>24.900000000000006</v>
      </c>
      <c r="T545" s="12">
        <f t="shared" si="185"/>
        <v>4980.0000000000009</v>
      </c>
      <c r="U545" s="12">
        <f t="shared" si="186"/>
        <v>2490.0000000000005</v>
      </c>
      <c r="V545" s="7"/>
      <c r="W545">
        <v>140</v>
      </c>
      <c r="X545" s="14">
        <f t="shared" si="187"/>
        <v>14.840000000000003</v>
      </c>
      <c r="Y545" s="12">
        <f t="shared" si="188"/>
        <v>2968.0000000000009</v>
      </c>
      <c r="Z545" s="12">
        <f t="shared" si="189"/>
        <v>1484.0000000000005</v>
      </c>
      <c r="AA545" s="7"/>
      <c r="AB545">
        <v>122</v>
      </c>
      <c r="AC545" s="14">
        <f t="shared" si="190"/>
        <v>6.5249999999999915</v>
      </c>
      <c r="AD545" s="12">
        <f t="shared" si="191"/>
        <v>1304.9999999999982</v>
      </c>
      <c r="AE545" s="12">
        <f t="shared" si="192"/>
        <v>652.49999999999909</v>
      </c>
      <c r="AF545" s="7"/>
      <c r="AG545">
        <v>103</v>
      </c>
      <c r="AH545" s="14">
        <f t="shared" si="193"/>
        <v>1.6800000000000068</v>
      </c>
      <c r="AI545" s="12">
        <f t="shared" si="194"/>
        <v>336.00000000000136</v>
      </c>
      <c r="AJ545" s="12">
        <f t="shared" si="195"/>
        <v>168.00000000000068</v>
      </c>
      <c r="AK545" s="7"/>
      <c r="AL545" s="12">
        <f t="shared" si="196"/>
        <v>9589</v>
      </c>
      <c r="AM545" s="12">
        <f t="shared" si="197"/>
        <v>4794.5</v>
      </c>
    </row>
    <row r="546" spans="1:39" x14ac:dyDescent="0.25">
      <c r="A546" t="s">
        <v>29</v>
      </c>
      <c r="B546" t="s">
        <v>19</v>
      </c>
      <c r="C546" t="s">
        <v>351</v>
      </c>
      <c r="D546">
        <v>2017</v>
      </c>
      <c r="E546" t="s">
        <v>626</v>
      </c>
      <c r="F546">
        <v>2010</v>
      </c>
      <c r="G546">
        <v>1540</v>
      </c>
      <c r="H546" s="4" t="s">
        <v>14</v>
      </c>
      <c r="I546">
        <v>2268</v>
      </c>
      <c r="J546">
        <v>6</v>
      </c>
      <c r="K546">
        <v>156</v>
      </c>
      <c r="L546" s="16">
        <f t="shared" si="180"/>
        <v>140.4</v>
      </c>
      <c r="M546" s="16">
        <f t="shared" si="181"/>
        <v>131.04</v>
      </c>
      <c r="N546" s="16">
        <f t="shared" si="182"/>
        <v>120.9</v>
      </c>
      <c r="O546" s="16">
        <f t="shared" si="183"/>
        <v>106.07999999999998</v>
      </c>
      <c r="P546">
        <v>18</v>
      </c>
      <c r="Q546" s="7"/>
      <c r="R546">
        <v>159</v>
      </c>
      <c r="S546" s="14">
        <f t="shared" si="184"/>
        <v>18.599999999999994</v>
      </c>
      <c r="T546" s="12">
        <f t="shared" si="185"/>
        <v>33479.999999999993</v>
      </c>
      <c r="U546" s="12">
        <f t="shared" si="186"/>
        <v>1859.9999999999995</v>
      </c>
      <c r="V546" s="7"/>
      <c r="W546">
        <v>140</v>
      </c>
      <c r="X546" s="14">
        <f t="shared" si="187"/>
        <v>8.960000000000008</v>
      </c>
      <c r="Y546" s="12">
        <f t="shared" si="188"/>
        <v>16128.000000000015</v>
      </c>
      <c r="Z546" s="12">
        <f t="shared" si="189"/>
        <v>896.0000000000008</v>
      </c>
      <c r="AA546" s="7"/>
      <c r="AB546">
        <v>122</v>
      </c>
      <c r="AC546" s="14">
        <f t="shared" si="190"/>
        <v>1.0999999999999943</v>
      </c>
      <c r="AD546" s="12">
        <f t="shared" si="191"/>
        <v>1979.9999999999898</v>
      </c>
      <c r="AE546" s="12">
        <f t="shared" si="192"/>
        <v>109.99999999999943</v>
      </c>
      <c r="AF546" s="7"/>
      <c r="AG546">
        <v>103</v>
      </c>
      <c r="AH546" s="14">
        <f t="shared" si="193"/>
        <v>-3.0799999999999841</v>
      </c>
      <c r="AI546" s="12">
        <f t="shared" si="194"/>
        <v>-5543.9999999999709</v>
      </c>
      <c r="AJ546" s="12">
        <f t="shared" si="195"/>
        <v>-307.99999999999841</v>
      </c>
      <c r="AK546" s="7"/>
      <c r="AL546" s="12">
        <f t="shared" si="196"/>
        <v>46044.000000000029</v>
      </c>
      <c r="AM546" s="12">
        <f t="shared" si="197"/>
        <v>2558.0000000000018</v>
      </c>
    </row>
    <row r="547" spans="1:39" x14ac:dyDescent="0.25">
      <c r="A547" t="s">
        <v>29</v>
      </c>
      <c r="B547" t="s">
        <v>19</v>
      </c>
      <c r="C547" t="s">
        <v>351</v>
      </c>
      <c r="D547">
        <v>2018</v>
      </c>
      <c r="E547" t="s">
        <v>627</v>
      </c>
      <c r="F547">
        <v>2010</v>
      </c>
      <c r="G547">
        <v>1540</v>
      </c>
      <c r="H547" s="4" t="s">
        <v>14</v>
      </c>
      <c r="I547">
        <v>2268</v>
      </c>
      <c r="J547">
        <v>6</v>
      </c>
      <c r="K547">
        <v>156</v>
      </c>
      <c r="L547" s="16">
        <f t="shared" si="180"/>
        <v>140.4</v>
      </c>
      <c r="M547" s="16">
        <f t="shared" si="181"/>
        <v>131.04</v>
      </c>
      <c r="N547" s="16">
        <f t="shared" si="182"/>
        <v>120.9</v>
      </c>
      <c r="O547" s="16">
        <f t="shared" si="183"/>
        <v>106.07999999999998</v>
      </c>
      <c r="P547">
        <v>202</v>
      </c>
      <c r="Q547" s="7"/>
      <c r="R547">
        <v>159</v>
      </c>
      <c r="S547" s="14">
        <f t="shared" si="184"/>
        <v>18.599999999999994</v>
      </c>
      <c r="T547" s="12">
        <f t="shared" si="185"/>
        <v>375719.99999999988</v>
      </c>
      <c r="U547" s="12">
        <f t="shared" si="186"/>
        <v>1859.9999999999993</v>
      </c>
      <c r="V547" s="7"/>
      <c r="W547">
        <v>140</v>
      </c>
      <c r="X547" s="14">
        <f t="shared" si="187"/>
        <v>8.960000000000008</v>
      </c>
      <c r="Y547" s="12">
        <f t="shared" si="188"/>
        <v>180992.00000000017</v>
      </c>
      <c r="Z547" s="12">
        <f t="shared" si="189"/>
        <v>896.00000000000091</v>
      </c>
      <c r="AA547" s="7"/>
      <c r="AB547">
        <v>122</v>
      </c>
      <c r="AC547" s="14">
        <f t="shared" si="190"/>
        <v>1.0999999999999943</v>
      </c>
      <c r="AD547" s="12">
        <f t="shared" si="191"/>
        <v>22219.999999999884</v>
      </c>
      <c r="AE547" s="12">
        <f t="shared" si="192"/>
        <v>109.99999999999942</v>
      </c>
      <c r="AF547" s="7"/>
      <c r="AG547">
        <v>103</v>
      </c>
      <c r="AH547" s="14">
        <f t="shared" si="193"/>
        <v>-3.0799999999999841</v>
      </c>
      <c r="AI547" s="12">
        <f t="shared" si="194"/>
        <v>-62215.99999999968</v>
      </c>
      <c r="AJ547" s="12">
        <f t="shared" si="195"/>
        <v>-307.99999999999841</v>
      </c>
      <c r="AK547" s="7"/>
      <c r="AL547" s="12">
        <f t="shared" si="196"/>
        <v>516716.00000000023</v>
      </c>
      <c r="AM547" s="12">
        <f t="shared" si="197"/>
        <v>2558.0000000000014</v>
      </c>
    </row>
    <row r="548" spans="1:39" x14ac:dyDescent="0.25">
      <c r="A548" t="s">
        <v>192</v>
      </c>
      <c r="B548" t="s">
        <v>239</v>
      </c>
      <c r="C548" t="s">
        <v>501</v>
      </c>
      <c r="D548">
        <v>2018</v>
      </c>
      <c r="E548" t="s">
        <v>616</v>
      </c>
      <c r="F548">
        <v>2140</v>
      </c>
      <c r="G548">
        <v>1540</v>
      </c>
      <c r="H548" s="4" t="s">
        <v>10</v>
      </c>
      <c r="I548">
        <v>1998</v>
      </c>
      <c r="J548">
        <v>6.6</v>
      </c>
      <c r="K548">
        <v>151</v>
      </c>
      <c r="L548" s="16">
        <f t="shared" si="180"/>
        <v>135.9</v>
      </c>
      <c r="M548" s="16">
        <f t="shared" si="181"/>
        <v>126.83999999999999</v>
      </c>
      <c r="N548" s="16">
        <f t="shared" si="182"/>
        <v>117.02500000000001</v>
      </c>
      <c r="O548" s="16">
        <f t="shared" si="183"/>
        <v>102.67999999999999</v>
      </c>
      <c r="P548">
        <v>4</v>
      </c>
      <c r="Q548" s="7"/>
      <c r="R548">
        <v>159</v>
      </c>
      <c r="S548" s="14">
        <f t="shared" si="184"/>
        <v>23.099999999999994</v>
      </c>
      <c r="T548" s="12">
        <f t="shared" si="185"/>
        <v>9239.9999999999982</v>
      </c>
      <c r="U548" s="12">
        <f t="shared" si="186"/>
        <v>2309.9999999999995</v>
      </c>
      <c r="V548" s="7"/>
      <c r="W548">
        <v>140</v>
      </c>
      <c r="X548" s="14">
        <f t="shared" si="187"/>
        <v>13.160000000000011</v>
      </c>
      <c r="Y548" s="12">
        <f t="shared" si="188"/>
        <v>5264.0000000000045</v>
      </c>
      <c r="Z548" s="12">
        <f t="shared" si="189"/>
        <v>1316.0000000000011</v>
      </c>
      <c r="AA548" s="7"/>
      <c r="AB548">
        <v>122</v>
      </c>
      <c r="AC548" s="14">
        <f t="shared" si="190"/>
        <v>4.9749999999999943</v>
      </c>
      <c r="AD548" s="12">
        <f t="shared" si="191"/>
        <v>1989.9999999999977</v>
      </c>
      <c r="AE548" s="12">
        <f t="shared" si="192"/>
        <v>497.49999999999943</v>
      </c>
      <c r="AF548" s="7"/>
      <c r="AG548">
        <v>103</v>
      </c>
      <c r="AH548" s="14">
        <f t="shared" si="193"/>
        <v>0.32000000000000739</v>
      </c>
      <c r="AI548" s="12">
        <f t="shared" si="194"/>
        <v>128.00000000000296</v>
      </c>
      <c r="AJ548" s="12">
        <f t="shared" si="195"/>
        <v>32.000000000000739</v>
      </c>
      <c r="AK548" s="7"/>
      <c r="AL548" s="12">
        <f t="shared" si="196"/>
        <v>16622.000000000004</v>
      </c>
      <c r="AM548" s="12">
        <f t="shared" si="197"/>
        <v>4155.5000000000009</v>
      </c>
    </row>
    <row r="549" spans="1:39" x14ac:dyDescent="0.25">
      <c r="A549" t="s">
        <v>192</v>
      </c>
      <c r="B549" t="s">
        <v>239</v>
      </c>
      <c r="C549" t="s">
        <v>414</v>
      </c>
      <c r="D549">
        <v>2018</v>
      </c>
      <c r="E549" t="s">
        <v>617</v>
      </c>
      <c r="F549">
        <v>2145</v>
      </c>
      <c r="G549">
        <v>1540</v>
      </c>
      <c r="H549" s="4" t="s">
        <v>10</v>
      </c>
      <c r="I549">
        <v>1998</v>
      </c>
      <c r="J549">
        <v>6.5</v>
      </c>
      <c r="K549">
        <v>148</v>
      </c>
      <c r="L549" s="16">
        <f t="shared" si="180"/>
        <v>133.20000000000002</v>
      </c>
      <c r="M549" s="16">
        <f t="shared" si="181"/>
        <v>124.32</v>
      </c>
      <c r="N549" s="16">
        <f t="shared" si="182"/>
        <v>114.7</v>
      </c>
      <c r="O549" s="16">
        <f t="shared" si="183"/>
        <v>100.63999999999999</v>
      </c>
      <c r="P549">
        <v>24</v>
      </c>
      <c r="Q549" s="7"/>
      <c r="R549">
        <v>159</v>
      </c>
      <c r="S549" s="14">
        <f t="shared" si="184"/>
        <v>25.799999999999983</v>
      </c>
      <c r="T549" s="12">
        <f t="shared" si="185"/>
        <v>61919.999999999956</v>
      </c>
      <c r="U549" s="12">
        <f t="shared" si="186"/>
        <v>2579.9999999999982</v>
      </c>
      <c r="V549" s="7"/>
      <c r="W549">
        <v>140</v>
      </c>
      <c r="X549" s="14">
        <f t="shared" si="187"/>
        <v>15.680000000000007</v>
      </c>
      <c r="Y549" s="12">
        <f t="shared" si="188"/>
        <v>37632.000000000015</v>
      </c>
      <c r="Z549" s="12">
        <f t="shared" si="189"/>
        <v>1568.0000000000007</v>
      </c>
      <c r="AA549" s="7"/>
      <c r="AB549">
        <v>122</v>
      </c>
      <c r="AC549" s="14">
        <f t="shared" si="190"/>
        <v>7.2999999999999972</v>
      </c>
      <c r="AD549" s="12">
        <f t="shared" si="191"/>
        <v>17519.999999999993</v>
      </c>
      <c r="AE549" s="12">
        <f t="shared" si="192"/>
        <v>729.99999999999966</v>
      </c>
      <c r="AF549" s="7"/>
      <c r="AG549">
        <v>103</v>
      </c>
      <c r="AH549" s="14">
        <f t="shared" si="193"/>
        <v>2.3600000000000136</v>
      </c>
      <c r="AI549" s="12">
        <f t="shared" si="194"/>
        <v>5664.0000000000327</v>
      </c>
      <c r="AJ549" s="12">
        <f t="shared" si="195"/>
        <v>236.00000000000136</v>
      </c>
      <c r="AK549" s="7"/>
      <c r="AL549" s="12">
        <f t="shared" si="196"/>
        <v>122736</v>
      </c>
      <c r="AM549" s="12">
        <f t="shared" si="197"/>
        <v>5114</v>
      </c>
    </row>
    <row r="550" spans="1:39" x14ac:dyDescent="0.25">
      <c r="A550" t="s">
        <v>476</v>
      </c>
      <c r="B550" t="s">
        <v>239</v>
      </c>
      <c r="C550" t="s">
        <v>623</v>
      </c>
      <c r="D550">
        <v>2018</v>
      </c>
      <c r="E550" t="s">
        <v>624</v>
      </c>
      <c r="F550">
        <v>1980</v>
      </c>
      <c r="G550">
        <v>1540</v>
      </c>
      <c r="H550" s="4" t="s">
        <v>10</v>
      </c>
      <c r="I550">
        <v>1987</v>
      </c>
      <c r="J550">
        <v>5.8</v>
      </c>
      <c r="K550">
        <v>132</v>
      </c>
      <c r="L550" s="16">
        <f t="shared" si="180"/>
        <v>118.8</v>
      </c>
      <c r="M550" s="16">
        <f t="shared" si="181"/>
        <v>110.88</v>
      </c>
      <c r="N550" s="16">
        <f t="shared" si="182"/>
        <v>102.3</v>
      </c>
      <c r="O550" s="16">
        <f t="shared" si="183"/>
        <v>89.759999999999991</v>
      </c>
      <c r="P550">
        <v>30</v>
      </c>
      <c r="Q550" s="7"/>
      <c r="R550">
        <v>159</v>
      </c>
      <c r="S550" s="14">
        <f t="shared" si="184"/>
        <v>40.200000000000003</v>
      </c>
      <c r="T550" s="12">
        <f t="shared" si="185"/>
        <v>120600</v>
      </c>
      <c r="U550" s="12">
        <f t="shared" si="186"/>
        <v>4020</v>
      </c>
      <c r="V550" s="7"/>
      <c r="W550">
        <v>140</v>
      </c>
      <c r="X550" s="14">
        <f t="shared" si="187"/>
        <v>29.120000000000005</v>
      </c>
      <c r="Y550" s="12">
        <f t="shared" si="188"/>
        <v>87360.000000000015</v>
      </c>
      <c r="Z550" s="12">
        <f t="shared" si="189"/>
        <v>2912.0000000000005</v>
      </c>
      <c r="AA550" s="7"/>
      <c r="AB550">
        <v>122</v>
      </c>
      <c r="AC550" s="14">
        <f t="shared" si="190"/>
        <v>19.700000000000003</v>
      </c>
      <c r="AD550" s="12">
        <f t="shared" si="191"/>
        <v>59100.000000000015</v>
      </c>
      <c r="AE550" s="12">
        <f t="shared" si="192"/>
        <v>1970.0000000000005</v>
      </c>
      <c r="AF550" s="7"/>
      <c r="AG550">
        <v>103</v>
      </c>
      <c r="AH550" s="14">
        <f t="shared" si="193"/>
        <v>13.240000000000009</v>
      </c>
      <c r="AI550" s="12">
        <f t="shared" si="194"/>
        <v>39720.000000000029</v>
      </c>
      <c r="AJ550" s="12">
        <f t="shared" si="195"/>
        <v>1324.0000000000009</v>
      </c>
      <c r="AK550" s="7"/>
      <c r="AL550" s="12">
        <f t="shared" si="196"/>
        <v>306780.00000000006</v>
      </c>
      <c r="AM550" s="12">
        <f t="shared" si="197"/>
        <v>10226.000000000002</v>
      </c>
    </row>
    <row r="551" spans="1:39" x14ac:dyDescent="0.25">
      <c r="A551" t="s">
        <v>476</v>
      </c>
      <c r="B551" t="s">
        <v>239</v>
      </c>
      <c r="C551" t="s">
        <v>623</v>
      </c>
      <c r="D551">
        <v>2018</v>
      </c>
      <c r="E551" t="s">
        <v>625</v>
      </c>
      <c r="F551">
        <v>1980</v>
      </c>
      <c r="G551">
        <v>1540</v>
      </c>
      <c r="H551" s="4" t="s">
        <v>10</v>
      </c>
      <c r="I551">
        <v>1987</v>
      </c>
      <c r="J551">
        <v>5.8</v>
      </c>
      <c r="K551">
        <v>132</v>
      </c>
      <c r="L551" s="16">
        <f t="shared" si="180"/>
        <v>118.8</v>
      </c>
      <c r="M551" s="16">
        <f t="shared" si="181"/>
        <v>110.88</v>
      </c>
      <c r="N551" s="16">
        <f t="shared" si="182"/>
        <v>102.3</v>
      </c>
      <c r="O551" s="16">
        <f t="shared" si="183"/>
        <v>89.759999999999991</v>
      </c>
      <c r="P551">
        <v>28</v>
      </c>
      <c r="Q551" s="7"/>
      <c r="R551">
        <v>159</v>
      </c>
      <c r="S551" s="14">
        <f t="shared" si="184"/>
        <v>40.200000000000003</v>
      </c>
      <c r="T551" s="12">
        <f t="shared" si="185"/>
        <v>112560.00000000001</v>
      </c>
      <c r="U551" s="12">
        <f t="shared" si="186"/>
        <v>4020.0000000000005</v>
      </c>
      <c r="V551" s="7"/>
      <c r="W551">
        <v>140</v>
      </c>
      <c r="X551" s="14">
        <f t="shared" si="187"/>
        <v>29.120000000000005</v>
      </c>
      <c r="Y551" s="12">
        <f t="shared" si="188"/>
        <v>81536.000000000015</v>
      </c>
      <c r="Z551" s="12">
        <f t="shared" si="189"/>
        <v>2912.0000000000005</v>
      </c>
      <c r="AA551" s="7"/>
      <c r="AB551">
        <v>122</v>
      </c>
      <c r="AC551" s="14">
        <f t="shared" si="190"/>
        <v>19.700000000000003</v>
      </c>
      <c r="AD551" s="12">
        <f t="shared" si="191"/>
        <v>55160.000000000015</v>
      </c>
      <c r="AE551" s="12">
        <f t="shared" si="192"/>
        <v>1970.0000000000005</v>
      </c>
      <c r="AF551" s="7"/>
      <c r="AG551">
        <v>103</v>
      </c>
      <c r="AH551" s="14">
        <f t="shared" si="193"/>
        <v>13.240000000000009</v>
      </c>
      <c r="AI551" s="12">
        <f t="shared" si="194"/>
        <v>37072.000000000029</v>
      </c>
      <c r="AJ551" s="12">
        <f t="shared" si="195"/>
        <v>1324.0000000000011</v>
      </c>
      <c r="AK551" s="7"/>
      <c r="AL551" s="12">
        <f t="shared" si="196"/>
        <v>286328.00000000006</v>
      </c>
      <c r="AM551" s="12">
        <f t="shared" si="197"/>
        <v>10226.000000000002</v>
      </c>
    </row>
    <row r="552" spans="1:39" x14ac:dyDescent="0.25">
      <c r="A552" t="s">
        <v>7</v>
      </c>
      <c r="B552" t="s">
        <v>271</v>
      </c>
      <c r="C552" t="s">
        <v>552</v>
      </c>
      <c r="D552">
        <v>2017</v>
      </c>
      <c r="E552" t="s">
        <v>618</v>
      </c>
      <c r="F552">
        <v>2100</v>
      </c>
      <c r="G552">
        <v>1540</v>
      </c>
      <c r="H552" s="4" t="s">
        <v>10</v>
      </c>
      <c r="I552">
        <v>1498</v>
      </c>
      <c r="J552">
        <v>7.3</v>
      </c>
      <c r="K552">
        <v>166</v>
      </c>
      <c r="L552" s="16">
        <f t="shared" si="180"/>
        <v>149.4</v>
      </c>
      <c r="M552" s="16">
        <f t="shared" si="181"/>
        <v>139.44</v>
      </c>
      <c r="N552" s="16">
        <f t="shared" si="182"/>
        <v>128.65</v>
      </c>
      <c r="O552" s="16">
        <f t="shared" si="183"/>
        <v>112.88</v>
      </c>
      <c r="P552">
        <v>70</v>
      </c>
      <c r="Q552" s="7"/>
      <c r="R552">
        <v>159</v>
      </c>
      <c r="S552" s="14">
        <f t="shared" si="184"/>
        <v>9.5999999999999943</v>
      </c>
      <c r="T552" s="12">
        <f t="shared" si="185"/>
        <v>67199.999999999956</v>
      </c>
      <c r="U552" s="12">
        <f t="shared" si="186"/>
        <v>959.99999999999943</v>
      </c>
      <c r="V552" s="7"/>
      <c r="W552">
        <v>140</v>
      </c>
      <c r="X552" s="14">
        <f t="shared" si="187"/>
        <v>0.56000000000000227</v>
      </c>
      <c r="Y552" s="12">
        <f t="shared" si="188"/>
        <v>3920.0000000000159</v>
      </c>
      <c r="Z552" s="12">
        <f t="shared" si="189"/>
        <v>56.000000000000227</v>
      </c>
      <c r="AA552" s="7"/>
      <c r="AB552">
        <v>122</v>
      </c>
      <c r="AC552" s="14">
        <f t="shared" si="190"/>
        <v>-6.6500000000000057</v>
      </c>
      <c r="AD552" s="12">
        <f t="shared" si="191"/>
        <v>-46550.000000000036</v>
      </c>
      <c r="AE552" s="12">
        <f t="shared" si="192"/>
        <v>-665.00000000000057</v>
      </c>
      <c r="AF552" s="7"/>
      <c r="AG552">
        <v>103</v>
      </c>
      <c r="AH552" s="14">
        <f t="shared" si="193"/>
        <v>-9.8799999999999955</v>
      </c>
      <c r="AI552" s="12">
        <f t="shared" si="194"/>
        <v>-69159.999999999971</v>
      </c>
      <c r="AJ552" s="12">
        <f t="shared" si="195"/>
        <v>-987.99999999999955</v>
      </c>
      <c r="AK552" s="7"/>
      <c r="AL552" s="12">
        <f t="shared" si="196"/>
        <v>-44590.000000000029</v>
      </c>
      <c r="AM552" s="12">
        <f t="shared" si="197"/>
        <v>-637.00000000000045</v>
      </c>
    </row>
    <row r="553" spans="1:39" x14ac:dyDescent="0.25">
      <c r="A553" t="s">
        <v>7</v>
      </c>
      <c r="B553" t="s">
        <v>271</v>
      </c>
      <c r="C553" t="s">
        <v>552</v>
      </c>
      <c r="D553">
        <v>2019</v>
      </c>
      <c r="E553" t="s">
        <v>1872</v>
      </c>
      <c r="F553">
        <v>2100</v>
      </c>
      <c r="G553">
        <v>1540</v>
      </c>
      <c r="H553" s="4" t="s">
        <v>10</v>
      </c>
      <c r="I553">
        <v>1498</v>
      </c>
      <c r="J553">
        <v>7.3</v>
      </c>
      <c r="K553">
        <v>166</v>
      </c>
      <c r="L553" s="16">
        <f t="shared" si="180"/>
        <v>149.4</v>
      </c>
      <c r="M553" s="16">
        <f t="shared" si="181"/>
        <v>139.44</v>
      </c>
      <c r="N553" s="16">
        <f t="shared" si="182"/>
        <v>128.65</v>
      </c>
      <c r="O553" s="16">
        <f t="shared" si="183"/>
        <v>112.88</v>
      </c>
      <c r="P553">
        <v>252</v>
      </c>
      <c r="Q553" s="7"/>
      <c r="R553">
        <v>159</v>
      </c>
      <c r="S553" s="14">
        <f t="shared" si="184"/>
        <v>9.5999999999999943</v>
      </c>
      <c r="T553" s="12">
        <f t="shared" si="185"/>
        <v>241919.99999999985</v>
      </c>
      <c r="U553" s="12">
        <f t="shared" si="186"/>
        <v>959.99999999999943</v>
      </c>
      <c r="V553" s="7"/>
      <c r="W553">
        <v>140</v>
      </c>
      <c r="X553" s="14">
        <f t="shared" si="187"/>
        <v>0.56000000000000227</v>
      </c>
      <c r="Y553" s="12">
        <f t="shared" si="188"/>
        <v>14112.000000000058</v>
      </c>
      <c r="Z553" s="12">
        <f t="shared" si="189"/>
        <v>56.000000000000234</v>
      </c>
      <c r="AA553" s="7"/>
      <c r="AB553">
        <v>122</v>
      </c>
      <c r="AC553" s="14">
        <f t="shared" si="190"/>
        <v>-6.6500000000000057</v>
      </c>
      <c r="AD553" s="12">
        <f t="shared" si="191"/>
        <v>-167580.00000000015</v>
      </c>
      <c r="AE553" s="12">
        <f t="shared" si="192"/>
        <v>-665.00000000000057</v>
      </c>
      <c r="AF553" s="7"/>
      <c r="AG553">
        <v>103</v>
      </c>
      <c r="AH553" s="14">
        <f t="shared" si="193"/>
        <v>-9.8799999999999955</v>
      </c>
      <c r="AI553" s="12">
        <f t="shared" si="194"/>
        <v>-248975.99999999988</v>
      </c>
      <c r="AJ553" s="12">
        <f t="shared" si="195"/>
        <v>-987.99999999999955</v>
      </c>
      <c r="AK553" s="7"/>
      <c r="AL553" s="12">
        <f t="shared" si="196"/>
        <v>-160524.00000000009</v>
      </c>
      <c r="AM553" s="12">
        <f t="shared" si="197"/>
        <v>-637.00000000000034</v>
      </c>
    </row>
    <row r="554" spans="1:39" x14ac:dyDescent="0.25">
      <c r="A554" t="s">
        <v>117</v>
      </c>
      <c r="B554" t="s">
        <v>271</v>
      </c>
      <c r="C554" t="s">
        <v>628</v>
      </c>
      <c r="D554">
        <v>2016</v>
      </c>
      <c r="E554" t="s">
        <v>629</v>
      </c>
      <c r="F554">
        <v>2101</v>
      </c>
      <c r="G554">
        <v>1540</v>
      </c>
      <c r="H554" s="4" t="s">
        <v>10</v>
      </c>
      <c r="I554">
        <v>2488</v>
      </c>
      <c r="J554">
        <v>8.3000000000000007</v>
      </c>
      <c r="K554">
        <v>192</v>
      </c>
      <c r="L554" s="16">
        <f t="shared" si="180"/>
        <v>172.8</v>
      </c>
      <c r="M554" s="16">
        <f t="shared" si="181"/>
        <v>161.28</v>
      </c>
      <c r="N554" s="16">
        <f t="shared" si="182"/>
        <v>148.80000000000001</v>
      </c>
      <c r="O554" s="16">
        <f t="shared" si="183"/>
        <v>130.56</v>
      </c>
      <c r="P554">
        <v>92</v>
      </c>
      <c r="Q554" s="7"/>
      <c r="R554">
        <v>159</v>
      </c>
      <c r="S554" s="14">
        <f t="shared" si="184"/>
        <v>-13.800000000000011</v>
      </c>
      <c r="T554" s="12">
        <f t="shared" si="185"/>
        <v>-126960.0000000001</v>
      </c>
      <c r="U554" s="12">
        <f t="shared" si="186"/>
        <v>-1380.0000000000011</v>
      </c>
      <c r="V554" s="7"/>
      <c r="W554">
        <v>140</v>
      </c>
      <c r="X554" s="14">
        <f t="shared" si="187"/>
        <v>-21.28</v>
      </c>
      <c r="Y554" s="12">
        <f t="shared" si="188"/>
        <v>-195776.00000000003</v>
      </c>
      <c r="Z554" s="12">
        <f t="shared" si="189"/>
        <v>-2128.0000000000005</v>
      </c>
      <c r="AA554" s="7"/>
      <c r="AB554">
        <v>122</v>
      </c>
      <c r="AC554" s="14">
        <f t="shared" si="190"/>
        <v>-26.800000000000011</v>
      </c>
      <c r="AD554" s="12">
        <f t="shared" si="191"/>
        <v>-246560.00000000012</v>
      </c>
      <c r="AE554" s="12">
        <f t="shared" si="192"/>
        <v>-2680.0000000000014</v>
      </c>
      <c r="AF554" s="7"/>
      <c r="AG554">
        <v>103</v>
      </c>
      <c r="AH554" s="14">
        <f t="shared" si="193"/>
        <v>-27.560000000000002</v>
      </c>
      <c r="AI554" s="12">
        <f t="shared" si="194"/>
        <v>-253552.00000000006</v>
      </c>
      <c r="AJ554" s="12">
        <f t="shared" si="195"/>
        <v>-2756.0000000000005</v>
      </c>
      <c r="AK554" s="7"/>
      <c r="AL554" s="12">
        <f t="shared" si="196"/>
        <v>-822848.00000000035</v>
      </c>
      <c r="AM554" s="12">
        <f t="shared" si="197"/>
        <v>-8944.0000000000036</v>
      </c>
    </row>
    <row r="555" spans="1:39" x14ac:dyDescent="0.25">
      <c r="A555" t="s">
        <v>117</v>
      </c>
      <c r="B555" t="s">
        <v>271</v>
      </c>
      <c r="C555" t="s">
        <v>628</v>
      </c>
      <c r="D555">
        <v>2016</v>
      </c>
      <c r="E555" t="s">
        <v>630</v>
      </c>
      <c r="F555">
        <v>2101</v>
      </c>
      <c r="G555">
        <v>1540</v>
      </c>
      <c r="H555" s="4" t="s">
        <v>10</v>
      </c>
      <c r="I555">
        <v>2488</v>
      </c>
      <c r="J555">
        <v>8.1</v>
      </c>
      <c r="K555">
        <v>188</v>
      </c>
      <c r="L555" s="16">
        <f t="shared" si="180"/>
        <v>169.20000000000002</v>
      </c>
      <c r="M555" s="16">
        <f t="shared" si="181"/>
        <v>157.91999999999999</v>
      </c>
      <c r="N555" s="16">
        <f t="shared" si="182"/>
        <v>145.70000000000002</v>
      </c>
      <c r="O555" s="16">
        <f t="shared" si="183"/>
        <v>127.83999999999999</v>
      </c>
      <c r="P555">
        <v>62</v>
      </c>
      <c r="Q555" s="7"/>
      <c r="R555">
        <v>159</v>
      </c>
      <c r="S555" s="14">
        <f t="shared" si="184"/>
        <v>-10.200000000000017</v>
      </c>
      <c r="T555" s="12">
        <f t="shared" si="185"/>
        <v>-63240.000000000102</v>
      </c>
      <c r="U555" s="12">
        <f t="shared" si="186"/>
        <v>-1020.0000000000016</v>
      </c>
      <c r="V555" s="7"/>
      <c r="W555">
        <v>140</v>
      </c>
      <c r="X555" s="14">
        <f t="shared" si="187"/>
        <v>-17.919999999999987</v>
      </c>
      <c r="Y555" s="12">
        <f t="shared" si="188"/>
        <v>-111103.99999999993</v>
      </c>
      <c r="Z555" s="12">
        <f t="shared" si="189"/>
        <v>-1791.9999999999989</v>
      </c>
      <c r="AA555" s="7"/>
      <c r="AB555">
        <v>122</v>
      </c>
      <c r="AC555" s="14">
        <f t="shared" si="190"/>
        <v>-23.700000000000017</v>
      </c>
      <c r="AD555" s="12">
        <f t="shared" si="191"/>
        <v>-146940.00000000009</v>
      </c>
      <c r="AE555" s="12">
        <f t="shared" si="192"/>
        <v>-2370.0000000000014</v>
      </c>
      <c r="AF555" s="7"/>
      <c r="AG555">
        <v>103</v>
      </c>
      <c r="AH555" s="14">
        <f t="shared" si="193"/>
        <v>-24.839999999999989</v>
      </c>
      <c r="AI555" s="12">
        <f t="shared" si="194"/>
        <v>-154007.99999999991</v>
      </c>
      <c r="AJ555" s="12">
        <f t="shared" si="195"/>
        <v>-2483.9999999999986</v>
      </c>
      <c r="AK555" s="7"/>
      <c r="AL555" s="12">
        <f t="shared" si="196"/>
        <v>-475292.00000000006</v>
      </c>
      <c r="AM555" s="12">
        <f t="shared" si="197"/>
        <v>-7666.0000000000009</v>
      </c>
    </row>
    <row r="556" spans="1:39" x14ac:dyDescent="0.25">
      <c r="A556" t="s">
        <v>58</v>
      </c>
      <c r="B556" t="s">
        <v>271</v>
      </c>
      <c r="C556" t="s">
        <v>590</v>
      </c>
      <c r="D556">
        <v>2015</v>
      </c>
      <c r="E556" t="s">
        <v>631</v>
      </c>
      <c r="F556">
        <v>2050</v>
      </c>
      <c r="G556">
        <v>1540</v>
      </c>
      <c r="H556" s="4" t="s">
        <v>10</v>
      </c>
      <c r="I556">
        <v>1986</v>
      </c>
      <c r="J556">
        <v>7</v>
      </c>
      <c r="K556">
        <v>162</v>
      </c>
      <c r="L556" s="16">
        <f t="shared" si="180"/>
        <v>145.80000000000001</v>
      </c>
      <c r="M556" s="16">
        <f t="shared" si="181"/>
        <v>136.07999999999998</v>
      </c>
      <c r="N556" s="16">
        <f t="shared" si="182"/>
        <v>125.55</v>
      </c>
      <c r="O556" s="16">
        <f t="shared" si="183"/>
        <v>110.16</v>
      </c>
      <c r="P556">
        <v>38</v>
      </c>
      <c r="Q556" s="7"/>
      <c r="R556">
        <v>159</v>
      </c>
      <c r="S556" s="14">
        <f t="shared" si="184"/>
        <v>13.199999999999989</v>
      </c>
      <c r="T556" s="12">
        <f t="shared" si="185"/>
        <v>50159.999999999956</v>
      </c>
      <c r="U556" s="12">
        <f t="shared" si="186"/>
        <v>1319.9999999999989</v>
      </c>
      <c r="V556" s="7"/>
      <c r="W556">
        <v>140</v>
      </c>
      <c r="X556" s="14">
        <f t="shared" si="187"/>
        <v>3.9200000000000159</v>
      </c>
      <c r="Y556" s="12">
        <f t="shared" si="188"/>
        <v>14896.00000000006</v>
      </c>
      <c r="Z556" s="12">
        <f t="shared" si="189"/>
        <v>392.00000000000159</v>
      </c>
      <c r="AA556" s="7"/>
      <c r="AB556">
        <v>122</v>
      </c>
      <c r="AC556" s="14">
        <f t="shared" si="190"/>
        <v>-3.5499999999999972</v>
      </c>
      <c r="AD556" s="12">
        <f t="shared" si="191"/>
        <v>-13489.999999999989</v>
      </c>
      <c r="AE556" s="12">
        <f t="shared" si="192"/>
        <v>-354.99999999999972</v>
      </c>
      <c r="AF556" s="7"/>
      <c r="AG556">
        <v>103</v>
      </c>
      <c r="AH556" s="14">
        <f t="shared" si="193"/>
        <v>-7.1599999999999966</v>
      </c>
      <c r="AI556" s="12">
        <f t="shared" si="194"/>
        <v>-27207.999999999985</v>
      </c>
      <c r="AJ556" s="12">
        <f t="shared" si="195"/>
        <v>-715.99999999999966</v>
      </c>
      <c r="AK556" s="7"/>
      <c r="AL556" s="12">
        <f t="shared" si="196"/>
        <v>24358.000000000044</v>
      </c>
      <c r="AM556" s="12">
        <f t="shared" si="197"/>
        <v>641.00000000000114</v>
      </c>
    </row>
    <row r="557" spans="1:39" x14ac:dyDescent="0.25">
      <c r="A557" t="s">
        <v>58</v>
      </c>
      <c r="B557" t="s">
        <v>271</v>
      </c>
      <c r="C557" t="s">
        <v>590</v>
      </c>
      <c r="D557">
        <v>2015</v>
      </c>
      <c r="E557" t="s">
        <v>632</v>
      </c>
      <c r="F557">
        <v>2050</v>
      </c>
      <c r="G557">
        <v>1540</v>
      </c>
      <c r="H557" s="4" t="s">
        <v>10</v>
      </c>
      <c r="I557">
        <v>1986</v>
      </c>
      <c r="J557">
        <v>7</v>
      </c>
      <c r="K557">
        <v>162</v>
      </c>
      <c r="L557" s="16">
        <f t="shared" si="180"/>
        <v>145.80000000000001</v>
      </c>
      <c r="M557" s="16">
        <f t="shared" si="181"/>
        <v>136.07999999999998</v>
      </c>
      <c r="N557" s="16">
        <f t="shared" si="182"/>
        <v>125.55</v>
      </c>
      <c r="O557" s="16">
        <f t="shared" si="183"/>
        <v>110.16</v>
      </c>
      <c r="P557">
        <v>56</v>
      </c>
      <c r="Q557" s="7"/>
      <c r="R557">
        <v>159</v>
      </c>
      <c r="S557" s="14">
        <f t="shared" si="184"/>
        <v>13.199999999999989</v>
      </c>
      <c r="T557" s="12">
        <f t="shared" si="185"/>
        <v>73919.999999999942</v>
      </c>
      <c r="U557" s="12">
        <f t="shared" si="186"/>
        <v>1319.9999999999989</v>
      </c>
      <c r="V557" s="7"/>
      <c r="W557">
        <v>140</v>
      </c>
      <c r="X557" s="14">
        <f t="shared" si="187"/>
        <v>3.9200000000000159</v>
      </c>
      <c r="Y557" s="12">
        <f t="shared" si="188"/>
        <v>21952.000000000087</v>
      </c>
      <c r="Z557" s="12">
        <f t="shared" si="189"/>
        <v>392.00000000000153</v>
      </c>
      <c r="AA557" s="7"/>
      <c r="AB557">
        <v>122</v>
      </c>
      <c r="AC557" s="14">
        <f t="shared" si="190"/>
        <v>-3.5499999999999972</v>
      </c>
      <c r="AD557" s="12">
        <f t="shared" si="191"/>
        <v>-19879.999999999985</v>
      </c>
      <c r="AE557" s="12">
        <f t="shared" si="192"/>
        <v>-354.99999999999972</v>
      </c>
      <c r="AF557" s="7"/>
      <c r="AG557">
        <v>103</v>
      </c>
      <c r="AH557" s="14">
        <f t="shared" si="193"/>
        <v>-7.1599999999999966</v>
      </c>
      <c r="AI557" s="12">
        <f t="shared" si="194"/>
        <v>-40095.999999999978</v>
      </c>
      <c r="AJ557" s="12">
        <f t="shared" si="195"/>
        <v>-715.99999999999966</v>
      </c>
      <c r="AK557" s="7"/>
      <c r="AL557" s="12">
        <f t="shared" si="196"/>
        <v>35896.000000000065</v>
      </c>
      <c r="AM557" s="12">
        <f t="shared" si="197"/>
        <v>641.00000000000114</v>
      </c>
    </row>
    <row r="558" spans="1:39" x14ac:dyDescent="0.25">
      <c r="A558" t="s">
        <v>49</v>
      </c>
      <c r="B558" t="s">
        <v>514</v>
      </c>
      <c r="C558" t="s">
        <v>576</v>
      </c>
      <c r="D558">
        <v>2017</v>
      </c>
      <c r="E558" t="s">
        <v>633</v>
      </c>
      <c r="F558">
        <v>2175</v>
      </c>
      <c r="G558">
        <v>1543</v>
      </c>
      <c r="H558" s="4" t="s">
        <v>10</v>
      </c>
      <c r="I558">
        <v>1998</v>
      </c>
      <c r="J558">
        <v>7.7</v>
      </c>
      <c r="K558">
        <v>175</v>
      </c>
      <c r="L558" s="16">
        <f t="shared" si="180"/>
        <v>157.5</v>
      </c>
      <c r="M558" s="16">
        <f t="shared" si="181"/>
        <v>147</v>
      </c>
      <c r="N558" s="16">
        <f t="shared" si="182"/>
        <v>135.625</v>
      </c>
      <c r="O558" s="16">
        <f t="shared" si="183"/>
        <v>118.99999999999999</v>
      </c>
      <c r="P558">
        <v>102</v>
      </c>
      <c r="Q558" s="7"/>
      <c r="R558">
        <v>159</v>
      </c>
      <c r="S558" s="14">
        <f t="shared" si="184"/>
        <v>1.5</v>
      </c>
      <c r="T558" s="12">
        <f t="shared" si="185"/>
        <v>15300</v>
      </c>
      <c r="U558" s="12">
        <f t="shared" si="186"/>
        <v>150</v>
      </c>
      <c r="V558" s="7"/>
      <c r="W558">
        <v>140</v>
      </c>
      <c r="X558" s="14">
        <f t="shared" si="187"/>
        <v>-7</v>
      </c>
      <c r="Y558" s="12">
        <f t="shared" si="188"/>
        <v>-71400</v>
      </c>
      <c r="Z558" s="12">
        <f t="shared" si="189"/>
        <v>-700</v>
      </c>
      <c r="AA558" s="7"/>
      <c r="AB558">
        <v>122</v>
      </c>
      <c r="AC558" s="14">
        <f t="shared" si="190"/>
        <v>-13.625</v>
      </c>
      <c r="AD558" s="12">
        <f t="shared" si="191"/>
        <v>-138975</v>
      </c>
      <c r="AE558" s="12">
        <f t="shared" si="192"/>
        <v>-1362.5</v>
      </c>
      <c r="AF558" s="7"/>
      <c r="AG558">
        <v>103</v>
      </c>
      <c r="AH558" s="14">
        <f t="shared" si="193"/>
        <v>-15.999999999999986</v>
      </c>
      <c r="AI558" s="12">
        <f t="shared" si="194"/>
        <v>-163199.99999999985</v>
      </c>
      <c r="AJ558" s="12">
        <f t="shared" si="195"/>
        <v>-1599.9999999999986</v>
      </c>
      <c r="AK558" s="7"/>
      <c r="AL558" s="12">
        <f t="shared" si="196"/>
        <v>-358274.99999999988</v>
      </c>
      <c r="AM558" s="12">
        <f t="shared" si="197"/>
        <v>-3512.4999999999986</v>
      </c>
    </row>
    <row r="559" spans="1:39" x14ac:dyDescent="0.25">
      <c r="A559" t="s">
        <v>49</v>
      </c>
      <c r="B559" t="s">
        <v>514</v>
      </c>
      <c r="C559" t="s">
        <v>576</v>
      </c>
      <c r="D559">
        <v>2017</v>
      </c>
      <c r="E559" t="s">
        <v>634</v>
      </c>
      <c r="F559">
        <v>2055</v>
      </c>
      <c r="G559">
        <v>1543</v>
      </c>
      <c r="H559" s="4" t="s">
        <v>10</v>
      </c>
      <c r="I559">
        <v>1998</v>
      </c>
      <c r="J559">
        <v>7.6</v>
      </c>
      <c r="K559">
        <v>173</v>
      </c>
      <c r="L559" s="16">
        <f t="shared" si="180"/>
        <v>155.70000000000002</v>
      </c>
      <c r="M559" s="16">
        <f t="shared" si="181"/>
        <v>145.32</v>
      </c>
      <c r="N559" s="16">
        <f t="shared" si="182"/>
        <v>134.07500000000002</v>
      </c>
      <c r="O559" s="16">
        <f t="shared" si="183"/>
        <v>117.63999999999999</v>
      </c>
      <c r="P559">
        <v>214</v>
      </c>
      <c r="Q559" s="7"/>
      <c r="R559">
        <v>159</v>
      </c>
      <c r="S559" s="14">
        <f t="shared" si="184"/>
        <v>3.2999999999999829</v>
      </c>
      <c r="T559" s="12">
        <f t="shared" si="185"/>
        <v>70619.999999999636</v>
      </c>
      <c r="U559" s="12">
        <f t="shared" si="186"/>
        <v>329.99999999999829</v>
      </c>
      <c r="V559" s="7"/>
      <c r="W559">
        <v>140</v>
      </c>
      <c r="X559" s="14">
        <f t="shared" si="187"/>
        <v>-5.3199999999999932</v>
      </c>
      <c r="Y559" s="12">
        <f t="shared" si="188"/>
        <v>-113847.99999999987</v>
      </c>
      <c r="Z559" s="12">
        <f t="shared" si="189"/>
        <v>-531.99999999999943</v>
      </c>
      <c r="AA559" s="7"/>
      <c r="AB559">
        <v>122</v>
      </c>
      <c r="AC559" s="14">
        <f t="shared" si="190"/>
        <v>-12.075000000000017</v>
      </c>
      <c r="AD559" s="12">
        <f t="shared" si="191"/>
        <v>-258405.00000000038</v>
      </c>
      <c r="AE559" s="12">
        <f t="shared" si="192"/>
        <v>-1207.5000000000018</v>
      </c>
      <c r="AF559" s="7"/>
      <c r="AG559">
        <v>103</v>
      </c>
      <c r="AH559" s="14">
        <f t="shared" si="193"/>
        <v>-14.639999999999986</v>
      </c>
      <c r="AI559" s="12">
        <f t="shared" si="194"/>
        <v>-313295.99999999971</v>
      </c>
      <c r="AJ559" s="12">
        <f t="shared" si="195"/>
        <v>-1463.9999999999986</v>
      </c>
      <c r="AK559" s="7"/>
      <c r="AL559" s="12">
        <f t="shared" si="196"/>
        <v>-614929.00000000035</v>
      </c>
      <c r="AM559" s="12">
        <f t="shared" si="197"/>
        <v>-2873.5000000000018</v>
      </c>
    </row>
    <row r="560" spans="1:39" x14ac:dyDescent="0.25">
      <c r="A560" t="s">
        <v>49</v>
      </c>
      <c r="B560" t="s">
        <v>514</v>
      </c>
      <c r="C560" t="s">
        <v>576</v>
      </c>
      <c r="D560">
        <v>2018</v>
      </c>
      <c r="E560" t="s">
        <v>635</v>
      </c>
      <c r="F560">
        <v>2175</v>
      </c>
      <c r="G560">
        <v>1543</v>
      </c>
      <c r="H560" s="4" t="s">
        <v>10</v>
      </c>
      <c r="I560">
        <v>1998</v>
      </c>
      <c r="J560">
        <v>7.7</v>
      </c>
      <c r="K560">
        <v>175</v>
      </c>
      <c r="L560" s="16">
        <f t="shared" si="180"/>
        <v>157.5</v>
      </c>
      <c r="M560" s="16">
        <f t="shared" si="181"/>
        <v>147</v>
      </c>
      <c r="N560" s="16">
        <f t="shared" si="182"/>
        <v>135.625</v>
      </c>
      <c r="O560" s="16">
        <f t="shared" si="183"/>
        <v>118.99999999999999</v>
      </c>
      <c r="P560">
        <v>28</v>
      </c>
      <c r="Q560" s="7"/>
      <c r="R560">
        <v>159</v>
      </c>
      <c r="S560" s="14">
        <f t="shared" si="184"/>
        <v>1.5</v>
      </c>
      <c r="T560" s="12">
        <f t="shared" si="185"/>
        <v>4200</v>
      </c>
      <c r="U560" s="12">
        <f t="shared" si="186"/>
        <v>150</v>
      </c>
      <c r="V560" s="7"/>
      <c r="W560">
        <v>140</v>
      </c>
      <c r="X560" s="14">
        <f t="shared" si="187"/>
        <v>-7</v>
      </c>
      <c r="Y560" s="12">
        <f t="shared" si="188"/>
        <v>-19600</v>
      </c>
      <c r="Z560" s="12">
        <f t="shared" si="189"/>
        <v>-700</v>
      </c>
      <c r="AA560" s="7"/>
      <c r="AB560">
        <v>122</v>
      </c>
      <c r="AC560" s="14">
        <f t="shared" si="190"/>
        <v>-13.625</v>
      </c>
      <c r="AD560" s="12">
        <f t="shared" si="191"/>
        <v>-38150</v>
      </c>
      <c r="AE560" s="12">
        <f t="shared" si="192"/>
        <v>-1362.5</v>
      </c>
      <c r="AF560" s="7"/>
      <c r="AG560">
        <v>103</v>
      </c>
      <c r="AH560" s="14">
        <f t="shared" si="193"/>
        <v>-15.999999999999986</v>
      </c>
      <c r="AI560" s="12">
        <f t="shared" si="194"/>
        <v>-44799.999999999964</v>
      </c>
      <c r="AJ560" s="12">
        <f t="shared" si="195"/>
        <v>-1599.9999999999986</v>
      </c>
      <c r="AK560" s="7"/>
      <c r="AL560" s="12">
        <f t="shared" si="196"/>
        <v>-98349.999999999971</v>
      </c>
      <c r="AM560" s="12">
        <f t="shared" si="197"/>
        <v>-3512.4999999999991</v>
      </c>
    </row>
    <row r="561" spans="1:39" x14ac:dyDescent="0.25">
      <c r="A561" t="s">
        <v>49</v>
      </c>
      <c r="B561" t="s">
        <v>514</v>
      </c>
      <c r="C561" t="s">
        <v>576</v>
      </c>
      <c r="D561">
        <v>2018</v>
      </c>
      <c r="E561" t="s">
        <v>636</v>
      </c>
      <c r="F561">
        <v>2175</v>
      </c>
      <c r="G561">
        <v>1543</v>
      </c>
      <c r="H561" s="4" t="s">
        <v>10</v>
      </c>
      <c r="I561">
        <v>1998</v>
      </c>
      <c r="J561">
        <v>7.7</v>
      </c>
      <c r="K561">
        <v>175</v>
      </c>
      <c r="L561" s="16">
        <f t="shared" si="180"/>
        <v>157.5</v>
      </c>
      <c r="M561" s="16">
        <f t="shared" si="181"/>
        <v>147</v>
      </c>
      <c r="N561" s="16">
        <f t="shared" si="182"/>
        <v>135.625</v>
      </c>
      <c r="O561" s="16">
        <f t="shared" si="183"/>
        <v>118.99999999999999</v>
      </c>
      <c r="P561">
        <v>148</v>
      </c>
      <c r="Q561" s="7"/>
      <c r="R561">
        <v>159</v>
      </c>
      <c r="S561" s="14">
        <f t="shared" si="184"/>
        <v>1.5</v>
      </c>
      <c r="T561" s="12">
        <f t="shared" si="185"/>
        <v>22200</v>
      </c>
      <c r="U561" s="12">
        <f t="shared" si="186"/>
        <v>150</v>
      </c>
      <c r="V561" s="7"/>
      <c r="W561">
        <v>140</v>
      </c>
      <c r="X561" s="14">
        <f t="shared" si="187"/>
        <v>-7</v>
      </c>
      <c r="Y561" s="12">
        <f t="shared" si="188"/>
        <v>-103600</v>
      </c>
      <c r="Z561" s="12">
        <f t="shared" si="189"/>
        <v>-700</v>
      </c>
      <c r="AA561" s="7"/>
      <c r="AB561">
        <v>122</v>
      </c>
      <c r="AC561" s="14">
        <f t="shared" si="190"/>
        <v>-13.625</v>
      </c>
      <c r="AD561" s="12">
        <f t="shared" si="191"/>
        <v>-201650</v>
      </c>
      <c r="AE561" s="12">
        <f t="shared" si="192"/>
        <v>-1362.5</v>
      </c>
      <c r="AF561" s="7"/>
      <c r="AG561">
        <v>103</v>
      </c>
      <c r="AH561" s="14">
        <f t="shared" si="193"/>
        <v>-15.999999999999986</v>
      </c>
      <c r="AI561" s="12">
        <f t="shared" si="194"/>
        <v>-236799.99999999977</v>
      </c>
      <c r="AJ561" s="12">
        <f t="shared" si="195"/>
        <v>-1599.9999999999984</v>
      </c>
      <c r="AK561" s="7"/>
      <c r="AL561" s="12">
        <f t="shared" si="196"/>
        <v>-519849.99999999977</v>
      </c>
      <c r="AM561" s="12">
        <f t="shared" si="197"/>
        <v>-3512.4999999999986</v>
      </c>
    </row>
    <row r="562" spans="1:39" x14ac:dyDescent="0.25">
      <c r="A562" t="s">
        <v>49</v>
      </c>
      <c r="B562" t="s">
        <v>514</v>
      </c>
      <c r="C562" t="s">
        <v>576</v>
      </c>
      <c r="D562">
        <v>2018</v>
      </c>
      <c r="E562" t="s">
        <v>637</v>
      </c>
      <c r="F562">
        <v>2055</v>
      </c>
      <c r="G562">
        <v>1543</v>
      </c>
      <c r="H562" s="4" t="s">
        <v>10</v>
      </c>
      <c r="I562">
        <v>1998</v>
      </c>
      <c r="J562">
        <v>7.6</v>
      </c>
      <c r="K562">
        <v>173</v>
      </c>
      <c r="L562" s="16">
        <f t="shared" si="180"/>
        <v>155.70000000000002</v>
      </c>
      <c r="M562" s="16">
        <f t="shared" si="181"/>
        <v>145.32</v>
      </c>
      <c r="N562" s="16">
        <f t="shared" si="182"/>
        <v>134.07500000000002</v>
      </c>
      <c r="O562" s="16">
        <f t="shared" si="183"/>
        <v>117.63999999999999</v>
      </c>
      <c r="P562">
        <v>44</v>
      </c>
      <c r="Q562" s="7"/>
      <c r="R562">
        <v>159</v>
      </c>
      <c r="S562" s="14">
        <f t="shared" si="184"/>
        <v>3.2999999999999829</v>
      </c>
      <c r="T562" s="12">
        <f t="shared" si="185"/>
        <v>14519.999999999925</v>
      </c>
      <c r="U562" s="12">
        <f t="shared" si="186"/>
        <v>329.99999999999829</v>
      </c>
      <c r="V562" s="7"/>
      <c r="W562">
        <v>140</v>
      </c>
      <c r="X562" s="14">
        <f t="shared" si="187"/>
        <v>-5.3199999999999932</v>
      </c>
      <c r="Y562" s="12">
        <f t="shared" si="188"/>
        <v>-23407.999999999971</v>
      </c>
      <c r="Z562" s="12">
        <f t="shared" si="189"/>
        <v>-531.99999999999932</v>
      </c>
      <c r="AA562" s="7"/>
      <c r="AB562">
        <v>122</v>
      </c>
      <c r="AC562" s="14">
        <f t="shared" si="190"/>
        <v>-12.075000000000017</v>
      </c>
      <c r="AD562" s="12">
        <f t="shared" si="191"/>
        <v>-53130.000000000073</v>
      </c>
      <c r="AE562" s="12">
        <f t="shared" si="192"/>
        <v>-1207.5000000000016</v>
      </c>
      <c r="AF562" s="7"/>
      <c r="AG562">
        <v>103</v>
      </c>
      <c r="AH562" s="14">
        <f t="shared" si="193"/>
        <v>-14.639999999999986</v>
      </c>
      <c r="AI562" s="12">
        <f t="shared" si="194"/>
        <v>-64415.999999999942</v>
      </c>
      <c r="AJ562" s="12">
        <f t="shared" si="195"/>
        <v>-1463.9999999999986</v>
      </c>
      <c r="AK562" s="7"/>
      <c r="AL562" s="12">
        <f t="shared" si="196"/>
        <v>-126434.00000000007</v>
      </c>
      <c r="AM562" s="12">
        <f t="shared" si="197"/>
        <v>-2873.5000000000018</v>
      </c>
    </row>
    <row r="563" spans="1:39" x14ac:dyDescent="0.25">
      <c r="A563" t="s">
        <v>76</v>
      </c>
      <c r="B563" t="s">
        <v>271</v>
      </c>
      <c r="C563" t="s">
        <v>582</v>
      </c>
      <c r="D563">
        <v>2014</v>
      </c>
      <c r="E563" t="s">
        <v>638</v>
      </c>
      <c r="F563">
        <v>2080</v>
      </c>
      <c r="G563">
        <v>1543</v>
      </c>
      <c r="H563" s="4" t="s">
        <v>10</v>
      </c>
      <c r="I563">
        <v>2488</v>
      </c>
      <c r="J563">
        <v>8.3000000000000007</v>
      </c>
      <c r="K563">
        <v>183</v>
      </c>
      <c r="L563" s="16">
        <f t="shared" si="180"/>
        <v>164.70000000000002</v>
      </c>
      <c r="M563" s="16">
        <f t="shared" si="181"/>
        <v>153.72</v>
      </c>
      <c r="N563" s="16">
        <f t="shared" si="182"/>
        <v>141.82500000000002</v>
      </c>
      <c r="O563" s="16">
        <f t="shared" si="183"/>
        <v>124.43999999999998</v>
      </c>
      <c r="P563">
        <v>212</v>
      </c>
      <c r="Q563" s="7"/>
      <c r="R563">
        <v>159</v>
      </c>
      <c r="S563" s="14">
        <f t="shared" si="184"/>
        <v>-5.7000000000000171</v>
      </c>
      <c r="T563" s="12">
        <f t="shared" si="185"/>
        <v>-120840.00000000038</v>
      </c>
      <c r="U563" s="12">
        <f t="shared" si="186"/>
        <v>-570.00000000000182</v>
      </c>
      <c r="V563" s="7"/>
      <c r="W563">
        <v>140</v>
      </c>
      <c r="X563" s="14">
        <f t="shared" si="187"/>
        <v>-13.719999999999999</v>
      </c>
      <c r="Y563" s="12">
        <f t="shared" si="188"/>
        <v>-290864</v>
      </c>
      <c r="Z563" s="12">
        <f t="shared" si="189"/>
        <v>-1372</v>
      </c>
      <c r="AA563" s="7"/>
      <c r="AB563">
        <v>122</v>
      </c>
      <c r="AC563" s="14">
        <f t="shared" si="190"/>
        <v>-19.825000000000017</v>
      </c>
      <c r="AD563" s="12">
        <f t="shared" si="191"/>
        <v>-420290.00000000035</v>
      </c>
      <c r="AE563" s="12">
        <f t="shared" si="192"/>
        <v>-1982.5000000000016</v>
      </c>
      <c r="AF563" s="7"/>
      <c r="AG563">
        <v>103</v>
      </c>
      <c r="AH563" s="14">
        <f t="shared" si="193"/>
        <v>-21.439999999999984</v>
      </c>
      <c r="AI563" s="12">
        <f t="shared" si="194"/>
        <v>-454527.99999999959</v>
      </c>
      <c r="AJ563" s="12">
        <f t="shared" si="195"/>
        <v>-2143.9999999999982</v>
      </c>
      <c r="AK563" s="7"/>
      <c r="AL563" s="12">
        <f t="shared" si="196"/>
        <v>-1286522.0000000005</v>
      </c>
      <c r="AM563" s="12">
        <f t="shared" si="197"/>
        <v>-6068.5000000000018</v>
      </c>
    </row>
    <row r="564" spans="1:39" x14ac:dyDescent="0.25">
      <c r="A564" t="s">
        <v>76</v>
      </c>
      <c r="B564" t="s">
        <v>271</v>
      </c>
      <c r="C564" t="s">
        <v>582</v>
      </c>
      <c r="D564">
        <v>2014</v>
      </c>
      <c r="E564" t="s">
        <v>639</v>
      </c>
      <c r="F564">
        <v>2080</v>
      </c>
      <c r="G564">
        <v>1543</v>
      </c>
      <c r="H564" s="4" t="s">
        <v>10</v>
      </c>
      <c r="I564">
        <v>2488</v>
      </c>
      <c r="J564">
        <v>8.3000000000000007</v>
      </c>
      <c r="K564">
        <v>183</v>
      </c>
      <c r="L564" s="16">
        <f t="shared" si="180"/>
        <v>164.70000000000002</v>
      </c>
      <c r="M564" s="16">
        <f t="shared" si="181"/>
        <v>153.72</v>
      </c>
      <c r="N564" s="16">
        <f t="shared" si="182"/>
        <v>141.82500000000002</v>
      </c>
      <c r="O564" s="16">
        <f t="shared" si="183"/>
        <v>124.43999999999998</v>
      </c>
      <c r="P564">
        <v>266</v>
      </c>
      <c r="Q564" s="7"/>
      <c r="R564">
        <v>159</v>
      </c>
      <c r="S564" s="14">
        <f t="shared" si="184"/>
        <v>-5.7000000000000171</v>
      </c>
      <c r="T564" s="12">
        <f t="shared" si="185"/>
        <v>-151620.00000000047</v>
      </c>
      <c r="U564" s="12">
        <f t="shared" si="186"/>
        <v>-570.00000000000171</v>
      </c>
      <c r="V564" s="7"/>
      <c r="W564">
        <v>140</v>
      </c>
      <c r="X564" s="14">
        <f t="shared" si="187"/>
        <v>-13.719999999999999</v>
      </c>
      <c r="Y564" s="12">
        <f t="shared" si="188"/>
        <v>-364951.99999999994</v>
      </c>
      <c r="Z564" s="12">
        <f t="shared" si="189"/>
        <v>-1371.9999999999998</v>
      </c>
      <c r="AA564" s="7"/>
      <c r="AB564">
        <v>122</v>
      </c>
      <c r="AC564" s="14">
        <f t="shared" si="190"/>
        <v>-19.825000000000017</v>
      </c>
      <c r="AD564" s="12">
        <f t="shared" si="191"/>
        <v>-527345.00000000047</v>
      </c>
      <c r="AE564" s="12">
        <f t="shared" si="192"/>
        <v>-1982.5000000000018</v>
      </c>
      <c r="AF564" s="7"/>
      <c r="AG564">
        <v>103</v>
      </c>
      <c r="AH564" s="14">
        <f t="shared" si="193"/>
        <v>-21.439999999999984</v>
      </c>
      <c r="AI564" s="12">
        <f t="shared" si="194"/>
        <v>-570303.99999999953</v>
      </c>
      <c r="AJ564" s="12">
        <f t="shared" si="195"/>
        <v>-2143.9999999999982</v>
      </c>
      <c r="AK564" s="7"/>
      <c r="AL564" s="12">
        <f t="shared" si="196"/>
        <v>-1614221.0000000005</v>
      </c>
      <c r="AM564" s="12">
        <f t="shared" si="197"/>
        <v>-6068.5000000000018</v>
      </c>
    </row>
    <row r="565" spans="1:39" x14ac:dyDescent="0.25">
      <c r="A565" t="s">
        <v>76</v>
      </c>
      <c r="B565" t="s">
        <v>271</v>
      </c>
      <c r="C565" t="s">
        <v>582</v>
      </c>
      <c r="D565">
        <v>2017</v>
      </c>
      <c r="E565" t="s">
        <v>640</v>
      </c>
      <c r="F565">
        <v>2080</v>
      </c>
      <c r="G565">
        <v>1543</v>
      </c>
      <c r="H565" s="4" t="s">
        <v>10</v>
      </c>
      <c r="I565">
        <v>2488</v>
      </c>
      <c r="J565">
        <v>8.1</v>
      </c>
      <c r="K565">
        <v>188</v>
      </c>
      <c r="L565" s="16">
        <f t="shared" si="180"/>
        <v>169.20000000000002</v>
      </c>
      <c r="M565" s="16">
        <f t="shared" si="181"/>
        <v>157.91999999999999</v>
      </c>
      <c r="N565" s="16">
        <f t="shared" si="182"/>
        <v>145.70000000000002</v>
      </c>
      <c r="O565" s="16">
        <f t="shared" si="183"/>
        <v>127.83999999999999</v>
      </c>
      <c r="P565">
        <v>708</v>
      </c>
      <c r="Q565" s="7"/>
      <c r="R565">
        <v>159</v>
      </c>
      <c r="S565" s="14">
        <f t="shared" si="184"/>
        <v>-10.200000000000017</v>
      </c>
      <c r="T565" s="12">
        <f t="shared" si="185"/>
        <v>-722160.00000000116</v>
      </c>
      <c r="U565" s="12">
        <f t="shared" si="186"/>
        <v>-1020.0000000000016</v>
      </c>
      <c r="V565" s="7"/>
      <c r="W565">
        <v>140</v>
      </c>
      <c r="X565" s="14">
        <f t="shared" si="187"/>
        <v>-17.919999999999987</v>
      </c>
      <c r="Y565" s="12">
        <f t="shared" si="188"/>
        <v>-1268735.9999999991</v>
      </c>
      <c r="Z565" s="12">
        <f t="shared" si="189"/>
        <v>-1791.9999999999986</v>
      </c>
      <c r="AA565" s="7"/>
      <c r="AB565">
        <v>122</v>
      </c>
      <c r="AC565" s="14">
        <f t="shared" si="190"/>
        <v>-23.700000000000017</v>
      </c>
      <c r="AD565" s="12">
        <f t="shared" si="191"/>
        <v>-1677960.0000000014</v>
      </c>
      <c r="AE565" s="12">
        <f t="shared" si="192"/>
        <v>-2370.0000000000018</v>
      </c>
      <c r="AF565" s="7"/>
      <c r="AG565">
        <v>103</v>
      </c>
      <c r="AH565" s="14">
        <f t="shared" si="193"/>
        <v>-24.839999999999989</v>
      </c>
      <c r="AI565" s="12">
        <f t="shared" si="194"/>
        <v>-1758671.9999999993</v>
      </c>
      <c r="AJ565" s="12">
        <f t="shared" si="195"/>
        <v>-2483.9999999999991</v>
      </c>
      <c r="AK565" s="7"/>
      <c r="AL565" s="12">
        <f t="shared" si="196"/>
        <v>-5427528.0000000009</v>
      </c>
      <c r="AM565" s="12">
        <f t="shared" si="197"/>
        <v>-7666.0000000000009</v>
      </c>
    </row>
    <row r="566" spans="1:39" x14ac:dyDescent="0.25">
      <c r="A566" t="s">
        <v>596</v>
      </c>
      <c r="B566" t="s">
        <v>38</v>
      </c>
      <c r="C566" t="s">
        <v>597</v>
      </c>
      <c r="D566">
        <v>2019</v>
      </c>
      <c r="E566" t="s">
        <v>1873</v>
      </c>
      <c r="F566">
        <v>1925</v>
      </c>
      <c r="G566">
        <v>1545</v>
      </c>
      <c r="H566" s="4" t="s">
        <v>10</v>
      </c>
      <c r="I566">
        <v>1997</v>
      </c>
      <c r="J566">
        <v>7.2</v>
      </c>
      <c r="K566">
        <v>163</v>
      </c>
      <c r="L566" s="16">
        <f t="shared" si="180"/>
        <v>146.70000000000002</v>
      </c>
      <c r="M566" s="16">
        <f t="shared" si="181"/>
        <v>136.91999999999999</v>
      </c>
      <c r="N566" s="16">
        <f t="shared" si="182"/>
        <v>126.325</v>
      </c>
      <c r="O566" s="16">
        <f t="shared" si="183"/>
        <v>110.83999999999999</v>
      </c>
      <c r="P566">
        <v>4</v>
      </c>
      <c r="Q566" s="7"/>
      <c r="R566">
        <v>159</v>
      </c>
      <c r="S566" s="14">
        <f t="shared" si="184"/>
        <v>12.299999999999983</v>
      </c>
      <c r="T566" s="12">
        <f t="shared" si="185"/>
        <v>4919.9999999999927</v>
      </c>
      <c r="U566" s="12">
        <f t="shared" si="186"/>
        <v>1229.9999999999982</v>
      </c>
      <c r="V566" s="7"/>
      <c r="W566">
        <v>140</v>
      </c>
      <c r="X566" s="14">
        <f t="shared" si="187"/>
        <v>3.0800000000000125</v>
      </c>
      <c r="Y566" s="12">
        <f t="shared" si="188"/>
        <v>1232.000000000005</v>
      </c>
      <c r="Z566" s="12">
        <f t="shared" si="189"/>
        <v>308.00000000000125</v>
      </c>
      <c r="AA566" s="7"/>
      <c r="AB566">
        <v>122</v>
      </c>
      <c r="AC566" s="14">
        <f t="shared" si="190"/>
        <v>-4.3250000000000028</v>
      </c>
      <c r="AD566" s="12">
        <f t="shared" si="191"/>
        <v>-1730.0000000000011</v>
      </c>
      <c r="AE566" s="12">
        <f t="shared" si="192"/>
        <v>-432.50000000000028</v>
      </c>
      <c r="AF566" s="7"/>
      <c r="AG566">
        <v>103</v>
      </c>
      <c r="AH566" s="14">
        <f t="shared" si="193"/>
        <v>-7.8399999999999892</v>
      </c>
      <c r="AI566" s="12">
        <f t="shared" si="194"/>
        <v>-3135.9999999999955</v>
      </c>
      <c r="AJ566" s="12">
        <f t="shared" si="195"/>
        <v>-783.99999999999886</v>
      </c>
      <c r="AK566" s="7"/>
      <c r="AL566" s="12">
        <f t="shared" si="196"/>
        <v>1286.0000000000014</v>
      </c>
      <c r="AM566" s="12">
        <f t="shared" si="197"/>
        <v>321.50000000000034</v>
      </c>
    </row>
    <row r="567" spans="1:39" x14ac:dyDescent="0.25">
      <c r="A567" t="s">
        <v>248</v>
      </c>
      <c r="B567" t="s">
        <v>249</v>
      </c>
      <c r="C567" t="s">
        <v>641</v>
      </c>
      <c r="D567">
        <v>2018</v>
      </c>
      <c r="E567" t="s">
        <v>642</v>
      </c>
      <c r="F567">
        <v>1664</v>
      </c>
      <c r="G567">
        <v>1545</v>
      </c>
      <c r="H567" s="4" t="s">
        <v>10</v>
      </c>
      <c r="I567">
        <v>3855</v>
      </c>
      <c r="J567">
        <v>10.7</v>
      </c>
      <c r="K567">
        <v>245</v>
      </c>
      <c r="L567" s="16">
        <f t="shared" si="180"/>
        <v>220.5</v>
      </c>
      <c r="M567" s="16">
        <f t="shared" si="181"/>
        <v>205.79999999999998</v>
      </c>
      <c r="N567" s="16">
        <f t="shared" si="182"/>
        <v>189.875</v>
      </c>
      <c r="O567" s="16">
        <f t="shared" si="183"/>
        <v>166.6</v>
      </c>
      <c r="P567">
        <v>2</v>
      </c>
      <c r="Q567" s="7"/>
      <c r="R567">
        <v>159</v>
      </c>
      <c r="S567" s="14">
        <f t="shared" si="184"/>
        <v>-61.5</v>
      </c>
      <c r="T567" s="12">
        <f t="shared" si="185"/>
        <v>-12300</v>
      </c>
      <c r="U567" s="12">
        <f t="shared" si="186"/>
        <v>-6150</v>
      </c>
      <c r="V567" s="7"/>
      <c r="W567">
        <v>140</v>
      </c>
      <c r="X567" s="14">
        <f t="shared" si="187"/>
        <v>-65.799999999999983</v>
      </c>
      <c r="Y567" s="12">
        <f t="shared" si="188"/>
        <v>-13159.999999999996</v>
      </c>
      <c r="Z567" s="12">
        <f t="shared" si="189"/>
        <v>-6579.9999999999982</v>
      </c>
      <c r="AA567" s="7"/>
      <c r="AB567">
        <v>122</v>
      </c>
      <c r="AC567" s="14">
        <f t="shared" si="190"/>
        <v>-67.875</v>
      </c>
      <c r="AD567" s="12">
        <f t="shared" si="191"/>
        <v>-13575</v>
      </c>
      <c r="AE567" s="12">
        <f t="shared" si="192"/>
        <v>-6787.5</v>
      </c>
      <c r="AF567" s="7"/>
      <c r="AG567">
        <v>103</v>
      </c>
      <c r="AH567" s="14">
        <f t="shared" si="193"/>
        <v>-63.599999999999994</v>
      </c>
      <c r="AI567" s="12">
        <f t="shared" si="194"/>
        <v>-12719.999999999998</v>
      </c>
      <c r="AJ567" s="12">
        <f t="shared" si="195"/>
        <v>-6359.9999999999991</v>
      </c>
      <c r="AK567" s="7"/>
      <c r="AL567" s="12">
        <f t="shared" si="196"/>
        <v>-51755</v>
      </c>
      <c r="AM567" s="12">
        <f t="shared" si="197"/>
        <v>-25877.5</v>
      </c>
    </row>
    <row r="568" spans="1:39" x14ac:dyDescent="0.25">
      <c r="A568" t="s">
        <v>410</v>
      </c>
      <c r="B568" t="s">
        <v>249</v>
      </c>
      <c r="C568">
        <v>911</v>
      </c>
      <c r="D568">
        <v>2018</v>
      </c>
      <c r="E568" t="s">
        <v>644</v>
      </c>
      <c r="F568">
        <v>1830</v>
      </c>
      <c r="G568">
        <v>1545</v>
      </c>
      <c r="H568" s="4" t="s">
        <v>10</v>
      </c>
      <c r="I568">
        <v>3800</v>
      </c>
      <c r="J568">
        <v>11.8</v>
      </c>
      <c r="K568">
        <v>269</v>
      </c>
      <c r="L568" s="16">
        <f t="shared" si="180"/>
        <v>242.1</v>
      </c>
      <c r="M568" s="16">
        <f t="shared" si="181"/>
        <v>225.95999999999998</v>
      </c>
      <c r="N568" s="16">
        <f t="shared" si="182"/>
        <v>208.47499999999999</v>
      </c>
      <c r="O568" s="16">
        <f t="shared" si="183"/>
        <v>182.92</v>
      </c>
      <c r="P568">
        <v>34</v>
      </c>
      <c r="Q568" s="7"/>
      <c r="R568">
        <v>159</v>
      </c>
      <c r="S568" s="14">
        <f t="shared" si="184"/>
        <v>-83.1</v>
      </c>
      <c r="T568" s="12">
        <f t="shared" si="185"/>
        <v>-282539.99999999994</v>
      </c>
      <c r="U568" s="12">
        <f t="shared" si="186"/>
        <v>-8309.9999999999982</v>
      </c>
      <c r="V568" s="7"/>
      <c r="W568">
        <v>140</v>
      </c>
      <c r="X568" s="14">
        <f t="shared" si="187"/>
        <v>-85.95999999999998</v>
      </c>
      <c r="Y568" s="12">
        <f t="shared" si="188"/>
        <v>-292263.99999999994</v>
      </c>
      <c r="Z568" s="12">
        <f t="shared" si="189"/>
        <v>-8595.9999999999982</v>
      </c>
      <c r="AA568" s="7"/>
      <c r="AB568">
        <v>122</v>
      </c>
      <c r="AC568" s="14">
        <f t="shared" si="190"/>
        <v>-86.474999999999994</v>
      </c>
      <c r="AD568" s="12">
        <f t="shared" si="191"/>
        <v>-294014.99999999994</v>
      </c>
      <c r="AE568" s="12">
        <f t="shared" si="192"/>
        <v>-8647.4999999999982</v>
      </c>
      <c r="AF568" s="7"/>
      <c r="AG568">
        <v>103</v>
      </c>
      <c r="AH568" s="14">
        <f t="shared" si="193"/>
        <v>-79.919999999999987</v>
      </c>
      <c r="AI568" s="12">
        <f t="shared" si="194"/>
        <v>-271728</v>
      </c>
      <c r="AJ568" s="12">
        <f t="shared" si="195"/>
        <v>-7992</v>
      </c>
      <c r="AK568" s="7"/>
      <c r="AL568" s="12">
        <f t="shared" si="196"/>
        <v>-1140547</v>
      </c>
      <c r="AM568" s="12">
        <f t="shared" si="197"/>
        <v>-33545.5</v>
      </c>
    </row>
    <row r="569" spans="1:39" x14ac:dyDescent="0.25">
      <c r="A569" t="s">
        <v>29</v>
      </c>
      <c r="B569" t="s">
        <v>271</v>
      </c>
      <c r="C569" t="s">
        <v>487</v>
      </c>
      <c r="D569">
        <v>2018</v>
      </c>
      <c r="E569" t="s">
        <v>643</v>
      </c>
      <c r="F569">
        <v>2205</v>
      </c>
      <c r="G569">
        <v>1545</v>
      </c>
      <c r="H569" s="4" t="s">
        <v>10</v>
      </c>
      <c r="I569">
        <v>2360</v>
      </c>
      <c r="J569">
        <v>7.2</v>
      </c>
      <c r="K569">
        <v>167</v>
      </c>
      <c r="L569" s="16">
        <f t="shared" si="180"/>
        <v>150.30000000000001</v>
      </c>
      <c r="M569" s="16">
        <f t="shared" si="181"/>
        <v>140.28</v>
      </c>
      <c r="N569" s="16">
        <f t="shared" si="182"/>
        <v>129.42500000000001</v>
      </c>
      <c r="O569" s="16">
        <f t="shared" si="183"/>
        <v>113.55999999999999</v>
      </c>
      <c r="P569">
        <v>170</v>
      </c>
      <c r="Q569" s="7"/>
      <c r="R569">
        <v>159</v>
      </c>
      <c r="S569" s="14">
        <f t="shared" si="184"/>
        <v>8.6999999999999886</v>
      </c>
      <c r="T569" s="12">
        <f t="shared" si="185"/>
        <v>147899.99999999983</v>
      </c>
      <c r="U569" s="12">
        <f t="shared" si="186"/>
        <v>869.99999999999898</v>
      </c>
      <c r="V569" s="7"/>
      <c r="W569">
        <v>140</v>
      </c>
      <c r="X569" s="14">
        <f t="shared" si="187"/>
        <v>-0.28000000000000114</v>
      </c>
      <c r="Y569" s="12">
        <f t="shared" si="188"/>
        <v>-4760.0000000000191</v>
      </c>
      <c r="Z569" s="12">
        <f t="shared" si="189"/>
        <v>-28.000000000000114</v>
      </c>
      <c r="AA569" s="7"/>
      <c r="AB569">
        <v>122</v>
      </c>
      <c r="AC569" s="14">
        <f t="shared" si="190"/>
        <v>-7.4250000000000114</v>
      </c>
      <c r="AD569" s="12">
        <f t="shared" si="191"/>
        <v>-126225.00000000017</v>
      </c>
      <c r="AE569" s="12">
        <f t="shared" si="192"/>
        <v>-742.50000000000102</v>
      </c>
      <c r="AF569" s="7"/>
      <c r="AG569">
        <v>103</v>
      </c>
      <c r="AH569" s="14">
        <f t="shared" si="193"/>
        <v>-10.559999999999988</v>
      </c>
      <c r="AI569" s="12">
        <f t="shared" si="194"/>
        <v>-179519.9999999998</v>
      </c>
      <c r="AJ569" s="12">
        <f t="shared" si="195"/>
        <v>-1055.9999999999989</v>
      </c>
      <c r="AK569" s="7"/>
      <c r="AL569" s="12">
        <f t="shared" si="196"/>
        <v>-162605.00000000017</v>
      </c>
      <c r="AM569" s="12">
        <f t="shared" si="197"/>
        <v>-956.50000000000102</v>
      </c>
    </row>
    <row r="570" spans="1:39" x14ac:dyDescent="0.25">
      <c r="A570" t="s">
        <v>76</v>
      </c>
      <c r="B570" t="s">
        <v>209</v>
      </c>
      <c r="C570" t="s">
        <v>645</v>
      </c>
      <c r="D570">
        <v>2015</v>
      </c>
      <c r="E570" t="s">
        <v>646</v>
      </c>
      <c r="F570">
        <v>2910</v>
      </c>
      <c r="G570">
        <v>1548</v>
      </c>
      <c r="H570" s="4" t="s">
        <v>14</v>
      </c>
      <c r="I570">
        <v>2298</v>
      </c>
      <c r="J570">
        <v>6.4</v>
      </c>
      <c r="K570">
        <v>169</v>
      </c>
      <c r="L570" s="16">
        <f t="shared" si="180"/>
        <v>152.1</v>
      </c>
      <c r="M570" s="16">
        <f t="shared" si="181"/>
        <v>141.96</v>
      </c>
      <c r="N570" s="16">
        <f t="shared" si="182"/>
        <v>130.97499999999999</v>
      </c>
      <c r="O570" s="16">
        <f t="shared" si="183"/>
        <v>114.91999999999999</v>
      </c>
      <c r="P570">
        <v>56</v>
      </c>
      <c r="Q570" s="7"/>
      <c r="R570">
        <v>159</v>
      </c>
      <c r="S570" s="14">
        <f t="shared" si="184"/>
        <v>6.9000000000000057</v>
      </c>
      <c r="T570" s="12">
        <f t="shared" si="185"/>
        <v>38640.000000000029</v>
      </c>
      <c r="U570" s="12">
        <f t="shared" si="186"/>
        <v>690.00000000000057</v>
      </c>
      <c r="V570" s="7"/>
      <c r="W570">
        <v>140</v>
      </c>
      <c r="X570" s="14">
        <f t="shared" si="187"/>
        <v>-1.960000000000008</v>
      </c>
      <c r="Y570" s="12">
        <f t="shared" si="188"/>
        <v>-10976.000000000044</v>
      </c>
      <c r="Z570" s="12">
        <f t="shared" si="189"/>
        <v>-196.00000000000077</v>
      </c>
      <c r="AA570" s="7"/>
      <c r="AB570">
        <v>122</v>
      </c>
      <c r="AC570" s="14">
        <f t="shared" si="190"/>
        <v>-8.9749999999999943</v>
      </c>
      <c r="AD570" s="12">
        <f t="shared" si="191"/>
        <v>-50259.999999999971</v>
      </c>
      <c r="AE570" s="12">
        <f t="shared" si="192"/>
        <v>-897.49999999999943</v>
      </c>
      <c r="AF570" s="7"/>
      <c r="AG570">
        <v>103</v>
      </c>
      <c r="AH570" s="14">
        <f t="shared" si="193"/>
        <v>-11.919999999999987</v>
      </c>
      <c r="AI570" s="12">
        <f t="shared" si="194"/>
        <v>-66751.999999999927</v>
      </c>
      <c r="AJ570" s="12">
        <f t="shared" si="195"/>
        <v>-1191.9999999999986</v>
      </c>
      <c r="AK570" s="7"/>
      <c r="AL570" s="12">
        <f t="shared" si="196"/>
        <v>-89347.999999999913</v>
      </c>
      <c r="AM570" s="12">
        <f t="shared" si="197"/>
        <v>-1595.4999999999984</v>
      </c>
    </row>
    <row r="571" spans="1:39" x14ac:dyDescent="0.25">
      <c r="A571" t="s">
        <v>58</v>
      </c>
      <c r="B571" t="s">
        <v>185</v>
      </c>
      <c r="C571" t="s">
        <v>398</v>
      </c>
      <c r="D571">
        <v>2018</v>
      </c>
      <c r="E571" t="s">
        <v>652</v>
      </c>
      <c r="F571">
        <v>1855</v>
      </c>
      <c r="G571">
        <v>1550</v>
      </c>
      <c r="H571" s="4" t="s">
        <v>365</v>
      </c>
      <c r="I571">
        <v>1798</v>
      </c>
      <c r="J571">
        <v>1</v>
      </c>
      <c r="K571">
        <v>22</v>
      </c>
      <c r="L571" s="16">
        <f t="shared" si="180"/>
        <v>19.8</v>
      </c>
      <c r="M571" s="16">
        <f t="shared" si="181"/>
        <v>18.48</v>
      </c>
      <c r="N571" s="16">
        <f t="shared" si="182"/>
        <v>17.05</v>
      </c>
      <c r="O571" s="16">
        <f t="shared" si="183"/>
        <v>14.959999999999999</v>
      </c>
      <c r="P571">
        <v>100</v>
      </c>
      <c r="Q571" s="7"/>
      <c r="R571">
        <v>159</v>
      </c>
      <c r="S571" s="14">
        <f t="shared" si="184"/>
        <v>139.19999999999999</v>
      </c>
      <c r="T571" s="12">
        <f t="shared" si="185"/>
        <v>1391999.9999999998</v>
      </c>
      <c r="U571" s="12">
        <f t="shared" si="186"/>
        <v>13919.999999999998</v>
      </c>
      <c r="V571" s="7"/>
      <c r="W571">
        <v>140</v>
      </c>
      <c r="X571" s="14">
        <f t="shared" si="187"/>
        <v>121.52</v>
      </c>
      <c r="Y571" s="12">
        <f t="shared" si="188"/>
        <v>1215200</v>
      </c>
      <c r="Z571" s="12">
        <f t="shared" si="189"/>
        <v>12152</v>
      </c>
      <c r="AA571" s="7"/>
      <c r="AB571">
        <v>122</v>
      </c>
      <c r="AC571" s="14">
        <f t="shared" si="190"/>
        <v>104.95</v>
      </c>
      <c r="AD571" s="12">
        <f t="shared" si="191"/>
        <v>1049500</v>
      </c>
      <c r="AE571" s="12">
        <f t="shared" si="192"/>
        <v>10495</v>
      </c>
      <c r="AF571" s="7"/>
      <c r="AG571">
        <v>103</v>
      </c>
      <c r="AH571" s="14">
        <f t="shared" si="193"/>
        <v>88.04</v>
      </c>
      <c r="AI571" s="12">
        <f t="shared" si="194"/>
        <v>880400</v>
      </c>
      <c r="AJ571" s="12">
        <f t="shared" si="195"/>
        <v>8804</v>
      </c>
      <c r="AK571" s="7"/>
      <c r="AL571" s="12">
        <f t="shared" si="196"/>
        <v>4537100</v>
      </c>
      <c r="AM571" s="12">
        <f t="shared" si="197"/>
        <v>45371</v>
      </c>
    </row>
    <row r="572" spans="1:39" x14ac:dyDescent="0.25">
      <c r="A572" t="s">
        <v>192</v>
      </c>
      <c r="B572" t="s">
        <v>38</v>
      </c>
      <c r="C572" t="s">
        <v>342</v>
      </c>
      <c r="D572">
        <v>2019</v>
      </c>
      <c r="E572" t="s">
        <v>1874</v>
      </c>
      <c r="F572">
        <v>2010</v>
      </c>
      <c r="G572">
        <v>1550</v>
      </c>
      <c r="H572" s="4" t="s">
        <v>10</v>
      </c>
      <c r="I572">
        <v>2979</v>
      </c>
      <c r="J572">
        <v>9.8000000000000007</v>
      </c>
      <c r="K572">
        <v>223</v>
      </c>
      <c r="L572" s="16">
        <f t="shared" si="180"/>
        <v>200.70000000000002</v>
      </c>
      <c r="M572" s="16">
        <f t="shared" si="181"/>
        <v>187.32</v>
      </c>
      <c r="N572" s="16">
        <f t="shared" si="182"/>
        <v>172.82500000000002</v>
      </c>
      <c r="O572" s="16">
        <f t="shared" si="183"/>
        <v>151.63999999999999</v>
      </c>
      <c r="P572">
        <v>6</v>
      </c>
      <c r="Q572" s="7"/>
      <c r="R572">
        <v>159</v>
      </c>
      <c r="S572" s="14">
        <f t="shared" si="184"/>
        <v>-41.700000000000017</v>
      </c>
      <c r="T572" s="12">
        <f t="shared" si="185"/>
        <v>-25020.000000000011</v>
      </c>
      <c r="U572" s="12">
        <f t="shared" si="186"/>
        <v>-4170.0000000000018</v>
      </c>
      <c r="V572" s="7"/>
      <c r="W572">
        <v>140</v>
      </c>
      <c r="X572" s="14">
        <f t="shared" si="187"/>
        <v>-47.319999999999993</v>
      </c>
      <c r="Y572" s="12">
        <f t="shared" si="188"/>
        <v>-28391.999999999996</v>
      </c>
      <c r="Z572" s="12">
        <f t="shared" si="189"/>
        <v>-4731.9999999999991</v>
      </c>
      <c r="AA572" s="7"/>
      <c r="AB572">
        <v>122</v>
      </c>
      <c r="AC572" s="14">
        <f t="shared" si="190"/>
        <v>-50.825000000000017</v>
      </c>
      <c r="AD572" s="12">
        <f t="shared" si="191"/>
        <v>-30495.000000000011</v>
      </c>
      <c r="AE572" s="12">
        <f t="shared" si="192"/>
        <v>-5082.5000000000018</v>
      </c>
      <c r="AF572" s="7"/>
      <c r="AG572">
        <v>103</v>
      </c>
      <c r="AH572" s="14">
        <f t="shared" si="193"/>
        <v>-48.639999999999986</v>
      </c>
      <c r="AI572" s="12">
        <f t="shared" si="194"/>
        <v>-29183.999999999993</v>
      </c>
      <c r="AJ572" s="12">
        <f t="shared" si="195"/>
        <v>-4863.9999999999991</v>
      </c>
      <c r="AK572" s="7"/>
      <c r="AL572" s="12">
        <f t="shared" si="196"/>
        <v>-113091.00000000001</v>
      </c>
      <c r="AM572" s="12">
        <f t="shared" si="197"/>
        <v>-18848.500000000004</v>
      </c>
    </row>
    <row r="573" spans="1:39" x14ac:dyDescent="0.25">
      <c r="A573" t="s">
        <v>15</v>
      </c>
      <c r="B573" t="s">
        <v>38</v>
      </c>
      <c r="C573" t="s">
        <v>480</v>
      </c>
      <c r="D573">
        <v>2011</v>
      </c>
      <c r="E573" t="s">
        <v>1875</v>
      </c>
      <c r="F573">
        <v>2020</v>
      </c>
      <c r="G573">
        <v>1550</v>
      </c>
      <c r="H573" s="4" t="s">
        <v>10</v>
      </c>
      <c r="I573">
        <v>1796</v>
      </c>
      <c r="J573">
        <v>7</v>
      </c>
      <c r="K573">
        <v>161</v>
      </c>
      <c r="L573" s="16">
        <f t="shared" si="180"/>
        <v>144.9</v>
      </c>
      <c r="M573" s="16">
        <f t="shared" si="181"/>
        <v>135.24</v>
      </c>
      <c r="N573" s="16">
        <f t="shared" si="182"/>
        <v>124.77500000000001</v>
      </c>
      <c r="O573" s="16">
        <f t="shared" si="183"/>
        <v>109.47999999999999</v>
      </c>
      <c r="P573">
        <v>2</v>
      </c>
      <c r="Q573" s="7"/>
      <c r="R573">
        <v>159</v>
      </c>
      <c r="S573" s="14">
        <f t="shared" si="184"/>
        <v>14.099999999999994</v>
      </c>
      <c r="T573" s="12">
        <f t="shared" si="185"/>
        <v>2819.9999999999991</v>
      </c>
      <c r="U573" s="12">
        <f t="shared" si="186"/>
        <v>1409.9999999999995</v>
      </c>
      <c r="V573" s="7"/>
      <c r="W573">
        <v>140</v>
      </c>
      <c r="X573" s="14">
        <f t="shared" si="187"/>
        <v>4.7599999999999909</v>
      </c>
      <c r="Y573" s="12">
        <f t="shared" si="188"/>
        <v>951.99999999999818</v>
      </c>
      <c r="Z573" s="12">
        <f t="shared" si="189"/>
        <v>475.99999999999909</v>
      </c>
      <c r="AA573" s="7"/>
      <c r="AB573">
        <v>122</v>
      </c>
      <c r="AC573" s="14">
        <f t="shared" si="190"/>
        <v>-2.7750000000000057</v>
      </c>
      <c r="AD573" s="12">
        <f t="shared" si="191"/>
        <v>-555.00000000000114</v>
      </c>
      <c r="AE573" s="12">
        <f t="shared" si="192"/>
        <v>-277.50000000000057</v>
      </c>
      <c r="AF573" s="7"/>
      <c r="AG573">
        <v>103</v>
      </c>
      <c r="AH573" s="14">
        <f t="shared" si="193"/>
        <v>-6.4799999999999898</v>
      </c>
      <c r="AI573" s="12">
        <f t="shared" si="194"/>
        <v>-1295.999999999998</v>
      </c>
      <c r="AJ573" s="12">
        <f t="shared" si="195"/>
        <v>-647.99999999999898</v>
      </c>
      <c r="AK573" s="7"/>
      <c r="AL573" s="12">
        <f t="shared" si="196"/>
        <v>1920.9999999999982</v>
      </c>
      <c r="AM573" s="12">
        <f t="shared" si="197"/>
        <v>960.49999999999909</v>
      </c>
    </row>
    <row r="574" spans="1:39" x14ac:dyDescent="0.25">
      <c r="A574" t="s">
        <v>29</v>
      </c>
      <c r="B574" t="s">
        <v>19</v>
      </c>
      <c r="C574" t="s">
        <v>351</v>
      </c>
      <c r="D574">
        <v>2017</v>
      </c>
      <c r="E574" t="s">
        <v>650</v>
      </c>
      <c r="F574">
        <v>2010</v>
      </c>
      <c r="G574">
        <v>1550</v>
      </c>
      <c r="H574" s="4" t="s">
        <v>14</v>
      </c>
      <c r="I574">
        <v>2268</v>
      </c>
      <c r="J574">
        <v>6</v>
      </c>
      <c r="K574">
        <v>156</v>
      </c>
      <c r="L574" s="16">
        <f t="shared" si="180"/>
        <v>140.4</v>
      </c>
      <c r="M574" s="16">
        <f t="shared" si="181"/>
        <v>131.04</v>
      </c>
      <c r="N574" s="16">
        <f t="shared" si="182"/>
        <v>120.9</v>
      </c>
      <c r="O574" s="16">
        <f t="shared" si="183"/>
        <v>106.07999999999998</v>
      </c>
      <c r="P574">
        <v>2</v>
      </c>
      <c r="Q574" s="7"/>
      <c r="R574">
        <v>159</v>
      </c>
      <c r="S574" s="14">
        <f t="shared" si="184"/>
        <v>18.599999999999994</v>
      </c>
      <c r="T574" s="12">
        <f t="shared" si="185"/>
        <v>3719.9999999999991</v>
      </c>
      <c r="U574" s="12">
        <f t="shared" si="186"/>
        <v>1859.9999999999995</v>
      </c>
      <c r="V574" s="7"/>
      <c r="W574">
        <v>140</v>
      </c>
      <c r="X574" s="14">
        <f t="shared" si="187"/>
        <v>8.960000000000008</v>
      </c>
      <c r="Y574" s="12">
        <f t="shared" si="188"/>
        <v>1792.0000000000016</v>
      </c>
      <c r="Z574" s="12">
        <f t="shared" si="189"/>
        <v>896.0000000000008</v>
      </c>
      <c r="AA574" s="7"/>
      <c r="AB574">
        <v>122</v>
      </c>
      <c r="AC574" s="14">
        <f t="shared" si="190"/>
        <v>1.0999999999999943</v>
      </c>
      <c r="AD574" s="12">
        <f t="shared" si="191"/>
        <v>219.99999999999886</v>
      </c>
      <c r="AE574" s="12">
        <f t="shared" si="192"/>
        <v>109.99999999999943</v>
      </c>
      <c r="AF574" s="7"/>
      <c r="AG574">
        <v>103</v>
      </c>
      <c r="AH574" s="14">
        <f t="shared" si="193"/>
        <v>-3.0799999999999841</v>
      </c>
      <c r="AI574" s="12">
        <f t="shared" si="194"/>
        <v>-615.99999999999682</v>
      </c>
      <c r="AJ574" s="12">
        <f t="shared" si="195"/>
        <v>-307.99999999999841</v>
      </c>
      <c r="AK574" s="7"/>
      <c r="AL574" s="12">
        <f t="shared" si="196"/>
        <v>5116.0000000000027</v>
      </c>
      <c r="AM574" s="12">
        <f t="shared" si="197"/>
        <v>2558.0000000000014</v>
      </c>
    </row>
    <row r="575" spans="1:39" x14ac:dyDescent="0.25">
      <c r="A575" t="s">
        <v>29</v>
      </c>
      <c r="B575" t="s">
        <v>19</v>
      </c>
      <c r="C575" t="s">
        <v>351</v>
      </c>
      <c r="D575">
        <v>2018</v>
      </c>
      <c r="E575" t="s">
        <v>651</v>
      </c>
      <c r="F575">
        <v>2010</v>
      </c>
      <c r="G575">
        <v>1550</v>
      </c>
      <c r="H575" s="4" t="s">
        <v>14</v>
      </c>
      <c r="I575">
        <v>2268</v>
      </c>
      <c r="J575">
        <v>6</v>
      </c>
      <c r="K575">
        <v>156</v>
      </c>
      <c r="L575" s="16">
        <f t="shared" si="180"/>
        <v>140.4</v>
      </c>
      <c r="M575" s="16">
        <f t="shared" si="181"/>
        <v>131.04</v>
      </c>
      <c r="N575" s="16">
        <f t="shared" si="182"/>
        <v>120.9</v>
      </c>
      <c r="O575" s="16">
        <f t="shared" si="183"/>
        <v>106.07999999999998</v>
      </c>
      <c r="P575">
        <v>12</v>
      </c>
      <c r="Q575" s="7"/>
      <c r="R575">
        <v>159</v>
      </c>
      <c r="S575" s="14">
        <f t="shared" si="184"/>
        <v>18.599999999999994</v>
      </c>
      <c r="T575" s="12">
        <f t="shared" si="185"/>
        <v>22319.999999999993</v>
      </c>
      <c r="U575" s="12">
        <f t="shared" si="186"/>
        <v>1859.9999999999993</v>
      </c>
      <c r="V575" s="7"/>
      <c r="W575">
        <v>140</v>
      </c>
      <c r="X575" s="14">
        <f t="shared" si="187"/>
        <v>8.960000000000008</v>
      </c>
      <c r="Y575" s="12">
        <f t="shared" si="188"/>
        <v>10752.000000000009</v>
      </c>
      <c r="Z575" s="12">
        <f t="shared" si="189"/>
        <v>896.0000000000008</v>
      </c>
      <c r="AA575" s="7"/>
      <c r="AB575">
        <v>122</v>
      </c>
      <c r="AC575" s="14">
        <f t="shared" si="190"/>
        <v>1.0999999999999943</v>
      </c>
      <c r="AD575" s="12">
        <f t="shared" si="191"/>
        <v>1319.9999999999932</v>
      </c>
      <c r="AE575" s="12">
        <f t="shared" si="192"/>
        <v>109.99999999999943</v>
      </c>
      <c r="AF575" s="7"/>
      <c r="AG575">
        <v>103</v>
      </c>
      <c r="AH575" s="14">
        <f t="shared" si="193"/>
        <v>-3.0799999999999841</v>
      </c>
      <c r="AI575" s="12">
        <f t="shared" si="194"/>
        <v>-3695.9999999999809</v>
      </c>
      <c r="AJ575" s="12">
        <f t="shared" si="195"/>
        <v>-307.99999999999841</v>
      </c>
      <c r="AK575" s="7"/>
      <c r="AL575" s="12">
        <f t="shared" si="196"/>
        <v>30696.000000000015</v>
      </c>
      <c r="AM575" s="12">
        <f t="shared" si="197"/>
        <v>2558.0000000000014</v>
      </c>
    </row>
    <row r="576" spans="1:39" x14ac:dyDescent="0.25">
      <c r="A576" t="s">
        <v>192</v>
      </c>
      <c r="B576" t="s">
        <v>239</v>
      </c>
      <c r="C576" t="s">
        <v>501</v>
      </c>
      <c r="D576">
        <v>2015</v>
      </c>
      <c r="E576" t="s">
        <v>647</v>
      </c>
      <c r="F576">
        <v>2145</v>
      </c>
      <c r="G576">
        <v>1550</v>
      </c>
      <c r="H576" s="4" t="s">
        <v>14</v>
      </c>
      <c r="I576">
        <v>1995</v>
      </c>
      <c r="J576">
        <v>5.0999999999999996</v>
      </c>
      <c r="K576">
        <v>133</v>
      </c>
      <c r="L576" s="16">
        <f t="shared" si="180"/>
        <v>119.7</v>
      </c>
      <c r="M576" s="16">
        <f t="shared" si="181"/>
        <v>111.72</v>
      </c>
      <c r="N576" s="16">
        <f t="shared" si="182"/>
        <v>103.075</v>
      </c>
      <c r="O576" s="16">
        <f t="shared" si="183"/>
        <v>90.44</v>
      </c>
      <c r="P576">
        <v>4</v>
      </c>
      <c r="Q576" s="7"/>
      <c r="R576">
        <v>159</v>
      </c>
      <c r="S576" s="14">
        <f t="shared" si="184"/>
        <v>39.299999999999997</v>
      </c>
      <c r="T576" s="12">
        <f t="shared" si="185"/>
        <v>15719.999999999998</v>
      </c>
      <c r="U576" s="12">
        <f t="shared" si="186"/>
        <v>3929.9999999999995</v>
      </c>
      <c r="V576" s="7"/>
      <c r="W576">
        <v>140</v>
      </c>
      <c r="X576" s="14">
        <f t="shared" si="187"/>
        <v>28.28</v>
      </c>
      <c r="Y576" s="12">
        <f t="shared" si="188"/>
        <v>11312</v>
      </c>
      <c r="Z576" s="12">
        <f t="shared" si="189"/>
        <v>2828</v>
      </c>
      <c r="AA576" s="7"/>
      <c r="AB576">
        <v>122</v>
      </c>
      <c r="AC576" s="14">
        <f t="shared" si="190"/>
        <v>18.924999999999997</v>
      </c>
      <c r="AD576" s="12">
        <f t="shared" si="191"/>
        <v>7569.9999999999991</v>
      </c>
      <c r="AE576" s="12">
        <f t="shared" si="192"/>
        <v>1892.4999999999998</v>
      </c>
      <c r="AF576" s="7"/>
      <c r="AG576">
        <v>103</v>
      </c>
      <c r="AH576" s="14">
        <f t="shared" si="193"/>
        <v>12.560000000000002</v>
      </c>
      <c r="AI576" s="12">
        <f t="shared" si="194"/>
        <v>5024.0000000000009</v>
      </c>
      <c r="AJ576" s="12">
        <f t="shared" si="195"/>
        <v>1256.0000000000002</v>
      </c>
      <c r="AK576" s="7"/>
      <c r="AL576" s="12">
        <f t="shared" si="196"/>
        <v>39626</v>
      </c>
      <c r="AM576" s="12">
        <f t="shared" si="197"/>
        <v>9906.5</v>
      </c>
    </row>
    <row r="577" spans="1:39" x14ac:dyDescent="0.25">
      <c r="A577" t="s">
        <v>257</v>
      </c>
      <c r="B577" t="s">
        <v>239</v>
      </c>
      <c r="C577" t="s">
        <v>258</v>
      </c>
      <c r="D577">
        <v>2016</v>
      </c>
      <c r="E577" t="s">
        <v>648</v>
      </c>
      <c r="F577">
        <v>2045</v>
      </c>
      <c r="G577">
        <v>1550</v>
      </c>
      <c r="H577" s="4" t="s">
        <v>10</v>
      </c>
      <c r="I577">
        <v>2360</v>
      </c>
      <c r="J577">
        <v>7.5</v>
      </c>
      <c r="K577">
        <v>175</v>
      </c>
      <c r="L577" s="16">
        <f t="shared" si="180"/>
        <v>157.5</v>
      </c>
      <c r="M577" s="16">
        <f t="shared" si="181"/>
        <v>147</v>
      </c>
      <c r="N577" s="16">
        <f t="shared" si="182"/>
        <v>135.625</v>
      </c>
      <c r="O577" s="16">
        <f t="shared" si="183"/>
        <v>118.99999999999999</v>
      </c>
      <c r="P577">
        <v>2</v>
      </c>
      <c r="Q577" s="7"/>
      <c r="R577">
        <v>159</v>
      </c>
      <c r="S577" s="14">
        <f t="shared" si="184"/>
        <v>1.5</v>
      </c>
      <c r="T577" s="12">
        <f t="shared" si="185"/>
        <v>300</v>
      </c>
      <c r="U577" s="12">
        <f t="shared" si="186"/>
        <v>150</v>
      </c>
      <c r="V577" s="7"/>
      <c r="W577">
        <v>140</v>
      </c>
      <c r="X577" s="14">
        <f t="shared" si="187"/>
        <v>-7</v>
      </c>
      <c r="Y577" s="12">
        <f t="shared" si="188"/>
        <v>-1400</v>
      </c>
      <c r="Z577" s="12">
        <f t="shared" si="189"/>
        <v>-700</v>
      </c>
      <c r="AA577" s="7"/>
      <c r="AB577">
        <v>122</v>
      </c>
      <c r="AC577" s="14">
        <f t="shared" si="190"/>
        <v>-13.625</v>
      </c>
      <c r="AD577" s="12">
        <f t="shared" si="191"/>
        <v>-2725</v>
      </c>
      <c r="AE577" s="12">
        <f t="shared" si="192"/>
        <v>-1362.5</v>
      </c>
      <c r="AF577" s="7"/>
      <c r="AG577">
        <v>103</v>
      </c>
      <c r="AH577" s="14">
        <f t="shared" si="193"/>
        <v>-15.999999999999986</v>
      </c>
      <c r="AI577" s="12">
        <f t="shared" si="194"/>
        <v>-3199.9999999999973</v>
      </c>
      <c r="AJ577" s="12">
        <f t="shared" si="195"/>
        <v>-1599.9999999999986</v>
      </c>
      <c r="AK577" s="7"/>
      <c r="AL577" s="12">
        <f t="shared" si="196"/>
        <v>-7024.9999999999973</v>
      </c>
      <c r="AM577" s="12">
        <f t="shared" si="197"/>
        <v>-3512.4999999999986</v>
      </c>
    </row>
    <row r="578" spans="1:39" x14ac:dyDescent="0.25">
      <c r="A578" t="s">
        <v>257</v>
      </c>
      <c r="B578" t="s">
        <v>239</v>
      </c>
      <c r="C578" t="s">
        <v>258</v>
      </c>
      <c r="D578">
        <v>2018</v>
      </c>
      <c r="E578" t="s">
        <v>649</v>
      </c>
      <c r="F578">
        <v>2045</v>
      </c>
      <c r="G578">
        <v>1550</v>
      </c>
      <c r="H578" s="4" t="s">
        <v>10</v>
      </c>
      <c r="I578">
        <v>2360</v>
      </c>
      <c r="J578">
        <v>7.5</v>
      </c>
      <c r="K578">
        <v>175</v>
      </c>
      <c r="L578" s="16">
        <f t="shared" si="180"/>
        <v>157.5</v>
      </c>
      <c r="M578" s="16">
        <f t="shared" si="181"/>
        <v>147</v>
      </c>
      <c r="N578" s="16">
        <f t="shared" si="182"/>
        <v>135.625</v>
      </c>
      <c r="O578" s="16">
        <f t="shared" si="183"/>
        <v>118.99999999999999</v>
      </c>
      <c r="P578">
        <v>24</v>
      </c>
      <c r="Q578" s="7"/>
      <c r="R578">
        <v>159</v>
      </c>
      <c r="S578" s="14">
        <f t="shared" si="184"/>
        <v>1.5</v>
      </c>
      <c r="T578" s="12">
        <f t="shared" si="185"/>
        <v>3600</v>
      </c>
      <c r="U578" s="12">
        <f t="shared" si="186"/>
        <v>150</v>
      </c>
      <c r="V578" s="7"/>
      <c r="W578">
        <v>140</v>
      </c>
      <c r="X578" s="14">
        <f t="shared" si="187"/>
        <v>-7</v>
      </c>
      <c r="Y578" s="12">
        <f t="shared" si="188"/>
        <v>-16800</v>
      </c>
      <c r="Z578" s="12">
        <f t="shared" si="189"/>
        <v>-700</v>
      </c>
      <c r="AA578" s="7"/>
      <c r="AB578">
        <v>122</v>
      </c>
      <c r="AC578" s="14">
        <f t="shared" si="190"/>
        <v>-13.625</v>
      </c>
      <c r="AD578" s="12">
        <f t="shared" si="191"/>
        <v>-32700</v>
      </c>
      <c r="AE578" s="12">
        <f t="shared" si="192"/>
        <v>-1362.5</v>
      </c>
      <c r="AF578" s="7"/>
      <c r="AG578">
        <v>103</v>
      </c>
      <c r="AH578" s="14">
        <f t="shared" si="193"/>
        <v>-15.999999999999986</v>
      </c>
      <c r="AI578" s="12">
        <f t="shared" si="194"/>
        <v>-38399.999999999964</v>
      </c>
      <c r="AJ578" s="12">
        <f t="shared" si="195"/>
        <v>-1599.9999999999984</v>
      </c>
      <c r="AK578" s="7"/>
      <c r="AL578" s="12">
        <f t="shared" si="196"/>
        <v>-84299.999999999971</v>
      </c>
      <c r="AM578" s="12">
        <f t="shared" si="197"/>
        <v>-3512.4999999999986</v>
      </c>
    </row>
    <row r="579" spans="1:39" x14ac:dyDescent="0.25">
      <c r="A579" t="s">
        <v>58</v>
      </c>
      <c r="B579" t="s">
        <v>271</v>
      </c>
      <c r="C579" t="s">
        <v>590</v>
      </c>
      <c r="D579">
        <v>2019</v>
      </c>
      <c r="E579" t="s">
        <v>1876</v>
      </c>
      <c r="F579">
        <v>2125</v>
      </c>
      <c r="G579">
        <v>1550</v>
      </c>
      <c r="H579" s="4" t="s">
        <v>10</v>
      </c>
      <c r="I579">
        <v>1986</v>
      </c>
      <c r="J579">
        <v>6</v>
      </c>
      <c r="K579">
        <v>140</v>
      </c>
      <c r="L579" s="16">
        <f t="shared" si="180"/>
        <v>126</v>
      </c>
      <c r="M579" s="16">
        <f t="shared" si="181"/>
        <v>117.6</v>
      </c>
      <c r="N579" s="16">
        <f t="shared" si="182"/>
        <v>108.5</v>
      </c>
      <c r="O579" s="16">
        <f t="shared" si="183"/>
        <v>95.199999999999989</v>
      </c>
      <c r="P579">
        <v>476</v>
      </c>
      <c r="Q579" s="7"/>
      <c r="R579">
        <v>159</v>
      </c>
      <c r="S579" s="14">
        <f t="shared" si="184"/>
        <v>33</v>
      </c>
      <c r="T579" s="12">
        <f t="shared" si="185"/>
        <v>1570800</v>
      </c>
      <c r="U579" s="12">
        <f t="shared" si="186"/>
        <v>3300</v>
      </c>
      <c r="V579" s="7"/>
      <c r="W579">
        <v>140</v>
      </c>
      <c r="X579" s="14">
        <f t="shared" si="187"/>
        <v>22.400000000000006</v>
      </c>
      <c r="Y579" s="12">
        <f t="shared" si="188"/>
        <v>1066240.0000000002</v>
      </c>
      <c r="Z579" s="12">
        <f t="shared" si="189"/>
        <v>2240.0000000000005</v>
      </c>
      <c r="AA579" s="7"/>
      <c r="AB579">
        <v>122</v>
      </c>
      <c r="AC579" s="14">
        <f t="shared" si="190"/>
        <v>13.5</v>
      </c>
      <c r="AD579" s="12">
        <f t="shared" si="191"/>
        <v>642600</v>
      </c>
      <c r="AE579" s="12">
        <f t="shared" si="192"/>
        <v>1350</v>
      </c>
      <c r="AF579" s="7"/>
      <c r="AG579">
        <v>103</v>
      </c>
      <c r="AH579" s="14">
        <f t="shared" si="193"/>
        <v>7.8000000000000114</v>
      </c>
      <c r="AI579" s="12">
        <f t="shared" si="194"/>
        <v>371280.00000000058</v>
      </c>
      <c r="AJ579" s="12">
        <f t="shared" si="195"/>
        <v>780.00000000000125</v>
      </c>
      <c r="AK579" s="7"/>
      <c r="AL579" s="12">
        <f t="shared" si="196"/>
        <v>3650920.0000000009</v>
      </c>
      <c r="AM579" s="12">
        <f t="shared" si="197"/>
        <v>7670.0000000000018</v>
      </c>
    </row>
    <row r="580" spans="1:39" x14ac:dyDescent="0.25">
      <c r="A580" t="s">
        <v>61</v>
      </c>
      <c r="B580" t="s">
        <v>220</v>
      </c>
      <c r="C580" t="s">
        <v>469</v>
      </c>
      <c r="D580">
        <v>2018</v>
      </c>
      <c r="E580" t="s">
        <v>653</v>
      </c>
      <c r="F580">
        <v>2041</v>
      </c>
      <c r="G580">
        <v>1551</v>
      </c>
      <c r="H580" s="4" t="s">
        <v>10</v>
      </c>
      <c r="I580">
        <v>2488</v>
      </c>
      <c r="J580">
        <v>7</v>
      </c>
      <c r="K580">
        <v>172</v>
      </c>
      <c r="L580" s="16">
        <f t="shared" si="180"/>
        <v>154.80000000000001</v>
      </c>
      <c r="M580" s="16">
        <f t="shared" si="181"/>
        <v>144.47999999999999</v>
      </c>
      <c r="N580" s="16">
        <f t="shared" si="182"/>
        <v>133.30000000000001</v>
      </c>
      <c r="O580" s="16">
        <f t="shared" si="183"/>
        <v>116.96</v>
      </c>
      <c r="P580">
        <v>42</v>
      </c>
      <c r="Q580" s="7"/>
      <c r="R580">
        <v>159</v>
      </c>
      <c r="S580" s="14">
        <f t="shared" si="184"/>
        <v>4.1999999999999886</v>
      </c>
      <c r="T580" s="12">
        <f t="shared" si="185"/>
        <v>17639.999999999953</v>
      </c>
      <c r="U580" s="12">
        <f t="shared" si="186"/>
        <v>419.99999999999886</v>
      </c>
      <c r="V580" s="7"/>
      <c r="W580">
        <v>140</v>
      </c>
      <c r="X580" s="14">
        <f t="shared" si="187"/>
        <v>-4.4799999999999898</v>
      </c>
      <c r="Y580" s="12">
        <f t="shared" si="188"/>
        <v>-18815.999999999956</v>
      </c>
      <c r="Z580" s="12">
        <f t="shared" si="189"/>
        <v>-447.99999999999898</v>
      </c>
      <c r="AA580" s="7"/>
      <c r="AB580">
        <v>122</v>
      </c>
      <c r="AC580" s="14">
        <f t="shared" si="190"/>
        <v>-11.300000000000011</v>
      </c>
      <c r="AD580" s="12">
        <f t="shared" si="191"/>
        <v>-47460.000000000051</v>
      </c>
      <c r="AE580" s="12">
        <f t="shared" si="192"/>
        <v>-1130.0000000000011</v>
      </c>
      <c r="AF580" s="7"/>
      <c r="AG580">
        <v>103</v>
      </c>
      <c r="AH580" s="14">
        <f t="shared" si="193"/>
        <v>-13.959999999999994</v>
      </c>
      <c r="AI580" s="12">
        <f t="shared" si="194"/>
        <v>-58631.999999999971</v>
      </c>
      <c r="AJ580" s="12">
        <f t="shared" si="195"/>
        <v>-1395.9999999999993</v>
      </c>
      <c r="AK580" s="7"/>
      <c r="AL580" s="12">
        <f t="shared" si="196"/>
        <v>-107268.00000000003</v>
      </c>
      <c r="AM580" s="12">
        <f t="shared" si="197"/>
        <v>-2554.0000000000009</v>
      </c>
    </row>
    <row r="581" spans="1:39" x14ac:dyDescent="0.25">
      <c r="A581" t="s">
        <v>61</v>
      </c>
      <c r="B581" t="s">
        <v>220</v>
      </c>
      <c r="C581" t="s">
        <v>469</v>
      </c>
      <c r="D581">
        <v>2018</v>
      </c>
      <c r="E581" t="s">
        <v>654</v>
      </c>
      <c r="F581">
        <v>2041</v>
      </c>
      <c r="G581">
        <v>1551</v>
      </c>
      <c r="H581" s="4" t="s">
        <v>10</v>
      </c>
      <c r="I581">
        <v>2488</v>
      </c>
      <c r="J581">
        <v>7</v>
      </c>
      <c r="K581">
        <v>172</v>
      </c>
      <c r="L581" s="16">
        <f t="shared" si="180"/>
        <v>154.80000000000001</v>
      </c>
      <c r="M581" s="16">
        <f t="shared" si="181"/>
        <v>144.47999999999999</v>
      </c>
      <c r="N581" s="16">
        <f t="shared" si="182"/>
        <v>133.30000000000001</v>
      </c>
      <c r="O581" s="16">
        <f t="shared" si="183"/>
        <v>116.96</v>
      </c>
      <c r="P581">
        <v>84</v>
      </c>
      <c r="Q581" s="7"/>
      <c r="R581">
        <v>159</v>
      </c>
      <c r="S581" s="14">
        <f t="shared" si="184"/>
        <v>4.1999999999999886</v>
      </c>
      <c r="T581" s="12">
        <f t="shared" si="185"/>
        <v>35279.999999999905</v>
      </c>
      <c r="U581" s="12">
        <f t="shared" si="186"/>
        <v>419.99999999999886</v>
      </c>
      <c r="V581" s="7"/>
      <c r="W581">
        <v>140</v>
      </c>
      <c r="X581" s="14">
        <f t="shared" si="187"/>
        <v>-4.4799999999999898</v>
      </c>
      <c r="Y581" s="12">
        <f t="shared" si="188"/>
        <v>-37631.999999999913</v>
      </c>
      <c r="Z581" s="12">
        <f t="shared" si="189"/>
        <v>-447.99999999999898</v>
      </c>
      <c r="AA581" s="7"/>
      <c r="AB581">
        <v>122</v>
      </c>
      <c r="AC581" s="14">
        <f t="shared" si="190"/>
        <v>-11.300000000000011</v>
      </c>
      <c r="AD581" s="12">
        <f t="shared" si="191"/>
        <v>-94920.000000000102</v>
      </c>
      <c r="AE581" s="12">
        <f t="shared" si="192"/>
        <v>-1130.0000000000011</v>
      </c>
      <c r="AF581" s="7"/>
      <c r="AG581">
        <v>103</v>
      </c>
      <c r="AH581" s="14">
        <f t="shared" si="193"/>
        <v>-13.959999999999994</v>
      </c>
      <c r="AI581" s="12">
        <f t="shared" si="194"/>
        <v>-117263.99999999994</v>
      </c>
      <c r="AJ581" s="12">
        <f t="shared" si="195"/>
        <v>-1395.9999999999993</v>
      </c>
      <c r="AK581" s="7"/>
      <c r="AL581" s="12">
        <f t="shared" si="196"/>
        <v>-214536.00000000006</v>
      </c>
      <c r="AM581" s="12">
        <f t="shared" si="197"/>
        <v>-2554.0000000000009</v>
      </c>
    </row>
    <row r="582" spans="1:39" x14ac:dyDescent="0.25">
      <c r="A582" t="s">
        <v>61</v>
      </c>
      <c r="B582" t="s">
        <v>220</v>
      </c>
      <c r="C582" t="s">
        <v>469</v>
      </c>
      <c r="D582">
        <v>2018</v>
      </c>
      <c r="E582" t="s">
        <v>655</v>
      </c>
      <c r="F582">
        <v>2041</v>
      </c>
      <c r="G582">
        <v>1551</v>
      </c>
      <c r="H582" s="4" t="s">
        <v>10</v>
      </c>
      <c r="I582">
        <v>2488</v>
      </c>
      <c r="J582">
        <v>7</v>
      </c>
      <c r="K582">
        <v>172</v>
      </c>
      <c r="L582" s="16">
        <f t="shared" si="180"/>
        <v>154.80000000000001</v>
      </c>
      <c r="M582" s="16">
        <f t="shared" si="181"/>
        <v>144.47999999999999</v>
      </c>
      <c r="N582" s="16">
        <f t="shared" si="182"/>
        <v>133.30000000000001</v>
      </c>
      <c r="O582" s="16">
        <f t="shared" si="183"/>
        <v>116.96</v>
      </c>
      <c r="P582">
        <v>18</v>
      </c>
      <c r="Q582" s="7"/>
      <c r="R582">
        <v>159</v>
      </c>
      <c r="S582" s="14">
        <f t="shared" si="184"/>
        <v>4.1999999999999886</v>
      </c>
      <c r="T582" s="12">
        <f t="shared" si="185"/>
        <v>7559.99999999998</v>
      </c>
      <c r="U582" s="12">
        <f t="shared" si="186"/>
        <v>419.99999999999886</v>
      </c>
      <c r="V582" s="7"/>
      <c r="W582">
        <v>140</v>
      </c>
      <c r="X582" s="14">
        <f t="shared" si="187"/>
        <v>-4.4799999999999898</v>
      </c>
      <c r="Y582" s="12">
        <f t="shared" si="188"/>
        <v>-8063.9999999999818</v>
      </c>
      <c r="Z582" s="12">
        <f t="shared" si="189"/>
        <v>-447.99999999999898</v>
      </c>
      <c r="AA582" s="7"/>
      <c r="AB582">
        <v>122</v>
      </c>
      <c r="AC582" s="14">
        <f t="shared" si="190"/>
        <v>-11.300000000000011</v>
      </c>
      <c r="AD582" s="12">
        <f t="shared" si="191"/>
        <v>-20340.000000000022</v>
      </c>
      <c r="AE582" s="12">
        <f t="shared" si="192"/>
        <v>-1130.0000000000011</v>
      </c>
      <c r="AF582" s="7"/>
      <c r="AG582">
        <v>103</v>
      </c>
      <c r="AH582" s="14">
        <f t="shared" si="193"/>
        <v>-13.959999999999994</v>
      </c>
      <c r="AI582" s="12">
        <f t="shared" si="194"/>
        <v>-25127.999999999989</v>
      </c>
      <c r="AJ582" s="12">
        <f t="shared" si="195"/>
        <v>-1395.9999999999993</v>
      </c>
      <c r="AK582" s="7"/>
      <c r="AL582" s="12">
        <f t="shared" si="196"/>
        <v>-45972.000000000022</v>
      </c>
      <c r="AM582" s="12">
        <f t="shared" si="197"/>
        <v>-2554.0000000000014</v>
      </c>
    </row>
    <row r="583" spans="1:39" x14ac:dyDescent="0.25">
      <c r="A583" t="s">
        <v>72</v>
      </c>
      <c r="B583" t="s">
        <v>271</v>
      </c>
      <c r="C583" t="s">
        <v>656</v>
      </c>
      <c r="D583">
        <v>2018</v>
      </c>
      <c r="E583" t="s">
        <v>657</v>
      </c>
      <c r="F583">
        <v>2243</v>
      </c>
      <c r="G583">
        <v>1551</v>
      </c>
      <c r="H583" s="4" t="s">
        <v>10</v>
      </c>
      <c r="I583">
        <v>1395</v>
      </c>
      <c r="J583">
        <v>6.3</v>
      </c>
      <c r="K583">
        <v>143</v>
      </c>
      <c r="L583" s="16">
        <f t="shared" si="180"/>
        <v>128.70000000000002</v>
      </c>
      <c r="M583" s="16">
        <f t="shared" si="181"/>
        <v>120.11999999999999</v>
      </c>
      <c r="N583" s="16">
        <f t="shared" si="182"/>
        <v>110.825</v>
      </c>
      <c r="O583" s="16">
        <f t="shared" si="183"/>
        <v>97.24</v>
      </c>
      <c r="P583">
        <v>16</v>
      </c>
      <c r="Q583" s="7"/>
      <c r="R583">
        <v>159</v>
      </c>
      <c r="S583" s="14">
        <f t="shared" si="184"/>
        <v>30.299999999999983</v>
      </c>
      <c r="T583" s="12">
        <f t="shared" si="185"/>
        <v>48479.999999999971</v>
      </c>
      <c r="U583" s="12">
        <f t="shared" si="186"/>
        <v>3029.9999999999982</v>
      </c>
      <c r="V583" s="7"/>
      <c r="W583">
        <v>140</v>
      </c>
      <c r="X583" s="14">
        <f t="shared" si="187"/>
        <v>19.88000000000001</v>
      </c>
      <c r="Y583" s="12">
        <f t="shared" si="188"/>
        <v>31808.000000000015</v>
      </c>
      <c r="Z583" s="12">
        <f t="shared" si="189"/>
        <v>1988.0000000000009</v>
      </c>
      <c r="AA583" s="7"/>
      <c r="AB583">
        <v>122</v>
      </c>
      <c r="AC583" s="14">
        <f t="shared" si="190"/>
        <v>11.174999999999997</v>
      </c>
      <c r="AD583" s="12">
        <f t="shared" si="191"/>
        <v>17879.999999999996</v>
      </c>
      <c r="AE583" s="12">
        <f t="shared" si="192"/>
        <v>1117.4999999999998</v>
      </c>
      <c r="AF583" s="7"/>
      <c r="AG583">
        <v>103</v>
      </c>
      <c r="AH583" s="14">
        <f t="shared" si="193"/>
        <v>5.7600000000000051</v>
      </c>
      <c r="AI583" s="12">
        <f t="shared" si="194"/>
        <v>9216.0000000000073</v>
      </c>
      <c r="AJ583" s="12">
        <f t="shared" si="195"/>
        <v>576.00000000000045</v>
      </c>
      <c r="AK583" s="7"/>
      <c r="AL583" s="12">
        <f t="shared" si="196"/>
        <v>107383.99999999999</v>
      </c>
      <c r="AM583" s="12">
        <f t="shared" si="197"/>
        <v>6711.4999999999991</v>
      </c>
    </row>
    <row r="584" spans="1:39" x14ac:dyDescent="0.25">
      <c r="A584" t="s">
        <v>114</v>
      </c>
      <c r="B584" t="s">
        <v>220</v>
      </c>
      <c r="C584" t="s">
        <v>658</v>
      </c>
      <c r="D584">
        <v>2016</v>
      </c>
      <c r="E584" t="s">
        <v>659</v>
      </c>
      <c r="F584">
        <v>2220</v>
      </c>
      <c r="G584">
        <v>1552</v>
      </c>
      <c r="H584" s="4" t="s">
        <v>10</v>
      </c>
      <c r="I584">
        <v>1999</v>
      </c>
      <c r="J584">
        <v>8.1</v>
      </c>
      <c r="K584">
        <v>192</v>
      </c>
      <c r="L584" s="16">
        <f t="shared" si="180"/>
        <v>172.8</v>
      </c>
      <c r="M584" s="16">
        <f t="shared" si="181"/>
        <v>161.28</v>
      </c>
      <c r="N584" s="16">
        <f t="shared" si="182"/>
        <v>148.80000000000001</v>
      </c>
      <c r="O584" s="16">
        <f t="shared" si="183"/>
        <v>130.56</v>
      </c>
      <c r="P584">
        <v>60</v>
      </c>
      <c r="Q584" s="7"/>
      <c r="R584">
        <v>159</v>
      </c>
      <c r="S584" s="14">
        <f t="shared" si="184"/>
        <v>-13.800000000000011</v>
      </c>
      <c r="T584" s="12">
        <f t="shared" si="185"/>
        <v>-82800.000000000073</v>
      </c>
      <c r="U584" s="12">
        <f t="shared" si="186"/>
        <v>-1380.0000000000011</v>
      </c>
      <c r="V584" s="7"/>
      <c r="W584">
        <v>140</v>
      </c>
      <c r="X584" s="14">
        <f t="shared" si="187"/>
        <v>-21.28</v>
      </c>
      <c r="Y584" s="12">
        <f t="shared" si="188"/>
        <v>-127680.00000000001</v>
      </c>
      <c r="Z584" s="12">
        <f t="shared" si="189"/>
        <v>-2128.0000000000005</v>
      </c>
      <c r="AA584" s="7"/>
      <c r="AB584">
        <v>122</v>
      </c>
      <c r="AC584" s="14">
        <f t="shared" si="190"/>
        <v>-26.800000000000011</v>
      </c>
      <c r="AD584" s="12">
        <f t="shared" si="191"/>
        <v>-160800.00000000006</v>
      </c>
      <c r="AE584" s="12">
        <f t="shared" si="192"/>
        <v>-2680.0000000000009</v>
      </c>
      <c r="AF584" s="7"/>
      <c r="AG584">
        <v>103</v>
      </c>
      <c r="AH584" s="14">
        <f t="shared" si="193"/>
        <v>-27.560000000000002</v>
      </c>
      <c r="AI584" s="12">
        <f t="shared" si="194"/>
        <v>-165360</v>
      </c>
      <c r="AJ584" s="12">
        <f t="shared" si="195"/>
        <v>-2756</v>
      </c>
      <c r="AK584" s="7"/>
      <c r="AL584" s="12">
        <f t="shared" si="196"/>
        <v>-536640.00000000012</v>
      </c>
      <c r="AM584" s="12">
        <f t="shared" si="197"/>
        <v>-8944.0000000000018</v>
      </c>
    </row>
    <row r="585" spans="1:39" x14ac:dyDescent="0.25">
      <c r="A585" t="s">
        <v>114</v>
      </c>
      <c r="B585" t="s">
        <v>220</v>
      </c>
      <c r="C585" t="s">
        <v>658</v>
      </c>
      <c r="D585">
        <v>2017</v>
      </c>
      <c r="E585" t="s">
        <v>660</v>
      </c>
      <c r="F585">
        <v>2220</v>
      </c>
      <c r="G585">
        <v>1552</v>
      </c>
      <c r="H585" s="4" t="s">
        <v>10</v>
      </c>
      <c r="I585">
        <v>1999</v>
      </c>
      <c r="J585">
        <v>8.1999999999999993</v>
      </c>
      <c r="K585">
        <v>192</v>
      </c>
      <c r="L585" s="16">
        <f t="shared" si="180"/>
        <v>172.8</v>
      </c>
      <c r="M585" s="16">
        <f t="shared" si="181"/>
        <v>161.28</v>
      </c>
      <c r="N585" s="16">
        <f t="shared" si="182"/>
        <v>148.80000000000001</v>
      </c>
      <c r="O585" s="16">
        <f t="shared" si="183"/>
        <v>130.56</v>
      </c>
      <c r="P585">
        <v>52</v>
      </c>
      <c r="Q585" s="7"/>
      <c r="R585">
        <v>159</v>
      </c>
      <c r="S585" s="14">
        <f t="shared" si="184"/>
        <v>-13.800000000000011</v>
      </c>
      <c r="T585" s="12">
        <f t="shared" si="185"/>
        <v>-71760.000000000058</v>
      </c>
      <c r="U585" s="12">
        <f t="shared" si="186"/>
        <v>-1380.0000000000011</v>
      </c>
      <c r="V585" s="7"/>
      <c r="W585">
        <v>140</v>
      </c>
      <c r="X585" s="14">
        <f t="shared" si="187"/>
        <v>-21.28</v>
      </c>
      <c r="Y585" s="12">
        <f t="shared" si="188"/>
        <v>-110656</v>
      </c>
      <c r="Z585" s="12">
        <f t="shared" si="189"/>
        <v>-2128</v>
      </c>
      <c r="AA585" s="7"/>
      <c r="AB585">
        <v>122</v>
      </c>
      <c r="AC585" s="14">
        <f t="shared" si="190"/>
        <v>-26.800000000000011</v>
      </c>
      <c r="AD585" s="12">
        <f t="shared" si="191"/>
        <v>-139360.00000000006</v>
      </c>
      <c r="AE585" s="12">
        <f t="shared" si="192"/>
        <v>-2680.0000000000009</v>
      </c>
      <c r="AF585" s="7"/>
      <c r="AG585">
        <v>103</v>
      </c>
      <c r="AH585" s="14">
        <f t="shared" si="193"/>
        <v>-27.560000000000002</v>
      </c>
      <c r="AI585" s="12">
        <f t="shared" si="194"/>
        <v>-143312</v>
      </c>
      <c r="AJ585" s="12">
        <f t="shared" si="195"/>
        <v>-2756</v>
      </c>
      <c r="AK585" s="7"/>
      <c r="AL585" s="12">
        <f t="shared" si="196"/>
        <v>-465088.00000000012</v>
      </c>
      <c r="AM585" s="12">
        <f t="shared" si="197"/>
        <v>-8944.0000000000018</v>
      </c>
    </row>
    <row r="586" spans="1:39" x14ac:dyDescent="0.25">
      <c r="A586" t="s">
        <v>114</v>
      </c>
      <c r="B586" t="s">
        <v>220</v>
      </c>
      <c r="C586" t="s">
        <v>658</v>
      </c>
      <c r="D586">
        <v>2017</v>
      </c>
      <c r="E586" t="s">
        <v>661</v>
      </c>
      <c r="F586">
        <v>2220</v>
      </c>
      <c r="G586">
        <v>1552</v>
      </c>
      <c r="H586" s="4" t="s">
        <v>10</v>
      </c>
      <c r="I586">
        <v>1999</v>
      </c>
      <c r="J586">
        <v>8.5</v>
      </c>
      <c r="K586">
        <v>197</v>
      </c>
      <c r="L586" s="16">
        <f t="shared" si="180"/>
        <v>177.3</v>
      </c>
      <c r="M586" s="16">
        <f t="shared" si="181"/>
        <v>165.48</v>
      </c>
      <c r="N586" s="16">
        <f t="shared" si="182"/>
        <v>152.67500000000001</v>
      </c>
      <c r="O586" s="16">
        <f t="shared" si="183"/>
        <v>133.95999999999998</v>
      </c>
      <c r="P586">
        <v>54</v>
      </c>
      <c r="Q586" s="7"/>
      <c r="R586">
        <v>159</v>
      </c>
      <c r="S586" s="14">
        <f t="shared" si="184"/>
        <v>-18.300000000000011</v>
      </c>
      <c r="T586" s="12">
        <f t="shared" si="185"/>
        <v>-98820.000000000058</v>
      </c>
      <c r="U586" s="12">
        <f t="shared" si="186"/>
        <v>-1830.0000000000011</v>
      </c>
      <c r="V586" s="7"/>
      <c r="W586">
        <v>140</v>
      </c>
      <c r="X586" s="14">
        <f t="shared" si="187"/>
        <v>-25.47999999999999</v>
      </c>
      <c r="Y586" s="12">
        <f t="shared" si="188"/>
        <v>-137591.99999999994</v>
      </c>
      <c r="Z586" s="12">
        <f t="shared" si="189"/>
        <v>-2547.9999999999991</v>
      </c>
      <c r="AA586" s="7"/>
      <c r="AB586">
        <v>122</v>
      </c>
      <c r="AC586" s="14">
        <f t="shared" si="190"/>
        <v>-30.675000000000011</v>
      </c>
      <c r="AD586" s="12">
        <f t="shared" si="191"/>
        <v>-165645.00000000006</v>
      </c>
      <c r="AE586" s="12">
        <f t="shared" si="192"/>
        <v>-3067.5000000000009</v>
      </c>
      <c r="AF586" s="7"/>
      <c r="AG586">
        <v>103</v>
      </c>
      <c r="AH586" s="14">
        <f t="shared" si="193"/>
        <v>-30.95999999999998</v>
      </c>
      <c r="AI586" s="12">
        <f t="shared" si="194"/>
        <v>-167183.99999999988</v>
      </c>
      <c r="AJ586" s="12">
        <f t="shared" si="195"/>
        <v>-3095.9999999999977</v>
      </c>
      <c r="AK586" s="7"/>
      <c r="AL586" s="12">
        <f t="shared" si="196"/>
        <v>-569241</v>
      </c>
      <c r="AM586" s="12">
        <f t="shared" si="197"/>
        <v>-10541.5</v>
      </c>
    </row>
    <row r="587" spans="1:39" x14ac:dyDescent="0.25">
      <c r="A587" t="s">
        <v>29</v>
      </c>
      <c r="B587" t="s">
        <v>209</v>
      </c>
      <c r="C587" t="s">
        <v>662</v>
      </c>
      <c r="D587">
        <v>2017</v>
      </c>
      <c r="E587" t="s">
        <v>663</v>
      </c>
      <c r="F587">
        <v>2720</v>
      </c>
      <c r="G587">
        <v>1555</v>
      </c>
      <c r="H587" s="4" t="s">
        <v>14</v>
      </c>
      <c r="I587">
        <v>2442</v>
      </c>
      <c r="J587">
        <v>7.3</v>
      </c>
      <c r="K587">
        <v>190</v>
      </c>
      <c r="L587" s="16">
        <f t="shared" si="180"/>
        <v>171</v>
      </c>
      <c r="M587" s="16">
        <f t="shared" si="181"/>
        <v>159.6</v>
      </c>
      <c r="N587" s="16">
        <f t="shared" si="182"/>
        <v>147.25</v>
      </c>
      <c r="O587" s="16">
        <f t="shared" si="183"/>
        <v>129.19999999999999</v>
      </c>
      <c r="P587">
        <v>8</v>
      </c>
      <c r="Q587" s="7"/>
      <c r="R587">
        <v>159</v>
      </c>
      <c r="S587" s="14">
        <f t="shared" si="184"/>
        <v>-12</v>
      </c>
      <c r="T587" s="12">
        <f t="shared" si="185"/>
        <v>-9600</v>
      </c>
      <c r="U587" s="12">
        <f t="shared" si="186"/>
        <v>-1200</v>
      </c>
      <c r="V587" s="7"/>
      <c r="W587">
        <v>140</v>
      </c>
      <c r="X587" s="14">
        <f t="shared" si="187"/>
        <v>-19.599999999999994</v>
      </c>
      <c r="Y587" s="12">
        <f t="shared" si="188"/>
        <v>-15679.999999999996</v>
      </c>
      <c r="Z587" s="12">
        <f t="shared" si="189"/>
        <v>-1959.9999999999995</v>
      </c>
      <c r="AA587" s="7"/>
      <c r="AB587">
        <v>122</v>
      </c>
      <c r="AC587" s="14">
        <f t="shared" si="190"/>
        <v>-25.25</v>
      </c>
      <c r="AD587" s="12">
        <f t="shared" si="191"/>
        <v>-20200</v>
      </c>
      <c r="AE587" s="12">
        <f t="shared" si="192"/>
        <v>-2525</v>
      </c>
      <c r="AF587" s="7"/>
      <c r="AG587">
        <v>103</v>
      </c>
      <c r="AH587" s="14">
        <f t="shared" si="193"/>
        <v>-26.199999999999989</v>
      </c>
      <c r="AI587" s="12">
        <f t="shared" si="194"/>
        <v>-20959.999999999993</v>
      </c>
      <c r="AJ587" s="12">
        <f t="shared" si="195"/>
        <v>-2619.9999999999991</v>
      </c>
      <c r="AK587" s="7"/>
      <c r="AL587" s="12">
        <f t="shared" si="196"/>
        <v>-66439.999999999985</v>
      </c>
      <c r="AM587" s="12">
        <f t="shared" si="197"/>
        <v>-8304.9999999999982</v>
      </c>
    </row>
    <row r="588" spans="1:39" x14ac:dyDescent="0.25">
      <c r="A588" t="s">
        <v>29</v>
      </c>
      <c r="B588" t="s">
        <v>239</v>
      </c>
      <c r="C588" t="s">
        <v>522</v>
      </c>
      <c r="D588">
        <v>2018</v>
      </c>
      <c r="E588" t="s">
        <v>664</v>
      </c>
      <c r="F588">
        <v>2100</v>
      </c>
      <c r="G588">
        <v>1555</v>
      </c>
      <c r="H588" s="4" t="s">
        <v>10</v>
      </c>
      <c r="I588">
        <v>1499</v>
      </c>
      <c r="J588">
        <v>7.7</v>
      </c>
      <c r="K588">
        <v>179</v>
      </c>
      <c r="L588" s="16">
        <f t="shared" si="180"/>
        <v>161.1</v>
      </c>
      <c r="M588" s="16">
        <f t="shared" si="181"/>
        <v>150.35999999999999</v>
      </c>
      <c r="N588" s="16">
        <f t="shared" si="182"/>
        <v>138.72499999999999</v>
      </c>
      <c r="O588" s="16">
        <f t="shared" si="183"/>
        <v>121.71999999999998</v>
      </c>
      <c r="P588">
        <v>180</v>
      </c>
      <c r="Q588" s="7"/>
      <c r="R588">
        <v>159</v>
      </c>
      <c r="S588" s="14">
        <f t="shared" si="184"/>
        <v>-2.0999999999999943</v>
      </c>
      <c r="T588" s="12">
        <f t="shared" si="185"/>
        <v>-37799.999999999898</v>
      </c>
      <c r="U588" s="12">
        <f t="shared" si="186"/>
        <v>-209.99999999999943</v>
      </c>
      <c r="V588" s="7"/>
      <c r="W588">
        <v>140</v>
      </c>
      <c r="X588" s="14">
        <f t="shared" si="187"/>
        <v>-10.359999999999985</v>
      </c>
      <c r="Y588" s="12">
        <f t="shared" si="188"/>
        <v>-186479.99999999974</v>
      </c>
      <c r="Z588" s="12">
        <f t="shared" si="189"/>
        <v>-1035.9999999999986</v>
      </c>
      <c r="AA588" s="7"/>
      <c r="AB588">
        <v>122</v>
      </c>
      <c r="AC588" s="14">
        <f t="shared" si="190"/>
        <v>-16.724999999999994</v>
      </c>
      <c r="AD588" s="12">
        <f t="shared" si="191"/>
        <v>-301049.99999999988</v>
      </c>
      <c r="AE588" s="12">
        <f t="shared" si="192"/>
        <v>-1672.4999999999993</v>
      </c>
      <c r="AF588" s="7"/>
      <c r="AG588">
        <v>103</v>
      </c>
      <c r="AH588" s="14">
        <f t="shared" si="193"/>
        <v>-18.719999999999985</v>
      </c>
      <c r="AI588" s="12">
        <f t="shared" si="194"/>
        <v>-336959.99999999971</v>
      </c>
      <c r="AJ588" s="12">
        <f t="shared" si="195"/>
        <v>-1871.9999999999984</v>
      </c>
      <c r="AK588" s="7"/>
      <c r="AL588" s="12">
        <f t="shared" si="196"/>
        <v>-862289.99999999919</v>
      </c>
      <c r="AM588" s="12">
        <f t="shared" si="197"/>
        <v>-4790.4999999999955</v>
      </c>
    </row>
    <row r="589" spans="1:39" x14ac:dyDescent="0.25">
      <c r="A589" t="s">
        <v>29</v>
      </c>
      <c r="B589" t="s">
        <v>239</v>
      </c>
      <c r="C589" t="s">
        <v>522</v>
      </c>
      <c r="D589">
        <v>2018</v>
      </c>
      <c r="E589" t="s">
        <v>665</v>
      </c>
      <c r="F589">
        <v>2100</v>
      </c>
      <c r="G589">
        <v>1555</v>
      </c>
      <c r="H589" s="4" t="s">
        <v>10</v>
      </c>
      <c r="I589">
        <v>1499</v>
      </c>
      <c r="J589">
        <v>7.7</v>
      </c>
      <c r="K589">
        <v>177</v>
      </c>
      <c r="L589" s="16">
        <f t="shared" si="180"/>
        <v>159.30000000000001</v>
      </c>
      <c r="M589" s="16">
        <f t="shared" si="181"/>
        <v>148.68</v>
      </c>
      <c r="N589" s="16">
        <f t="shared" si="182"/>
        <v>137.17500000000001</v>
      </c>
      <c r="O589" s="16">
        <f t="shared" si="183"/>
        <v>120.35999999999999</v>
      </c>
      <c r="P589">
        <v>118</v>
      </c>
      <c r="Q589" s="7"/>
      <c r="R589">
        <v>159</v>
      </c>
      <c r="S589" s="14">
        <f t="shared" si="184"/>
        <v>-0.30000000000001137</v>
      </c>
      <c r="T589" s="12">
        <f t="shared" si="185"/>
        <v>-3540.0000000001342</v>
      </c>
      <c r="U589" s="12">
        <f t="shared" si="186"/>
        <v>-30.000000000001137</v>
      </c>
      <c r="V589" s="7"/>
      <c r="W589">
        <v>140</v>
      </c>
      <c r="X589" s="14">
        <f t="shared" si="187"/>
        <v>-8.6800000000000068</v>
      </c>
      <c r="Y589" s="12">
        <f t="shared" si="188"/>
        <v>-102424.00000000007</v>
      </c>
      <c r="Z589" s="12">
        <f t="shared" si="189"/>
        <v>-868.00000000000057</v>
      </c>
      <c r="AA589" s="7"/>
      <c r="AB589">
        <v>122</v>
      </c>
      <c r="AC589" s="14">
        <f t="shared" si="190"/>
        <v>-15.175000000000011</v>
      </c>
      <c r="AD589" s="12">
        <f t="shared" si="191"/>
        <v>-179065.00000000015</v>
      </c>
      <c r="AE589" s="12">
        <f t="shared" si="192"/>
        <v>-1517.5000000000011</v>
      </c>
      <c r="AF589" s="7"/>
      <c r="AG589">
        <v>103</v>
      </c>
      <c r="AH589" s="14">
        <f t="shared" si="193"/>
        <v>-17.359999999999985</v>
      </c>
      <c r="AI589" s="12">
        <f t="shared" si="194"/>
        <v>-204847.99999999983</v>
      </c>
      <c r="AJ589" s="12">
        <f t="shared" si="195"/>
        <v>-1735.9999999999984</v>
      </c>
      <c r="AK589" s="7"/>
      <c r="AL589" s="12">
        <f t="shared" si="196"/>
        <v>-489877.00000000017</v>
      </c>
      <c r="AM589" s="12">
        <f t="shared" si="197"/>
        <v>-4151.5000000000018</v>
      </c>
    </row>
    <row r="590" spans="1:39" x14ac:dyDescent="0.25">
      <c r="A590" t="s">
        <v>29</v>
      </c>
      <c r="B590" t="s">
        <v>239</v>
      </c>
      <c r="C590" t="s">
        <v>522</v>
      </c>
      <c r="D590">
        <v>2019</v>
      </c>
      <c r="E590" t="s">
        <v>1877</v>
      </c>
      <c r="F590">
        <v>2100</v>
      </c>
      <c r="G590">
        <v>1555</v>
      </c>
      <c r="H590" s="4" t="s">
        <v>10</v>
      </c>
      <c r="I590">
        <v>1499</v>
      </c>
      <c r="J590">
        <v>7.7</v>
      </c>
      <c r="K590">
        <v>179</v>
      </c>
      <c r="L590" s="16">
        <f t="shared" ref="L590:L653" si="198">K590*(1-L$5)</f>
        <v>161.1</v>
      </c>
      <c r="M590" s="16">
        <f t="shared" ref="M590:M653" si="199">K590*(1-M$5)</f>
        <v>150.35999999999999</v>
      </c>
      <c r="N590" s="16">
        <f t="shared" ref="N590:N653" si="200">K590*(1-N$5)</f>
        <v>138.72499999999999</v>
      </c>
      <c r="O590" s="16">
        <f t="shared" ref="O590:O653" si="201">K590*(1-O$5)</f>
        <v>121.71999999999998</v>
      </c>
      <c r="P590">
        <v>8</v>
      </c>
      <c r="Q590" s="7"/>
      <c r="R590">
        <v>159</v>
      </c>
      <c r="S590" s="14">
        <f t="shared" ref="S590:S653" si="202">R590-L590</f>
        <v>-2.0999999999999943</v>
      </c>
      <c r="T590" s="12">
        <f t="shared" ref="T590:T653" si="203">(S590*P590)*100</f>
        <v>-1679.9999999999955</v>
      </c>
      <c r="U590" s="12">
        <f t="shared" ref="U590:U653" si="204">T590/P590</f>
        <v>-209.99999999999943</v>
      </c>
      <c r="V590" s="7"/>
      <c r="W590">
        <v>140</v>
      </c>
      <c r="X590" s="14">
        <f t="shared" ref="X590:X653" si="205">W590-M590</f>
        <v>-10.359999999999985</v>
      </c>
      <c r="Y590" s="12">
        <f t="shared" ref="Y590:Y653" si="206">(X590*P590)*100</f>
        <v>-8287.9999999999891</v>
      </c>
      <c r="Z590" s="12">
        <f t="shared" ref="Z590:Z653" si="207">Y590/P590</f>
        <v>-1035.9999999999986</v>
      </c>
      <c r="AA590" s="7"/>
      <c r="AB590">
        <v>122</v>
      </c>
      <c r="AC590" s="14">
        <f t="shared" ref="AC590:AC653" si="208">AB590-N590</f>
        <v>-16.724999999999994</v>
      </c>
      <c r="AD590" s="12">
        <f t="shared" ref="AD590:AD653" si="209">(AC590*P590)*100</f>
        <v>-13379.999999999996</v>
      </c>
      <c r="AE590" s="12">
        <f t="shared" ref="AE590:AE653" si="210">AD590/P590</f>
        <v>-1672.4999999999995</v>
      </c>
      <c r="AF590" s="7"/>
      <c r="AG590">
        <v>103</v>
      </c>
      <c r="AH590" s="14">
        <f t="shared" ref="AH590:AH653" si="211">AG590-O590</f>
        <v>-18.719999999999985</v>
      </c>
      <c r="AI590" s="12">
        <f t="shared" ref="AI590:AI653" si="212">(AH590*P590)*100</f>
        <v>-14975.999999999987</v>
      </c>
      <c r="AJ590" s="12">
        <f t="shared" ref="AJ590:AJ653" si="213">AI590/P590</f>
        <v>-1871.9999999999984</v>
      </c>
      <c r="AK590" s="7"/>
      <c r="AL590" s="12">
        <f t="shared" ref="AL590:AL653" si="214">AI590+AD590+Y590+T590</f>
        <v>-38323.999999999964</v>
      </c>
      <c r="AM590" s="12">
        <f t="shared" ref="AM590:AM653" si="215">AL590/P590</f>
        <v>-4790.4999999999955</v>
      </c>
    </row>
    <row r="591" spans="1:39" x14ac:dyDescent="0.25">
      <c r="A591" t="s">
        <v>29</v>
      </c>
      <c r="B591" t="s">
        <v>239</v>
      </c>
      <c r="C591" t="s">
        <v>522</v>
      </c>
      <c r="D591">
        <v>2019</v>
      </c>
      <c r="E591" t="s">
        <v>1878</v>
      </c>
      <c r="F591">
        <v>2100</v>
      </c>
      <c r="G591">
        <v>1555</v>
      </c>
      <c r="H591" s="4" t="s">
        <v>10</v>
      </c>
      <c r="I591">
        <v>1499</v>
      </c>
      <c r="J591">
        <v>7.7</v>
      </c>
      <c r="K591">
        <v>179</v>
      </c>
      <c r="L591" s="16">
        <f t="shared" si="198"/>
        <v>161.1</v>
      </c>
      <c r="M591" s="16">
        <f t="shared" si="199"/>
        <v>150.35999999999999</v>
      </c>
      <c r="N591" s="16">
        <f t="shared" si="200"/>
        <v>138.72499999999999</v>
      </c>
      <c r="O591" s="16">
        <f t="shared" si="201"/>
        <v>121.71999999999998</v>
      </c>
      <c r="P591">
        <v>6</v>
      </c>
      <c r="Q591" s="7"/>
      <c r="R591">
        <v>159</v>
      </c>
      <c r="S591" s="14">
        <f t="shared" si="202"/>
        <v>-2.0999999999999943</v>
      </c>
      <c r="T591" s="12">
        <f t="shared" si="203"/>
        <v>-1259.9999999999966</v>
      </c>
      <c r="U591" s="12">
        <f t="shared" si="204"/>
        <v>-209.99999999999943</v>
      </c>
      <c r="V591" s="7"/>
      <c r="W591">
        <v>140</v>
      </c>
      <c r="X591" s="14">
        <f t="shared" si="205"/>
        <v>-10.359999999999985</v>
      </c>
      <c r="Y591" s="12">
        <f t="shared" si="206"/>
        <v>-6215.9999999999909</v>
      </c>
      <c r="Z591" s="12">
        <f t="shared" si="207"/>
        <v>-1035.9999999999984</v>
      </c>
      <c r="AA591" s="7"/>
      <c r="AB591">
        <v>122</v>
      </c>
      <c r="AC591" s="14">
        <f t="shared" si="208"/>
        <v>-16.724999999999994</v>
      </c>
      <c r="AD591" s="12">
        <f t="shared" si="209"/>
        <v>-10034.999999999996</v>
      </c>
      <c r="AE591" s="12">
        <f t="shared" si="210"/>
        <v>-1672.4999999999993</v>
      </c>
      <c r="AF591" s="7"/>
      <c r="AG591">
        <v>103</v>
      </c>
      <c r="AH591" s="14">
        <f t="shared" si="211"/>
        <v>-18.719999999999985</v>
      </c>
      <c r="AI591" s="12">
        <f t="shared" si="212"/>
        <v>-11231.999999999991</v>
      </c>
      <c r="AJ591" s="12">
        <f t="shared" si="213"/>
        <v>-1871.9999999999984</v>
      </c>
      <c r="AK591" s="7"/>
      <c r="AL591" s="12">
        <f t="shared" si="214"/>
        <v>-28742.999999999975</v>
      </c>
      <c r="AM591" s="12">
        <f t="shared" si="215"/>
        <v>-4790.4999999999955</v>
      </c>
    </row>
    <row r="592" spans="1:39" x14ac:dyDescent="0.25">
      <c r="A592" t="s">
        <v>113</v>
      </c>
      <c r="B592" t="s">
        <v>666</v>
      </c>
      <c r="C592" t="s">
        <v>540</v>
      </c>
      <c r="D592">
        <v>2018</v>
      </c>
      <c r="E592" t="s">
        <v>667</v>
      </c>
      <c r="F592">
        <v>2220</v>
      </c>
      <c r="G592">
        <v>1555</v>
      </c>
      <c r="H592" s="4" t="s">
        <v>10</v>
      </c>
      <c r="I592">
        <v>1395</v>
      </c>
      <c r="J592">
        <v>6.4</v>
      </c>
      <c r="K592">
        <v>147</v>
      </c>
      <c r="L592" s="16">
        <f t="shared" si="198"/>
        <v>132.30000000000001</v>
      </c>
      <c r="M592" s="16">
        <f t="shared" si="199"/>
        <v>123.47999999999999</v>
      </c>
      <c r="N592" s="16">
        <f t="shared" si="200"/>
        <v>113.925</v>
      </c>
      <c r="O592" s="16">
        <f t="shared" si="201"/>
        <v>99.96</v>
      </c>
      <c r="P592">
        <v>26</v>
      </c>
      <c r="Q592" s="7"/>
      <c r="R592">
        <v>159</v>
      </c>
      <c r="S592" s="14">
        <f t="shared" si="202"/>
        <v>26.699999999999989</v>
      </c>
      <c r="T592" s="12">
        <f t="shared" si="203"/>
        <v>69419.999999999971</v>
      </c>
      <c r="U592" s="12">
        <f t="shared" si="204"/>
        <v>2669.9999999999991</v>
      </c>
      <c r="V592" s="7"/>
      <c r="W592">
        <v>140</v>
      </c>
      <c r="X592" s="14">
        <f t="shared" si="205"/>
        <v>16.52000000000001</v>
      </c>
      <c r="Y592" s="12">
        <f t="shared" si="206"/>
        <v>42952.000000000029</v>
      </c>
      <c r="Z592" s="12">
        <f t="shared" si="207"/>
        <v>1652.0000000000011</v>
      </c>
      <c r="AA592" s="7"/>
      <c r="AB592">
        <v>122</v>
      </c>
      <c r="AC592" s="14">
        <f t="shared" si="208"/>
        <v>8.0750000000000028</v>
      </c>
      <c r="AD592" s="12">
        <f t="shared" si="209"/>
        <v>20995.000000000007</v>
      </c>
      <c r="AE592" s="12">
        <f t="shared" si="210"/>
        <v>807.50000000000023</v>
      </c>
      <c r="AF592" s="7"/>
      <c r="AG592">
        <v>103</v>
      </c>
      <c r="AH592" s="14">
        <f t="shared" si="211"/>
        <v>3.0400000000000063</v>
      </c>
      <c r="AI592" s="12">
        <f t="shared" si="212"/>
        <v>7904.0000000000164</v>
      </c>
      <c r="AJ592" s="12">
        <f t="shared" si="213"/>
        <v>304.00000000000063</v>
      </c>
      <c r="AK592" s="7"/>
      <c r="AL592" s="12">
        <f t="shared" si="214"/>
        <v>141271.00000000003</v>
      </c>
      <c r="AM592" s="12">
        <f t="shared" si="215"/>
        <v>5433.5000000000009</v>
      </c>
    </row>
    <row r="593" spans="1:39" x14ac:dyDescent="0.25">
      <c r="A593" t="s">
        <v>345</v>
      </c>
      <c r="B593" t="s">
        <v>666</v>
      </c>
      <c r="C593" t="s">
        <v>668</v>
      </c>
      <c r="D593">
        <v>2018</v>
      </c>
      <c r="E593" t="s">
        <v>669</v>
      </c>
      <c r="F593">
        <v>2130</v>
      </c>
      <c r="G593">
        <v>1557</v>
      </c>
      <c r="H593" s="4" t="s">
        <v>10</v>
      </c>
      <c r="I593">
        <v>2498</v>
      </c>
      <c r="J593">
        <v>7.3</v>
      </c>
      <c r="K593">
        <v>167</v>
      </c>
      <c r="L593" s="16">
        <f t="shared" si="198"/>
        <v>150.30000000000001</v>
      </c>
      <c r="M593" s="16">
        <f t="shared" si="199"/>
        <v>140.28</v>
      </c>
      <c r="N593" s="16">
        <f t="shared" si="200"/>
        <v>129.42500000000001</v>
      </c>
      <c r="O593" s="16">
        <f t="shared" si="201"/>
        <v>113.55999999999999</v>
      </c>
      <c r="P593">
        <v>134</v>
      </c>
      <c r="Q593" s="7"/>
      <c r="R593">
        <v>159</v>
      </c>
      <c r="S593" s="14">
        <f t="shared" si="202"/>
        <v>8.6999999999999886</v>
      </c>
      <c r="T593" s="12">
        <f t="shared" si="203"/>
        <v>116579.99999999984</v>
      </c>
      <c r="U593" s="12">
        <f t="shared" si="204"/>
        <v>869.99999999999875</v>
      </c>
      <c r="V593" s="7"/>
      <c r="W593">
        <v>140</v>
      </c>
      <c r="X593" s="14">
        <f t="shared" si="205"/>
        <v>-0.28000000000000114</v>
      </c>
      <c r="Y593" s="12">
        <f t="shared" si="206"/>
        <v>-3752.0000000000155</v>
      </c>
      <c r="Z593" s="12">
        <f t="shared" si="207"/>
        <v>-28.000000000000114</v>
      </c>
      <c r="AA593" s="7"/>
      <c r="AB593">
        <v>122</v>
      </c>
      <c r="AC593" s="14">
        <f t="shared" si="208"/>
        <v>-7.4250000000000114</v>
      </c>
      <c r="AD593" s="12">
        <f t="shared" si="209"/>
        <v>-99495.000000000146</v>
      </c>
      <c r="AE593" s="12">
        <f t="shared" si="210"/>
        <v>-742.50000000000114</v>
      </c>
      <c r="AF593" s="7"/>
      <c r="AG593">
        <v>103</v>
      </c>
      <c r="AH593" s="14">
        <f t="shared" si="211"/>
        <v>-10.559999999999988</v>
      </c>
      <c r="AI593" s="12">
        <f t="shared" si="212"/>
        <v>-141503.99999999983</v>
      </c>
      <c r="AJ593" s="12">
        <f t="shared" si="213"/>
        <v>-1055.9999999999986</v>
      </c>
      <c r="AK593" s="7"/>
      <c r="AL593" s="12">
        <f t="shared" si="214"/>
        <v>-128171.00000000016</v>
      </c>
      <c r="AM593" s="12">
        <f t="shared" si="215"/>
        <v>-956.50000000000125</v>
      </c>
    </row>
    <row r="594" spans="1:39" x14ac:dyDescent="0.25">
      <c r="A594" t="s">
        <v>345</v>
      </c>
      <c r="B594" t="s">
        <v>666</v>
      </c>
      <c r="C594" t="s">
        <v>668</v>
      </c>
      <c r="D594">
        <v>2018</v>
      </c>
      <c r="E594" t="s">
        <v>670</v>
      </c>
      <c r="F594">
        <v>2100</v>
      </c>
      <c r="G594">
        <v>1557</v>
      </c>
      <c r="H594" s="4" t="s">
        <v>10</v>
      </c>
      <c r="I594">
        <v>2498</v>
      </c>
      <c r="J594">
        <v>7.3</v>
      </c>
      <c r="K594">
        <v>167</v>
      </c>
      <c r="L594" s="16">
        <f t="shared" si="198"/>
        <v>150.30000000000001</v>
      </c>
      <c r="M594" s="16">
        <f t="shared" si="199"/>
        <v>140.28</v>
      </c>
      <c r="N594" s="16">
        <f t="shared" si="200"/>
        <v>129.42500000000001</v>
      </c>
      <c r="O594" s="16">
        <f t="shared" si="201"/>
        <v>113.55999999999999</v>
      </c>
      <c r="P594">
        <v>378</v>
      </c>
      <c r="Q594" s="7"/>
      <c r="R594">
        <v>159</v>
      </c>
      <c r="S594" s="14">
        <f t="shared" si="202"/>
        <v>8.6999999999999886</v>
      </c>
      <c r="T594" s="12">
        <f t="shared" si="203"/>
        <v>328859.99999999959</v>
      </c>
      <c r="U594" s="12">
        <f t="shared" si="204"/>
        <v>869.99999999999898</v>
      </c>
      <c r="V594" s="7"/>
      <c r="W594">
        <v>140</v>
      </c>
      <c r="X594" s="14">
        <f t="shared" si="205"/>
        <v>-0.28000000000000114</v>
      </c>
      <c r="Y594" s="12">
        <f t="shared" si="206"/>
        <v>-10584.000000000044</v>
      </c>
      <c r="Z594" s="12">
        <f t="shared" si="207"/>
        <v>-28.000000000000117</v>
      </c>
      <c r="AA594" s="7"/>
      <c r="AB594">
        <v>122</v>
      </c>
      <c r="AC594" s="14">
        <f t="shared" si="208"/>
        <v>-7.4250000000000114</v>
      </c>
      <c r="AD594" s="12">
        <f t="shared" si="209"/>
        <v>-280665.00000000041</v>
      </c>
      <c r="AE594" s="12">
        <f t="shared" si="210"/>
        <v>-742.50000000000102</v>
      </c>
      <c r="AF594" s="7"/>
      <c r="AG594">
        <v>103</v>
      </c>
      <c r="AH594" s="14">
        <f t="shared" si="211"/>
        <v>-10.559999999999988</v>
      </c>
      <c r="AI594" s="12">
        <f t="shared" si="212"/>
        <v>-399167.99999999953</v>
      </c>
      <c r="AJ594" s="12">
        <f t="shared" si="213"/>
        <v>-1055.9999999999989</v>
      </c>
      <c r="AK594" s="7"/>
      <c r="AL594" s="12">
        <f t="shared" si="214"/>
        <v>-361557.00000000041</v>
      </c>
      <c r="AM594" s="12">
        <f t="shared" si="215"/>
        <v>-956.50000000000102</v>
      </c>
    </row>
    <row r="595" spans="1:39" x14ac:dyDescent="0.25">
      <c r="A595" t="s">
        <v>345</v>
      </c>
      <c r="B595" t="s">
        <v>666</v>
      </c>
      <c r="C595" t="s">
        <v>668</v>
      </c>
      <c r="D595">
        <v>2019</v>
      </c>
      <c r="E595" t="s">
        <v>1879</v>
      </c>
      <c r="F595">
        <v>2130</v>
      </c>
      <c r="G595">
        <v>1557</v>
      </c>
      <c r="H595" s="4" t="s">
        <v>10</v>
      </c>
      <c r="I595">
        <v>2498</v>
      </c>
      <c r="J595">
        <v>7.3</v>
      </c>
      <c r="K595">
        <v>167</v>
      </c>
      <c r="L595" s="16">
        <f t="shared" si="198"/>
        <v>150.30000000000001</v>
      </c>
      <c r="M595" s="16">
        <f t="shared" si="199"/>
        <v>140.28</v>
      </c>
      <c r="N595" s="16">
        <f t="shared" si="200"/>
        <v>129.42500000000001</v>
      </c>
      <c r="O595" s="16">
        <f t="shared" si="201"/>
        <v>113.55999999999999</v>
      </c>
      <c r="P595">
        <v>154</v>
      </c>
      <c r="Q595" s="7"/>
      <c r="R595">
        <v>159</v>
      </c>
      <c r="S595" s="14">
        <f t="shared" si="202"/>
        <v>8.6999999999999886</v>
      </c>
      <c r="T595" s="12">
        <f t="shared" si="203"/>
        <v>133979.99999999983</v>
      </c>
      <c r="U595" s="12">
        <f t="shared" si="204"/>
        <v>869.99999999999886</v>
      </c>
      <c r="V595" s="7"/>
      <c r="W595">
        <v>140</v>
      </c>
      <c r="X595" s="14">
        <f t="shared" si="205"/>
        <v>-0.28000000000000114</v>
      </c>
      <c r="Y595" s="12">
        <f t="shared" si="206"/>
        <v>-4312.0000000000173</v>
      </c>
      <c r="Z595" s="12">
        <f t="shared" si="207"/>
        <v>-28.000000000000114</v>
      </c>
      <c r="AA595" s="7"/>
      <c r="AB595">
        <v>122</v>
      </c>
      <c r="AC595" s="14">
        <f t="shared" si="208"/>
        <v>-7.4250000000000114</v>
      </c>
      <c r="AD595" s="12">
        <f t="shared" si="209"/>
        <v>-114345.00000000016</v>
      </c>
      <c r="AE595" s="12">
        <f t="shared" si="210"/>
        <v>-742.50000000000102</v>
      </c>
      <c r="AF595" s="7"/>
      <c r="AG595">
        <v>103</v>
      </c>
      <c r="AH595" s="14">
        <f t="shared" si="211"/>
        <v>-10.559999999999988</v>
      </c>
      <c r="AI595" s="12">
        <f t="shared" si="212"/>
        <v>-162623.99999999983</v>
      </c>
      <c r="AJ595" s="12">
        <f t="shared" si="213"/>
        <v>-1055.9999999999989</v>
      </c>
      <c r="AK595" s="7"/>
      <c r="AL595" s="12">
        <f t="shared" si="214"/>
        <v>-147301.00000000017</v>
      </c>
      <c r="AM595" s="12">
        <f t="shared" si="215"/>
        <v>-956.50000000000114</v>
      </c>
    </row>
    <row r="596" spans="1:39" x14ac:dyDescent="0.25">
      <c r="A596" t="s">
        <v>345</v>
      </c>
      <c r="B596" t="s">
        <v>666</v>
      </c>
      <c r="C596" t="s">
        <v>668</v>
      </c>
      <c r="D596">
        <v>2019</v>
      </c>
      <c r="E596" t="s">
        <v>1880</v>
      </c>
      <c r="F596">
        <v>2100</v>
      </c>
      <c r="G596">
        <v>1557</v>
      </c>
      <c r="H596" s="4" t="s">
        <v>10</v>
      </c>
      <c r="I596">
        <v>2498</v>
      </c>
      <c r="J596">
        <v>7.3</v>
      </c>
      <c r="K596">
        <v>167</v>
      </c>
      <c r="L596" s="16">
        <f t="shared" si="198"/>
        <v>150.30000000000001</v>
      </c>
      <c r="M596" s="16">
        <f t="shared" si="199"/>
        <v>140.28</v>
      </c>
      <c r="N596" s="16">
        <f t="shared" si="200"/>
        <v>129.42500000000001</v>
      </c>
      <c r="O596" s="16">
        <f t="shared" si="201"/>
        <v>113.55999999999999</v>
      </c>
      <c r="P596">
        <v>208</v>
      </c>
      <c r="Q596" s="7"/>
      <c r="R596">
        <v>159</v>
      </c>
      <c r="S596" s="14">
        <f t="shared" si="202"/>
        <v>8.6999999999999886</v>
      </c>
      <c r="T596" s="12">
        <f t="shared" si="203"/>
        <v>180959.99999999977</v>
      </c>
      <c r="U596" s="12">
        <f t="shared" si="204"/>
        <v>869.99999999999886</v>
      </c>
      <c r="V596" s="7"/>
      <c r="W596">
        <v>140</v>
      </c>
      <c r="X596" s="14">
        <f t="shared" si="205"/>
        <v>-0.28000000000000114</v>
      </c>
      <c r="Y596" s="12">
        <f t="shared" si="206"/>
        <v>-5824.0000000000236</v>
      </c>
      <c r="Z596" s="12">
        <f t="shared" si="207"/>
        <v>-28.000000000000114</v>
      </c>
      <c r="AA596" s="7"/>
      <c r="AB596">
        <v>122</v>
      </c>
      <c r="AC596" s="14">
        <f t="shared" si="208"/>
        <v>-7.4250000000000114</v>
      </c>
      <c r="AD596" s="12">
        <f t="shared" si="209"/>
        <v>-154440.00000000023</v>
      </c>
      <c r="AE596" s="12">
        <f t="shared" si="210"/>
        <v>-742.50000000000114</v>
      </c>
      <c r="AF596" s="7"/>
      <c r="AG596">
        <v>103</v>
      </c>
      <c r="AH596" s="14">
        <f t="shared" si="211"/>
        <v>-10.559999999999988</v>
      </c>
      <c r="AI596" s="12">
        <f t="shared" si="212"/>
        <v>-219647.99999999977</v>
      </c>
      <c r="AJ596" s="12">
        <f t="shared" si="213"/>
        <v>-1055.9999999999989</v>
      </c>
      <c r="AK596" s="7"/>
      <c r="AL596" s="12">
        <f t="shared" si="214"/>
        <v>-198952.00000000023</v>
      </c>
      <c r="AM596" s="12">
        <f t="shared" si="215"/>
        <v>-956.50000000000114</v>
      </c>
    </row>
    <row r="597" spans="1:39" x14ac:dyDescent="0.25">
      <c r="A597" t="s">
        <v>76</v>
      </c>
      <c r="B597" t="s">
        <v>185</v>
      </c>
      <c r="C597" t="s">
        <v>671</v>
      </c>
      <c r="D597">
        <v>2018</v>
      </c>
      <c r="E597" t="s">
        <v>672</v>
      </c>
      <c r="F597">
        <v>1995</v>
      </c>
      <c r="G597">
        <v>1558</v>
      </c>
      <c r="H597" s="4" t="s">
        <v>194</v>
      </c>
      <c r="I597">
        <v>0</v>
      </c>
      <c r="J597">
        <v>0</v>
      </c>
      <c r="K597">
        <v>0</v>
      </c>
      <c r="L597" s="16">
        <f t="shared" si="198"/>
        <v>0</v>
      </c>
      <c r="M597" s="16">
        <f t="shared" si="199"/>
        <v>0</v>
      </c>
      <c r="N597" s="16">
        <f t="shared" si="200"/>
        <v>0</v>
      </c>
      <c r="O597" s="16">
        <f t="shared" si="201"/>
        <v>0</v>
      </c>
      <c r="P597">
        <v>4</v>
      </c>
      <c r="Q597" s="7"/>
      <c r="R597">
        <v>159</v>
      </c>
      <c r="S597" s="14">
        <f t="shared" si="202"/>
        <v>159</v>
      </c>
      <c r="T597" s="12">
        <f t="shared" si="203"/>
        <v>63600</v>
      </c>
      <c r="U597" s="12">
        <f t="shared" si="204"/>
        <v>15900</v>
      </c>
      <c r="V597" s="7"/>
      <c r="W597">
        <v>140</v>
      </c>
      <c r="X597" s="14">
        <f t="shared" si="205"/>
        <v>140</v>
      </c>
      <c r="Y597" s="12">
        <f t="shared" si="206"/>
        <v>56000</v>
      </c>
      <c r="Z597" s="12">
        <f t="shared" si="207"/>
        <v>14000</v>
      </c>
      <c r="AA597" s="7"/>
      <c r="AB597">
        <v>122</v>
      </c>
      <c r="AC597" s="14">
        <f t="shared" si="208"/>
        <v>122</v>
      </c>
      <c r="AD597" s="12">
        <f t="shared" si="209"/>
        <v>48800</v>
      </c>
      <c r="AE597" s="12">
        <f t="shared" si="210"/>
        <v>12200</v>
      </c>
      <c r="AF597" s="7"/>
      <c r="AG597">
        <v>103</v>
      </c>
      <c r="AH597" s="14">
        <f t="shared" si="211"/>
        <v>103</v>
      </c>
      <c r="AI597" s="12">
        <f t="shared" si="212"/>
        <v>41200</v>
      </c>
      <c r="AJ597" s="12">
        <f t="shared" si="213"/>
        <v>10300</v>
      </c>
      <c r="AK597" s="7"/>
      <c r="AL597" s="12">
        <f t="shared" si="214"/>
        <v>209600</v>
      </c>
      <c r="AM597" s="12">
        <f t="shared" si="215"/>
        <v>52400</v>
      </c>
    </row>
    <row r="598" spans="1:39" x14ac:dyDescent="0.25">
      <c r="A598" t="s">
        <v>61</v>
      </c>
      <c r="B598" t="s">
        <v>271</v>
      </c>
      <c r="C598" t="s">
        <v>587</v>
      </c>
      <c r="D598">
        <v>2018</v>
      </c>
      <c r="E598" t="s">
        <v>673</v>
      </c>
      <c r="F598">
        <v>2025</v>
      </c>
      <c r="G598">
        <v>1559</v>
      </c>
      <c r="H598" s="4" t="s">
        <v>10</v>
      </c>
      <c r="I598">
        <v>1998</v>
      </c>
      <c r="J598">
        <v>6.9</v>
      </c>
      <c r="K598">
        <v>161</v>
      </c>
      <c r="L598" s="16">
        <f t="shared" si="198"/>
        <v>144.9</v>
      </c>
      <c r="M598" s="16">
        <f t="shared" si="199"/>
        <v>135.24</v>
      </c>
      <c r="N598" s="16">
        <f t="shared" si="200"/>
        <v>124.77500000000001</v>
      </c>
      <c r="O598" s="16">
        <f t="shared" si="201"/>
        <v>109.47999999999999</v>
      </c>
      <c r="P598">
        <v>232</v>
      </c>
      <c r="Q598" s="7"/>
      <c r="R598">
        <v>159</v>
      </c>
      <c r="S598" s="14">
        <f t="shared" si="202"/>
        <v>14.099999999999994</v>
      </c>
      <c r="T598" s="12">
        <f t="shared" si="203"/>
        <v>327119.99999999988</v>
      </c>
      <c r="U598" s="12">
        <f t="shared" si="204"/>
        <v>1409.9999999999995</v>
      </c>
      <c r="V598" s="7"/>
      <c r="W598">
        <v>140</v>
      </c>
      <c r="X598" s="14">
        <f t="shared" si="205"/>
        <v>4.7599999999999909</v>
      </c>
      <c r="Y598" s="12">
        <f t="shared" si="206"/>
        <v>110431.9999999998</v>
      </c>
      <c r="Z598" s="12">
        <f t="shared" si="207"/>
        <v>475.99999999999915</v>
      </c>
      <c r="AA598" s="7"/>
      <c r="AB598">
        <v>122</v>
      </c>
      <c r="AC598" s="14">
        <f t="shared" si="208"/>
        <v>-2.7750000000000057</v>
      </c>
      <c r="AD598" s="12">
        <f t="shared" si="209"/>
        <v>-64380.000000000131</v>
      </c>
      <c r="AE598" s="12">
        <f t="shared" si="210"/>
        <v>-277.50000000000057</v>
      </c>
      <c r="AF598" s="7"/>
      <c r="AG598">
        <v>103</v>
      </c>
      <c r="AH598" s="14">
        <f t="shared" si="211"/>
        <v>-6.4799999999999898</v>
      </c>
      <c r="AI598" s="12">
        <f t="shared" si="212"/>
        <v>-150335.99999999977</v>
      </c>
      <c r="AJ598" s="12">
        <f t="shared" si="213"/>
        <v>-647.99999999999898</v>
      </c>
      <c r="AK598" s="7"/>
      <c r="AL598" s="12">
        <f t="shared" si="214"/>
        <v>222835.9999999998</v>
      </c>
      <c r="AM598" s="12">
        <f t="shared" si="215"/>
        <v>960.49999999999909</v>
      </c>
    </row>
    <row r="599" spans="1:39" x14ac:dyDescent="0.25">
      <c r="A599" t="s">
        <v>61</v>
      </c>
      <c r="B599" t="s">
        <v>271</v>
      </c>
      <c r="C599" t="s">
        <v>587</v>
      </c>
      <c r="D599">
        <v>2018</v>
      </c>
      <c r="E599" t="s">
        <v>674</v>
      </c>
      <c r="F599">
        <v>2025</v>
      </c>
      <c r="G599">
        <v>1559</v>
      </c>
      <c r="H599" s="4" t="s">
        <v>10</v>
      </c>
      <c r="I599">
        <v>1998</v>
      </c>
      <c r="J599">
        <v>6.9</v>
      </c>
      <c r="K599">
        <v>161</v>
      </c>
      <c r="L599" s="16">
        <f t="shared" si="198"/>
        <v>144.9</v>
      </c>
      <c r="M599" s="16">
        <f t="shared" si="199"/>
        <v>135.24</v>
      </c>
      <c r="N599" s="16">
        <f t="shared" si="200"/>
        <v>124.77500000000001</v>
      </c>
      <c r="O599" s="16">
        <f t="shared" si="201"/>
        <v>109.47999999999999</v>
      </c>
      <c r="P599">
        <v>696</v>
      </c>
      <c r="Q599" s="7"/>
      <c r="R599">
        <v>159</v>
      </c>
      <c r="S599" s="14">
        <f t="shared" si="202"/>
        <v>14.099999999999994</v>
      </c>
      <c r="T599" s="12">
        <f t="shared" si="203"/>
        <v>981359.99999999965</v>
      </c>
      <c r="U599" s="12">
        <f t="shared" si="204"/>
        <v>1409.9999999999995</v>
      </c>
      <c r="V599" s="7"/>
      <c r="W599">
        <v>140</v>
      </c>
      <c r="X599" s="14">
        <f t="shared" si="205"/>
        <v>4.7599999999999909</v>
      </c>
      <c r="Y599" s="12">
        <f t="shared" si="206"/>
        <v>331295.99999999936</v>
      </c>
      <c r="Z599" s="12">
        <f t="shared" si="207"/>
        <v>475.99999999999909</v>
      </c>
      <c r="AA599" s="7"/>
      <c r="AB599">
        <v>122</v>
      </c>
      <c r="AC599" s="14">
        <f t="shared" si="208"/>
        <v>-2.7750000000000057</v>
      </c>
      <c r="AD599" s="12">
        <f t="shared" si="209"/>
        <v>-193140.00000000041</v>
      </c>
      <c r="AE599" s="12">
        <f t="shared" si="210"/>
        <v>-277.50000000000057</v>
      </c>
      <c r="AF599" s="7"/>
      <c r="AG599">
        <v>103</v>
      </c>
      <c r="AH599" s="14">
        <f t="shared" si="211"/>
        <v>-6.4799999999999898</v>
      </c>
      <c r="AI599" s="12">
        <f t="shared" si="212"/>
        <v>-451007.99999999924</v>
      </c>
      <c r="AJ599" s="12">
        <f t="shared" si="213"/>
        <v>-647.99999999999886</v>
      </c>
      <c r="AK599" s="7"/>
      <c r="AL599" s="12">
        <f t="shared" si="214"/>
        <v>668507.9999999993</v>
      </c>
      <c r="AM599" s="12">
        <f t="shared" si="215"/>
        <v>960.49999999999898</v>
      </c>
    </row>
    <row r="600" spans="1:39" x14ac:dyDescent="0.25">
      <c r="A600" t="s">
        <v>61</v>
      </c>
      <c r="B600" t="s">
        <v>271</v>
      </c>
      <c r="C600" t="s">
        <v>587</v>
      </c>
      <c r="D600">
        <v>2019</v>
      </c>
      <c r="E600" t="s">
        <v>1881</v>
      </c>
      <c r="F600">
        <v>2025</v>
      </c>
      <c r="G600">
        <v>1559</v>
      </c>
      <c r="H600" s="4" t="s">
        <v>10</v>
      </c>
      <c r="I600">
        <v>1998</v>
      </c>
      <c r="J600">
        <v>6.9</v>
      </c>
      <c r="K600">
        <v>161</v>
      </c>
      <c r="L600" s="16">
        <f t="shared" si="198"/>
        <v>144.9</v>
      </c>
      <c r="M600" s="16">
        <f t="shared" si="199"/>
        <v>135.24</v>
      </c>
      <c r="N600" s="16">
        <f t="shared" si="200"/>
        <v>124.77500000000001</v>
      </c>
      <c r="O600" s="16">
        <f t="shared" si="201"/>
        <v>109.47999999999999</v>
      </c>
      <c r="P600">
        <v>16</v>
      </c>
      <c r="Q600" s="7"/>
      <c r="R600">
        <v>159</v>
      </c>
      <c r="S600" s="14">
        <f t="shared" si="202"/>
        <v>14.099999999999994</v>
      </c>
      <c r="T600" s="12">
        <f t="shared" si="203"/>
        <v>22559.999999999993</v>
      </c>
      <c r="U600" s="12">
        <f t="shared" si="204"/>
        <v>1409.9999999999995</v>
      </c>
      <c r="V600" s="7"/>
      <c r="W600">
        <v>140</v>
      </c>
      <c r="X600" s="14">
        <f t="shared" si="205"/>
        <v>4.7599999999999909</v>
      </c>
      <c r="Y600" s="12">
        <f t="shared" si="206"/>
        <v>7615.9999999999854</v>
      </c>
      <c r="Z600" s="12">
        <f t="shared" si="207"/>
        <v>475.99999999999909</v>
      </c>
      <c r="AA600" s="7"/>
      <c r="AB600">
        <v>122</v>
      </c>
      <c r="AC600" s="14">
        <f t="shared" si="208"/>
        <v>-2.7750000000000057</v>
      </c>
      <c r="AD600" s="12">
        <f t="shared" si="209"/>
        <v>-4440.0000000000091</v>
      </c>
      <c r="AE600" s="12">
        <f t="shared" si="210"/>
        <v>-277.50000000000057</v>
      </c>
      <c r="AF600" s="7"/>
      <c r="AG600">
        <v>103</v>
      </c>
      <c r="AH600" s="14">
        <f t="shared" si="211"/>
        <v>-6.4799999999999898</v>
      </c>
      <c r="AI600" s="12">
        <f t="shared" si="212"/>
        <v>-10367.999999999984</v>
      </c>
      <c r="AJ600" s="12">
        <f t="shared" si="213"/>
        <v>-647.99999999999898</v>
      </c>
      <c r="AK600" s="7"/>
      <c r="AL600" s="12">
        <f t="shared" si="214"/>
        <v>15367.999999999985</v>
      </c>
      <c r="AM600" s="12">
        <f t="shared" si="215"/>
        <v>960.49999999999909</v>
      </c>
    </row>
    <row r="601" spans="1:39" x14ac:dyDescent="0.25">
      <c r="A601" t="s">
        <v>114</v>
      </c>
      <c r="B601" t="s">
        <v>108</v>
      </c>
      <c r="C601" t="s">
        <v>328</v>
      </c>
      <c r="D601">
        <v>2016</v>
      </c>
      <c r="E601" t="s">
        <v>676</v>
      </c>
      <c r="F601">
        <v>2025</v>
      </c>
      <c r="G601">
        <v>1560</v>
      </c>
      <c r="H601" s="4" t="s">
        <v>10</v>
      </c>
      <c r="I601">
        <v>2261</v>
      </c>
      <c r="J601">
        <v>7.7</v>
      </c>
      <c r="K601">
        <v>175</v>
      </c>
      <c r="L601" s="16">
        <f t="shared" si="198"/>
        <v>157.5</v>
      </c>
      <c r="M601" s="16">
        <f t="shared" si="199"/>
        <v>147</v>
      </c>
      <c r="N601" s="16">
        <f t="shared" si="200"/>
        <v>135.625</v>
      </c>
      <c r="O601" s="16">
        <f t="shared" si="201"/>
        <v>118.99999999999999</v>
      </c>
      <c r="P601">
        <v>2</v>
      </c>
      <c r="Q601" s="7"/>
      <c r="R601">
        <v>159</v>
      </c>
      <c r="S601" s="14">
        <f t="shared" si="202"/>
        <v>1.5</v>
      </c>
      <c r="T601" s="12">
        <f t="shared" si="203"/>
        <v>300</v>
      </c>
      <c r="U601" s="12">
        <f t="shared" si="204"/>
        <v>150</v>
      </c>
      <c r="V601" s="7"/>
      <c r="W601">
        <v>140</v>
      </c>
      <c r="X601" s="14">
        <f t="shared" si="205"/>
        <v>-7</v>
      </c>
      <c r="Y601" s="12">
        <f t="shared" si="206"/>
        <v>-1400</v>
      </c>
      <c r="Z601" s="12">
        <f t="shared" si="207"/>
        <v>-700</v>
      </c>
      <c r="AA601" s="7"/>
      <c r="AB601">
        <v>122</v>
      </c>
      <c r="AC601" s="14">
        <f t="shared" si="208"/>
        <v>-13.625</v>
      </c>
      <c r="AD601" s="12">
        <f t="shared" si="209"/>
        <v>-2725</v>
      </c>
      <c r="AE601" s="12">
        <f t="shared" si="210"/>
        <v>-1362.5</v>
      </c>
      <c r="AF601" s="7"/>
      <c r="AG601">
        <v>103</v>
      </c>
      <c r="AH601" s="14">
        <f t="shared" si="211"/>
        <v>-15.999999999999986</v>
      </c>
      <c r="AI601" s="12">
        <f t="shared" si="212"/>
        <v>-3199.9999999999973</v>
      </c>
      <c r="AJ601" s="12">
        <f t="shared" si="213"/>
        <v>-1599.9999999999986</v>
      </c>
      <c r="AK601" s="7"/>
      <c r="AL601" s="12">
        <f t="shared" si="214"/>
        <v>-7024.9999999999973</v>
      </c>
      <c r="AM601" s="12">
        <f t="shared" si="215"/>
        <v>-3512.4999999999986</v>
      </c>
    </row>
    <row r="602" spans="1:39" x14ac:dyDescent="0.25">
      <c r="A602" t="s">
        <v>114</v>
      </c>
      <c r="B602" t="s">
        <v>108</v>
      </c>
      <c r="C602" t="s">
        <v>328</v>
      </c>
      <c r="D602">
        <v>2018</v>
      </c>
      <c r="E602" t="s">
        <v>677</v>
      </c>
      <c r="F602">
        <v>2025</v>
      </c>
      <c r="G602">
        <v>1560</v>
      </c>
      <c r="H602" s="4" t="s">
        <v>10</v>
      </c>
      <c r="I602">
        <v>2261</v>
      </c>
      <c r="J602">
        <v>8.1</v>
      </c>
      <c r="K602">
        <v>190</v>
      </c>
      <c r="L602" s="16">
        <f t="shared" si="198"/>
        <v>171</v>
      </c>
      <c r="M602" s="16">
        <f t="shared" si="199"/>
        <v>159.6</v>
      </c>
      <c r="N602" s="16">
        <f t="shared" si="200"/>
        <v>147.25</v>
      </c>
      <c r="O602" s="16">
        <f t="shared" si="201"/>
        <v>129.19999999999999</v>
      </c>
      <c r="P602">
        <v>24</v>
      </c>
      <c r="Q602" s="7"/>
      <c r="R602">
        <v>159</v>
      </c>
      <c r="S602" s="14">
        <f t="shared" si="202"/>
        <v>-12</v>
      </c>
      <c r="T602" s="12">
        <f t="shared" si="203"/>
        <v>-28800</v>
      </c>
      <c r="U602" s="12">
        <f t="shared" si="204"/>
        <v>-1200</v>
      </c>
      <c r="V602" s="7"/>
      <c r="W602">
        <v>140</v>
      </c>
      <c r="X602" s="14">
        <f t="shared" si="205"/>
        <v>-19.599999999999994</v>
      </c>
      <c r="Y602" s="12">
        <f t="shared" si="206"/>
        <v>-47039.999999999985</v>
      </c>
      <c r="Z602" s="12">
        <f t="shared" si="207"/>
        <v>-1959.9999999999993</v>
      </c>
      <c r="AA602" s="7"/>
      <c r="AB602">
        <v>122</v>
      </c>
      <c r="AC602" s="14">
        <f t="shared" si="208"/>
        <v>-25.25</v>
      </c>
      <c r="AD602" s="12">
        <f t="shared" si="209"/>
        <v>-60600</v>
      </c>
      <c r="AE602" s="12">
        <f t="shared" si="210"/>
        <v>-2525</v>
      </c>
      <c r="AF602" s="7"/>
      <c r="AG602">
        <v>103</v>
      </c>
      <c r="AH602" s="14">
        <f t="shared" si="211"/>
        <v>-26.199999999999989</v>
      </c>
      <c r="AI602" s="12">
        <f t="shared" si="212"/>
        <v>-62879.999999999971</v>
      </c>
      <c r="AJ602" s="12">
        <f t="shared" si="213"/>
        <v>-2619.9999999999986</v>
      </c>
      <c r="AK602" s="7"/>
      <c r="AL602" s="12">
        <f t="shared" si="214"/>
        <v>-199319.99999999994</v>
      </c>
      <c r="AM602" s="12">
        <f t="shared" si="215"/>
        <v>-8304.9999999999982</v>
      </c>
    </row>
    <row r="603" spans="1:39" x14ac:dyDescent="0.25">
      <c r="A603" t="s">
        <v>345</v>
      </c>
      <c r="B603" t="s">
        <v>220</v>
      </c>
      <c r="C603" t="s">
        <v>678</v>
      </c>
      <c r="D603">
        <v>2017</v>
      </c>
      <c r="E603" t="s">
        <v>679</v>
      </c>
      <c r="F603">
        <v>1835</v>
      </c>
      <c r="G603">
        <v>1560</v>
      </c>
      <c r="H603" s="4" t="s">
        <v>10</v>
      </c>
      <c r="I603">
        <v>1998</v>
      </c>
      <c r="J603">
        <v>8.6999999999999993</v>
      </c>
      <c r="K603">
        <v>200</v>
      </c>
      <c r="L603" s="16">
        <f t="shared" si="198"/>
        <v>180</v>
      </c>
      <c r="M603" s="16">
        <f t="shared" si="199"/>
        <v>168</v>
      </c>
      <c r="N603" s="16">
        <f t="shared" si="200"/>
        <v>155</v>
      </c>
      <c r="O603" s="16">
        <f t="shared" si="201"/>
        <v>136</v>
      </c>
      <c r="P603">
        <v>4</v>
      </c>
      <c r="Q603" s="7"/>
      <c r="R603">
        <v>159</v>
      </c>
      <c r="S603" s="14">
        <f t="shared" si="202"/>
        <v>-21</v>
      </c>
      <c r="T603" s="12">
        <f t="shared" si="203"/>
        <v>-8400</v>
      </c>
      <c r="U603" s="12">
        <f t="shared" si="204"/>
        <v>-2100</v>
      </c>
      <c r="V603" s="7"/>
      <c r="W603">
        <v>140</v>
      </c>
      <c r="X603" s="14">
        <f t="shared" si="205"/>
        <v>-28</v>
      </c>
      <c r="Y603" s="12">
        <f t="shared" si="206"/>
        <v>-11200</v>
      </c>
      <c r="Z603" s="12">
        <f t="shared" si="207"/>
        <v>-2800</v>
      </c>
      <c r="AA603" s="7"/>
      <c r="AB603">
        <v>122</v>
      </c>
      <c r="AC603" s="14">
        <f t="shared" si="208"/>
        <v>-33</v>
      </c>
      <c r="AD603" s="12">
        <f t="shared" si="209"/>
        <v>-13200</v>
      </c>
      <c r="AE603" s="12">
        <f t="shared" si="210"/>
        <v>-3300</v>
      </c>
      <c r="AF603" s="7"/>
      <c r="AG603">
        <v>103</v>
      </c>
      <c r="AH603" s="14">
        <f t="shared" si="211"/>
        <v>-33</v>
      </c>
      <c r="AI603" s="12">
        <f t="shared" si="212"/>
        <v>-13200</v>
      </c>
      <c r="AJ603" s="12">
        <f t="shared" si="213"/>
        <v>-3300</v>
      </c>
      <c r="AK603" s="7"/>
      <c r="AL603" s="12">
        <f t="shared" si="214"/>
        <v>-46000</v>
      </c>
      <c r="AM603" s="12">
        <f t="shared" si="215"/>
        <v>-11500</v>
      </c>
    </row>
    <row r="604" spans="1:39" x14ac:dyDescent="0.25">
      <c r="A604" t="s">
        <v>345</v>
      </c>
      <c r="B604" t="s">
        <v>220</v>
      </c>
      <c r="C604" t="s">
        <v>678</v>
      </c>
      <c r="D604">
        <v>2018</v>
      </c>
      <c r="E604" t="s">
        <v>680</v>
      </c>
      <c r="F604">
        <v>1835</v>
      </c>
      <c r="G604">
        <v>1560</v>
      </c>
      <c r="H604" s="4" t="s">
        <v>10</v>
      </c>
      <c r="I604">
        <v>1998</v>
      </c>
      <c r="J604">
        <v>8.6999999999999993</v>
      </c>
      <c r="K604">
        <v>201</v>
      </c>
      <c r="L604" s="16">
        <f t="shared" si="198"/>
        <v>180.9</v>
      </c>
      <c r="M604" s="16">
        <f t="shared" si="199"/>
        <v>168.84</v>
      </c>
      <c r="N604" s="16">
        <f t="shared" si="200"/>
        <v>155.77500000000001</v>
      </c>
      <c r="O604" s="16">
        <f t="shared" si="201"/>
        <v>136.67999999999998</v>
      </c>
      <c r="P604">
        <v>18</v>
      </c>
      <c r="Q604" s="7"/>
      <c r="R604">
        <v>159</v>
      </c>
      <c r="S604" s="14">
        <f t="shared" si="202"/>
        <v>-21.900000000000006</v>
      </c>
      <c r="T604" s="12">
        <f t="shared" si="203"/>
        <v>-39420.000000000007</v>
      </c>
      <c r="U604" s="12">
        <f t="shared" si="204"/>
        <v>-2190.0000000000005</v>
      </c>
      <c r="V604" s="7"/>
      <c r="W604">
        <v>140</v>
      </c>
      <c r="X604" s="14">
        <f t="shared" si="205"/>
        <v>-28.840000000000003</v>
      </c>
      <c r="Y604" s="12">
        <f t="shared" si="206"/>
        <v>-51912.000000000015</v>
      </c>
      <c r="Z604" s="12">
        <f t="shared" si="207"/>
        <v>-2884.0000000000009</v>
      </c>
      <c r="AA604" s="7"/>
      <c r="AB604">
        <v>122</v>
      </c>
      <c r="AC604" s="14">
        <f t="shared" si="208"/>
        <v>-33.775000000000006</v>
      </c>
      <c r="AD604" s="12">
        <f t="shared" si="209"/>
        <v>-60795.000000000007</v>
      </c>
      <c r="AE604" s="12">
        <f t="shared" si="210"/>
        <v>-3377.5000000000005</v>
      </c>
      <c r="AF604" s="7"/>
      <c r="AG604">
        <v>103</v>
      </c>
      <c r="AH604" s="14">
        <f t="shared" si="211"/>
        <v>-33.679999999999978</v>
      </c>
      <c r="AI604" s="12">
        <f t="shared" si="212"/>
        <v>-60623.999999999956</v>
      </c>
      <c r="AJ604" s="12">
        <f t="shared" si="213"/>
        <v>-3367.9999999999977</v>
      </c>
      <c r="AK604" s="7"/>
      <c r="AL604" s="12">
        <f t="shared" si="214"/>
        <v>-212751</v>
      </c>
      <c r="AM604" s="12">
        <f t="shared" si="215"/>
        <v>-11819.5</v>
      </c>
    </row>
    <row r="605" spans="1:39" x14ac:dyDescent="0.25">
      <c r="A605" t="s">
        <v>192</v>
      </c>
      <c r="B605" t="s">
        <v>400</v>
      </c>
      <c r="C605" t="s">
        <v>455</v>
      </c>
      <c r="D605">
        <v>2015</v>
      </c>
      <c r="E605" t="s">
        <v>675</v>
      </c>
      <c r="F605">
        <v>2100</v>
      </c>
      <c r="G605">
        <v>1560</v>
      </c>
      <c r="H605" s="4" t="s">
        <v>10</v>
      </c>
      <c r="I605">
        <v>2979</v>
      </c>
      <c r="J605">
        <v>8.3000000000000007</v>
      </c>
      <c r="K605">
        <v>194</v>
      </c>
      <c r="L605" s="16">
        <f t="shared" si="198"/>
        <v>174.6</v>
      </c>
      <c r="M605" s="16">
        <f t="shared" si="199"/>
        <v>162.96</v>
      </c>
      <c r="N605" s="16">
        <f t="shared" si="200"/>
        <v>150.35</v>
      </c>
      <c r="O605" s="16">
        <f t="shared" si="201"/>
        <v>131.91999999999999</v>
      </c>
      <c r="P605">
        <v>2</v>
      </c>
      <c r="Q605" s="7"/>
      <c r="R605">
        <v>159</v>
      </c>
      <c r="S605" s="14">
        <f t="shared" si="202"/>
        <v>-15.599999999999994</v>
      </c>
      <c r="T605" s="12">
        <f t="shared" si="203"/>
        <v>-3119.9999999999991</v>
      </c>
      <c r="U605" s="12">
        <f t="shared" si="204"/>
        <v>-1559.9999999999995</v>
      </c>
      <c r="V605" s="7"/>
      <c r="W605">
        <v>140</v>
      </c>
      <c r="X605" s="14">
        <f t="shared" si="205"/>
        <v>-22.960000000000008</v>
      </c>
      <c r="Y605" s="12">
        <f t="shared" si="206"/>
        <v>-4592.0000000000018</v>
      </c>
      <c r="Z605" s="12">
        <f t="shared" si="207"/>
        <v>-2296.0000000000009</v>
      </c>
      <c r="AA605" s="7"/>
      <c r="AB605">
        <v>122</v>
      </c>
      <c r="AC605" s="14">
        <f t="shared" si="208"/>
        <v>-28.349999999999994</v>
      </c>
      <c r="AD605" s="12">
        <f t="shared" si="209"/>
        <v>-5669.9999999999991</v>
      </c>
      <c r="AE605" s="12">
        <f t="shared" si="210"/>
        <v>-2834.9999999999995</v>
      </c>
      <c r="AF605" s="7"/>
      <c r="AG605">
        <v>103</v>
      </c>
      <c r="AH605" s="14">
        <f t="shared" si="211"/>
        <v>-28.919999999999987</v>
      </c>
      <c r="AI605" s="12">
        <f t="shared" si="212"/>
        <v>-5783.9999999999973</v>
      </c>
      <c r="AJ605" s="12">
        <f t="shared" si="213"/>
        <v>-2891.9999999999986</v>
      </c>
      <c r="AK605" s="7"/>
      <c r="AL605" s="12">
        <f t="shared" si="214"/>
        <v>-19165.999999999996</v>
      </c>
      <c r="AM605" s="12">
        <f t="shared" si="215"/>
        <v>-9582.9999999999982</v>
      </c>
    </row>
    <row r="606" spans="1:39" x14ac:dyDescent="0.25">
      <c r="A606" t="s">
        <v>72</v>
      </c>
      <c r="B606" t="s">
        <v>220</v>
      </c>
      <c r="C606" t="s">
        <v>221</v>
      </c>
      <c r="D606">
        <v>2019</v>
      </c>
      <c r="E606" t="s">
        <v>1882</v>
      </c>
      <c r="F606">
        <v>2131</v>
      </c>
      <c r="G606">
        <v>1561</v>
      </c>
      <c r="H606" s="4" t="s">
        <v>14</v>
      </c>
      <c r="I606">
        <v>1968</v>
      </c>
      <c r="J606">
        <v>5.0999999999999996</v>
      </c>
      <c r="K606">
        <v>134</v>
      </c>
      <c r="L606" s="16">
        <f t="shared" si="198"/>
        <v>120.60000000000001</v>
      </c>
      <c r="M606" s="16">
        <f t="shared" si="199"/>
        <v>112.56</v>
      </c>
      <c r="N606" s="16">
        <f t="shared" si="200"/>
        <v>103.85000000000001</v>
      </c>
      <c r="O606" s="16">
        <f t="shared" si="201"/>
        <v>91.11999999999999</v>
      </c>
      <c r="P606">
        <v>36</v>
      </c>
      <c r="Q606" s="7"/>
      <c r="R606">
        <v>159</v>
      </c>
      <c r="S606" s="14">
        <f t="shared" si="202"/>
        <v>38.399999999999991</v>
      </c>
      <c r="T606" s="12">
        <f t="shared" si="203"/>
        <v>138239.99999999997</v>
      </c>
      <c r="U606" s="12">
        <f t="shared" si="204"/>
        <v>3839.9999999999991</v>
      </c>
      <c r="V606" s="7"/>
      <c r="W606">
        <v>140</v>
      </c>
      <c r="X606" s="14">
        <f t="shared" si="205"/>
        <v>27.439999999999998</v>
      </c>
      <c r="Y606" s="12">
        <f t="shared" si="206"/>
        <v>98783.999999999985</v>
      </c>
      <c r="Z606" s="12">
        <f t="shared" si="207"/>
        <v>2743.9999999999995</v>
      </c>
      <c r="AA606" s="7"/>
      <c r="AB606">
        <v>122</v>
      </c>
      <c r="AC606" s="14">
        <f t="shared" si="208"/>
        <v>18.149999999999991</v>
      </c>
      <c r="AD606" s="12">
        <f t="shared" si="209"/>
        <v>65339.999999999964</v>
      </c>
      <c r="AE606" s="12">
        <f t="shared" si="210"/>
        <v>1814.9999999999991</v>
      </c>
      <c r="AF606" s="7"/>
      <c r="AG606">
        <v>103</v>
      </c>
      <c r="AH606" s="14">
        <f t="shared" si="211"/>
        <v>11.88000000000001</v>
      </c>
      <c r="AI606" s="12">
        <f t="shared" si="212"/>
        <v>42768.000000000036</v>
      </c>
      <c r="AJ606" s="12">
        <f t="shared" si="213"/>
        <v>1188.0000000000009</v>
      </c>
      <c r="AK606" s="7"/>
      <c r="AL606" s="12">
        <f t="shared" si="214"/>
        <v>345132</v>
      </c>
      <c r="AM606" s="12">
        <f t="shared" si="215"/>
        <v>9587</v>
      </c>
    </row>
    <row r="607" spans="1:39" x14ac:dyDescent="0.25">
      <c r="A607" t="s">
        <v>287</v>
      </c>
      <c r="B607" t="s">
        <v>249</v>
      </c>
      <c r="C607" t="s">
        <v>288</v>
      </c>
      <c r="D607">
        <v>2017</v>
      </c>
      <c r="E607" t="s">
        <v>684</v>
      </c>
      <c r="F607">
        <v>1610</v>
      </c>
      <c r="G607">
        <v>1561</v>
      </c>
      <c r="H607" s="4" t="s">
        <v>10</v>
      </c>
      <c r="I607">
        <v>3799</v>
      </c>
      <c r="J607">
        <v>10.7</v>
      </c>
      <c r="K607">
        <v>249</v>
      </c>
      <c r="L607" s="16">
        <f t="shared" si="198"/>
        <v>224.1</v>
      </c>
      <c r="M607" s="16">
        <f t="shared" si="199"/>
        <v>209.16</v>
      </c>
      <c r="N607" s="16">
        <f t="shared" si="200"/>
        <v>192.97499999999999</v>
      </c>
      <c r="O607" s="16">
        <f t="shared" si="201"/>
        <v>169.32</v>
      </c>
      <c r="P607">
        <v>2</v>
      </c>
      <c r="Q607" s="7"/>
      <c r="R607">
        <v>159</v>
      </c>
      <c r="S607" s="14">
        <f t="shared" si="202"/>
        <v>-65.099999999999994</v>
      </c>
      <c r="T607" s="12">
        <f t="shared" si="203"/>
        <v>-13019.999999999998</v>
      </c>
      <c r="U607" s="12">
        <f t="shared" si="204"/>
        <v>-6509.9999999999991</v>
      </c>
      <c r="V607" s="7"/>
      <c r="W607">
        <v>140</v>
      </c>
      <c r="X607" s="14">
        <f t="shared" si="205"/>
        <v>-69.16</v>
      </c>
      <c r="Y607" s="12">
        <f t="shared" si="206"/>
        <v>-13832</v>
      </c>
      <c r="Z607" s="12">
        <f t="shared" si="207"/>
        <v>-6916</v>
      </c>
      <c r="AA607" s="7"/>
      <c r="AB607">
        <v>122</v>
      </c>
      <c r="AC607" s="14">
        <f t="shared" si="208"/>
        <v>-70.974999999999994</v>
      </c>
      <c r="AD607" s="12">
        <f t="shared" si="209"/>
        <v>-14194.999999999998</v>
      </c>
      <c r="AE607" s="12">
        <f t="shared" si="210"/>
        <v>-7097.4999999999991</v>
      </c>
      <c r="AF607" s="7"/>
      <c r="AG607">
        <v>103</v>
      </c>
      <c r="AH607" s="14">
        <f t="shared" si="211"/>
        <v>-66.319999999999993</v>
      </c>
      <c r="AI607" s="12">
        <f t="shared" si="212"/>
        <v>-13263.999999999998</v>
      </c>
      <c r="AJ607" s="12">
        <f t="shared" si="213"/>
        <v>-6631.9999999999991</v>
      </c>
      <c r="AK607" s="7"/>
      <c r="AL607" s="12">
        <f t="shared" si="214"/>
        <v>-54311</v>
      </c>
      <c r="AM607" s="12">
        <f t="shared" si="215"/>
        <v>-27155.5</v>
      </c>
    </row>
    <row r="608" spans="1:39" x14ac:dyDescent="0.25">
      <c r="A608" t="s">
        <v>531</v>
      </c>
      <c r="B608" t="s">
        <v>239</v>
      </c>
      <c r="C608" t="s">
        <v>681</v>
      </c>
      <c r="D608">
        <v>2017</v>
      </c>
      <c r="E608" t="s">
        <v>682</v>
      </c>
      <c r="F608">
        <v>1990</v>
      </c>
      <c r="G608">
        <v>1561</v>
      </c>
      <c r="H608" s="4" t="s">
        <v>10</v>
      </c>
      <c r="I608">
        <v>1991</v>
      </c>
      <c r="J608">
        <v>6.9</v>
      </c>
      <c r="K608">
        <v>159</v>
      </c>
      <c r="L608" s="16">
        <f t="shared" si="198"/>
        <v>143.1</v>
      </c>
      <c r="M608" s="16">
        <f t="shared" si="199"/>
        <v>133.56</v>
      </c>
      <c r="N608" s="16">
        <f t="shared" si="200"/>
        <v>123.22500000000001</v>
      </c>
      <c r="O608" s="16">
        <f t="shared" si="201"/>
        <v>108.11999999999999</v>
      </c>
      <c r="P608">
        <v>12</v>
      </c>
      <c r="Q608" s="7"/>
      <c r="R608">
        <v>159</v>
      </c>
      <c r="S608" s="14">
        <f t="shared" si="202"/>
        <v>15.900000000000006</v>
      </c>
      <c r="T608" s="12">
        <f t="shared" si="203"/>
        <v>19080.000000000007</v>
      </c>
      <c r="U608" s="12">
        <f t="shared" si="204"/>
        <v>1590.0000000000007</v>
      </c>
      <c r="V608" s="7"/>
      <c r="W608">
        <v>140</v>
      </c>
      <c r="X608" s="14">
        <f t="shared" si="205"/>
        <v>6.4399999999999977</v>
      </c>
      <c r="Y608" s="12">
        <f t="shared" si="206"/>
        <v>7727.9999999999973</v>
      </c>
      <c r="Z608" s="12">
        <f t="shared" si="207"/>
        <v>643.99999999999977</v>
      </c>
      <c r="AA608" s="7"/>
      <c r="AB608">
        <v>122</v>
      </c>
      <c r="AC608" s="14">
        <f t="shared" si="208"/>
        <v>-1.2250000000000085</v>
      </c>
      <c r="AD608" s="12">
        <f t="shared" si="209"/>
        <v>-1470.0000000000102</v>
      </c>
      <c r="AE608" s="12">
        <f t="shared" si="210"/>
        <v>-122.50000000000085</v>
      </c>
      <c r="AF608" s="7"/>
      <c r="AG608">
        <v>103</v>
      </c>
      <c r="AH608" s="14">
        <f t="shared" si="211"/>
        <v>-5.1199999999999903</v>
      </c>
      <c r="AI608" s="12">
        <f t="shared" si="212"/>
        <v>-6143.9999999999882</v>
      </c>
      <c r="AJ608" s="12">
        <f t="shared" si="213"/>
        <v>-511.99999999999903</v>
      </c>
      <c r="AK608" s="7"/>
      <c r="AL608" s="12">
        <f t="shared" si="214"/>
        <v>19194.000000000007</v>
      </c>
      <c r="AM608" s="12">
        <f t="shared" si="215"/>
        <v>1599.5000000000007</v>
      </c>
    </row>
    <row r="609" spans="1:39" x14ac:dyDescent="0.25">
      <c r="A609" t="s">
        <v>531</v>
      </c>
      <c r="B609" t="s">
        <v>239</v>
      </c>
      <c r="C609" t="s">
        <v>681</v>
      </c>
      <c r="D609">
        <v>2017</v>
      </c>
      <c r="E609" t="s">
        <v>683</v>
      </c>
      <c r="F609">
        <v>1990</v>
      </c>
      <c r="G609">
        <v>1561</v>
      </c>
      <c r="H609" s="4" t="s">
        <v>10</v>
      </c>
      <c r="I609">
        <v>1991</v>
      </c>
      <c r="J609">
        <v>6.9</v>
      </c>
      <c r="K609">
        <v>159</v>
      </c>
      <c r="L609" s="16">
        <f t="shared" si="198"/>
        <v>143.1</v>
      </c>
      <c r="M609" s="16">
        <f t="shared" si="199"/>
        <v>133.56</v>
      </c>
      <c r="N609" s="16">
        <f t="shared" si="200"/>
        <v>123.22500000000001</v>
      </c>
      <c r="O609" s="16">
        <f t="shared" si="201"/>
        <v>108.11999999999999</v>
      </c>
      <c r="P609">
        <v>8</v>
      </c>
      <c r="Q609" s="7"/>
      <c r="R609">
        <v>159</v>
      </c>
      <c r="S609" s="14">
        <f t="shared" si="202"/>
        <v>15.900000000000006</v>
      </c>
      <c r="T609" s="12">
        <f t="shared" si="203"/>
        <v>12720.000000000004</v>
      </c>
      <c r="U609" s="12">
        <f t="shared" si="204"/>
        <v>1590.0000000000005</v>
      </c>
      <c r="V609" s="7"/>
      <c r="W609">
        <v>140</v>
      </c>
      <c r="X609" s="14">
        <f t="shared" si="205"/>
        <v>6.4399999999999977</v>
      </c>
      <c r="Y609" s="12">
        <f t="shared" si="206"/>
        <v>5151.9999999999982</v>
      </c>
      <c r="Z609" s="12">
        <f t="shared" si="207"/>
        <v>643.99999999999977</v>
      </c>
      <c r="AA609" s="7"/>
      <c r="AB609">
        <v>122</v>
      </c>
      <c r="AC609" s="14">
        <f t="shared" si="208"/>
        <v>-1.2250000000000085</v>
      </c>
      <c r="AD609" s="12">
        <f t="shared" si="209"/>
        <v>-980.00000000000682</v>
      </c>
      <c r="AE609" s="12">
        <f t="shared" si="210"/>
        <v>-122.50000000000085</v>
      </c>
      <c r="AF609" s="7"/>
      <c r="AG609">
        <v>103</v>
      </c>
      <c r="AH609" s="14">
        <f t="shared" si="211"/>
        <v>-5.1199999999999903</v>
      </c>
      <c r="AI609" s="12">
        <f t="shared" si="212"/>
        <v>-4095.9999999999923</v>
      </c>
      <c r="AJ609" s="12">
        <f t="shared" si="213"/>
        <v>-511.99999999999903</v>
      </c>
      <c r="AK609" s="7"/>
      <c r="AL609" s="12">
        <f t="shared" si="214"/>
        <v>12796.000000000004</v>
      </c>
      <c r="AM609" s="12">
        <f t="shared" si="215"/>
        <v>1599.5000000000005</v>
      </c>
    </row>
    <row r="610" spans="1:39" x14ac:dyDescent="0.25">
      <c r="A610" t="s">
        <v>49</v>
      </c>
      <c r="B610" t="s">
        <v>271</v>
      </c>
      <c r="C610" t="s">
        <v>508</v>
      </c>
      <c r="D610">
        <v>2018</v>
      </c>
      <c r="E610" t="s">
        <v>685</v>
      </c>
      <c r="F610">
        <v>2100</v>
      </c>
      <c r="G610">
        <v>1563</v>
      </c>
      <c r="H610" s="4" t="s">
        <v>14</v>
      </c>
      <c r="I610">
        <v>1598</v>
      </c>
      <c r="J610">
        <v>5.6</v>
      </c>
      <c r="K610">
        <v>149</v>
      </c>
      <c r="L610" s="16">
        <f t="shared" si="198"/>
        <v>134.1</v>
      </c>
      <c r="M610" s="16">
        <f t="shared" si="199"/>
        <v>125.16</v>
      </c>
      <c r="N610" s="16">
        <f t="shared" si="200"/>
        <v>115.47500000000001</v>
      </c>
      <c r="O610" s="16">
        <f t="shared" si="201"/>
        <v>101.32</v>
      </c>
      <c r="P610">
        <v>48</v>
      </c>
      <c r="Q610" s="7"/>
      <c r="R610">
        <v>159</v>
      </c>
      <c r="S610" s="14">
        <f t="shared" si="202"/>
        <v>24.900000000000006</v>
      </c>
      <c r="T610" s="12">
        <f t="shared" si="203"/>
        <v>119520.00000000003</v>
      </c>
      <c r="U610" s="12">
        <f t="shared" si="204"/>
        <v>2490.0000000000005</v>
      </c>
      <c r="V610" s="7"/>
      <c r="W610">
        <v>140</v>
      </c>
      <c r="X610" s="14">
        <f t="shared" si="205"/>
        <v>14.840000000000003</v>
      </c>
      <c r="Y610" s="12">
        <f t="shared" si="206"/>
        <v>71232.000000000015</v>
      </c>
      <c r="Z610" s="12">
        <f t="shared" si="207"/>
        <v>1484.0000000000002</v>
      </c>
      <c r="AA610" s="7"/>
      <c r="AB610">
        <v>122</v>
      </c>
      <c r="AC610" s="14">
        <f t="shared" si="208"/>
        <v>6.5249999999999915</v>
      </c>
      <c r="AD610" s="12">
        <f t="shared" si="209"/>
        <v>31319.99999999996</v>
      </c>
      <c r="AE610" s="12">
        <f t="shared" si="210"/>
        <v>652.4999999999992</v>
      </c>
      <c r="AF610" s="7"/>
      <c r="AG610">
        <v>103</v>
      </c>
      <c r="AH610" s="14">
        <f t="shared" si="211"/>
        <v>1.6800000000000068</v>
      </c>
      <c r="AI610" s="12">
        <f t="shared" si="212"/>
        <v>8064.0000000000327</v>
      </c>
      <c r="AJ610" s="12">
        <f t="shared" si="213"/>
        <v>168.00000000000068</v>
      </c>
      <c r="AK610" s="7"/>
      <c r="AL610" s="12">
        <f t="shared" si="214"/>
        <v>230136.00000000003</v>
      </c>
      <c r="AM610" s="12">
        <f t="shared" si="215"/>
        <v>4794.5000000000009</v>
      </c>
    </row>
    <row r="611" spans="1:39" x14ac:dyDescent="0.25">
      <c r="A611" t="s">
        <v>61</v>
      </c>
      <c r="B611" t="s">
        <v>220</v>
      </c>
      <c r="C611" t="s">
        <v>469</v>
      </c>
      <c r="D611">
        <v>2016</v>
      </c>
      <c r="E611" t="s">
        <v>686</v>
      </c>
      <c r="F611">
        <v>2045</v>
      </c>
      <c r="G611">
        <v>1564</v>
      </c>
      <c r="H611" s="4" t="s">
        <v>14</v>
      </c>
      <c r="I611">
        <v>2191</v>
      </c>
      <c r="J611">
        <v>5.4</v>
      </c>
      <c r="K611">
        <v>141</v>
      </c>
      <c r="L611" s="16">
        <f t="shared" si="198"/>
        <v>126.9</v>
      </c>
      <c r="M611" s="16">
        <f t="shared" si="199"/>
        <v>118.44</v>
      </c>
      <c r="N611" s="16">
        <f t="shared" si="200"/>
        <v>109.27500000000001</v>
      </c>
      <c r="O611" s="16">
        <f t="shared" si="201"/>
        <v>95.88</v>
      </c>
      <c r="P611">
        <v>2</v>
      </c>
      <c r="Q611" s="7"/>
      <c r="R611">
        <v>159</v>
      </c>
      <c r="S611" s="14">
        <f t="shared" si="202"/>
        <v>32.099999999999994</v>
      </c>
      <c r="T611" s="12">
        <f t="shared" si="203"/>
        <v>6419.9999999999991</v>
      </c>
      <c r="U611" s="12">
        <f t="shared" si="204"/>
        <v>3209.9999999999995</v>
      </c>
      <c r="V611" s="7"/>
      <c r="W611">
        <v>140</v>
      </c>
      <c r="X611" s="14">
        <f t="shared" si="205"/>
        <v>21.560000000000002</v>
      </c>
      <c r="Y611" s="12">
        <f t="shared" si="206"/>
        <v>4312</v>
      </c>
      <c r="Z611" s="12">
        <f t="shared" si="207"/>
        <v>2156</v>
      </c>
      <c r="AA611" s="7"/>
      <c r="AB611">
        <v>122</v>
      </c>
      <c r="AC611" s="14">
        <f t="shared" si="208"/>
        <v>12.724999999999994</v>
      </c>
      <c r="AD611" s="12">
        <f t="shared" si="209"/>
        <v>2544.9999999999991</v>
      </c>
      <c r="AE611" s="12">
        <f t="shared" si="210"/>
        <v>1272.4999999999995</v>
      </c>
      <c r="AF611" s="7"/>
      <c r="AG611">
        <v>103</v>
      </c>
      <c r="AH611" s="14">
        <f t="shared" si="211"/>
        <v>7.1200000000000045</v>
      </c>
      <c r="AI611" s="12">
        <f t="shared" si="212"/>
        <v>1424.0000000000009</v>
      </c>
      <c r="AJ611" s="12">
        <f t="shared" si="213"/>
        <v>712.00000000000045</v>
      </c>
      <c r="AK611" s="7"/>
      <c r="AL611" s="12">
        <f t="shared" si="214"/>
        <v>14701</v>
      </c>
      <c r="AM611" s="12">
        <f t="shared" si="215"/>
        <v>7350.5</v>
      </c>
    </row>
    <row r="612" spans="1:39" x14ac:dyDescent="0.25">
      <c r="A612" t="s">
        <v>15</v>
      </c>
      <c r="B612" t="s">
        <v>38</v>
      </c>
      <c r="C612" t="s">
        <v>480</v>
      </c>
      <c r="D612">
        <v>2017</v>
      </c>
      <c r="E612" t="s">
        <v>687</v>
      </c>
      <c r="F612">
        <v>2045</v>
      </c>
      <c r="G612">
        <v>1565</v>
      </c>
      <c r="H612" s="4" t="s">
        <v>10</v>
      </c>
      <c r="I612">
        <v>1991</v>
      </c>
      <c r="J612">
        <v>6.6</v>
      </c>
      <c r="K612">
        <v>152</v>
      </c>
      <c r="L612" s="16">
        <f t="shared" si="198"/>
        <v>136.80000000000001</v>
      </c>
      <c r="M612" s="16">
        <f t="shared" si="199"/>
        <v>127.67999999999999</v>
      </c>
      <c r="N612" s="16">
        <f t="shared" si="200"/>
        <v>117.8</v>
      </c>
      <c r="O612" s="16">
        <f t="shared" si="201"/>
        <v>103.35999999999999</v>
      </c>
      <c r="P612">
        <v>14</v>
      </c>
      <c r="Q612" s="7"/>
      <c r="R612">
        <v>159</v>
      </c>
      <c r="S612" s="14">
        <f t="shared" si="202"/>
        <v>22.199999999999989</v>
      </c>
      <c r="T612" s="12">
        <f t="shared" si="203"/>
        <v>31079.999999999985</v>
      </c>
      <c r="U612" s="12">
        <f t="shared" si="204"/>
        <v>2219.9999999999991</v>
      </c>
      <c r="V612" s="7"/>
      <c r="W612">
        <v>140</v>
      </c>
      <c r="X612" s="14">
        <f t="shared" si="205"/>
        <v>12.320000000000007</v>
      </c>
      <c r="Y612" s="12">
        <f t="shared" si="206"/>
        <v>17248.000000000011</v>
      </c>
      <c r="Z612" s="12">
        <f t="shared" si="207"/>
        <v>1232.0000000000007</v>
      </c>
      <c r="AA612" s="7"/>
      <c r="AB612">
        <v>122</v>
      </c>
      <c r="AC612" s="14">
        <f t="shared" si="208"/>
        <v>4.2000000000000028</v>
      </c>
      <c r="AD612" s="12">
        <f t="shared" si="209"/>
        <v>5880.0000000000036</v>
      </c>
      <c r="AE612" s="12">
        <f t="shared" si="210"/>
        <v>420.00000000000028</v>
      </c>
      <c r="AF612" s="7"/>
      <c r="AG612">
        <v>103</v>
      </c>
      <c r="AH612" s="14">
        <f t="shared" si="211"/>
        <v>-0.35999999999998522</v>
      </c>
      <c r="AI612" s="12">
        <f t="shared" si="212"/>
        <v>-503.99999999997931</v>
      </c>
      <c r="AJ612" s="12">
        <f t="shared" si="213"/>
        <v>-35.999999999998522</v>
      </c>
      <c r="AK612" s="7"/>
      <c r="AL612" s="12">
        <f t="shared" si="214"/>
        <v>53704.000000000022</v>
      </c>
      <c r="AM612" s="12">
        <f t="shared" si="215"/>
        <v>3836.0000000000014</v>
      </c>
    </row>
    <row r="613" spans="1:39" x14ac:dyDescent="0.25">
      <c r="A613" t="s">
        <v>15</v>
      </c>
      <c r="B613" t="s">
        <v>38</v>
      </c>
      <c r="C613" t="s">
        <v>480</v>
      </c>
      <c r="D613">
        <v>2019</v>
      </c>
      <c r="E613" t="s">
        <v>1883</v>
      </c>
      <c r="F613">
        <v>2045</v>
      </c>
      <c r="G613">
        <v>1565</v>
      </c>
      <c r="H613" s="4" t="s">
        <v>10</v>
      </c>
      <c r="I613">
        <v>1991</v>
      </c>
      <c r="J613">
        <v>7</v>
      </c>
      <c r="K613">
        <v>161</v>
      </c>
      <c r="L613" s="16">
        <f t="shared" si="198"/>
        <v>144.9</v>
      </c>
      <c r="M613" s="16">
        <f t="shared" si="199"/>
        <v>135.24</v>
      </c>
      <c r="N613" s="16">
        <f t="shared" si="200"/>
        <v>124.77500000000001</v>
      </c>
      <c r="O613" s="16">
        <f t="shared" si="201"/>
        <v>109.47999999999999</v>
      </c>
      <c r="P613">
        <v>6</v>
      </c>
      <c r="Q613" s="7"/>
      <c r="R613">
        <v>159</v>
      </c>
      <c r="S613" s="14">
        <f t="shared" si="202"/>
        <v>14.099999999999994</v>
      </c>
      <c r="T613" s="12">
        <f t="shared" si="203"/>
        <v>8459.9999999999964</v>
      </c>
      <c r="U613" s="12">
        <f t="shared" si="204"/>
        <v>1409.9999999999993</v>
      </c>
      <c r="V613" s="7"/>
      <c r="W613">
        <v>140</v>
      </c>
      <c r="X613" s="14">
        <f t="shared" si="205"/>
        <v>4.7599999999999909</v>
      </c>
      <c r="Y613" s="12">
        <f t="shared" si="206"/>
        <v>2855.9999999999945</v>
      </c>
      <c r="Z613" s="12">
        <f t="shared" si="207"/>
        <v>475.99999999999909</v>
      </c>
      <c r="AA613" s="7"/>
      <c r="AB613">
        <v>122</v>
      </c>
      <c r="AC613" s="14">
        <f t="shared" si="208"/>
        <v>-2.7750000000000057</v>
      </c>
      <c r="AD613" s="12">
        <f t="shared" si="209"/>
        <v>-1665.0000000000034</v>
      </c>
      <c r="AE613" s="12">
        <f t="shared" si="210"/>
        <v>-277.50000000000057</v>
      </c>
      <c r="AF613" s="7"/>
      <c r="AG613">
        <v>103</v>
      </c>
      <c r="AH613" s="14">
        <f t="shared" si="211"/>
        <v>-6.4799999999999898</v>
      </c>
      <c r="AI613" s="12">
        <f t="shared" si="212"/>
        <v>-3887.9999999999936</v>
      </c>
      <c r="AJ613" s="12">
        <f t="shared" si="213"/>
        <v>-647.99999999999898</v>
      </c>
      <c r="AK613" s="7"/>
      <c r="AL613" s="12">
        <f t="shared" si="214"/>
        <v>5762.9999999999936</v>
      </c>
      <c r="AM613" s="12">
        <f t="shared" si="215"/>
        <v>960.49999999999898</v>
      </c>
    </row>
    <row r="614" spans="1:39" x14ac:dyDescent="0.25">
      <c r="A614" t="s">
        <v>410</v>
      </c>
      <c r="B614" t="s">
        <v>249</v>
      </c>
      <c r="C614">
        <v>911</v>
      </c>
      <c r="D614">
        <v>2019</v>
      </c>
      <c r="E614" t="s">
        <v>1884</v>
      </c>
      <c r="F614">
        <v>2010</v>
      </c>
      <c r="G614">
        <v>1565</v>
      </c>
      <c r="H614" s="4" t="s">
        <v>10</v>
      </c>
      <c r="I614">
        <v>2981</v>
      </c>
      <c r="J614">
        <v>9</v>
      </c>
      <c r="K614">
        <v>206</v>
      </c>
      <c r="L614" s="16">
        <f t="shared" si="198"/>
        <v>185.4</v>
      </c>
      <c r="M614" s="16">
        <f t="shared" si="199"/>
        <v>173.04</v>
      </c>
      <c r="N614" s="16">
        <f t="shared" si="200"/>
        <v>159.65</v>
      </c>
      <c r="O614" s="16">
        <f t="shared" si="201"/>
        <v>140.07999999999998</v>
      </c>
      <c r="P614">
        <v>12</v>
      </c>
      <c r="Q614" s="7"/>
      <c r="R614">
        <v>159</v>
      </c>
      <c r="S614" s="14">
        <f t="shared" si="202"/>
        <v>-26.400000000000006</v>
      </c>
      <c r="T614" s="12">
        <f t="shared" si="203"/>
        <v>-31680.000000000007</v>
      </c>
      <c r="U614" s="12">
        <f t="shared" si="204"/>
        <v>-2640.0000000000005</v>
      </c>
      <c r="V614" s="7"/>
      <c r="W614">
        <v>140</v>
      </c>
      <c r="X614" s="14">
        <f t="shared" si="205"/>
        <v>-33.039999999999992</v>
      </c>
      <c r="Y614" s="12">
        <f t="shared" si="206"/>
        <v>-39647.999999999993</v>
      </c>
      <c r="Z614" s="12">
        <f t="shared" si="207"/>
        <v>-3303.9999999999995</v>
      </c>
      <c r="AA614" s="7"/>
      <c r="AB614">
        <v>122</v>
      </c>
      <c r="AC614" s="14">
        <f t="shared" si="208"/>
        <v>-37.650000000000006</v>
      </c>
      <c r="AD614" s="12">
        <f t="shared" si="209"/>
        <v>-45180.000000000007</v>
      </c>
      <c r="AE614" s="12">
        <f t="shared" si="210"/>
        <v>-3765.0000000000005</v>
      </c>
      <c r="AF614" s="7"/>
      <c r="AG614">
        <v>103</v>
      </c>
      <c r="AH614" s="14">
        <f t="shared" si="211"/>
        <v>-37.079999999999984</v>
      </c>
      <c r="AI614" s="12">
        <f t="shared" si="212"/>
        <v>-44495.999999999978</v>
      </c>
      <c r="AJ614" s="12">
        <f t="shared" si="213"/>
        <v>-3707.9999999999982</v>
      </c>
      <c r="AK614" s="7"/>
      <c r="AL614" s="12">
        <f t="shared" si="214"/>
        <v>-161003.99999999997</v>
      </c>
      <c r="AM614" s="12">
        <f t="shared" si="215"/>
        <v>-13416.999999999998</v>
      </c>
    </row>
    <row r="615" spans="1:39" x14ac:dyDescent="0.25">
      <c r="A615" t="s">
        <v>49</v>
      </c>
      <c r="B615" t="s">
        <v>271</v>
      </c>
      <c r="C615" t="s">
        <v>508</v>
      </c>
      <c r="D615">
        <v>2017</v>
      </c>
      <c r="E615" t="s">
        <v>688</v>
      </c>
      <c r="F615">
        <v>2100</v>
      </c>
      <c r="G615">
        <v>1567</v>
      </c>
      <c r="H615" s="4" t="s">
        <v>10</v>
      </c>
      <c r="I615">
        <v>1998</v>
      </c>
      <c r="J615">
        <v>8.1999999999999993</v>
      </c>
      <c r="K615">
        <v>191</v>
      </c>
      <c r="L615" s="16">
        <f t="shared" si="198"/>
        <v>171.9</v>
      </c>
      <c r="M615" s="16">
        <f t="shared" si="199"/>
        <v>160.44</v>
      </c>
      <c r="N615" s="16">
        <f t="shared" si="200"/>
        <v>148.02500000000001</v>
      </c>
      <c r="O615" s="16">
        <f t="shared" si="201"/>
        <v>129.88</v>
      </c>
      <c r="P615">
        <v>156</v>
      </c>
      <c r="Q615" s="7"/>
      <c r="R615">
        <v>159</v>
      </c>
      <c r="S615" s="14">
        <f t="shared" si="202"/>
        <v>-12.900000000000006</v>
      </c>
      <c r="T615" s="12">
        <f t="shared" si="203"/>
        <v>-201240.00000000009</v>
      </c>
      <c r="U615" s="12">
        <f t="shared" si="204"/>
        <v>-1290.0000000000005</v>
      </c>
      <c r="V615" s="7"/>
      <c r="W615">
        <v>140</v>
      </c>
      <c r="X615" s="14">
        <f t="shared" si="205"/>
        <v>-20.439999999999998</v>
      </c>
      <c r="Y615" s="12">
        <f t="shared" si="206"/>
        <v>-318863.99999999994</v>
      </c>
      <c r="Z615" s="12">
        <f t="shared" si="207"/>
        <v>-2043.9999999999995</v>
      </c>
      <c r="AA615" s="7"/>
      <c r="AB615">
        <v>122</v>
      </c>
      <c r="AC615" s="14">
        <f t="shared" si="208"/>
        <v>-26.025000000000006</v>
      </c>
      <c r="AD615" s="12">
        <f t="shared" si="209"/>
        <v>-405990.00000000012</v>
      </c>
      <c r="AE615" s="12">
        <f t="shared" si="210"/>
        <v>-2602.5000000000009</v>
      </c>
      <c r="AF615" s="7"/>
      <c r="AG615">
        <v>103</v>
      </c>
      <c r="AH615" s="14">
        <f t="shared" si="211"/>
        <v>-26.879999999999995</v>
      </c>
      <c r="AI615" s="12">
        <f t="shared" si="212"/>
        <v>-419327.99999999988</v>
      </c>
      <c r="AJ615" s="12">
        <f t="shared" si="213"/>
        <v>-2687.9999999999991</v>
      </c>
      <c r="AK615" s="7"/>
      <c r="AL615" s="12">
        <f t="shared" si="214"/>
        <v>-1345422</v>
      </c>
      <c r="AM615" s="12">
        <f t="shared" si="215"/>
        <v>-8624.5</v>
      </c>
    </row>
    <row r="616" spans="1:39" x14ac:dyDescent="0.25">
      <c r="A616" t="s">
        <v>49</v>
      </c>
      <c r="B616" t="s">
        <v>271</v>
      </c>
      <c r="C616" t="s">
        <v>508</v>
      </c>
      <c r="D616">
        <v>2018</v>
      </c>
      <c r="E616" t="s">
        <v>689</v>
      </c>
      <c r="F616">
        <v>2100</v>
      </c>
      <c r="G616">
        <v>1567</v>
      </c>
      <c r="H616" s="4" t="s">
        <v>10</v>
      </c>
      <c r="I616">
        <v>1998</v>
      </c>
      <c r="J616">
        <v>8.1999999999999993</v>
      </c>
      <c r="K616">
        <v>191</v>
      </c>
      <c r="L616" s="16">
        <f t="shared" si="198"/>
        <v>171.9</v>
      </c>
      <c r="M616" s="16">
        <f t="shared" si="199"/>
        <v>160.44</v>
      </c>
      <c r="N616" s="16">
        <f t="shared" si="200"/>
        <v>148.02500000000001</v>
      </c>
      <c r="O616" s="16">
        <f t="shared" si="201"/>
        <v>129.88</v>
      </c>
      <c r="P616">
        <v>40</v>
      </c>
      <c r="Q616" s="7"/>
      <c r="R616">
        <v>159</v>
      </c>
      <c r="S616" s="14">
        <f t="shared" si="202"/>
        <v>-12.900000000000006</v>
      </c>
      <c r="T616" s="12">
        <f t="shared" si="203"/>
        <v>-51600.000000000022</v>
      </c>
      <c r="U616" s="12">
        <f t="shared" si="204"/>
        <v>-1290.0000000000005</v>
      </c>
      <c r="V616" s="7"/>
      <c r="W616">
        <v>140</v>
      </c>
      <c r="X616" s="14">
        <f t="shared" si="205"/>
        <v>-20.439999999999998</v>
      </c>
      <c r="Y616" s="12">
        <f t="shared" si="206"/>
        <v>-81759.999999999985</v>
      </c>
      <c r="Z616" s="12">
        <f t="shared" si="207"/>
        <v>-2043.9999999999995</v>
      </c>
      <c r="AA616" s="7"/>
      <c r="AB616">
        <v>122</v>
      </c>
      <c r="AC616" s="14">
        <f t="shared" si="208"/>
        <v>-26.025000000000006</v>
      </c>
      <c r="AD616" s="12">
        <f t="shared" si="209"/>
        <v>-104100.00000000003</v>
      </c>
      <c r="AE616" s="12">
        <f t="shared" si="210"/>
        <v>-2602.5000000000009</v>
      </c>
      <c r="AF616" s="7"/>
      <c r="AG616">
        <v>103</v>
      </c>
      <c r="AH616" s="14">
        <f t="shared" si="211"/>
        <v>-26.879999999999995</v>
      </c>
      <c r="AI616" s="12">
        <f t="shared" si="212"/>
        <v>-107519.99999999999</v>
      </c>
      <c r="AJ616" s="12">
        <f t="shared" si="213"/>
        <v>-2687.9999999999995</v>
      </c>
      <c r="AK616" s="7"/>
      <c r="AL616" s="12">
        <f t="shared" si="214"/>
        <v>-344980</v>
      </c>
      <c r="AM616" s="12">
        <f t="shared" si="215"/>
        <v>-8624.5</v>
      </c>
    </row>
    <row r="617" spans="1:39" x14ac:dyDescent="0.25">
      <c r="A617" t="s">
        <v>61</v>
      </c>
      <c r="B617" t="s">
        <v>220</v>
      </c>
      <c r="C617" t="s">
        <v>469</v>
      </c>
      <c r="D617">
        <v>2018</v>
      </c>
      <c r="E617" t="s">
        <v>692</v>
      </c>
      <c r="F617">
        <v>2064</v>
      </c>
      <c r="G617">
        <v>1569</v>
      </c>
      <c r="H617" s="4" t="s">
        <v>10</v>
      </c>
      <c r="I617">
        <v>2488</v>
      </c>
      <c r="J617">
        <v>7</v>
      </c>
      <c r="K617">
        <v>172</v>
      </c>
      <c r="L617" s="16">
        <f t="shared" si="198"/>
        <v>154.80000000000001</v>
      </c>
      <c r="M617" s="16">
        <f t="shared" si="199"/>
        <v>144.47999999999999</v>
      </c>
      <c r="N617" s="16">
        <f t="shared" si="200"/>
        <v>133.30000000000001</v>
      </c>
      <c r="O617" s="16">
        <f t="shared" si="201"/>
        <v>116.96</v>
      </c>
      <c r="P617">
        <v>160</v>
      </c>
      <c r="Q617" s="7"/>
      <c r="R617">
        <v>159</v>
      </c>
      <c r="S617" s="14">
        <f t="shared" si="202"/>
        <v>4.1999999999999886</v>
      </c>
      <c r="T617" s="12">
        <f t="shared" si="203"/>
        <v>67199.999999999825</v>
      </c>
      <c r="U617" s="12">
        <f t="shared" si="204"/>
        <v>419.99999999999892</v>
      </c>
      <c r="V617" s="7"/>
      <c r="W617">
        <v>140</v>
      </c>
      <c r="X617" s="14">
        <f t="shared" si="205"/>
        <v>-4.4799999999999898</v>
      </c>
      <c r="Y617" s="12">
        <f t="shared" si="206"/>
        <v>-71679.99999999984</v>
      </c>
      <c r="Z617" s="12">
        <f t="shared" si="207"/>
        <v>-447.99999999999898</v>
      </c>
      <c r="AA617" s="7"/>
      <c r="AB617">
        <v>122</v>
      </c>
      <c r="AC617" s="14">
        <f t="shared" si="208"/>
        <v>-11.300000000000011</v>
      </c>
      <c r="AD617" s="12">
        <f t="shared" si="209"/>
        <v>-180800.00000000017</v>
      </c>
      <c r="AE617" s="12">
        <f t="shared" si="210"/>
        <v>-1130.0000000000011</v>
      </c>
      <c r="AF617" s="7"/>
      <c r="AG617">
        <v>103</v>
      </c>
      <c r="AH617" s="14">
        <f t="shared" si="211"/>
        <v>-13.959999999999994</v>
      </c>
      <c r="AI617" s="12">
        <f t="shared" si="212"/>
        <v>-223359.99999999991</v>
      </c>
      <c r="AJ617" s="12">
        <f t="shared" si="213"/>
        <v>-1395.9999999999995</v>
      </c>
      <c r="AK617" s="7"/>
      <c r="AL617" s="12">
        <f t="shared" si="214"/>
        <v>-408640.00000000012</v>
      </c>
      <c r="AM617" s="12">
        <f t="shared" si="215"/>
        <v>-2554.0000000000009</v>
      </c>
    </row>
    <row r="618" spans="1:39" x14ac:dyDescent="0.25">
      <c r="A618" t="s">
        <v>15</v>
      </c>
      <c r="B618" t="s">
        <v>400</v>
      </c>
      <c r="C618" t="s">
        <v>401</v>
      </c>
      <c r="D618">
        <v>2016</v>
      </c>
      <c r="E618" t="s">
        <v>693</v>
      </c>
      <c r="F618">
        <v>2075</v>
      </c>
      <c r="G618">
        <v>1569</v>
      </c>
      <c r="H618" s="4" t="s">
        <v>10</v>
      </c>
      <c r="I618">
        <v>1991</v>
      </c>
      <c r="J618">
        <v>7.4</v>
      </c>
      <c r="K618">
        <v>173</v>
      </c>
      <c r="L618" s="16">
        <f t="shared" si="198"/>
        <v>155.70000000000002</v>
      </c>
      <c r="M618" s="16">
        <f t="shared" si="199"/>
        <v>145.32</v>
      </c>
      <c r="N618" s="16">
        <f t="shared" si="200"/>
        <v>134.07500000000002</v>
      </c>
      <c r="O618" s="16">
        <f t="shared" si="201"/>
        <v>117.63999999999999</v>
      </c>
      <c r="P618">
        <v>18</v>
      </c>
      <c r="Q618" s="7"/>
      <c r="R618">
        <v>159</v>
      </c>
      <c r="S618" s="14">
        <f t="shared" si="202"/>
        <v>3.2999999999999829</v>
      </c>
      <c r="T618" s="12">
        <f t="shared" si="203"/>
        <v>5939.9999999999691</v>
      </c>
      <c r="U618" s="12">
        <f t="shared" si="204"/>
        <v>329.99999999999829</v>
      </c>
      <c r="V618" s="7"/>
      <c r="W618">
        <v>140</v>
      </c>
      <c r="X618" s="14">
        <f t="shared" si="205"/>
        <v>-5.3199999999999932</v>
      </c>
      <c r="Y618" s="12">
        <f t="shared" si="206"/>
        <v>-9575.9999999999873</v>
      </c>
      <c r="Z618" s="12">
        <f t="shared" si="207"/>
        <v>-531.99999999999932</v>
      </c>
      <c r="AA618" s="7"/>
      <c r="AB618">
        <v>122</v>
      </c>
      <c r="AC618" s="14">
        <f t="shared" si="208"/>
        <v>-12.075000000000017</v>
      </c>
      <c r="AD618" s="12">
        <f t="shared" si="209"/>
        <v>-21735.000000000029</v>
      </c>
      <c r="AE618" s="12">
        <f t="shared" si="210"/>
        <v>-1207.5000000000016</v>
      </c>
      <c r="AF618" s="7"/>
      <c r="AG618">
        <v>103</v>
      </c>
      <c r="AH618" s="14">
        <f t="shared" si="211"/>
        <v>-14.639999999999986</v>
      </c>
      <c r="AI618" s="12">
        <f t="shared" si="212"/>
        <v>-26351.999999999975</v>
      </c>
      <c r="AJ618" s="12">
        <f t="shared" si="213"/>
        <v>-1463.9999999999986</v>
      </c>
      <c r="AK618" s="7"/>
      <c r="AL618" s="12">
        <f t="shared" si="214"/>
        <v>-51723.000000000015</v>
      </c>
      <c r="AM618" s="12">
        <f t="shared" si="215"/>
        <v>-2873.5000000000009</v>
      </c>
    </row>
    <row r="619" spans="1:39" x14ac:dyDescent="0.25">
      <c r="A619" t="s">
        <v>49</v>
      </c>
      <c r="B619" t="s">
        <v>514</v>
      </c>
      <c r="C619" t="s">
        <v>576</v>
      </c>
      <c r="D619">
        <v>2017</v>
      </c>
      <c r="E619" t="s">
        <v>690</v>
      </c>
      <c r="F619">
        <v>2175</v>
      </c>
      <c r="G619">
        <v>1569</v>
      </c>
      <c r="H619" s="4" t="s">
        <v>10</v>
      </c>
      <c r="I619">
        <v>1998</v>
      </c>
      <c r="J619">
        <v>7.9</v>
      </c>
      <c r="K619">
        <v>181</v>
      </c>
      <c r="L619" s="16">
        <f t="shared" si="198"/>
        <v>162.9</v>
      </c>
      <c r="M619" s="16">
        <f t="shared" si="199"/>
        <v>152.04</v>
      </c>
      <c r="N619" s="16">
        <f t="shared" si="200"/>
        <v>140.27500000000001</v>
      </c>
      <c r="O619" s="16">
        <f t="shared" si="201"/>
        <v>123.07999999999998</v>
      </c>
      <c r="P619">
        <v>36</v>
      </c>
      <c r="Q619" s="7"/>
      <c r="R619">
        <v>159</v>
      </c>
      <c r="S619" s="14">
        <f t="shared" si="202"/>
        <v>-3.9000000000000057</v>
      </c>
      <c r="T619" s="12">
        <f t="shared" si="203"/>
        <v>-14040.00000000002</v>
      </c>
      <c r="U619" s="12">
        <f t="shared" si="204"/>
        <v>-390.00000000000057</v>
      </c>
      <c r="V619" s="7"/>
      <c r="W619">
        <v>140</v>
      </c>
      <c r="X619" s="14">
        <f t="shared" si="205"/>
        <v>-12.039999999999992</v>
      </c>
      <c r="Y619" s="12">
        <f t="shared" si="206"/>
        <v>-43343.999999999971</v>
      </c>
      <c r="Z619" s="12">
        <f t="shared" si="207"/>
        <v>-1203.9999999999991</v>
      </c>
      <c r="AA619" s="7"/>
      <c r="AB619">
        <v>122</v>
      </c>
      <c r="AC619" s="14">
        <f t="shared" si="208"/>
        <v>-18.275000000000006</v>
      </c>
      <c r="AD619" s="12">
        <f t="shared" si="209"/>
        <v>-65790.000000000015</v>
      </c>
      <c r="AE619" s="12">
        <f t="shared" si="210"/>
        <v>-1827.5000000000005</v>
      </c>
      <c r="AF619" s="7"/>
      <c r="AG619">
        <v>103</v>
      </c>
      <c r="AH619" s="14">
        <f t="shared" si="211"/>
        <v>-20.079999999999984</v>
      </c>
      <c r="AI619" s="12">
        <f t="shared" si="212"/>
        <v>-72287.999999999942</v>
      </c>
      <c r="AJ619" s="12">
        <f t="shared" si="213"/>
        <v>-2007.9999999999984</v>
      </c>
      <c r="AK619" s="7"/>
      <c r="AL619" s="12">
        <f t="shared" si="214"/>
        <v>-195461.99999999994</v>
      </c>
      <c r="AM619" s="12">
        <f t="shared" si="215"/>
        <v>-5429.4999999999982</v>
      </c>
    </row>
    <row r="620" spans="1:39" x14ac:dyDescent="0.25">
      <c r="A620" t="s">
        <v>49</v>
      </c>
      <c r="B620" t="s">
        <v>514</v>
      </c>
      <c r="C620" t="s">
        <v>576</v>
      </c>
      <c r="D620">
        <v>2018</v>
      </c>
      <c r="E620" t="s">
        <v>691</v>
      </c>
      <c r="F620">
        <v>2175</v>
      </c>
      <c r="G620">
        <v>1569</v>
      </c>
      <c r="H620" s="4" t="s">
        <v>10</v>
      </c>
      <c r="I620">
        <v>1998</v>
      </c>
      <c r="J620">
        <v>7.9</v>
      </c>
      <c r="K620">
        <v>181</v>
      </c>
      <c r="L620" s="16">
        <f t="shared" si="198"/>
        <v>162.9</v>
      </c>
      <c r="M620" s="16">
        <f t="shared" si="199"/>
        <v>152.04</v>
      </c>
      <c r="N620" s="16">
        <f t="shared" si="200"/>
        <v>140.27500000000001</v>
      </c>
      <c r="O620" s="16">
        <f t="shared" si="201"/>
        <v>123.07999999999998</v>
      </c>
      <c r="P620">
        <v>108</v>
      </c>
      <c r="Q620" s="7"/>
      <c r="R620">
        <v>159</v>
      </c>
      <c r="S620" s="14">
        <f t="shared" si="202"/>
        <v>-3.9000000000000057</v>
      </c>
      <c r="T620" s="12">
        <f t="shared" si="203"/>
        <v>-42120.000000000058</v>
      </c>
      <c r="U620" s="12">
        <f t="shared" si="204"/>
        <v>-390.00000000000051</v>
      </c>
      <c r="V620" s="7"/>
      <c r="W620">
        <v>140</v>
      </c>
      <c r="X620" s="14">
        <f t="shared" si="205"/>
        <v>-12.039999999999992</v>
      </c>
      <c r="Y620" s="12">
        <f t="shared" si="206"/>
        <v>-130031.99999999993</v>
      </c>
      <c r="Z620" s="12">
        <f t="shared" si="207"/>
        <v>-1203.9999999999993</v>
      </c>
      <c r="AA620" s="7"/>
      <c r="AB620">
        <v>122</v>
      </c>
      <c r="AC620" s="14">
        <f t="shared" si="208"/>
        <v>-18.275000000000006</v>
      </c>
      <c r="AD620" s="12">
        <f t="shared" si="209"/>
        <v>-197370.00000000006</v>
      </c>
      <c r="AE620" s="12">
        <f t="shared" si="210"/>
        <v>-1827.5000000000005</v>
      </c>
      <c r="AF620" s="7"/>
      <c r="AG620">
        <v>103</v>
      </c>
      <c r="AH620" s="14">
        <f t="shared" si="211"/>
        <v>-20.079999999999984</v>
      </c>
      <c r="AI620" s="12">
        <f t="shared" si="212"/>
        <v>-216863.99999999985</v>
      </c>
      <c r="AJ620" s="12">
        <f t="shared" si="213"/>
        <v>-2007.9999999999986</v>
      </c>
      <c r="AK620" s="7"/>
      <c r="AL620" s="12">
        <f t="shared" si="214"/>
        <v>-586385.99999999977</v>
      </c>
      <c r="AM620" s="12">
        <f t="shared" si="215"/>
        <v>-5429.4999999999982</v>
      </c>
    </row>
    <row r="621" spans="1:39" x14ac:dyDescent="0.25">
      <c r="A621" t="s">
        <v>145</v>
      </c>
      <c r="B621" t="s">
        <v>108</v>
      </c>
      <c r="C621">
        <v>6</v>
      </c>
      <c r="D621">
        <v>2018</v>
      </c>
      <c r="E621" t="s">
        <v>698</v>
      </c>
      <c r="F621">
        <v>2040</v>
      </c>
      <c r="G621">
        <v>1570</v>
      </c>
      <c r="H621" s="4" t="s">
        <v>10</v>
      </c>
      <c r="I621">
        <v>1796</v>
      </c>
      <c r="J621">
        <v>7.8</v>
      </c>
      <c r="K621">
        <v>179</v>
      </c>
      <c r="L621" s="16">
        <f t="shared" si="198"/>
        <v>161.1</v>
      </c>
      <c r="M621" s="16">
        <f t="shared" si="199"/>
        <v>150.35999999999999</v>
      </c>
      <c r="N621" s="16">
        <f t="shared" si="200"/>
        <v>138.72499999999999</v>
      </c>
      <c r="O621" s="16">
        <f t="shared" si="201"/>
        <v>121.71999999999998</v>
      </c>
      <c r="P621">
        <v>2</v>
      </c>
      <c r="Q621" s="7"/>
      <c r="R621">
        <v>159</v>
      </c>
      <c r="S621" s="14">
        <f t="shared" si="202"/>
        <v>-2.0999999999999943</v>
      </c>
      <c r="T621" s="12">
        <f t="shared" si="203"/>
        <v>-419.99999999999886</v>
      </c>
      <c r="U621" s="12">
        <f t="shared" si="204"/>
        <v>-209.99999999999943</v>
      </c>
      <c r="V621" s="7"/>
      <c r="W621">
        <v>140</v>
      </c>
      <c r="X621" s="14">
        <f t="shared" si="205"/>
        <v>-10.359999999999985</v>
      </c>
      <c r="Y621" s="12">
        <f t="shared" si="206"/>
        <v>-2071.9999999999973</v>
      </c>
      <c r="Z621" s="12">
        <f t="shared" si="207"/>
        <v>-1035.9999999999986</v>
      </c>
      <c r="AA621" s="7"/>
      <c r="AB621">
        <v>122</v>
      </c>
      <c r="AC621" s="14">
        <f t="shared" si="208"/>
        <v>-16.724999999999994</v>
      </c>
      <c r="AD621" s="12">
        <f t="shared" si="209"/>
        <v>-3344.9999999999991</v>
      </c>
      <c r="AE621" s="12">
        <f t="shared" si="210"/>
        <v>-1672.4999999999995</v>
      </c>
      <c r="AF621" s="7"/>
      <c r="AG621">
        <v>103</v>
      </c>
      <c r="AH621" s="14">
        <f t="shared" si="211"/>
        <v>-18.719999999999985</v>
      </c>
      <c r="AI621" s="12">
        <f t="shared" si="212"/>
        <v>-3743.9999999999968</v>
      </c>
      <c r="AJ621" s="12">
        <f t="shared" si="213"/>
        <v>-1871.9999999999984</v>
      </c>
      <c r="AK621" s="7"/>
      <c r="AL621" s="12">
        <f t="shared" si="214"/>
        <v>-9580.9999999999909</v>
      </c>
      <c r="AM621" s="12">
        <f t="shared" si="215"/>
        <v>-4790.4999999999955</v>
      </c>
    </row>
    <row r="622" spans="1:39" x14ac:dyDescent="0.25">
      <c r="A622" t="s">
        <v>58</v>
      </c>
      <c r="B622" t="s">
        <v>185</v>
      </c>
      <c r="C622" t="s">
        <v>699</v>
      </c>
      <c r="D622">
        <v>2018</v>
      </c>
      <c r="E622" t="s">
        <v>700</v>
      </c>
      <c r="F622">
        <v>2115</v>
      </c>
      <c r="G622">
        <v>1570</v>
      </c>
      <c r="H622" s="4" t="s">
        <v>138</v>
      </c>
      <c r="I622">
        <v>1798</v>
      </c>
      <c r="J622">
        <v>4.4000000000000004</v>
      </c>
      <c r="K622">
        <v>101</v>
      </c>
      <c r="L622" s="16">
        <f t="shared" si="198"/>
        <v>90.9</v>
      </c>
      <c r="M622" s="16">
        <f t="shared" si="199"/>
        <v>84.84</v>
      </c>
      <c r="N622" s="16">
        <f t="shared" si="200"/>
        <v>78.275000000000006</v>
      </c>
      <c r="O622" s="16">
        <f t="shared" si="201"/>
        <v>68.679999999999993</v>
      </c>
      <c r="P622">
        <v>8</v>
      </c>
      <c r="Q622" s="7"/>
      <c r="R622">
        <v>159</v>
      </c>
      <c r="S622" s="14">
        <f t="shared" si="202"/>
        <v>68.099999999999994</v>
      </c>
      <c r="T622" s="12">
        <f t="shared" si="203"/>
        <v>54479.999999999993</v>
      </c>
      <c r="U622" s="12">
        <f t="shared" si="204"/>
        <v>6809.9999999999991</v>
      </c>
      <c r="V622" s="7"/>
      <c r="W622">
        <v>140</v>
      </c>
      <c r="X622" s="14">
        <f t="shared" si="205"/>
        <v>55.16</v>
      </c>
      <c r="Y622" s="12">
        <f t="shared" si="206"/>
        <v>44128</v>
      </c>
      <c r="Z622" s="12">
        <f t="shared" si="207"/>
        <v>5516</v>
      </c>
      <c r="AA622" s="7"/>
      <c r="AB622">
        <v>122</v>
      </c>
      <c r="AC622" s="14">
        <f t="shared" si="208"/>
        <v>43.724999999999994</v>
      </c>
      <c r="AD622" s="12">
        <f t="shared" si="209"/>
        <v>34979.999999999993</v>
      </c>
      <c r="AE622" s="12">
        <f t="shared" si="210"/>
        <v>4372.4999999999991</v>
      </c>
      <c r="AF622" s="7"/>
      <c r="AG622">
        <v>103</v>
      </c>
      <c r="AH622" s="14">
        <f t="shared" si="211"/>
        <v>34.320000000000007</v>
      </c>
      <c r="AI622" s="12">
        <f t="shared" si="212"/>
        <v>27456.000000000007</v>
      </c>
      <c r="AJ622" s="12">
        <f t="shared" si="213"/>
        <v>3432.0000000000009</v>
      </c>
      <c r="AK622" s="7"/>
      <c r="AL622" s="12">
        <f t="shared" si="214"/>
        <v>161044</v>
      </c>
      <c r="AM622" s="12">
        <f t="shared" si="215"/>
        <v>20130.5</v>
      </c>
    </row>
    <row r="623" spans="1:39" x14ac:dyDescent="0.25">
      <c r="A623" t="s">
        <v>92</v>
      </c>
      <c r="B623" t="s">
        <v>220</v>
      </c>
      <c r="C623" t="s">
        <v>695</v>
      </c>
      <c r="D623">
        <v>2014</v>
      </c>
      <c r="E623" t="s">
        <v>696</v>
      </c>
      <c r="F623">
        <v>2060</v>
      </c>
      <c r="G623">
        <v>1570</v>
      </c>
      <c r="H623" s="4" t="s">
        <v>10</v>
      </c>
      <c r="I623">
        <v>2359</v>
      </c>
      <c r="J623">
        <v>8.3000000000000007</v>
      </c>
      <c r="K623">
        <v>194</v>
      </c>
      <c r="L623" s="16">
        <f t="shared" si="198"/>
        <v>174.6</v>
      </c>
      <c r="M623" s="16">
        <f t="shared" si="199"/>
        <v>162.96</v>
      </c>
      <c r="N623" s="16">
        <f t="shared" si="200"/>
        <v>150.35</v>
      </c>
      <c r="O623" s="16">
        <f t="shared" si="201"/>
        <v>131.91999999999999</v>
      </c>
      <c r="P623">
        <v>16</v>
      </c>
      <c r="Q623" s="7"/>
      <c r="R623">
        <v>159</v>
      </c>
      <c r="S623" s="14">
        <f t="shared" si="202"/>
        <v>-15.599999999999994</v>
      </c>
      <c r="T623" s="12">
        <f t="shared" si="203"/>
        <v>-24959.999999999993</v>
      </c>
      <c r="U623" s="12">
        <f t="shared" si="204"/>
        <v>-1559.9999999999995</v>
      </c>
      <c r="V623" s="7"/>
      <c r="W623">
        <v>140</v>
      </c>
      <c r="X623" s="14">
        <f t="shared" si="205"/>
        <v>-22.960000000000008</v>
      </c>
      <c r="Y623" s="12">
        <f t="shared" si="206"/>
        <v>-36736.000000000015</v>
      </c>
      <c r="Z623" s="12">
        <f t="shared" si="207"/>
        <v>-2296.0000000000009</v>
      </c>
      <c r="AA623" s="7"/>
      <c r="AB623">
        <v>122</v>
      </c>
      <c r="AC623" s="14">
        <f t="shared" si="208"/>
        <v>-28.349999999999994</v>
      </c>
      <c r="AD623" s="12">
        <f t="shared" si="209"/>
        <v>-45359.999999999993</v>
      </c>
      <c r="AE623" s="12">
        <f t="shared" si="210"/>
        <v>-2834.9999999999995</v>
      </c>
      <c r="AF623" s="7"/>
      <c r="AG623">
        <v>103</v>
      </c>
      <c r="AH623" s="14">
        <f t="shared" si="211"/>
        <v>-28.919999999999987</v>
      </c>
      <c r="AI623" s="12">
        <f t="shared" si="212"/>
        <v>-46271.999999999978</v>
      </c>
      <c r="AJ623" s="12">
        <f t="shared" si="213"/>
        <v>-2891.9999999999986</v>
      </c>
      <c r="AK623" s="7"/>
      <c r="AL623" s="12">
        <f t="shared" si="214"/>
        <v>-153327.99999999997</v>
      </c>
      <c r="AM623" s="12">
        <f t="shared" si="215"/>
        <v>-9582.9999999999982</v>
      </c>
    </row>
    <row r="624" spans="1:39" x14ac:dyDescent="0.25">
      <c r="A624" t="s">
        <v>92</v>
      </c>
      <c r="B624" t="s">
        <v>220</v>
      </c>
      <c r="C624" t="s">
        <v>695</v>
      </c>
      <c r="D624">
        <v>2014</v>
      </c>
      <c r="E624" t="s">
        <v>697</v>
      </c>
      <c r="F624">
        <v>2060</v>
      </c>
      <c r="G624">
        <v>1570</v>
      </c>
      <c r="H624" s="4" t="s">
        <v>10</v>
      </c>
      <c r="I624">
        <v>2359</v>
      </c>
      <c r="J624">
        <v>8.3000000000000007</v>
      </c>
      <c r="K624">
        <v>194</v>
      </c>
      <c r="L624" s="16">
        <f t="shared" si="198"/>
        <v>174.6</v>
      </c>
      <c r="M624" s="16">
        <f t="shared" si="199"/>
        <v>162.96</v>
      </c>
      <c r="N624" s="16">
        <f t="shared" si="200"/>
        <v>150.35</v>
      </c>
      <c r="O624" s="16">
        <f t="shared" si="201"/>
        <v>131.91999999999999</v>
      </c>
      <c r="P624">
        <v>30</v>
      </c>
      <c r="Q624" s="7"/>
      <c r="R624">
        <v>159</v>
      </c>
      <c r="S624" s="14">
        <f t="shared" si="202"/>
        <v>-15.599999999999994</v>
      </c>
      <c r="T624" s="12">
        <f t="shared" si="203"/>
        <v>-46799.999999999985</v>
      </c>
      <c r="U624" s="12">
        <f t="shared" si="204"/>
        <v>-1559.9999999999995</v>
      </c>
      <c r="V624" s="7"/>
      <c r="W624">
        <v>140</v>
      </c>
      <c r="X624" s="14">
        <f t="shared" si="205"/>
        <v>-22.960000000000008</v>
      </c>
      <c r="Y624" s="12">
        <f t="shared" si="206"/>
        <v>-68880.000000000015</v>
      </c>
      <c r="Z624" s="12">
        <f t="shared" si="207"/>
        <v>-2296.0000000000005</v>
      </c>
      <c r="AA624" s="7"/>
      <c r="AB624">
        <v>122</v>
      </c>
      <c r="AC624" s="14">
        <f t="shared" si="208"/>
        <v>-28.349999999999994</v>
      </c>
      <c r="AD624" s="12">
        <f t="shared" si="209"/>
        <v>-85049.999999999971</v>
      </c>
      <c r="AE624" s="12">
        <f t="shared" si="210"/>
        <v>-2834.9999999999991</v>
      </c>
      <c r="AF624" s="7"/>
      <c r="AG624">
        <v>103</v>
      </c>
      <c r="AH624" s="14">
        <f t="shared" si="211"/>
        <v>-28.919999999999987</v>
      </c>
      <c r="AI624" s="12">
        <f t="shared" si="212"/>
        <v>-86759.999999999971</v>
      </c>
      <c r="AJ624" s="12">
        <f t="shared" si="213"/>
        <v>-2891.9999999999991</v>
      </c>
      <c r="AK624" s="7"/>
      <c r="AL624" s="12">
        <f t="shared" si="214"/>
        <v>-287489.99999999994</v>
      </c>
      <c r="AM624" s="12">
        <f t="shared" si="215"/>
        <v>-9582.9999999999982</v>
      </c>
    </row>
    <row r="625" spans="1:39" x14ac:dyDescent="0.25">
      <c r="A625" t="s">
        <v>141</v>
      </c>
      <c r="B625" t="s">
        <v>239</v>
      </c>
      <c r="C625" t="s">
        <v>240</v>
      </c>
      <c r="D625">
        <v>2017</v>
      </c>
      <c r="E625" t="s">
        <v>694</v>
      </c>
      <c r="F625">
        <v>1430</v>
      </c>
      <c r="G625">
        <v>1570</v>
      </c>
      <c r="H625" s="4" t="s">
        <v>10</v>
      </c>
      <c r="I625">
        <v>1984</v>
      </c>
      <c r="J625">
        <v>6.1</v>
      </c>
      <c r="K625">
        <v>123</v>
      </c>
      <c r="L625" s="16">
        <f t="shared" si="198"/>
        <v>110.7</v>
      </c>
      <c r="M625" s="16">
        <f t="shared" si="199"/>
        <v>103.32</v>
      </c>
      <c r="N625" s="16">
        <f t="shared" si="200"/>
        <v>95.325000000000003</v>
      </c>
      <c r="O625" s="16">
        <f t="shared" si="201"/>
        <v>83.639999999999986</v>
      </c>
      <c r="P625">
        <v>106</v>
      </c>
      <c r="Q625" s="7"/>
      <c r="R625">
        <v>159</v>
      </c>
      <c r="S625" s="14">
        <f t="shared" si="202"/>
        <v>48.3</v>
      </c>
      <c r="T625" s="12">
        <f t="shared" si="203"/>
        <v>511979.99999999994</v>
      </c>
      <c r="U625" s="12">
        <f t="shared" si="204"/>
        <v>4829.9999999999991</v>
      </c>
      <c r="V625" s="7"/>
      <c r="W625">
        <v>140</v>
      </c>
      <c r="X625" s="14">
        <f t="shared" si="205"/>
        <v>36.680000000000007</v>
      </c>
      <c r="Y625" s="12">
        <f t="shared" si="206"/>
        <v>388808.00000000006</v>
      </c>
      <c r="Z625" s="12">
        <f t="shared" si="207"/>
        <v>3668.0000000000005</v>
      </c>
      <c r="AA625" s="7"/>
      <c r="AB625">
        <v>122</v>
      </c>
      <c r="AC625" s="14">
        <f t="shared" si="208"/>
        <v>26.674999999999997</v>
      </c>
      <c r="AD625" s="12">
        <f t="shared" si="209"/>
        <v>282755</v>
      </c>
      <c r="AE625" s="12">
        <f t="shared" si="210"/>
        <v>2667.5</v>
      </c>
      <c r="AF625" s="7"/>
      <c r="AG625">
        <v>103</v>
      </c>
      <c r="AH625" s="14">
        <f t="shared" si="211"/>
        <v>19.360000000000014</v>
      </c>
      <c r="AI625" s="12">
        <f t="shared" si="212"/>
        <v>205216.00000000017</v>
      </c>
      <c r="AJ625" s="12">
        <f t="shared" si="213"/>
        <v>1936.0000000000016</v>
      </c>
      <c r="AK625" s="7"/>
      <c r="AL625" s="12">
        <f t="shared" si="214"/>
        <v>1388759.0000000002</v>
      </c>
      <c r="AM625" s="12">
        <f t="shared" si="215"/>
        <v>13101.500000000002</v>
      </c>
    </row>
    <row r="626" spans="1:39" x14ac:dyDescent="0.25">
      <c r="A626" t="s">
        <v>15</v>
      </c>
      <c r="B626" t="s">
        <v>400</v>
      </c>
      <c r="C626" t="s">
        <v>480</v>
      </c>
      <c r="D626">
        <v>2017</v>
      </c>
      <c r="E626" t="s">
        <v>701</v>
      </c>
      <c r="F626">
        <v>2095</v>
      </c>
      <c r="G626">
        <v>1571</v>
      </c>
      <c r="H626" s="4" t="s">
        <v>10</v>
      </c>
      <c r="I626">
        <v>1991</v>
      </c>
      <c r="J626">
        <v>6.5</v>
      </c>
      <c r="K626">
        <v>149</v>
      </c>
      <c r="L626" s="16">
        <f t="shared" si="198"/>
        <v>134.1</v>
      </c>
      <c r="M626" s="16">
        <f t="shared" si="199"/>
        <v>125.16</v>
      </c>
      <c r="N626" s="16">
        <f t="shared" si="200"/>
        <v>115.47500000000001</v>
      </c>
      <c r="O626" s="16">
        <f t="shared" si="201"/>
        <v>101.32</v>
      </c>
      <c r="P626">
        <v>6</v>
      </c>
      <c r="Q626" s="7"/>
      <c r="R626">
        <v>159</v>
      </c>
      <c r="S626" s="14">
        <f t="shared" si="202"/>
        <v>24.900000000000006</v>
      </c>
      <c r="T626" s="12">
        <f t="shared" si="203"/>
        <v>14940.000000000004</v>
      </c>
      <c r="U626" s="12">
        <f t="shared" si="204"/>
        <v>2490.0000000000005</v>
      </c>
      <c r="V626" s="7"/>
      <c r="W626">
        <v>140</v>
      </c>
      <c r="X626" s="14">
        <f t="shared" si="205"/>
        <v>14.840000000000003</v>
      </c>
      <c r="Y626" s="12">
        <f t="shared" si="206"/>
        <v>8904.0000000000018</v>
      </c>
      <c r="Z626" s="12">
        <f t="shared" si="207"/>
        <v>1484.0000000000002</v>
      </c>
      <c r="AA626" s="7"/>
      <c r="AB626">
        <v>122</v>
      </c>
      <c r="AC626" s="14">
        <f t="shared" si="208"/>
        <v>6.5249999999999915</v>
      </c>
      <c r="AD626" s="12">
        <f t="shared" si="209"/>
        <v>3914.999999999995</v>
      </c>
      <c r="AE626" s="12">
        <f t="shared" si="210"/>
        <v>652.4999999999992</v>
      </c>
      <c r="AF626" s="7"/>
      <c r="AG626">
        <v>103</v>
      </c>
      <c r="AH626" s="14">
        <f t="shared" si="211"/>
        <v>1.6800000000000068</v>
      </c>
      <c r="AI626" s="12">
        <f t="shared" si="212"/>
        <v>1008.0000000000041</v>
      </c>
      <c r="AJ626" s="12">
        <f t="shared" si="213"/>
        <v>168.00000000000068</v>
      </c>
      <c r="AK626" s="7"/>
      <c r="AL626" s="12">
        <f t="shared" si="214"/>
        <v>28767.000000000004</v>
      </c>
      <c r="AM626" s="12">
        <f t="shared" si="215"/>
        <v>4794.5000000000009</v>
      </c>
    </row>
    <row r="627" spans="1:39" x14ac:dyDescent="0.25">
      <c r="A627" t="s">
        <v>15</v>
      </c>
      <c r="B627" t="s">
        <v>400</v>
      </c>
      <c r="C627" t="s">
        <v>480</v>
      </c>
      <c r="D627">
        <v>2018</v>
      </c>
      <c r="E627" t="s">
        <v>702</v>
      </c>
      <c r="F627">
        <v>2095</v>
      </c>
      <c r="G627">
        <v>1571</v>
      </c>
      <c r="H627" s="4" t="s">
        <v>10</v>
      </c>
      <c r="I627">
        <v>1991</v>
      </c>
      <c r="J627">
        <v>7</v>
      </c>
      <c r="K627">
        <v>161</v>
      </c>
      <c r="L627" s="16">
        <f t="shared" si="198"/>
        <v>144.9</v>
      </c>
      <c r="M627" s="16">
        <f t="shared" si="199"/>
        <v>135.24</v>
      </c>
      <c r="N627" s="16">
        <f t="shared" si="200"/>
        <v>124.77500000000001</v>
      </c>
      <c r="O627" s="16">
        <f t="shared" si="201"/>
        <v>109.47999999999999</v>
      </c>
      <c r="P627">
        <v>38</v>
      </c>
      <c r="Q627" s="7"/>
      <c r="R627">
        <v>159</v>
      </c>
      <c r="S627" s="14">
        <f t="shared" si="202"/>
        <v>14.099999999999994</v>
      </c>
      <c r="T627" s="12">
        <f t="shared" si="203"/>
        <v>53579.999999999971</v>
      </c>
      <c r="U627" s="12">
        <f t="shared" si="204"/>
        <v>1409.9999999999993</v>
      </c>
      <c r="V627" s="7"/>
      <c r="W627">
        <v>140</v>
      </c>
      <c r="X627" s="14">
        <f t="shared" si="205"/>
        <v>4.7599999999999909</v>
      </c>
      <c r="Y627" s="12">
        <f t="shared" si="206"/>
        <v>18087.999999999964</v>
      </c>
      <c r="Z627" s="12">
        <f t="shared" si="207"/>
        <v>475.99999999999903</v>
      </c>
      <c r="AA627" s="7"/>
      <c r="AB627">
        <v>122</v>
      </c>
      <c r="AC627" s="14">
        <f t="shared" si="208"/>
        <v>-2.7750000000000057</v>
      </c>
      <c r="AD627" s="12">
        <f t="shared" si="209"/>
        <v>-10545.000000000022</v>
      </c>
      <c r="AE627" s="12">
        <f t="shared" si="210"/>
        <v>-277.50000000000057</v>
      </c>
      <c r="AF627" s="7"/>
      <c r="AG627">
        <v>103</v>
      </c>
      <c r="AH627" s="14">
        <f t="shared" si="211"/>
        <v>-6.4799999999999898</v>
      </c>
      <c r="AI627" s="12">
        <f t="shared" si="212"/>
        <v>-24623.99999999996</v>
      </c>
      <c r="AJ627" s="12">
        <f t="shared" si="213"/>
        <v>-647.99999999999898</v>
      </c>
      <c r="AK627" s="7"/>
      <c r="AL627" s="12">
        <f t="shared" si="214"/>
        <v>36498.999999999949</v>
      </c>
      <c r="AM627" s="12">
        <f t="shared" si="215"/>
        <v>960.49999999999864</v>
      </c>
    </row>
    <row r="628" spans="1:39" x14ac:dyDescent="0.25">
      <c r="A628" t="s">
        <v>114</v>
      </c>
      <c r="B628" t="s">
        <v>220</v>
      </c>
      <c r="C628" t="s">
        <v>658</v>
      </c>
      <c r="D628">
        <v>2016</v>
      </c>
      <c r="E628" s="6" t="s">
        <v>703</v>
      </c>
      <c r="F628">
        <v>2320</v>
      </c>
      <c r="G628">
        <v>1573</v>
      </c>
      <c r="H628" s="4" t="s">
        <v>10</v>
      </c>
      <c r="I628">
        <v>1999</v>
      </c>
      <c r="J628">
        <v>8.5</v>
      </c>
      <c r="K628">
        <v>199</v>
      </c>
      <c r="L628" s="16">
        <f t="shared" si="198"/>
        <v>179.1</v>
      </c>
      <c r="M628" s="16">
        <f t="shared" si="199"/>
        <v>167.16</v>
      </c>
      <c r="N628" s="16">
        <f t="shared" si="200"/>
        <v>154.22499999999999</v>
      </c>
      <c r="O628" s="16">
        <f t="shared" si="201"/>
        <v>135.32</v>
      </c>
      <c r="P628">
        <v>46</v>
      </c>
      <c r="Q628" s="7"/>
      <c r="R628">
        <v>159</v>
      </c>
      <c r="S628" s="14">
        <f t="shared" si="202"/>
        <v>-20.099999999999994</v>
      </c>
      <c r="T628" s="12">
        <f t="shared" si="203"/>
        <v>-92459.999999999971</v>
      </c>
      <c r="U628" s="12">
        <f t="shared" si="204"/>
        <v>-2009.9999999999993</v>
      </c>
      <c r="V628" s="7"/>
      <c r="W628">
        <v>140</v>
      </c>
      <c r="X628" s="14">
        <f t="shared" si="205"/>
        <v>-27.159999999999997</v>
      </c>
      <c r="Y628" s="12">
        <f t="shared" si="206"/>
        <v>-124935.99999999999</v>
      </c>
      <c r="Z628" s="12">
        <f t="shared" si="207"/>
        <v>-2715.9999999999995</v>
      </c>
      <c r="AA628" s="7"/>
      <c r="AB628">
        <v>122</v>
      </c>
      <c r="AC628" s="14">
        <f t="shared" si="208"/>
        <v>-32.224999999999994</v>
      </c>
      <c r="AD628" s="12">
        <f t="shared" si="209"/>
        <v>-148234.99999999997</v>
      </c>
      <c r="AE628" s="12">
        <f t="shared" si="210"/>
        <v>-3222.4999999999995</v>
      </c>
      <c r="AF628" s="7"/>
      <c r="AG628">
        <v>103</v>
      </c>
      <c r="AH628" s="14">
        <f t="shared" si="211"/>
        <v>-32.319999999999993</v>
      </c>
      <c r="AI628" s="12">
        <f t="shared" si="212"/>
        <v>-148671.99999999997</v>
      </c>
      <c r="AJ628" s="12">
        <f t="shared" si="213"/>
        <v>-3231.9999999999995</v>
      </c>
      <c r="AK628" s="7"/>
      <c r="AL628" s="12">
        <f t="shared" si="214"/>
        <v>-514302.99999999988</v>
      </c>
      <c r="AM628" s="12">
        <f t="shared" si="215"/>
        <v>-11180.499999999998</v>
      </c>
    </row>
    <row r="629" spans="1:39" x14ac:dyDescent="0.25">
      <c r="A629" t="s">
        <v>72</v>
      </c>
      <c r="B629" t="s">
        <v>220</v>
      </c>
      <c r="C629" t="s">
        <v>221</v>
      </c>
      <c r="D629">
        <v>2019</v>
      </c>
      <c r="E629" s="6" t="s">
        <v>1887</v>
      </c>
      <c r="F629">
        <v>2087</v>
      </c>
      <c r="G629">
        <v>1573</v>
      </c>
      <c r="H629" s="4" t="s">
        <v>14</v>
      </c>
      <c r="I629">
        <v>1968</v>
      </c>
      <c r="J629">
        <v>5.3</v>
      </c>
      <c r="K629">
        <v>139</v>
      </c>
      <c r="L629" s="16">
        <f t="shared" si="198"/>
        <v>125.10000000000001</v>
      </c>
      <c r="M629" s="16">
        <f t="shared" si="199"/>
        <v>116.75999999999999</v>
      </c>
      <c r="N629" s="16">
        <f t="shared" si="200"/>
        <v>107.72500000000001</v>
      </c>
      <c r="O629" s="16">
        <f t="shared" si="201"/>
        <v>94.52</v>
      </c>
      <c r="P629">
        <v>10</v>
      </c>
      <c r="Q629" s="7"/>
      <c r="R629">
        <v>159</v>
      </c>
      <c r="S629" s="14">
        <f t="shared" si="202"/>
        <v>33.899999999999991</v>
      </c>
      <c r="T629" s="12">
        <f t="shared" si="203"/>
        <v>33899.999999999985</v>
      </c>
      <c r="U629" s="12">
        <f t="shared" si="204"/>
        <v>3389.9999999999986</v>
      </c>
      <c r="V629" s="7"/>
      <c r="W629">
        <v>140</v>
      </c>
      <c r="X629" s="14">
        <f t="shared" si="205"/>
        <v>23.240000000000009</v>
      </c>
      <c r="Y629" s="12">
        <f t="shared" si="206"/>
        <v>23240.000000000007</v>
      </c>
      <c r="Z629" s="12">
        <f t="shared" si="207"/>
        <v>2324.0000000000009</v>
      </c>
      <c r="AA629" s="7"/>
      <c r="AB629">
        <v>122</v>
      </c>
      <c r="AC629" s="14">
        <f t="shared" si="208"/>
        <v>14.274999999999991</v>
      </c>
      <c r="AD629" s="12">
        <f t="shared" si="209"/>
        <v>14274.999999999991</v>
      </c>
      <c r="AE629" s="12">
        <f t="shared" si="210"/>
        <v>1427.4999999999991</v>
      </c>
      <c r="AF629" s="7"/>
      <c r="AG629">
        <v>103</v>
      </c>
      <c r="AH629" s="14">
        <f t="shared" si="211"/>
        <v>8.480000000000004</v>
      </c>
      <c r="AI629" s="12">
        <f t="shared" si="212"/>
        <v>8480.0000000000036</v>
      </c>
      <c r="AJ629" s="12">
        <f t="shared" si="213"/>
        <v>848.00000000000034</v>
      </c>
      <c r="AK629" s="7"/>
      <c r="AL629" s="12">
        <f t="shared" si="214"/>
        <v>79894.999999999985</v>
      </c>
      <c r="AM629" s="12">
        <f t="shared" si="215"/>
        <v>7989.4999999999982</v>
      </c>
    </row>
    <row r="630" spans="1:39" x14ac:dyDescent="0.25">
      <c r="A630" t="s">
        <v>192</v>
      </c>
      <c r="B630" t="s">
        <v>38</v>
      </c>
      <c r="C630" t="s">
        <v>342</v>
      </c>
      <c r="D630">
        <v>2018</v>
      </c>
      <c r="E630" t="s">
        <v>704</v>
      </c>
      <c r="F630">
        <v>2010</v>
      </c>
      <c r="G630">
        <v>1575</v>
      </c>
      <c r="H630" s="4" t="s">
        <v>10</v>
      </c>
      <c r="I630">
        <v>2979</v>
      </c>
      <c r="J630">
        <v>9.1999999999999993</v>
      </c>
      <c r="K630">
        <v>209</v>
      </c>
      <c r="L630" s="16">
        <f t="shared" si="198"/>
        <v>188.1</v>
      </c>
      <c r="M630" s="16">
        <f t="shared" si="199"/>
        <v>175.56</v>
      </c>
      <c r="N630" s="16">
        <f t="shared" si="200"/>
        <v>161.97499999999999</v>
      </c>
      <c r="O630" s="16">
        <f t="shared" si="201"/>
        <v>142.11999999999998</v>
      </c>
      <c r="P630">
        <v>24</v>
      </c>
      <c r="Q630" s="7"/>
      <c r="R630">
        <v>159</v>
      </c>
      <c r="S630" s="14">
        <f t="shared" si="202"/>
        <v>-29.099999999999994</v>
      </c>
      <c r="T630" s="12">
        <f t="shared" si="203"/>
        <v>-69839.999999999985</v>
      </c>
      <c r="U630" s="12">
        <f t="shared" si="204"/>
        <v>-2909.9999999999995</v>
      </c>
      <c r="V630" s="7"/>
      <c r="W630">
        <v>140</v>
      </c>
      <c r="X630" s="14">
        <f t="shared" si="205"/>
        <v>-35.56</v>
      </c>
      <c r="Y630" s="12">
        <f t="shared" si="206"/>
        <v>-85344</v>
      </c>
      <c r="Z630" s="12">
        <f t="shared" si="207"/>
        <v>-3556</v>
      </c>
      <c r="AA630" s="7"/>
      <c r="AB630">
        <v>122</v>
      </c>
      <c r="AC630" s="14">
        <f t="shared" si="208"/>
        <v>-39.974999999999994</v>
      </c>
      <c r="AD630" s="12">
        <f t="shared" si="209"/>
        <v>-95939.999999999985</v>
      </c>
      <c r="AE630" s="12">
        <f t="shared" si="210"/>
        <v>-3997.4999999999995</v>
      </c>
      <c r="AF630" s="7"/>
      <c r="AG630">
        <v>103</v>
      </c>
      <c r="AH630" s="14">
        <f t="shared" si="211"/>
        <v>-39.119999999999976</v>
      </c>
      <c r="AI630" s="12">
        <f t="shared" si="212"/>
        <v>-93887.999999999942</v>
      </c>
      <c r="AJ630" s="12">
        <f t="shared" si="213"/>
        <v>-3911.9999999999977</v>
      </c>
      <c r="AK630" s="7"/>
      <c r="AL630" s="12">
        <f t="shared" si="214"/>
        <v>-345011.99999999994</v>
      </c>
      <c r="AM630" s="12">
        <f t="shared" si="215"/>
        <v>-14375.499999999998</v>
      </c>
    </row>
    <row r="631" spans="1:39" x14ac:dyDescent="0.25">
      <c r="A631" t="s">
        <v>92</v>
      </c>
      <c r="B631" t="s">
        <v>271</v>
      </c>
      <c r="C631" t="s">
        <v>543</v>
      </c>
      <c r="D631">
        <v>2015</v>
      </c>
      <c r="E631" t="s">
        <v>705</v>
      </c>
      <c r="F631">
        <v>2190</v>
      </c>
      <c r="G631">
        <v>1575</v>
      </c>
      <c r="H631" s="4" t="s">
        <v>10</v>
      </c>
      <c r="I631">
        <v>1591</v>
      </c>
      <c r="J631">
        <v>7.7</v>
      </c>
      <c r="K631">
        <v>178</v>
      </c>
      <c r="L631" s="16">
        <f t="shared" si="198"/>
        <v>160.20000000000002</v>
      </c>
      <c r="M631" s="16">
        <f t="shared" si="199"/>
        <v>149.51999999999998</v>
      </c>
      <c r="N631" s="16">
        <f t="shared" si="200"/>
        <v>137.95000000000002</v>
      </c>
      <c r="O631" s="16">
        <f t="shared" si="201"/>
        <v>121.03999999999999</v>
      </c>
      <c r="P631">
        <v>38</v>
      </c>
      <c r="Q631" s="7"/>
      <c r="R631">
        <v>159</v>
      </c>
      <c r="S631" s="14">
        <f t="shared" si="202"/>
        <v>-1.2000000000000171</v>
      </c>
      <c r="T631" s="12">
        <f t="shared" si="203"/>
        <v>-4560.0000000000646</v>
      </c>
      <c r="U631" s="12">
        <f t="shared" si="204"/>
        <v>-120.00000000000171</v>
      </c>
      <c r="V631" s="7"/>
      <c r="W631">
        <v>140</v>
      </c>
      <c r="X631" s="14">
        <f t="shared" si="205"/>
        <v>-9.5199999999999818</v>
      </c>
      <c r="Y631" s="12">
        <f t="shared" si="206"/>
        <v>-36175.999999999927</v>
      </c>
      <c r="Z631" s="12">
        <f t="shared" si="207"/>
        <v>-951.99999999999807</v>
      </c>
      <c r="AA631" s="7"/>
      <c r="AB631">
        <v>122</v>
      </c>
      <c r="AC631" s="14">
        <f t="shared" si="208"/>
        <v>-15.950000000000017</v>
      </c>
      <c r="AD631" s="12">
        <f t="shared" si="209"/>
        <v>-60610.000000000058</v>
      </c>
      <c r="AE631" s="12">
        <f t="shared" si="210"/>
        <v>-1595.0000000000016</v>
      </c>
      <c r="AF631" s="7"/>
      <c r="AG631">
        <v>103</v>
      </c>
      <c r="AH631" s="14">
        <f t="shared" si="211"/>
        <v>-18.039999999999992</v>
      </c>
      <c r="AI631" s="12">
        <f t="shared" si="212"/>
        <v>-68551.999999999971</v>
      </c>
      <c r="AJ631" s="12">
        <f t="shared" si="213"/>
        <v>-1803.9999999999993</v>
      </c>
      <c r="AK631" s="7"/>
      <c r="AL631" s="12">
        <f t="shared" si="214"/>
        <v>-169898</v>
      </c>
      <c r="AM631" s="12">
        <f t="shared" si="215"/>
        <v>-4471</v>
      </c>
    </row>
    <row r="632" spans="1:39" x14ac:dyDescent="0.25">
      <c r="A632" t="s">
        <v>92</v>
      </c>
      <c r="B632" t="s">
        <v>271</v>
      </c>
      <c r="C632" t="s">
        <v>543</v>
      </c>
      <c r="D632">
        <v>2015</v>
      </c>
      <c r="E632" t="s">
        <v>706</v>
      </c>
      <c r="F632">
        <v>2190</v>
      </c>
      <c r="G632">
        <v>1575</v>
      </c>
      <c r="H632" s="4" t="s">
        <v>10</v>
      </c>
      <c r="I632">
        <v>1591</v>
      </c>
      <c r="J632">
        <v>7.7</v>
      </c>
      <c r="K632">
        <v>178</v>
      </c>
      <c r="L632" s="16">
        <f t="shared" si="198"/>
        <v>160.20000000000002</v>
      </c>
      <c r="M632" s="16">
        <f t="shared" si="199"/>
        <v>149.51999999999998</v>
      </c>
      <c r="N632" s="16">
        <f t="shared" si="200"/>
        <v>137.95000000000002</v>
      </c>
      <c r="O632" s="16">
        <f t="shared" si="201"/>
        <v>121.03999999999999</v>
      </c>
      <c r="P632">
        <v>112</v>
      </c>
      <c r="Q632" s="7"/>
      <c r="R632">
        <v>159</v>
      </c>
      <c r="S632" s="14">
        <f t="shared" si="202"/>
        <v>-1.2000000000000171</v>
      </c>
      <c r="T632" s="12">
        <f t="shared" si="203"/>
        <v>-13440.000000000191</v>
      </c>
      <c r="U632" s="12">
        <f t="shared" si="204"/>
        <v>-120.00000000000171</v>
      </c>
      <c r="V632" s="7"/>
      <c r="W632">
        <v>140</v>
      </c>
      <c r="X632" s="14">
        <f t="shared" si="205"/>
        <v>-9.5199999999999818</v>
      </c>
      <c r="Y632" s="12">
        <f t="shared" si="206"/>
        <v>-106623.9999999998</v>
      </c>
      <c r="Z632" s="12">
        <f t="shared" si="207"/>
        <v>-951.99999999999818</v>
      </c>
      <c r="AA632" s="7"/>
      <c r="AB632">
        <v>122</v>
      </c>
      <c r="AC632" s="14">
        <f t="shared" si="208"/>
        <v>-15.950000000000017</v>
      </c>
      <c r="AD632" s="12">
        <f t="shared" si="209"/>
        <v>-178640.0000000002</v>
      </c>
      <c r="AE632" s="12">
        <f t="shared" si="210"/>
        <v>-1595.0000000000018</v>
      </c>
      <c r="AF632" s="7"/>
      <c r="AG632">
        <v>103</v>
      </c>
      <c r="AH632" s="14">
        <f t="shared" si="211"/>
        <v>-18.039999999999992</v>
      </c>
      <c r="AI632" s="12">
        <f t="shared" si="212"/>
        <v>-202047.99999999991</v>
      </c>
      <c r="AJ632" s="12">
        <f t="shared" si="213"/>
        <v>-1803.9999999999993</v>
      </c>
      <c r="AK632" s="7"/>
      <c r="AL632" s="12">
        <f t="shared" si="214"/>
        <v>-500752.00000000006</v>
      </c>
      <c r="AM632" s="12">
        <f t="shared" si="215"/>
        <v>-4471.0000000000009</v>
      </c>
    </row>
    <row r="633" spans="1:39" x14ac:dyDescent="0.25">
      <c r="A633" t="s">
        <v>92</v>
      </c>
      <c r="B633" t="s">
        <v>271</v>
      </c>
      <c r="C633" t="s">
        <v>543</v>
      </c>
      <c r="D633">
        <v>2016</v>
      </c>
      <c r="E633" s="6" t="s">
        <v>707</v>
      </c>
      <c r="F633">
        <v>2190</v>
      </c>
      <c r="G633">
        <v>1575</v>
      </c>
      <c r="H633" s="4" t="s">
        <v>10</v>
      </c>
      <c r="I633">
        <v>1591</v>
      </c>
      <c r="J633">
        <v>7.7</v>
      </c>
      <c r="K633">
        <v>178</v>
      </c>
      <c r="L633" s="16">
        <f t="shared" si="198"/>
        <v>160.20000000000002</v>
      </c>
      <c r="M633" s="16">
        <f t="shared" si="199"/>
        <v>149.51999999999998</v>
      </c>
      <c r="N633" s="16">
        <f t="shared" si="200"/>
        <v>137.95000000000002</v>
      </c>
      <c r="O633" s="16">
        <f t="shared" si="201"/>
        <v>121.03999999999999</v>
      </c>
      <c r="P633">
        <v>136</v>
      </c>
      <c r="Q633" s="7"/>
      <c r="R633">
        <v>159</v>
      </c>
      <c r="S633" s="14">
        <f t="shared" si="202"/>
        <v>-1.2000000000000171</v>
      </c>
      <c r="T633" s="12">
        <f t="shared" si="203"/>
        <v>-16320.000000000233</v>
      </c>
      <c r="U633" s="12">
        <f t="shared" si="204"/>
        <v>-120.00000000000171</v>
      </c>
      <c r="V633" s="7"/>
      <c r="W633">
        <v>140</v>
      </c>
      <c r="X633" s="14">
        <f t="shared" si="205"/>
        <v>-9.5199999999999818</v>
      </c>
      <c r="Y633" s="12">
        <f t="shared" si="206"/>
        <v>-129471.99999999975</v>
      </c>
      <c r="Z633" s="12">
        <f t="shared" si="207"/>
        <v>-951.99999999999818</v>
      </c>
      <c r="AA633" s="7"/>
      <c r="AB633">
        <v>122</v>
      </c>
      <c r="AC633" s="14">
        <f t="shared" si="208"/>
        <v>-15.950000000000017</v>
      </c>
      <c r="AD633" s="12">
        <f t="shared" si="209"/>
        <v>-216920.00000000026</v>
      </c>
      <c r="AE633" s="12">
        <f t="shared" si="210"/>
        <v>-1595.0000000000018</v>
      </c>
      <c r="AF633" s="7"/>
      <c r="AG633">
        <v>103</v>
      </c>
      <c r="AH633" s="14">
        <f t="shared" si="211"/>
        <v>-18.039999999999992</v>
      </c>
      <c r="AI633" s="12">
        <f t="shared" si="212"/>
        <v>-245343.99999999988</v>
      </c>
      <c r="AJ633" s="12">
        <f t="shared" si="213"/>
        <v>-1803.9999999999991</v>
      </c>
      <c r="AK633" s="7"/>
      <c r="AL633" s="12">
        <f t="shared" si="214"/>
        <v>-608056.00000000012</v>
      </c>
      <c r="AM633" s="12">
        <f t="shared" si="215"/>
        <v>-4471.0000000000009</v>
      </c>
    </row>
    <row r="634" spans="1:39" x14ac:dyDescent="0.25">
      <c r="A634" t="s">
        <v>55</v>
      </c>
      <c r="B634" t="s">
        <v>239</v>
      </c>
      <c r="C634" t="s">
        <v>568</v>
      </c>
      <c r="D634">
        <v>2018</v>
      </c>
      <c r="E634" t="s">
        <v>708</v>
      </c>
      <c r="F634">
        <v>2000</v>
      </c>
      <c r="G634">
        <v>1576</v>
      </c>
      <c r="H634" s="4" t="s">
        <v>365</v>
      </c>
      <c r="I634">
        <v>1580</v>
      </c>
      <c r="J634">
        <v>1.3</v>
      </c>
      <c r="K634">
        <v>29</v>
      </c>
      <c r="L634" s="16">
        <f t="shared" si="198"/>
        <v>26.1</v>
      </c>
      <c r="M634" s="16">
        <f t="shared" si="199"/>
        <v>24.36</v>
      </c>
      <c r="N634" s="16">
        <f t="shared" si="200"/>
        <v>22.475000000000001</v>
      </c>
      <c r="O634" s="16">
        <f t="shared" si="201"/>
        <v>19.72</v>
      </c>
      <c r="P634">
        <v>14</v>
      </c>
      <c r="Q634" s="7"/>
      <c r="R634">
        <v>159</v>
      </c>
      <c r="S634" s="14">
        <f t="shared" si="202"/>
        <v>132.9</v>
      </c>
      <c r="T634" s="12">
        <f t="shared" si="203"/>
        <v>186060</v>
      </c>
      <c r="U634" s="12">
        <f t="shared" si="204"/>
        <v>13290</v>
      </c>
      <c r="V634" s="7"/>
      <c r="W634">
        <v>140</v>
      </c>
      <c r="X634" s="14">
        <f t="shared" si="205"/>
        <v>115.64</v>
      </c>
      <c r="Y634" s="12">
        <f t="shared" si="206"/>
        <v>161896</v>
      </c>
      <c r="Z634" s="12">
        <f t="shared" si="207"/>
        <v>11564</v>
      </c>
      <c r="AA634" s="7"/>
      <c r="AB634">
        <v>122</v>
      </c>
      <c r="AC634" s="14">
        <f t="shared" si="208"/>
        <v>99.525000000000006</v>
      </c>
      <c r="AD634" s="12">
        <f t="shared" si="209"/>
        <v>139335</v>
      </c>
      <c r="AE634" s="12">
        <f t="shared" si="210"/>
        <v>9952.5</v>
      </c>
      <c r="AF634" s="7"/>
      <c r="AG634">
        <v>103</v>
      </c>
      <c r="AH634" s="14">
        <f t="shared" si="211"/>
        <v>83.28</v>
      </c>
      <c r="AI634" s="12">
        <f t="shared" si="212"/>
        <v>116592</v>
      </c>
      <c r="AJ634" s="12">
        <f t="shared" si="213"/>
        <v>8328</v>
      </c>
      <c r="AK634" s="7"/>
      <c r="AL634" s="12">
        <f t="shared" si="214"/>
        <v>603883</v>
      </c>
      <c r="AM634" s="12">
        <f t="shared" si="215"/>
        <v>43134.5</v>
      </c>
    </row>
    <row r="635" spans="1:39" x14ac:dyDescent="0.25">
      <c r="A635" t="s">
        <v>114</v>
      </c>
      <c r="B635" t="s">
        <v>220</v>
      </c>
      <c r="C635" t="s">
        <v>658</v>
      </c>
      <c r="D635">
        <v>2017</v>
      </c>
      <c r="E635" t="s">
        <v>709</v>
      </c>
      <c r="F635">
        <v>2250</v>
      </c>
      <c r="G635">
        <v>1579</v>
      </c>
      <c r="H635" s="4" t="s">
        <v>138</v>
      </c>
      <c r="I635">
        <v>1999</v>
      </c>
      <c r="J635">
        <v>3.9</v>
      </c>
      <c r="K635">
        <v>89</v>
      </c>
      <c r="L635" s="16">
        <f t="shared" si="198"/>
        <v>80.100000000000009</v>
      </c>
      <c r="M635" s="16">
        <f t="shared" si="199"/>
        <v>74.759999999999991</v>
      </c>
      <c r="N635" s="16">
        <f t="shared" si="200"/>
        <v>68.975000000000009</v>
      </c>
      <c r="O635" s="16">
        <f t="shared" si="201"/>
        <v>60.519999999999996</v>
      </c>
      <c r="P635">
        <v>10</v>
      </c>
      <c r="Q635" s="7"/>
      <c r="R635">
        <v>159</v>
      </c>
      <c r="S635" s="14">
        <f t="shared" si="202"/>
        <v>78.899999999999991</v>
      </c>
      <c r="T635" s="12">
        <f t="shared" si="203"/>
        <v>78899.999999999985</v>
      </c>
      <c r="U635" s="12">
        <f t="shared" si="204"/>
        <v>7889.9999999999982</v>
      </c>
      <c r="V635" s="7"/>
      <c r="W635">
        <v>140</v>
      </c>
      <c r="X635" s="14">
        <f t="shared" si="205"/>
        <v>65.240000000000009</v>
      </c>
      <c r="Y635" s="12">
        <f t="shared" si="206"/>
        <v>65240.000000000007</v>
      </c>
      <c r="Z635" s="12">
        <f t="shared" si="207"/>
        <v>6524.0000000000009</v>
      </c>
      <c r="AA635" s="7"/>
      <c r="AB635">
        <v>122</v>
      </c>
      <c r="AC635" s="14">
        <f t="shared" si="208"/>
        <v>53.024999999999991</v>
      </c>
      <c r="AD635" s="12">
        <f t="shared" si="209"/>
        <v>53024.999999999985</v>
      </c>
      <c r="AE635" s="12">
        <f t="shared" si="210"/>
        <v>5302.4999999999982</v>
      </c>
      <c r="AF635" s="7"/>
      <c r="AG635">
        <v>103</v>
      </c>
      <c r="AH635" s="14">
        <f t="shared" si="211"/>
        <v>42.480000000000004</v>
      </c>
      <c r="AI635" s="12">
        <f t="shared" si="212"/>
        <v>42480.000000000007</v>
      </c>
      <c r="AJ635" s="12">
        <f t="shared" si="213"/>
        <v>4248.0000000000009</v>
      </c>
      <c r="AK635" s="7"/>
      <c r="AL635" s="12">
        <f t="shared" si="214"/>
        <v>239645</v>
      </c>
      <c r="AM635" s="12">
        <f t="shared" si="215"/>
        <v>23964.5</v>
      </c>
    </row>
    <row r="636" spans="1:39" x14ac:dyDescent="0.25">
      <c r="A636" t="s">
        <v>29</v>
      </c>
      <c r="B636" t="s">
        <v>209</v>
      </c>
      <c r="C636" t="s">
        <v>662</v>
      </c>
      <c r="D636">
        <v>2019</v>
      </c>
      <c r="E636" t="s">
        <v>1888</v>
      </c>
      <c r="F636">
        <v>2720</v>
      </c>
      <c r="G636">
        <v>1580</v>
      </c>
      <c r="H636" s="4" t="s">
        <v>14</v>
      </c>
      <c r="I636">
        <v>2442</v>
      </c>
      <c r="J636">
        <v>8.3000000000000007</v>
      </c>
      <c r="K636">
        <v>216</v>
      </c>
      <c r="L636" s="16">
        <f t="shared" si="198"/>
        <v>194.4</v>
      </c>
      <c r="M636" s="16">
        <f t="shared" si="199"/>
        <v>181.44</v>
      </c>
      <c r="N636" s="16">
        <f t="shared" si="200"/>
        <v>167.4</v>
      </c>
      <c r="O636" s="16">
        <f t="shared" si="201"/>
        <v>146.88</v>
      </c>
      <c r="P636">
        <v>74</v>
      </c>
      <c r="Q636" s="7"/>
      <c r="R636">
        <v>159</v>
      </c>
      <c r="S636" s="14">
        <f t="shared" si="202"/>
        <v>-35.400000000000006</v>
      </c>
      <c r="T636" s="12">
        <f t="shared" si="203"/>
        <v>-261960.00000000003</v>
      </c>
      <c r="U636" s="12">
        <f t="shared" si="204"/>
        <v>-3540.0000000000005</v>
      </c>
      <c r="V636" s="7"/>
      <c r="W636">
        <v>140</v>
      </c>
      <c r="X636" s="14">
        <f t="shared" si="205"/>
        <v>-41.44</v>
      </c>
      <c r="Y636" s="12">
        <f t="shared" si="206"/>
        <v>-306656</v>
      </c>
      <c r="Z636" s="12">
        <f t="shared" si="207"/>
        <v>-4144</v>
      </c>
      <c r="AA636" s="7"/>
      <c r="AB636">
        <v>122</v>
      </c>
      <c r="AC636" s="14">
        <f t="shared" si="208"/>
        <v>-45.400000000000006</v>
      </c>
      <c r="AD636" s="12">
        <f t="shared" si="209"/>
        <v>-335960.00000000006</v>
      </c>
      <c r="AE636" s="12">
        <f t="shared" si="210"/>
        <v>-4540.0000000000009</v>
      </c>
      <c r="AF636" s="7"/>
      <c r="AG636">
        <v>103</v>
      </c>
      <c r="AH636" s="14">
        <f t="shared" si="211"/>
        <v>-43.879999999999995</v>
      </c>
      <c r="AI636" s="12">
        <f t="shared" si="212"/>
        <v>-324712</v>
      </c>
      <c r="AJ636" s="12">
        <f t="shared" si="213"/>
        <v>-4388</v>
      </c>
      <c r="AK636" s="7"/>
      <c r="AL636" s="12">
        <f t="shared" si="214"/>
        <v>-1229288</v>
      </c>
      <c r="AM636" s="12">
        <f t="shared" si="215"/>
        <v>-16612</v>
      </c>
    </row>
    <row r="637" spans="1:39" x14ac:dyDescent="0.25">
      <c r="A637" t="s">
        <v>141</v>
      </c>
      <c r="B637" t="s">
        <v>185</v>
      </c>
      <c r="C637" t="s">
        <v>237</v>
      </c>
      <c r="D637">
        <v>2017</v>
      </c>
      <c r="E637" t="s">
        <v>710</v>
      </c>
      <c r="F637">
        <v>2010</v>
      </c>
      <c r="G637">
        <v>1585</v>
      </c>
      <c r="H637" s="4" t="s">
        <v>10</v>
      </c>
      <c r="I637">
        <v>2480</v>
      </c>
      <c r="J637">
        <v>8.3000000000000007</v>
      </c>
      <c r="K637">
        <v>191</v>
      </c>
      <c r="L637" s="16">
        <f t="shared" si="198"/>
        <v>171.9</v>
      </c>
      <c r="M637" s="16">
        <f t="shared" si="199"/>
        <v>160.44</v>
      </c>
      <c r="N637" s="16">
        <f t="shared" si="200"/>
        <v>148.02500000000001</v>
      </c>
      <c r="O637" s="16">
        <f t="shared" si="201"/>
        <v>129.88</v>
      </c>
      <c r="P637">
        <v>2</v>
      </c>
      <c r="Q637" s="7"/>
      <c r="R637">
        <v>159</v>
      </c>
      <c r="S637" s="14">
        <f t="shared" si="202"/>
        <v>-12.900000000000006</v>
      </c>
      <c r="T637" s="12">
        <f t="shared" si="203"/>
        <v>-2580.0000000000009</v>
      </c>
      <c r="U637" s="12">
        <f t="shared" si="204"/>
        <v>-1290.0000000000005</v>
      </c>
      <c r="V637" s="7"/>
      <c r="W637">
        <v>140</v>
      </c>
      <c r="X637" s="14">
        <f t="shared" si="205"/>
        <v>-20.439999999999998</v>
      </c>
      <c r="Y637" s="12">
        <f t="shared" si="206"/>
        <v>-4087.9999999999995</v>
      </c>
      <c r="Z637" s="12">
        <f t="shared" si="207"/>
        <v>-2043.9999999999998</v>
      </c>
      <c r="AA637" s="7"/>
      <c r="AB637">
        <v>122</v>
      </c>
      <c r="AC637" s="14">
        <f t="shared" si="208"/>
        <v>-26.025000000000006</v>
      </c>
      <c r="AD637" s="12">
        <f t="shared" si="209"/>
        <v>-5205.0000000000009</v>
      </c>
      <c r="AE637" s="12">
        <f t="shared" si="210"/>
        <v>-2602.5000000000005</v>
      </c>
      <c r="AF637" s="7"/>
      <c r="AG637">
        <v>103</v>
      </c>
      <c r="AH637" s="14">
        <f t="shared" si="211"/>
        <v>-26.879999999999995</v>
      </c>
      <c r="AI637" s="12">
        <f t="shared" si="212"/>
        <v>-5375.9999999999991</v>
      </c>
      <c r="AJ637" s="12">
        <f t="shared" si="213"/>
        <v>-2687.9999999999995</v>
      </c>
      <c r="AK637" s="7"/>
      <c r="AL637" s="12">
        <f t="shared" si="214"/>
        <v>-17249</v>
      </c>
      <c r="AM637" s="12">
        <f t="shared" si="215"/>
        <v>-8624.5</v>
      </c>
    </row>
    <row r="638" spans="1:39" x14ac:dyDescent="0.25">
      <c r="A638" t="s">
        <v>55</v>
      </c>
      <c r="B638" t="s">
        <v>220</v>
      </c>
      <c r="C638" t="s">
        <v>712</v>
      </c>
      <c r="D638">
        <v>2018</v>
      </c>
      <c r="E638" s="6" t="s">
        <v>713</v>
      </c>
      <c r="F638">
        <v>2060</v>
      </c>
      <c r="G638">
        <v>1585</v>
      </c>
      <c r="H638" s="4" t="s">
        <v>10</v>
      </c>
      <c r="I638">
        <v>2358</v>
      </c>
      <c r="J638">
        <v>8.3000000000000007</v>
      </c>
      <c r="K638">
        <v>194</v>
      </c>
      <c r="L638" s="16">
        <f t="shared" si="198"/>
        <v>174.6</v>
      </c>
      <c r="M638" s="16">
        <f t="shared" si="199"/>
        <v>162.96</v>
      </c>
      <c r="N638" s="16">
        <f t="shared" si="200"/>
        <v>150.35</v>
      </c>
      <c r="O638" s="16">
        <f t="shared" si="201"/>
        <v>131.91999999999999</v>
      </c>
      <c r="P638">
        <v>22</v>
      </c>
      <c r="Q638" s="7"/>
      <c r="R638">
        <v>159</v>
      </c>
      <c r="S638" s="14">
        <f t="shared" si="202"/>
        <v>-15.599999999999994</v>
      </c>
      <c r="T638" s="12">
        <f t="shared" si="203"/>
        <v>-34319.999999999985</v>
      </c>
      <c r="U638" s="12">
        <f t="shared" si="204"/>
        <v>-1559.9999999999993</v>
      </c>
      <c r="V638" s="7"/>
      <c r="W638">
        <v>140</v>
      </c>
      <c r="X638" s="14">
        <f t="shared" si="205"/>
        <v>-22.960000000000008</v>
      </c>
      <c r="Y638" s="12">
        <f t="shared" si="206"/>
        <v>-50512.000000000015</v>
      </c>
      <c r="Z638" s="12">
        <f t="shared" si="207"/>
        <v>-2296.0000000000005</v>
      </c>
      <c r="AA638" s="7"/>
      <c r="AB638">
        <v>122</v>
      </c>
      <c r="AC638" s="14">
        <f t="shared" si="208"/>
        <v>-28.349999999999994</v>
      </c>
      <c r="AD638" s="12">
        <f t="shared" si="209"/>
        <v>-62369.999999999985</v>
      </c>
      <c r="AE638" s="12">
        <f t="shared" si="210"/>
        <v>-2834.9999999999995</v>
      </c>
      <c r="AF638" s="7"/>
      <c r="AG638">
        <v>103</v>
      </c>
      <c r="AH638" s="14">
        <f t="shared" si="211"/>
        <v>-28.919999999999987</v>
      </c>
      <c r="AI638" s="12">
        <f t="shared" si="212"/>
        <v>-63623.999999999978</v>
      </c>
      <c r="AJ638" s="12">
        <f t="shared" si="213"/>
        <v>-2891.9999999999991</v>
      </c>
      <c r="AK638" s="7"/>
      <c r="AL638" s="12">
        <f t="shared" si="214"/>
        <v>-210826</v>
      </c>
      <c r="AM638" s="12">
        <f t="shared" si="215"/>
        <v>-9583</v>
      </c>
    </row>
    <row r="639" spans="1:39" x14ac:dyDescent="0.25">
      <c r="A639" t="s">
        <v>61</v>
      </c>
      <c r="B639" t="s">
        <v>220</v>
      </c>
      <c r="C639" t="s">
        <v>469</v>
      </c>
      <c r="D639">
        <v>2016</v>
      </c>
      <c r="E639" t="s">
        <v>714</v>
      </c>
      <c r="F639">
        <v>2005</v>
      </c>
      <c r="G639">
        <v>1585</v>
      </c>
      <c r="H639" s="4" t="s">
        <v>14</v>
      </c>
      <c r="I639">
        <v>2191</v>
      </c>
      <c r="J639">
        <v>5.4</v>
      </c>
      <c r="K639">
        <v>141</v>
      </c>
      <c r="L639" s="16">
        <f t="shared" si="198"/>
        <v>126.9</v>
      </c>
      <c r="M639" s="16">
        <f t="shared" si="199"/>
        <v>118.44</v>
      </c>
      <c r="N639" s="16">
        <f t="shared" si="200"/>
        <v>109.27500000000001</v>
      </c>
      <c r="O639" s="16">
        <f t="shared" si="201"/>
        <v>95.88</v>
      </c>
      <c r="P639">
        <v>6</v>
      </c>
      <c r="Q639" s="7"/>
      <c r="R639">
        <v>159</v>
      </c>
      <c r="S639" s="14">
        <f t="shared" si="202"/>
        <v>32.099999999999994</v>
      </c>
      <c r="T639" s="12">
        <f t="shared" si="203"/>
        <v>19259.999999999996</v>
      </c>
      <c r="U639" s="12">
        <f t="shared" si="204"/>
        <v>3209.9999999999995</v>
      </c>
      <c r="V639" s="7"/>
      <c r="W639">
        <v>140</v>
      </c>
      <c r="X639" s="14">
        <f t="shared" si="205"/>
        <v>21.560000000000002</v>
      </c>
      <c r="Y639" s="12">
        <f t="shared" si="206"/>
        <v>12936.000000000002</v>
      </c>
      <c r="Z639" s="12">
        <f t="shared" si="207"/>
        <v>2156.0000000000005</v>
      </c>
      <c r="AA639" s="7"/>
      <c r="AB639">
        <v>122</v>
      </c>
      <c r="AC639" s="14">
        <f t="shared" si="208"/>
        <v>12.724999999999994</v>
      </c>
      <c r="AD639" s="12">
        <f t="shared" si="209"/>
        <v>7634.9999999999964</v>
      </c>
      <c r="AE639" s="12">
        <f t="shared" si="210"/>
        <v>1272.4999999999993</v>
      </c>
      <c r="AF639" s="7"/>
      <c r="AG639">
        <v>103</v>
      </c>
      <c r="AH639" s="14">
        <f t="shared" si="211"/>
        <v>7.1200000000000045</v>
      </c>
      <c r="AI639" s="12">
        <f t="shared" si="212"/>
        <v>4272.0000000000027</v>
      </c>
      <c r="AJ639" s="12">
        <f t="shared" si="213"/>
        <v>712.00000000000045</v>
      </c>
      <c r="AK639" s="7"/>
      <c r="AL639" s="12">
        <f t="shared" si="214"/>
        <v>44103</v>
      </c>
      <c r="AM639" s="12">
        <f t="shared" si="215"/>
        <v>7350.5</v>
      </c>
    </row>
    <row r="640" spans="1:39" x14ac:dyDescent="0.25">
      <c r="A640" t="s">
        <v>192</v>
      </c>
      <c r="B640" t="s">
        <v>400</v>
      </c>
      <c r="C640" t="s">
        <v>455</v>
      </c>
      <c r="D640">
        <v>2018</v>
      </c>
      <c r="E640" t="s">
        <v>711</v>
      </c>
      <c r="F640">
        <v>2100</v>
      </c>
      <c r="G640">
        <v>1585</v>
      </c>
      <c r="H640" s="4" t="s">
        <v>10</v>
      </c>
      <c r="I640">
        <v>2979</v>
      </c>
      <c r="J640">
        <v>8.3000000000000007</v>
      </c>
      <c r="K640">
        <v>194</v>
      </c>
      <c r="L640" s="16">
        <f t="shared" si="198"/>
        <v>174.6</v>
      </c>
      <c r="M640" s="16">
        <f t="shared" si="199"/>
        <v>162.96</v>
      </c>
      <c r="N640" s="16">
        <f t="shared" si="200"/>
        <v>150.35</v>
      </c>
      <c r="O640" s="16">
        <f t="shared" si="201"/>
        <v>131.91999999999999</v>
      </c>
      <c r="P640">
        <v>16</v>
      </c>
      <c r="Q640" s="7"/>
      <c r="R640">
        <v>159</v>
      </c>
      <c r="S640" s="14">
        <f t="shared" si="202"/>
        <v>-15.599999999999994</v>
      </c>
      <c r="T640" s="12">
        <f t="shared" si="203"/>
        <v>-24959.999999999993</v>
      </c>
      <c r="U640" s="12">
        <f t="shared" si="204"/>
        <v>-1559.9999999999995</v>
      </c>
      <c r="V640" s="7"/>
      <c r="W640">
        <v>140</v>
      </c>
      <c r="X640" s="14">
        <f t="shared" si="205"/>
        <v>-22.960000000000008</v>
      </c>
      <c r="Y640" s="12">
        <f t="shared" si="206"/>
        <v>-36736.000000000015</v>
      </c>
      <c r="Z640" s="12">
        <f t="shared" si="207"/>
        <v>-2296.0000000000009</v>
      </c>
      <c r="AA640" s="7"/>
      <c r="AB640">
        <v>122</v>
      </c>
      <c r="AC640" s="14">
        <f t="shared" si="208"/>
        <v>-28.349999999999994</v>
      </c>
      <c r="AD640" s="12">
        <f t="shared" si="209"/>
        <v>-45359.999999999993</v>
      </c>
      <c r="AE640" s="12">
        <f t="shared" si="210"/>
        <v>-2834.9999999999995</v>
      </c>
      <c r="AF640" s="7"/>
      <c r="AG640">
        <v>103</v>
      </c>
      <c r="AH640" s="14">
        <f t="shared" si="211"/>
        <v>-28.919999999999987</v>
      </c>
      <c r="AI640" s="12">
        <f t="shared" si="212"/>
        <v>-46271.999999999978</v>
      </c>
      <c r="AJ640" s="12">
        <f t="shared" si="213"/>
        <v>-2891.9999999999986</v>
      </c>
      <c r="AK640" s="7"/>
      <c r="AL640" s="12">
        <f t="shared" si="214"/>
        <v>-153327.99999999997</v>
      </c>
      <c r="AM640" s="12">
        <f t="shared" si="215"/>
        <v>-9582.9999999999982</v>
      </c>
    </row>
    <row r="641" spans="1:39" x14ac:dyDescent="0.25">
      <c r="A641" t="s">
        <v>141</v>
      </c>
      <c r="B641" t="s">
        <v>239</v>
      </c>
      <c r="C641" t="s">
        <v>240</v>
      </c>
      <c r="D641">
        <v>2019</v>
      </c>
      <c r="E641" t="s">
        <v>1889</v>
      </c>
      <c r="F641">
        <v>2065</v>
      </c>
      <c r="G641">
        <v>1585</v>
      </c>
      <c r="H641" s="4" t="s">
        <v>10</v>
      </c>
      <c r="I641">
        <v>1984</v>
      </c>
      <c r="J641">
        <v>7.2</v>
      </c>
      <c r="K641">
        <v>165</v>
      </c>
      <c r="L641" s="16">
        <f t="shared" si="198"/>
        <v>148.5</v>
      </c>
      <c r="M641" s="16">
        <f t="shared" si="199"/>
        <v>138.6</v>
      </c>
      <c r="N641" s="16">
        <f t="shared" si="200"/>
        <v>127.875</v>
      </c>
      <c r="O641" s="16">
        <f t="shared" si="201"/>
        <v>112.19999999999999</v>
      </c>
      <c r="P641">
        <v>78</v>
      </c>
      <c r="Q641" s="7"/>
      <c r="R641">
        <v>159</v>
      </c>
      <c r="S641" s="14">
        <f t="shared" si="202"/>
        <v>10.5</v>
      </c>
      <c r="T641" s="12">
        <f t="shared" si="203"/>
        <v>81900</v>
      </c>
      <c r="U641" s="12">
        <f t="shared" si="204"/>
        <v>1050</v>
      </c>
      <c r="V641" s="7"/>
      <c r="W641">
        <v>140</v>
      </c>
      <c r="X641" s="14">
        <f t="shared" si="205"/>
        <v>1.4000000000000057</v>
      </c>
      <c r="Y641" s="12">
        <f t="shared" si="206"/>
        <v>10920.000000000044</v>
      </c>
      <c r="Z641" s="12">
        <f t="shared" si="207"/>
        <v>140.00000000000057</v>
      </c>
      <c r="AA641" s="7"/>
      <c r="AB641">
        <v>122</v>
      </c>
      <c r="AC641" s="14">
        <f t="shared" si="208"/>
        <v>-5.875</v>
      </c>
      <c r="AD641" s="12">
        <f t="shared" si="209"/>
        <v>-45825</v>
      </c>
      <c r="AE641" s="12">
        <f t="shared" si="210"/>
        <v>-587.5</v>
      </c>
      <c r="AF641" s="7"/>
      <c r="AG641">
        <v>103</v>
      </c>
      <c r="AH641" s="14">
        <f t="shared" si="211"/>
        <v>-9.1999999999999886</v>
      </c>
      <c r="AI641" s="12">
        <f t="shared" si="212"/>
        <v>-71759.999999999913</v>
      </c>
      <c r="AJ641" s="12">
        <f t="shared" si="213"/>
        <v>-919.99999999999886</v>
      </c>
      <c r="AK641" s="7"/>
      <c r="AL641" s="12">
        <f t="shared" si="214"/>
        <v>-24764.999999999869</v>
      </c>
      <c r="AM641" s="12">
        <f t="shared" si="215"/>
        <v>-317.49999999999829</v>
      </c>
    </row>
    <row r="642" spans="1:39" x14ac:dyDescent="0.25">
      <c r="A642" t="s">
        <v>58</v>
      </c>
      <c r="B642" t="s">
        <v>271</v>
      </c>
      <c r="C642" t="s">
        <v>590</v>
      </c>
      <c r="D642">
        <v>2019</v>
      </c>
      <c r="E642" t="s">
        <v>1890</v>
      </c>
      <c r="F642">
        <v>2125</v>
      </c>
      <c r="G642">
        <v>1585</v>
      </c>
      <c r="H642" s="4" t="s">
        <v>10</v>
      </c>
      <c r="I642">
        <v>1986</v>
      </c>
      <c r="J642">
        <v>6</v>
      </c>
      <c r="K642">
        <v>140</v>
      </c>
      <c r="L642" s="16">
        <f t="shared" si="198"/>
        <v>126</v>
      </c>
      <c r="M642" s="16">
        <f t="shared" si="199"/>
        <v>117.6</v>
      </c>
      <c r="N642" s="16">
        <f t="shared" si="200"/>
        <v>108.5</v>
      </c>
      <c r="O642" s="16">
        <f t="shared" si="201"/>
        <v>95.199999999999989</v>
      </c>
      <c r="P642">
        <v>268</v>
      </c>
      <c r="Q642" s="7"/>
      <c r="R642">
        <v>159</v>
      </c>
      <c r="S642" s="14">
        <f t="shared" si="202"/>
        <v>33</v>
      </c>
      <c r="T642" s="12">
        <f t="shared" si="203"/>
        <v>884400</v>
      </c>
      <c r="U642" s="12">
        <f t="shared" si="204"/>
        <v>3300</v>
      </c>
      <c r="V642" s="7"/>
      <c r="W642">
        <v>140</v>
      </c>
      <c r="X642" s="14">
        <f t="shared" si="205"/>
        <v>22.400000000000006</v>
      </c>
      <c r="Y642" s="12">
        <f t="shared" si="206"/>
        <v>600320.00000000012</v>
      </c>
      <c r="Z642" s="12">
        <f t="shared" si="207"/>
        <v>2240.0000000000005</v>
      </c>
      <c r="AA642" s="7"/>
      <c r="AB642">
        <v>122</v>
      </c>
      <c r="AC642" s="14">
        <f t="shared" si="208"/>
        <v>13.5</v>
      </c>
      <c r="AD642" s="12">
        <f t="shared" si="209"/>
        <v>361800</v>
      </c>
      <c r="AE642" s="12">
        <f t="shared" si="210"/>
        <v>1350</v>
      </c>
      <c r="AF642" s="7"/>
      <c r="AG642">
        <v>103</v>
      </c>
      <c r="AH642" s="14">
        <f t="shared" si="211"/>
        <v>7.8000000000000114</v>
      </c>
      <c r="AI642" s="12">
        <f t="shared" si="212"/>
        <v>209040.00000000032</v>
      </c>
      <c r="AJ642" s="12">
        <f t="shared" si="213"/>
        <v>780.00000000000125</v>
      </c>
      <c r="AK642" s="7"/>
      <c r="AL642" s="12">
        <f t="shared" si="214"/>
        <v>2055560.0000000005</v>
      </c>
      <c r="AM642" s="12">
        <f t="shared" si="215"/>
        <v>7670.0000000000018</v>
      </c>
    </row>
    <row r="643" spans="1:39" x14ac:dyDescent="0.25">
      <c r="A643" t="s">
        <v>117</v>
      </c>
      <c r="B643" t="s">
        <v>233</v>
      </c>
      <c r="C643" t="s">
        <v>234</v>
      </c>
      <c r="D643">
        <v>2018</v>
      </c>
      <c r="E643" t="s">
        <v>715</v>
      </c>
      <c r="F643">
        <v>2190</v>
      </c>
      <c r="G643">
        <v>1585</v>
      </c>
      <c r="H643" s="4" t="s">
        <v>194</v>
      </c>
      <c r="I643">
        <v>0</v>
      </c>
      <c r="J643">
        <v>0</v>
      </c>
      <c r="K643">
        <v>0</v>
      </c>
      <c r="L643" s="16">
        <f t="shared" si="198"/>
        <v>0</v>
      </c>
      <c r="M643" s="16">
        <f t="shared" si="199"/>
        <v>0</v>
      </c>
      <c r="N643" s="16">
        <f t="shared" si="200"/>
        <v>0</v>
      </c>
      <c r="O643" s="16">
        <f t="shared" si="201"/>
        <v>0</v>
      </c>
      <c r="P643">
        <v>2</v>
      </c>
      <c r="Q643" s="7"/>
      <c r="R643">
        <v>159</v>
      </c>
      <c r="S643" s="14">
        <f t="shared" si="202"/>
        <v>159</v>
      </c>
      <c r="T643" s="12">
        <f t="shared" si="203"/>
        <v>31800</v>
      </c>
      <c r="U643" s="12">
        <f t="shared" si="204"/>
        <v>15900</v>
      </c>
      <c r="V643" s="7"/>
      <c r="W643">
        <v>140</v>
      </c>
      <c r="X643" s="14">
        <f t="shared" si="205"/>
        <v>140</v>
      </c>
      <c r="Y643" s="12">
        <f t="shared" si="206"/>
        <v>28000</v>
      </c>
      <c r="Z643" s="12">
        <f t="shared" si="207"/>
        <v>14000</v>
      </c>
      <c r="AA643" s="7"/>
      <c r="AB643">
        <v>122</v>
      </c>
      <c r="AC643" s="14">
        <f t="shared" si="208"/>
        <v>122</v>
      </c>
      <c r="AD643" s="12">
        <f t="shared" si="209"/>
        <v>24400</v>
      </c>
      <c r="AE643" s="12">
        <f t="shared" si="210"/>
        <v>12200</v>
      </c>
      <c r="AF643" s="7"/>
      <c r="AG643">
        <v>103</v>
      </c>
      <c r="AH643" s="14">
        <f t="shared" si="211"/>
        <v>103</v>
      </c>
      <c r="AI643" s="12">
        <f t="shared" si="212"/>
        <v>20600</v>
      </c>
      <c r="AJ643" s="12">
        <f t="shared" si="213"/>
        <v>10300</v>
      </c>
      <c r="AK643" s="7"/>
      <c r="AL643" s="12">
        <f t="shared" si="214"/>
        <v>104800</v>
      </c>
      <c r="AM643" s="12">
        <f t="shared" si="215"/>
        <v>52400</v>
      </c>
    </row>
    <row r="644" spans="1:39" x14ac:dyDescent="0.25">
      <c r="A644" t="s">
        <v>345</v>
      </c>
      <c r="B644" t="s">
        <v>271</v>
      </c>
      <c r="C644" t="s">
        <v>602</v>
      </c>
      <c r="D644">
        <v>2018</v>
      </c>
      <c r="E644" t="s">
        <v>716</v>
      </c>
      <c r="F644">
        <v>2223</v>
      </c>
      <c r="G644">
        <v>1586</v>
      </c>
      <c r="H644" s="4" t="s">
        <v>10</v>
      </c>
      <c r="I644">
        <v>2498</v>
      </c>
      <c r="J644">
        <v>7.4</v>
      </c>
      <c r="K644">
        <v>168</v>
      </c>
      <c r="L644" s="16">
        <f t="shared" si="198"/>
        <v>151.20000000000002</v>
      </c>
      <c r="M644" s="16">
        <f t="shared" si="199"/>
        <v>141.12</v>
      </c>
      <c r="N644" s="16">
        <f t="shared" si="200"/>
        <v>130.20000000000002</v>
      </c>
      <c r="O644" s="16">
        <f t="shared" si="201"/>
        <v>114.24</v>
      </c>
      <c r="P644">
        <v>294</v>
      </c>
      <c r="Q644" s="7"/>
      <c r="R644">
        <v>159</v>
      </c>
      <c r="S644" s="14">
        <f t="shared" si="202"/>
        <v>7.7999999999999829</v>
      </c>
      <c r="T644" s="12">
        <f t="shared" si="203"/>
        <v>229319.99999999948</v>
      </c>
      <c r="U644" s="12">
        <f t="shared" si="204"/>
        <v>779.99999999999818</v>
      </c>
      <c r="V644" s="7"/>
      <c r="W644">
        <v>140</v>
      </c>
      <c r="X644" s="14">
        <f t="shared" si="205"/>
        <v>-1.1200000000000045</v>
      </c>
      <c r="Y644" s="12">
        <f t="shared" si="206"/>
        <v>-32928.000000000131</v>
      </c>
      <c r="Z644" s="12">
        <f t="shared" si="207"/>
        <v>-112.00000000000044</v>
      </c>
      <c r="AA644" s="7"/>
      <c r="AB644">
        <v>122</v>
      </c>
      <c r="AC644" s="14">
        <f t="shared" si="208"/>
        <v>-8.2000000000000171</v>
      </c>
      <c r="AD644" s="12">
        <f t="shared" si="209"/>
        <v>-241080.00000000052</v>
      </c>
      <c r="AE644" s="12">
        <f t="shared" si="210"/>
        <v>-820.00000000000182</v>
      </c>
      <c r="AF644" s="7"/>
      <c r="AG644">
        <v>103</v>
      </c>
      <c r="AH644" s="14">
        <f t="shared" si="211"/>
        <v>-11.239999999999995</v>
      </c>
      <c r="AI644" s="12">
        <f t="shared" si="212"/>
        <v>-330455.99999999988</v>
      </c>
      <c r="AJ644" s="12">
        <f t="shared" si="213"/>
        <v>-1123.9999999999995</v>
      </c>
      <c r="AK644" s="7"/>
      <c r="AL644" s="12">
        <f t="shared" si="214"/>
        <v>-375144.00000000111</v>
      </c>
      <c r="AM644" s="12">
        <f t="shared" si="215"/>
        <v>-1276.0000000000039</v>
      </c>
    </row>
    <row r="645" spans="1:39" x14ac:dyDescent="0.25">
      <c r="A645" t="s">
        <v>345</v>
      </c>
      <c r="B645" t="s">
        <v>271</v>
      </c>
      <c r="C645" t="s">
        <v>602</v>
      </c>
      <c r="D645">
        <v>2018</v>
      </c>
      <c r="E645" t="s">
        <v>717</v>
      </c>
      <c r="F645">
        <v>2223</v>
      </c>
      <c r="G645">
        <v>1586</v>
      </c>
      <c r="H645" s="4" t="s">
        <v>10</v>
      </c>
      <c r="I645">
        <v>2498</v>
      </c>
      <c r="J645">
        <v>7.4</v>
      </c>
      <c r="K645">
        <v>168</v>
      </c>
      <c r="L645" s="16">
        <f t="shared" si="198"/>
        <v>151.20000000000002</v>
      </c>
      <c r="M645" s="16">
        <f t="shared" si="199"/>
        <v>141.12</v>
      </c>
      <c r="N645" s="16">
        <f t="shared" si="200"/>
        <v>130.20000000000002</v>
      </c>
      <c r="O645" s="16">
        <f t="shared" si="201"/>
        <v>114.24</v>
      </c>
      <c r="P645">
        <v>168</v>
      </c>
      <c r="Q645" s="7"/>
      <c r="R645">
        <v>159</v>
      </c>
      <c r="S645" s="14">
        <f t="shared" si="202"/>
        <v>7.7999999999999829</v>
      </c>
      <c r="T645" s="12">
        <f t="shared" si="203"/>
        <v>131039.99999999971</v>
      </c>
      <c r="U645" s="12">
        <f t="shared" si="204"/>
        <v>779.99999999999829</v>
      </c>
      <c r="V645" s="7"/>
      <c r="W645">
        <v>140</v>
      </c>
      <c r="X645" s="14">
        <f t="shared" si="205"/>
        <v>-1.1200000000000045</v>
      </c>
      <c r="Y645" s="12">
        <f t="shared" si="206"/>
        <v>-18816.000000000076</v>
      </c>
      <c r="Z645" s="12">
        <f t="shared" si="207"/>
        <v>-112.00000000000045</v>
      </c>
      <c r="AA645" s="7"/>
      <c r="AB645">
        <v>122</v>
      </c>
      <c r="AC645" s="14">
        <f t="shared" si="208"/>
        <v>-8.2000000000000171</v>
      </c>
      <c r="AD645" s="12">
        <f t="shared" si="209"/>
        <v>-137760.00000000029</v>
      </c>
      <c r="AE645" s="12">
        <f t="shared" si="210"/>
        <v>-820.00000000000171</v>
      </c>
      <c r="AF645" s="7"/>
      <c r="AG645">
        <v>103</v>
      </c>
      <c r="AH645" s="14">
        <f t="shared" si="211"/>
        <v>-11.239999999999995</v>
      </c>
      <c r="AI645" s="12">
        <f t="shared" si="212"/>
        <v>-188831.99999999991</v>
      </c>
      <c r="AJ645" s="12">
        <f t="shared" si="213"/>
        <v>-1123.9999999999995</v>
      </c>
      <c r="AK645" s="7"/>
      <c r="AL645" s="12">
        <f t="shared" si="214"/>
        <v>-214368.00000000058</v>
      </c>
      <c r="AM645" s="12">
        <f t="shared" si="215"/>
        <v>-1276.0000000000034</v>
      </c>
    </row>
    <row r="646" spans="1:39" x14ac:dyDescent="0.25">
      <c r="A646" t="s">
        <v>345</v>
      </c>
      <c r="B646" t="s">
        <v>271</v>
      </c>
      <c r="C646" t="s">
        <v>602</v>
      </c>
      <c r="D646">
        <v>2018</v>
      </c>
      <c r="E646" t="s">
        <v>718</v>
      </c>
      <c r="F646">
        <v>2223</v>
      </c>
      <c r="G646">
        <v>1586</v>
      </c>
      <c r="H646" s="4" t="s">
        <v>10</v>
      </c>
      <c r="I646">
        <v>2498</v>
      </c>
      <c r="J646">
        <v>7.4</v>
      </c>
      <c r="K646">
        <v>168</v>
      </c>
      <c r="L646" s="16">
        <f t="shared" si="198"/>
        <v>151.20000000000002</v>
      </c>
      <c r="M646" s="16">
        <f t="shared" si="199"/>
        <v>141.12</v>
      </c>
      <c r="N646" s="16">
        <f t="shared" si="200"/>
        <v>130.20000000000002</v>
      </c>
      <c r="O646" s="16">
        <f t="shared" si="201"/>
        <v>114.24</v>
      </c>
      <c r="P646">
        <v>550</v>
      </c>
      <c r="Q646" s="7"/>
      <c r="R646">
        <v>159</v>
      </c>
      <c r="S646" s="14">
        <f t="shared" si="202"/>
        <v>7.7999999999999829</v>
      </c>
      <c r="T646" s="12">
        <f t="shared" si="203"/>
        <v>428999.99999999907</v>
      </c>
      <c r="U646" s="12">
        <f t="shared" si="204"/>
        <v>779.99999999999829</v>
      </c>
      <c r="V646" s="7"/>
      <c r="W646">
        <v>140</v>
      </c>
      <c r="X646" s="14">
        <f t="shared" si="205"/>
        <v>-1.1200000000000045</v>
      </c>
      <c r="Y646" s="12">
        <f t="shared" si="206"/>
        <v>-61600.000000000247</v>
      </c>
      <c r="Z646" s="12">
        <f t="shared" si="207"/>
        <v>-112.00000000000045</v>
      </c>
      <c r="AA646" s="7"/>
      <c r="AB646">
        <v>122</v>
      </c>
      <c r="AC646" s="14">
        <f t="shared" si="208"/>
        <v>-8.2000000000000171</v>
      </c>
      <c r="AD646" s="12">
        <f t="shared" si="209"/>
        <v>-451000.00000000093</v>
      </c>
      <c r="AE646" s="12">
        <f t="shared" si="210"/>
        <v>-820.00000000000171</v>
      </c>
      <c r="AF646" s="7"/>
      <c r="AG646">
        <v>103</v>
      </c>
      <c r="AH646" s="14">
        <f t="shared" si="211"/>
        <v>-11.239999999999995</v>
      </c>
      <c r="AI646" s="12">
        <f t="shared" si="212"/>
        <v>-618199.99999999977</v>
      </c>
      <c r="AJ646" s="12">
        <f t="shared" si="213"/>
        <v>-1123.9999999999995</v>
      </c>
      <c r="AK646" s="7"/>
      <c r="AL646" s="12">
        <f t="shared" si="214"/>
        <v>-701800.00000000186</v>
      </c>
      <c r="AM646" s="12">
        <f t="shared" si="215"/>
        <v>-1276.0000000000034</v>
      </c>
    </row>
    <row r="647" spans="1:39" x14ac:dyDescent="0.25">
      <c r="A647" t="s">
        <v>15</v>
      </c>
      <c r="B647" t="s">
        <v>400</v>
      </c>
      <c r="C647" t="s">
        <v>401</v>
      </c>
      <c r="D647">
        <v>2017</v>
      </c>
      <c r="E647" t="s">
        <v>721</v>
      </c>
      <c r="F647">
        <v>2120</v>
      </c>
      <c r="G647">
        <v>1590</v>
      </c>
      <c r="H647" s="4" t="s">
        <v>10</v>
      </c>
      <c r="I647">
        <v>1991</v>
      </c>
      <c r="J647">
        <v>7.4</v>
      </c>
      <c r="K647">
        <v>173</v>
      </c>
      <c r="L647" s="16">
        <f t="shared" si="198"/>
        <v>155.70000000000002</v>
      </c>
      <c r="M647" s="16">
        <f t="shared" si="199"/>
        <v>145.32</v>
      </c>
      <c r="N647" s="16">
        <f t="shared" si="200"/>
        <v>134.07500000000002</v>
      </c>
      <c r="O647" s="16">
        <f t="shared" si="201"/>
        <v>117.63999999999999</v>
      </c>
      <c r="P647">
        <v>4</v>
      </c>
      <c r="Q647" s="7"/>
      <c r="R647">
        <v>159</v>
      </c>
      <c r="S647" s="14">
        <f t="shared" si="202"/>
        <v>3.2999999999999829</v>
      </c>
      <c r="T647" s="12">
        <f t="shared" si="203"/>
        <v>1319.9999999999932</v>
      </c>
      <c r="U647" s="12">
        <f t="shared" si="204"/>
        <v>329.99999999999829</v>
      </c>
      <c r="V647" s="7"/>
      <c r="W647">
        <v>140</v>
      </c>
      <c r="X647" s="14">
        <f t="shared" si="205"/>
        <v>-5.3199999999999932</v>
      </c>
      <c r="Y647" s="12">
        <f t="shared" si="206"/>
        <v>-2127.9999999999973</v>
      </c>
      <c r="Z647" s="12">
        <f t="shared" si="207"/>
        <v>-531.99999999999932</v>
      </c>
      <c r="AA647" s="7"/>
      <c r="AB647">
        <v>122</v>
      </c>
      <c r="AC647" s="14">
        <f t="shared" si="208"/>
        <v>-12.075000000000017</v>
      </c>
      <c r="AD647" s="12">
        <f t="shared" si="209"/>
        <v>-4830.0000000000073</v>
      </c>
      <c r="AE647" s="12">
        <f t="shared" si="210"/>
        <v>-1207.5000000000018</v>
      </c>
      <c r="AF647" s="7"/>
      <c r="AG647">
        <v>103</v>
      </c>
      <c r="AH647" s="14">
        <f t="shared" si="211"/>
        <v>-14.639999999999986</v>
      </c>
      <c r="AI647" s="12">
        <f t="shared" si="212"/>
        <v>-5855.9999999999945</v>
      </c>
      <c r="AJ647" s="12">
        <f t="shared" si="213"/>
        <v>-1463.9999999999986</v>
      </c>
      <c r="AK647" s="7"/>
      <c r="AL647" s="12">
        <f t="shared" si="214"/>
        <v>-11494.000000000007</v>
      </c>
      <c r="AM647" s="12">
        <f t="shared" si="215"/>
        <v>-2873.5000000000018</v>
      </c>
    </row>
    <row r="648" spans="1:39" x14ac:dyDescent="0.25">
      <c r="A648" t="s">
        <v>141</v>
      </c>
      <c r="B648" t="s">
        <v>249</v>
      </c>
      <c r="C648" t="s">
        <v>719</v>
      </c>
      <c r="D648">
        <v>2018</v>
      </c>
      <c r="E648" t="s">
        <v>720</v>
      </c>
      <c r="F648">
        <v>1665</v>
      </c>
      <c r="G648">
        <v>1590</v>
      </c>
      <c r="H648" s="4" t="s">
        <v>10</v>
      </c>
      <c r="I648">
        <v>5204</v>
      </c>
      <c r="J648">
        <v>12.4</v>
      </c>
      <c r="K648">
        <v>285</v>
      </c>
      <c r="L648" s="16">
        <f t="shared" si="198"/>
        <v>256.5</v>
      </c>
      <c r="M648" s="16">
        <f t="shared" si="199"/>
        <v>239.39999999999998</v>
      </c>
      <c r="N648" s="16">
        <f t="shared" si="200"/>
        <v>220.875</v>
      </c>
      <c r="O648" s="16">
        <f t="shared" si="201"/>
        <v>193.79999999999998</v>
      </c>
      <c r="P648">
        <v>4</v>
      </c>
      <c r="Q648" s="7"/>
      <c r="R648">
        <v>159</v>
      </c>
      <c r="S648" s="14">
        <f t="shared" si="202"/>
        <v>-97.5</v>
      </c>
      <c r="T648" s="12">
        <f t="shared" si="203"/>
        <v>-39000</v>
      </c>
      <c r="U648" s="12">
        <f t="shared" si="204"/>
        <v>-9750</v>
      </c>
      <c r="V648" s="7"/>
      <c r="W648">
        <v>140</v>
      </c>
      <c r="X648" s="14">
        <f t="shared" si="205"/>
        <v>-99.399999999999977</v>
      </c>
      <c r="Y648" s="12">
        <f t="shared" si="206"/>
        <v>-39759.999999999993</v>
      </c>
      <c r="Z648" s="12">
        <f t="shared" si="207"/>
        <v>-9939.9999999999982</v>
      </c>
      <c r="AA648" s="7"/>
      <c r="AB648">
        <v>122</v>
      </c>
      <c r="AC648" s="14">
        <f t="shared" si="208"/>
        <v>-98.875</v>
      </c>
      <c r="AD648" s="12">
        <f t="shared" si="209"/>
        <v>-39550</v>
      </c>
      <c r="AE648" s="12">
        <f t="shared" si="210"/>
        <v>-9887.5</v>
      </c>
      <c r="AF648" s="7"/>
      <c r="AG648">
        <v>103</v>
      </c>
      <c r="AH648" s="14">
        <f t="shared" si="211"/>
        <v>-90.799999999999983</v>
      </c>
      <c r="AI648" s="12">
        <f t="shared" si="212"/>
        <v>-36319.999999999993</v>
      </c>
      <c r="AJ648" s="12">
        <f t="shared" si="213"/>
        <v>-9079.9999999999982</v>
      </c>
      <c r="AK648" s="7"/>
      <c r="AL648" s="12">
        <f t="shared" si="214"/>
        <v>-154630</v>
      </c>
      <c r="AM648" s="12">
        <f t="shared" si="215"/>
        <v>-38657.5</v>
      </c>
    </row>
    <row r="649" spans="1:39" x14ac:dyDescent="0.25">
      <c r="A649" t="s">
        <v>72</v>
      </c>
      <c r="B649" t="s">
        <v>239</v>
      </c>
      <c r="C649" t="s">
        <v>387</v>
      </c>
      <c r="D649">
        <v>2018</v>
      </c>
      <c r="E649" t="s">
        <v>722</v>
      </c>
      <c r="F649">
        <v>2128</v>
      </c>
      <c r="G649">
        <v>1591</v>
      </c>
      <c r="H649" s="4" t="s">
        <v>14</v>
      </c>
      <c r="I649">
        <v>1968</v>
      </c>
      <c r="J649">
        <v>5.2</v>
      </c>
      <c r="K649">
        <v>138</v>
      </c>
      <c r="L649" s="16">
        <f t="shared" si="198"/>
        <v>124.2</v>
      </c>
      <c r="M649" s="16">
        <f t="shared" si="199"/>
        <v>115.92</v>
      </c>
      <c r="N649" s="16">
        <f t="shared" si="200"/>
        <v>106.95</v>
      </c>
      <c r="O649" s="16">
        <f t="shared" si="201"/>
        <v>93.839999999999989</v>
      </c>
      <c r="P649">
        <v>28</v>
      </c>
      <c r="Q649" s="7"/>
      <c r="R649">
        <v>159</v>
      </c>
      <c r="S649" s="14">
        <f t="shared" si="202"/>
        <v>34.799999999999997</v>
      </c>
      <c r="T649" s="12">
        <f t="shared" si="203"/>
        <v>97439.999999999985</v>
      </c>
      <c r="U649" s="12">
        <f t="shared" si="204"/>
        <v>3479.9999999999995</v>
      </c>
      <c r="V649" s="7"/>
      <c r="W649">
        <v>140</v>
      </c>
      <c r="X649" s="14">
        <f t="shared" si="205"/>
        <v>24.08</v>
      </c>
      <c r="Y649" s="12">
        <f t="shared" si="206"/>
        <v>67424</v>
      </c>
      <c r="Z649" s="12">
        <f t="shared" si="207"/>
        <v>2408</v>
      </c>
      <c r="AA649" s="7"/>
      <c r="AB649">
        <v>122</v>
      </c>
      <c r="AC649" s="14">
        <f t="shared" si="208"/>
        <v>15.049999999999997</v>
      </c>
      <c r="AD649" s="12">
        <f t="shared" si="209"/>
        <v>42139.999999999993</v>
      </c>
      <c r="AE649" s="12">
        <f t="shared" si="210"/>
        <v>1504.9999999999998</v>
      </c>
      <c r="AF649" s="7"/>
      <c r="AG649">
        <v>103</v>
      </c>
      <c r="AH649" s="14">
        <f t="shared" si="211"/>
        <v>9.1600000000000108</v>
      </c>
      <c r="AI649" s="12">
        <f t="shared" si="212"/>
        <v>25648.000000000029</v>
      </c>
      <c r="AJ649" s="12">
        <f t="shared" si="213"/>
        <v>916.00000000000102</v>
      </c>
      <c r="AK649" s="7"/>
      <c r="AL649" s="12">
        <f t="shared" si="214"/>
        <v>232652</v>
      </c>
      <c r="AM649" s="12">
        <f t="shared" si="215"/>
        <v>8309</v>
      </c>
    </row>
    <row r="650" spans="1:39" x14ac:dyDescent="0.25">
      <c r="A650" t="s">
        <v>72</v>
      </c>
      <c r="B650" t="s">
        <v>239</v>
      </c>
      <c r="C650" t="s">
        <v>387</v>
      </c>
      <c r="D650">
        <v>2019</v>
      </c>
      <c r="E650" t="s">
        <v>1891</v>
      </c>
      <c r="F650">
        <v>2128</v>
      </c>
      <c r="G650">
        <v>1591</v>
      </c>
      <c r="H650" s="4" t="s">
        <v>10</v>
      </c>
      <c r="I650">
        <v>1968</v>
      </c>
      <c r="J650">
        <v>7</v>
      </c>
      <c r="K650">
        <v>158</v>
      </c>
      <c r="L650" s="16">
        <f t="shared" si="198"/>
        <v>142.20000000000002</v>
      </c>
      <c r="M650" s="16">
        <f t="shared" si="199"/>
        <v>132.72</v>
      </c>
      <c r="N650" s="16">
        <f t="shared" si="200"/>
        <v>122.45</v>
      </c>
      <c r="O650" s="16">
        <f t="shared" si="201"/>
        <v>107.43999999999998</v>
      </c>
      <c r="P650">
        <v>10</v>
      </c>
      <c r="Q650" s="7"/>
      <c r="R650">
        <v>159</v>
      </c>
      <c r="S650" s="14">
        <f t="shared" si="202"/>
        <v>16.799999999999983</v>
      </c>
      <c r="T650" s="12">
        <f t="shared" si="203"/>
        <v>16799.999999999982</v>
      </c>
      <c r="U650" s="12">
        <f t="shared" si="204"/>
        <v>1679.9999999999982</v>
      </c>
      <c r="V650" s="7"/>
      <c r="W650">
        <v>140</v>
      </c>
      <c r="X650" s="14">
        <f t="shared" si="205"/>
        <v>7.2800000000000011</v>
      </c>
      <c r="Y650" s="12">
        <f t="shared" si="206"/>
        <v>7280.0000000000009</v>
      </c>
      <c r="Z650" s="12">
        <f t="shared" si="207"/>
        <v>728.00000000000011</v>
      </c>
      <c r="AA650" s="7"/>
      <c r="AB650">
        <v>122</v>
      </c>
      <c r="AC650" s="14">
        <f t="shared" si="208"/>
        <v>-0.45000000000000284</v>
      </c>
      <c r="AD650" s="12">
        <f t="shared" si="209"/>
        <v>-450.00000000000284</v>
      </c>
      <c r="AE650" s="12">
        <f t="shared" si="210"/>
        <v>-45.000000000000284</v>
      </c>
      <c r="AF650" s="7"/>
      <c r="AG650">
        <v>103</v>
      </c>
      <c r="AH650" s="14">
        <f t="shared" si="211"/>
        <v>-4.4399999999999835</v>
      </c>
      <c r="AI650" s="12">
        <f t="shared" si="212"/>
        <v>-4439.9999999999836</v>
      </c>
      <c r="AJ650" s="12">
        <f t="shared" si="213"/>
        <v>-443.99999999999835</v>
      </c>
      <c r="AK650" s="7"/>
      <c r="AL650" s="12">
        <f t="shared" si="214"/>
        <v>19189.999999999996</v>
      </c>
      <c r="AM650" s="12">
        <f t="shared" si="215"/>
        <v>1918.9999999999995</v>
      </c>
    </row>
    <row r="651" spans="1:39" x14ac:dyDescent="0.25">
      <c r="A651" t="s">
        <v>72</v>
      </c>
      <c r="B651" t="s">
        <v>239</v>
      </c>
      <c r="C651" t="s">
        <v>387</v>
      </c>
      <c r="D651">
        <v>2019</v>
      </c>
      <c r="E651" t="s">
        <v>1892</v>
      </c>
      <c r="F651">
        <v>2128</v>
      </c>
      <c r="G651">
        <v>1591</v>
      </c>
      <c r="H651" s="4" t="s">
        <v>14</v>
      </c>
      <c r="I651">
        <v>1968</v>
      </c>
      <c r="J651">
        <v>6.5</v>
      </c>
      <c r="K651">
        <v>149</v>
      </c>
      <c r="L651" s="16">
        <f t="shared" si="198"/>
        <v>134.1</v>
      </c>
      <c r="M651" s="16">
        <f t="shared" si="199"/>
        <v>125.16</v>
      </c>
      <c r="N651" s="16">
        <f t="shared" si="200"/>
        <v>115.47500000000001</v>
      </c>
      <c r="O651" s="16">
        <f t="shared" si="201"/>
        <v>101.32</v>
      </c>
      <c r="P651">
        <v>6</v>
      </c>
      <c r="Q651" s="7"/>
      <c r="R651">
        <v>159</v>
      </c>
      <c r="S651" s="14">
        <f t="shared" si="202"/>
        <v>24.900000000000006</v>
      </c>
      <c r="T651" s="12">
        <f t="shared" si="203"/>
        <v>14940.000000000004</v>
      </c>
      <c r="U651" s="12">
        <f t="shared" si="204"/>
        <v>2490.0000000000005</v>
      </c>
      <c r="V651" s="7"/>
      <c r="W651">
        <v>140</v>
      </c>
      <c r="X651" s="14">
        <f t="shared" si="205"/>
        <v>14.840000000000003</v>
      </c>
      <c r="Y651" s="12">
        <f t="shared" si="206"/>
        <v>8904.0000000000018</v>
      </c>
      <c r="Z651" s="12">
        <f t="shared" si="207"/>
        <v>1484.0000000000002</v>
      </c>
      <c r="AA651" s="7"/>
      <c r="AB651">
        <v>122</v>
      </c>
      <c r="AC651" s="14">
        <f t="shared" si="208"/>
        <v>6.5249999999999915</v>
      </c>
      <c r="AD651" s="12">
        <f t="shared" si="209"/>
        <v>3914.999999999995</v>
      </c>
      <c r="AE651" s="12">
        <f t="shared" si="210"/>
        <v>652.4999999999992</v>
      </c>
      <c r="AF651" s="7"/>
      <c r="AG651">
        <v>103</v>
      </c>
      <c r="AH651" s="14">
        <f t="shared" si="211"/>
        <v>1.6800000000000068</v>
      </c>
      <c r="AI651" s="12">
        <f t="shared" si="212"/>
        <v>1008.0000000000041</v>
      </c>
      <c r="AJ651" s="12">
        <f t="shared" si="213"/>
        <v>168.00000000000068</v>
      </c>
      <c r="AK651" s="7"/>
      <c r="AL651" s="12">
        <f t="shared" si="214"/>
        <v>28767.000000000004</v>
      </c>
      <c r="AM651" s="12">
        <f t="shared" si="215"/>
        <v>4794.5000000000009</v>
      </c>
    </row>
    <row r="652" spans="1:39" x14ac:dyDescent="0.25">
      <c r="A652" t="s">
        <v>223</v>
      </c>
      <c r="B652" t="s">
        <v>19</v>
      </c>
      <c r="C652" t="s">
        <v>724</v>
      </c>
      <c r="D652">
        <v>2015</v>
      </c>
      <c r="E652" t="s">
        <v>1893</v>
      </c>
      <c r="F652">
        <v>2100</v>
      </c>
      <c r="G652">
        <v>1592</v>
      </c>
      <c r="H652" s="4" t="s">
        <v>10</v>
      </c>
      <c r="I652">
        <v>1998</v>
      </c>
      <c r="J652">
        <v>7.9</v>
      </c>
      <c r="K652">
        <v>185</v>
      </c>
      <c r="L652" s="16">
        <f t="shared" si="198"/>
        <v>166.5</v>
      </c>
      <c r="M652" s="16">
        <f t="shared" si="199"/>
        <v>155.4</v>
      </c>
      <c r="N652" s="16">
        <f t="shared" si="200"/>
        <v>143.375</v>
      </c>
      <c r="O652" s="16">
        <f t="shared" si="201"/>
        <v>125.79999999999998</v>
      </c>
      <c r="P652">
        <v>2</v>
      </c>
      <c r="Q652" s="7"/>
      <c r="R652">
        <v>159</v>
      </c>
      <c r="S652" s="14">
        <f t="shared" si="202"/>
        <v>-7.5</v>
      </c>
      <c r="T652" s="12">
        <f t="shared" si="203"/>
        <v>-1500</v>
      </c>
      <c r="U652" s="12">
        <f t="shared" si="204"/>
        <v>-750</v>
      </c>
      <c r="V652" s="7"/>
      <c r="W652">
        <v>140</v>
      </c>
      <c r="X652" s="14">
        <f t="shared" si="205"/>
        <v>-15.400000000000006</v>
      </c>
      <c r="Y652" s="12">
        <f t="shared" si="206"/>
        <v>-3080.0000000000009</v>
      </c>
      <c r="Z652" s="12">
        <f t="shared" si="207"/>
        <v>-1540.0000000000005</v>
      </c>
      <c r="AA652" s="7"/>
      <c r="AB652">
        <v>122</v>
      </c>
      <c r="AC652" s="14">
        <f t="shared" si="208"/>
        <v>-21.375</v>
      </c>
      <c r="AD652" s="12">
        <f t="shared" si="209"/>
        <v>-4275</v>
      </c>
      <c r="AE652" s="12">
        <f t="shared" si="210"/>
        <v>-2137.5</v>
      </c>
      <c r="AF652" s="7"/>
      <c r="AG652">
        <v>103</v>
      </c>
      <c r="AH652" s="14">
        <f t="shared" si="211"/>
        <v>-22.799999999999983</v>
      </c>
      <c r="AI652" s="12">
        <f t="shared" si="212"/>
        <v>-4559.9999999999964</v>
      </c>
      <c r="AJ652" s="12">
        <f t="shared" si="213"/>
        <v>-2279.9999999999982</v>
      </c>
      <c r="AK652" s="7"/>
      <c r="AL652" s="12">
        <f t="shared" si="214"/>
        <v>-13414.999999999996</v>
      </c>
      <c r="AM652" s="12">
        <f t="shared" si="215"/>
        <v>-6707.4999999999982</v>
      </c>
    </row>
    <row r="653" spans="1:39" x14ac:dyDescent="0.25">
      <c r="A653" t="s">
        <v>223</v>
      </c>
      <c r="B653" t="s">
        <v>19</v>
      </c>
      <c r="C653" t="s">
        <v>724</v>
      </c>
      <c r="D653">
        <v>2017</v>
      </c>
      <c r="E653" t="s">
        <v>725</v>
      </c>
      <c r="F653">
        <v>2100</v>
      </c>
      <c r="G653">
        <v>1592</v>
      </c>
      <c r="H653" s="4" t="s">
        <v>10</v>
      </c>
      <c r="I653">
        <v>1998</v>
      </c>
      <c r="J653">
        <v>7.9</v>
      </c>
      <c r="K653">
        <v>185</v>
      </c>
      <c r="L653" s="16">
        <f t="shared" si="198"/>
        <v>166.5</v>
      </c>
      <c r="M653" s="16">
        <f t="shared" si="199"/>
        <v>155.4</v>
      </c>
      <c r="N653" s="16">
        <f t="shared" si="200"/>
        <v>143.375</v>
      </c>
      <c r="O653" s="16">
        <f t="shared" si="201"/>
        <v>125.79999999999998</v>
      </c>
      <c r="P653">
        <v>228</v>
      </c>
      <c r="Q653" s="7"/>
      <c r="R653">
        <v>159</v>
      </c>
      <c r="S653" s="14">
        <f t="shared" si="202"/>
        <v>-7.5</v>
      </c>
      <c r="T653" s="12">
        <f t="shared" si="203"/>
        <v>-171000</v>
      </c>
      <c r="U653" s="12">
        <f t="shared" si="204"/>
        <v>-750</v>
      </c>
      <c r="V653" s="7"/>
      <c r="W653">
        <v>140</v>
      </c>
      <c r="X653" s="14">
        <f t="shared" si="205"/>
        <v>-15.400000000000006</v>
      </c>
      <c r="Y653" s="12">
        <f t="shared" si="206"/>
        <v>-351120.00000000012</v>
      </c>
      <c r="Z653" s="12">
        <f t="shared" si="207"/>
        <v>-1540.0000000000005</v>
      </c>
      <c r="AA653" s="7"/>
      <c r="AB653">
        <v>122</v>
      </c>
      <c r="AC653" s="14">
        <f t="shared" si="208"/>
        <v>-21.375</v>
      </c>
      <c r="AD653" s="12">
        <f t="shared" si="209"/>
        <v>-487350</v>
      </c>
      <c r="AE653" s="12">
        <f t="shared" si="210"/>
        <v>-2137.5</v>
      </c>
      <c r="AF653" s="7"/>
      <c r="AG653">
        <v>103</v>
      </c>
      <c r="AH653" s="14">
        <f t="shared" si="211"/>
        <v>-22.799999999999983</v>
      </c>
      <c r="AI653" s="12">
        <f t="shared" si="212"/>
        <v>-519839.99999999959</v>
      </c>
      <c r="AJ653" s="12">
        <f t="shared" si="213"/>
        <v>-2279.9999999999982</v>
      </c>
      <c r="AK653" s="7"/>
      <c r="AL653" s="12">
        <f t="shared" si="214"/>
        <v>-1529309.9999999995</v>
      </c>
      <c r="AM653" s="12">
        <f t="shared" si="215"/>
        <v>-6707.4999999999982</v>
      </c>
    </row>
    <row r="654" spans="1:39" x14ac:dyDescent="0.25">
      <c r="A654" t="s">
        <v>223</v>
      </c>
      <c r="B654" t="s">
        <v>19</v>
      </c>
      <c r="C654" t="s">
        <v>724</v>
      </c>
      <c r="D654">
        <v>2017</v>
      </c>
      <c r="E654" t="s">
        <v>726</v>
      </c>
      <c r="F654">
        <v>2100</v>
      </c>
      <c r="G654">
        <v>1592</v>
      </c>
      <c r="H654" s="4" t="s">
        <v>10</v>
      </c>
      <c r="I654">
        <v>1998</v>
      </c>
      <c r="J654">
        <v>7.9</v>
      </c>
      <c r="K654">
        <v>185</v>
      </c>
      <c r="L654" s="16">
        <f t="shared" ref="L654:L663" si="216">K654*(1-L$5)</f>
        <v>166.5</v>
      </c>
      <c r="M654" s="16">
        <f t="shared" ref="M654:M663" si="217">K654*(1-M$5)</f>
        <v>155.4</v>
      </c>
      <c r="N654" s="16">
        <f t="shared" ref="N654:N663" si="218">K654*(1-N$5)</f>
        <v>143.375</v>
      </c>
      <c r="O654" s="16">
        <f t="shared" ref="O654:O663" si="219">K654*(1-O$5)</f>
        <v>125.79999999999998</v>
      </c>
      <c r="P654">
        <v>202</v>
      </c>
      <c r="Q654" s="7"/>
      <c r="R654">
        <v>159</v>
      </c>
      <c r="S654" s="14">
        <f t="shared" ref="S654:S664" si="220">R654-L654</f>
        <v>-7.5</v>
      </c>
      <c r="T654" s="12">
        <f t="shared" ref="T654:T664" si="221">(S654*P654)*100</f>
        <v>-151500</v>
      </c>
      <c r="U654" s="12">
        <f t="shared" ref="U654:U664" si="222">T654/P654</f>
        <v>-750</v>
      </c>
      <c r="V654" s="7"/>
      <c r="W654">
        <v>140</v>
      </c>
      <c r="X654" s="14">
        <f t="shared" ref="X654:X664" si="223">W654-M654</f>
        <v>-15.400000000000006</v>
      </c>
      <c r="Y654" s="12">
        <f t="shared" ref="Y654:Y664" si="224">(X654*P654)*100</f>
        <v>-311080.00000000012</v>
      </c>
      <c r="Z654" s="12">
        <f t="shared" ref="Z654:Z664" si="225">Y654/P654</f>
        <v>-1540.0000000000007</v>
      </c>
      <c r="AA654" s="7"/>
      <c r="AB654">
        <v>122</v>
      </c>
      <c r="AC654" s="14">
        <f t="shared" ref="AC654:AC664" si="226">AB654-N654</f>
        <v>-21.375</v>
      </c>
      <c r="AD654" s="12">
        <f t="shared" ref="AD654:AD664" si="227">(AC654*P654)*100</f>
        <v>-431775</v>
      </c>
      <c r="AE654" s="12">
        <f t="shared" ref="AE654:AE664" si="228">AD654/P654</f>
        <v>-2137.5</v>
      </c>
      <c r="AF654" s="7"/>
      <c r="AG654">
        <v>103</v>
      </c>
      <c r="AH654" s="14">
        <f t="shared" ref="AH654:AH664" si="229">AG654-O654</f>
        <v>-22.799999999999983</v>
      </c>
      <c r="AI654" s="12">
        <f t="shared" ref="AI654:AI664" si="230">(AH654*P654)*100</f>
        <v>-460559.99999999965</v>
      </c>
      <c r="AJ654" s="12">
        <f t="shared" ref="AJ654:AJ664" si="231">AI654/P654</f>
        <v>-2279.9999999999982</v>
      </c>
      <c r="AK654" s="7"/>
      <c r="AL654" s="12">
        <f t="shared" ref="AL654:AL664" si="232">AI654+AD654+Y654+T654</f>
        <v>-1354914.9999999998</v>
      </c>
      <c r="AM654" s="12">
        <f t="shared" ref="AM654:AM664" si="233">AL654/P654</f>
        <v>-6707.4999999999991</v>
      </c>
    </row>
    <row r="655" spans="1:39" x14ac:dyDescent="0.25">
      <c r="A655" t="s">
        <v>49</v>
      </c>
      <c r="B655" t="s">
        <v>514</v>
      </c>
      <c r="C655" t="s">
        <v>576</v>
      </c>
      <c r="D655">
        <v>2017</v>
      </c>
      <c r="E655" t="s">
        <v>727</v>
      </c>
      <c r="F655">
        <v>2135</v>
      </c>
      <c r="G655">
        <v>1593</v>
      </c>
      <c r="H655" s="4" t="s">
        <v>14</v>
      </c>
      <c r="I655">
        <v>1956</v>
      </c>
      <c r="J655">
        <v>5.6</v>
      </c>
      <c r="K655">
        <v>148</v>
      </c>
      <c r="L655" s="16">
        <f t="shared" si="216"/>
        <v>133.20000000000002</v>
      </c>
      <c r="M655" s="16">
        <f t="shared" si="217"/>
        <v>124.32</v>
      </c>
      <c r="N655" s="16">
        <f t="shared" si="218"/>
        <v>114.7</v>
      </c>
      <c r="O655" s="16">
        <f t="shared" si="219"/>
        <v>100.63999999999999</v>
      </c>
      <c r="P655">
        <v>36</v>
      </c>
      <c r="Q655" s="7"/>
      <c r="R655">
        <v>159</v>
      </c>
      <c r="S655" s="14">
        <f t="shared" si="220"/>
        <v>25.799999999999983</v>
      </c>
      <c r="T655" s="12">
        <f t="shared" si="221"/>
        <v>92879.999999999942</v>
      </c>
      <c r="U655" s="12">
        <f t="shared" si="222"/>
        <v>2579.9999999999982</v>
      </c>
      <c r="V655" s="7"/>
      <c r="W655">
        <v>140</v>
      </c>
      <c r="X655" s="14">
        <f t="shared" si="223"/>
        <v>15.680000000000007</v>
      </c>
      <c r="Y655" s="12">
        <f t="shared" si="224"/>
        <v>56448.000000000022</v>
      </c>
      <c r="Z655" s="12">
        <f t="shared" si="225"/>
        <v>1568.0000000000007</v>
      </c>
      <c r="AA655" s="7"/>
      <c r="AB655">
        <v>122</v>
      </c>
      <c r="AC655" s="14">
        <f t="shared" si="226"/>
        <v>7.2999999999999972</v>
      </c>
      <c r="AD655" s="12">
        <f t="shared" si="227"/>
        <v>26279.999999999989</v>
      </c>
      <c r="AE655" s="12">
        <f t="shared" si="228"/>
        <v>729.99999999999966</v>
      </c>
      <c r="AF655" s="7"/>
      <c r="AG655">
        <v>103</v>
      </c>
      <c r="AH655" s="14">
        <f t="shared" si="229"/>
        <v>2.3600000000000136</v>
      </c>
      <c r="AI655" s="12">
        <f t="shared" si="230"/>
        <v>8496.0000000000491</v>
      </c>
      <c r="AJ655" s="12">
        <f t="shared" si="231"/>
        <v>236.00000000000136</v>
      </c>
      <c r="AK655" s="7"/>
      <c r="AL655" s="12">
        <f t="shared" si="232"/>
        <v>184104</v>
      </c>
      <c r="AM655" s="12">
        <f t="shared" si="233"/>
        <v>5114</v>
      </c>
    </row>
    <row r="656" spans="1:39" x14ac:dyDescent="0.25">
      <c r="A656" t="s">
        <v>596</v>
      </c>
      <c r="B656" t="s">
        <v>38</v>
      </c>
      <c r="C656" t="s">
        <v>597</v>
      </c>
      <c r="D656">
        <v>2018</v>
      </c>
      <c r="E656" t="s">
        <v>728</v>
      </c>
      <c r="F656">
        <v>2050</v>
      </c>
      <c r="G656">
        <v>1594</v>
      </c>
      <c r="H656" s="4" t="s">
        <v>10</v>
      </c>
      <c r="I656">
        <v>2995</v>
      </c>
      <c r="J656">
        <v>8.6</v>
      </c>
      <c r="K656">
        <v>203</v>
      </c>
      <c r="L656" s="16">
        <f t="shared" si="216"/>
        <v>182.70000000000002</v>
      </c>
      <c r="M656" s="16">
        <f t="shared" si="217"/>
        <v>170.51999999999998</v>
      </c>
      <c r="N656" s="16">
        <f t="shared" si="218"/>
        <v>157.32500000000002</v>
      </c>
      <c r="O656" s="16">
        <f t="shared" si="219"/>
        <v>138.04</v>
      </c>
      <c r="P656">
        <v>4</v>
      </c>
      <c r="Q656" s="7"/>
      <c r="R656">
        <v>159</v>
      </c>
      <c r="S656" s="14">
        <f t="shared" si="220"/>
        <v>-23.700000000000017</v>
      </c>
      <c r="T656" s="12">
        <f t="shared" si="221"/>
        <v>-9480.0000000000073</v>
      </c>
      <c r="U656" s="12">
        <f t="shared" si="222"/>
        <v>-2370.0000000000018</v>
      </c>
      <c r="V656" s="7"/>
      <c r="W656">
        <v>140</v>
      </c>
      <c r="X656" s="14">
        <f t="shared" si="223"/>
        <v>-30.519999999999982</v>
      </c>
      <c r="Y656" s="12">
        <f t="shared" si="224"/>
        <v>-12207.999999999993</v>
      </c>
      <c r="Z656" s="12">
        <f t="shared" si="225"/>
        <v>-3051.9999999999982</v>
      </c>
      <c r="AA656" s="7"/>
      <c r="AB656">
        <v>122</v>
      </c>
      <c r="AC656" s="14">
        <f t="shared" si="226"/>
        <v>-35.325000000000017</v>
      </c>
      <c r="AD656" s="12">
        <f t="shared" si="227"/>
        <v>-14130.000000000007</v>
      </c>
      <c r="AE656" s="12">
        <f t="shared" si="228"/>
        <v>-3532.5000000000018</v>
      </c>
      <c r="AF656" s="7"/>
      <c r="AG656">
        <v>103</v>
      </c>
      <c r="AH656" s="14">
        <f t="shared" si="229"/>
        <v>-35.039999999999992</v>
      </c>
      <c r="AI656" s="12">
        <f t="shared" si="230"/>
        <v>-14015.999999999996</v>
      </c>
      <c r="AJ656" s="12">
        <f t="shared" si="231"/>
        <v>-3503.9999999999991</v>
      </c>
      <c r="AK656" s="7"/>
      <c r="AL656" s="12">
        <f t="shared" si="232"/>
        <v>-49834.000000000007</v>
      </c>
      <c r="AM656" s="12">
        <f t="shared" si="233"/>
        <v>-12458.500000000002</v>
      </c>
    </row>
    <row r="657" spans="1:39" x14ac:dyDescent="0.25">
      <c r="A657" t="s">
        <v>92</v>
      </c>
      <c r="B657" t="s">
        <v>220</v>
      </c>
      <c r="C657" t="s">
        <v>574</v>
      </c>
      <c r="D657">
        <v>2011</v>
      </c>
      <c r="E657" t="s">
        <v>734</v>
      </c>
      <c r="F657">
        <v>2080</v>
      </c>
      <c r="G657">
        <v>1595</v>
      </c>
      <c r="H657" s="4" t="s">
        <v>10</v>
      </c>
      <c r="I657">
        <v>1999</v>
      </c>
      <c r="J657">
        <v>7.7</v>
      </c>
      <c r="K657">
        <v>177</v>
      </c>
      <c r="L657" s="16">
        <f t="shared" si="216"/>
        <v>159.30000000000001</v>
      </c>
      <c r="M657" s="16">
        <f t="shared" si="217"/>
        <v>148.68</v>
      </c>
      <c r="N657" s="16">
        <f t="shared" si="218"/>
        <v>137.17500000000001</v>
      </c>
      <c r="O657" s="16">
        <f t="shared" si="219"/>
        <v>120.35999999999999</v>
      </c>
      <c r="P657">
        <v>12</v>
      </c>
      <c r="Q657" s="7"/>
      <c r="R657">
        <v>159</v>
      </c>
      <c r="S657" s="14">
        <f t="shared" si="220"/>
        <v>-0.30000000000001137</v>
      </c>
      <c r="T657" s="12">
        <f t="shared" si="221"/>
        <v>-360.00000000001364</v>
      </c>
      <c r="U657" s="12">
        <f t="shared" si="222"/>
        <v>-30.000000000001137</v>
      </c>
      <c r="V657" s="7"/>
      <c r="W657">
        <v>140</v>
      </c>
      <c r="X657" s="14">
        <f t="shared" si="223"/>
        <v>-8.6800000000000068</v>
      </c>
      <c r="Y657" s="12">
        <f t="shared" si="224"/>
        <v>-10416.000000000007</v>
      </c>
      <c r="Z657" s="12">
        <f t="shared" si="225"/>
        <v>-868.00000000000057</v>
      </c>
      <c r="AA657" s="7"/>
      <c r="AB657">
        <v>122</v>
      </c>
      <c r="AC657" s="14">
        <f t="shared" si="226"/>
        <v>-15.175000000000011</v>
      </c>
      <c r="AD657" s="12">
        <f t="shared" si="227"/>
        <v>-18210.000000000015</v>
      </c>
      <c r="AE657" s="12">
        <f t="shared" si="228"/>
        <v>-1517.5000000000011</v>
      </c>
      <c r="AF657" s="7"/>
      <c r="AG657">
        <v>103</v>
      </c>
      <c r="AH657" s="14">
        <f t="shared" si="229"/>
        <v>-17.359999999999985</v>
      </c>
      <c r="AI657" s="12">
        <f t="shared" si="230"/>
        <v>-20831.999999999982</v>
      </c>
      <c r="AJ657" s="12">
        <f t="shared" si="231"/>
        <v>-1735.9999999999984</v>
      </c>
      <c r="AK657" s="7"/>
      <c r="AL657" s="12">
        <f t="shared" si="232"/>
        <v>-49818.000000000022</v>
      </c>
      <c r="AM657" s="12">
        <f t="shared" si="233"/>
        <v>-4151.5000000000018</v>
      </c>
    </row>
    <row r="658" spans="1:39" x14ac:dyDescent="0.25">
      <c r="A658" t="s">
        <v>192</v>
      </c>
      <c r="B658" t="s">
        <v>249</v>
      </c>
      <c r="C658" t="s">
        <v>193</v>
      </c>
      <c r="D658">
        <v>2018</v>
      </c>
      <c r="E658" t="s">
        <v>729</v>
      </c>
      <c r="F658">
        <v>1900</v>
      </c>
      <c r="G658">
        <v>1595</v>
      </c>
      <c r="H658" s="4" t="s">
        <v>365</v>
      </c>
      <c r="I658">
        <v>1499</v>
      </c>
      <c r="J658">
        <v>2.4</v>
      </c>
      <c r="K658">
        <v>54</v>
      </c>
      <c r="L658" s="16">
        <f t="shared" si="216"/>
        <v>48.6</v>
      </c>
      <c r="M658" s="16">
        <f t="shared" si="217"/>
        <v>45.36</v>
      </c>
      <c r="N658" s="16">
        <f t="shared" si="218"/>
        <v>41.85</v>
      </c>
      <c r="O658" s="16">
        <f t="shared" si="219"/>
        <v>36.72</v>
      </c>
      <c r="P658">
        <v>2</v>
      </c>
      <c r="Q658" s="7"/>
      <c r="R658">
        <v>159</v>
      </c>
      <c r="S658" s="14">
        <f t="shared" si="220"/>
        <v>110.4</v>
      </c>
      <c r="T658" s="12">
        <f t="shared" si="221"/>
        <v>22080</v>
      </c>
      <c r="U658" s="12">
        <f t="shared" si="222"/>
        <v>11040</v>
      </c>
      <c r="V658" s="7"/>
      <c r="W658">
        <v>140</v>
      </c>
      <c r="X658" s="14">
        <f t="shared" si="223"/>
        <v>94.64</v>
      </c>
      <c r="Y658" s="12">
        <f t="shared" si="224"/>
        <v>18928</v>
      </c>
      <c r="Z658" s="12">
        <f t="shared" si="225"/>
        <v>9464</v>
      </c>
      <c r="AA658" s="7"/>
      <c r="AB658">
        <v>122</v>
      </c>
      <c r="AC658" s="14">
        <f t="shared" si="226"/>
        <v>80.150000000000006</v>
      </c>
      <c r="AD658" s="12">
        <f t="shared" si="227"/>
        <v>16030.000000000002</v>
      </c>
      <c r="AE658" s="12">
        <f t="shared" si="228"/>
        <v>8015.0000000000009</v>
      </c>
      <c r="AF658" s="7"/>
      <c r="AG658">
        <v>103</v>
      </c>
      <c r="AH658" s="14">
        <f t="shared" si="229"/>
        <v>66.28</v>
      </c>
      <c r="AI658" s="12">
        <f t="shared" si="230"/>
        <v>13256</v>
      </c>
      <c r="AJ658" s="12">
        <f t="shared" si="231"/>
        <v>6628</v>
      </c>
      <c r="AK658" s="7"/>
      <c r="AL658" s="12">
        <f t="shared" si="232"/>
        <v>70294</v>
      </c>
      <c r="AM658" s="12">
        <f t="shared" si="233"/>
        <v>35147</v>
      </c>
    </row>
    <row r="659" spans="1:39" x14ac:dyDescent="0.25">
      <c r="A659" t="s">
        <v>410</v>
      </c>
      <c r="B659" t="s">
        <v>249</v>
      </c>
      <c r="C659">
        <v>911</v>
      </c>
      <c r="D659">
        <v>2018</v>
      </c>
      <c r="E659" t="s">
        <v>735</v>
      </c>
      <c r="F659">
        <v>2010</v>
      </c>
      <c r="G659">
        <v>1595</v>
      </c>
      <c r="H659" s="4" t="s">
        <v>10</v>
      </c>
      <c r="I659">
        <v>3800</v>
      </c>
      <c r="J659">
        <v>9.1</v>
      </c>
      <c r="K659">
        <v>212</v>
      </c>
      <c r="L659" s="16">
        <f t="shared" si="216"/>
        <v>190.8</v>
      </c>
      <c r="M659" s="16">
        <f t="shared" si="217"/>
        <v>178.07999999999998</v>
      </c>
      <c r="N659" s="16">
        <f t="shared" si="218"/>
        <v>164.3</v>
      </c>
      <c r="O659" s="16">
        <f t="shared" si="219"/>
        <v>144.16</v>
      </c>
      <c r="P659">
        <v>2</v>
      </c>
      <c r="Q659" s="7"/>
      <c r="R659">
        <v>159</v>
      </c>
      <c r="S659" s="14">
        <f t="shared" si="220"/>
        <v>-31.800000000000011</v>
      </c>
      <c r="T659" s="12">
        <f t="shared" si="221"/>
        <v>-6360.0000000000018</v>
      </c>
      <c r="U659" s="12">
        <f t="shared" si="222"/>
        <v>-3180.0000000000009</v>
      </c>
      <c r="V659" s="7"/>
      <c r="W659">
        <v>140</v>
      </c>
      <c r="X659" s="14">
        <f t="shared" si="223"/>
        <v>-38.079999999999984</v>
      </c>
      <c r="Y659" s="12">
        <f t="shared" si="224"/>
        <v>-7615.9999999999964</v>
      </c>
      <c r="Z659" s="12">
        <f t="shared" si="225"/>
        <v>-3807.9999999999982</v>
      </c>
      <c r="AA659" s="7"/>
      <c r="AB659">
        <v>122</v>
      </c>
      <c r="AC659" s="14">
        <f t="shared" si="226"/>
        <v>-42.300000000000011</v>
      </c>
      <c r="AD659" s="12">
        <f t="shared" si="227"/>
        <v>-8460.0000000000018</v>
      </c>
      <c r="AE659" s="12">
        <f t="shared" si="228"/>
        <v>-4230.0000000000009</v>
      </c>
      <c r="AF659" s="7"/>
      <c r="AG659">
        <v>103</v>
      </c>
      <c r="AH659" s="14">
        <f t="shared" si="229"/>
        <v>-41.16</v>
      </c>
      <c r="AI659" s="12">
        <f t="shared" si="230"/>
        <v>-8232</v>
      </c>
      <c r="AJ659" s="12">
        <f t="shared" si="231"/>
        <v>-4116</v>
      </c>
      <c r="AK659" s="7"/>
      <c r="AL659" s="12">
        <f t="shared" si="232"/>
        <v>-30668</v>
      </c>
      <c r="AM659" s="12">
        <f t="shared" si="233"/>
        <v>-15334</v>
      </c>
    </row>
    <row r="660" spans="1:39" x14ac:dyDescent="0.25">
      <c r="A660" t="s">
        <v>730</v>
      </c>
      <c r="B660" t="s">
        <v>19</v>
      </c>
      <c r="C660" t="s">
        <v>731</v>
      </c>
      <c r="D660">
        <v>2017</v>
      </c>
      <c r="E660" t="s">
        <v>732</v>
      </c>
      <c r="F660">
        <v>1985</v>
      </c>
      <c r="G660">
        <v>1595</v>
      </c>
      <c r="H660" s="4" t="s">
        <v>10</v>
      </c>
      <c r="I660">
        <v>1497</v>
      </c>
      <c r="J660">
        <v>9.02</v>
      </c>
      <c r="K660">
        <v>207</v>
      </c>
      <c r="L660" s="16">
        <f t="shared" si="216"/>
        <v>186.3</v>
      </c>
      <c r="M660" s="16">
        <f t="shared" si="217"/>
        <v>173.88</v>
      </c>
      <c r="N660" s="16">
        <f t="shared" si="218"/>
        <v>160.42500000000001</v>
      </c>
      <c r="O660" s="16">
        <f t="shared" si="219"/>
        <v>140.76</v>
      </c>
      <c r="P660">
        <v>370</v>
      </c>
      <c r="Q660" s="7"/>
      <c r="R660">
        <v>159</v>
      </c>
      <c r="S660" s="14">
        <f t="shared" si="220"/>
        <v>-27.300000000000011</v>
      </c>
      <c r="T660" s="12">
        <f t="shared" si="221"/>
        <v>-1010100.0000000003</v>
      </c>
      <c r="U660" s="12">
        <f t="shared" si="222"/>
        <v>-2730.0000000000009</v>
      </c>
      <c r="V660" s="7"/>
      <c r="W660">
        <v>140</v>
      </c>
      <c r="X660" s="14">
        <f t="shared" si="223"/>
        <v>-33.879999999999995</v>
      </c>
      <c r="Y660" s="12">
        <f t="shared" si="224"/>
        <v>-1253559.9999999998</v>
      </c>
      <c r="Z660" s="12">
        <f t="shared" si="225"/>
        <v>-3387.9999999999995</v>
      </c>
      <c r="AA660" s="7"/>
      <c r="AB660">
        <v>122</v>
      </c>
      <c r="AC660" s="14">
        <f t="shared" si="226"/>
        <v>-38.425000000000011</v>
      </c>
      <c r="AD660" s="12">
        <f t="shared" si="227"/>
        <v>-1421725.0000000005</v>
      </c>
      <c r="AE660" s="12">
        <f t="shared" si="228"/>
        <v>-3842.5000000000014</v>
      </c>
      <c r="AF660" s="7"/>
      <c r="AG660">
        <v>103</v>
      </c>
      <c r="AH660" s="14">
        <f t="shared" si="229"/>
        <v>-37.759999999999991</v>
      </c>
      <c r="AI660" s="12">
        <f t="shared" si="230"/>
        <v>-1397119.9999999998</v>
      </c>
      <c r="AJ660" s="12">
        <f t="shared" si="231"/>
        <v>-3775.9999999999995</v>
      </c>
      <c r="AK660" s="7"/>
      <c r="AL660" s="12">
        <f t="shared" si="232"/>
        <v>-5082505</v>
      </c>
      <c r="AM660" s="12">
        <f t="shared" si="233"/>
        <v>-13736.5</v>
      </c>
    </row>
    <row r="661" spans="1:39" x14ac:dyDescent="0.25">
      <c r="A661" t="s">
        <v>730</v>
      </c>
      <c r="B661" t="s">
        <v>19</v>
      </c>
      <c r="C661" t="s">
        <v>731</v>
      </c>
      <c r="D661">
        <v>2017</v>
      </c>
      <c r="E661" t="s">
        <v>733</v>
      </c>
      <c r="F661">
        <v>1985</v>
      </c>
      <c r="G661">
        <v>1595</v>
      </c>
      <c r="H661" s="4" t="s">
        <v>10</v>
      </c>
      <c r="I661">
        <v>1497</v>
      </c>
      <c r="J661">
        <v>9.02</v>
      </c>
      <c r="K661">
        <v>207</v>
      </c>
      <c r="L661" s="16">
        <f t="shared" si="216"/>
        <v>186.3</v>
      </c>
      <c r="M661" s="16">
        <f t="shared" si="217"/>
        <v>173.88</v>
      </c>
      <c r="N661" s="16">
        <f t="shared" si="218"/>
        <v>160.42500000000001</v>
      </c>
      <c r="O661" s="16">
        <f t="shared" si="219"/>
        <v>140.76</v>
      </c>
      <c r="P661">
        <v>18</v>
      </c>
      <c r="Q661" s="7"/>
      <c r="R661">
        <v>159</v>
      </c>
      <c r="S661" s="14">
        <f t="shared" si="220"/>
        <v>-27.300000000000011</v>
      </c>
      <c r="T661" s="12">
        <f t="shared" si="221"/>
        <v>-49140.000000000022</v>
      </c>
      <c r="U661" s="12">
        <f t="shared" si="222"/>
        <v>-2730.0000000000014</v>
      </c>
      <c r="V661" s="7"/>
      <c r="W661">
        <v>140</v>
      </c>
      <c r="X661" s="14">
        <f t="shared" si="223"/>
        <v>-33.879999999999995</v>
      </c>
      <c r="Y661" s="12">
        <f t="shared" si="224"/>
        <v>-60983.999999999993</v>
      </c>
      <c r="Z661" s="12">
        <f t="shared" si="225"/>
        <v>-3387.9999999999995</v>
      </c>
      <c r="AA661" s="7"/>
      <c r="AB661">
        <v>122</v>
      </c>
      <c r="AC661" s="14">
        <f t="shared" si="226"/>
        <v>-38.425000000000011</v>
      </c>
      <c r="AD661" s="12">
        <f t="shared" si="227"/>
        <v>-69165.000000000015</v>
      </c>
      <c r="AE661" s="12">
        <f t="shared" si="228"/>
        <v>-3842.5000000000009</v>
      </c>
      <c r="AF661" s="7"/>
      <c r="AG661">
        <v>103</v>
      </c>
      <c r="AH661" s="14">
        <f t="shared" si="229"/>
        <v>-37.759999999999991</v>
      </c>
      <c r="AI661" s="12">
        <f t="shared" si="230"/>
        <v>-67967.999999999985</v>
      </c>
      <c r="AJ661" s="12">
        <f t="shared" si="231"/>
        <v>-3775.9999999999991</v>
      </c>
      <c r="AK661" s="7"/>
      <c r="AL661" s="12">
        <f t="shared" si="232"/>
        <v>-247257.00000000003</v>
      </c>
      <c r="AM661" s="12">
        <f t="shared" si="233"/>
        <v>-13736.500000000002</v>
      </c>
    </row>
    <row r="662" spans="1:39" x14ac:dyDescent="0.25">
      <c r="A662" t="s">
        <v>7</v>
      </c>
      <c r="B662" t="s">
        <v>271</v>
      </c>
      <c r="C662" t="s">
        <v>552</v>
      </c>
      <c r="D662">
        <v>2017</v>
      </c>
      <c r="E662" t="s">
        <v>736</v>
      </c>
      <c r="F662">
        <v>2200</v>
      </c>
      <c r="G662">
        <v>1597</v>
      </c>
      <c r="H662" s="4" t="s">
        <v>10</v>
      </c>
      <c r="I662">
        <v>1498</v>
      </c>
      <c r="J662">
        <v>7.4</v>
      </c>
      <c r="K662">
        <v>168</v>
      </c>
      <c r="L662" s="16">
        <f t="shared" si="216"/>
        <v>151.20000000000002</v>
      </c>
      <c r="M662" s="16">
        <f t="shared" si="217"/>
        <v>141.12</v>
      </c>
      <c r="N662" s="16">
        <f t="shared" si="218"/>
        <v>130.20000000000002</v>
      </c>
      <c r="O662" s="16">
        <f t="shared" si="219"/>
        <v>114.24</v>
      </c>
      <c r="P662">
        <v>70</v>
      </c>
      <c r="Q662" s="7"/>
      <c r="R662">
        <v>159</v>
      </c>
      <c r="S662" s="14">
        <f t="shared" si="220"/>
        <v>7.7999999999999829</v>
      </c>
      <c r="T662" s="12">
        <f t="shared" si="221"/>
        <v>54599.999999999884</v>
      </c>
      <c r="U662" s="12">
        <f t="shared" si="222"/>
        <v>779.99999999999829</v>
      </c>
      <c r="V662" s="7"/>
      <c r="W662">
        <v>140</v>
      </c>
      <c r="X662" s="14">
        <f t="shared" si="223"/>
        <v>-1.1200000000000045</v>
      </c>
      <c r="Y662" s="12">
        <f t="shared" si="224"/>
        <v>-7840.0000000000318</v>
      </c>
      <c r="Z662" s="12">
        <f t="shared" si="225"/>
        <v>-112.00000000000045</v>
      </c>
      <c r="AA662" s="7"/>
      <c r="AB662">
        <v>122</v>
      </c>
      <c r="AC662" s="14">
        <f t="shared" si="226"/>
        <v>-8.2000000000000171</v>
      </c>
      <c r="AD662" s="12">
        <f t="shared" si="227"/>
        <v>-57400.000000000116</v>
      </c>
      <c r="AE662" s="12">
        <f t="shared" si="228"/>
        <v>-820.00000000000171</v>
      </c>
      <c r="AF662" s="7"/>
      <c r="AG662">
        <v>103</v>
      </c>
      <c r="AH662" s="14">
        <f t="shared" si="229"/>
        <v>-11.239999999999995</v>
      </c>
      <c r="AI662" s="12">
        <f t="shared" si="230"/>
        <v>-78679.999999999956</v>
      </c>
      <c r="AJ662" s="12">
        <f t="shared" si="231"/>
        <v>-1123.9999999999993</v>
      </c>
      <c r="AK662" s="7"/>
      <c r="AL662" s="12">
        <f t="shared" si="232"/>
        <v>-89320.000000000204</v>
      </c>
      <c r="AM662" s="12">
        <f t="shared" si="233"/>
        <v>-1276.000000000003</v>
      </c>
    </row>
    <row r="663" spans="1:39" x14ac:dyDescent="0.25">
      <c r="A663" t="s">
        <v>7</v>
      </c>
      <c r="B663" t="s">
        <v>271</v>
      </c>
      <c r="C663" t="s">
        <v>552</v>
      </c>
      <c r="D663">
        <v>2019</v>
      </c>
      <c r="E663" t="s">
        <v>1894</v>
      </c>
      <c r="F663">
        <v>2200</v>
      </c>
      <c r="G663">
        <v>1597</v>
      </c>
      <c r="H663" s="4" t="s">
        <v>10</v>
      </c>
      <c r="I663">
        <v>1498</v>
      </c>
      <c r="J663">
        <v>7.4</v>
      </c>
      <c r="K663">
        <v>170</v>
      </c>
      <c r="L663" s="30">
        <f t="shared" si="216"/>
        <v>153</v>
      </c>
      <c r="M663" s="30">
        <f t="shared" si="217"/>
        <v>142.79999999999998</v>
      </c>
      <c r="N663" s="30">
        <f t="shared" si="218"/>
        <v>131.75</v>
      </c>
      <c r="O663" s="30">
        <f t="shared" si="219"/>
        <v>115.6</v>
      </c>
      <c r="P663">
        <v>174</v>
      </c>
      <c r="Q663" s="7"/>
      <c r="R663">
        <v>159</v>
      </c>
      <c r="S663" s="14">
        <f t="shared" si="220"/>
        <v>6</v>
      </c>
      <c r="T663" s="12">
        <f t="shared" si="221"/>
        <v>104400</v>
      </c>
      <c r="U663" s="12">
        <f t="shared" si="222"/>
        <v>600</v>
      </c>
      <c r="V663" s="7"/>
      <c r="W663">
        <v>140</v>
      </c>
      <c r="X663" s="14">
        <f t="shared" si="223"/>
        <v>-2.7999999999999829</v>
      </c>
      <c r="Y663" s="12">
        <f t="shared" si="224"/>
        <v>-48719.999999999702</v>
      </c>
      <c r="Z663" s="12">
        <f t="shared" si="225"/>
        <v>-279.99999999999829</v>
      </c>
      <c r="AA663" s="7"/>
      <c r="AB663">
        <v>122</v>
      </c>
      <c r="AC663" s="14">
        <f t="shared" si="226"/>
        <v>-9.75</v>
      </c>
      <c r="AD663" s="12">
        <f t="shared" si="227"/>
        <v>-169650</v>
      </c>
      <c r="AE663" s="12">
        <f t="shared" si="228"/>
        <v>-975</v>
      </c>
      <c r="AF663" s="7"/>
      <c r="AG663">
        <v>103</v>
      </c>
      <c r="AH663" s="14">
        <f t="shared" si="229"/>
        <v>-12.599999999999994</v>
      </c>
      <c r="AI663" s="12">
        <f t="shared" si="230"/>
        <v>-219239.99999999991</v>
      </c>
      <c r="AJ663" s="12">
        <f t="shared" si="231"/>
        <v>-1259.9999999999995</v>
      </c>
      <c r="AK663" s="7"/>
      <c r="AL663" s="12">
        <f t="shared" si="232"/>
        <v>-333209.99999999959</v>
      </c>
      <c r="AM663" s="12">
        <f t="shared" si="233"/>
        <v>-1914.9999999999977</v>
      </c>
    </row>
    <row r="664" spans="1:39" ht="15.75" thickBot="1" x14ac:dyDescent="0.3">
      <c r="L664" s="16">
        <f t="shared" ref="L664" si="234">K664*0.95</f>
        <v>0</v>
      </c>
      <c r="M664" s="16">
        <f t="shared" ref="M664" si="235">K664*0.935</f>
        <v>0</v>
      </c>
      <c r="N664" s="16">
        <f t="shared" ref="N664" si="236">K664*0.92</f>
        <v>0</v>
      </c>
      <c r="O664" s="16">
        <f t="shared" ref="O664" si="237">K664*0.9</f>
        <v>0</v>
      </c>
      <c r="Q664" s="7"/>
      <c r="R664">
        <v>159</v>
      </c>
      <c r="S664" s="14">
        <f t="shared" si="220"/>
        <v>159</v>
      </c>
      <c r="T664" s="12">
        <f t="shared" si="221"/>
        <v>0</v>
      </c>
      <c r="U664" s="12" t="e">
        <f t="shared" si="222"/>
        <v>#DIV/0!</v>
      </c>
      <c r="V664" s="7"/>
      <c r="W664">
        <v>140</v>
      </c>
      <c r="X664" s="14">
        <f t="shared" si="223"/>
        <v>140</v>
      </c>
      <c r="Y664" s="12">
        <f t="shared" si="224"/>
        <v>0</v>
      </c>
      <c r="Z664" s="12" t="e">
        <f t="shared" si="225"/>
        <v>#DIV/0!</v>
      </c>
      <c r="AA664" s="7"/>
      <c r="AB664">
        <v>122</v>
      </c>
      <c r="AC664" s="14">
        <f t="shared" si="226"/>
        <v>122</v>
      </c>
      <c r="AD664" s="12">
        <f t="shared" si="227"/>
        <v>0</v>
      </c>
      <c r="AE664" s="12" t="e">
        <f t="shared" si="228"/>
        <v>#DIV/0!</v>
      </c>
      <c r="AF664" s="7"/>
      <c r="AG664">
        <v>103</v>
      </c>
      <c r="AH664" s="14">
        <f t="shared" si="229"/>
        <v>103</v>
      </c>
      <c r="AI664" s="12">
        <f t="shared" si="230"/>
        <v>0</v>
      </c>
      <c r="AJ664" s="12" t="e">
        <f t="shared" si="231"/>
        <v>#DIV/0!</v>
      </c>
      <c r="AK664" s="7"/>
      <c r="AL664" s="12">
        <f t="shared" si="232"/>
        <v>0</v>
      </c>
      <c r="AM664" s="12" t="e">
        <f t="shared" si="233"/>
        <v>#DIV/0!</v>
      </c>
    </row>
    <row r="665" spans="1:39" ht="15.75" thickBot="1" x14ac:dyDescent="0.3">
      <c r="A665" s="41" t="s">
        <v>2210</v>
      </c>
      <c r="B665" s="41"/>
      <c r="C665" s="41"/>
      <c r="D665" s="41"/>
      <c r="E665" s="41"/>
      <c r="F665" s="41"/>
      <c r="G665" s="41"/>
      <c r="H665" s="41"/>
      <c r="I665" s="41"/>
      <c r="J665" s="41"/>
      <c r="K665" s="41"/>
      <c r="L665" s="41"/>
      <c r="M665" s="41"/>
      <c r="N665" s="41"/>
      <c r="O665" s="41"/>
      <c r="P665" s="42"/>
      <c r="Q665" s="7"/>
      <c r="T665" s="13">
        <f>SUM(T334:T664)</f>
        <v>51729540</v>
      </c>
      <c r="V665" s="7"/>
      <c r="Y665" s="13">
        <f>SUM(Y334:Y664)</f>
        <v>23193464</v>
      </c>
      <c r="AA665" s="7"/>
      <c r="AD665" s="13">
        <f>SUM(AD334:AD664)</f>
        <v>-5235.000000010361</v>
      </c>
      <c r="AF665" s="7"/>
      <c r="AI665" s="13">
        <f>SUM(AI334:AI664)</f>
        <v>-12085871.999999981</v>
      </c>
      <c r="AK665" s="7"/>
      <c r="AL665" s="13">
        <f>SUM(AL334:AL664)</f>
        <v>62831897</v>
      </c>
    </row>
    <row r="666" spans="1:39" x14ac:dyDescent="0.25">
      <c r="A666" s="3"/>
      <c r="D666" s="4"/>
      <c r="G666" s="4"/>
      <c r="H666" s="4"/>
      <c r="I666" s="4"/>
      <c r="P666" s="5"/>
      <c r="Q666" s="7"/>
      <c r="V666" s="7"/>
      <c r="AA666" s="7"/>
      <c r="AF666" s="7"/>
      <c r="AK666" s="7"/>
    </row>
    <row r="667" spans="1:39" x14ac:dyDescent="0.25">
      <c r="A667" s="37" t="s">
        <v>1895</v>
      </c>
      <c r="B667" s="37"/>
      <c r="C667" s="37"/>
      <c r="D667" s="37"/>
      <c r="E667" s="37"/>
      <c r="F667" s="37"/>
      <c r="G667" s="37"/>
      <c r="H667" s="37"/>
      <c r="I667" s="37"/>
      <c r="J667" s="37"/>
      <c r="K667" s="37"/>
      <c r="L667" s="37"/>
      <c r="M667" s="37"/>
      <c r="N667" s="37"/>
      <c r="O667" s="37"/>
      <c r="P667" s="37"/>
      <c r="Q667" s="7"/>
      <c r="V667" s="7"/>
      <c r="AA667" s="7"/>
      <c r="AF667" s="7"/>
      <c r="AK667" s="7"/>
    </row>
    <row r="668" spans="1:39" x14ac:dyDescent="0.25">
      <c r="A668" t="s">
        <v>92</v>
      </c>
      <c r="B668" t="s">
        <v>220</v>
      </c>
      <c r="C668" t="s">
        <v>695</v>
      </c>
      <c r="D668">
        <v>2018</v>
      </c>
      <c r="E668" t="s">
        <v>738</v>
      </c>
      <c r="F668">
        <v>2120</v>
      </c>
      <c r="G668">
        <v>1600</v>
      </c>
      <c r="H668" s="4" t="s">
        <v>10</v>
      </c>
      <c r="I668">
        <v>1998</v>
      </c>
      <c r="J668">
        <v>8.5</v>
      </c>
      <c r="K668">
        <v>198</v>
      </c>
      <c r="L668" s="30">
        <f t="shared" ref="L668:L731" si="238">K668*(1-L$5)</f>
        <v>178.20000000000002</v>
      </c>
      <c r="M668" s="30">
        <f t="shared" ref="M668:M731" si="239">K668*(1-M$5)</f>
        <v>166.32</v>
      </c>
      <c r="N668" s="30">
        <f t="shared" ref="N668:N731" si="240">K668*(1-N$5)</f>
        <v>153.45000000000002</v>
      </c>
      <c r="O668" s="30">
        <f t="shared" ref="O668:O731" si="241">K668*(1-O$5)</f>
        <v>134.63999999999999</v>
      </c>
      <c r="P668">
        <v>2</v>
      </c>
      <c r="Q668" s="7"/>
      <c r="R668">
        <v>171</v>
      </c>
      <c r="S668" s="14">
        <f t="shared" ref="S668:S731" si="242">R668-L668</f>
        <v>-7.2000000000000171</v>
      </c>
      <c r="T668" s="12">
        <f t="shared" ref="T668:T731" si="243">(S668*P668)*100</f>
        <v>-1440.0000000000034</v>
      </c>
      <c r="U668" s="12">
        <f t="shared" ref="U668:U731" si="244">T668/P668</f>
        <v>-720.00000000000171</v>
      </c>
      <c r="V668" s="7"/>
      <c r="W668">
        <v>151</v>
      </c>
      <c r="X668" s="14">
        <f t="shared" ref="X668:X731" si="245">W668-M668</f>
        <v>-15.319999999999993</v>
      </c>
      <c r="Y668" s="12">
        <f t="shared" ref="Y668:Y731" si="246">(X668*P668)*100</f>
        <v>-3063.9999999999986</v>
      </c>
      <c r="Z668" s="12">
        <f t="shared" ref="Z668:Z731" si="247">Y668/P668</f>
        <v>-1531.9999999999993</v>
      </c>
      <c r="AA668" s="7"/>
      <c r="AB668">
        <v>132</v>
      </c>
      <c r="AC668" s="14">
        <f t="shared" ref="AC668:AC731" si="248">AB668-N668</f>
        <v>-21.450000000000017</v>
      </c>
      <c r="AD668" s="12">
        <f t="shared" ref="AD668:AD731" si="249">(AC668*P668)*100</f>
        <v>-4290.0000000000036</v>
      </c>
      <c r="AE668" s="12">
        <f t="shared" ref="AE668:AE731" si="250">AD668/P668</f>
        <v>-2145.0000000000018</v>
      </c>
      <c r="AF668" s="7"/>
      <c r="AG668">
        <v>112</v>
      </c>
      <c r="AH668" s="14">
        <f t="shared" ref="AH668:AH731" si="251">AG668-O668</f>
        <v>-22.639999999999986</v>
      </c>
      <c r="AI668" s="12">
        <f t="shared" ref="AI668:AI731" si="252">(AH668*P668)*100</f>
        <v>-4527.9999999999973</v>
      </c>
      <c r="AJ668" s="12">
        <f t="shared" ref="AJ668:AJ731" si="253">AI668/P668</f>
        <v>-2263.9999999999986</v>
      </c>
      <c r="AK668" s="7"/>
      <c r="AL668" s="12">
        <f t="shared" ref="AL668:AL731" si="254">AI668+AD668+Y668+T668</f>
        <v>-13322.000000000002</v>
      </c>
      <c r="AM668" s="12">
        <f t="shared" ref="AM668:AM731" si="255">AL668/P668</f>
        <v>-6661.0000000000009</v>
      </c>
    </row>
    <row r="669" spans="1:39" x14ac:dyDescent="0.25">
      <c r="A669" t="s">
        <v>92</v>
      </c>
      <c r="B669" t="s">
        <v>220</v>
      </c>
      <c r="C669" t="s">
        <v>695</v>
      </c>
      <c r="D669">
        <v>2019</v>
      </c>
      <c r="E669" t="s">
        <v>1896</v>
      </c>
      <c r="F669">
        <v>2120</v>
      </c>
      <c r="G669">
        <v>1600</v>
      </c>
      <c r="H669" s="4" t="s">
        <v>10</v>
      </c>
      <c r="I669">
        <v>1998</v>
      </c>
      <c r="J669">
        <v>8.5</v>
      </c>
      <c r="K669">
        <v>198</v>
      </c>
      <c r="L669" s="30">
        <f t="shared" si="238"/>
        <v>178.20000000000002</v>
      </c>
      <c r="M669" s="30">
        <f t="shared" si="239"/>
        <v>166.32</v>
      </c>
      <c r="N669" s="30">
        <f t="shared" si="240"/>
        <v>153.45000000000002</v>
      </c>
      <c r="O669" s="30">
        <f t="shared" si="241"/>
        <v>134.63999999999999</v>
      </c>
      <c r="P669">
        <v>2</v>
      </c>
      <c r="Q669" s="7"/>
      <c r="R669">
        <v>171</v>
      </c>
      <c r="S669" s="14">
        <f t="shared" si="242"/>
        <v>-7.2000000000000171</v>
      </c>
      <c r="T669" s="12">
        <f t="shared" si="243"/>
        <v>-1440.0000000000034</v>
      </c>
      <c r="U669" s="12">
        <f t="shared" si="244"/>
        <v>-720.00000000000171</v>
      </c>
      <c r="V669" s="7"/>
      <c r="W669">
        <v>151</v>
      </c>
      <c r="X669" s="14">
        <f t="shared" si="245"/>
        <v>-15.319999999999993</v>
      </c>
      <c r="Y669" s="12">
        <f t="shared" si="246"/>
        <v>-3063.9999999999986</v>
      </c>
      <c r="Z669" s="12">
        <f t="shared" si="247"/>
        <v>-1531.9999999999993</v>
      </c>
      <c r="AA669" s="7"/>
      <c r="AB669">
        <v>132</v>
      </c>
      <c r="AC669" s="14">
        <f t="shared" si="248"/>
        <v>-21.450000000000017</v>
      </c>
      <c r="AD669" s="12">
        <f t="shared" si="249"/>
        <v>-4290.0000000000036</v>
      </c>
      <c r="AE669" s="12">
        <f t="shared" si="250"/>
        <v>-2145.0000000000018</v>
      </c>
      <c r="AF669" s="7"/>
      <c r="AG669">
        <v>112</v>
      </c>
      <c r="AH669" s="14">
        <f t="shared" si="251"/>
        <v>-22.639999999999986</v>
      </c>
      <c r="AI669" s="12">
        <f t="shared" si="252"/>
        <v>-4527.9999999999973</v>
      </c>
      <c r="AJ669" s="12">
        <f t="shared" si="253"/>
        <v>-2263.9999999999986</v>
      </c>
      <c r="AK669" s="7"/>
      <c r="AL669" s="12">
        <f t="shared" si="254"/>
        <v>-13322.000000000002</v>
      </c>
      <c r="AM669" s="12">
        <f t="shared" si="255"/>
        <v>-6661.0000000000009</v>
      </c>
    </row>
    <row r="670" spans="1:39" x14ac:dyDescent="0.25">
      <c r="A670" t="s">
        <v>410</v>
      </c>
      <c r="B670" t="s">
        <v>249</v>
      </c>
      <c r="C670">
        <v>911</v>
      </c>
      <c r="D670">
        <v>2016</v>
      </c>
      <c r="E670" t="s">
        <v>743</v>
      </c>
      <c r="F670">
        <v>2040</v>
      </c>
      <c r="G670">
        <v>1600</v>
      </c>
      <c r="H670" s="4" t="s">
        <v>10</v>
      </c>
      <c r="I670">
        <v>2981</v>
      </c>
      <c r="J670">
        <v>7.9</v>
      </c>
      <c r="K670">
        <v>218.2</v>
      </c>
      <c r="L670" s="30">
        <f t="shared" si="238"/>
        <v>196.38</v>
      </c>
      <c r="M670" s="30">
        <f t="shared" si="239"/>
        <v>183.28799999999998</v>
      </c>
      <c r="N670" s="30">
        <f t="shared" si="240"/>
        <v>169.10499999999999</v>
      </c>
      <c r="O670" s="30">
        <f t="shared" si="241"/>
        <v>148.37599999999998</v>
      </c>
      <c r="P670">
        <v>4</v>
      </c>
      <c r="Q670" s="7"/>
      <c r="R670">
        <v>171</v>
      </c>
      <c r="S670" s="14">
        <f t="shared" si="242"/>
        <v>-25.379999999999995</v>
      </c>
      <c r="T670" s="12">
        <f t="shared" si="243"/>
        <v>-10151.999999999998</v>
      </c>
      <c r="U670" s="12">
        <f t="shared" si="244"/>
        <v>-2537.9999999999995</v>
      </c>
      <c r="V670" s="7"/>
      <c r="W670">
        <v>151</v>
      </c>
      <c r="X670" s="14">
        <f t="shared" si="245"/>
        <v>-32.287999999999982</v>
      </c>
      <c r="Y670" s="12">
        <f t="shared" si="246"/>
        <v>-12915.199999999993</v>
      </c>
      <c r="Z670" s="12">
        <f t="shared" si="247"/>
        <v>-3228.7999999999984</v>
      </c>
      <c r="AA670" s="7"/>
      <c r="AB670">
        <v>132</v>
      </c>
      <c r="AC670" s="14">
        <f t="shared" si="248"/>
        <v>-37.10499999999999</v>
      </c>
      <c r="AD670" s="12">
        <f t="shared" si="249"/>
        <v>-14841.999999999996</v>
      </c>
      <c r="AE670" s="12">
        <f t="shared" si="250"/>
        <v>-3710.4999999999991</v>
      </c>
      <c r="AF670" s="7"/>
      <c r="AG670">
        <v>112</v>
      </c>
      <c r="AH670" s="14">
        <f t="shared" si="251"/>
        <v>-36.375999999999976</v>
      </c>
      <c r="AI670" s="12">
        <f t="shared" si="252"/>
        <v>-14550.399999999991</v>
      </c>
      <c r="AJ670" s="12">
        <f t="shared" si="253"/>
        <v>-3637.5999999999976</v>
      </c>
      <c r="AK670" s="7"/>
      <c r="AL670" s="12">
        <f t="shared" si="254"/>
        <v>-52459.599999999977</v>
      </c>
      <c r="AM670" s="12">
        <f t="shared" si="255"/>
        <v>-13114.899999999994</v>
      </c>
    </row>
    <row r="671" spans="1:39" x14ac:dyDescent="0.25">
      <c r="A671" t="s">
        <v>739</v>
      </c>
      <c r="B671" t="s">
        <v>209</v>
      </c>
      <c r="C671" t="s">
        <v>740</v>
      </c>
      <c r="D671">
        <v>2017</v>
      </c>
      <c r="E671" t="s">
        <v>741</v>
      </c>
      <c r="F671">
        <v>2850</v>
      </c>
      <c r="G671">
        <v>1600</v>
      </c>
      <c r="H671" s="4" t="s">
        <v>14</v>
      </c>
      <c r="I671">
        <v>2999</v>
      </c>
      <c r="J671">
        <v>7.5</v>
      </c>
      <c r="K671">
        <v>198</v>
      </c>
      <c r="L671" s="30">
        <f t="shared" si="238"/>
        <v>178.20000000000002</v>
      </c>
      <c r="M671" s="30">
        <f t="shared" si="239"/>
        <v>166.32</v>
      </c>
      <c r="N671" s="30">
        <f t="shared" si="240"/>
        <v>153.45000000000002</v>
      </c>
      <c r="O671" s="30">
        <f t="shared" si="241"/>
        <v>134.63999999999999</v>
      </c>
      <c r="P671">
        <v>14</v>
      </c>
      <c r="Q671" s="7"/>
      <c r="R671">
        <v>171</v>
      </c>
      <c r="S671" s="14">
        <f t="shared" si="242"/>
        <v>-7.2000000000000171</v>
      </c>
      <c r="T671" s="12">
        <f t="shared" si="243"/>
        <v>-10080.000000000024</v>
      </c>
      <c r="U671" s="12">
        <f t="shared" si="244"/>
        <v>-720.00000000000171</v>
      </c>
      <c r="V671" s="7"/>
      <c r="W671">
        <v>151</v>
      </c>
      <c r="X671" s="14">
        <f t="shared" si="245"/>
        <v>-15.319999999999993</v>
      </c>
      <c r="Y671" s="12">
        <f t="shared" si="246"/>
        <v>-21447.999999999989</v>
      </c>
      <c r="Z671" s="12">
        <f t="shared" si="247"/>
        <v>-1531.9999999999993</v>
      </c>
      <c r="AA671" s="7"/>
      <c r="AB671">
        <v>132</v>
      </c>
      <c r="AC671" s="14">
        <f t="shared" si="248"/>
        <v>-21.450000000000017</v>
      </c>
      <c r="AD671" s="12">
        <f t="shared" si="249"/>
        <v>-30030.000000000025</v>
      </c>
      <c r="AE671" s="12">
        <f t="shared" si="250"/>
        <v>-2145.0000000000018</v>
      </c>
      <c r="AF671" s="7"/>
      <c r="AG671">
        <v>112</v>
      </c>
      <c r="AH671" s="14">
        <f t="shared" si="251"/>
        <v>-22.639999999999986</v>
      </c>
      <c r="AI671" s="12">
        <f t="shared" si="252"/>
        <v>-31695.999999999982</v>
      </c>
      <c r="AJ671" s="12">
        <f t="shared" si="253"/>
        <v>-2263.9999999999986</v>
      </c>
      <c r="AK671" s="7"/>
      <c r="AL671" s="12">
        <f t="shared" si="254"/>
        <v>-93254.000000000029</v>
      </c>
      <c r="AM671" s="12">
        <f t="shared" si="255"/>
        <v>-6661.0000000000018</v>
      </c>
    </row>
    <row r="672" spans="1:39" x14ac:dyDescent="0.25">
      <c r="A672" t="s">
        <v>739</v>
      </c>
      <c r="B672" t="s">
        <v>209</v>
      </c>
      <c r="C672" t="s">
        <v>740</v>
      </c>
      <c r="D672">
        <v>2018</v>
      </c>
      <c r="E672" t="s">
        <v>742</v>
      </c>
      <c r="F672">
        <v>2950</v>
      </c>
      <c r="G672">
        <v>1600</v>
      </c>
      <c r="H672" s="4" t="s">
        <v>14</v>
      </c>
      <c r="I672">
        <v>2999</v>
      </c>
      <c r="J672">
        <v>7.5</v>
      </c>
      <c r="K672">
        <v>198</v>
      </c>
      <c r="L672" s="30">
        <f t="shared" si="238"/>
        <v>178.20000000000002</v>
      </c>
      <c r="M672" s="30">
        <f t="shared" si="239"/>
        <v>166.32</v>
      </c>
      <c r="N672" s="30">
        <f t="shared" si="240"/>
        <v>153.45000000000002</v>
      </c>
      <c r="O672" s="30">
        <f t="shared" si="241"/>
        <v>134.63999999999999</v>
      </c>
      <c r="P672">
        <v>38</v>
      </c>
      <c r="Q672" s="7"/>
      <c r="R672">
        <v>171</v>
      </c>
      <c r="S672" s="14">
        <f t="shared" si="242"/>
        <v>-7.2000000000000171</v>
      </c>
      <c r="T672" s="12">
        <f t="shared" si="243"/>
        <v>-27360.000000000065</v>
      </c>
      <c r="U672" s="12">
        <f t="shared" si="244"/>
        <v>-720.00000000000171</v>
      </c>
      <c r="V672" s="7"/>
      <c r="W672">
        <v>151</v>
      </c>
      <c r="X672" s="14">
        <f t="shared" si="245"/>
        <v>-15.319999999999993</v>
      </c>
      <c r="Y672" s="12">
        <f t="shared" si="246"/>
        <v>-58215.999999999971</v>
      </c>
      <c r="Z672" s="12">
        <f t="shared" si="247"/>
        <v>-1531.9999999999993</v>
      </c>
      <c r="AA672" s="7"/>
      <c r="AB672">
        <v>132</v>
      </c>
      <c r="AC672" s="14">
        <f t="shared" si="248"/>
        <v>-21.450000000000017</v>
      </c>
      <c r="AD672" s="12">
        <f t="shared" si="249"/>
        <v>-81510.000000000058</v>
      </c>
      <c r="AE672" s="12">
        <f t="shared" si="250"/>
        <v>-2145.0000000000014</v>
      </c>
      <c r="AF672" s="7"/>
      <c r="AG672">
        <v>112</v>
      </c>
      <c r="AH672" s="14">
        <f t="shared" si="251"/>
        <v>-22.639999999999986</v>
      </c>
      <c r="AI672" s="12">
        <f t="shared" si="252"/>
        <v>-86031.999999999942</v>
      </c>
      <c r="AJ672" s="12">
        <f t="shared" si="253"/>
        <v>-2263.9999999999986</v>
      </c>
      <c r="AK672" s="7"/>
      <c r="AL672" s="12">
        <f t="shared" si="254"/>
        <v>-253118.00000000003</v>
      </c>
      <c r="AM672" s="12">
        <f t="shared" si="255"/>
        <v>-6661.0000000000009</v>
      </c>
    </row>
    <row r="673" spans="1:39" x14ac:dyDescent="0.25">
      <c r="A673" t="s">
        <v>49</v>
      </c>
      <c r="B673" t="s">
        <v>271</v>
      </c>
      <c r="C673" t="s">
        <v>508</v>
      </c>
      <c r="D673">
        <v>2017</v>
      </c>
      <c r="E673" t="s">
        <v>737</v>
      </c>
      <c r="F673">
        <v>2100</v>
      </c>
      <c r="G673">
        <v>1600</v>
      </c>
      <c r="H673" s="4" t="s">
        <v>10</v>
      </c>
      <c r="I673">
        <v>1998</v>
      </c>
      <c r="J673">
        <v>8.1999999999999993</v>
      </c>
      <c r="K673">
        <v>191</v>
      </c>
      <c r="L673" s="30">
        <f t="shared" si="238"/>
        <v>171.9</v>
      </c>
      <c r="M673" s="30">
        <f t="shared" si="239"/>
        <v>160.44</v>
      </c>
      <c r="N673" s="30">
        <f t="shared" si="240"/>
        <v>148.02500000000001</v>
      </c>
      <c r="O673" s="30">
        <f t="shared" si="241"/>
        <v>129.88</v>
      </c>
      <c r="P673">
        <v>66</v>
      </c>
      <c r="Q673" s="7"/>
      <c r="R673">
        <v>171</v>
      </c>
      <c r="S673" s="14">
        <f t="shared" si="242"/>
        <v>-0.90000000000000568</v>
      </c>
      <c r="T673" s="12">
        <f t="shared" si="243"/>
        <v>-5940.0000000000373</v>
      </c>
      <c r="U673" s="12">
        <f t="shared" si="244"/>
        <v>-90.000000000000568</v>
      </c>
      <c r="V673" s="7"/>
      <c r="W673">
        <v>151</v>
      </c>
      <c r="X673" s="14">
        <f t="shared" si="245"/>
        <v>-9.4399999999999977</v>
      </c>
      <c r="Y673" s="12">
        <f t="shared" si="246"/>
        <v>-62303.999999999985</v>
      </c>
      <c r="Z673" s="12">
        <f t="shared" si="247"/>
        <v>-943.99999999999977</v>
      </c>
      <c r="AA673" s="7"/>
      <c r="AB673">
        <v>132</v>
      </c>
      <c r="AC673" s="14">
        <f t="shared" si="248"/>
        <v>-16.025000000000006</v>
      </c>
      <c r="AD673" s="12">
        <f t="shared" si="249"/>
        <v>-105765.00000000003</v>
      </c>
      <c r="AE673" s="12">
        <f t="shared" si="250"/>
        <v>-1602.5000000000005</v>
      </c>
      <c r="AF673" s="7"/>
      <c r="AG673">
        <v>112</v>
      </c>
      <c r="AH673" s="14">
        <f t="shared" si="251"/>
        <v>-17.879999999999995</v>
      </c>
      <c r="AI673" s="12">
        <f t="shared" si="252"/>
        <v>-118007.99999999997</v>
      </c>
      <c r="AJ673" s="12">
        <f t="shared" si="253"/>
        <v>-1787.9999999999995</v>
      </c>
      <c r="AK673" s="7"/>
      <c r="AL673" s="12">
        <f t="shared" si="254"/>
        <v>-292017.00000000006</v>
      </c>
      <c r="AM673" s="12">
        <f t="shared" si="255"/>
        <v>-4424.5000000000009</v>
      </c>
    </row>
    <row r="674" spans="1:39" x14ac:dyDescent="0.25">
      <c r="A674" t="s">
        <v>61</v>
      </c>
      <c r="B674" t="s">
        <v>271</v>
      </c>
      <c r="C674" t="s">
        <v>587</v>
      </c>
      <c r="D674">
        <v>2018</v>
      </c>
      <c r="E674" t="s">
        <v>744</v>
      </c>
      <c r="F674">
        <v>2140</v>
      </c>
      <c r="G674">
        <v>1603</v>
      </c>
      <c r="H674" s="4" t="s">
        <v>10</v>
      </c>
      <c r="I674">
        <v>2488</v>
      </c>
      <c r="J674">
        <v>7.4</v>
      </c>
      <c r="K674">
        <v>172</v>
      </c>
      <c r="L674" s="30">
        <f t="shared" si="238"/>
        <v>154.80000000000001</v>
      </c>
      <c r="M674" s="30">
        <f t="shared" si="239"/>
        <v>144.47999999999999</v>
      </c>
      <c r="N674" s="30">
        <f t="shared" si="240"/>
        <v>133.30000000000001</v>
      </c>
      <c r="O674" s="30">
        <f t="shared" si="241"/>
        <v>116.96</v>
      </c>
      <c r="P674">
        <v>142</v>
      </c>
      <c r="Q674" s="7"/>
      <c r="R674">
        <v>171</v>
      </c>
      <c r="S674" s="14">
        <f t="shared" si="242"/>
        <v>16.199999999999989</v>
      </c>
      <c r="T674" s="12">
        <f t="shared" si="243"/>
        <v>230039.99999999983</v>
      </c>
      <c r="U674" s="12">
        <f t="shared" si="244"/>
        <v>1619.9999999999989</v>
      </c>
      <c r="V674" s="7"/>
      <c r="W674">
        <v>151</v>
      </c>
      <c r="X674" s="14">
        <f t="shared" si="245"/>
        <v>6.5200000000000102</v>
      </c>
      <c r="Y674" s="12">
        <f t="shared" si="246"/>
        <v>92584.000000000146</v>
      </c>
      <c r="Z674" s="12">
        <f t="shared" si="247"/>
        <v>652.00000000000102</v>
      </c>
      <c r="AA674" s="7"/>
      <c r="AB674">
        <v>132</v>
      </c>
      <c r="AC674" s="14">
        <f t="shared" si="248"/>
        <v>-1.3000000000000114</v>
      </c>
      <c r="AD674" s="12">
        <f t="shared" si="249"/>
        <v>-18460.00000000016</v>
      </c>
      <c r="AE674" s="12">
        <f t="shared" si="250"/>
        <v>-130.00000000000114</v>
      </c>
      <c r="AF674" s="7"/>
      <c r="AG674">
        <v>112</v>
      </c>
      <c r="AH674" s="14">
        <f t="shared" si="251"/>
        <v>-4.9599999999999937</v>
      </c>
      <c r="AI674" s="12">
        <f t="shared" si="252"/>
        <v>-70431.999999999913</v>
      </c>
      <c r="AJ674" s="12">
        <f t="shared" si="253"/>
        <v>-495.99999999999937</v>
      </c>
      <c r="AK674" s="7"/>
      <c r="AL674" s="12">
        <f t="shared" si="254"/>
        <v>233731.99999999988</v>
      </c>
      <c r="AM674" s="12">
        <f t="shared" si="255"/>
        <v>1645.9999999999991</v>
      </c>
    </row>
    <row r="675" spans="1:39" x14ac:dyDescent="0.25">
      <c r="A675" t="s">
        <v>61</v>
      </c>
      <c r="B675" t="s">
        <v>271</v>
      </c>
      <c r="C675" t="s">
        <v>587</v>
      </c>
      <c r="D675">
        <v>2018</v>
      </c>
      <c r="E675" t="s">
        <v>745</v>
      </c>
      <c r="F675">
        <v>2140</v>
      </c>
      <c r="G675">
        <v>1603</v>
      </c>
      <c r="H675" s="4" t="s">
        <v>10</v>
      </c>
      <c r="I675">
        <v>2488</v>
      </c>
      <c r="J675">
        <v>7.4</v>
      </c>
      <c r="K675">
        <v>172</v>
      </c>
      <c r="L675" s="30">
        <f t="shared" si="238"/>
        <v>154.80000000000001</v>
      </c>
      <c r="M675" s="30">
        <f t="shared" si="239"/>
        <v>144.47999999999999</v>
      </c>
      <c r="N675" s="30">
        <f t="shared" si="240"/>
        <v>133.30000000000001</v>
      </c>
      <c r="O675" s="30">
        <f t="shared" si="241"/>
        <v>116.96</v>
      </c>
      <c r="P675">
        <v>20</v>
      </c>
      <c r="Q675" s="7"/>
      <c r="R675">
        <v>171</v>
      </c>
      <c r="S675" s="14">
        <f t="shared" si="242"/>
        <v>16.199999999999989</v>
      </c>
      <c r="T675" s="12">
        <f t="shared" si="243"/>
        <v>32399.999999999978</v>
      </c>
      <c r="U675" s="12">
        <f t="shared" si="244"/>
        <v>1619.9999999999989</v>
      </c>
      <c r="V675" s="7"/>
      <c r="W675">
        <v>151</v>
      </c>
      <c r="X675" s="14">
        <f t="shared" si="245"/>
        <v>6.5200000000000102</v>
      </c>
      <c r="Y675" s="12">
        <f t="shared" si="246"/>
        <v>13040.00000000002</v>
      </c>
      <c r="Z675" s="12">
        <f t="shared" si="247"/>
        <v>652.00000000000102</v>
      </c>
      <c r="AA675" s="7"/>
      <c r="AB675">
        <v>132</v>
      </c>
      <c r="AC675" s="14">
        <f t="shared" si="248"/>
        <v>-1.3000000000000114</v>
      </c>
      <c r="AD675" s="12">
        <f t="shared" si="249"/>
        <v>-2600.0000000000227</v>
      </c>
      <c r="AE675" s="12">
        <f t="shared" si="250"/>
        <v>-130.00000000000114</v>
      </c>
      <c r="AF675" s="7"/>
      <c r="AG675">
        <v>112</v>
      </c>
      <c r="AH675" s="14">
        <f t="shared" si="251"/>
        <v>-4.9599999999999937</v>
      </c>
      <c r="AI675" s="12">
        <f t="shared" si="252"/>
        <v>-9919.9999999999873</v>
      </c>
      <c r="AJ675" s="12">
        <f t="shared" si="253"/>
        <v>-495.99999999999937</v>
      </c>
      <c r="AK675" s="7"/>
      <c r="AL675" s="12">
        <f t="shared" si="254"/>
        <v>32919.999999999985</v>
      </c>
      <c r="AM675" s="12">
        <f t="shared" si="255"/>
        <v>1645.9999999999993</v>
      </c>
    </row>
    <row r="676" spans="1:39" x14ac:dyDescent="0.25">
      <c r="A676" t="s">
        <v>61</v>
      </c>
      <c r="B676" t="s">
        <v>271</v>
      </c>
      <c r="C676" t="s">
        <v>587</v>
      </c>
      <c r="D676">
        <v>2018</v>
      </c>
      <c r="E676" t="s">
        <v>746</v>
      </c>
      <c r="F676">
        <v>2140</v>
      </c>
      <c r="G676">
        <v>1603</v>
      </c>
      <c r="H676" s="4" t="s">
        <v>10</v>
      </c>
      <c r="I676">
        <v>2488</v>
      </c>
      <c r="J676">
        <v>7.4</v>
      </c>
      <c r="K676">
        <v>172</v>
      </c>
      <c r="L676" s="30">
        <f t="shared" si="238"/>
        <v>154.80000000000001</v>
      </c>
      <c r="M676" s="30">
        <f t="shared" si="239"/>
        <v>144.47999999999999</v>
      </c>
      <c r="N676" s="30">
        <f t="shared" si="240"/>
        <v>133.30000000000001</v>
      </c>
      <c r="O676" s="30">
        <f t="shared" si="241"/>
        <v>116.96</v>
      </c>
      <c r="P676">
        <v>78</v>
      </c>
      <c r="Q676" s="7"/>
      <c r="R676">
        <v>171</v>
      </c>
      <c r="S676" s="14">
        <f t="shared" si="242"/>
        <v>16.199999999999989</v>
      </c>
      <c r="T676" s="12">
        <f t="shared" si="243"/>
        <v>126359.9999999999</v>
      </c>
      <c r="U676" s="12">
        <f t="shared" si="244"/>
        <v>1619.9999999999986</v>
      </c>
      <c r="V676" s="7"/>
      <c r="W676">
        <v>151</v>
      </c>
      <c r="X676" s="14">
        <f t="shared" si="245"/>
        <v>6.5200000000000102</v>
      </c>
      <c r="Y676" s="12">
        <f t="shared" si="246"/>
        <v>50856.00000000008</v>
      </c>
      <c r="Z676" s="12">
        <f t="shared" si="247"/>
        <v>652.00000000000102</v>
      </c>
      <c r="AA676" s="7"/>
      <c r="AB676">
        <v>132</v>
      </c>
      <c r="AC676" s="14">
        <f t="shared" si="248"/>
        <v>-1.3000000000000114</v>
      </c>
      <c r="AD676" s="12">
        <f t="shared" si="249"/>
        <v>-10140.000000000089</v>
      </c>
      <c r="AE676" s="12">
        <f t="shared" si="250"/>
        <v>-130.00000000000114</v>
      </c>
      <c r="AF676" s="7"/>
      <c r="AG676">
        <v>112</v>
      </c>
      <c r="AH676" s="14">
        <f t="shared" si="251"/>
        <v>-4.9599999999999937</v>
      </c>
      <c r="AI676" s="12">
        <f t="shared" si="252"/>
        <v>-38687.999999999956</v>
      </c>
      <c r="AJ676" s="12">
        <f t="shared" si="253"/>
        <v>-495.99999999999943</v>
      </c>
      <c r="AK676" s="7"/>
      <c r="AL676" s="12">
        <f t="shared" si="254"/>
        <v>128387.99999999994</v>
      </c>
      <c r="AM676" s="12">
        <f t="shared" si="255"/>
        <v>1645.9999999999993</v>
      </c>
    </row>
    <row r="677" spans="1:39" x14ac:dyDescent="0.25">
      <c r="A677" t="s">
        <v>345</v>
      </c>
      <c r="B677" t="s">
        <v>514</v>
      </c>
      <c r="C677" t="s">
        <v>526</v>
      </c>
      <c r="D677">
        <v>2018</v>
      </c>
      <c r="E677" t="s">
        <v>748</v>
      </c>
      <c r="F677">
        <v>2100</v>
      </c>
      <c r="G677">
        <v>1605</v>
      </c>
      <c r="H677" s="4" t="s">
        <v>10</v>
      </c>
      <c r="I677">
        <v>3630</v>
      </c>
      <c r="J677">
        <v>9.9</v>
      </c>
      <c r="K677">
        <v>230</v>
      </c>
      <c r="L677" s="30">
        <f t="shared" si="238"/>
        <v>207</v>
      </c>
      <c r="M677" s="30">
        <f t="shared" si="239"/>
        <v>193.2</v>
      </c>
      <c r="N677" s="30">
        <f t="shared" si="240"/>
        <v>178.25</v>
      </c>
      <c r="O677" s="30">
        <f t="shared" si="241"/>
        <v>156.39999999999998</v>
      </c>
      <c r="P677">
        <v>36</v>
      </c>
      <c r="Q677" s="7"/>
      <c r="R677">
        <v>171</v>
      </c>
      <c r="S677" s="14">
        <f t="shared" si="242"/>
        <v>-36</v>
      </c>
      <c r="T677" s="12">
        <f t="shared" si="243"/>
        <v>-129600</v>
      </c>
      <c r="U677" s="12">
        <f t="shared" si="244"/>
        <v>-3600</v>
      </c>
      <c r="V677" s="7"/>
      <c r="W677">
        <v>151</v>
      </c>
      <c r="X677" s="14">
        <f t="shared" si="245"/>
        <v>-42.199999999999989</v>
      </c>
      <c r="Y677" s="12">
        <f t="shared" si="246"/>
        <v>-151919.99999999997</v>
      </c>
      <c r="Z677" s="12">
        <f t="shared" si="247"/>
        <v>-4219.9999999999991</v>
      </c>
      <c r="AA677" s="7"/>
      <c r="AB677">
        <v>132</v>
      </c>
      <c r="AC677" s="14">
        <f t="shared" si="248"/>
        <v>-46.25</v>
      </c>
      <c r="AD677" s="12">
        <f t="shared" si="249"/>
        <v>-166500</v>
      </c>
      <c r="AE677" s="12">
        <f t="shared" si="250"/>
        <v>-4625</v>
      </c>
      <c r="AF677" s="7"/>
      <c r="AG677">
        <v>112</v>
      </c>
      <c r="AH677" s="14">
        <f t="shared" si="251"/>
        <v>-44.399999999999977</v>
      </c>
      <c r="AI677" s="12">
        <f t="shared" si="252"/>
        <v>-159839.99999999991</v>
      </c>
      <c r="AJ677" s="12">
        <f t="shared" si="253"/>
        <v>-4439.9999999999973</v>
      </c>
      <c r="AK677" s="7"/>
      <c r="AL677" s="12">
        <f t="shared" si="254"/>
        <v>-607859.99999999988</v>
      </c>
      <c r="AM677" s="12">
        <f t="shared" si="255"/>
        <v>-16884.999999999996</v>
      </c>
    </row>
    <row r="678" spans="1:39" x14ac:dyDescent="0.25">
      <c r="A678" t="s">
        <v>18</v>
      </c>
      <c r="B678" t="s">
        <v>271</v>
      </c>
      <c r="C678" t="s">
        <v>593</v>
      </c>
      <c r="D678">
        <v>2017</v>
      </c>
      <c r="E678" t="s">
        <v>749</v>
      </c>
      <c r="F678">
        <v>2100</v>
      </c>
      <c r="G678">
        <v>1605</v>
      </c>
      <c r="H678" s="4" t="s">
        <v>10</v>
      </c>
      <c r="I678">
        <v>2393</v>
      </c>
      <c r="J678">
        <v>8.9</v>
      </c>
      <c r="K678">
        <v>212</v>
      </c>
      <c r="L678" s="30">
        <f t="shared" si="238"/>
        <v>190.8</v>
      </c>
      <c r="M678" s="30">
        <f t="shared" si="239"/>
        <v>178.07999999999998</v>
      </c>
      <c r="N678" s="30">
        <f t="shared" si="240"/>
        <v>164.3</v>
      </c>
      <c r="O678" s="30">
        <f t="shared" si="241"/>
        <v>144.16</v>
      </c>
      <c r="P678">
        <v>4</v>
      </c>
      <c r="Q678" s="7"/>
      <c r="R678">
        <v>171</v>
      </c>
      <c r="S678" s="14">
        <f t="shared" si="242"/>
        <v>-19.800000000000011</v>
      </c>
      <c r="T678" s="12">
        <f t="shared" si="243"/>
        <v>-7920.0000000000045</v>
      </c>
      <c r="U678" s="12">
        <f t="shared" si="244"/>
        <v>-1980.0000000000011</v>
      </c>
      <c r="V678" s="7"/>
      <c r="W678">
        <v>151</v>
      </c>
      <c r="X678" s="14">
        <f t="shared" si="245"/>
        <v>-27.079999999999984</v>
      </c>
      <c r="Y678" s="12">
        <f t="shared" si="246"/>
        <v>-10831.999999999993</v>
      </c>
      <c r="Z678" s="12">
        <f t="shared" si="247"/>
        <v>-2707.9999999999982</v>
      </c>
      <c r="AA678" s="7"/>
      <c r="AB678">
        <v>132</v>
      </c>
      <c r="AC678" s="14">
        <f t="shared" si="248"/>
        <v>-32.300000000000011</v>
      </c>
      <c r="AD678" s="12">
        <f t="shared" si="249"/>
        <v>-12920.000000000004</v>
      </c>
      <c r="AE678" s="12">
        <f t="shared" si="250"/>
        <v>-3230.0000000000009</v>
      </c>
      <c r="AF678" s="7"/>
      <c r="AG678">
        <v>112</v>
      </c>
      <c r="AH678" s="14">
        <f t="shared" si="251"/>
        <v>-32.159999999999997</v>
      </c>
      <c r="AI678" s="12">
        <f t="shared" si="252"/>
        <v>-12863.999999999998</v>
      </c>
      <c r="AJ678" s="12">
        <f t="shared" si="253"/>
        <v>-3215.9999999999995</v>
      </c>
      <c r="AK678" s="7"/>
      <c r="AL678" s="12">
        <f t="shared" si="254"/>
        <v>-44536</v>
      </c>
      <c r="AM678" s="12">
        <f t="shared" si="255"/>
        <v>-11134</v>
      </c>
    </row>
    <row r="679" spans="1:39" x14ac:dyDescent="0.25">
      <c r="A679" t="s">
        <v>58</v>
      </c>
      <c r="B679" t="s">
        <v>271</v>
      </c>
      <c r="C679" t="s">
        <v>590</v>
      </c>
      <c r="D679">
        <v>2015</v>
      </c>
      <c r="E679" t="s">
        <v>750</v>
      </c>
      <c r="F679">
        <v>2150</v>
      </c>
      <c r="G679">
        <v>1605</v>
      </c>
      <c r="H679" s="4" t="s">
        <v>10</v>
      </c>
      <c r="I679">
        <v>2494</v>
      </c>
      <c r="J679">
        <v>8.5</v>
      </c>
      <c r="K679">
        <v>198</v>
      </c>
      <c r="L679" s="30">
        <f t="shared" si="238"/>
        <v>178.20000000000002</v>
      </c>
      <c r="M679" s="30">
        <f t="shared" si="239"/>
        <v>166.32</v>
      </c>
      <c r="N679" s="30">
        <f t="shared" si="240"/>
        <v>153.45000000000002</v>
      </c>
      <c r="O679" s="30">
        <f t="shared" si="241"/>
        <v>134.63999999999999</v>
      </c>
      <c r="P679">
        <v>20</v>
      </c>
      <c r="Q679" s="7"/>
      <c r="R679">
        <v>171</v>
      </c>
      <c r="S679" s="14">
        <f t="shared" si="242"/>
        <v>-7.2000000000000171</v>
      </c>
      <c r="T679" s="12">
        <f t="shared" si="243"/>
        <v>-14400.000000000035</v>
      </c>
      <c r="U679" s="12">
        <f t="shared" si="244"/>
        <v>-720.00000000000171</v>
      </c>
      <c r="V679" s="7"/>
      <c r="W679">
        <v>151</v>
      </c>
      <c r="X679" s="14">
        <f t="shared" si="245"/>
        <v>-15.319999999999993</v>
      </c>
      <c r="Y679" s="12">
        <f t="shared" si="246"/>
        <v>-30639.999999999985</v>
      </c>
      <c r="Z679" s="12">
        <f t="shared" si="247"/>
        <v>-1531.9999999999993</v>
      </c>
      <c r="AA679" s="7"/>
      <c r="AB679">
        <v>132</v>
      </c>
      <c r="AC679" s="14">
        <f t="shared" si="248"/>
        <v>-21.450000000000017</v>
      </c>
      <c r="AD679" s="12">
        <f t="shared" si="249"/>
        <v>-42900.000000000036</v>
      </c>
      <c r="AE679" s="12">
        <f t="shared" si="250"/>
        <v>-2145.0000000000018</v>
      </c>
      <c r="AF679" s="7"/>
      <c r="AG679">
        <v>112</v>
      </c>
      <c r="AH679" s="14">
        <f t="shared" si="251"/>
        <v>-22.639999999999986</v>
      </c>
      <c r="AI679" s="12">
        <f t="shared" si="252"/>
        <v>-45279.999999999971</v>
      </c>
      <c r="AJ679" s="12">
        <f t="shared" si="253"/>
        <v>-2263.9999999999986</v>
      </c>
      <c r="AK679" s="7"/>
      <c r="AL679" s="12">
        <f t="shared" si="254"/>
        <v>-133220.00000000003</v>
      </c>
      <c r="AM679" s="12">
        <f t="shared" si="255"/>
        <v>-6661.0000000000018</v>
      </c>
    </row>
    <row r="680" spans="1:39" x14ac:dyDescent="0.25">
      <c r="A680" t="s">
        <v>55</v>
      </c>
      <c r="B680" t="s">
        <v>271</v>
      </c>
      <c r="C680" t="s">
        <v>751</v>
      </c>
      <c r="D680">
        <v>2016</v>
      </c>
      <c r="E680" t="s">
        <v>752</v>
      </c>
      <c r="F680">
        <v>2100</v>
      </c>
      <c r="G680">
        <v>1606</v>
      </c>
      <c r="H680" s="4" t="s">
        <v>10</v>
      </c>
      <c r="I680">
        <v>1999</v>
      </c>
      <c r="J680">
        <v>7.9</v>
      </c>
      <c r="K680">
        <v>182</v>
      </c>
      <c r="L680" s="30">
        <f t="shared" si="238"/>
        <v>163.80000000000001</v>
      </c>
      <c r="M680" s="30">
        <f t="shared" si="239"/>
        <v>152.88</v>
      </c>
      <c r="N680" s="30">
        <f t="shared" si="240"/>
        <v>141.05000000000001</v>
      </c>
      <c r="O680" s="30">
        <f t="shared" si="241"/>
        <v>123.75999999999999</v>
      </c>
      <c r="P680">
        <v>2</v>
      </c>
      <c r="Q680" s="7"/>
      <c r="R680">
        <v>171</v>
      </c>
      <c r="S680" s="14">
        <f t="shared" si="242"/>
        <v>7.1999999999999886</v>
      </c>
      <c r="T680" s="12">
        <f t="shared" si="243"/>
        <v>1439.9999999999977</v>
      </c>
      <c r="U680" s="12">
        <f t="shared" si="244"/>
        <v>719.99999999999886</v>
      </c>
      <c r="V680" s="7"/>
      <c r="W680">
        <v>151</v>
      </c>
      <c r="X680" s="14">
        <f t="shared" si="245"/>
        <v>-1.8799999999999955</v>
      </c>
      <c r="Y680" s="12">
        <f t="shared" si="246"/>
        <v>-375.99999999999909</v>
      </c>
      <c r="Z680" s="12">
        <f t="shared" si="247"/>
        <v>-187.99999999999955</v>
      </c>
      <c r="AA680" s="7"/>
      <c r="AB680">
        <v>132</v>
      </c>
      <c r="AC680" s="14">
        <f t="shared" si="248"/>
        <v>-9.0500000000000114</v>
      </c>
      <c r="AD680" s="12">
        <f t="shared" si="249"/>
        <v>-1810.0000000000023</v>
      </c>
      <c r="AE680" s="12">
        <f t="shared" si="250"/>
        <v>-905.00000000000114</v>
      </c>
      <c r="AF680" s="7"/>
      <c r="AG680">
        <v>112</v>
      </c>
      <c r="AH680" s="14">
        <f t="shared" si="251"/>
        <v>-11.759999999999991</v>
      </c>
      <c r="AI680" s="12">
        <f t="shared" si="252"/>
        <v>-2351.9999999999982</v>
      </c>
      <c r="AJ680" s="12">
        <f t="shared" si="253"/>
        <v>-1175.9999999999991</v>
      </c>
      <c r="AK680" s="7"/>
      <c r="AL680" s="12">
        <f t="shared" si="254"/>
        <v>-3098.0000000000014</v>
      </c>
      <c r="AM680" s="12">
        <f t="shared" si="255"/>
        <v>-1549.0000000000007</v>
      </c>
    </row>
    <row r="681" spans="1:39" x14ac:dyDescent="0.25">
      <c r="A681" t="s">
        <v>55</v>
      </c>
      <c r="B681" t="s">
        <v>271</v>
      </c>
      <c r="C681" t="s">
        <v>751</v>
      </c>
      <c r="D681">
        <v>2018</v>
      </c>
      <c r="E681" t="s">
        <v>753</v>
      </c>
      <c r="F681">
        <v>2040</v>
      </c>
      <c r="G681">
        <v>1606</v>
      </c>
      <c r="H681" s="4" t="s">
        <v>10</v>
      </c>
      <c r="I681">
        <v>1999</v>
      </c>
      <c r="J681">
        <v>7.9</v>
      </c>
      <c r="K681">
        <v>182</v>
      </c>
      <c r="L681" s="30">
        <f t="shared" si="238"/>
        <v>163.80000000000001</v>
      </c>
      <c r="M681" s="30">
        <f t="shared" si="239"/>
        <v>152.88</v>
      </c>
      <c r="N681" s="30">
        <f t="shared" si="240"/>
        <v>141.05000000000001</v>
      </c>
      <c r="O681" s="30">
        <f t="shared" si="241"/>
        <v>123.75999999999999</v>
      </c>
      <c r="P681">
        <v>828</v>
      </c>
      <c r="Q681" s="7"/>
      <c r="R681">
        <v>171</v>
      </c>
      <c r="S681" s="14">
        <f t="shared" si="242"/>
        <v>7.1999999999999886</v>
      </c>
      <c r="T681" s="12">
        <f t="shared" si="243"/>
        <v>596159.99999999907</v>
      </c>
      <c r="U681" s="12">
        <f t="shared" si="244"/>
        <v>719.99999999999886</v>
      </c>
      <c r="V681" s="7"/>
      <c r="W681">
        <v>151</v>
      </c>
      <c r="X681" s="14">
        <f t="shared" si="245"/>
        <v>-1.8799999999999955</v>
      </c>
      <c r="Y681" s="12">
        <f t="shared" si="246"/>
        <v>-155663.99999999962</v>
      </c>
      <c r="Z681" s="12">
        <f t="shared" si="247"/>
        <v>-187.99999999999955</v>
      </c>
      <c r="AA681" s="7"/>
      <c r="AB681">
        <v>132</v>
      </c>
      <c r="AC681" s="14">
        <f t="shared" si="248"/>
        <v>-9.0500000000000114</v>
      </c>
      <c r="AD681" s="12">
        <f t="shared" si="249"/>
        <v>-749340.00000000093</v>
      </c>
      <c r="AE681" s="12">
        <f t="shared" si="250"/>
        <v>-905.00000000000114</v>
      </c>
      <c r="AF681" s="7"/>
      <c r="AG681">
        <v>112</v>
      </c>
      <c r="AH681" s="14">
        <f t="shared" si="251"/>
        <v>-11.759999999999991</v>
      </c>
      <c r="AI681" s="12">
        <f t="shared" si="252"/>
        <v>-973727.99999999919</v>
      </c>
      <c r="AJ681" s="12">
        <f t="shared" si="253"/>
        <v>-1175.9999999999991</v>
      </c>
      <c r="AK681" s="7"/>
      <c r="AL681" s="12">
        <f t="shared" si="254"/>
        <v>-1282572.0000000005</v>
      </c>
      <c r="AM681" s="12">
        <f t="shared" si="255"/>
        <v>-1549.0000000000005</v>
      </c>
    </row>
    <row r="682" spans="1:39" x14ac:dyDescent="0.25">
      <c r="A682" t="s">
        <v>55</v>
      </c>
      <c r="B682" t="s">
        <v>271</v>
      </c>
      <c r="C682" t="s">
        <v>751</v>
      </c>
      <c r="D682">
        <v>2018</v>
      </c>
      <c r="E682" t="s">
        <v>754</v>
      </c>
      <c r="F682">
        <v>2040</v>
      </c>
      <c r="G682">
        <v>1606</v>
      </c>
      <c r="H682" s="4" t="s">
        <v>10</v>
      </c>
      <c r="I682">
        <v>1999</v>
      </c>
      <c r="J682">
        <v>7.9</v>
      </c>
      <c r="K682">
        <v>182</v>
      </c>
      <c r="L682" s="30">
        <f t="shared" si="238"/>
        <v>163.80000000000001</v>
      </c>
      <c r="M682" s="30">
        <f t="shared" si="239"/>
        <v>152.88</v>
      </c>
      <c r="N682" s="30">
        <f t="shared" si="240"/>
        <v>141.05000000000001</v>
      </c>
      <c r="O682" s="30">
        <f t="shared" si="241"/>
        <v>123.75999999999999</v>
      </c>
      <c r="P682">
        <v>1230</v>
      </c>
      <c r="Q682" s="7"/>
      <c r="R682">
        <v>171</v>
      </c>
      <c r="S682" s="14">
        <f t="shared" si="242"/>
        <v>7.1999999999999886</v>
      </c>
      <c r="T682" s="12">
        <f t="shared" si="243"/>
        <v>885599.9999999986</v>
      </c>
      <c r="U682" s="12">
        <f t="shared" si="244"/>
        <v>719.99999999999886</v>
      </c>
      <c r="V682" s="7"/>
      <c r="W682">
        <v>151</v>
      </c>
      <c r="X682" s="14">
        <f t="shared" si="245"/>
        <v>-1.8799999999999955</v>
      </c>
      <c r="Y682" s="12">
        <f t="shared" si="246"/>
        <v>-231239.99999999942</v>
      </c>
      <c r="Z682" s="12">
        <f t="shared" si="247"/>
        <v>-187.99999999999952</v>
      </c>
      <c r="AA682" s="7"/>
      <c r="AB682">
        <v>132</v>
      </c>
      <c r="AC682" s="14">
        <f t="shared" si="248"/>
        <v>-9.0500000000000114</v>
      </c>
      <c r="AD682" s="12">
        <f t="shared" si="249"/>
        <v>-1113150.0000000014</v>
      </c>
      <c r="AE682" s="12">
        <f t="shared" si="250"/>
        <v>-905.00000000000114</v>
      </c>
      <c r="AF682" s="7"/>
      <c r="AG682">
        <v>112</v>
      </c>
      <c r="AH682" s="14">
        <f t="shared" si="251"/>
        <v>-11.759999999999991</v>
      </c>
      <c r="AI682" s="12">
        <f t="shared" si="252"/>
        <v>-1446479.9999999988</v>
      </c>
      <c r="AJ682" s="12">
        <f t="shared" si="253"/>
        <v>-1175.9999999999991</v>
      </c>
      <c r="AK682" s="7"/>
      <c r="AL682" s="12">
        <f t="shared" si="254"/>
        <v>-1905270.0000000009</v>
      </c>
      <c r="AM682" s="12">
        <f t="shared" si="255"/>
        <v>-1549.0000000000007</v>
      </c>
    </row>
    <row r="683" spans="1:39" x14ac:dyDescent="0.25">
      <c r="A683" t="s">
        <v>55</v>
      </c>
      <c r="B683" t="s">
        <v>271</v>
      </c>
      <c r="C683" t="s">
        <v>751</v>
      </c>
      <c r="D683">
        <v>2018</v>
      </c>
      <c r="E683" t="s">
        <v>755</v>
      </c>
      <c r="F683">
        <v>2040</v>
      </c>
      <c r="G683">
        <v>1606</v>
      </c>
      <c r="H683" s="4" t="s">
        <v>10</v>
      </c>
      <c r="I683">
        <v>1999</v>
      </c>
      <c r="J683">
        <v>8.1999999999999993</v>
      </c>
      <c r="K683">
        <v>190</v>
      </c>
      <c r="L683" s="30">
        <f t="shared" si="238"/>
        <v>171</v>
      </c>
      <c r="M683" s="30">
        <f t="shared" si="239"/>
        <v>159.6</v>
      </c>
      <c r="N683" s="30">
        <f t="shared" si="240"/>
        <v>147.25</v>
      </c>
      <c r="O683" s="30">
        <f t="shared" si="241"/>
        <v>129.19999999999999</v>
      </c>
      <c r="P683">
        <v>336</v>
      </c>
      <c r="Q683" s="7"/>
      <c r="R683">
        <v>171</v>
      </c>
      <c r="S683" s="14">
        <f t="shared" si="242"/>
        <v>0</v>
      </c>
      <c r="T683" s="12">
        <f t="shared" si="243"/>
        <v>0</v>
      </c>
      <c r="U683" s="12">
        <f t="shared" si="244"/>
        <v>0</v>
      </c>
      <c r="V683" s="7"/>
      <c r="W683">
        <v>151</v>
      </c>
      <c r="X683" s="14">
        <f t="shared" si="245"/>
        <v>-8.5999999999999943</v>
      </c>
      <c r="Y683" s="12">
        <f t="shared" si="246"/>
        <v>-288959.99999999983</v>
      </c>
      <c r="Z683" s="12">
        <f t="shared" si="247"/>
        <v>-859.99999999999943</v>
      </c>
      <c r="AA683" s="7"/>
      <c r="AB683">
        <v>132</v>
      </c>
      <c r="AC683" s="14">
        <f t="shared" si="248"/>
        <v>-15.25</v>
      </c>
      <c r="AD683" s="12">
        <f t="shared" si="249"/>
        <v>-512400</v>
      </c>
      <c r="AE683" s="12">
        <f t="shared" si="250"/>
        <v>-1525</v>
      </c>
      <c r="AF683" s="7"/>
      <c r="AG683">
        <v>112</v>
      </c>
      <c r="AH683" s="14">
        <f t="shared" si="251"/>
        <v>-17.199999999999989</v>
      </c>
      <c r="AI683" s="12">
        <f t="shared" si="252"/>
        <v>-577919.99999999965</v>
      </c>
      <c r="AJ683" s="12">
        <f t="shared" si="253"/>
        <v>-1719.9999999999989</v>
      </c>
      <c r="AK683" s="7"/>
      <c r="AL683" s="12">
        <f t="shared" si="254"/>
        <v>-1379279.9999999993</v>
      </c>
      <c r="AM683" s="12">
        <f t="shared" si="255"/>
        <v>-4104.9999999999982</v>
      </c>
    </row>
    <row r="684" spans="1:39" x14ac:dyDescent="0.25">
      <c r="A684" t="s">
        <v>55</v>
      </c>
      <c r="B684" t="s">
        <v>271</v>
      </c>
      <c r="C684" t="s">
        <v>751</v>
      </c>
      <c r="D684">
        <v>2018</v>
      </c>
      <c r="E684" t="s">
        <v>756</v>
      </c>
      <c r="F684">
        <v>2040</v>
      </c>
      <c r="G684">
        <v>1606</v>
      </c>
      <c r="H684" s="4" t="s">
        <v>10</v>
      </c>
      <c r="I684">
        <v>1999</v>
      </c>
      <c r="J684">
        <v>8.1999999999999993</v>
      </c>
      <c r="K684">
        <v>190</v>
      </c>
      <c r="L684" s="30">
        <f t="shared" si="238"/>
        <v>171</v>
      </c>
      <c r="M684" s="30">
        <f t="shared" si="239"/>
        <v>159.6</v>
      </c>
      <c r="N684" s="30">
        <f t="shared" si="240"/>
        <v>147.25</v>
      </c>
      <c r="O684" s="30">
        <f t="shared" si="241"/>
        <v>129.19999999999999</v>
      </c>
      <c r="P684">
        <v>282</v>
      </c>
      <c r="Q684" s="7"/>
      <c r="R684">
        <v>171</v>
      </c>
      <c r="S684" s="14">
        <f t="shared" si="242"/>
        <v>0</v>
      </c>
      <c r="T684" s="12">
        <f t="shared" si="243"/>
        <v>0</v>
      </c>
      <c r="U684" s="12">
        <f t="shared" si="244"/>
        <v>0</v>
      </c>
      <c r="V684" s="7"/>
      <c r="W684">
        <v>151</v>
      </c>
      <c r="X684" s="14">
        <f t="shared" si="245"/>
        <v>-8.5999999999999943</v>
      </c>
      <c r="Y684" s="12">
        <f t="shared" si="246"/>
        <v>-242519.99999999985</v>
      </c>
      <c r="Z684" s="12">
        <f t="shared" si="247"/>
        <v>-859.99999999999943</v>
      </c>
      <c r="AA684" s="7"/>
      <c r="AB684">
        <v>132</v>
      </c>
      <c r="AC684" s="14">
        <f t="shared" si="248"/>
        <v>-15.25</v>
      </c>
      <c r="AD684" s="12">
        <f t="shared" si="249"/>
        <v>-430050</v>
      </c>
      <c r="AE684" s="12">
        <f t="shared" si="250"/>
        <v>-1525</v>
      </c>
      <c r="AF684" s="7"/>
      <c r="AG684">
        <v>112</v>
      </c>
      <c r="AH684" s="14">
        <f t="shared" si="251"/>
        <v>-17.199999999999989</v>
      </c>
      <c r="AI684" s="12">
        <f t="shared" si="252"/>
        <v>-485039.99999999971</v>
      </c>
      <c r="AJ684" s="12">
        <f t="shared" si="253"/>
        <v>-1719.9999999999989</v>
      </c>
      <c r="AK684" s="7"/>
      <c r="AL684" s="12">
        <f t="shared" si="254"/>
        <v>-1157609.9999999995</v>
      </c>
      <c r="AM684" s="12">
        <f t="shared" si="255"/>
        <v>-4104.9999999999982</v>
      </c>
    </row>
    <row r="685" spans="1:39" x14ac:dyDescent="0.25">
      <c r="A685" t="s">
        <v>72</v>
      </c>
      <c r="B685" t="s">
        <v>220</v>
      </c>
      <c r="C685" t="s">
        <v>221</v>
      </c>
      <c r="D685">
        <v>2019</v>
      </c>
      <c r="E685" t="s">
        <v>1897</v>
      </c>
      <c r="F685">
        <v>2178</v>
      </c>
      <c r="G685">
        <v>1608</v>
      </c>
      <c r="H685" s="4" t="s">
        <v>14</v>
      </c>
      <c r="I685">
        <v>1968</v>
      </c>
      <c r="J685">
        <v>5.4</v>
      </c>
      <c r="K685">
        <v>141</v>
      </c>
      <c r="L685" s="30">
        <f t="shared" si="238"/>
        <v>126.9</v>
      </c>
      <c r="M685" s="30">
        <f t="shared" si="239"/>
        <v>118.44</v>
      </c>
      <c r="N685" s="30">
        <f t="shared" si="240"/>
        <v>109.27500000000001</v>
      </c>
      <c r="O685" s="30">
        <f t="shared" si="241"/>
        <v>95.88</v>
      </c>
      <c r="P685">
        <v>14</v>
      </c>
      <c r="Q685" s="7"/>
      <c r="R685">
        <v>171</v>
      </c>
      <c r="S685" s="14">
        <f t="shared" si="242"/>
        <v>44.099999999999994</v>
      </c>
      <c r="T685" s="12">
        <f t="shared" si="243"/>
        <v>61739.999999999985</v>
      </c>
      <c r="U685" s="12">
        <f t="shared" si="244"/>
        <v>4409.9999999999991</v>
      </c>
      <c r="V685" s="7"/>
      <c r="W685">
        <v>151</v>
      </c>
      <c r="X685" s="14">
        <f t="shared" si="245"/>
        <v>32.56</v>
      </c>
      <c r="Y685" s="12">
        <f t="shared" si="246"/>
        <v>45584</v>
      </c>
      <c r="Z685" s="12">
        <f t="shared" si="247"/>
        <v>3256</v>
      </c>
      <c r="AA685" s="7"/>
      <c r="AB685">
        <v>132</v>
      </c>
      <c r="AC685" s="14">
        <f t="shared" si="248"/>
        <v>22.724999999999994</v>
      </c>
      <c r="AD685" s="12">
        <f t="shared" si="249"/>
        <v>31814.999999999993</v>
      </c>
      <c r="AE685" s="12">
        <f t="shared" si="250"/>
        <v>2272.4999999999995</v>
      </c>
      <c r="AF685" s="7"/>
      <c r="AG685">
        <v>112</v>
      </c>
      <c r="AH685" s="14">
        <f t="shared" si="251"/>
        <v>16.120000000000005</v>
      </c>
      <c r="AI685" s="12">
        <f t="shared" si="252"/>
        <v>22568.000000000007</v>
      </c>
      <c r="AJ685" s="12">
        <f t="shared" si="253"/>
        <v>1612.0000000000005</v>
      </c>
      <c r="AK685" s="7"/>
      <c r="AL685" s="12">
        <f t="shared" si="254"/>
        <v>161707</v>
      </c>
      <c r="AM685" s="12">
        <f t="shared" si="255"/>
        <v>11550.5</v>
      </c>
    </row>
    <row r="686" spans="1:39" x14ac:dyDescent="0.25">
      <c r="A686" t="s">
        <v>192</v>
      </c>
      <c r="B686" t="s">
        <v>400</v>
      </c>
      <c r="C686" t="s">
        <v>455</v>
      </c>
      <c r="D686">
        <v>2015</v>
      </c>
      <c r="E686" t="s">
        <v>757</v>
      </c>
      <c r="F686">
        <v>2180</v>
      </c>
      <c r="G686">
        <v>1608</v>
      </c>
      <c r="H686" s="4" t="s">
        <v>14</v>
      </c>
      <c r="I686">
        <v>1995</v>
      </c>
      <c r="J686">
        <v>4.7</v>
      </c>
      <c r="K686">
        <v>124</v>
      </c>
      <c r="L686" s="30">
        <f t="shared" si="238"/>
        <v>111.60000000000001</v>
      </c>
      <c r="M686" s="30">
        <f t="shared" si="239"/>
        <v>104.16</v>
      </c>
      <c r="N686" s="30">
        <f t="shared" si="240"/>
        <v>96.100000000000009</v>
      </c>
      <c r="O686" s="30">
        <f t="shared" si="241"/>
        <v>84.32</v>
      </c>
      <c r="P686">
        <v>2</v>
      </c>
      <c r="Q686" s="7"/>
      <c r="R686">
        <v>171</v>
      </c>
      <c r="S686" s="14">
        <f t="shared" si="242"/>
        <v>59.399999999999991</v>
      </c>
      <c r="T686" s="12">
        <f t="shared" si="243"/>
        <v>11879.999999999998</v>
      </c>
      <c r="U686" s="12">
        <f t="shared" si="244"/>
        <v>5939.9999999999991</v>
      </c>
      <c r="V686" s="7"/>
      <c r="W686">
        <v>151</v>
      </c>
      <c r="X686" s="14">
        <f t="shared" si="245"/>
        <v>46.84</v>
      </c>
      <c r="Y686" s="12">
        <f t="shared" si="246"/>
        <v>9368</v>
      </c>
      <c r="Z686" s="12">
        <f t="shared" si="247"/>
        <v>4684</v>
      </c>
      <c r="AA686" s="7"/>
      <c r="AB686">
        <v>132</v>
      </c>
      <c r="AC686" s="14">
        <f t="shared" si="248"/>
        <v>35.899999999999991</v>
      </c>
      <c r="AD686" s="12">
        <f t="shared" si="249"/>
        <v>7179.9999999999982</v>
      </c>
      <c r="AE686" s="12">
        <f t="shared" si="250"/>
        <v>3589.9999999999991</v>
      </c>
      <c r="AF686" s="7"/>
      <c r="AG686">
        <v>112</v>
      </c>
      <c r="AH686" s="14">
        <f t="shared" si="251"/>
        <v>27.680000000000007</v>
      </c>
      <c r="AI686" s="12">
        <f t="shared" si="252"/>
        <v>5536.0000000000018</v>
      </c>
      <c r="AJ686" s="12">
        <f t="shared" si="253"/>
        <v>2768.0000000000009</v>
      </c>
      <c r="AK686" s="7"/>
      <c r="AL686" s="12">
        <f t="shared" si="254"/>
        <v>33964</v>
      </c>
      <c r="AM686" s="12">
        <f t="shared" si="255"/>
        <v>16982</v>
      </c>
    </row>
    <row r="687" spans="1:39" x14ac:dyDescent="0.25">
      <c r="A687" t="s">
        <v>49</v>
      </c>
      <c r="B687" t="s">
        <v>209</v>
      </c>
      <c r="C687" t="s">
        <v>758</v>
      </c>
      <c r="D687">
        <v>2018</v>
      </c>
      <c r="E687" t="s">
        <v>759</v>
      </c>
      <c r="F687">
        <v>3150</v>
      </c>
      <c r="G687">
        <v>1608</v>
      </c>
      <c r="H687" s="4" t="s">
        <v>14</v>
      </c>
      <c r="I687">
        <v>2776</v>
      </c>
      <c r="J687">
        <v>8.6</v>
      </c>
      <c r="K687">
        <v>224</v>
      </c>
      <c r="L687" s="30">
        <f t="shared" si="238"/>
        <v>201.6</v>
      </c>
      <c r="M687" s="30">
        <f t="shared" si="239"/>
        <v>188.16</v>
      </c>
      <c r="N687" s="30">
        <f t="shared" si="240"/>
        <v>173.6</v>
      </c>
      <c r="O687" s="30">
        <f t="shared" si="241"/>
        <v>152.32</v>
      </c>
      <c r="P687">
        <v>22</v>
      </c>
      <c r="Q687" s="7"/>
      <c r="R687">
        <v>171</v>
      </c>
      <c r="S687" s="14">
        <f t="shared" si="242"/>
        <v>-30.599999999999994</v>
      </c>
      <c r="T687" s="12">
        <f t="shared" si="243"/>
        <v>-67319.999999999985</v>
      </c>
      <c r="U687" s="12">
        <f t="shared" si="244"/>
        <v>-3059.9999999999995</v>
      </c>
      <c r="V687" s="7"/>
      <c r="W687">
        <v>151</v>
      </c>
      <c r="X687" s="14">
        <f t="shared" si="245"/>
        <v>-37.159999999999997</v>
      </c>
      <c r="Y687" s="12">
        <f t="shared" si="246"/>
        <v>-81752</v>
      </c>
      <c r="Z687" s="12">
        <f t="shared" si="247"/>
        <v>-3716</v>
      </c>
      <c r="AA687" s="7"/>
      <c r="AB687">
        <v>132</v>
      </c>
      <c r="AC687" s="14">
        <f t="shared" si="248"/>
        <v>-41.599999999999994</v>
      </c>
      <c r="AD687" s="12">
        <f t="shared" si="249"/>
        <v>-91519.999999999985</v>
      </c>
      <c r="AE687" s="12">
        <f t="shared" si="250"/>
        <v>-4159.9999999999991</v>
      </c>
      <c r="AF687" s="7"/>
      <c r="AG687">
        <v>112</v>
      </c>
      <c r="AH687" s="14">
        <f t="shared" si="251"/>
        <v>-40.319999999999993</v>
      </c>
      <c r="AI687" s="12">
        <f t="shared" si="252"/>
        <v>-88703.999999999985</v>
      </c>
      <c r="AJ687" s="12">
        <f t="shared" si="253"/>
        <v>-4031.9999999999995</v>
      </c>
      <c r="AK687" s="7"/>
      <c r="AL687" s="12">
        <f t="shared" si="254"/>
        <v>-329295.99999999994</v>
      </c>
      <c r="AM687" s="12">
        <f t="shared" si="255"/>
        <v>-14967.999999999998</v>
      </c>
    </row>
    <row r="688" spans="1:39" x14ac:dyDescent="0.25">
      <c r="A688" t="s">
        <v>49</v>
      </c>
      <c r="B688" t="s">
        <v>209</v>
      </c>
      <c r="C688" t="s">
        <v>758</v>
      </c>
      <c r="D688">
        <v>2019</v>
      </c>
      <c r="E688" t="s">
        <v>1898</v>
      </c>
      <c r="F688">
        <v>3150</v>
      </c>
      <c r="G688">
        <v>1608</v>
      </c>
      <c r="H688" s="4" t="s">
        <v>14</v>
      </c>
      <c r="I688">
        <v>2776</v>
      </c>
      <c r="J688">
        <v>8.6</v>
      </c>
      <c r="K688">
        <v>224</v>
      </c>
      <c r="L688" s="30">
        <f t="shared" si="238"/>
        <v>201.6</v>
      </c>
      <c r="M688" s="30">
        <f t="shared" si="239"/>
        <v>188.16</v>
      </c>
      <c r="N688" s="30">
        <f t="shared" si="240"/>
        <v>173.6</v>
      </c>
      <c r="O688" s="30">
        <f t="shared" si="241"/>
        <v>152.32</v>
      </c>
      <c r="P688">
        <v>10</v>
      </c>
      <c r="Q688" s="7"/>
      <c r="R688">
        <v>171</v>
      </c>
      <c r="S688" s="14">
        <f t="shared" si="242"/>
        <v>-30.599999999999994</v>
      </c>
      <c r="T688" s="12">
        <f t="shared" si="243"/>
        <v>-30599.999999999993</v>
      </c>
      <c r="U688" s="12">
        <f t="shared" si="244"/>
        <v>-3059.9999999999991</v>
      </c>
      <c r="V688" s="7"/>
      <c r="W688">
        <v>151</v>
      </c>
      <c r="X688" s="14">
        <f t="shared" si="245"/>
        <v>-37.159999999999997</v>
      </c>
      <c r="Y688" s="12">
        <f t="shared" si="246"/>
        <v>-37160</v>
      </c>
      <c r="Z688" s="12">
        <f t="shared" si="247"/>
        <v>-3716</v>
      </c>
      <c r="AA688" s="7"/>
      <c r="AB688">
        <v>132</v>
      </c>
      <c r="AC688" s="14">
        <f t="shared" si="248"/>
        <v>-41.599999999999994</v>
      </c>
      <c r="AD688" s="12">
        <f t="shared" si="249"/>
        <v>-41599.999999999993</v>
      </c>
      <c r="AE688" s="12">
        <f t="shared" si="250"/>
        <v>-4159.9999999999991</v>
      </c>
      <c r="AF688" s="7"/>
      <c r="AG688">
        <v>112</v>
      </c>
      <c r="AH688" s="14">
        <f t="shared" si="251"/>
        <v>-40.319999999999993</v>
      </c>
      <c r="AI688" s="12">
        <f t="shared" si="252"/>
        <v>-40319.999999999993</v>
      </c>
      <c r="AJ688" s="12">
        <f t="shared" si="253"/>
        <v>-4031.9999999999991</v>
      </c>
      <c r="AK688" s="7"/>
      <c r="AL688" s="12">
        <f t="shared" si="254"/>
        <v>-149679.99999999997</v>
      </c>
      <c r="AM688" s="12">
        <f t="shared" si="255"/>
        <v>-14967.999999999996</v>
      </c>
    </row>
    <row r="689" spans="1:39" x14ac:dyDescent="0.25">
      <c r="A689" t="s">
        <v>58</v>
      </c>
      <c r="B689" t="s">
        <v>209</v>
      </c>
      <c r="C689" t="s">
        <v>461</v>
      </c>
      <c r="D689">
        <v>2015</v>
      </c>
      <c r="E689" t="s">
        <v>762</v>
      </c>
      <c r="F689">
        <v>2810</v>
      </c>
      <c r="G689">
        <v>1610</v>
      </c>
      <c r="H689" s="4" t="s">
        <v>14</v>
      </c>
      <c r="I689">
        <v>2755</v>
      </c>
      <c r="J689">
        <v>8</v>
      </c>
      <c r="K689">
        <v>210</v>
      </c>
      <c r="L689" s="30">
        <f t="shared" si="238"/>
        <v>189</v>
      </c>
      <c r="M689" s="30">
        <f t="shared" si="239"/>
        <v>176.4</v>
      </c>
      <c r="N689" s="30">
        <f t="shared" si="240"/>
        <v>162.75</v>
      </c>
      <c r="O689" s="30">
        <f t="shared" si="241"/>
        <v>142.79999999999998</v>
      </c>
      <c r="P689">
        <v>94</v>
      </c>
      <c r="Q689" s="7"/>
      <c r="R689">
        <v>171</v>
      </c>
      <c r="S689" s="14">
        <f t="shared" si="242"/>
        <v>-18</v>
      </c>
      <c r="T689" s="12">
        <f t="shared" si="243"/>
        <v>-169200</v>
      </c>
      <c r="U689" s="12">
        <f t="shared" si="244"/>
        <v>-1800</v>
      </c>
      <c r="V689" s="7"/>
      <c r="W689">
        <v>151</v>
      </c>
      <c r="X689" s="14">
        <f t="shared" si="245"/>
        <v>-25.400000000000006</v>
      </c>
      <c r="Y689" s="12">
        <f t="shared" si="246"/>
        <v>-238760.00000000003</v>
      </c>
      <c r="Z689" s="12">
        <f t="shared" si="247"/>
        <v>-2540.0000000000005</v>
      </c>
      <c r="AA689" s="7"/>
      <c r="AB689">
        <v>132</v>
      </c>
      <c r="AC689" s="14">
        <f t="shared" si="248"/>
        <v>-30.75</v>
      </c>
      <c r="AD689" s="12">
        <f t="shared" si="249"/>
        <v>-289050</v>
      </c>
      <c r="AE689" s="12">
        <f t="shared" si="250"/>
        <v>-3075</v>
      </c>
      <c r="AF689" s="7"/>
      <c r="AG689">
        <v>112</v>
      </c>
      <c r="AH689" s="14">
        <f t="shared" si="251"/>
        <v>-30.799999999999983</v>
      </c>
      <c r="AI689" s="12">
        <f t="shared" si="252"/>
        <v>-289519.99999999983</v>
      </c>
      <c r="AJ689" s="12">
        <f t="shared" si="253"/>
        <v>-3079.9999999999982</v>
      </c>
      <c r="AK689" s="7"/>
      <c r="AL689" s="12">
        <f t="shared" si="254"/>
        <v>-986529.99999999977</v>
      </c>
      <c r="AM689" s="12">
        <f t="shared" si="255"/>
        <v>-10494.999999999998</v>
      </c>
    </row>
    <row r="690" spans="1:39" x14ac:dyDescent="0.25">
      <c r="A690" t="s">
        <v>192</v>
      </c>
      <c r="B690" t="s">
        <v>239</v>
      </c>
      <c r="C690" t="s">
        <v>414</v>
      </c>
      <c r="D690">
        <v>2019</v>
      </c>
      <c r="E690" t="s">
        <v>1899</v>
      </c>
      <c r="F690">
        <v>2190</v>
      </c>
      <c r="G690">
        <v>1610</v>
      </c>
      <c r="H690" s="4" t="s">
        <v>10</v>
      </c>
      <c r="I690">
        <v>1998</v>
      </c>
      <c r="J690">
        <v>7.4</v>
      </c>
      <c r="K690">
        <v>168</v>
      </c>
      <c r="L690" s="30">
        <f t="shared" si="238"/>
        <v>151.20000000000002</v>
      </c>
      <c r="M690" s="30">
        <f t="shared" si="239"/>
        <v>141.12</v>
      </c>
      <c r="N690" s="30">
        <f t="shared" si="240"/>
        <v>130.20000000000002</v>
      </c>
      <c r="O690" s="30">
        <f t="shared" si="241"/>
        <v>114.24</v>
      </c>
      <c r="P690">
        <v>30</v>
      </c>
      <c r="Q690" s="7"/>
      <c r="R690">
        <v>171</v>
      </c>
      <c r="S690" s="14">
        <f t="shared" si="242"/>
        <v>19.799999999999983</v>
      </c>
      <c r="T690" s="12">
        <f t="shared" si="243"/>
        <v>59399.999999999956</v>
      </c>
      <c r="U690" s="12">
        <f t="shared" si="244"/>
        <v>1979.9999999999986</v>
      </c>
      <c r="V690" s="7"/>
      <c r="W690">
        <v>151</v>
      </c>
      <c r="X690" s="14">
        <f t="shared" si="245"/>
        <v>9.8799999999999955</v>
      </c>
      <c r="Y690" s="12">
        <f t="shared" si="246"/>
        <v>29639.999999999985</v>
      </c>
      <c r="Z690" s="12">
        <f t="shared" si="247"/>
        <v>987.99999999999955</v>
      </c>
      <c r="AA690" s="7"/>
      <c r="AB690">
        <v>132</v>
      </c>
      <c r="AC690" s="14">
        <f t="shared" si="248"/>
        <v>1.7999999999999829</v>
      </c>
      <c r="AD690" s="12">
        <f t="shared" si="249"/>
        <v>5399.9999999999491</v>
      </c>
      <c r="AE690" s="12">
        <f t="shared" si="250"/>
        <v>179.99999999999829</v>
      </c>
      <c r="AF690" s="7"/>
      <c r="AG690">
        <v>112</v>
      </c>
      <c r="AH690" s="14">
        <f t="shared" si="251"/>
        <v>-2.2399999999999949</v>
      </c>
      <c r="AI690" s="12">
        <f t="shared" si="252"/>
        <v>-6719.9999999999845</v>
      </c>
      <c r="AJ690" s="12">
        <f t="shared" si="253"/>
        <v>-223.99999999999949</v>
      </c>
      <c r="AK690" s="7"/>
      <c r="AL690" s="12">
        <f t="shared" si="254"/>
        <v>87719.999999999913</v>
      </c>
      <c r="AM690" s="12">
        <f t="shared" si="255"/>
        <v>2923.9999999999973</v>
      </c>
    </row>
    <row r="691" spans="1:39" x14ac:dyDescent="0.25">
      <c r="A691" t="s">
        <v>596</v>
      </c>
      <c r="B691" t="s">
        <v>38</v>
      </c>
      <c r="C691" t="s">
        <v>597</v>
      </c>
      <c r="D691">
        <v>2017</v>
      </c>
      <c r="E691" t="s">
        <v>1901</v>
      </c>
      <c r="F691">
        <v>2050</v>
      </c>
      <c r="G691">
        <v>1614</v>
      </c>
      <c r="H691" s="4" t="s">
        <v>10</v>
      </c>
      <c r="I691">
        <v>2995</v>
      </c>
      <c r="J691">
        <v>8.6</v>
      </c>
      <c r="K691">
        <v>203</v>
      </c>
      <c r="L691" s="30">
        <f t="shared" si="238"/>
        <v>182.70000000000002</v>
      </c>
      <c r="M691" s="30">
        <f t="shared" si="239"/>
        <v>170.51999999999998</v>
      </c>
      <c r="N691" s="30">
        <f t="shared" si="240"/>
        <v>157.32500000000002</v>
      </c>
      <c r="O691" s="30">
        <f t="shared" si="241"/>
        <v>138.04</v>
      </c>
      <c r="P691">
        <v>2</v>
      </c>
      <c r="Q691" s="7"/>
      <c r="R691">
        <v>171</v>
      </c>
      <c r="S691" s="14">
        <f t="shared" si="242"/>
        <v>-11.700000000000017</v>
      </c>
      <c r="T691" s="12">
        <f t="shared" si="243"/>
        <v>-2340.0000000000036</v>
      </c>
      <c r="U691" s="12">
        <f t="shared" si="244"/>
        <v>-1170.0000000000018</v>
      </c>
      <c r="V691" s="7"/>
      <c r="W691">
        <v>151</v>
      </c>
      <c r="X691" s="14">
        <f t="shared" si="245"/>
        <v>-19.519999999999982</v>
      </c>
      <c r="Y691" s="12">
        <f t="shared" si="246"/>
        <v>-3903.9999999999964</v>
      </c>
      <c r="Z691" s="12">
        <f t="shared" si="247"/>
        <v>-1951.9999999999982</v>
      </c>
      <c r="AA691" s="7"/>
      <c r="AB691">
        <v>132</v>
      </c>
      <c r="AC691" s="14">
        <f t="shared" si="248"/>
        <v>-25.325000000000017</v>
      </c>
      <c r="AD691" s="12">
        <f t="shared" si="249"/>
        <v>-5065.0000000000036</v>
      </c>
      <c r="AE691" s="12">
        <f t="shared" si="250"/>
        <v>-2532.5000000000018</v>
      </c>
      <c r="AF691" s="7"/>
      <c r="AG691">
        <v>112</v>
      </c>
      <c r="AH691" s="14">
        <f t="shared" si="251"/>
        <v>-26.039999999999992</v>
      </c>
      <c r="AI691" s="12">
        <f t="shared" si="252"/>
        <v>-5207.9999999999982</v>
      </c>
      <c r="AJ691" s="12">
        <f t="shared" si="253"/>
        <v>-2603.9999999999991</v>
      </c>
      <c r="AK691" s="7"/>
      <c r="AL691" s="12">
        <f t="shared" si="254"/>
        <v>-16517</v>
      </c>
      <c r="AM691" s="12">
        <f t="shared" si="255"/>
        <v>-8258.5</v>
      </c>
    </row>
    <row r="692" spans="1:39" x14ac:dyDescent="0.25">
      <c r="A692" t="s">
        <v>15</v>
      </c>
      <c r="B692" t="s">
        <v>239</v>
      </c>
      <c r="C692" t="s">
        <v>554</v>
      </c>
      <c r="D692">
        <v>2017</v>
      </c>
      <c r="E692" t="s">
        <v>763</v>
      </c>
      <c r="F692">
        <v>2105</v>
      </c>
      <c r="G692">
        <v>1614</v>
      </c>
      <c r="H692" s="4" t="s">
        <v>10</v>
      </c>
      <c r="I692">
        <v>1991</v>
      </c>
      <c r="J692">
        <v>7.5</v>
      </c>
      <c r="K692">
        <v>174</v>
      </c>
      <c r="L692" s="30">
        <f t="shared" si="238"/>
        <v>156.6</v>
      </c>
      <c r="M692" s="30">
        <f t="shared" si="239"/>
        <v>146.16</v>
      </c>
      <c r="N692" s="30">
        <f t="shared" si="240"/>
        <v>134.85</v>
      </c>
      <c r="O692" s="30">
        <f t="shared" si="241"/>
        <v>118.32</v>
      </c>
      <c r="P692">
        <v>18</v>
      </c>
      <c r="Q692" s="7"/>
      <c r="R692">
        <v>171</v>
      </c>
      <c r="S692" s="14">
        <f t="shared" si="242"/>
        <v>14.400000000000006</v>
      </c>
      <c r="T692" s="12">
        <f t="shared" si="243"/>
        <v>25920.000000000011</v>
      </c>
      <c r="U692" s="12">
        <f t="shared" si="244"/>
        <v>1440.0000000000007</v>
      </c>
      <c r="V692" s="7"/>
      <c r="W692">
        <v>151</v>
      </c>
      <c r="X692" s="14">
        <f t="shared" si="245"/>
        <v>4.8400000000000034</v>
      </c>
      <c r="Y692" s="12">
        <f t="shared" si="246"/>
        <v>8712.0000000000055</v>
      </c>
      <c r="Z692" s="12">
        <f t="shared" si="247"/>
        <v>484.00000000000028</v>
      </c>
      <c r="AA692" s="7"/>
      <c r="AB692">
        <v>132</v>
      </c>
      <c r="AC692" s="14">
        <f t="shared" si="248"/>
        <v>-2.8499999999999943</v>
      </c>
      <c r="AD692" s="12">
        <f t="shared" si="249"/>
        <v>-5129.99999999999</v>
      </c>
      <c r="AE692" s="12">
        <f t="shared" si="250"/>
        <v>-284.99999999999943</v>
      </c>
      <c r="AF692" s="7"/>
      <c r="AG692">
        <v>112</v>
      </c>
      <c r="AH692" s="14">
        <f t="shared" si="251"/>
        <v>-6.3199999999999932</v>
      </c>
      <c r="AI692" s="12">
        <f t="shared" si="252"/>
        <v>-11375.999999999987</v>
      </c>
      <c r="AJ692" s="12">
        <f t="shared" si="253"/>
        <v>-631.99999999999932</v>
      </c>
      <c r="AK692" s="7"/>
      <c r="AL692" s="12">
        <f t="shared" si="254"/>
        <v>18126.000000000036</v>
      </c>
      <c r="AM692" s="12">
        <f t="shared" si="255"/>
        <v>1007.000000000002</v>
      </c>
    </row>
    <row r="693" spans="1:39" x14ac:dyDescent="0.25">
      <c r="A693" t="s">
        <v>7</v>
      </c>
      <c r="B693" t="s">
        <v>271</v>
      </c>
      <c r="C693" t="s">
        <v>552</v>
      </c>
      <c r="D693">
        <v>2019</v>
      </c>
      <c r="E693" t="s">
        <v>1902</v>
      </c>
      <c r="F693">
        <v>2300</v>
      </c>
      <c r="G693">
        <v>1614</v>
      </c>
      <c r="H693" s="4" t="s">
        <v>10</v>
      </c>
      <c r="I693">
        <v>1498</v>
      </c>
      <c r="J693">
        <v>7.3</v>
      </c>
      <c r="K693">
        <v>168</v>
      </c>
      <c r="L693" s="30">
        <f t="shared" si="238"/>
        <v>151.20000000000002</v>
      </c>
      <c r="M693" s="30">
        <f t="shared" si="239"/>
        <v>141.12</v>
      </c>
      <c r="N693" s="30">
        <f t="shared" si="240"/>
        <v>130.20000000000002</v>
      </c>
      <c r="O693" s="30">
        <f t="shared" si="241"/>
        <v>114.24</v>
      </c>
      <c r="P693">
        <v>2</v>
      </c>
      <c r="Q693" s="7"/>
      <c r="R693">
        <v>171</v>
      </c>
      <c r="S693" s="14">
        <f t="shared" si="242"/>
        <v>19.799999999999983</v>
      </c>
      <c r="T693" s="12">
        <f t="shared" si="243"/>
        <v>3959.9999999999964</v>
      </c>
      <c r="U693" s="12">
        <f t="shared" si="244"/>
        <v>1979.9999999999982</v>
      </c>
      <c r="V693" s="7"/>
      <c r="W693">
        <v>151</v>
      </c>
      <c r="X693" s="14">
        <f t="shared" si="245"/>
        <v>9.8799999999999955</v>
      </c>
      <c r="Y693" s="12">
        <f t="shared" si="246"/>
        <v>1975.9999999999991</v>
      </c>
      <c r="Z693" s="12">
        <f t="shared" si="247"/>
        <v>987.99999999999955</v>
      </c>
      <c r="AA693" s="7"/>
      <c r="AB693">
        <v>132</v>
      </c>
      <c r="AC693" s="14">
        <f t="shared" si="248"/>
        <v>1.7999999999999829</v>
      </c>
      <c r="AD693" s="12">
        <f t="shared" si="249"/>
        <v>359.99999999999659</v>
      </c>
      <c r="AE693" s="12">
        <f t="shared" si="250"/>
        <v>179.99999999999829</v>
      </c>
      <c r="AF693" s="7"/>
      <c r="AG693">
        <v>112</v>
      </c>
      <c r="AH693" s="14">
        <f t="shared" si="251"/>
        <v>-2.2399999999999949</v>
      </c>
      <c r="AI693" s="12">
        <f t="shared" si="252"/>
        <v>-447.99999999999898</v>
      </c>
      <c r="AJ693" s="12">
        <f t="shared" si="253"/>
        <v>-223.99999999999949</v>
      </c>
      <c r="AK693" s="7"/>
      <c r="AL693" s="12">
        <f t="shared" si="254"/>
        <v>5847.9999999999927</v>
      </c>
      <c r="AM693" s="12">
        <f t="shared" si="255"/>
        <v>2923.9999999999964</v>
      </c>
    </row>
    <row r="694" spans="1:39" x14ac:dyDescent="0.25">
      <c r="A694" t="s">
        <v>141</v>
      </c>
      <c r="B694" t="s">
        <v>185</v>
      </c>
      <c r="C694" t="s">
        <v>237</v>
      </c>
      <c r="D694">
        <v>2017</v>
      </c>
      <c r="E694" t="s">
        <v>764</v>
      </c>
      <c r="F694">
        <v>2050</v>
      </c>
      <c r="G694">
        <v>1615</v>
      </c>
      <c r="H694" s="4" t="s">
        <v>365</v>
      </c>
      <c r="I694">
        <v>1395</v>
      </c>
      <c r="J694">
        <v>1.7</v>
      </c>
      <c r="K694">
        <v>36</v>
      </c>
      <c r="L694" s="30">
        <f t="shared" si="238"/>
        <v>32.4</v>
      </c>
      <c r="M694" s="30">
        <f t="shared" si="239"/>
        <v>30.24</v>
      </c>
      <c r="N694" s="30">
        <f t="shared" si="240"/>
        <v>27.900000000000002</v>
      </c>
      <c r="O694" s="30">
        <f t="shared" si="241"/>
        <v>24.479999999999997</v>
      </c>
      <c r="P694">
        <v>32</v>
      </c>
      <c r="Q694" s="7"/>
      <c r="R694">
        <v>171</v>
      </c>
      <c r="S694" s="14">
        <f t="shared" si="242"/>
        <v>138.6</v>
      </c>
      <c r="T694" s="12">
        <f t="shared" si="243"/>
        <v>443520</v>
      </c>
      <c r="U694" s="12">
        <f t="shared" si="244"/>
        <v>13860</v>
      </c>
      <c r="V694" s="7"/>
      <c r="W694">
        <v>151</v>
      </c>
      <c r="X694" s="14">
        <f t="shared" si="245"/>
        <v>120.76</v>
      </c>
      <c r="Y694" s="12">
        <f t="shared" si="246"/>
        <v>386432</v>
      </c>
      <c r="Z694" s="12">
        <f t="shared" si="247"/>
        <v>12076</v>
      </c>
      <c r="AA694" s="7"/>
      <c r="AB694">
        <v>132</v>
      </c>
      <c r="AC694" s="14">
        <f t="shared" si="248"/>
        <v>104.1</v>
      </c>
      <c r="AD694" s="12">
        <f t="shared" si="249"/>
        <v>333120</v>
      </c>
      <c r="AE694" s="12">
        <f t="shared" si="250"/>
        <v>10410</v>
      </c>
      <c r="AF694" s="7"/>
      <c r="AG694">
        <v>112</v>
      </c>
      <c r="AH694" s="14">
        <f t="shared" si="251"/>
        <v>87.52000000000001</v>
      </c>
      <c r="AI694" s="12">
        <f t="shared" si="252"/>
        <v>280064.00000000006</v>
      </c>
      <c r="AJ694" s="12">
        <f t="shared" si="253"/>
        <v>8752.0000000000018</v>
      </c>
      <c r="AK694" s="7"/>
      <c r="AL694" s="12">
        <f t="shared" si="254"/>
        <v>1443136</v>
      </c>
      <c r="AM694" s="12">
        <f t="shared" si="255"/>
        <v>45098</v>
      </c>
    </row>
    <row r="695" spans="1:39" x14ac:dyDescent="0.25">
      <c r="A695" t="s">
        <v>141</v>
      </c>
      <c r="B695" t="s">
        <v>400</v>
      </c>
      <c r="C695" t="s">
        <v>498</v>
      </c>
      <c r="D695">
        <v>2016</v>
      </c>
      <c r="E695" t="s">
        <v>765</v>
      </c>
      <c r="F695">
        <v>2130</v>
      </c>
      <c r="G695">
        <v>1615</v>
      </c>
      <c r="H695" s="4" t="s">
        <v>10</v>
      </c>
      <c r="I695">
        <v>1984</v>
      </c>
      <c r="J695">
        <v>6.3</v>
      </c>
      <c r="K695">
        <v>145</v>
      </c>
      <c r="L695" s="30">
        <f t="shared" si="238"/>
        <v>130.5</v>
      </c>
      <c r="M695" s="30">
        <f t="shared" si="239"/>
        <v>121.8</v>
      </c>
      <c r="N695" s="30">
        <f t="shared" si="240"/>
        <v>112.375</v>
      </c>
      <c r="O695" s="30">
        <f t="shared" si="241"/>
        <v>98.6</v>
      </c>
      <c r="P695">
        <v>38</v>
      </c>
      <c r="Q695" s="7"/>
      <c r="R695">
        <v>171</v>
      </c>
      <c r="S695" s="14">
        <f t="shared" si="242"/>
        <v>40.5</v>
      </c>
      <c r="T695" s="12">
        <f t="shared" si="243"/>
        <v>153900</v>
      </c>
      <c r="U695" s="12">
        <f t="shared" si="244"/>
        <v>4050</v>
      </c>
      <c r="V695" s="7"/>
      <c r="W695">
        <v>151</v>
      </c>
      <c r="X695" s="14">
        <f t="shared" si="245"/>
        <v>29.200000000000003</v>
      </c>
      <c r="Y695" s="12">
        <f t="shared" si="246"/>
        <v>110960.00000000001</v>
      </c>
      <c r="Z695" s="12">
        <f t="shared" si="247"/>
        <v>2920.0000000000005</v>
      </c>
      <c r="AA695" s="7"/>
      <c r="AB695">
        <v>132</v>
      </c>
      <c r="AC695" s="14">
        <f t="shared" si="248"/>
        <v>19.625</v>
      </c>
      <c r="AD695" s="12">
        <f t="shared" si="249"/>
        <v>74575</v>
      </c>
      <c r="AE695" s="12">
        <f t="shared" si="250"/>
        <v>1962.5</v>
      </c>
      <c r="AF695" s="7"/>
      <c r="AG695">
        <v>112</v>
      </c>
      <c r="AH695" s="14">
        <f t="shared" si="251"/>
        <v>13.400000000000006</v>
      </c>
      <c r="AI695" s="12">
        <f t="shared" si="252"/>
        <v>50920.000000000022</v>
      </c>
      <c r="AJ695" s="12">
        <f t="shared" si="253"/>
        <v>1340.0000000000007</v>
      </c>
      <c r="AK695" s="7"/>
      <c r="AL695" s="12">
        <f t="shared" si="254"/>
        <v>390355.00000000006</v>
      </c>
      <c r="AM695" s="12">
        <f t="shared" si="255"/>
        <v>10272.500000000002</v>
      </c>
    </row>
    <row r="696" spans="1:39" x14ac:dyDescent="0.25">
      <c r="A696" t="s">
        <v>192</v>
      </c>
      <c r="B696" t="s">
        <v>400</v>
      </c>
      <c r="C696" t="s">
        <v>455</v>
      </c>
      <c r="D696">
        <v>2017</v>
      </c>
      <c r="E696" t="s">
        <v>770</v>
      </c>
      <c r="F696">
        <v>2175</v>
      </c>
      <c r="G696">
        <v>1615</v>
      </c>
      <c r="H696" s="4" t="s">
        <v>10</v>
      </c>
      <c r="I696">
        <v>2998</v>
      </c>
      <c r="J696">
        <v>7</v>
      </c>
      <c r="K696">
        <v>164</v>
      </c>
      <c r="L696" s="30">
        <f t="shared" si="238"/>
        <v>147.6</v>
      </c>
      <c r="M696" s="30">
        <f t="shared" si="239"/>
        <v>137.76</v>
      </c>
      <c r="N696" s="30">
        <f t="shared" si="240"/>
        <v>127.10000000000001</v>
      </c>
      <c r="O696" s="30">
        <f t="shared" si="241"/>
        <v>111.52</v>
      </c>
      <c r="P696">
        <v>6</v>
      </c>
      <c r="Q696" s="7"/>
      <c r="R696">
        <v>171</v>
      </c>
      <c r="S696" s="14">
        <f t="shared" si="242"/>
        <v>23.400000000000006</v>
      </c>
      <c r="T696" s="12">
        <f t="shared" si="243"/>
        <v>14040.000000000004</v>
      </c>
      <c r="U696" s="12">
        <f t="shared" si="244"/>
        <v>2340.0000000000005</v>
      </c>
      <c r="V696" s="7"/>
      <c r="W696">
        <v>151</v>
      </c>
      <c r="X696" s="14">
        <f t="shared" si="245"/>
        <v>13.240000000000009</v>
      </c>
      <c r="Y696" s="12">
        <f t="shared" si="246"/>
        <v>7944.0000000000055</v>
      </c>
      <c r="Z696" s="12">
        <f t="shared" si="247"/>
        <v>1324.0000000000009</v>
      </c>
      <c r="AA696" s="7"/>
      <c r="AB696">
        <v>132</v>
      </c>
      <c r="AC696" s="14">
        <f t="shared" si="248"/>
        <v>4.8999999999999915</v>
      </c>
      <c r="AD696" s="12">
        <f t="shared" si="249"/>
        <v>2939.999999999995</v>
      </c>
      <c r="AE696" s="12">
        <f t="shared" si="250"/>
        <v>489.99999999999915</v>
      </c>
      <c r="AF696" s="7"/>
      <c r="AG696">
        <v>112</v>
      </c>
      <c r="AH696" s="14">
        <f t="shared" si="251"/>
        <v>0.48000000000000398</v>
      </c>
      <c r="AI696" s="12">
        <f t="shared" si="252"/>
        <v>288.00000000000239</v>
      </c>
      <c r="AJ696" s="12">
        <f t="shared" si="253"/>
        <v>48.000000000000398</v>
      </c>
      <c r="AK696" s="7"/>
      <c r="AL696" s="12">
        <f t="shared" si="254"/>
        <v>25212.000000000007</v>
      </c>
      <c r="AM696" s="12">
        <f t="shared" si="255"/>
        <v>4202.0000000000009</v>
      </c>
    </row>
    <row r="697" spans="1:39" x14ac:dyDescent="0.25">
      <c r="A697" t="s">
        <v>192</v>
      </c>
      <c r="B697" t="s">
        <v>400</v>
      </c>
      <c r="C697" t="s">
        <v>530</v>
      </c>
      <c r="D697">
        <v>2017</v>
      </c>
      <c r="E697" t="s">
        <v>771</v>
      </c>
      <c r="F697">
        <v>2100</v>
      </c>
      <c r="G697">
        <v>1615</v>
      </c>
      <c r="H697" s="4" t="s">
        <v>10</v>
      </c>
      <c r="I697">
        <v>1998</v>
      </c>
      <c r="J697">
        <v>5.8</v>
      </c>
      <c r="K697">
        <v>134</v>
      </c>
      <c r="L697" s="30">
        <f t="shared" si="238"/>
        <v>120.60000000000001</v>
      </c>
      <c r="M697" s="30">
        <f t="shared" si="239"/>
        <v>112.56</v>
      </c>
      <c r="N697" s="30">
        <f t="shared" si="240"/>
        <v>103.85000000000001</v>
      </c>
      <c r="O697" s="30">
        <f t="shared" si="241"/>
        <v>91.11999999999999</v>
      </c>
      <c r="P697">
        <v>2</v>
      </c>
      <c r="Q697" s="7"/>
      <c r="R697">
        <v>171</v>
      </c>
      <c r="S697" s="14">
        <f t="shared" si="242"/>
        <v>50.399999999999991</v>
      </c>
      <c r="T697" s="12">
        <f t="shared" si="243"/>
        <v>10079.999999999998</v>
      </c>
      <c r="U697" s="12">
        <f t="shared" si="244"/>
        <v>5039.9999999999991</v>
      </c>
      <c r="V697" s="7"/>
      <c r="W697">
        <v>151</v>
      </c>
      <c r="X697" s="14">
        <f t="shared" si="245"/>
        <v>38.44</v>
      </c>
      <c r="Y697" s="12">
        <f t="shared" si="246"/>
        <v>7688</v>
      </c>
      <c r="Z697" s="12">
        <f t="shared" si="247"/>
        <v>3844</v>
      </c>
      <c r="AA697" s="7"/>
      <c r="AB697">
        <v>132</v>
      </c>
      <c r="AC697" s="14">
        <f t="shared" si="248"/>
        <v>28.149999999999991</v>
      </c>
      <c r="AD697" s="12">
        <f t="shared" si="249"/>
        <v>5629.9999999999982</v>
      </c>
      <c r="AE697" s="12">
        <f t="shared" si="250"/>
        <v>2814.9999999999991</v>
      </c>
      <c r="AF697" s="7"/>
      <c r="AG697">
        <v>112</v>
      </c>
      <c r="AH697" s="14">
        <f t="shared" si="251"/>
        <v>20.88000000000001</v>
      </c>
      <c r="AI697" s="12">
        <f t="shared" si="252"/>
        <v>4176.0000000000018</v>
      </c>
      <c r="AJ697" s="12">
        <f t="shared" si="253"/>
        <v>2088.0000000000009</v>
      </c>
      <c r="AK697" s="7"/>
      <c r="AL697" s="12">
        <f t="shared" si="254"/>
        <v>27574</v>
      </c>
      <c r="AM697" s="12">
        <f t="shared" si="255"/>
        <v>13787</v>
      </c>
    </row>
    <row r="698" spans="1:39" x14ac:dyDescent="0.25">
      <c r="A698" t="s">
        <v>192</v>
      </c>
      <c r="B698" t="s">
        <v>400</v>
      </c>
      <c r="C698" t="s">
        <v>530</v>
      </c>
      <c r="D698">
        <v>2017</v>
      </c>
      <c r="E698" t="s">
        <v>772</v>
      </c>
      <c r="F698">
        <v>2175</v>
      </c>
      <c r="G698">
        <v>1615</v>
      </c>
      <c r="H698" s="4" t="s">
        <v>10</v>
      </c>
      <c r="I698">
        <v>2998</v>
      </c>
      <c r="J698">
        <v>6.8</v>
      </c>
      <c r="K698">
        <v>159</v>
      </c>
      <c r="L698" s="30">
        <f t="shared" si="238"/>
        <v>143.1</v>
      </c>
      <c r="M698" s="30">
        <f t="shared" si="239"/>
        <v>133.56</v>
      </c>
      <c r="N698" s="30">
        <f t="shared" si="240"/>
        <v>123.22500000000001</v>
      </c>
      <c r="O698" s="30">
        <f t="shared" si="241"/>
        <v>108.11999999999999</v>
      </c>
      <c r="P698">
        <v>4</v>
      </c>
      <c r="Q698" s="7"/>
      <c r="R698">
        <v>171</v>
      </c>
      <c r="S698" s="14">
        <f t="shared" si="242"/>
        <v>27.900000000000006</v>
      </c>
      <c r="T698" s="12">
        <f t="shared" si="243"/>
        <v>11160.000000000002</v>
      </c>
      <c r="U698" s="12">
        <f t="shared" si="244"/>
        <v>2790.0000000000005</v>
      </c>
      <c r="V698" s="7"/>
      <c r="W698">
        <v>151</v>
      </c>
      <c r="X698" s="14">
        <f t="shared" si="245"/>
        <v>17.439999999999998</v>
      </c>
      <c r="Y698" s="12">
        <f t="shared" si="246"/>
        <v>6975.9999999999991</v>
      </c>
      <c r="Z698" s="12">
        <f t="shared" si="247"/>
        <v>1743.9999999999998</v>
      </c>
      <c r="AA698" s="7"/>
      <c r="AB698">
        <v>132</v>
      </c>
      <c r="AC698" s="14">
        <f t="shared" si="248"/>
        <v>8.7749999999999915</v>
      </c>
      <c r="AD698" s="12">
        <f t="shared" si="249"/>
        <v>3509.9999999999964</v>
      </c>
      <c r="AE698" s="12">
        <f t="shared" si="250"/>
        <v>877.49999999999909</v>
      </c>
      <c r="AF698" s="7"/>
      <c r="AG698">
        <v>112</v>
      </c>
      <c r="AH698" s="14">
        <f t="shared" si="251"/>
        <v>3.8800000000000097</v>
      </c>
      <c r="AI698" s="12">
        <f t="shared" si="252"/>
        <v>1552.0000000000039</v>
      </c>
      <c r="AJ698" s="12">
        <f t="shared" si="253"/>
        <v>388.00000000000097</v>
      </c>
      <c r="AK698" s="7"/>
      <c r="AL698" s="12">
        <f t="shared" si="254"/>
        <v>23198</v>
      </c>
      <c r="AM698" s="12">
        <f t="shared" si="255"/>
        <v>5799.5</v>
      </c>
    </row>
    <row r="699" spans="1:39" x14ac:dyDescent="0.25">
      <c r="A699" t="s">
        <v>192</v>
      </c>
      <c r="B699" t="s">
        <v>400</v>
      </c>
      <c r="C699" t="s">
        <v>530</v>
      </c>
      <c r="D699">
        <v>2018</v>
      </c>
      <c r="E699" t="s">
        <v>773</v>
      </c>
      <c r="F699">
        <v>2115</v>
      </c>
      <c r="G699">
        <v>1615</v>
      </c>
      <c r="H699" s="4" t="s">
        <v>10</v>
      </c>
      <c r="I699">
        <v>1998</v>
      </c>
      <c r="J699">
        <v>5.8</v>
      </c>
      <c r="K699">
        <v>136</v>
      </c>
      <c r="L699" s="30">
        <f t="shared" si="238"/>
        <v>122.4</v>
      </c>
      <c r="M699" s="30">
        <f t="shared" si="239"/>
        <v>114.24</v>
      </c>
      <c r="N699" s="30">
        <f t="shared" si="240"/>
        <v>105.4</v>
      </c>
      <c r="O699" s="30">
        <f t="shared" si="241"/>
        <v>92.47999999999999</v>
      </c>
      <c r="P699">
        <v>8</v>
      </c>
      <c r="Q699" s="7"/>
      <c r="R699">
        <v>171</v>
      </c>
      <c r="S699" s="14">
        <f t="shared" si="242"/>
        <v>48.599999999999994</v>
      </c>
      <c r="T699" s="12">
        <f t="shared" si="243"/>
        <v>38879.999999999993</v>
      </c>
      <c r="U699" s="12">
        <f t="shared" si="244"/>
        <v>4859.9999999999991</v>
      </c>
      <c r="V699" s="7"/>
      <c r="W699">
        <v>151</v>
      </c>
      <c r="X699" s="14">
        <f t="shared" si="245"/>
        <v>36.760000000000005</v>
      </c>
      <c r="Y699" s="12">
        <f t="shared" si="246"/>
        <v>29408.000000000004</v>
      </c>
      <c r="Z699" s="12">
        <f t="shared" si="247"/>
        <v>3676.0000000000005</v>
      </c>
      <c r="AA699" s="7"/>
      <c r="AB699">
        <v>132</v>
      </c>
      <c r="AC699" s="14">
        <f t="shared" si="248"/>
        <v>26.599999999999994</v>
      </c>
      <c r="AD699" s="12">
        <f t="shared" si="249"/>
        <v>21279.999999999996</v>
      </c>
      <c r="AE699" s="12">
        <f t="shared" si="250"/>
        <v>2659.9999999999995</v>
      </c>
      <c r="AF699" s="7"/>
      <c r="AG699">
        <v>112</v>
      </c>
      <c r="AH699" s="14">
        <f t="shared" si="251"/>
        <v>19.52000000000001</v>
      </c>
      <c r="AI699" s="12">
        <f t="shared" si="252"/>
        <v>15616.000000000007</v>
      </c>
      <c r="AJ699" s="12">
        <f t="shared" si="253"/>
        <v>1952.0000000000009</v>
      </c>
      <c r="AK699" s="7"/>
      <c r="AL699" s="12">
        <f t="shared" si="254"/>
        <v>105184</v>
      </c>
      <c r="AM699" s="12">
        <f t="shared" si="255"/>
        <v>13148</v>
      </c>
    </row>
    <row r="700" spans="1:39" x14ac:dyDescent="0.25">
      <c r="A700" t="s">
        <v>72</v>
      </c>
      <c r="B700" t="s">
        <v>514</v>
      </c>
      <c r="C700" t="s">
        <v>515</v>
      </c>
      <c r="D700">
        <v>2015</v>
      </c>
      <c r="E700" t="s">
        <v>778</v>
      </c>
      <c r="F700">
        <v>2215</v>
      </c>
      <c r="G700">
        <v>1615</v>
      </c>
      <c r="H700" s="4" t="s">
        <v>10</v>
      </c>
      <c r="I700">
        <v>1984</v>
      </c>
      <c r="J700">
        <v>7.1</v>
      </c>
      <c r="K700">
        <v>159</v>
      </c>
      <c r="L700" s="30">
        <f t="shared" si="238"/>
        <v>143.1</v>
      </c>
      <c r="M700" s="30">
        <f t="shared" si="239"/>
        <v>133.56</v>
      </c>
      <c r="N700" s="30">
        <f t="shared" si="240"/>
        <v>123.22500000000001</v>
      </c>
      <c r="O700" s="30">
        <f t="shared" si="241"/>
        <v>108.11999999999999</v>
      </c>
      <c r="P700">
        <v>4</v>
      </c>
      <c r="Q700" s="7"/>
      <c r="R700">
        <v>171</v>
      </c>
      <c r="S700" s="14">
        <f t="shared" si="242"/>
        <v>27.900000000000006</v>
      </c>
      <c r="T700" s="12">
        <f t="shared" si="243"/>
        <v>11160.000000000002</v>
      </c>
      <c r="U700" s="12">
        <f t="shared" si="244"/>
        <v>2790.0000000000005</v>
      </c>
      <c r="V700" s="7"/>
      <c r="W700">
        <v>151</v>
      </c>
      <c r="X700" s="14">
        <f t="shared" si="245"/>
        <v>17.439999999999998</v>
      </c>
      <c r="Y700" s="12">
        <f t="shared" si="246"/>
        <v>6975.9999999999991</v>
      </c>
      <c r="Z700" s="12">
        <f t="shared" si="247"/>
        <v>1743.9999999999998</v>
      </c>
      <c r="AA700" s="7"/>
      <c r="AB700">
        <v>132</v>
      </c>
      <c r="AC700" s="14">
        <f t="shared" si="248"/>
        <v>8.7749999999999915</v>
      </c>
      <c r="AD700" s="12">
        <f t="shared" si="249"/>
        <v>3509.9999999999964</v>
      </c>
      <c r="AE700" s="12">
        <f t="shared" si="250"/>
        <v>877.49999999999909</v>
      </c>
      <c r="AF700" s="7"/>
      <c r="AG700">
        <v>112</v>
      </c>
      <c r="AH700" s="14">
        <f t="shared" si="251"/>
        <v>3.8800000000000097</v>
      </c>
      <c r="AI700" s="12">
        <f t="shared" si="252"/>
        <v>1552.0000000000039</v>
      </c>
      <c r="AJ700" s="12">
        <f t="shared" si="253"/>
        <v>388.00000000000097</v>
      </c>
      <c r="AK700" s="7"/>
      <c r="AL700" s="12">
        <f t="shared" si="254"/>
        <v>23198</v>
      </c>
      <c r="AM700" s="12">
        <f t="shared" si="255"/>
        <v>5799.5</v>
      </c>
    </row>
    <row r="701" spans="1:39" x14ac:dyDescent="0.25">
      <c r="A701" t="s">
        <v>72</v>
      </c>
      <c r="B701" t="s">
        <v>514</v>
      </c>
      <c r="C701" t="s">
        <v>515</v>
      </c>
      <c r="D701">
        <v>2017</v>
      </c>
      <c r="E701" t="s">
        <v>779</v>
      </c>
      <c r="F701">
        <v>2215</v>
      </c>
      <c r="G701">
        <v>1615</v>
      </c>
      <c r="H701" s="4" t="s">
        <v>10</v>
      </c>
      <c r="I701">
        <v>1984</v>
      </c>
      <c r="J701">
        <v>7.1</v>
      </c>
      <c r="K701">
        <v>159</v>
      </c>
      <c r="L701" s="30">
        <f t="shared" si="238"/>
        <v>143.1</v>
      </c>
      <c r="M701" s="30">
        <f t="shared" si="239"/>
        <v>133.56</v>
      </c>
      <c r="N701" s="30">
        <f t="shared" si="240"/>
        <v>123.22500000000001</v>
      </c>
      <c r="O701" s="30">
        <f t="shared" si="241"/>
        <v>108.11999999999999</v>
      </c>
      <c r="P701">
        <v>4</v>
      </c>
      <c r="Q701" s="7"/>
      <c r="R701">
        <v>171</v>
      </c>
      <c r="S701" s="14">
        <f t="shared" si="242"/>
        <v>27.900000000000006</v>
      </c>
      <c r="T701" s="12">
        <f t="shared" si="243"/>
        <v>11160.000000000002</v>
      </c>
      <c r="U701" s="12">
        <f t="shared" si="244"/>
        <v>2790.0000000000005</v>
      </c>
      <c r="V701" s="7"/>
      <c r="W701">
        <v>151</v>
      </c>
      <c r="X701" s="14">
        <f t="shared" si="245"/>
        <v>17.439999999999998</v>
      </c>
      <c r="Y701" s="12">
        <f t="shared" si="246"/>
        <v>6975.9999999999991</v>
      </c>
      <c r="Z701" s="12">
        <f t="shared" si="247"/>
        <v>1743.9999999999998</v>
      </c>
      <c r="AA701" s="7"/>
      <c r="AB701">
        <v>132</v>
      </c>
      <c r="AC701" s="14">
        <f t="shared" si="248"/>
        <v>8.7749999999999915</v>
      </c>
      <c r="AD701" s="12">
        <f t="shared" si="249"/>
        <v>3509.9999999999964</v>
      </c>
      <c r="AE701" s="12">
        <f t="shared" si="250"/>
        <v>877.49999999999909</v>
      </c>
      <c r="AF701" s="7"/>
      <c r="AG701">
        <v>112</v>
      </c>
      <c r="AH701" s="14">
        <f t="shared" si="251"/>
        <v>3.8800000000000097</v>
      </c>
      <c r="AI701" s="12">
        <f t="shared" si="252"/>
        <v>1552.0000000000039</v>
      </c>
      <c r="AJ701" s="12">
        <f t="shared" si="253"/>
        <v>388.00000000000097</v>
      </c>
      <c r="AK701" s="7"/>
      <c r="AL701" s="12">
        <f t="shared" si="254"/>
        <v>23198</v>
      </c>
      <c r="AM701" s="12">
        <f t="shared" si="255"/>
        <v>5799.5</v>
      </c>
    </row>
    <row r="702" spans="1:39" x14ac:dyDescent="0.25">
      <c r="A702" t="s">
        <v>141</v>
      </c>
      <c r="B702" t="s">
        <v>38</v>
      </c>
      <c r="C702" t="s">
        <v>766</v>
      </c>
      <c r="D702">
        <v>2017</v>
      </c>
      <c r="E702" t="s">
        <v>767</v>
      </c>
      <c r="F702">
        <v>1690</v>
      </c>
      <c r="G702">
        <v>1615</v>
      </c>
      <c r="H702" s="4" t="s">
        <v>10</v>
      </c>
      <c r="I702">
        <v>2995</v>
      </c>
      <c r="J702">
        <v>7.3</v>
      </c>
      <c r="K702">
        <v>168</v>
      </c>
      <c r="L702" s="30">
        <f t="shared" si="238"/>
        <v>151.20000000000002</v>
      </c>
      <c r="M702" s="30">
        <f t="shared" si="239"/>
        <v>141.12</v>
      </c>
      <c r="N702" s="30">
        <f t="shared" si="240"/>
        <v>130.20000000000002</v>
      </c>
      <c r="O702" s="30">
        <f t="shared" si="241"/>
        <v>114.24</v>
      </c>
      <c r="P702">
        <v>2</v>
      </c>
      <c r="Q702" s="7"/>
      <c r="R702">
        <v>171</v>
      </c>
      <c r="S702" s="14">
        <f t="shared" si="242"/>
        <v>19.799999999999983</v>
      </c>
      <c r="T702" s="12">
        <f t="shared" si="243"/>
        <v>3959.9999999999964</v>
      </c>
      <c r="U702" s="12">
        <f t="shared" si="244"/>
        <v>1979.9999999999982</v>
      </c>
      <c r="V702" s="7"/>
      <c r="W702">
        <v>151</v>
      </c>
      <c r="X702" s="14">
        <f t="shared" si="245"/>
        <v>9.8799999999999955</v>
      </c>
      <c r="Y702" s="12">
        <f t="shared" si="246"/>
        <v>1975.9999999999991</v>
      </c>
      <c r="Z702" s="12">
        <f t="shared" si="247"/>
        <v>987.99999999999955</v>
      </c>
      <c r="AA702" s="7"/>
      <c r="AB702">
        <v>132</v>
      </c>
      <c r="AC702" s="14">
        <f t="shared" si="248"/>
        <v>1.7999999999999829</v>
      </c>
      <c r="AD702" s="12">
        <f t="shared" si="249"/>
        <v>359.99999999999659</v>
      </c>
      <c r="AE702" s="12">
        <f t="shared" si="250"/>
        <v>179.99999999999829</v>
      </c>
      <c r="AF702" s="7"/>
      <c r="AG702">
        <v>112</v>
      </c>
      <c r="AH702" s="14">
        <f t="shared" si="251"/>
        <v>-2.2399999999999949</v>
      </c>
      <c r="AI702" s="12">
        <f t="shared" si="252"/>
        <v>-447.99999999999898</v>
      </c>
      <c r="AJ702" s="12">
        <f t="shared" si="253"/>
        <v>-223.99999999999949</v>
      </c>
      <c r="AK702" s="7"/>
      <c r="AL702" s="12">
        <f t="shared" si="254"/>
        <v>5847.9999999999927</v>
      </c>
      <c r="AM702" s="12">
        <f t="shared" si="255"/>
        <v>2923.9999999999964</v>
      </c>
    </row>
    <row r="703" spans="1:39" x14ac:dyDescent="0.25">
      <c r="A703" t="s">
        <v>141</v>
      </c>
      <c r="B703" t="s">
        <v>239</v>
      </c>
      <c r="C703" t="s">
        <v>768</v>
      </c>
      <c r="D703">
        <v>2016</v>
      </c>
      <c r="E703" t="s">
        <v>769</v>
      </c>
      <c r="F703">
        <v>2140</v>
      </c>
      <c r="G703">
        <v>1615</v>
      </c>
      <c r="H703" s="4" t="s">
        <v>10</v>
      </c>
      <c r="I703">
        <v>1984</v>
      </c>
      <c r="J703">
        <v>6.7</v>
      </c>
      <c r="K703">
        <v>154</v>
      </c>
      <c r="L703" s="30">
        <f t="shared" si="238"/>
        <v>138.6</v>
      </c>
      <c r="M703" s="30">
        <f t="shared" si="239"/>
        <v>129.35999999999999</v>
      </c>
      <c r="N703" s="30">
        <f t="shared" si="240"/>
        <v>119.35000000000001</v>
      </c>
      <c r="O703" s="30">
        <f t="shared" si="241"/>
        <v>104.71999999999998</v>
      </c>
      <c r="P703">
        <v>24</v>
      </c>
      <c r="Q703" s="7"/>
      <c r="R703">
        <v>171</v>
      </c>
      <c r="S703" s="14">
        <f t="shared" si="242"/>
        <v>32.400000000000006</v>
      </c>
      <c r="T703" s="12">
        <f t="shared" si="243"/>
        <v>77760.000000000015</v>
      </c>
      <c r="U703" s="12">
        <f t="shared" si="244"/>
        <v>3240.0000000000005</v>
      </c>
      <c r="V703" s="7"/>
      <c r="W703">
        <v>151</v>
      </c>
      <c r="X703" s="14">
        <f t="shared" si="245"/>
        <v>21.640000000000015</v>
      </c>
      <c r="Y703" s="12">
        <f t="shared" si="246"/>
        <v>51936.000000000036</v>
      </c>
      <c r="Z703" s="12">
        <f t="shared" si="247"/>
        <v>2164.0000000000014</v>
      </c>
      <c r="AA703" s="7"/>
      <c r="AB703">
        <v>132</v>
      </c>
      <c r="AC703" s="14">
        <f t="shared" si="248"/>
        <v>12.649999999999991</v>
      </c>
      <c r="AD703" s="12">
        <f t="shared" si="249"/>
        <v>30359.999999999978</v>
      </c>
      <c r="AE703" s="12">
        <f t="shared" si="250"/>
        <v>1264.9999999999991</v>
      </c>
      <c r="AF703" s="7"/>
      <c r="AG703">
        <v>112</v>
      </c>
      <c r="AH703" s="14">
        <f t="shared" si="251"/>
        <v>7.2800000000000153</v>
      </c>
      <c r="AI703" s="12">
        <f t="shared" si="252"/>
        <v>17472.000000000036</v>
      </c>
      <c r="AJ703" s="12">
        <f t="shared" si="253"/>
        <v>728.00000000000148</v>
      </c>
      <c r="AK703" s="7"/>
      <c r="AL703" s="12">
        <f t="shared" si="254"/>
        <v>177528.00000000006</v>
      </c>
      <c r="AM703" s="12">
        <f t="shared" si="255"/>
        <v>7397.0000000000027</v>
      </c>
    </row>
    <row r="704" spans="1:39" x14ac:dyDescent="0.25">
      <c r="A704" t="s">
        <v>101</v>
      </c>
      <c r="B704" t="s">
        <v>239</v>
      </c>
      <c r="C704" t="s">
        <v>445</v>
      </c>
      <c r="D704">
        <v>2017</v>
      </c>
      <c r="E704" t="s">
        <v>1903</v>
      </c>
      <c r="F704">
        <v>2130</v>
      </c>
      <c r="G704">
        <v>1615</v>
      </c>
      <c r="H704" s="4" t="s">
        <v>10</v>
      </c>
      <c r="I704">
        <v>1988</v>
      </c>
      <c r="J704">
        <v>7.4</v>
      </c>
      <c r="K704">
        <v>169</v>
      </c>
      <c r="L704" s="30">
        <f t="shared" si="238"/>
        <v>152.1</v>
      </c>
      <c r="M704" s="30">
        <f t="shared" si="239"/>
        <v>141.96</v>
      </c>
      <c r="N704" s="30">
        <f t="shared" si="240"/>
        <v>130.97499999999999</v>
      </c>
      <c r="O704" s="30">
        <f t="shared" si="241"/>
        <v>114.91999999999999</v>
      </c>
      <c r="P704">
        <v>2</v>
      </c>
      <c r="Q704" s="7"/>
      <c r="R704">
        <v>171</v>
      </c>
      <c r="S704" s="14">
        <f t="shared" si="242"/>
        <v>18.900000000000006</v>
      </c>
      <c r="T704" s="12">
        <f t="shared" si="243"/>
        <v>3780.0000000000009</v>
      </c>
      <c r="U704" s="12">
        <f t="shared" si="244"/>
        <v>1890.0000000000005</v>
      </c>
      <c r="V704" s="7"/>
      <c r="W704">
        <v>151</v>
      </c>
      <c r="X704" s="14">
        <f t="shared" si="245"/>
        <v>9.039999999999992</v>
      </c>
      <c r="Y704" s="12">
        <f t="shared" si="246"/>
        <v>1807.9999999999984</v>
      </c>
      <c r="Z704" s="12">
        <f t="shared" si="247"/>
        <v>903.9999999999992</v>
      </c>
      <c r="AA704" s="7"/>
      <c r="AB704">
        <v>132</v>
      </c>
      <c r="AC704" s="14">
        <f t="shared" si="248"/>
        <v>1.0250000000000057</v>
      </c>
      <c r="AD704" s="12">
        <f t="shared" si="249"/>
        <v>205.00000000000114</v>
      </c>
      <c r="AE704" s="12">
        <f t="shared" si="250"/>
        <v>102.50000000000057</v>
      </c>
      <c r="AF704" s="7"/>
      <c r="AG704">
        <v>112</v>
      </c>
      <c r="AH704" s="14">
        <f t="shared" si="251"/>
        <v>-2.9199999999999875</v>
      </c>
      <c r="AI704" s="12">
        <f t="shared" si="252"/>
        <v>-583.9999999999975</v>
      </c>
      <c r="AJ704" s="12">
        <f t="shared" si="253"/>
        <v>-291.99999999999875</v>
      </c>
      <c r="AK704" s="7"/>
      <c r="AL704" s="12">
        <f t="shared" si="254"/>
        <v>5209.0000000000027</v>
      </c>
      <c r="AM704" s="12">
        <f t="shared" si="255"/>
        <v>2604.5000000000014</v>
      </c>
    </row>
    <row r="705" spans="1:39" x14ac:dyDescent="0.25">
      <c r="A705" t="s">
        <v>152</v>
      </c>
      <c r="B705" t="s">
        <v>239</v>
      </c>
      <c r="C705" t="s">
        <v>1904</v>
      </c>
      <c r="D705">
        <v>2019</v>
      </c>
      <c r="E705" t="s">
        <v>1905</v>
      </c>
      <c r="F705">
        <v>2150</v>
      </c>
      <c r="G705">
        <v>1615</v>
      </c>
      <c r="H705" s="4" t="s">
        <v>10</v>
      </c>
      <c r="I705">
        <v>1984</v>
      </c>
      <c r="J705">
        <v>7.4</v>
      </c>
      <c r="K705">
        <v>168</v>
      </c>
      <c r="L705" s="30">
        <f t="shared" si="238"/>
        <v>151.20000000000002</v>
      </c>
      <c r="M705" s="30">
        <f t="shared" si="239"/>
        <v>141.12</v>
      </c>
      <c r="N705" s="30">
        <f t="shared" si="240"/>
        <v>130.20000000000002</v>
      </c>
      <c r="O705" s="30">
        <f t="shared" si="241"/>
        <v>114.24</v>
      </c>
      <c r="P705">
        <v>18</v>
      </c>
      <c r="Q705" s="7"/>
      <c r="R705">
        <v>171</v>
      </c>
      <c r="S705" s="14">
        <f t="shared" si="242"/>
        <v>19.799999999999983</v>
      </c>
      <c r="T705" s="12">
        <f t="shared" si="243"/>
        <v>35639.999999999971</v>
      </c>
      <c r="U705" s="12">
        <f t="shared" si="244"/>
        <v>1979.9999999999984</v>
      </c>
      <c r="V705" s="7"/>
      <c r="W705">
        <v>151</v>
      </c>
      <c r="X705" s="14">
        <f t="shared" si="245"/>
        <v>9.8799999999999955</v>
      </c>
      <c r="Y705" s="12">
        <f t="shared" si="246"/>
        <v>17783.999999999993</v>
      </c>
      <c r="Z705" s="12">
        <f t="shared" si="247"/>
        <v>987.99999999999955</v>
      </c>
      <c r="AA705" s="7"/>
      <c r="AB705">
        <v>132</v>
      </c>
      <c r="AC705" s="14">
        <f t="shared" si="248"/>
        <v>1.7999999999999829</v>
      </c>
      <c r="AD705" s="12">
        <f t="shared" si="249"/>
        <v>3239.9999999999691</v>
      </c>
      <c r="AE705" s="12">
        <f t="shared" si="250"/>
        <v>179.99999999999829</v>
      </c>
      <c r="AF705" s="7"/>
      <c r="AG705">
        <v>112</v>
      </c>
      <c r="AH705" s="14">
        <f t="shared" si="251"/>
        <v>-2.2399999999999949</v>
      </c>
      <c r="AI705" s="12">
        <f t="shared" si="252"/>
        <v>-4031.9999999999909</v>
      </c>
      <c r="AJ705" s="12">
        <f t="shared" si="253"/>
        <v>-223.99999999999949</v>
      </c>
      <c r="AK705" s="7"/>
      <c r="AL705" s="12">
        <f t="shared" si="254"/>
        <v>52631.999999999942</v>
      </c>
      <c r="AM705" s="12">
        <f t="shared" si="255"/>
        <v>2923.9999999999968</v>
      </c>
    </row>
    <row r="706" spans="1:39" x14ac:dyDescent="0.25">
      <c r="A706" t="s">
        <v>114</v>
      </c>
      <c r="B706" t="s">
        <v>271</v>
      </c>
      <c r="C706" t="s">
        <v>774</v>
      </c>
      <c r="D706">
        <v>2016</v>
      </c>
      <c r="E706" t="s">
        <v>775</v>
      </c>
      <c r="F706">
        <v>2100</v>
      </c>
      <c r="G706">
        <v>1615</v>
      </c>
      <c r="H706" s="4" t="s">
        <v>10</v>
      </c>
      <c r="I706">
        <v>1498</v>
      </c>
      <c r="J706">
        <v>7</v>
      </c>
      <c r="K706">
        <v>162</v>
      </c>
      <c r="L706" s="30">
        <f t="shared" si="238"/>
        <v>145.80000000000001</v>
      </c>
      <c r="M706" s="30">
        <f t="shared" si="239"/>
        <v>136.07999999999998</v>
      </c>
      <c r="N706" s="30">
        <f t="shared" si="240"/>
        <v>125.55</v>
      </c>
      <c r="O706" s="30">
        <f t="shared" si="241"/>
        <v>110.16</v>
      </c>
      <c r="P706">
        <v>6</v>
      </c>
      <c r="Q706" s="7"/>
      <c r="R706">
        <v>171</v>
      </c>
      <c r="S706" s="14">
        <f t="shared" si="242"/>
        <v>25.199999999999989</v>
      </c>
      <c r="T706" s="12">
        <f t="shared" si="243"/>
        <v>15119.999999999993</v>
      </c>
      <c r="U706" s="12">
        <f t="shared" si="244"/>
        <v>2519.9999999999986</v>
      </c>
      <c r="V706" s="7"/>
      <c r="W706">
        <v>151</v>
      </c>
      <c r="X706" s="14">
        <f t="shared" si="245"/>
        <v>14.920000000000016</v>
      </c>
      <c r="Y706" s="12">
        <f t="shared" si="246"/>
        <v>8952.0000000000091</v>
      </c>
      <c r="Z706" s="12">
        <f t="shared" si="247"/>
        <v>1492.0000000000016</v>
      </c>
      <c r="AA706" s="7"/>
      <c r="AB706">
        <v>132</v>
      </c>
      <c r="AC706" s="14">
        <f t="shared" si="248"/>
        <v>6.4500000000000028</v>
      </c>
      <c r="AD706" s="12">
        <f t="shared" si="249"/>
        <v>3870.0000000000018</v>
      </c>
      <c r="AE706" s="12">
        <f t="shared" si="250"/>
        <v>645.00000000000034</v>
      </c>
      <c r="AF706" s="7"/>
      <c r="AG706">
        <v>112</v>
      </c>
      <c r="AH706" s="14">
        <f t="shared" si="251"/>
        <v>1.8400000000000034</v>
      </c>
      <c r="AI706" s="12">
        <f t="shared" si="252"/>
        <v>1104.000000000002</v>
      </c>
      <c r="AJ706" s="12">
        <f t="shared" si="253"/>
        <v>184.00000000000034</v>
      </c>
      <c r="AK706" s="7"/>
      <c r="AL706" s="12">
        <f t="shared" si="254"/>
        <v>29046.000000000007</v>
      </c>
      <c r="AM706" s="12">
        <f t="shared" si="255"/>
        <v>4841.0000000000009</v>
      </c>
    </row>
    <row r="707" spans="1:39" x14ac:dyDescent="0.25">
      <c r="A707" t="s">
        <v>114</v>
      </c>
      <c r="B707" t="s">
        <v>271</v>
      </c>
      <c r="C707" t="s">
        <v>774</v>
      </c>
      <c r="D707">
        <v>2016</v>
      </c>
      <c r="E707" t="s">
        <v>776</v>
      </c>
      <c r="F707">
        <v>2100</v>
      </c>
      <c r="G707">
        <v>1615</v>
      </c>
      <c r="H707" s="4" t="s">
        <v>10</v>
      </c>
      <c r="I707">
        <v>1498</v>
      </c>
      <c r="J707">
        <v>7</v>
      </c>
      <c r="K707">
        <v>162</v>
      </c>
      <c r="L707" s="30">
        <f t="shared" si="238"/>
        <v>145.80000000000001</v>
      </c>
      <c r="M707" s="30">
        <f t="shared" si="239"/>
        <v>136.07999999999998</v>
      </c>
      <c r="N707" s="30">
        <f t="shared" si="240"/>
        <v>125.55</v>
      </c>
      <c r="O707" s="30">
        <f t="shared" si="241"/>
        <v>110.16</v>
      </c>
      <c r="P707">
        <v>138</v>
      </c>
      <c r="Q707" s="7"/>
      <c r="R707">
        <v>171</v>
      </c>
      <c r="S707" s="14">
        <f t="shared" si="242"/>
        <v>25.199999999999989</v>
      </c>
      <c r="T707" s="12">
        <f t="shared" si="243"/>
        <v>347759.99999999988</v>
      </c>
      <c r="U707" s="12">
        <f t="shared" si="244"/>
        <v>2519.9999999999991</v>
      </c>
      <c r="V707" s="7"/>
      <c r="W707">
        <v>151</v>
      </c>
      <c r="X707" s="14">
        <f t="shared" si="245"/>
        <v>14.920000000000016</v>
      </c>
      <c r="Y707" s="12">
        <f t="shared" si="246"/>
        <v>205896.00000000023</v>
      </c>
      <c r="Z707" s="12">
        <f t="shared" si="247"/>
        <v>1492.0000000000016</v>
      </c>
      <c r="AA707" s="7"/>
      <c r="AB707">
        <v>132</v>
      </c>
      <c r="AC707" s="14">
        <f t="shared" si="248"/>
        <v>6.4500000000000028</v>
      </c>
      <c r="AD707" s="12">
        <f t="shared" si="249"/>
        <v>89010.000000000029</v>
      </c>
      <c r="AE707" s="12">
        <f t="shared" si="250"/>
        <v>645.00000000000023</v>
      </c>
      <c r="AF707" s="7"/>
      <c r="AG707">
        <v>112</v>
      </c>
      <c r="AH707" s="14">
        <f t="shared" si="251"/>
        <v>1.8400000000000034</v>
      </c>
      <c r="AI707" s="12">
        <f t="shared" si="252"/>
        <v>25392.000000000047</v>
      </c>
      <c r="AJ707" s="12">
        <f t="shared" si="253"/>
        <v>184.00000000000034</v>
      </c>
      <c r="AK707" s="7"/>
      <c r="AL707" s="12">
        <f t="shared" si="254"/>
        <v>668058.00000000023</v>
      </c>
      <c r="AM707" s="12">
        <f t="shared" si="255"/>
        <v>4841.0000000000018</v>
      </c>
    </row>
    <row r="708" spans="1:39" x14ac:dyDescent="0.25">
      <c r="A708" t="s">
        <v>114</v>
      </c>
      <c r="B708" t="s">
        <v>271</v>
      </c>
      <c r="C708" t="s">
        <v>774</v>
      </c>
      <c r="D708">
        <v>2018</v>
      </c>
      <c r="E708" t="s">
        <v>777</v>
      </c>
      <c r="F708">
        <v>2100</v>
      </c>
      <c r="G708">
        <v>1615</v>
      </c>
      <c r="H708" s="4" t="s">
        <v>10</v>
      </c>
      <c r="I708">
        <v>1498</v>
      </c>
      <c r="J708">
        <v>7.4</v>
      </c>
      <c r="K708">
        <v>171</v>
      </c>
      <c r="L708" s="30">
        <f t="shared" si="238"/>
        <v>153.9</v>
      </c>
      <c r="M708" s="30">
        <f t="shared" si="239"/>
        <v>143.63999999999999</v>
      </c>
      <c r="N708" s="30">
        <f t="shared" si="240"/>
        <v>132.52500000000001</v>
      </c>
      <c r="O708" s="30">
        <f t="shared" si="241"/>
        <v>116.27999999999999</v>
      </c>
      <c r="P708">
        <v>86</v>
      </c>
      <c r="Q708" s="7"/>
      <c r="R708">
        <v>171</v>
      </c>
      <c r="S708" s="14">
        <f t="shared" si="242"/>
        <v>17.099999999999994</v>
      </c>
      <c r="T708" s="12">
        <f t="shared" si="243"/>
        <v>147059.99999999994</v>
      </c>
      <c r="U708" s="12">
        <f t="shared" si="244"/>
        <v>1709.9999999999993</v>
      </c>
      <c r="V708" s="7"/>
      <c r="W708">
        <v>151</v>
      </c>
      <c r="X708" s="14">
        <f t="shared" si="245"/>
        <v>7.3600000000000136</v>
      </c>
      <c r="Y708" s="12">
        <f t="shared" si="246"/>
        <v>63296.000000000116</v>
      </c>
      <c r="Z708" s="12">
        <f t="shared" si="247"/>
        <v>736.00000000000136</v>
      </c>
      <c r="AA708" s="7"/>
      <c r="AB708">
        <v>132</v>
      </c>
      <c r="AC708" s="14">
        <f t="shared" si="248"/>
        <v>-0.52500000000000568</v>
      </c>
      <c r="AD708" s="12">
        <f t="shared" si="249"/>
        <v>-4515.0000000000491</v>
      </c>
      <c r="AE708" s="12">
        <f t="shared" si="250"/>
        <v>-52.500000000000568</v>
      </c>
      <c r="AF708" s="7"/>
      <c r="AG708">
        <v>112</v>
      </c>
      <c r="AH708" s="14">
        <f t="shared" si="251"/>
        <v>-4.2799999999999869</v>
      </c>
      <c r="AI708" s="12">
        <f t="shared" si="252"/>
        <v>-36807.999999999891</v>
      </c>
      <c r="AJ708" s="12">
        <f t="shared" si="253"/>
        <v>-427.99999999999875</v>
      </c>
      <c r="AK708" s="7"/>
      <c r="AL708" s="12">
        <f t="shared" si="254"/>
        <v>169033.00000000012</v>
      </c>
      <c r="AM708" s="12">
        <f t="shared" si="255"/>
        <v>1965.5000000000014</v>
      </c>
    </row>
    <row r="709" spans="1:39" x14ac:dyDescent="0.25">
      <c r="A709" t="s">
        <v>49</v>
      </c>
      <c r="B709" t="s">
        <v>514</v>
      </c>
      <c r="C709" t="s">
        <v>576</v>
      </c>
      <c r="D709">
        <v>2018</v>
      </c>
      <c r="E709" t="s">
        <v>780</v>
      </c>
      <c r="F709">
        <v>2185</v>
      </c>
      <c r="G709">
        <v>1617</v>
      </c>
      <c r="H709" s="4" t="s">
        <v>14</v>
      </c>
      <c r="I709">
        <v>1956</v>
      </c>
      <c r="J709">
        <v>5.7</v>
      </c>
      <c r="K709">
        <v>151</v>
      </c>
      <c r="L709" s="30">
        <f t="shared" si="238"/>
        <v>135.9</v>
      </c>
      <c r="M709" s="30">
        <f t="shared" si="239"/>
        <v>126.83999999999999</v>
      </c>
      <c r="N709" s="30">
        <f t="shared" si="240"/>
        <v>117.02500000000001</v>
      </c>
      <c r="O709" s="30">
        <f t="shared" si="241"/>
        <v>102.67999999999999</v>
      </c>
      <c r="P709">
        <v>32</v>
      </c>
      <c r="Q709" s="7"/>
      <c r="R709">
        <v>171</v>
      </c>
      <c r="S709" s="14">
        <f t="shared" si="242"/>
        <v>35.099999999999994</v>
      </c>
      <c r="T709" s="12">
        <f t="shared" si="243"/>
        <v>112319.99999999999</v>
      </c>
      <c r="U709" s="12">
        <f t="shared" si="244"/>
        <v>3509.9999999999995</v>
      </c>
      <c r="V709" s="7"/>
      <c r="W709">
        <v>151</v>
      </c>
      <c r="X709" s="14">
        <f t="shared" si="245"/>
        <v>24.160000000000011</v>
      </c>
      <c r="Y709" s="12">
        <f t="shared" si="246"/>
        <v>77312.000000000029</v>
      </c>
      <c r="Z709" s="12">
        <f t="shared" si="247"/>
        <v>2416.0000000000009</v>
      </c>
      <c r="AA709" s="7"/>
      <c r="AB709">
        <v>132</v>
      </c>
      <c r="AC709" s="14">
        <f t="shared" si="248"/>
        <v>14.974999999999994</v>
      </c>
      <c r="AD709" s="12">
        <f t="shared" si="249"/>
        <v>47919.999999999985</v>
      </c>
      <c r="AE709" s="12">
        <f t="shared" si="250"/>
        <v>1497.4999999999995</v>
      </c>
      <c r="AF709" s="7"/>
      <c r="AG709">
        <v>112</v>
      </c>
      <c r="AH709" s="14">
        <f t="shared" si="251"/>
        <v>9.3200000000000074</v>
      </c>
      <c r="AI709" s="12">
        <f t="shared" si="252"/>
        <v>29824.000000000022</v>
      </c>
      <c r="AJ709" s="12">
        <f t="shared" si="253"/>
        <v>932.00000000000068</v>
      </c>
      <c r="AK709" s="7"/>
      <c r="AL709" s="12">
        <f t="shared" si="254"/>
        <v>267376</v>
      </c>
      <c r="AM709" s="12">
        <f t="shared" si="255"/>
        <v>8355.5</v>
      </c>
    </row>
    <row r="710" spans="1:39" x14ac:dyDescent="0.25">
      <c r="A710" t="s">
        <v>49</v>
      </c>
      <c r="B710" t="s">
        <v>209</v>
      </c>
      <c r="C710" t="s">
        <v>758</v>
      </c>
      <c r="D710">
        <v>2018</v>
      </c>
      <c r="E710" t="s">
        <v>781</v>
      </c>
      <c r="F710">
        <v>3150</v>
      </c>
      <c r="G710">
        <v>1618</v>
      </c>
      <c r="H710" s="4" t="s">
        <v>14</v>
      </c>
      <c r="I710">
        <v>2776</v>
      </c>
      <c r="J710">
        <v>7.9</v>
      </c>
      <c r="K710">
        <v>206</v>
      </c>
      <c r="L710" s="30">
        <f t="shared" si="238"/>
        <v>185.4</v>
      </c>
      <c r="M710" s="30">
        <f t="shared" si="239"/>
        <v>173.04</v>
      </c>
      <c r="N710" s="30">
        <f t="shared" si="240"/>
        <v>159.65</v>
      </c>
      <c r="O710" s="30">
        <f t="shared" si="241"/>
        <v>140.07999999999998</v>
      </c>
      <c r="P710">
        <v>12</v>
      </c>
      <c r="Q710" s="7"/>
      <c r="R710">
        <v>171</v>
      </c>
      <c r="S710" s="14">
        <f t="shared" si="242"/>
        <v>-14.400000000000006</v>
      </c>
      <c r="T710" s="12">
        <f t="shared" si="243"/>
        <v>-17280.000000000007</v>
      </c>
      <c r="U710" s="12">
        <f t="shared" si="244"/>
        <v>-1440.0000000000007</v>
      </c>
      <c r="V710" s="7"/>
      <c r="W710">
        <v>151</v>
      </c>
      <c r="X710" s="14">
        <f t="shared" si="245"/>
        <v>-22.039999999999992</v>
      </c>
      <c r="Y710" s="12">
        <f t="shared" si="246"/>
        <v>-26447.999999999989</v>
      </c>
      <c r="Z710" s="12">
        <f t="shared" si="247"/>
        <v>-2203.9999999999991</v>
      </c>
      <c r="AA710" s="7"/>
      <c r="AB710">
        <v>132</v>
      </c>
      <c r="AC710" s="14">
        <f t="shared" si="248"/>
        <v>-27.650000000000006</v>
      </c>
      <c r="AD710" s="12">
        <f t="shared" si="249"/>
        <v>-33180.000000000007</v>
      </c>
      <c r="AE710" s="12">
        <f t="shared" si="250"/>
        <v>-2765.0000000000005</v>
      </c>
      <c r="AF710" s="7"/>
      <c r="AG710">
        <v>112</v>
      </c>
      <c r="AH710" s="14">
        <f t="shared" si="251"/>
        <v>-28.079999999999984</v>
      </c>
      <c r="AI710" s="12">
        <f t="shared" si="252"/>
        <v>-33695.999999999978</v>
      </c>
      <c r="AJ710" s="12">
        <f t="shared" si="253"/>
        <v>-2807.9999999999982</v>
      </c>
      <c r="AK710" s="7"/>
      <c r="AL710" s="12">
        <f t="shared" si="254"/>
        <v>-110603.99999999997</v>
      </c>
      <c r="AM710" s="12">
        <f t="shared" si="255"/>
        <v>-9216.9999999999982</v>
      </c>
    </row>
    <row r="711" spans="1:39" x14ac:dyDescent="0.25">
      <c r="A711" t="s">
        <v>49</v>
      </c>
      <c r="B711" t="s">
        <v>209</v>
      </c>
      <c r="C711" t="s">
        <v>758</v>
      </c>
      <c r="D711">
        <v>2019</v>
      </c>
      <c r="E711" t="s">
        <v>1907</v>
      </c>
      <c r="F711">
        <v>3150</v>
      </c>
      <c r="G711">
        <v>1618</v>
      </c>
      <c r="H711" s="4" t="s">
        <v>14</v>
      </c>
      <c r="I711">
        <v>2776</v>
      </c>
      <c r="J711">
        <v>7.9</v>
      </c>
      <c r="K711">
        <v>206</v>
      </c>
      <c r="L711" s="30">
        <f t="shared" si="238"/>
        <v>185.4</v>
      </c>
      <c r="M711" s="30">
        <f t="shared" si="239"/>
        <v>173.04</v>
      </c>
      <c r="N711" s="30">
        <f t="shared" si="240"/>
        <v>159.65</v>
      </c>
      <c r="O711" s="30">
        <f t="shared" si="241"/>
        <v>140.07999999999998</v>
      </c>
      <c r="P711">
        <v>2</v>
      </c>
      <c r="Q711" s="7"/>
      <c r="R711">
        <v>171</v>
      </c>
      <c r="S711" s="14">
        <f t="shared" si="242"/>
        <v>-14.400000000000006</v>
      </c>
      <c r="T711" s="12">
        <f t="shared" si="243"/>
        <v>-2880.0000000000009</v>
      </c>
      <c r="U711" s="12">
        <f t="shared" si="244"/>
        <v>-1440.0000000000005</v>
      </c>
      <c r="V711" s="7"/>
      <c r="W711">
        <v>151</v>
      </c>
      <c r="X711" s="14">
        <f t="shared" si="245"/>
        <v>-22.039999999999992</v>
      </c>
      <c r="Y711" s="12">
        <f t="shared" si="246"/>
        <v>-4407.9999999999982</v>
      </c>
      <c r="Z711" s="12">
        <f t="shared" si="247"/>
        <v>-2203.9999999999991</v>
      </c>
      <c r="AA711" s="7"/>
      <c r="AB711">
        <v>132</v>
      </c>
      <c r="AC711" s="14">
        <f t="shared" si="248"/>
        <v>-27.650000000000006</v>
      </c>
      <c r="AD711" s="12">
        <f t="shared" si="249"/>
        <v>-5530.0000000000009</v>
      </c>
      <c r="AE711" s="12">
        <f t="shared" si="250"/>
        <v>-2765.0000000000005</v>
      </c>
      <c r="AF711" s="7"/>
      <c r="AG711">
        <v>112</v>
      </c>
      <c r="AH711" s="14">
        <f t="shared" si="251"/>
        <v>-28.079999999999984</v>
      </c>
      <c r="AI711" s="12">
        <f t="shared" si="252"/>
        <v>-5615.9999999999964</v>
      </c>
      <c r="AJ711" s="12">
        <f t="shared" si="253"/>
        <v>-2807.9999999999982</v>
      </c>
      <c r="AK711" s="7"/>
      <c r="AL711" s="12">
        <f t="shared" si="254"/>
        <v>-18433.999999999996</v>
      </c>
      <c r="AM711" s="12">
        <f t="shared" si="255"/>
        <v>-9216.9999999999982</v>
      </c>
    </row>
    <row r="712" spans="1:39" x14ac:dyDescent="0.25">
      <c r="A712" t="s">
        <v>37</v>
      </c>
      <c r="B712" t="s">
        <v>782</v>
      </c>
      <c r="C712" t="s">
        <v>783</v>
      </c>
      <c r="D712">
        <v>2018</v>
      </c>
      <c r="E712" t="s">
        <v>784</v>
      </c>
      <c r="F712">
        <v>2390</v>
      </c>
      <c r="G712">
        <v>1619</v>
      </c>
      <c r="H712" s="4" t="s">
        <v>10</v>
      </c>
      <c r="I712">
        <v>1995</v>
      </c>
      <c r="J712">
        <v>7</v>
      </c>
      <c r="K712">
        <v>161</v>
      </c>
      <c r="L712" s="30">
        <f t="shared" si="238"/>
        <v>144.9</v>
      </c>
      <c r="M712" s="30">
        <f t="shared" si="239"/>
        <v>135.24</v>
      </c>
      <c r="N712" s="30">
        <f t="shared" si="240"/>
        <v>124.77500000000001</v>
      </c>
      <c r="O712" s="30">
        <f t="shared" si="241"/>
        <v>109.47999999999999</v>
      </c>
      <c r="P712">
        <v>22</v>
      </c>
      <c r="Q712" s="7"/>
      <c r="R712">
        <v>171</v>
      </c>
      <c r="S712" s="14">
        <f t="shared" si="242"/>
        <v>26.099999999999994</v>
      </c>
      <c r="T712" s="12">
        <f t="shared" si="243"/>
        <v>57419.999999999985</v>
      </c>
      <c r="U712" s="12">
        <f t="shared" si="244"/>
        <v>2609.9999999999995</v>
      </c>
      <c r="V712" s="7"/>
      <c r="W712">
        <v>151</v>
      </c>
      <c r="X712" s="14">
        <f t="shared" si="245"/>
        <v>15.759999999999991</v>
      </c>
      <c r="Y712" s="12">
        <f t="shared" si="246"/>
        <v>34671.999999999978</v>
      </c>
      <c r="Z712" s="12">
        <f t="shared" si="247"/>
        <v>1575.9999999999991</v>
      </c>
      <c r="AA712" s="7"/>
      <c r="AB712">
        <v>132</v>
      </c>
      <c r="AC712" s="14">
        <f t="shared" si="248"/>
        <v>7.2249999999999943</v>
      </c>
      <c r="AD712" s="12">
        <f t="shared" si="249"/>
        <v>15894.999999999987</v>
      </c>
      <c r="AE712" s="12">
        <f t="shared" si="250"/>
        <v>722.49999999999943</v>
      </c>
      <c r="AF712" s="7"/>
      <c r="AG712">
        <v>112</v>
      </c>
      <c r="AH712" s="14">
        <f t="shared" si="251"/>
        <v>2.5200000000000102</v>
      </c>
      <c r="AI712" s="12">
        <f t="shared" si="252"/>
        <v>5544.0000000000227</v>
      </c>
      <c r="AJ712" s="12">
        <f t="shared" si="253"/>
        <v>252.00000000000102</v>
      </c>
      <c r="AK712" s="7"/>
      <c r="AL712" s="12">
        <f t="shared" si="254"/>
        <v>113530.99999999997</v>
      </c>
      <c r="AM712" s="12">
        <f t="shared" si="255"/>
        <v>5160.4999999999991</v>
      </c>
    </row>
    <row r="713" spans="1:39" x14ac:dyDescent="0.25">
      <c r="A713" t="s">
        <v>37</v>
      </c>
      <c r="B713" t="s">
        <v>782</v>
      </c>
      <c r="C713" t="s">
        <v>783</v>
      </c>
      <c r="D713">
        <v>2018</v>
      </c>
      <c r="E713" t="s">
        <v>785</v>
      </c>
      <c r="F713">
        <v>2300</v>
      </c>
      <c r="G713">
        <v>1619</v>
      </c>
      <c r="H713" s="4" t="s">
        <v>10</v>
      </c>
      <c r="I713">
        <v>1995</v>
      </c>
      <c r="J713">
        <v>7</v>
      </c>
      <c r="K713">
        <v>161</v>
      </c>
      <c r="L713" s="30">
        <f t="shared" si="238"/>
        <v>144.9</v>
      </c>
      <c r="M713" s="30">
        <f t="shared" si="239"/>
        <v>135.24</v>
      </c>
      <c r="N713" s="30">
        <f t="shared" si="240"/>
        <v>124.77500000000001</v>
      </c>
      <c r="O713" s="30">
        <f t="shared" si="241"/>
        <v>109.47999999999999</v>
      </c>
      <c r="P713">
        <v>4</v>
      </c>
      <c r="Q713" s="7"/>
      <c r="R713">
        <v>171</v>
      </c>
      <c r="S713" s="14">
        <f t="shared" si="242"/>
        <v>26.099999999999994</v>
      </c>
      <c r="T713" s="12">
        <f t="shared" si="243"/>
        <v>10439.999999999998</v>
      </c>
      <c r="U713" s="12">
        <f t="shared" si="244"/>
        <v>2609.9999999999995</v>
      </c>
      <c r="V713" s="7"/>
      <c r="W713">
        <v>151</v>
      </c>
      <c r="X713" s="14">
        <f t="shared" si="245"/>
        <v>15.759999999999991</v>
      </c>
      <c r="Y713" s="12">
        <f t="shared" si="246"/>
        <v>6303.9999999999964</v>
      </c>
      <c r="Z713" s="12">
        <f t="shared" si="247"/>
        <v>1575.9999999999991</v>
      </c>
      <c r="AA713" s="7"/>
      <c r="AB713">
        <v>132</v>
      </c>
      <c r="AC713" s="14">
        <f t="shared" si="248"/>
        <v>7.2249999999999943</v>
      </c>
      <c r="AD713" s="12">
        <f t="shared" si="249"/>
        <v>2889.9999999999977</v>
      </c>
      <c r="AE713" s="12">
        <f t="shared" si="250"/>
        <v>722.49999999999943</v>
      </c>
      <c r="AF713" s="7"/>
      <c r="AG713">
        <v>112</v>
      </c>
      <c r="AH713" s="14">
        <f t="shared" si="251"/>
        <v>2.5200000000000102</v>
      </c>
      <c r="AI713" s="12">
        <f t="shared" si="252"/>
        <v>1008.0000000000041</v>
      </c>
      <c r="AJ713" s="12">
        <f t="shared" si="253"/>
        <v>252.00000000000102</v>
      </c>
      <c r="AK713" s="7"/>
      <c r="AL713" s="12">
        <f t="shared" si="254"/>
        <v>20641.999999999996</v>
      </c>
      <c r="AM713" s="12">
        <f t="shared" si="255"/>
        <v>5160.4999999999991</v>
      </c>
    </row>
    <row r="714" spans="1:39" x14ac:dyDescent="0.25">
      <c r="A714" t="s">
        <v>113</v>
      </c>
      <c r="B714" t="s">
        <v>395</v>
      </c>
      <c r="C714" t="s">
        <v>871</v>
      </c>
      <c r="D714">
        <v>2019</v>
      </c>
      <c r="E714" t="s">
        <v>1908</v>
      </c>
      <c r="F714">
        <v>3200</v>
      </c>
      <c r="G714">
        <v>1619</v>
      </c>
      <c r="H714" s="4" t="s">
        <v>14</v>
      </c>
      <c r="I714">
        <v>1968</v>
      </c>
      <c r="J714">
        <v>8.5</v>
      </c>
      <c r="K714">
        <v>224</v>
      </c>
      <c r="L714" s="30">
        <f t="shared" si="238"/>
        <v>201.6</v>
      </c>
      <c r="M714" s="30">
        <f t="shared" si="239"/>
        <v>188.16</v>
      </c>
      <c r="N714" s="30">
        <f t="shared" si="240"/>
        <v>173.6</v>
      </c>
      <c r="O714" s="30">
        <f t="shared" si="241"/>
        <v>152.32</v>
      </c>
      <c r="P714">
        <v>2</v>
      </c>
      <c r="Q714" s="7"/>
      <c r="R714">
        <v>171</v>
      </c>
      <c r="S714" s="14">
        <f t="shared" si="242"/>
        <v>-30.599999999999994</v>
      </c>
      <c r="T714" s="12">
        <f t="shared" si="243"/>
        <v>-6119.9999999999991</v>
      </c>
      <c r="U714" s="12">
        <f t="shared" si="244"/>
        <v>-3059.9999999999995</v>
      </c>
      <c r="V714" s="7"/>
      <c r="W714">
        <v>151</v>
      </c>
      <c r="X714" s="14">
        <f t="shared" si="245"/>
        <v>-37.159999999999997</v>
      </c>
      <c r="Y714" s="12">
        <f t="shared" si="246"/>
        <v>-7431.9999999999991</v>
      </c>
      <c r="Z714" s="12">
        <f t="shared" si="247"/>
        <v>-3715.9999999999995</v>
      </c>
      <c r="AA714" s="7"/>
      <c r="AB714">
        <v>132</v>
      </c>
      <c r="AC714" s="14">
        <f t="shared" si="248"/>
        <v>-41.599999999999994</v>
      </c>
      <c r="AD714" s="12">
        <f t="shared" si="249"/>
        <v>-8319.9999999999982</v>
      </c>
      <c r="AE714" s="12">
        <f t="shared" si="250"/>
        <v>-4159.9999999999991</v>
      </c>
      <c r="AF714" s="7"/>
      <c r="AG714">
        <v>112</v>
      </c>
      <c r="AH714" s="14">
        <f t="shared" si="251"/>
        <v>-40.319999999999993</v>
      </c>
      <c r="AI714" s="12">
        <f t="shared" si="252"/>
        <v>-8063.9999999999982</v>
      </c>
      <c r="AJ714" s="12">
        <f t="shared" si="253"/>
        <v>-4031.9999999999991</v>
      </c>
      <c r="AK714" s="7"/>
      <c r="AL714" s="12">
        <f t="shared" si="254"/>
        <v>-29935.999999999996</v>
      </c>
      <c r="AM714" s="12">
        <f t="shared" si="255"/>
        <v>-14967.999999999998</v>
      </c>
    </row>
    <row r="715" spans="1:39" x14ac:dyDescent="0.25">
      <c r="A715" t="s">
        <v>61</v>
      </c>
      <c r="B715" t="s">
        <v>220</v>
      </c>
      <c r="C715" t="s">
        <v>469</v>
      </c>
      <c r="D715">
        <v>2018</v>
      </c>
      <c r="E715" t="s">
        <v>787</v>
      </c>
      <c r="F715">
        <v>2079</v>
      </c>
      <c r="G715">
        <v>1620</v>
      </c>
      <c r="H715" s="4" t="s">
        <v>10</v>
      </c>
      <c r="I715">
        <v>2488</v>
      </c>
      <c r="J715">
        <v>7.6</v>
      </c>
      <c r="K715">
        <v>184</v>
      </c>
      <c r="L715" s="30">
        <f t="shared" si="238"/>
        <v>165.6</v>
      </c>
      <c r="M715" s="30">
        <f t="shared" si="239"/>
        <v>154.56</v>
      </c>
      <c r="N715" s="30">
        <f t="shared" si="240"/>
        <v>142.6</v>
      </c>
      <c r="O715" s="30">
        <f t="shared" si="241"/>
        <v>125.11999999999999</v>
      </c>
      <c r="P715">
        <v>76</v>
      </c>
      <c r="Q715" s="7"/>
      <c r="R715">
        <v>171</v>
      </c>
      <c r="S715" s="14">
        <f t="shared" si="242"/>
        <v>5.4000000000000057</v>
      </c>
      <c r="T715" s="12">
        <f t="shared" si="243"/>
        <v>41040.000000000044</v>
      </c>
      <c r="U715" s="12">
        <f t="shared" si="244"/>
        <v>540.00000000000057</v>
      </c>
      <c r="V715" s="7"/>
      <c r="W715">
        <v>151</v>
      </c>
      <c r="X715" s="14">
        <f t="shared" si="245"/>
        <v>-3.5600000000000023</v>
      </c>
      <c r="Y715" s="12">
        <f t="shared" si="246"/>
        <v>-27056.000000000018</v>
      </c>
      <c r="Z715" s="12">
        <f t="shared" si="247"/>
        <v>-356.00000000000023</v>
      </c>
      <c r="AA715" s="7"/>
      <c r="AB715">
        <v>132</v>
      </c>
      <c r="AC715" s="14">
        <f t="shared" si="248"/>
        <v>-10.599999999999994</v>
      </c>
      <c r="AD715" s="12">
        <f t="shared" si="249"/>
        <v>-80559.999999999956</v>
      </c>
      <c r="AE715" s="12">
        <f t="shared" si="250"/>
        <v>-1059.9999999999993</v>
      </c>
      <c r="AF715" s="7"/>
      <c r="AG715">
        <v>112</v>
      </c>
      <c r="AH715" s="14">
        <f t="shared" si="251"/>
        <v>-13.11999999999999</v>
      </c>
      <c r="AI715" s="12">
        <f t="shared" si="252"/>
        <v>-99711.999999999927</v>
      </c>
      <c r="AJ715" s="12">
        <f t="shared" si="253"/>
        <v>-1311.9999999999991</v>
      </c>
      <c r="AK715" s="7"/>
      <c r="AL715" s="12">
        <f t="shared" si="254"/>
        <v>-166287.99999999988</v>
      </c>
      <c r="AM715" s="12">
        <f t="shared" si="255"/>
        <v>-2187.9999999999986</v>
      </c>
    </row>
    <row r="716" spans="1:39" x14ac:dyDescent="0.25">
      <c r="A716" t="s">
        <v>58</v>
      </c>
      <c r="B716" t="s">
        <v>220</v>
      </c>
      <c r="C716" t="s">
        <v>466</v>
      </c>
      <c r="D716">
        <v>2018</v>
      </c>
      <c r="E716" t="s">
        <v>789</v>
      </c>
      <c r="F716">
        <v>2100</v>
      </c>
      <c r="G716">
        <v>1620</v>
      </c>
      <c r="H716" s="4" t="s">
        <v>10</v>
      </c>
      <c r="I716">
        <v>3456</v>
      </c>
      <c r="J716">
        <v>8.9</v>
      </c>
      <c r="K716">
        <v>202</v>
      </c>
      <c r="L716" s="30">
        <f t="shared" si="238"/>
        <v>181.8</v>
      </c>
      <c r="M716" s="30">
        <f t="shared" si="239"/>
        <v>169.68</v>
      </c>
      <c r="N716" s="30">
        <f t="shared" si="240"/>
        <v>156.55000000000001</v>
      </c>
      <c r="O716" s="30">
        <f t="shared" si="241"/>
        <v>137.35999999999999</v>
      </c>
      <c r="P716">
        <v>34</v>
      </c>
      <c r="Q716" s="7"/>
      <c r="R716">
        <v>171</v>
      </c>
      <c r="S716" s="14">
        <f t="shared" si="242"/>
        <v>-10.800000000000011</v>
      </c>
      <c r="T716" s="12">
        <f t="shared" si="243"/>
        <v>-36720.000000000036</v>
      </c>
      <c r="U716" s="12">
        <f t="shared" si="244"/>
        <v>-1080.0000000000011</v>
      </c>
      <c r="V716" s="7"/>
      <c r="W716">
        <v>151</v>
      </c>
      <c r="X716" s="14">
        <f t="shared" si="245"/>
        <v>-18.680000000000007</v>
      </c>
      <c r="Y716" s="12">
        <f t="shared" si="246"/>
        <v>-63512.000000000022</v>
      </c>
      <c r="Z716" s="12">
        <f t="shared" si="247"/>
        <v>-1868.0000000000007</v>
      </c>
      <c r="AA716" s="7"/>
      <c r="AB716">
        <v>132</v>
      </c>
      <c r="AC716" s="14">
        <f t="shared" si="248"/>
        <v>-24.550000000000011</v>
      </c>
      <c r="AD716" s="12">
        <f t="shared" si="249"/>
        <v>-83470.000000000044</v>
      </c>
      <c r="AE716" s="12">
        <f t="shared" si="250"/>
        <v>-2455.0000000000014</v>
      </c>
      <c r="AF716" s="7"/>
      <c r="AG716">
        <v>112</v>
      </c>
      <c r="AH716" s="14">
        <f t="shared" si="251"/>
        <v>-25.359999999999985</v>
      </c>
      <c r="AI716" s="12">
        <f t="shared" si="252"/>
        <v>-86223.999999999956</v>
      </c>
      <c r="AJ716" s="12">
        <f t="shared" si="253"/>
        <v>-2535.9999999999986</v>
      </c>
      <c r="AK716" s="7"/>
      <c r="AL716" s="12">
        <f t="shared" si="254"/>
        <v>-269926.00000000006</v>
      </c>
      <c r="AM716" s="12">
        <f t="shared" si="255"/>
        <v>-7939.0000000000018</v>
      </c>
    </row>
    <row r="717" spans="1:39" x14ac:dyDescent="0.25">
      <c r="A717" t="s">
        <v>18</v>
      </c>
      <c r="B717" t="s">
        <v>271</v>
      </c>
      <c r="C717" t="s">
        <v>593</v>
      </c>
      <c r="D717">
        <v>2017</v>
      </c>
      <c r="E717" t="s">
        <v>788</v>
      </c>
      <c r="F717">
        <v>2100</v>
      </c>
      <c r="G717">
        <v>1620</v>
      </c>
      <c r="H717" s="4" t="s">
        <v>10</v>
      </c>
      <c r="I717">
        <v>2393</v>
      </c>
      <c r="J717">
        <v>9.9</v>
      </c>
      <c r="K717">
        <v>234</v>
      </c>
      <c r="L717" s="30">
        <f t="shared" si="238"/>
        <v>210.6</v>
      </c>
      <c r="M717" s="30">
        <f t="shared" si="239"/>
        <v>196.56</v>
      </c>
      <c r="N717" s="30">
        <f t="shared" si="240"/>
        <v>181.35</v>
      </c>
      <c r="O717" s="30">
        <f t="shared" si="241"/>
        <v>159.11999999999998</v>
      </c>
      <c r="P717">
        <v>46</v>
      </c>
      <c r="Q717" s="7"/>
      <c r="R717">
        <v>171</v>
      </c>
      <c r="S717" s="14">
        <f t="shared" si="242"/>
        <v>-39.599999999999994</v>
      </c>
      <c r="T717" s="12">
        <f t="shared" si="243"/>
        <v>-182159.99999999997</v>
      </c>
      <c r="U717" s="12">
        <f t="shared" si="244"/>
        <v>-3959.9999999999995</v>
      </c>
      <c r="V717" s="7"/>
      <c r="W717">
        <v>151</v>
      </c>
      <c r="X717" s="14">
        <f t="shared" si="245"/>
        <v>-45.56</v>
      </c>
      <c r="Y717" s="12">
        <f t="shared" si="246"/>
        <v>-209576.00000000003</v>
      </c>
      <c r="Z717" s="12">
        <f t="shared" si="247"/>
        <v>-4556.0000000000009</v>
      </c>
      <c r="AA717" s="7"/>
      <c r="AB717">
        <v>132</v>
      </c>
      <c r="AC717" s="14">
        <f t="shared" si="248"/>
        <v>-49.349999999999994</v>
      </c>
      <c r="AD717" s="12">
        <f t="shared" si="249"/>
        <v>-227010</v>
      </c>
      <c r="AE717" s="12">
        <f t="shared" si="250"/>
        <v>-4935</v>
      </c>
      <c r="AF717" s="7"/>
      <c r="AG717">
        <v>112</v>
      </c>
      <c r="AH717" s="14">
        <f t="shared" si="251"/>
        <v>-47.119999999999976</v>
      </c>
      <c r="AI717" s="12">
        <f t="shared" si="252"/>
        <v>-216751.99999999991</v>
      </c>
      <c r="AJ717" s="12">
        <f t="shared" si="253"/>
        <v>-4711.9999999999982</v>
      </c>
      <c r="AK717" s="7"/>
      <c r="AL717" s="12">
        <f t="shared" si="254"/>
        <v>-835497.99999999988</v>
      </c>
      <c r="AM717" s="12">
        <f t="shared" si="255"/>
        <v>-18162.999999999996</v>
      </c>
    </row>
    <row r="718" spans="1:39" x14ac:dyDescent="0.25">
      <c r="A718" t="s">
        <v>58</v>
      </c>
      <c r="B718" t="s">
        <v>271</v>
      </c>
      <c r="C718" t="s">
        <v>590</v>
      </c>
      <c r="D718">
        <v>2019</v>
      </c>
      <c r="E718" t="s">
        <v>1909</v>
      </c>
      <c r="F718">
        <v>2125</v>
      </c>
      <c r="G718">
        <v>1620</v>
      </c>
      <c r="H718" s="4" t="s">
        <v>10</v>
      </c>
      <c r="I718">
        <v>1986</v>
      </c>
      <c r="J718">
        <v>6</v>
      </c>
      <c r="K718">
        <v>140</v>
      </c>
      <c r="L718" s="30">
        <f t="shared" si="238"/>
        <v>126</v>
      </c>
      <c r="M718" s="30">
        <f t="shared" si="239"/>
        <v>117.6</v>
      </c>
      <c r="N718" s="30">
        <f t="shared" si="240"/>
        <v>108.5</v>
      </c>
      <c r="O718" s="30">
        <f t="shared" si="241"/>
        <v>95.199999999999989</v>
      </c>
      <c r="P718">
        <v>94</v>
      </c>
      <c r="Q718" s="7"/>
      <c r="R718">
        <v>171</v>
      </c>
      <c r="S718" s="14">
        <f t="shared" si="242"/>
        <v>45</v>
      </c>
      <c r="T718" s="12">
        <f t="shared" si="243"/>
        <v>423000</v>
      </c>
      <c r="U718" s="12">
        <f t="shared" si="244"/>
        <v>4500</v>
      </c>
      <c r="V718" s="7"/>
      <c r="W718">
        <v>151</v>
      </c>
      <c r="X718" s="14">
        <f t="shared" si="245"/>
        <v>33.400000000000006</v>
      </c>
      <c r="Y718" s="12">
        <f t="shared" si="246"/>
        <v>313960.00000000006</v>
      </c>
      <c r="Z718" s="12">
        <f t="shared" si="247"/>
        <v>3340.0000000000005</v>
      </c>
      <c r="AA718" s="7"/>
      <c r="AB718">
        <v>132</v>
      </c>
      <c r="AC718" s="14">
        <f t="shared" si="248"/>
        <v>23.5</v>
      </c>
      <c r="AD718" s="12">
        <f t="shared" si="249"/>
        <v>220900</v>
      </c>
      <c r="AE718" s="12">
        <f t="shared" si="250"/>
        <v>2350</v>
      </c>
      <c r="AF718" s="7"/>
      <c r="AG718">
        <v>112</v>
      </c>
      <c r="AH718" s="14">
        <f t="shared" si="251"/>
        <v>16.800000000000011</v>
      </c>
      <c r="AI718" s="12">
        <f t="shared" si="252"/>
        <v>157920.00000000012</v>
      </c>
      <c r="AJ718" s="12">
        <f t="shared" si="253"/>
        <v>1680.0000000000011</v>
      </c>
      <c r="AK718" s="7"/>
      <c r="AL718" s="12">
        <f t="shared" si="254"/>
        <v>1115780.0000000002</v>
      </c>
      <c r="AM718" s="12">
        <f t="shared" si="255"/>
        <v>11870.000000000002</v>
      </c>
    </row>
    <row r="719" spans="1:39" x14ac:dyDescent="0.25">
      <c r="A719" t="s">
        <v>37</v>
      </c>
      <c r="B719" t="s">
        <v>782</v>
      </c>
      <c r="C719" t="s">
        <v>783</v>
      </c>
      <c r="D719">
        <v>2018</v>
      </c>
      <c r="E719" t="s">
        <v>786</v>
      </c>
      <c r="F719">
        <v>2330</v>
      </c>
      <c r="G719">
        <v>1620</v>
      </c>
      <c r="H719" s="4" t="s">
        <v>14</v>
      </c>
      <c r="I719">
        <v>2143</v>
      </c>
      <c r="J719">
        <v>4.8</v>
      </c>
      <c r="K719">
        <v>127</v>
      </c>
      <c r="L719" s="30">
        <f t="shared" si="238"/>
        <v>114.3</v>
      </c>
      <c r="M719" s="30">
        <f t="shared" si="239"/>
        <v>106.67999999999999</v>
      </c>
      <c r="N719" s="30">
        <f t="shared" si="240"/>
        <v>98.424999999999997</v>
      </c>
      <c r="O719" s="30">
        <f t="shared" si="241"/>
        <v>86.359999999999985</v>
      </c>
      <c r="P719">
        <v>4</v>
      </c>
      <c r="Q719" s="7"/>
      <c r="R719">
        <v>171</v>
      </c>
      <c r="S719" s="14">
        <f t="shared" si="242"/>
        <v>56.7</v>
      </c>
      <c r="T719" s="12">
        <f t="shared" si="243"/>
        <v>22680</v>
      </c>
      <c r="U719" s="12">
        <f t="shared" si="244"/>
        <v>5670</v>
      </c>
      <c r="V719" s="7"/>
      <c r="W719">
        <v>151</v>
      </c>
      <c r="X719" s="14">
        <f t="shared" si="245"/>
        <v>44.320000000000007</v>
      </c>
      <c r="Y719" s="12">
        <f t="shared" si="246"/>
        <v>17728.000000000004</v>
      </c>
      <c r="Z719" s="12">
        <f t="shared" si="247"/>
        <v>4432.0000000000009</v>
      </c>
      <c r="AA719" s="7"/>
      <c r="AB719">
        <v>132</v>
      </c>
      <c r="AC719" s="14">
        <f t="shared" si="248"/>
        <v>33.575000000000003</v>
      </c>
      <c r="AD719" s="12">
        <f t="shared" si="249"/>
        <v>13430.000000000002</v>
      </c>
      <c r="AE719" s="12">
        <f t="shared" si="250"/>
        <v>3357.5000000000005</v>
      </c>
      <c r="AF719" s="7"/>
      <c r="AG719">
        <v>112</v>
      </c>
      <c r="AH719" s="14">
        <f t="shared" si="251"/>
        <v>25.640000000000015</v>
      </c>
      <c r="AI719" s="12">
        <f t="shared" si="252"/>
        <v>10256.000000000005</v>
      </c>
      <c r="AJ719" s="12">
        <f t="shared" si="253"/>
        <v>2564.0000000000014</v>
      </c>
      <c r="AK719" s="7"/>
      <c r="AL719" s="12">
        <f t="shared" si="254"/>
        <v>64094.000000000015</v>
      </c>
      <c r="AM719" s="12">
        <f t="shared" si="255"/>
        <v>16023.500000000004</v>
      </c>
    </row>
    <row r="720" spans="1:39" x14ac:dyDescent="0.25">
      <c r="A720" t="s">
        <v>92</v>
      </c>
      <c r="B720" t="s">
        <v>271</v>
      </c>
      <c r="C720" t="s">
        <v>543</v>
      </c>
      <c r="D720">
        <v>2015</v>
      </c>
      <c r="E720" t="s">
        <v>790</v>
      </c>
      <c r="F720">
        <v>2250</v>
      </c>
      <c r="G720">
        <v>1622</v>
      </c>
      <c r="H720" s="4" t="s">
        <v>14</v>
      </c>
      <c r="I720">
        <v>1995</v>
      </c>
      <c r="J720">
        <v>6.8</v>
      </c>
      <c r="K720">
        <v>178</v>
      </c>
      <c r="L720" s="30">
        <f t="shared" si="238"/>
        <v>160.20000000000002</v>
      </c>
      <c r="M720" s="30">
        <f t="shared" si="239"/>
        <v>149.51999999999998</v>
      </c>
      <c r="N720" s="30">
        <f t="shared" si="240"/>
        <v>137.95000000000002</v>
      </c>
      <c r="O720" s="30">
        <f t="shared" si="241"/>
        <v>121.03999999999999</v>
      </c>
      <c r="P720">
        <v>14</v>
      </c>
      <c r="Q720" s="7"/>
      <c r="R720">
        <v>171</v>
      </c>
      <c r="S720" s="14">
        <f t="shared" si="242"/>
        <v>10.799999999999983</v>
      </c>
      <c r="T720" s="12">
        <f t="shared" si="243"/>
        <v>15119.999999999976</v>
      </c>
      <c r="U720" s="12">
        <f t="shared" si="244"/>
        <v>1079.9999999999984</v>
      </c>
      <c r="V720" s="7"/>
      <c r="W720">
        <v>151</v>
      </c>
      <c r="X720" s="14">
        <f t="shared" si="245"/>
        <v>1.4800000000000182</v>
      </c>
      <c r="Y720" s="12">
        <f t="shared" si="246"/>
        <v>2072.0000000000255</v>
      </c>
      <c r="Z720" s="12">
        <f t="shared" si="247"/>
        <v>148.00000000000182</v>
      </c>
      <c r="AA720" s="7"/>
      <c r="AB720">
        <v>132</v>
      </c>
      <c r="AC720" s="14">
        <f t="shared" si="248"/>
        <v>-5.9500000000000171</v>
      </c>
      <c r="AD720" s="12">
        <f t="shared" si="249"/>
        <v>-8330.0000000000236</v>
      </c>
      <c r="AE720" s="12">
        <f t="shared" si="250"/>
        <v>-595.00000000000171</v>
      </c>
      <c r="AF720" s="7"/>
      <c r="AG720">
        <v>112</v>
      </c>
      <c r="AH720" s="14">
        <f t="shared" si="251"/>
        <v>-9.039999999999992</v>
      </c>
      <c r="AI720" s="12">
        <f t="shared" si="252"/>
        <v>-12655.999999999989</v>
      </c>
      <c r="AJ720" s="12">
        <f t="shared" si="253"/>
        <v>-903.9999999999992</v>
      </c>
      <c r="AK720" s="7"/>
      <c r="AL720" s="12">
        <f t="shared" si="254"/>
        <v>-3794.0000000000127</v>
      </c>
      <c r="AM720" s="12">
        <f t="shared" si="255"/>
        <v>-271.00000000000091</v>
      </c>
    </row>
    <row r="721" spans="1:39" x14ac:dyDescent="0.25">
      <c r="A721" t="s">
        <v>92</v>
      </c>
      <c r="B721" t="s">
        <v>271</v>
      </c>
      <c r="C721" t="s">
        <v>543</v>
      </c>
      <c r="D721">
        <v>2018</v>
      </c>
      <c r="E721" t="s">
        <v>791</v>
      </c>
      <c r="F721">
        <v>2250</v>
      </c>
      <c r="G721">
        <v>1622</v>
      </c>
      <c r="H721" s="4" t="s">
        <v>14</v>
      </c>
      <c r="I721">
        <v>1995</v>
      </c>
      <c r="J721">
        <v>6.4</v>
      </c>
      <c r="K721">
        <v>168</v>
      </c>
      <c r="L721" s="30">
        <f t="shared" si="238"/>
        <v>151.20000000000002</v>
      </c>
      <c r="M721" s="30">
        <f t="shared" si="239"/>
        <v>141.12</v>
      </c>
      <c r="N721" s="30">
        <f t="shared" si="240"/>
        <v>130.20000000000002</v>
      </c>
      <c r="O721" s="30">
        <f t="shared" si="241"/>
        <v>114.24</v>
      </c>
      <c r="P721">
        <v>82</v>
      </c>
      <c r="Q721" s="7"/>
      <c r="R721">
        <v>171</v>
      </c>
      <c r="S721" s="14">
        <f t="shared" si="242"/>
        <v>19.799999999999983</v>
      </c>
      <c r="T721" s="12">
        <f t="shared" si="243"/>
        <v>162359.99999999985</v>
      </c>
      <c r="U721" s="12">
        <f t="shared" si="244"/>
        <v>1979.9999999999982</v>
      </c>
      <c r="V721" s="7"/>
      <c r="W721">
        <v>151</v>
      </c>
      <c r="X721" s="14">
        <f t="shared" si="245"/>
        <v>9.8799999999999955</v>
      </c>
      <c r="Y721" s="12">
        <f t="shared" si="246"/>
        <v>81015.999999999956</v>
      </c>
      <c r="Z721" s="12">
        <f t="shared" si="247"/>
        <v>987.99999999999943</v>
      </c>
      <c r="AA721" s="7"/>
      <c r="AB721">
        <v>132</v>
      </c>
      <c r="AC721" s="14">
        <f t="shared" si="248"/>
        <v>1.7999999999999829</v>
      </c>
      <c r="AD721" s="12">
        <f t="shared" si="249"/>
        <v>14759.99999999986</v>
      </c>
      <c r="AE721" s="12">
        <f t="shared" si="250"/>
        <v>179.99999999999829</v>
      </c>
      <c r="AF721" s="7"/>
      <c r="AG721">
        <v>112</v>
      </c>
      <c r="AH721" s="14">
        <f t="shared" si="251"/>
        <v>-2.2399999999999949</v>
      </c>
      <c r="AI721" s="12">
        <f t="shared" si="252"/>
        <v>-18367.999999999956</v>
      </c>
      <c r="AJ721" s="12">
        <f t="shared" si="253"/>
        <v>-223.99999999999946</v>
      </c>
      <c r="AK721" s="7"/>
      <c r="AL721" s="12">
        <f t="shared" si="254"/>
        <v>239767.99999999971</v>
      </c>
      <c r="AM721" s="12">
        <f t="shared" si="255"/>
        <v>2923.9999999999964</v>
      </c>
    </row>
    <row r="722" spans="1:39" x14ac:dyDescent="0.25">
      <c r="A722" t="s">
        <v>92</v>
      </c>
      <c r="B722" t="s">
        <v>271</v>
      </c>
      <c r="C722" t="s">
        <v>543</v>
      </c>
      <c r="D722">
        <v>2018</v>
      </c>
      <c r="E722" t="s">
        <v>792</v>
      </c>
      <c r="F722">
        <v>2250</v>
      </c>
      <c r="G722">
        <v>1622</v>
      </c>
      <c r="H722" s="4" t="s">
        <v>14</v>
      </c>
      <c r="I722">
        <v>1995</v>
      </c>
      <c r="J722">
        <v>6.4</v>
      </c>
      <c r="K722">
        <v>168</v>
      </c>
      <c r="L722" s="30">
        <f t="shared" si="238"/>
        <v>151.20000000000002</v>
      </c>
      <c r="M722" s="30">
        <f t="shared" si="239"/>
        <v>141.12</v>
      </c>
      <c r="N722" s="30">
        <f t="shared" si="240"/>
        <v>130.20000000000002</v>
      </c>
      <c r="O722" s="30">
        <f t="shared" si="241"/>
        <v>114.24</v>
      </c>
      <c r="P722">
        <v>282</v>
      </c>
      <c r="Q722" s="7"/>
      <c r="R722">
        <v>171</v>
      </c>
      <c r="S722" s="14">
        <f t="shared" si="242"/>
        <v>19.799999999999983</v>
      </c>
      <c r="T722" s="12">
        <f t="shared" si="243"/>
        <v>558359.99999999953</v>
      </c>
      <c r="U722" s="12">
        <f t="shared" si="244"/>
        <v>1979.9999999999984</v>
      </c>
      <c r="V722" s="7"/>
      <c r="W722">
        <v>151</v>
      </c>
      <c r="X722" s="14">
        <f t="shared" si="245"/>
        <v>9.8799999999999955</v>
      </c>
      <c r="Y722" s="12">
        <f t="shared" si="246"/>
        <v>278615.99999999988</v>
      </c>
      <c r="Z722" s="12">
        <f t="shared" si="247"/>
        <v>987.99999999999955</v>
      </c>
      <c r="AA722" s="7"/>
      <c r="AB722">
        <v>132</v>
      </c>
      <c r="AC722" s="14">
        <f t="shared" si="248"/>
        <v>1.7999999999999829</v>
      </c>
      <c r="AD722" s="12">
        <f t="shared" si="249"/>
        <v>50759.99999999952</v>
      </c>
      <c r="AE722" s="12">
        <f t="shared" si="250"/>
        <v>179.99999999999829</v>
      </c>
      <c r="AF722" s="7"/>
      <c r="AG722">
        <v>112</v>
      </c>
      <c r="AH722" s="14">
        <f t="shared" si="251"/>
        <v>-2.2399999999999949</v>
      </c>
      <c r="AI722" s="12">
        <f t="shared" si="252"/>
        <v>-63167.999999999862</v>
      </c>
      <c r="AJ722" s="12">
        <f t="shared" si="253"/>
        <v>-223.99999999999952</v>
      </c>
      <c r="AK722" s="7"/>
      <c r="AL722" s="12">
        <f t="shared" si="254"/>
        <v>824567.99999999907</v>
      </c>
      <c r="AM722" s="12">
        <f t="shared" si="255"/>
        <v>2923.9999999999968</v>
      </c>
    </row>
    <row r="723" spans="1:39" x14ac:dyDescent="0.25">
      <c r="A723" t="s">
        <v>92</v>
      </c>
      <c r="B723" t="s">
        <v>271</v>
      </c>
      <c r="C723" t="s">
        <v>543</v>
      </c>
      <c r="D723">
        <v>2018</v>
      </c>
      <c r="E723" t="s">
        <v>793</v>
      </c>
      <c r="F723">
        <v>2250</v>
      </c>
      <c r="G723">
        <v>1622</v>
      </c>
      <c r="H723" s="4" t="s">
        <v>14</v>
      </c>
      <c r="I723">
        <v>1995</v>
      </c>
      <c r="J723">
        <v>6.4</v>
      </c>
      <c r="K723">
        <v>168</v>
      </c>
      <c r="L723" s="30">
        <f t="shared" si="238"/>
        <v>151.20000000000002</v>
      </c>
      <c r="M723" s="30">
        <f t="shared" si="239"/>
        <v>141.12</v>
      </c>
      <c r="N723" s="30">
        <f t="shared" si="240"/>
        <v>130.20000000000002</v>
      </c>
      <c r="O723" s="30">
        <f t="shared" si="241"/>
        <v>114.24</v>
      </c>
      <c r="P723">
        <v>180</v>
      </c>
      <c r="Q723" s="7"/>
      <c r="R723">
        <v>171</v>
      </c>
      <c r="S723" s="14">
        <f t="shared" si="242"/>
        <v>19.799999999999983</v>
      </c>
      <c r="T723" s="12">
        <f t="shared" si="243"/>
        <v>356399.99999999971</v>
      </c>
      <c r="U723" s="12">
        <f t="shared" si="244"/>
        <v>1979.9999999999984</v>
      </c>
      <c r="V723" s="7"/>
      <c r="W723">
        <v>151</v>
      </c>
      <c r="X723" s="14">
        <f t="shared" si="245"/>
        <v>9.8799999999999955</v>
      </c>
      <c r="Y723" s="12">
        <f t="shared" si="246"/>
        <v>177839.99999999991</v>
      </c>
      <c r="Z723" s="12">
        <f t="shared" si="247"/>
        <v>987.99999999999955</v>
      </c>
      <c r="AA723" s="7"/>
      <c r="AB723">
        <v>132</v>
      </c>
      <c r="AC723" s="14">
        <f t="shared" si="248"/>
        <v>1.7999999999999829</v>
      </c>
      <c r="AD723" s="12">
        <f t="shared" si="249"/>
        <v>32399.999999999694</v>
      </c>
      <c r="AE723" s="12">
        <f t="shared" si="250"/>
        <v>179.99999999999829</v>
      </c>
      <c r="AF723" s="7"/>
      <c r="AG723">
        <v>112</v>
      </c>
      <c r="AH723" s="14">
        <f t="shared" si="251"/>
        <v>-2.2399999999999949</v>
      </c>
      <c r="AI723" s="12">
        <f t="shared" si="252"/>
        <v>-40319.999999999905</v>
      </c>
      <c r="AJ723" s="12">
        <f t="shared" si="253"/>
        <v>-223.99999999999949</v>
      </c>
      <c r="AK723" s="7"/>
      <c r="AL723" s="12">
        <f t="shared" si="254"/>
        <v>526319.99999999942</v>
      </c>
      <c r="AM723" s="12">
        <f t="shared" si="255"/>
        <v>2923.9999999999968</v>
      </c>
    </row>
    <row r="724" spans="1:39" x14ac:dyDescent="0.25">
      <c r="A724" t="s">
        <v>92</v>
      </c>
      <c r="B724" t="s">
        <v>271</v>
      </c>
      <c r="C724" t="s">
        <v>543</v>
      </c>
      <c r="D724">
        <v>2019</v>
      </c>
      <c r="E724" t="s">
        <v>1910</v>
      </c>
      <c r="F724">
        <v>2250</v>
      </c>
      <c r="G724">
        <v>1622</v>
      </c>
      <c r="H724" s="4" t="s">
        <v>14</v>
      </c>
      <c r="I724">
        <v>1995</v>
      </c>
      <c r="J724">
        <v>6.4</v>
      </c>
      <c r="K724">
        <v>168</v>
      </c>
      <c r="L724" s="30">
        <f t="shared" si="238"/>
        <v>151.20000000000002</v>
      </c>
      <c r="M724" s="30">
        <f t="shared" si="239"/>
        <v>141.12</v>
      </c>
      <c r="N724" s="30">
        <f t="shared" si="240"/>
        <v>130.20000000000002</v>
      </c>
      <c r="O724" s="30">
        <f t="shared" si="241"/>
        <v>114.24</v>
      </c>
      <c r="P724">
        <v>22</v>
      </c>
      <c r="Q724" s="7"/>
      <c r="R724">
        <v>171</v>
      </c>
      <c r="S724" s="14">
        <f t="shared" si="242"/>
        <v>19.799999999999983</v>
      </c>
      <c r="T724" s="12">
        <f t="shared" si="243"/>
        <v>43559.999999999964</v>
      </c>
      <c r="U724" s="12">
        <f t="shared" si="244"/>
        <v>1979.9999999999984</v>
      </c>
      <c r="V724" s="7"/>
      <c r="W724">
        <v>151</v>
      </c>
      <c r="X724" s="14">
        <f t="shared" si="245"/>
        <v>9.8799999999999955</v>
      </c>
      <c r="Y724" s="12">
        <f t="shared" si="246"/>
        <v>21735.999999999989</v>
      </c>
      <c r="Z724" s="12">
        <f t="shared" si="247"/>
        <v>987.99999999999955</v>
      </c>
      <c r="AA724" s="7"/>
      <c r="AB724">
        <v>132</v>
      </c>
      <c r="AC724" s="14">
        <f t="shared" si="248"/>
        <v>1.7999999999999829</v>
      </c>
      <c r="AD724" s="12">
        <f t="shared" si="249"/>
        <v>3959.9999999999627</v>
      </c>
      <c r="AE724" s="12">
        <f t="shared" si="250"/>
        <v>179.99999999999829</v>
      </c>
      <c r="AF724" s="7"/>
      <c r="AG724">
        <v>112</v>
      </c>
      <c r="AH724" s="14">
        <f t="shared" si="251"/>
        <v>-2.2399999999999949</v>
      </c>
      <c r="AI724" s="12">
        <f t="shared" si="252"/>
        <v>-4927.9999999999891</v>
      </c>
      <c r="AJ724" s="12">
        <f t="shared" si="253"/>
        <v>-223.99999999999952</v>
      </c>
      <c r="AK724" s="7"/>
      <c r="AL724" s="12">
        <f t="shared" si="254"/>
        <v>64327.999999999927</v>
      </c>
      <c r="AM724" s="12">
        <f t="shared" si="255"/>
        <v>2923.9999999999968</v>
      </c>
    </row>
    <row r="725" spans="1:39" x14ac:dyDescent="0.25">
      <c r="A725" t="s">
        <v>15</v>
      </c>
      <c r="B725" t="s">
        <v>400</v>
      </c>
      <c r="C725" t="s">
        <v>480</v>
      </c>
      <c r="D725">
        <v>2018</v>
      </c>
      <c r="E725" t="s">
        <v>796</v>
      </c>
      <c r="F725">
        <v>2170</v>
      </c>
      <c r="G725">
        <v>1625</v>
      </c>
      <c r="H725" s="4" t="s">
        <v>10</v>
      </c>
      <c r="I725">
        <v>1991</v>
      </c>
      <c r="J725">
        <v>6.8</v>
      </c>
      <c r="K725">
        <v>142</v>
      </c>
      <c r="L725" s="30">
        <f t="shared" si="238"/>
        <v>127.8</v>
      </c>
      <c r="M725" s="30">
        <f t="shared" si="239"/>
        <v>119.28</v>
      </c>
      <c r="N725" s="30">
        <f t="shared" si="240"/>
        <v>110.05</v>
      </c>
      <c r="O725" s="30">
        <f t="shared" si="241"/>
        <v>96.559999999999988</v>
      </c>
      <c r="P725">
        <v>4</v>
      </c>
      <c r="Q725" s="7"/>
      <c r="R725">
        <v>171</v>
      </c>
      <c r="S725" s="14">
        <f t="shared" si="242"/>
        <v>43.2</v>
      </c>
      <c r="T725" s="12">
        <f t="shared" si="243"/>
        <v>17280</v>
      </c>
      <c r="U725" s="12">
        <f t="shared" si="244"/>
        <v>4320</v>
      </c>
      <c r="V725" s="7"/>
      <c r="W725">
        <v>151</v>
      </c>
      <c r="X725" s="14">
        <f t="shared" si="245"/>
        <v>31.72</v>
      </c>
      <c r="Y725" s="12">
        <f t="shared" si="246"/>
        <v>12688</v>
      </c>
      <c r="Z725" s="12">
        <f t="shared" si="247"/>
        <v>3172</v>
      </c>
      <c r="AA725" s="7"/>
      <c r="AB725">
        <v>132</v>
      </c>
      <c r="AC725" s="14">
        <f t="shared" si="248"/>
        <v>21.950000000000003</v>
      </c>
      <c r="AD725" s="12">
        <f t="shared" si="249"/>
        <v>8780.0000000000018</v>
      </c>
      <c r="AE725" s="12">
        <f t="shared" si="250"/>
        <v>2195.0000000000005</v>
      </c>
      <c r="AF725" s="7"/>
      <c r="AG725">
        <v>112</v>
      </c>
      <c r="AH725" s="14">
        <f t="shared" si="251"/>
        <v>15.440000000000012</v>
      </c>
      <c r="AI725" s="12">
        <f t="shared" si="252"/>
        <v>6176.0000000000045</v>
      </c>
      <c r="AJ725" s="12">
        <f t="shared" si="253"/>
        <v>1544.0000000000011</v>
      </c>
      <c r="AK725" s="7"/>
      <c r="AL725" s="12">
        <f t="shared" si="254"/>
        <v>44924.000000000007</v>
      </c>
      <c r="AM725" s="12">
        <f t="shared" si="255"/>
        <v>11231.000000000002</v>
      </c>
    </row>
    <row r="726" spans="1:39" x14ac:dyDescent="0.25">
      <c r="A726" t="s">
        <v>15</v>
      </c>
      <c r="B726" t="s">
        <v>400</v>
      </c>
      <c r="C726" t="s">
        <v>480</v>
      </c>
      <c r="D726">
        <v>2019</v>
      </c>
      <c r="E726" t="s">
        <v>1911</v>
      </c>
      <c r="F726">
        <v>2170</v>
      </c>
      <c r="G726">
        <v>1625</v>
      </c>
      <c r="H726" s="4" t="s">
        <v>10</v>
      </c>
      <c r="I726">
        <v>1991</v>
      </c>
      <c r="J726">
        <v>7.2</v>
      </c>
      <c r="K726">
        <v>163</v>
      </c>
      <c r="L726" s="30">
        <f t="shared" si="238"/>
        <v>146.70000000000002</v>
      </c>
      <c r="M726" s="30">
        <f t="shared" si="239"/>
        <v>136.91999999999999</v>
      </c>
      <c r="N726" s="30">
        <f t="shared" si="240"/>
        <v>126.325</v>
      </c>
      <c r="O726" s="30">
        <f t="shared" si="241"/>
        <v>110.83999999999999</v>
      </c>
      <c r="P726">
        <v>8</v>
      </c>
      <c r="Q726" s="7"/>
      <c r="R726">
        <v>171</v>
      </c>
      <c r="S726" s="14">
        <f t="shared" si="242"/>
        <v>24.299999999999983</v>
      </c>
      <c r="T726" s="12">
        <f t="shared" si="243"/>
        <v>19439.999999999985</v>
      </c>
      <c r="U726" s="12">
        <f t="shared" si="244"/>
        <v>2429.9999999999982</v>
      </c>
      <c r="V726" s="7"/>
      <c r="W726">
        <v>151</v>
      </c>
      <c r="X726" s="14">
        <f t="shared" si="245"/>
        <v>14.080000000000013</v>
      </c>
      <c r="Y726" s="12">
        <f t="shared" si="246"/>
        <v>11264.000000000011</v>
      </c>
      <c r="Z726" s="12">
        <f t="shared" si="247"/>
        <v>1408.0000000000014</v>
      </c>
      <c r="AA726" s="7"/>
      <c r="AB726">
        <v>132</v>
      </c>
      <c r="AC726" s="14">
        <f t="shared" si="248"/>
        <v>5.6749999999999972</v>
      </c>
      <c r="AD726" s="12">
        <f t="shared" si="249"/>
        <v>4539.9999999999982</v>
      </c>
      <c r="AE726" s="12">
        <f t="shared" si="250"/>
        <v>567.49999999999977</v>
      </c>
      <c r="AF726" s="7"/>
      <c r="AG726">
        <v>112</v>
      </c>
      <c r="AH726" s="14">
        <f t="shared" si="251"/>
        <v>1.1600000000000108</v>
      </c>
      <c r="AI726" s="12">
        <f t="shared" si="252"/>
        <v>928.00000000000864</v>
      </c>
      <c r="AJ726" s="12">
        <f t="shared" si="253"/>
        <v>116.00000000000108</v>
      </c>
      <c r="AK726" s="7"/>
      <c r="AL726" s="12">
        <f t="shared" si="254"/>
        <v>36172</v>
      </c>
      <c r="AM726" s="12">
        <f t="shared" si="255"/>
        <v>4521.5</v>
      </c>
    </row>
    <row r="727" spans="1:39" x14ac:dyDescent="0.25">
      <c r="A727" t="s">
        <v>141</v>
      </c>
      <c r="B727" t="s">
        <v>249</v>
      </c>
      <c r="C727" t="s">
        <v>719</v>
      </c>
      <c r="D727">
        <v>2016</v>
      </c>
      <c r="E727" t="s">
        <v>794</v>
      </c>
      <c r="F727">
        <v>1905</v>
      </c>
      <c r="G727">
        <v>1625</v>
      </c>
      <c r="H727" s="4" t="s">
        <v>10</v>
      </c>
      <c r="I727">
        <v>5204</v>
      </c>
      <c r="J727">
        <v>12.3</v>
      </c>
      <c r="K727">
        <v>282</v>
      </c>
      <c r="L727" s="30">
        <f t="shared" si="238"/>
        <v>253.8</v>
      </c>
      <c r="M727" s="30">
        <f t="shared" si="239"/>
        <v>236.88</v>
      </c>
      <c r="N727" s="30">
        <f t="shared" si="240"/>
        <v>218.55</v>
      </c>
      <c r="O727" s="30">
        <f t="shared" si="241"/>
        <v>191.76</v>
      </c>
      <c r="P727">
        <v>4</v>
      </c>
      <c r="Q727" s="7"/>
      <c r="R727">
        <v>171</v>
      </c>
      <c r="S727" s="14">
        <f t="shared" si="242"/>
        <v>-82.800000000000011</v>
      </c>
      <c r="T727" s="12">
        <f t="shared" si="243"/>
        <v>-33120.000000000007</v>
      </c>
      <c r="U727" s="12">
        <f t="shared" si="244"/>
        <v>-8280.0000000000018</v>
      </c>
      <c r="V727" s="7"/>
      <c r="W727">
        <v>151</v>
      </c>
      <c r="X727" s="14">
        <f t="shared" si="245"/>
        <v>-85.88</v>
      </c>
      <c r="Y727" s="12">
        <f t="shared" si="246"/>
        <v>-34352</v>
      </c>
      <c r="Z727" s="12">
        <f t="shared" si="247"/>
        <v>-8588</v>
      </c>
      <c r="AA727" s="7"/>
      <c r="AB727">
        <v>132</v>
      </c>
      <c r="AC727" s="14">
        <f t="shared" si="248"/>
        <v>-86.550000000000011</v>
      </c>
      <c r="AD727" s="12">
        <f t="shared" si="249"/>
        <v>-34620.000000000007</v>
      </c>
      <c r="AE727" s="12">
        <f t="shared" si="250"/>
        <v>-8655.0000000000018</v>
      </c>
      <c r="AF727" s="7"/>
      <c r="AG727">
        <v>112</v>
      </c>
      <c r="AH727" s="14">
        <f t="shared" si="251"/>
        <v>-79.759999999999991</v>
      </c>
      <c r="AI727" s="12">
        <f t="shared" si="252"/>
        <v>-31903.999999999996</v>
      </c>
      <c r="AJ727" s="12">
        <f t="shared" si="253"/>
        <v>-7975.9999999999991</v>
      </c>
      <c r="AK727" s="7"/>
      <c r="AL727" s="12">
        <f t="shared" si="254"/>
        <v>-133996</v>
      </c>
      <c r="AM727" s="12">
        <f t="shared" si="255"/>
        <v>-33499</v>
      </c>
    </row>
    <row r="728" spans="1:39" x14ac:dyDescent="0.25">
      <c r="A728" t="s">
        <v>476</v>
      </c>
      <c r="B728" t="s">
        <v>239</v>
      </c>
      <c r="C728" t="s">
        <v>1912</v>
      </c>
      <c r="D728">
        <v>2019</v>
      </c>
      <c r="E728" t="s">
        <v>1913</v>
      </c>
      <c r="F728">
        <v>2110</v>
      </c>
      <c r="G728">
        <v>1625</v>
      </c>
      <c r="H728" s="4" t="s">
        <v>138</v>
      </c>
      <c r="I728">
        <v>1987</v>
      </c>
      <c r="J728">
        <v>4.5</v>
      </c>
      <c r="K728">
        <v>103</v>
      </c>
      <c r="L728" s="30">
        <f t="shared" si="238"/>
        <v>92.7</v>
      </c>
      <c r="M728" s="30">
        <f t="shared" si="239"/>
        <v>86.52</v>
      </c>
      <c r="N728" s="30">
        <f t="shared" si="240"/>
        <v>79.825000000000003</v>
      </c>
      <c r="O728" s="30">
        <f t="shared" si="241"/>
        <v>70.039999999999992</v>
      </c>
      <c r="P728">
        <v>30</v>
      </c>
      <c r="Q728" s="7"/>
      <c r="R728">
        <v>171</v>
      </c>
      <c r="S728" s="14">
        <f t="shared" si="242"/>
        <v>78.3</v>
      </c>
      <c r="T728" s="12">
        <f t="shared" si="243"/>
        <v>234900</v>
      </c>
      <c r="U728" s="12">
        <f t="shared" si="244"/>
        <v>7830</v>
      </c>
      <c r="V728" s="7"/>
      <c r="W728">
        <v>151</v>
      </c>
      <c r="X728" s="14">
        <f t="shared" si="245"/>
        <v>64.48</v>
      </c>
      <c r="Y728" s="12">
        <f t="shared" si="246"/>
        <v>193440</v>
      </c>
      <c r="Z728" s="12">
        <f t="shared" si="247"/>
        <v>6448</v>
      </c>
      <c r="AA728" s="7"/>
      <c r="AB728">
        <v>132</v>
      </c>
      <c r="AC728" s="14">
        <f t="shared" si="248"/>
        <v>52.174999999999997</v>
      </c>
      <c r="AD728" s="12">
        <f t="shared" si="249"/>
        <v>156525</v>
      </c>
      <c r="AE728" s="12">
        <f t="shared" si="250"/>
        <v>5217.5</v>
      </c>
      <c r="AF728" s="7"/>
      <c r="AG728">
        <v>112</v>
      </c>
      <c r="AH728" s="14">
        <f t="shared" si="251"/>
        <v>41.960000000000008</v>
      </c>
      <c r="AI728" s="12">
        <f t="shared" si="252"/>
        <v>125880.00000000001</v>
      </c>
      <c r="AJ728" s="12">
        <f t="shared" si="253"/>
        <v>4196.0000000000009</v>
      </c>
      <c r="AK728" s="7"/>
      <c r="AL728" s="12">
        <f t="shared" si="254"/>
        <v>710745</v>
      </c>
      <c r="AM728" s="12">
        <f t="shared" si="255"/>
        <v>23691.5</v>
      </c>
    </row>
    <row r="729" spans="1:39" x14ac:dyDescent="0.25">
      <c r="A729" t="s">
        <v>476</v>
      </c>
      <c r="B729" t="s">
        <v>239</v>
      </c>
      <c r="C729" t="s">
        <v>1912</v>
      </c>
      <c r="D729">
        <v>2019</v>
      </c>
      <c r="E729" t="s">
        <v>1914</v>
      </c>
      <c r="F729">
        <v>2110</v>
      </c>
      <c r="G729">
        <v>1625</v>
      </c>
      <c r="H729" s="4" t="s">
        <v>138</v>
      </c>
      <c r="I729">
        <v>1987</v>
      </c>
      <c r="J729">
        <v>4.5</v>
      </c>
      <c r="K729">
        <v>103</v>
      </c>
      <c r="L729" s="30">
        <f t="shared" si="238"/>
        <v>92.7</v>
      </c>
      <c r="M729" s="30">
        <f t="shared" si="239"/>
        <v>86.52</v>
      </c>
      <c r="N729" s="30">
        <f t="shared" si="240"/>
        <v>79.825000000000003</v>
      </c>
      <c r="O729" s="30">
        <f t="shared" si="241"/>
        <v>70.039999999999992</v>
      </c>
      <c r="P729">
        <v>32</v>
      </c>
      <c r="Q729" s="7"/>
      <c r="R729">
        <v>171</v>
      </c>
      <c r="S729" s="14">
        <f t="shared" si="242"/>
        <v>78.3</v>
      </c>
      <c r="T729" s="12">
        <f t="shared" si="243"/>
        <v>250560</v>
      </c>
      <c r="U729" s="12">
        <f t="shared" si="244"/>
        <v>7830</v>
      </c>
      <c r="V729" s="7"/>
      <c r="W729">
        <v>151</v>
      </c>
      <c r="X729" s="14">
        <f t="shared" si="245"/>
        <v>64.48</v>
      </c>
      <c r="Y729" s="12">
        <f t="shared" si="246"/>
        <v>206336</v>
      </c>
      <c r="Z729" s="12">
        <f t="shared" si="247"/>
        <v>6448</v>
      </c>
      <c r="AA729" s="7"/>
      <c r="AB729">
        <v>132</v>
      </c>
      <c r="AC729" s="14">
        <f t="shared" si="248"/>
        <v>52.174999999999997</v>
      </c>
      <c r="AD729" s="12">
        <f t="shared" si="249"/>
        <v>166960</v>
      </c>
      <c r="AE729" s="12">
        <f t="shared" si="250"/>
        <v>5217.5</v>
      </c>
      <c r="AF729" s="7"/>
      <c r="AG729">
        <v>112</v>
      </c>
      <c r="AH729" s="14">
        <f t="shared" si="251"/>
        <v>41.960000000000008</v>
      </c>
      <c r="AI729" s="12">
        <f t="shared" si="252"/>
        <v>134272.00000000003</v>
      </c>
      <c r="AJ729" s="12">
        <f t="shared" si="253"/>
        <v>4196.0000000000009</v>
      </c>
      <c r="AK729" s="7"/>
      <c r="AL729" s="12">
        <f t="shared" si="254"/>
        <v>758128</v>
      </c>
      <c r="AM729" s="12">
        <f t="shared" si="255"/>
        <v>23691.5</v>
      </c>
    </row>
    <row r="730" spans="1:39" x14ac:dyDescent="0.25">
      <c r="A730" t="s">
        <v>476</v>
      </c>
      <c r="B730" t="s">
        <v>239</v>
      </c>
      <c r="C730" t="s">
        <v>1912</v>
      </c>
      <c r="D730">
        <v>2019</v>
      </c>
      <c r="E730" t="s">
        <v>1915</v>
      </c>
      <c r="F730">
        <v>2110</v>
      </c>
      <c r="G730">
        <v>1625</v>
      </c>
      <c r="H730" s="4" t="s">
        <v>138</v>
      </c>
      <c r="I730">
        <v>1987</v>
      </c>
      <c r="J730">
        <v>4.5</v>
      </c>
      <c r="K730">
        <v>103</v>
      </c>
      <c r="L730" s="30">
        <f t="shared" si="238"/>
        <v>92.7</v>
      </c>
      <c r="M730" s="30">
        <f t="shared" si="239"/>
        <v>86.52</v>
      </c>
      <c r="N730" s="30">
        <f t="shared" si="240"/>
        <v>79.825000000000003</v>
      </c>
      <c r="O730" s="30">
        <f t="shared" si="241"/>
        <v>70.039999999999992</v>
      </c>
      <c r="P730">
        <v>54</v>
      </c>
      <c r="Q730" s="7"/>
      <c r="R730">
        <v>171</v>
      </c>
      <c r="S730" s="14">
        <f t="shared" si="242"/>
        <v>78.3</v>
      </c>
      <c r="T730" s="12">
        <f t="shared" si="243"/>
        <v>422820</v>
      </c>
      <c r="U730" s="12">
        <f t="shared" si="244"/>
        <v>7830</v>
      </c>
      <c r="V730" s="7"/>
      <c r="W730">
        <v>151</v>
      </c>
      <c r="X730" s="14">
        <f t="shared" si="245"/>
        <v>64.48</v>
      </c>
      <c r="Y730" s="12">
        <f t="shared" si="246"/>
        <v>348192</v>
      </c>
      <c r="Z730" s="12">
        <f t="shared" si="247"/>
        <v>6448</v>
      </c>
      <c r="AA730" s="7"/>
      <c r="AB730">
        <v>132</v>
      </c>
      <c r="AC730" s="14">
        <f t="shared" si="248"/>
        <v>52.174999999999997</v>
      </c>
      <c r="AD730" s="12">
        <f t="shared" si="249"/>
        <v>281745</v>
      </c>
      <c r="AE730" s="12">
        <f t="shared" si="250"/>
        <v>5217.5</v>
      </c>
      <c r="AF730" s="7"/>
      <c r="AG730">
        <v>112</v>
      </c>
      <c r="AH730" s="14">
        <f t="shared" si="251"/>
        <v>41.960000000000008</v>
      </c>
      <c r="AI730" s="12">
        <f t="shared" si="252"/>
        <v>226584.00000000006</v>
      </c>
      <c r="AJ730" s="12">
        <f t="shared" si="253"/>
        <v>4196.0000000000009</v>
      </c>
      <c r="AK730" s="7"/>
      <c r="AL730" s="12">
        <f t="shared" si="254"/>
        <v>1279341</v>
      </c>
      <c r="AM730" s="12">
        <f t="shared" si="255"/>
        <v>23691.5</v>
      </c>
    </row>
    <row r="731" spans="1:39" x14ac:dyDescent="0.25">
      <c r="A731" t="s">
        <v>76</v>
      </c>
      <c r="B731" t="s">
        <v>48</v>
      </c>
      <c r="C731" t="s">
        <v>645</v>
      </c>
      <c r="D731">
        <v>2015</v>
      </c>
      <c r="E731" t="s">
        <v>797</v>
      </c>
      <c r="F731">
        <v>2910</v>
      </c>
      <c r="G731">
        <v>1626</v>
      </c>
      <c r="H731" s="4" t="s">
        <v>14</v>
      </c>
      <c r="I731">
        <v>2298</v>
      </c>
      <c r="J731">
        <v>6.6</v>
      </c>
      <c r="K731">
        <v>174</v>
      </c>
      <c r="L731" s="30">
        <f t="shared" si="238"/>
        <v>156.6</v>
      </c>
      <c r="M731" s="30">
        <f t="shared" si="239"/>
        <v>146.16</v>
      </c>
      <c r="N731" s="30">
        <f t="shared" si="240"/>
        <v>134.85</v>
      </c>
      <c r="O731" s="30">
        <f t="shared" si="241"/>
        <v>118.32</v>
      </c>
      <c r="P731">
        <v>34</v>
      </c>
      <c r="Q731" s="7"/>
      <c r="R731">
        <v>171</v>
      </c>
      <c r="S731" s="14">
        <f t="shared" si="242"/>
        <v>14.400000000000006</v>
      </c>
      <c r="T731" s="12">
        <f t="shared" si="243"/>
        <v>48960.000000000022</v>
      </c>
      <c r="U731" s="12">
        <f t="shared" si="244"/>
        <v>1440.0000000000007</v>
      </c>
      <c r="V731" s="7"/>
      <c r="W731">
        <v>151</v>
      </c>
      <c r="X731" s="14">
        <f t="shared" si="245"/>
        <v>4.8400000000000034</v>
      </c>
      <c r="Y731" s="12">
        <f t="shared" si="246"/>
        <v>16456.000000000011</v>
      </c>
      <c r="Z731" s="12">
        <f t="shared" si="247"/>
        <v>484.00000000000034</v>
      </c>
      <c r="AA731" s="7"/>
      <c r="AB731">
        <v>132</v>
      </c>
      <c r="AC731" s="14">
        <f t="shared" si="248"/>
        <v>-2.8499999999999943</v>
      </c>
      <c r="AD731" s="12">
        <f t="shared" si="249"/>
        <v>-9689.99999999998</v>
      </c>
      <c r="AE731" s="12">
        <f t="shared" si="250"/>
        <v>-284.99999999999943</v>
      </c>
      <c r="AF731" s="7"/>
      <c r="AG731">
        <v>112</v>
      </c>
      <c r="AH731" s="14">
        <f t="shared" si="251"/>
        <v>-6.3199999999999932</v>
      </c>
      <c r="AI731" s="12">
        <f t="shared" si="252"/>
        <v>-21487.999999999978</v>
      </c>
      <c r="AJ731" s="12">
        <f t="shared" si="253"/>
        <v>-631.99999999999932</v>
      </c>
      <c r="AK731" s="7"/>
      <c r="AL731" s="12">
        <f t="shared" si="254"/>
        <v>34238.000000000073</v>
      </c>
      <c r="AM731" s="12">
        <f t="shared" si="255"/>
        <v>1007.0000000000022</v>
      </c>
    </row>
    <row r="732" spans="1:39" x14ac:dyDescent="0.25">
      <c r="A732" t="s">
        <v>799</v>
      </c>
      <c r="B732" t="s">
        <v>209</v>
      </c>
      <c r="C732" t="s">
        <v>800</v>
      </c>
      <c r="D732">
        <v>2018</v>
      </c>
      <c r="E732" t="s">
        <v>801</v>
      </c>
      <c r="F732">
        <v>2780</v>
      </c>
      <c r="G732">
        <v>1630</v>
      </c>
      <c r="H732" s="4" t="s">
        <v>14</v>
      </c>
      <c r="I732">
        <v>1996</v>
      </c>
      <c r="J732">
        <v>8.1999999999999993</v>
      </c>
      <c r="K732">
        <v>214</v>
      </c>
      <c r="L732" s="30">
        <f t="shared" ref="L732:L795" si="256">K732*(1-L$5)</f>
        <v>192.6</v>
      </c>
      <c r="M732" s="30">
        <f t="shared" ref="M732:M795" si="257">K732*(1-M$5)</f>
        <v>179.76</v>
      </c>
      <c r="N732" s="30">
        <f t="shared" ref="N732:N795" si="258">K732*(1-N$5)</f>
        <v>165.85</v>
      </c>
      <c r="O732" s="30">
        <f t="shared" ref="O732:O795" si="259">K732*(1-O$5)</f>
        <v>145.51999999999998</v>
      </c>
      <c r="P732">
        <v>54</v>
      </c>
      <c r="Q732" s="7"/>
      <c r="R732">
        <v>171</v>
      </c>
      <c r="S732" s="14">
        <f t="shared" ref="S732:S795" si="260">R732-L732</f>
        <v>-21.599999999999994</v>
      </c>
      <c r="T732" s="12">
        <f t="shared" ref="T732:T795" si="261">(S732*P732)*100</f>
        <v>-116639.99999999997</v>
      </c>
      <c r="U732" s="12">
        <f t="shared" ref="U732:U795" si="262">T732/P732</f>
        <v>-2159.9999999999995</v>
      </c>
      <c r="V732" s="7"/>
      <c r="W732">
        <v>151</v>
      </c>
      <c r="X732" s="14">
        <f t="shared" ref="X732:X795" si="263">W732-M732</f>
        <v>-28.759999999999991</v>
      </c>
      <c r="Y732" s="12">
        <f t="shared" ref="Y732:Y795" si="264">(X732*P732)*100</f>
        <v>-155303.99999999994</v>
      </c>
      <c r="Z732" s="12">
        <f t="shared" ref="Z732:Z795" si="265">Y732/P732</f>
        <v>-2875.9999999999991</v>
      </c>
      <c r="AA732" s="7"/>
      <c r="AB732">
        <v>132</v>
      </c>
      <c r="AC732" s="14">
        <f t="shared" ref="AC732:AC795" si="266">AB732-N732</f>
        <v>-33.849999999999994</v>
      </c>
      <c r="AD732" s="12">
        <f t="shared" ref="AD732:AD795" si="267">(AC732*P732)*100</f>
        <v>-182789.99999999997</v>
      </c>
      <c r="AE732" s="12">
        <f t="shared" ref="AE732:AE795" si="268">AD732/P732</f>
        <v>-3384.9999999999995</v>
      </c>
      <c r="AF732" s="7"/>
      <c r="AG732">
        <v>112</v>
      </c>
      <c r="AH732" s="14">
        <f t="shared" ref="AH732:AH795" si="269">AG732-O732</f>
        <v>-33.519999999999982</v>
      </c>
      <c r="AI732" s="12">
        <f t="shared" ref="AI732:AI795" si="270">(AH732*P732)*100</f>
        <v>-181007.99999999991</v>
      </c>
      <c r="AJ732" s="12">
        <f t="shared" ref="AJ732:AJ795" si="271">AI732/P732</f>
        <v>-3351.9999999999982</v>
      </c>
      <c r="AK732" s="7"/>
      <c r="AL732" s="12">
        <f t="shared" ref="AL732:AL795" si="272">AI732+AD732+Y732+T732</f>
        <v>-635741.99999999977</v>
      </c>
      <c r="AM732" s="12">
        <f t="shared" ref="AM732:AM795" si="273">AL732/P732</f>
        <v>-11772.999999999996</v>
      </c>
    </row>
    <row r="733" spans="1:39" x14ac:dyDescent="0.25">
      <c r="A733" t="s">
        <v>799</v>
      </c>
      <c r="B733" t="s">
        <v>209</v>
      </c>
      <c r="C733" t="s">
        <v>800</v>
      </c>
      <c r="D733">
        <v>2018</v>
      </c>
      <c r="E733" t="s">
        <v>802</v>
      </c>
      <c r="F733">
        <v>2780</v>
      </c>
      <c r="G733">
        <v>1630</v>
      </c>
      <c r="H733" s="4" t="s">
        <v>14</v>
      </c>
      <c r="I733">
        <v>1996</v>
      </c>
      <c r="J733">
        <v>8.1999999999999993</v>
      </c>
      <c r="K733">
        <v>214</v>
      </c>
      <c r="L733" s="30">
        <f t="shared" si="256"/>
        <v>192.6</v>
      </c>
      <c r="M733" s="30">
        <f t="shared" si="257"/>
        <v>179.76</v>
      </c>
      <c r="N733" s="30">
        <f t="shared" si="258"/>
        <v>165.85</v>
      </c>
      <c r="O733" s="30">
        <f t="shared" si="259"/>
        <v>145.51999999999998</v>
      </c>
      <c r="P733">
        <v>18</v>
      </c>
      <c r="Q733" s="7"/>
      <c r="R733">
        <v>171</v>
      </c>
      <c r="S733" s="14">
        <f t="shared" si="260"/>
        <v>-21.599999999999994</v>
      </c>
      <c r="T733" s="12">
        <f t="shared" si="261"/>
        <v>-38879.999999999993</v>
      </c>
      <c r="U733" s="12">
        <f t="shared" si="262"/>
        <v>-2159.9999999999995</v>
      </c>
      <c r="V733" s="7"/>
      <c r="W733">
        <v>151</v>
      </c>
      <c r="X733" s="14">
        <f t="shared" si="263"/>
        <v>-28.759999999999991</v>
      </c>
      <c r="Y733" s="12">
        <f t="shared" si="264"/>
        <v>-51767.999999999985</v>
      </c>
      <c r="Z733" s="12">
        <f t="shared" si="265"/>
        <v>-2875.9999999999991</v>
      </c>
      <c r="AA733" s="7"/>
      <c r="AB733">
        <v>132</v>
      </c>
      <c r="AC733" s="14">
        <f t="shared" si="266"/>
        <v>-33.849999999999994</v>
      </c>
      <c r="AD733" s="12">
        <f t="shared" si="267"/>
        <v>-60929.999999999993</v>
      </c>
      <c r="AE733" s="12">
        <f t="shared" si="268"/>
        <v>-3384.9999999999995</v>
      </c>
      <c r="AF733" s="7"/>
      <c r="AG733">
        <v>112</v>
      </c>
      <c r="AH733" s="14">
        <f t="shared" si="269"/>
        <v>-33.519999999999982</v>
      </c>
      <c r="AI733" s="12">
        <f t="shared" si="270"/>
        <v>-60335.999999999971</v>
      </c>
      <c r="AJ733" s="12">
        <f t="shared" si="271"/>
        <v>-3351.9999999999982</v>
      </c>
      <c r="AK733" s="7"/>
      <c r="AL733" s="12">
        <f t="shared" si="272"/>
        <v>-211913.99999999994</v>
      </c>
      <c r="AM733" s="12">
        <f t="shared" si="273"/>
        <v>-11772.999999999996</v>
      </c>
    </row>
    <row r="734" spans="1:39" x14ac:dyDescent="0.25">
      <c r="A734" t="s">
        <v>101</v>
      </c>
      <c r="B734" t="s">
        <v>239</v>
      </c>
      <c r="C734" t="s">
        <v>445</v>
      </c>
      <c r="D734">
        <v>2017</v>
      </c>
      <c r="E734" t="s">
        <v>804</v>
      </c>
      <c r="F734">
        <v>2150</v>
      </c>
      <c r="G734">
        <v>1630</v>
      </c>
      <c r="H734" s="4" t="s">
        <v>10</v>
      </c>
      <c r="I734">
        <v>1988</v>
      </c>
      <c r="J734">
        <v>6.9</v>
      </c>
      <c r="K734">
        <v>158</v>
      </c>
      <c r="L734" s="30">
        <f t="shared" si="256"/>
        <v>142.20000000000002</v>
      </c>
      <c r="M734" s="30">
        <f t="shared" si="257"/>
        <v>132.72</v>
      </c>
      <c r="N734" s="30">
        <f t="shared" si="258"/>
        <v>122.45</v>
      </c>
      <c r="O734" s="30">
        <f t="shared" si="259"/>
        <v>107.43999999999998</v>
      </c>
      <c r="P734">
        <v>26</v>
      </c>
      <c r="Q734" s="7"/>
      <c r="R734">
        <v>171</v>
      </c>
      <c r="S734" s="14">
        <f t="shared" si="260"/>
        <v>28.799999999999983</v>
      </c>
      <c r="T734" s="12">
        <f t="shared" si="261"/>
        <v>74879.999999999956</v>
      </c>
      <c r="U734" s="12">
        <f t="shared" si="262"/>
        <v>2879.9999999999982</v>
      </c>
      <c r="V734" s="7"/>
      <c r="W734">
        <v>151</v>
      </c>
      <c r="X734" s="14">
        <f t="shared" si="263"/>
        <v>18.28</v>
      </c>
      <c r="Y734" s="12">
        <f t="shared" si="264"/>
        <v>47528</v>
      </c>
      <c r="Z734" s="12">
        <f t="shared" si="265"/>
        <v>1828</v>
      </c>
      <c r="AA734" s="7"/>
      <c r="AB734">
        <v>132</v>
      </c>
      <c r="AC734" s="14">
        <f t="shared" si="266"/>
        <v>9.5499999999999972</v>
      </c>
      <c r="AD734" s="12">
        <f t="shared" si="267"/>
        <v>24829.999999999993</v>
      </c>
      <c r="AE734" s="12">
        <f t="shared" si="268"/>
        <v>954.99999999999977</v>
      </c>
      <c r="AF734" s="7"/>
      <c r="AG734">
        <v>112</v>
      </c>
      <c r="AH734" s="14">
        <f t="shared" si="269"/>
        <v>4.5600000000000165</v>
      </c>
      <c r="AI734" s="12">
        <f t="shared" si="270"/>
        <v>11856.000000000044</v>
      </c>
      <c r="AJ734" s="12">
        <f t="shared" si="271"/>
        <v>456.00000000000171</v>
      </c>
      <c r="AK734" s="7"/>
      <c r="AL734" s="12">
        <f t="shared" si="272"/>
        <v>159094</v>
      </c>
      <c r="AM734" s="12">
        <f t="shared" si="273"/>
        <v>6119</v>
      </c>
    </row>
    <row r="735" spans="1:39" x14ac:dyDescent="0.25">
      <c r="A735" t="s">
        <v>7</v>
      </c>
      <c r="B735" t="s">
        <v>271</v>
      </c>
      <c r="C735" t="s">
        <v>552</v>
      </c>
      <c r="D735">
        <v>2017</v>
      </c>
      <c r="E735" t="s">
        <v>803</v>
      </c>
      <c r="F735">
        <v>2200</v>
      </c>
      <c r="G735">
        <v>1630</v>
      </c>
      <c r="H735" s="4" t="s">
        <v>10</v>
      </c>
      <c r="I735">
        <v>1498</v>
      </c>
      <c r="J735">
        <v>7.4</v>
      </c>
      <c r="K735">
        <v>168</v>
      </c>
      <c r="L735" s="30">
        <f t="shared" si="256"/>
        <v>151.20000000000002</v>
      </c>
      <c r="M735" s="30">
        <f t="shared" si="257"/>
        <v>141.12</v>
      </c>
      <c r="N735" s="30">
        <f t="shared" si="258"/>
        <v>130.20000000000002</v>
      </c>
      <c r="O735" s="30">
        <f t="shared" si="259"/>
        <v>114.24</v>
      </c>
      <c r="P735">
        <v>226</v>
      </c>
      <c r="Q735" s="7"/>
      <c r="R735">
        <v>171</v>
      </c>
      <c r="S735" s="14">
        <f t="shared" si="260"/>
        <v>19.799999999999983</v>
      </c>
      <c r="T735" s="12">
        <f t="shared" si="261"/>
        <v>447479.99999999965</v>
      </c>
      <c r="U735" s="12">
        <f t="shared" si="262"/>
        <v>1979.9999999999984</v>
      </c>
      <c r="V735" s="7"/>
      <c r="W735">
        <v>151</v>
      </c>
      <c r="X735" s="14">
        <f t="shared" si="263"/>
        <v>9.8799999999999955</v>
      </c>
      <c r="Y735" s="12">
        <f t="shared" si="264"/>
        <v>223287.99999999991</v>
      </c>
      <c r="Z735" s="12">
        <f t="shared" si="265"/>
        <v>987.99999999999966</v>
      </c>
      <c r="AA735" s="7"/>
      <c r="AB735">
        <v>132</v>
      </c>
      <c r="AC735" s="14">
        <f t="shared" si="266"/>
        <v>1.7999999999999829</v>
      </c>
      <c r="AD735" s="12">
        <f t="shared" si="267"/>
        <v>40679.999999999614</v>
      </c>
      <c r="AE735" s="12">
        <f t="shared" si="268"/>
        <v>179.99999999999829</v>
      </c>
      <c r="AF735" s="7"/>
      <c r="AG735">
        <v>112</v>
      </c>
      <c r="AH735" s="14">
        <f t="shared" si="269"/>
        <v>-2.2399999999999949</v>
      </c>
      <c r="AI735" s="12">
        <f t="shared" si="270"/>
        <v>-50623.999999999884</v>
      </c>
      <c r="AJ735" s="12">
        <f t="shared" si="271"/>
        <v>-223.99999999999949</v>
      </c>
      <c r="AK735" s="7"/>
      <c r="AL735" s="12">
        <f t="shared" si="272"/>
        <v>660823.9999999993</v>
      </c>
      <c r="AM735" s="12">
        <f t="shared" si="273"/>
        <v>2923.9999999999968</v>
      </c>
    </row>
    <row r="736" spans="1:39" x14ac:dyDescent="0.25">
      <c r="A736" t="s">
        <v>7</v>
      </c>
      <c r="B736" t="s">
        <v>271</v>
      </c>
      <c r="C736" t="s">
        <v>552</v>
      </c>
      <c r="D736">
        <v>2019</v>
      </c>
      <c r="E736" t="s">
        <v>1916</v>
      </c>
      <c r="F736">
        <v>2200</v>
      </c>
      <c r="G736">
        <v>1630</v>
      </c>
      <c r="H736" s="4" t="s">
        <v>10</v>
      </c>
      <c r="I736">
        <v>1498</v>
      </c>
      <c r="J736">
        <v>7.4</v>
      </c>
      <c r="K736">
        <v>168</v>
      </c>
      <c r="L736" s="30">
        <f t="shared" si="256"/>
        <v>151.20000000000002</v>
      </c>
      <c r="M736" s="30">
        <f t="shared" si="257"/>
        <v>141.12</v>
      </c>
      <c r="N736" s="30">
        <f t="shared" si="258"/>
        <v>130.20000000000002</v>
      </c>
      <c r="O736" s="30">
        <f t="shared" si="259"/>
        <v>114.24</v>
      </c>
      <c r="P736">
        <v>332</v>
      </c>
      <c r="Q736" s="7"/>
      <c r="R736">
        <v>171</v>
      </c>
      <c r="S736" s="14">
        <f t="shared" si="260"/>
        <v>19.799999999999983</v>
      </c>
      <c r="T736" s="12">
        <f t="shared" si="261"/>
        <v>657359.99999999942</v>
      </c>
      <c r="U736" s="12">
        <f t="shared" si="262"/>
        <v>1979.9999999999982</v>
      </c>
      <c r="V736" s="7"/>
      <c r="W736">
        <v>151</v>
      </c>
      <c r="X736" s="14">
        <f t="shared" si="263"/>
        <v>9.8799999999999955</v>
      </c>
      <c r="Y736" s="12">
        <f t="shared" si="264"/>
        <v>328015.99999999983</v>
      </c>
      <c r="Z736" s="12">
        <f t="shared" si="265"/>
        <v>987.99999999999943</v>
      </c>
      <c r="AA736" s="7"/>
      <c r="AB736">
        <v>132</v>
      </c>
      <c r="AC736" s="14">
        <f t="shared" si="266"/>
        <v>1.7999999999999829</v>
      </c>
      <c r="AD736" s="12">
        <f t="shared" si="267"/>
        <v>59759.999999999432</v>
      </c>
      <c r="AE736" s="12">
        <f t="shared" si="268"/>
        <v>179.99999999999829</v>
      </c>
      <c r="AF736" s="7"/>
      <c r="AG736">
        <v>112</v>
      </c>
      <c r="AH736" s="14">
        <f t="shared" si="269"/>
        <v>-2.2399999999999949</v>
      </c>
      <c r="AI736" s="12">
        <f t="shared" si="270"/>
        <v>-74367.999999999825</v>
      </c>
      <c r="AJ736" s="12">
        <f t="shared" si="271"/>
        <v>-223.99999999999946</v>
      </c>
      <c r="AK736" s="7"/>
      <c r="AL736" s="12">
        <f t="shared" si="272"/>
        <v>970767.99999999884</v>
      </c>
      <c r="AM736" s="12">
        <f t="shared" si="273"/>
        <v>2923.9999999999964</v>
      </c>
    </row>
    <row r="737" spans="1:39" x14ac:dyDescent="0.25">
      <c r="A737" t="s">
        <v>29</v>
      </c>
      <c r="B737" t="s">
        <v>271</v>
      </c>
      <c r="C737" t="s">
        <v>487</v>
      </c>
      <c r="D737">
        <v>2016</v>
      </c>
      <c r="E737" t="s">
        <v>805</v>
      </c>
      <c r="F737">
        <v>2280</v>
      </c>
      <c r="G737">
        <v>1630</v>
      </c>
      <c r="H737" s="4" t="s">
        <v>14</v>
      </c>
      <c r="I737">
        <v>2268</v>
      </c>
      <c r="J737">
        <v>6.2</v>
      </c>
      <c r="K737">
        <v>162</v>
      </c>
      <c r="L737" s="30">
        <f t="shared" si="256"/>
        <v>145.80000000000001</v>
      </c>
      <c r="M737" s="30">
        <f t="shared" si="257"/>
        <v>136.07999999999998</v>
      </c>
      <c r="N737" s="30">
        <f t="shared" si="258"/>
        <v>125.55</v>
      </c>
      <c r="O737" s="30">
        <f t="shared" si="259"/>
        <v>110.16</v>
      </c>
      <c r="P737">
        <v>2</v>
      </c>
      <c r="Q737" s="7"/>
      <c r="R737">
        <v>171</v>
      </c>
      <c r="S737" s="14">
        <f t="shared" si="260"/>
        <v>25.199999999999989</v>
      </c>
      <c r="T737" s="12">
        <f t="shared" si="261"/>
        <v>5039.9999999999982</v>
      </c>
      <c r="U737" s="12">
        <f t="shared" si="262"/>
        <v>2519.9999999999991</v>
      </c>
      <c r="V737" s="7"/>
      <c r="W737">
        <v>151</v>
      </c>
      <c r="X737" s="14">
        <f t="shared" si="263"/>
        <v>14.920000000000016</v>
      </c>
      <c r="Y737" s="12">
        <f t="shared" si="264"/>
        <v>2984.0000000000032</v>
      </c>
      <c r="Z737" s="12">
        <f t="shared" si="265"/>
        <v>1492.0000000000016</v>
      </c>
      <c r="AA737" s="7"/>
      <c r="AB737">
        <v>132</v>
      </c>
      <c r="AC737" s="14">
        <f t="shared" si="266"/>
        <v>6.4500000000000028</v>
      </c>
      <c r="AD737" s="12">
        <f t="shared" si="267"/>
        <v>1290.0000000000005</v>
      </c>
      <c r="AE737" s="12">
        <f t="shared" si="268"/>
        <v>645.00000000000023</v>
      </c>
      <c r="AF737" s="7"/>
      <c r="AG737">
        <v>112</v>
      </c>
      <c r="AH737" s="14">
        <f t="shared" si="269"/>
        <v>1.8400000000000034</v>
      </c>
      <c r="AI737" s="12">
        <f t="shared" si="270"/>
        <v>368.00000000000068</v>
      </c>
      <c r="AJ737" s="12">
        <f t="shared" si="271"/>
        <v>184.00000000000034</v>
      </c>
      <c r="AK737" s="7"/>
      <c r="AL737" s="12">
        <f t="shared" si="272"/>
        <v>9682.0000000000036</v>
      </c>
      <c r="AM737" s="12">
        <f t="shared" si="273"/>
        <v>4841.0000000000018</v>
      </c>
    </row>
    <row r="738" spans="1:39" x14ac:dyDescent="0.25">
      <c r="A738" t="s">
        <v>29</v>
      </c>
      <c r="B738" t="s">
        <v>271</v>
      </c>
      <c r="C738" t="s">
        <v>487</v>
      </c>
      <c r="D738">
        <v>2018</v>
      </c>
      <c r="E738" t="s">
        <v>806</v>
      </c>
      <c r="F738">
        <v>2290</v>
      </c>
      <c r="G738">
        <v>1630</v>
      </c>
      <c r="H738" s="4" t="s">
        <v>14</v>
      </c>
      <c r="I738">
        <v>2268</v>
      </c>
      <c r="J738">
        <v>6.2</v>
      </c>
      <c r="K738">
        <v>162</v>
      </c>
      <c r="L738" s="30">
        <f t="shared" si="256"/>
        <v>145.80000000000001</v>
      </c>
      <c r="M738" s="30">
        <f t="shared" si="257"/>
        <v>136.07999999999998</v>
      </c>
      <c r="N738" s="30">
        <f t="shared" si="258"/>
        <v>125.55</v>
      </c>
      <c r="O738" s="30">
        <f t="shared" si="259"/>
        <v>110.16</v>
      </c>
      <c r="P738">
        <v>244</v>
      </c>
      <c r="Q738" s="7"/>
      <c r="R738">
        <v>171</v>
      </c>
      <c r="S738" s="14">
        <f t="shared" si="260"/>
        <v>25.199999999999989</v>
      </c>
      <c r="T738" s="12">
        <f t="shared" si="261"/>
        <v>614879.99999999977</v>
      </c>
      <c r="U738" s="12">
        <f t="shared" si="262"/>
        <v>2519.9999999999991</v>
      </c>
      <c r="V738" s="7"/>
      <c r="W738">
        <v>151</v>
      </c>
      <c r="X738" s="14">
        <f t="shared" si="263"/>
        <v>14.920000000000016</v>
      </c>
      <c r="Y738" s="12">
        <f t="shared" si="264"/>
        <v>364048.00000000041</v>
      </c>
      <c r="Z738" s="12">
        <f t="shared" si="265"/>
        <v>1492.0000000000016</v>
      </c>
      <c r="AA738" s="7"/>
      <c r="AB738">
        <v>132</v>
      </c>
      <c r="AC738" s="14">
        <f t="shared" si="266"/>
        <v>6.4500000000000028</v>
      </c>
      <c r="AD738" s="12">
        <f t="shared" si="267"/>
        <v>157380.00000000006</v>
      </c>
      <c r="AE738" s="12">
        <f t="shared" si="268"/>
        <v>645.00000000000023</v>
      </c>
      <c r="AF738" s="7"/>
      <c r="AG738">
        <v>112</v>
      </c>
      <c r="AH738" s="14">
        <f t="shared" si="269"/>
        <v>1.8400000000000034</v>
      </c>
      <c r="AI738" s="12">
        <f t="shared" si="270"/>
        <v>44896.00000000008</v>
      </c>
      <c r="AJ738" s="12">
        <f t="shared" si="271"/>
        <v>184.00000000000034</v>
      </c>
      <c r="AK738" s="7"/>
      <c r="AL738" s="12">
        <f t="shared" si="272"/>
        <v>1181204.0000000005</v>
      </c>
      <c r="AM738" s="12">
        <f t="shared" si="273"/>
        <v>4841.0000000000018</v>
      </c>
    </row>
    <row r="739" spans="1:39" x14ac:dyDescent="0.25">
      <c r="A739" t="s">
        <v>58</v>
      </c>
      <c r="B739" t="s">
        <v>271</v>
      </c>
      <c r="C739" t="s">
        <v>590</v>
      </c>
      <c r="D739">
        <v>2015</v>
      </c>
      <c r="E739" t="s">
        <v>807</v>
      </c>
      <c r="F739">
        <v>2150</v>
      </c>
      <c r="G739">
        <v>1630</v>
      </c>
      <c r="H739" s="4" t="s">
        <v>10</v>
      </c>
      <c r="I739">
        <v>2494</v>
      </c>
      <c r="J739">
        <v>8.5</v>
      </c>
      <c r="K739">
        <v>198</v>
      </c>
      <c r="L739" s="30">
        <f t="shared" si="256"/>
        <v>178.20000000000002</v>
      </c>
      <c r="M739" s="30">
        <f t="shared" si="257"/>
        <v>166.32</v>
      </c>
      <c r="N739" s="30">
        <f t="shared" si="258"/>
        <v>153.45000000000002</v>
      </c>
      <c r="O739" s="30">
        <f t="shared" si="259"/>
        <v>134.63999999999999</v>
      </c>
      <c r="P739">
        <v>124</v>
      </c>
      <c r="Q739" s="7"/>
      <c r="R739">
        <v>171</v>
      </c>
      <c r="S739" s="14">
        <f t="shared" si="260"/>
        <v>-7.2000000000000171</v>
      </c>
      <c r="T739" s="12">
        <f t="shared" si="261"/>
        <v>-89280.000000000218</v>
      </c>
      <c r="U739" s="12">
        <f t="shared" si="262"/>
        <v>-720.00000000000171</v>
      </c>
      <c r="V739" s="7"/>
      <c r="W739">
        <v>151</v>
      </c>
      <c r="X739" s="14">
        <f t="shared" si="263"/>
        <v>-15.319999999999993</v>
      </c>
      <c r="Y739" s="12">
        <f t="shared" si="264"/>
        <v>-189967.99999999991</v>
      </c>
      <c r="Z739" s="12">
        <f t="shared" si="265"/>
        <v>-1531.9999999999993</v>
      </c>
      <c r="AA739" s="7"/>
      <c r="AB739">
        <v>132</v>
      </c>
      <c r="AC739" s="14">
        <f t="shared" si="266"/>
        <v>-21.450000000000017</v>
      </c>
      <c r="AD739" s="12">
        <f t="shared" si="267"/>
        <v>-265980.00000000017</v>
      </c>
      <c r="AE739" s="12">
        <f t="shared" si="268"/>
        <v>-2145.0000000000014</v>
      </c>
      <c r="AF739" s="7"/>
      <c r="AG739">
        <v>112</v>
      </c>
      <c r="AH739" s="14">
        <f t="shared" si="269"/>
        <v>-22.639999999999986</v>
      </c>
      <c r="AI739" s="12">
        <f t="shared" si="270"/>
        <v>-280735.99999999983</v>
      </c>
      <c r="AJ739" s="12">
        <f t="shared" si="271"/>
        <v>-2263.9999999999986</v>
      </c>
      <c r="AK739" s="7"/>
      <c r="AL739" s="12">
        <f t="shared" si="272"/>
        <v>-825964.00000000012</v>
      </c>
      <c r="AM739" s="12">
        <f t="shared" si="273"/>
        <v>-6661.0000000000009</v>
      </c>
    </row>
    <row r="740" spans="1:39" x14ac:dyDescent="0.25">
      <c r="A740" t="s">
        <v>58</v>
      </c>
      <c r="B740" t="s">
        <v>271</v>
      </c>
      <c r="C740" t="s">
        <v>590</v>
      </c>
      <c r="D740">
        <v>2015</v>
      </c>
      <c r="E740" t="s">
        <v>808</v>
      </c>
      <c r="F740">
        <v>2150</v>
      </c>
      <c r="G740">
        <v>1630</v>
      </c>
      <c r="H740" s="4" t="s">
        <v>10</v>
      </c>
      <c r="I740">
        <v>2494</v>
      </c>
      <c r="J740">
        <v>8.5</v>
      </c>
      <c r="K740">
        <v>198</v>
      </c>
      <c r="L740" s="30">
        <f t="shared" si="256"/>
        <v>178.20000000000002</v>
      </c>
      <c r="M740" s="30">
        <f t="shared" si="257"/>
        <v>166.32</v>
      </c>
      <c r="N740" s="30">
        <f t="shared" si="258"/>
        <v>153.45000000000002</v>
      </c>
      <c r="O740" s="30">
        <f t="shared" si="259"/>
        <v>134.63999999999999</v>
      </c>
      <c r="P740">
        <v>104</v>
      </c>
      <c r="Q740" s="7"/>
      <c r="R740">
        <v>171</v>
      </c>
      <c r="S740" s="14">
        <f t="shared" si="260"/>
        <v>-7.2000000000000171</v>
      </c>
      <c r="T740" s="12">
        <f t="shared" si="261"/>
        <v>-74880.000000000175</v>
      </c>
      <c r="U740" s="12">
        <f t="shared" si="262"/>
        <v>-720.00000000000171</v>
      </c>
      <c r="V740" s="7"/>
      <c r="W740">
        <v>151</v>
      </c>
      <c r="X740" s="14">
        <f t="shared" si="263"/>
        <v>-15.319999999999993</v>
      </c>
      <c r="Y740" s="12">
        <f t="shared" si="264"/>
        <v>-159327.99999999994</v>
      </c>
      <c r="Z740" s="12">
        <f t="shared" si="265"/>
        <v>-1531.9999999999995</v>
      </c>
      <c r="AA740" s="7"/>
      <c r="AB740">
        <v>132</v>
      </c>
      <c r="AC740" s="14">
        <f t="shared" si="266"/>
        <v>-21.450000000000017</v>
      </c>
      <c r="AD740" s="12">
        <f t="shared" si="267"/>
        <v>-223080.0000000002</v>
      </c>
      <c r="AE740" s="12">
        <f t="shared" si="268"/>
        <v>-2145.0000000000018</v>
      </c>
      <c r="AF740" s="7"/>
      <c r="AG740">
        <v>112</v>
      </c>
      <c r="AH740" s="14">
        <f t="shared" si="269"/>
        <v>-22.639999999999986</v>
      </c>
      <c r="AI740" s="12">
        <f t="shared" si="270"/>
        <v>-235455.99999999985</v>
      </c>
      <c r="AJ740" s="12">
        <f t="shared" si="271"/>
        <v>-2263.9999999999986</v>
      </c>
      <c r="AK740" s="7"/>
      <c r="AL740" s="12">
        <f t="shared" si="272"/>
        <v>-692744.00000000023</v>
      </c>
      <c r="AM740" s="12">
        <f t="shared" si="273"/>
        <v>-6661.0000000000018</v>
      </c>
    </row>
    <row r="741" spans="1:39" x14ac:dyDescent="0.25">
      <c r="A741" t="s">
        <v>15</v>
      </c>
      <c r="B741" t="s">
        <v>249</v>
      </c>
      <c r="C741" t="s">
        <v>809</v>
      </c>
      <c r="D741">
        <v>2017</v>
      </c>
      <c r="E741" t="s">
        <v>810</v>
      </c>
      <c r="F741">
        <v>1890</v>
      </c>
      <c r="G741">
        <v>1632</v>
      </c>
      <c r="H741" s="4" t="s">
        <v>10</v>
      </c>
      <c r="I741">
        <v>3982</v>
      </c>
      <c r="J741">
        <v>11.4</v>
      </c>
      <c r="K741">
        <v>259</v>
      </c>
      <c r="L741" s="30">
        <f t="shared" si="256"/>
        <v>233.1</v>
      </c>
      <c r="M741" s="30">
        <f t="shared" si="257"/>
        <v>217.56</v>
      </c>
      <c r="N741" s="30">
        <f t="shared" si="258"/>
        <v>200.72499999999999</v>
      </c>
      <c r="O741" s="30">
        <f t="shared" si="259"/>
        <v>176.11999999999998</v>
      </c>
      <c r="P741">
        <v>2</v>
      </c>
      <c r="Q741" s="7"/>
      <c r="R741">
        <v>171</v>
      </c>
      <c r="S741" s="14">
        <f t="shared" si="260"/>
        <v>-62.099999999999994</v>
      </c>
      <c r="T741" s="12">
        <f t="shared" si="261"/>
        <v>-12419.999999999998</v>
      </c>
      <c r="U741" s="12">
        <f t="shared" si="262"/>
        <v>-6209.9999999999991</v>
      </c>
      <c r="V741" s="7"/>
      <c r="W741">
        <v>151</v>
      </c>
      <c r="X741" s="14">
        <f t="shared" si="263"/>
        <v>-66.56</v>
      </c>
      <c r="Y741" s="12">
        <f t="shared" si="264"/>
        <v>-13312</v>
      </c>
      <c r="Z741" s="12">
        <f t="shared" si="265"/>
        <v>-6656</v>
      </c>
      <c r="AA741" s="7"/>
      <c r="AB741">
        <v>132</v>
      </c>
      <c r="AC741" s="14">
        <f t="shared" si="266"/>
        <v>-68.724999999999994</v>
      </c>
      <c r="AD741" s="12">
        <f t="shared" si="267"/>
        <v>-13744.999999999998</v>
      </c>
      <c r="AE741" s="12">
        <f t="shared" si="268"/>
        <v>-6872.4999999999991</v>
      </c>
      <c r="AF741" s="7"/>
      <c r="AG741">
        <v>112</v>
      </c>
      <c r="AH741" s="14">
        <f t="shared" si="269"/>
        <v>-64.119999999999976</v>
      </c>
      <c r="AI741" s="12">
        <f t="shared" si="270"/>
        <v>-12823.999999999995</v>
      </c>
      <c r="AJ741" s="12">
        <f t="shared" si="271"/>
        <v>-6411.9999999999973</v>
      </c>
      <c r="AK741" s="7"/>
      <c r="AL741" s="12">
        <f t="shared" si="272"/>
        <v>-52300.999999999993</v>
      </c>
      <c r="AM741" s="12">
        <f t="shared" si="273"/>
        <v>-26150.499999999996</v>
      </c>
    </row>
    <row r="742" spans="1:39" x14ac:dyDescent="0.25">
      <c r="A742" t="s">
        <v>596</v>
      </c>
      <c r="B742" t="s">
        <v>400</v>
      </c>
      <c r="C742" t="s">
        <v>619</v>
      </c>
      <c r="D742">
        <v>2018</v>
      </c>
      <c r="E742" t="s">
        <v>811</v>
      </c>
      <c r="F742">
        <v>2160</v>
      </c>
      <c r="G742">
        <v>1633</v>
      </c>
      <c r="H742" s="4" t="s">
        <v>10</v>
      </c>
      <c r="I742">
        <v>1997</v>
      </c>
      <c r="J742">
        <v>6.7</v>
      </c>
      <c r="K742">
        <v>153</v>
      </c>
      <c r="L742" s="30">
        <f t="shared" si="256"/>
        <v>137.70000000000002</v>
      </c>
      <c r="M742" s="30">
        <f t="shared" si="257"/>
        <v>128.51999999999998</v>
      </c>
      <c r="N742" s="30">
        <f t="shared" si="258"/>
        <v>118.575</v>
      </c>
      <c r="O742" s="30">
        <f t="shared" si="259"/>
        <v>104.03999999999999</v>
      </c>
      <c r="P742">
        <v>12</v>
      </c>
      <c r="Q742" s="7"/>
      <c r="R742">
        <v>171</v>
      </c>
      <c r="S742" s="14">
        <f t="shared" si="260"/>
        <v>33.299999999999983</v>
      </c>
      <c r="T742" s="12">
        <f t="shared" si="261"/>
        <v>39959.999999999978</v>
      </c>
      <c r="U742" s="12">
        <f t="shared" si="262"/>
        <v>3329.9999999999982</v>
      </c>
      <c r="V742" s="7"/>
      <c r="W742">
        <v>151</v>
      </c>
      <c r="X742" s="14">
        <f t="shared" si="263"/>
        <v>22.480000000000018</v>
      </c>
      <c r="Y742" s="12">
        <f t="shared" si="264"/>
        <v>26976.000000000022</v>
      </c>
      <c r="Z742" s="12">
        <f t="shared" si="265"/>
        <v>2248.0000000000018</v>
      </c>
      <c r="AA742" s="7"/>
      <c r="AB742">
        <v>132</v>
      </c>
      <c r="AC742" s="14">
        <f t="shared" si="266"/>
        <v>13.424999999999997</v>
      </c>
      <c r="AD742" s="12">
        <f t="shared" si="267"/>
        <v>16109.999999999996</v>
      </c>
      <c r="AE742" s="12">
        <f t="shared" si="268"/>
        <v>1342.4999999999998</v>
      </c>
      <c r="AF742" s="7"/>
      <c r="AG742">
        <v>112</v>
      </c>
      <c r="AH742" s="14">
        <f t="shared" si="269"/>
        <v>7.960000000000008</v>
      </c>
      <c r="AI742" s="12">
        <f t="shared" si="270"/>
        <v>9552.0000000000091</v>
      </c>
      <c r="AJ742" s="12">
        <f t="shared" si="271"/>
        <v>796.0000000000008</v>
      </c>
      <c r="AK742" s="7"/>
      <c r="AL742" s="12">
        <f t="shared" si="272"/>
        <v>92598</v>
      </c>
      <c r="AM742" s="12">
        <f t="shared" si="273"/>
        <v>7716.5</v>
      </c>
    </row>
    <row r="743" spans="1:39" x14ac:dyDescent="0.25">
      <c r="A743" t="s">
        <v>58</v>
      </c>
      <c r="B743" t="s">
        <v>220</v>
      </c>
      <c r="C743" t="s">
        <v>466</v>
      </c>
      <c r="D743">
        <v>2018</v>
      </c>
      <c r="E743" t="s">
        <v>814</v>
      </c>
      <c r="F743">
        <v>2100</v>
      </c>
      <c r="G743">
        <v>1635</v>
      </c>
      <c r="H743" s="4" t="s">
        <v>138</v>
      </c>
      <c r="I743">
        <v>2487</v>
      </c>
      <c r="J743">
        <v>4.2</v>
      </c>
      <c r="K743">
        <v>96</v>
      </c>
      <c r="L743" s="30">
        <f t="shared" si="256"/>
        <v>86.4</v>
      </c>
      <c r="M743" s="30">
        <f t="shared" si="257"/>
        <v>80.64</v>
      </c>
      <c r="N743" s="30">
        <f t="shared" si="258"/>
        <v>74.400000000000006</v>
      </c>
      <c r="O743" s="30">
        <f t="shared" si="259"/>
        <v>65.28</v>
      </c>
      <c r="P743">
        <v>152</v>
      </c>
      <c r="Q743" s="7"/>
      <c r="R743">
        <v>171</v>
      </c>
      <c r="S743" s="14">
        <f t="shared" si="260"/>
        <v>84.6</v>
      </c>
      <c r="T743" s="12">
        <f t="shared" si="261"/>
        <v>1285920</v>
      </c>
      <c r="U743" s="12">
        <f t="shared" si="262"/>
        <v>8460</v>
      </c>
      <c r="V743" s="7"/>
      <c r="W743">
        <v>151</v>
      </c>
      <c r="X743" s="14">
        <f t="shared" si="263"/>
        <v>70.36</v>
      </c>
      <c r="Y743" s="12">
        <f t="shared" si="264"/>
        <v>1069472</v>
      </c>
      <c r="Z743" s="12">
        <f t="shared" si="265"/>
        <v>7036</v>
      </c>
      <c r="AA743" s="7"/>
      <c r="AB743">
        <v>132</v>
      </c>
      <c r="AC743" s="14">
        <f t="shared" si="266"/>
        <v>57.599999999999994</v>
      </c>
      <c r="AD743" s="12">
        <f t="shared" si="267"/>
        <v>875519.99999999988</v>
      </c>
      <c r="AE743" s="12">
        <f t="shared" si="268"/>
        <v>5759.9999999999991</v>
      </c>
      <c r="AF743" s="7"/>
      <c r="AG743">
        <v>112</v>
      </c>
      <c r="AH743" s="14">
        <f t="shared" si="269"/>
        <v>46.72</v>
      </c>
      <c r="AI743" s="12">
        <f t="shared" si="270"/>
        <v>710144</v>
      </c>
      <c r="AJ743" s="12">
        <f t="shared" si="271"/>
        <v>4672</v>
      </c>
      <c r="AK743" s="7"/>
      <c r="AL743" s="12">
        <f t="shared" si="272"/>
        <v>3941056</v>
      </c>
      <c r="AM743" s="12">
        <f t="shared" si="273"/>
        <v>25928</v>
      </c>
    </row>
    <row r="744" spans="1:39" x14ac:dyDescent="0.25">
      <c r="A744" t="s">
        <v>58</v>
      </c>
      <c r="B744" t="s">
        <v>220</v>
      </c>
      <c r="C744" t="s">
        <v>466</v>
      </c>
      <c r="D744">
        <v>2018</v>
      </c>
      <c r="E744" t="s">
        <v>815</v>
      </c>
      <c r="F744">
        <v>2100</v>
      </c>
      <c r="G744">
        <v>1635</v>
      </c>
      <c r="H744" s="4" t="s">
        <v>138</v>
      </c>
      <c r="I744">
        <v>2487</v>
      </c>
      <c r="J744">
        <v>4.2</v>
      </c>
      <c r="K744">
        <v>96</v>
      </c>
      <c r="L744" s="30">
        <f t="shared" si="256"/>
        <v>86.4</v>
      </c>
      <c r="M744" s="30">
        <f t="shared" si="257"/>
        <v>80.64</v>
      </c>
      <c r="N744" s="30">
        <f t="shared" si="258"/>
        <v>74.400000000000006</v>
      </c>
      <c r="O744" s="30">
        <f t="shared" si="259"/>
        <v>65.28</v>
      </c>
      <c r="P744">
        <v>210</v>
      </c>
      <c r="Q744" s="7"/>
      <c r="R744">
        <v>171</v>
      </c>
      <c r="S744" s="14">
        <f t="shared" si="260"/>
        <v>84.6</v>
      </c>
      <c r="T744" s="12">
        <f t="shared" si="261"/>
        <v>1776600</v>
      </c>
      <c r="U744" s="12">
        <f t="shared" si="262"/>
        <v>8460</v>
      </c>
      <c r="V744" s="7"/>
      <c r="W744">
        <v>151</v>
      </c>
      <c r="X744" s="14">
        <f t="shared" si="263"/>
        <v>70.36</v>
      </c>
      <c r="Y744" s="12">
        <f t="shared" si="264"/>
        <v>1477560</v>
      </c>
      <c r="Z744" s="12">
        <f t="shared" si="265"/>
        <v>7036</v>
      </c>
      <c r="AA744" s="7"/>
      <c r="AB744">
        <v>132</v>
      </c>
      <c r="AC744" s="14">
        <f t="shared" si="266"/>
        <v>57.599999999999994</v>
      </c>
      <c r="AD744" s="12">
        <f t="shared" si="267"/>
        <v>1209599.9999999998</v>
      </c>
      <c r="AE744" s="12">
        <f t="shared" si="268"/>
        <v>5759.9999999999991</v>
      </c>
      <c r="AF744" s="7"/>
      <c r="AG744">
        <v>112</v>
      </c>
      <c r="AH744" s="14">
        <f t="shared" si="269"/>
        <v>46.72</v>
      </c>
      <c r="AI744" s="12">
        <f t="shared" si="270"/>
        <v>981119.99999999988</v>
      </c>
      <c r="AJ744" s="12">
        <f t="shared" si="271"/>
        <v>4671.9999999999991</v>
      </c>
      <c r="AK744" s="7"/>
      <c r="AL744" s="12">
        <f t="shared" si="272"/>
        <v>5444880</v>
      </c>
      <c r="AM744" s="12">
        <f t="shared" si="273"/>
        <v>25928</v>
      </c>
    </row>
    <row r="745" spans="1:39" x14ac:dyDescent="0.25">
      <c r="A745" t="s">
        <v>58</v>
      </c>
      <c r="B745" t="s">
        <v>220</v>
      </c>
      <c r="C745" t="s">
        <v>466</v>
      </c>
      <c r="D745">
        <v>2018</v>
      </c>
      <c r="E745" t="s">
        <v>816</v>
      </c>
      <c r="F745">
        <v>2100</v>
      </c>
      <c r="G745">
        <v>1635</v>
      </c>
      <c r="H745" s="4" t="s">
        <v>138</v>
      </c>
      <c r="I745">
        <v>2487</v>
      </c>
      <c r="J745">
        <v>4.5</v>
      </c>
      <c r="K745">
        <v>103</v>
      </c>
      <c r="L745" s="30">
        <f t="shared" si="256"/>
        <v>92.7</v>
      </c>
      <c r="M745" s="30">
        <f t="shared" si="257"/>
        <v>86.52</v>
      </c>
      <c r="N745" s="30">
        <f t="shared" si="258"/>
        <v>79.825000000000003</v>
      </c>
      <c r="O745" s="30">
        <f t="shared" si="259"/>
        <v>70.039999999999992</v>
      </c>
      <c r="P745">
        <v>112</v>
      </c>
      <c r="Q745" s="7"/>
      <c r="R745">
        <v>171</v>
      </c>
      <c r="S745" s="14">
        <f t="shared" si="260"/>
        <v>78.3</v>
      </c>
      <c r="T745" s="12">
        <f t="shared" si="261"/>
        <v>876960</v>
      </c>
      <c r="U745" s="12">
        <f t="shared" si="262"/>
        <v>7830</v>
      </c>
      <c r="V745" s="7"/>
      <c r="W745">
        <v>151</v>
      </c>
      <c r="X745" s="14">
        <f t="shared" si="263"/>
        <v>64.48</v>
      </c>
      <c r="Y745" s="12">
        <f t="shared" si="264"/>
        <v>722176</v>
      </c>
      <c r="Z745" s="12">
        <f t="shared" si="265"/>
        <v>6448</v>
      </c>
      <c r="AA745" s="7"/>
      <c r="AB745">
        <v>132</v>
      </c>
      <c r="AC745" s="14">
        <f t="shared" si="266"/>
        <v>52.174999999999997</v>
      </c>
      <c r="AD745" s="12">
        <f t="shared" si="267"/>
        <v>584360</v>
      </c>
      <c r="AE745" s="12">
        <f t="shared" si="268"/>
        <v>5217.5</v>
      </c>
      <c r="AF745" s="7"/>
      <c r="AG745">
        <v>112</v>
      </c>
      <c r="AH745" s="14">
        <f t="shared" si="269"/>
        <v>41.960000000000008</v>
      </c>
      <c r="AI745" s="12">
        <f t="shared" si="270"/>
        <v>469952.00000000006</v>
      </c>
      <c r="AJ745" s="12">
        <f t="shared" si="271"/>
        <v>4196.0000000000009</v>
      </c>
      <c r="AK745" s="7"/>
      <c r="AL745" s="12">
        <f t="shared" si="272"/>
        <v>2653448</v>
      </c>
      <c r="AM745" s="12">
        <f t="shared" si="273"/>
        <v>23691.5</v>
      </c>
    </row>
    <row r="746" spans="1:39" x14ac:dyDescent="0.25">
      <c r="A746" t="s">
        <v>49</v>
      </c>
      <c r="B746" t="s">
        <v>514</v>
      </c>
      <c r="C746" t="s">
        <v>576</v>
      </c>
      <c r="D746">
        <v>2018</v>
      </c>
      <c r="E746" t="s">
        <v>812</v>
      </c>
      <c r="F746">
        <v>2235</v>
      </c>
      <c r="G746">
        <v>1635</v>
      </c>
      <c r="H746" s="4" t="s">
        <v>10</v>
      </c>
      <c r="I746">
        <v>3564</v>
      </c>
      <c r="J746">
        <v>8.9</v>
      </c>
      <c r="K746">
        <v>206</v>
      </c>
      <c r="L746" s="30">
        <f t="shared" si="256"/>
        <v>185.4</v>
      </c>
      <c r="M746" s="30">
        <f t="shared" si="257"/>
        <v>173.04</v>
      </c>
      <c r="N746" s="30">
        <f t="shared" si="258"/>
        <v>159.65</v>
      </c>
      <c r="O746" s="30">
        <f t="shared" si="259"/>
        <v>140.07999999999998</v>
      </c>
      <c r="P746">
        <v>90</v>
      </c>
      <c r="Q746" s="7"/>
      <c r="R746">
        <v>171</v>
      </c>
      <c r="S746" s="14">
        <f t="shared" si="260"/>
        <v>-14.400000000000006</v>
      </c>
      <c r="T746" s="12">
        <f t="shared" si="261"/>
        <v>-129600.00000000004</v>
      </c>
      <c r="U746" s="12">
        <f t="shared" si="262"/>
        <v>-1440.0000000000005</v>
      </c>
      <c r="V746" s="7"/>
      <c r="W746">
        <v>151</v>
      </c>
      <c r="X746" s="14">
        <f t="shared" si="263"/>
        <v>-22.039999999999992</v>
      </c>
      <c r="Y746" s="12">
        <f t="shared" si="264"/>
        <v>-198359.99999999991</v>
      </c>
      <c r="Z746" s="12">
        <f t="shared" si="265"/>
        <v>-2203.9999999999991</v>
      </c>
      <c r="AA746" s="7"/>
      <c r="AB746">
        <v>132</v>
      </c>
      <c r="AC746" s="14">
        <f t="shared" si="266"/>
        <v>-27.650000000000006</v>
      </c>
      <c r="AD746" s="12">
        <f t="shared" si="267"/>
        <v>-248850.00000000006</v>
      </c>
      <c r="AE746" s="12">
        <f t="shared" si="268"/>
        <v>-2765.0000000000005</v>
      </c>
      <c r="AF746" s="7"/>
      <c r="AG746">
        <v>112</v>
      </c>
      <c r="AH746" s="14">
        <f t="shared" si="269"/>
        <v>-28.079999999999984</v>
      </c>
      <c r="AI746" s="12">
        <f t="shared" si="270"/>
        <v>-252719.99999999985</v>
      </c>
      <c r="AJ746" s="12">
        <f t="shared" si="271"/>
        <v>-2807.9999999999982</v>
      </c>
      <c r="AK746" s="7"/>
      <c r="AL746" s="12">
        <f t="shared" si="272"/>
        <v>-829529.99999999977</v>
      </c>
      <c r="AM746" s="12">
        <f t="shared" si="273"/>
        <v>-9216.9999999999982</v>
      </c>
    </row>
    <row r="747" spans="1:39" x14ac:dyDescent="0.25">
      <c r="A747" t="s">
        <v>49</v>
      </c>
      <c r="B747" t="s">
        <v>514</v>
      </c>
      <c r="C747" t="s">
        <v>576</v>
      </c>
      <c r="D747">
        <v>2019</v>
      </c>
      <c r="E747" t="s">
        <v>1917</v>
      </c>
      <c r="F747">
        <v>2235</v>
      </c>
      <c r="G747">
        <v>1635</v>
      </c>
      <c r="H747" s="4" t="s">
        <v>10</v>
      </c>
      <c r="I747">
        <v>3564</v>
      </c>
      <c r="J747">
        <v>8.9</v>
      </c>
      <c r="K747">
        <v>206</v>
      </c>
      <c r="L747" s="30">
        <f t="shared" si="256"/>
        <v>185.4</v>
      </c>
      <c r="M747" s="30">
        <f t="shared" si="257"/>
        <v>173.04</v>
      </c>
      <c r="N747" s="30">
        <f t="shared" si="258"/>
        <v>159.65</v>
      </c>
      <c r="O747" s="30">
        <f t="shared" si="259"/>
        <v>140.07999999999998</v>
      </c>
      <c r="P747">
        <v>4</v>
      </c>
      <c r="Q747" s="7"/>
      <c r="R747">
        <v>171</v>
      </c>
      <c r="S747" s="14">
        <f t="shared" si="260"/>
        <v>-14.400000000000006</v>
      </c>
      <c r="T747" s="12">
        <f t="shared" si="261"/>
        <v>-5760.0000000000018</v>
      </c>
      <c r="U747" s="12">
        <f t="shared" si="262"/>
        <v>-1440.0000000000005</v>
      </c>
      <c r="V747" s="7"/>
      <c r="W747">
        <v>151</v>
      </c>
      <c r="X747" s="14">
        <f t="shared" si="263"/>
        <v>-22.039999999999992</v>
      </c>
      <c r="Y747" s="12">
        <f t="shared" si="264"/>
        <v>-8815.9999999999964</v>
      </c>
      <c r="Z747" s="12">
        <f t="shared" si="265"/>
        <v>-2203.9999999999991</v>
      </c>
      <c r="AA747" s="7"/>
      <c r="AB747">
        <v>132</v>
      </c>
      <c r="AC747" s="14">
        <f t="shared" si="266"/>
        <v>-27.650000000000006</v>
      </c>
      <c r="AD747" s="12">
        <f t="shared" si="267"/>
        <v>-11060.000000000002</v>
      </c>
      <c r="AE747" s="12">
        <f t="shared" si="268"/>
        <v>-2765.0000000000005</v>
      </c>
      <c r="AF747" s="7"/>
      <c r="AG747">
        <v>112</v>
      </c>
      <c r="AH747" s="14">
        <f t="shared" si="269"/>
        <v>-28.079999999999984</v>
      </c>
      <c r="AI747" s="12">
        <f t="shared" si="270"/>
        <v>-11231.999999999993</v>
      </c>
      <c r="AJ747" s="12">
        <f t="shared" si="271"/>
        <v>-2807.9999999999982</v>
      </c>
      <c r="AK747" s="7"/>
      <c r="AL747" s="12">
        <f t="shared" si="272"/>
        <v>-36867.999999999993</v>
      </c>
      <c r="AM747" s="12">
        <f t="shared" si="273"/>
        <v>-9216.9999999999982</v>
      </c>
    </row>
    <row r="748" spans="1:39" x14ac:dyDescent="0.25">
      <c r="A748" t="s">
        <v>72</v>
      </c>
      <c r="B748" t="s">
        <v>514</v>
      </c>
      <c r="C748" t="s">
        <v>515</v>
      </c>
      <c r="D748">
        <v>2017</v>
      </c>
      <c r="E748" t="s">
        <v>813</v>
      </c>
      <c r="F748">
        <v>2275</v>
      </c>
      <c r="G748">
        <v>1635</v>
      </c>
      <c r="H748" s="4" t="s">
        <v>10</v>
      </c>
      <c r="I748">
        <v>1984</v>
      </c>
      <c r="J748">
        <v>7.2</v>
      </c>
      <c r="K748">
        <v>163</v>
      </c>
      <c r="L748" s="30">
        <f t="shared" si="256"/>
        <v>146.70000000000002</v>
      </c>
      <c r="M748" s="30">
        <f t="shared" si="257"/>
        <v>136.91999999999999</v>
      </c>
      <c r="N748" s="30">
        <f t="shared" si="258"/>
        <v>126.325</v>
      </c>
      <c r="O748" s="30">
        <f t="shared" si="259"/>
        <v>110.83999999999999</v>
      </c>
      <c r="P748">
        <v>18</v>
      </c>
      <c r="Q748" s="7"/>
      <c r="R748">
        <v>171</v>
      </c>
      <c r="S748" s="14">
        <f t="shared" si="260"/>
        <v>24.299999999999983</v>
      </c>
      <c r="T748" s="12">
        <f t="shared" si="261"/>
        <v>43739.999999999971</v>
      </c>
      <c r="U748" s="12">
        <f t="shared" si="262"/>
        <v>2429.9999999999982</v>
      </c>
      <c r="V748" s="7"/>
      <c r="W748">
        <v>151</v>
      </c>
      <c r="X748" s="14">
        <f t="shared" si="263"/>
        <v>14.080000000000013</v>
      </c>
      <c r="Y748" s="12">
        <f t="shared" si="264"/>
        <v>25344.000000000022</v>
      </c>
      <c r="Z748" s="12">
        <f t="shared" si="265"/>
        <v>1408.0000000000011</v>
      </c>
      <c r="AA748" s="7"/>
      <c r="AB748">
        <v>132</v>
      </c>
      <c r="AC748" s="14">
        <f t="shared" si="266"/>
        <v>5.6749999999999972</v>
      </c>
      <c r="AD748" s="12">
        <f t="shared" si="267"/>
        <v>10214.999999999995</v>
      </c>
      <c r="AE748" s="12">
        <f t="shared" si="268"/>
        <v>567.49999999999966</v>
      </c>
      <c r="AF748" s="7"/>
      <c r="AG748">
        <v>112</v>
      </c>
      <c r="AH748" s="14">
        <f t="shared" si="269"/>
        <v>1.1600000000000108</v>
      </c>
      <c r="AI748" s="12">
        <f t="shared" si="270"/>
        <v>2088.0000000000196</v>
      </c>
      <c r="AJ748" s="12">
        <f t="shared" si="271"/>
        <v>116.00000000000108</v>
      </c>
      <c r="AK748" s="7"/>
      <c r="AL748" s="12">
        <f t="shared" si="272"/>
        <v>81387</v>
      </c>
      <c r="AM748" s="12">
        <f t="shared" si="273"/>
        <v>4521.5</v>
      </c>
    </row>
    <row r="749" spans="1:39" x14ac:dyDescent="0.25">
      <c r="A749" t="s">
        <v>113</v>
      </c>
      <c r="B749" t="s">
        <v>233</v>
      </c>
      <c r="C749" t="s">
        <v>279</v>
      </c>
      <c r="D749">
        <v>2011</v>
      </c>
      <c r="E749" t="s">
        <v>1918</v>
      </c>
      <c r="F749">
        <v>2130</v>
      </c>
      <c r="G749">
        <v>1638</v>
      </c>
      <c r="H749" s="4" t="s">
        <v>14</v>
      </c>
      <c r="I749">
        <v>1598</v>
      </c>
      <c r="J749">
        <v>5.7</v>
      </c>
      <c r="K749">
        <v>149</v>
      </c>
      <c r="L749" s="30">
        <f t="shared" si="256"/>
        <v>134.1</v>
      </c>
      <c r="M749" s="30">
        <f t="shared" si="257"/>
        <v>125.16</v>
      </c>
      <c r="N749" s="30">
        <f t="shared" si="258"/>
        <v>115.47500000000001</v>
      </c>
      <c r="O749" s="30">
        <f t="shared" si="259"/>
        <v>101.32</v>
      </c>
      <c r="P749">
        <v>2</v>
      </c>
      <c r="Q749" s="7"/>
      <c r="R749">
        <v>171</v>
      </c>
      <c r="S749" s="14">
        <f t="shared" si="260"/>
        <v>36.900000000000006</v>
      </c>
      <c r="T749" s="12">
        <f t="shared" si="261"/>
        <v>7380.0000000000009</v>
      </c>
      <c r="U749" s="12">
        <f t="shared" si="262"/>
        <v>3690.0000000000005</v>
      </c>
      <c r="V749" s="7"/>
      <c r="W749">
        <v>151</v>
      </c>
      <c r="X749" s="14">
        <f t="shared" si="263"/>
        <v>25.840000000000003</v>
      </c>
      <c r="Y749" s="12">
        <f t="shared" si="264"/>
        <v>5168.0000000000009</v>
      </c>
      <c r="Z749" s="12">
        <f t="shared" si="265"/>
        <v>2584.0000000000005</v>
      </c>
      <c r="AA749" s="7"/>
      <c r="AB749">
        <v>132</v>
      </c>
      <c r="AC749" s="14">
        <f t="shared" si="266"/>
        <v>16.524999999999991</v>
      </c>
      <c r="AD749" s="12">
        <f t="shared" si="267"/>
        <v>3304.9999999999982</v>
      </c>
      <c r="AE749" s="12">
        <f t="shared" si="268"/>
        <v>1652.4999999999991</v>
      </c>
      <c r="AF749" s="7"/>
      <c r="AG749">
        <v>112</v>
      </c>
      <c r="AH749" s="14">
        <f t="shared" si="269"/>
        <v>10.680000000000007</v>
      </c>
      <c r="AI749" s="12">
        <f t="shared" si="270"/>
        <v>2136.0000000000014</v>
      </c>
      <c r="AJ749" s="12">
        <f t="shared" si="271"/>
        <v>1068.0000000000007</v>
      </c>
      <c r="AK749" s="7"/>
      <c r="AL749" s="12">
        <f t="shared" si="272"/>
        <v>17989</v>
      </c>
      <c r="AM749" s="12">
        <f t="shared" si="273"/>
        <v>8994.5</v>
      </c>
    </row>
    <row r="750" spans="1:39" x14ac:dyDescent="0.25">
      <c r="A750" t="s">
        <v>425</v>
      </c>
      <c r="B750" t="s">
        <v>249</v>
      </c>
      <c r="C750" t="s">
        <v>795</v>
      </c>
      <c r="D750">
        <v>2017</v>
      </c>
      <c r="E750" t="s">
        <v>817</v>
      </c>
      <c r="F750">
        <v>2050</v>
      </c>
      <c r="G750">
        <v>1640</v>
      </c>
      <c r="H750" s="4" t="s">
        <v>10</v>
      </c>
      <c r="I750">
        <v>6498</v>
      </c>
      <c r="J750">
        <v>16.100000000000001</v>
      </c>
      <c r="K750">
        <v>370</v>
      </c>
      <c r="L750" s="30">
        <f t="shared" si="256"/>
        <v>333</v>
      </c>
      <c r="M750" s="30">
        <f t="shared" si="257"/>
        <v>310.8</v>
      </c>
      <c r="N750" s="30">
        <f t="shared" si="258"/>
        <v>286.75</v>
      </c>
      <c r="O750" s="30">
        <f t="shared" si="259"/>
        <v>251.59999999999997</v>
      </c>
      <c r="P750">
        <v>2</v>
      </c>
      <c r="Q750" s="7"/>
      <c r="R750">
        <v>171</v>
      </c>
      <c r="S750" s="14">
        <f t="shared" si="260"/>
        <v>-162</v>
      </c>
      <c r="T750" s="12">
        <f t="shared" si="261"/>
        <v>-32400</v>
      </c>
      <c r="U750" s="12">
        <f t="shared" si="262"/>
        <v>-16200</v>
      </c>
      <c r="V750" s="7"/>
      <c r="W750">
        <v>151</v>
      </c>
      <c r="X750" s="14">
        <f t="shared" si="263"/>
        <v>-159.80000000000001</v>
      </c>
      <c r="Y750" s="12">
        <f t="shared" si="264"/>
        <v>-31960.000000000004</v>
      </c>
      <c r="Z750" s="12">
        <f t="shared" si="265"/>
        <v>-15980.000000000002</v>
      </c>
      <c r="AA750" s="7"/>
      <c r="AB750">
        <v>132</v>
      </c>
      <c r="AC750" s="14">
        <f t="shared" si="266"/>
        <v>-154.75</v>
      </c>
      <c r="AD750" s="12">
        <f t="shared" si="267"/>
        <v>-30950</v>
      </c>
      <c r="AE750" s="12">
        <f t="shared" si="268"/>
        <v>-15475</v>
      </c>
      <c r="AF750" s="7"/>
      <c r="AG750">
        <v>112</v>
      </c>
      <c r="AH750" s="14">
        <f t="shared" si="269"/>
        <v>-139.59999999999997</v>
      </c>
      <c r="AI750" s="12">
        <f t="shared" si="270"/>
        <v>-27919.999999999993</v>
      </c>
      <c r="AJ750" s="12">
        <f t="shared" si="271"/>
        <v>-13959.999999999996</v>
      </c>
      <c r="AK750" s="7"/>
      <c r="AL750" s="12">
        <f t="shared" si="272"/>
        <v>-123230</v>
      </c>
      <c r="AM750" s="12">
        <f t="shared" si="273"/>
        <v>-61615</v>
      </c>
    </row>
    <row r="751" spans="1:39" x14ac:dyDescent="0.25">
      <c r="A751" t="s">
        <v>29</v>
      </c>
      <c r="B751" t="s">
        <v>271</v>
      </c>
      <c r="C751" t="s">
        <v>487</v>
      </c>
      <c r="D751">
        <v>2018</v>
      </c>
      <c r="E751" t="s">
        <v>818</v>
      </c>
      <c r="F751">
        <v>2290</v>
      </c>
      <c r="G751">
        <v>1640</v>
      </c>
      <c r="H751" s="4" t="s">
        <v>14</v>
      </c>
      <c r="I751">
        <v>2268</v>
      </c>
      <c r="J751">
        <v>6.2</v>
      </c>
      <c r="K751">
        <v>162</v>
      </c>
      <c r="L751" s="30">
        <f t="shared" si="256"/>
        <v>145.80000000000001</v>
      </c>
      <c r="M751" s="30">
        <f t="shared" si="257"/>
        <v>136.07999999999998</v>
      </c>
      <c r="N751" s="30">
        <f t="shared" si="258"/>
        <v>125.55</v>
      </c>
      <c r="O751" s="30">
        <f t="shared" si="259"/>
        <v>110.16</v>
      </c>
      <c r="P751">
        <v>104</v>
      </c>
      <c r="Q751" s="7"/>
      <c r="R751">
        <v>171</v>
      </c>
      <c r="S751" s="14">
        <f t="shared" si="260"/>
        <v>25.199999999999989</v>
      </c>
      <c r="T751" s="12">
        <f t="shared" si="261"/>
        <v>262079.99999999988</v>
      </c>
      <c r="U751" s="12">
        <f t="shared" si="262"/>
        <v>2519.9999999999991</v>
      </c>
      <c r="V751" s="7"/>
      <c r="W751">
        <v>151</v>
      </c>
      <c r="X751" s="14">
        <f t="shared" si="263"/>
        <v>14.920000000000016</v>
      </c>
      <c r="Y751" s="12">
        <f t="shared" si="264"/>
        <v>155168.00000000017</v>
      </c>
      <c r="Z751" s="12">
        <f t="shared" si="265"/>
        <v>1492.0000000000016</v>
      </c>
      <c r="AA751" s="7"/>
      <c r="AB751">
        <v>132</v>
      </c>
      <c r="AC751" s="14">
        <f t="shared" si="266"/>
        <v>6.4500000000000028</v>
      </c>
      <c r="AD751" s="12">
        <f t="shared" si="267"/>
        <v>67080.000000000029</v>
      </c>
      <c r="AE751" s="12">
        <f t="shared" si="268"/>
        <v>645.00000000000023</v>
      </c>
      <c r="AF751" s="7"/>
      <c r="AG751">
        <v>112</v>
      </c>
      <c r="AH751" s="14">
        <f t="shared" si="269"/>
        <v>1.8400000000000034</v>
      </c>
      <c r="AI751" s="12">
        <f t="shared" si="270"/>
        <v>19136.000000000036</v>
      </c>
      <c r="AJ751" s="12">
        <f t="shared" si="271"/>
        <v>184.00000000000034</v>
      </c>
      <c r="AK751" s="7"/>
      <c r="AL751" s="12">
        <f t="shared" si="272"/>
        <v>503464.00000000012</v>
      </c>
      <c r="AM751" s="12">
        <f t="shared" si="273"/>
        <v>4841.0000000000009</v>
      </c>
    </row>
    <row r="752" spans="1:39" x14ac:dyDescent="0.25">
      <c r="A752" t="s">
        <v>58</v>
      </c>
      <c r="B752" t="s">
        <v>271</v>
      </c>
      <c r="C752" t="s">
        <v>590</v>
      </c>
      <c r="D752">
        <v>2019</v>
      </c>
      <c r="E752" t="s">
        <v>1919</v>
      </c>
      <c r="F752">
        <v>2215</v>
      </c>
      <c r="G752">
        <v>1640</v>
      </c>
      <c r="H752" s="4" t="s">
        <v>10</v>
      </c>
      <c r="I752">
        <v>2487</v>
      </c>
      <c r="J752">
        <v>6.7</v>
      </c>
      <c r="K752">
        <v>156</v>
      </c>
      <c r="L752" s="30">
        <f t="shared" si="256"/>
        <v>140.4</v>
      </c>
      <c r="M752" s="30">
        <f t="shared" si="257"/>
        <v>131.04</v>
      </c>
      <c r="N752" s="30">
        <f t="shared" si="258"/>
        <v>120.9</v>
      </c>
      <c r="O752" s="30">
        <f t="shared" si="259"/>
        <v>106.07999999999998</v>
      </c>
      <c r="P752">
        <v>356</v>
      </c>
      <c r="Q752" s="7"/>
      <c r="R752">
        <v>171</v>
      </c>
      <c r="S752" s="14">
        <f t="shared" si="260"/>
        <v>30.599999999999994</v>
      </c>
      <c r="T752" s="12">
        <f t="shared" si="261"/>
        <v>1089359.9999999998</v>
      </c>
      <c r="U752" s="12">
        <f t="shared" si="262"/>
        <v>3059.9999999999995</v>
      </c>
      <c r="V752" s="7"/>
      <c r="W752">
        <v>151</v>
      </c>
      <c r="X752" s="14">
        <f t="shared" si="263"/>
        <v>19.960000000000008</v>
      </c>
      <c r="Y752" s="12">
        <f t="shared" si="264"/>
        <v>710576.00000000035</v>
      </c>
      <c r="Z752" s="12">
        <f t="shared" si="265"/>
        <v>1996.0000000000009</v>
      </c>
      <c r="AA752" s="7"/>
      <c r="AB752">
        <v>132</v>
      </c>
      <c r="AC752" s="14">
        <f t="shared" si="266"/>
        <v>11.099999999999994</v>
      </c>
      <c r="AD752" s="12">
        <f t="shared" si="267"/>
        <v>395159.99999999983</v>
      </c>
      <c r="AE752" s="12">
        <f t="shared" si="268"/>
        <v>1109.9999999999995</v>
      </c>
      <c r="AF752" s="7"/>
      <c r="AG752">
        <v>112</v>
      </c>
      <c r="AH752" s="14">
        <f t="shared" si="269"/>
        <v>5.9200000000000159</v>
      </c>
      <c r="AI752" s="12">
        <f t="shared" si="270"/>
        <v>210752.00000000058</v>
      </c>
      <c r="AJ752" s="12">
        <f t="shared" si="271"/>
        <v>592.00000000000159</v>
      </c>
      <c r="AK752" s="7"/>
      <c r="AL752" s="12">
        <f t="shared" si="272"/>
        <v>2405848.0000000009</v>
      </c>
      <c r="AM752" s="12">
        <f t="shared" si="273"/>
        <v>6758.0000000000027</v>
      </c>
    </row>
    <row r="753" spans="1:39" x14ac:dyDescent="0.25">
      <c r="A753" t="s">
        <v>113</v>
      </c>
      <c r="B753" t="s">
        <v>16</v>
      </c>
      <c r="C753" t="s">
        <v>820</v>
      </c>
      <c r="D753">
        <v>2017</v>
      </c>
      <c r="E753" t="s">
        <v>821</v>
      </c>
      <c r="F753">
        <v>2240</v>
      </c>
      <c r="G753">
        <v>1641</v>
      </c>
      <c r="H753" s="4" t="s">
        <v>10</v>
      </c>
      <c r="I753">
        <v>1984</v>
      </c>
      <c r="J753">
        <v>7.3</v>
      </c>
      <c r="K753">
        <v>168</v>
      </c>
      <c r="L753" s="30">
        <f t="shared" si="256"/>
        <v>151.20000000000002</v>
      </c>
      <c r="M753" s="30">
        <f t="shared" si="257"/>
        <v>141.12</v>
      </c>
      <c r="N753" s="30">
        <f t="shared" si="258"/>
        <v>130.20000000000002</v>
      </c>
      <c r="O753" s="30">
        <f t="shared" si="259"/>
        <v>114.24</v>
      </c>
      <c r="P753">
        <v>34</v>
      </c>
      <c r="Q753" s="7"/>
      <c r="R753">
        <v>171</v>
      </c>
      <c r="S753" s="14">
        <f t="shared" si="260"/>
        <v>19.799999999999983</v>
      </c>
      <c r="T753" s="12">
        <f t="shared" si="261"/>
        <v>67319.999999999942</v>
      </c>
      <c r="U753" s="12">
        <f t="shared" si="262"/>
        <v>1979.9999999999982</v>
      </c>
      <c r="V753" s="7"/>
      <c r="W753">
        <v>151</v>
      </c>
      <c r="X753" s="14">
        <f t="shared" si="263"/>
        <v>9.8799999999999955</v>
      </c>
      <c r="Y753" s="12">
        <f t="shared" si="264"/>
        <v>33591.999999999985</v>
      </c>
      <c r="Z753" s="12">
        <f t="shared" si="265"/>
        <v>987.99999999999955</v>
      </c>
      <c r="AA753" s="7"/>
      <c r="AB753">
        <v>132</v>
      </c>
      <c r="AC753" s="14">
        <f t="shared" si="266"/>
        <v>1.7999999999999829</v>
      </c>
      <c r="AD753" s="12">
        <f t="shared" si="267"/>
        <v>6119.9999999999418</v>
      </c>
      <c r="AE753" s="12">
        <f t="shared" si="268"/>
        <v>179.99999999999829</v>
      </c>
      <c r="AF753" s="7"/>
      <c r="AG753">
        <v>112</v>
      </c>
      <c r="AH753" s="14">
        <f t="shared" si="269"/>
        <v>-2.2399999999999949</v>
      </c>
      <c r="AI753" s="12">
        <f t="shared" si="270"/>
        <v>-7615.9999999999827</v>
      </c>
      <c r="AJ753" s="12">
        <f t="shared" si="271"/>
        <v>-223.99999999999949</v>
      </c>
      <c r="AK753" s="7"/>
      <c r="AL753" s="12">
        <f t="shared" si="272"/>
        <v>99415.999999999884</v>
      </c>
      <c r="AM753" s="12">
        <f t="shared" si="273"/>
        <v>2923.9999999999964</v>
      </c>
    </row>
    <row r="754" spans="1:39" x14ac:dyDescent="0.25">
      <c r="A754" t="s">
        <v>61</v>
      </c>
      <c r="B754" t="s">
        <v>271</v>
      </c>
      <c r="C754" t="s">
        <v>587</v>
      </c>
      <c r="D754">
        <v>2018</v>
      </c>
      <c r="E754" t="s">
        <v>819</v>
      </c>
      <c r="F754">
        <v>2140</v>
      </c>
      <c r="G754">
        <v>1641</v>
      </c>
      <c r="H754" s="4" t="s">
        <v>10</v>
      </c>
      <c r="I754">
        <v>2488</v>
      </c>
      <c r="J754">
        <v>7.4</v>
      </c>
      <c r="K754">
        <v>172</v>
      </c>
      <c r="L754" s="30">
        <f t="shared" si="256"/>
        <v>154.80000000000001</v>
      </c>
      <c r="M754" s="30">
        <f t="shared" si="257"/>
        <v>144.47999999999999</v>
      </c>
      <c r="N754" s="30">
        <f t="shared" si="258"/>
        <v>133.30000000000001</v>
      </c>
      <c r="O754" s="30">
        <f t="shared" si="259"/>
        <v>116.96</v>
      </c>
      <c r="P754">
        <v>1088</v>
      </c>
      <c r="Q754" s="7"/>
      <c r="R754">
        <v>171</v>
      </c>
      <c r="S754" s="14">
        <f t="shared" si="260"/>
        <v>16.199999999999989</v>
      </c>
      <c r="T754" s="12">
        <f t="shared" si="261"/>
        <v>1762559.9999999988</v>
      </c>
      <c r="U754" s="12">
        <f t="shared" si="262"/>
        <v>1619.9999999999989</v>
      </c>
      <c r="V754" s="7"/>
      <c r="W754">
        <v>151</v>
      </c>
      <c r="X754" s="14">
        <f t="shared" si="263"/>
        <v>6.5200000000000102</v>
      </c>
      <c r="Y754" s="12">
        <f t="shared" si="264"/>
        <v>709376.00000000116</v>
      </c>
      <c r="Z754" s="12">
        <f t="shared" si="265"/>
        <v>652.00000000000102</v>
      </c>
      <c r="AA754" s="7"/>
      <c r="AB754">
        <v>132</v>
      </c>
      <c r="AC754" s="14">
        <f t="shared" si="266"/>
        <v>-1.3000000000000114</v>
      </c>
      <c r="AD754" s="12">
        <f t="shared" si="267"/>
        <v>-141440.00000000122</v>
      </c>
      <c r="AE754" s="12">
        <f t="shared" si="268"/>
        <v>-130.00000000000114</v>
      </c>
      <c r="AF754" s="7"/>
      <c r="AG754">
        <v>112</v>
      </c>
      <c r="AH754" s="14">
        <f t="shared" si="269"/>
        <v>-4.9599999999999937</v>
      </c>
      <c r="AI754" s="12">
        <f t="shared" si="270"/>
        <v>-539647.9999999993</v>
      </c>
      <c r="AJ754" s="12">
        <f t="shared" si="271"/>
        <v>-495.99999999999937</v>
      </c>
      <c r="AK754" s="7"/>
      <c r="AL754" s="12">
        <f t="shared" si="272"/>
        <v>1790847.9999999995</v>
      </c>
      <c r="AM754" s="12">
        <f t="shared" si="273"/>
        <v>1645.9999999999995</v>
      </c>
    </row>
    <row r="755" spans="1:39" x14ac:dyDescent="0.25">
      <c r="A755" t="s">
        <v>61</v>
      </c>
      <c r="B755" t="s">
        <v>271</v>
      </c>
      <c r="C755" t="s">
        <v>587</v>
      </c>
      <c r="D755">
        <v>2019</v>
      </c>
      <c r="E755" t="s">
        <v>1920</v>
      </c>
      <c r="F755">
        <v>2140</v>
      </c>
      <c r="G755">
        <v>1641</v>
      </c>
      <c r="H755" s="4" t="s">
        <v>10</v>
      </c>
      <c r="I755">
        <v>2488</v>
      </c>
      <c r="J755">
        <v>7.4</v>
      </c>
      <c r="K755">
        <v>172</v>
      </c>
      <c r="L755" s="30">
        <f t="shared" si="256"/>
        <v>154.80000000000001</v>
      </c>
      <c r="M755" s="30">
        <f t="shared" si="257"/>
        <v>144.47999999999999</v>
      </c>
      <c r="N755" s="30">
        <f t="shared" si="258"/>
        <v>133.30000000000001</v>
      </c>
      <c r="O755" s="30">
        <f t="shared" si="259"/>
        <v>116.96</v>
      </c>
      <c r="P755">
        <v>26</v>
      </c>
      <c r="Q755" s="7"/>
      <c r="R755">
        <v>171</v>
      </c>
      <c r="S755" s="14">
        <f t="shared" si="260"/>
        <v>16.199999999999989</v>
      </c>
      <c r="T755" s="12">
        <f t="shared" si="261"/>
        <v>42119.999999999971</v>
      </c>
      <c r="U755" s="12">
        <f t="shared" si="262"/>
        <v>1619.9999999999989</v>
      </c>
      <c r="V755" s="7"/>
      <c r="W755">
        <v>151</v>
      </c>
      <c r="X755" s="14">
        <f t="shared" si="263"/>
        <v>6.5200000000000102</v>
      </c>
      <c r="Y755" s="12">
        <f t="shared" si="264"/>
        <v>16952.000000000025</v>
      </c>
      <c r="Z755" s="12">
        <f t="shared" si="265"/>
        <v>652.00000000000102</v>
      </c>
      <c r="AA755" s="7"/>
      <c r="AB755">
        <v>132</v>
      </c>
      <c r="AC755" s="14">
        <f t="shared" si="266"/>
        <v>-1.3000000000000114</v>
      </c>
      <c r="AD755" s="12">
        <f t="shared" si="267"/>
        <v>-3380.0000000000296</v>
      </c>
      <c r="AE755" s="12">
        <f t="shared" si="268"/>
        <v>-130.00000000000114</v>
      </c>
      <c r="AF755" s="7"/>
      <c r="AG755">
        <v>112</v>
      </c>
      <c r="AH755" s="14">
        <f t="shared" si="269"/>
        <v>-4.9599999999999937</v>
      </c>
      <c r="AI755" s="12">
        <f t="shared" si="270"/>
        <v>-12895.999999999984</v>
      </c>
      <c r="AJ755" s="12">
        <f t="shared" si="271"/>
        <v>-495.99999999999937</v>
      </c>
      <c r="AK755" s="7"/>
      <c r="AL755" s="12">
        <f t="shared" si="272"/>
        <v>42795.999999999985</v>
      </c>
      <c r="AM755" s="12">
        <f t="shared" si="273"/>
        <v>1645.9999999999995</v>
      </c>
    </row>
    <row r="756" spans="1:39" x14ac:dyDescent="0.25">
      <c r="A756" t="s">
        <v>7</v>
      </c>
      <c r="B756" t="s">
        <v>271</v>
      </c>
      <c r="C756" t="s">
        <v>552</v>
      </c>
      <c r="D756">
        <v>2017</v>
      </c>
      <c r="E756" t="s">
        <v>822</v>
      </c>
      <c r="F756">
        <v>2300</v>
      </c>
      <c r="G756">
        <v>1642</v>
      </c>
      <c r="H756" s="4" t="s">
        <v>10</v>
      </c>
      <c r="I756">
        <v>1498</v>
      </c>
      <c r="J756">
        <v>7.3</v>
      </c>
      <c r="K756">
        <v>166</v>
      </c>
      <c r="L756" s="30">
        <f t="shared" si="256"/>
        <v>149.4</v>
      </c>
      <c r="M756" s="30">
        <f t="shared" si="257"/>
        <v>139.44</v>
      </c>
      <c r="N756" s="30">
        <f t="shared" si="258"/>
        <v>128.65</v>
      </c>
      <c r="O756" s="30">
        <f t="shared" si="259"/>
        <v>112.88</v>
      </c>
      <c r="P756">
        <v>2</v>
      </c>
      <c r="Q756" s="7"/>
      <c r="R756">
        <v>171</v>
      </c>
      <c r="S756" s="14">
        <f t="shared" si="260"/>
        <v>21.599999999999994</v>
      </c>
      <c r="T756" s="12">
        <f t="shared" si="261"/>
        <v>4319.9999999999991</v>
      </c>
      <c r="U756" s="12">
        <f t="shared" si="262"/>
        <v>2159.9999999999995</v>
      </c>
      <c r="V756" s="7"/>
      <c r="W756">
        <v>151</v>
      </c>
      <c r="X756" s="14">
        <f t="shared" si="263"/>
        <v>11.560000000000002</v>
      </c>
      <c r="Y756" s="12">
        <f t="shared" si="264"/>
        <v>2312.0000000000005</v>
      </c>
      <c r="Z756" s="12">
        <f t="shared" si="265"/>
        <v>1156.0000000000002</v>
      </c>
      <c r="AA756" s="7"/>
      <c r="AB756">
        <v>132</v>
      </c>
      <c r="AC756" s="14">
        <f t="shared" si="266"/>
        <v>3.3499999999999943</v>
      </c>
      <c r="AD756" s="12">
        <f t="shared" si="267"/>
        <v>669.99999999999886</v>
      </c>
      <c r="AE756" s="12">
        <f t="shared" si="268"/>
        <v>334.99999999999943</v>
      </c>
      <c r="AF756" s="7"/>
      <c r="AG756">
        <v>112</v>
      </c>
      <c r="AH756" s="14">
        <f t="shared" si="269"/>
        <v>-0.87999999999999545</v>
      </c>
      <c r="AI756" s="12">
        <f t="shared" si="270"/>
        <v>-175.99999999999909</v>
      </c>
      <c r="AJ756" s="12">
        <f t="shared" si="271"/>
        <v>-87.999999999999545</v>
      </c>
      <c r="AK756" s="7"/>
      <c r="AL756" s="12">
        <f t="shared" si="272"/>
        <v>7125.9999999999991</v>
      </c>
      <c r="AM756" s="12">
        <f t="shared" si="273"/>
        <v>3562.9999999999995</v>
      </c>
    </row>
    <row r="757" spans="1:39" x14ac:dyDescent="0.25">
      <c r="A757" t="s">
        <v>7</v>
      </c>
      <c r="B757" t="s">
        <v>271</v>
      </c>
      <c r="C757" t="s">
        <v>552</v>
      </c>
      <c r="D757">
        <v>2019</v>
      </c>
      <c r="E757" t="s">
        <v>1921</v>
      </c>
      <c r="F757">
        <v>2300</v>
      </c>
      <c r="G757">
        <v>1642</v>
      </c>
      <c r="H757" s="4" t="s">
        <v>10</v>
      </c>
      <c r="I757">
        <v>1498</v>
      </c>
      <c r="J757">
        <v>7.3</v>
      </c>
      <c r="K757">
        <v>166</v>
      </c>
      <c r="L757" s="30">
        <f t="shared" si="256"/>
        <v>149.4</v>
      </c>
      <c r="M757" s="30">
        <f t="shared" si="257"/>
        <v>139.44</v>
      </c>
      <c r="N757" s="30">
        <f t="shared" si="258"/>
        <v>128.65</v>
      </c>
      <c r="O757" s="30">
        <f t="shared" si="259"/>
        <v>112.88</v>
      </c>
      <c r="P757">
        <v>158</v>
      </c>
      <c r="Q757" s="7"/>
      <c r="R757">
        <v>171</v>
      </c>
      <c r="S757" s="14">
        <f t="shared" si="260"/>
        <v>21.599999999999994</v>
      </c>
      <c r="T757" s="12">
        <f t="shared" si="261"/>
        <v>341279.99999999994</v>
      </c>
      <c r="U757" s="12">
        <f t="shared" si="262"/>
        <v>2159.9999999999995</v>
      </c>
      <c r="V757" s="7"/>
      <c r="W757">
        <v>151</v>
      </c>
      <c r="X757" s="14">
        <f t="shared" si="263"/>
        <v>11.560000000000002</v>
      </c>
      <c r="Y757" s="12">
        <f t="shared" si="264"/>
        <v>182648.00000000006</v>
      </c>
      <c r="Z757" s="12">
        <f t="shared" si="265"/>
        <v>1156.0000000000005</v>
      </c>
      <c r="AA757" s="7"/>
      <c r="AB757">
        <v>132</v>
      </c>
      <c r="AC757" s="14">
        <f t="shared" si="266"/>
        <v>3.3499999999999943</v>
      </c>
      <c r="AD757" s="12">
        <f t="shared" si="267"/>
        <v>52929.999999999905</v>
      </c>
      <c r="AE757" s="12">
        <f t="shared" si="268"/>
        <v>334.99999999999937</v>
      </c>
      <c r="AF757" s="7"/>
      <c r="AG757">
        <v>112</v>
      </c>
      <c r="AH757" s="14">
        <f t="shared" si="269"/>
        <v>-0.87999999999999545</v>
      </c>
      <c r="AI757" s="12">
        <f t="shared" si="270"/>
        <v>-13903.999999999927</v>
      </c>
      <c r="AJ757" s="12">
        <f t="shared" si="271"/>
        <v>-87.999999999999545</v>
      </c>
      <c r="AK757" s="7"/>
      <c r="AL757" s="12">
        <f t="shared" si="272"/>
        <v>562954</v>
      </c>
      <c r="AM757" s="12">
        <f t="shared" si="273"/>
        <v>3563</v>
      </c>
    </row>
    <row r="758" spans="1:39" x14ac:dyDescent="0.25">
      <c r="A758" t="s">
        <v>113</v>
      </c>
      <c r="B758" t="s">
        <v>271</v>
      </c>
      <c r="C758" t="s">
        <v>540</v>
      </c>
      <c r="D758">
        <v>2016</v>
      </c>
      <c r="E758" t="s">
        <v>823</v>
      </c>
      <c r="F758">
        <v>2250</v>
      </c>
      <c r="G758">
        <v>1645</v>
      </c>
      <c r="H758" s="4" t="s">
        <v>10</v>
      </c>
      <c r="I758">
        <v>1984</v>
      </c>
      <c r="J758">
        <v>7.4</v>
      </c>
      <c r="K758">
        <v>170</v>
      </c>
      <c r="L758" s="30">
        <f t="shared" si="256"/>
        <v>153</v>
      </c>
      <c r="M758" s="30">
        <f t="shared" si="257"/>
        <v>142.79999999999998</v>
      </c>
      <c r="N758" s="30">
        <f t="shared" si="258"/>
        <v>131.75</v>
      </c>
      <c r="O758" s="30">
        <f t="shared" si="259"/>
        <v>115.6</v>
      </c>
      <c r="P758">
        <v>240</v>
      </c>
      <c r="Q758" s="7"/>
      <c r="R758">
        <v>171</v>
      </c>
      <c r="S758" s="14">
        <f t="shared" si="260"/>
        <v>18</v>
      </c>
      <c r="T758" s="12">
        <f t="shared" si="261"/>
        <v>432000</v>
      </c>
      <c r="U758" s="12">
        <f t="shared" si="262"/>
        <v>1800</v>
      </c>
      <c r="V758" s="7"/>
      <c r="W758">
        <v>151</v>
      </c>
      <c r="X758" s="14">
        <f t="shared" si="263"/>
        <v>8.2000000000000171</v>
      </c>
      <c r="Y758" s="12">
        <f t="shared" si="264"/>
        <v>196800.00000000041</v>
      </c>
      <c r="Z758" s="12">
        <f t="shared" si="265"/>
        <v>820.00000000000171</v>
      </c>
      <c r="AA758" s="7"/>
      <c r="AB758">
        <v>132</v>
      </c>
      <c r="AC758" s="14">
        <f t="shared" si="266"/>
        <v>0.25</v>
      </c>
      <c r="AD758" s="12">
        <f t="shared" si="267"/>
        <v>6000</v>
      </c>
      <c r="AE758" s="12">
        <f t="shared" si="268"/>
        <v>25</v>
      </c>
      <c r="AF758" s="7"/>
      <c r="AG758">
        <v>112</v>
      </c>
      <c r="AH758" s="14">
        <f t="shared" si="269"/>
        <v>-3.5999999999999943</v>
      </c>
      <c r="AI758" s="12">
        <f t="shared" si="270"/>
        <v>-86399.999999999869</v>
      </c>
      <c r="AJ758" s="12">
        <f t="shared" si="271"/>
        <v>-359.99999999999943</v>
      </c>
      <c r="AK758" s="7"/>
      <c r="AL758" s="12">
        <f t="shared" si="272"/>
        <v>548400.00000000058</v>
      </c>
      <c r="AM758" s="12">
        <f t="shared" si="273"/>
        <v>2285.0000000000023</v>
      </c>
    </row>
    <row r="759" spans="1:39" x14ac:dyDescent="0.25">
      <c r="A759" t="s">
        <v>55</v>
      </c>
      <c r="B759" t="s">
        <v>239</v>
      </c>
      <c r="C759" t="s">
        <v>568</v>
      </c>
      <c r="D759">
        <v>2019</v>
      </c>
      <c r="E759" t="s">
        <v>1922</v>
      </c>
      <c r="F759">
        <v>2080</v>
      </c>
      <c r="G759">
        <v>1646</v>
      </c>
      <c r="H759" s="4" t="s">
        <v>194</v>
      </c>
      <c r="I759">
        <v>0</v>
      </c>
      <c r="J759">
        <v>0</v>
      </c>
      <c r="K759">
        <v>0</v>
      </c>
      <c r="L759" s="30">
        <f t="shared" si="256"/>
        <v>0</v>
      </c>
      <c r="M759" s="30">
        <f t="shared" si="257"/>
        <v>0</v>
      </c>
      <c r="N759" s="30">
        <f t="shared" si="258"/>
        <v>0</v>
      </c>
      <c r="O759" s="30">
        <f t="shared" si="259"/>
        <v>0</v>
      </c>
      <c r="P759">
        <v>10</v>
      </c>
      <c r="Q759" s="7"/>
      <c r="R759">
        <v>171</v>
      </c>
      <c r="S759" s="14">
        <f t="shared" si="260"/>
        <v>171</v>
      </c>
      <c r="T759" s="12">
        <f t="shared" si="261"/>
        <v>171000</v>
      </c>
      <c r="U759" s="12">
        <f t="shared" si="262"/>
        <v>17100</v>
      </c>
      <c r="V759" s="7"/>
      <c r="W759">
        <v>151</v>
      </c>
      <c r="X759" s="14">
        <f t="shared" si="263"/>
        <v>151</v>
      </c>
      <c r="Y759" s="12">
        <f t="shared" si="264"/>
        <v>151000</v>
      </c>
      <c r="Z759" s="12">
        <f t="shared" si="265"/>
        <v>15100</v>
      </c>
      <c r="AA759" s="7"/>
      <c r="AB759">
        <v>132</v>
      </c>
      <c r="AC759" s="14">
        <f t="shared" si="266"/>
        <v>132</v>
      </c>
      <c r="AD759" s="12">
        <f t="shared" si="267"/>
        <v>132000</v>
      </c>
      <c r="AE759" s="12">
        <f t="shared" si="268"/>
        <v>13200</v>
      </c>
      <c r="AF759" s="7"/>
      <c r="AG759">
        <v>112</v>
      </c>
      <c r="AH759" s="14">
        <f t="shared" si="269"/>
        <v>112</v>
      </c>
      <c r="AI759" s="12">
        <f t="shared" si="270"/>
        <v>112000</v>
      </c>
      <c r="AJ759" s="12">
        <f t="shared" si="271"/>
        <v>11200</v>
      </c>
      <c r="AK759" s="7"/>
      <c r="AL759" s="12">
        <f t="shared" si="272"/>
        <v>566000</v>
      </c>
      <c r="AM759" s="12">
        <f t="shared" si="273"/>
        <v>56600</v>
      </c>
    </row>
    <row r="760" spans="1:39" x14ac:dyDescent="0.25">
      <c r="A760" t="s">
        <v>55</v>
      </c>
      <c r="B760" t="s">
        <v>220</v>
      </c>
      <c r="C760" t="s">
        <v>712</v>
      </c>
      <c r="D760">
        <v>2018</v>
      </c>
      <c r="E760" t="s">
        <v>824</v>
      </c>
      <c r="F760">
        <v>2120</v>
      </c>
      <c r="G760">
        <v>1650</v>
      </c>
      <c r="H760" s="4" t="s">
        <v>10</v>
      </c>
      <c r="I760">
        <v>1998</v>
      </c>
      <c r="J760">
        <v>8.5</v>
      </c>
      <c r="K760">
        <v>199</v>
      </c>
      <c r="L760" s="30">
        <f t="shared" si="256"/>
        <v>179.1</v>
      </c>
      <c r="M760" s="30">
        <f t="shared" si="257"/>
        <v>167.16</v>
      </c>
      <c r="N760" s="30">
        <f t="shared" si="258"/>
        <v>154.22499999999999</v>
      </c>
      <c r="O760" s="30">
        <f t="shared" si="259"/>
        <v>135.32</v>
      </c>
      <c r="P760">
        <v>10</v>
      </c>
      <c r="Q760" s="7"/>
      <c r="R760">
        <v>171</v>
      </c>
      <c r="S760" s="14">
        <f t="shared" si="260"/>
        <v>-8.0999999999999943</v>
      </c>
      <c r="T760" s="12">
        <f t="shared" si="261"/>
        <v>-8099.9999999999945</v>
      </c>
      <c r="U760" s="12">
        <f t="shared" si="262"/>
        <v>-809.99999999999943</v>
      </c>
      <c r="V760" s="7"/>
      <c r="W760">
        <v>151</v>
      </c>
      <c r="X760" s="14">
        <f t="shared" si="263"/>
        <v>-16.159999999999997</v>
      </c>
      <c r="Y760" s="12">
        <f t="shared" si="264"/>
        <v>-16159.999999999996</v>
      </c>
      <c r="Z760" s="12">
        <f t="shared" si="265"/>
        <v>-1615.9999999999995</v>
      </c>
      <c r="AA760" s="7"/>
      <c r="AB760">
        <v>132</v>
      </c>
      <c r="AC760" s="14">
        <f t="shared" si="266"/>
        <v>-22.224999999999994</v>
      </c>
      <c r="AD760" s="12">
        <f t="shared" si="267"/>
        <v>-22224.999999999993</v>
      </c>
      <c r="AE760" s="12">
        <f t="shared" si="268"/>
        <v>-2222.4999999999991</v>
      </c>
      <c r="AF760" s="7"/>
      <c r="AG760">
        <v>112</v>
      </c>
      <c r="AH760" s="14">
        <f t="shared" si="269"/>
        <v>-23.319999999999993</v>
      </c>
      <c r="AI760" s="12">
        <f t="shared" si="270"/>
        <v>-23319.999999999993</v>
      </c>
      <c r="AJ760" s="12">
        <f t="shared" si="271"/>
        <v>-2331.9999999999991</v>
      </c>
      <c r="AK760" s="7"/>
      <c r="AL760" s="12">
        <f t="shared" si="272"/>
        <v>-69804.999999999985</v>
      </c>
      <c r="AM760" s="12">
        <f t="shared" si="273"/>
        <v>-6980.4999999999982</v>
      </c>
    </row>
    <row r="761" spans="1:39" x14ac:dyDescent="0.25">
      <c r="A761" t="s">
        <v>152</v>
      </c>
      <c r="B761" t="s">
        <v>271</v>
      </c>
      <c r="C761" t="s">
        <v>1923</v>
      </c>
      <c r="D761">
        <v>2019</v>
      </c>
      <c r="E761" t="s">
        <v>1924</v>
      </c>
      <c r="F761">
        <v>2350</v>
      </c>
      <c r="G761">
        <v>1652</v>
      </c>
      <c r="H761" s="4" t="s">
        <v>10</v>
      </c>
      <c r="I761">
        <v>1395</v>
      </c>
      <c r="J761">
        <v>7.3</v>
      </c>
      <c r="K761">
        <v>165</v>
      </c>
      <c r="L761" s="30">
        <f t="shared" si="256"/>
        <v>148.5</v>
      </c>
      <c r="M761" s="30">
        <f t="shared" si="257"/>
        <v>138.6</v>
      </c>
      <c r="N761" s="30">
        <f t="shared" si="258"/>
        <v>127.875</v>
      </c>
      <c r="O761" s="30">
        <f t="shared" si="259"/>
        <v>112.19999999999999</v>
      </c>
      <c r="P761">
        <v>8</v>
      </c>
      <c r="Q761" s="7"/>
      <c r="R761">
        <v>171</v>
      </c>
      <c r="S761" s="14">
        <f t="shared" si="260"/>
        <v>22.5</v>
      </c>
      <c r="T761" s="12">
        <f t="shared" si="261"/>
        <v>18000</v>
      </c>
      <c r="U761" s="12">
        <f t="shared" si="262"/>
        <v>2250</v>
      </c>
      <c r="V761" s="7"/>
      <c r="W761">
        <v>151</v>
      </c>
      <c r="X761" s="14">
        <f t="shared" si="263"/>
        <v>12.400000000000006</v>
      </c>
      <c r="Y761" s="12">
        <f t="shared" si="264"/>
        <v>9920.0000000000036</v>
      </c>
      <c r="Z761" s="12">
        <f t="shared" si="265"/>
        <v>1240.0000000000005</v>
      </c>
      <c r="AA761" s="7"/>
      <c r="AB761">
        <v>132</v>
      </c>
      <c r="AC761" s="14">
        <f t="shared" si="266"/>
        <v>4.125</v>
      </c>
      <c r="AD761" s="12">
        <f t="shared" si="267"/>
        <v>3300</v>
      </c>
      <c r="AE761" s="12">
        <f t="shared" si="268"/>
        <v>412.5</v>
      </c>
      <c r="AF761" s="7"/>
      <c r="AG761">
        <v>112</v>
      </c>
      <c r="AH761" s="14">
        <f t="shared" si="269"/>
        <v>-0.19999999999998863</v>
      </c>
      <c r="AI761" s="12">
        <f t="shared" si="270"/>
        <v>-159.99999999999091</v>
      </c>
      <c r="AJ761" s="12">
        <f t="shared" si="271"/>
        <v>-19.999999999998863</v>
      </c>
      <c r="AK761" s="7"/>
      <c r="AL761" s="12">
        <f t="shared" si="272"/>
        <v>31060.000000000015</v>
      </c>
      <c r="AM761" s="12">
        <f t="shared" si="273"/>
        <v>3882.5000000000018</v>
      </c>
    </row>
    <row r="762" spans="1:39" x14ac:dyDescent="0.25">
      <c r="A762" t="s">
        <v>596</v>
      </c>
      <c r="B762" t="s">
        <v>400</v>
      </c>
      <c r="C762" t="s">
        <v>619</v>
      </c>
      <c r="D762">
        <v>2017</v>
      </c>
      <c r="E762" t="s">
        <v>827</v>
      </c>
      <c r="F762">
        <v>2230</v>
      </c>
      <c r="G762">
        <v>1655</v>
      </c>
      <c r="H762" s="4" t="s">
        <v>10</v>
      </c>
      <c r="I762">
        <v>2995</v>
      </c>
      <c r="J762">
        <v>8.1</v>
      </c>
      <c r="K762">
        <v>194</v>
      </c>
      <c r="L762" s="30">
        <f t="shared" si="256"/>
        <v>174.6</v>
      </c>
      <c r="M762" s="30">
        <f t="shared" si="257"/>
        <v>162.96</v>
      </c>
      <c r="N762" s="30">
        <f t="shared" si="258"/>
        <v>150.35</v>
      </c>
      <c r="O762" s="30">
        <f t="shared" si="259"/>
        <v>131.91999999999999</v>
      </c>
      <c r="P762">
        <v>4</v>
      </c>
      <c r="Q762" s="7"/>
      <c r="R762">
        <v>171</v>
      </c>
      <c r="S762" s="14">
        <f t="shared" si="260"/>
        <v>-3.5999999999999943</v>
      </c>
      <c r="T762" s="12">
        <f t="shared" si="261"/>
        <v>-1439.9999999999977</v>
      </c>
      <c r="U762" s="12">
        <f t="shared" si="262"/>
        <v>-359.99999999999943</v>
      </c>
      <c r="V762" s="7"/>
      <c r="W762">
        <v>151</v>
      </c>
      <c r="X762" s="14">
        <f t="shared" si="263"/>
        <v>-11.960000000000008</v>
      </c>
      <c r="Y762" s="12">
        <f t="shared" si="264"/>
        <v>-4784.0000000000036</v>
      </c>
      <c r="Z762" s="12">
        <f t="shared" si="265"/>
        <v>-1196.0000000000009</v>
      </c>
      <c r="AA762" s="7"/>
      <c r="AB762">
        <v>132</v>
      </c>
      <c r="AC762" s="14">
        <f t="shared" si="266"/>
        <v>-18.349999999999994</v>
      </c>
      <c r="AD762" s="12">
        <f t="shared" si="267"/>
        <v>-7339.9999999999982</v>
      </c>
      <c r="AE762" s="12">
        <f t="shared" si="268"/>
        <v>-1834.9999999999995</v>
      </c>
      <c r="AF762" s="7"/>
      <c r="AG762">
        <v>112</v>
      </c>
      <c r="AH762" s="14">
        <f t="shared" si="269"/>
        <v>-19.919999999999987</v>
      </c>
      <c r="AI762" s="12">
        <f t="shared" si="270"/>
        <v>-7967.9999999999945</v>
      </c>
      <c r="AJ762" s="12">
        <f t="shared" si="271"/>
        <v>-1991.9999999999986</v>
      </c>
      <c r="AK762" s="7"/>
      <c r="AL762" s="12">
        <f t="shared" si="272"/>
        <v>-21531.999999999993</v>
      </c>
      <c r="AM762" s="12">
        <f t="shared" si="273"/>
        <v>-5382.9999999999982</v>
      </c>
    </row>
    <row r="763" spans="1:39" x14ac:dyDescent="0.25">
      <c r="A763" t="s">
        <v>596</v>
      </c>
      <c r="B763" t="s">
        <v>400</v>
      </c>
      <c r="C763" t="s">
        <v>619</v>
      </c>
      <c r="D763">
        <v>2018</v>
      </c>
      <c r="E763" t="s">
        <v>828</v>
      </c>
      <c r="F763">
        <v>2230</v>
      </c>
      <c r="G763">
        <v>1655</v>
      </c>
      <c r="H763" s="4" t="s">
        <v>10</v>
      </c>
      <c r="I763">
        <v>2995</v>
      </c>
      <c r="J763">
        <v>8.1</v>
      </c>
      <c r="K763">
        <v>194</v>
      </c>
      <c r="L763" s="30">
        <f t="shared" si="256"/>
        <v>174.6</v>
      </c>
      <c r="M763" s="30">
        <f t="shared" si="257"/>
        <v>162.96</v>
      </c>
      <c r="N763" s="30">
        <f t="shared" si="258"/>
        <v>150.35</v>
      </c>
      <c r="O763" s="30">
        <f t="shared" si="259"/>
        <v>131.91999999999999</v>
      </c>
      <c r="P763">
        <v>8</v>
      </c>
      <c r="Q763" s="7"/>
      <c r="R763">
        <v>171</v>
      </c>
      <c r="S763" s="14">
        <f t="shared" si="260"/>
        <v>-3.5999999999999943</v>
      </c>
      <c r="T763" s="12">
        <f t="shared" si="261"/>
        <v>-2879.9999999999955</v>
      </c>
      <c r="U763" s="12">
        <f t="shared" si="262"/>
        <v>-359.99999999999943</v>
      </c>
      <c r="V763" s="7"/>
      <c r="W763">
        <v>151</v>
      </c>
      <c r="X763" s="14">
        <f t="shared" si="263"/>
        <v>-11.960000000000008</v>
      </c>
      <c r="Y763" s="12">
        <f t="shared" si="264"/>
        <v>-9568.0000000000073</v>
      </c>
      <c r="Z763" s="12">
        <f t="shared" si="265"/>
        <v>-1196.0000000000009</v>
      </c>
      <c r="AA763" s="7"/>
      <c r="AB763">
        <v>132</v>
      </c>
      <c r="AC763" s="14">
        <f t="shared" si="266"/>
        <v>-18.349999999999994</v>
      </c>
      <c r="AD763" s="12">
        <f t="shared" si="267"/>
        <v>-14679.999999999996</v>
      </c>
      <c r="AE763" s="12">
        <f t="shared" si="268"/>
        <v>-1834.9999999999995</v>
      </c>
      <c r="AF763" s="7"/>
      <c r="AG763">
        <v>112</v>
      </c>
      <c r="AH763" s="14">
        <f t="shared" si="269"/>
        <v>-19.919999999999987</v>
      </c>
      <c r="AI763" s="12">
        <f t="shared" si="270"/>
        <v>-15935.999999999989</v>
      </c>
      <c r="AJ763" s="12">
        <f t="shared" si="271"/>
        <v>-1991.9999999999986</v>
      </c>
      <c r="AK763" s="7"/>
      <c r="AL763" s="12">
        <f t="shared" si="272"/>
        <v>-43063.999999999985</v>
      </c>
      <c r="AM763" s="12">
        <f t="shared" si="273"/>
        <v>-5382.9999999999982</v>
      </c>
    </row>
    <row r="764" spans="1:39" x14ac:dyDescent="0.25">
      <c r="A764" t="s">
        <v>141</v>
      </c>
      <c r="B764" t="s">
        <v>38</v>
      </c>
      <c r="C764" t="s">
        <v>825</v>
      </c>
      <c r="D764">
        <v>2017</v>
      </c>
      <c r="E764" t="s">
        <v>826</v>
      </c>
      <c r="F764">
        <v>2195</v>
      </c>
      <c r="G764">
        <v>1655</v>
      </c>
      <c r="H764" s="4" t="s">
        <v>10</v>
      </c>
      <c r="I764">
        <v>2894</v>
      </c>
      <c r="J764">
        <v>8.6999999999999993</v>
      </c>
      <c r="K764">
        <v>200</v>
      </c>
      <c r="L764" s="30">
        <f t="shared" si="256"/>
        <v>180</v>
      </c>
      <c r="M764" s="30">
        <f t="shared" si="257"/>
        <v>168</v>
      </c>
      <c r="N764" s="30">
        <f t="shared" si="258"/>
        <v>155</v>
      </c>
      <c r="O764" s="30">
        <f t="shared" si="259"/>
        <v>136</v>
      </c>
      <c r="P764">
        <v>2</v>
      </c>
      <c r="Q764" s="7"/>
      <c r="R764">
        <v>171</v>
      </c>
      <c r="S764" s="14">
        <f t="shared" si="260"/>
        <v>-9</v>
      </c>
      <c r="T764" s="12">
        <f t="shared" si="261"/>
        <v>-1800</v>
      </c>
      <c r="U764" s="12">
        <f t="shared" si="262"/>
        <v>-900</v>
      </c>
      <c r="V764" s="7"/>
      <c r="W764">
        <v>151</v>
      </c>
      <c r="X764" s="14">
        <f t="shared" si="263"/>
        <v>-17</v>
      </c>
      <c r="Y764" s="12">
        <f t="shared" si="264"/>
        <v>-3400</v>
      </c>
      <c r="Z764" s="12">
        <f t="shared" si="265"/>
        <v>-1700</v>
      </c>
      <c r="AA764" s="7"/>
      <c r="AB764">
        <v>132</v>
      </c>
      <c r="AC764" s="14">
        <f t="shared" si="266"/>
        <v>-23</v>
      </c>
      <c r="AD764" s="12">
        <f t="shared" si="267"/>
        <v>-4600</v>
      </c>
      <c r="AE764" s="12">
        <f t="shared" si="268"/>
        <v>-2300</v>
      </c>
      <c r="AF764" s="7"/>
      <c r="AG764">
        <v>112</v>
      </c>
      <c r="AH764" s="14">
        <f t="shared" si="269"/>
        <v>-24</v>
      </c>
      <c r="AI764" s="12">
        <f t="shared" si="270"/>
        <v>-4800</v>
      </c>
      <c r="AJ764" s="12">
        <f t="shared" si="271"/>
        <v>-2400</v>
      </c>
      <c r="AK764" s="7"/>
      <c r="AL764" s="12">
        <f t="shared" si="272"/>
        <v>-14600</v>
      </c>
      <c r="AM764" s="12">
        <f t="shared" si="273"/>
        <v>-7300</v>
      </c>
    </row>
    <row r="765" spans="1:39" x14ac:dyDescent="0.25">
      <c r="A765" t="s">
        <v>99</v>
      </c>
      <c r="B765" t="s">
        <v>233</v>
      </c>
      <c r="C765" t="s">
        <v>1925</v>
      </c>
      <c r="D765">
        <v>2019</v>
      </c>
      <c r="E765" t="s">
        <v>1926</v>
      </c>
      <c r="F765">
        <v>3000</v>
      </c>
      <c r="G765">
        <v>1657</v>
      </c>
      <c r="H765" s="4" t="s">
        <v>14</v>
      </c>
      <c r="I765">
        <v>1997</v>
      </c>
      <c r="J765">
        <v>6</v>
      </c>
      <c r="K765">
        <v>144</v>
      </c>
      <c r="L765" s="30">
        <f t="shared" si="256"/>
        <v>129.6</v>
      </c>
      <c r="M765" s="30">
        <f t="shared" si="257"/>
        <v>120.96</v>
      </c>
      <c r="N765" s="30">
        <f t="shared" si="258"/>
        <v>111.60000000000001</v>
      </c>
      <c r="O765" s="30">
        <f t="shared" si="259"/>
        <v>97.919999999999987</v>
      </c>
      <c r="P765">
        <v>4</v>
      </c>
      <c r="Q765" s="7"/>
      <c r="R765">
        <v>171</v>
      </c>
      <c r="S765" s="14">
        <f t="shared" si="260"/>
        <v>41.400000000000006</v>
      </c>
      <c r="T765" s="12">
        <f t="shared" si="261"/>
        <v>16560.000000000004</v>
      </c>
      <c r="U765" s="12">
        <f t="shared" si="262"/>
        <v>4140.0000000000009</v>
      </c>
      <c r="V765" s="7"/>
      <c r="W765">
        <v>151</v>
      </c>
      <c r="X765" s="14">
        <f t="shared" si="263"/>
        <v>30.040000000000006</v>
      </c>
      <c r="Y765" s="12">
        <f t="shared" si="264"/>
        <v>12016.000000000002</v>
      </c>
      <c r="Z765" s="12">
        <f t="shared" si="265"/>
        <v>3004.0000000000005</v>
      </c>
      <c r="AA765" s="7"/>
      <c r="AB765">
        <v>132</v>
      </c>
      <c r="AC765" s="14">
        <f t="shared" si="266"/>
        <v>20.399999999999991</v>
      </c>
      <c r="AD765" s="12">
        <f t="shared" si="267"/>
        <v>8159.9999999999964</v>
      </c>
      <c r="AE765" s="12">
        <f t="shared" si="268"/>
        <v>2039.9999999999991</v>
      </c>
      <c r="AF765" s="7"/>
      <c r="AG765">
        <v>112</v>
      </c>
      <c r="AH765" s="14">
        <f t="shared" si="269"/>
        <v>14.080000000000013</v>
      </c>
      <c r="AI765" s="12">
        <f t="shared" si="270"/>
        <v>5632.0000000000055</v>
      </c>
      <c r="AJ765" s="12">
        <f t="shared" si="271"/>
        <v>1408.0000000000014</v>
      </c>
      <c r="AK765" s="7"/>
      <c r="AL765" s="12">
        <f t="shared" si="272"/>
        <v>42368.000000000007</v>
      </c>
      <c r="AM765" s="12">
        <f t="shared" si="273"/>
        <v>10592.000000000002</v>
      </c>
    </row>
    <row r="766" spans="1:39" x14ac:dyDescent="0.25">
      <c r="A766" t="s">
        <v>192</v>
      </c>
      <c r="B766" t="s">
        <v>185</v>
      </c>
      <c r="C766" t="s">
        <v>342</v>
      </c>
      <c r="D766">
        <v>2016</v>
      </c>
      <c r="E766" t="s">
        <v>831</v>
      </c>
      <c r="F766">
        <v>2180</v>
      </c>
      <c r="G766">
        <v>1660</v>
      </c>
      <c r="H766" s="4" t="s">
        <v>365</v>
      </c>
      <c r="I766">
        <v>1499</v>
      </c>
      <c r="J766">
        <v>2.1</v>
      </c>
      <c r="K766">
        <v>49</v>
      </c>
      <c r="L766" s="30">
        <f t="shared" si="256"/>
        <v>44.1</v>
      </c>
      <c r="M766" s="30">
        <f t="shared" si="257"/>
        <v>41.16</v>
      </c>
      <c r="N766" s="30">
        <f t="shared" si="258"/>
        <v>37.975000000000001</v>
      </c>
      <c r="O766" s="30">
        <f t="shared" si="259"/>
        <v>33.32</v>
      </c>
      <c r="P766">
        <v>4</v>
      </c>
      <c r="Q766" s="7"/>
      <c r="R766">
        <v>171</v>
      </c>
      <c r="S766" s="14">
        <f t="shared" si="260"/>
        <v>126.9</v>
      </c>
      <c r="T766" s="12">
        <f t="shared" si="261"/>
        <v>50760</v>
      </c>
      <c r="U766" s="12">
        <f t="shared" si="262"/>
        <v>12690</v>
      </c>
      <c r="V766" s="7"/>
      <c r="W766">
        <v>151</v>
      </c>
      <c r="X766" s="14">
        <f t="shared" si="263"/>
        <v>109.84</v>
      </c>
      <c r="Y766" s="12">
        <f t="shared" si="264"/>
        <v>43936</v>
      </c>
      <c r="Z766" s="12">
        <f t="shared" si="265"/>
        <v>10984</v>
      </c>
      <c r="AA766" s="7"/>
      <c r="AB766">
        <v>132</v>
      </c>
      <c r="AC766" s="14">
        <f t="shared" si="266"/>
        <v>94.025000000000006</v>
      </c>
      <c r="AD766" s="12">
        <f t="shared" si="267"/>
        <v>37610</v>
      </c>
      <c r="AE766" s="12">
        <f t="shared" si="268"/>
        <v>9402.5</v>
      </c>
      <c r="AF766" s="7"/>
      <c r="AG766">
        <v>112</v>
      </c>
      <c r="AH766" s="14">
        <f t="shared" si="269"/>
        <v>78.680000000000007</v>
      </c>
      <c r="AI766" s="12">
        <f t="shared" si="270"/>
        <v>31472.000000000004</v>
      </c>
      <c r="AJ766" s="12">
        <f t="shared" si="271"/>
        <v>7868.0000000000009</v>
      </c>
      <c r="AK766" s="7"/>
      <c r="AL766" s="12">
        <f t="shared" si="272"/>
        <v>163778</v>
      </c>
      <c r="AM766" s="12">
        <f t="shared" si="273"/>
        <v>40944.5</v>
      </c>
    </row>
    <row r="767" spans="1:39" x14ac:dyDescent="0.25">
      <c r="A767" t="s">
        <v>192</v>
      </c>
      <c r="B767" t="s">
        <v>185</v>
      </c>
      <c r="C767" t="s">
        <v>342</v>
      </c>
      <c r="D767">
        <v>2018</v>
      </c>
      <c r="E767" t="s">
        <v>832</v>
      </c>
      <c r="F767">
        <v>2180</v>
      </c>
      <c r="G767">
        <v>1660</v>
      </c>
      <c r="H767" s="4" t="s">
        <v>365</v>
      </c>
      <c r="I767">
        <v>1499</v>
      </c>
      <c r="J767">
        <v>2.2999999999999998</v>
      </c>
      <c r="K767">
        <v>54</v>
      </c>
      <c r="L767" s="30">
        <f t="shared" si="256"/>
        <v>48.6</v>
      </c>
      <c r="M767" s="30">
        <f t="shared" si="257"/>
        <v>45.36</v>
      </c>
      <c r="N767" s="30">
        <f t="shared" si="258"/>
        <v>41.85</v>
      </c>
      <c r="O767" s="30">
        <f t="shared" si="259"/>
        <v>36.72</v>
      </c>
      <c r="P767">
        <v>4</v>
      </c>
      <c r="Q767" s="7"/>
      <c r="R767">
        <v>171</v>
      </c>
      <c r="S767" s="14">
        <f t="shared" si="260"/>
        <v>122.4</v>
      </c>
      <c r="T767" s="12">
        <f t="shared" si="261"/>
        <v>48960</v>
      </c>
      <c r="U767" s="12">
        <f t="shared" si="262"/>
        <v>12240</v>
      </c>
      <c r="V767" s="7"/>
      <c r="W767">
        <v>151</v>
      </c>
      <c r="X767" s="14">
        <f t="shared" si="263"/>
        <v>105.64</v>
      </c>
      <c r="Y767" s="12">
        <f t="shared" si="264"/>
        <v>42256</v>
      </c>
      <c r="Z767" s="12">
        <f t="shared" si="265"/>
        <v>10564</v>
      </c>
      <c r="AA767" s="7"/>
      <c r="AB767">
        <v>132</v>
      </c>
      <c r="AC767" s="14">
        <f t="shared" si="266"/>
        <v>90.15</v>
      </c>
      <c r="AD767" s="12">
        <f t="shared" si="267"/>
        <v>36060</v>
      </c>
      <c r="AE767" s="12">
        <f t="shared" si="268"/>
        <v>9015</v>
      </c>
      <c r="AF767" s="7"/>
      <c r="AG767">
        <v>112</v>
      </c>
      <c r="AH767" s="14">
        <f t="shared" si="269"/>
        <v>75.28</v>
      </c>
      <c r="AI767" s="12">
        <f t="shared" si="270"/>
        <v>30112</v>
      </c>
      <c r="AJ767" s="12">
        <f t="shared" si="271"/>
        <v>7528</v>
      </c>
      <c r="AK767" s="7"/>
      <c r="AL767" s="12">
        <f t="shared" si="272"/>
        <v>157388</v>
      </c>
      <c r="AM767" s="12">
        <f t="shared" si="273"/>
        <v>39347</v>
      </c>
    </row>
    <row r="768" spans="1:39" x14ac:dyDescent="0.25">
      <c r="A768" t="s">
        <v>192</v>
      </c>
      <c r="B768" t="s">
        <v>400</v>
      </c>
      <c r="C768" t="s">
        <v>455</v>
      </c>
      <c r="D768">
        <v>2016</v>
      </c>
      <c r="E768" t="s">
        <v>833</v>
      </c>
      <c r="F768">
        <v>2195</v>
      </c>
      <c r="G768">
        <v>1660</v>
      </c>
      <c r="H768" s="4" t="s">
        <v>365</v>
      </c>
      <c r="I768">
        <v>1998</v>
      </c>
      <c r="J768">
        <v>2.1</v>
      </c>
      <c r="K768">
        <v>49</v>
      </c>
      <c r="L768" s="30">
        <f t="shared" si="256"/>
        <v>44.1</v>
      </c>
      <c r="M768" s="30">
        <f t="shared" si="257"/>
        <v>41.16</v>
      </c>
      <c r="N768" s="30">
        <f t="shared" si="258"/>
        <v>37.975000000000001</v>
      </c>
      <c r="O768" s="30">
        <f t="shared" si="259"/>
        <v>33.32</v>
      </c>
      <c r="P768">
        <v>2</v>
      </c>
      <c r="Q768" s="7"/>
      <c r="R768">
        <v>171</v>
      </c>
      <c r="S768" s="14">
        <f t="shared" si="260"/>
        <v>126.9</v>
      </c>
      <c r="T768" s="12">
        <f t="shared" si="261"/>
        <v>25380</v>
      </c>
      <c r="U768" s="12">
        <f t="shared" si="262"/>
        <v>12690</v>
      </c>
      <c r="V768" s="7"/>
      <c r="W768">
        <v>151</v>
      </c>
      <c r="X768" s="14">
        <f t="shared" si="263"/>
        <v>109.84</v>
      </c>
      <c r="Y768" s="12">
        <f t="shared" si="264"/>
        <v>21968</v>
      </c>
      <c r="Z768" s="12">
        <f t="shared" si="265"/>
        <v>10984</v>
      </c>
      <c r="AA768" s="7"/>
      <c r="AB768">
        <v>132</v>
      </c>
      <c r="AC768" s="14">
        <f t="shared" si="266"/>
        <v>94.025000000000006</v>
      </c>
      <c r="AD768" s="12">
        <f t="shared" si="267"/>
        <v>18805</v>
      </c>
      <c r="AE768" s="12">
        <f t="shared" si="268"/>
        <v>9402.5</v>
      </c>
      <c r="AF768" s="7"/>
      <c r="AG768">
        <v>112</v>
      </c>
      <c r="AH768" s="14">
        <f t="shared" si="269"/>
        <v>78.680000000000007</v>
      </c>
      <c r="AI768" s="12">
        <f t="shared" si="270"/>
        <v>15736.000000000002</v>
      </c>
      <c r="AJ768" s="12">
        <f t="shared" si="271"/>
        <v>7868.0000000000009</v>
      </c>
      <c r="AK768" s="7"/>
      <c r="AL768" s="12">
        <f t="shared" si="272"/>
        <v>81889</v>
      </c>
      <c r="AM768" s="12">
        <f t="shared" si="273"/>
        <v>40944.5</v>
      </c>
    </row>
    <row r="769" spans="1:39" x14ac:dyDescent="0.25">
      <c r="A769" t="s">
        <v>15</v>
      </c>
      <c r="B769" t="s">
        <v>400</v>
      </c>
      <c r="C769" t="s">
        <v>480</v>
      </c>
      <c r="D769">
        <v>2017</v>
      </c>
      <c r="E769" t="s">
        <v>837</v>
      </c>
      <c r="F769">
        <v>2235</v>
      </c>
      <c r="G769">
        <v>1660</v>
      </c>
      <c r="H769" s="4" t="s">
        <v>14</v>
      </c>
      <c r="I769">
        <v>2143</v>
      </c>
      <c r="J769">
        <v>4.8</v>
      </c>
      <c r="K769">
        <v>124</v>
      </c>
      <c r="L769" s="30">
        <f t="shared" si="256"/>
        <v>111.60000000000001</v>
      </c>
      <c r="M769" s="30">
        <f t="shared" si="257"/>
        <v>104.16</v>
      </c>
      <c r="N769" s="30">
        <f t="shared" si="258"/>
        <v>96.100000000000009</v>
      </c>
      <c r="O769" s="30">
        <f t="shared" si="259"/>
        <v>84.32</v>
      </c>
      <c r="P769">
        <v>2</v>
      </c>
      <c r="Q769" s="7"/>
      <c r="R769">
        <v>171</v>
      </c>
      <c r="S769" s="14">
        <f t="shared" si="260"/>
        <v>59.399999999999991</v>
      </c>
      <c r="T769" s="12">
        <f t="shared" si="261"/>
        <v>11879.999999999998</v>
      </c>
      <c r="U769" s="12">
        <f t="shared" si="262"/>
        <v>5939.9999999999991</v>
      </c>
      <c r="V769" s="7"/>
      <c r="W769">
        <v>151</v>
      </c>
      <c r="X769" s="14">
        <f t="shared" si="263"/>
        <v>46.84</v>
      </c>
      <c r="Y769" s="12">
        <f t="shared" si="264"/>
        <v>9368</v>
      </c>
      <c r="Z769" s="12">
        <f t="shared" si="265"/>
        <v>4684</v>
      </c>
      <c r="AA769" s="7"/>
      <c r="AB769">
        <v>132</v>
      </c>
      <c r="AC769" s="14">
        <f t="shared" si="266"/>
        <v>35.899999999999991</v>
      </c>
      <c r="AD769" s="12">
        <f t="shared" si="267"/>
        <v>7179.9999999999982</v>
      </c>
      <c r="AE769" s="12">
        <f t="shared" si="268"/>
        <v>3589.9999999999991</v>
      </c>
      <c r="AF769" s="7"/>
      <c r="AG769">
        <v>112</v>
      </c>
      <c r="AH769" s="14">
        <f t="shared" si="269"/>
        <v>27.680000000000007</v>
      </c>
      <c r="AI769" s="12">
        <f t="shared" si="270"/>
        <v>5536.0000000000018</v>
      </c>
      <c r="AJ769" s="12">
        <f t="shared" si="271"/>
        <v>2768.0000000000009</v>
      </c>
      <c r="AK769" s="7"/>
      <c r="AL769" s="12">
        <f t="shared" si="272"/>
        <v>33964</v>
      </c>
      <c r="AM769" s="12">
        <f t="shared" si="273"/>
        <v>16982</v>
      </c>
    </row>
    <row r="770" spans="1:39" x14ac:dyDescent="0.25">
      <c r="A770" t="s">
        <v>596</v>
      </c>
      <c r="B770" t="s">
        <v>16</v>
      </c>
      <c r="C770" t="s">
        <v>835</v>
      </c>
      <c r="D770">
        <v>2018</v>
      </c>
      <c r="E770" t="s">
        <v>836</v>
      </c>
      <c r="F770">
        <v>2260</v>
      </c>
      <c r="G770">
        <v>1660</v>
      </c>
      <c r="H770" s="4" t="s">
        <v>10</v>
      </c>
      <c r="I770">
        <v>1997</v>
      </c>
      <c r="J770">
        <v>6.8</v>
      </c>
      <c r="K770">
        <v>153</v>
      </c>
      <c r="L770" s="30">
        <f t="shared" si="256"/>
        <v>137.70000000000002</v>
      </c>
      <c r="M770" s="30">
        <f t="shared" si="257"/>
        <v>128.51999999999998</v>
      </c>
      <c r="N770" s="30">
        <f t="shared" si="258"/>
        <v>118.575</v>
      </c>
      <c r="O770" s="30">
        <f t="shared" si="259"/>
        <v>104.03999999999999</v>
      </c>
      <c r="P770">
        <v>18</v>
      </c>
      <c r="Q770" s="7"/>
      <c r="R770">
        <v>171</v>
      </c>
      <c r="S770" s="14">
        <f t="shared" si="260"/>
        <v>33.299999999999983</v>
      </c>
      <c r="T770" s="12">
        <f t="shared" si="261"/>
        <v>59939.999999999964</v>
      </c>
      <c r="U770" s="12">
        <f t="shared" si="262"/>
        <v>3329.9999999999982</v>
      </c>
      <c r="V770" s="7"/>
      <c r="W770">
        <v>151</v>
      </c>
      <c r="X770" s="14">
        <f t="shared" si="263"/>
        <v>22.480000000000018</v>
      </c>
      <c r="Y770" s="12">
        <f t="shared" si="264"/>
        <v>40464.000000000029</v>
      </c>
      <c r="Z770" s="12">
        <f t="shared" si="265"/>
        <v>2248.0000000000018</v>
      </c>
      <c r="AA770" s="7"/>
      <c r="AB770">
        <v>132</v>
      </c>
      <c r="AC770" s="14">
        <f t="shared" si="266"/>
        <v>13.424999999999997</v>
      </c>
      <c r="AD770" s="12">
        <f t="shared" si="267"/>
        <v>24164.999999999996</v>
      </c>
      <c r="AE770" s="12">
        <f t="shared" si="268"/>
        <v>1342.4999999999998</v>
      </c>
      <c r="AF770" s="7"/>
      <c r="AG770">
        <v>112</v>
      </c>
      <c r="AH770" s="14">
        <f t="shared" si="269"/>
        <v>7.960000000000008</v>
      </c>
      <c r="AI770" s="12">
        <f t="shared" si="270"/>
        <v>14328.000000000015</v>
      </c>
      <c r="AJ770" s="12">
        <f t="shared" si="271"/>
        <v>796.0000000000008</v>
      </c>
      <c r="AK770" s="7"/>
      <c r="AL770" s="12">
        <f t="shared" si="272"/>
        <v>138897</v>
      </c>
      <c r="AM770" s="12">
        <f t="shared" si="273"/>
        <v>7716.5</v>
      </c>
    </row>
    <row r="771" spans="1:39" x14ac:dyDescent="0.25">
      <c r="A771" t="s">
        <v>141</v>
      </c>
      <c r="B771" t="s">
        <v>38</v>
      </c>
      <c r="C771" t="s">
        <v>766</v>
      </c>
      <c r="D771">
        <v>2017</v>
      </c>
      <c r="E771" t="s">
        <v>830</v>
      </c>
      <c r="F771">
        <v>1735</v>
      </c>
      <c r="G771">
        <v>1660</v>
      </c>
      <c r="H771" s="4" t="s">
        <v>10</v>
      </c>
      <c r="I771">
        <v>2995</v>
      </c>
      <c r="J771">
        <v>7.3</v>
      </c>
      <c r="K771">
        <v>168</v>
      </c>
      <c r="L771" s="30">
        <f t="shared" si="256"/>
        <v>151.20000000000002</v>
      </c>
      <c r="M771" s="30">
        <f t="shared" si="257"/>
        <v>141.12</v>
      </c>
      <c r="N771" s="30">
        <f t="shared" si="258"/>
        <v>130.20000000000002</v>
      </c>
      <c r="O771" s="30">
        <f t="shared" si="259"/>
        <v>114.24</v>
      </c>
      <c r="P771">
        <v>34</v>
      </c>
      <c r="Q771" s="7"/>
      <c r="R771">
        <v>171</v>
      </c>
      <c r="S771" s="14">
        <f t="shared" si="260"/>
        <v>19.799999999999983</v>
      </c>
      <c r="T771" s="12">
        <f t="shared" si="261"/>
        <v>67319.999999999942</v>
      </c>
      <c r="U771" s="12">
        <f t="shared" si="262"/>
        <v>1979.9999999999982</v>
      </c>
      <c r="V771" s="7"/>
      <c r="W771">
        <v>151</v>
      </c>
      <c r="X771" s="14">
        <f t="shared" si="263"/>
        <v>9.8799999999999955</v>
      </c>
      <c r="Y771" s="12">
        <f t="shared" si="264"/>
        <v>33591.999999999985</v>
      </c>
      <c r="Z771" s="12">
        <f t="shared" si="265"/>
        <v>987.99999999999955</v>
      </c>
      <c r="AA771" s="7"/>
      <c r="AB771">
        <v>132</v>
      </c>
      <c r="AC771" s="14">
        <f t="shared" si="266"/>
        <v>1.7999999999999829</v>
      </c>
      <c r="AD771" s="12">
        <f t="shared" si="267"/>
        <v>6119.9999999999418</v>
      </c>
      <c r="AE771" s="12">
        <f t="shared" si="268"/>
        <v>179.99999999999829</v>
      </c>
      <c r="AF771" s="7"/>
      <c r="AG771">
        <v>112</v>
      </c>
      <c r="AH771" s="14">
        <f t="shared" si="269"/>
        <v>-2.2399999999999949</v>
      </c>
      <c r="AI771" s="12">
        <f t="shared" si="270"/>
        <v>-7615.9999999999827</v>
      </c>
      <c r="AJ771" s="12">
        <f t="shared" si="271"/>
        <v>-223.99999999999949</v>
      </c>
      <c r="AK771" s="7"/>
      <c r="AL771" s="12">
        <f t="shared" si="272"/>
        <v>99415.999999999884</v>
      </c>
      <c r="AM771" s="12">
        <f t="shared" si="273"/>
        <v>2923.9999999999964</v>
      </c>
    </row>
    <row r="772" spans="1:39" x14ac:dyDescent="0.25">
      <c r="A772" t="s">
        <v>739</v>
      </c>
      <c r="B772" t="s">
        <v>48</v>
      </c>
      <c r="C772" t="s">
        <v>740</v>
      </c>
      <c r="D772">
        <v>2017</v>
      </c>
      <c r="E772" t="s">
        <v>834</v>
      </c>
      <c r="F772">
        <v>2950</v>
      </c>
      <c r="G772">
        <v>1660</v>
      </c>
      <c r="H772" s="4" t="s">
        <v>14</v>
      </c>
      <c r="I772">
        <v>2999</v>
      </c>
      <c r="J772">
        <v>7.8</v>
      </c>
      <c r="K772">
        <v>207</v>
      </c>
      <c r="L772" s="30">
        <f t="shared" si="256"/>
        <v>186.3</v>
      </c>
      <c r="M772" s="30">
        <f t="shared" si="257"/>
        <v>173.88</v>
      </c>
      <c r="N772" s="30">
        <f t="shared" si="258"/>
        <v>160.42500000000001</v>
      </c>
      <c r="O772" s="30">
        <f t="shared" si="259"/>
        <v>140.76</v>
      </c>
      <c r="P772">
        <v>4</v>
      </c>
      <c r="Q772" s="7"/>
      <c r="R772">
        <v>171</v>
      </c>
      <c r="S772" s="14">
        <f t="shared" si="260"/>
        <v>-15.300000000000011</v>
      </c>
      <c r="T772" s="12">
        <f t="shared" si="261"/>
        <v>-6120.0000000000045</v>
      </c>
      <c r="U772" s="12">
        <f t="shared" si="262"/>
        <v>-1530.0000000000011</v>
      </c>
      <c r="V772" s="7"/>
      <c r="W772">
        <v>151</v>
      </c>
      <c r="X772" s="14">
        <f t="shared" si="263"/>
        <v>-22.879999999999995</v>
      </c>
      <c r="Y772" s="12">
        <f t="shared" si="264"/>
        <v>-9151.9999999999982</v>
      </c>
      <c r="Z772" s="12">
        <f t="shared" si="265"/>
        <v>-2287.9999999999995</v>
      </c>
      <c r="AA772" s="7"/>
      <c r="AB772">
        <v>132</v>
      </c>
      <c r="AC772" s="14">
        <f t="shared" si="266"/>
        <v>-28.425000000000011</v>
      </c>
      <c r="AD772" s="12">
        <f t="shared" si="267"/>
        <v>-11370.000000000004</v>
      </c>
      <c r="AE772" s="12">
        <f t="shared" si="268"/>
        <v>-2842.5000000000009</v>
      </c>
      <c r="AF772" s="7"/>
      <c r="AG772">
        <v>112</v>
      </c>
      <c r="AH772" s="14">
        <f t="shared" si="269"/>
        <v>-28.759999999999991</v>
      </c>
      <c r="AI772" s="12">
        <f t="shared" si="270"/>
        <v>-11503.999999999996</v>
      </c>
      <c r="AJ772" s="12">
        <f t="shared" si="271"/>
        <v>-2875.9999999999991</v>
      </c>
      <c r="AK772" s="7"/>
      <c r="AL772" s="12">
        <f t="shared" si="272"/>
        <v>-38146.000000000007</v>
      </c>
      <c r="AM772" s="12">
        <f t="shared" si="273"/>
        <v>-9536.5000000000018</v>
      </c>
    </row>
    <row r="773" spans="1:39" x14ac:dyDescent="0.25">
      <c r="A773" t="s">
        <v>192</v>
      </c>
      <c r="B773" t="s">
        <v>782</v>
      </c>
      <c r="C773" t="s">
        <v>910</v>
      </c>
      <c r="D773">
        <v>2019</v>
      </c>
      <c r="E773" t="s">
        <v>1927</v>
      </c>
      <c r="F773">
        <v>2400</v>
      </c>
      <c r="G773">
        <v>1660</v>
      </c>
      <c r="H773" s="4" t="s">
        <v>10</v>
      </c>
      <c r="I773">
        <v>1998</v>
      </c>
      <c r="J773">
        <v>7.4</v>
      </c>
      <c r="K773">
        <v>169</v>
      </c>
      <c r="L773" s="30">
        <f t="shared" si="256"/>
        <v>152.1</v>
      </c>
      <c r="M773" s="30">
        <f t="shared" si="257"/>
        <v>141.96</v>
      </c>
      <c r="N773" s="30">
        <f t="shared" si="258"/>
        <v>130.97499999999999</v>
      </c>
      <c r="O773" s="30">
        <f t="shared" si="259"/>
        <v>114.91999999999999</v>
      </c>
      <c r="P773">
        <v>14</v>
      </c>
      <c r="Q773" s="7"/>
      <c r="R773">
        <v>171</v>
      </c>
      <c r="S773" s="14">
        <f t="shared" si="260"/>
        <v>18.900000000000006</v>
      </c>
      <c r="T773" s="12">
        <f t="shared" si="261"/>
        <v>26460.000000000007</v>
      </c>
      <c r="U773" s="12">
        <f t="shared" si="262"/>
        <v>1890.0000000000005</v>
      </c>
      <c r="V773" s="7"/>
      <c r="W773">
        <v>151</v>
      </c>
      <c r="X773" s="14">
        <f t="shared" si="263"/>
        <v>9.039999999999992</v>
      </c>
      <c r="Y773" s="12">
        <f t="shared" si="264"/>
        <v>12655.999999999989</v>
      </c>
      <c r="Z773" s="12">
        <f t="shared" si="265"/>
        <v>903.9999999999992</v>
      </c>
      <c r="AA773" s="7"/>
      <c r="AB773">
        <v>132</v>
      </c>
      <c r="AC773" s="14">
        <f t="shared" si="266"/>
        <v>1.0250000000000057</v>
      </c>
      <c r="AD773" s="12">
        <f t="shared" si="267"/>
        <v>1435.000000000008</v>
      </c>
      <c r="AE773" s="12">
        <f t="shared" si="268"/>
        <v>102.50000000000057</v>
      </c>
      <c r="AF773" s="7"/>
      <c r="AG773">
        <v>112</v>
      </c>
      <c r="AH773" s="14">
        <f t="shared" si="269"/>
        <v>-2.9199999999999875</v>
      </c>
      <c r="AI773" s="12">
        <f t="shared" si="270"/>
        <v>-4087.9999999999827</v>
      </c>
      <c r="AJ773" s="12">
        <f t="shared" si="271"/>
        <v>-291.99999999999875</v>
      </c>
      <c r="AK773" s="7"/>
      <c r="AL773" s="12">
        <f t="shared" si="272"/>
        <v>36463.000000000022</v>
      </c>
      <c r="AM773" s="12">
        <f t="shared" si="273"/>
        <v>2604.5000000000014</v>
      </c>
    </row>
    <row r="774" spans="1:39" x14ac:dyDescent="0.25">
      <c r="A774" t="s">
        <v>61</v>
      </c>
      <c r="B774" t="s">
        <v>220</v>
      </c>
      <c r="C774" t="s">
        <v>469</v>
      </c>
      <c r="D774">
        <v>2018</v>
      </c>
      <c r="E774" t="s">
        <v>838</v>
      </c>
      <c r="F774">
        <v>2137</v>
      </c>
      <c r="G774">
        <v>1662</v>
      </c>
      <c r="H774" s="4" t="s">
        <v>14</v>
      </c>
      <c r="I774">
        <v>2191</v>
      </c>
      <c r="J774">
        <v>5.3</v>
      </c>
      <c r="K774">
        <v>139</v>
      </c>
      <c r="L774" s="30">
        <f t="shared" si="256"/>
        <v>125.10000000000001</v>
      </c>
      <c r="M774" s="30">
        <f t="shared" si="257"/>
        <v>116.75999999999999</v>
      </c>
      <c r="N774" s="30">
        <f t="shared" si="258"/>
        <v>107.72500000000001</v>
      </c>
      <c r="O774" s="30">
        <f t="shared" si="259"/>
        <v>94.52</v>
      </c>
      <c r="P774">
        <v>28</v>
      </c>
      <c r="Q774" s="7"/>
      <c r="R774">
        <v>171</v>
      </c>
      <c r="S774" s="14">
        <f t="shared" si="260"/>
        <v>45.899999999999991</v>
      </c>
      <c r="T774" s="12">
        <f t="shared" si="261"/>
        <v>128519.99999999999</v>
      </c>
      <c r="U774" s="12">
        <f t="shared" si="262"/>
        <v>4589.9999999999991</v>
      </c>
      <c r="V774" s="7"/>
      <c r="W774">
        <v>151</v>
      </c>
      <c r="X774" s="14">
        <f t="shared" si="263"/>
        <v>34.240000000000009</v>
      </c>
      <c r="Y774" s="12">
        <f t="shared" si="264"/>
        <v>95872.000000000029</v>
      </c>
      <c r="Z774" s="12">
        <f t="shared" si="265"/>
        <v>3424.0000000000009</v>
      </c>
      <c r="AA774" s="7"/>
      <c r="AB774">
        <v>132</v>
      </c>
      <c r="AC774" s="14">
        <f t="shared" si="266"/>
        <v>24.274999999999991</v>
      </c>
      <c r="AD774" s="12">
        <f t="shared" si="267"/>
        <v>67969.999999999985</v>
      </c>
      <c r="AE774" s="12">
        <f t="shared" si="268"/>
        <v>2427.4999999999995</v>
      </c>
      <c r="AF774" s="7"/>
      <c r="AG774">
        <v>112</v>
      </c>
      <c r="AH774" s="14">
        <f t="shared" si="269"/>
        <v>17.480000000000004</v>
      </c>
      <c r="AI774" s="12">
        <f t="shared" si="270"/>
        <v>48944.000000000015</v>
      </c>
      <c r="AJ774" s="12">
        <f t="shared" si="271"/>
        <v>1748.0000000000005</v>
      </c>
      <c r="AK774" s="7"/>
      <c r="AL774" s="12">
        <f t="shared" si="272"/>
        <v>341306</v>
      </c>
      <c r="AM774" s="12">
        <f t="shared" si="273"/>
        <v>12189.5</v>
      </c>
    </row>
    <row r="775" spans="1:39" x14ac:dyDescent="0.25">
      <c r="A775" t="s">
        <v>61</v>
      </c>
      <c r="B775" t="s">
        <v>220</v>
      </c>
      <c r="C775" t="s">
        <v>469</v>
      </c>
      <c r="D775">
        <v>2018</v>
      </c>
      <c r="E775" t="s">
        <v>839</v>
      </c>
      <c r="F775">
        <v>2137</v>
      </c>
      <c r="G775">
        <v>1662</v>
      </c>
      <c r="H775" s="4" t="s">
        <v>14</v>
      </c>
      <c r="I775">
        <v>2191</v>
      </c>
      <c r="J775">
        <v>5.3</v>
      </c>
      <c r="K775">
        <v>139</v>
      </c>
      <c r="L775" s="30">
        <f t="shared" si="256"/>
        <v>125.10000000000001</v>
      </c>
      <c r="M775" s="30">
        <f t="shared" si="257"/>
        <v>116.75999999999999</v>
      </c>
      <c r="N775" s="30">
        <f t="shared" si="258"/>
        <v>107.72500000000001</v>
      </c>
      <c r="O775" s="30">
        <f t="shared" si="259"/>
        <v>94.52</v>
      </c>
      <c r="P775">
        <v>28</v>
      </c>
      <c r="Q775" s="7"/>
      <c r="R775">
        <v>171</v>
      </c>
      <c r="S775" s="14">
        <f t="shared" si="260"/>
        <v>45.899999999999991</v>
      </c>
      <c r="T775" s="12">
        <f t="shared" si="261"/>
        <v>128519.99999999999</v>
      </c>
      <c r="U775" s="12">
        <f t="shared" si="262"/>
        <v>4589.9999999999991</v>
      </c>
      <c r="V775" s="7"/>
      <c r="W775">
        <v>151</v>
      </c>
      <c r="X775" s="14">
        <f t="shared" si="263"/>
        <v>34.240000000000009</v>
      </c>
      <c r="Y775" s="12">
        <f t="shared" si="264"/>
        <v>95872.000000000029</v>
      </c>
      <c r="Z775" s="12">
        <f t="shared" si="265"/>
        <v>3424.0000000000009</v>
      </c>
      <c r="AA775" s="7"/>
      <c r="AB775">
        <v>132</v>
      </c>
      <c r="AC775" s="14">
        <f t="shared" si="266"/>
        <v>24.274999999999991</v>
      </c>
      <c r="AD775" s="12">
        <f t="shared" si="267"/>
        <v>67969.999999999985</v>
      </c>
      <c r="AE775" s="12">
        <f t="shared" si="268"/>
        <v>2427.4999999999995</v>
      </c>
      <c r="AF775" s="7"/>
      <c r="AG775">
        <v>112</v>
      </c>
      <c r="AH775" s="14">
        <f t="shared" si="269"/>
        <v>17.480000000000004</v>
      </c>
      <c r="AI775" s="12">
        <f t="shared" si="270"/>
        <v>48944.000000000015</v>
      </c>
      <c r="AJ775" s="12">
        <f t="shared" si="271"/>
        <v>1748.0000000000005</v>
      </c>
      <c r="AK775" s="7"/>
      <c r="AL775" s="12">
        <f t="shared" si="272"/>
        <v>341306</v>
      </c>
      <c r="AM775" s="12">
        <f t="shared" si="273"/>
        <v>12189.5</v>
      </c>
    </row>
    <row r="776" spans="1:39" x14ac:dyDescent="0.25">
      <c r="A776" t="s">
        <v>61</v>
      </c>
      <c r="B776" t="s">
        <v>271</v>
      </c>
      <c r="C776" t="s">
        <v>587</v>
      </c>
      <c r="D776">
        <v>2018</v>
      </c>
      <c r="E776" t="s">
        <v>840</v>
      </c>
      <c r="F776">
        <v>2140</v>
      </c>
      <c r="G776">
        <v>1662</v>
      </c>
      <c r="H776" s="4" t="s">
        <v>10</v>
      </c>
      <c r="I776">
        <v>2488</v>
      </c>
      <c r="J776">
        <v>7.4</v>
      </c>
      <c r="K776">
        <v>172</v>
      </c>
      <c r="L776" s="30">
        <f t="shared" si="256"/>
        <v>154.80000000000001</v>
      </c>
      <c r="M776" s="30">
        <f t="shared" si="257"/>
        <v>144.47999999999999</v>
      </c>
      <c r="N776" s="30">
        <f t="shared" si="258"/>
        <v>133.30000000000001</v>
      </c>
      <c r="O776" s="30">
        <f t="shared" si="259"/>
        <v>116.96</v>
      </c>
      <c r="P776">
        <v>80</v>
      </c>
      <c r="Q776" s="7"/>
      <c r="R776">
        <v>171</v>
      </c>
      <c r="S776" s="14">
        <f t="shared" si="260"/>
        <v>16.199999999999989</v>
      </c>
      <c r="T776" s="12">
        <f t="shared" si="261"/>
        <v>129599.99999999991</v>
      </c>
      <c r="U776" s="12">
        <f t="shared" si="262"/>
        <v>1619.9999999999989</v>
      </c>
      <c r="V776" s="7"/>
      <c r="W776">
        <v>151</v>
      </c>
      <c r="X776" s="14">
        <f t="shared" si="263"/>
        <v>6.5200000000000102</v>
      </c>
      <c r="Y776" s="12">
        <f t="shared" si="264"/>
        <v>52160.00000000008</v>
      </c>
      <c r="Z776" s="12">
        <f t="shared" si="265"/>
        <v>652.00000000000102</v>
      </c>
      <c r="AA776" s="7"/>
      <c r="AB776">
        <v>132</v>
      </c>
      <c r="AC776" s="14">
        <f t="shared" si="266"/>
        <v>-1.3000000000000114</v>
      </c>
      <c r="AD776" s="12">
        <f t="shared" si="267"/>
        <v>-10400.000000000091</v>
      </c>
      <c r="AE776" s="12">
        <f t="shared" si="268"/>
        <v>-130.00000000000114</v>
      </c>
      <c r="AF776" s="7"/>
      <c r="AG776">
        <v>112</v>
      </c>
      <c r="AH776" s="14">
        <f t="shared" si="269"/>
        <v>-4.9599999999999937</v>
      </c>
      <c r="AI776" s="12">
        <f t="shared" si="270"/>
        <v>-39679.999999999949</v>
      </c>
      <c r="AJ776" s="12">
        <f t="shared" si="271"/>
        <v>-495.99999999999937</v>
      </c>
      <c r="AK776" s="7"/>
      <c r="AL776" s="12">
        <f t="shared" si="272"/>
        <v>131679.99999999994</v>
      </c>
      <c r="AM776" s="12">
        <f t="shared" si="273"/>
        <v>1645.9999999999993</v>
      </c>
    </row>
    <row r="777" spans="1:39" x14ac:dyDescent="0.25">
      <c r="A777" t="s">
        <v>49</v>
      </c>
      <c r="B777" t="s">
        <v>514</v>
      </c>
      <c r="C777" t="s">
        <v>576</v>
      </c>
      <c r="D777">
        <v>2018</v>
      </c>
      <c r="E777" t="s">
        <v>844</v>
      </c>
      <c r="F777">
        <v>2340</v>
      </c>
      <c r="G777">
        <v>1664</v>
      </c>
      <c r="H777" s="4" t="s">
        <v>10</v>
      </c>
      <c r="I777">
        <v>3564</v>
      </c>
      <c r="J777">
        <v>9.1</v>
      </c>
      <c r="K777">
        <v>212</v>
      </c>
      <c r="L777" s="30">
        <f t="shared" si="256"/>
        <v>190.8</v>
      </c>
      <c r="M777" s="30">
        <f t="shared" si="257"/>
        <v>178.07999999999998</v>
      </c>
      <c r="N777" s="30">
        <f t="shared" si="258"/>
        <v>164.3</v>
      </c>
      <c r="O777" s="30">
        <f t="shared" si="259"/>
        <v>144.16</v>
      </c>
      <c r="P777">
        <v>62</v>
      </c>
      <c r="Q777" s="7"/>
      <c r="R777">
        <v>171</v>
      </c>
      <c r="S777" s="14">
        <f t="shared" si="260"/>
        <v>-19.800000000000011</v>
      </c>
      <c r="T777" s="12">
        <f t="shared" si="261"/>
        <v>-122760.00000000009</v>
      </c>
      <c r="U777" s="12">
        <f t="shared" si="262"/>
        <v>-1980.0000000000014</v>
      </c>
      <c r="V777" s="7"/>
      <c r="W777">
        <v>151</v>
      </c>
      <c r="X777" s="14">
        <f t="shared" si="263"/>
        <v>-27.079999999999984</v>
      </c>
      <c r="Y777" s="12">
        <f t="shared" si="264"/>
        <v>-167895.99999999991</v>
      </c>
      <c r="Z777" s="12">
        <f t="shared" si="265"/>
        <v>-2707.9999999999986</v>
      </c>
      <c r="AA777" s="7"/>
      <c r="AB777">
        <v>132</v>
      </c>
      <c r="AC777" s="14">
        <f t="shared" si="266"/>
        <v>-32.300000000000011</v>
      </c>
      <c r="AD777" s="12">
        <f t="shared" si="267"/>
        <v>-200260.00000000009</v>
      </c>
      <c r="AE777" s="12">
        <f t="shared" si="268"/>
        <v>-3230.0000000000014</v>
      </c>
      <c r="AF777" s="7"/>
      <c r="AG777">
        <v>112</v>
      </c>
      <c r="AH777" s="14">
        <f t="shared" si="269"/>
        <v>-32.159999999999997</v>
      </c>
      <c r="AI777" s="12">
        <f t="shared" si="270"/>
        <v>-199391.99999999997</v>
      </c>
      <c r="AJ777" s="12">
        <f t="shared" si="271"/>
        <v>-3215.9999999999995</v>
      </c>
      <c r="AK777" s="7"/>
      <c r="AL777" s="12">
        <f t="shared" si="272"/>
        <v>-690308.00000000012</v>
      </c>
      <c r="AM777" s="12">
        <f t="shared" si="273"/>
        <v>-11134.000000000002</v>
      </c>
    </row>
    <row r="778" spans="1:39" x14ac:dyDescent="0.25">
      <c r="A778" t="s">
        <v>841</v>
      </c>
      <c r="B778" t="s">
        <v>38</v>
      </c>
      <c r="C778" t="s">
        <v>842</v>
      </c>
      <c r="D778">
        <v>2018</v>
      </c>
      <c r="E778" t="s">
        <v>843</v>
      </c>
      <c r="F778">
        <v>2200</v>
      </c>
      <c r="G778">
        <v>1664</v>
      </c>
      <c r="H778" s="4" t="s">
        <v>10</v>
      </c>
      <c r="I778">
        <v>6162</v>
      </c>
      <c r="J778">
        <v>11.5</v>
      </c>
      <c r="K778">
        <v>260</v>
      </c>
      <c r="L778" s="30">
        <f t="shared" si="256"/>
        <v>234</v>
      </c>
      <c r="M778" s="30">
        <f t="shared" si="257"/>
        <v>218.4</v>
      </c>
      <c r="N778" s="30">
        <f t="shared" si="258"/>
        <v>201.5</v>
      </c>
      <c r="O778" s="30">
        <f t="shared" si="259"/>
        <v>176.79999999999998</v>
      </c>
      <c r="P778">
        <v>46</v>
      </c>
      <c r="Q778" s="7"/>
      <c r="R778">
        <v>171</v>
      </c>
      <c r="S778" s="14">
        <f t="shared" si="260"/>
        <v>-63</v>
      </c>
      <c r="T778" s="12">
        <f t="shared" si="261"/>
        <v>-289800</v>
      </c>
      <c r="U778" s="12">
        <f t="shared" si="262"/>
        <v>-6300</v>
      </c>
      <c r="V778" s="7"/>
      <c r="W778">
        <v>151</v>
      </c>
      <c r="X778" s="14">
        <f t="shared" si="263"/>
        <v>-67.400000000000006</v>
      </c>
      <c r="Y778" s="12">
        <f t="shared" si="264"/>
        <v>-310040</v>
      </c>
      <c r="Z778" s="12">
        <f t="shared" si="265"/>
        <v>-6740</v>
      </c>
      <c r="AA778" s="7"/>
      <c r="AB778">
        <v>132</v>
      </c>
      <c r="AC778" s="14">
        <f t="shared" si="266"/>
        <v>-69.5</v>
      </c>
      <c r="AD778" s="12">
        <f t="shared" si="267"/>
        <v>-319700</v>
      </c>
      <c r="AE778" s="12">
        <f t="shared" si="268"/>
        <v>-6950</v>
      </c>
      <c r="AF778" s="7"/>
      <c r="AG778">
        <v>112</v>
      </c>
      <c r="AH778" s="14">
        <f t="shared" si="269"/>
        <v>-64.799999999999983</v>
      </c>
      <c r="AI778" s="12">
        <f t="shared" si="270"/>
        <v>-298079.99999999994</v>
      </c>
      <c r="AJ778" s="12">
        <f t="shared" si="271"/>
        <v>-6479.9999999999991</v>
      </c>
      <c r="AK778" s="7"/>
      <c r="AL778" s="12">
        <f t="shared" si="272"/>
        <v>-1217620</v>
      </c>
      <c r="AM778" s="12">
        <f t="shared" si="273"/>
        <v>-26470</v>
      </c>
    </row>
    <row r="779" spans="1:39" x14ac:dyDescent="0.25">
      <c r="A779" t="s">
        <v>476</v>
      </c>
      <c r="B779" t="s">
        <v>400</v>
      </c>
      <c r="C779" t="s">
        <v>845</v>
      </c>
      <c r="D779">
        <v>2015</v>
      </c>
      <c r="E779" t="s">
        <v>846</v>
      </c>
      <c r="F779">
        <v>2130</v>
      </c>
      <c r="G779">
        <v>1665</v>
      </c>
      <c r="H779" s="4" t="s">
        <v>10</v>
      </c>
      <c r="I779">
        <v>3456</v>
      </c>
      <c r="J779">
        <v>9.5</v>
      </c>
      <c r="K779">
        <v>224</v>
      </c>
      <c r="L779" s="30">
        <f t="shared" si="256"/>
        <v>201.6</v>
      </c>
      <c r="M779" s="30">
        <f t="shared" si="257"/>
        <v>188.16</v>
      </c>
      <c r="N779" s="30">
        <f t="shared" si="258"/>
        <v>173.6</v>
      </c>
      <c r="O779" s="30">
        <f t="shared" si="259"/>
        <v>152.32</v>
      </c>
      <c r="P779">
        <v>2</v>
      </c>
      <c r="Q779" s="7"/>
      <c r="R779">
        <v>171</v>
      </c>
      <c r="S779" s="14">
        <f t="shared" si="260"/>
        <v>-30.599999999999994</v>
      </c>
      <c r="T779" s="12">
        <f t="shared" si="261"/>
        <v>-6119.9999999999991</v>
      </c>
      <c r="U779" s="12">
        <f t="shared" si="262"/>
        <v>-3059.9999999999995</v>
      </c>
      <c r="V779" s="7"/>
      <c r="W779">
        <v>151</v>
      </c>
      <c r="X779" s="14">
        <f t="shared" si="263"/>
        <v>-37.159999999999997</v>
      </c>
      <c r="Y779" s="12">
        <f t="shared" si="264"/>
        <v>-7431.9999999999991</v>
      </c>
      <c r="Z779" s="12">
        <f t="shared" si="265"/>
        <v>-3715.9999999999995</v>
      </c>
      <c r="AA779" s="7"/>
      <c r="AB779">
        <v>132</v>
      </c>
      <c r="AC779" s="14">
        <f t="shared" si="266"/>
        <v>-41.599999999999994</v>
      </c>
      <c r="AD779" s="12">
        <f t="shared" si="267"/>
        <v>-8319.9999999999982</v>
      </c>
      <c r="AE779" s="12">
        <f t="shared" si="268"/>
        <v>-4159.9999999999991</v>
      </c>
      <c r="AF779" s="7"/>
      <c r="AG779">
        <v>112</v>
      </c>
      <c r="AH779" s="14">
        <f t="shared" si="269"/>
        <v>-40.319999999999993</v>
      </c>
      <c r="AI779" s="12">
        <f t="shared" si="270"/>
        <v>-8063.9999999999982</v>
      </c>
      <c r="AJ779" s="12">
        <f t="shared" si="271"/>
        <v>-4031.9999999999991</v>
      </c>
      <c r="AK779" s="7"/>
      <c r="AL779" s="12">
        <f t="shared" si="272"/>
        <v>-29935.999999999996</v>
      </c>
      <c r="AM779" s="12">
        <f t="shared" si="273"/>
        <v>-14967.999999999998</v>
      </c>
    </row>
    <row r="780" spans="1:39" x14ac:dyDescent="0.25">
      <c r="A780" t="s">
        <v>476</v>
      </c>
      <c r="B780" t="s">
        <v>400</v>
      </c>
      <c r="C780" t="s">
        <v>845</v>
      </c>
      <c r="D780">
        <v>2016</v>
      </c>
      <c r="E780" t="s">
        <v>847</v>
      </c>
      <c r="F780">
        <v>2130</v>
      </c>
      <c r="G780">
        <v>1665</v>
      </c>
      <c r="H780" s="4" t="s">
        <v>10</v>
      </c>
      <c r="I780">
        <v>3456</v>
      </c>
      <c r="J780">
        <v>9.5</v>
      </c>
      <c r="K780">
        <v>224</v>
      </c>
      <c r="L780" s="30">
        <f t="shared" si="256"/>
        <v>201.6</v>
      </c>
      <c r="M780" s="30">
        <f t="shared" si="257"/>
        <v>188.16</v>
      </c>
      <c r="N780" s="30">
        <f t="shared" si="258"/>
        <v>173.6</v>
      </c>
      <c r="O780" s="30">
        <f t="shared" si="259"/>
        <v>152.32</v>
      </c>
      <c r="P780">
        <v>4</v>
      </c>
      <c r="Q780" s="7"/>
      <c r="R780">
        <v>171</v>
      </c>
      <c r="S780" s="14">
        <f t="shared" si="260"/>
        <v>-30.599999999999994</v>
      </c>
      <c r="T780" s="12">
        <f t="shared" si="261"/>
        <v>-12239.999999999998</v>
      </c>
      <c r="U780" s="12">
        <f t="shared" si="262"/>
        <v>-3059.9999999999995</v>
      </c>
      <c r="V780" s="7"/>
      <c r="W780">
        <v>151</v>
      </c>
      <c r="X780" s="14">
        <f t="shared" si="263"/>
        <v>-37.159999999999997</v>
      </c>
      <c r="Y780" s="12">
        <f t="shared" si="264"/>
        <v>-14863.999999999998</v>
      </c>
      <c r="Z780" s="12">
        <f t="shared" si="265"/>
        <v>-3715.9999999999995</v>
      </c>
      <c r="AA780" s="7"/>
      <c r="AB780">
        <v>132</v>
      </c>
      <c r="AC780" s="14">
        <f t="shared" si="266"/>
        <v>-41.599999999999994</v>
      </c>
      <c r="AD780" s="12">
        <f t="shared" si="267"/>
        <v>-16639.999999999996</v>
      </c>
      <c r="AE780" s="12">
        <f t="shared" si="268"/>
        <v>-4159.9999999999991</v>
      </c>
      <c r="AF780" s="7"/>
      <c r="AG780">
        <v>112</v>
      </c>
      <c r="AH780" s="14">
        <f t="shared" si="269"/>
        <v>-40.319999999999993</v>
      </c>
      <c r="AI780" s="12">
        <f t="shared" si="270"/>
        <v>-16127.999999999996</v>
      </c>
      <c r="AJ780" s="12">
        <f t="shared" si="271"/>
        <v>-4031.9999999999991</v>
      </c>
      <c r="AK780" s="7"/>
      <c r="AL780" s="12">
        <f t="shared" si="272"/>
        <v>-59871.999999999993</v>
      </c>
      <c r="AM780" s="12">
        <f t="shared" si="273"/>
        <v>-14967.999999999998</v>
      </c>
    </row>
    <row r="781" spans="1:39" x14ac:dyDescent="0.25">
      <c r="A781" t="s">
        <v>72</v>
      </c>
      <c r="B781" t="s">
        <v>514</v>
      </c>
      <c r="C781" t="s">
        <v>515</v>
      </c>
      <c r="D781">
        <v>2018</v>
      </c>
      <c r="E781" t="s">
        <v>850</v>
      </c>
      <c r="F781">
        <v>2130</v>
      </c>
      <c r="G781">
        <v>1665</v>
      </c>
      <c r="H781" s="4" t="s">
        <v>10</v>
      </c>
      <c r="I781">
        <v>1984</v>
      </c>
      <c r="J781">
        <v>6.5</v>
      </c>
      <c r="K781">
        <v>148</v>
      </c>
      <c r="L781" s="30">
        <f t="shared" si="256"/>
        <v>133.20000000000002</v>
      </c>
      <c r="M781" s="30">
        <f t="shared" si="257"/>
        <v>124.32</v>
      </c>
      <c r="N781" s="30">
        <f t="shared" si="258"/>
        <v>114.7</v>
      </c>
      <c r="O781" s="30">
        <f t="shared" si="259"/>
        <v>100.63999999999999</v>
      </c>
      <c r="P781">
        <v>78</v>
      </c>
      <c r="Q781" s="7"/>
      <c r="R781">
        <v>171</v>
      </c>
      <c r="S781" s="14">
        <f t="shared" si="260"/>
        <v>37.799999999999983</v>
      </c>
      <c r="T781" s="12">
        <f t="shared" si="261"/>
        <v>294839.99999999988</v>
      </c>
      <c r="U781" s="12">
        <f t="shared" si="262"/>
        <v>3779.9999999999986</v>
      </c>
      <c r="V781" s="7"/>
      <c r="W781">
        <v>151</v>
      </c>
      <c r="X781" s="14">
        <f t="shared" si="263"/>
        <v>26.680000000000007</v>
      </c>
      <c r="Y781" s="12">
        <f t="shared" si="264"/>
        <v>208104.00000000003</v>
      </c>
      <c r="Z781" s="12">
        <f t="shared" si="265"/>
        <v>2668.0000000000005</v>
      </c>
      <c r="AA781" s="7"/>
      <c r="AB781">
        <v>132</v>
      </c>
      <c r="AC781" s="14">
        <f t="shared" si="266"/>
        <v>17.299999999999997</v>
      </c>
      <c r="AD781" s="12">
        <f t="shared" si="267"/>
        <v>134940</v>
      </c>
      <c r="AE781" s="12">
        <f t="shared" si="268"/>
        <v>1730</v>
      </c>
      <c r="AF781" s="7"/>
      <c r="AG781">
        <v>112</v>
      </c>
      <c r="AH781" s="14">
        <f t="shared" si="269"/>
        <v>11.360000000000014</v>
      </c>
      <c r="AI781" s="12">
        <f t="shared" si="270"/>
        <v>88608.000000000102</v>
      </c>
      <c r="AJ781" s="12">
        <f t="shared" si="271"/>
        <v>1136.0000000000014</v>
      </c>
      <c r="AK781" s="7"/>
      <c r="AL781" s="12">
        <f t="shared" si="272"/>
        <v>726492</v>
      </c>
      <c r="AM781" s="12">
        <f t="shared" si="273"/>
        <v>9314</v>
      </c>
    </row>
    <row r="782" spans="1:39" x14ac:dyDescent="0.25">
      <c r="A782" t="s">
        <v>29</v>
      </c>
      <c r="B782" t="s">
        <v>48</v>
      </c>
      <c r="C782" t="s">
        <v>662</v>
      </c>
      <c r="D782">
        <v>2016</v>
      </c>
      <c r="E782" t="s">
        <v>848</v>
      </c>
      <c r="F782">
        <v>2900</v>
      </c>
      <c r="G782">
        <v>1665</v>
      </c>
      <c r="H782" s="4" t="s">
        <v>14</v>
      </c>
      <c r="I782">
        <v>2442</v>
      </c>
      <c r="J782">
        <v>7.5</v>
      </c>
      <c r="K782">
        <v>195</v>
      </c>
      <c r="L782" s="30">
        <f t="shared" si="256"/>
        <v>175.5</v>
      </c>
      <c r="M782" s="30">
        <f t="shared" si="257"/>
        <v>163.79999999999998</v>
      </c>
      <c r="N782" s="30">
        <f t="shared" si="258"/>
        <v>151.125</v>
      </c>
      <c r="O782" s="30">
        <f t="shared" si="259"/>
        <v>132.6</v>
      </c>
      <c r="P782">
        <v>2</v>
      </c>
      <c r="Q782" s="7"/>
      <c r="R782">
        <v>171</v>
      </c>
      <c r="S782" s="14">
        <f t="shared" si="260"/>
        <v>-4.5</v>
      </c>
      <c r="T782" s="12">
        <f t="shared" si="261"/>
        <v>-900</v>
      </c>
      <c r="U782" s="12">
        <f t="shared" si="262"/>
        <v>-450</v>
      </c>
      <c r="V782" s="7"/>
      <c r="W782">
        <v>151</v>
      </c>
      <c r="X782" s="14">
        <f t="shared" si="263"/>
        <v>-12.799999999999983</v>
      </c>
      <c r="Y782" s="12">
        <f t="shared" si="264"/>
        <v>-2559.9999999999964</v>
      </c>
      <c r="Z782" s="12">
        <f t="shared" si="265"/>
        <v>-1279.9999999999982</v>
      </c>
      <c r="AA782" s="7"/>
      <c r="AB782">
        <v>132</v>
      </c>
      <c r="AC782" s="14">
        <f t="shared" si="266"/>
        <v>-19.125</v>
      </c>
      <c r="AD782" s="12">
        <f t="shared" si="267"/>
        <v>-3825</v>
      </c>
      <c r="AE782" s="12">
        <f t="shared" si="268"/>
        <v>-1912.5</v>
      </c>
      <c r="AF782" s="7"/>
      <c r="AG782">
        <v>112</v>
      </c>
      <c r="AH782" s="14">
        <f t="shared" si="269"/>
        <v>-20.599999999999994</v>
      </c>
      <c r="AI782" s="12">
        <f t="shared" si="270"/>
        <v>-4119.9999999999991</v>
      </c>
      <c r="AJ782" s="12">
        <f t="shared" si="271"/>
        <v>-2059.9999999999995</v>
      </c>
      <c r="AK782" s="7"/>
      <c r="AL782" s="12">
        <f t="shared" si="272"/>
        <v>-11404.999999999996</v>
      </c>
      <c r="AM782" s="12">
        <f t="shared" si="273"/>
        <v>-5702.4999999999982</v>
      </c>
    </row>
    <row r="783" spans="1:39" x14ac:dyDescent="0.25">
      <c r="A783" t="s">
        <v>29</v>
      </c>
      <c r="B783" t="s">
        <v>48</v>
      </c>
      <c r="C783" t="s">
        <v>662</v>
      </c>
      <c r="D783">
        <v>2018</v>
      </c>
      <c r="E783" t="s">
        <v>849</v>
      </c>
      <c r="F783">
        <v>2900</v>
      </c>
      <c r="G783">
        <v>1665</v>
      </c>
      <c r="H783" s="4" t="s">
        <v>14</v>
      </c>
      <c r="I783">
        <v>2442</v>
      </c>
      <c r="J783">
        <v>7.5</v>
      </c>
      <c r="K783">
        <v>195</v>
      </c>
      <c r="L783" s="30">
        <f t="shared" si="256"/>
        <v>175.5</v>
      </c>
      <c r="M783" s="30">
        <f t="shared" si="257"/>
        <v>163.79999999999998</v>
      </c>
      <c r="N783" s="30">
        <f t="shared" si="258"/>
        <v>151.125</v>
      </c>
      <c r="O783" s="30">
        <f t="shared" si="259"/>
        <v>132.6</v>
      </c>
      <c r="P783">
        <v>6</v>
      </c>
      <c r="Q783" s="7"/>
      <c r="R783">
        <v>171</v>
      </c>
      <c r="S783" s="14">
        <f t="shared" si="260"/>
        <v>-4.5</v>
      </c>
      <c r="T783" s="12">
        <f t="shared" si="261"/>
        <v>-2700</v>
      </c>
      <c r="U783" s="12">
        <f t="shared" si="262"/>
        <v>-450</v>
      </c>
      <c r="V783" s="7"/>
      <c r="W783">
        <v>151</v>
      </c>
      <c r="X783" s="14">
        <f t="shared" si="263"/>
        <v>-12.799999999999983</v>
      </c>
      <c r="Y783" s="12">
        <f t="shared" si="264"/>
        <v>-7679.99999999999</v>
      </c>
      <c r="Z783" s="12">
        <f t="shared" si="265"/>
        <v>-1279.9999999999984</v>
      </c>
      <c r="AA783" s="7"/>
      <c r="AB783">
        <v>132</v>
      </c>
      <c r="AC783" s="14">
        <f t="shared" si="266"/>
        <v>-19.125</v>
      </c>
      <c r="AD783" s="12">
        <f t="shared" si="267"/>
        <v>-11475</v>
      </c>
      <c r="AE783" s="12">
        <f t="shared" si="268"/>
        <v>-1912.5</v>
      </c>
      <c r="AF783" s="7"/>
      <c r="AG783">
        <v>112</v>
      </c>
      <c r="AH783" s="14">
        <f t="shared" si="269"/>
        <v>-20.599999999999994</v>
      </c>
      <c r="AI783" s="12">
        <f t="shared" si="270"/>
        <v>-12359.999999999996</v>
      </c>
      <c r="AJ783" s="12">
        <f t="shared" si="271"/>
        <v>-2059.9999999999995</v>
      </c>
      <c r="AK783" s="7"/>
      <c r="AL783" s="12">
        <f t="shared" si="272"/>
        <v>-34214.999999999985</v>
      </c>
      <c r="AM783" s="12">
        <f t="shared" si="273"/>
        <v>-5702.4999999999973</v>
      </c>
    </row>
    <row r="784" spans="1:39" x14ac:dyDescent="0.25">
      <c r="A784" t="s">
        <v>72</v>
      </c>
      <c r="B784" t="s">
        <v>666</v>
      </c>
      <c r="C784" t="s">
        <v>656</v>
      </c>
      <c r="D784">
        <v>2017</v>
      </c>
      <c r="E784" t="s">
        <v>851</v>
      </c>
      <c r="F784">
        <v>2340</v>
      </c>
      <c r="G784">
        <v>1665</v>
      </c>
      <c r="H784" s="4" t="s">
        <v>14</v>
      </c>
      <c r="I784">
        <v>1968</v>
      </c>
      <c r="J784">
        <v>5.7</v>
      </c>
      <c r="K784">
        <v>147</v>
      </c>
      <c r="L784" s="30">
        <f t="shared" si="256"/>
        <v>132.30000000000001</v>
      </c>
      <c r="M784" s="30">
        <f t="shared" si="257"/>
        <v>123.47999999999999</v>
      </c>
      <c r="N784" s="30">
        <f t="shared" si="258"/>
        <v>113.925</v>
      </c>
      <c r="O784" s="30">
        <f t="shared" si="259"/>
        <v>99.96</v>
      </c>
      <c r="P784">
        <v>2</v>
      </c>
      <c r="Q784" s="7"/>
      <c r="R784">
        <v>171</v>
      </c>
      <c r="S784" s="14">
        <f t="shared" si="260"/>
        <v>38.699999999999989</v>
      </c>
      <c r="T784" s="12">
        <f t="shared" si="261"/>
        <v>7739.9999999999982</v>
      </c>
      <c r="U784" s="12">
        <f t="shared" si="262"/>
        <v>3869.9999999999991</v>
      </c>
      <c r="V784" s="7"/>
      <c r="W784">
        <v>151</v>
      </c>
      <c r="X784" s="14">
        <f t="shared" si="263"/>
        <v>27.52000000000001</v>
      </c>
      <c r="Y784" s="12">
        <f t="shared" si="264"/>
        <v>5504.0000000000018</v>
      </c>
      <c r="Z784" s="12">
        <f t="shared" si="265"/>
        <v>2752.0000000000009</v>
      </c>
      <c r="AA784" s="7"/>
      <c r="AB784">
        <v>132</v>
      </c>
      <c r="AC784" s="14">
        <f t="shared" si="266"/>
        <v>18.075000000000003</v>
      </c>
      <c r="AD784" s="12">
        <f t="shared" si="267"/>
        <v>3615.0000000000005</v>
      </c>
      <c r="AE784" s="12">
        <f t="shared" si="268"/>
        <v>1807.5000000000002</v>
      </c>
      <c r="AF784" s="7"/>
      <c r="AG784">
        <v>112</v>
      </c>
      <c r="AH784" s="14">
        <f t="shared" si="269"/>
        <v>12.040000000000006</v>
      </c>
      <c r="AI784" s="12">
        <f t="shared" si="270"/>
        <v>2408.0000000000014</v>
      </c>
      <c r="AJ784" s="12">
        <f t="shared" si="271"/>
        <v>1204.0000000000007</v>
      </c>
      <c r="AK784" s="7"/>
      <c r="AL784" s="12">
        <f t="shared" si="272"/>
        <v>19267</v>
      </c>
      <c r="AM784" s="12">
        <f t="shared" si="273"/>
        <v>9633.5</v>
      </c>
    </row>
    <row r="785" spans="1:39" x14ac:dyDescent="0.25">
      <c r="A785" t="s">
        <v>117</v>
      </c>
      <c r="B785" t="s">
        <v>395</v>
      </c>
      <c r="C785" t="s">
        <v>964</v>
      </c>
      <c r="D785">
        <v>2019</v>
      </c>
      <c r="E785" t="s">
        <v>1929</v>
      </c>
      <c r="F785">
        <v>2900</v>
      </c>
      <c r="G785">
        <v>1665</v>
      </c>
      <c r="H785" s="4" t="s">
        <v>14</v>
      </c>
      <c r="I785">
        <v>1598</v>
      </c>
      <c r="J785">
        <v>6.5</v>
      </c>
      <c r="K785">
        <v>170</v>
      </c>
      <c r="L785" s="30">
        <f t="shared" si="256"/>
        <v>153</v>
      </c>
      <c r="M785" s="30">
        <f t="shared" si="257"/>
        <v>142.79999999999998</v>
      </c>
      <c r="N785" s="30">
        <f t="shared" si="258"/>
        <v>131.75</v>
      </c>
      <c r="O785" s="30">
        <f t="shared" si="259"/>
        <v>115.6</v>
      </c>
      <c r="P785">
        <v>6</v>
      </c>
      <c r="Q785" s="7"/>
      <c r="R785">
        <v>171</v>
      </c>
      <c r="S785" s="14">
        <f t="shared" si="260"/>
        <v>18</v>
      </c>
      <c r="T785" s="12">
        <f t="shared" si="261"/>
        <v>10800</v>
      </c>
      <c r="U785" s="12">
        <f t="shared" si="262"/>
        <v>1800</v>
      </c>
      <c r="V785" s="7"/>
      <c r="W785">
        <v>151</v>
      </c>
      <c r="X785" s="14">
        <f t="shared" si="263"/>
        <v>8.2000000000000171</v>
      </c>
      <c r="Y785" s="12">
        <f t="shared" si="264"/>
        <v>4920.00000000001</v>
      </c>
      <c r="Z785" s="12">
        <f t="shared" si="265"/>
        <v>820.00000000000171</v>
      </c>
      <c r="AA785" s="7"/>
      <c r="AB785">
        <v>132</v>
      </c>
      <c r="AC785" s="14">
        <f t="shared" si="266"/>
        <v>0.25</v>
      </c>
      <c r="AD785" s="12">
        <f t="shared" si="267"/>
        <v>150</v>
      </c>
      <c r="AE785" s="12">
        <f t="shared" si="268"/>
        <v>25</v>
      </c>
      <c r="AF785" s="7"/>
      <c r="AG785">
        <v>112</v>
      </c>
      <c r="AH785" s="14">
        <f t="shared" si="269"/>
        <v>-3.5999999999999943</v>
      </c>
      <c r="AI785" s="12">
        <f t="shared" si="270"/>
        <v>-2159.9999999999964</v>
      </c>
      <c r="AJ785" s="12">
        <f t="shared" si="271"/>
        <v>-359.99999999999937</v>
      </c>
      <c r="AK785" s="7"/>
      <c r="AL785" s="12">
        <f t="shared" si="272"/>
        <v>13710.000000000015</v>
      </c>
      <c r="AM785" s="12">
        <f t="shared" si="273"/>
        <v>2285.0000000000023</v>
      </c>
    </row>
    <row r="786" spans="1:39" x14ac:dyDescent="0.25">
      <c r="A786" t="s">
        <v>72</v>
      </c>
      <c r="B786" t="s">
        <v>666</v>
      </c>
      <c r="C786" t="s">
        <v>656</v>
      </c>
      <c r="D786">
        <v>2017</v>
      </c>
      <c r="E786" t="s">
        <v>852</v>
      </c>
      <c r="F786">
        <v>2383</v>
      </c>
      <c r="G786">
        <v>1668</v>
      </c>
      <c r="H786" s="4" t="s">
        <v>10</v>
      </c>
      <c r="I786">
        <v>1395</v>
      </c>
      <c r="J786">
        <v>7.5</v>
      </c>
      <c r="K786">
        <v>163</v>
      </c>
      <c r="L786" s="30">
        <f t="shared" si="256"/>
        <v>146.70000000000002</v>
      </c>
      <c r="M786" s="30">
        <f t="shared" si="257"/>
        <v>136.91999999999999</v>
      </c>
      <c r="N786" s="30">
        <f t="shared" si="258"/>
        <v>126.325</v>
      </c>
      <c r="O786" s="30">
        <f t="shared" si="259"/>
        <v>110.83999999999999</v>
      </c>
      <c r="P786">
        <v>20</v>
      </c>
      <c r="Q786" s="7"/>
      <c r="R786">
        <v>171</v>
      </c>
      <c r="S786" s="14">
        <f t="shared" si="260"/>
        <v>24.299999999999983</v>
      </c>
      <c r="T786" s="12">
        <f t="shared" si="261"/>
        <v>48599.999999999964</v>
      </c>
      <c r="U786" s="12">
        <f t="shared" si="262"/>
        <v>2429.9999999999982</v>
      </c>
      <c r="V786" s="7"/>
      <c r="W786">
        <v>151</v>
      </c>
      <c r="X786" s="14">
        <f t="shared" si="263"/>
        <v>14.080000000000013</v>
      </c>
      <c r="Y786" s="12">
        <f t="shared" si="264"/>
        <v>28160.000000000025</v>
      </c>
      <c r="Z786" s="12">
        <f t="shared" si="265"/>
        <v>1408.0000000000014</v>
      </c>
      <c r="AA786" s="7"/>
      <c r="AB786">
        <v>132</v>
      </c>
      <c r="AC786" s="14">
        <f t="shared" si="266"/>
        <v>5.6749999999999972</v>
      </c>
      <c r="AD786" s="12">
        <f t="shared" si="267"/>
        <v>11349.999999999995</v>
      </c>
      <c r="AE786" s="12">
        <f t="shared" si="268"/>
        <v>567.49999999999977</v>
      </c>
      <c r="AF786" s="7"/>
      <c r="AG786">
        <v>112</v>
      </c>
      <c r="AH786" s="14">
        <f t="shared" si="269"/>
        <v>1.1600000000000108</v>
      </c>
      <c r="AI786" s="12">
        <f t="shared" si="270"/>
        <v>2320.0000000000218</v>
      </c>
      <c r="AJ786" s="12">
        <f t="shared" si="271"/>
        <v>116.00000000000109</v>
      </c>
      <c r="AK786" s="7"/>
      <c r="AL786" s="12">
        <f t="shared" si="272"/>
        <v>90430</v>
      </c>
      <c r="AM786" s="12">
        <f t="shared" si="273"/>
        <v>4521.5</v>
      </c>
    </row>
    <row r="787" spans="1:39" x14ac:dyDescent="0.25">
      <c r="A787" t="s">
        <v>113</v>
      </c>
      <c r="B787" t="s">
        <v>271</v>
      </c>
      <c r="C787" t="s">
        <v>540</v>
      </c>
      <c r="D787">
        <v>2016</v>
      </c>
      <c r="E787" t="s">
        <v>853</v>
      </c>
      <c r="F787">
        <v>2260</v>
      </c>
      <c r="G787">
        <v>1669</v>
      </c>
      <c r="H787" s="4" t="s">
        <v>10</v>
      </c>
      <c r="I787">
        <v>1984</v>
      </c>
      <c r="J787">
        <v>7.8</v>
      </c>
      <c r="K787">
        <v>179</v>
      </c>
      <c r="L787" s="30">
        <f t="shared" si="256"/>
        <v>161.1</v>
      </c>
      <c r="M787" s="30">
        <f t="shared" si="257"/>
        <v>150.35999999999999</v>
      </c>
      <c r="N787" s="30">
        <f t="shared" si="258"/>
        <v>138.72499999999999</v>
      </c>
      <c r="O787" s="30">
        <f t="shared" si="259"/>
        <v>121.71999999999998</v>
      </c>
      <c r="P787">
        <v>254</v>
      </c>
      <c r="Q787" s="7"/>
      <c r="R787">
        <v>171</v>
      </c>
      <c r="S787" s="14">
        <f t="shared" si="260"/>
        <v>9.9000000000000057</v>
      </c>
      <c r="T787" s="12">
        <f t="shared" si="261"/>
        <v>251460.00000000012</v>
      </c>
      <c r="U787" s="12">
        <f t="shared" si="262"/>
        <v>990.00000000000045</v>
      </c>
      <c r="V787" s="7"/>
      <c r="W787">
        <v>151</v>
      </c>
      <c r="X787" s="14">
        <f t="shared" si="263"/>
        <v>0.64000000000001478</v>
      </c>
      <c r="Y787" s="12">
        <f t="shared" si="264"/>
        <v>16256.000000000375</v>
      </c>
      <c r="Z787" s="12">
        <f t="shared" si="265"/>
        <v>64.000000000001478</v>
      </c>
      <c r="AA787" s="7"/>
      <c r="AB787">
        <v>132</v>
      </c>
      <c r="AC787" s="14">
        <f t="shared" si="266"/>
        <v>-6.7249999999999943</v>
      </c>
      <c r="AD787" s="12">
        <f t="shared" si="267"/>
        <v>-170814.99999999985</v>
      </c>
      <c r="AE787" s="12">
        <f t="shared" si="268"/>
        <v>-672.49999999999943</v>
      </c>
      <c r="AF787" s="7"/>
      <c r="AG787">
        <v>112</v>
      </c>
      <c r="AH787" s="14">
        <f t="shared" si="269"/>
        <v>-9.7199999999999847</v>
      </c>
      <c r="AI787" s="12">
        <f t="shared" si="270"/>
        <v>-246887.99999999959</v>
      </c>
      <c r="AJ787" s="12">
        <f t="shared" si="271"/>
        <v>-971.99999999999841</v>
      </c>
      <c r="AK787" s="7"/>
      <c r="AL787" s="12">
        <f t="shared" si="272"/>
        <v>-149986.99999999895</v>
      </c>
      <c r="AM787" s="12">
        <f t="shared" si="273"/>
        <v>-590.49999999999591</v>
      </c>
    </row>
    <row r="788" spans="1:39" x14ac:dyDescent="0.25">
      <c r="A788" t="s">
        <v>7</v>
      </c>
      <c r="B788" t="s">
        <v>400</v>
      </c>
      <c r="C788" t="s">
        <v>855</v>
      </c>
      <c r="D788">
        <v>2017</v>
      </c>
      <c r="E788" t="s">
        <v>856</v>
      </c>
      <c r="F788">
        <v>2130</v>
      </c>
      <c r="G788">
        <v>1670</v>
      </c>
      <c r="H788" s="4" t="s">
        <v>10</v>
      </c>
      <c r="I788">
        <v>3471</v>
      </c>
      <c r="J788">
        <v>9.3000000000000007</v>
      </c>
      <c r="K788">
        <v>214</v>
      </c>
      <c r="L788" s="30">
        <f t="shared" si="256"/>
        <v>192.6</v>
      </c>
      <c r="M788" s="30">
        <f t="shared" si="257"/>
        <v>179.76</v>
      </c>
      <c r="N788" s="30">
        <f t="shared" si="258"/>
        <v>165.85</v>
      </c>
      <c r="O788" s="30">
        <f t="shared" si="259"/>
        <v>145.51999999999998</v>
      </c>
      <c r="P788">
        <v>4</v>
      </c>
      <c r="Q788" s="7"/>
      <c r="R788">
        <v>171</v>
      </c>
      <c r="S788" s="14">
        <f t="shared" si="260"/>
        <v>-21.599999999999994</v>
      </c>
      <c r="T788" s="12">
        <f t="shared" si="261"/>
        <v>-8639.9999999999982</v>
      </c>
      <c r="U788" s="12">
        <f t="shared" si="262"/>
        <v>-2159.9999999999995</v>
      </c>
      <c r="V788" s="7"/>
      <c r="W788">
        <v>151</v>
      </c>
      <c r="X788" s="14">
        <f t="shared" si="263"/>
        <v>-28.759999999999991</v>
      </c>
      <c r="Y788" s="12">
        <f t="shared" si="264"/>
        <v>-11503.999999999996</v>
      </c>
      <c r="Z788" s="12">
        <f t="shared" si="265"/>
        <v>-2875.9999999999991</v>
      </c>
      <c r="AA788" s="7"/>
      <c r="AB788">
        <v>132</v>
      </c>
      <c r="AC788" s="14">
        <f t="shared" si="266"/>
        <v>-33.849999999999994</v>
      </c>
      <c r="AD788" s="12">
        <f t="shared" si="267"/>
        <v>-13539.999999999998</v>
      </c>
      <c r="AE788" s="12">
        <f t="shared" si="268"/>
        <v>-3384.9999999999995</v>
      </c>
      <c r="AF788" s="7"/>
      <c r="AG788">
        <v>112</v>
      </c>
      <c r="AH788" s="14">
        <f t="shared" si="269"/>
        <v>-33.519999999999982</v>
      </c>
      <c r="AI788" s="12">
        <f t="shared" si="270"/>
        <v>-13407.999999999993</v>
      </c>
      <c r="AJ788" s="12">
        <f t="shared" si="271"/>
        <v>-3351.9999999999982</v>
      </c>
      <c r="AK788" s="7"/>
      <c r="AL788" s="12">
        <f t="shared" si="272"/>
        <v>-47091.999999999985</v>
      </c>
      <c r="AM788" s="12">
        <f t="shared" si="273"/>
        <v>-11772.999999999996</v>
      </c>
    </row>
    <row r="789" spans="1:39" x14ac:dyDescent="0.25">
      <c r="A789" t="s">
        <v>192</v>
      </c>
      <c r="B789" t="s">
        <v>16</v>
      </c>
      <c r="C789" t="s">
        <v>747</v>
      </c>
      <c r="D789">
        <v>2017</v>
      </c>
      <c r="E789" t="s">
        <v>854</v>
      </c>
      <c r="F789">
        <v>2270</v>
      </c>
      <c r="G789">
        <v>1670</v>
      </c>
      <c r="H789" s="4" t="s">
        <v>10</v>
      </c>
      <c r="I789">
        <v>2998</v>
      </c>
      <c r="J789">
        <v>6.7</v>
      </c>
      <c r="K789">
        <v>154</v>
      </c>
      <c r="L789" s="30">
        <f t="shared" si="256"/>
        <v>138.6</v>
      </c>
      <c r="M789" s="30">
        <f t="shared" si="257"/>
        <v>129.35999999999999</v>
      </c>
      <c r="N789" s="30">
        <f t="shared" si="258"/>
        <v>119.35000000000001</v>
      </c>
      <c r="O789" s="30">
        <f t="shared" si="259"/>
        <v>104.71999999999998</v>
      </c>
      <c r="P789">
        <v>8</v>
      </c>
      <c r="Q789" s="7"/>
      <c r="R789">
        <v>171</v>
      </c>
      <c r="S789" s="14">
        <f t="shared" si="260"/>
        <v>32.400000000000006</v>
      </c>
      <c r="T789" s="12">
        <f t="shared" si="261"/>
        <v>25920.000000000004</v>
      </c>
      <c r="U789" s="12">
        <f t="shared" si="262"/>
        <v>3240.0000000000005</v>
      </c>
      <c r="V789" s="7"/>
      <c r="W789">
        <v>151</v>
      </c>
      <c r="X789" s="14">
        <f t="shared" si="263"/>
        <v>21.640000000000015</v>
      </c>
      <c r="Y789" s="12">
        <f t="shared" si="264"/>
        <v>17312.000000000011</v>
      </c>
      <c r="Z789" s="12">
        <f t="shared" si="265"/>
        <v>2164.0000000000014</v>
      </c>
      <c r="AA789" s="7"/>
      <c r="AB789">
        <v>132</v>
      </c>
      <c r="AC789" s="14">
        <f t="shared" si="266"/>
        <v>12.649999999999991</v>
      </c>
      <c r="AD789" s="12">
        <f t="shared" si="267"/>
        <v>10119.999999999993</v>
      </c>
      <c r="AE789" s="12">
        <f t="shared" si="268"/>
        <v>1264.9999999999991</v>
      </c>
      <c r="AF789" s="7"/>
      <c r="AG789">
        <v>112</v>
      </c>
      <c r="AH789" s="14">
        <f t="shared" si="269"/>
        <v>7.2800000000000153</v>
      </c>
      <c r="AI789" s="12">
        <f t="shared" si="270"/>
        <v>5824.0000000000127</v>
      </c>
      <c r="AJ789" s="12">
        <f t="shared" si="271"/>
        <v>728.00000000000159</v>
      </c>
      <c r="AK789" s="7"/>
      <c r="AL789" s="12">
        <f t="shared" si="272"/>
        <v>59176.000000000015</v>
      </c>
      <c r="AM789" s="12">
        <f t="shared" si="273"/>
        <v>7397.0000000000018</v>
      </c>
    </row>
    <row r="790" spans="1:39" x14ac:dyDescent="0.25">
      <c r="A790" t="s">
        <v>29</v>
      </c>
      <c r="B790" t="s">
        <v>271</v>
      </c>
      <c r="C790" t="s">
        <v>487</v>
      </c>
      <c r="D790">
        <v>2016</v>
      </c>
      <c r="E790" t="s">
        <v>857</v>
      </c>
      <c r="F790">
        <v>2170</v>
      </c>
      <c r="G790">
        <v>1670</v>
      </c>
      <c r="H790" s="4" t="s">
        <v>10</v>
      </c>
      <c r="I790">
        <v>1998</v>
      </c>
      <c r="J790">
        <v>6.8</v>
      </c>
      <c r="K790">
        <v>156</v>
      </c>
      <c r="L790" s="30">
        <f t="shared" si="256"/>
        <v>140.4</v>
      </c>
      <c r="M790" s="30">
        <f t="shared" si="257"/>
        <v>131.04</v>
      </c>
      <c r="N790" s="30">
        <f t="shared" si="258"/>
        <v>120.9</v>
      </c>
      <c r="O790" s="30">
        <f t="shared" si="259"/>
        <v>106.07999999999998</v>
      </c>
      <c r="P790">
        <v>2</v>
      </c>
      <c r="Q790" s="7"/>
      <c r="R790">
        <v>171</v>
      </c>
      <c r="S790" s="14">
        <f t="shared" si="260"/>
        <v>30.599999999999994</v>
      </c>
      <c r="T790" s="12">
        <f t="shared" si="261"/>
        <v>6119.9999999999991</v>
      </c>
      <c r="U790" s="12">
        <f t="shared" si="262"/>
        <v>3059.9999999999995</v>
      </c>
      <c r="V790" s="7"/>
      <c r="W790">
        <v>151</v>
      </c>
      <c r="X790" s="14">
        <f t="shared" si="263"/>
        <v>19.960000000000008</v>
      </c>
      <c r="Y790" s="12">
        <f t="shared" si="264"/>
        <v>3992.0000000000018</v>
      </c>
      <c r="Z790" s="12">
        <f t="shared" si="265"/>
        <v>1996.0000000000009</v>
      </c>
      <c r="AA790" s="7"/>
      <c r="AB790">
        <v>132</v>
      </c>
      <c r="AC790" s="14">
        <f t="shared" si="266"/>
        <v>11.099999999999994</v>
      </c>
      <c r="AD790" s="12">
        <f t="shared" si="267"/>
        <v>2219.9999999999991</v>
      </c>
      <c r="AE790" s="12">
        <f t="shared" si="268"/>
        <v>1109.9999999999995</v>
      </c>
      <c r="AF790" s="7"/>
      <c r="AG790">
        <v>112</v>
      </c>
      <c r="AH790" s="14">
        <f t="shared" si="269"/>
        <v>5.9200000000000159</v>
      </c>
      <c r="AI790" s="12">
        <f t="shared" si="270"/>
        <v>1184.0000000000032</v>
      </c>
      <c r="AJ790" s="12">
        <f t="shared" si="271"/>
        <v>592.00000000000159</v>
      </c>
      <c r="AK790" s="7"/>
      <c r="AL790" s="12">
        <f t="shared" si="272"/>
        <v>13516.000000000004</v>
      </c>
      <c r="AM790" s="12">
        <f t="shared" si="273"/>
        <v>6758.0000000000018</v>
      </c>
    </row>
    <row r="791" spans="1:39" x14ac:dyDescent="0.25">
      <c r="A791" t="s">
        <v>476</v>
      </c>
      <c r="B791" t="s">
        <v>400</v>
      </c>
      <c r="C791" t="s">
        <v>864</v>
      </c>
      <c r="D791">
        <v>2018</v>
      </c>
      <c r="E791" t="s">
        <v>865</v>
      </c>
      <c r="F791">
        <v>2125</v>
      </c>
      <c r="G791">
        <v>1680</v>
      </c>
      <c r="H791" s="4" t="s">
        <v>10</v>
      </c>
      <c r="I791">
        <v>1998</v>
      </c>
      <c r="J791">
        <v>7.5</v>
      </c>
      <c r="K791">
        <v>175</v>
      </c>
      <c r="L791" s="30">
        <f t="shared" si="256"/>
        <v>157.5</v>
      </c>
      <c r="M791" s="30">
        <f t="shared" si="257"/>
        <v>147</v>
      </c>
      <c r="N791" s="30">
        <f t="shared" si="258"/>
        <v>135.625</v>
      </c>
      <c r="O791" s="30">
        <f t="shared" si="259"/>
        <v>118.99999999999999</v>
      </c>
      <c r="P791">
        <v>4</v>
      </c>
      <c r="Q791" s="7"/>
      <c r="R791">
        <v>171</v>
      </c>
      <c r="S791" s="14">
        <f t="shared" si="260"/>
        <v>13.5</v>
      </c>
      <c r="T791" s="12">
        <f t="shared" si="261"/>
        <v>5400</v>
      </c>
      <c r="U791" s="12">
        <f t="shared" si="262"/>
        <v>1350</v>
      </c>
      <c r="V791" s="7"/>
      <c r="W791">
        <v>151</v>
      </c>
      <c r="X791" s="14">
        <f t="shared" si="263"/>
        <v>4</v>
      </c>
      <c r="Y791" s="12">
        <f t="shared" si="264"/>
        <v>1600</v>
      </c>
      <c r="Z791" s="12">
        <f t="shared" si="265"/>
        <v>400</v>
      </c>
      <c r="AA791" s="7"/>
      <c r="AB791">
        <v>132</v>
      </c>
      <c r="AC791" s="14">
        <f t="shared" si="266"/>
        <v>-3.625</v>
      </c>
      <c r="AD791" s="12">
        <f t="shared" si="267"/>
        <v>-1450</v>
      </c>
      <c r="AE791" s="12">
        <f t="shared" si="268"/>
        <v>-362.5</v>
      </c>
      <c r="AF791" s="7"/>
      <c r="AG791">
        <v>112</v>
      </c>
      <c r="AH791" s="14">
        <f t="shared" si="269"/>
        <v>-6.9999999999999858</v>
      </c>
      <c r="AI791" s="12">
        <f t="shared" si="270"/>
        <v>-2799.9999999999945</v>
      </c>
      <c r="AJ791" s="12">
        <f t="shared" si="271"/>
        <v>-699.99999999999864</v>
      </c>
      <c r="AK791" s="7"/>
      <c r="AL791" s="12">
        <f t="shared" si="272"/>
        <v>2750.0000000000055</v>
      </c>
      <c r="AM791" s="12">
        <f t="shared" si="273"/>
        <v>687.50000000000136</v>
      </c>
    </row>
    <row r="792" spans="1:39" x14ac:dyDescent="0.25">
      <c r="A792" t="s">
        <v>476</v>
      </c>
      <c r="B792" t="s">
        <v>400</v>
      </c>
      <c r="C792" t="s">
        <v>864</v>
      </c>
      <c r="D792">
        <v>2018</v>
      </c>
      <c r="E792" t="s">
        <v>866</v>
      </c>
      <c r="F792">
        <v>2125</v>
      </c>
      <c r="G792">
        <v>1680</v>
      </c>
      <c r="H792" s="4" t="s">
        <v>10</v>
      </c>
      <c r="I792">
        <v>1998</v>
      </c>
      <c r="J792">
        <v>7.5</v>
      </c>
      <c r="K792">
        <v>175</v>
      </c>
      <c r="L792" s="30">
        <f t="shared" si="256"/>
        <v>157.5</v>
      </c>
      <c r="M792" s="30">
        <f t="shared" si="257"/>
        <v>147</v>
      </c>
      <c r="N792" s="30">
        <f t="shared" si="258"/>
        <v>135.625</v>
      </c>
      <c r="O792" s="30">
        <f t="shared" si="259"/>
        <v>118.99999999999999</v>
      </c>
      <c r="P792">
        <v>26</v>
      </c>
      <c r="Q792" s="7"/>
      <c r="R792">
        <v>171</v>
      </c>
      <c r="S792" s="14">
        <f t="shared" si="260"/>
        <v>13.5</v>
      </c>
      <c r="T792" s="12">
        <f t="shared" si="261"/>
        <v>35100</v>
      </c>
      <c r="U792" s="12">
        <f t="shared" si="262"/>
        <v>1350</v>
      </c>
      <c r="V792" s="7"/>
      <c r="W792">
        <v>151</v>
      </c>
      <c r="X792" s="14">
        <f t="shared" si="263"/>
        <v>4</v>
      </c>
      <c r="Y792" s="12">
        <f t="shared" si="264"/>
        <v>10400</v>
      </c>
      <c r="Z792" s="12">
        <f t="shared" si="265"/>
        <v>400</v>
      </c>
      <c r="AA792" s="7"/>
      <c r="AB792">
        <v>132</v>
      </c>
      <c r="AC792" s="14">
        <f t="shared" si="266"/>
        <v>-3.625</v>
      </c>
      <c r="AD792" s="12">
        <f t="shared" si="267"/>
        <v>-9425</v>
      </c>
      <c r="AE792" s="12">
        <f t="shared" si="268"/>
        <v>-362.5</v>
      </c>
      <c r="AF792" s="7"/>
      <c r="AG792">
        <v>112</v>
      </c>
      <c r="AH792" s="14">
        <f t="shared" si="269"/>
        <v>-6.9999999999999858</v>
      </c>
      <c r="AI792" s="12">
        <f t="shared" si="270"/>
        <v>-18199.999999999964</v>
      </c>
      <c r="AJ792" s="12">
        <f t="shared" si="271"/>
        <v>-699.99999999999864</v>
      </c>
      <c r="AK792" s="7"/>
      <c r="AL792" s="12">
        <f t="shared" si="272"/>
        <v>17875.000000000036</v>
      </c>
      <c r="AM792" s="12">
        <f t="shared" si="273"/>
        <v>687.50000000000136</v>
      </c>
    </row>
    <row r="793" spans="1:39" x14ac:dyDescent="0.25">
      <c r="A793" t="s">
        <v>476</v>
      </c>
      <c r="B793" t="s">
        <v>400</v>
      </c>
      <c r="C793" t="s">
        <v>864</v>
      </c>
      <c r="D793">
        <v>2018</v>
      </c>
      <c r="E793" t="s">
        <v>867</v>
      </c>
      <c r="F793">
        <v>2125</v>
      </c>
      <c r="G793">
        <v>1680</v>
      </c>
      <c r="H793" s="4" t="s">
        <v>10</v>
      </c>
      <c r="I793">
        <v>1998</v>
      </c>
      <c r="J793">
        <v>7.5</v>
      </c>
      <c r="K793">
        <v>175</v>
      </c>
      <c r="L793" s="30">
        <f t="shared" si="256"/>
        <v>157.5</v>
      </c>
      <c r="M793" s="30">
        <f t="shared" si="257"/>
        <v>147</v>
      </c>
      <c r="N793" s="30">
        <f t="shared" si="258"/>
        <v>135.625</v>
      </c>
      <c r="O793" s="30">
        <f t="shared" si="259"/>
        <v>118.99999999999999</v>
      </c>
      <c r="P793">
        <v>20</v>
      </c>
      <c r="Q793" s="7"/>
      <c r="R793">
        <v>171</v>
      </c>
      <c r="S793" s="14">
        <f t="shared" si="260"/>
        <v>13.5</v>
      </c>
      <c r="T793" s="12">
        <f t="shared" si="261"/>
        <v>27000</v>
      </c>
      <c r="U793" s="12">
        <f t="shared" si="262"/>
        <v>1350</v>
      </c>
      <c r="V793" s="7"/>
      <c r="W793">
        <v>151</v>
      </c>
      <c r="X793" s="14">
        <f t="shared" si="263"/>
        <v>4</v>
      </c>
      <c r="Y793" s="12">
        <f t="shared" si="264"/>
        <v>8000</v>
      </c>
      <c r="Z793" s="12">
        <f t="shared" si="265"/>
        <v>400</v>
      </c>
      <c r="AA793" s="7"/>
      <c r="AB793">
        <v>132</v>
      </c>
      <c r="AC793" s="14">
        <f t="shared" si="266"/>
        <v>-3.625</v>
      </c>
      <c r="AD793" s="12">
        <f t="shared" si="267"/>
        <v>-7250</v>
      </c>
      <c r="AE793" s="12">
        <f t="shared" si="268"/>
        <v>-362.5</v>
      </c>
      <c r="AF793" s="7"/>
      <c r="AG793">
        <v>112</v>
      </c>
      <c r="AH793" s="14">
        <f t="shared" si="269"/>
        <v>-6.9999999999999858</v>
      </c>
      <c r="AI793" s="12">
        <f t="shared" si="270"/>
        <v>-13999.999999999971</v>
      </c>
      <c r="AJ793" s="12">
        <f t="shared" si="271"/>
        <v>-699.99999999999852</v>
      </c>
      <c r="AK793" s="7"/>
      <c r="AL793" s="12">
        <f t="shared" si="272"/>
        <v>13750.000000000029</v>
      </c>
      <c r="AM793" s="12">
        <f t="shared" si="273"/>
        <v>687.50000000000148</v>
      </c>
    </row>
    <row r="794" spans="1:39" x14ac:dyDescent="0.25">
      <c r="A794" t="s">
        <v>15</v>
      </c>
      <c r="B794" t="s">
        <v>16</v>
      </c>
      <c r="C794" t="s">
        <v>17</v>
      </c>
      <c r="D794">
        <v>2016</v>
      </c>
      <c r="E794" t="s">
        <v>868</v>
      </c>
      <c r="F794">
        <v>2320</v>
      </c>
      <c r="G794">
        <v>1680</v>
      </c>
      <c r="H794" s="4" t="s">
        <v>14</v>
      </c>
      <c r="I794">
        <v>1950</v>
      </c>
      <c r="J794">
        <v>4.0999999999999996</v>
      </c>
      <c r="K794">
        <v>108</v>
      </c>
      <c r="L794" s="30">
        <f t="shared" si="256"/>
        <v>97.2</v>
      </c>
      <c r="M794" s="30">
        <f t="shared" si="257"/>
        <v>90.72</v>
      </c>
      <c r="N794" s="30">
        <f t="shared" si="258"/>
        <v>83.7</v>
      </c>
      <c r="O794" s="30">
        <f t="shared" si="259"/>
        <v>73.44</v>
      </c>
      <c r="P794">
        <v>18</v>
      </c>
      <c r="Q794" s="7"/>
      <c r="R794">
        <v>171</v>
      </c>
      <c r="S794" s="14">
        <f t="shared" si="260"/>
        <v>73.8</v>
      </c>
      <c r="T794" s="12">
        <f t="shared" si="261"/>
        <v>132840</v>
      </c>
      <c r="U794" s="12">
        <f t="shared" si="262"/>
        <v>7380</v>
      </c>
      <c r="V794" s="7"/>
      <c r="W794">
        <v>151</v>
      </c>
      <c r="X794" s="14">
        <f t="shared" si="263"/>
        <v>60.28</v>
      </c>
      <c r="Y794" s="12">
        <f t="shared" si="264"/>
        <v>108504</v>
      </c>
      <c r="Z794" s="12">
        <f t="shared" si="265"/>
        <v>6028</v>
      </c>
      <c r="AA794" s="7"/>
      <c r="AB794">
        <v>132</v>
      </c>
      <c r="AC794" s="14">
        <f t="shared" si="266"/>
        <v>48.3</v>
      </c>
      <c r="AD794" s="12">
        <f t="shared" si="267"/>
        <v>86940</v>
      </c>
      <c r="AE794" s="12">
        <f t="shared" si="268"/>
        <v>4830</v>
      </c>
      <c r="AF794" s="7"/>
      <c r="AG794">
        <v>112</v>
      </c>
      <c r="AH794" s="14">
        <f t="shared" si="269"/>
        <v>38.56</v>
      </c>
      <c r="AI794" s="12">
        <f t="shared" si="270"/>
        <v>69408</v>
      </c>
      <c r="AJ794" s="12">
        <f t="shared" si="271"/>
        <v>3856</v>
      </c>
      <c r="AK794" s="7"/>
      <c r="AL794" s="12">
        <f t="shared" si="272"/>
        <v>397692</v>
      </c>
      <c r="AM794" s="12">
        <f t="shared" si="273"/>
        <v>22094</v>
      </c>
    </row>
    <row r="795" spans="1:39" x14ac:dyDescent="0.25">
      <c r="A795" t="s">
        <v>739</v>
      </c>
      <c r="B795" t="s">
        <v>48</v>
      </c>
      <c r="C795" t="s">
        <v>740</v>
      </c>
      <c r="D795">
        <v>2017</v>
      </c>
      <c r="E795" t="s">
        <v>861</v>
      </c>
      <c r="F795">
        <v>2950</v>
      </c>
      <c r="G795">
        <v>1680</v>
      </c>
      <c r="H795" s="4" t="s">
        <v>14</v>
      </c>
      <c r="I795">
        <v>2999</v>
      </c>
      <c r="J795">
        <v>7.7</v>
      </c>
      <c r="K795">
        <v>203</v>
      </c>
      <c r="L795" s="30">
        <f t="shared" si="256"/>
        <v>182.70000000000002</v>
      </c>
      <c r="M795" s="30">
        <f t="shared" si="257"/>
        <v>170.51999999999998</v>
      </c>
      <c r="N795" s="30">
        <f t="shared" si="258"/>
        <v>157.32500000000002</v>
      </c>
      <c r="O795" s="30">
        <f t="shared" si="259"/>
        <v>138.04</v>
      </c>
      <c r="P795">
        <v>16</v>
      </c>
      <c r="Q795" s="7"/>
      <c r="R795">
        <v>171</v>
      </c>
      <c r="S795" s="14">
        <f t="shared" si="260"/>
        <v>-11.700000000000017</v>
      </c>
      <c r="T795" s="12">
        <f t="shared" si="261"/>
        <v>-18720.000000000029</v>
      </c>
      <c r="U795" s="12">
        <f t="shared" si="262"/>
        <v>-1170.0000000000018</v>
      </c>
      <c r="V795" s="7"/>
      <c r="W795">
        <v>151</v>
      </c>
      <c r="X795" s="14">
        <f t="shared" si="263"/>
        <v>-19.519999999999982</v>
      </c>
      <c r="Y795" s="12">
        <f t="shared" si="264"/>
        <v>-31231.999999999971</v>
      </c>
      <c r="Z795" s="12">
        <f t="shared" si="265"/>
        <v>-1951.9999999999982</v>
      </c>
      <c r="AA795" s="7"/>
      <c r="AB795">
        <v>132</v>
      </c>
      <c r="AC795" s="14">
        <f t="shared" si="266"/>
        <v>-25.325000000000017</v>
      </c>
      <c r="AD795" s="12">
        <f t="shared" si="267"/>
        <v>-40520.000000000029</v>
      </c>
      <c r="AE795" s="12">
        <f t="shared" si="268"/>
        <v>-2532.5000000000018</v>
      </c>
      <c r="AF795" s="7"/>
      <c r="AG795">
        <v>112</v>
      </c>
      <c r="AH795" s="14">
        <f t="shared" si="269"/>
        <v>-26.039999999999992</v>
      </c>
      <c r="AI795" s="12">
        <f t="shared" si="270"/>
        <v>-41663.999999999985</v>
      </c>
      <c r="AJ795" s="12">
        <f t="shared" si="271"/>
        <v>-2603.9999999999991</v>
      </c>
      <c r="AK795" s="7"/>
      <c r="AL795" s="12">
        <f t="shared" si="272"/>
        <v>-132136</v>
      </c>
      <c r="AM795" s="12">
        <f t="shared" si="273"/>
        <v>-8258.5</v>
      </c>
    </row>
    <row r="796" spans="1:39" x14ac:dyDescent="0.25">
      <c r="A796" t="s">
        <v>739</v>
      </c>
      <c r="B796" t="s">
        <v>48</v>
      </c>
      <c r="C796" t="s">
        <v>740</v>
      </c>
      <c r="D796">
        <v>2018</v>
      </c>
      <c r="E796" t="s">
        <v>862</v>
      </c>
      <c r="F796">
        <v>3050</v>
      </c>
      <c r="G796">
        <v>1680</v>
      </c>
      <c r="H796" s="4" t="s">
        <v>14</v>
      </c>
      <c r="I796">
        <v>2999</v>
      </c>
      <c r="J796">
        <v>7.8</v>
      </c>
      <c r="K796">
        <v>207</v>
      </c>
      <c r="L796" s="30">
        <f t="shared" ref="L796:L859" si="274">K796*(1-L$5)</f>
        <v>186.3</v>
      </c>
      <c r="M796" s="30">
        <f t="shared" ref="M796:M859" si="275">K796*(1-M$5)</f>
        <v>173.88</v>
      </c>
      <c r="N796" s="30">
        <f t="shared" ref="N796:N859" si="276">K796*(1-N$5)</f>
        <v>160.42500000000001</v>
      </c>
      <c r="O796" s="30">
        <f t="shared" ref="O796:O859" si="277">K796*(1-O$5)</f>
        <v>140.76</v>
      </c>
      <c r="P796">
        <v>28</v>
      </c>
      <c r="Q796" s="7"/>
      <c r="R796">
        <v>171</v>
      </c>
      <c r="S796" s="14">
        <f t="shared" ref="S796:S859" si="278">R796-L796</f>
        <v>-15.300000000000011</v>
      </c>
      <c r="T796" s="12">
        <f t="shared" ref="T796:T859" si="279">(S796*P796)*100</f>
        <v>-42840.000000000029</v>
      </c>
      <c r="U796" s="12">
        <f t="shared" ref="U796:U859" si="280">T796/P796</f>
        <v>-1530.0000000000011</v>
      </c>
      <c r="V796" s="7"/>
      <c r="W796">
        <v>151</v>
      </c>
      <c r="X796" s="14">
        <f t="shared" ref="X796:X859" si="281">W796-M796</f>
        <v>-22.879999999999995</v>
      </c>
      <c r="Y796" s="12">
        <f t="shared" ref="Y796:Y859" si="282">(X796*P796)*100</f>
        <v>-64063.999999999985</v>
      </c>
      <c r="Z796" s="12">
        <f t="shared" ref="Z796:Z859" si="283">Y796/P796</f>
        <v>-2287.9999999999995</v>
      </c>
      <c r="AA796" s="7"/>
      <c r="AB796">
        <v>132</v>
      </c>
      <c r="AC796" s="14">
        <f t="shared" ref="AC796:AC859" si="284">AB796-N796</f>
        <v>-28.425000000000011</v>
      </c>
      <c r="AD796" s="12">
        <f t="shared" ref="AD796:AD859" si="285">(AC796*P796)*100</f>
        <v>-79590.000000000029</v>
      </c>
      <c r="AE796" s="12">
        <f t="shared" ref="AE796:AE859" si="286">AD796/P796</f>
        <v>-2842.5000000000009</v>
      </c>
      <c r="AF796" s="7"/>
      <c r="AG796">
        <v>112</v>
      </c>
      <c r="AH796" s="14">
        <f t="shared" ref="AH796:AH859" si="287">AG796-O796</f>
        <v>-28.759999999999991</v>
      </c>
      <c r="AI796" s="12">
        <f t="shared" ref="AI796:AI859" si="288">(AH796*P796)*100</f>
        <v>-80527.999999999971</v>
      </c>
      <c r="AJ796" s="12">
        <f t="shared" ref="AJ796:AJ859" si="289">AI796/P796</f>
        <v>-2875.9999999999991</v>
      </c>
      <c r="AK796" s="7"/>
      <c r="AL796" s="12">
        <f t="shared" ref="AL796:AL859" si="290">AI796+AD796+Y796+T796</f>
        <v>-267022</v>
      </c>
      <c r="AM796" s="12">
        <f t="shared" ref="AM796:AM859" si="291">AL796/P796</f>
        <v>-9536.5</v>
      </c>
    </row>
    <row r="797" spans="1:39" x14ac:dyDescent="0.25">
      <c r="A797" t="s">
        <v>739</v>
      </c>
      <c r="B797" t="s">
        <v>48</v>
      </c>
      <c r="C797" t="s">
        <v>740</v>
      </c>
      <c r="D797">
        <v>2018</v>
      </c>
      <c r="E797" t="s">
        <v>863</v>
      </c>
      <c r="F797">
        <v>3050</v>
      </c>
      <c r="G797">
        <v>1680</v>
      </c>
      <c r="H797" s="4" t="s">
        <v>14</v>
      </c>
      <c r="I797">
        <v>2999</v>
      </c>
      <c r="J797">
        <v>7.7</v>
      </c>
      <c r="K797">
        <v>203</v>
      </c>
      <c r="L797" s="30">
        <f t="shared" si="274"/>
        <v>182.70000000000002</v>
      </c>
      <c r="M797" s="30">
        <f t="shared" si="275"/>
        <v>170.51999999999998</v>
      </c>
      <c r="N797" s="30">
        <f t="shared" si="276"/>
        <v>157.32500000000002</v>
      </c>
      <c r="O797" s="30">
        <f t="shared" si="277"/>
        <v>138.04</v>
      </c>
      <c r="P797">
        <v>22</v>
      </c>
      <c r="Q797" s="7"/>
      <c r="R797">
        <v>171</v>
      </c>
      <c r="S797" s="14">
        <f t="shared" si="278"/>
        <v>-11.700000000000017</v>
      </c>
      <c r="T797" s="12">
        <f t="shared" si="279"/>
        <v>-25740.000000000036</v>
      </c>
      <c r="U797" s="12">
        <f t="shared" si="280"/>
        <v>-1170.0000000000016</v>
      </c>
      <c r="V797" s="7"/>
      <c r="W797">
        <v>151</v>
      </c>
      <c r="X797" s="14">
        <f t="shared" si="281"/>
        <v>-19.519999999999982</v>
      </c>
      <c r="Y797" s="12">
        <f t="shared" si="282"/>
        <v>-42943.999999999956</v>
      </c>
      <c r="Z797" s="12">
        <f t="shared" si="283"/>
        <v>-1951.999999999998</v>
      </c>
      <c r="AA797" s="7"/>
      <c r="AB797">
        <v>132</v>
      </c>
      <c r="AC797" s="14">
        <f t="shared" si="284"/>
        <v>-25.325000000000017</v>
      </c>
      <c r="AD797" s="12">
        <f t="shared" si="285"/>
        <v>-55715.000000000029</v>
      </c>
      <c r="AE797" s="12">
        <f t="shared" si="286"/>
        <v>-2532.5000000000014</v>
      </c>
      <c r="AF797" s="7"/>
      <c r="AG797">
        <v>112</v>
      </c>
      <c r="AH797" s="14">
        <f t="shared" si="287"/>
        <v>-26.039999999999992</v>
      </c>
      <c r="AI797" s="12">
        <f t="shared" si="288"/>
        <v>-57287.999999999985</v>
      </c>
      <c r="AJ797" s="12">
        <f t="shared" si="289"/>
        <v>-2603.9999999999995</v>
      </c>
      <c r="AK797" s="7"/>
      <c r="AL797" s="12">
        <f t="shared" si="290"/>
        <v>-181687</v>
      </c>
      <c r="AM797" s="12">
        <f t="shared" si="291"/>
        <v>-8258.5</v>
      </c>
    </row>
    <row r="798" spans="1:39" x14ac:dyDescent="0.25">
      <c r="A798" t="s">
        <v>739</v>
      </c>
      <c r="B798" t="s">
        <v>48</v>
      </c>
      <c r="C798" t="s">
        <v>740</v>
      </c>
      <c r="D798">
        <v>2019</v>
      </c>
      <c r="E798" t="s">
        <v>1930</v>
      </c>
      <c r="F798">
        <v>3050</v>
      </c>
      <c r="G798">
        <v>1680</v>
      </c>
      <c r="H798" s="4" t="s">
        <v>14</v>
      </c>
      <c r="I798">
        <v>2999</v>
      </c>
      <c r="J798">
        <v>7.8</v>
      </c>
      <c r="K798">
        <v>207</v>
      </c>
      <c r="L798" s="30">
        <f t="shared" si="274"/>
        <v>186.3</v>
      </c>
      <c r="M798" s="30">
        <f t="shared" si="275"/>
        <v>173.88</v>
      </c>
      <c r="N798" s="30">
        <f t="shared" si="276"/>
        <v>160.42500000000001</v>
      </c>
      <c r="O798" s="30">
        <f t="shared" si="277"/>
        <v>140.76</v>
      </c>
      <c r="P798">
        <v>6</v>
      </c>
      <c r="Q798" s="7"/>
      <c r="R798">
        <v>171</v>
      </c>
      <c r="S798" s="14">
        <f t="shared" si="278"/>
        <v>-15.300000000000011</v>
      </c>
      <c r="T798" s="12">
        <f t="shared" si="279"/>
        <v>-9180.0000000000073</v>
      </c>
      <c r="U798" s="12">
        <f t="shared" si="280"/>
        <v>-1530.0000000000011</v>
      </c>
      <c r="V798" s="7"/>
      <c r="W798">
        <v>151</v>
      </c>
      <c r="X798" s="14">
        <f t="shared" si="281"/>
        <v>-22.879999999999995</v>
      </c>
      <c r="Y798" s="12">
        <f t="shared" si="282"/>
        <v>-13727.999999999996</v>
      </c>
      <c r="Z798" s="12">
        <f t="shared" si="283"/>
        <v>-2287.9999999999995</v>
      </c>
      <c r="AA798" s="7"/>
      <c r="AB798">
        <v>132</v>
      </c>
      <c r="AC798" s="14">
        <f t="shared" si="284"/>
        <v>-28.425000000000011</v>
      </c>
      <c r="AD798" s="12">
        <f t="shared" si="285"/>
        <v>-17055.000000000007</v>
      </c>
      <c r="AE798" s="12">
        <f t="shared" si="286"/>
        <v>-2842.5000000000014</v>
      </c>
      <c r="AF798" s="7"/>
      <c r="AG798">
        <v>112</v>
      </c>
      <c r="AH798" s="14">
        <f t="shared" si="287"/>
        <v>-28.759999999999991</v>
      </c>
      <c r="AI798" s="12">
        <f t="shared" si="288"/>
        <v>-17255.999999999993</v>
      </c>
      <c r="AJ798" s="12">
        <f t="shared" si="289"/>
        <v>-2875.9999999999986</v>
      </c>
      <c r="AK798" s="7"/>
      <c r="AL798" s="12">
        <f t="shared" si="290"/>
        <v>-57219.000000000007</v>
      </c>
      <c r="AM798" s="12">
        <f t="shared" si="291"/>
        <v>-9536.5000000000018</v>
      </c>
    </row>
    <row r="799" spans="1:39" x14ac:dyDescent="0.25">
      <c r="A799" t="s">
        <v>476</v>
      </c>
      <c r="B799" t="s">
        <v>239</v>
      </c>
      <c r="C799" t="s">
        <v>1912</v>
      </c>
      <c r="D799">
        <v>2019</v>
      </c>
      <c r="E799" t="s">
        <v>1931</v>
      </c>
      <c r="F799">
        <v>2110</v>
      </c>
      <c r="G799">
        <v>1680</v>
      </c>
      <c r="H799" s="4" t="s">
        <v>138</v>
      </c>
      <c r="I799">
        <v>1987</v>
      </c>
      <c r="J799">
        <v>4.7</v>
      </c>
      <c r="K799">
        <v>107</v>
      </c>
      <c r="L799" s="30">
        <f t="shared" si="274"/>
        <v>96.3</v>
      </c>
      <c r="M799" s="30">
        <f t="shared" si="275"/>
        <v>89.88</v>
      </c>
      <c r="N799" s="30">
        <f t="shared" si="276"/>
        <v>82.924999999999997</v>
      </c>
      <c r="O799" s="30">
        <f t="shared" si="277"/>
        <v>72.759999999999991</v>
      </c>
      <c r="P799">
        <v>14</v>
      </c>
      <c r="Q799" s="7"/>
      <c r="R799">
        <v>171</v>
      </c>
      <c r="S799" s="14">
        <f t="shared" si="278"/>
        <v>74.7</v>
      </c>
      <c r="T799" s="12">
        <f t="shared" si="279"/>
        <v>104580</v>
      </c>
      <c r="U799" s="12">
        <f t="shared" si="280"/>
        <v>7470</v>
      </c>
      <c r="V799" s="7"/>
      <c r="W799">
        <v>151</v>
      </c>
      <c r="X799" s="14">
        <f t="shared" si="281"/>
        <v>61.120000000000005</v>
      </c>
      <c r="Y799" s="12">
        <f t="shared" si="282"/>
        <v>85568</v>
      </c>
      <c r="Z799" s="12">
        <f t="shared" si="283"/>
        <v>6112</v>
      </c>
      <c r="AA799" s="7"/>
      <c r="AB799">
        <v>132</v>
      </c>
      <c r="AC799" s="14">
        <f t="shared" si="284"/>
        <v>49.075000000000003</v>
      </c>
      <c r="AD799" s="12">
        <f t="shared" si="285"/>
        <v>68705</v>
      </c>
      <c r="AE799" s="12">
        <f t="shared" si="286"/>
        <v>4907.5</v>
      </c>
      <c r="AF799" s="7"/>
      <c r="AG799">
        <v>112</v>
      </c>
      <c r="AH799" s="14">
        <f t="shared" si="287"/>
        <v>39.240000000000009</v>
      </c>
      <c r="AI799" s="12">
        <f t="shared" si="288"/>
        <v>54936.000000000015</v>
      </c>
      <c r="AJ799" s="12">
        <f t="shared" si="289"/>
        <v>3924.0000000000009</v>
      </c>
      <c r="AK799" s="7"/>
      <c r="AL799" s="12">
        <f t="shared" si="290"/>
        <v>313789</v>
      </c>
      <c r="AM799" s="12">
        <f t="shared" si="291"/>
        <v>22413.5</v>
      </c>
    </row>
    <row r="800" spans="1:39" x14ac:dyDescent="0.25">
      <c r="A800" t="s">
        <v>476</v>
      </c>
      <c r="B800" t="s">
        <v>239</v>
      </c>
      <c r="C800" t="s">
        <v>1912</v>
      </c>
      <c r="D800">
        <v>2019</v>
      </c>
      <c r="E800" t="s">
        <v>1932</v>
      </c>
      <c r="F800">
        <v>2110</v>
      </c>
      <c r="G800">
        <v>1680</v>
      </c>
      <c r="H800" s="4" t="s">
        <v>138</v>
      </c>
      <c r="I800">
        <v>1987</v>
      </c>
      <c r="J800">
        <v>4.7</v>
      </c>
      <c r="K800">
        <v>107</v>
      </c>
      <c r="L800" s="30">
        <f t="shared" si="274"/>
        <v>96.3</v>
      </c>
      <c r="M800" s="30">
        <f t="shared" si="275"/>
        <v>89.88</v>
      </c>
      <c r="N800" s="30">
        <f t="shared" si="276"/>
        <v>82.924999999999997</v>
      </c>
      <c r="O800" s="30">
        <f t="shared" si="277"/>
        <v>72.759999999999991</v>
      </c>
      <c r="P800">
        <v>38</v>
      </c>
      <c r="Q800" s="7"/>
      <c r="R800">
        <v>171</v>
      </c>
      <c r="S800" s="14">
        <f t="shared" si="278"/>
        <v>74.7</v>
      </c>
      <c r="T800" s="12">
        <f t="shared" si="279"/>
        <v>283860</v>
      </c>
      <c r="U800" s="12">
        <f t="shared" si="280"/>
        <v>7470</v>
      </c>
      <c r="V800" s="7"/>
      <c r="W800">
        <v>151</v>
      </c>
      <c r="X800" s="14">
        <f t="shared" si="281"/>
        <v>61.120000000000005</v>
      </c>
      <c r="Y800" s="12">
        <f t="shared" si="282"/>
        <v>232256.00000000003</v>
      </c>
      <c r="Z800" s="12">
        <f t="shared" si="283"/>
        <v>6112.0000000000009</v>
      </c>
      <c r="AA800" s="7"/>
      <c r="AB800">
        <v>132</v>
      </c>
      <c r="AC800" s="14">
        <f t="shared" si="284"/>
        <v>49.075000000000003</v>
      </c>
      <c r="AD800" s="12">
        <f t="shared" si="285"/>
        <v>186485</v>
      </c>
      <c r="AE800" s="12">
        <f t="shared" si="286"/>
        <v>4907.5</v>
      </c>
      <c r="AF800" s="7"/>
      <c r="AG800">
        <v>112</v>
      </c>
      <c r="AH800" s="14">
        <f t="shared" si="287"/>
        <v>39.240000000000009</v>
      </c>
      <c r="AI800" s="12">
        <f t="shared" si="288"/>
        <v>149112.00000000003</v>
      </c>
      <c r="AJ800" s="12">
        <f t="shared" si="289"/>
        <v>3924.0000000000009</v>
      </c>
      <c r="AK800" s="7"/>
      <c r="AL800" s="12">
        <f t="shared" si="290"/>
        <v>851713</v>
      </c>
      <c r="AM800" s="12">
        <f t="shared" si="291"/>
        <v>22413.5</v>
      </c>
    </row>
    <row r="801" spans="1:39" x14ac:dyDescent="0.25">
      <c r="A801" t="s">
        <v>15</v>
      </c>
      <c r="B801" t="s">
        <v>249</v>
      </c>
      <c r="C801" t="s">
        <v>809</v>
      </c>
      <c r="D801">
        <v>2017</v>
      </c>
      <c r="E801" t="s">
        <v>870</v>
      </c>
      <c r="F801">
        <v>1940</v>
      </c>
      <c r="G801">
        <v>1682</v>
      </c>
      <c r="H801" s="4" t="s">
        <v>10</v>
      </c>
      <c r="I801">
        <v>3982</v>
      </c>
      <c r="J801">
        <v>9.5</v>
      </c>
      <c r="K801">
        <v>221</v>
      </c>
      <c r="L801" s="30">
        <f t="shared" si="274"/>
        <v>198.9</v>
      </c>
      <c r="M801" s="30">
        <f t="shared" si="275"/>
        <v>185.64</v>
      </c>
      <c r="N801" s="30">
        <f t="shared" si="276"/>
        <v>171.27500000000001</v>
      </c>
      <c r="O801" s="30">
        <f t="shared" si="277"/>
        <v>150.27999999999997</v>
      </c>
      <c r="P801">
        <v>4</v>
      </c>
      <c r="Q801" s="7"/>
      <c r="R801">
        <v>171</v>
      </c>
      <c r="S801" s="14">
        <f t="shared" si="278"/>
        <v>-27.900000000000006</v>
      </c>
      <c r="T801" s="12">
        <f t="shared" si="279"/>
        <v>-11160.000000000002</v>
      </c>
      <c r="U801" s="12">
        <f t="shared" si="280"/>
        <v>-2790.0000000000005</v>
      </c>
      <c r="V801" s="7"/>
      <c r="W801">
        <v>151</v>
      </c>
      <c r="X801" s="14">
        <f t="shared" si="281"/>
        <v>-34.639999999999986</v>
      </c>
      <c r="Y801" s="12">
        <f t="shared" si="282"/>
        <v>-13855.999999999995</v>
      </c>
      <c r="Z801" s="12">
        <f t="shared" si="283"/>
        <v>-3463.9999999999986</v>
      </c>
      <c r="AA801" s="7"/>
      <c r="AB801">
        <v>132</v>
      </c>
      <c r="AC801" s="14">
        <f t="shared" si="284"/>
        <v>-39.275000000000006</v>
      </c>
      <c r="AD801" s="12">
        <f t="shared" si="285"/>
        <v>-15710.000000000002</v>
      </c>
      <c r="AE801" s="12">
        <f t="shared" si="286"/>
        <v>-3927.5000000000005</v>
      </c>
      <c r="AF801" s="7"/>
      <c r="AG801">
        <v>112</v>
      </c>
      <c r="AH801" s="14">
        <f t="shared" si="287"/>
        <v>-38.279999999999973</v>
      </c>
      <c r="AI801" s="12">
        <f t="shared" si="288"/>
        <v>-15311.999999999989</v>
      </c>
      <c r="AJ801" s="12">
        <f t="shared" si="289"/>
        <v>-3827.9999999999973</v>
      </c>
      <c r="AK801" s="7"/>
      <c r="AL801" s="12">
        <f t="shared" si="290"/>
        <v>-56037.999999999985</v>
      </c>
      <c r="AM801" s="12">
        <f t="shared" si="291"/>
        <v>-14009.499999999996</v>
      </c>
    </row>
    <row r="802" spans="1:39" x14ac:dyDescent="0.25">
      <c r="A802" t="s">
        <v>61</v>
      </c>
      <c r="B802" t="s">
        <v>271</v>
      </c>
      <c r="C802" t="s">
        <v>587</v>
      </c>
      <c r="D802">
        <v>2018</v>
      </c>
      <c r="E802" t="s">
        <v>869</v>
      </c>
      <c r="F802">
        <v>2140</v>
      </c>
      <c r="G802">
        <v>1682</v>
      </c>
      <c r="H802" s="4" t="s">
        <v>10</v>
      </c>
      <c r="I802">
        <v>2488</v>
      </c>
      <c r="J802">
        <v>7.4</v>
      </c>
      <c r="K802">
        <v>172</v>
      </c>
      <c r="L802" s="30">
        <f t="shared" si="274"/>
        <v>154.80000000000001</v>
      </c>
      <c r="M802" s="30">
        <f t="shared" si="275"/>
        <v>144.47999999999999</v>
      </c>
      <c r="N802" s="30">
        <f t="shared" si="276"/>
        <v>133.30000000000001</v>
      </c>
      <c r="O802" s="30">
        <f t="shared" si="277"/>
        <v>116.96</v>
      </c>
      <c r="P802">
        <v>238</v>
      </c>
      <c r="Q802" s="7"/>
      <c r="R802">
        <v>171</v>
      </c>
      <c r="S802" s="14">
        <f t="shared" si="278"/>
        <v>16.199999999999989</v>
      </c>
      <c r="T802" s="12">
        <f t="shared" si="279"/>
        <v>385559.99999999971</v>
      </c>
      <c r="U802" s="12">
        <f t="shared" si="280"/>
        <v>1619.9999999999989</v>
      </c>
      <c r="V802" s="7"/>
      <c r="W802">
        <v>151</v>
      </c>
      <c r="X802" s="14">
        <f t="shared" si="281"/>
        <v>6.5200000000000102</v>
      </c>
      <c r="Y802" s="12">
        <f t="shared" si="282"/>
        <v>155176.00000000026</v>
      </c>
      <c r="Z802" s="12">
        <f t="shared" si="283"/>
        <v>652.00000000000114</v>
      </c>
      <c r="AA802" s="7"/>
      <c r="AB802">
        <v>132</v>
      </c>
      <c r="AC802" s="14">
        <f t="shared" si="284"/>
        <v>-1.3000000000000114</v>
      </c>
      <c r="AD802" s="12">
        <f t="shared" si="285"/>
        <v>-30940.000000000269</v>
      </c>
      <c r="AE802" s="12">
        <f t="shared" si="286"/>
        <v>-130.00000000000114</v>
      </c>
      <c r="AF802" s="7"/>
      <c r="AG802">
        <v>112</v>
      </c>
      <c r="AH802" s="14">
        <f t="shared" si="287"/>
        <v>-4.9599999999999937</v>
      </c>
      <c r="AI802" s="12">
        <f t="shared" si="288"/>
        <v>-118047.99999999984</v>
      </c>
      <c r="AJ802" s="12">
        <f t="shared" si="289"/>
        <v>-495.99999999999932</v>
      </c>
      <c r="AK802" s="7"/>
      <c r="AL802" s="12">
        <f t="shared" si="290"/>
        <v>391747.99999999988</v>
      </c>
      <c r="AM802" s="12">
        <f t="shared" si="291"/>
        <v>1645.9999999999995</v>
      </c>
    </row>
    <row r="803" spans="1:39" x14ac:dyDescent="0.25">
      <c r="A803" t="s">
        <v>476</v>
      </c>
      <c r="B803" t="s">
        <v>400</v>
      </c>
      <c r="C803" t="s">
        <v>875</v>
      </c>
      <c r="D803">
        <v>2017</v>
      </c>
      <c r="E803" t="s">
        <v>876</v>
      </c>
      <c r="F803">
        <v>2130</v>
      </c>
      <c r="G803">
        <v>1685</v>
      </c>
      <c r="H803" s="4" t="s">
        <v>10</v>
      </c>
      <c r="I803">
        <v>3456</v>
      </c>
      <c r="J803">
        <v>9.5</v>
      </c>
      <c r="K803">
        <v>221</v>
      </c>
      <c r="L803" s="30">
        <f t="shared" si="274"/>
        <v>198.9</v>
      </c>
      <c r="M803" s="30">
        <f t="shared" si="275"/>
        <v>185.64</v>
      </c>
      <c r="N803" s="30">
        <f t="shared" si="276"/>
        <v>171.27500000000001</v>
      </c>
      <c r="O803" s="30">
        <f t="shared" si="277"/>
        <v>150.27999999999997</v>
      </c>
      <c r="P803">
        <v>4</v>
      </c>
      <c r="Q803" s="7"/>
      <c r="R803">
        <v>171</v>
      </c>
      <c r="S803" s="14">
        <f t="shared" si="278"/>
        <v>-27.900000000000006</v>
      </c>
      <c r="T803" s="12">
        <f t="shared" si="279"/>
        <v>-11160.000000000002</v>
      </c>
      <c r="U803" s="12">
        <f t="shared" si="280"/>
        <v>-2790.0000000000005</v>
      </c>
      <c r="V803" s="7"/>
      <c r="W803">
        <v>151</v>
      </c>
      <c r="X803" s="14">
        <f t="shared" si="281"/>
        <v>-34.639999999999986</v>
      </c>
      <c r="Y803" s="12">
        <f t="shared" si="282"/>
        <v>-13855.999999999995</v>
      </c>
      <c r="Z803" s="12">
        <f t="shared" si="283"/>
        <v>-3463.9999999999986</v>
      </c>
      <c r="AA803" s="7"/>
      <c r="AB803">
        <v>132</v>
      </c>
      <c r="AC803" s="14">
        <f t="shared" si="284"/>
        <v>-39.275000000000006</v>
      </c>
      <c r="AD803" s="12">
        <f t="shared" si="285"/>
        <v>-15710.000000000002</v>
      </c>
      <c r="AE803" s="12">
        <f t="shared" si="286"/>
        <v>-3927.5000000000005</v>
      </c>
      <c r="AF803" s="7"/>
      <c r="AG803">
        <v>112</v>
      </c>
      <c r="AH803" s="14">
        <f t="shared" si="287"/>
        <v>-38.279999999999973</v>
      </c>
      <c r="AI803" s="12">
        <f t="shared" si="288"/>
        <v>-15311.999999999989</v>
      </c>
      <c r="AJ803" s="12">
        <f t="shared" si="289"/>
        <v>-3827.9999999999973</v>
      </c>
      <c r="AK803" s="7"/>
      <c r="AL803" s="12">
        <f t="shared" si="290"/>
        <v>-56037.999999999985</v>
      </c>
      <c r="AM803" s="12">
        <f t="shared" si="291"/>
        <v>-14009.499999999996</v>
      </c>
    </row>
    <row r="804" spans="1:39" x14ac:dyDescent="0.25">
      <c r="A804" t="s">
        <v>15</v>
      </c>
      <c r="B804" t="s">
        <v>400</v>
      </c>
      <c r="C804" t="s">
        <v>480</v>
      </c>
      <c r="D804">
        <v>2019</v>
      </c>
      <c r="E804" t="s">
        <v>1933</v>
      </c>
      <c r="F804">
        <v>2135</v>
      </c>
      <c r="G804">
        <v>1685</v>
      </c>
      <c r="H804" s="4" t="s">
        <v>14</v>
      </c>
      <c r="I804">
        <v>1950</v>
      </c>
      <c r="J804">
        <v>4.7</v>
      </c>
      <c r="K804">
        <v>122</v>
      </c>
      <c r="L804" s="30">
        <f t="shared" si="274"/>
        <v>109.8</v>
      </c>
      <c r="M804" s="30">
        <f t="shared" si="275"/>
        <v>102.47999999999999</v>
      </c>
      <c r="N804" s="30">
        <f t="shared" si="276"/>
        <v>94.55</v>
      </c>
      <c r="O804" s="30">
        <f t="shared" si="277"/>
        <v>82.96</v>
      </c>
      <c r="P804">
        <v>18</v>
      </c>
      <c r="Q804" s="7"/>
      <c r="R804">
        <v>171</v>
      </c>
      <c r="S804" s="14">
        <f t="shared" si="278"/>
        <v>61.2</v>
      </c>
      <c r="T804" s="12">
        <f t="shared" si="279"/>
        <v>110160.00000000001</v>
      </c>
      <c r="U804" s="12">
        <f t="shared" si="280"/>
        <v>6120.0000000000009</v>
      </c>
      <c r="V804" s="7"/>
      <c r="W804">
        <v>151</v>
      </c>
      <c r="X804" s="14">
        <f t="shared" si="281"/>
        <v>48.52000000000001</v>
      </c>
      <c r="Y804" s="12">
        <f t="shared" si="282"/>
        <v>87336.000000000015</v>
      </c>
      <c r="Z804" s="12">
        <f t="shared" si="283"/>
        <v>4852.0000000000009</v>
      </c>
      <c r="AA804" s="7"/>
      <c r="AB804">
        <v>132</v>
      </c>
      <c r="AC804" s="14">
        <f t="shared" si="284"/>
        <v>37.450000000000003</v>
      </c>
      <c r="AD804" s="12">
        <f t="shared" si="285"/>
        <v>67410</v>
      </c>
      <c r="AE804" s="12">
        <f t="shared" si="286"/>
        <v>3745</v>
      </c>
      <c r="AF804" s="7"/>
      <c r="AG804">
        <v>112</v>
      </c>
      <c r="AH804" s="14">
        <f t="shared" si="287"/>
        <v>29.040000000000006</v>
      </c>
      <c r="AI804" s="12">
        <f t="shared" si="288"/>
        <v>52272.000000000015</v>
      </c>
      <c r="AJ804" s="12">
        <f t="shared" si="289"/>
        <v>2904.0000000000009</v>
      </c>
      <c r="AK804" s="7"/>
      <c r="AL804" s="12">
        <f t="shared" si="290"/>
        <v>317178.00000000006</v>
      </c>
      <c r="AM804" s="12">
        <f t="shared" si="291"/>
        <v>17621.000000000004</v>
      </c>
    </row>
    <row r="805" spans="1:39" x14ac:dyDescent="0.25">
      <c r="A805" t="s">
        <v>49</v>
      </c>
      <c r="B805" t="s">
        <v>514</v>
      </c>
      <c r="C805" t="s">
        <v>576</v>
      </c>
      <c r="D805">
        <v>2017</v>
      </c>
      <c r="E805" t="s">
        <v>872</v>
      </c>
      <c r="F805">
        <v>2235</v>
      </c>
      <c r="G805">
        <v>1685</v>
      </c>
      <c r="H805" s="4" t="s">
        <v>10</v>
      </c>
      <c r="I805">
        <v>3564</v>
      </c>
      <c r="J805">
        <v>9.1</v>
      </c>
      <c r="K805">
        <v>212</v>
      </c>
      <c r="L805" s="30">
        <f t="shared" si="274"/>
        <v>190.8</v>
      </c>
      <c r="M805" s="30">
        <f t="shared" si="275"/>
        <v>178.07999999999998</v>
      </c>
      <c r="N805" s="30">
        <f t="shared" si="276"/>
        <v>164.3</v>
      </c>
      <c r="O805" s="30">
        <f t="shared" si="277"/>
        <v>144.16</v>
      </c>
      <c r="P805">
        <v>30</v>
      </c>
      <c r="Q805" s="7"/>
      <c r="R805">
        <v>171</v>
      </c>
      <c r="S805" s="14">
        <f t="shared" si="278"/>
        <v>-19.800000000000011</v>
      </c>
      <c r="T805" s="12">
        <f t="shared" si="279"/>
        <v>-59400.000000000036</v>
      </c>
      <c r="U805" s="12">
        <f t="shared" si="280"/>
        <v>-1980.0000000000011</v>
      </c>
      <c r="V805" s="7"/>
      <c r="W805">
        <v>151</v>
      </c>
      <c r="X805" s="14">
        <f t="shared" si="281"/>
        <v>-27.079999999999984</v>
      </c>
      <c r="Y805" s="12">
        <f t="shared" si="282"/>
        <v>-81239.999999999956</v>
      </c>
      <c r="Z805" s="12">
        <f t="shared" si="283"/>
        <v>-2707.9999999999986</v>
      </c>
      <c r="AA805" s="7"/>
      <c r="AB805">
        <v>132</v>
      </c>
      <c r="AC805" s="14">
        <f t="shared" si="284"/>
        <v>-32.300000000000011</v>
      </c>
      <c r="AD805" s="12">
        <f t="shared" si="285"/>
        <v>-96900.000000000029</v>
      </c>
      <c r="AE805" s="12">
        <f t="shared" si="286"/>
        <v>-3230.0000000000009</v>
      </c>
      <c r="AF805" s="7"/>
      <c r="AG805">
        <v>112</v>
      </c>
      <c r="AH805" s="14">
        <f t="shared" si="287"/>
        <v>-32.159999999999997</v>
      </c>
      <c r="AI805" s="12">
        <f t="shared" si="288"/>
        <v>-96480</v>
      </c>
      <c r="AJ805" s="12">
        <f t="shared" si="289"/>
        <v>-3216</v>
      </c>
      <c r="AK805" s="7"/>
      <c r="AL805" s="12">
        <f t="shared" si="290"/>
        <v>-334020.00000000006</v>
      </c>
      <c r="AM805" s="12">
        <f t="shared" si="291"/>
        <v>-11134.000000000002</v>
      </c>
    </row>
    <row r="806" spans="1:39" x14ac:dyDescent="0.25">
      <c r="A806" t="s">
        <v>49</v>
      </c>
      <c r="B806" t="s">
        <v>514</v>
      </c>
      <c r="C806" t="s">
        <v>576</v>
      </c>
      <c r="D806">
        <v>2018</v>
      </c>
      <c r="E806" t="s">
        <v>873</v>
      </c>
      <c r="F806">
        <v>2235</v>
      </c>
      <c r="G806">
        <v>1685</v>
      </c>
      <c r="H806" s="4" t="s">
        <v>10</v>
      </c>
      <c r="I806">
        <v>3564</v>
      </c>
      <c r="J806">
        <v>9.1</v>
      </c>
      <c r="K806">
        <v>212</v>
      </c>
      <c r="L806" s="30">
        <f t="shared" si="274"/>
        <v>190.8</v>
      </c>
      <c r="M806" s="30">
        <f t="shared" si="275"/>
        <v>178.07999999999998</v>
      </c>
      <c r="N806" s="30">
        <f t="shared" si="276"/>
        <v>164.3</v>
      </c>
      <c r="O806" s="30">
        <f t="shared" si="277"/>
        <v>144.16</v>
      </c>
      <c r="P806">
        <v>56</v>
      </c>
      <c r="Q806" s="7"/>
      <c r="R806">
        <v>171</v>
      </c>
      <c r="S806" s="14">
        <f t="shared" si="278"/>
        <v>-19.800000000000011</v>
      </c>
      <c r="T806" s="12">
        <f t="shared" si="279"/>
        <v>-110880.00000000006</v>
      </c>
      <c r="U806" s="12">
        <f t="shared" si="280"/>
        <v>-1980.0000000000011</v>
      </c>
      <c r="V806" s="7"/>
      <c r="W806">
        <v>151</v>
      </c>
      <c r="X806" s="14">
        <f t="shared" si="281"/>
        <v>-27.079999999999984</v>
      </c>
      <c r="Y806" s="12">
        <f t="shared" si="282"/>
        <v>-151647.99999999991</v>
      </c>
      <c r="Z806" s="12">
        <f t="shared" si="283"/>
        <v>-2707.9999999999986</v>
      </c>
      <c r="AA806" s="7"/>
      <c r="AB806">
        <v>132</v>
      </c>
      <c r="AC806" s="14">
        <f t="shared" si="284"/>
        <v>-32.300000000000011</v>
      </c>
      <c r="AD806" s="12">
        <f t="shared" si="285"/>
        <v>-180880.00000000006</v>
      </c>
      <c r="AE806" s="12">
        <f t="shared" si="286"/>
        <v>-3230.0000000000009</v>
      </c>
      <c r="AF806" s="7"/>
      <c r="AG806">
        <v>112</v>
      </c>
      <c r="AH806" s="14">
        <f t="shared" si="287"/>
        <v>-32.159999999999997</v>
      </c>
      <c r="AI806" s="12">
        <f t="shared" si="288"/>
        <v>-180095.99999999997</v>
      </c>
      <c r="AJ806" s="12">
        <f t="shared" si="289"/>
        <v>-3215.9999999999995</v>
      </c>
      <c r="AK806" s="7"/>
      <c r="AL806" s="12">
        <f t="shared" si="290"/>
        <v>-623504</v>
      </c>
      <c r="AM806" s="12">
        <f t="shared" si="291"/>
        <v>-11134</v>
      </c>
    </row>
    <row r="807" spans="1:39" x14ac:dyDescent="0.25">
      <c r="A807" t="s">
        <v>92</v>
      </c>
      <c r="B807" t="s">
        <v>19</v>
      </c>
      <c r="C807" t="s">
        <v>250</v>
      </c>
      <c r="D807">
        <v>2018</v>
      </c>
      <c r="E807" t="s">
        <v>874</v>
      </c>
      <c r="F807">
        <v>2170</v>
      </c>
      <c r="G807">
        <v>1685</v>
      </c>
      <c r="H807" s="4" t="s">
        <v>194</v>
      </c>
      <c r="I807">
        <v>0</v>
      </c>
      <c r="J807">
        <v>0</v>
      </c>
      <c r="K807">
        <v>0</v>
      </c>
      <c r="L807" s="30">
        <f t="shared" si="274"/>
        <v>0</v>
      </c>
      <c r="M807" s="30">
        <f t="shared" si="275"/>
        <v>0</v>
      </c>
      <c r="N807" s="30">
        <f t="shared" si="276"/>
        <v>0</v>
      </c>
      <c r="O807" s="30">
        <f t="shared" si="277"/>
        <v>0</v>
      </c>
      <c r="P807">
        <v>372</v>
      </c>
      <c r="Q807" s="7"/>
      <c r="R807">
        <v>171</v>
      </c>
      <c r="S807" s="14">
        <f t="shared" si="278"/>
        <v>171</v>
      </c>
      <c r="T807" s="12">
        <f t="shared" si="279"/>
        <v>6361200</v>
      </c>
      <c r="U807" s="12">
        <f t="shared" si="280"/>
        <v>17100</v>
      </c>
      <c r="V807" s="7"/>
      <c r="W807">
        <v>151</v>
      </c>
      <c r="X807" s="14">
        <f t="shared" si="281"/>
        <v>151</v>
      </c>
      <c r="Y807" s="12">
        <f t="shared" si="282"/>
        <v>5617200</v>
      </c>
      <c r="Z807" s="12">
        <f t="shared" si="283"/>
        <v>15100</v>
      </c>
      <c r="AA807" s="7"/>
      <c r="AB807">
        <v>132</v>
      </c>
      <c r="AC807" s="14">
        <f t="shared" si="284"/>
        <v>132</v>
      </c>
      <c r="AD807" s="12">
        <f t="shared" si="285"/>
        <v>4910400</v>
      </c>
      <c r="AE807" s="12">
        <f t="shared" si="286"/>
        <v>13200</v>
      </c>
      <c r="AF807" s="7"/>
      <c r="AG807">
        <v>112</v>
      </c>
      <c r="AH807" s="14">
        <f t="shared" si="287"/>
        <v>112</v>
      </c>
      <c r="AI807" s="12">
        <f t="shared" si="288"/>
        <v>4166400</v>
      </c>
      <c r="AJ807" s="12">
        <f t="shared" si="289"/>
        <v>11200</v>
      </c>
      <c r="AK807" s="7"/>
      <c r="AL807" s="12">
        <f t="shared" si="290"/>
        <v>21055200</v>
      </c>
      <c r="AM807" s="12">
        <f t="shared" si="291"/>
        <v>56600</v>
      </c>
    </row>
    <row r="808" spans="1:39" x14ac:dyDescent="0.25">
      <c r="A808" t="s">
        <v>61</v>
      </c>
      <c r="B808" t="s">
        <v>271</v>
      </c>
      <c r="C808" t="s">
        <v>587</v>
      </c>
      <c r="D808">
        <v>2018</v>
      </c>
      <c r="E808" t="s">
        <v>877</v>
      </c>
      <c r="F808">
        <v>2215</v>
      </c>
      <c r="G808">
        <v>1685</v>
      </c>
      <c r="H808" s="4" t="s">
        <v>14</v>
      </c>
      <c r="I808">
        <v>2191</v>
      </c>
      <c r="J808">
        <v>5.7</v>
      </c>
      <c r="K808">
        <v>148</v>
      </c>
      <c r="L808" s="30">
        <f t="shared" si="274"/>
        <v>133.20000000000002</v>
      </c>
      <c r="M808" s="30">
        <f t="shared" si="275"/>
        <v>124.32</v>
      </c>
      <c r="N808" s="30">
        <f t="shared" si="276"/>
        <v>114.7</v>
      </c>
      <c r="O808" s="30">
        <f t="shared" si="277"/>
        <v>100.63999999999999</v>
      </c>
      <c r="P808">
        <v>8</v>
      </c>
      <c r="Q808" s="7"/>
      <c r="R808">
        <v>171</v>
      </c>
      <c r="S808" s="14">
        <f t="shared" si="278"/>
        <v>37.799999999999983</v>
      </c>
      <c r="T808" s="12">
        <f t="shared" si="279"/>
        <v>30239.999999999985</v>
      </c>
      <c r="U808" s="12">
        <f t="shared" si="280"/>
        <v>3779.9999999999982</v>
      </c>
      <c r="V808" s="7"/>
      <c r="W808">
        <v>151</v>
      </c>
      <c r="X808" s="14">
        <f t="shared" si="281"/>
        <v>26.680000000000007</v>
      </c>
      <c r="Y808" s="12">
        <f t="shared" si="282"/>
        <v>21344.000000000007</v>
      </c>
      <c r="Z808" s="12">
        <f t="shared" si="283"/>
        <v>2668.0000000000009</v>
      </c>
      <c r="AA808" s="7"/>
      <c r="AB808">
        <v>132</v>
      </c>
      <c r="AC808" s="14">
        <f t="shared" si="284"/>
        <v>17.299999999999997</v>
      </c>
      <c r="AD808" s="12">
        <f t="shared" si="285"/>
        <v>13839.999999999998</v>
      </c>
      <c r="AE808" s="12">
        <f t="shared" si="286"/>
        <v>1729.9999999999998</v>
      </c>
      <c r="AF808" s="7"/>
      <c r="AG808">
        <v>112</v>
      </c>
      <c r="AH808" s="14">
        <f t="shared" si="287"/>
        <v>11.360000000000014</v>
      </c>
      <c r="AI808" s="12">
        <f t="shared" si="288"/>
        <v>9088.0000000000109</v>
      </c>
      <c r="AJ808" s="12">
        <f t="shared" si="289"/>
        <v>1136.0000000000014</v>
      </c>
      <c r="AK808" s="7"/>
      <c r="AL808" s="12">
        <f t="shared" si="290"/>
        <v>74512</v>
      </c>
      <c r="AM808" s="12">
        <f t="shared" si="291"/>
        <v>9314</v>
      </c>
    </row>
    <row r="809" spans="1:39" x14ac:dyDescent="0.25">
      <c r="A809" t="s">
        <v>49</v>
      </c>
      <c r="B809" t="s">
        <v>271</v>
      </c>
      <c r="C809" t="s">
        <v>508</v>
      </c>
      <c r="D809">
        <v>2017</v>
      </c>
      <c r="E809" t="s">
        <v>878</v>
      </c>
      <c r="F809">
        <v>2200</v>
      </c>
      <c r="G809">
        <v>1688</v>
      </c>
      <c r="H809" s="4" t="s">
        <v>10</v>
      </c>
      <c r="I809">
        <v>1998</v>
      </c>
      <c r="J809">
        <v>8.4</v>
      </c>
      <c r="K809">
        <v>196</v>
      </c>
      <c r="L809" s="30">
        <f t="shared" si="274"/>
        <v>176.4</v>
      </c>
      <c r="M809" s="30">
        <f t="shared" si="275"/>
        <v>164.64</v>
      </c>
      <c r="N809" s="30">
        <f t="shared" si="276"/>
        <v>151.9</v>
      </c>
      <c r="O809" s="30">
        <f t="shared" si="277"/>
        <v>133.28</v>
      </c>
      <c r="P809">
        <v>86</v>
      </c>
      <c r="Q809" s="7"/>
      <c r="R809">
        <v>171</v>
      </c>
      <c r="S809" s="14">
        <f t="shared" si="278"/>
        <v>-5.4000000000000057</v>
      </c>
      <c r="T809" s="12">
        <f t="shared" si="279"/>
        <v>-46440.000000000051</v>
      </c>
      <c r="U809" s="12">
        <f t="shared" si="280"/>
        <v>-540.00000000000057</v>
      </c>
      <c r="V809" s="7"/>
      <c r="W809">
        <v>151</v>
      </c>
      <c r="X809" s="14">
        <f t="shared" si="281"/>
        <v>-13.639999999999986</v>
      </c>
      <c r="Y809" s="12">
        <f t="shared" si="282"/>
        <v>-117303.99999999988</v>
      </c>
      <c r="Z809" s="12">
        <f t="shared" si="283"/>
        <v>-1363.9999999999986</v>
      </c>
      <c r="AA809" s="7"/>
      <c r="AB809">
        <v>132</v>
      </c>
      <c r="AC809" s="14">
        <f t="shared" si="284"/>
        <v>-19.900000000000006</v>
      </c>
      <c r="AD809" s="12">
        <f t="shared" si="285"/>
        <v>-171140.00000000006</v>
      </c>
      <c r="AE809" s="12">
        <f t="shared" si="286"/>
        <v>-1990.0000000000007</v>
      </c>
      <c r="AF809" s="7"/>
      <c r="AG809">
        <v>112</v>
      </c>
      <c r="AH809" s="14">
        <f t="shared" si="287"/>
        <v>-21.28</v>
      </c>
      <c r="AI809" s="12">
        <f t="shared" si="288"/>
        <v>-183008.00000000003</v>
      </c>
      <c r="AJ809" s="12">
        <f t="shared" si="289"/>
        <v>-2128.0000000000005</v>
      </c>
      <c r="AK809" s="7"/>
      <c r="AL809" s="12">
        <f t="shared" si="290"/>
        <v>-517892.00000000006</v>
      </c>
      <c r="AM809" s="12">
        <f t="shared" si="291"/>
        <v>-6022.0000000000009</v>
      </c>
    </row>
    <row r="810" spans="1:39" x14ac:dyDescent="0.25">
      <c r="A810" t="s">
        <v>49</v>
      </c>
      <c r="B810" t="s">
        <v>271</v>
      </c>
      <c r="C810" t="s">
        <v>508</v>
      </c>
      <c r="D810">
        <v>2018</v>
      </c>
      <c r="E810" t="s">
        <v>879</v>
      </c>
      <c r="F810">
        <v>2200</v>
      </c>
      <c r="G810">
        <v>1688</v>
      </c>
      <c r="H810" s="4" t="s">
        <v>10</v>
      </c>
      <c r="I810">
        <v>1998</v>
      </c>
      <c r="J810">
        <v>8.4</v>
      </c>
      <c r="K810">
        <v>196</v>
      </c>
      <c r="L810" s="30">
        <f t="shared" si="274"/>
        <v>176.4</v>
      </c>
      <c r="M810" s="30">
        <f t="shared" si="275"/>
        <v>164.64</v>
      </c>
      <c r="N810" s="30">
        <f t="shared" si="276"/>
        <v>151.9</v>
      </c>
      <c r="O810" s="30">
        <f t="shared" si="277"/>
        <v>133.28</v>
      </c>
      <c r="P810">
        <v>12</v>
      </c>
      <c r="Q810" s="7"/>
      <c r="R810">
        <v>171</v>
      </c>
      <c r="S810" s="14">
        <f t="shared" si="278"/>
        <v>-5.4000000000000057</v>
      </c>
      <c r="T810" s="12">
        <f t="shared" si="279"/>
        <v>-6480.0000000000073</v>
      </c>
      <c r="U810" s="12">
        <f t="shared" si="280"/>
        <v>-540.00000000000057</v>
      </c>
      <c r="V810" s="7"/>
      <c r="W810">
        <v>151</v>
      </c>
      <c r="X810" s="14">
        <f t="shared" si="281"/>
        <v>-13.639999999999986</v>
      </c>
      <c r="Y810" s="12">
        <f t="shared" si="282"/>
        <v>-16367.999999999984</v>
      </c>
      <c r="Z810" s="12">
        <f t="shared" si="283"/>
        <v>-1363.9999999999986</v>
      </c>
      <c r="AA810" s="7"/>
      <c r="AB810">
        <v>132</v>
      </c>
      <c r="AC810" s="14">
        <f t="shared" si="284"/>
        <v>-19.900000000000006</v>
      </c>
      <c r="AD810" s="12">
        <f t="shared" si="285"/>
        <v>-23880.000000000007</v>
      </c>
      <c r="AE810" s="12">
        <f t="shared" si="286"/>
        <v>-1990.0000000000007</v>
      </c>
      <c r="AF810" s="7"/>
      <c r="AG810">
        <v>112</v>
      </c>
      <c r="AH810" s="14">
        <f t="shared" si="287"/>
        <v>-21.28</v>
      </c>
      <c r="AI810" s="12">
        <f t="shared" si="288"/>
        <v>-25536</v>
      </c>
      <c r="AJ810" s="12">
        <f t="shared" si="289"/>
        <v>-2128</v>
      </c>
      <c r="AK810" s="7"/>
      <c r="AL810" s="12">
        <f t="shared" si="290"/>
        <v>-72264</v>
      </c>
      <c r="AM810" s="12">
        <f t="shared" si="291"/>
        <v>-6022</v>
      </c>
    </row>
    <row r="811" spans="1:39" x14ac:dyDescent="0.25">
      <c r="A811" t="s">
        <v>114</v>
      </c>
      <c r="B811" t="s">
        <v>220</v>
      </c>
      <c r="C811" t="s">
        <v>658</v>
      </c>
      <c r="D811">
        <v>2016</v>
      </c>
      <c r="E811" t="s">
        <v>880</v>
      </c>
      <c r="F811">
        <v>2250</v>
      </c>
      <c r="G811">
        <v>1689</v>
      </c>
      <c r="H811" s="4" t="s">
        <v>14</v>
      </c>
      <c r="I811">
        <v>1997</v>
      </c>
      <c r="J811">
        <v>5.0999999999999996</v>
      </c>
      <c r="K811">
        <v>135</v>
      </c>
      <c r="L811" s="30">
        <f t="shared" si="274"/>
        <v>121.5</v>
      </c>
      <c r="M811" s="30">
        <f t="shared" si="275"/>
        <v>113.39999999999999</v>
      </c>
      <c r="N811" s="30">
        <f t="shared" si="276"/>
        <v>104.625</v>
      </c>
      <c r="O811" s="30">
        <f t="shared" si="277"/>
        <v>91.8</v>
      </c>
      <c r="P811">
        <v>58</v>
      </c>
      <c r="Q811" s="7"/>
      <c r="R811">
        <v>171</v>
      </c>
      <c r="S811" s="14">
        <f t="shared" si="278"/>
        <v>49.5</v>
      </c>
      <c r="T811" s="12">
        <f t="shared" si="279"/>
        <v>287100</v>
      </c>
      <c r="U811" s="12">
        <f t="shared" si="280"/>
        <v>4950</v>
      </c>
      <c r="V811" s="7"/>
      <c r="W811">
        <v>151</v>
      </c>
      <c r="X811" s="14">
        <f t="shared" si="281"/>
        <v>37.600000000000009</v>
      </c>
      <c r="Y811" s="12">
        <f t="shared" si="282"/>
        <v>218080.00000000006</v>
      </c>
      <c r="Z811" s="12">
        <f t="shared" si="283"/>
        <v>3760.0000000000009</v>
      </c>
      <c r="AA811" s="7"/>
      <c r="AB811">
        <v>132</v>
      </c>
      <c r="AC811" s="14">
        <f t="shared" si="284"/>
        <v>27.375</v>
      </c>
      <c r="AD811" s="12">
        <f t="shared" si="285"/>
        <v>158775</v>
      </c>
      <c r="AE811" s="12">
        <f t="shared" si="286"/>
        <v>2737.5</v>
      </c>
      <c r="AF811" s="7"/>
      <c r="AG811">
        <v>112</v>
      </c>
      <c r="AH811" s="14">
        <f t="shared" si="287"/>
        <v>20.200000000000003</v>
      </c>
      <c r="AI811" s="12">
        <f t="shared" si="288"/>
        <v>117160.00000000001</v>
      </c>
      <c r="AJ811" s="12">
        <f t="shared" si="289"/>
        <v>2020.0000000000002</v>
      </c>
      <c r="AK811" s="7"/>
      <c r="AL811" s="12">
        <f t="shared" si="290"/>
        <v>781115</v>
      </c>
      <c r="AM811" s="12">
        <f t="shared" si="291"/>
        <v>13467.5</v>
      </c>
    </row>
    <row r="812" spans="1:39" x14ac:dyDescent="0.25">
      <c r="A812" t="s">
        <v>114</v>
      </c>
      <c r="B812" t="s">
        <v>220</v>
      </c>
      <c r="C812" t="s">
        <v>658</v>
      </c>
      <c r="D812">
        <v>2017</v>
      </c>
      <c r="E812" t="s">
        <v>881</v>
      </c>
      <c r="F812">
        <v>2250</v>
      </c>
      <c r="G812">
        <v>1689</v>
      </c>
      <c r="H812" s="4" t="s">
        <v>14</v>
      </c>
      <c r="I812">
        <v>1997</v>
      </c>
      <c r="J812">
        <v>5.0999999999999996</v>
      </c>
      <c r="K812">
        <v>135</v>
      </c>
      <c r="L812" s="30">
        <f t="shared" si="274"/>
        <v>121.5</v>
      </c>
      <c r="M812" s="30">
        <f t="shared" si="275"/>
        <v>113.39999999999999</v>
      </c>
      <c r="N812" s="30">
        <f t="shared" si="276"/>
        <v>104.625</v>
      </c>
      <c r="O812" s="30">
        <f t="shared" si="277"/>
        <v>91.8</v>
      </c>
      <c r="P812">
        <v>12</v>
      </c>
      <c r="Q812" s="7"/>
      <c r="R812">
        <v>171</v>
      </c>
      <c r="S812" s="14">
        <f t="shared" si="278"/>
        <v>49.5</v>
      </c>
      <c r="T812" s="12">
        <f t="shared" si="279"/>
        <v>59400</v>
      </c>
      <c r="U812" s="12">
        <f t="shared" si="280"/>
        <v>4950</v>
      </c>
      <c r="V812" s="7"/>
      <c r="W812">
        <v>151</v>
      </c>
      <c r="X812" s="14">
        <f t="shared" si="281"/>
        <v>37.600000000000009</v>
      </c>
      <c r="Y812" s="12">
        <f t="shared" si="282"/>
        <v>45120.000000000007</v>
      </c>
      <c r="Z812" s="12">
        <f t="shared" si="283"/>
        <v>3760.0000000000005</v>
      </c>
      <c r="AA812" s="7"/>
      <c r="AB812">
        <v>132</v>
      </c>
      <c r="AC812" s="14">
        <f t="shared" si="284"/>
        <v>27.375</v>
      </c>
      <c r="AD812" s="12">
        <f t="shared" si="285"/>
        <v>32850</v>
      </c>
      <c r="AE812" s="12">
        <f t="shared" si="286"/>
        <v>2737.5</v>
      </c>
      <c r="AF812" s="7"/>
      <c r="AG812">
        <v>112</v>
      </c>
      <c r="AH812" s="14">
        <f t="shared" si="287"/>
        <v>20.200000000000003</v>
      </c>
      <c r="AI812" s="12">
        <f t="shared" si="288"/>
        <v>24240.000000000004</v>
      </c>
      <c r="AJ812" s="12">
        <f t="shared" si="289"/>
        <v>2020.0000000000002</v>
      </c>
      <c r="AK812" s="7"/>
      <c r="AL812" s="12">
        <f t="shared" si="290"/>
        <v>161610</v>
      </c>
      <c r="AM812" s="12">
        <f t="shared" si="291"/>
        <v>13467.5</v>
      </c>
    </row>
    <row r="813" spans="1:39" x14ac:dyDescent="0.25">
      <c r="A813" t="s">
        <v>114</v>
      </c>
      <c r="B813" t="s">
        <v>220</v>
      </c>
      <c r="C813" t="s">
        <v>658</v>
      </c>
      <c r="D813">
        <v>2017</v>
      </c>
      <c r="E813" t="s">
        <v>882</v>
      </c>
      <c r="F813">
        <v>2250</v>
      </c>
      <c r="G813">
        <v>1689</v>
      </c>
      <c r="H813" s="4" t="s">
        <v>14</v>
      </c>
      <c r="I813">
        <v>1997</v>
      </c>
      <c r="J813">
        <v>5.0999999999999996</v>
      </c>
      <c r="K813">
        <v>135</v>
      </c>
      <c r="L813" s="30">
        <f t="shared" si="274"/>
        <v>121.5</v>
      </c>
      <c r="M813" s="30">
        <f t="shared" si="275"/>
        <v>113.39999999999999</v>
      </c>
      <c r="N813" s="30">
        <f t="shared" si="276"/>
        <v>104.625</v>
      </c>
      <c r="O813" s="30">
        <f t="shared" si="277"/>
        <v>91.8</v>
      </c>
      <c r="P813">
        <v>66</v>
      </c>
      <c r="Q813" s="7"/>
      <c r="R813">
        <v>171</v>
      </c>
      <c r="S813" s="14">
        <f t="shared" si="278"/>
        <v>49.5</v>
      </c>
      <c r="T813" s="12">
        <f t="shared" si="279"/>
        <v>326700</v>
      </c>
      <c r="U813" s="12">
        <f t="shared" si="280"/>
        <v>4950</v>
      </c>
      <c r="V813" s="7"/>
      <c r="W813">
        <v>151</v>
      </c>
      <c r="X813" s="14">
        <f t="shared" si="281"/>
        <v>37.600000000000009</v>
      </c>
      <c r="Y813" s="12">
        <f t="shared" si="282"/>
        <v>248160.00000000003</v>
      </c>
      <c r="Z813" s="12">
        <f t="shared" si="283"/>
        <v>3760.0000000000005</v>
      </c>
      <c r="AA813" s="7"/>
      <c r="AB813">
        <v>132</v>
      </c>
      <c r="AC813" s="14">
        <f t="shared" si="284"/>
        <v>27.375</v>
      </c>
      <c r="AD813" s="12">
        <f t="shared" si="285"/>
        <v>180675</v>
      </c>
      <c r="AE813" s="12">
        <f t="shared" si="286"/>
        <v>2737.5</v>
      </c>
      <c r="AF813" s="7"/>
      <c r="AG813">
        <v>112</v>
      </c>
      <c r="AH813" s="14">
        <f t="shared" si="287"/>
        <v>20.200000000000003</v>
      </c>
      <c r="AI813" s="12">
        <f t="shared" si="288"/>
        <v>133320.00000000003</v>
      </c>
      <c r="AJ813" s="12">
        <f t="shared" si="289"/>
        <v>2020.0000000000005</v>
      </c>
      <c r="AK813" s="7"/>
      <c r="AL813" s="12">
        <f t="shared" si="290"/>
        <v>888855</v>
      </c>
      <c r="AM813" s="12">
        <f t="shared" si="291"/>
        <v>13467.5</v>
      </c>
    </row>
    <row r="814" spans="1:39" x14ac:dyDescent="0.25">
      <c r="A814" t="s">
        <v>841</v>
      </c>
      <c r="B814" t="s">
        <v>38</v>
      </c>
      <c r="C814" t="s">
        <v>842</v>
      </c>
      <c r="D814">
        <v>2019</v>
      </c>
      <c r="E814" t="s">
        <v>1934</v>
      </c>
      <c r="F814">
        <v>2200</v>
      </c>
      <c r="G814">
        <v>1692</v>
      </c>
      <c r="H814" s="4" t="s">
        <v>10</v>
      </c>
      <c r="I814">
        <v>6162</v>
      </c>
      <c r="J814">
        <v>13</v>
      </c>
      <c r="K814">
        <v>306</v>
      </c>
      <c r="L814" s="30">
        <f t="shared" si="274"/>
        <v>275.40000000000003</v>
      </c>
      <c r="M814" s="30">
        <f t="shared" si="275"/>
        <v>257.03999999999996</v>
      </c>
      <c r="N814" s="30">
        <f t="shared" si="276"/>
        <v>237.15</v>
      </c>
      <c r="O814" s="30">
        <f t="shared" si="277"/>
        <v>208.07999999999998</v>
      </c>
      <c r="P814">
        <v>12</v>
      </c>
      <c r="Q814" s="7"/>
      <c r="R814">
        <v>171</v>
      </c>
      <c r="S814" s="14">
        <f t="shared" si="278"/>
        <v>-104.40000000000003</v>
      </c>
      <c r="T814" s="12">
        <f t="shared" si="279"/>
        <v>-125280.00000000004</v>
      </c>
      <c r="U814" s="12">
        <f t="shared" si="280"/>
        <v>-10440.000000000004</v>
      </c>
      <c r="V814" s="7"/>
      <c r="W814">
        <v>151</v>
      </c>
      <c r="X814" s="14">
        <f t="shared" si="281"/>
        <v>-106.03999999999996</v>
      </c>
      <c r="Y814" s="12">
        <f t="shared" si="282"/>
        <v>-127247.99999999996</v>
      </c>
      <c r="Z814" s="12">
        <f t="shared" si="283"/>
        <v>-10603.999999999996</v>
      </c>
      <c r="AA814" s="7"/>
      <c r="AB814">
        <v>132</v>
      </c>
      <c r="AC814" s="14">
        <f t="shared" si="284"/>
        <v>-105.15</v>
      </c>
      <c r="AD814" s="12">
        <f t="shared" si="285"/>
        <v>-126180.00000000001</v>
      </c>
      <c r="AE814" s="12">
        <f t="shared" si="286"/>
        <v>-10515.000000000002</v>
      </c>
      <c r="AF814" s="7"/>
      <c r="AG814">
        <v>112</v>
      </c>
      <c r="AH814" s="14">
        <f t="shared" si="287"/>
        <v>-96.079999999999984</v>
      </c>
      <c r="AI814" s="12">
        <f t="shared" si="288"/>
        <v>-115295.99999999999</v>
      </c>
      <c r="AJ814" s="12">
        <f t="shared" si="289"/>
        <v>-9607.9999999999982</v>
      </c>
      <c r="AK814" s="7"/>
      <c r="AL814" s="12">
        <f t="shared" si="290"/>
        <v>-494004</v>
      </c>
      <c r="AM814" s="12">
        <f t="shared" si="291"/>
        <v>-41167</v>
      </c>
    </row>
    <row r="815" spans="1:39" x14ac:dyDescent="0.25">
      <c r="A815" t="s">
        <v>760</v>
      </c>
      <c r="B815" t="s">
        <v>249</v>
      </c>
      <c r="C815" t="s">
        <v>1935</v>
      </c>
      <c r="D815">
        <v>2019</v>
      </c>
      <c r="E815" t="s">
        <v>1936</v>
      </c>
      <c r="F815">
        <v>2265</v>
      </c>
      <c r="G815">
        <v>1693</v>
      </c>
      <c r="H815" s="4" t="s">
        <v>10</v>
      </c>
      <c r="I815">
        <v>5204</v>
      </c>
      <c r="J815">
        <v>12.4</v>
      </c>
      <c r="K815">
        <v>285</v>
      </c>
      <c r="L815" s="30">
        <f t="shared" si="274"/>
        <v>256.5</v>
      </c>
      <c r="M815" s="30">
        <f t="shared" si="275"/>
        <v>239.39999999999998</v>
      </c>
      <c r="N815" s="30">
        <f t="shared" si="276"/>
        <v>220.875</v>
      </c>
      <c r="O815" s="30">
        <f t="shared" si="277"/>
        <v>193.79999999999998</v>
      </c>
      <c r="P815">
        <v>24</v>
      </c>
      <c r="Q815" s="7"/>
      <c r="R815">
        <v>171</v>
      </c>
      <c r="S815" s="14">
        <f t="shared" si="278"/>
        <v>-85.5</v>
      </c>
      <c r="T815" s="12">
        <f t="shared" si="279"/>
        <v>-205200</v>
      </c>
      <c r="U815" s="12">
        <f t="shared" si="280"/>
        <v>-8550</v>
      </c>
      <c r="V815" s="7"/>
      <c r="W815">
        <v>151</v>
      </c>
      <c r="X815" s="14">
        <f t="shared" si="281"/>
        <v>-88.399999999999977</v>
      </c>
      <c r="Y815" s="12">
        <f t="shared" si="282"/>
        <v>-212159.99999999994</v>
      </c>
      <c r="Z815" s="12">
        <f t="shared" si="283"/>
        <v>-8839.9999999999982</v>
      </c>
      <c r="AA815" s="7"/>
      <c r="AB815">
        <v>132</v>
      </c>
      <c r="AC815" s="14">
        <f t="shared" si="284"/>
        <v>-88.875</v>
      </c>
      <c r="AD815" s="12">
        <f t="shared" si="285"/>
        <v>-213300</v>
      </c>
      <c r="AE815" s="12">
        <f t="shared" si="286"/>
        <v>-8887.5</v>
      </c>
      <c r="AF815" s="7"/>
      <c r="AG815">
        <v>112</v>
      </c>
      <c r="AH815" s="14">
        <f t="shared" si="287"/>
        <v>-81.799999999999983</v>
      </c>
      <c r="AI815" s="12">
        <f t="shared" si="288"/>
        <v>-196319.99999999997</v>
      </c>
      <c r="AJ815" s="12">
        <f t="shared" si="289"/>
        <v>-8179.9999999999991</v>
      </c>
      <c r="AK815" s="7"/>
      <c r="AL815" s="12">
        <f t="shared" si="290"/>
        <v>-826980</v>
      </c>
      <c r="AM815" s="12">
        <f t="shared" si="291"/>
        <v>-34457.5</v>
      </c>
    </row>
    <row r="816" spans="1:39" x14ac:dyDescent="0.25">
      <c r="A816" t="s">
        <v>61</v>
      </c>
      <c r="B816" t="s">
        <v>209</v>
      </c>
      <c r="C816" t="s">
        <v>883</v>
      </c>
      <c r="D816">
        <v>2016</v>
      </c>
      <c r="E816" t="s">
        <v>884</v>
      </c>
      <c r="F816">
        <v>3200</v>
      </c>
      <c r="G816">
        <v>1694</v>
      </c>
      <c r="H816" s="4" t="s">
        <v>14</v>
      </c>
      <c r="I816">
        <v>3198</v>
      </c>
      <c r="J816">
        <v>8.9</v>
      </c>
      <c r="K816">
        <v>235</v>
      </c>
      <c r="L816" s="30">
        <f t="shared" si="274"/>
        <v>211.5</v>
      </c>
      <c r="M816" s="30">
        <f t="shared" si="275"/>
        <v>197.4</v>
      </c>
      <c r="N816" s="30">
        <f t="shared" si="276"/>
        <v>182.125</v>
      </c>
      <c r="O816" s="30">
        <f t="shared" si="277"/>
        <v>159.79999999999998</v>
      </c>
      <c r="P816">
        <v>74</v>
      </c>
      <c r="Q816" s="7"/>
      <c r="R816">
        <v>171</v>
      </c>
      <c r="S816" s="14">
        <f t="shared" si="278"/>
        <v>-40.5</v>
      </c>
      <c r="T816" s="12">
        <f t="shared" si="279"/>
        <v>-299700</v>
      </c>
      <c r="U816" s="12">
        <f t="shared" si="280"/>
        <v>-4050</v>
      </c>
      <c r="V816" s="7"/>
      <c r="W816">
        <v>151</v>
      </c>
      <c r="X816" s="14">
        <f t="shared" si="281"/>
        <v>-46.400000000000006</v>
      </c>
      <c r="Y816" s="12">
        <f t="shared" si="282"/>
        <v>-343360.00000000006</v>
      </c>
      <c r="Z816" s="12">
        <f t="shared" si="283"/>
        <v>-4640.0000000000009</v>
      </c>
      <c r="AA816" s="7"/>
      <c r="AB816">
        <v>132</v>
      </c>
      <c r="AC816" s="14">
        <f t="shared" si="284"/>
        <v>-50.125</v>
      </c>
      <c r="AD816" s="12">
        <f t="shared" si="285"/>
        <v>-370925</v>
      </c>
      <c r="AE816" s="12">
        <f t="shared" si="286"/>
        <v>-5012.5</v>
      </c>
      <c r="AF816" s="7"/>
      <c r="AG816">
        <v>112</v>
      </c>
      <c r="AH816" s="14">
        <f t="shared" si="287"/>
        <v>-47.799999999999983</v>
      </c>
      <c r="AI816" s="12">
        <f t="shared" si="288"/>
        <v>-353719.99999999988</v>
      </c>
      <c r="AJ816" s="12">
        <f t="shared" si="289"/>
        <v>-4779.9999999999982</v>
      </c>
      <c r="AK816" s="7"/>
      <c r="AL816" s="12">
        <f t="shared" si="290"/>
        <v>-1367705</v>
      </c>
      <c r="AM816" s="12">
        <f t="shared" si="291"/>
        <v>-18482.5</v>
      </c>
    </row>
    <row r="817" spans="1:39" x14ac:dyDescent="0.25">
      <c r="A817" t="s">
        <v>37</v>
      </c>
      <c r="B817" t="s">
        <v>38</v>
      </c>
      <c r="C817" t="s">
        <v>518</v>
      </c>
      <c r="D817">
        <v>2017</v>
      </c>
      <c r="E817" t="s">
        <v>885</v>
      </c>
      <c r="F817">
        <v>2150</v>
      </c>
      <c r="G817">
        <v>1695</v>
      </c>
      <c r="H817" s="4" t="s">
        <v>10</v>
      </c>
      <c r="I817">
        <v>2891</v>
      </c>
      <c r="J817">
        <v>8.1999999999999993</v>
      </c>
      <c r="K817">
        <v>189</v>
      </c>
      <c r="L817" s="30">
        <f t="shared" si="274"/>
        <v>170.1</v>
      </c>
      <c r="M817" s="30">
        <f t="shared" si="275"/>
        <v>158.76</v>
      </c>
      <c r="N817" s="30">
        <f t="shared" si="276"/>
        <v>146.47499999999999</v>
      </c>
      <c r="O817" s="30">
        <f t="shared" si="277"/>
        <v>128.51999999999998</v>
      </c>
      <c r="P817">
        <v>32</v>
      </c>
      <c r="Q817" s="7"/>
      <c r="R817">
        <v>171</v>
      </c>
      <c r="S817" s="14">
        <f t="shared" si="278"/>
        <v>0.90000000000000568</v>
      </c>
      <c r="T817" s="12">
        <f t="shared" si="279"/>
        <v>2880.0000000000182</v>
      </c>
      <c r="U817" s="12">
        <f t="shared" si="280"/>
        <v>90.000000000000568</v>
      </c>
      <c r="V817" s="7"/>
      <c r="W817">
        <v>151</v>
      </c>
      <c r="X817" s="14">
        <f t="shared" si="281"/>
        <v>-7.7599999999999909</v>
      </c>
      <c r="Y817" s="12">
        <f t="shared" si="282"/>
        <v>-24831.999999999971</v>
      </c>
      <c r="Z817" s="12">
        <f t="shared" si="283"/>
        <v>-775.99999999999909</v>
      </c>
      <c r="AA817" s="7"/>
      <c r="AB817">
        <v>132</v>
      </c>
      <c r="AC817" s="14">
        <f t="shared" si="284"/>
        <v>-14.474999999999994</v>
      </c>
      <c r="AD817" s="12">
        <f t="shared" si="285"/>
        <v>-46319.999999999985</v>
      </c>
      <c r="AE817" s="12">
        <f t="shared" si="286"/>
        <v>-1447.4999999999995</v>
      </c>
      <c r="AF817" s="7"/>
      <c r="AG817">
        <v>112</v>
      </c>
      <c r="AH817" s="14">
        <f t="shared" si="287"/>
        <v>-16.519999999999982</v>
      </c>
      <c r="AI817" s="12">
        <f t="shared" si="288"/>
        <v>-52863.999999999942</v>
      </c>
      <c r="AJ817" s="12">
        <f t="shared" si="289"/>
        <v>-1651.9999999999982</v>
      </c>
      <c r="AK817" s="7"/>
      <c r="AL817" s="12">
        <f t="shared" si="290"/>
        <v>-121135.99999999988</v>
      </c>
      <c r="AM817" s="12">
        <f t="shared" si="291"/>
        <v>-3785.4999999999964</v>
      </c>
    </row>
    <row r="818" spans="1:39" x14ac:dyDescent="0.25">
      <c r="A818" t="s">
        <v>114</v>
      </c>
      <c r="B818" t="s">
        <v>108</v>
      </c>
      <c r="C818" t="s">
        <v>328</v>
      </c>
      <c r="D818">
        <v>2019</v>
      </c>
      <c r="E818" t="s">
        <v>1937</v>
      </c>
      <c r="F818">
        <v>2105</v>
      </c>
      <c r="G818">
        <v>1696</v>
      </c>
      <c r="H818" s="4" t="s">
        <v>14</v>
      </c>
      <c r="I818">
        <v>1995</v>
      </c>
      <c r="J818">
        <v>4.4000000000000004</v>
      </c>
      <c r="K818">
        <v>116</v>
      </c>
      <c r="L818" s="30">
        <f t="shared" si="274"/>
        <v>104.4</v>
      </c>
      <c r="M818" s="30">
        <f t="shared" si="275"/>
        <v>97.44</v>
      </c>
      <c r="N818" s="30">
        <f t="shared" si="276"/>
        <v>89.9</v>
      </c>
      <c r="O818" s="30">
        <f t="shared" si="277"/>
        <v>78.88</v>
      </c>
      <c r="P818">
        <v>86</v>
      </c>
      <c r="Q818" s="7"/>
      <c r="R818">
        <v>171</v>
      </c>
      <c r="S818" s="14">
        <f t="shared" si="278"/>
        <v>66.599999999999994</v>
      </c>
      <c r="T818" s="12">
        <f t="shared" si="279"/>
        <v>572760</v>
      </c>
      <c r="U818" s="12">
        <f t="shared" si="280"/>
        <v>6660</v>
      </c>
      <c r="V818" s="7"/>
      <c r="W818">
        <v>151</v>
      </c>
      <c r="X818" s="14">
        <f t="shared" si="281"/>
        <v>53.56</v>
      </c>
      <c r="Y818" s="12">
        <f t="shared" si="282"/>
        <v>460616</v>
      </c>
      <c r="Z818" s="12">
        <f t="shared" si="283"/>
        <v>5356</v>
      </c>
      <c r="AA818" s="7"/>
      <c r="AB818">
        <v>132</v>
      </c>
      <c r="AC818" s="14">
        <f t="shared" si="284"/>
        <v>42.099999999999994</v>
      </c>
      <c r="AD818" s="12">
        <f t="shared" si="285"/>
        <v>362059.99999999994</v>
      </c>
      <c r="AE818" s="12">
        <f t="shared" si="286"/>
        <v>4209.9999999999991</v>
      </c>
      <c r="AF818" s="7"/>
      <c r="AG818">
        <v>112</v>
      </c>
      <c r="AH818" s="14">
        <f t="shared" si="287"/>
        <v>33.120000000000005</v>
      </c>
      <c r="AI818" s="12">
        <f t="shared" si="288"/>
        <v>284832.00000000006</v>
      </c>
      <c r="AJ818" s="12">
        <f t="shared" si="289"/>
        <v>3312.0000000000005</v>
      </c>
      <c r="AK818" s="7"/>
      <c r="AL818" s="12">
        <f t="shared" si="290"/>
        <v>1680268</v>
      </c>
      <c r="AM818" s="12">
        <f t="shared" si="291"/>
        <v>19538</v>
      </c>
    </row>
    <row r="819" spans="1:39" x14ac:dyDescent="0.25">
      <c r="A819" t="s">
        <v>49</v>
      </c>
      <c r="B819" t="s">
        <v>514</v>
      </c>
      <c r="C819" t="s">
        <v>576</v>
      </c>
      <c r="D819">
        <v>2017</v>
      </c>
      <c r="E819" t="s">
        <v>886</v>
      </c>
      <c r="F819">
        <v>2235</v>
      </c>
      <c r="G819">
        <v>1696</v>
      </c>
      <c r="H819" s="4" t="s">
        <v>10</v>
      </c>
      <c r="I819">
        <v>3564</v>
      </c>
      <c r="J819">
        <v>9.3000000000000007</v>
      </c>
      <c r="K819">
        <v>215</v>
      </c>
      <c r="L819" s="30">
        <f t="shared" si="274"/>
        <v>193.5</v>
      </c>
      <c r="M819" s="30">
        <f t="shared" si="275"/>
        <v>180.6</v>
      </c>
      <c r="N819" s="30">
        <f t="shared" si="276"/>
        <v>166.625</v>
      </c>
      <c r="O819" s="30">
        <f t="shared" si="277"/>
        <v>146.19999999999999</v>
      </c>
      <c r="P819">
        <v>164</v>
      </c>
      <c r="Q819" s="7"/>
      <c r="R819">
        <v>171</v>
      </c>
      <c r="S819" s="14">
        <f t="shared" si="278"/>
        <v>-22.5</v>
      </c>
      <c r="T819" s="12">
        <f t="shared" si="279"/>
        <v>-369000</v>
      </c>
      <c r="U819" s="12">
        <f t="shared" si="280"/>
        <v>-2250</v>
      </c>
      <c r="V819" s="7"/>
      <c r="W819">
        <v>151</v>
      </c>
      <c r="X819" s="14">
        <f t="shared" si="281"/>
        <v>-29.599999999999994</v>
      </c>
      <c r="Y819" s="12">
        <f t="shared" si="282"/>
        <v>-485439.99999999988</v>
      </c>
      <c r="Z819" s="12">
        <f t="shared" si="283"/>
        <v>-2959.9999999999991</v>
      </c>
      <c r="AA819" s="7"/>
      <c r="AB819">
        <v>132</v>
      </c>
      <c r="AC819" s="14">
        <f t="shared" si="284"/>
        <v>-34.625</v>
      </c>
      <c r="AD819" s="12">
        <f t="shared" si="285"/>
        <v>-567850</v>
      </c>
      <c r="AE819" s="12">
        <f t="shared" si="286"/>
        <v>-3462.5</v>
      </c>
      <c r="AF819" s="7"/>
      <c r="AG819">
        <v>112</v>
      </c>
      <c r="AH819" s="14">
        <f t="shared" si="287"/>
        <v>-34.199999999999989</v>
      </c>
      <c r="AI819" s="12">
        <f t="shared" si="288"/>
        <v>-560879.99999999988</v>
      </c>
      <c r="AJ819" s="12">
        <f t="shared" si="289"/>
        <v>-3419.9999999999991</v>
      </c>
      <c r="AK819" s="7"/>
      <c r="AL819" s="12">
        <f t="shared" si="290"/>
        <v>-1983170</v>
      </c>
      <c r="AM819" s="12">
        <f t="shared" si="291"/>
        <v>-12092.5</v>
      </c>
    </row>
    <row r="820" spans="1:39" x14ac:dyDescent="0.25">
      <c r="A820" t="s">
        <v>49</v>
      </c>
      <c r="B820" t="s">
        <v>514</v>
      </c>
      <c r="C820" t="s">
        <v>576</v>
      </c>
      <c r="D820">
        <v>2019</v>
      </c>
      <c r="E820" t="s">
        <v>1938</v>
      </c>
      <c r="F820">
        <v>2235</v>
      </c>
      <c r="G820">
        <v>1696</v>
      </c>
      <c r="H820" s="4" t="s">
        <v>10</v>
      </c>
      <c r="I820">
        <v>3564</v>
      </c>
      <c r="J820">
        <v>9.3000000000000007</v>
      </c>
      <c r="K820">
        <v>215</v>
      </c>
      <c r="L820" s="30">
        <f t="shared" si="274"/>
        <v>193.5</v>
      </c>
      <c r="M820" s="30">
        <f t="shared" si="275"/>
        <v>180.6</v>
      </c>
      <c r="N820" s="30">
        <f t="shared" si="276"/>
        <v>166.625</v>
      </c>
      <c r="O820" s="30">
        <f t="shared" si="277"/>
        <v>146.19999999999999</v>
      </c>
      <c r="P820">
        <v>28</v>
      </c>
      <c r="Q820" s="7"/>
      <c r="R820">
        <v>171</v>
      </c>
      <c r="S820" s="14">
        <f t="shared" si="278"/>
        <v>-22.5</v>
      </c>
      <c r="T820" s="12">
        <f t="shared" si="279"/>
        <v>-63000</v>
      </c>
      <c r="U820" s="12">
        <f t="shared" si="280"/>
        <v>-2250</v>
      </c>
      <c r="V820" s="7"/>
      <c r="W820">
        <v>151</v>
      </c>
      <c r="X820" s="14">
        <f t="shared" si="281"/>
        <v>-29.599999999999994</v>
      </c>
      <c r="Y820" s="12">
        <f t="shared" si="282"/>
        <v>-82879.999999999985</v>
      </c>
      <c r="Z820" s="12">
        <f t="shared" si="283"/>
        <v>-2959.9999999999995</v>
      </c>
      <c r="AA820" s="7"/>
      <c r="AB820">
        <v>132</v>
      </c>
      <c r="AC820" s="14">
        <f t="shared" si="284"/>
        <v>-34.625</v>
      </c>
      <c r="AD820" s="12">
        <f t="shared" si="285"/>
        <v>-96950</v>
      </c>
      <c r="AE820" s="12">
        <f t="shared" si="286"/>
        <v>-3462.5</v>
      </c>
      <c r="AF820" s="7"/>
      <c r="AG820">
        <v>112</v>
      </c>
      <c r="AH820" s="14">
        <f t="shared" si="287"/>
        <v>-34.199999999999989</v>
      </c>
      <c r="AI820" s="12">
        <f t="shared" si="288"/>
        <v>-95759.999999999971</v>
      </c>
      <c r="AJ820" s="12">
        <f t="shared" si="289"/>
        <v>-3419.9999999999991</v>
      </c>
      <c r="AK820" s="7"/>
      <c r="AL820" s="12">
        <f t="shared" si="290"/>
        <v>-338589.99999999994</v>
      </c>
      <c r="AM820" s="12">
        <f t="shared" si="291"/>
        <v>-12092.499999999998</v>
      </c>
    </row>
    <row r="821" spans="1:39" x14ac:dyDescent="0.25">
      <c r="A821" t="s">
        <v>113</v>
      </c>
      <c r="B821" t="s">
        <v>666</v>
      </c>
      <c r="C821" t="s">
        <v>540</v>
      </c>
      <c r="D821">
        <v>2018</v>
      </c>
      <c r="E821" t="s">
        <v>887</v>
      </c>
      <c r="F821">
        <v>2420</v>
      </c>
      <c r="G821">
        <v>1700</v>
      </c>
      <c r="H821" s="4" t="s">
        <v>10</v>
      </c>
      <c r="I821">
        <v>1984</v>
      </c>
      <c r="J821">
        <v>7.7</v>
      </c>
      <c r="K821">
        <v>177</v>
      </c>
      <c r="L821" s="30">
        <f t="shared" si="274"/>
        <v>159.30000000000001</v>
      </c>
      <c r="M821" s="30">
        <f t="shared" si="275"/>
        <v>148.68</v>
      </c>
      <c r="N821" s="30">
        <f t="shared" si="276"/>
        <v>137.17500000000001</v>
      </c>
      <c r="O821" s="30">
        <f t="shared" si="277"/>
        <v>120.35999999999999</v>
      </c>
      <c r="P821">
        <v>144</v>
      </c>
      <c r="Q821" s="7"/>
      <c r="R821">
        <v>171</v>
      </c>
      <c r="S821" s="14">
        <f t="shared" si="278"/>
        <v>11.699999999999989</v>
      </c>
      <c r="T821" s="12">
        <f t="shared" si="279"/>
        <v>168479.99999999983</v>
      </c>
      <c r="U821" s="12">
        <f t="shared" si="280"/>
        <v>1169.9999999999989</v>
      </c>
      <c r="V821" s="7"/>
      <c r="W821">
        <v>151</v>
      </c>
      <c r="X821" s="14">
        <f t="shared" si="281"/>
        <v>2.3199999999999932</v>
      </c>
      <c r="Y821" s="12">
        <f t="shared" si="282"/>
        <v>33407.999999999898</v>
      </c>
      <c r="Z821" s="12">
        <f t="shared" si="283"/>
        <v>231.99999999999929</v>
      </c>
      <c r="AA821" s="7"/>
      <c r="AB821">
        <v>132</v>
      </c>
      <c r="AC821" s="14">
        <f t="shared" si="284"/>
        <v>-5.1750000000000114</v>
      </c>
      <c r="AD821" s="12">
        <f t="shared" si="285"/>
        <v>-74520.00000000016</v>
      </c>
      <c r="AE821" s="12">
        <f t="shared" si="286"/>
        <v>-517.50000000000114</v>
      </c>
      <c r="AF821" s="7"/>
      <c r="AG821">
        <v>112</v>
      </c>
      <c r="AH821" s="14">
        <f t="shared" si="287"/>
        <v>-8.3599999999999852</v>
      </c>
      <c r="AI821" s="12">
        <f t="shared" si="288"/>
        <v>-120383.99999999978</v>
      </c>
      <c r="AJ821" s="12">
        <f t="shared" si="289"/>
        <v>-835.99999999999852</v>
      </c>
      <c r="AK821" s="7"/>
      <c r="AL821" s="12">
        <f t="shared" si="290"/>
        <v>6983.9999999997672</v>
      </c>
      <c r="AM821" s="12">
        <f t="shared" si="291"/>
        <v>48.49999999999838</v>
      </c>
    </row>
    <row r="822" spans="1:39" x14ac:dyDescent="0.25">
      <c r="A822" t="s">
        <v>113</v>
      </c>
      <c r="B822" t="s">
        <v>666</v>
      </c>
      <c r="C822" t="s">
        <v>540</v>
      </c>
      <c r="D822">
        <v>2018</v>
      </c>
      <c r="E822" t="s">
        <v>888</v>
      </c>
      <c r="F822">
        <v>2420</v>
      </c>
      <c r="G822">
        <v>1700</v>
      </c>
      <c r="H822" s="4" t="s">
        <v>10</v>
      </c>
      <c r="I822">
        <v>1984</v>
      </c>
      <c r="J822">
        <v>7.7</v>
      </c>
      <c r="K822">
        <v>177</v>
      </c>
      <c r="L822" s="30">
        <f t="shared" si="274"/>
        <v>159.30000000000001</v>
      </c>
      <c r="M822" s="30">
        <f t="shared" si="275"/>
        <v>148.68</v>
      </c>
      <c r="N822" s="30">
        <f t="shared" si="276"/>
        <v>137.17500000000001</v>
      </c>
      <c r="O822" s="30">
        <f t="shared" si="277"/>
        <v>120.35999999999999</v>
      </c>
      <c r="P822">
        <v>104</v>
      </c>
      <c r="Q822" s="7"/>
      <c r="R822">
        <v>171</v>
      </c>
      <c r="S822" s="14">
        <f t="shared" si="278"/>
        <v>11.699999999999989</v>
      </c>
      <c r="T822" s="12">
        <f t="shared" si="279"/>
        <v>121679.99999999988</v>
      </c>
      <c r="U822" s="12">
        <f t="shared" si="280"/>
        <v>1169.9999999999989</v>
      </c>
      <c r="V822" s="7"/>
      <c r="W822">
        <v>151</v>
      </c>
      <c r="X822" s="14">
        <f t="shared" si="281"/>
        <v>2.3199999999999932</v>
      </c>
      <c r="Y822" s="12">
        <f t="shared" si="282"/>
        <v>24127.999999999927</v>
      </c>
      <c r="Z822" s="12">
        <f t="shared" si="283"/>
        <v>231.99999999999929</v>
      </c>
      <c r="AA822" s="7"/>
      <c r="AB822">
        <v>132</v>
      </c>
      <c r="AC822" s="14">
        <f t="shared" si="284"/>
        <v>-5.1750000000000114</v>
      </c>
      <c r="AD822" s="12">
        <f t="shared" si="285"/>
        <v>-53820.000000000116</v>
      </c>
      <c r="AE822" s="12">
        <f t="shared" si="286"/>
        <v>-517.50000000000114</v>
      </c>
      <c r="AF822" s="7"/>
      <c r="AG822">
        <v>112</v>
      </c>
      <c r="AH822" s="14">
        <f t="shared" si="287"/>
        <v>-8.3599999999999852</v>
      </c>
      <c r="AI822" s="12">
        <f t="shared" si="288"/>
        <v>-86943.99999999984</v>
      </c>
      <c r="AJ822" s="12">
        <f t="shared" si="289"/>
        <v>-835.99999999999841</v>
      </c>
      <c r="AK822" s="7"/>
      <c r="AL822" s="12">
        <f t="shared" si="290"/>
        <v>5043.999999999869</v>
      </c>
      <c r="AM822" s="12">
        <f t="shared" si="291"/>
        <v>48.499999999998742</v>
      </c>
    </row>
    <row r="823" spans="1:39" x14ac:dyDescent="0.25">
      <c r="A823" t="s">
        <v>49</v>
      </c>
      <c r="B823" t="s">
        <v>271</v>
      </c>
      <c r="C823" t="s">
        <v>508</v>
      </c>
      <c r="D823">
        <v>2018</v>
      </c>
      <c r="E823" t="s">
        <v>889</v>
      </c>
      <c r="F823">
        <v>2200</v>
      </c>
      <c r="G823">
        <v>1701</v>
      </c>
      <c r="H823" s="4" t="s">
        <v>14</v>
      </c>
      <c r="I823">
        <v>1598</v>
      </c>
      <c r="J823">
        <v>5.7</v>
      </c>
      <c r="K823">
        <v>151</v>
      </c>
      <c r="L823" s="30">
        <f t="shared" si="274"/>
        <v>135.9</v>
      </c>
      <c r="M823" s="30">
        <f t="shared" si="275"/>
        <v>126.83999999999999</v>
      </c>
      <c r="N823" s="30">
        <f t="shared" si="276"/>
        <v>117.02500000000001</v>
      </c>
      <c r="O823" s="30">
        <f t="shared" si="277"/>
        <v>102.67999999999999</v>
      </c>
      <c r="P823">
        <v>46</v>
      </c>
      <c r="Q823" s="7"/>
      <c r="R823">
        <v>171</v>
      </c>
      <c r="S823" s="14">
        <f t="shared" si="278"/>
        <v>35.099999999999994</v>
      </c>
      <c r="T823" s="12">
        <f t="shared" si="279"/>
        <v>161459.99999999997</v>
      </c>
      <c r="U823" s="12">
        <f t="shared" si="280"/>
        <v>3509.9999999999995</v>
      </c>
      <c r="V823" s="7"/>
      <c r="W823">
        <v>151</v>
      </c>
      <c r="X823" s="14">
        <f t="shared" si="281"/>
        <v>24.160000000000011</v>
      </c>
      <c r="Y823" s="12">
        <f t="shared" si="282"/>
        <v>111136.00000000006</v>
      </c>
      <c r="Z823" s="12">
        <f t="shared" si="283"/>
        <v>2416.0000000000014</v>
      </c>
      <c r="AA823" s="7"/>
      <c r="AB823">
        <v>132</v>
      </c>
      <c r="AC823" s="14">
        <f t="shared" si="284"/>
        <v>14.974999999999994</v>
      </c>
      <c r="AD823" s="12">
        <f t="shared" si="285"/>
        <v>68884.999999999971</v>
      </c>
      <c r="AE823" s="12">
        <f t="shared" si="286"/>
        <v>1497.4999999999993</v>
      </c>
      <c r="AF823" s="7"/>
      <c r="AG823">
        <v>112</v>
      </c>
      <c r="AH823" s="14">
        <f t="shared" si="287"/>
        <v>9.3200000000000074</v>
      </c>
      <c r="AI823" s="12">
        <f t="shared" si="288"/>
        <v>42872.000000000036</v>
      </c>
      <c r="AJ823" s="12">
        <f t="shared" si="289"/>
        <v>932.0000000000008</v>
      </c>
      <c r="AK823" s="7"/>
      <c r="AL823" s="12">
        <f t="shared" si="290"/>
        <v>384353</v>
      </c>
      <c r="AM823" s="12">
        <f t="shared" si="291"/>
        <v>8355.5</v>
      </c>
    </row>
    <row r="824" spans="1:39" x14ac:dyDescent="0.25">
      <c r="A824" t="s">
        <v>345</v>
      </c>
      <c r="B824" t="s">
        <v>666</v>
      </c>
      <c r="C824" t="s">
        <v>668</v>
      </c>
      <c r="D824">
        <v>2018</v>
      </c>
      <c r="E824" t="s">
        <v>890</v>
      </c>
      <c r="F824">
        <v>2130</v>
      </c>
      <c r="G824">
        <v>1702</v>
      </c>
      <c r="H824" s="4" t="s">
        <v>10</v>
      </c>
      <c r="I824">
        <v>3630</v>
      </c>
      <c r="J824">
        <v>9.9</v>
      </c>
      <c r="K824">
        <v>230</v>
      </c>
      <c r="L824" s="30">
        <f t="shared" si="274"/>
        <v>207</v>
      </c>
      <c r="M824" s="30">
        <f t="shared" si="275"/>
        <v>193.2</v>
      </c>
      <c r="N824" s="30">
        <f t="shared" si="276"/>
        <v>178.25</v>
      </c>
      <c r="O824" s="30">
        <f t="shared" si="277"/>
        <v>156.39999999999998</v>
      </c>
      <c r="P824">
        <v>64</v>
      </c>
      <c r="Q824" s="7"/>
      <c r="R824">
        <v>171</v>
      </c>
      <c r="S824" s="14">
        <f t="shared" si="278"/>
        <v>-36</v>
      </c>
      <c r="T824" s="12">
        <f t="shared" si="279"/>
        <v>-230400</v>
      </c>
      <c r="U824" s="12">
        <f t="shared" si="280"/>
        <v>-3600</v>
      </c>
      <c r="V824" s="7"/>
      <c r="W824">
        <v>151</v>
      </c>
      <c r="X824" s="14">
        <f t="shared" si="281"/>
        <v>-42.199999999999989</v>
      </c>
      <c r="Y824" s="12">
        <f t="shared" si="282"/>
        <v>-270079.99999999994</v>
      </c>
      <c r="Z824" s="12">
        <f t="shared" si="283"/>
        <v>-4219.9999999999991</v>
      </c>
      <c r="AA824" s="7"/>
      <c r="AB824">
        <v>132</v>
      </c>
      <c r="AC824" s="14">
        <f t="shared" si="284"/>
        <v>-46.25</v>
      </c>
      <c r="AD824" s="12">
        <f t="shared" si="285"/>
        <v>-296000</v>
      </c>
      <c r="AE824" s="12">
        <f t="shared" si="286"/>
        <v>-4625</v>
      </c>
      <c r="AF824" s="7"/>
      <c r="AG824">
        <v>112</v>
      </c>
      <c r="AH824" s="14">
        <f t="shared" si="287"/>
        <v>-44.399999999999977</v>
      </c>
      <c r="AI824" s="12">
        <f t="shared" si="288"/>
        <v>-284159.99999999988</v>
      </c>
      <c r="AJ824" s="12">
        <f t="shared" si="289"/>
        <v>-4439.9999999999982</v>
      </c>
      <c r="AK824" s="7"/>
      <c r="AL824" s="12">
        <f t="shared" si="290"/>
        <v>-1080639.9999999998</v>
      </c>
      <c r="AM824" s="12">
        <f t="shared" si="291"/>
        <v>-16884.999999999996</v>
      </c>
    </row>
    <row r="825" spans="1:39" x14ac:dyDescent="0.25">
      <c r="A825" t="s">
        <v>345</v>
      </c>
      <c r="B825" t="s">
        <v>666</v>
      </c>
      <c r="C825" t="s">
        <v>668</v>
      </c>
      <c r="D825">
        <v>2019</v>
      </c>
      <c r="E825" t="s">
        <v>1939</v>
      </c>
      <c r="F825">
        <v>2130</v>
      </c>
      <c r="G825">
        <v>1702</v>
      </c>
      <c r="H825" s="4" t="s">
        <v>10</v>
      </c>
      <c r="I825">
        <v>3630</v>
      </c>
      <c r="J825">
        <v>9.9</v>
      </c>
      <c r="K825">
        <v>230</v>
      </c>
      <c r="L825" s="30">
        <f t="shared" si="274"/>
        <v>207</v>
      </c>
      <c r="M825" s="30">
        <f t="shared" si="275"/>
        <v>193.2</v>
      </c>
      <c r="N825" s="30">
        <f t="shared" si="276"/>
        <v>178.25</v>
      </c>
      <c r="O825" s="30">
        <f t="shared" si="277"/>
        <v>156.39999999999998</v>
      </c>
      <c r="P825">
        <v>86</v>
      </c>
      <c r="Q825" s="7"/>
      <c r="R825">
        <v>171</v>
      </c>
      <c r="S825" s="14">
        <f t="shared" si="278"/>
        <v>-36</v>
      </c>
      <c r="T825" s="12">
        <f t="shared" si="279"/>
        <v>-309600</v>
      </c>
      <c r="U825" s="12">
        <f t="shared" si="280"/>
        <v>-3600</v>
      </c>
      <c r="V825" s="7"/>
      <c r="W825">
        <v>151</v>
      </c>
      <c r="X825" s="14">
        <f t="shared" si="281"/>
        <v>-42.199999999999989</v>
      </c>
      <c r="Y825" s="12">
        <f t="shared" si="282"/>
        <v>-362919.99999999988</v>
      </c>
      <c r="Z825" s="12">
        <f t="shared" si="283"/>
        <v>-4219.9999999999991</v>
      </c>
      <c r="AA825" s="7"/>
      <c r="AB825">
        <v>132</v>
      </c>
      <c r="AC825" s="14">
        <f t="shared" si="284"/>
        <v>-46.25</v>
      </c>
      <c r="AD825" s="12">
        <f t="shared" si="285"/>
        <v>-397750</v>
      </c>
      <c r="AE825" s="12">
        <f t="shared" si="286"/>
        <v>-4625</v>
      </c>
      <c r="AF825" s="7"/>
      <c r="AG825">
        <v>112</v>
      </c>
      <c r="AH825" s="14">
        <f t="shared" si="287"/>
        <v>-44.399999999999977</v>
      </c>
      <c r="AI825" s="12">
        <f t="shared" si="288"/>
        <v>-381839.99999999977</v>
      </c>
      <c r="AJ825" s="12">
        <f t="shared" si="289"/>
        <v>-4439.9999999999973</v>
      </c>
      <c r="AK825" s="7"/>
      <c r="AL825" s="12">
        <f t="shared" si="290"/>
        <v>-1452109.9999999995</v>
      </c>
      <c r="AM825" s="12">
        <f t="shared" si="291"/>
        <v>-16884.999999999996</v>
      </c>
    </row>
    <row r="826" spans="1:39" x14ac:dyDescent="0.25">
      <c r="A826" t="s">
        <v>72</v>
      </c>
      <c r="B826" t="s">
        <v>666</v>
      </c>
      <c r="C826" t="s">
        <v>656</v>
      </c>
      <c r="D826">
        <v>2019</v>
      </c>
      <c r="E826" t="s">
        <v>1940</v>
      </c>
      <c r="F826">
        <v>2385</v>
      </c>
      <c r="G826">
        <v>1704</v>
      </c>
      <c r="H826" s="4" t="s">
        <v>10</v>
      </c>
      <c r="I826">
        <v>1498</v>
      </c>
      <c r="J826">
        <v>6.8</v>
      </c>
      <c r="K826">
        <v>155</v>
      </c>
      <c r="L826" s="30">
        <f t="shared" si="274"/>
        <v>139.5</v>
      </c>
      <c r="M826" s="30">
        <f t="shared" si="275"/>
        <v>130.19999999999999</v>
      </c>
      <c r="N826" s="30">
        <f t="shared" si="276"/>
        <v>120.125</v>
      </c>
      <c r="O826" s="30">
        <f t="shared" si="277"/>
        <v>105.39999999999999</v>
      </c>
      <c r="P826">
        <v>36</v>
      </c>
      <c r="Q826" s="7"/>
      <c r="R826">
        <v>171</v>
      </c>
      <c r="S826" s="14">
        <f t="shared" si="278"/>
        <v>31.5</v>
      </c>
      <c r="T826" s="12">
        <f t="shared" si="279"/>
        <v>113400</v>
      </c>
      <c r="U826" s="12">
        <f t="shared" si="280"/>
        <v>3150</v>
      </c>
      <c r="V826" s="7"/>
      <c r="W826">
        <v>151</v>
      </c>
      <c r="X826" s="14">
        <f t="shared" si="281"/>
        <v>20.800000000000011</v>
      </c>
      <c r="Y826" s="12">
        <f t="shared" si="282"/>
        <v>74880.000000000044</v>
      </c>
      <c r="Z826" s="12">
        <f t="shared" si="283"/>
        <v>2080.0000000000014</v>
      </c>
      <c r="AA826" s="7"/>
      <c r="AB826">
        <v>132</v>
      </c>
      <c r="AC826" s="14">
        <f t="shared" si="284"/>
        <v>11.875</v>
      </c>
      <c r="AD826" s="12">
        <f t="shared" si="285"/>
        <v>42750</v>
      </c>
      <c r="AE826" s="12">
        <f t="shared" si="286"/>
        <v>1187.5</v>
      </c>
      <c r="AF826" s="7"/>
      <c r="AG826">
        <v>112</v>
      </c>
      <c r="AH826" s="14">
        <f t="shared" si="287"/>
        <v>6.6000000000000085</v>
      </c>
      <c r="AI826" s="12">
        <f t="shared" si="288"/>
        <v>23760.000000000029</v>
      </c>
      <c r="AJ826" s="12">
        <f t="shared" si="289"/>
        <v>660.0000000000008</v>
      </c>
      <c r="AK826" s="7"/>
      <c r="AL826" s="12">
        <f t="shared" si="290"/>
        <v>254790.00000000006</v>
      </c>
      <c r="AM826" s="12">
        <f t="shared" si="291"/>
        <v>7077.5000000000018</v>
      </c>
    </row>
    <row r="827" spans="1:39" x14ac:dyDescent="0.25">
      <c r="A827" t="s">
        <v>596</v>
      </c>
      <c r="B827" t="s">
        <v>249</v>
      </c>
      <c r="C827" t="s">
        <v>597</v>
      </c>
      <c r="D827">
        <v>2018</v>
      </c>
      <c r="E827" t="s">
        <v>892</v>
      </c>
      <c r="F827">
        <v>2150</v>
      </c>
      <c r="G827">
        <v>1705</v>
      </c>
      <c r="H827" s="4" t="s">
        <v>10</v>
      </c>
      <c r="I827">
        <v>5000</v>
      </c>
      <c r="J827">
        <v>11.3</v>
      </c>
      <c r="K827">
        <v>269</v>
      </c>
      <c r="L827" s="30">
        <f t="shared" si="274"/>
        <v>242.1</v>
      </c>
      <c r="M827" s="30">
        <f t="shared" si="275"/>
        <v>225.95999999999998</v>
      </c>
      <c r="N827" s="30">
        <f t="shared" si="276"/>
        <v>208.47499999999999</v>
      </c>
      <c r="O827" s="30">
        <f t="shared" si="277"/>
        <v>182.92</v>
      </c>
      <c r="P827">
        <v>2</v>
      </c>
      <c r="Q827" s="7"/>
      <c r="R827">
        <v>171</v>
      </c>
      <c r="S827" s="14">
        <f t="shared" si="278"/>
        <v>-71.099999999999994</v>
      </c>
      <c r="T827" s="12">
        <f t="shared" si="279"/>
        <v>-14219.999999999998</v>
      </c>
      <c r="U827" s="12">
        <f t="shared" si="280"/>
        <v>-7109.9999999999991</v>
      </c>
      <c r="V827" s="7"/>
      <c r="W827">
        <v>151</v>
      </c>
      <c r="X827" s="14">
        <f t="shared" si="281"/>
        <v>-74.95999999999998</v>
      </c>
      <c r="Y827" s="12">
        <f t="shared" si="282"/>
        <v>-14991.999999999996</v>
      </c>
      <c r="Z827" s="12">
        <f t="shared" si="283"/>
        <v>-7495.9999999999982</v>
      </c>
      <c r="AA827" s="7"/>
      <c r="AB827">
        <v>132</v>
      </c>
      <c r="AC827" s="14">
        <f t="shared" si="284"/>
        <v>-76.474999999999994</v>
      </c>
      <c r="AD827" s="12">
        <f t="shared" si="285"/>
        <v>-15294.999999999998</v>
      </c>
      <c r="AE827" s="12">
        <f t="shared" si="286"/>
        <v>-7647.4999999999991</v>
      </c>
      <c r="AF827" s="7"/>
      <c r="AG827">
        <v>112</v>
      </c>
      <c r="AH827" s="14">
        <f t="shared" si="287"/>
        <v>-70.919999999999987</v>
      </c>
      <c r="AI827" s="12">
        <f t="shared" si="288"/>
        <v>-14183.999999999998</v>
      </c>
      <c r="AJ827" s="12">
        <f t="shared" si="289"/>
        <v>-7091.9999999999991</v>
      </c>
      <c r="AK827" s="7"/>
      <c r="AL827" s="12">
        <f t="shared" si="290"/>
        <v>-58690.999999999993</v>
      </c>
      <c r="AM827" s="12">
        <f t="shared" si="291"/>
        <v>-29345.499999999996</v>
      </c>
    </row>
    <row r="828" spans="1:39" x14ac:dyDescent="0.25">
      <c r="A828" t="s">
        <v>596</v>
      </c>
      <c r="B828" t="s">
        <v>249</v>
      </c>
      <c r="C828" t="s">
        <v>597</v>
      </c>
      <c r="D828">
        <v>2019</v>
      </c>
      <c r="E828" t="s">
        <v>1941</v>
      </c>
      <c r="F828">
        <v>2150</v>
      </c>
      <c r="G828">
        <v>1705</v>
      </c>
      <c r="H828" s="4" t="s">
        <v>10</v>
      </c>
      <c r="I828">
        <v>5000</v>
      </c>
      <c r="J828">
        <v>11.3</v>
      </c>
      <c r="K828">
        <v>269</v>
      </c>
      <c r="L828" s="30">
        <f t="shared" si="274"/>
        <v>242.1</v>
      </c>
      <c r="M828" s="30">
        <f t="shared" si="275"/>
        <v>225.95999999999998</v>
      </c>
      <c r="N828" s="30">
        <f t="shared" si="276"/>
        <v>208.47499999999999</v>
      </c>
      <c r="O828" s="30">
        <f t="shared" si="277"/>
        <v>182.92</v>
      </c>
      <c r="P828">
        <v>2</v>
      </c>
      <c r="Q828" s="7"/>
      <c r="R828">
        <v>171</v>
      </c>
      <c r="S828" s="14">
        <f t="shared" si="278"/>
        <v>-71.099999999999994</v>
      </c>
      <c r="T828" s="12">
        <f t="shared" si="279"/>
        <v>-14219.999999999998</v>
      </c>
      <c r="U828" s="12">
        <f t="shared" si="280"/>
        <v>-7109.9999999999991</v>
      </c>
      <c r="V828" s="7"/>
      <c r="W828">
        <v>151</v>
      </c>
      <c r="X828" s="14">
        <f t="shared" si="281"/>
        <v>-74.95999999999998</v>
      </c>
      <c r="Y828" s="12">
        <f t="shared" si="282"/>
        <v>-14991.999999999996</v>
      </c>
      <c r="Z828" s="12">
        <f t="shared" si="283"/>
        <v>-7495.9999999999982</v>
      </c>
      <c r="AA828" s="7"/>
      <c r="AB828">
        <v>132</v>
      </c>
      <c r="AC828" s="14">
        <f t="shared" si="284"/>
        <v>-76.474999999999994</v>
      </c>
      <c r="AD828" s="12">
        <f t="shared" si="285"/>
        <v>-15294.999999999998</v>
      </c>
      <c r="AE828" s="12">
        <f t="shared" si="286"/>
        <v>-7647.4999999999991</v>
      </c>
      <c r="AF828" s="7"/>
      <c r="AG828">
        <v>112</v>
      </c>
      <c r="AH828" s="14">
        <f t="shared" si="287"/>
        <v>-70.919999999999987</v>
      </c>
      <c r="AI828" s="12">
        <f t="shared" si="288"/>
        <v>-14183.999999999998</v>
      </c>
      <c r="AJ828" s="12">
        <f t="shared" si="289"/>
        <v>-7091.9999999999991</v>
      </c>
      <c r="AK828" s="7"/>
      <c r="AL828" s="12">
        <f t="shared" si="290"/>
        <v>-58690.999999999993</v>
      </c>
      <c r="AM828" s="12">
        <f t="shared" si="291"/>
        <v>-29345.499999999996</v>
      </c>
    </row>
    <row r="829" spans="1:39" x14ac:dyDescent="0.25">
      <c r="A829" t="s">
        <v>58</v>
      </c>
      <c r="B829" t="s">
        <v>271</v>
      </c>
      <c r="C829" t="s">
        <v>590</v>
      </c>
      <c r="D829">
        <v>2019</v>
      </c>
      <c r="E829" t="s">
        <v>1942</v>
      </c>
      <c r="F829">
        <v>2230</v>
      </c>
      <c r="G829">
        <v>1705</v>
      </c>
      <c r="H829" s="4" t="s">
        <v>138</v>
      </c>
      <c r="I829">
        <v>2487</v>
      </c>
      <c r="J829">
        <v>4.8</v>
      </c>
      <c r="K829">
        <v>112</v>
      </c>
      <c r="L829" s="30">
        <f t="shared" si="274"/>
        <v>100.8</v>
      </c>
      <c r="M829" s="30">
        <f t="shared" si="275"/>
        <v>94.08</v>
      </c>
      <c r="N829" s="30">
        <f t="shared" si="276"/>
        <v>86.8</v>
      </c>
      <c r="O829" s="30">
        <f t="shared" si="277"/>
        <v>76.16</v>
      </c>
      <c r="P829">
        <v>868</v>
      </c>
      <c r="Q829" s="7"/>
      <c r="R829">
        <v>171</v>
      </c>
      <c r="S829" s="14">
        <f t="shared" si="278"/>
        <v>70.2</v>
      </c>
      <c r="T829" s="12">
        <f t="shared" si="279"/>
        <v>6093360.0000000009</v>
      </c>
      <c r="U829" s="12">
        <f t="shared" si="280"/>
        <v>7020.0000000000009</v>
      </c>
      <c r="V829" s="7"/>
      <c r="W829">
        <v>151</v>
      </c>
      <c r="X829" s="14">
        <f t="shared" si="281"/>
        <v>56.92</v>
      </c>
      <c r="Y829" s="12">
        <f t="shared" si="282"/>
        <v>4940656.0000000009</v>
      </c>
      <c r="Z829" s="12">
        <f t="shared" si="283"/>
        <v>5692.0000000000009</v>
      </c>
      <c r="AA829" s="7"/>
      <c r="AB829">
        <v>132</v>
      </c>
      <c r="AC829" s="14">
        <f t="shared" si="284"/>
        <v>45.2</v>
      </c>
      <c r="AD829" s="12">
        <f t="shared" si="285"/>
        <v>3923360.0000000005</v>
      </c>
      <c r="AE829" s="12">
        <f t="shared" si="286"/>
        <v>4520.0000000000009</v>
      </c>
      <c r="AF829" s="7"/>
      <c r="AG829">
        <v>112</v>
      </c>
      <c r="AH829" s="14">
        <f t="shared" si="287"/>
        <v>35.840000000000003</v>
      </c>
      <c r="AI829" s="12">
        <f t="shared" si="288"/>
        <v>3110912.0000000005</v>
      </c>
      <c r="AJ829" s="12">
        <f t="shared" si="289"/>
        <v>3584.0000000000005</v>
      </c>
      <c r="AK829" s="7"/>
      <c r="AL829" s="12">
        <f t="shared" si="290"/>
        <v>18068288.000000004</v>
      </c>
      <c r="AM829" s="12">
        <f t="shared" si="291"/>
        <v>20816.000000000004</v>
      </c>
    </row>
    <row r="830" spans="1:39" x14ac:dyDescent="0.25">
      <c r="A830" t="s">
        <v>58</v>
      </c>
      <c r="B830" t="s">
        <v>271</v>
      </c>
      <c r="C830" t="s">
        <v>590</v>
      </c>
      <c r="D830">
        <v>2019</v>
      </c>
      <c r="E830" t="s">
        <v>1943</v>
      </c>
      <c r="F830">
        <v>2215</v>
      </c>
      <c r="G830">
        <v>1705</v>
      </c>
      <c r="H830" s="4" t="s">
        <v>10</v>
      </c>
      <c r="I830">
        <v>2487</v>
      </c>
      <c r="J830">
        <v>6.8</v>
      </c>
      <c r="K830">
        <v>158</v>
      </c>
      <c r="L830" s="30">
        <f t="shared" si="274"/>
        <v>142.20000000000002</v>
      </c>
      <c r="M830" s="30">
        <f t="shared" si="275"/>
        <v>132.72</v>
      </c>
      <c r="N830" s="30">
        <f t="shared" si="276"/>
        <v>122.45</v>
      </c>
      <c r="O830" s="30">
        <f t="shared" si="277"/>
        <v>107.43999999999998</v>
      </c>
      <c r="P830">
        <v>218</v>
      </c>
      <c r="Q830" s="7"/>
      <c r="R830">
        <v>171</v>
      </c>
      <c r="S830" s="14">
        <f t="shared" si="278"/>
        <v>28.799999999999983</v>
      </c>
      <c r="T830" s="12">
        <f t="shared" si="279"/>
        <v>627839.99999999965</v>
      </c>
      <c r="U830" s="12">
        <f t="shared" si="280"/>
        <v>2879.9999999999982</v>
      </c>
      <c r="V830" s="7"/>
      <c r="W830">
        <v>151</v>
      </c>
      <c r="X830" s="14">
        <f t="shared" si="281"/>
        <v>18.28</v>
      </c>
      <c r="Y830" s="12">
        <f t="shared" si="282"/>
        <v>398504.00000000006</v>
      </c>
      <c r="Z830" s="12">
        <f t="shared" si="283"/>
        <v>1828.0000000000002</v>
      </c>
      <c r="AA830" s="7"/>
      <c r="AB830">
        <v>132</v>
      </c>
      <c r="AC830" s="14">
        <f t="shared" si="284"/>
        <v>9.5499999999999972</v>
      </c>
      <c r="AD830" s="12">
        <f t="shared" si="285"/>
        <v>208189.99999999991</v>
      </c>
      <c r="AE830" s="12">
        <f t="shared" si="286"/>
        <v>954.99999999999955</v>
      </c>
      <c r="AF830" s="7"/>
      <c r="AG830">
        <v>112</v>
      </c>
      <c r="AH830" s="14">
        <f t="shared" si="287"/>
        <v>4.5600000000000165</v>
      </c>
      <c r="AI830" s="12">
        <f t="shared" si="288"/>
        <v>99408.000000000349</v>
      </c>
      <c r="AJ830" s="12">
        <f t="shared" si="289"/>
        <v>456.00000000000159</v>
      </c>
      <c r="AK830" s="7"/>
      <c r="AL830" s="12">
        <f t="shared" si="290"/>
        <v>1333942</v>
      </c>
      <c r="AM830" s="12">
        <f t="shared" si="291"/>
        <v>6119</v>
      </c>
    </row>
    <row r="831" spans="1:39" x14ac:dyDescent="0.25">
      <c r="A831" t="s">
        <v>114</v>
      </c>
      <c r="B831" t="s">
        <v>220</v>
      </c>
      <c r="C831" t="s">
        <v>658</v>
      </c>
      <c r="D831">
        <v>2016</v>
      </c>
      <c r="E831" t="s">
        <v>894</v>
      </c>
      <c r="F831">
        <v>2300</v>
      </c>
      <c r="G831">
        <v>1708</v>
      </c>
      <c r="H831" s="4" t="s">
        <v>14</v>
      </c>
      <c r="I831">
        <v>1997</v>
      </c>
      <c r="J831">
        <v>5.3</v>
      </c>
      <c r="K831">
        <v>140</v>
      </c>
      <c r="L831" s="30">
        <f t="shared" si="274"/>
        <v>126</v>
      </c>
      <c r="M831" s="30">
        <f t="shared" si="275"/>
        <v>117.6</v>
      </c>
      <c r="N831" s="30">
        <f t="shared" si="276"/>
        <v>108.5</v>
      </c>
      <c r="O831" s="30">
        <f t="shared" si="277"/>
        <v>95.199999999999989</v>
      </c>
      <c r="P831">
        <v>80</v>
      </c>
      <c r="Q831" s="7"/>
      <c r="R831">
        <v>171</v>
      </c>
      <c r="S831" s="14">
        <f t="shared" si="278"/>
        <v>45</v>
      </c>
      <c r="T831" s="12">
        <f t="shared" si="279"/>
        <v>360000</v>
      </c>
      <c r="U831" s="12">
        <f t="shared" si="280"/>
        <v>4500</v>
      </c>
      <c r="V831" s="7"/>
      <c r="W831">
        <v>151</v>
      </c>
      <c r="X831" s="14">
        <f t="shared" si="281"/>
        <v>33.400000000000006</v>
      </c>
      <c r="Y831" s="12">
        <f t="shared" si="282"/>
        <v>267200.00000000006</v>
      </c>
      <c r="Z831" s="12">
        <f t="shared" si="283"/>
        <v>3340.0000000000009</v>
      </c>
      <c r="AA831" s="7"/>
      <c r="AB831">
        <v>132</v>
      </c>
      <c r="AC831" s="14">
        <f t="shared" si="284"/>
        <v>23.5</v>
      </c>
      <c r="AD831" s="12">
        <f t="shared" si="285"/>
        <v>188000</v>
      </c>
      <c r="AE831" s="12">
        <f t="shared" si="286"/>
        <v>2350</v>
      </c>
      <c r="AF831" s="7"/>
      <c r="AG831">
        <v>112</v>
      </c>
      <c r="AH831" s="14">
        <f t="shared" si="287"/>
        <v>16.800000000000011</v>
      </c>
      <c r="AI831" s="12">
        <f t="shared" si="288"/>
        <v>134400.00000000009</v>
      </c>
      <c r="AJ831" s="12">
        <f t="shared" si="289"/>
        <v>1680.0000000000011</v>
      </c>
      <c r="AK831" s="7"/>
      <c r="AL831" s="12">
        <f t="shared" si="290"/>
        <v>949600.00000000023</v>
      </c>
      <c r="AM831" s="12">
        <f t="shared" si="291"/>
        <v>11870.000000000004</v>
      </c>
    </row>
    <row r="832" spans="1:39" x14ac:dyDescent="0.25">
      <c r="A832" t="s">
        <v>49</v>
      </c>
      <c r="B832" t="s">
        <v>48</v>
      </c>
      <c r="C832" t="s">
        <v>758</v>
      </c>
      <c r="D832">
        <v>2017</v>
      </c>
      <c r="E832" t="s">
        <v>895</v>
      </c>
      <c r="F832">
        <v>3150</v>
      </c>
      <c r="G832">
        <v>1708</v>
      </c>
      <c r="H832" s="4" t="s">
        <v>14</v>
      </c>
      <c r="I832">
        <v>2776</v>
      </c>
      <c r="J832">
        <v>8.6</v>
      </c>
      <c r="K832">
        <v>224</v>
      </c>
      <c r="L832" s="30">
        <f t="shared" si="274"/>
        <v>201.6</v>
      </c>
      <c r="M832" s="30">
        <f t="shared" si="275"/>
        <v>188.16</v>
      </c>
      <c r="N832" s="30">
        <f t="shared" si="276"/>
        <v>173.6</v>
      </c>
      <c r="O832" s="30">
        <f t="shared" si="277"/>
        <v>152.32</v>
      </c>
      <c r="P832">
        <v>8</v>
      </c>
      <c r="Q832" s="7"/>
      <c r="R832">
        <v>171</v>
      </c>
      <c r="S832" s="14">
        <f t="shared" si="278"/>
        <v>-30.599999999999994</v>
      </c>
      <c r="T832" s="12">
        <f t="shared" si="279"/>
        <v>-24479.999999999996</v>
      </c>
      <c r="U832" s="12">
        <f t="shared" si="280"/>
        <v>-3059.9999999999995</v>
      </c>
      <c r="V832" s="7"/>
      <c r="W832">
        <v>151</v>
      </c>
      <c r="X832" s="14">
        <f t="shared" si="281"/>
        <v>-37.159999999999997</v>
      </c>
      <c r="Y832" s="12">
        <f t="shared" si="282"/>
        <v>-29727.999999999996</v>
      </c>
      <c r="Z832" s="12">
        <f t="shared" si="283"/>
        <v>-3715.9999999999995</v>
      </c>
      <c r="AA832" s="7"/>
      <c r="AB832">
        <v>132</v>
      </c>
      <c r="AC832" s="14">
        <f t="shared" si="284"/>
        <v>-41.599999999999994</v>
      </c>
      <c r="AD832" s="12">
        <f t="shared" si="285"/>
        <v>-33279.999999999993</v>
      </c>
      <c r="AE832" s="12">
        <f t="shared" si="286"/>
        <v>-4159.9999999999991</v>
      </c>
      <c r="AF832" s="7"/>
      <c r="AG832">
        <v>112</v>
      </c>
      <c r="AH832" s="14">
        <f t="shared" si="287"/>
        <v>-40.319999999999993</v>
      </c>
      <c r="AI832" s="12">
        <f t="shared" si="288"/>
        <v>-32255.999999999993</v>
      </c>
      <c r="AJ832" s="12">
        <f t="shared" si="289"/>
        <v>-4031.9999999999991</v>
      </c>
      <c r="AK832" s="7"/>
      <c r="AL832" s="12">
        <f t="shared" si="290"/>
        <v>-119743.99999999999</v>
      </c>
      <c r="AM832" s="12">
        <f t="shared" si="291"/>
        <v>-14967.999999999998</v>
      </c>
    </row>
    <row r="833" spans="1:39" x14ac:dyDescent="0.25">
      <c r="A833" t="s">
        <v>49</v>
      </c>
      <c r="B833" t="s">
        <v>48</v>
      </c>
      <c r="C833" t="s">
        <v>758</v>
      </c>
      <c r="D833">
        <v>2018</v>
      </c>
      <c r="E833" t="s">
        <v>896</v>
      </c>
      <c r="F833">
        <v>3150</v>
      </c>
      <c r="G833">
        <v>1708</v>
      </c>
      <c r="H833" s="4" t="s">
        <v>14</v>
      </c>
      <c r="I833">
        <v>2776</v>
      </c>
      <c r="J833">
        <v>8.6</v>
      </c>
      <c r="K833">
        <v>224</v>
      </c>
      <c r="L833" s="30">
        <f t="shared" si="274"/>
        <v>201.6</v>
      </c>
      <c r="M833" s="30">
        <f t="shared" si="275"/>
        <v>188.16</v>
      </c>
      <c r="N833" s="30">
        <f t="shared" si="276"/>
        <v>173.6</v>
      </c>
      <c r="O833" s="30">
        <f t="shared" si="277"/>
        <v>152.32</v>
      </c>
      <c r="P833">
        <v>10</v>
      </c>
      <c r="Q833" s="7"/>
      <c r="R833">
        <v>171</v>
      </c>
      <c r="S833" s="14">
        <f t="shared" si="278"/>
        <v>-30.599999999999994</v>
      </c>
      <c r="T833" s="12">
        <f t="shared" si="279"/>
        <v>-30599.999999999993</v>
      </c>
      <c r="U833" s="12">
        <f t="shared" si="280"/>
        <v>-3059.9999999999991</v>
      </c>
      <c r="V833" s="7"/>
      <c r="W833">
        <v>151</v>
      </c>
      <c r="X833" s="14">
        <f t="shared" si="281"/>
        <v>-37.159999999999997</v>
      </c>
      <c r="Y833" s="12">
        <f t="shared" si="282"/>
        <v>-37160</v>
      </c>
      <c r="Z833" s="12">
        <f t="shared" si="283"/>
        <v>-3716</v>
      </c>
      <c r="AA833" s="7"/>
      <c r="AB833">
        <v>132</v>
      </c>
      <c r="AC833" s="14">
        <f t="shared" si="284"/>
        <v>-41.599999999999994</v>
      </c>
      <c r="AD833" s="12">
        <f t="shared" si="285"/>
        <v>-41599.999999999993</v>
      </c>
      <c r="AE833" s="12">
        <f t="shared" si="286"/>
        <v>-4159.9999999999991</v>
      </c>
      <c r="AF833" s="7"/>
      <c r="AG833">
        <v>112</v>
      </c>
      <c r="AH833" s="14">
        <f t="shared" si="287"/>
        <v>-40.319999999999993</v>
      </c>
      <c r="AI833" s="12">
        <f t="shared" si="288"/>
        <v>-40319.999999999993</v>
      </c>
      <c r="AJ833" s="12">
        <f t="shared" si="289"/>
        <v>-4031.9999999999991</v>
      </c>
      <c r="AK833" s="7"/>
      <c r="AL833" s="12">
        <f t="shared" si="290"/>
        <v>-149679.99999999997</v>
      </c>
      <c r="AM833" s="12">
        <f t="shared" si="291"/>
        <v>-14967.999999999996</v>
      </c>
    </row>
    <row r="834" spans="1:39" x14ac:dyDescent="0.25">
      <c r="A834" t="s">
        <v>49</v>
      </c>
      <c r="B834" t="s">
        <v>48</v>
      </c>
      <c r="C834" t="s">
        <v>758</v>
      </c>
      <c r="D834">
        <v>2019</v>
      </c>
      <c r="E834" t="s">
        <v>1944</v>
      </c>
      <c r="F834">
        <v>3150</v>
      </c>
      <c r="G834">
        <v>1708</v>
      </c>
      <c r="H834" s="4" t="s">
        <v>14</v>
      </c>
      <c r="I834">
        <v>2776</v>
      </c>
      <c r="J834">
        <v>8.6</v>
      </c>
      <c r="K834">
        <v>224</v>
      </c>
      <c r="L834" s="30">
        <f t="shared" si="274"/>
        <v>201.6</v>
      </c>
      <c r="M834" s="30">
        <f t="shared" si="275"/>
        <v>188.16</v>
      </c>
      <c r="N834" s="30">
        <f t="shared" si="276"/>
        <v>173.6</v>
      </c>
      <c r="O834" s="30">
        <f t="shared" si="277"/>
        <v>152.32</v>
      </c>
      <c r="P834">
        <v>10</v>
      </c>
      <c r="Q834" s="7"/>
      <c r="R834">
        <v>171</v>
      </c>
      <c r="S834" s="14">
        <f t="shared" si="278"/>
        <v>-30.599999999999994</v>
      </c>
      <c r="T834" s="12">
        <f t="shared" si="279"/>
        <v>-30599.999999999993</v>
      </c>
      <c r="U834" s="12">
        <f t="shared" si="280"/>
        <v>-3059.9999999999991</v>
      </c>
      <c r="V834" s="7"/>
      <c r="W834">
        <v>151</v>
      </c>
      <c r="X834" s="14">
        <f t="shared" si="281"/>
        <v>-37.159999999999997</v>
      </c>
      <c r="Y834" s="12">
        <f t="shared" si="282"/>
        <v>-37160</v>
      </c>
      <c r="Z834" s="12">
        <f t="shared" si="283"/>
        <v>-3716</v>
      </c>
      <c r="AA834" s="7"/>
      <c r="AB834">
        <v>132</v>
      </c>
      <c r="AC834" s="14">
        <f t="shared" si="284"/>
        <v>-41.599999999999994</v>
      </c>
      <c r="AD834" s="12">
        <f t="shared" si="285"/>
        <v>-41599.999999999993</v>
      </c>
      <c r="AE834" s="12">
        <f t="shared" si="286"/>
        <v>-4159.9999999999991</v>
      </c>
      <c r="AF834" s="7"/>
      <c r="AG834">
        <v>112</v>
      </c>
      <c r="AH834" s="14">
        <f t="shared" si="287"/>
        <v>-40.319999999999993</v>
      </c>
      <c r="AI834" s="12">
        <f t="shared" si="288"/>
        <v>-40319.999999999993</v>
      </c>
      <c r="AJ834" s="12">
        <f t="shared" si="289"/>
        <v>-4031.9999999999991</v>
      </c>
      <c r="AK834" s="7"/>
      <c r="AL834" s="12">
        <f t="shared" si="290"/>
        <v>-149679.99999999997</v>
      </c>
      <c r="AM834" s="12">
        <f t="shared" si="291"/>
        <v>-14967.999999999996</v>
      </c>
    </row>
    <row r="835" spans="1:39" x14ac:dyDescent="0.25">
      <c r="A835" t="s">
        <v>113</v>
      </c>
      <c r="B835" t="s">
        <v>400</v>
      </c>
      <c r="C835" t="s">
        <v>558</v>
      </c>
      <c r="D835">
        <v>2018</v>
      </c>
      <c r="E835" t="s">
        <v>904</v>
      </c>
      <c r="F835">
        <v>2320</v>
      </c>
      <c r="G835">
        <v>1710</v>
      </c>
      <c r="H835" s="4" t="s">
        <v>14</v>
      </c>
      <c r="I835">
        <v>1968</v>
      </c>
      <c r="J835">
        <v>5.4</v>
      </c>
      <c r="K835">
        <v>140</v>
      </c>
      <c r="L835" s="30">
        <f t="shared" si="274"/>
        <v>126</v>
      </c>
      <c r="M835" s="30">
        <f t="shared" si="275"/>
        <v>117.6</v>
      </c>
      <c r="N835" s="30">
        <f t="shared" si="276"/>
        <v>108.5</v>
      </c>
      <c r="O835" s="30">
        <f t="shared" si="277"/>
        <v>95.199999999999989</v>
      </c>
      <c r="P835">
        <v>22</v>
      </c>
      <c r="Q835" s="7"/>
      <c r="R835">
        <v>171</v>
      </c>
      <c r="S835" s="14">
        <f t="shared" si="278"/>
        <v>45</v>
      </c>
      <c r="T835" s="12">
        <f t="shared" si="279"/>
        <v>99000</v>
      </c>
      <c r="U835" s="12">
        <f t="shared" si="280"/>
        <v>4500</v>
      </c>
      <c r="V835" s="7"/>
      <c r="W835">
        <v>151</v>
      </c>
      <c r="X835" s="14">
        <f t="shared" si="281"/>
        <v>33.400000000000006</v>
      </c>
      <c r="Y835" s="12">
        <f t="shared" si="282"/>
        <v>73480.000000000015</v>
      </c>
      <c r="Z835" s="12">
        <f t="shared" si="283"/>
        <v>3340.0000000000005</v>
      </c>
      <c r="AA835" s="7"/>
      <c r="AB835">
        <v>132</v>
      </c>
      <c r="AC835" s="14">
        <f t="shared" si="284"/>
        <v>23.5</v>
      </c>
      <c r="AD835" s="12">
        <f t="shared" si="285"/>
        <v>51700</v>
      </c>
      <c r="AE835" s="12">
        <f t="shared" si="286"/>
        <v>2350</v>
      </c>
      <c r="AF835" s="7"/>
      <c r="AG835">
        <v>112</v>
      </c>
      <c r="AH835" s="14">
        <f t="shared" si="287"/>
        <v>16.800000000000011</v>
      </c>
      <c r="AI835" s="12">
        <f t="shared" si="288"/>
        <v>36960.000000000022</v>
      </c>
      <c r="AJ835" s="12">
        <f t="shared" si="289"/>
        <v>1680.0000000000009</v>
      </c>
      <c r="AK835" s="7"/>
      <c r="AL835" s="12">
        <f t="shared" si="290"/>
        <v>261140.00000000006</v>
      </c>
      <c r="AM835" s="12">
        <f t="shared" si="291"/>
        <v>11870.000000000002</v>
      </c>
    </row>
    <row r="836" spans="1:39" x14ac:dyDescent="0.25">
      <c r="A836" t="s">
        <v>596</v>
      </c>
      <c r="B836" t="s">
        <v>16</v>
      </c>
      <c r="C836" t="s">
        <v>835</v>
      </c>
      <c r="D836">
        <v>2019</v>
      </c>
      <c r="E836" t="s">
        <v>1945</v>
      </c>
      <c r="F836">
        <v>2330</v>
      </c>
      <c r="G836">
        <v>1710</v>
      </c>
      <c r="H836" s="4" t="s">
        <v>10</v>
      </c>
      <c r="I836">
        <v>2995</v>
      </c>
      <c r="J836">
        <v>8.3000000000000007</v>
      </c>
      <c r="K836">
        <v>198</v>
      </c>
      <c r="L836" s="30">
        <f t="shared" si="274"/>
        <v>178.20000000000002</v>
      </c>
      <c r="M836" s="30">
        <f t="shared" si="275"/>
        <v>166.32</v>
      </c>
      <c r="N836" s="30">
        <f t="shared" si="276"/>
        <v>153.45000000000002</v>
      </c>
      <c r="O836" s="30">
        <f t="shared" si="277"/>
        <v>134.63999999999999</v>
      </c>
      <c r="P836">
        <v>4</v>
      </c>
      <c r="Q836" s="7"/>
      <c r="R836">
        <v>171</v>
      </c>
      <c r="S836" s="14">
        <f t="shared" si="278"/>
        <v>-7.2000000000000171</v>
      </c>
      <c r="T836" s="12">
        <f t="shared" si="279"/>
        <v>-2880.0000000000068</v>
      </c>
      <c r="U836" s="12">
        <f t="shared" si="280"/>
        <v>-720.00000000000171</v>
      </c>
      <c r="V836" s="7"/>
      <c r="W836">
        <v>151</v>
      </c>
      <c r="X836" s="14">
        <f t="shared" si="281"/>
        <v>-15.319999999999993</v>
      </c>
      <c r="Y836" s="12">
        <f t="shared" si="282"/>
        <v>-6127.9999999999973</v>
      </c>
      <c r="Z836" s="12">
        <f t="shared" si="283"/>
        <v>-1531.9999999999993</v>
      </c>
      <c r="AA836" s="7"/>
      <c r="AB836">
        <v>132</v>
      </c>
      <c r="AC836" s="14">
        <f t="shared" si="284"/>
        <v>-21.450000000000017</v>
      </c>
      <c r="AD836" s="12">
        <f t="shared" si="285"/>
        <v>-8580.0000000000073</v>
      </c>
      <c r="AE836" s="12">
        <f t="shared" si="286"/>
        <v>-2145.0000000000018</v>
      </c>
      <c r="AF836" s="7"/>
      <c r="AG836">
        <v>112</v>
      </c>
      <c r="AH836" s="14">
        <f t="shared" si="287"/>
        <v>-22.639999999999986</v>
      </c>
      <c r="AI836" s="12">
        <f t="shared" si="288"/>
        <v>-9055.9999999999945</v>
      </c>
      <c r="AJ836" s="12">
        <f t="shared" si="289"/>
        <v>-2263.9999999999986</v>
      </c>
      <c r="AK836" s="7"/>
      <c r="AL836" s="12">
        <f t="shared" si="290"/>
        <v>-26644.000000000004</v>
      </c>
      <c r="AM836" s="12">
        <f t="shared" si="291"/>
        <v>-6661.0000000000009</v>
      </c>
    </row>
    <row r="837" spans="1:39" x14ac:dyDescent="0.25">
      <c r="A837" t="s">
        <v>898</v>
      </c>
      <c r="B837" t="s">
        <v>16</v>
      </c>
      <c r="C837" t="s">
        <v>899</v>
      </c>
      <c r="D837">
        <v>2017</v>
      </c>
      <c r="E837" t="s">
        <v>1946</v>
      </c>
      <c r="F837">
        <v>1810</v>
      </c>
      <c r="G837">
        <v>1710</v>
      </c>
      <c r="H837" s="4" t="s">
        <v>10</v>
      </c>
      <c r="I837">
        <v>2979</v>
      </c>
      <c r="J837">
        <v>9.6</v>
      </c>
      <c r="K837">
        <v>223</v>
      </c>
      <c r="L837" s="30">
        <f t="shared" si="274"/>
        <v>200.70000000000002</v>
      </c>
      <c r="M837" s="30">
        <f t="shared" si="275"/>
        <v>187.32</v>
      </c>
      <c r="N837" s="30">
        <f t="shared" si="276"/>
        <v>172.82500000000002</v>
      </c>
      <c r="O837" s="30">
        <f t="shared" si="277"/>
        <v>151.63999999999999</v>
      </c>
      <c r="P837">
        <v>2</v>
      </c>
      <c r="Q837" s="7"/>
      <c r="R837">
        <v>171</v>
      </c>
      <c r="S837" s="14">
        <f t="shared" si="278"/>
        <v>-29.700000000000017</v>
      </c>
      <c r="T837" s="12">
        <f t="shared" si="279"/>
        <v>-5940.0000000000036</v>
      </c>
      <c r="U837" s="12">
        <f t="shared" si="280"/>
        <v>-2970.0000000000018</v>
      </c>
      <c r="V837" s="7"/>
      <c r="W837">
        <v>151</v>
      </c>
      <c r="X837" s="14">
        <f t="shared" si="281"/>
        <v>-36.319999999999993</v>
      </c>
      <c r="Y837" s="12">
        <f t="shared" si="282"/>
        <v>-7263.9999999999982</v>
      </c>
      <c r="Z837" s="12">
        <f t="shared" si="283"/>
        <v>-3631.9999999999991</v>
      </c>
      <c r="AA837" s="7"/>
      <c r="AB837">
        <v>132</v>
      </c>
      <c r="AC837" s="14">
        <f t="shared" si="284"/>
        <v>-40.825000000000017</v>
      </c>
      <c r="AD837" s="12">
        <f t="shared" si="285"/>
        <v>-8165.0000000000036</v>
      </c>
      <c r="AE837" s="12">
        <f t="shared" si="286"/>
        <v>-4082.5000000000018</v>
      </c>
      <c r="AF837" s="7"/>
      <c r="AG837">
        <v>112</v>
      </c>
      <c r="AH837" s="14">
        <f t="shared" si="287"/>
        <v>-39.639999999999986</v>
      </c>
      <c r="AI837" s="12">
        <f t="shared" si="288"/>
        <v>-7927.9999999999973</v>
      </c>
      <c r="AJ837" s="12">
        <f t="shared" si="289"/>
        <v>-3963.9999999999986</v>
      </c>
      <c r="AK837" s="7"/>
      <c r="AL837" s="12">
        <f t="shared" si="290"/>
        <v>-29297.000000000004</v>
      </c>
      <c r="AM837" s="12">
        <f t="shared" si="291"/>
        <v>-14648.500000000002</v>
      </c>
    </row>
    <row r="838" spans="1:39" x14ac:dyDescent="0.25">
      <c r="A838" t="s">
        <v>898</v>
      </c>
      <c r="B838" t="s">
        <v>16</v>
      </c>
      <c r="C838" t="s">
        <v>899</v>
      </c>
      <c r="D838">
        <v>2018</v>
      </c>
      <c r="E838" t="s">
        <v>900</v>
      </c>
      <c r="F838">
        <v>1810</v>
      </c>
      <c r="G838">
        <v>1710</v>
      </c>
      <c r="H838" s="4" t="s">
        <v>10</v>
      </c>
      <c r="I838">
        <v>2979</v>
      </c>
      <c r="J838">
        <v>8.9</v>
      </c>
      <c r="K838">
        <v>207</v>
      </c>
      <c r="L838" s="30">
        <f t="shared" si="274"/>
        <v>186.3</v>
      </c>
      <c r="M838" s="30">
        <f t="shared" si="275"/>
        <v>173.88</v>
      </c>
      <c r="N838" s="30">
        <f t="shared" si="276"/>
        <v>160.42500000000001</v>
      </c>
      <c r="O838" s="30">
        <f t="shared" si="277"/>
        <v>140.76</v>
      </c>
      <c r="P838">
        <v>6</v>
      </c>
      <c r="Q838" s="7"/>
      <c r="R838">
        <v>171</v>
      </c>
      <c r="S838" s="14">
        <f t="shared" si="278"/>
        <v>-15.300000000000011</v>
      </c>
      <c r="T838" s="12">
        <f t="shared" si="279"/>
        <v>-9180.0000000000073</v>
      </c>
      <c r="U838" s="12">
        <f t="shared" si="280"/>
        <v>-1530.0000000000011</v>
      </c>
      <c r="V838" s="7"/>
      <c r="W838">
        <v>151</v>
      </c>
      <c r="X838" s="14">
        <f t="shared" si="281"/>
        <v>-22.879999999999995</v>
      </c>
      <c r="Y838" s="12">
        <f t="shared" si="282"/>
        <v>-13727.999999999996</v>
      </c>
      <c r="Z838" s="12">
        <f t="shared" si="283"/>
        <v>-2287.9999999999995</v>
      </c>
      <c r="AA838" s="7"/>
      <c r="AB838">
        <v>132</v>
      </c>
      <c r="AC838" s="14">
        <f t="shared" si="284"/>
        <v>-28.425000000000011</v>
      </c>
      <c r="AD838" s="12">
        <f t="shared" si="285"/>
        <v>-17055.000000000007</v>
      </c>
      <c r="AE838" s="12">
        <f t="shared" si="286"/>
        <v>-2842.5000000000014</v>
      </c>
      <c r="AF838" s="7"/>
      <c r="AG838">
        <v>112</v>
      </c>
      <c r="AH838" s="14">
        <f t="shared" si="287"/>
        <v>-28.759999999999991</v>
      </c>
      <c r="AI838" s="12">
        <f t="shared" si="288"/>
        <v>-17255.999999999993</v>
      </c>
      <c r="AJ838" s="12">
        <f t="shared" si="289"/>
        <v>-2875.9999999999986</v>
      </c>
      <c r="AK838" s="7"/>
      <c r="AL838" s="12">
        <f t="shared" si="290"/>
        <v>-57219.000000000007</v>
      </c>
      <c r="AM838" s="12">
        <f t="shared" si="291"/>
        <v>-9536.5000000000018</v>
      </c>
    </row>
    <row r="839" spans="1:39" x14ac:dyDescent="0.25">
      <c r="A839" t="s">
        <v>898</v>
      </c>
      <c r="B839" t="s">
        <v>16</v>
      </c>
      <c r="C839" t="s">
        <v>899</v>
      </c>
      <c r="D839">
        <v>2018</v>
      </c>
      <c r="E839" t="s">
        <v>901</v>
      </c>
      <c r="F839">
        <v>1810</v>
      </c>
      <c r="G839">
        <v>1710</v>
      </c>
      <c r="H839" s="4" t="s">
        <v>10</v>
      </c>
      <c r="I839">
        <v>2979</v>
      </c>
      <c r="J839">
        <v>8.9</v>
      </c>
      <c r="K839">
        <v>207</v>
      </c>
      <c r="L839" s="30">
        <f t="shared" si="274"/>
        <v>186.3</v>
      </c>
      <c r="M839" s="30">
        <f t="shared" si="275"/>
        <v>173.88</v>
      </c>
      <c r="N839" s="30">
        <f t="shared" si="276"/>
        <v>160.42500000000001</v>
      </c>
      <c r="O839" s="30">
        <f t="shared" si="277"/>
        <v>140.76</v>
      </c>
      <c r="P839">
        <v>4</v>
      </c>
      <c r="Q839" s="7"/>
      <c r="R839">
        <v>171</v>
      </c>
      <c r="S839" s="14">
        <f t="shared" si="278"/>
        <v>-15.300000000000011</v>
      </c>
      <c r="T839" s="12">
        <f t="shared" si="279"/>
        <v>-6120.0000000000045</v>
      </c>
      <c r="U839" s="12">
        <f t="shared" si="280"/>
        <v>-1530.0000000000011</v>
      </c>
      <c r="V839" s="7"/>
      <c r="W839">
        <v>151</v>
      </c>
      <c r="X839" s="14">
        <f t="shared" si="281"/>
        <v>-22.879999999999995</v>
      </c>
      <c r="Y839" s="12">
        <f t="shared" si="282"/>
        <v>-9151.9999999999982</v>
      </c>
      <c r="Z839" s="12">
        <f t="shared" si="283"/>
        <v>-2287.9999999999995</v>
      </c>
      <c r="AA839" s="7"/>
      <c r="AB839">
        <v>132</v>
      </c>
      <c r="AC839" s="14">
        <f t="shared" si="284"/>
        <v>-28.425000000000011</v>
      </c>
      <c r="AD839" s="12">
        <f t="shared" si="285"/>
        <v>-11370.000000000004</v>
      </c>
      <c r="AE839" s="12">
        <f t="shared" si="286"/>
        <v>-2842.5000000000009</v>
      </c>
      <c r="AF839" s="7"/>
      <c r="AG839">
        <v>112</v>
      </c>
      <c r="AH839" s="14">
        <f t="shared" si="287"/>
        <v>-28.759999999999991</v>
      </c>
      <c r="AI839" s="12">
        <f t="shared" si="288"/>
        <v>-11503.999999999996</v>
      </c>
      <c r="AJ839" s="12">
        <f t="shared" si="289"/>
        <v>-2875.9999999999991</v>
      </c>
      <c r="AK839" s="7"/>
      <c r="AL839" s="12">
        <f t="shared" si="290"/>
        <v>-38146.000000000007</v>
      </c>
      <c r="AM839" s="12">
        <f t="shared" si="291"/>
        <v>-9536.5000000000018</v>
      </c>
    </row>
    <row r="840" spans="1:39" x14ac:dyDescent="0.25">
      <c r="A840" t="s">
        <v>898</v>
      </c>
      <c r="B840" t="s">
        <v>16</v>
      </c>
      <c r="C840" t="s">
        <v>899</v>
      </c>
      <c r="D840">
        <v>2019</v>
      </c>
      <c r="E840" t="s">
        <v>1947</v>
      </c>
      <c r="F840">
        <v>1810</v>
      </c>
      <c r="G840">
        <v>1710</v>
      </c>
      <c r="H840" s="4" t="s">
        <v>10</v>
      </c>
      <c r="I840">
        <v>2979</v>
      </c>
      <c r="J840">
        <v>8.9</v>
      </c>
      <c r="K840">
        <v>207</v>
      </c>
      <c r="L840" s="30">
        <f t="shared" si="274"/>
        <v>186.3</v>
      </c>
      <c r="M840" s="30">
        <f t="shared" si="275"/>
        <v>173.88</v>
      </c>
      <c r="N840" s="30">
        <f t="shared" si="276"/>
        <v>160.42500000000001</v>
      </c>
      <c r="O840" s="30">
        <f t="shared" si="277"/>
        <v>140.76</v>
      </c>
      <c r="P840">
        <v>2</v>
      </c>
      <c r="Q840" s="7"/>
      <c r="R840">
        <v>171</v>
      </c>
      <c r="S840" s="14">
        <f t="shared" si="278"/>
        <v>-15.300000000000011</v>
      </c>
      <c r="T840" s="12">
        <f t="shared" si="279"/>
        <v>-3060.0000000000023</v>
      </c>
      <c r="U840" s="12">
        <f t="shared" si="280"/>
        <v>-1530.0000000000011</v>
      </c>
      <c r="V840" s="7"/>
      <c r="W840">
        <v>151</v>
      </c>
      <c r="X840" s="14">
        <f t="shared" si="281"/>
        <v>-22.879999999999995</v>
      </c>
      <c r="Y840" s="12">
        <f t="shared" si="282"/>
        <v>-4575.9999999999991</v>
      </c>
      <c r="Z840" s="12">
        <f t="shared" si="283"/>
        <v>-2287.9999999999995</v>
      </c>
      <c r="AA840" s="7"/>
      <c r="AB840">
        <v>132</v>
      </c>
      <c r="AC840" s="14">
        <f t="shared" si="284"/>
        <v>-28.425000000000011</v>
      </c>
      <c r="AD840" s="12">
        <f t="shared" si="285"/>
        <v>-5685.0000000000018</v>
      </c>
      <c r="AE840" s="12">
        <f t="shared" si="286"/>
        <v>-2842.5000000000009</v>
      </c>
      <c r="AF840" s="7"/>
      <c r="AG840">
        <v>112</v>
      </c>
      <c r="AH840" s="14">
        <f t="shared" si="287"/>
        <v>-28.759999999999991</v>
      </c>
      <c r="AI840" s="12">
        <f t="shared" si="288"/>
        <v>-5751.9999999999982</v>
      </c>
      <c r="AJ840" s="12">
        <f t="shared" si="289"/>
        <v>-2875.9999999999991</v>
      </c>
      <c r="AK840" s="7"/>
      <c r="AL840" s="12">
        <f t="shared" si="290"/>
        <v>-19073.000000000004</v>
      </c>
      <c r="AM840" s="12">
        <f t="shared" si="291"/>
        <v>-9536.5000000000018</v>
      </c>
    </row>
    <row r="841" spans="1:39" x14ac:dyDescent="0.25">
      <c r="A841" t="s">
        <v>898</v>
      </c>
      <c r="B841" t="s">
        <v>902</v>
      </c>
      <c r="C841" t="s">
        <v>899</v>
      </c>
      <c r="D841">
        <v>2014</v>
      </c>
      <c r="E841" t="s">
        <v>903</v>
      </c>
      <c r="F841">
        <v>1810</v>
      </c>
      <c r="G841">
        <v>1710</v>
      </c>
      <c r="H841" s="4" t="s">
        <v>10</v>
      </c>
      <c r="I841">
        <v>2979</v>
      </c>
      <c r="J841">
        <v>9.6</v>
      </c>
      <c r="K841">
        <v>220</v>
      </c>
      <c r="L841" s="30">
        <f t="shared" si="274"/>
        <v>198</v>
      </c>
      <c r="M841" s="30">
        <f t="shared" si="275"/>
        <v>184.79999999999998</v>
      </c>
      <c r="N841" s="30">
        <f t="shared" si="276"/>
        <v>170.5</v>
      </c>
      <c r="O841" s="30">
        <f t="shared" si="277"/>
        <v>149.6</v>
      </c>
      <c r="P841">
        <v>2</v>
      </c>
      <c r="Q841" s="7"/>
      <c r="R841">
        <v>171</v>
      </c>
      <c r="S841" s="14">
        <f t="shared" si="278"/>
        <v>-27</v>
      </c>
      <c r="T841" s="12">
        <f t="shared" si="279"/>
        <v>-5400</v>
      </c>
      <c r="U841" s="12">
        <f t="shared" si="280"/>
        <v>-2700</v>
      </c>
      <c r="V841" s="7"/>
      <c r="W841">
        <v>151</v>
      </c>
      <c r="X841" s="14">
        <f t="shared" si="281"/>
        <v>-33.799999999999983</v>
      </c>
      <c r="Y841" s="12">
        <f t="shared" si="282"/>
        <v>-6759.9999999999964</v>
      </c>
      <c r="Z841" s="12">
        <f t="shared" si="283"/>
        <v>-3379.9999999999982</v>
      </c>
      <c r="AA841" s="7"/>
      <c r="AB841">
        <v>132</v>
      </c>
      <c r="AC841" s="14">
        <f t="shared" si="284"/>
        <v>-38.5</v>
      </c>
      <c r="AD841" s="12">
        <f t="shared" si="285"/>
        <v>-7700</v>
      </c>
      <c r="AE841" s="12">
        <f t="shared" si="286"/>
        <v>-3850</v>
      </c>
      <c r="AF841" s="7"/>
      <c r="AG841">
        <v>112</v>
      </c>
      <c r="AH841" s="14">
        <f t="shared" si="287"/>
        <v>-37.599999999999994</v>
      </c>
      <c r="AI841" s="12">
        <f t="shared" si="288"/>
        <v>-7519.9999999999991</v>
      </c>
      <c r="AJ841" s="12">
        <f t="shared" si="289"/>
        <v>-3759.9999999999995</v>
      </c>
      <c r="AK841" s="7"/>
      <c r="AL841" s="12">
        <f t="shared" si="290"/>
        <v>-27379.999999999996</v>
      </c>
      <c r="AM841" s="12">
        <f t="shared" si="291"/>
        <v>-13689.999999999998</v>
      </c>
    </row>
    <row r="842" spans="1:39" x14ac:dyDescent="0.25">
      <c r="A842" t="s">
        <v>29</v>
      </c>
      <c r="B842" t="s">
        <v>48</v>
      </c>
      <c r="C842" t="s">
        <v>662</v>
      </c>
      <c r="D842">
        <v>2019</v>
      </c>
      <c r="E842" t="s">
        <v>1948</v>
      </c>
      <c r="F842">
        <v>2900</v>
      </c>
      <c r="G842">
        <v>1710</v>
      </c>
      <c r="H842" s="4" t="s">
        <v>14</v>
      </c>
      <c r="I842">
        <v>2442</v>
      </c>
      <c r="J842">
        <v>8.6</v>
      </c>
      <c r="K842">
        <v>224</v>
      </c>
      <c r="L842" s="30">
        <f t="shared" si="274"/>
        <v>201.6</v>
      </c>
      <c r="M842" s="30">
        <f t="shared" si="275"/>
        <v>188.16</v>
      </c>
      <c r="N842" s="30">
        <f t="shared" si="276"/>
        <v>173.6</v>
      </c>
      <c r="O842" s="30">
        <f t="shared" si="277"/>
        <v>152.32</v>
      </c>
      <c r="P842">
        <v>56</v>
      </c>
      <c r="Q842" s="7"/>
      <c r="R842">
        <v>171</v>
      </c>
      <c r="S842" s="14">
        <f t="shared" si="278"/>
        <v>-30.599999999999994</v>
      </c>
      <c r="T842" s="12">
        <f t="shared" si="279"/>
        <v>-171359.99999999997</v>
      </c>
      <c r="U842" s="12">
        <f t="shared" si="280"/>
        <v>-3059.9999999999995</v>
      </c>
      <c r="V842" s="7"/>
      <c r="W842">
        <v>151</v>
      </c>
      <c r="X842" s="14">
        <f t="shared" si="281"/>
        <v>-37.159999999999997</v>
      </c>
      <c r="Y842" s="12">
        <f t="shared" si="282"/>
        <v>-208096</v>
      </c>
      <c r="Z842" s="12">
        <f t="shared" si="283"/>
        <v>-3716</v>
      </c>
      <c r="AA842" s="7"/>
      <c r="AB842">
        <v>132</v>
      </c>
      <c r="AC842" s="14">
        <f t="shared" si="284"/>
        <v>-41.599999999999994</v>
      </c>
      <c r="AD842" s="12">
        <f t="shared" si="285"/>
        <v>-232959.99999999994</v>
      </c>
      <c r="AE842" s="12">
        <f t="shared" si="286"/>
        <v>-4159.9999999999991</v>
      </c>
      <c r="AF842" s="7"/>
      <c r="AG842">
        <v>112</v>
      </c>
      <c r="AH842" s="14">
        <f t="shared" si="287"/>
        <v>-40.319999999999993</v>
      </c>
      <c r="AI842" s="12">
        <f t="shared" si="288"/>
        <v>-225791.99999999997</v>
      </c>
      <c r="AJ842" s="12">
        <f t="shared" si="289"/>
        <v>-4031.9999999999995</v>
      </c>
      <c r="AK842" s="7"/>
      <c r="AL842" s="12">
        <f t="shared" si="290"/>
        <v>-838207.99999999988</v>
      </c>
      <c r="AM842" s="12">
        <f t="shared" si="291"/>
        <v>-14967.999999999998</v>
      </c>
    </row>
    <row r="843" spans="1:39" x14ac:dyDescent="0.25">
      <c r="A843" t="s">
        <v>114</v>
      </c>
      <c r="B843" t="s">
        <v>63</v>
      </c>
      <c r="C843" t="s">
        <v>798</v>
      </c>
      <c r="D843">
        <v>2018</v>
      </c>
      <c r="E843" t="s">
        <v>905</v>
      </c>
      <c r="F843">
        <v>2023</v>
      </c>
      <c r="G843">
        <v>1711</v>
      </c>
      <c r="H843" s="4" t="s">
        <v>10</v>
      </c>
      <c r="I843">
        <v>2261</v>
      </c>
      <c r="J843">
        <v>9.5</v>
      </c>
      <c r="K843">
        <v>217</v>
      </c>
      <c r="L843" s="30">
        <f t="shared" si="274"/>
        <v>195.3</v>
      </c>
      <c r="M843" s="30">
        <f t="shared" si="275"/>
        <v>182.28</v>
      </c>
      <c r="N843" s="30">
        <f t="shared" si="276"/>
        <v>168.17500000000001</v>
      </c>
      <c r="O843" s="30">
        <f t="shared" si="277"/>
        <v>147.55999999999997</v>
      </c>
      <c r="P843">
        <v>34</v>
      </c>
      <c r="Q843" s="7"/>
      <c r="R843">
        <v>171</v>
      </c>
      <c r="S843" s="14">
        <f t="shared" si="278"/>
        <v>-24.300000000000011</v>
      </c>
      <c r="T843" s="12">
        <f t="shared" si="279"/>
        <v>-82620.000000000044</v>
      </c>
      <c r="U843" s="12">
        <f t="shared" si="280"/>
        <v>-2430.0000000000014</v>
      </c>
      <c r="V843" s="7"/>
      <c r="W843">
        <v>151</v>
      </c>
      <c r="X843" s="14">
        <f t="shared" si="281"/>
        <v>-31.28</v>
      </c>
      <c r="Y843" s="12">
        <f t="shared" si="282"/>
        <v>-106352</v>
      </c>
      <c r="Z843" s="12">
        <f t="shared" si="283"/>
        <v>-3128</v>
      </c>
      <c r="AA843" s="7"/>
      <c r="AB843">
        <v>132</v>
      </c>
      <c r="AC843" s="14">
        <f t="shared" si="284"/>
        <v>-36.175000000000011</v>
      </c>
      <c r="AD843" s="12">
        <f t="shared" si="285"/>
        <v>-122995.00000000003</v>
      </c>
      <c r="AE843" s="12">
        <f t="shared" si="286"/>
        <v>-3617.5000000000009</v>
      </c>
      <c r="AF843" s="7"/>
      <c r="AG843">
        <v>112</v>
      </c>
      <c r="AH843" s="14">
        <f t="shared" si="287"/>
        <v>-35.559999999999974</v>
      </c>
      <c r="AI843" s="12">
        <f t="shared" si="288"/>
        <v>-120903.99999999991</v>
      </c>
      <c r="AJ843" s="12">
        <f t="shared" si="289"/>
        <v>-3555.9999999999973</v>
      </c>
      <c r="AK843" s="7"/>
      <c r="AL843" s="12">
        <f t="shared" si="290"/>
        <v>-432871</v>
      </c>
      <c r="AM843" s="12">
        <f t="shared" si="291"/>
        <v>-12731.5</v>
      </c>
    </row>
    <row r="844" spans="1:39" x14ac:dyDescent="0.25">
      <c r="A844" t="s">
        <v>141</v>
      </c>
      <c r="B844" t="s">
        <v>400</v>
      </c>
      <c r="C844" t="s">
        <v>498</v>
      </c>
      <c r="D844">
        <v>2016</v>
      </c>
      <c r="E844" t="s">
        <v>906</v>
      </c>
      <c r="F844">
        <v>2245</v>
      </c>
      <c r="G844">
        <v>1715</v>
      </c>
      <c r="H844" s="4" t="s">
        <v>14</v>
      </c>
      <c r="I844">
        <v>1968</v>
      </c>
      <c r="J844">
        <v>4.9000000000000004</v>
      </c>
      <c r="K844">
        <v>128</v>
      </c>
      <c r="L844" s="30">
        <f t="shared" si="274"/>
        <v>115.2</v>
      </c>
      <c r="M844" s="30">
        <f t="shared" si="275"/>
        <v>107.52</v>
      </c>
      <c r="N844" s="30">
        <f t="shared" si="276"/>
        <v>99.2</v>
      </c>
      <c r="O844" s="30">
        <f t="shared" si="277"/>
        <v>87.039999999999992</v>
      </c>
      <c r="P844">
        <v>6</v>
      </c>
      <c r="Q844" s="7"/>
      <c r="R844">
        <v>171</v>
      </c>
      <c r="S844" s="14">
        <f t="shared" si="278"/>
        <v>55.8</v>
      </c>
      <c r="T844" s="12">
        <f t="shared" si="279"/>
        <v>33479.999999999993</v>
      </c>
      <c r="U844" s="12">
        <f t="shared" si="280"/>
        <v>5579.9999999999991</v>
      </c>
      <c r="V844" s="7"/>
      <c r="W844">
        <v>151</v>
      </c>
      <c r="X844" s="14">
        <f t="shared" si="281"/>
        <v>43.480000000000004</v>
      </c>
      <c r="Y844" s="12">
        <f t="shared" si="282"/>
        <v>26088</v>
      </c>
      <c r="Z844" s="12">
        <f t="shared" si="283"/>
        <v>4348</v>
      </c>
      <c r="AA844" s="7"/>
      <c r="AB844">
        <v>132</v>
      </c>
      <c r="AC844" s="14">
        <f t="shared" si="284"/>
        <v>32.799999999999997</v>
      </c>
      <c r="AD844" s="12">
        <f t="shared" si="285"/>
        <v>19680</v>
      </c>
      <c r="AE844" s="12">
        <f t="shared" si="286"/>
        <v>3280</v>
      </c>
      <c r="AF844" s="7"/>
      <c r="AG844">
        <v>112</v>
      </c>
      <c r="AH844" s="14">
        <f t="shared" si="287"/>
        <v>24.960000000000008</v>
      </c>
      <c r="AI844" s="12">
        <f t="shared" si="288"/>
        <v>14976.000000000005</v>
      </c>
      <c r="AJ844" s="12">
        <f t="shared" si="289"/>
        <v>2496.0000000000009</v>
      </c>
      <c r="AK844" s="7"/>
      <c r="AL844" s="12">
        <f t="shared" si="290"/>
        <v>94224</v>
      </c>
      <c r="AM844" s="12">
        <f t="shared" si="291"/>
        <v>15704</v>
      </c>
    </row>
    <row r="845" spans="1:39" x14ac:dyDescent="0.25">
      <c r="A845" t="s">
        <v>192</v>
      </c>
      <c r="B845" t="s">
        <v>16</v>
      </c>
      <c r="C845" t="s">
        <v>747</v>
      </c>
      <c r="D845">
        <v>2016</v>
      </c>
      <c r="E845" t="s">
        <v>907</v>
      </c>
      <c r="F845">
        <v>2435</v>
      </c>
      <c r="G845">
        <v>1715</v>
      </c>
      <c r="H845" s="4" t="s">
        <v>14</v>
      </c>
      <c r="I845">
        <v>2993</v>
      </c>
      <c r="J845">
        <v>4.7</v>
      </c>
      <c r="K845">
        <v>128</v>
      </c>
      <c r="L845" s="30">
        <f t="shared" si="274"/>
        <v>115.2</v>
      </c>
      <c r="M845" s="30">
        <f t="shared" si="275"/>
        <v>107.52</v>
      </c>
      <c r="N845" s="30">
        <f t="shared" si="276"/>
        <v>99.2</v>
      </c>
      <c r="O845" s="30">
        <f t="shared" si="277"/>
        <v>87.039999999999992</v>
      </c>
      <c r="P845">
        <v>6</v>
      </c>
      <c r="Q845" s="7"/>
      <c r="R845">
        <v>171</v>
      </c>
      <c r="S845" s="14">
        <f t="shared" si="278"/>
        <v>55.8</v>
      </c>
      <c r="T845" s="12">
        <f t="shared" si="279"/>
        <v>33479.999999999993</v>
      </c>
      <c r="U845" s="12">
        <f t="shared" si="280"/>
        <v>5579.9999999999991</v>
      </c>
      <c r="V845" s="7"/>
      <c r="W845">
        <v>151</v>
      </c>
      <c r="X845" s="14">
        <f t="shared" si="281"/>
        <v>43.480000000000004</v>
      </c>
      <c r="Y845" s="12">
        <f t="shared" si="282"/>
        <v>26088</v>
      </c>
      <c r="Z845" s="12">
        <f t="shared" si="283"/>
        <v>4348</v>
      </c>
      <c r="AA845" s="7"/>
      <c r="AB845">
        <v>132</v>
      </c>
      <c r="AC845" s="14">
        <f t="shared" si="284"/>
        <v>32.799999999999997</v>
      </c>
      <c r="AD845" s="12">
        <f t="shared" si="285"/>
        <v>19680</v>
      </c>
      <c r="AE845" s="12">
        <f t="shared" si="286"/>
        <v>3280</v>
      </c>
      <c r="AF845" s="7"/>
      <c r="AG845">
        <v>112</v>
      </c>
      <c r="AH845" s="14">
        <f t="shared" si="287"/>
        <v>24.960000000000008</v>
      </c>
      <c r="AI845" s="12">
        <f t="shared" si="288"/>
        <v>14976.000000000005</v>
      </c>
      <c r="AJ845" s="12">
        <f t="shared" si="289"/>
        <v>2496.0000000000009</v>
      </c>
      <c r="AK845" s="7"/>
      <c r="AL845" s="12">
        <f t="shared" si="290"/>
        <v>94224</v>
      </c>
      <c r="AM845" s="12">
        <f t="shared" si="291"/>
        <v>15704</v>
      </c>
    </row>
    <row r="846" spans="1:39" x14ac:dyDescent="0.25">
      <c r="A846" t="s">
        <v>192</v>
      </c>
      <c r="B846" t="s">
        <v>16</v>
      </c>
      <c r="C846" t="s">
        <v>747</v>
      </c>
      <c r="D846">
        <v>2017</v>
      </c>
      <c r="E846" t="s">
        <v>908</v>
      </c>
      <c r="F846">
        <v>2435</v>
      </c>
      <c r="G846">
        <v>1715</v>
      </c>
      <c r="H846" s="4" t="s">
        <v>365</v>
      </c>
      <c r="I846">
        <v>1998</v>
      </c>
      <c r="J846">
        <v>1.9</v>
      </c>
      <c r="K846">
        <v>44</v>
      </c>
      <c r="L846" s="30">
        <f t="shared" si="274"/>
        <v>39.6</v>
      </c>
      <c r="M846" s="30">
        <f t="shared" si="275"/>
        <v>36.96</v>
      </c>
      <c r="N846" s="30">
        <f t="shared" si="276"/>
        <v>34.1</v>
      </c>
      <c r="O846" s="30">
        <f t="shared" si="277"/>
        <v>29.919999999999998</v>
      </c>
      <c r="P846">
        <v>2</v>
      </c>
      <c r="Q846" s="7"/>
      <c r="R846">
        <v>171</v>
      </c>
      <c r="S846" s="14">
        <f t="shared" si="278"/>
        <v>131.4</v>
      </c>
      <c r="T846" s="12">
        <f t="shared" si="279"/>
        <v>26280</v>
      </c>
      <c r="U846" s="12">
        <f t="shared" si="280"/>
        <v>13140</v>
      </c>
      <c r="V846" s="7"/>
      <c r="W846">
        <v>151</v>
      </c>
      <c r="X846" s="14">
        <f t="shared" si="281"/>
        <v>114.03999999999999</v>
      </c>
      <c r="Y846" s="12">
        <f t="shared" si="282"/>
        <v>22808</v>
      </c>
      <c r="Z846" s="12">
        <f t="shared" si="283"/>
        <v>11404</v>
      </c>
      <c r="AA846" s="7"/>
      <c r="AB846">
        <v>132</v>
      </c>
      <c r="AC846" s="14">
        <f t="shared" si="284"/>
        <v>97.9</v>
      </c>
      <c r="AD846" s="12">
        <f t="shared" si="285"/>
        <v>19580</v>
      </c>
      <c r="AE846" s="12">
        <f t="shared" si="286"/>
        <v>9790</v>
      </c>
      <c r="AF846" s="7"/>
      <c r="AG846">
        <v>112</v>
      </c>
      <c r="AH846" s="14">
        <f t="shared" si="287"/>
        <v>82.08</v>
      </c>
      <c r="AI846" s="12">
        <f t="shared" si="288"/>
        <v>16416</v>
      </c>
      <c r="AJ846" s="12">
        <f t="shared" si="289"/>
        <v>8208</v>
      </c>
      <c r="AK846" s="7"/>
      <c r="AL846" s="12">
        <f t="shared" si="290"/>
        <v>85084</v>
      </c>
      <c r="AM846" s="12">
        <f t="shared" si="291"/>
        <v>42542</v>
      </c>
    </row>
    <row r="847" spans="1:39" x14ac:dyDescent="0.25">
      <c r="A847" t="s">
        <v>192</v>
      </c>
      <c r="B847" t="s">
        <v>38</v>
      </c>
      <c r="C847" t="s">
        <v>530</v>
      </c>
      <c r="D847">
        <v>2017</v>
      </c>
      <c r="E847" t="s">
        <v>909</v>
      </c>
      <c r="F847">
        <v>2185</v>
      </c>
      <c r="G847">
        <v>1715</v>
      </c>
      <c r="H847" s="4" t="s">
        <v>10</v>
      </c>
      <c r="I847">
        <v>1998</v>
      </c>
      <c r="J847">
        <v>6.2</v>
      </c>
      <c r="K847">
        <v>144</v>
      </c>
      <c r="L847" s="30">
        <f t="shared" si="274"/>
        <v>129.6</v>
      </c>
      <c r="M847" s="30">
        <f t="shared" si="275"/>
        <v>120.96</v>
      </c>
      <c r="N847" s="30">
        <f t="shared" si="276"/>
        <v>111.60000000000001</v>
      </c>
      <c r="O847" s="30">
        <f t="shared" si="277"/>
        <v>97.919999999999987</v>
      </c>
      <c r="P847">
        <v>6</v>
      </c>
      <c r="Q847" s="7"/>
      <c r="R847">
        <v>171</v>
      </c>
      <c r="S847" s="14">
        <f t="shared" si="278"/>
        <v>41.400000000000006</v>
      </c>
      <c r="T847" s="12">
        <f t="shared" si="279"/>
        <v>24840.000000000004</v>
      </c>
      <c r="U847" s="12">
        <f t="shared" si="280"/>
        <v>4140.0000000000009</v>
      </c>
      <c r="V847" s="7"/>
      <c r="W847">
        <v>151</v>
      </c>
      <c r="X847" s="14">
        <f t="shared" si="281"/>
        <v>30.040000000000006</v>
      </c>
      <c r="Y847" s="12">
        <f t="shared" si="282"/>
        <v>18024.000000000004</v>
      </c>
      <c r="Z847" s="12">
        <f t="shared" si="283"/>
        <v>3004.0000000000005</v>
      </c>
      <c r="AA847" s="7"/>
      <c r="AB847">
        <v>132</v>
      </c>
      <c r="AC847" s="14">
        <f t="shared" si="284"/>
        <v>20.399999999999991</v>
      </c>
      <c r="AD847" s="12">
        <f t="shared" si="285"/>
        <v>12239.999999999995</v>
      </c>
      <c r="AE847" s="12">
        <f t="shared" si="286"/>
        <v>2039.9999999999991</v>
      </c>
      <c r="AF847" s="7"/>
      <c r="AG847">
        <v>112</v>
      </c>
      <c r="AH847" s="14">
        <f t="shared" si="287"/>
        <v>14.080000000000013</v>
      </c>
      <c r="AI847" s="12">
        <f t="shared" si="288"/>
        <v>8448.0000000000073</v>
      </c>
      <c r="AJ847" s="12">
        <f t="shared" si="289"/>
        <v>1408.0000000000011</v>
      </c>
      <c r="AK847" s="7"/>
      <c r="AL847" s="12">
        <f t="shared" si="290"/>
        <v>63552</v>
      </c>
      <c r="AM847" s="12">
        <f t="shared" si="291"/>
        <v>10592</v>
      </c>
    </row>
    <row r="848" spans="1:39" x14ac:dyDescent="0.25">
      <c r="A848" t="s">
        <v>49</v>
      </c>
      <c r="B848" t="s">
        <v>48</v>
      </c>
      <c r="C848" t="s">
        <v>758</v>
      </c>
      <c r="D848">
        <v>2018</v>
      </c>
      <c r="E848" t="s">
        <v>912</v>
      </c>
      <c r="F848">
        <v>3150</v>
      </c>
      <c r="G848">
        <v>1715</v>
      </c>
      <c r="H848" s="4" t="s">
        <v>14</v>
      </c>
      <c r="I848">
        <v>2776</v>
      </c>
      <c r="J848">
        <v>7.9</v>
      </c>
      <c r="K848">
        <v>206</v>
      </c>
      <c r="L848" s="30">
        <f t="shared" si="274"/>
        <v>185.4</v>
      </c>
      <c r="M848" s="30">
        <f t="shared" si="275"/>
        <v>173.04</v>
      </c>
      <c r="N848" s="30">
        <f t="shared" si="276"/>
        <v>159.65</v>
      </c>
      <c r="O848" s="30">
        <f t="shared" si="277"/>
        <v>140.07999999999998</v>
      </c>
      <c r="P848">
        <v>4</v>
      </c>
      <c r="Q848" s="7"/>
      <c r="R848">
        <v>171</v>
      </c>
      <c r="S848" s="14">
        <f t="shared" si="278"/>
        <v>-14.400000000000006</v>
      </c>
      <c r="T848" s="12">
        <f t="shared" si="279"/>
        <v>-5760.0000000000018</v>
      </c>
      <c r="U848" s="12">
        <f t="shared" si="280"/>
        <v>-1440.0000000000005</v>
      </c>
      <c r="V848" s="7"/>
      <c r="W848">
        <v>151</v>
      </c>
      <c r="X848" s="14">
        <f t="shared" si="281"/>
        <v>-22.039999999999992</v>
      </c>
      <c r="Y848" s="12">
        <f t="shared" si="282"/>
        <v>-8815.9999999999964</v>
      </c>
      <c r="Z848" s="12">
        <f t="shared" si="283"/>
        <v>-2203.9999999999991</v>
      </c>
      <c r="AA848" s="7"/>
      <c r="AB848">
        <v>132</v>
      </c>
      <c r="AC848" s="14">
        <f t="shared" si="284"/>
        <v>-27.650000000000006</v>
      </c>
      <c r="AD848" s="12">
        <f t="shared" si="285"/>
        <v>-11060.000000000002</v>
      </c>
      <c r="AE848" s="12">
        <f t="shared" si="286"/>
        <v>-2765.0000000000005</v>
      </c>
      <c r="AF848" s="7"/>
      <c r="AG848">
        <v>112</v>
      </c>
      <c r="AH848" s="14">
        <f t="shared" si="287"/>
        <v>-28.079999999999984</v>
      </c>
      <c r="AI848" s="12">
        <f t="shared" si="288"/>
        <v>-11231.999999999993</v>
      </c>
      <c r="AJ848" s="12">
        <f t="shared" si="289"/>
        <v>-2807.9999999999982</v>
      </c>
      <c r="AK848" s="7"/>
      <c r="AL848" s="12">
        <f t="shared" si="290"/>
        <v>-36867.999999999993</v>
      </c>
      <c r="AM848" s="12">
        <f t="shared" si="291"/>
        <v>-9216.9999999999982</v>
      </c>
    </row>
    <row r="849" spans="1:39" x14ac:dyDescent="0.25">
      <c r="A849" t="s">
        <v>61</v>
      </c>
      <c r="B849" t="s">
        <v>271</v>
      </c>
      <c r="C849" t="s">
        <v>587</v>
      </c>
      <c r="D849">
        <v>2018</v>
      </c>
      <c r="E849" t="s">
        <v>915</v>
      </c>
      <c r="F849">
        <v>2215</v>
      </c>
      <c r="G849">
        <v>1715</v>
      </c>
      <c r="H849" s="4" t="s">
        <v>14</v>
      </c>
      <c r="I849">
        <v>2191</v>
      </c>
      <c r="J849">
        <v>5.7</v>
      </c>
      <c r="K849">
        <v>148</v>
      </c>
      <c r="L849" s="30">
        <f t="shared" si="274"/>
        <v>133.20000000000002</v>
      </c>
      <c r="M849" s="30">
        <f t="shared" si="275"/>
        <v>124.32</v>
      </c>
      <c r="N849" s="30">
        <f t="shared" si="276"/>
        <v>114.7</v>
      </c>
      <c r="O849" s="30">
        <f t="shared" si="277"/>
        <v>100.63999999999999</v>
      </c>
      <c r="P849">
        <v>336</v>
      </c>
      <c r="Q849" s="7"/>
      <c r="R849">
        <v>171</v>
      </c>
      <c r="S849" s="14">
        <f t="shared" si="278"/>
        <v>37.799999999999983</v>
      </c>
      <c r="T849" s="12">
        <f t="shared" si="279"/>
        <v>1270079.9999999993</v>
      </c>
      <c r="U849" s="12">
        <f t="shared" si="280"/>
        <v>3779.9999999999977</v>
      </c>
      <c r="V849" s="7"/>
      <c r="W849">
        <v>151</v>
      </c>
      <c r="X849" s="14">
        <f t="shared" si="281"/>
        <v>26.680000000000007</v>
      </c>
      <c r="Y849" s="12">
        <f t="shared" si="282"/>
        <v>896448.00000000035</v>
      </c>
      <c r="Z849" s="12">
        <f t="shared" si="283"/>
        <v>2668.0000000000009</v>
      </c>
      <c r="AA849" s="7"/>
      <c r="AB849">
        <v>132</v>
      </c>
      <c r="AC849" s="14">
        <f t="shared" si="284"/>
        <v>17.299999999999997</v>
      </c>
      <c r="AD849" s="12">
        <f t="shared" si="285"/>
        <v>581279.99999999988</v>
      </c>
      <c r="AE849" s="12">
        <f t="shared" si="286"/>
        <v>1729.9999999999995</v>
      </c>
      <c r="AF849" s="7"/>
      <c r="AG849">
        <v>112</v>
      </c>
      <c r="AH849" s="14">
        <f t="shared" si="287"/>
        <v>11.360000000000014</v>
      </c>
      <c r="AI849" s="12">
        <f t="shared" si="288"/>
        <v>381696.00000000047</v>
      </c>
      <c r="AJ849" s="12">
        <f t="shared" si="289"/>
        <v>1136.0000000000014</v>
      </c>
      <c r="AK849" s="7"/>
      <c r="AL849" s="12">
        <f t="shared" si="290"/>
        <v>3129504</v>
      </c>
      <c r="AM849" s="12">
        <f t="shared" si="291"/>
        <v>9314</v>
      </c>
    </row>
    <row r="850" spans="1:39" x14ac:dyDescent="0.25">
      <c r="A850" t="s">
        <v>192</v>
      </c>
      <c r="B850" t="s">
        <v>782</v>
      </c>
      <c r="C850" t="s">
        <v>910</v>
      </c>
      <c r="D850">
        <v>2017</v>
      </c>
      <c r="E850" t="s">
        <v>911</v>
      </c>
      <c r="F850">
        <v>2385</v>
      </c>
      <c r="G850">
        <v>1715</v>
      </c>
      <c r="H850" s="4" t="s">
        <v>10</v>
      </c>
      <c r="I850">
        <v>1998</v>
      </c>
      <c r="J850">
        <v>7.6</v>
      </c>
      <c r="K850">
        <v>174</v>
      </c>
      <c r="L850" s="30">
        <f t="shared" si="274"/>
        <v>156.6</v>
      </c>
      <c r="M850" s="30">
        <f t="shared" si="275"/>
        <v>146.16</v>
      </c>
      <c r="N850" s="30">
        <f t="shared" si="276"/>
        <v>134.85</v>
      </c>
      <c r="O850" s="30">
        <f t="shared" si="277"/>
        <v>118.32</v>
      </c>
      <c r="P850">
        <v>26</v>
      </c>
      <c r="Q850" s="7"/>
      <c r="R850">
        <v>171</v>
      </c>
      <c r="S850" s="14">
        <f t="shared" si="278"/>
        <v>14.400000000000006</v>
      </c>
      <c r="T850" s="12">
        <f t="shared" si="279"/>
        <v>37440.000000000015</v>
      </c>
      <c r="U850" s="12">
        <f t="shared" si="280"/>
        <v>1440.0000000000005</v>
      </c>
      <c r="V850" s="7"/>
      <c r="W850">
        <v>151</v>
      </c>
      <c r="X850" s="14">
        <f t="shared" si="281"/>
        <v>4.8400000000000034</v>
      </c>
      <c r="Y850" s="12">
        <f t="shared" si="282"/>
        <v>12584.000000000009</v>
      </c>
      <c r="Z850" s="12">
        <f t="shared" si="283"/>
        <v>484.00000000000034</v>
      </c>
      <c r="AA850" s="7"/>
      <c r="AB850">
        <v>132</v>
      </c>
      <c r="AC850" s="14">
        <f t="shared" si="284"/>
        <v>-2.8499999999999943</v>
      </c>
      <c r="AD850" s="12">
        <f t="shared" si="285"/>
        <v>-7409.9999999999854</v>
      </c>
      <c r="AE850" s="12">
        <f t="shared" si="286"/>
        <v>-284.99999999999943</v>
      </c>
      <c r="AF850" s="7"/>
      <c r="AG850">
        <v>112</v>
      </c>
      <c r="AH850" s="14">
        <f t="shared" si="287"/>
        <v>-6.3199999999999932</v>
      </c>
      <c r="AI850" s="12">
        <f t="shared" si="288"/>
        <v>-16431.999999999982</v>
      </c>
      <c r="AJ850" s="12">
        <f t="shared" si="289"/>
        <v>-631.99999999999932</v>
      </c>
      <c r="AK850" s="7"/>
      <c r="AL850" s="12">
        <f t="shared" si="290"/>
        <v>26182.000000000058</v>
      </c>
      <c r="AM850" s="12">
        <f t="shared" si="291"/>
        <v>1007.0000000000023</v>
      </c>
    </row>
    <row r="851" spans="1:39" x14ac:dyDescent="0.25">
      <c r="A851" t="s">
        <v>92</v>
      </c>
      <c r="B851" t="s">
        <v>666</v>
      </c>
      <c r="C851" t="s">
        <v>913</v>
      </c>
      <c r="D851">
        <v>2016</v>
      </c>
      <c r="E851" t="s">
        <v>914</v>
      </c>
      <c r="F851">
        <v>2510</v>
      </c>
      <c r="G851">
        <v>1715</v>
      </c>
      <c r="H851" s="4" t="s">
        <v>10</v>
      </c>
      <c r="I851">
        <v>3342</v>
      </c>
      <c r="J851">
        <v>10.5</v>
      </c>
      <c r="K851">
        <v>243</v>
      </c>
      <c r="L851" s="30">
        <f t="shared" si="274"/>
        <v>218.70000000000002</v>
      </c>
      <c r="M851" s="30">
        <f t="shared" si="275"/>
        <v>204.12</v>
      </c>
      <c r="N851" s="30">
        <f t="shared" si="276"/>
        <v>188.32500000000002</v>
      </c>
      <c r="O851" s="30">
        <f t="shared" si="277"/>
        <v>165.23999999999998</v>
      </c>
      <c r="P851">
        <v>2</v>
      </c>
      <c r="Q851" s="7"/>
      <c r="R851">
        <v>171</v>
      </c>
      <c r="S851" s="14">
        <f t="shared" si="278"/>
        <v>-47.700000000000017</v>
      </c>
      <c r="T851" s="12">
        <f t="shared" si="279"/>
        <v>-9540.0000000000036</v>
      </c>
      <c r="U851" s="12">
        <f t="shared" si="280"/>
        <v>-4770.0000000000018</v>
      </c>
      <c r="V851" s="7"/>
      <c r="W851">
        <v>151</v>
      </c>
      <c r="X851" s="14">
        <f t="shared" si="281"/>
        <v>-53.120000000000005</v>
      </c>
      <c r="Y851" s="12">
        <f t="shared" si="282"/>
        <v>-10624</v>
      </c>
      <c r="Z851" s="12">
        <f t="shared" si="283"/>
        <v>-5312</v>
      </c>
      <c r="AA851" s="7"/>
      <c r="AB851">
        <v>132</v>
      </c>
      <c r="AC851" s="14">
        <f t="shared" si="284"/>
        <v>-56.325000000000017</v>
      </c>
      <c r="AD851" s="12">
        <f t="shared" si="285"/>
        <v>-11265.000000000004</v>
      </c>
      <c r="AE851" s="12">
        <f t="shared" si="286"/>
        <v>-5632.5000000000018</v>
      </c>
      <c r="AF851" s="7"/>
      <c r="AG851">
        <v>112</v>
      </c>
      <c r="AH851" s="14">
        <f t="shared" si="287"/>
        <v>-53.239999999999981</v>
      </c>
      <c r="AI851" s="12">
        <f t="shared" si="288"/>
        <v>-10647.999999999996</v>
      </c>
      <c r="AJ851" s="12">
        <f t="shared" si="289"/>
        <v>-5323.9999999999982</v>
      </c>
      <c r="AK851" s="7"/>
      <c r="AL851" s="12">
        <f t="shared" si="290"/>
        <v>-42077</v>
      </c>
      <c r="AM851" s="12">
        <f t="shared" si="291"/>
        <v>-21038.5</v>
      </c>
    </row>
    <row r="852" spans="1:39" x14ac:dyDescent="0.25">
      <c r="A852" t="s">
        <v>114</v>
      </c>
      <c r="B852" t="s">
        <v>271</v>
      </c>
      <c r="C852" t="s">
        <v>774</v>
      </c>
      <c r="D852">
        <v>2016</v>
      </c>
      <c r="E852" t="s">
        <v>916</v>
      </c>
      <c r="F852">
        <v>2230</v>
      </c>
      <c r="G852">
        <v>1716</v>
      </c>
      <c r="H852" s="4" t="s">
        <v>14</v>
      </c>
      <c r="I852">
        <v>1997</v>
      </c>
      <c r="J852">
        <v>5.4</v>
      </c>
      <c r="K852">
        <v>140</v>
      </c>
      <c r="L852" s="30">
        <f t="shared" si="274"/>
        <v>126</v>
      </c>
      <c r="M852" s="30">
        <f t="shared" si="275"/>
        <v>117.6</v>
      </c>
      <c r="N852" s="30">
        <f t="shared" si="276"/>
        <v>108.5</v>
      </c>
      <c r="O852" s="30">
        <f t="shared" si="277"/>
        <v>95.199999999999989</v>
      </c>
      <c r="P852">
        <v>86</v>
      </c>
      <c r="Q852" s="7"/>
      <c r="R852">
        <v>171</v>
      </c>
      <c r="S852" s="14">
        <f t="shared" si="278"/>
        <v>45</v>
      </c>
      <c r="T852" s="12">
        <f t="shared" si="279"/>
        <v>387000</v>
      </c>
      <c r="U852" s="12">
        <f t="shared" si="280"/>
        <v>4500</v>
      </c>
      <c r="V852" s="7"/>
      <c r="W852">
        <v>151</v>
      </c>
      <c r="X852" s="14">
        <f t="shared" si="281"/>
        <v>33.400000000000006</v>
      </c>
      <c r="Y852" s="12">
        <f t="shared" si="282"/>
        <v>287240.00000000006</v>
      </c>
      <c r="Z852" s="12">
        <f t="shared" si="283"/>
        <v>3340.0000000000005</v>
      </c>
      <c r="AA852" s="7"/>
      <c r="AB852">
        <v>132</v>
      </c>
      <c r="AC852" s="14">
        <f t="shared" si="284"/>
        <v>23.5</v>
      </c>
      <c r="AD852" s="12">
        <f t="shared" si="285"/>
        <v>202100</v>
      </c>
      <c r="AE852" s="12">
        <f t="shared" si="286"/>
        <v>2350</v>
      </c>
      <c r="AF852" s="7"/>
      <c r="AG852">
        <v>112</v>
      </c>
      <c r="AH852" s="14">
        <f t="shared" si="287"/>
        <v>16.800000000000011</v>
      </c>
      <c r="AI852" s="12">
        <f t="shared" si="288"/>
        <v>144480.00000000012</v>
      </c>
      <c r="AJ852" s="12">
        <f t="shared" si="289"/>
        <v>1680.0000000000014</v>
      </c>
      <c r="AK852" s="7"/>
      <c r="AL852" s="12">
        <f t="shared" si="290"/>
        <v>1020820.0000000002</v>
      </c>
      <c r="AM852" s="12">
        <f t="shared" si="291"/>
        <v>11870.000000000002</v>
      </c>
    </row>
    <row r="853" spans="1:39" x14ac:dyDescent="0.25">
      <c r="A853" t="s">
        <v>114</v>
      </c>
      <c r="B853" t="s">
        <v>271</v>
      </c>
      <c r="C853" t="s">
        <v>774</v>
      </c>
      <c r="D853">
        <v>2016</v>
      </c>
      <c r="E853" t="s">
        <v>917</v>
      </c>
      <c r="F853">
        <v>2230</v>
      </c>
      <c r="G853">
        <v>1716</v>
      </c>
      <c r="H853" s="4" t="s">
        <v>14</v>
      </c>
      <c r="I853">
        <v>1997</v>
      </c>
      <c r="J853">
        <v>5.4</v>
      </c>
      <c r="K853">
        <v>140</v>
      </c>
      <c r="L853" s="30">
        <f t="shared" si="274"/>
        <v>126</v>
      </c>
      <c r="M853" s="30">
        <f t="shared" si="275"/>
        <v>117.6</v>
      </c>
      <c r="N853" s="30">
        <f t="shared" si="276"/>
        <v>108.5</v>
      </c>
      <c r="O853" s="30">
        <f t="shared" si="277"/>
        <v>95.199999999999989</v>
      </c>
      <c r="P853">
        <v>232</v>
      </c>
      <c r="Q853" s="7"/>
      <c r="R853">
        <v>171</v>
      </c>
      <c r="S853" s="14">
        <f t="shared" si="278"/>
        <v>45</v>
      </c>
      <c r="T853" s="12">
        <f t="shared" si="279"/>
        <v>1044000</v>
      </c>
      <c r="U853" s="12">
        <f t="shared" si="280"/>
        <v>4500</v>
      </c>
      <c r="V853" s="7"/>
      <c r="W853">
        <v>151</v>
      </c>
      <c r="X853" s="14">
        <f t="shared" si="281"/>
        <v>33.400000000000006</v>
      </c>
      <c r="Y853" s="12">
        <f t="shared" si="282"/>
        <v>774880.00000000012</v>
      </c>
      <c r="Z853" s="12">
        <f t="shared" si="283"/>
        <v>3340.0000000000005</v>
      </c>
      <c r="AA853" s="7"/>
      <c r="AB853">
        <v>132</v>
      </c>
      <c r="AC853" s="14">
        <f t="shared" si="284"/>
        <v>23.5</v>
      </c>
      <c r="AD853" s="12">
        <f t="shared" si="285"/>
        <v>545200</v>
      </c>
      <c r="AE853" s="12">
        <f t="shared" si="286"/>
        <v>2350</v>
      </c>
      <c r="AF853" s="7"/>
      <c r="AG853">
        <v>112</v>
      </c>
      <c r="AH853" s="14">
        <f t="shared" si="287"/>
        <v>16.800000000000011</v>
      </c>
      <c r="AI853" s="12">
        <f t="shared" si="288"/>
        <v>389760.00000000029</v>
      </c>
      <c r="AJ853" s="12">
        <f t="shared" si="289"/>
        <v>1680.0000000000014</v>
      </c>
      <c r="AK853" s="7"/>
      <c r="AL853" s="12">
        <f t="shared" si="290"/>
        <v>2753840.0000000005</v>
      </c>
      <c r="AM853" s="12">
        <f t="shared" si="291"/>
        <v>11870.000000000002</v>
      </c>
    </row>
    <row r="854" spans="1:39" x14ac:dyDescent="0.25">
      <c r="A854" t="s">
        <v>55</v>
      </c>
      <c r="B854" t="s">
        <v>271</v>
      </c>
      <c r="C854" t="s">
        <v>751</v>
      </c>
      <c r="D854">
        <v>2016</v>
      </c>
      <c r="E854" t="s">
        <v>918</v>
      </c>
      <c r="F854">
        <v>2200</v>
      </c>
      <c r="G854">
        <v>1716</v>
      </c>
      <c r="H854" s="4" t="s">
        <v>10</v>
      </c>
      <c r="I854">
        <v>2359</v>
      </c>
      <c r="J854">
        <v>8.5</v>
      </c>
      <c r="K854">
        <v>199</v>
      </c>
      <c r="L854" s="30">
        <f t="shared" si="274"/>
        <v>179.1</v>
      </c>
      <c r="M854" s="30">
        <f t="shared" si="275"/>
        <v>167.16</v>
      </c>
      <c r="N854" s="30">
        <f t="shared" si="276"/>
        <v>154.22499999999999</v>
      </c>
      <c r="O854" s="30">
        <f t="shared" si="277"/>
        <v>135.32</v>
      </c>
      <c r="P854">
        <v>2</v>
      </c>
      <c r="Q854" s="7"/>
      <c r="R854">
        <v>171</v>
      </c>
      <c r="S854" s="14">
        <f t="shared" si="278"/>
        <v>-8.0999999999999943</v>
      </c>
      <c r="T854" s="12">
        <f t="shared" si="279"/>
        <v>-1619.9999999999989</v>
      </c>
      <c r="U854" s="12">
        <f t="shared" si="280"/>
        <v>-809.99999999999943</v>
      </c>
      <c r="V854" s="7"/>
      <c r="W854">
        <v>151</v>
      </c>
      <c r="X854" s="14">
        <f t="shared" si="281"/>
        <v>-16.159999999999997</v>
      </c>
      <c r="Y854" s="12">
        <f t="shared" si="282"/>
        <v>-3231.9999999999991</v>
      </c>
      <c r="Z854" s="12">
        <f t="shared" si="283"/>
        <v>-1615.9999999999995</v>
      </c>
      <c r="AA854" s="7"/>
      <c r="AB854">
        <v>132</v>
      </c>
      <c r="AC854" s="14">
        <f t="shared" si="284"/>
        <v>-22.224999999999994</v>
      </c>
      <c r="AD854" s="12">
        <f t="shared" si="285"/>
        <v>-4444.9999999999991</v>
      </c>
      <c r="AE854" s="12">
        <f t="shared" si="286"/>
        <v>-2222.4999999999995</v>
      </c>
      <c r="AF854" s="7"/>
      <c r="AG854">
        <v>112</v>
      </c>
      <c r="AH854" s="14">
        <f t="shared" si="287"/>
        <v>-23.319999999999993</v>
      </c>
      <c r="AI854" s="12">
        <f t="shared" si="288"/>
        <v>-4663.9999999999982</v>
      </c>
      <c r="AJ854" s="12">
        <f t="shared" si="289"/>
        <v>-2331.9999999999991</v>
      </c>
      <c r="AK854" s="7"/>
      <c r="AL854" s="12">
        <f t="shared" si="290"/>
        <v>-13960.999999999995</v>
      </c>
      <c r="AM854" s="12">
        <f t="shared" si="291"/>
        <v>-6980.4999999999973</v>
      </c>
    </row>
    <row r="855" spans="1:39" x14ac:dyDescent="0.25">
      <c r="A855" t="s">
        <v>55</v>
      </c>
      <c r="B855" t="s">
        <v>271</v>
      </c>
      <c r="C855" t="s">
        <v>751</v>
      </c>
      <c r="D855">
        <v>2017</v>
      </c>
      <c r="E855" t="s">
        <v>919</v>
      </c>
      <c r="F855">
        <v>2250</v>
      </c>
      <c r="G855">
        <v>1716</v>
      </c>
      <c r="H855" s="4" t="s">
        <v>14</v>
      </c>
      <c r="I855">
        <v>1995</v>
      </c>
      <c r="J855">
        <v>6.4</v>
      </c>
      <c r="K855">
        <v>169</v>
      </c>
      <c r="L855" s="30">
        <f t="shared" si="274"/>
        <v>152.1</v>
      </c>
      <c r="M855" s="30">
        <f t="shared" si="275"/>
        <v>141.96</v>
      </c>
      <c r="N855" s="30">
        <f t="shared" si="276"/>
        <v>130.97499999999999</v>
      </c>
      <c r="O855" s="30">
        <f t="shared" si="277"/>
        <v>114.91999999999999</v>
      </c>
      <c r="P855">
        <v>2</v>
      </c>
      <c r="Q855" s="7"/>
      <c r="R855">
        <v>171</v>
      </c>
      <c r="S855" s="14">
        <f t="shared" si="278"/>
        <v>18.900000000000006</v>
      </c>
      <c r="T855" s="12">
        <f t="shared" si="279"/>
        <v>3780.0000000000009</v>
      </c>
      <c r="U855" s="12">
        <f t="shared" si="280"/>
        <v>1890.0000000000005</v>
      </c>
      <c r="V855" s="7"/>
      <c r="W855">
        <v>151</v>
      </c>
      <c r="X855" s="14">
        <f t="shared" si="281"/>
        <v>9.039999999999992</v>
      </c>
      <c r="Y855" s="12">
        <f t="shared" si="282"/>
        <v>1807.9999999999984</v>
      </c>
      <c r="Z855" s="12">
        <f t="shared" si="283"/>
        <v>903.9999999999992</v>
      </c>
      <c r="AA855" s="7"/>
      <c r="AB855">
        <v>132</v>
      </c>
      <c r="AC855" s="14">
        <f t="shared" si="284"/>
        <v>1.0250000000000057</v>
      </c>
      <c r="AD855" s="12">
        <f t="shared" si="285"/>
        <v>205.00000000000114</v>
      </c>
      <c r="AE855" s="12">
        <f t="shared" si="286"/>
        <v>102.50000000000057</v>
      </c>
      <c r="AF855" s="7"/>
      <c r="AG855">
        <v>112</v>
      </c>
      <c r="AH855" s="14">
        <f t="shared" si="287"/>
        <v>-2.9199999999999875</v>
      </c>
      <c r="AI855" s="12">
        <f t="shared" si="288"/>
        <v>-583.9999999999975</v>
      </c>
      <c r="AJ855" s="12">
        <f t="shared" si="289"/>
        <v>-291.99999999999875</v>
      </c>
      <c r="AK855" s="7"/>
      <c r="AL855" s="12">
        <f t="shared" si="290"/>
        <v>5209.0000000000027</v>
      </c>
      <c r="AM855" s="12">
        <f t="shared" si="291"/>
        <v>2604.5000000000014</v>
      </c>
    </row>
    <row r="856" spans="1:39" x14ac:dyDescent="0.25">
      <c r="A856" t="s">
        <v>55</v>
      </c>
      <c r="B856" t="s">
        <v>271</v>
      </c>
      <c r="C856" t="s">
        <v>751</v>
      </c>
      <c r="D856">
        <v>2018</v>
      </c>
      <c r="E856" t="s">
        <v>920</v>
      </c>
      <c r="F856">
        <v>2135</v>
      </c>
      <c r="G856">
        <v>1716</v>
      </c>
      <c r="H856" s="4" t="s">
        <v>10</v>
      </c>
      <c r="I856">
        <v>2359</v>
      </c>
      <c r="J856">
        <v>8.5</v>
      </c>
      <c r="K856">
        <v>199</v>
      </c>
      <c r="L856" s="30">
        <f t="shared" si="274"/>
        <v>179.1</v>
      </c>
      <c r="M856" s="30">
        <f t="shared" si="275"/>
        <v>167.16</v>
      </c>
      <c r="N856" s="30">
        <f t="shared" si="276"/>
        <v>154.22499999999999</v>
      </c>
      <c r="O856" s="30">
        <f t="shared" si="277"/>
        <v>135.32</v>
      </c>
      <c r="P856">
        <v>118</v>
      </c>
      <c r="Q856" s="7"/>
      <c r="R856">
        <v>171</v>
      </c>
      <c r="S856" s="14">
        <f t="shared" si="278"/>
        <v>-8.0999999999999943</v>
      </c>
      <c r="T856" s="12">
        <f t="shared" si="279"/>
        <v>-95579.999999999927</v>
      </c>
      <c r="U856" s="12">
        <f t="shared" si="280"/>
        <v>-809.99999999999943</v>
      </c>
      <c r="V856" s="7"/>
      <c r="W856">
        <v>151</v>
      </c>
      <c r="X856" s="14">
        <f t="shared" si="281"/>
        <v>-16.159999999999997</v>
      </c>
      <c r="Y856" s="12">
        <f t="shared" si="282"/>
        <v>-190687.99999999997</v>
      </c>
      <c r="Z856" s="12">
        <f t="shared" si="283"/>
        <v>-1615.9999999999998</v>
      </c>
      <c r="AA856" s="7"/>
      <c r="AB856">
        <v>132</v>
      </c>
      <c r="AC856" s="14">
        <f t="shared" si="284"/>
        <v>-22.224999999999994</v>
      </c>
      <c r="AD856" s="12">
        <f t="shared" si="285"/>
        <v>-262254.99999999994</v>
      </c>
      <c r="AE856" s="12">
        <f t="shared" si="286"/>
        <v>-2222.4999999999995</v>
      </c>
      <c r="AF856" s="7"/>
      <c r="AG856">
        <v>112</v>
      </c>
      <c r="AH856" s="14">
        <f t="shared" si="287"/>
        <v>-23.319999999999993</v>
      </c>
      <c r="AI856" s="12">
        <f t="shared" si="288"/>
        <v>-275175.99999999994</v>
      </c>
      <c r="AJ856" s="12">
        <f t="shared" si="289"/>
        <v>-2331.9999999999995</v>
      </c>
      <c r="AK856" s="7"/>
      <c r="AL856" s="12">
        <f t="shared" si="290"/>
        <v>-823698.99999999977</v>
      </c>
      <c r="AM856" s="12">
        <f t="shared" si="291"/>
        <v>-6980.4999999999982</v>
      </c>
    </row>
    <row r="857" spans="1:39" x14ac:dyDescent="0.25">
      <c r="A857" t="s">
        <v>55</v>
      </c>
      <c r="B857" t="s">
        <v>271</v>
      </c>
      <c r="C857" t="s">
        <v>751</v>
      </c>
      <c r="D857">
        <v>2018</v>
      </c>
      <c r="E857" t="s">
        <v>921</v>
      </c>
      <c r="F857">
        <v>2250</v>
      </c>
      <c r="G857">
        <v>1716</v>
      </c>
      <c r="H857" s="4" t="s">
        <v>14</v>
      </c>
      <c r="I857">
        <v>1995</v>
      </c>
      <c r="J857">
        <v>6.4</v>
      </c>
      <c r="K857">
        <v>168</v>
      </c>
      <c r="L857" s="30">
        <f t="shared" si="274"/>
        <v>151.20000000000002</v>
      </c>
      <c r="M857" s="30">
        <f t="shared" si="275"/>
        <v>141.12</v>
      </c>
      <c r="N857" s="30">
        <f t="shared" si="276"/>
        <v>130.20000000000002</v>
      </c>
      <c r="O857" s="30">
        <f t="shared" si="277"/>
        <v>114.24</v>
      </c>
      <c r="P857">
        <v>222</v>
      </c>
      <c r="Q857" s="7"/>
      <c r="R857">
        <v>171</v>
      </c>
      <c r="S857" s="14">
        <f t="shared" si="278"/>
        <v>19.799999999999983</v>
      </c>
      <c r="T857" s="12">
        <f t="shared" si="279"/>
        <v>439559.99999999959</v>
      </c>
      <c r="U857" s="12">
        <f t="shared" si="280"/>
        <v>1979.9999999999982</v>
      </c>
      <c r="V857" s="7"/>
      <c r="W857">
        <v>151</v>
      </c>
      <c r="X857" s="14">
        <f t="shared" si="281"/>
        <v>9.8799999999999955</v>
      </c>
      <c r="Y857" s="12">
        <f t="shared" si="282"/>
        <v>219335.99999999988</v>
      </c>
      <c r="Z857" s="12">
        <f t="shared" si="283"/>
        <v>987.99999999999943</v>
      </c>
      <c r="AA857" s="7"/>
      <c r="AB857">
        <v>132</v>
      </c>
      <c r="AC857" s="14">
        <f t="shared" si="284"/>
        <v>1.7999999999999829</v>
      </c>
      <c r="AD857" s="12">
        <f t="shared" si="285"/>
        <v>39959.999999999622</v>
      </c>
      <c r="AE857" s="12">
        <f t="shared" si="286"/>
        <v>179.99999999999829</v>
      </c>
      <c r="AF857" s="7"/>
      <c r="AG857">
        <v>112</v>
      </c>
      <c r="AH857" s="14">
        <f t="shared" si="287"/>
        <v>-2.2399999999999949</v>
      </c>
      <c r="AI857" s="12">
        <f t="shared" si="288"/>
        <v>-49727.999999999884</v>
      </c>
      <c r="AJ857" s="12">
        <f t="shared" si="289"/>
        <v>-223.99999999999949</v>
      </c>
      <c r="AK857" s="7"/>
      <c r="AL857" s="12">
        <f t="shared" si="290"/>
        <v>649127.99999999919</v>
      </c>
      <c r="AM857" s="12">
        <f t="shared" si="291"/>
        <v>2923.9999999999964</v>
      </c>
    </row>
    <row r="858" spans="1:39" x14ac:dyDescent="0.25">
      <c r="A858" t="s">
        <v>55</v>
      </c>
      <c r="B858" t="s">
        <v>271</v>
      </c>
      <c r="C858" t="s">
        <v>751</v>
      </c>
      <c r="D858">
        <v>2018</v>
      </c>
      <c r="E858" t="s">
        <v>922</v>
      </c>
      <c r="F858">
        <v>2135</v>
      </c>
      <c r="G858">
        <v>1716</v>
      </c>
      <c r="H858" s="4" t="s">
        <v>10</v>
      </c>
      <c r="I858">
        <v>2359</v>
      </c>
      <c r="J858">
        <v>8.5</v>
      </c>
      <c r="K858">
        <v>199</v>
      </c>
      <c r="L858" s="30">
        <f t="shared" si="274"/>
        <v>179.1</v>
      </c>
      <c r="M858" s="30">
        <f t="shared" si="275"/>
        <v>167.16</v>
      </c>
      <c r="N858" s="30">
        <f t="shared" si="276"/>
        <v>154.22499999999999</v>
      </c>
      <c r="O858" s="30">
        <f t="shared" si="277"/>
        <v>135.32</v>
      </c>
      <c r="P858">
        <v>102</v>
      </c>
      <c r="Q858" s="7"/>
      <c r="R858">
        <v>171</v>
      </c>
      <c r="S858" s="14">
        <f t="shared" si="278"/>
        <v>-8.0999999999999943</v>
      </c>
      <c r="T858" s="12">
        <f t="shared" si="279"/>
        <v>-82619.999999999942</v>
      </c>
      <c r="U858" s="12">
        <f t="shared" si="280"/>
        <v>-809.99999999999943</v>
      </c>
      <c r="V858" s="7"/>
      <c r="W858">
        <v>151</v>
      </c>
      <c r="X858" s="14">
        <f t="shared" si="281"/>
        <v>-16.159999999999997</v>
      </c>
      <c r="Y858" s="12">
        <f t="shared" si="282"/>
        <v>-164831.99999999997</v>
      </c>
      <c r="Z858" s="12">
        <f t="shared" si="283"/>
        <v>-1615.9999999999998</v>
      </c>
      <c r="AA858" s="7"/>
      <c r="AB858">
        <v>132</v>
      </c>
      <c r="AC858" s="14">
        <f t="shared" si="284"/>
        <v>-22.224999999999994</v>
      </c>
      <c r="AD858" s="12">
        <f t="shared" si="285"/>
        <v>-226694.99999999994</v>
      </c>
      <c r="AE858" s="12">
        <f t="shared" si="286"/>
        <v>-2222.4999999999995</v>
      </c>
      <c r="AF858" s="7"/>
      <c r="AG858">
        <v>112</v>
      </c>
      <c r="AH858" s="14">
        <f t="shared" si="287"/>
        <v>-23.319999999999993</v>
      </c>
      <c r="AI858" s="12">
        <f t="shared" si="288"/>
        <v>-237863.99999999994</v>
      </c>
      <c r="AJ858" s="12">
        <f t="shared" si="289"/>
        <v>-2331.9999999999995</v>
      </c>
      <c r="AK858" s="7"/>
      <c r="AL858" s="12">
        <f t="shared" si="290"/>
        <v>-712010.99999999977</v>
      </c>
      <c r="AM858" s="12">
        <f t="shared" si="291"/>
        <v>-6980.4999999999973</v>
      </c>
    </row>
    <row r="859" spans="1:39" x14ac:dyDescent="0.25">
      <c r="A859" t="s">
        <v>55</v>
      </c>
      <c r="B859" t="s">
        <v>271</v>
      </c>
      <c r="C859" t="s">
        <v>751</v>
      </c>
      <c r="D859">
        <v>2018</v>
      </c>
      <c r="E859" t="s">
        <v>923</v>
      </c>
      <c r="F859">
        <v>2250</v>
      </c>
      <c r="G859">
        <v>1716</v>
      </c>
      <c r="H859" s="4" t="s">
        <v>14</v>
      </c>
      <c r="I859">
        <v>1995</v>
      </c>
      <c r="J859">
        <v>6.4</v>
      </c>
      <c r="K859">
        <v>168</v>
      </c>
      <c r="L859" s="30">
        <f t="shared" si="274"/>
        <v>151.20000000000002</v>
      </c>
      <c r="M859" s="30">
        <f t="shared" si="275"/>
        <v>141.12</v>
      </c>
      <c r="N859" s="30">
        <f t="shared" si="276"/>
        <v>130.20000000000002</v>
      </c>
      <c r="O859" s="30">
        <f t="shared" si="277"/>
        <v>114.24</v>
      </c>
      <c r="P859">
        <v>364</v>
      </c>
      <c r="Q859" s="7"/>
      <c r="R859">
        <v>171</v>
      </c>
      <c r="S859" s="14">
        <f t="shared" si="278"/>
        <v>19.799999999999983</v>
      </c>
      <c r="T859" s="12">
        <f t="shared" si="279"/>
        <v>720719.9999999993</v>
      </c>
      <c r="U859" s="12">
        <f t="shared" si="280"/>
        <v>1979.9999999999982</v>
      </c>
      <c r="V859" s="7"/>
      <c r="W859">
        <v>151</v>
      </c>
      <c r="X859" s="14">
        <f t="shared" si="281"/>
        <v>9.8799999999999955</v>
      </c>
      <c r="Y859" s="12">
        <f t="shared" si="282"/>
        <v>359631.99999999983</v>
      </c>
      <c r="Z859" s="12">
        <f t="shared" si="283"/>
        <v>987.99999999999955</v>
      </c>
      <c r="AA859" s="7"/>
      <c r="AB859">
        <v>132</v>
      </c>
      <c r="AC859" s="14">
        <f t="shared" si="284"/>
        <v>1.7999999999999829</v>
      </c>
      <c r="AD859" s="12">
        <f t="shared" si="285"/>
        <v>65519.999999999382</v>
      </c>
      <c r="AE859" s="12">
        <f t="shared" si="286"/>
        <v>179.99999999999829</v>
      </c>
      <c r="AF859" s="7"/>
      <c r="AG859">
        <v>112</v>
      </c>
      <c r="AH859" s="14">
        <f t="shared" si="287"/>
        <v>-2.2399999999999949</v>
      </c>
      <c r="AI859" s="12">
        <f t="shared" si="288"/>
        <v>-81535.999999999811</v>
      </c>
      <c r="AJ859" s="12">
        <f t="shared" si="289"/>
        <v>-223.99999999999949</v>
      </c>
      <c r="AK859" s="7"/>
      <c r="AL859" s="12">
        <f t="shared" si="290"/>
        <v>1064335.9999999986</v>
      </c>
      <c r="AM859" s="12">
        <f t="shared" si="291"/>
        <v>2923.9999999999964</v>
      </c>
    </row>
    <row r="860" spans="1:39" x14ac:dyDescent="0.25">
      <c r="A860" t="s">
        <v>55</v>
      </c>
      <c r="B860" t="s">
        <v>271</v>
      </c>
      <c r="C860" t="s">
        <v>751</v>
      </c>
      <c r="D860">
        <v>2018</v>
      </c>
      <c r="E860" t="s">
        <v>924</v>
      </c>
      <c r="F860">
        <v>2250</v>
      </c>
      <c r="G860">
        <v>1716</v>
      </c>
      <c r="H860" s="4" t="s">
        <v>14</v>
      </c>
      <c r="I860">
        <v>1995</v>
      </c>
      <c r="J860">
        <v>6.4</v>
      </c>
      <c r="K860">
        <v>168</v>
      </c>
      <c r="L860" s="30">
        <f t="shared" ref="L860:L923" si="292">K860*(1-L$5)</f>
        <v>151.20000000000002</v>
      </c>
      <c r="M860" s="30">
        <f t="shared" ref="M860:M923" si="293">K860*(1-M$5)</f>
        <v>141.12</v>
      </c>
      <c r="N860" s="30">
        <f t="shared" ref="N860:N923" si="294">K860*(1-N$5)</f>
        <v>130.20000000000002</v>
      </c>
      <c r="O860" s="30">
        <f t="shared" ref="O860:O923" si="295">K860*(1-O$5)</f>
        <v>114.24</v>
      </c>
      <c r="P860">
        <v>80</v>
      </c>
      <c r="Q860" s="7"/>
      <c r="R860">
        <v>171</v>
      </c>
      <c r="S860" s="14">
        <f t="shared" ref="S860:S923" si="296">R860-L860</f>
        <v>19.799999999999983</v>
      </c>
      <c r="T860" s="12">
        <f t="shared" ref="T860:T923" si="297">(S860*P860)*100</f>
        <v>158399.99999999985</v>
      </c>
      <c r="U860" s="12">
        <f t="shared" ref="U860:U923" si="298">T860/P860</f>
        <v>1979.9999999999982</v>
      </c>
      <c r="V860" s="7"/>
      <c r="W860">
        <v>151</v>
      </c>
      <c r="X860" s="14">
        <f t="shared" ref="X860:X923" si="299">W860-M860</f>
        <v>9.8799999999999955</v>
      </c>
      <c r="Y860" s="12">
        <f t="shared" ref="Y860:Y923" si="300">(X860*P860)*100</f>
        <v>79039.999999999971</v>
      </c>
      <c r="Z860" s="12">
        <f t="shared" ref="Z860:Z923" si="301">Y860/P860</f>
        <v>987.99999999999966</v>
      </c>
      <c r="AA860" s="7"/>
      <c r="AB860">
        <v>132</v>
      </c>
      <c r="AC860" s="14">
        <f t="shared" ref="AC860:AC923" si="302">AB860-N860</f>
        <v>1.7999999999999829</v>
      </c>
      <c r="AD860" s="12">
        <f t="shared" ref="AD860:AD923" si="303">(AC860*P860)*100</f>
        <v>14399.999999999864</v>
      </c>
      <c r="AE860" s="12">
        <f t="shared" ref="AE860:AE923" si="304">AD860/P860</f>
        <v>179.99999999999829</v>
      </c>
      <c r="AF860" s="7"/>
      <c r="AG860">
        <v>112</v>
      </c>
      <c r="AH860" s="14">
        <f t="shared" ref="AH860:AH923" si="305">AG860-O860</f>
        <v>-2.2399999999999949</v>
      </c>
      <c r="AI860" s="12">
        <f t="shared" ref="AI860:AI923" si="306">(AH860*P860)*100</f>
        <v>-17919.99999999996</v>
      </c>
      <c r="AJ860" s="12">
        <f t="shared" ref="AJ860:AJ923" si="307">AI860/P860</f>
        <v>-223.99999999999949</v>
      </c>
      <c r="AK860" s="7"/>
      <c r="AL860" s="12">
        <f t="shared" ref="AL860:AL923" si="308">AI860+AD860+Y860+T860</f>
        <v>233919.99999999971</v>
      </c>
      <c r="AM860" s="12">
        <f t="shared" ref="AM860:AM923" si="309">AL860/P860</f>
        <v>2923.9999999999964</v>
      </c>
    </row>
    <row r="861" spans="1:39" x14ac:dyDescent="0.25">
      <c r="A861" t="s">
        <v>114</v>
      </c>
      <c r="B861" t="s">
        <v>209</v>
      </c>
      <c r="C861" t="s">
        <v>829</v>
      </c>
      <c r="D861">
        <v>2018</v>
      </c>
      <c r="E861" t="s">
        <v>925</v>
      </c>
      <c r="F861">
        <v>3200</v>
      </c>
      <c r="G861">
        <v>1717</v>
      </c>
      <c r="H861" s="4" t="s">
        <v>14</v>
      </c>
      <c r="I861">
        <v>2198</v>
      </c>
      <c r="J861">
        <v>7.8</v>
      </c>
      <c r="K861">
        <v>203</v>
      </c>
      <c r="L861" s="30">
        <f t="shared" si="292"/>
        <v>182.70000000000002</v>
      </c>
      <c r="M861" s="30">
        <f t="shared" si="293"/>
        <v>170.51999999999998</v>
      </c>
      <c r="N861" s="30">
        <f t="shared" si="294"/>
        <v>157.32500000000002</v>
      </c>
      <c r="O861" s="30">
        <f t="shared" si="295"/>
        <v>138.04</v>
      </c>
      <c r="P861">
        <v>94</v>
      </c>
      <c r="Q861" s="7"/>
      <c r="R861">
        <v>171</v>
      </c>
      <c r="S861" s="14">
        <f t="shared" si="296"/>
        <v>-11.700000000000017</v>
      </c>
      <c r="T861" s="12">
        <f t="shared" si="297"/>
        <v>-109980.00000000016</v>
      </c>
      <c r="U861" s="12">
        <f t="shared" si="298"/>
        <v>-1170.0000000000016</v>
      </c>
      <c r="V861" s="7"/>
      <c r="W861">
        <v>151</v>
      </c>
      <c r="X861" s="14">
        <f t="shared" si="299"/>
        <v>-19.519999999999982</v>
      </c>
      <c r="Y861" s="12">
        <f t="shared" si="300"/>
        <v>-183487.99999999983</v>
      </c>
      <c r="Z861" s="12">
        <f t="shared" si="301"/>
        <v>-1951.9999999999982</v>
      </c>
      <c r="AA861" s="7"/>
      <c r="AB861">
        <v>132</v>
      </c>
      <c r="AC861" s="14">
        <f t="shared" si="302"/>
        <v>-25.325000000000017</v>
      </c>
      <c r="AD861" s="12">
        <f t="shared" si="303"/>
        <v>-238055.00000000015</v>
      </c>
      <c r="AE861" s="12">
        <f t="shared" si="304"/>
        <v>-2532.5000000000014</v>
      </c>
      <c r="AF861" s="7"/>
      <c r="AG861">
        <v>112</v>
      </c>
      <c r="AH861" s="14">
        <f t="shared" si="305"/>
        <v>-26.039999999999992</v>
      </c>
      <c r="AI861" s="12">
        <f t="shared" si="306"/>
        <v>-244775.99999999994</v>
      </c>
      <c r="AJ861" s="12">
        <f t="shared" si="307"/>
        <v>-2603.9999999999995</v>
      </c>
      <c r="AK861" s="7"/>
      <c r="AL861" s="12">
        <f t="shared" si="308"/>
        <v>-776299.00000000012</v>
      </c>
      <c r="AM861" s="12">
        <f t="shared" si="309"/>
        <v>-8258.5000000000018</v>
      </c>
    </row>
    <row r="862" spans="1:39" x14ac:dyDescent="0.25">
      <c r="A862" t="s">
        <v>436</v>
      </c>
      <c r="B862" t="s">
        <v>239</v>
      </c>
      <c r="C862" t="s">
        <v>927</v>
      </c>
      <c r="D862">
        <v>2018</v>
      </c>
      <c r="E862" t="s">
        <v>928</v>
      </c>
      <c r="F862">
        <v>2160</v>
      </c>
      <c r="G862">
        <v>1717</v>
      </c>
      <c r="H862" s="4" t="s">
        <v>10</v>
      </c>
      <c r="I862">
        <v>1969</v>
      </c>
      <c r="J862">
        <v>6.8</v>
      </c>
      <c r="K862">
        <v>158</v>
      </c>
      <c r="L862" s="30">
        <f t="shared" si="292"/>
        <v>142.20000000000002</v>
      </c>
      <c r="M862" s="30">
        <f t="shared" si="293"/>
        <v>132.72</v>
      </c>
      <c r="N862" s="30">
        <f t="shared" si="294"/>
        <v>122.45</v>
      </c>
      <c r="O862" s="30">
        <f t="shared" si="295"/>
        <v>107.43999999999998</v>
      </c>
      <c r="P862">
        <v>50</v>
      </c>
      <c r="Q862" s="7"/>
      <c r="R862">
        <v>171</v>
      </c>
      <c r="S862" s="14">
        <f t="shared" si="296"/>
        <v>28.799999999999983</v>
      </c>
      <c r="T862" s="12">
        <f t="shared" si="297"/>
        <v>143999.99999999991</v>
      </c>
      <c r="U862" s="12">
        <f t="shared" si="298"/>
        <v>2879.9999999999982</v>
      </c>
      <c r="V862" s="7"/>
      <c r="W862">
        <v>151</v>
      </c>
      <c r="X862" s="14">
        <f t="shared" si="299"/>
        <v>18.28</v>
      </c>
      <c r="Y862" s="12">
        <f t="shared" si="300"/>
        <v>91400</v>
      </c>
      <c r="Z862" s="12">
        <f t="shared" si="301"/>
        <v>1828</v>
      </c>
      <c r="AA862" s="7"/>
      <c r="AB862">
        <v>132</v>
      </c>
      <c r="AC862" s="14">
        <f t="shared" si="302"/>
        <v>9.5499999999999972</v>
      </c>
      <c r="AD862" s="12">
        <f t="shared" si="303"/>
        <v>47749.999999999985</v>
      </c>
      <c r="AE862" s="12">
        <f t="shared" si="304"/>
        <v>954.99999999999966</v>
      </c>
      <c r="AF862" s="7"/>
      <c r="AG862">
        <v>112</v>
      </c>
      <c r="AH862" s="14">
        <f t="shared" si="305"/>
        <v>4.5600000000000165</v>
      </c>
      <c r="AI862" s="12">
        <f t="shared" si="306"/>
        <v>22800.000000000084</v>
      </c>
      <c r="AJ862" s="12">
        <f t="shared" si="307"/>
        <v>456.00000000000165</v>
      </c>
      <c r="AK862" s="7"/>
      <c r="AL862" s="12">
        <f t="shared" si="308"/>
        <v>305950</v>
      </c>
      <c r="AM862" s="12">
        <f t="shared" si="309"/>
        <v>6119</v>
      </c>
    </row>
    <row r="863" spans="1:39" x14ac:dyDescent="0.25">
      <c r="A863" t="s">
        <v>436</v>
      </c>
      <c r="B863" t="s">
        <v>239</v>
      </c>
      <c r="C863" t="s">
        <v>927</v>
      </c>
      <c r="D863">
        <v>2018</v>
      </c>
      <c r="E863" t="s">
        <v>929</v>
      </c>
      <c r="F863">
        <v>2160</v>
      </c>
      <c r="G863">
        <v>1717</v>
      </c>
      <c r="H863" s="4" t="s">
        <v>10</v>
      </c>
      <c r="I863">
        <v>1969</v>
      </c>
      <c r="J863">
        <v>7.1</v>
      </c>
      <c r="K863">
        <v>165</v>
      </c>
      <c r="L863" s="30">
        <f t="shared" si="292"/>
        <v>148.5</v>
      </c>
      <c r="M863" s="30">
        <f t="shared" si="293"/>
        <v>138.6</v>
      </c>
      <c r="N863" s="30">
        <f t="shared" si="294"/>
        <v>127.875</v>
      </c>
      <c r="O863" s="30">
        <f t="shared" si="295"/>
        <v>112.19999999999999</v>
      </c>
      <c r="P863">
        <v>72</v>
      </c>
      <c r="Q863" s="7"/>
      <c r="R863">
        <v>171</v>
      </c>
      <c r="S863" s="14">
        <f t="shared" si="296"/>
        <v>22.5</v>
      </c>
      <c r="T863" s="12">
        <f t="shared" si="297"/>
        <v>162000</v>
      </c>
      <c r="U863" s="12">
        <f t="shared" si="298"/>
        <v>2250</v>
      </c>
      <c r="V863" s="7"/>
      <c r="W863">
        <v>151</v>
      </c>
      <c r="X863" s="14">
        <f t="shared" si="299"/>
        <v>12.400000000000006</v>
      </c>
      <c r="Y863" s="12">
        <f t="shared" si="300"/>
        <v>89280.000000000044</v>
      </c>
      <c r="Z863" s="12">
        <f t="shared" si="301"/>
        <v>1240.0000000000007</v>
      </c>
      <c r="AA863" s="7"/>
      <c r="AB863">
        <v>132</v>
      </c>
      <c r="AC863" s="14">
        <f t="shared" si="302"/>
        <v>4.125</v>
      </c>
      <c r="AD863" s="12">
        <f t="shared" si="303"/>
        <v>29700</v>
      </c>
      <c r="AE863" s="12">
        <f t="shared" si="304"/>
        <v>412.5</v>
      </c>
      <c r="AF863" s="7"/>
      <c r="AG863">
        <v>112</v>
      </c>
      <c r="AH863" s="14">
        <f t="shared" si="305"/>
        <v>-0.19999999999998863</v>
      </c>
      <c r="AI863" s="12">
        <f t="shared" si="306"/>
        <v>-1439.9999999999181</v>
      </c>
      <c r="AJ863" s="12">
        <f t="shared" si="307"/>
        <v>-19.999999999998863</v>
      </c>
      <c r="AK863" s="7"/>
      <c r="AL863" s="12">
        <f t="shared" si="308"/>
        <v>279540.00000000012</v>
      </c>
      <c r="AM863" s="12">
        <f t="shared" si="309"/>
        <v>3882.5000000000018</v>
      </c>
    </row>
    <row r="864" spans="1:39" x14ac:dyDescent="0.25">
      <c r="A864" t="s">
        <v>476</v>
      </c>
      <c r="B864" t="s">
        <v>400</v>
      </c>
      <c r="C864" t="s">
        <v>938</v>
      </c>
      <c r="D864">
        <v>2016</v>
      </c>
      <c r="E864" t="s">
        <v>939</v>
      </c>
      <c r="F864">
        <v>2145</v>
      </c>
      <c r="G864">
        <v>1720</v>
      </c>
      <c r="H864" s="4" t="s">
        <v>138</v>
      </c>
      <c r="I864">
        <v>2494</v>
      </c>
      <c r="J864">
        <v>4.9000000000000004</v>
      </c>
      <c r="K864">
        <v>113</v>
      </c>
      <c r="L864" s="30">
        <f t="shared" si="292"/>
        <v>101.7</v>
      </c>
      <c r="M864" s="30">
        <f t="shared" si="293"/>
        <v>94.92</v>
      </c>
      <c r="N864" s="30">
        <f t="shared" si="294"/>
        <v>87.575000000000003</v>
      </c>
      <c r="O864" s="30">
        <f t="shared" si="295"/>
        <v>76.839999999999989</v>
      </c>
      <c r="P864">
        <v>16</v>
      </c>
      <c r="Q864" s="7"/>
      <c r="R864">
        <v>171</v>
      </c>
      <c r="S864" s="14">
        <f t="shared" si="296"/>
        <v>69.3</v>
      </c>
      <c r="T864" s="12">
        <f t="shared" si="297"/>
        <v>110880</v>
      </c>
      <c r="U864" s="12">
        <f t="shared" si="298"/>
        <v>6930</v>
      </c>
      <c r="V864" s="7"/>
      <c r="W864">
        <v>151</v>
      </c>
      <c r="X864" s="14">
        <f t="shared" si="299"/>
        <v>56.08</v>
      </c>
      <c r="Y864" s="12">
        <f t="shared" si="300"/>
        <v>89728</v>
      </c>
      <c r="Z864" s="12">
        <f t="shared" si="301"/>
        <v>5608</v>
      </c>
      <c r="AA864" s="7"/>
      <c r="AB864">
        <v>132</v>
      </c>
      <c r="AC864" s="14">
        <f t="shared" si="302"/>
        <v>44.424999999999997</v>
      </c>
      <c r="AD864" s="12">
        <f t="shared" si="303"/>
        <v>71080</v>
      </c>
      <c r="AE864" s="12">
        <f t="shared" si="304"/>
        <v>4442.5</v>
      </c>
      <c r="AF864" s="7"/>
      <c r="AG864">
        <v>112</v>
      </c>
      <c r="AH864" s="14">
        <f t="shared" si="305"/>
        <v>35.160000000000011</v>
      </c>
      <c r="AI864" s="12">
        <f t="shared" si="306"/>
        <v>56256.000000000015</v>
      </c>
      <c r="AJ864" s="12">
        <f t="shared" si="307"/>
        <v>3516.0000000000009</v>
      </c>
      <c r="AK864" s="7"/>
      <c r="AL864" s="12">
        <f t="shared" si="308"/>
        <v>327944</v>
      </c>
      <c r="AM864" s="12">
        <f t="shared" si="309"/>
        <v>20496.5</v>
      </c>
    </row>
    <row r="865" spans="1:39" x14ac:dyDescent="0.25">
      <c r="A865" t="s">
        <v>476</v>
      </c>
      <c r="B865" t="s">
        <v>400</v>
      </c>
      <c r="C865" t="s">
        <v>938</v>
      </c>
      <c r="D865">
        <v>2016</v>
      </c>
      <c r="E865" t="s">
        <v>940</v>
      </c>
      <c r="F865">
        <v>2145</v>
      </c>
      <c r="G865">
        <v>1720</v>
      </c>
      <c r="H865" s="4" t="s">
        <v>138</v>
      </c>
      <c r="I865">
        <v>2494</v>
      </c>
      <c r="J865">
        <v>4.9000000000000004</v>
      </c>
      <c r="K865">
        <v>113</v>
      </c>
      <c r="L865" s="30">
        <f t="shared" si="292"/>
        <v>101.7</v>
      </c>
      <c r="M865" s="30">
        <f t="shared" si="293"/>
        <v>94.92</v>
      </c>
      <c r="N865" s="30">
        <f t="shared" si="294"/>
        <v>87.575000000000003</v>
      </c>
      <c r="O865" s="30">
        <f t="shared" si="295"/>
        <v>76.839999999999989</v>
      </c>
      <c r="P865">
        <v>4</v>
      </c>
      <c r="Q865" s="7"/>
      <c r="R865">
        <v>171</v>
      </c>
      <c r="S865" s="14">
        <f t="shared" si="296"/>
        <v>69.3</v>
      </c>
      <c r="T865" s="12">
        <f t="shared" si="297"/>
        <v>27720</v>
      </c>
      <c r="U865" s="12">
        <f t="shared" si="298"/>
        <v>6930</v>
      </c>
      <c r="V865" s="7"/>
      <c r="W865">
        <v>151</v>
      </c>
      <c r="X865" s="14">
        <f t="shared" si="299"/>
        <v>56.08</v>
      </c>
      <c r="Y865" s="12">
        <f t="shared" si="300"/>
        <v>22432</v>
      </c>
      <c r="Z865" s="12">
        <f t="shared" si="301"/>
        <v>5608</v>
      </c>
      <c r="AA865" s="7"/>
      <c r="AB865">
        <v>132</v>
      </c>
      <c r="AC865" s="14">
        <f t="shared" si="302"/>
        <v>44.424999999999997</v>
      </c>
      <c r="AD865" s="12">
        <f t="shared" si="303"/>
        <v>17770</v>
      </c>
      <c r="AE865" s="12">
        <f t="shared" si="304"/>
        <v>4442.5</v>
      </c>
      <c r="AF865" s="7"/>
      <c r="AG865">
        <v>112</v>
      </c>
      <c r="AH865" s="14">
        <f t="shared" si="305"/>
        <v>35.160000000000011</v>
      </c>
      <c r="AI865" s="12">
        <f t="shared" si="306"/>
        <v>14064.000000000004</v>
      </c>
      <c r="AJ865" s="12">
        <f t="shared" si="307"/>
        <v>3516.0000000000009</v>
      </c>
      <c r="AK865" s="7"/>
      <c r="AL865" s="12">
        <f t="shared" si="308"/>
        <v>81986</v>
      </c>
      <c r="AM865" s="12">
        <f t="shared" si="309"/>
        <v>20496.5</v>
      </c>
    </row>
    <row r="866" spans="1:39" x14ac:dyDescent="0.25">
      <c r="A866" t="s">
        <v>248</v>
      </c>
      <c r="B866" t="s">
        <v>249</v>
      </c>
      <c r="C866" t="s">
        <v>934</v>
      </c>
      <c r="D866">
        <v>2018</v>
      </c>
      <c r="E866" t="s">
        <v>935</v>
      </c>
      <c r="F866">
        <v>1865</v>
      </c>
      <c r="G866">
        <v>1720</v>
      </c>
      <c r="H866" s="4" t="s">
        <v>10</v>
      </c>
      <c r="I866">
        <v>3855</v>
      </c>
      <c r="J866">
        <v>11.6</v>
      </c>
      <c r="K866">
        <v>265</v>
      </c>
      <c r="L866" s="30">
        <f t="shared" si="292"/>
        <v>238.5</v>
      </c>
      <c r="M866" s="30">
        <f t="shared" si="293"/>
        <v>222.6</v>
      </c>
      <c r="N866" s="30">
        <f t="shared" si="294"/>
        <v>205.375</v>
      </c>
      <c r="O866" s="30">
        <f t="shared" si="295"/>
        <v>180.2</v>
      </c>
      <c r="P866">
        <v>4</v>
      </c>
      <c r="Q866" s="7"/>
      <c r="R866">
        <v>171</v>
      </c>
      <c r="S866" s="14">
        <f t="shared" si="296"/>
        <v>-67.5</v>
      </c>
      <c r="T866" s="12">
        <f t="shared" si="297"/>
        <v>-27000</v>
      </c>
      <c r="U866" s="12">
        <f t="shared" si="298"/>
        <v>-6750</v>
      </c>
      <c r="V866" s="7"/>
      <c r="W866">
        <v>151</v>
      </c>
      <c r="X866" s="14">
        <f t="shared" si="299"/>
        <v>-71.599999999999994</v>
      </c>
      <c r="Y866" s="12">
        <f t="shared" si="300"/>
        <v>-28639.999999999996</v>
      </c>
      <c r="Z866" s="12">
        <f t="shared" si="301"/>
        <v>-7159.9999999999991</v>
      </c>
      <c r="AA866" s="7"/>
      <c r="AB866">
        <v>132</v>
      </c>
      <c r="AC866" s="14">
        <f t="shared" si="302"/>
        <v>-73.375</v>
      </c>
      <c r="AD866" s="12">
        <f t="shared" si="303"/>
        <v>-29350</v>
      </c>
      <c r="AE866" s="12">
        <f t="shared" si="304"/>
        <v>-7337.5</v>
      </c>
      <c r="AF866" s="7"/>
      <c r="AG866">
        <v>112</v>
      </c>
      <c r="AH866" s="14">
        <f t="shared" si="305"/>
        <v>-68.199999999999989</v>
      </c>
      <c r="AI866" s="12">
        <f t="shared" si="306"/>
        <v>-27279.999999999996</v>
      </c>
      <c r="AJ866" s="12">
        <f t="shared" si="307"/>
        <v>-6819.9999999999991</v>
      </c>
      <c r="AK866" s="7"/>
      <c r="AL866" s="12">
        <f t="shared" si="308"/>
        <v>-112270</v>
      </c>
      <c r="AM866" s="12">
        <f t="shared" si="309"/>
        <v>-28067.5</v>
      </c>
    </row>
    <row r="867" spans="1:39" x14ac:dyDescent="0.25">
      <c r="A867" t="s">
        <v>596</v>
      </c>
      <c r="B867" t="s">
        <v>249</v>
      </c>
      <c r="C867" t="s">
        <v>597</v>
      </c>
      <c r="D867">
        <v>2019</v>
      </c>
      <c r="E867" t="s">
        <v>1949</v>
      </c>
      <c r="F867">
        <v>2150</v>
      </c>
      <c r="G867">
        <v>1720</v>
      </c>
      <c r="H867" s="4" t="s">
        <v>10</v>
      </c>
      <c r="I867">
        <v>5000</v>
      </c>
      <c r="J867">
        <v>11.3</v>
      </c>
      <c r="K867">
        <v>269</v>
      </c>
      <c r="L867" s="30">
        <f t="shared" si="292"/>
        <v>242.1</v>
      </c>
      <c r="M867" s="30">
        <f t="shared" si="293"/>
        <v>225.95999999999998</v>
      </c>
      <c r="N867" s="30">
        <f t="shared" si="294"/>
        <v>208.47499999999999</v>
      </c>
      <c r="O867" s="30">
        <f t="shared" si="295"/>
        <v>182.92</v>
      </c>
      <c r="P867">
        <v>2</v>
      </c>
      <c r="Q867" s="7"/>
      <c r="R867">
        <v>171</v>
      </c>
      <c r="S867" s="14">
        <f t="shared" si="296"/>
        <v>-71.099999999999994</v>
      </c>
      <c r="T867" s="12">
        <f t="shared" si="297"/>
        <v>-14219.999999999998</v>
      </c>
      <c r="U867" s="12">
        <f t="shared" si="298"/>
        <v>-7109.9999999999991</v>
      </c>
      <c r="V867" s="7"/>
      <c r="W867">
        <v>151</v>
      </c>
      <c r="X867" s="14">
        <f t="shared" si="299"/>
        <v>-74.95999999999998</v>
      </c>
      <c r="Y867" s="12">
        <f t="shared" si="300"/>
        <v>-14991.999999999996</v>
      </c>
      <c r="Z867" s="12">
        <f t="shared" si="301"/>
        <v>-7495.9999999999982</v>
      </c>
      <c r="AA867" s="7"/>
      <c r="AB867">
        <v>132</v>
      </c>
      <c r="AC867" s="14">
        <f t="shared" si="302"/>
        <v>-76.474999999999994</v>
      </c>
      <c r="AD867" s="12">
        <f t="shared" si="303"/>
        <v>-15294.999999999998</v>
      </c>
      <c r="AE867" s="12">
        <f t="shared" si="304"/>
        <v>-7647.4999999999991</v>
      </c>
      <c r="AF867" s="7"/>
      <c r="AG867">
        <v>112</v>
      </c>
      <c r="AH867" s="14">
        <f t="shared" si="305"/>
        <v>-70.919999999999987</v>
      </c>
      <c r="AI867" s="12">
        <f t="shared" si="306"/>
        <v>-14183.999999999998</v>
      </c>
      <c r="AJ867" s="12">
        <f t="shared" si="307"/>
        <v>-7091.9999999999991</v>
      </c>
      <c r="AK867" s="7"/>
      <c r="AL867" s="12">
        <f t="shared" si="308"/>
        <v>-58690.999999999993</v>
      </c>
      <c r="AM867" s="12">
        <f t="shared" si="309"/>
        <v>-29345.499999999996</v>
      </c>
    </row>
    <row r="868" spans="1:39" x14ac:dyDescent="0.25">
      <c r="A868" t="s">
        <v>11</v>
      </c>
      <c r="B868" t="s">
        <v>48</v>
      </c>
      <c r="C868" t="s">
        <v>936</v>
      </c>
      <c r="D868">
        <v>2018</v>
      </c>
      <c r="E868" t="s">
        <v>937</v>
      </c>
      <c r="F868">
        <v>3050</v>
      </c>
      <c r="G868">
        <v>1720</v>
      </c>
      <c r="H868" s="4" t="s">
        <v>14</v>
      </c>
      <c r="I868">
        <v>2776</v>
      </c>
      <c r="J868">
        <v>8.8000000000000007</v>
      </c>
      <c r="K868">
        <v>233</v>
      </c>
      <c r="L868" s="30">
        <f t="shared" si="292"/>
        <v>209.70000000000002</v>
      </c>
      <c r="M868" s="30">
        <f t="shared" si="293"/>
        <v>195.72</v>
      </c>
      <c r="N868" s="30">
        <f t="shared" si="294"/>
        <v>180.57500000000002</v>
      </c>
      <c r="O868" s="30">
        <f t="shared" si="295"/>
        <v>158.44</v>
      </c>
      <c r="P868">
        <v>38</v>
      </c>
      <c r="Q868" s="7"/>
      <c r="R868">
        <v>171</v>
      </c>
      <c r="S868" s="14">
        <f t="shared" si="296"/>
        <v>-38.700000000000017</v>
      </c>
      <c r="T868" s="12">
        <f t="shared" si="297"/>
        <v>-147060.00000000006</v>
      </c>
      <c r="U868" s="12">
        <f t="shared" si="298"/>
        <v>-3870.0000000000014</v>
      </c>
      <c r="V868" s="7"/>
      <c r="W868">
        <v>151</v>
      </c>
      <c r="X868" s="14">
        <f t="shared" si="299"/>
        <v>-44.72</v>
      </c>
      <c r="Y868" s="12">
        <f t="shared" si="300"/>
        <v>-169936</v>
      </c>
      <c r="Z868" s="12">
        <f t="shared" si="301"/>
        <v>-4472</v>
      </c>
      <c r="AA868" s="7"/>
      <c r="AB868">
        <v>132</v>
      </c>
      <c r="AC868" s="14">
        <f t="shared" si="302"/>
        <v>-48.575000000000017</v>
      </c>
      <c r="AD868" s="12">
        <f t="shared" si="303"/>
        <v>-184585.00000000006</v>
      </c>
      <c r="AE868" s="12">
        <f t="shared" si="304"/>
        <v>-4857.5000000000018</v>
      </c>
      <c r="AF868" s="7"/>
      <c r="AG868">
        <v>112</v>
      </c>
      <c r="AH868" s="14">
        <f t="shared" si="305"/>
        <v>-46.44</v>
      </c>
      <c r="AI868" s="12">
        <f t="shared" si="306"/>
        <v>-176471.99999999997</v>
      </c>
      <c r="AJ868" s="12">
        <f t="shared" si="307"/>
        <v>-4643.9999999999991</v>
      </c>
      <c r="AK868" s="7"/>
      <c r="AL868" s="12">
        <f t="shared" si="308"/>
        <v>-678053</v>
      </c>
      <c r="AM868" s="12">
        <f t="shared" si="309"/>
        <v>-17843.5</v>
      </c>
    </row>
    <row r="869" spans="1:39" x14ac:dyDescent="0.25">
      <c r="A869" t="s">
        <v>61</v>
      </c>
      <c r="B869" t="s">
        <v>271</v>
      </c>
      <c r="C869" t="s">
        <v>587</v>
      </c>
      <c r="D869">
        <v>2018</v>
      </c>
      <c r="E869" t="s">
        <v>941</v>
      </c>
      <c r="F869">
        <v>2175</v>
      </c>
      <c r="G869">
        <v>1720</v>
      </c>
      <c r="H869" s="4" t="s">
        <v>10</v>
      </c>
      <c r="I869">
        <v>2488</v>
      </c>
      <c r="J869">
        <v>8.1999999999999993</v>
      </c>
      <c r="K869">
        <v>191</v>
      </c>
      <c r="L869" s="30">
        <f t="shared" si="292"/>
        <v>171.9</v>
      </c>
      <c r="M869" s="30">
        <f t="shared" si="293"/>
        <v>160.44</v>
      </c>
      <c r="N869" s="30">
        <f t="shared" si="294"/>
        <v>148.02500000000001</v>
      </c>
      <c r="O869" s="30">
        <f t="shared" si="295"/>
        <v>129.88</v>
      </c>
      <c r="P869">
        <v>252</v>
      </c>
      <c r="Q869" s="7"/>
      <c r="R869">
        <v>171</v>
      </c>
      <c r="S869" s="14">
        <f t="shared" si="296"/>
        <v>-0.90000000000000568</v>
      </c>
      <c r="T869" s="12">
        <f t="shared" si="297"/>
        <v>-22680.000000000142</v>
      </c>
      <c r="U869" s="12">
        <f t="shared" si="298"/>
        <v>-90.000000000000568</v>
      </c>
      <c r="V869" s="7"/>
      <c r="W869">
        <v>151</v>
      </c>
      <c r="X869" s="14">
        <f t="shared" si="299"/>
        <v>-9.4399999999999977</v>
      </c>
      <c r="Y869" s="12">
        <f t="shared" si="300"/>
        <v>-237887.99999999991</v>
      </c>
      <c r="Z869" s="12">
        <f t="shared" si="301"/>
        <v>-943.99999999999966</v>
      </c>
      <c r="AA869" s="7"/>
      <c r="AB869">
        <v>132</v>
      </c>
      <c r="AC869" s="14">
        <f t="shared" si="302"/>
        <v>-16.025000000000006</v>
      </c>
      <c r="AD869" s="12">
        <f t="shared" si="303"/>
        <v>-403830.00000000017</v>
      </c>
      <c r="AE869" s="12">
        <f t="shared" si="304"/>
        <v>-1602.5000000000007</v>
      </c>
      <c r="AF869" s="7"/>
      <c r="AG869">
        <v>112</v>
      </c>
      <c r="AH869" s="14">
        <f t="shared" si="305"/>
        <v>-17.879999999999995</v>
      </c>
      <c r="AI869" s="12">
        <f t="shared" si="306"/>
        <v>-450575.99999999983</v>
      </c>
      <c r="AJ869" s="12">
        <f t="shared" si="307"/>
        <v>-1787.9999999999993</v>
      </c>
      <c r="AK869" s="7"/>
      <c r="AL869" s="12">
        <f t="shared" si="308"/>
        <v>-1114974.0000000002</v>
      </c>
      <c r="AM869" s="12">
        <f t="shared" si="309"/>
        <v>-4424.5000000000009</v>
      </c>
    </row>
    <row r="870" spans="1:39" x14ac:dyDescent="0.25">
      <c r="A870" t="s">
        <v>141</v>
      </c>
      <c r="B870" t="s">
        <v>782</v>
      </c>
      <c r="C870" t="s">
        <v>930</v>
      </c>
      <c r="D870">
        <v>2017</v>
      </c>
      <c r="E870" t="s">
        <v>931</v>
      </c>
      <c r="F870">
        <v>2400</v>
      </c>
      <c r="G870">
        <v>1720</v>
      </c>
      <c r="H870" s="4" t="s">
        <v>10</v>
      </c>
      <c r="I870">
        <v>1984</v>
      </c>
      <c r="J870">
        <v>7</v>
      </c>
      <c r="K870">
        <v>161</v>
      </c>
      <c r="L870" s="30">
        <f t="shared" si="292"/>
        <v>144.9</v>
      </c>
      <c r="M870" s="30">
        <f t="shared" si="293"/>
        <v>135.24</v>
      </c>
      <c r="N870" s="30">
        <f t="shared" si="294"/>
        <v>124.77500000000001</v>
      </c>
      <c r="O870" s="30">
        <f t="shared" si="295"/>
        <v>109.47999999999999</v>
      </c>
      <c r="P870">
        <v>78</v>
      </c>
      <c r="Q870" s="7"/>
      <c r="R870">
        <v>171</v>
      </c>
      <c r="S870" s="14">
        <f t="shared" si="296"/>
        <v>26.099999999999994</v>
      </c>
      <c r="T870" s="12">
        <f t="shared" si="297"/>
        <v>203579.99999999994</v>
      </c>
      <c r="U870" s="12">
        <f t="shared" si="298"/>
        <v>2609.9999999999991</v>
      </c>
      <c r="V870" s="7"/>
      <c r="W870">
        <v>151</v>
      </c>
      <c r="X870" s="14">
        <f t="shared" si="299"/>
        <v>15.759999999999991</v>
      </c>
      <c r="Y870" s="12">
        <f t="shared" si="300"/>
        <v>122927.99999999993</v>
      </c>
      <c r="Z870" s="12">
        <f t="shared" si="301"/>
        <v>1575.9999999999991</v>
      </c>
      <c r="AA870" s="7"/>
      <c r="AB870">
        <v>132</v>
      </c>
      <c r="AC870" s="14">
        <f t="shared" si="302"/>
        <v>7.2249999999999943</v>
      </c>
      <c r="AD870" s="12">
        <f t="shared" si="303"/>
        <v>56354.999999999949</v>
      </c>
      <c r="AE870" s="12">
        <f t="shared" si="304"/>
        <v>722.49999999999932</v>
      </c>
      <c r="AF870" s="7"/>
      <c r="AG870">
        <v>112</v>
      </c>
      <c r="AH870" s="14">
        <f t="shared" si="305"/>
        <v>2.5200000000000102</v>
      </c>
      <c r="AI870" s="12">
        <f t="shared" si="306"/>
        <v>19656.00000000008</v>
      </c>
      <c r="AJ870" s="12">
        <f t="shared" si="307"/>
        <v>252.00000000000102</v>
      </c>
      <c r="AK870" s="7"/>
      <c r="AL870" s="12">
        <f t="shared" si="308"/>
        <v>402518.99999999988</v>
      </c>
      <c r="AM870" s="12">
        <f t="shared" si="309"/>
        <v>5160.4999999999982</v>
      </c>
    </row>
    <row r="871" spans="1:39" x14ac:dyDescent="0.25">
      <c r="A871" t="s">
        <v>192</v>
      </c>
      <c r="B871" t="s">
        <v>782</v>
      </c>
      <c r="C871" t="s">
        <v>932</v>
      </c>
      <c r="D871">
        <v>2018</v>
      </c>
      <c r="E871" t="s">
        <v>933</v>
      </c>
      <c r="F871">
        <v>2400</v>
      </c>
      <c r="G871">
        <v>1720</v>
      </c>
      <c r="H871" s="4" t="s">
        <v>10</v>
      </c>
      <c r="I871">
        <v>1998</v>
      </c>
      <c r="J871">
        <v>7.8</v>
      </c>
      <c r="K871">
        <v>178</v>
      </c>
      <c r="L871" s="30">
        <f t="shared" si="292"/>
        <v>160.20000000000002</v>
      </c>
      <c r="M871" s="30">
        <f t="shared" si="293"/>
        <v>149.51999999999998</v>
      </c>
      <c r="N871" s="30">
        <f t="shared" si="294"/>
        <v>137.95000000000002</v>
      </c>
      <c r="O871" s="30">
        <f t="shared" si="295"/>
        <v>121.03999999999999</v>
      </c>
      <c r="P871">
        <v>16</v>
      </c>
      <c r="Q871" s="7"/>
      <c r="R871">
        <v>171</v>
      </c>
      <c r="S871" s="14">
        <f t="shared" si="296"/>
        <v>10.799999999999983</v>
      </c>
      <c r="T871" s="12">
        <f t="shared" si="297"/>
        <v>17279.999999999971</v>
      </c>
      <c r="U871" s="12">
        <f t="shared" si="298"/>
        <v>1079.9999999999982</v>
      </c>
      <c r="V871" s="7"/>
      <c r="W871">
        <v>151</v>
      </c>
      <c r="X871" s="14">
        <f t="shared" si="299"/>
        <v>1.4800000000000182</v>
      </c>
      <c r="Y871" s="12">
        <f t="shared" si="300"/>
        <v>2368.0000000000291</v>
      </c>
      <c r="Z871" s="12">
        <f t="shared" si="301"/>
        <v>148.00000000000182</v>
      </c>
      <c r="AA871" s="7"/>
      <c r="AB871">
        <v>132</v>
      </c>
      <c r="AC871" s="14">
        <f t="shared" si="302"/>
        <v>-5.9500000000000171</v>
      </c>
      <c r="AD871" s="12">
        <f t="shared" si="303"/>
        <v>-9520.0000000000273</v>
      </c>
      <c r="AE871" s="12">
        <f t="shared" si="304"/>
        <v>-595.00000000000171</v>
      </c>
      <c r="AF871" s="7"/>
      <c r="AG871">
        <v>112</v>
      </c>
      <c r="AH871" s="14">
        <f t="shared" si="305"/>
        <v>-9.039999999999992</v>
      </c>
      <c r="AI871" s="12">
        <f t="shared" si="306"/>
        <v>-14463.999999999987</v>
      </c>
      <c r="AJ871" s="12">
        <f t="shared" si="307"/>
        <v>-903.9999999999992</v>
      </c>
      <c r="AK871" s="7"/>
      <c r="AL871" s="12">
        <f t="shared" si="308"/>
        <v>-4336.0000000000146</v>
      </c>
      <c r="AM871" s="12">
        <f t="shared" si="309"/>
        <v>-271.00000000000091</v>
      </c>
    </row>
    <row r="872" spans="1:39" x14ac:dyDescent="0.25">
      <c r="A872" t="s">
        <v>113</v>
      </c>
      <c r="B872" t="s">
        <v>666</v>
      </c>
      <c r="C872" t="s">
        <v>540</v>
      </c>
      <c r="D872">
        <v>2018</v>
      </c>
      <c r="E872" t="s">
        <v>942</v>
      </c>
      <c r="F872">
        <v>2420</v>
      </c>
      <c r="G872">
        <v>1720</v>
      </c>
      <c r="H872" s="4" t="s">
        <v>10</v>
      </c>
      <c r="I872">
        <v>1984</v>
      </c>
      <c r="J872">
        <v>8.1</v>
      </c>
      <c r="K872">
        <v>186</v>
      </c>
      <c r="L872" s="30">
        <f t="shared" si="292"/>
        <v>167.4</v>
      </c>
      <c r="M872" s="30">
        <f t="shared" si="293"/>
        <v>156.23999999999998</v>
      </c>
      <c r="N872" s="30">
        <f t="shared" si="294"/>
        <v>144.15</v>
      </c>
      <c r="O872" s="30">
        <f t="shared" si="295"/>
        <v>126.47999999999999</v>
      </c>
      <c r="P872">
        <v>264</v>
      </c>
      <c r="Q872" s="7"/>
      <c r="R872">
        <v>171</v>
      </c>
      <c r="S872" s="14">
        <f t="shared" si="296"/>
        <v>3.5999999999999943</v>
      </c>
      <c r="T872" s="12">
        <f t="shared" si="297"/>
        <v>95039.999999999854</v>
      </c>
      <c r="U872" s="12">
        <f t="shared" si="298"/>
        <v>359.99999999999943</v>
      </c>
      <c r="V872" s="7"/>
      <c r="W872">
        <v>151</v>
      </c>
      <c r="X872" s="14">
        <f t="shared" si="299"/>
        <v>-5.2399999999999807</v>
      </c>
      <c r="Y872" s="12">
        <f t="shared" si="300"/>
        <v>-138335.99999999948</v>
      </c>
      <c r="Z872" s="12">
        <f t="shared" si="301"/>
        <v>-523.99999999999807</v>
      </c>
      <c r="AA872" s="7"/>
      <c r="AB872">
        <v>132</v>
      </c>
      <c r="AC872" s="14">
        <f t="shared" si="302"/>
        <v>-12.150000000000006</v>
      </c>
      <c r="AD872" s="12">
        <f t="shared" si="303"/>
        <v>-320760.00000000012</v>
      </c>
      <c r="AE872" s="12">
        <f t="shared" si="304"/>
        <v>-1215.0000000000005</v>
      </c>
      <c r="AF872" s="7"/>
      <c r="AG872">
        <v>112</v>
      </c>
      <c r="AH872" s="14">
        <f t="shared" si="305"/>
        <v>-14.47999999999999</v>
      </c>
      <c r="AI872" s="12">
        <f t="shared" si="306"/>
        <v>-382271.99999999977</v>
      </c>
      <c r="AJ872" s="12">
        <f t="shared" si="307"/>
        <v>-1447.9999999999991</v>
      </c>
      <c r="AK872" s="7"/>
      <c r="AL872" s="12">
        <f t="shared" si="308"/>
        <v>-746327.99999999942</v>
      </c>
      <c r="AM872" s="12">
        <f t="shared" si="309"/>
        <v>-2826.9999999999977</v>
      </c>
    </row>
    <row r="873" spans="1:39" x14ac:dyDescent="0.25">
      <c r="A873" t="s">
        <v>531</v>
      </c>
      <c r="B873" t="s">
        <v>400</v>
      </c>
      <c r="C873" t="s">
        <v>943</v>
      </c>
      <c r="D873">
        <v>2017</v>
      </c>
      <c r="E873" t="s">
        <v>1950</v>
      </c>
      <c r="F873">
        <v>2165</v>
      </c>
      <c r="G873">
        <v>1723</v>
      </c>
      <c r="H873" s="4" t="s">
        <v>10</v>
      </c>
      <c r="I873">
        <v>1991</v>
      </c>
      <c r="J873">
        <v>7.3</v>
      </c>
      <c r="K873">
        <v>168</v>
      </c>
      <c r="L873" s="30">
        <f t="shared" si="292"/>
        <v>151.20000000000002</v>
      </c>
      <c r="M873" s="30">
        <f t="shared" si="293"/>
        <v>141.12</v>
      </c>
      <c r="N873" s="30">
        <f t="shared" si="294"/>
        <v>130.20000000000002</v>
      </c>
      <c r="O873" s="30">
        <f t="shared" si="295"/>
        <v>114.24</v>
      </c>
      <c r="P873">
        <v>2</v>
      </c>
      <c r="Q873" s="7"/>
      <c r="R873">
        <v>171</v>
      </c>
      <c r="S873" s="14">
        <f t="shared" si="296"/>
        <v>19.799999999999983</v>
      </c>
      <c r="T873" s="12">
        <f t="shared" si="297"/>
        <v>3959.9999999999964</v>
      </c>
      <c r="U873" s="12">
        <f t="shared" si="298"/>
        <v>1979.9999999999982</v>
      </c>
      <c r="V873" s="7"/>
      <c r="W873">
        <v>151</v>
      </c>
      <c r="X873" s="14">
        <f t="shared" si="299"/>
        <v>9.8799999999999955</v>
      </c>
      <c r="Y873" s="12">
        <f t="shared" si="300"/>
        <v>1975.9999999999991</v>
      </c>
      <c r="Z873" s="12">
        <f t="shared" si="301"/>
        <v>987.99999999999955</v>
      </c>
      <c r="AA873" s="7"/>
      <c r="AB873">
        <v>132</v>
      </c>
      <c r="AC873" s="14">
        <f t="shared" si="302"/>
        <v>1.7999999999999829</v>
      </c>
      <c r="AD873" s="12">
        <f t="shared" si="303"/>
        <v>359.99999999999659</v>
      </c>
      <c r="AE873" s="12">
        <f t="shared" si="304"/>
        <v>179.99999999999829</v>
      </c>
      <c r="AF873" s="7"/>
      <c r="AG873">
        <v>112</v>
      </c>
      <c r="AH873" s="14">
        <f t="shared" si="305"/>
        <v>-2.2399999999999949</v>
      </c>
      <c r="AI873" s="12">
        <f t="shared" si="306"/>
        <v>-447.99999999999898</v>
      </c>
      <c r="AJ873" s="12">
        <f t="shared" si="307"/>
        <v>-223.99999999999949</v>
      </c>
      <c r="AK873" s="7"/>
      <c r="AL873" s="12">
        <f t="shared" si="308"/>
        <v>5847.9999999999927</v>
      </c>
      <c r="AM873" s="12">
        <f t="shared" si="309"/>
        <v>2923.9999999999964</v>
      </c>
    </row>
    <row r="874" spans="1:39" x14ac:dyDescent="0.25">
      <c r="A874" t="s">
        <v>15</v>
      </c>
      <c r="B874" t="s">
        <v>38</v>
      </c>
      <c r="C874" t="s">
        <v>480</v>
      </c>
      <c r="D874">
        <v>2016</v>
      </c>
      <c r="E874" t="s">
        <v>945</v>
      </c>
      <c r="F874">
        <v>2160</v>
      </c>
      <c r="G874">
        <v>1725</v>
      </c>
      <c r="H874" s="4" t="s">
        <v>10</v>
      </c>
      <c r="I874">
        <v>3982</v>
      </c>
      <c r="J874">
        <v>9.4</v>
      </c>
      <c r="K874">
        <v>142</v>
      </c>
      <c r="L874" s="30">
        <f t="shared" si="292"/>
        <v>127.8</v>
      </c>
      <c r="M874" s="30">
        <f t="shared" si="293"/>
        <v>119.28</v>
      </c>
      <c r="N874" s="30">
        <f t="shared" si="294"/>
        <v>110.05</v>
      </c>
      <c r="O874" s="30">
        <f t="shared" si="295"/>
        <v>96.559999999999988</v>
      </c>
      <c r="P874">
        <v>6</v>
      </c>
      <c r="Q874" s="7"/>
      <c r="R874">
        <v>171</v>
      </c>
      <c r="S874" s="14">
        <f t="shared" si="296"/>
        <v>43.2</v>
      </c>
      <c r="T874" s="12">
        <f t="shared" si="297"/>
        <v>25920.000000000004</v>
      </c>
      <c r="U874" s="12">
        <f t="shared" si="298"/>
        <v>4320.0000000000009</v>
      </c>
      <c r="V874" s="7"/>
      <c r="W874">
        <v>151</v>
      </c>
      <c r="X874" s="14">
        <f t="shared" si="299"/>
        <v>31.72</v>
      </c>
      <c r="Y874" s="12">
        <f t="shared" si="300"/>
        <v>19032</v>
      </c>
      <c r="Z874" s="12">
        <f t="shared" si="301"/>
        <v>3172</v>
      </c>
      <c r="AA874" s="7"/>
      <c r="AB874">
        <v>132</v>
      </c>
      <c r="AC874" s="14">
        <f t="shared" si="302"/>
        <v>21.950000000000003</v>
      </c>
      <c r="AD874" s="12">
        <f t="shared" si="303"/>
        <v>13170.000000000002</v>
      </c>
      <c r="AE874" s="12">
        <f t="shared" si="304"/>
        <v>2195.0000000000005</v>
      </c>
      <c r="AF874" s="7"/>
      <c r="AG874">
        <v>112</v>
      </c>
      <c r="AH874" s="14">
        <f t="shared" si="305"/>
        <v>15.440000000000012</v>
      </c>
      <c r="AI874" s="12">
        <f t="shared" si="306"/>
        <v>9264.0000000000073</v>
      </c>
      <c r="AJ874" s="12">
        <f t="shared" si="307"/>
        <v>1544.0000000000011</v>
      </c>
      <c r="AK874" s="7"/>
      <c r="AL874" s="12">
        <f t="shared" si="308"/>
        <v>67386.000000000015</v>
      </c>
      <c r="AM874" s="12">
        <f t="shared" si="309"/>
        <v>11231.000000000002</v>
      </c>
    </row>
    <row r="875" spans="1:39" x14ac:dyDescent="0.25">
      <c r="A875" t="s">
        <v>15</v>
      </c>
      <c r="B875" t="s">
        <v>38</v>
      </c>
      <c r="C875" t="s">
        <v>480</v>
      </c>
      <c r="D875">
        <v>2019</v>
      </c>
      <c r="E875" t="s">
        <v>1951</v>
      </c>
      <c r="F875">
        <v>2160</v>
      </c>
      <c r="G875">
        <v>1725</v>
      </c>
      <c r="H875" s="4" t="s">
        <v>10</v>
      </c>
      <c r="I875">
        <v>3982</v>
      </c>
      <c r="J875">
        <v>10.3</v>
      </c>
      <c r="K875">
        <v>234</v>
      </c>
      <c r="L875" s="30">
        <f t="shared" si="292"/>
        <v>210.6</v>
      </c>
      <c r="M875" s="30">
        <f t="shared" si="293"/>
        <v>196.56</v>
      </c>
      <c r="N875" s="30">
        <f t="shared" si="294"/>
        <v>181.35</v>
      </c>
      <c r="O875" s="30">
        <f t="shared" si="295"/>
        <v>159.11999999999998</v>
      </c>
      <c r="P875">
        <v>14</v>
      </c>
      <c r="Q875" s="7"/>
      <c r="R875">
        <v>171</v>
      </c>
      <c r="S875" s="14">
        <f t="shared" si="296"/>
        <v>-39.599999999999994</v>
      </c>
      <c r="T875" s="12">
        <f t="shared" si="297"/>
        <v>-55439.999999999985</v>
      </c>
      <c r="U875" s="12">
        <f t="shared" si="298"/>
        <v>-3959.9999999999991</v>
      </c>
      <c r="V875" s="7"/>
      <c r="W875">
        <v>151</v>
      </c>
      <c r="X875" s="14">
        <f t="shared" si="299"/>
        <v>-45.56</v>
      </c>
      <c r="Y875" s="12">
        <f t="shared" si="300"/>
        <v>-63784</v>
      </c>
      <c r="Z875" s="12">
        <f t="shared" si="301"/>
        <v>-4556</v>
      </c>
      <c r="AA875" s="7"/>
      <c r="AB875">
        <v>132</v>
      </c>
      <c r="AC875" s="14">
        <f t="shared" si="302"/>
        <v>-49.349999999999994</v>
      </c>
      <c r="AD875" s="12">
        <f t="shared" si="303"/>
        <v>-69089.999999999985</v>
      </c>
      <c r="AE875" s="12">
        <f t="shared" si="304"/>
        <v>-4934.9999999999991</v>
      </c>
      <c r="AF875" s="7"/>
      <c r="AG875">
        <v>112</v>
      </c>
      <c r="AH875" s="14">
        <f t="shared" si="305"/>
        <v>-47.119999999999976</v>
      </c>
      <c r="AI875" s="12">
        <f t="shared" si="306"/>
        <v>-65967.999999999956</v>
      </c>
      <c r="AJ875" s="12">
        <f t="shared" si="307"/>
        <v>-4711.9999999999973</v>
      </c>
      <c r="AK875" s="7"/>
      <c r="AL875" s="12">
        <f t="shared" si="308"/>
        <v>-254281.99999999994</v>
      </c>
      <c r="AM875" s="12">
        <f t="shared" si="309"/>
        <v>-18162.999999999996</v>
      </c>
    </row>
    <row r="876" spans="1:39" x14ac:dyDescent="0.25">
      <c r="A876" t="s">
        <v>15</v>
      </c>
      <c r="B876" t="s">
        <v>38</v>
      </c>
      <c r="C876" t="s">
        <v>480</v>
      </c>
      <c r="D876">
        <v>2019</v>
      </c>
      <c r="E876" t="s">
        <v>1952</v>
      </c>
      <c r="F876">
        <v>2160</v>
      </c>
      <c r="G876">
        <v>1725</v>
      </c>
      <c r="H876" s="4" t="s">
        <v>10</v>
      </c>
      <c r="I876">
        <v>3982</v>
      </c>
      <c r="J876">
        <v>10.7</v>
      </c>
      <c r="K876">
        <v>242</v>
      </c>
      <c r="L876" s="30">
        <f t="shared" si="292"/>
        <v>217.8</v>
      </c>
      <c r="M876" s="30">
        <f t="shared" si="293"/>
        <v>203.28</v>
      </c>
      <c r="N876" s="30">
        <f t="shared" si="294"/>
        <v>187.55</v>
      </c>
      <c r="O876" s="30">
        <f t="shared" si="295"/>
        <v>164.55999999999997</v>
      </c>
      <c r="P876">
        <v>2</v>
      </c>
      <c r="Q876" s="7"/>
      <c r="R876">
        <v>171</v>
      </c>
      <c r="S876" s="14">
        <f t="shared" si="296"/>
        <v>-46.800000000000011</v>
      </c>
      <c r="T876" s="12">
        <f t="shared" si="297"/>
        <v>-9360.0000000000018</v>
      </c>
      <c r="U876" s="12">
        <f t="shared" si="298"/>
        <v>-4680.0000000000009</v>
      </c>
      <c r="V876" s="7"/>
      <c r="W876">
        <v>151</v>
      </c>
      <c r="X876" s="14">
        <f t="shared" si="299"/>
        <v>-52.28</v>
      </c>
      <c r="Y876" s="12">
        <f t="shared" si="300"/>
        <v>-10456</v>
      </c>
      <c r="Z876" s="12">
        <f t="shared" si="301"/>
        <v>-5228</v>
      </c>
      <c r="AA876" s="7"/>
      <c r="AB876">
        <v>132</v>
      </c>
      <c r="AC876" s="14">
        <f t="shared" si="302"/>
        <v>-55.550000000000011</v>
      </c>
      <c r="AD876" s="12">
        <f t="shared" si="303"/>
        <v>-11110.000000000002</v>
      </c>
      <c r="AE876" s="12">
        <f t="shared" si="304"/>
        <v>-5555.0000000000009</v>
      </c>
      <c r="AF876" s="7"/>
      <c r="AG876">
        <v>112</v>
      </c>
      <c r="AH876" s="14">
        <f t="shared" si="305"/>
        <v>-52.559999999999974</v>
      </c>
      <c r="AI876" s="12">
        <f t="shared" si="306"/>
        <v>-10511.999999999995</v>
      </c>
      <c r="AJ876" s="12">
        <f t="shared" si="307"/>
        <v>-5255.9999999999973</v>
      </c>
      <c r="AK876" s="7"/>
      <c r="AL876" s="12">
        <f t="shared" si="308"/>
        <v>-41438</v>
      </c>
      <c r="AM876" s="12">
        <f t="shared" si="309"/>
        <v>-20719</v>
      </c>
    </row>
    <row r="877" spans="1:39" x14ac:dyDescent="0.25">
      <c r="A877" t="s">
        <v>76</v>
      </c>
      <c r="B877" t="s">
        <v>48</v>
      </c>
      <c r="C877" t="s">
        <v>645</v>
      </c>
      <c r="D877">
        <v>2015</v>
      </c>
      <c r="E877" t="s">
        <v>946</v>
      </c>
      <c r="F877">
        <v>2910</v>
      </c>
      <c r="G877">
        <v>1727</v>
      </c>
      <c r="H877" s="4" t="s">
        <v>14</v>
      </c>
      <c r="I877">
        <v>2298</v>
      </c>
      <c r="J877">
        <v>6.6</v>
      </c>
      <c r="K877">
        <v>174</v>
      </c>
      <c r="L877" s="30">
        <f t="shared" si="292"/>
        <v>156.6</v>
      </c>
      <c r="M877" s="30">
        <f t="shared" si="293"/>
        <v>146.16</v>
      </c>
      <c r="N877" s="30">
        <f t="shared" si="294"/>
        <v>134.85</v>
      </c>
      <c r="O877" s="30">
        <f t="shared" si="295"/>
        <v>118.32</v>
      </c>
      <c r="P877">
        <v>56</v>
      </c>
      <c r="Q877" s="7"/>
      <c r="R877">
        <v>171</v>
      </c>
      <c r="S877" s="14">
        <f t="shared" si="296"/>
        <v>14.400000000000006</v>
      </c>
      <c r="T877" s="12">
        <f t="shared" si="297"/>
        <v>80640.000000000029</v>
      </c>
      <c r="U877" s="12">
        <f t="shared" si="298"/>
        <v>1440.0000000000005</v>
      </c>
      <c r="V877" s="7"/>
      <c r="W877">
        <v>151</v>
      </c>
      <c r="X877" s="14">
        <f t="shared" si="299"/>
        <v>4.8400000000000034</v>
      </c>
      <c r="Y877" s="12">
        <f t="shared" si="300"/>
        <v>27104.000000000018</v>
      </c>
      <c r="Z877" s="12">
        <f t="shared" si="301"/>
        <v>484.00000000000034</v>
      </c>
      <c r="AA877" s="7"/>
      <c r="AB877">
        <v>132</v>
      </c>
      <c r="AC877" s="14">
        <f t="shared" si="302"/>
        <v>-2.8499999999999943</v>
      </c>
      <c r="AD877" s="12">
        <f t="shared" si="303"/>
        <v>-15959.999999999967</v>
      </c>
      <c r="AE877" s="12">
        <f t="shared" si="304"/>
        <v>-284.99999999999943</v>
      </c>
      <c r="AF877" s="7"/>
      <c r="AG877">
        <v>112</v>
      </c>
      <c r="AH877" s="14">
        <f t="shared" si="305"/>
        <v>-6.3199999999999932</v>
      </c>
      <c r="AI877" s="12">
        <f t="shared" si="306"/>
        <v>-35391.999999999964</v>
      </c>
      <c r="AJ877" s="12">
        <f t="shared" si="307"/>
        <v>-631.99999999999932</v>
      </c>
      <c r="AK877" s="7"/>
      <c r="AL877" s="12">
        <f t="shared" si="308"/>
        <v>56392.000000000116</v>
      </c>
      <c r="AM877" s="12">
        <f t="shared" si="309"/>
        <v>1007.000000000002</v>
      </c>
    </row>
    <row r="878" spans="1:39" x14ac:dyDescent="0.25">
      <c r="A878" t="s">
        <v>92</v>
      </c>
      <c r="B878" t="s">
        <v>666</v>
      </c>
      <c r="C878" t="s">
        <v>913</v>
      </c>
      <c r="D878">
        <v>2019</v>
      </c>
      <c r="E878" t="s">
        <v>1953</v>
      </c>
      <c r="F878">
        <v>2510</v>
      </c>
      <c r="G878">
        <v>1727</v>
      </c>
      <c r="H878" s="4" t="s">
        <v>10</v>
      </c>
      <c r="I878">
        <v>2359</v>
      </c>
      <c r="J878">
        <v>9.3000000000000007</v>
      </c>
      <c r="K878">
        <v>217</v>
      </c>
      <c r="L878" s="30">
        <f t="shared" si="292"/>
        <v>195.3</v>
      </c>
      <c r="M878" s="30">
        <f t="shared" si="293"/>
        <v>182.28</v>
      </c>
      <c r="N878" s="30">
        <f t="shared" si="294"/>
        <v>168.17500000000001</v>
      </c>
      <c r="O878" s="30">
        <f t="shared" si="295"/>
        <v>147.55999999999997</v>
      </c>
      <c r="P878">
        <v>84</v>
      </c>
      <c r="Q878" s="7"/>
      <c r="R878">
        <v>171</v>
      </c>
      <c r="S878" s="14">
        <f t="shared" si="296"/>
        <v>-24.300000000000011</v>
      </c>
      <c r="T878" s="12">
        <f t="shared" si="297"/>
        <v>-204120.00000000009</v>
      </c>
      <c r="U878" s="12">
        <f t="shared" si="298"/>
        <v>-2430.0000000000009</v>
      </c>
      <c r="V878" s="7"/>
      <c r="W878">
        <v>151</v>
      </c>
      <c r="X878" s="14">
        <f t="shared" si="299"/>
        <v>-31.28</v>
      </c>
      <c r="Y878" s="12">
        <f t="shared" si="300"/>
        <v>-262752</v>
      </c>
      <c r="Z878" s="12">
        <f t="shared" si="301"/>
        <v>-3128</v>
      </c>
      <c r="AA878" s="7"/>
      <c r="AB878">
        <v>132</v>
      </c>
      <c r="AC878" s="14">
        <f t="shared" si="302"/>
        <v>-36.175000000000011</v>
      </c>
      <c r="AD878" s="12">
        <f t="shared" si="303"/>
        <v>-303870.00000000006</v>
      </c>
      <c r="AE878" s="12">
        <f t="shared" si="304"/>
        <v>-3617.5000000000009</v>
      </c>
      <c r="AF878" s="7"/>
      <c r="AG878">
        <v>112</v>
      </c>
      <c r="AH878" s="14">
        <f t="shared" si="305"/>
        <v>-35.559999999999974</v>
      </c>
      <c r="AI878" s="12">
        <f t="shared" si="306"/>
        <v>-298703.99999999977</v>
      </c>
      <c r="AJ878" s="12">
        <f t="shared" si="307"/>
        <v>-3555.9999999999973</v>
      </c>
      <c r="AK878" s="7"/>
      <c r="AL878" s="12">
        <f t="shared" si="308"/>
        <v>-1069445.9999999998</v>
      </c>
      <c r="AM878" s="12">
        <f t="shared" si="309"/>
        <v>-12731.499999999996</v>
      </c>
    </row>
    <row r="879" spans="1:39" x14ac:dyDescent="0.25">
      <c r="A879" t="s">
        <v>61</v>
      </c>
      <c r="B879" t="s">
        <v>271</v>
      </c>
      <c r="C879" t="s">
        <v>587</v>
      </c>
      <c r="D879">
        <v>2017</v>
      </c>
      <c r="E879" t="s">
        <v>947</v>
      </c>
      <c r="F879">
        <v>2215</v>
      </c>
      <c r="G879">
        <v>1729</v>
      </c>
      <c r="H879" s="4" t="s">
        <v>14</v>
      </c>
      <c r="I879">
        <v>2191</v>
      </c>
      <c r="J879">
        <v>6</v>
      </c>
      <c r="K879">
        <v>158</v>
      </c>
      <c r="L879" s="30">
        <f t="shared" si="292"/>
        <v>142.20000000000002</v>
      </c>
      <c r="M879" s="30">
        <f t="shared" si="293"/>
        <v>132.72</v>
      </c>
      <c r="N879" s="30">
        <f t="shared" si="294"/>
        <v>122.45</v>
      </c>
      <c r="O879" s="30">
        <f t="shared" si="295"/>
        <v>107.43999999999998</v>
      </c>
      <c r="P879">
        <v>2</v>
      </c>
      <c r="Q879" s="7"/>
      <c r="R879">
        <v>171</v>
      </c>
      <c r="S879" s="14">
        <f t="shared" si="296"/>
        <v>28.799999999999983</v>
      </c>
      <c r="T879" s="12">
        <f t="shared" si="297"/>
        <v>5759.9999999999964</v>
      </c>
      <c r="U879" s="12">
        <f t="shared" si="298"/>
        <v>2879.9999999999982</v>
      </c>
      <c r="V879" s="7"/>
      <c r="W879">
        <v>151</v>
      </c>
      <c r="X879" s="14">
        <f t="shared" si="299"/>
        <v>18.28</v>
      </c>
      <c r="Y879" s="12">
        <f t="shared" si="300"/>
        <v>3656</v>
      </c>
      <c r="Z879" s="12">
        <f t="shared" si="301"/>
        <v>1828</v>
      </c>
      <c r="AA879" s="7"/>
      <c r="AB879">
        <v>132</v>
      </c>
      <c r="AC879" s="14">
        <f t="shared" si="302"/>
        <v>9.5499999999999972</v>
      </c>
      <c r="AD879" s="12">
        <f t="shared" si="303"/>
        <v>1909.9999999999995</v>
      </c>
      <c r="AE879" s="12">
        <f t="shared" si="304"/>
        <v>954.99999999999977</v>
      </c>
      <c r="AF879" s="7"/>
      <c r="AG879">
        <v>112</v>
      </c>
      <c r="AH879" s="14">
        <f t="shared" si="305"/>
        <v>4.5600000000000165</v>
      </c>
      <c r="AI879" s="12">
        <f t="shared" si="306"/>
        <v>912.0000000000033</v>
      </c>
      <c r="AJ879" s="12">
        <f t="shared" si="307"/>
        <v>456.00000000000165</v>
      </c>
      <c r="AK879" s="7"/>
      <c r="AL879" s="12">
        <f t="shared" si="308"/>
        <v>12238</v>
      </c>
      <c r="AM879" s="12">
        <f t="shared" si="309"/>
        <v>6119</v>
      </c>
    </row>
    <row r="880" spans="1:39" x14ac:dyDescent="0.25">
      <c r="A880" t="s">
        <v>15</v>
      </c>
      <c r="B880" t="s">
        <v>400</v>
      </c>
      <c r="C880" t="s">
        <v>480</v>
      </c>
      <c r="D880">
        <v>2015</v>
      </c>
      <c r="E880" t="s">
        <v>952</v>
      </c>
      <c r="F880">
        <v>2180</v>
      </c>
      <c r="G880">
        <v>1730</v>
      </c>
      <c r="H880" s="4" t="s">
        <v>10</v>
      </c>
      <c r="I880">
        <v>3982</v>
      </c>
      <c r="J880">
        <v>8.6</v>
      </c>
      <c r="K880">
        <v>198</v>
      </c>
      <c r="L880" s="30">
        <f t="shared" si="292"/>
        <v>178.20000000000002</v>
      </c>
      <c r="M880" s="30">
        <f t="shared" si="293"/>
        <v>166.32</v>
      </c>
      <c r="N880" s="30">
        <f t="shared" si="294"/>
        <v>153.45000000000002</v>
      </c>
      <c r="O880" s="30">
        <f t="shared" si="295"/>
        <v>134.63999999999999</v>
      </c>
      <c r="P880">
        <v>2</v>
      </c>
      <c r="Q880" s="7"/>
      <c r="R880">
        <v>171</v>
      </c>
      <c r="S880" s="14">
        <f t="shared" si="296"/>
        <v>-7.2000000000000171</v>
      </c>
      <c r="T880" s="12">
        <f t="shared" si="297"/>
        <v>-1440.0000000000034</v>
      </c>
      <c r="U880" s="12">
        <f t="shared" si="298"/>
        <v>-720.00000000000171</v>
      </c>
      <c r="V880" s="7"/>
      <c r="W880">
        <v>151</v>
      </c>
      <c r="X880" s="14">
        <f t="shared" si="299"/>
        <v>-15.319999999999993</v>
      </c>
      <c r="Y880" s="12">
        <f t="shared" si="300"/>
        <v>-3063.9999999999986</v>
      </c>
      <c r="Z880" s="12">
        <f t="shared" si="301"/>
        <v>-1531.9999999999993</v>
      </c>
      <c r="AA880" s="7"/>
      <c r="AB880">
        <v>132</v>
      </c>
      <c r="AC880" s="14">
        <f t="shared" si="302"/>
        <v>-21.450000000000017</v>
      </c>
      <c r="AD880" s="12">
        <f t="shared" si="303"/>
        <v>-4290.0000000000036</v>
      </c>
      <c r="AE880" s="12">
        <f t="shared" si="304"/>
        <v>-2145.0000000000018</v>
      </c>
      <c r="AF880" s="7"/>
      <c r="AG880">
        <v>112</v>
      </c>
      <c r="AH880" s="14">
        <f t="shared" si="305"/>
        <v>-22.639999999999986</v>
      </c>
      <c r="AI880" s="12">
        <f t="shared" si="306"/>
        <v>-4527.9999999999973</v>
      </c>
      <c r="AJ880" s="12">
        <f t="shared" si="307"/>
        <v>-2263.9999999999986</v>
      </c>
      <c r="AK880" s="7"/>
      <c r="AL880" s="12">
        <f t="shared" si="308"/>
        <v>-13322.000000000002</v>
      </c>
      <c r="AM880" s="12">
        <f t="shared" si="309"/>
        <v>-6661.0000000000009</v>
      </c>
    </row>
    <row r="881" spans="1:39" x14ac:dyDescent="0.25">
      <c r="A881" t="s">
        <v>15</v>
      </c>
      <c r="B881" t="s">
        <v>400</v>
      </c>
      <c r="C881" t="s">
        <v>480</v>
      </c>
      <c r="D881">
        <v>2019</v>
      </c>
      <c r="E881" t="s">
        <v>1954</v>
      </c>
      <c r="F881">
        <v>2180</v>
      </c>
      <c r="G881">
        <v>1730</v>
      </c>
      <c r="H881" s="4" t="s">
        <v>10</v>
      </c>
      <c r="I881">
        <v>3982</v>
      </c>
      <c r="J881">
        <v>10.4</v>
      </c>
      <c r="K881">
        <v>239</v>
      </c>
      <c r="L881" s="30">
        <f t="shared" si="292"/>
        <v>215.1</v>
      </c>
      <c r="M881" s="30">
        <f t="shared" si="293"/>
        <v>200.76</v>
      </c>
      <c r="N881" s="30">
        <f t="shared" si="294"/>
        <v>185.22499999999999</v>
      </c>
      <c r="O881" s="30">
        <f t="shared" si="295"/>
        <v>162.51999999999998</v>
      </c>
      <c r="P881">
        <v>28</v>
      </c>
      <c r="Q881" s="7"/>
      <c r="R881">
        <v>171</v>
      </c>
      <c r="S881" s="14">
        <f t="shared" si="296"/>
        <v>-44.099999999999994</v>
      </c>
      <c r="T881" s="12">
        <f t="shared" si="297"/>
        <v>-123479.99999999997</v>
      </c>
      <c r="U881" s="12">
        <f t="shared" si="298"/>
        <v>-4409.9999999999991</v>
      </c>
      <c r="V881" s="7"/>
      <c r="W881">
        <v>151</v>
      </c>
      <c r="X881" s="14">
        <f t="shared" si="299"/>
        <v>-49.759999999999991</v>
      </c>
      <c r="Y881" s="12">
        <f t="shared" si="300"/>
        <v>-139327.99999999997</v>
      </c>
      <c r="Z881" s="12">
        <f t="shared" si="301"/>
        <v>-4975.9999999999991</v>
      </c>
      <c r="AA881" s="7"/>
      <c r="AB881">
        <v>132</v>
      </c>
      <c r="AC881" s="14">
        <f t="shared" si="302"/>
        <v>-53.224999999999994</v>
      </c>
      <c r="AD881" s="12">
        <f t="shared" si="303"/>
        <v>-149029.99999999997</v>
      </c>
      <c r="AE881" s="12">
        <f t="shared" si="304"/>
        <v>-5322.4999999999991</v>
      </c>
      <c r="AF881" s="7"/>
      <c r="AG881">
        <v>112</v>
      </c>
      <c r="AH881" s="14">
        <f t="shared" si="305"/>
        <v>-50.519999999999982</v>
      </c>
      <c r="AI881" s="12">
        <f t="shared" si="306"/>
        <v>-141455.99999999994</v>
      </c>
      <c r="AJ881" s="12">
        <f t="shared" si="307"/>
        <v>-5051.9999999999982</v>
      </c>
      <c r="AK881" s="7"/>
      <c r="AL881" s="12">
        <f t="shared" si="308"/>
        <v>-553293.99999999988</v>
      </c>
      <c r="AM881" s="12">
        <f t="shared" si="309"/>
        <v>-19760.499999999996</v>
      </c>
    </row>
    <row r="882" spans="1:39" x14ac:dyDescent="0.25">
      <c r="A882" t="s">
        <v>55</v>
      </c>
      <c r="B882" t="s">
        <v>514</v>
      </c>
      <c r="C882" t="s">
        <v>949</v>
      </c>
      <c r="D882">
        <v>2017</v>
      </c>
      <c r="E882" t="s">
        <v>950</v>
      </c>
      <c r="F882">
        <v>2185</v>
      </c>
      <c r="G882">
        <v>1730</v>
      </c>
      <c r="H882" s="4" t="s">
        <v>10</v>
      </c>
      <c r="I882">
        <v>1998</v>
      </c>
      <c r="J882">
        <v>8.8000000000000007</v>
      </c>
      <c r="K882">
        <v>201</v>
      </c>
      <c r="L882" s="30">
        <f t="shared" si="292"/>
        <v>180.9</v>
      </c>
      <c r="M882" s="30">
        <f t="shared" si="293"/>
        <v>168.84</v>
      </c>
      <c r="N882" s="30">
        <f t="shared" si="294"/>
        <v>155.77500000000001</v>
      </c>
      <c r="O882" s="30">
        <f t="shared" si="295"/>
        <v>136.67999999999998</v>
      </c>
      <c r="P882">
        <v>28</v>
      </c>
      <c r="Q882" s="7"/>
      <c r="R882">
        <v>171</v>
      </c>
      <c r="S882" s="14">
        <f t="shared" si="296"/>
        <v>-9.9000000000000057</v>
      </c>
      <c r="T882" s="12">
        <f t="shared" si="297"/>
        <v>-27720.000000000015</v>
      </c>
      <c r="U882" s="12">
        <f t="shared" si="298"/>
        <v>-990.00000000000057</v>
      </c>
      <c r="V882" s="7"/>
      <c r="W882">
        <v>151</v>
      </c>
      <c r="X882" s="14">
        <f t="shared" si="299"/>
        <v>-17.840000000000003</v>
      </c>
      <c r="Y882" s="12">
        <f t="shared" si="300"/>
        <v>-49952.000000000007</v>
      </c>
      <c r="Z882" s="12">
        <f t="shared" si="301"/>
        <v>-1784.0000000000002</v>
      </c>
      <c r="AA882" s="7"/>
      <c r="AB882">
        <v>132</v>
      </c>
      <c r="AC882" s="14">
        <f t="shared" si="302"/>
        <v>-23.775000000000006</v>
      </c>
      <c r="AD882" s="12">
        <f t="shared" si="303"/>
        <v>-66570.000000000015</v>
      </c>
      <c r="AE882" s="12">
        <f t="shared" si="304"/>
        <v>-2377.5000000000005</v>
      </c>
      <c r="AF882" s="7"/>
      <c r="AG882">
        <v>112</v>
      </c>
      <c r="AH882" s="14">
        <f t="shared" si="305"/>
        <v>-24.679999999999978</v>
      </c>
      <c r="AI882" s="12">
        <f t="shared" si="306"/>
        <v>-69103.999999999942</v>
      </c>
      <c r="AJ882" s="12">
        <f t="shared" si="307"/>
        <v>-2467.9999999999977</v>
      </c>
      <c r="AK882" s="7"/>
      <c r="AL882" s="12">
        <f t="shared" si="308"/>
        <v>-213345.99999999994</v>
      </c>
      <c r="AM882" s="12">
        <f t="shared" si="309"/>
        <v>-7619.4999999999982</v>
      </c>
    </row>
    <row r="883" spans="1:39" x14ac:dyDescent="0.25">
      <c r="A883" t="s">
        <v>55</v>
      </c>
      <c r="B883" t="s">
        <v>514</v>
      </c>
      <c r="C883" t="s">
        <v>949</v>
      </c>
      <c r="D883">
        <v>2017</v>
      </c>
      <c r="E883" t="s">
        <v>951</v>
      </c>
      <c r="F883">
        <v>2185</v>
      </c>
      <c r="G883">
        <v>1730</v>
      </c>
      <c r="H883" s="4" t="s">
        <v>10</v>
      </c>
      <c r="I883">
        <v>1998</v>
      </c>
      <c r="J883">
        <v>8.8000000000000007</v>
      </c>
      <c r="K883">
        <v>201</v>
      </c>
      <c r="L883" s="30">
        <f t="shared" si="292"/>
        <v>180.9</v>
      </c>
      <c r="M883" s="30">
        <f t="shared" si="293"/>
        <v>168.84</v>
      </c>
      <c r="N883" s="30">
        <f t="shared" si="294"/>
        <v>155.77500000000001</v>
      </c>
      <c r="O883" s="30">
        <f t="shared" si="295"/>
        <v>136.67999999999998</v>
      </c>
      <c r="P883">
        <v>62</v>
      </c>
      <c r="Q883" s="7"/>
      <c r="R883">
        <v>171</v>
      </c>
      <c r="S883" s="14">
        <f t="shared" si="296"/>
        <v>-9.9000000000000057</v>
      </c>
      <c r="T883" s="12">
        <f t="shared" si="297"/>
        <v>-61380.000000000044</v>
      </c>
      <c r="U883" s="12">
        <f t="shared" si="298"/>
        <v>-990.00000000000068</v>
      </c>
      <c r="V883" s="7"/>
      <c r="W883">
        <v>151</v>
      </c>
      <c r="X883" s="14">
        <f t="shared" si="299"/>
        <v>-17.840000000000003</v>
      </c>
      <c r="Y883" s="12">
        <f t="shared" si="300"/>
        <v>-110608.00000000001</v>
      </c>
      <c r="Z883" s="12">
        <f t="shared" si="301"/>
        <v>-1784.0000000000002</v>
      </c>
      <c r="AA883" s="7"/>
      <c r="AB883">
        <v>132</v>
      </c>
      <c r="AC883" s="14">
        <f t="shared" si="302"/>
        <v>-23.775000000000006</v>
      </c>
      <c r="AD883" s="12">
        <f t="shared" si="303"/>
        <v>-147405.00000000003</v>
      </c>
      <c r="AE883" s="12">
        <f t="shared" si="304"/>
        <v>-2377.5000000000005</v>
      </c>
      <c r="AF883" s="7"/>
      <c r="AG883">
        <v>112</v>
      </c>
      <c r="AH883" s="14">
        <f t="shared" si="305"/>
        <v>-24.679999999999978</v>
      </c>
      <c r="AI883" s="12">
        <f t="shared" si="306"/>
        <v>-153015.99999999988</v>
      </c>
      <c r="AJ883" s="12">
        <f t="shared" si="307"/>
        <v>-2467.9999999999982</v>
      </c>
      <c r="AK883" s="7"/>
      <c r="AL883" s="12">
        <f t="shared" si="308"/>
        <v>-472408.99999999994</v>
      </c>
      <c r="AM883" s="12">
        <f t="shared" si="309"/>
        <v>-7619.4999999999991</v>
      </c>
    </row>
    <row r="884" spans="1:39" x14ac:dyDescent="0.25">
      <c r="A884" t="s">
        <v>141</v>
      </c>
      <c r="B884" t="s">
        <v>38</v>
      </c>
      <c r="C884" t="s">
        <v>825</v>
      </c>
      <c r="D884">
        <v>2019</v>
      </c>
      <c r="E884" t="s">
        <v>1955</v>
      </c>
      <c r="F884">
        <v>2195</v>
      </c>
      <c r="G884">
        <v>1730</v>
      </c>
      <c r="H884" s="4" t="s">
        <v>10</v>
      </c>
      <c r="I884">
        <v>2894</v>
      </c>
      <c r="J884">
        <v>8.6999999999999993</v>
      </c>
      <c r="K884">
        <v>200</v>
      </c>
      <c r="L884" s="30">
        <f t="shared" si="292"/>
        <v>180</v>
      </c>
      <c r="M884" s="30">
        <f t="shared" si="293"/>
        <v>168</v>
      </c>
      <c r="N884" s="30">
        <f t="shared" si="294"/>
        <v>155</v>
      </c>
      <c r="O884" s="30">
        <f t="shared" si="295"/>
        <v>136</v>
      </c>
      <c r="P884">
        <v>68</v>
      </c>
      <c r="Q884" s="7"/>
      <c r="R884">
        <v>171</v>
      </c>
      <c r="S884" s="14">
        <f t="shared" si="296"/>
        <v>-9</v>
      </c>
      <c r="T884" s="12">
        <f t="shared" si="297"/>
        <v>-61200</v>
      </c>
      <c r="U884" s="12">
        <f t="shared" si="298"/>
        <v>-900</v>
      </c>
      <c r="V884" s="7"/>
      <c r="W884">
        <v>151</v>
      </c>
      <c r="X884" s="14">
        <f t="shared" si="299"/>
        <v>-17</v>
      </c>
      <c r="Y884" s="12">
        <f t="shared" si="300"/>
        <v>-115600</v>
      </c>
      <c r="Z884" s="12">
        <f t="shared" si="301"/>
        <v>-1700</v>
      </c>
      <c r="AA884" s="7"/>
      <c r="AB884">
        <v>132</v>
      </c>
      <c r="AC884" s="14">
        <f t="shared" si="302"/>
        <v>-23</v>
      </c>
      <c r="AD884" s="12">
        <f t="shared" si="303"/>
        <v>-156400</v>
      </c>
      <c r="AE884" s="12">
        <f t="shared" si="304"/>
        <v>-2300</v>
      </c>
      <c r="AF884" s="7"/>
      <c r="AG884">
        <v>112</v>
      </c>
      <c r="AH884" s="14">
        <f t="shared" si="305"/>
        <v>-24</v>
      </c>
      <c r="AI884" s="12">
        <f t="shared" si="306"/>
        <v>-163200</v>
      </c>
      <c r="AJ884" s="12">
        <f t="shared" si="307"/>
        <v>-2400</v>
      </c>
      <c r="AK884" s="7"/>
      <c r="AL884" s="12">
        <f t="shared" si="308"/>
        <v>-496400</v>
      </c>
      <c r="AM884" s="12">
        <f t="shared" si="309"/>
        <v>-7300</v>
      </c>
    </row>
    <row r="885" spans="1:39" x14ac:dyDescent="0.25">
      <c r="A885" t="s">
        <v>596</v>
      </c>
      <c r="B885" t="s">
        <v>249</v>
      </c>
      <c r="C885" t="s">
        <v>597</v>
      </c>
      <c r="D885">
        <v>2019</v>
      </c>
      <c r="E885" t="s">
        <v>1956</v>
      </c>
      <c r="F885">
        <v>2150</v>
      </c>
      <c r="G885">
        <v>1730</v>
      </c>
      <c r="H885" s="4" t="s">
        <v>10</v>
      </c>
      <c r="I885">
        <v>5000</v>
      </c>
      <c r="J885">
        <v>11.3</v>
      </c>
      <c r="K885">
        <v>269</v>
      </c>
      <c r="L885" s="30">
        <f t="shared" si="292"/>
        <v>242.1</v>
      </c>
      <c r="M885" s="30">
        <f t="shared" si="293"/>
        <v>225.95999999999998</v>
      </c>
      <c r="N885" s="30">
        <f t="shared" si="294"/>
        <v>208.47499999999999</v>
      </c>
      <c r="O885" s="30">
        <f t="shared" si="295"/>
        <v>182.92</v>
      </c>
      <c r="P885">
        <v>2</v>
      </c>
      <c r="Q885" s="7"/>
      <c r="R885">
        <v>171</v>
      </c>
      <c r="S885" s="14">
        <f t="shared" si="296"/>
        <v>-71.099999999999994</v>
      </c>
      <c r="T885" s="12">
        <f t="shared" si="297"/>
        <v>-14219.999999999998</v>
      </c>
      <c r="U885" s="12">
        <f t="shared" si="298"/>
        <v>-7109.9999999999991</v>
      </c>
      <c r="V885" s="7"/>
      <c r="W885">
        <v>151</v>
      </c>
      <c r="X885" s="14">
        <f t="shared" si="299"/>
        <v>-74.95999999999998</v>
      </c>
      <c r="Y885" s="12">
        <f t="shared" si="300"/>
        <v>-14991.999999999996</v>
      </c>
      <c r="Z885" s="12">
        <f t="shared" si="301"/>
        <v>-7495.9999999999982</v>
      </c>
      <c r="AA885" s="7"/>
      <c r="AB885">
        <v>132</v>
      </c>
      <c r="AC885" s="14">
        <f t="shared" si="302"/>
        <v>-76.474999999999994</v>
      </c>
      <c r="AD885" s="12">
        <f t="shared" si="303"/>
        <v>-15294.999999999998</v>
      </c>
      <c r="AE885" s="12">
        <f t="shared" si="304"/>
        <v>-7647.4999999999991</v>
      </c>
      <c r="AF885" s="7"/>
      <c r="AG885">
        <v>112</v>
      </c>
      <c r="AH885" s="14">
        <f t="shared" si="305"/>
        <v>-70.919999999999987</v>
      </c>
      <c r="AI885" s="12">
        <f t="shared" si="306"/>
        <v>-14183.999999999998</v>
      </c>
      <c r="AJ885" s="12">
        <f t="shared" si="307"/>
        <v>-7091.9999999999991</v>
      </c>
      <c r="AK885" s="7"/>
      <c r="AL885" s="12">
        <f t="shared" si="308"/>
        <v>-58690.999999999993</v>
      </c>
      <c r="AM885" s="12">
        <f t="shared" si="309"/>
        <v>-29345.499999999996</v>
      </c>
    </row>
    <row r="886" spans="1:39" x14ac:dyDescent="0.25">
      <c r="A886" t="s">
        <v>799</v>
      </c>
      <c r="B886" t="s">
        <v>209</v>
      </c>
      <c r="C886" t="s">
        <v>800</v>
      </c>
      <c r="D886">
        <v>2016</v>
      </c>
      <c r="E886" t="s">
        <v>948</v>
      </c>
      <c r="F886">
        <v>2732</v>
      </c>
      <c r="G886">
        <v>1730</v>
      </c>
      <c r="H886" s="4" t="s">
        <v>10</v>
      </c>
      <c r="I886">
        <v>2378</v>
      </c>
      <c r="J886">
        <v>12.7</v>
      </c>
      <c r="K886">
        <v>292</v>
      </c>
      <c r="L886" s="30">
        <f t="shared" si="292"/>
        <v>262.8</v>
      </c>
      <c r="M886" s="30">
        <f t="shared" si="293"/>
        <v>245.28</v>
      </c>
      <c r="N886" s="30">
        <f t="shared" si="294"/>
        <v>226.3</v>
      </c>
      <c r="O886" s="30">
        <f t="shared" si="295"/>
        <v>198.55999999999997</v>
      </c>
      <c r="P886">
        <v>162</v>
      </c>
      <c r="Q886" s="7"/>
      <c r="R886">
        <v>171</v>
      </c>
      <c r="S886" s="14">
        <f t="shared" si="296"/>
        <v>-91.800000000000011</v>
      </c>
      <c r="T886" s="12">
        <f t="shared" si="297"/>
        <v>-1487160.0000000002</v>
      </c>
      <c r="U886" s="12">
        <f t="shared" si="298"/>
        <v>-9180.0000000000018</v>
      </c>
      <c r="V886" s="7"/>
      <c r="W886">
        <v>151</v>
      </c>
      <c r="X886" s="14">
        <f t="shared" si="299"/>
        <v>-94.28</v>
      </c>
      <c r="Y886" s="12">
        <f t="shared" si="300"/>
        <v>-1527336</v>
      </c>
      <c r="Z886" s="12">
        <f t="shared" si="301"/>
        <v>-9428</v>
      </c>
      <c r="AA886" s="7"/>
      <c r="AB886">
        <v>132</v>
      </c>
      <c r="AC886" s="14">
        <f t="shared" si="302"/>
        <v>-94.300000000000011</v>
      </c>
      <c r="AD886" s="12">
        <f t="shared" si="303"/>
        <v>-1527660.0000000002</v>
      </c>
      <c r="AE886" s="12">
        <f t="shared" si="304"/>
        <v>-9430.0000000000018</v>
      </c>
      <c r="AF886" s="7"/>
      <c r="AG886">
        <v>112</v>
      </c>
      <c r="AH886" s="14">
        <f t="shared" si="305"/>
        <v>-86.559999999999974</v>
      </c>
      <c r="AI886" s="12">
        <f t="shared" si="306"/>
        <v>-1402271.9999999995</v>
      </c>
      <c r="AJ886" s="12">
        <f t="shared" si="307"/>
        <v>-8655.9999999999964</v>
      </c>
      <c r="AK886" s="7"/>
      <c r="AL886" s="12">
        <f t="shared" si="308"/>
        <v>-5944428</v>
      </c>
      <c r="AM886" s="12">
        <f t="shared" si="309"/>
        <v>-36694</v>
      </c>
    </row>
    <row r="887" spans="1:39" x14ac:dyDescent="0.25">
      <c r="A887" t="s">
        <v>58</v>
      </c>
      <c r="B887" t="s">
        <v>271</v>
      </c>
      <c r="C887" t="s">
        <v>590</v>
      </c>
      <c r="D887">
        <v>2019</v>
      </c>
      <c r="E887" t="s">
        <v>1957</v>
      </c>
      <c r="F887">
        <v>2230</v>
      </c>
      <c r="G887">
        <v>1730</v>
      </c>
      <c r="H887" s="4" t="s">
        <v>138</v>
      </c>
      <c r="I887">
        <v>2487</v>
      </c>
      <c r="J887">
        <v>4.8</v>
      </c>
      <c r="K887">
        <v>112</v>
      </c>
      <c r="L887" s="30">
        <f t="shared" si="292"/>
        <v>100.8</v>
      </c>
      <c r="M887" s="30">
        <f t="shared" si="293"/>
        <v>94.08</v>
      </c>
      <c r="N887" s="30">
        <f t="shared" si="294"/>
        <v>86.8</v>
      </c>
      <c r="O887" s="30">
        <f t="shared" si="295"/>
        <v>76.16</v>
      </c>
      <c r="P887">
        <v>508</v>
      </c>
      <c r="Q887" s="7"/>
      <c r="R887">
        <v>171</v>
      </c>
      <c r="S887" s="14">
        <f t="shared" si="296"/>
        <v>70.2</v>
      </c>
      <c r="T887" s="12">
        <f t="shared" si="297"/>
        <v>3566160</v>
      </c>
      <c r="U887" s="12">
        <f t="shared" si="298"/>
        <v>7020</v>
      </c>
      <c r="V887" s="7"/>
      <c r="W887">
        <v>151</v>
      </c>
      <c r="X887" s="14">
        <f t="shared" si="299"/>
        <v>56.92</v>
      </c>
      <c r="Y887" s="12">
        <f t="shared" si="300"/>
        <v>2891536</v>
      </c>
      <c r="Z887" s="12">
        <f t="shared" si="301"/>
        <v>5692</v>
      </c>
      <c r="AA887" s="7"/>
      <c r="AB887">
        <v>132</v>
      </c>
      <c r="AC887" s="14">
        <f t="shared" si="302"/>
        <v>45.2</v>
      </c>
      <c r="AD887" s="12">
        <f t="shared" si="303"/>
        <v>2296160</v>
      </c>
      <c r="AE887" s="12">
        <f t="shared" si="304"/>
        <v>4520</v>
      </c>
      <c r="AF887" s="7"/>
      <c r="AG887">
        <v>112</v>
      </c>
      <c r="AH887" s="14">
        <f t="shared" si="305"/>
        <v>35.840000000000003</v>
      </c>
      <c r="AI887" s="12">
        <f t="shared" si="306"/>
        <v>1820672</v>
      </c>
      <c r="AJ887" s="12">
        <f t="shared" si="307"/>
        <v>3584</v>
      </c>
      <c r="AK887" s="7"/>
      <c r="AL887" s="12">
        <f t="shared" si="308"/>
        <v>10574528</v>
      </c>
      <c r="AM887" s="12">
        <f t="shared" si="309"/>
        <v>20816</v>
      </c>
    </row>
    <row r="888" spans="1:39" x14ac:dyDescent="0.25">
      <c r="A888" t="s">
        <v>49</v>
      </c>
      <c r="B888" t="s">
        <v>514</v>
      </c>
      <c r="C888" t="s">
        <v>576</v>
      </c>
      <c r="D888">
        <v>2017</v>
      </c>
      <c r="E888" t="s">
        <v>953</v>
      </c>
      <c r="F888">
        <v>2340</v>
      </c>
      <c r="G888">
        <v>1731</v>
      </c>
      <c r="H888" s="4" t="s">
        <v>10</v>
      </c>
      <c r="I888">
        <v>3564</v>
      </c>
      <c r="J888">
        <v>9.1</v>
      </c>
      <c r="K888">
        <v>212</v>
      </c>
      <c r="L888" s="30">
        <f t="shared" si="292"/>
        <v>190.8</v>
      </c>
      <c r="M888" s="30">
        <f t="shared" si="293"/>
        <v>178.07999999999998</v>
      </c>
      <c r="N888" s="30">
        <f t="shared" si="294"/>
        <v>164.3</v>
      </c>
      <c r="O888" s="30">
        <f t="shared" si="295"/>
        <v>144.16</v>
      </c>
      <c r="P888">
        <v>68</v>
      </c>
      <c r="Q888" s="7"/>
      <c r="R888">
        <v>171</v>
      </c>
      <c r="S888" s="14">
        <f t="shared" si="296"/>
        <v>-19.800000000000011</v>
      </c>
      <c r="T888" s="12">
        <f t="shared" si="297"/>
        <v>-134640.00000000009</v>
      </c>
      <c r="U888" s="12">
        <f t="shared" si="298"/>
        <v>-1980.0000000000014</v>
      </c>
      <c r="V888" s="7"/>
      <c r="W888">
        <v>151</v>
      </c>
      <c r="X888" s="14">
        <f t="shared" si="299"/>
        <v>-27.079999999999984</v>
      </c>
      <c r="Y888" s="12">
        <f t="shared" si="300"/>
        <v>-184143.99999999988</v>
      </c>
      <c r="Z888" s="12">
        <f t="shared" si="301"/>
        <v>-2707.9999999999982</v>
      </c>
      <c r="AA888" s="7"/>
      <c r="AB888">
        <v>132</v>
      </c>
      <c r="AC888" s="14">
        <f t="shared" si="302"/>
        <v>-32.300000000000011</v>
      </c>
      <c r="AD888" s="12">
        <f t="shared" si="303"/>
        <v>-219640.00000000006</v>
      </c>
      <c r="AE888" s="12">
        <f t="shared" si="304"/>
        <v>-3230.0000000000009</v>
      </c>
      <c r="AF888" s="7"/>
      <c r="AG888">
        <v>112</v>
      </c>
      <c r="AH888" s="14">
        <f t="shared" si="305"/>
        <v>-32.159999999999997</v>
      </c>
      <c r="AI888" s="12">
        <f t="shared" si="306"/>
        <v>-218687.99999999997</v>
      </c>
      <c r="AJ888" s="12">
        <f t="shared" si="307"/>
        <v>-3215.9999999999995</v>
      </c>
      <c r="AK888" s="7"/>
      <c r="AL888" s="12">
        <f t="shared" si="308"/>
        <v>-757112</v>
      </c>
      <c r="AM888" s="12">
        <f t="shared" si="309"/>
        <v>-11134</v>
      </c>
    </row>
    <row r="889" spans="1:39" x14ac:dyDescent="0.25">
      <c r="A889" t="s">
        <v>49</v>
      </c>
      <c r="B889" t="s">
        <v>514</v>
      </c>
      <c r="C889" t="s">
        <v>576</v>
      </c>
      <c r="D889">
        <v>2019</v>
      </c>
      <c r="E889" t="s">
        <v>1958</v>
      </c>
      <c r="F889">
        <v>2340</v>
      </c>
      <c r="G889">
        <v>1731</v>
      </c>
      <c r="H889" s="4" t="s">
        <v>10</v>
      </c>
      <c r="I889">
        <v>3564</v>
      </c>
      <c r="J889">
        <v>9.1</v>
      </c>
      <c r="K889">
        <v>212</v>
      </c>
      <c r="L889" s="30">
        <f t="shared" si="292"/>
        <v>190.8</v>
      </c>
      <c r="M889" s="30">
        <f t="shared" si="293"/>
        <v>178.07999999999998</v>
      </c>
      <c r="N889" s="30">
        <f t="shared" si="294"/>
        <v>164.3</v>
      </c>
      <c r="O889" s="30">
        <f t="shared" si="295"/>
        <v>144.16</v>
      </c>
      <c r="P889">
        <v>26</v>
      </c>
      <c r="Q889" s="7"/>
      <c r="R889">
        <v>171</v>
      </c>
      <c r="S889" s="14">
        <f t="shared" si="296"/>
        <v>-19.800000000000011</v>
      </c>
      <c r="T889" s="12">
        <f t="shared" si="297"/>
        <v>-51480.000000000029</v>
      </c>
      <c r="U889" s="12">
        <f t="shared" si="298"/>
        <v>-1980.0000000000011</v>
      </c>
      <c r="V889" s="7"/>
      <c r="W889">
        <v>151</v>
      </c>
      <c r="X889" s="14">
        <f t="shared" si="299"/>
        <v>-27.079999999999984</v>
      </c>
      <c r="Y889" s="12">
        <f t="shared" si="300"/>
        <v>-70407.999999999956</v>
      </c>
      <c r="Z889" s="12">
        <f t="shared" si="301"/>
        <v>-2707.9999999999982</v>
      </c>
      <c r="AA889" s="7"/>
      <c r="AB889">
        <v>132</v>
      </c>
      <c r="AC889" s="14">
        <f t="shared" si="302"/>
        <v>-32.300000000000011</v>
      </c>
      <c r="AD889" s="12">
        <f t="shared" si="303"/>
        <v>-83980.000000000029</v>
      </c>
      <c r="AE889" s="12">
        <f t="shared" si="304"/>
        <v>-3230.0000000000009</v>
      </c>
      <c r="AF889" s="7"/>
      <c r="AG889">
        <v>112</v>
      </c>
      <c r="AH889" s="14">
        <f t="shared" si="305"/>
        <v>-32.159999999999997</v>
      </c>
      <c r="AI889" s="12">
        <f t="shared" si="306"/>
        <v>-83615.999999999985</v>
      </c>
      <c r="AJ889" s="12">
        <f t="shared" si="307"/>
        <v>-3215.9999999999995</v>
      </c>
      <c r="AK889" s="7"/>
      <c r="AL889" s="12">
        <f t="shared" si="308"/>
        <v>-289484</v>
      </c>
      <c r="AM889" s="12">
        <f t="shared" si="309"/>
        <v>-11134</v>
      </c>
    </row>
    <row r="890" spans="1:39" x14ac:dyDescent="0.25">
      <c r="A890" t="s">
        <v>15</v>
      </c>
      <c r="B890" t="s">
        <v>400</v>
      </c>
      <c r="C890" t="s">
        <v>480</v>
      </c>
      <c r="D890">
        <v>2016</v>
      </c>
      <c r="E890" t="s">
        <v>958</v>
      </c>
      <c r="F890">
        <v>2320</v>
      </c>
      <c r="G890">
        <v>1735</v>
      </c>
      <c r="H890" s="4" t="s">
        <v>10</v>
      </c>
      <c r="I890">
        <v>2996</v>
      </c>
      <c r="J890">
        <v>8.3000000000000007</v>
      </c>
      <c r="K890">
        <v>190</v>
      </c>
      <c r="L890" s="30">
        <f t="shared" si="292"/>
        <v>171</v>
      </c>
      <c r="M890" s="30">
        <f t="shared" si="293"/>
        <v>159.6</v>
      </c>
      <c r="N890" s="30">
        <f t="shared" si="294"/>
        <v>147.25</v>
      </c>
      <c r="O890" s="30">
        <f t="shared" si="295"/>
        <v>129.19999999999999</v>
      </c>
      <c r="P890">
        <v>2</v>
      </c>
      <c r="Q890" s="7"/>
      <c r="R890">
        <v>171</v>
      </c>
      <c r="S890" s="14">
        <f t="shared" si="296"/>
        <v>0</v>
      </c>
      <c r="T890" s="12">
        <f t="shared" si="297"/>
        <v>0</v>
      </c>
      <c r="U890" s="12">
        <f t="shared" si="298"/>
        <v>0</v>
      </c>
      <c r="V890" s="7"/>
      <c r="W890">
        <v>151</v>
      </c>
      <c r="X890" s="14">
        <f t="shared" si="299"/>
        <v>-8.5999999999999943</v>
      </c>
      <c r="Y890" s="12">
        <f t="shared" si="300"/>
        <v>-1719.9999999999989</v>
      </c>
      <c r="Z890" s="12">
        <f t="shared" si="301"/>
        <v>-859.99999999999943</v>
      </c>
      <c r="AA890" s="7"/>
      <c r="AB890">
        <v>132</v>
      </c>
      <c r="AC890" s="14">
        <f t="shared" si="302"/>
        <v>-15.25</v>
      </c>
      <c r="AD890" s="12">
        <f t="shared" si="303"/>
        <v>-3050</v>
      </c>
      <c r="AE890" s="12">
        <f t="shared" si="304"/>
        <v>-1525</v>
      </c>
      <c r="AF890" s="7"/>
      <c r="AG890">
        <v>112</v>
      </c>
      <c r="AH890" s="14">
        <f t="shared" si="305"/>
        <v>-17.199999999999989</v>
      </c>
      <c r="AI890" s="12">
        <f t="shared" si="306"/>
        <v>-3439.9999999999977</v>
      </c>
      <c r="AJ890" s="12">
        <f t="shared" si="307"/>
        <v>-1719.9999999999989</v>
      </c>
      <c r="AK890" s="7"/>
      <c r="AL890" s="12">
        <f t="shared" si="308"/>
        <v>-8209.9999999999964</v>
      </c>
      <c r="AM890" s="12">
        <f t="shared" si="309"/>
        <v>-4104.9999999999982</v>
      </c>
    </row>
    <row r="891" spans="1:39" x14ac:dyDescent="0.25">
      <c r="A891" t="s">
        <v>15</v>
      </c>
      <c r="B891" t="s">
        <v>400</v>
      </c>
      <c r="C891" t="s">
        <v>480</v>
      </c>
      <c r="D891">
        <v>2019</v>
      </c>
      <c r="E891" t="s">
        <v>1959</v>
      </c>
      <c r="F891">
        <v>2320</v>
      </c>
      <c r="G891">
        <v>1735</v>
      </c>
      <c r="H891" s="4" t="s">
        <v>10</v>
      </c>
      <c r="I891">
        <v>2996</v>
      </c>
      <c r="J891">
        <v>9.6</v>
      </c>
      <c r="K891">
        <v>219</v>
      </c>
      <c r="L891" s="30">
        <f t="shared" si="292"/>
        <v>197.1</v>
      </c>
      <c r="M891" s="30">
        <f t="shared" si="293"/>
        <v>183.95999999999998</v>
      </c>
      <c r="N891" s="30">
        <f t="shared" si="294"/>
        <v>169.72499999999999</v>
      </c>
      <c r="O891" s="30">
        <f t="shared" si="295"/>
        <v>148.91999999999999</v>
      </c>
      <c r="P891">
        <v>6</v>
      </c>
      <c r="Q891" s="7"/>
      <c r="R891">
        <v>171</v>
      </c>
      <c r="S891" s="14">
        <f t="shared" si="296"/>
        <v>-26.099999999999994</v>
      </c>
      <c r="T891" s="12">
        <f t="shared" si="297"/>
        <v>-15659.999999999996</v>
      </c>
      <c r="U891" s="12">
        <f t="shared" si="298"/>
        <v>-2609.9999999999995</v>
      </c>
      <c r="V891" s="7"/>
      <c r="W891">
        <v>151</v>
      </c>
      <c r="X891" s="14">
        <f t="shared" si="299"/>
        <v>-32.95999999999998</v>
      </c>
      <c r="Y891" s="12">
        <f t="shared" si="300"/>
        <v>-19775.999999999989</v>
      </c>
      <c r="Z891" s="12">
        <f t="shared" si="301"/>
        <v>-3295.9999999999982</v>
      </c>
      <c r="AA891" s="7"/>
      <c r="AB891">
        <v>132</v>
      </c>
      <c r="AC891" s="14">
        <f t="shared" si="302"/>
        <v>-37.724999999999994</v>
      </c>
      <c r="AD891" s="12">
        <f t="shared" si="303"/>
        <v>-22634.999999999996</v>
      </c>
      <c r="AE891" s="12">
        <f t="shared" si="304"/>
        <v>-3772.4999999999995</v>
      </c>
      <c r="AF891" s="7"/>
      <c r="AG891">
        <v>112</v>
      </c>
      <c r="AH891" s="14">
        <f t="shared" si="305"/>
        <v>-36.919999999999987</v>
      </c>
      <c r="AI891" s="12">
        <f t="shared" si="306"/>
        <v>-22151.999999999993</v>
      </c>
      <c r="AJ891" s="12">
        <f t="shared" si="307"/>
        <v>-3691.9999999999986</v>
      </c>
      <c r="AK891" s="7"/>
      <c r="AL891" s="12">
        <f t="shared" si="308"/>
        <v>-80222.999999999971</v>
      </c>
      <c r="AM891" s="12">
        <f t="shared" si="309"/>
        <v>-13370.499999999995</v>
      </c>
    </row>
    <row r="892" spans="1:39" x14ac:dyDescent="0.25">
      <c r="A892" t="s">
        <v>15</v>
      </c>
      <c r="B892" t="s">
        <v>38</v>
      </c>
      <c r="C892" t="s">
        <v>480</v>
      </c>
      <c r="D892">
        <v>2016</v>
      </c>
      <c r="E892" t="s">
        <v>959</v>
      </c>
      <c r="F892">
        <v>2185</v>
      </c>
      <c r="G892">
        <v>1735</v>
      </c>
      <c r="H892" s="4" t="s">
        <v>10</v>
      </c>
      <c r="I892">
        <v>2996</v>
      </c>
      <c r="J892">
        <v>8.1999999999999993</v>
      </c>
      <c r="K892">
        <v>188</v>
      </c>
      <c r="L892" s="30">
        <f t="shared" si="292"/>
        <v>169.20000000000002</v>
      </c>
      <c r="M892" s="30">
        <f t="shared" si="293"/>
        <v>157.91999999999999</v>
      </c>
      <c r="N892" s="30">
        <f t="shared" si="294"/>
        <v>145.70000000000002</v>
      </c>
      <c r="O892" s="30">
        <f t="shared" si="295"/>
        <v>127.83999999999999</v>
      </c>
      <c r="P892">
        <v>14</v>
      </c>
      <c r="Q892" s="7"/>
      <c r="R892">
        <v>171</v>
      </c>
      <c r="S892" s="14">
        <f t="shared" si="296"/>
        <v>1.7999999999999829</v>
      </c>
      <c r="T892" s="12">
        <f t="shared" si="297"/>
        <v>2519.9999999999764</v>
      </c>
      <c r="U892" s="12">
        <f t="shared" si="298"/>
        <v>179.99999999999832</v>
      </c>
      <c r="V892" s="7"/>
      <c r="W892">
        <v>151</v>
      </c>
      <c r="X892" s="14">
        <f t="shared" si="299"/>
        <v>-6.9199999999999875</v>
      </c>
      <c r="Y892" s="12">
        <f t="shared" si="300"/>
        <v>-9687.9999999999818</v>
      </c>
      <c r="Z892" s="12">
        <f t="shared" si="301"/>
        <v>-691.99999999999875</v>
      </c>
      <c r="AA892" s="7"/>
      <c r="AB892">
        <v>132</v>
      </c>
      <c r="AC892" s="14">
        <f t="shared" si="302"/>
        <v>-13.700000000000017</v>
      </c>
      <c r="AD892" s="12">
        <f t="shared" si="303"/>
        <v>-19180.000000000025</v>
      </c>
      <c r="AE892" s="12">
        <f t="shared" si="304"/>
        <v>-1370.0000000000018</v>
      </c>
      <c r="AF892" s="7"/>
      <c r="AG892">
        <v>112</v>
      </c>
      <c r="AH892" s="14">
        <f t="shared" si="305"/>
        <v>-15.839999999999989</v>
      </c>
      <c r="AI892" s="12">
        <f t="shared" si="306"/>
        <v>-22175.999999999985</v>
      </c>
      <c r="AJ892" s="12">
        <f t="shared" si="307"/>
        <v>-1583.9999999999989</v>
      </c>
      <c r="AK892" s="7"/>
      <c r="AL892" s="12">
        <f t="shared" si="308"/>
        <v>-48524.000000000022</v>
      </c>
      <c r="AM892" s="12">
        <f t="shared" si="309"/>
        <v>-3466.0000000000014</v>
      </c>
    </row>
    <row r="893" spans="1:39" x14ac:dyDescent="0.25">
      <c r="A893" t="s">
        <v>15</v>
      </c>
      <c r="B893" t="s">
        <v>38</v>
      </c>
      <c r="C893" t="s">
        <v>480</v>
      </c>
      <c r="D893">
        <v>2019</v>
      </c>
      <c r="E893" t="s">
        <v>1960</v>
      </c>
      <c r="F893">
        <v>2185</v>
      </c>
      <c r="G893">
        <v>1735</v>
      </c>
      <c r="H893" s="4" t="s">
        <v>10</v>
      </c>
      <c r="I893">
        <v>2996</v>
      </c>
      <c r="J893">
        <v>9.5</v>
      </c>
      <c r="K893">
        <v>217</v>
      </c>
      <c r="L893" s="30">
        <f t="shared" si="292"/>
        <v>195.3</v>
      </c>
      <c r="M893" s="30">
        <f t="shared" si="293"/>
        <v>182.28</v>
      </c>
      <c r="N893" s="30">
        <f t="shared" si="294"/>
        <v>168.17500000000001</v>
      </c>
      <c r="O893" s="30">
        <f t="shared" si="295"/>
        <v>147.55999999999997</v>
      </c>
      <c r="P893">
        <v>4</v>
      </c>
      <c r="Q893" s="7"/>
      <c r="R893">
        <v>171</v>
      </c>
      <c r="S893" s="14">
        <f t="shared" si="296"/>
        <v>-24.300000000000011</v>
      </c>
      <c r="T893" s="12">
        <f t="shared" si="297"/>
        <v>-9720.0000000000036</v>
      </c>
      <c r="U893" s="12">
        <f t="shared" si="298"/>
        <v>-2430.0000000000009</v>
      </c>
      <c r="V893" s="7"/>
      <c r="W893">
        <v>151</v>
      </c>
      <c r="X893" s="14">
        <f t="shared" si="299"/>
        <v>-31.28</v>
      </c>
      <c r="Y893" s="12">
        <f t="shared" si="300"/>
        <v>-12512</v>
      </c>
      <c r="Z893" s="12">
        <f t="shared" si="301"/>
        <v>-3128</v>
      </c>
      <c r="AA893" s="7"/>
      <c r="AB893">
        <v>132</v>
      </c>
      <c r="AC893" s="14">
        <f t="shared" si="302"/>
        <v>-36.175000000000011</v>
      </c>
      <c r="AD893" s="12">
        <f t="shared" si="303"/>
        <v>-14470.000000000004</v>
      </c>
      <c r="AE893" s="12">
        <f t="shared" si="304"/>
        <v>-3617.5000000000009</v>
      </c>
      <c r="AF893" s="7"/>
      <c r="AG893">
        <v>112</v>
      </c>
      <c r="AH893" s="14">
        <f t="shared" si="305"/>
        <v>-35.559999999999974</v>
      </c>
      <c r="AI893" s="12">
        <f t="shared" si="306"/>
        <v>-14223.999999999989</v>
      </c>
      <c r="AJ893" s="12">
        <f t="shared" si="307"/>
        <v>-3555.9999999999973</v>
      </c>
      <c r="AK893" s="7"/>
      <c r="AL893" s="12">
        <f t="shared" si="308"/>
        <v>-50926</v>
      </c>
      <c r="AM893" s="12">
        <f t="shared" si="309"/>
        <v>-12731.5</v>
      </c>
    </row>
    <row r="894" spans="1:39" x14ac:dyDescent="0.25">
      <c r="A894" t="s">
        <v>799</v>
      </c>
      <c r="B894" t="s">
        <v>48</v>
      </c>
      <c r="C894" t="s">
        <v>800</v>
      </c>
      <c r="D894">
        <v>2018</v>
      </c>
      <c r="E894" t="s">
        <v>954</v>
      </c>
      <c r="F894">
        <v>2885</v>
      </c>
      <c r="G894">
        <v>1735</v>
      </c>
      <c r="H894" s="4" t="s">
        <v>14</v>
      </c>
      <c r="I894">
        <v>1996</v>
      </c>
      <c r="J894">
        <v>8.6</v>
      </c>
      <c r="K894">
        <v>224</v>
      </c>
      <c r="L894" s="30">
        <f t="shared" si="292"/>
        <v>201.6</v>
      </c>
      <c r="M894" s="30">
        <f t="shared" si="293"/>
        <v>188.16</v>
      </c>
      <c r="N894" s="30">
        <f t="shared" si="294"/>
        <v>173.6</v>
      </c>
      <c r="O894" s="30">
        <f t="shared" si="295"/>
        <v>152.32</v>
      </c>
      <c r="P894">
        <v>50</v>
      </c>
      <c r="Q894" s="7"/>
      <c r="R894">
        <v>171</v>
      </c>
      <c r="S894" s="14">
        <f t="shared" si="296"/>
        <v>-30.599999999999994</v>
      </c>
      <c r="T894" s="12">
        <f t="shared" si="297"/>
        <v>-152999.99999999997</v>
      </c>
      <c r="U894" s="12">
        <f t="shared" si="298"/>
        <v>-3059.9999999999995</v>
      </c>
      <c r="V894" s="7"/>
      <c r="W894">
        <v>151</v>
      </c>
      <c r="X894" s="14">
        <f t="shared" si="299"/>
        <v>-37.159999999999997</v>
      </c>
      <c r="Y894" s="12">
        <f t="shared" si="300"/>
        <v>-185799.99999999997</v>
      </c>
      <c r="Z894" s="12">
        <f t="shared" si="301"/>
        <v>-3715.9999999999995</v>
      </c>
      <c r="AA894" s="7"/>
      <c r="AB894">
        <v>132</v>
      </c>
      <c r="AC894" s="14">
        <f t="shared" si="302"/>
        <v>-41.599999999999994</v>
      </c>
      <c r="AD894" s="12">
        <f t="shared" si="303"/>
        <v>-207999.99999999994</v>
      </c>
      <c r="AE894" s="12">
        <f t="shared" si="304"/>
        <v>-4159.9999999999991</v>
      </c>
      <c r="AF894" s="7"/>
      <c r="AG894">
        <v>112</v>
      </c>
      <c r="AH894" s="14">
        <f t="shared" si="305"/>
        <v>-40.319999999999993</v>
      </c>
      <c r="AI894" s="12">
        <f t="shared" si="306"/>
        <v>-201599.99999999994</v>
      </c>
      <c r="AJ894" s="12">
        <f t="shared" si="307"/>
        <v>-4031.9999999999986</v>
      </c>
      <c r="AK894" s="7"/>
      <c r="AL894" s="12">
        <f t="shared" si="308"/>
        <v>-748399.99999999988</v>
      </c>
      <c r="AM894" s="12">
        <f t="shared" si="309"/>
        <v>-14967.999999999998</v>
      </c>
    </row>
    <row r="895" spans="1:39" x14ac:dyDescent="0.25">
      <c r="A895" t="s">
        <v>799</v>
      </c>
      <c r="B895" t="s">
        <v>48</v>
      </c>
      <c r="C895" t="s">
        <v>800</v>
      </c>
      <c r="D895">
        <v>2018</v>
      </c>
      <c r="E895" t="s">
        <v>955</v>
      </c>
      <c r="F895">
        <v>2885</v>
      </c>
      <c r="G895">
        <v>1735</v>
      </c>
      <c r="H895" s="4" t="s">
        <v>14</v>
      </c>
      <c r="I895">
        <v>1996</v>
      </c>
      <c r="J895">
        <v>8.6</v>
      </c>
      <c r="K895">
        <v>224</v>
      </c>
      <c r="L895" s="30">
        <f t="shared" si="292"/>
        <v>201.6</v>
      </c>
      <c r="M895" s="30">
        <f t="shared" si="293"/>
        <v>188.16</v>
      </c>
      <c r="N895" s="30">
        <f t="shared" si="294"/>
        <v>173.6</v>
      </c>
      <c r="O895" s="30">
        <f t="shared" si="295"/>
        <v>152.32</v>
      </c>
      <c r="P895">
        <v>6</v>
      </c>
      <c r="Q895" s="7"/>
      <c r="R895">
        <v>171</v>
      </c>
      <c r="S895" s="14">
        <f t="shared" si="296"/>
        <v>-30.599999999999994</v>
      </c>
      <c r="T895" s="12">
        <f t="shared" si="297"/>
        <v>-18359.999999999996</v>
      </c>
      <c r="U895" s="12">
        <f t="shared" si="298"/>
        <v>-3059.9999999999995</v>
      </c>
      <c r="V895" s="7"/>
      <c r="W895">
        <v>151</v>
      </c>
      <c r="X895" s="14">
        <f t="shared" si="299"/>
        <v>-37.159999999999997</v>
      </c>
      <c r="Y895" s="12">
        <f t="shared" si="300"/>
        <v>-22295.999999999996</v>
      </c>
      <c r="Z895" s="12">
        <f t="shared" si="301"/>
        <v>-3715.9999999999995</v>
      </c>
      <c r="AA895" s="7"/>
      <c r="AB895">
        <v>132</v>
      </c>
      <c r="AC895" s="14">
        <f t="shared" si="302"/>
        <v>-41.599999999999994</v>
      </c>
      <c r="AD895" s="12">
        <f t="shared" si="303"/>
        <v>-24959.999999999996</v>
      </c>
      <c r="AE895" s="12">
        <f t="shared" si="304"/>
        <v>-4159.9999999999991</v>
      </c>
      <c r="AF895" s="7"/>
      <c r="AG895">
        <v>112</v>
      </c>
      <c r="AH895" s="14">
        <f t="shared" si="305"/>
        <v>-40.319999999999993</v>
      </c>
      <c r="AI895" s="12">
        <f t="shared" si="306"/>
        <v>-24191.999999999996</v>
      </c>
      <c r="AJ895" s="12">
        <f t="shared" si="307"/>
        <v>-4031.9999999999995</v>
      </c>
      <c r="AK895" s="7"/>
      <c r="AL895" s="12">
        <f t="shared" si="308"/>
        <v>-89807.999999999985</v>
      </c>
      <c r="AM895" s="12">
        <f t="shared" si="309"/>
        <v>-14967.999999999998</v>
      </c>
    </row>
    <row r="896" spans="1:39" x14ac:dyDescent="0.25">
      <c r="A896" t="s">
        <v>101</v>
      </c>
      <c r="B896" t="s">
        <v>239</v>
      </c>
      <c r="C896" t="s">
        <v>445</v>
      </c>
      <c r="D896">
        <v>2017</v>
      </c>
      <c r="E896" t="s">
        <v>962</v>
      </c>
      <c r="F896">
        <v>2270</v>
      </c>
      <c r="G896">
        <v>1735</v>
      </c>
      <c r="H896" s="4" t="s">
        <v>365</v>
      </c>
      <c r="I896">
        <v>1499</v>
      </c>
      <c r="J896">
        <v>2.2999999999999998</v>
      </c>
      <c r="K896">
        <v>52</v>
      </c>
      <c r="L896" s="30">
        <f t="shared" si="292"/>
        <v>46.800000000000004</v>
      </c>
      <c r="M896" s="30">
        <f t="shared" si="293"/>
        <v>43.68</v>
      </c>
      <c r="N896" s="30">
        <f t="shared" si="294"/>
        <v>40.300000000000004</v>
      </c>
      <c r="O896" s="30">
        <f t="shared" si="295"/>
        <v>35.36</v>
      </c>
      <c r="P896">
        <v>114</v>
      </c>
      <c r="Q896" s="7"/>
      <c r="R896">
        <v>171</v>
      </c>
      <c r="S896" s="14">
        <f t="shared" si="296"/>
        <v>124.19999999999999</v>
      </c>
      <c r="T896" s="12">
        <f t="shared" si="297"/>
        <v>1415880</v>
      </c>
      <c r="U896" s="12">
        <f t="shared" si="298"/>
        <v>12420</v>
      </c>
      <c r="V896" s="7"/>
      <c r="W896">
        <v>151</v>
      </c>
      <c r="X896" s="14">
        <f t="shared" si="299"/>
        <v>107.32</v>
      </c>
      <c r="Y896" s="12">
        <f t="shared" si="300"/>
        <v>1223448</v>
      </c>
      <c r="Z896" s="12">
        <f t="shared" si="301"/>
        <v>10732</v>
      </c>
      <c r="AA896" s="7"/>
      <c r="AB896">
        <v>132</v>
      </c>
      <c r="AC896" s="14">
        <f t="shared" si="302"/>
        <v>91.699999999999989</v>
      </c>
      <c r="AD896" s="12">
        <f t="shared" si="303"/>
        <v>1045379.9999999999</v>
      </c>
      <c r="AE896" s="12">
        <f t="shared" si="304"/>
        <v>9169.9999999999982</v>
      </c>
      <c r="AF896" s="7"/>
      <c r="AG896">
        <v>112</v>
      </c>
      <c r="AH896" s="14">
        <f t="shared" si="305"/>
        <v>76.64</v>
      </c>
      <c r="AI896" s="12">
        <f t="shared" si="306"/>
        <v>873696.00000000012</v>
      </c>
      <c r="AJ896" s="12">
        <f t="shared" si="307"/>
        <v>7664.0000000000009</v>
      </c>
      <c r="AK896" s="7"/>
      <c r="AL896" s="12">
        <f t="shared" si="308"/>
        <v>4558404</v>
      </c>
      <c r="AM896" s="12">
        <f t="shared" si="309"/>
        <v>39986</v>
      </c>
    </row>
    <row r="897" spans="1:39" x14ac:dyDescent="0.25">
      <c r="A897" t="s">
        <v>49</v>
      </c>
      <c r="B897" t="s">
        <v>271</v>
      </c>
      <c r="C897" t="s">
        <v>508</v>
      </c>
      <c r="D897">
        <v>2017</v>
      </c>
      <c r="E897" t="s">
        <v>956</v>
      </c>
      <c r="F897">
        <v>2200</v>
      </c>
      <c r="G897">
        <v>1735</v>
      </c>
      <c r="H897" s="4" t="s">
        <v>10</v>
      </c>
      <c r="I897">
        <v>1998</v>
      </c>
      <c r="J897">
        <v>8.4</v>
      </c>
      <c r="K897">
        <v>196</v>
      </c>
      <c r="L897" s="30">
        <f t="shared" si="292"/>
        <v>176.4</v>
      </c>
      <c r="M897" s="30">
        <f t="shared" si="293"/>
        <v>164.64</v>
      </c>
      <c r="N897" s="30">
        <f t="shared" si="294"/>
        <v>151.9</v>
      </c>
      <c r="O897" s="30">
        <f t="shared" si="295"/>
        <v>133.28</v>
      </c>
      <c r="P897">
        <v>160</v>
      </c>
      <c r="Q897" s="7"/>
      <c r="R897">
        <v>171</v>
      </c>
      <c r="S897" s="14">
        <f t="shared" si="296"/>
        <v>-5.4000000000000057</v>
      </c>
      <c r="T897" s="12">
        <f t="shared" si="297"/>
        <v>-86400.000000000087</v>
      </c>
      <c r="U897" s="12">
        <f t="shared" si="298"/>
        <v>-540.00000000000057</v>
      </c>
      <c r="V897" s="7"/>
      <c r="W897">
        <v>151</v>
      </c>
      <c r="X897" s="14">
        <f t="shared" si="299"/>
        <v>-13.639999999999986</v>
      </c>
      <c r="Y897" s="12">
        <f t="shared" si="300"/>
        <v>-218239.99999999977</v>
      </c>
      <c r="Z897" s="12">
        <f t="shared" si="301"/>
        <v>-1363.9999999999986</v>
      </c>
      <c r="AA897" s="7"/>
      <c r="AB897">
        <v>132</v>
      </c>
      <c r="AC897" s="14">
        <f t="shared" si="302"/>
        <v>-19.900000000000006</v>
      </c>
      <c r="AD897" s="12">
        <f t="shared" si="303"/>
        <v>-318400.00000000012</v>
      </c>
      <c r="AE897" s="12">
        <f t="shared" si="304"/>
        <v>-1990.0000000000007</v>
      </c>
      <c r="AF897" s="7"/>
      <c r="AG897">
        <v>112</v>
      </c>
      <c r="AH897" s="14">
        <f t="shared" si="305"/>
        <v>-21.28</v>
      </c>
      <c r="AI897" s="12">
        <f t="shared" si="306"/>
        <v>-340480</v>
      </c>
      <c r="AJ897" s="12">
        <f t="shared" si="307"/>
        <v>-2128</v>
      </c>
      <c r="AK897" s="7"/>
      <c r="AL897" s="12">
        <f t="shared" si="308"/>
        <v>-963520</v>
      </c>
      <c r="AM897" s="12">
        <f t="shared" si="309"/>
        <v>-6022</v>
      </c>
    </row>
    <row r="898" spans="1:39" x14ac:dyDescent="0.25">
      <c r="A898" t="s">
        <v>49</v>
      </c>
      <c r="B898" t="s">
        <v>271</v>
      </c>
      <c r="C898" t="s">
        <v>508</v>
      </c>
      <c r="D898">
        <v>2019</v>
      </c>
      <c r="E898" t="s">
        <v>1961</v>
      </c>
      <c r="F898">
        <v>2200</v>
      </c>
      <c r="G898">
        <v>1735</v>
      </c>
      <c r="H898" s="4" t="s">
        <v>10</v>
      </c>
      <c r="I898">
        <v>1998</v>
      </c>
      <c r="J898">
        <v>8.4</v>
      </c>
      <c r="K898">
        <v>196</v>
      </c>
      <c r="L898" s="30">
        <f t="shared" si="292"/>
        <v>176.4</v>
      </c>
      <c r="M898" s="30">
        <f t="shared" si="293"/>
        <v>164.64</v>
      </c>
      <c r="N898" s="30">
        <f t="shared" si="294"/>
        <v>151.9</v>
      </c>
      <c r="O898" s="30">
        <f t="shared" si="295"/>
        <v>133.28</v>
      </c>
      <c r="P898">
        <v>10</v>
      </c>
      <c r="Q898" s="7"/>
      <c r="R898">
        <v>171</v>
      </c>
      <c r="S898" s="14">
        <f t="shared" si="296"/>
        <v>-5.4000000000000057</v>
      </c>
      <c r="T898" s="12">
        <f t="shared" si="297"/>
        <v>-5400.0000000000055</v>
      </c>
      <c r="U898" s="12">
        <f t="shared" si="298"/>
        <v>-540.00000000000057</v>
      </c>
      <c r="V898" s="7"/>
      <c r="W898">
        <v>151</v>
      </c>
      <c r="X898" s="14">
        <f t="shared" si="299"/>
        <v>-13.639999999999986</v>
      </c>
      <c r="Y898" s="12">
        <f t="shared" si="300"/>
        <v>-13639.999999999985</v>
      </c>
      <c r="Z898" s="12">
        <f t="shared" si="301"/>
        <v>-1363.9999999999986</v>
      </c>
      <c r="AA898" s="7"/>
      <c r="AB898">
        <v>132</v>
      </c>
      <c r="AC898" s="14">
        <f t="shared" si="302"/>
        <v>-19.900000000000006</v>
      </c>
      <c r="AD898" s="12">
        <f t="shared" si="303"/>
        <v>-19900.000000000007</v>
      </c>
      <c r="AE898" s="12">
        <f t="shared" si="304"/>
        <v>-1990.0000000000007</v>
      </c>
      <c r="AF898" s="7"/>
      <c r="AG898">
        <v>112</v>
      </c>
      <c r="AH898" s="14">
        <f t="shared" si="305"/>
        <v>-21.28</v>
      </c>
      <c r="AI898" s="12">
        <f t="shared" si="306"/>
        <v>-21280</v>
      </c>
      <c r="AJ898" s="12">
        <f t="shared" si="307"/>
        <v>-2128</v>
      </c>
      <c r="AK898" s="7"/>
      <c r="AL898" s="12">
        <f t="shared" si="308"/>
        <v>-60220</v>
      </c>
      <c r="AM898" s="12">
        <f t="shared" si="309"/>
        <v>-6022</v>
      </c>
    </row>
    <row r="899" spans="1:39" x14ac:dyDescent="0.25">
      <c r="A899" t="s">
        <v>61</v>
      </c>
      <c r="B899" t="s">
        <v>271</v>
      </c>
      <c r="C899" t="s">
        <v>587</v>
      </c>
      <c r="D899">
        <v>2018</v>
      </c>
      <c r="E899" t="s">
        <v>957</v>
      </c>
      <c r="F899">
        <v>2215</v>
      </c>
      <c r="G899">
        <v>1735</v>
      </c>
      <c r="H899" s="4" t="s">
        <v>14</v>
      </c>
      <c r="I899">
        <v>2191</v>
      </c>
      <c r="J899">
        <v>5.7</v>
      </c>
      <c r="K899">
        <v>148</v>
      </c>
      <c r="L899" s="30">
        <f t="shared" si="292"/>
        <v>133.20000000000002</v>
      </c>
      <c r="M899" s="30">
        <f t="shared" si="293"/>
        <v>124.32</v>
      </c>
      <c r="N899" s="30">
        <f t="shared" si="294"/>
        <v>114.7</v>
      </c>
      <c r="O899" s="30">
        <f t="shared" si="295"/>
        <v>100.63999999999999</v>
      </c>
      <c r="P899">
        <v>12</v>
      </c>
      <c r="Q899" s="7"/>
      <c r="R899">
        <v>171</v>
      </c>
      <c r="S899" s="14">
        <f t="shared" si="296"/>
        <v>37.799999999999983</v>
      </c>
      <c r="T899" s="12">
        <f t="shared" si="297"/>
        <v>45359.999999999978</v>
      </c>
      <c r="U899" s="12">
        <f t="shared" si="298"/>
        <v>3779.9999999999982</v>
      </c>
      <c r="V899" s="7"/>
      <c r="W899">
        <v>151</v>
      </c>
      <c r="X899" s="14">
        <f t="shared" si="299"/>
        <v>26.680000000000007</v>
      </c>
      <c r="Y899" s="12">
        <f t="shared" si="300"/>
        <v>32016.000000000007</v>
      </c>
      <c r="Z899" s="12">
        <f t="shared" si="301"/>
        <v>2668.0000000000005</v>
      </c>
      <c r="AA899" s="7"/>
      <c r="AB899">
        <v>132</v>
      </c>
      <c r="AC899" s="14">
        <f t="shared" si="302"/>
        <v>17.299999999999997</v>
      </c>
      <c r="AD899" s="12">
        <f t="shared" si="303"/>
        <v>20759.999999999996</v>
      </c>
      <c r="AE899" s="12">
        <f t="shared" si="304"/>
        <v>1729.9999999999998</v>
      </c>
      <c r="AF899" s="7"/>
      <c r="AG899">
        <v>112</v>
      </c>
      <c r="AH899" s="14">
        <f t="shared" si="305"/>
        <v>11.360000000000014</v>
      </c>
      <c r="AI899" s="12">
        <f t="shared" si="306"/>
        <v>13632.000000000016</v>
      </c>
      <c r="AJ899" s="12">
        <f t="shared" si="307"/>
        <v>1136.0000000000014</v>
      </c>
      <c r="AK899" s="7"/>
      <c r="AL899" s="12">
        <f t="shared" si="308"/>
        <v>111768</v>
      </c>
      <c r="AM899" s="12">
        <f t="shared" si="309"/>
        <v>9314</v>
      </c>
    </row>
    <row r="900" spans="1:39" x14ac:dyDescent="0.25">
      <c r="A900" t="s">
        <v>15</v>
      </c>
      <c r="B900" t="s">
        <v>782</v>
      </c>
      <c r="C900" t="s">
        <v>960</v>
      </c>
      <c r="D900">
        <v>2018</v>
      </c>
      <c r="E900" t="s">
        <v>961</v>
      </c>
      <c r="F900">
        <v>2410</v>
      </c>
      <c r="G900">
        <v>1735</v>
      </c>
      <c r="H900" s="4" t="s">
        <v>10</v>
      </c>
      <c r="I900">
        <v>2143</v>
      </c>
      <c r="J900">
        <v>5.6</v>
      </c>
      <c r="K900">
        <v>146</v>
      </c>
      <c r="L900" s="30">
        <f t="shared" si="292"/>
        <v>131.4</v>
      </c>
      <c r="M900" s="30">
        <f t="shared" si="293"/>
        <v>122.64</v>
      </c>
      <c r="N900" s="30">
        <f t="shared" si="294"/>
        <v>113.15</v>
      </c>
      <c r="O900" s="30">
        <f t="shared" si="295"/>
        <v>99.279999999999987</v>
      </c>
      <c r="P900">
        <v>132</v>
      </c>
      <c r="Q900" s="7"/>
      <c r="R900">
        <v>171</v>
      </c>
      <c r="S900" s="14">
        <f t="shared" si="296"/>
        <v>39.599999999999994</v>
      </c>
      <c r="T900" s="12">
        <f t="shared" si="297"/>
        <v>522719.99999999988</v>
      </c>
      <c r="U900" s="12">
        <f t="shared" si="298"/>
        <v>3959.9999999999991</v>
      </c>
      <c r="V900" s="7"/>
      <c r="W900">
        <v>151</v>
      </c>
      <c r="X900" s="14">
        <f t="shared" si="299"/>
        <v>28.36</v>
      </c>
      <c r="Y900" s="12">
        <f t="shared" si="300"/>
        <v>374352</v>
      </c>
      <c r="Z900" s="12">
        <f t="shared" si="301"/>
        <v>2836</v>
      </c>
      <c r="AA900" s="7"/>
      <c r="AB900">
        <v>132</v>
      </c>
      <c r="AC900" s="14">
        <f t="shared" si="302"/>
        <v>18.849999999999994</v>
      </c>
      <c r="AD900" s="12">
        <f t="shared" si="303"/>
        <v>248819.99999999994</v>
      </c>
      <c r="AE900" s="12">
        <f t="shared" si="304"/>
        <v>1884.9999999999995</v>
      </c>
      <c r="AF900" s="7"/>
      <c r="AG900">
        <v>112</v>
      </c>
      <c r="AH900" s="14">
        <f t="shared" si="305"/>
        <v>12.720000000000013</v>
      </c>
      <c r="AI900" s="12">
        <f t="shared" si="306"/>
        <v>167904.00000000017</v>
      </c>
      <c r="AJ900" s="12">
        <f t="shared" si="307"/>
        <v>1272.0000000000014</v>
      </c>
      <c r="AK900" s="7"/>
      <c r="AL900" s="12">
        <f t="shared" si="308"/>
        <v>1313796</v>
      </c>
      <c r="AM900" s="12">
        <f t="shared" si="309"/>
        <v>9953</v>
      </c>
    </row>
    <row r="901" spans="1:39" x14ac:dyDescent="0.25">
      <c r="A901" t="s">
        <v>117</v>
      </c>
      <c r="B901" t="s">
        <v>395</v>
      </c>
      <c r="C901" t="s">
        <v>964</v>
      </c>
      <c r="D901">
        <v>2016</v>
      </c>
      <c r="E901" t="s">
        <v>965</v>
      </c>
      <c r="F901">
        <v>3010</v>
      </c>
      <c r="G901">
        <v>1736</v>
      </c>
      <c r="H901" s="4" t="s">
        <v>14</v>
      </c>
      <c r="I901">
        <v>1598</v>
      </c>
      <c r="J901">
        <v>6.1</v>
      </c>
      <c r="K901">
        <v>160</v>
      </c>
      <c r="L901" s="30">
        <f t="shared" si="292"/>
        <v>144</v>
      </c>
      <c r="M901" s="30">
        <f t="shared" si="293"/>
        <v>134.4</v>
      </c>
      <c r="N901" s="30">
        <f t="shared" si="294"/>
        <v>124</v>
      </c>
      <c r="O901" s="30">
        <f t="shared" si="295"/>
        <v>108.79999999999998</v>
      </c>
      <c r="P901">
        <v>26</v>
      </c>
      <c r="Q901" s="7"/>
      <c r="R901">
        <v>171</v>
      </c>
      <c r="S901" s="14">
        <f t="shared" si="296"/>
        <v>27</v>
      </c>
      <c r="T901" s="12">
        <f t="shared" si="297"/>
        <v>70200</v>
      </c>
      <c r="U901" s="12">
        <f t="shared" si="298"/>
        <v>2700</v>
      </c>
      <c r="V901" s="7"/>
      <c r="W901">
        <v>151</v>
      </c>
      <c r="X901" s="14">
        <f t="shared" si="299"/>
        <v>16.599999999999994</v>
      </c>
      <c r="Y901" s="12">
        <f t="shared" si="300"/>
        <v>43159.999999999985</v>
      </c>
      <c r="Z901" s="12">
        <f t="shared" si="301"/>
        <v>1659.9999999999995</v>
      </c>
      <c r="AA901" s="7"/>
      <c r="AB901">
        <v>132</v>
      </c>
      <c r="AC901" s="14">
        <f t="shared" si="302"/>
        <v>8</v>
      </c>
      <c r="AD901" s="12">
        <f t="shared" si="303"/>
        <v>20800</v>
      </c>
      <c r="AE901" s="12">
        <f t="shared" si="304"/>
        <v>800</v>
      </c>
      <c r="AF901" s="7"/>
      <c r="AG901">
        <v>112</v>
      </c>
      <c r="AH901" s="14">
        <f t="shared" si="305"/>
        <v>3.2000000000000171</v>
      </c>
      <c r="AI901" s="12">
        <f t="shared" si="306"/>
        <v>8320.0000000000437</v>
      </c>
      <c r="AJ901" s="12">
        <f t="shared" si="307"/>
        <v>320.00000000000171</v>
      </c>
      <c r="AK901" s="7"/>
      <c r="AL901" s="12">
        <f t="shared" si="308"/>
        <v>142480.00000000003</v>
      </c>
      <c r="AM901" s="12">
        <f t="shared" si="309"/>
        <v>5480.0000000000009</v>
      </c>
    </row>
    <row r="902" spans="1:39" x14ac:dyDescent="0.25">
      <c r="A902" t="s">
        <v>117</v>
      </c>
      <c r="B902" t="s">
        <v>395</v>
      </c>
      <c r="C902" t="s">
        <v>964</v>
      </c>
      <c r="D902">
        <v>2018</v>
      </c>
      <c r="E902" t="s">
        <v>966</v>
      </c>
      <c r="F902">
        <v>3010</v>
      </c>
      <c r="G902">
        <v>1736</v>
      </c>
      <c r="H902" s="4" t="s">
        <v>14</v>
      </c>
      <c r="I902">
        <v>1598</v>
      </c>
      <c r="J902">
        <v>6.5</v>
      </c>
      <c r="K902">
        <v>170</v>
      </c>
      <c r="L902" s="30">
        <f t="shared" si="292"/>
        <v>153</v>
      </c>
      <c r="M902" s="30">
        <f t="shared" si="293"/>
        <v>142.79999999999998</v>
      </c>
      <c r="N902" s="30">
        <f t="shared" si="294"/>
        <v>131.75</v>
      </c>
      <c r="O902" s="30">
        <f t="shared" si="295"/>
        <v>115.6</v>
      </c>
      <c r="P902">
        <v>4</v>
      </c>
      <c r="Q902" s="7"/>
      <c r="R902">
        <v>171</v>
      </c>
      <c r="S902" s="14">
        <f t="shared" si="296"/>
        <v>18</v>
      </c>
      <c r="T902" s="12">
        <f t="shared" si="297"/>
        <v>7200</v>
      </c>
      <c r="U902" s="12">
        <f t="shared" si="298"/>
        <v>1800</v>
      </c>
      <c r="V902" s="7"/>
      <c r="W902">
        <v>151</v>
      </c>
      <c r="X902" s="14">
        <f t="shared" si="299"/>
        <v>8.2000000000000171</v>
      </c>
      <c r="Y902" s="12">
        <f t="shared" si="300"/>
        <v>3280.0000000000068</v>
      </c>
      <c r="Z902" s="12">
        <f t="shared" si="301"/>
        <v>820.00000000000171</v>
      </c>
      <c r="AA902" s="7"/>
      <c r="AB902">
        <v>132</v>
      </c>
      <c r="AC902" s="14">
        <f t="shared" si="302"/>
        <v>0.25</v>
      </c>
      <c r="AD902" s="12">
        <f t="shared" si="303"/>
        <v>100</v>
      </c>
      <c r="AE902" s="12">
        <f t="shared" si="304"/>
        <v>25</v>
      </c>
      <c r="AF902" s="7"/>
      <c r="AG902">
        <v>112</v>
      </c>
      <c r="AH902" s="14">
        <f t="shared" si="305"/>
        <v>-3.5999999999999943</v>
      </c>
      <c r="AI902" s="12">
        <f t="shared" si="306"/>
        <v>-1439.9999999999977</v>
      </c>
      <c r="AJ902" s="12">
        <f t="shared" si="307"/>
        <v>-359.99999999999943</v>
      </c>
      <c r="AK902" s="7"/>
      <c r="AL902" s="12">
        <f t="shared" si="308"/>
        <v>9140.0000000000091</v>
      </c>
      <c r="AM902" s="12">
        <f t="shared" si="309"/>
        <v>2285.0000000000023</v>
      </c>
    </row>
    <row r="903" spans="1:39" x14ac:dyDescent="0.25">
      <c r="A903" t="s">
        <v>117</v>
      </c>
      <c r="B903" t="s">
        <v>395</v>
      </c>
      <c r="C903" t="s">
        <v>964</v>
      </c>
      <c r="D903">
        <v>2019</v>
      </c>
      <c r="E903" t="s">
        <v>1962</v>
      </c>
      <c r="F903">
        <v>3010</v>
      </c>
      <c r="G903">
        <v>1736</v>
      </c>
      <c r="H903" s="4" t="s">
        <v>14</v>
      </c>
      <c r="I903">
        <v>1598</v>
      </c>
      <c r="J903">
        <v>6.5</v>
      </c>
      <c r="K903">
        <v>170</v>
      </c>
      <c r="L903" s="30">
        <f t="shared" si="292"/>
        <v>153</v>
      </c>
      <c r="M903" s="30">
        <f t="shared" si="293"/>
        <v>142.79999999999998</v>
      </c>
      <c r="N903" s="30">
        <f t="shared" si="294"/>
        <v>131.75</v>
      </c>
      <c r="O903" s="30">
        <f t="shared" si="295"/>
        <v>115.6</v>
      </c>
      <c r="P903">
        <v>14</v>
      </c>
      <c r="Q903" s="7"/>
      <c r="R903">
        <v>171</v>
      </c>
      <c r="S903" s="14">
        <f t="shared" si="296"/>
        <v>18</v>
      </c>
      <c r="T903" s="12">
        <f t="shared" si="297"/>
        <v>25200</v>
      </c>
      <c r="U903" s="12">
        <f t="shared" si="298"/>
        <v>1800</v>
      </c>
      <c r="V903" s="7"/>
      <c r="W903">
        <v>151</v>
      </c>
      <c r="X903" s="14">
        <f t="shared" si="299"/>
        <v>8.2000000000000171</v>
      </c>
      <c r="Y903" s="12">
        <f t="shared" si="300"/>
        <v>11480.000000000024</v>
      </c>
      <c r="Z903" s="12">
        <f t="shared" si="301"/>
        <v>820.00000000000171</v>
      </c>
      <c r="AA903" s="7"/>
      <c r="AB903">
        <v>132</v>
      </c>
      <c r="AC903" s="14">
        <f t="shared" si="302"/>
        <v>0.25</v>
      </c>
      <c r="AD903" s="12">
        <f t="shared" si="303"/>
        <v>350</v>
      </c>
      <c r="AE903" s="12">
        <f t="shared" si="304"/>
        <v>25</v>
      </c>
      <c r="AF903" s="7"/>
      <c r="AG903">
        <v>112</v>
      </c>
      <c r="AH903" s="14">
        <f t="shared" si="305"/>
        <v>-3.5999999999999943</v>
      </c>
      <c r="AI903" s="12">
        <f t="shared" si="306"/>
        <v>-5039.9999999999918</v>
      </c>
      <c r="AJ903" s="12">
        <f t="shared" si="307"/>
        <v>-359.99999999999943</v>
      </c>
      <c r="AK903" s="7"/>
      <c r="AL903" s="12">
        <f t="shared" si="308"/>
        <v>31990.000000000033</v>
      </c>
      <c r="AM903" s="12">
        <f t="shared" si="309"/>
        <v>2285.0000000000023</v>
      </c>
    </row>
    <row r="904" spans="1:39" x14ac:dyDescent="0.25">
      <c r="A904" t="s">
        <v>15</v>
      </c>
      <c r="B904" t="s">
        <v>38</v>
      </c>
      <c r="C904" t="s">
        <v>480</v>
      </c>
      <c r="D904">
        <v>2016</v>
      </c>
      <c r="E904" t="s">
        <v>968</v>
      </c>
      <c r="F904">
        <v>2145</v>
      </c>
      <c r="G904">
        <v>1737</v>
      </c>
      <c r="H904" s="4" t="s">
        <v>10</v>
      </c>
      <c r="I904">
        <v>1991</v>
      </c>
      <c r="J904">
        <v>6.8</v>
      </c>
      <c r="K904">
        <v>140</v>
      </c>
      <c r="L904" s="30">
        <f t="shared" si="292"/>
        <v>126</v>
      </c>
      <c r="M904" s="30">
        <f t="shared" si="293"/>
        <v>117.6</v>
      </c>
      <c r="N904" s="30">
        <f t="shared" si="294"/>
        <v>108.5</v>
      </c>
      <c r="O904" s="30">
        <f t="shared" si="295"/>
        <v>95.199999999999989</v>
      </c>
      <c r="P904">
        <v>20</v>
      </c>
      <c r="Q904" s="7"/>
      <c r="R904">
        <v>171</v>
      </c>
      <c r="S904" s="14">
        <f t="shared" si="296"/>
        <v>45</v>
      </c>
      <c r="T904" s="12">
        <f t="shared" si="297"/>
        <v>90000</v>
      </c>
      <c r="U904" s="12">
        <f t="shared" si="298"/>
        <v>4500</v>
      </c>
      <c r="V904" s="7"/>
      <c r="W904">
        <v>151</v>
      </c>
      <c r="X904" s="14">
        <f t="shared" si="299"/>
        <v>33.400000000000006</v>
      </c>
      <c r="Y904" s="12">
        <f t="shared" si="300"/>
        <v>66800.000000000015</v>
      </c>
      <c r="Z904" s="12">
        <f t="shared" si="301"/>
        <v>3340.0000000000009</v>
      </c>
      <c r="AA904" s="7"/>
      <c r="AB904">
        <v>132</v>
      </c>
      <c r="AC904" s="14">
        <f t="shared" si="302"/>
        <v>23.5</v>
      </c>
      <c r="AD904" s="12">
        <f t="shared" si="303"/>
        <v>47000</v>
      </c>
      <c r="AE904" s="12">
        <f t="shared" si="304"/>
        <v>2350</v>
      </c>
      <c r="AF904" s="7"/>
      <c r="AG904">
        <v>112</v>
      </c>
      <c r="AH904" s="14">
        <f t="shared" si="305"/>
        <v>16.800000000000011</v>
      </c>
      <c r="AI904" s="12">
        <f t="shared" si="306"/>
        <v>33600.000000000022</v>
      </c>
      <c r="AJ904" s="12">
        <f t="shared" si="307"/>
        <v>1680.0000000000011</v>
      </c>
      <c r="AK904" s="7"/>
      <c r="AL904" s="12">
        <f t="shared" si="308"/>
        <v>237400.00000000006</v>
      </c>
      <c r="AM904" s="12">
        <f t="shared" si="309"/>
        <v>11870.000000000004</v>
      </c>
    </row>
    <row r="905" spans="1:39" x14ac:dyDescent="0.25">
      <c r="A905" t="s">
        <v>15</v>
      </c>
      <c r="B905" t="s">
        <v>38</v>
      </c>
      <c r="C905" t="s">
        <v>480</v>
      </c>
      <c r="D905">
        <v>2019</v>
      </c>
      <c r="E905" t="s">
        <v>1963</v>
      </c>
      <c r="F905">
        <v>2145</v>
      </c>
      <c r="G905">
        <v>1737</v>
      </c>
      <c r="H905" s="4" t="s">
        <v>10</v>
      </c>
      <c r="I905">
        <v>1997</v>
      </c>
      <c r="J905">
        <v>6.8</v>
      </c>
      <c r="K905">
        <v>155</v>
      </c>
      <c r="L905" s="30">
        <f t="shared" si="292"/>
        <v>139.5</v>
      </c>
      <c r="M905" s="30">
        <f t="shared" si="293"/>
        <v>130.19999999999999</v>
      </c>
      <c r="N905" s="30">
        <f t="shared" si="294"/>
        <v>120.125</v>
      </c>
      <c r="O905" s="30">
        <f t="shared" si="295"/>
        <v>105.39999999999999</v>
      </c>
      <c r="P905">
        <v>8</v>
      </c>
      <c r="Q905" s="7"/>
      <c r="R905">
        <v>171</v>
      </c>
      <c r="S905" s="14">
        <f t="shared" si="296"/>
        <v>31.5</v>
      </c>
      <c r="T905" s="12">
        <f t="shared" si="297"/>
        <v>25200</v>
      </c>
      <c r="U905" s="12">
        <f t="shared" si="298"/>
        <v>3150</v>
      </c>
      <c r="V905" s="7"/>
      <c r="W905">
        <v>151</v>
      </c>
      <c r="X905" s="14">
        <f t="shared" si="299"/>
        <v>20.800000000000011</v>
      </c>
      <c r="Y905" s="12">
        <f t="shared" si="300"/>
        <v>16640.000000000007</v>
      </c>
      <c r="Z905" s="12">
        <f t="shared" si="301"/>
        <v>2080.0000000000009</v>
      </c>
      <c r="AA905" s="7"/>
      <c r="AB905">
        <v>132</v>
      </c>
      <c r="AC905" s="14">
        <f t="shared" si="302"/>
        <v>11.875</v>
      </c>
      <c r="AD905" s="12">
        <f t="shared" si="303"/>
        <v>9500</v>
      </c>
      <c r="AE905" s="12">
        <f t="shared" si="304"/>
        <v>1187.5</v>
      </c>
      <c r="AF905" s="7"/>
      <c r="AG905">
        <v>112</v>
      </c>
      <c r="AH905" s="14">
        <f t="shared" si="305"/>
        <v>6.6000000000000085</v>
      </c>
      <c r="AI905" s="12">
        <f t="shared" si="306"/>
        <v>5280.0000000000073</v>
      </c>
      <c r="AJ905" s="12">
        <f t="shared" si="307"/>
        <v>660.00000000000091</v>
      </c>
      <c r="AK905" s="7"/>
      <c r="AL905" s="12">
        <f t="shared" si="308"/>
        <v>56620.000000000015</v>
      </c>
      <c r="AM905" s="12">
        <f t="shared" si="309"/>
        <v>7077.5000000000018</v>
      </c>
    </row>
    <row r="906" spans="1:39" x14ac:dyDescent="0.25">
      <c r="A906" t="s">
        <v>49</v>
      </c>
      <c r="B906" t="s">
        <v>271</v>
      </c>
      <c r="C906" t="s">
        <v>508</v>
      </c>
      <c r="D906">
        <v>2018</v>
      </c>
      <c r="E906" t="s">
        <v>967</v>
      </c>
      <c r="F906">
        <v>2200</v>
      </c>
      <c r="G906">
        <v>1737</v>
      </c>
      <c r="H906" s="4" t="s">
        <v>14</v>
      </c>
      <c r="I906">
        <v>1598</v>
      </c>
      <c r="J906">
        <v>5.9</v>
      </c>
      <c r="K906">
        <v>156</v>
      </c>
      <c r="L906" s="30">
        <f t="shared" si="292"/>
        <v>140.4</v>
      </c>
      <c r="M906" s="30">
        <f t="shared" si="293"/>
        <v>131.04</v>
      </c>
      <c r="N906" s="30">
        <f t="shared" si="294"/>
        <v>120.9</v>
      </c>
      <c r="O906" s="30">
        <f t="shared" si="295"/>
        <v>106.07999999999998</v>
      </c>
      <c r="P906">
        <v>48</v>
      </c>
      <c r="Q906" s="7"/>
      <c r="R906">
        <v>171</v>
      </c>
      <c r="S906" s="14">
        <f t="shared" si="296"/>
        <v>30.599999999999994</v>
      </c>
      <c r="T906" s="12">
        <f t="shared" si="297"/>
        <v>146879.99999999997</v>
      </c>
      <c r="U906" s="12">
        <f t="shared" si="298"/>
        <v>3059.9999999999995</v>
      </c>
      <c r="V906" s="7"/>
      <c r="W906">
        <v>151</v>
      </c>
      <c r="X906" s="14">
        <f t="shared" si="299"/>
        <v>19.960000000000008</v>
      </c>
      <c r="Y906" s="12">
        <f t="shared" si="300"/>
        <v>95808.000000000044</v>
      </c>
      <c r="Z906" s="12">
        <f t="shared" si="301"/>
        <v>1996.0000000000009</v>
      </c>
      <c r="AA906" s="7"/>
      <c r="AB906">
        <v>132</v>
      </c>
      <c r="AC906" s="14">
        <f t="shared" si="302"/>
        <v>11.099999999999994</v>
      </c>
      <c r="AD906" s="12">
        <f t="shared" si="303"/>
        <v>53279.999999999971</v>
      </c>
      <c r="AE906" s="12">
        <f t="shared" si="304"/>
        <v>1109.9999999999993</v>
      </c>
      <c r="AF906" s="7"/>
      <c r="AG906">
        <v>112</v>
      </c>
      <c r="AH906" s="14">
        <f t="shared" si="305"/>
        <v>5.9200000000000159</v>
      </c>
      <c r="AI906" s="12">
        <f t="shared" si="306"/>
        <v>28416.000000000076</v>
      </c>
      <c r="AJ906" s="12">
        <f t="shared" si="307"/>
        <v>592.00000000000159</v>
      </c>
      <c r="AK906" s="7"/>
      <c r="AL906" s="12">
        <f t="shared" si="308"/>
        <v>324384.00000000006</v>
      </c>
      <c r="AM906" s="12">
        <f t="shared" si="309"/>
        <v>6758.0000000000009</v>
      </c>
    </row>
    <row r="907" spans="1:39" x14ac:dyDescent="0.25">
      <c r="A907" t="s">
        <v>49</v>
      </c>
      <c r="B907" t="s">
        <v>271</v>
      </c>
      <c r="C907" t="s">
        <v>508</v>
      </c>
      <c r="D907">
        <v>2019</v>
      </c>
      <c r="E907" t="s">
        <v>1964</v>
      </c>
      <c r="F907">
        <v>2200</v>
      </c>
      <c r="G907">
        <v>1737</v>
      </c>
      <c r="H907" s="4" t="s">
        <v>14</v>
      </c>
      <c r="I907">
        <v>1598</v>
      </c>
      <c r="J907">
        <v>5.9</v>
      </c>
      <c r="K907">
        <v>156</v>
      </c>
      <c r="L907" s="30">
        <f t="shared" si="292"/>
        <v>140.4</v>
      </c>
      <c r="M907" s="30">
        <f t="shared" si="293"/>
        <v>131.04</v>
      </c>
      <c r="N907" s="30">
        <f t="shared" si="294"/>
        <v>120.9</v>
      </c>
      <c r="O907" s="30">
        <f t="shared" si="295"/>
        <v>106.07999999999998</v>
      </c>
      <c r="P907">
        <v>2</v>
      </c>
      <c r="Q907" s="7"/>
      <c r="R907">
        <v>171</v>
      </c>
      <c r="S907" s="14">
        <f t="shared" si="296"/>
        <v>30.599999999999994</v>
      </c>
      <c r="T907" s="12">
        <f t="shared" si="297"/>
        <v>6119.9999999999991</v>
      </c>
      <c r="U907" s="12">
        <f t="shared" si="298"/>
        <v>3059.9999999999995</v>
      </c>
      <c r="V907" s="7"/>
      <c r="W907">
        <v>151</v>
      </c>
      <c r="X907" s="14">
        <f t="shared" si="299"/>
        <v>19.960000000000008</v>
      </c>
      <c r="Y907" s="12">
        <f t="shared" si="300"/>
        <v>3992.0000000000018</v>
      </c>
      <c r="Z907" s="12">
        <f t="shared" si="301"/>
        <v>1996.0000000000009</v>
      </c>
      <c r="AA907" s="7"/>
      <c r="AB907">
        <v>132</v>
      </c>
      <c r="AC907" s="14">
        <f t="shared" si="302"/>
        <v>11.099999999999994</v>
      </c>
      <c r="AD907" s="12">
        <f t="shared" si="303"/>
        <v>2219.9999999999991</v>
      </c>
      <c r="AE907" s="12">
        <f t="shared" si="304"/>
        <v>1109.9999999999995</v>
      </c>
      <c r="AF907" s="7"/>
      <c r="AG907">
        <v>112</v>
      </c>
      <c r="AH907" s="14">
        <f t="shared" si="305"/>
        <v>5.9200000000000159</v>
      </c>
      <c r="AI907" s="12">
        <f t="shared" si="306"/>
        <v>1184.0000000000032</v>
      </c>
      <c r="AJ907" s="12">
        <f t="shared" si="307"/>
        <v>592.00000000000159</v>
      </c>
      <c r="AK907" s="7"/>
      <c r="AL907" s="12">
        <f t="shared" si="308"/>
        <v>13516.000000000004</v>
      </c>
      <c r="AM907" s="12">
        <f t="shared" si="309"/>
        <v>6758.0000000000018</v>
      </c>
    </row>
    <row r="908" spans="1:39" x14ac:dyDescent="0.25">
      <c r="A908" t="s">
        <v>76</v>
      </c>
      <c r="B908" t="s">
        <v>209</v>
      </c>
      <c r="C908" t="s">
        <v>645</v>
      </c>
      <c r="D908">
        <v>2015</v>
      </c>
      <c r="E908" t="s">
        <v>969</v>
      </c>
      <c r="F908">
        <v>2910</v>
      </c>
      <c r="G908">
        <v>1738</v>
      </c>
      <c r="H908" s="4" t="s">
        <v>14</v>
      </c>
      <c r="I908">
        <v>2298</v>
      </c>
      <c r="J908">
        <v>6.4</v>
      </c>
      <c r="K908">
        <v>169</v>
      </c>
      <c r="L908" s="30">
        <f t="shared" si="292"/>
        <v>152.1</v>
      </c>
      <c r="M908" s="30">
        <f t="shared" si="293"/>
        <v>141.96</v>
      </c>
      <c r="N908" s="30">
        <f t="shared" si="294"/>
        <v>130.97499999999999</v>
      </c>
      <c r="O908" s="30">
        <f t="shared" si="295"/>
        <v>114.91999999999999</v>
      </c>
      <c r="P908">
        <v>230</v>
      </c>
      <c r="Q908" s="7"/>
      <c r="R908">
        <v>171</v>
      </c>
      <c r="S908" s="14">
        <f t="shared" si="296"/>
        <v>18.900000000000006</v>
      </c>
      <c r="T908" s="12">
        <f t="shared" si="297"/>
        <v>434700.00000000012</v>
      </c>
      <c r="U908" s="12">
        <f t="shared" si="298"/>
        <v>1890.0000000000005</v>
      </c>
      <c r="V908" s="7"/>
      <c r="W908">
        <v>151</v>
      </c>
      <c r="X908" s="14">
        <f t="shared" si="299"/>
        <v>9.039999999999992</v>
      </c>
      <c r="Y908" s="12">
        <f t="shared" si="300"/>
        <v>207919.9999999998</v>
      </c>
      <c r="Z908" s="12">
        <f t="shared" si="301"/>
        <v>903.99999999999909</v>
      </c>
      <c r="AA908" s="7"/>
      <c r="AB908">
        <v>132</v>
      </c>
      <c r="AC908" s="14">
        <f t="shared" si="302"/>
        <v>1.0250000000000057</v>
      </c>
      <c r="AD908" s="12">
        <f t="shared" si="303"/>
        <v>23575.000000000131</v>
      </c>
      <c r="AE908" s="12">
        <f t="shared" si="304"/>
        <v>102.50000000000057</v>
      </c>
      <c r="AF908" s="7"/>
      <c r="AG908">
        <v>112</v>
      </c>
      <c r="AH908" s="14">
        <f t="shared" si="305"/>
        <v>-2.9199999999999875</v>
      </c>
      <c r="AI908" s="12">
        <f t="shared" si="306"/>
        <v>-67159.999999999724</v>
      </c>
      <c r="AJ908" s="12">
        <f t="shared" si="307"/>
        <v>-291.99999999999881</v>
      </c>
      <c r="AK908" s="7"/>
      <c r="AL908" s="12">
        <f t="shared" si="308"/>
        <v>599035.00000000035</v>
      </c>
      <c r="AM908" s="12">
        <f t="shared" si="309"/>
        <v>2604.5000000000014</v>
      </c>
    </row>
    <row r="909" spans="1:39" x14ac:dyDescent="0.25">
      <c r="A909" t="s">
        <v>72</v>
      </c>
      <c r="B909" t="s">
        <v>271</v>
      </c>
      <c r="C909" t="s">
        <v>656</v>
      </c>
      <c r="D909">
        <v>2017</v>
      </c>
      <c r="E909" t="s">
        <v>970</v>
      </c>
      <c r="F909">
        <v>2453</v>
      </c>
      <c r="G909">
        <v>1738</v>
      </c>
      <c r="H909" s="4" t="s">
        <v>10</v>
      </c>
      <c r="I909">
        <v>1984</v>
      </c>
      <c r="J909">
        <v>7.4</v>
      </c>
      <c r="K909">
        <v>170</v>
      </c>
      <c r="L909" s="30">
        <f t="shared" si="292"/>
        <v>153</v>
      </c>
      <c r="M909" s="30">
        <f t="shared" si="293"/>
        <v>142.79999999999998</v>
      </c>
      <c r="N909" s="30">
        <f t="shared" si="294"/>
        <v>131.75</v>
      </c>
      <c r="O909" s="30">
        <f t="shared" si="295"/>
        <v>115.6</v>
      </c>
      <c r="P909">
        <v>158</v>
      </c>
      <c r="Q909" s="7"/>
      <c r="R909">
        <v>171</v>
      </c>
      <c r="S909" s="14">
        <f t="shared" si="296"/>
        <v>18</v>
      </c>
      <c r="T909" s="12">
        <f t="shared" si="297"/>
        <v>284400</v>
      </c>
      <c r="U909" s="12">
        <f t="shared" si="298"/>
        <v>1800</v>
      </c>
      <c r="V909" s="7"/>
      <c r="W909">
        <v>151</v>
      </c>
      <c r="X909" s="14">
        <f t="shared" si="299"/>
        <v>8.2000000000000171</v>
      </c>
      <c r="Y909" s="12">
        <f t="shared" si="300"/>
        <v>129560.00000000026</v>
      </c>
      <c r="Z909" s="12">
        <f t="shared" si="301"/>
        <v>820.00000000000171</v>
      </c>
      <c r="AA909" s="7"/>
      <c r="AB909">
        <v>132</v>
      </c>
      <c r="AC909" s="14">
        <f t="shared" si="302"/>
        <v>0.25</v>
      </c>
      <c r="AD909" s="12">
        <f t="shared" si="303"/>
        <v>3950</v>
      </c>
      <c r="AE909" s="12">
        <f t="shared" si="304"/>
        <v>25</v>
      </c>
      <c r="AF909" s="7"/>
      <c r="AG909">
        <v>112</v>
      </c>
      <c r="AH909" s="14">
        <f t="shared" si="305"/>
        <v>-3.5999999999999943</v>
      </c>
      <c r="AI909" s="12">
        <f t="shared" si="306"/>
        <v>-56879.999999999905</v>
      </c>
      <c r="AJ909" s="12">
        <f t="shared" si="307"/>
        <v>-359.99999999999937</v>
      </c>
      <c r="AK909" s="7"/>
      <c r="AL909" s="12">
        <f t="shared" si="308"/>
        <v>361030.00000000035</v>
      </c>
      <c r="AM909" s="12">
        <f t="shared" si="309"/>
        <v>2285.0000000000023</v>
      </c>
    </row>
    <row r="910" spans="1:39" x14ac:dyDescent="0.25">
      <c r="A910" t="s">
        <v>72</v>
      </c>
      <c r="B910" t="s">
        <v>666</v>
      </c>
      <c r="C910" t="s">
        <v>656</v>
      </c>
      <c r="D910">
        <v>2018</v>
      </c>
      <c r="E910" t="s">
        <v>971</v>
      </c>
      <c r="F910">
        <v>2453</v>
      </c>
      <c r="G910">
        <v>1738</v>
      </c>
      <c r="H910" s="4" t="s">
        <v>10</v>
      </c>
      <c r="I910">
        <v>1984</v>
      </c>
      <c r="J910">
        <v>7.4</v>
      </c>
      <c r="K910">
        <v>170</v>
      </c>
      <c r="L910" s="30">
        <f t="shared" si="292"/>
        <v>153</v>
      </c>
      <c r="M910" s="30">
        <f t="shared" si="293"/>
        <v>142.79999999999998</v>
      </c>
      <c r="N910" s="30">
        <f t="shared" si="294"/>
        <v>131.75</v>
      </c>
      <c r="O910" s="30">
        <f t="shared" si="295"/>
        <v>115.6</v>
      </c>
      <c r="P910">
        <v>46</v>
      </c>
      <c r="Q910" s="7"/>
      <c r="R910">
        <v>171</v>
      </c>
      <c r="S910" s="14">
        <f t="shared" si="296"/>
        <v>18</v>
      </c>
      <c r="T910" s="12">
        <f t="shared" si="297"/>
        <v>82800</v>
      </c>
      <c r="U910" s="12">
        <f t="shared" si="298"/>
        <v>1800</v>
      </c>
      <c r="V910" s="7"/>
      <c r="W910">
        <v>151</v>
      </c>
      <c r="X910" s="14">
        <f t="shared" si="299"/>
        <v>8.2000000000000171</v>
      </c>
      <c r="Y910" s="12">
        <f t="shared" si="300"/>
        <v>37720.00000000008</v>
      </c>
      <c r="Z910" s="12">
        <f t="shared" si="301"/>
        <v>820.00000000000171</v>
      </c>
      <c r="AA910" s="7"/>
      <c r="AB910">
        <v>132</v>
      </c>
      <c r="AC910" s="14">
        <f t="shared" si="302"/>
        <v>0.25</v>
      </c>
      <c r="AD910" s="12">
        <f t="shared" si="303"/>
        <v>1150</v>
      </c>
      <c r="AE910" s="12">
        <f t="shared" si="304"/>
        <v>25</v>
      </c>
      <c r="AF910" s="7"/>
      <c r="AG910">
        <v>112</v>
      </c>
      <c r="AH910" s="14">
        <f t="shared" si="305"/>
        <v>-3.5999999999999943</v>
      </c>
      <c r="AI910" s="12">
        <f t="shared" si="306"/>
        <v>-16559.999999999975</v>
      </c>
      <c r="AJ910" s="12">
        <f t="shared" si="307"/>
        <v>-359.99999999999943</v>
      </c>
      <c r="AK910" s="7"/>
      <c r="AL910" s="12">
        <f t="shared" si="308"/>
        <v>105110.0000000001</v>
      </c>
      <c r="AM910" s="12">
        <f t="shared" si="309"/>
        <v>2285.0000000000023</v>
      </c>
    </row>
    <row r="911" spans="1:39" x14ac:dyDescent="0.25">
      <c r="A911" t="s">
        <v>15</v>
      </c>
      <c r="B911" t="s">
        <v>400</v>
      </c>
      <c r="C911" t="s">
        <v>480</v>
      </c>
      <c r="D911">
        <v>2018</v>
      </c>
      <c r="E911" t="s">
        <v>972</v>
      </c>
      <c r="F911">
        <v>2225</v>
      </c>
      <c r="G911">
        <v>1739</v>
      </c>
      <c r="H911" s="4" t="s">
        <v>10</v>
      </c>
      <c r="I911">
        <v>2996</v>
      </c>
      <c r="J911">
        <v>9.4</v>
      </c>
      <c r="K911">
        <v>214</v>
      </c>
      <c r="L911" s="30">
        <f t="shared" si="292"/>
        <v>192.6</v>
      </c>
      <c r="M911" s="30">
        <f t="shared" si="293"/>
        <v>179.76</v>
      </c>
      <c r="N911" s="30">
        <f t="shared" si="294"/>
        <v>165.85</v>
      </c>
      <c r="O911" s="30">
        <f t="shared" si="295"/>
        <v>145.51999999999998</v>
      </c>
      <c r="P911">
        <v>28</v>
      </c>
      <c r="Q911" s="7"/>
      <c r="R911">
        <v>171</v>
      </c>
      <c r="S911" s="14">
        <f t="shared" si="296"/>
        <v>-21.599999999999994</v>
      </c>
      <c r="T911" s="12">
        <f t="shared" si="297"/>
        <v>-60479.999999999985</v>
      </c>
      <c r="U911" s="12">
        <f t="shared" si="298"/>
        <v>-2159.9999999999995</v>
      </c>
      <c r="V911" s="7"/>
      <c r="W911">
        <v>151</v>
      </c>
      <c r="X911" s="14">
        <f t="shared" si="299"/>
        <v>-28.759999999999991</v>
      </c>
      <c r="Y911" s="12">
        <f t="shared" si="300"/>
        <v>-80527.999999999971</v>
      </c>
      <c r="Z911" s="12">
        <f t="shared" si="301"/>
        <v>-2875.9999999999991</v>
      </c>
      <c r="AA911" s="7"/>
      <c r="AB911">
        <v>132</v>
      </c>
      <c r="AC911" s="14">
        <f t="shared" si="302"/>
        <v>-33.849999999999994</v>
      </c>
      <c r="AD911" s="12">
        <f t="shared" si="303"/>
        <v>-94779.999999999985</v>
      </c>
      <c r="AE911" s="12">
        <f t="shared" si="304"/>
        <v>-3384.9999999999995</v>
      </c>
      <c r="AF911" s="7"/>
      <c r="AG911">
        <v>112</v>
      </c>
      <c r="AH911" s="14">
        <f t="shared" si="305"/>
        <v>-33.519999999999982</v>
      </c>
      <c r="AI911" s="12">
        <f t="shared" si="306"/>
        <v>-93855.999999999942</v>
      </c>
      <c r="AJ911" s="12">
        <f t="shared" si="307"/>
        <v>-3351.9999999999977</v>
      </c>
      <c r="AK911" s="7"/>
      <c r="AL911" s="12">
        <f t="shared" si="308"/>
        <v>-329643.99999999988</v>
      </c>
      <c r="AM911" s="12">
        <f t="shared" si="309"/>
        <v>-11772.999999999996</v>
      </c>
    </row>
    <row r="912" spans="1:39" x14ac:dyDescent="0.25">
      <c r="A912" t="s">
        <v>476</v>
      </c>
      <c r="B912" t="s">
        <v>400</v>
      </c>
      <c r="C912" t="s">
        <v>893</v>
      </c>
      <c r="D912">
        <v>2018</v>
      </c>
      <c r="E912" t="s">
        <v>975</v>
      </c>
      <c r="F912">
        <v>2150</v>
      </c>
      <c r="G912">
        <v>1740</v>
      </c>
      <c r="H912" s="4" t="s">
        <v>138</v>
      </c>
      <c r="I912">
        <v>2487</v>
      </c>
      <c r="J912">
        <v>4.5999999999999996</v>
      </c>
      <c r="K912">
        <v>104</v>
      </c>
      <c r="L912" s="30">
        <f t="shared" si="292"/>
        <v>93.600000000000009</v>
      </c>
      <c r="M912" s="30">
        <f t="shared" si="293"/>
        <v>87.36</v>
      </c>
      <c r="N912" s="30">
        <f t="shared" si="294"/>
        <v>80.600000000000009</v>
      </c>
      <c r="O912" s="30">
        <f t="shared" si="295"/>
        <v>70.72</v>
      </c>
      <c r="P912">
        <v>16</v>
      </c>
      <c r="Q912" s="7"/>
      <c r="R912">
        <v>171</v>
      </c>
      <c r="S912" s="14">
        <f t="shared" si="296"/>
        <v>77.399999999999991</v>
      </c>
      <c r="T912" s="12">
        <f t="shared" si="297"/>
        <v>123839.99999999999</v>
      </c>
      <c r="U912" s="12">
        <f t="shared" si="298"/>
        <v>7739.9999999999991</v>
      </c>
      <c r="V912" s="7"/>
      <c r="W912">
        <v>151</v>
      </c>
      <c r="X912" s="14">
        <f t="shared" si="299"/>
        <v>63.64</v>
      </c>
      <c r="Y912" s="12">
        <f t="shared" si="300"/>
        <v>101824</v>
      </c>
      <c r="Z912" s="12">
        <f t="shared" si="301"/>
        <v>6364</v>
      </c>
      <c r="AA912" s="7"/>
      <c r="AB912">
        <v>132</v>
      </c>
      <c r="AC912" s="14">
        <f t="shared" si="302"/>
        <v>51.399999999999991</v>
      </c>
      <c r="AD912" s="12">
        <f t="shared" si="303"/>
        <v>82239.999999999985</v>
      </c>
      <c r="AE912" s="12">
        <f t="shared" si="304"/>
        <v>5139.9999999999991</v>
      </c>
      <c r="AF912" s="7"/>
      <c r="AG912">
        <v>112</v>
      </c>
      <c r="AH912" s="14">
        <f t="shared" si="305"/>
        <v>41.28</v>
      </c>
      <c r="AI912" s="12">
        <f t="shared" si="306"/>
        <v>66048</v>
      </c>
      <c r="AJ912" s="12">
        <f t="shared" si="307"/>
        <v>4128</v>
      </c>
      <c r="AK912" s="7"/>
      <c r="AL912" s="12">
        <f t="shared" si="308"/>
        <v>373952</v>
      </c>
      <c r="AM912" s="12">
        <f t="shared" si="309"/>
        <v>23372</v>
      </c>
    </row>
    <row r="913" spans="1:39" x14ac:dyDescent="0.25">
      <c r="A913" t="s">
        <v>476</v>
      </c>
      <c r="B913" t="s">
        <v>400</v>
      </c>
      <c r="C913" t="s">
        <v>893</v>
      </c>
      <c r="D913">
        <v>2018</v>
      </c>
      <c r="E913" t="s">
        <v>976</v>
      </c>
      <c r="F913">
        <v>2150</v>
      </c>
      <c r="G913">
        <v>1740</v>
      </c>
      <c r="H913" s="4" t="s">
        <v>138</v>
      </c>
      <c r="I913">
        <v>2487</v>
      </c>
      <c r="J913">
        <v>4.5999999999999996</v>
      </c>
      <c r="K913">
        <v>104</v>
      </c>
      <c r="L913" s="30">
        <f t="shared" si="292"/>
        <v>93.600000000000009</v>
      </c>
      <c r="M913" s="30">
        <f t="shared" si="293"/>
        <v>87.36</v>
      </c>
      <c r="N913" s="30">
        <f t="shared" si="294"/>
        <v>80.600000000000009</v>
      </c>
      <c r="O913" s="30">
        <f t="shared" si="295"/>
        <v>70.72</v>
      </c>
      <c r="P913">
        <v>36</v>
      </c>
      <c r="Q913" s="7"/>
      <c r="R913">
        <v>171</v>
      </c>
      <c r="S913" s="14">
        <f t="shared" si="296"/>
        <v>77.399999999999991</v>
      </c>
      <c r="T913" s="12">
        <f t="shared" si="297"/>
        <v>278639.99999999994</v>
      </c>
      <c r="U913" s="12">
        <f t="shared" si="298"/>
        <v>7739.9999999999982</v>
      </c>
      <c r="V913" s="7"/>
      <c r="W913">
        <v>151</v>
      </c>
      <c r="X913" s="14">
        <f t="shared" si="299"/>
        <v>63.64</v>
      </c>
      <c r="Y913" s="12">
        <f t="shared" si="300"/>
        <v>229104</v>
      </c>
      <c r="Z913" s="12">
        <f t="shared" si="301"/>
        <v>6364</v>
      </c>
      <c r="AA913" s="7"/>
      <c r="AB913">
        <v>132</v>
      </c>
      <c r="AC913" s="14">
        <f t="shared" si="302"/>
        <v>51.399999999999991</v>
      </c>
      <c r="AD913" s="12">
        <f t="shared" si="303"/>
        <v>185039.99999999997</v>
      </c>
      <c r="AE913" s="12">
        <f t="shared" si="304"/>
        <v>5139.9999999999991</v>
      </c>
      <c r="AF913" s="7"/>
      <c r="AG913">
        <v>112</v>
      </c>
      <c r="AH913" s="14">
        <f t="shared" si="305"/>
        <v>41.28</v>
      </c>
      <c r="AI913" s="12">
        <f t="shared" si="306"/>
        <v>148608</v>
      </c>
      <c r="AJ913" s="12">
        <f t="shared" si="307"/>
        <v>4128</v>
      </c>
      <c r="AK913" s="7"/>
      <c r="AL913" s="12">
        <f t="shared" si="308"/>
        <v>841392</v>
      </c>
      <c r="AM913" s="12">
        <f t="shared" si="309"/>
        <v>23372</v>
      </c>
    </row>
    <row r="914" spans="1:39" x14ac:dyDescent="0.25">
      <c r="A914" t="s">
        <v>192</v>
      </c>
      <c r="B914" t="s">
        <v>782</v>
      </c>
      <c r="C914" t="s">
        <v>932</v>
      </c>
      <c r="D914">
        <v>2018</v>
      </c>
      <c r="E914" t="s">
        <v>974</v>
      </c>
      <c r="F914">
        <v>2400</v>
      </c>
      <c r="G914">
        <v>1740</v>
      </c>
      <c r="H914" s="4" t="s">
        <v>14</v>
      </c>
      <c r="I914">
        <v>1995</v>
      </c>
      <c r="J914">
        <v>5.4</v>
      </c>
      <c r="K914">
        <v>141</v>
      </c>
      <c r="L914" s="30">
        <f t="shared" si="292"/>
        <v>126.9</v>
      </c>
      <c r="M914" s="30">
        <f t="shared" si="293"/>
        <v>118.44</v>
      </c>
      <c r="N914" s="30">
        <f t="shared" si="294"/>
        <v>109.27500000000001</v>
      </c>
      <c r="O914" s="30">
        <f t="shared" si="295"/>
        <v>95.88</v>
      </c>
      <c r="P914">
        <v>24</v>
      </c>
      <c r="Q914" s="7"/>
      <c r="R914">
        <v>171</v>
      </c>
      <c r="S914" s="14">
        <f t="shared" si="296"/>
        <v>44.099999999999994</v>
      </c>
      <c r="T914" s="12">
        <f t="shared" si="297"/>
        <v>105839.99999999999</v>
      </c>
      <c r="U914" s="12">
        <f t="shared" si="298"/>
        <v>4409.9999999999991</v>
      </c>
      <c r="V914" s="7"/>
      <c r="W914">
        <v>151</v>
      </c>
      <c r="X914" s="14">
        <f t="shared" si="299"/>
        <v>32.56</v>
      </c>
      <c r="Y914" s="12">
        <f t="shared" si="300"/>
        <v>78144</v>
      </c>
      <c r="Z914" s="12">
        <f t="shared" si="301"/>
        <v>3256</v>
      </c>
      <c r="AA914" s="7"/>
      <c r="AB914">
        <v>132</v>
      </c>
      <c r="AC914" s="14">
        <f t="shared" si="302"/>
        <v>22.724999999999994</v>
      </c>
      <c r="AD914" s="12">
        <f t="shared" si="303"/>
        <v>54539.999999999985</v>
      </c>
      <c r="AE914" s="12">
        <f t="shared" si="304"/>
        <v>2272.4999999999995</v>
      </c>
      <c r="AF914" s="7"/>
      <c r="AG914">
        <v>112</v>
      </c>
      <c r="AH914" s="14">
        <f t="shared" si="305"/>
        <v>16.120000000000005</v>
      </c>
      <c r="AI914" s="12">
        <f t="shared" si="306"/>
        <v>38688.000000000015</v>
      </c>
      <c r="AJ914" s="12">
        <f t="shared" si="307"/>
        <v>1612.0000000000007</v>
      </c>
      <c r="AK914" s="7"/>
      <c r="AL914" s="12">
        <f t="shared" si="308"/>
        <v>277212</v>
      </c>
      <c r="AM914" s="12">
        <f t="shared" si="309"/>
        <v>11550.5</v>
      </c>
    </row>
    <row r="915" spans="1:39" x14ac:dyDescent="0.25">
      <c r="A915" t="s">
        <v>15</v>
      </c>
      <c r="B915" t="s">
        <v>400</v>
      </c>
      <c r="C915" t="s">
        <v>480</v>
      </c>
      <c r="D915">
        <v>2019</v>
      </c>
      <c r="E915" t="s">
        <v>1965</v>
      </c>
      <c r="F915">
        <v>2235</v>
      </c>
      <c r="G915">
        <v>1742</v>
      </c>
      <c r="H915" s="4" t="s">
        <v>14</v>
      </c>
      <c r="I915">
        <v>1950</v>
      </c>
      <c r="J915">
        <v>4.8</v>
      </c>
      <c r="K915">
        <v>125</v>
      </c>
      <c r="L915" s="30">
        <f t="shared" si="292"/>
        <v>112.5</v>
      </c>
      <c r="M915" s="30">
        <f t="shared" si="293"/>
        <v>105</v>
      </c>
      <c r="N915" s="30">
        <f t="shared" si="294"/>
        <v>96.875</v>
      </c>
      <c r="O915" s="30">
        <f t="shared" si="295"/>
        <v>84.999999999999986</v>
      </c>
      <c r="P915">
        <v>4</v>
      </c>
      <c r="Q915" s="7"/>
      <c r="R915">
        <v>171</v>
      </c>
      <c r="S915" s="14">
        <f t="shared" si="296"/>
        <v>58.5</v>
      </c>
      <c r="T915" s="12">
        <f t="shared" si="297"/>
        <v>23400</v>
      </c>
      <c r="U915" s="12">
        <f t="shared" si="298"/>
        <v>5850</v>
      </c>
      <c r="V915" s="7"/>
      <c r="W915">
        <v>151</v>
      </c>
      <c r="X915" s="14">
        <f t="shared" si="299"/>
        <v>46</v>
      </c>
      <c r="Y915" s="12">
        <f t="shared" si="300"/>
        <v>18400</v>
      </c>
      <c r="Z915" s="12">
        <f t="shared" si="301"/>
        <v>4600</v>
      </c>
      <c r="AA915" s="7"/>
      <c r="AB915">
        <v>132</v>
      </c>
      <c r="AC915" s="14">
        <f t="shared" si="302"/>
        <v>35.125</v>
      </c>
      <c r="AD915" s="12">
        <f t="shared" si="303"/>
        <v>14050</v>
      </c>
      <c r="AE915" s="12">
        <f t="shared" si="304"/>
        <v>3512.5</v>
      </c>
      <c r="AF915" s="7"/>
      <c r="AG915">
        <v>112</v>
      </c>
      <c r="AH915" s="14">
        <f t="shared" si="305"/>
        <v>27.000000000000014</v>
      </c>
      <c r="AI915" s="12">
        <f t="shared" si="306"/>
        <v>10800.000000000005</v>
      </c>
      <c r="AJ915" s="12">
        <f t="shared" si="307"/>
        <v>2700.0000000000014</v>
      </c>
      <c r="AK915" s="7"/>
      <c r="AL915" s="12">
        <f t="shared" si="308"/>
        <v>66650</v>
      </c>
      <c r="AM915" s="12">
        <f t="shared" si="309"/>
        <v>16662.5</v>
      </c>
    </row>
    <row r="916" spans="1:39" x14ac:dyDescent="0.25">
      <c r="A916" t="s">
        <v>117</v>
      </c>
      <c r="B916" t="s">
        <v>271</v>
      </c>
      <c r="C916" t="s">
        <v>628</v>
      </c>
      <c r="D916">
        <v>2017</v>
      </c>
      <c r="E916" t="s">
        <v>977</v>
      </c>
      <c r="F916">
        <v>2500</v>
      </c>
      <c r="G916">
        <v>1743</v>
      </c>
      <c r="H916" s="4" t="s">
        <v>14</v>
      </c>
      <c r="I916">
        <v>1995</v>
      </c>
      <c r="J916">
        <v>6</v>
      </c>
      <c r="K916">
        <v>156</v>
      </c>
      <c r="L916" s="30">
        <f t="shared" si="292"/>
        <v>140.4</v>
      </c>
      <c r="M916" s="30">
        <f t="shared" si="293"/>
        <v>131.04</v>
      </c>
      <c r="N916" s="30">
        <f t="shared" si="294"/>
        <v>120.9</v>
      </c>
      <c r="O916" s="30">
        <f t="shared" si="295"/>
        <v>106.07999999999998</v>
      </c>
      <c r="P916">
        <v>10</v>
      </c>
      <c r="Q916" s="7"/>
      <c r="R916">
        <v>171</v>
      </c>
      <c r="S916" s="14">
        <f t="shared" si="296"/>
        <v>30.599999999999994</v>
      </c>
      <c r="T916" s="12">
        <f t="shared" si="297"/>
        <v>30599.999999999993</v>
      </c>
      <c r="U916" s="12">
        <f t="shared" si="298"/>
        <v>3059.9999999999991</v>
      </c>
      <c r="V916" s="7"/>
      <c r="W916">
        <v>151</v>
      </c>
      <c r="X916" s="14">
        <f t="shared" si="299"/>
        <v>19.960000000000008</v>
      </c>
      <c r="Y916" s="12">
        <f t="shared" si="300"/>
        <v>19960.000000000007</v>
      </c>
      <c r="Z916" s="12">
        <f t="shared" si="301"/>
        <v>1996.0000000000007</v>
      </c>
      <c r="AA916" s="7"/>
      <c r="AB916">
        <v>132</v>
      </c>
      <c r="AC916" s="14">
        <f t="shared" si="302"/>
        <v>11.099999999999994</v>
      </c>
      <c r="AD916" s="12">
        <f t="shared" si="303"/>
        <v>11099.999999999995</v>
      </c>
      <c r="AE916" s="12">
        <f t="shared" si="304"/>
        <v>1109.9999999999995</v>
      </c>
      <c r="AF916" s="7"/>
      <c r="AG916">
        <v>112</v>
      </c>
      <c r="AH916" s="14">
        <f t="shared" si="305"/>
        <v>5.9200000000000159</v>
      </c>
      <c r="AI916" s="12">
        <f t="shared" si="306"/>
        <v>5920.0000000000164</v>
      </c>
      <c r="AJ916" s="12">
        <f t="shared" si="307"/>
        <v>592.00000000000159</v>
      </c>
      <c r="AK916" s="7"/>
      <c r="AL916" s="12">
        <f t="shared" si="308"/>
        <v>67580</v>
      </c>
      <c r="AM916" s="12">
        <f t="shared" si="309"/>
        <v>6758</v>
      </c>
    </row>
    <row r="917" spans="1:39" x14ac:dyDescent="0.25">
      <c r="A917" t="s">
        <v>859</v>
      </c>
      <c r="B917" t="s">
        <v>782</v>
      </c>
      <c r="C917" t="s">
        <v>978</v>
      </c>
      <c r="D917">
        <v>2017</v>
      </c>
      <c r="E917" t="s">
        <v>979</v>
      </c>
      <c r="F917">
        <v>2505</v>
      </c>
      <c r="G917">
        <v>1744</v>
      </c>
      <c r="H917" s="4" t="s">
        <v>10</v>
      </c>
      <c r="I917">
        <v>1999</v>
      </c>
      <c r="J917">
        <v>8</v>
      </c>
      <c r="K917">
        <v>181</v>
      </c>
      <c r="L917" s="30">
        <f t="shared" si="292"/>
        <v>162.9</v>
      </c>
      <c r="M917" s="30">
        <f t="shared" si="293"/>
        <v>152.04</v>
      </c>
      <c r="N917" s="30">
        <f t="shared" si="294"/>
        <v>140.27500000000001</v>
      </c>
      <c r="O917" s="30">
        <f t="shared" si="295"/>
        <v>123.07999999999998</v>
      </c>
      <c r="P917">
        <v>76</v>
      </c>
      <c r="Q917" s="7"/>
      <c r="R917">
        <v>171</v>
      </c>
      <c r="S917" s="14">
        <f t="shared" si="296"/>
        <v>8.0999999999999943</v>
      </c>
      <c r="T917" s="12">
        <f t="shared" si="297"/>
        <v>61559.999999999956</v>
      </c>
      <c r="U917" s="12">
        <f t="shared" si="298"/>
        <v>809.99999999999943</v>
      </c>
      <c r="V917" s="7"/>
      <c r="W917">
        <v>151</v>
      </c>
      <c r="X917" s="14">
        <f t="shared" si="299"/>
        <v>-1.039999999999992</v>
      </c>
      <c r="Y917" s="12">
        <f t="shared" si="300"/>
        <v>-7903.99999999994</v>
      </c>
      <c r="Z917" s="12">
        <f t="shared" si="301"/>
        <v>-103.9999999999992</v>
      </c>
      <c r="AA917" s="7"/>
      <c r="AB917">
        <v>132</v>
      </c>
      <c r="AC917" s="14">
        <f t="shared" si="302"/>
        <v>-8.2750000000000057</v>
      </c>
      <c r="AD917" s="12">
        <f t="shared" si="303"/>
        <v>-62890.000000000044</v>
      </c>
      <c r="AE917" s="12">
        <f t="shared" si="304"/>
        <v>-827.50000000000057</v>
      </c>
      <c r="AF917" s="7"/>
      <c r="AG917">
        <v>112</v>
      </c>
      <c r="AH917" s="14">
        <f t="shared" si="305"/>
        <v>-11.079999999999984</v>
      </c>
      <c r="AI917" s="12">
        <f t="shared" si="306"/>
        <v>-84207.999999999884</v>
      </c>
      <c r="AJ917" s="12">
        <f t="shared" si="307"/>
        <v>-1107.9999999999984</v>
      </c>
      <c r="AK917" s="7"/>
      <c r="AL917" s="12">
        <f t="shared" si="308"/>
        <v>-93441.999999999927</v>
      </c>
      <c r="AM917" s="12">
        <f t="shared" si="309"/>
        <v>-1229.4999999999991</v>
      </c>
    </row>
    <row r="918" spans="1:39" x14ac:dyDescent="0.25">
      <c r="A918" t="s">
        <v>859</v>
      </c>
      <c r="B918" t="s">
        <v>782</v>
      </c>
      <c r="C918" t="s">
        <v>978</v>
      </c>
      <c r="D918">
        <v>2017</v>
      </c>
      <c r="E918" t="s">
        <v>980</v>
      </c>
      <c r="F918">
        <v>2505</v>
      </c>
      <c r="G918">
        <v>1744</v>
      </c>
      <c r="H918" s="4" t="s">
        <v>10</v>
      </c>
      <c r="I918">
        <v>1999</v>
      </c>
      <c r="J918">
        <v>8</v>
      </c>
      <c r="K918">
        <v>181</v>
      </c>
      <c r="L918" s="30">
        <f t="shared" si="292"/>
        <v>162.9</v>
      </c>
      <c r="M918" s="30">
        <f t="shared" si="293"/>
        <v>152.04</v>
      </c>
      <c r="N918" s="30">
        <f t="shared" si="294"/>
        <v>140.27500000000001</v>
      </c>
      <c r="O918" s="30">
        <f t="shared" si="295"/>
        <v>123.07999999999998</v>
      </c>
      <c r="P918">
        <v>2</v>
      </c>
      <c r="Q918" s="7"/>
      <c r="R918">
        <v>171</v>
      </c>
      <c r="S918" s="14">
        <f t="shared" si="296"/>
        <v>8.0999999999999943</v>
      </c>
      <c r="T918" s="12">
        <f t="shared" si="297"/>
        <v>1619.9999999999989</v>
      </c>
      <c r="U918" s="12">
        <f t="shared" si="298"/>
        <v>809.99999999999943</v>
      </c>
      <c r="V918" s="7"/>
      <c r="W918">
        <v>151</v>
      </c>
      <c r="X918" s="14">
        <f t="shared" si="299"/>
        <v>-1.039999999999992</v>
      </c>
      <c r="Y918" s="12">
        <f t="shared" si="300"/>
        <v>-207.99999999999841</v>
      </c>
      <c r="Z918" s="12">
        <f t="shared" si="301"/>
        <v>-103.9999999999992</v>
      </c>
      <c r="AA918" s="7"/>
      <c r="AB918">
        <v>132</v>
      </c>
      <c r="AC918" s="14">
        <f t="shared" si="302"/>
        <v>-8.2750000000000057</v>
      </c>
      <c r="AD918" s="12">
        <f t="shared" si="303"/>
        <v>-1655.0000000000011</v>
      </c>
      <c r="AE918" s="12">
        <f t="shared" si="304"/>
        <v>-827.50000000000057</v>
      </c>
      <c r="AF918" s="7"/>
      <c r="AG918">
        <v>112</v>
      </c>
      <c r="AH918" s="14">
        <f t="shared" si="305"/>
        <v>-11.079999999999984</v>
      </c>
      <c r="AI918" s="12">
        <f t="shared" si="306"/>
        <v>-2215.9999999999968</v>
      </c>
      <c r="AJ918" s="12">
        <f t="shared" si="307"/>
        <v>-1107.9999999999984</v>
      </c>
      <c r="AK918" s="7"/>
      <c r="AL918" s="12">
        <f t="shared" si="308"/>
        <v>-2458.9999999999973</v>
      </c>
      <c r="AM918" s="12">
        <f t="shared" si="309"/>
        <v>-1229.4999999999986</v>
      </c>
    </row>
    <row r="919" spans="1:39" x14ac:dyDescent="0.25">
      <c r="A919" t="s">
        <v>476</v>
      </c>
      <c r="B919" t="s">
        <v>16</v>
      </c>
      <c r="C919" t="s">
        <v>981</v>
      </c>
      <c r="D919">
        <v>2016</v>
      </c>
      <c r="E919" t="s">
        <v>982</v>
      </c>
      <c r="F919">
        <v>2190</v>
      </c>
      <c r="G919">
        <v>1745</v>
      </c>
      <c r="H919" s="4" t="s">
        <v>10</v>
      </c>
      <c r="I919">
        <v>3496</v>
      </c>
      <c r="J919">
        <v>9.3000000000000007</v>
      </c>
      <c r="K919">
        <v>216</v>
      </c>
      <c r="L919" s="30">
        <f t="shared" si="292"/>
        <v>194.4</v>
      </c>
      <c r="M919" s="30">
        <f t="shared" si="293"/>
        <v>181.44</v>
      </c>
      <c r="N919" s="30">
        <f t="shared" si="294"/>
        <v>167.4</v>
      </c>
      <c r="O919" s="30">
        <f t="shared" si="295"/>
        <v>146.88</v>
      </c>
      <c r="P919">
        <v>2</v>
      </c>
      <c r="Q919" s="7"/>
      <c r="R919">
        <v>171</v>
      </c>
      <c r="S919" s="14">
        <f t="shared" si="296"/>
        <v>-23.400000000000006</v>
      </c>
      <c r="T919" s="12">
        <f t="shared" si="297"/>
        <v>-4680.0000000000009</v>
      </c>
      <c r="U919" s="12">
        <f t="shared" si="298"/>
        <v>-2340.0000000000005</v>
      </c>
      <c r="V919" s="7"/>
      <c r="W919">
        <v>151</v>
      </c>
      <c r="X919" s="14">
        <f t="shared" si="299"/>
        <v>-30.439999999999998</v>
      </c>
      <c r="Y919" s="12">
        <f t="shared" si="300"/>
        <v>-6088</v>
      </c>
      <c r="Z919" s="12">
        <f t="shared" si="301"/>
        <v>-3044</v>
      </c>
      <c r="AA919" s="7"/>
      <c r="AB919">
        <v>132</v>
      </c>
      <c r="AC919" s="14">
        <f t="shared" si="302"/>
        <v>-35.400000000000006</v>
      </c>
      <c r="AD919" s="12">
        <f t="shared" si="303"/>
        <v>-7080.0000000000009</v>
      </c>
      <c r="AE919" s="12">
        <f t="shared" si="304"/>
        <v>-3540.0000000000005</v>
      </c>
      <c r="AF919" s="7"/>
      <c r="AG919">
        <v>112</v>
      </c>
      <c r="AH919" s="14">
        <f t="shared" si="305"/>
        <v>-34.879999999999995</v>
      </c>
      <c r="AI919" s="12">
        <f t="shared" si="306"/>
        <v>-6975.9999999999991</v>
      </c>
      <c r="AJ919" s="12">
        <f t="shared" si="307"/>
        <v>-3487.9999999999995</v>
      </c>
      <c r="AK919" s="7"/>
      <c r="AL919" s="12">
        <f t="shared" si="308"/>
        <v>-24824</v>
      </c>
      <c r="AM919" s="12">
        <f t="shared" si="309"/>
        <v>-12412</v>
      </c>
    </row>
    <row r="920" spans="1:39" x14ac:dyDescent="0.25">
      <c r="A920" t="s">
        <v>58</v>
      </c>
      <c r="B920" t="s">
        <v>271</v>
      </c>
      <c r="C920" t="s">
        <v>590</v>
      </c>
      <c r="D920">
        <v>2019</v>
      </c>
      <c r="E920" t="s">
        <v>1966</v>
      </c>
      <c r="F920">
        <v>2230</v>
      </c>
      <c r="G920">
        <v>1745</v>
      </c>
      <c r="H920" s="4" t="s">
        <v>138</v>
      </c>
      <c r="I920">
        <v>2487</v>
      </c>
      <c r="J920">
        <v>4.8</v>
      </c>
      <c r="K920">
        <v>112</v>
      </c>
      <c r="L920" s="30">
        <f t="shared" si="292"/>
        <v>100.8</v>
      </c>
      <c r="M920" s="30">
        <f t="shared" si="293"/>
        <v>94.08</v>
      </c>
      <c r="N920" s="30">
        <f t="shared" si="294"/>
        <v>86.8</v>
      </c>
      <c r="O920" s="30">
        <f t="shared" si="295"/>
        <v>76.16</v>
      </c>
      <c r="P920">
        <v>280</v>
      </c>
      <c r="Q920" s="7"/>
      <c r="R920">
        <v>171</v>
      </c>
      <c r="S920" s="14">
        <f t="shared" si="296"/>
        <v>70.2</v>
      </c>
      <c r="T920" s="12">
        <f t="shared" si="297"/>
        <v>1965600</v>
      </c>
      <c r="U920" s="12">
        <f t="shared" si="298"/>
        <v>7020</v>
      </c>
      <c r="V920" s="7"/>
      <c r="W920">
        <v>151</v>
      </c>
      <c r="X920" s="14">
        <f t="shared" si="299"/>
        <v>56.92</v>
      </c>
      <c r="Y920" s="12">
        <f t="shared" si="300"/>
        <v>1593760</v>
      </c>
      <c r="Z920" s="12">
        <f t="shared" si="301"/>
        <v>5692</v>
      </c>
      <c r="AA920" s="7"/>
      <c r="AB920">
        <v>132</v>
      </c>
      <c r="AC920" s="14">
        <f t="shared" si="302"/>
        <v>45.2</v>
      </c>
      <c r="AD920" s="12">
        <f t="shared" si="303"/>
        <v>1265600</v>
      </c>
      <c r="AE920" s="12">
        <f t="shared" si="304"/>
        <v>4520</v>
      </c>
      <c r="AF920" s="7"/>
      <c r="AG920">
        <v>112</v>
      </c>
      <c r="AH920" s="14">
        <f t="shared" si="305"/>
        <v>35.840000000000003</v>
      </c>
      <c r="AI920" s="12">
        <f t="shared" si="306"/>
        <v>1003520.0000000001</v>
      </c>
      <c r="AJ920" s="12">
        <f t="shared" si="307"/>
        <v>3584.0000000000005</v>
      </c>
      <c r="AK920" s="7"/>
      <c r="AL920" s="12">
        <f t="shared" si="308"/>
        <v>5828480</v>
      </c>
      <c r="AM920" s="12">
        <f t="shared" si="309"/>
        <v>20816</v>
      </c>
    </row>
    <row r="921" spans="1:39" x14ac:dyDescent="0.25">
      <c r="A921" t="s">
        <v>1095</v>
      </c>
      <c r="B921" t="s">
        <v>209</v>
      </c>
      <c r="C921" t="s">
        <v>1096</v>
      </c>
      <c r="D921">
        <v>2013</v>
      </c>
      <c r="E921" t="s">
        <v>1967</v>
      </c>
      <c r="F921">
        <v>2410</v>
      </c>
      <c r="G921">
        <v>1746</v>
      </c>
      <c r="H921" s="4" t="s">
        <v>10</v>
      </c>
      <c r="I921">
        <v>6162</v>
      </c>
      <c r="J921">
        <v>12.9</v>
      </c>
      <c r="K921">
        <v>307</v>
      </c>
      <c r="L921" s="30">
        <f t="shared" si="292"/>
        <v>276.3</v>
      </c>
      <c r="M921" s="30">
        <f t="shared" si="293"/>
        <v>257.88</v>
      </c>
      <c r="N921" s="30">
        <f t="shared" si="294"/>
        <v>237.92500000000001</v>
      </c>
      <c r="O921" s="30">
        <f t="shared" si="295"/>
        <v>208.76</v>
      </c>
      <c r="P921">
        <v>2</v>
      </c>
      <c r="Q921" s="7"/>
      <c r="R921">
        <v>171</v>
      </c>
      <c r="S921" s="14">
        <f t="shared" si="296"/>
        <v>-105.30000000000001</v>
      </c>
      <c r="T921" s="12">
        <f t="shared" si="297"/>
        <v>-21060.000000000004</v>
      </c>
      <c r="U921" s="12">
        <f t="shared" si="298"/>
        <v>-10530.000000000002</v>
      </c>
      <c r="V921" s="7"/>
      <c r="W921">
        <v>151</v>
      </c>
      <c r="X921" s="14">
        <f t="shared" si="299"/>
        <v>-106.88</v>
      </c>
      <c r="Y921" s="12">
        <f t="shared" si="300"/>
        <v>-21376</v>
      </c>
      <c r="Z921" s="12">
        <f t="shared" si="301"/>
        <v>-10688</v>
      </c>
      <c r="AA921" s="7"/>
      <c r="AB921">
        <v>132</v>
      </c>
      <c r="AC921" s="14">
        <f t="shared" si="302"/>
        <v>-105.92500000000001</v>
      </c>
      <c r="AD921" s="12">
        <f t="shared" si="303"/>
        <v>-21185.000000000004</v>
      </c>
      <c r="AE921" s="12">
        <f t="shared" si="304"/>
        <v>-10592.500000000002</v>
      </c>
      <c r="AF921" s="7"/>
      <c r="AG921">
        <v>112</v>
      </c>
      <c r="AH921" s="14">
        <f t="shared" si="305"/>
        <v>-96.759999999999991</v>
      </c>
      <c r="AI921" s="12">
        <f t="shared" si="306"/>
        <v>-19352</v>
      </c>
      <c r="AJ921" s="12">
        <f t="shared" si="307"/>
        <v>-9676</v>
      </c>
      <c r="AK921" s="7"/>
      <c r="AL921" s="12">
        <f t="shared" si="308"/>
        <v>-82973</v>
      </c>
      <c r="AM921" s="12">
        <f t="shared" si="309"/>
        <v>-41486.5</v>
      </c>
    </row>
    <row r="922" spans="1:39" x14ac:dyDescent="0.25">
      <c r="A922" t="s">
        <v>859</v>
      </c>
      <c r="B922" t="s">
        <v>782</v>
      </c>
      <c r="C922" t="s">
        <v>860</v>
      </c>
      <c r="D922">
        <v>2017</v>
      </c>
      <c r="E922" t="s">
        <v>983</v>
      </c>
      <c r="F922">
        <v>2350</v>
      </c>
      <c r="G922">
        <v>1746</v>
      </c>
      <c r="H922" s="4" t="s">
        <v>14</v>
      </c>
      <c r="I922">
        <v>1999</v>
      </c>
      <c r="J922">
        <v>5.0999999999999996</v>
      </c>
      <c r="K922">
        <v>134</v>
      </c>
      <c r="L922" s="30">
        <f t="shared" si="292"/>
        <v>120.60000000000001</v>
      </c>
      <c r="M922" s="30">
        <f t="shared" si="293"/>
        <v>112.56</v>
      </c>
      <c r="N922" s="30">
        <f t="shared" si="294"/>
        <v>103.85000000000001</v>
      </c>
      <c r="O922" s="30">
        <f t="shared" si="295"/>
        <v>91.11999999999999</v>
      </c>
      <c r="P922">
        <v>4</v>
      </c>
      <c r="Q922" s="7"/>
      <c r="R922">
        <v>171</v>
      </c>
      <c r="S922" s="14">
        <f t="shared" si="296"/>
        <v>50.399999999999991</v>
      </c>
      <c r="T922" s="12">
        <f t="shared" si="297"/>
        <v>20159.999999999996</v>
      </c>
      <c r="U922" s="12">
        <f t="shared" si="298"/>
        <v>5039.9999999999991</v>
      </c>
      <c r="V922" s="7"/>
      <c r="W922">
        <v>151</v>
      </c>
      <c r="X922" s="14">
        <f t="shared" si="299"/>
        <v>38.44</v>
      </c>
      <c r="Y922" s="12">
        <f t="shared" si="300"/>
        <v>15376</v>
      </c>
      <c r="Z922" s="12">
        <f t="shared" si="301"/>
        <v>3844</v>
      </c>
      <c r="AA922" s="7"/>
      <c r="AB922">
        <v>132</v>
      </c>
      <c r="AC922" s="14">
        <f t="shared" si="302"/>
        <v>28.149999999999991</v>
      </c>
      <c r="AD922" s="12">
        <f t="shared" si="303"/>
        <v>11259.999999999996</v>
      </c>
      <c r="AE922" s="12">
        <f t="shared" si="304"/>
        <v>2814.9999999999991</v>
      </c>
      <c r="AF922" s="7"/>
      <c r="AG922">
        <v>112</v>
      </c>
      <c r="AH922" s="14">
        <f t="shared" si="305"/>
        <v>20.88000000000001</v>
      </c>
      <c r="AI922" s="12">
        <f t="shared" si="306"/>
        <v>8352.0000000000036</v>
      </c>
      <c r="AJ922" s="12">
        <f t="shared" si="307"/>
        <v>2088.0000000000009</v>
      </c>
      <c r="AK922" s="7"/>
      <c r="AL922" s="12">
        <f t="shared" si="308"/>
        <v>55148</v>
      </c>
      <c r="AM922" s="12">
        <f t="shared" si="309"/>
        <v>13787</v>
      </c>
    </row>
    <row r="923" spans="1:39" x14ac:dyDescent="0.25">
      <c r="A923" t="s">
        <v>223</v>
      </c>
      <c r="B923" t="s">
        <v>19</v>
      </c>
      <c r="C923" t="s">
        <v>724</v>
      </c>
      <c r="D923">
        <v>2017</v>
      </c>
      <c r="E923" t="s">
        <v>984</v>
      </c>
      <c r="F923">
        <v>2260</v>
      </c>
      <c r="G923">
        <v>1747</v>
      </c>
      <c r="H923" s="4" t="s">
        <v>14</v>
      </c>
      <c r="I923">
        <v>1998</v>
      </c>
      <c r="J923">
        <v>7.5</v>
      </c>
      <c r="K923">
        <v>194</v>
      </c>
      <c r="L923" s="30">
        <f t="shared" si="292"/>
        <v>174.6</v>
      </c>
      <c r="M923" s="30">
        <f t="shared" si="293"/>
        <v>162.96</v>
      </c>
      <c r="N923" s="30">
        <f t="shared" si="294"/>
        <v>150.35</v>
      </c>
      <c r="O923" s="30">
        <f t="shared" si="295"/>
        <v>131.91999999999999</v>
      </c>
      <c r="P923">
        <v>22</v>
      </c>
      <c r="Q923" s="7"/>
      <c r="R923">
        <v>171</v>
      </c>
      <c r="S923" s="14">
        <f t="shared" si="296"/>
        <v>-3.5999999999999943</v>
      </c>
      <c r="T923" s="12">
        <f t="shared" si="297"/>
        <v>-7919.9999999999873</v>
      </c>
      <c r="U923" s="12">
        <f t="shared" si="298"/>
        <v>-359.99999999999943</v>
      </c>
      <c r="V923" s="7"/>
      <c r="W923">
        <v>151</v>
      </c>
      <c r="X923" s="14">
        <f t="shared" si="299"/>
        <v>-11.960000000000008</v>
      </c>
      <c r="Y923" s="12">
        <f t="shared" si="300"/>
        <v>-26312.000000000018</v>
      </c>
      <c r="Z923" s="12">
        <f t="shared" si="301"/>
        <v>-1196.0000000000009</v>
      </c>
      <c r="AA923" s="7"/>
      <c r="AB923">
        <v>132</v>
      </c>
      <c r="AC923" s="14">
        <f t="shared" si="302"/>
        <v>-18.349999999999994</v>
      </c>
      <c r="AD923" s="12">
        <f t="shared" si="303"/>
        <v>-40369.999999999985</v>
      </c>
      <c r="AE923" s="12">
        <f t="shared" si="304"/>
        <v>-1834.9999999999993</v>
      </c>
      <c r="AF923" s="7"/>
      <c r="AG923">
        <v>112</v>
      </c>
      <c r="AH923" s="14">
        <f t="shared" si="305"/>
        <v>-19.919999999999987</v>
      </c>
      <c r="AI923" s="12">
        <f t="shared" si="306"/>
        <v>-43823.999999999971</v>
      </c>
      <c r="AJ923" s="12">
        <f t="shared" si="307"/>
        <v>-1991.9999999999986</v>
      </c>
      <c r="AK923" s="7"/>
      <c r="AL923" s="12">
        <f t="shared" si="308"/>
        <v>-118425.99999999996</v>
      </c>
      <c r="AM923" s="12">
        <f t="shared" si="309"/>
        <v>-5382.9999999999982</v>
      </c>
    </row>
    <row r="924" spans="1:39" x14ac:dyDescent="0.25">
      <c r="A924" t="s">
        <v>141</v>
      </c>
      <c r="B924" t="s">
        <v>400</v>
      </c>
      <c r="C924" t="s">
        <v>891</v>
      </c>
      <c r="D924">
        <v>2016</v>
      </c>
      <c r="E924" t="s">
        <v>985</v>
      </c>
      <c r="F924">
        <v>2265</v>
      </c>
      <c r="G924">
        <v>1750</v>
      </c>
      <c r="H924" s="4" t="s">
        <v>10</v>
      </c>
      <c r="I924">
        <v>2995</v>
      </c>
      <c r="J924">
        <v>7.5</v>
      </c>
      <c r="K924">
        <v>172</v>
      </c>
      <c r="L924" s="30">
        <f t="shared" ref="L924:L987" si="310">K924*(1-L$5)</f>
        <v>154.80000000000001</v>
      </c>
      <c r="M924" s="30">
        <f t="shared" ref="M924:M987" si="311">K924*(1-M$5)</f>
        <v>144.47999999999999</v>
      </c>
      <c r="N924" s="30">
        <f t="shared" ref="N924:N987" si="312">K924*(1-N$5)</f>
        <v>133.30000000000001</v>
      </c>
      <c r="O924" s="30">
        <f t="shared" ref="O924:O987" si="313">K924*(1-O$5)</f>
        <v>116.96</v>
      </c>
      <c r="P924">
        <v>28</v>
      </c>
      <c r="Q924" s="7"/>
      <c r="R924">
        <v>171</v>
      </c>
      <c r="S924" s="14">
        <f t="shared" ref="S924:S987" si="314">R924-L924</f>
        <v>16.199999999999989</v>
      </c>
      <c r="T924" s="12">
        <f t="shared" ref="T924:T987" si="315">(S924*P924)*100</f>
        <v>45359.999999999971</v>
      </c>
      <c r="U924" s="12">
        <f t="shared" ref="U924:U987" si="316">T924/P924</f>
        <v>1619.9999999999989</v>
      </c>
      <c r="V924" s="7"/>
      <c r="W924">
        <v>151</v>
      </c>
      <c r="X924" s="14">
        <f t="shared" ref="X924:X987" si="317">W924-M924</f>
        <v>6.5200000000000102</v>
      </c>
      <c r="Y924" s="12">
        <f t="shared" ref="Y924:Y987" si="318">(X924*P924)*100</f>
        <v>18256.000000000029</v>
      </c>
      <c r="Z924" s="12">
        <f t="shared" ref="Z924:Z987" si="319">Y924/P924</f>
        <v>652.00000000000102</v>
      </c>
      <c r="AA924" s="7"/>
      <c r="AB924">
        <v>132</v>
      </c>
      <c r="AC924" s="14">
        <f t="shared" ref="AC924:AC987" si="320">AB924-N924</f>
        <v>-1.3000000000000114</v>
      </c>
      <c r="AD924" s="12">
        <f t="shared" ref="AD924:AD987" si="321">(AC924*P924)*100</f>
        <v>-3640.0000000000318</v>
      </c>
      <c r="AE924" s="12">
        <f t="shared" ref="AE924:AE987" si="322">AD924/P924</f>
        <v>-130.00000000000114</v>
      </c>
      <c r="AF924" s="7"/>
      <c r="AG924">
        <v>112</v>
      </c>
      <c r="AH924" s="14">
        <f t="shared" ref="AH924:AH987" si="323">AG924-O924</f>
        <v>-4.9599999999999937</v>
      </c>
      <c r="AI924" s="12">
        <f t="shared" ref="AI924:AI987" si="324">(AH924*P924)*100</f>
        <v>-13887.999999999982</v>
      </c>
      <c r="AJ924" s="12">
        <f t="shared" ref="AJ924:AJ987" si="325">AI924/P924</f>
        <v>-495.99999999999937</v>
      </c>
      <c r="AK924" s="7"/>
      <c r="AL924" s="12">
        <f t="shared" ref="AL924:AL987" si="326">AI924+AD924+Y924+T924</f>
        <v>46087.999999999985</v>
      </c>
      <c r="AM924" s="12">
        <f t="shared" ref="AM924:AM987" si="327">AL924/P924</f>
        <v>1645.9999999999995</v>
      </c>
    </row>
    <row r="925" spans="1:39" x14ac:dyDescent="0.25">
      <c r="A925" t="s">
        <v>192</v>
      </c>
      <c r="B925" t="s">
        <v>782</v>
      </c>
      <c r="C925" t="s">
        <v>910</v>
      </c>
      <c r="D925">
        <v>2017</v>
      </c>
      <c r="E925" t="s">
        <v>986</v>
      </c>
      <c r="F925">
        <v>2420</v>
      </c>
      <c r="G925">
        <v>1750</v>
      </c>
      <c r="H925" s="4" t="s">
        <v>14</v>
      </c>
      <c r="I925">
        <v>1995</v>
      </c>
      <c r="J925">
        <v>5.7</v>
      </c>
      <c r="K925">
        <v>149</v>
      </c>
      <c r="L925" s="30">
        <f t="shared" si="310"/>
        <v>134.1</v>
      </c>
      <c r="M925" s="30">
        <f t="shared" si="311"/>
        <v>125.16</v>
      </c>
      <c r="N925" s="30">
        <f t="shared" si="312"/>
        <v>115.47500000000001</v>
      </c>
      <c r="O925" s="30">
        <f t="shared" si="313"/>
        <v>101.32</v>
      </c>
      <c r="P925">
        <v>52</v>
      </c>
      <c r="Q925" s="7"/>
      <c r="R925">
        <v>171</v>
      </c>
      <c r="S925" s="14">
        <f t="shared" si="314"/>
        <v>36.900000000000006</v>
      </c>
      <c r="T925" s="12">
        <f t="shared" si="315"/>
        <v>191880.00000000003</v>
      </c>
      <c r="U925" s="12">
        <f t="shared" si="316"/>
        <v>3690.0000000000005</v>
      </c>
      <c r="V925" s="7"/>
      <c r="W925">
        <v>151</v>
      </c>
      <c r="X925" s="14">
        <f t="shared" si="317"/>
        <v>25.840000000000003</v>
      </c>
      <c r="Y925" s="12">
        <f t="shared" si="318"/>
        <v>134368.00000000003</v>
      </c>
      <c r="Z925" s="12">
        <f t="shared" si="319"/>
        <v>2584.0000000000005</v>
      </c>
      <c r="AA925" s="7"/>
      <c r="AB925">
        <v>132</v>
      </c>
      <c r="AC925" s="14">
        <f t="shared" si="320"/>
        <v>16.524999999999991</v>
      </c>
      <c r="AD925" s="12">
        <f t="shared" si="321"/>
        <v>85929.999999999956</v>
      </c>
      <c r="AE925" s="12">
        <f t="shared" si="322"/>
        <v>1652.4999999999991</v>
      </c>
      <c r="AF925" s="7"/>
      <c r="AG925">
        <v>112</v>
      </c>
      <c r="AH925" s="14">
        <f t="shared" si="323"/>
        <v>10.680000000000007</v>
      </c>
      <c r="AI925" s="12">
        <f t="shared" si="324"/>
        <v>55536.000000000036</v>
      </c>
      <c r="AJ925" s="12">
        <f t="shared" si="325"/>
        <v>1068.0000000000007</v>
      </c>
      <c r="AK925" s="7"/>
      <c r="AL925" s="12">
        <f t="shared" si="326"/>
        <v>467714</v>
      </c>
      <c r="AM925" s="12">
        <f t="shared" si="327"/>
        <v>8994.5</v>
      </c>
    </row>
    <row r="926" spans="1:39" x14ac:dyDescent="0.25">
      <c r="A926" t="s">
        <v>15</v>
      </c>
      <c r="B926" t="s">
        <v>395</v>
      </c>
      <c r="C926" t="s">
        <v>987</v>
      </c>
      <c r="D926">
        <v>2016</v>
      </c>
      <c r="E926" t="s">
        <v>988</v>
      </c>
      <c r="F926">
        <v>3490</v>
      </c>
      <c r="G926">
        <v>1750</v>
      </c>
      <c r="H926" s="4" t="s">
        <v>14</v>
      </c>
      <c r="I926">
        <v>2143</v>
      </c>
      <c r="J926">
        <v>7.7</v>
      </c>
      <c r="K926">
        <v>202</v>
      </c>
      <c r="L926" s="30">
        <f t="shared" si="310"/>
        <v>181.8</v>
      </c>
      <c r="M926" s="30">
        <f t="shared" si="311"/>
        <v>169.68</v>
      </c>
      <c r="N926" s="30">
        <f t="shared" si="312"/>
        <v>156.55000000000001</v>
      </c>
      <c r="O926" s="30">
        <f t="shared" si="313"/>
        <v>137.35999999999999</v>
      </c>
      <c r="P926">
        <v>6</v>
      </c>
      <c r="Q926" s="7"/>
      <c r="R926">
        <v>171</v>
      </c>
      <c r="S926" s="14">
        <f t="shared" si="314"/>
        <v>-10.800000000000011</v>
      </c>
      <c r="T926" s="12">
        <f t="shared" si="315"/>
        <v>-6480.0000000000073</v>
      </c>
      <c r="U926" s="12">
        <f t="shared" si="316"/>
        <v>-1080.0000000000011</v>
      </c>
      <c r="V926" s="7"/>
      <c r="W926">
        <v>151</v>
      </c>
      <c r="X926" s="14">
        <f t="shared" si="317"/>
        <v>-18.680000000000007</v>
      </c>
      <c r="Y926" s="12">
        <f t="shared" si="318"/>
        <v>-11208.000000000004</v>
      </c>
      <c r="Z926" s="12">
        <f t="shared" si="319"/>
        <v>-1868.0000000000007</v>
      </c>
      <c r="AA926" s="7"/>
      <c r="AB926">
        <v>132</v>
      </c>
      <c r="AC926" s="14">
        <f t="shared" si="320"/>
        <v>-24.550000000000011</v>
      </c>
      <c r="AD926" s="12">
        <f t="shared" si="321"/>
        <v>-14730.000000000007</v>
      </c>
      <c r="AE926" s="12">
        <f t="shared" si="322"/>
        <v>-2455.0000000000014</v>
      </c>
      <c r="AF926" s="7"/>
      <c r="AG926">
        <v>112</v>
      </c>
      <c r="AH926" s="14">
        <f t="shared" si="323"/>
        <v>-25.359999999999985</v>
      </c>
      <c r="AI926" s="12">
        <f t="shared" si="324"/>
        <v>-15215.999999999991</v>
      </c>
      <c r="AJ926" s="12">
        <f t="shared" si="325"/>
        <v>-2535.9999999999986</v>
      </c>
      <c r="AK926" s="7"/>
      <c r="AL926" s="12">
        <f t="shared" si="326"/>
        <v>-47634.000000000007</v>
      </c>
      <c r="AM926" s="12">
        <f t="shared" si="327"/>
        <v>-7939.0000000000009</v>
      </c>
    </row>
    <row r="927" spans="1:39" x14ac:dyDescent="0.25">
      <c r="A927" t="s">
        <v>859</v>
      </c>
      <c r="B927" t="s">
        <v>782</v>
      </c>
      <c r="C927" t="s">
        <v>860</v>
      </c>
      <c r="D927">
        <v>2017</v>
      </c>
      <c r="E927" t="s">
        <v>989</v>
      </c>
      <c r="F927">
        <v>2350</v>
      </c>
      <c r="G927">
        <v>1752</v>
      </c>
      <c r="H927" s="4" t="s">
        <v>10</v>
      </c>
      <c r="I927">
        <v>1998</v>
      </c>
      <c r="J927">
        <v>7.3</v>
      </c>
      <c r="K927">
        <v>165</v>
      </c>
      <c r="L927" s="30">
        <f t="shared" si="310"/>
        <v>148.5</v>
      </c>
      <c r="M927" s="30">
        <f t="shared" si="311"/>
        <v>138.6</v>
      </c>
      <c r="N927" s="30">
        <f t="shared" si="312"/>
        <v>127.875</v>
      </c>
      <c r="O927" s="30">
        <f t="shared" si="313"/>
        <v>112.19999999999999</v>
      </c>
      <c r="P927">
        <v>40</v>
      </c>
      <c r="Q927" s="7"/>
      <c r="R927">
        <v>171</v>
      </c>
      <c r="S927" s="14">
        <f t="shared" si="314"/>
        <v>22.5</v>
      </c>
      <c r="T927" s="12">
        <f t="shared" si="315"/>
        <v>90000</v>
      </c>
      <c r="U927" s="12">
        <f t="shared" si="316"/>
        <v>2250</v>
      </c>
      <c r="V927" s="7"/>
      <c r="W927">
        <v>151</v>
      </c>
      <c r="X927" s="14">
        <f t="shared" si="317"/>
        <v>12.400000000000006</v>
      </c>
      <c r="Y927" s="12">
        <f t="shared" si="318"/>
        <v>49600.000000000022</v>
      </c>
      <c r="Z927" s="12">
        <f t="shared" si="319"/>
        <v>1240.0000000000005</v>
      </c>
      <c r="AA927" s="7"/>
      <c r="AB927">
        <v>132</v>
      </c>
      <c r="AC927" s="14">
        <f t="shared" si="320"/>
        <v>4.125</v>
      </c>
      <c r="AD927" s="12">
        <f t="shared" si="321"/>
        <v>16500</v>
      </c>
      <c r="AE927" s="12">
        <f t="shared" si="322"/>
        <v>412.5</v>
      </c>
      <c r="AF927" s="7"/>
      <c r="AG927">
        <v>112</v>
      </c>
      <c r="AH927" s="14">
        <f t="shared" si="323"/>
        <v>-0.19999999999998863</v>
      </c>
      <c r="AI927" s="12">
        <f t="shared" si="324"/>
        <v>-799.99999999995453</v>
      </c>
      <c r="AJ927" s="12">
        <f t="shared" si="325"/>
        <v>-19.999999999998863</v>
      </c>
      <c r="AK927" s="7"/>
      <c r="AL927" s="12">
        <f t="shared" si="326"/>
        <v>155300.00000000006</v>
      </c>
      <c r="AM927" s="12">
        <f t="shared" si="327"/>
        <v>3882.5000000000014</v>
      </c>
    </row>
    <row r="928" spans="1:39" x14ac:dyDescent="0.25">
      <c r="A928" t="s">
        <v>15</v>
      </c>
      <c r="B928" t="s">
        <v>38</v>
      </c>
      <c r="C928" t="s">
        <v>480</v>
      </c>
      <c r="D928">
        <v>2016</v>
      </c>
      <c r="E928" t="s">
        <v>1968</v>
      </c>
      <c r="F928">
        <v>2170</v>
      </c>
      <c r="G928">
        <v>1753</v>
      </c>
      <c r="H928" s="4" t="s">
        <v>10</v>
      </c>
      <c r="I928">
        <v>1991</v>
      </c>
      <c r="J928">
        <v>7.2</v>
      </c>
      <c r="K928">
        <v>165</v>
      </c>
      <c r="L928" s="30">
        <f t="shared" si="310"/>
        <v>148.5</v>
      </c>
      <c r="M928" s="30">
        <f t="shared" si="311"/>
        <v>138.6</v>
      </c>
      <c r="N928" s="30">
        <f t="shared" si="312"/>
        <v>127.875</v>
      </c>
      <c r="O928" s="30">
        <f t="shared" si="313"/>
        <v>112.19999999999999</v>
      </c>
      <c r="P928">
        <v>2</v>
      </c>
      <c r="Q928" s="7"/>
      <c r="R928">
        <v>171</v>
      </c>
      <c r="S928" s="14">
        <f t="shared" si="314"/>
        <v>22.5</v>
      </c>
      <c r="T928" s="12">
        <f t="shared" si="315"/>
        <v>4500</v>
      </c>
      <c r="U928" s="12">
        <f t="shared" si="316"/>
        <v>2250</v>
      </c>
      <c r="V928" s="7"/>
      <c r="W928">
        <v>151</v>
      </c>
      <c r="X928" s="14">
        <f t="shared" si="317"/>
        <v>12.400000000000006</v>
      </c>
      <c r="Y928" s="12">
        <f t="shared" si="318"/>
        <v>2480.0000000000009</v>
      </c>
      <c r="Z928" s="12">
        <f t="shared" si="319"/>
        <v>1240.0000000000005</v>
      </c>
      <c r="AA928" s="7"/>
      <c r="AB928">
        <v>132</v>
      </c>
      <c r="AC928" s="14">
        <f t="shared" si="320"/>
        <v>4.125</v>
      </c>
      <c r="AD928" s="12">
        <f t="shared" si="321"/>
        <v>825</v>
      </c>
      <c r="AE928" s="12">
        <f t="shared" si="322"/>
        <v>412.5</v>
      </c>
      <c r="AF928" s="7"/>
      <c r="AG928">
        <v>112</v>
      </c>
      <c r="AH928" s="14">
        <f t="shared" si="323"/>
        <v>-0.19999999999998863</v>
      </c>
      <c r="AI928" s="12">
        <f t="shared" si="324"/>
        <v>-39.999999999997726</v>
      </c>
      <c r="AJ928" s="12">
        <f t="shared" si="325"/>
        <v>-19.999999999998863</v>
      </c>
      <c r="AK928" s="7"/>
      <c r="AL928" s="12">
        <f t="shared" si="326"/>
        <v>7765.0000000000036</v>
      </c>
      <c r="AM928" s="12">
        <f t="shared" si="327"/>
        <v>3882.5000000000018</v>
      </c>
    </row>
    <row r="929" spans="1:39" x14ac:dyDescent="0.25">
      <c r="A929" t="s">
        <v>113</v>
      </c>
      <c r="B929" t="s">
        <v>395</v>
      </c>
      <c r="C929" t="s">
        <v>871</v>
      </c>
      <c r="D929">
        <v>2016</v>
      </c>
      <c r="E929" t="s">
        <v>990</v>
      </c>
      <c r="F929">
        <v>2800</v>
      </c>
      <c r="G929">
        <v>1755</v>
      </c>
      <c r="H929" s="4" t="s">
        <v>14</v>
      </c>
      <c r="I929">
        <v>1968</v>
      </c>
      <c r="J929">
        <v>7.4</v>
      </c>
      <c r="K929">
        <v>198</v>
      </c>
      <c r="L929" s="30">
        <f t="shared" si="310"/>
        <v>178.20000000000002</v>
      </c>
      <c r="M929" s="30">
        <f t="shared" si="311"/>
        <v>166.32</v>
      </c>
      <c r="N929" s="30">
        <f t="shared" si="312"/>
        <v>153.45000000000002</v>
      </c>
      <c r="O929" s="30">
        <f t="shared" si="313"/>
        <v>134.63999999999999</v>
      </c>
      <c r="P929">
        <v>18</v>
      </c>
      <c r="Q929" s="7"/>
      <c r="R929">
        <v>171</v>
      </c>
      <c r="S929" s="14">
        <f t="shared" si="314"/>
        <v>-7.2000000000000171</v>
      </c>
      <c r="T929" s="12">
        <f t="shared" si="315"/>
        <v>-12960.000000000031</v>
      </c>
      <c r="U929" s="12">
        <f t="shared" si="316"/>
        <v>-720.00000000000171</v>
      </c>
      <c r="V929" s="7"/>
      <c r="W929">
        <v>151</v>
      </c>
      <c r="X929" s="14">
        <f t="shared" si="317"/>
        <v>-15.319999999999993</v>
      </c>
      <c r="Y929" s="12">
        <f t="shared" si="318"/>
        <v>-27575.999999999989</v>
      </c>
      <c r="Z929" s="12">
        <f t="shared" si="319"/>
        <v>-1531.9999999999993</v>
      </c>
      <c r="AA929" s="7"/>
      <c r="AB929">
        <v>132</v>
      </c>
      <c r="AC929" s="14">
        <f t="shared" si="320"/>
        <v>-21.450000000000017</v>
      </c>
      <c r="AD929" s="12">
        <f t="shared" si="321"/>
        <v>-38610.000000000029</v>
      </c>
      <c r="AE929" s="12">
        <f t="shared" si="322"/>
        <v>-2145.0000000000018</v>
      </c>
      <c r="AF929" s="7"/>
      <c r="AG929">
        <v>112</v>
      </c>
      <c r="AH929" s="14">
        <f t="shared" si="323"/>
        <v>-22.639999999999986</v>
      </c>
      <c r="AI929" s="12">
        <f t="shared" si="324"/>
        <v>-40751.999999999978</v>
      </c>
      <c r="AJ929" s="12">
        <f t="shared" si="325"/>
        <v>-2263.9999999999986</v>
      </c>
      <c r="AK929" s="7"/>
      <c r="AL929" s="12">
        <f t="shared" si="326"/>
        <v>-119898.00000000001</v>
      </c>
      <c r="AM929" s="12">
        <f t="shared" si="327"/>
        <v>-6661.0000000000009</v>
      </c>
    </row>
    <row r="930" spans="1:39" x14ac:dyDescent="0.25">
      <c r="A930" t="s">
        <v>61</v>
      </c>
      <c r="B930" t="s">
        <v>271</v>
      </c>
      <c r="C930" t="s">
        <v>587</v>
      </c>
      <c r="D930">
        <v>2018</v>
      </c>
      <c r="E930" t="s">
        <v>991</v>
      </c>
      <c r="F930">
        <v>2215</v>
      </c>
      <c r="G930">
        <v>1756</v>
      </c>
      <c r="H930" s="4" t="s">
        <v>14</v>
      </c>
      <c r="I930">
        <v>2191</v>
      </c>
      <c r="J930">
        <v>5.7</v>
      </c>
      <c r="K930">
        <v>148</v>
      </c>
      <c r="L930" s="30">
        <f t="shared" si="310"/>
        <v>133.20000000000002</v>
      </c>
      <c r="M930" s="30">
        <f t="shared" si="311"/>
        <v>124.32</v>
      </c>
      <c r="N930" s="30">
        <f t="shared" si="312"/>
        <v>114.7</v>
      </c>
      <c r="O930" s="30">
        <f t="shared" si="313"/>
        <v>100.63999999999999</v>
      </c>
      <c r="P930">
        <v>182</v>
      </c>
      <c r="Q930" s="7"/>
      <c r="R930">
        <v>171</v>
      </c>
      <c r="S930" s="14">
        <f t="shared" si="314"/>
        <v>37.799999999999983</v>
      </c>
      <c r="T930" s="12">
        <f t="shared" si="315"/>
        <v>687959.99999999965</v>
      </c>
      <c r="U930" s="12">
        <f t="shared" si="316"/>
        <v>3779.9999999999982</v>
      </c>
      <c r="V930" s="7"/>
      <c r="W930">
        <v>151</v>
      </c>
      <c r="X930" s="14">
        <f t="shared" si="317"/>
        <v>26.680000000000007</v>
      </c>
      <c r="Y930" s="12">
        <f t="shared" si="318"/>
        <v>485576.00000000012</v>
      </c>
      <c r="Z930" s="12">
        <f t="shared" si="319"/>
        <v>2668.0000000000005</v>
      </c>
      <c r="AA930" s="7"/>
      <c r="AB930">
        <v>132</v>
      </c>
      <c r="AC930" s="14">
        <f t="shared" si="320"/>
        <v>17.299999999999997</v>
      </c>
      <c r="AD930" s="12">
        <f t="shared" si="321"/>
        <v>314859.99999999994</v>
      </c>
      <c r="AE930" s="12">
        <f t="shared" si="322"/>
        <v>1729.9999999999998</v>
      </c>
      <c r="AF930" s="7"/>
      <c r="AG930">
        <v>112</v>
      </c>
      <c r="AH930" s="14">
        <f t="shared" si="323"/>
        <v>11.360000000000014</v>
      </c>
      <c r="AI930" s="12">
        <f t="shared" si="324"/>
        <v>206752.00000000023</v>
      </c>
      <c r="AJ930" s="12">
        <f t="shared" si="325"/>
        <v>1136.0000000000014</v>
      </c>
      <c r="AK930" s="7"/>
      <c r="AL930" s="12">
        <f t="shared" si="326"/>
        <v>1695148</v>
      </c>
      <c r="AM930" s="12">
        <f t="shared" si="327"/>
        <v>9314</v>
      </c>
    </row>
    <row r="931" spans="1:39" x14ac:dyDescent="0.25">
      <c r="A931" t="s">
        <v>15</v>
      </c>
      <c r="B931" t="s">
        <v>395</v>
      </c>
      <c r="C931" t="s">
        <v>963</v>
      </c>
      <c r="D931">
        <v>2016</v>
      </c>
      <c r="E931" t="s">
        <v>1969</v>
      </c>
      <c r="F931">
        <v>3050</v>
      </c>
      <c r="G931">
        <v>1756</v>
      </c>
      <c r="H931" s="4" t="s">
        <v>14</v>
      </c>
      <c r="I931">
        <v>2143</v>
      </c>
      <c r="J931">
        <v>6.2</v>
      </c>
      <c r="K931">
        <v>162</v>
      </c>
      <c r="L931" s="30">
        <f t="shared" si="310"/>
        <v>145.80000000000001</v>
      </c>
      <c r="M931" s="30">
        <f t="shared" si="311"/>
        <v>136.07999999999998</v>
      </c>
      <c r="N931" s="30">
        <f t="shared" si="312"/>
        <v>125.55</v>
      </c>
      <c r="O931" s="30">
        <f t="shared" si="313"/>
        <v>110.16</v>
      </c>
      <c r="P931">
        <v>2</v>
      </c>
      <c r="Q931" s="7"/>
      <c r="R931">
        <v>171</v>
      </c>
      <c r="S931" s="14">
        <f t="shared" si="314"/>
        <v>25.199999999999989</v>
      </c>
      <c r="T931" s="12">
        <f t="shared" si="315"/>
        <v>5039.9999999999982</v>
      </c>
      <c r="U931" s="12">
        <f t="shared" si="316"/>
        <v>2519.9999999999991</v>
      </c>
      <c r="V931" s="7"/>
      <c r="W931">
        <v>151</v>
      </c>
      <c r="X931" s="14">
        <f t="shared" si="317"/>
        <v>14.920000000000016</v>
      </c>
      <c r="Y931" s="12">
        <f t="shared" si="318"/>
        <v>2984.0000000000032</v>
      </c>
      <c r="Z931" s="12">
        <f t="shared" si="319"/>
        <v>1492.0000000000016</v>
      </c>
      <c r="AA931" s="7"/>
      <c r="AB931">
        <v>132</v>
      </c>
      <c r="AC931" s="14">
        <f t="shared" si="320"/>
        <v>6.4500000000000028</v>
      </c>
      <c r="AD931" s="12">
        <f t="shared" si="321"/>
        <v>1290.0000000000005</v>
      </c>
      <c r="AE931" s="12">
        <f t="shared" si="322"/>
        <v>645.00000000000023</v>
      </c>
      <c r="AF931" s="7"/>
      <c r="AG931">
        <v>112</v>
      </c>
      <c r="AH931" s="14">
        <f t="shared" si="323"/>
        <v>1.8400000000000034</v>
      </c>
      <c r="AI931" s="12">
        <f t="shared" si="324"/>
        <v>368.00000000000068</v>
      </c>
      <c r="AJ931" s="12">
        <f t="shared" si="325"/>
        <v>184.00000000000034</v>
      </c>
      <c r="AK931" s="7"/>
      <c r="AL931" s="12">
        <f t="shared" si="326"/>
        <v>9682.0000000000036</v>
      </c>
      <c r="AM931" s="12">
        <f t="shared" si="327"/>
        <v>4841.0000000000018</v>
      </c>
    </row>
    <row r="932" spans="1:39" x14ac:dyDescent="0.25">
      <c r="A932" t="s">
        <v>49</v>
      </c>
      <c r="B932" t="s">
        <v>16</v>
      </c>
      <c r="C932" t="s">
        <v>576</v>
      </c>
      <c r="D932">
        <v>2017</v>
      </c>
      <c r="E932" t="s">
        <v>992</v>
      </c>
      <c r="F932">
        <v>2351</v>
      </c>
      <c r="G932">
        <v>1758</v>
      </c>
      <c r="H932" s="4" t="s">
        <v>10</v>
      </c>
      <c r="I932">
        <v>6162</v>
      </c>
      <c r="J932">
        <v>12.9</v>
      </c>
      <c r="K932">
        <v>300</v>
      </c>
      <c r="L932" s="30">
        <f t="shared" si="310"/>
        <v>270</v>
      </c>
      <c r="M932" s="30">
        <f t="shared" si="311"/>
        <v>252</v>
      </c>
      <c r="N932" s="30">
        <f t="shared" si="312"/>
        <v>232.5</v>
      </c>
      <c r="O932" s="30">
        <f t="shared" si="313"/>
        <v>203.99999999999997</v>
      </c>
      <c r="P932">
        <v>8</v>
      </c>
      <c r="Q932" s="7"/>
      <c r="R932">
        <v>171</v>
      </c>
      <c r="S932" s="14">
        <f t="shared" si="314"/>
        <v>-99</v>
      </c>
      <c r="T932" s="12">
        <f t="shared" si="315"/>
        <v>-79200</v>
      </c>
      <c r="U932" s="12">
        <f t="shared" si="316"/>
        <v>-9900</v>
      </c>
      <c r="V932" s="7"/>
      <c r="W932">
        <v>151</v>
      </c>
      <c r="X932" s="14">
        <f t="shared" si="317"/>
        <v>-101</v>
      </c>
      <c r="Y932" s="12">
        <f t="shared" si="318"/>
        <v>-80800</v>
      </c>
      <c r="Z932" s="12">
        <f t="shared" si="319"/>
        <v>-10100</v>
      </c>
      <c r="AA932" s="7"/>
      <c r="AB932">
        <v>132</v>
      </c>
      <c r="AC932" s="14">
        <f t="shared" si="320"/>
        <v>-100.5</v>
      </c>
      <c r="AD932" s="12">
        <f t="shared" si="321"/>
        <v>-80400</v>
      </c>
      <c r="AE932" s="12">
        <f t="shared" si="322"/>
        <v>-10050</v>
      </c>
      <c r="AF932" s="7"/>
      <c r="AG932">
        <v>112</v>
      </c>
      <c r="AH932" s="14">
        <f t="shared" si="323"/>
        <v>-91.999999999999972</v>
      </c>
      <c r="AI932" s="12">
        <f t="shared" si="324"/>
        <v>-73599.999999999971</v>
      </c>
      <c r="AJ932" s="12">
        <f t="shared" si="325"/>
        <v>-9199.9999999999964</v>
      </c>
      <c r="AK932" s="7"/>
      <c r="AL932" s="12">
        <f t="shared" si="326"/>
        <v>-314000</v>
      </c>
      <c r="AM932" s="12">
        <f t="shared" si="327"/>
        <v>-39250</v>
      </c>
    </row>
    <row r="933" spans="1:39" x14ac:dyDescent="0.25">
      <c r="A933" t="s">
        <v>841</v>
      </c>
      <c r="B933" t="s">
        <v>38</v>
      </c>
      <c r="C933" t="s">
        <v>842</v>
      </c>
      <c r="D933">
        <v>2019</v>
      </c>
      <c r="E933" t="s">
        <v>1970</v>
      </c>
      <c r="F933">
        <v>2300</v>
      </c>
      <c r="G933">
        <v>1759</v>
      </c>
      <c r="H933" s="4" t="s">
        <v>10</v>
      </c>
      <c r="I933">
        <v>6162</v>
      </c>
      <c r="J933">
        <v>15.3</v>
      </c>
      <c r="K933">
        <v>359</v>
      </c>
      <c r="L933" s="30">
        <f t="shared" si="310"/>
        <v>323.10000000000002</v>
      </c>
      <c r="M933" s="30">
        <f t="shared" si="311"/>
        <v>301.56</v>
      </c>
      <c r="N933" s="30">
        <f t="shared" si="312"/>
        <v>278.22500000000002</v>
      </c>
      <c r="O933" s="30">
        <f t="shared" si="313"/>
        <v>244.11999999999998</v>
      </c>
      <c r="P933">
        <v>2</v>
      </c>
      <c r="Q933" s="7"/>
      <c r="R933">
        <v>171</v>
      </c>
      <c r="S933" s="14">
        <f t="shared" si="314"/>
        <v>-152.10000000000002</v>
      </c>
      <c r="T933" s="12">
        <f t="shared" si="315"/>
        <v>-30420.000000000004</v>
      </c>
      <c r="U933" s="12">
        <f t="shared" si="316"/>
        <v>-15210.000000000002</v>
      </c>
      <c r="V933" s="7"/>
      <c r="W933">
        <v>151</v>
      </c>
      <c r="X933" s="14">
        <f t="shared" si="317"/>
        <v>-150.56</v>
      </c>
      <c r="Y933" s="12">
        <f t="shared" si="318"/>
        <v>-30112</v>
      </c>
      <c r="Z933" s="12">
        <f t="shared" si="319"/>
        <v>-15056</v>
      </c>
      <c r="AA933" s="7"/>
      <c r="AB933">
        <v>132</v>
      </c>
      <c r="AC933" s="14">
        <f t="shared" si="320"/>
        <v>-146.22500000000002</v>
      </c>
      <c r="AD933" s="12">
        <f t="shared" si="321"/>
        <v>-29245.000000000004</v>
      </c>
      <c r="AE933" s="12">
        <f t="shared" si="322"/>
        <v>-14622.500000000002</v>
      </c>
      <c r="AF933" s="7"/>
      <c r="AG933">
        <v>112</v>
      </c>
      <c r="AH933" s="14">
        <f t="shared" si="323"/>
        <v>-132.11999999999998</v>
      </c>
      <c r="AI933" s="12">
        <f t="shared" si="324"/>
        <v>-26423.999999999996</v>
      </c>
      <c r="AJ933" s="12">
        <f t="shared" si="325"/>
        <v>-13211.999999999998</v>
      </c>
      <c r="AK933" s="7"/>
      <c r="AL933" s="12">
        <f t="shared" si="326"/>
        <v>-116201</v>
      </c>
      <c r="AM933" s="12">
        <f t="shared" si="327"/>
        <v>-58100.5</v>
      </c>
    </row>
    <row r="934" spans="1:39" x14ac:dyDescent="0.25">
      <c r="A934" t="s">
        <v>49</v>
      </c>
      <c r="B934" t="s">
        <v>16</v>
      </c>
      <c r="C934" t="s">
        <v>576</v>
      </c>
      <c r="D934">
        <v>2017</v>
      </c>
      <c r="E934" t="s">
        <v>994</v>
      </c>
      <c r="F934">
        <v>2343</v>
      </c>
      <c r="G934">
        <v>1760</v>
      </c>
      <c r="H934" s="4" t="s">
        <v>10</v>
      </c>
      <c r="I934">
        <v>6162</v>
      </c>
      <c r="J934">
        <v>12.9</v>
      </c>
      <c r="K934">
        <v>300</v>
      </c>
      <c r="L934" s="30">
        <f t="shared" si="310"/>
        <v>270</v>
      </c>
      <c r="M934" s="30">
        <f t="shared" si="311"/>
        <v>252</v>
      </c>
      <c r="N934" s="30">
        <f t="shared" si="312"/>
        <v>232.5</v>
      </c>
      <c r="O934" s="30">
        <f t="shared" si="313"/>
        <v>203.99999999999997</v>
      </c>
      <c r="P934">
        <v>6</v>
      </c>
      <c r="Q934" s="7"/>
      <c r="R934">
        <v>171</v>
      </c>
      <c r="S934" s="14">
        <f t="shared" si="314"/>
        <v>-99</v>
      </c>
      <c r="T934" s="12">
        <f t="shared" si="315"/>
        <v>-59400</v>
      </c>
      <c r="U934" s="12">
        <f t="shared" si="316"/>
        <v>-9900</v>
      </c>
      <c r="V934" s="7"/>
      <c r="W934">
        <v>151</v>
      </c>
      <c r="X934" s="14">
        <f t="shared" si="317"/>
        <v>-101</v>
      </c>
      <c r="Y934" s="12">
        <f t="shared" si="318"/>
        <v>-60600</v>
      </c>
      <c r="Z934" s="12">
        <f t="shared" si="319"/>
        <v>-10100</v>
      </c>
      <c r="AA934" s="7"/>
      <c r="AB934">
        <v>132</v>
      </c>
      <c r="AC934" s="14">
        <f t="shared" si="320"/>
        <v>-100.5</v>
      </c>
      <c r="AD934" s="12">
        <f t="shared" si="321"/>
        <v>-60300</v>
      </c>
      <c r="AE934" s="12">
        <f t="shared" si="322"/>
        <v>-10050</v>
      </c>
      <c r="AF934" s="7"/>
      <c r="AG934">
        <v>112</v>
      </c>
      <c r="AH934" s="14">
        <f t="shared" si="323"/>
        <v>-91.999999999999972</v>
      </c>
      <c r="AI934" s="12">
        <f t="shared" si="324"/>
        <v>-55199.999999999978</v>
      </c>
      <c r="AJ934" s="12">
        <f t="shared" si="325"/>
        <v>-9199.9999999999964</v>
      </c>
      <c r="AK934" s="7"/>
      <c r="AL934" s="12">
        <f t="shared" si="326"/>
        <v>-235499.99999999997</v>
      </c>
      <c r="AM934" s="12">
        <f t="shared" si="327"/>
        <v>-39249.999999999993</v>
      </c>
    </row>
    <row r="935" spans="1:39" x14ac:dyDescent="0.25">
      <c r="A935" t="s">
        <v>760</v>
      </c>
      <c r="B935" t="s">
        <v>249</v>
      </c>
      <c r="C935" t="s">
        <v>761</v>
      </c>
      <c r="D935">
        <v>2018</v>
      </c>
      <c r="E935" t="s">
        <v>993</v>
      </c>
      <c r="F935">
        <v>1995</v>
      </c>
      <c r="G935">
        <v>1760</v>
      </c>
      <c r="H935" s="4" t="s">
        <v>10</v>
      </c>
      <c r="I935">
        <v>3982</v>
      </c>
      <c r="J935">
        <v>10.3</v>
      </c>
      <c r="K935">
        <v>236</v>
      </c>
      <c r="L935" s="30">
        <f t="shared" si="310"/>
        <v>212.4</v>
      </c>
      <c r="M935" s="30">
        <f t="shared" si="311"/>
        <v>198.23999999999998</v>
      </c>
      <c r="N935" s="30">
        <f t="shared" si="312"/>
        <v>182.9</v>
      </c>
      <c r="O935" s="30">
        <f t="shared" si="313"/>
        <v>160.47999999999999</v>
      </c>
      <c r="P935">
        <v>16</v>
      </c>
      <c r="Q935" s="7"/>
      <c r="R935">
        <v>171</v>
      </c>
      <c r="S935" s="14">
        <f t="shared" si="314"/>
        <v>-41.400000000000006</v>
      </c>
      <c r="T935" s="12">
        <f t="shared" si="315"/>
        <v>-66240.000000000015</v>
      </c>
      <c r="U935" s="12">
        <f t="shared" si="316"/>
        <v>-4140.0000000000009</v>
      </c>
      <c r="V935" s="7"/>
      <c r="W935">
        <v>151</v>
      </c>
      <c r="X935" s="14">
        <f t="shared" si="317"/>
        <v>-47.239999999999981</v>
      </c>
      <c r="Y935" s="12">
        <f t="shared" si="318"/>
        <v>-75583.999999999971</v>
      </c>
      <c r="Z935" s="12">
        <f t="shared" si="319"/>
        <v>-4723.9999999999982</v>
      </c>
      <c r="AA935" s="7"/>
      <c r="AB935">
        <v>132</v>
      </c>
      <c r="AC935" s="14">
        <f t="shared" si="320"/>
        <v>-50.900000000000006</v>
      </c>
      <c r="AD935" s="12">
        <f t="shared" si="321"/>
        <v>-81440.000000000015</v>
      </c>
      <c r="AE935" s="12">
        <f t="shared" si="322"/>
        <v>-5090.0000000000009</v>
      </c>
      <c r="AF935" s="7"/>
      <c r="AG935">
        <v>112</v>
      </c>
      <c r="AH935" s="14">
        <f t="shared" si="323"/>
        <v>-48.47999999999999</v>
      </c>
      <c r="AI935" s="12">
        <f t="shared" si="324"/>
        <v>-77567.999999999985</v>
      </c>
      <c r="AJ935" s="12">
        <f t="shared" si="325"/>
        <v>-4847.9999999999991</v>
      </c>
      <c r="AK935" s="7"/>
      <c r="AL935" s="12">
        <f t="shared" si="326"/>
        <v>-300832</v>
      </c>
      <c r="AM935" s="12">
        <f t="shared" si="327"/>
        <v>-18802</v>
      </c>
    </row>
    <row r="936" spans="1:39" x14ac:dyDescent="0.25">
      <c r="A936" t="s">
        <v>596</v>
      </c>
      <c r="B936" t="s">
        <v>782</v>
      </c>
      <c r="C936" t="s">
        <v>995</v>
      </c>
      <c r="D936">
        <v>2017</v>
      </c>
      <c r="E936" t="s">
        <v>996</v>
      </c>
      <c r="F936">
        <v>2460</v>
      </c>
      <c r="G936">
        <v>1760</v>
      </c>
      <c r="H936" s="4" t="s">
        <v>10</v>
      </c>
      <c r="I936">
        <v>1997</v>
      </c>
      <c r="J936">
        <v>7.4</v>
      </c>
      <c r="K936">
        <v>170</v>
      </c>
      <c r="L936" s="30">
        <f t="shared" si="310"/>
        <v>153</v>
      </c>
      <c r="M936" s="30">
        <f t="shared" si="311"/>
        <v>142.79999999999998</v>
      </c>
      <c r="N936" s="30">
        <f t="shared" si="312"/>
        <v>131.75</v>
      </c>
      <c r="O936" s="30">
        <f t="shared" si="313"/>
        <v>115.6</v>
      </c>
      <c r="P936">
        <v>4</v>
      </c>
      <c r="Q936" s="7"/>
      <c r="R936">
        <v>171</v>
      </c>
      <c r="S936" s="14">
        <f t="shared" si="314"/>
        <v>18</v>
      </c>
      <c r="T936" s="12">
        <f t="shared" si="315"/>
        <v>7200</v>
      </c>
      <c r="U936" s="12">
        <f t="shared" si="316"/>
        <v>1800</v>
      </c>
      <c r="V936" s="7"/>
      <c r="W936">
        <v>151</v>
      </c>
      <c r="X936" s="14">
        <f t="shared" si="317"/>
        <v>8.2000000000000171</v>
      </c>
      <c r="Y936" s="12">
        <f t="shared" si="318"/>
        <v>3280.0000000000068</v>
      </c>
      <c r="Z936" s="12">
        <f t="shared" si="319"/>
        <v>820.00000000000171</v>
      </c>
      <c r="AA936" s="7"/>
      <c r="AB936">
        <v>132</v>
      </c>
      <c r="AC936" s="14">
        <f t="shared" si="320"/>
        <v>0.25</v>
      </c>
      <c r="AD936" s="12">
        <f t="shared" si="321"/>
        <v>100</v>
      </c>
      <c r="AE936" s="12">
        <f t="shared" si="322"/>
        <v>25</v>
      </c>
      <c r="AF936" s="7"/>
      <c r="AG936">
        <v>112</v>
      </c>
      <c r="AH936" s="14">
        <f t="shared" si="323"/>
        <v>-3.5999999999999943</v>
      </c>
      <c r="AI936" s="12">
        <f t="shared" si="324"/>
        <v>-1439.9999999999977</v>
      </c>
      <c r="AJ936" s="12">
        <f t="shared" si="325"/>
        <v>-359.99999999999943</v>
      </c>
      <c r="AK936" s="7"/>
      <c r="AL936" s="12">
        <f t="shared" si="326"/>
        <v>9140.0000000000091</v>
      </c>
      <c r="AM936" s="12">
        <f t="shared" si="327"/>
        <v>2285.0000000000023</v>
      </c>
    </row>
    <row r="937" spans="1:39" x14ac:dyDescent="0.25">
      <c r="A937" t="s">
        <v>114</v>
      </c>
      <c r="B937" t="s">
        <v>63</v>
      </c>
      <c r="C937" t="s">
        <v>798</v>
      </c>
      <c r="D937">
        <v>2018</v>
      </c>
      <c r="E937" t="s">
        <v>997</v>
      </c>
      <c r="F937">
        <v>2073</v>
      </c>
      <c r="G937">
        <v>1761</v>
      </c>
      <c r="H937" s="4" t="s">
        <v>10</v>
      </c>
      <c r="I937">
        <v>2261</v>
      </c>
      <c r="J937">
        <v>9.5</v>
      </c>
      <c r="K937">
        <v>217</v>
      </c>
      <c r="L937" s="30">
        <f t="shared" si="310"/>
        <v>195.3</v>
      </c>
      <c r="M937" s="30">
        <f t="shared" si="311"/>
        <v>182.28</v>
      </c>
      <c r="N937" s="30">
        <f t="shared" si="312"/>
        <v>168.17500000000001</v>
      </c>
      <c r="O937" s="30">
        <f t="shared" si="313"/>
        <v>147.55999999999997</v>
      </c>
      <c r="P937">
        <v>6</v>
      </c>
      <c r="Q937" s="7"/>
      <c r="R937">
        <v>171</v>
      </c>
      <c r="S937" s="14">
        <f t="shared" si="314"/>
        <v>-24.300000000000011</v>
      </c>
      <c r="T937" s="12">
        <f t="shared" si="315"/>
        <v>-14580.000000000007</v>
      </c>
      <c r="U937" s="12">
        <f t="shared" si="316"/>
        <v>-2430.0000000000014</v>
      </c>
      <c r="V937" s="7"/>
      <c r="W937">
        <v>151</v>
      </c>
      <c r="X937" s="14">
        <f t="shared" si="317"/>
        <v>-31.28</v>
      </c>
      <c r="Y937" s="12">
        <f t="shared" si="318"/>
        <v>-18768</v>
      </c>
      <c r="Z937" s="12">
        <f t="shared" si="319"/>
        <v>-3128</v>
      </c>
      <c r="AA937" s="7"/>
      <c r="AB937">
        <v>132</v>
      </c>
      <c r="AC937" s="14">
        <f t="shared" si="320"/>
        <v>-36.175000000000011</v>
      </c>
      <c r="AD937" s="12">
        <f t="shared" si="321"/>
        <v>-21705.000000000007</v>
      </c>
      <c r="AE937" s="12">
        <f t="shared" si="322"/>
        <v>-3617.5000000000014</v>
      </c>
      <c r="AF937" s="7"/>
      <c r="AG937">
        <v>112</v>
      </c>
      <c r="AH937" s="14">
        <f t="shared" si="323"/>
        <v>-35.559999999999974</v>
      </c>
      <c r="AI937" s="12">
        <f t="shared" si="324"/>
        <v>-21335.999999999985</v>
      </c>
      <c r="AJ937" s="12">
        <f t="shared" si="325"/>
        <v>-3555.9999999999977</v>
      </c>
      <c r="AK937" s="7"/>
      <c r="AL937" s="12">
        <f t="shared" si="326"/>
        <v>-76389</v>
      </c>
      <c r="AM937" s="12">
        <f t="shared" si="327"/>
        <v>-12731.5</v>
      </c>
    </row>
    <row r="938" spans="1:39" x14ac:dyDescent="0.25">
      <c r="A938" t="s">
        <v>257</v>
      </c>
      <c r="B938" t="s">
        <v>666</v>
      </c>
      <c r="C938" t="s">
        <v>1098</v>
      </c>
      <c r="D938">
        <v>2019</v>
      </c>
      <c r="E938" t="s">
        <v>1971</v>
      </c>
      <c r="F938">
        <v>2313</v>
      </c>
      <c r="G938">
        <v>1762</v>
      </c>
      <c r="H938" s="4" t="s">
        <v>10</v>
      </c>
      <c r="I938">
        <v>3604</v>
      </c>
      <c r="J938">
        <v>9.6</v>
      </c>
      <c r="K938">
        <v>223</v>
      </c>
      <c r="L938" s="30">
        <f t="shared" si="310"/>
        <v>200.70000000000002</v>
      </c>
      <c r="M938" s="30">
        <f t="shared" si="311"/>
        <v>187.32</v>
      </c>
      <c r="N938" s="30">
        <f t="shared" si="312"/>
        <v>172.82500000000002</v>
      </c>
      <c r="O938" s="30">
        <f t="shared" si="313"/>
        <v>151.63999999999999</v>
      </c>
      <c r="P938">
        <v>2</v>
      </c>
      <c r="Q938" s="7"/>
      <c r="R938">
        <v>171</v>
      </c>
      <c r="S938" s="14">
        <f t="shared" si="314"/>
        <v>-29.700000000000017</v>
      </c>
      <c r="T938" s="12">
        <f t="shared" si="315"/>
        <v>-5940.0000000000036</v>
      </c>
      <c r="U938" s="12">
        <f t="shared" si="316"/>
        <v>-2970.0000000000018</v>
      </c>
      <c r="V938" s="7"/>
      <c r="W938">
        <v>151</v>
      </c>
      <c r="X938" s="14">
        <f t="shared" si="317"/>
        <v>-36.319999999999993</v>
      </c>
      <c r="Y938" s="12">
        <f t="shared" si="318"/>
        <v>-7263.9999999999982</v>
      </c>
      <c r="Z938" s="12">
        <f t="shared" si="319"/>
        <v>-3631.9999999999991</v>
      </c>
      <c r="AA938" s="7"/>
      <c r="AB938">
        <v>132</v>
      </c>
      <c r="AC938" s="14">
        <f t="shared" si="320"/>
        <v>-40.825000000000017</v>
      </c>
      <c r="AD938" s="12">
        <f t="shared" si="321"/>
        <v>-8165.0000000000036</v>
      </c>
      <c r="AE938" s="12">
        <f t="shared" si="322"/>
        <v>-4082.5000000000018</v>
      </c>
      <c r="AF938" s="7"/>
      <c r="AG938">
        <v>112</v>
      </c>
      <c r="AH938" s="14">
        <f t="shared" si="323"/>
        <v>-39.639999999999986</v>
      </c>
      <c r="AI938" s="12">
        <f t="shared" si="324"/>
        <v>-7927.9999999999973</v>
      </c>
      <c r="AJ938" s="12">
        <f t="shared" si="325"/>
        <v>-3963.9999999999986</v>
      </c>
      <c r="AK938" s="7"/>
      <c r="AL938" s="12">
        <f t="shared" si="326"/>
        <v>-29297.000000000004</v>
      </c>
      <c r="AM938" s="12">
        <f t="shared" si="327"/>
        <v>-14648.500000000002</v>
      </c>
    </row>
    <row r="939" spans="1:39" x14ac:dyDescent="0.25">
      <c r="A939" t="s">
        <v>114</v>
      </c>
      <c r="B939" t="s">
        <v>63</v>
      </c>
      <c r="C939" t="s">
        <v>798</v>
      </c>
      <c r="D939">
        <v>2018</v>
      </c>
      <c r="E939" t="s">
        <v>998</v>
      </c>
      <c r="F939">
        <v>2105</v>
      </c>
      <c r="G939">
        <v>1764</v>
      </c>
      <c r="H939" s="4" t="s">
        <v>10</v>
      </c>
      <c r="I939">
        <v>4951</v>
      </c>
      <c r="J939">
        <v>13</v>
      </c>
      <c r="K939">
        <v>295</v>
      </c>
      <c r="L939" s="30">
        <f t="shared" si="310"/>
        <v>265.5</v>
      </c>
      <c r="M939" s="30">
        <f t="shared" si="311"/>
        <v>247.79999999999998</v>
      </c>
      <c r="N939" s="30">
        <f t="shared" si="312"/>
        <v>228.625</v>
      </c>
      <c r="O939" s="30">
        <f t="shared" si="313"/>
        <v>200.6</v>
      </c>
      <c r="P939">
        <v>14</v>
      </c>
      <c r="Q939" s="7"/>
      <c r="R939">
        <v>171</v>
      </c>
      <c r="S939" s="14">
        <f t="shared" si="314"/>
        <v>-94.5</v>
      </c>
      <c r="T939" s="12">
        <f t="shared" si="315"/>
        <v>-132300</v>
      </c>
      <c r="U939" s="12">
        <f t="shared" si="316"/>
        <v>-9450</v>
      </c>
      <c r="V939" s="7"/>
      <c r="W939">
        <v>151</v>
      </c>
      <c r="X939" s="14">
        <f t="shared" si="317"/>
        <v>-96.799999999999983</v>
      </c>
      <c r="Y939" s="12">
        <f t="shared" si="318"/>
        <v>-135519.99999999997</v>
      </c>
      <c r="Z939" s="12">
        <f t="shared" si="319"/>
        <v>-9679.9999999999982</v>
      </c>
      <c r="AA939" s="7"/>
      <c r="AB939">
        <v>132</v>
      </c>
      <c r="AC939" s="14">
        <f t="shared" si="320"/>
        <v>-96.625</v>
      </c>
      <c r="AD939" s="12">
        <f t="shared" si="321"/>
        <v>-135275</v>
      </c>
      <c r="AE939" s="12">
        <f t="shared" si="322"/>
        <v>-9662.5</v>
      </c>
      <c r="AF939" s="7"/>
      <c r="AG939">
        <v>112</v>
      </c>
      <c r="AH939" s="14">
        <f t="shared" si="323"/>
        <v>-88.6</v>
      </c>
      <c r="AI939" s="12">
        <f t="shared" si="324"/>
        <v>-124039.99999999999</v>
      </c>
      <c r="AJ939" s="12">
        <f t="shared" si="325"/>
        <v>-8859.9999999999982</v>
      </c>
      <c r="AK939" s="7"/>
      <c r="AL939" s="12">
        <f t="shared" si="326"/>
        <v>-527135</v>
      </c>
      <c r="AM939" s="12">
        <f t="shared" si="327"/>
        <v>-37652.5</v>
      </c>
    </row>
    <row r="940" spans="1:39" x14ac:dyDescent="0.25">
      <c r="A940" t="s">
        <v>114</v>
      </c>
      <c r="B940" t="s">
        <v>38</v>
      </c>
      <c r="C940" t="s">
        <v>798</v>
      </c>
      <c r="D940">
        <v>2018</v>
      </c>
      <c r="E940" t="s">
        <v>999</v>
      </c>
      <c r="F940">
        <v>2105</v>
      </c>
      <c r="G940">
        <v>1764</v>
      </c>
      <c r="H940" s="4" t="s">
        <v>10</v>
      </c>
      <c r="I940">
        <v>4951</v>
      </c>
      <c r="J940">
        <v>13</v>
      </c>
      <c r="K940">
        <v>295</v>
      </c>
      <c r="L940" s="30">
        <f t="shared" si="310"/>
        <v>265.5</v>
      </c>
      <c r="M940" s="30">
        <f t="shared" si="311"/>
        <v>247.79999999999998</v>
      </c>
      <c r="N940" s="30">
        <f t="shared" si="312"/>
        <v>228.625</v>
      </c>
      <c r="O940" s="30">
        <f t="shared" si="313"/>
        <v>200.6</v>
      </c>
      <c r="P940">
        <v>16</v>
      </c>
      <c r="Q940" s="7"/>
      <c r="R940">
        <v>171</v>
      </c>
      <c r="S940" s="14">
        <f t="shared" si="314"/>
        <v>-94.5</v>
      </c>
      <c r="T940" s="12">
        <f t="shared" si="315"/>
        <v>-151200</v>
      </c>
      <c r="U940" s="12">
        <f t="shared" si="316"/>
        <v>-9450</v>
      </c>
      <c r="V940" s="7"/>
      <c r="W940">
        <v>151</v>
      </c>
      <c r="X940" s="14">
        <f t="shared" si="317"/>
        <v>-96.799999999999983</v>
      </c>
      <c r="Y940" s="12">
        <f t="shared" si="318"/>
        <v>-154879.99999999997</v>
      </c>
      <c r="Z940" s="12">
        <f t="shared" si="319"/>
        <v>-9679.9999999999982</v>
      </c>
      <c r="AA940" s="7"/>
      <c r="AB940">
        <v>132</v>
      </c>
      <c r="AC940" s="14">
        <f t="shared" si="320"/>
        <v>-96.625</v>
      </c>
      <c r="AD940" s="12">
        <f t="shared" si="321"/>
        <v>-154600</v>
      </c>
      <c r="AE940" s="12">
        <f t="shared" si="322"/>
        <v>-9662.5</v>
      </c>
      <c r="AF940" s="7"/>
      <c r="AG940">
        <v>112</v>
      </c>
      <c r="AH940" s="14">
        <f t="shared" si="323"/>
        <v>-88.6</v>
      </c>
      <c r="AI940" s="12">
        <f t="shared" si="324"/>
        <v>-141760</v>
      </c>
      <c r="AJ940" s="12">
        <f t="shared" si="325"/>
        <v>-8860</v>
      </c>
      <c r="AK940" s="7"/>
      <c r="AL940" s="12">
        <f t="shared" si="326"/>
        <v>-602440</v>
      </c>
      <c r="AM940" s="12">
        <f t="shared" si="327"/>
        <v>-37652.5</v>
      </c>
    </row>
    <row r="941" spans="1:39" x14ac:dyDescent="0.25">
      <c r="A941" t="s">
        <v>76</v>
      </c>
      <c r="B941" t="s">
        <v>209</v>
      </c>
      <c r="C941" t="s">
        <v>645</v>
      </c>
      <c r="D941">
        <v>2015</v>
      </c>
      <c r="E941" t="s">
        <v>1000</v>
      </c>
      <c r="F941">
        <v>2910</v>
      </c>
      <c r="G941">
        <v>1764</v>
      </c>
      <c r="H941" s="4" t="s">
        <v>14</v>
      </c>
      <c r="I941">
        <v>2298</v>
      </c>
      <c r="J941">
        <v>6.3</v>
      </c>
      <c r="K941">
        <v>166</v>
      </c>
      <c r="L941" s="30">
        <f t="shared" si="310"/>
        <v>149.4</v>
      </c>
      <c r="M941" s="30">
        <f t="shared" si="311"/>
        <v>139.44</v>
      </c>
      <c r="N941" s="30">
        <f t="shared" si="312"/>
        <v>128.65</v>
      </c>
      <c r="O941" s="30">
        <f t="shared" si="313"/>
        <v>112.88</v>
      </c>
      <c r="P941">
        <v>172</v>
      </c>
      <c r="Q941" s="7"/>
      <c r="R941">
        <v>171</v>
      </c>
      <c r="S941" s="14">
        <f t="shared" si="314"/>
        <v>21.599999999999994</v>
      </c>
      <c r="T941" s="12">
        <f t="shared" si="315"/>
        <v>371519.99999999988</v>
      </c>
      <c r="U941" s="12">
        <f t="shared" si="316"/>
        <v>2159.9999999999995</v>
      </c>
      <c r="V941" s="7"/>
      <c r="W941">
        <v>151</v>
      </c>
      <c r="X941" s="14">
        <f t="shared" si="317"/>
        <v>11.560000000000002</v>
      </c>
      <c r="Y941" s="12">
        <f t="shared" si="318"/>
        <v>198832.00000000003</v>
      </c>
      <c r="Z941" s="12">
        <f t="shared" si="319"/>
        <v>1156.0000000000002</v>
      </c>
      <c r="AA941" s="7"/>
      <c r="AB941">
        <v>132</v>
      </c>
      <c r="AC941" s="14">
        <f t="shared" si="320"/>
        <v>3.3499999999999943</v>
      </c>
      <c r="AD941" s="12">
        <f t="shared" si="321"/>
        <v>57619.999999999905</v>
      </c>
      <c r="AE941" s="12">
        <f t="shared" si="322"/>
        <v>334.99999999999943</v>
      </c>
      <c r="AF941" s="7"/>
      <c r="AG941">
        <v>112</v>
      </c>
      <c r="AH941" s="14">
        <f t="shared" si="323"/>
        <v>-0.87999999999999545</v>
      </c>
      <c r="AI941" s="12">
        <f t="shared" si="324"/>
        <v>-15135.999999999922</v>
      </c>
      <c r="AJ941" s="12">
        <f t="shared" si="325"/>
        <v>-87.999999999999545</v>
      </c>
      <c r="AK941" s="7"/>
      <c r="AL941" s="12">
        <f t="shared" si="326"/>
        <v>612835.99999999988</v>
      </c>
      <c r="AM941" s="12">
        <f t="shared" si="327"/>
        <v>3562.9999999999995</v>
      </c>
    </row>
    <row r="942" spans="1:39" x14ac:dyDescent="0.25">
      <c r="A942" t="s">
        <v>192</v>
      </c>
      <c r="B942" t="s">
        <v>16</v>
      </c>
      <c r="C942" t="s">
        <v>747</v>
      </c>
      <c r="D942">
        <v>2017</v>
      </c>
      <c r="E942" t="s">
        <v>1002</v>
      </c>
      <c r="F942">
        <v>2495</v>
      </c>
      <c r="G942">
        <v>1765</v>
      </c>
      <c r="H942" s="4" t="s">
        <v>10</v>
      </c>
      <c r="I942">
        <v>2998</v>
      </c>
      <c r="J942">
        <v>7.5</v>
      </c>
      <c r="K942">
        <v>172</v>
      </c>
      <c r="L942" s="30">
        <f t="shared" si="310"/>
        <v>154.80000000000001</v>
      </c>
      <c r="M942" s="30">
        <f t="shared" si="311"/>
        <v>144.47999999999999</v>
      </c>
      <c r="N942" s="30">
        <f t="shared" si="312"/>
        <v>133.30000000000001</v>
      </c>
      <c r="O942" s="30">
        <f t="shared" si="313"/>
        <v>116.96</v>
      </c>
      <c r="P942">
        <v>2</v>
      </c>
      <c r="Q942" s="7"/>
      <c r="R942">
        <v>171</v>
      </c>
      <c r="S942" s="14">
        <f t="shared" si="314"/>
        <v>16.199999999999989</v>
      </c>
      <c r="T942" s="12">
        <f t="shared" si="315"/>
        <v>3239.9999999999977</v>
      </c>
      <c r="U942" s="12">
        <f t="shared" si="316"/>
        <v>1619.9999999999989</v>
      </c>
      <c r="V942" s="7"/>
      <c r="W942">
        <v>151</v>
      </c>
      <c r="X942" s="14">
        <f t="shared" si="317"/>
        <v>6.5200000000000102</v>
      </c>
      <c r="Y942" s="12">
        <f t="shared" si="318"/>
        <v>1304.000000000002</v>
      </c>
      <c r="Z942" s="12">
        <f t="shared" si="319"/>
        <v>652.00000000000102</v>
      </c>
      <c r="AA942" s="7"/>
      <c r="AB942">
        <v>132</v>
      </c>
      <c r="AC942" s="14">
        <f t="shared" si="320"/>
        <v>-1.3000000000000114</v>
      </c>
      <c r="AD942" s="12">
        <f t="shared" si="321"/>
        <v>-260.00000000000227</v>
      </c>
      <c r="AE942" s="12">
        <f t="shared" si="322"/>
        <v>-130.00000000000114</v>
      </c>
      <c r="AF942" s="7"/>
      <c r="AG942">
        <v>112</v>
      </c>
      <c r="AH942" s="14">
        <f t="shared" si="323"/>
        <v>-4.9599999999999937</v>
      </c>
      <c r="AI942" s="12">
        <f t="shared" si="324"/>
        <v>-991.99999999999875</v>
      </c>
      <c r="AJ942" s="12">
        <f t="shared" si="325"/>
        <v>-495.99999999999937</v>
      </c>
      <c r="AK942" s="7"/>
      <c r="AL942" s="12">
        <f t="shared" si="326"/>
        <v>3291.9999999999991</v>
      </c>
      <c r="AM942" s="12">
        <f t="shared" si="327"/>
        <v>1645.9999999999995</v>
      </c>
    </row>
    <row r="943" spans="1:39" x14ac:dyDescent="0.25">
      <c r="A943" t="s">
        <v>76</v>
      </c>
      <c r="B943" t="s">
        <v>38</v>
      </c>
      <c r="C943" t="s">
        <v>973</v>
      </c>
      <c r="D943">
        <v>2016</v>
      </c>
      <c r="E943" t="s">
        <v>1972</v>
      </c>
      <c r="F943">
        <v>2135</v>
      </c>
      <c r="G943">
        <v>1765</v>
      </c>
      <c r="H943" s="4" t="s">
        <v>10</v>
      </c>
      <c r="I943">
        <v>3799</v>
      </c>
      <c r="J943">
        <v>11.7</v>
      </c>
      <c r="K943">
        <v>278</v>
      </c>
      <c r="L943" s="30">
        <f t="shared" si="310"/>
        <v>250.20000000000002</v>
      </c>
      <c r="M943" s="30">
        <f t="shared" si="311"/>
        <v>233.51999999999998</v>
      </c>
      <c r="N943" s="30">
        <f t="shared" si="312"/>
        <v>215.45000000000002</v>
      </c>
      <c r="O943" s="30">
        <f t="shared" si="313"/>
        <v>189.04</v>
      </c>
      <c r="P943">
        <v>2</v>
      </c>
      <c r="Q943" s="7"/>
      <c r="R943">
        <v>171</v>
      </c>
      <c r="S943" s="14">
        <f t="shared" si="314"/>
        <v>-79.200000000000017</v>
      </c>
      <c r="T943" s="12">
        <f t="shared" si="315"/>
        <v>-15840.000000000004</v>
      </c>
      <c r="U943" s="12">
        <f t="shared" si="316"/>
        <v>-7920.0000000000018</v>
      </c>
      <c r="V943" s="7"/>
      <c r="W943">
        <v>151</v>
      </c>
      <c r="X943" s="14">
        <f t="shared" si="317"/>
        <v>-82.519999999999982</v>
      </c>
      <c r="Y943" s="12">
        <f t="shared" si="318"/>
        <v>-16503.999999999996</v>
      </c>
      <c r="Z943" s="12">
        <f t="shared" si="319"/>
        <v>-8251.9999999999982</v>
      </c>
      <c r="AA943" s="7"/>
      <c r="AB943">
        <v>132</v>
      </c>
      <c r="AC943" s="14">
        <f t="shared" si="320"/>
        <v>-83.450000000000017</v>
      </c>
      <c r="AD943" s="12">
        <f t="shared" si="321"/>
        <v>-16690.000000000004</v>
      </c>
      <c r="AE943" s="12">
        <f t="shared" si="322"/>
        <v>-8345.0000000000018</v>
      </c>
      <c r="AF943" s="7"/>
      <c r="AG943">
        <v>112</v>
      </c>
      <c r="AH943" s="14">
        <f t="shared" si="323"/>
        <v>-77.039999999999992</v>
      </c>
      <c r="AI943" s="12">
        <f t="shared" si="324"/>
        <v>-15407.999999999998</v>
      </c>
      <c r="AJ943" s="12">
        <f t="shared" si="325"/>
        <v>-7703.9999999999991</v>
      </c>
      <c r="AK943" s="7"/>
      <c r="AL943" s="12">
        <f t="shared" si="326"/>
        <v>-64442</v>
      </c>
      <c r="AM943" s="12">
        <f t="shared" si="327"/>
        <v>-32221</v>
      </c>
    </row>
    <row r="944" spans="1:39" x14ac:dyDescent="0.25">
      <c r="A944" t="s">
        <v>739</v>
      </c>
      <c r="B944" t="s">
        <v>48</v>
      </c>
      <c r="C944" t="s">
        <v>740</v>
      </c>
      <c r="D944">
        <v>2017</v>
      </c>
      <c r="E944" t="s">
        <v>1003</v>
      </c>
      <c r="F944">
        <v>2950</v>
      </c>
      <c r="G944">
        <v>1765</v>
      </c>
      <c r="H944" s="4" t="s">
        <v>14</v>
      </c>
      <c r="I944">
        <v>2999</v>
      </c>
      <c r="J944">
        <v>7.8</v>
      </c>
      <c r="K944">
        <v>207</v>
      </c>
      <c r="L944" s="30">
        <f t="shared" si="310"/>
        <v>186.3</v>
      </c>
      <c r="M944" s="30">
        <f t="shared" si="311"/>
        <v>173.88</v>
      </c>
      <c r="N944" s="30">
        <f t="shared" si="312"/>
        <v>160.42500000000001</v>
      </c>
      <c r="O944" s="30">
        <f t="shared" si="313"/>
        <v>140.76</v>
      </c>
      <c r="P944">
        <v>6</v>
      </c>
      <c r="Q944" s="7"/>
      <c r="R944">
        <v>171</v>
      </c>
      <c r="S944" s="14">
        <f t="shared" si="314"/>
        <v>-15.300000000000011</v>
      </c>
      <c r="T944" s="12">
        <f t="shared" si="315"/>
        <v>-9180.0000000000073</v>
      </c>
      <c r="U944" s="12">
        <f t="shared" si="316"/>
        <v>-1530.0000000000011</v>
      </c>
      <c r="V944" s="7"/>
      <c r="W944">
        <v>151</v>
      </c>
      <c r="X944" s="14">
        <f t="shared" si="317"/>
        <v>-22.879999999999995</v>
      </c>
      <c r="Y944" s="12">
        <f t="shared" si="318"/>
        <v>-13727.999999999996</v>
      </c>
      <c r="Z944" s="12">
        <f t="shared" si="319"/>
        <v>-2287.9999999999995</v>
      </c>
      <c r="AA944" s="7"/>
      <c r="AB944">
        <v>132</v>
      </c>
      <c r="AC944" s="14">
        <f t="shared" si="320"/>
        <v>-28.425000000000011</v>
      </c>
      <c r="AD944" s="12">
        <f t="shared" si="321"/>
        <v>-17055.000000000007</v>
      </c>
      <c r="AE944" s="12">
        <f t="shared" si="322"/>
        <v>-2842.5000000000014</v>
      </c>
      <c r="AF944" s="7"/>
      <c r="AG944">
        <v>112</v>
      </c>
      <c r="AH944" s="14">
        <f t="shared" si="323"/>
        <v>-28.759999999999991</v>
      </c>
      <c r="AI944" s="12">
        <f t="shared" si="324"/>
        <v>-17255.999999999993</v>
      </c>
      <c r="AJ944" s="12">
        <f t="shared" si="325"/>
        <v>-2875.9999999999986</v>
      </c>
      <c r="AK944" s="7"/>
      <c r="AL944" s="12">
        <f t="shared" si="326"/>
        <v>-57219.000000000007</v>
      </c>
      <c r="AM944" s="12">
        <f t="shared" si="327"/>
        <v>-9536.5000000000018</v>
      </c>
    </row>
    <row r="945" spans="1:39" x14ac:dyDescent="0.25">
      <c r="A945" t="s">
        <v>29</v>
      </c>
      <c r="B945" t="s">
        <v>48</v>
      </c>
      <c r="C945" t="s">
        <v>662</v>
      </c>
      <c r="D945">
        <v>2019</v>
      </c>
      <c r="E945" t="s">
        <v>1973</v>
      </c>
      <c r="F945">
        <v>2900</v>
      </c>
      <c r="G945">
        <v>1765</v>
      </c>
      <c r="H945" s="4" t="s">
        <v>14</v>
      </c>
      <c r="I945">
        <v>2442</v>
      </c>
      <c r="J945">
        <v>7.9</v>
      </c>
      <c r="K945">
        <v>205</v>
      </c>
      <c r="L945" s="30">
        <f t="shared" si="310"/>
        <v>184.5</v>
      </c>
      <c r="M945" s="30">
        <f t="shared" si="311"/>
        <v>172.2</v>
      </c>
      <c r="N945" s="30">
        <f t="shared" si="312"/>
        <v>158.875</v>
      </c>
      <c r="O945" s="30">
        <f t="shared" si="313"/>
        <v>139.39999999999998</v>
      </c>
      <c r="P945">
        <v>44</v>
      </c>
      <c r="Q945" s="7"/>
      <c r="R945">
        <v>171</v>
      </c>
      <c r="S945" s="14">
        <f t="shared" si="314"/>
        <v>-13.5</v>
      </c>
      <c r="T945" s="12">
        <f t="shared" si="315"/>
        <v>-59400</v>
      </c>
      <c r="U945" s="12">
        <f t="shared" si="316"/>
        <v>-1350</v>
      </c>
      <c r="V945" s="7"/>
      <c r="W945">
        <v>151</v>
      </c>
      <c r="X945" s="14">
        <f t="shared" si="317"/>
        <v>-21.199999999999989</v>
      </c>
      <c r="Y945" s="12">
        <f t="shared" si="318"/>
        <v>-93279.999999999956</v>
      </c>
      <c r="Z945" s="12">
        <f t="shared" si="319"/>
        <v>-2119.9999999999991</v>
      </c>
      <c r="AA945" s="7"/>
      <c r="AB945">
        <v>132</v>
      </c>
      <c r="AC945" s="14">
        <f t="shared" si="320"/>
        <v>-26.875</v>
      </c>
      <c r="AD945" s="12">
        <f t="shared" si="321"/>
        <v>-118250</v>
      </c>
      <c r="AE945" s="12">
        <f t="shared" si="322"/>
        <v>-2687.5</v>
      </c>
      <c r="AF945" s="7"/>
      <c r="AG945">
        <v>112</v>
      </c>
      <c r="AH945" s="14">
        <f t="shared" si="323"/>
        <v>-27.399999999999977</v>
      </c>
      <c r="AI945" s="12">
        <f t="shared" si="324"/>
        <v>-120559.9999999999</v>
      </c>
      <c r="AJ945" s="12">
        <f t="shared" si="325"/>
        <v>-2739.9999999999977</v>
      </c>
      <c r="AK945" s="7"/>
      <c r="AL945" s="12">
        <f t="shared" si="326"/>
        <v>-391489.99999999983</v>
      </c>
      <c r="AM945" s="12">
        <f t="shared" si="327"/>
        <v>-8897.4999999999964</v>
      </c>
    </row>
    <row r="946" spans="1:39" x14ac:dyDescent="0.25">
      <c r="A946" t="s">
        <v>29</v>
      </c>
      <c r="B946" t="s">
        <v>48</v>
      </c>
      <c r="C946" t="s">
        <v>662</v>
      </c>
      <c r="D946">
        <v>2019</v>
      </c>
      <c r="E946" t="s">
        <v>1974</v>
      </c>
      <c r="F946">
        <v>2900</v>
      </c>
      <c r="G946">
        <v>1765</v>
      </c>
      <c r="H946" s="4" t="s">
        <v>14</v>
      </c>
      <c r="I946">
        <v>2442</v>
      </c>
      <c r="J946">
        <v>8.6</v>
      </c>
      <c r="K946">
        <v>224</v>
      </c>
      <c r="L946" s="30">
        <f t="shared" si="310"/>
        <v>201.6</v>
      </c>
      <c r="M946" s="30">
        <f t="shared" si="311"/>
        <v>188.16</v>
      </c>
      <c r="N946" s="30">
        <f t="shared" si="312"/>
        <v>173.6</v>
      </c>
      <c r="O946" s="30">
        <f t="shared" si="313"/>
        <v>152.32</v>
      </c>
      <c r="P946">
        <v>112</v>
      </c>
      <c r="Q946" s="7"/>
      <c r="R946">
        <v>171</v>
      </c>
      <c r="S946" s="14">
        <f t="shared" si="314"/>
        <v>-30.599999999999994</v>
      </c>
      <c r="T946" s="12">
        <f t="shared" si="315"/>
        <v>-342719.99999999994</v>
      </c>
      <c r="U946" s="12">
        <f t="shared" si="316"/>
        <v>-3059.9999999999995</v>
      </c>
      <c r="V946" s="7"/>
      <c r="W946">
        <v>151</v>
      </c>
      <c r="X946" s="14">
        <f t="shared" si="317"/>
        <v>-37.159999999999997</v>
      </c>
      <c r="Y946" s="12">
        <f t="shared" si="318"/>
        <v>-416192</v>
      </c>
      <c r="Z946" s="12">
        <f t="shared" si="319"/>
        <v>-3716</v>
      </c>
      <c r="AA946" s="7"/>
      <c r="AB946">
        <v>132</v>
      </c>
      <c r="AC946" s="14">
        <f t="shared" si="320"/>
        <v>-41.599999999999994</v>
      </c>
      <c r="AD946" s="12">
        <f t="shared" si="321"/>
        <v>-465919.99999999988</v>
      </c>
      <c r="AE946" s="12">
        <f t="shared" si="322"/>
        <v>-4159.9999999999991</v>
      </c>
      <c r="AF946" s="7"/>
      <c r="AG946">
        <v>112</v>
      </c>
      <c r="AH946" s="14">
        <f t="shared" si="323"/>
        <v>-40.319999999999993</v>
      </c>
      <c r="AI946" s="12">
        <f t="shared" si="324"/>
        <v>-451583.99999999994</v>
      </c>
      <c r="AJ946" s="12">
        <f t="shared" si="325"/>
        <v>-4031.9999999999995</v>
      </c>
      <c r="AK946" s="7"/>
      <c r="AL946" s="12">
        <f t="shared" si="326"/>
        <v>-1676415.9999999998</v>
      </c>
      <c r="AM946" s="12">
        <f t="shared" si="327"/>
        <v>-14967.999999999998</v>
      </c>
    </row>
    <row r="947" spans="1:39" x14ac:dyDescent="0.25">
      <c r="A947" t="s">
        <v>7</v>
      </c>
      <c r="B947" t="s">
        <v>8</v>
      </c>
      <c r="C947" t="s">
        <v>9</v>
      </c>
      <c r="D947">
        <v>2018</v>
      </c>
      <c r="E947" t="s">
        <v>1004</v>
      </c>
      <c r="F947">
        <v>2450</v>
      </c>
      <c r="G947">
        <v>1768</v>
      </c>
      <c r="H947" s="4" t="s">
        <v>10</v>
      </c>
      <c r="I947">
        <v>2356</v>
      </c>
      <c r="J947">
        <v>7.6</v>
      </c>
      <c r="K947">
        <v>178</v>
      </c>
      <c r="L947" s="30">
        <f t="shared" si="310"/>
        <v>160.20000000000002</v>
      </c>
      <c r="M947" s="30">
        <f t="shared" si="311"/>
        <v>149.51999999999998</v>
      </c>
      <c r="N947" s="30">
        <f t="shared" si="312"/>
        <v>137.95000000000002</v>
      </c>
      <c r="O947" s="30">
        <f t="shared" si="313"/>
        <v>121.03999999999999</v>
      </c>
      <c r="P947">
        <v>14</v>
      </c>
      <c r="Q947" s="7"/>
      <c r="R947">
        <v>171</v>
      </c>
      <c r="S947" s="14">
        <f t="shared" si="314"/>
        <v>10.799999999999983</v>
      </c>
      <c r="T947" s="12">
        <f t="shared" si="315"/>
        <v>15119.999999999976</v>
      </c>
      <c r="U947" s="12">
        <f t="shared" si="316"/>
        <v>1079.9999999999984</v>
      </c>
      <c r="V947" s="7"/>
      <c r="W947">
        <v>151</v>
      </c>
      <c r="X947" s="14">
        <f t="shared" si="317"/>
        <v>1.4800000000000182</v>
      </c>
      <c r="Y947" s="12">
        <f t="shared" si="318"/>
        <v>2072.0000000000255</v>
      </c>
      <c r="Z947" s="12">
        <f t="shared" si="319"/>
        <v>148.00000000000182</v>
      </c>
      <c r="AA947" s="7"/>
      <c r="AB947">
        <v>132</v>
      </c>
      <c r="AC947" s="14">
        <f t="shared" si="320"/>
        <v>-5.9500000000000171</v>
      </c>
      <c r="AD947" s="12">
        <f t="shared" si="321"/>
        <v>-8330.0000000000236</v>
      </c>
      <c r="AE947" s="12">
        <f t="shared" si="322"/>
        <v>-595.00000000000171</v>
      </c>
      <c r="AF947" s="7"/>
      <c r="AG947">
        <v>112</v>
      </c>
      <c r="AH947" s="14">
        <f t="shared" si="323"/>
        <v>-9.039999999999992</v>
      </c>
      <c r="AI947" s="12">
        <f t="shared" si="324"/>
        <v>-12655.999999999989</v>
      </c>
      <c r="AJ947" s="12">
        <f t="shared" si="325"/>
        <v>-903.9999999999992</v>
      </c>
      <c r="AK947" s="7"/>
      <c r="AL947" s="12">
        <f t="shared" si="326"/>
        <v>-3794.0000000000127</v>
      </c>
      <c r="AM947" s="12">
        <f t="shared" si="327"/>
        <v>-271.00000000000091</v>
      </c>
    </row>
    <row r="948" spans="1:39" x14ac:dyDescent="0.25">
      <c r="A948" t="s">
        <v>7</v>
      </c>
      <c r="B948" t="s">
        <v>8</v>
      </c>
      <c r="C948" t="s">
        <v>9</v>
      </c>
      <c r="D948">
        <v>2018</v>
      </c>
      <c r="E948" t="s">
        <v>1005</v>
      </c>
      <c r="F948">
        <v>2450</v>
      </c>
      <c r="G948">
        <v>1768</v>
      </c>
      <c r="H948" s="4" t="s">
        <v>10</v>
      </c>
      <c r="I948">
        <v>2356</v>
      </c>
      <c r="J948">
        <v>7.6</v>
      </c>
      <c r="K948">
        <v>178</v>
      </c>
      <c r="L948" s="30">
        <f t="shared" si="310"/>
        <v>160.20000000000002</v>
      </c>
      <c r="M948" s="30">
        <f t="shared" si="311"/>
        <v>149.51999999999998</v>
      </c>
      <c r="N948" s="30">
        <f t="shared" si="312"/>
        <v>137.95000000000002</v>
      </c>
      <c r="O948" s="30">
        <f t="shared" si="313"/>
        <v>121.03999999999999</v>
      </c>
      <c r="P948">
        <v>10</v>
      </c>
      <c r="Q948" s="7"/>
      <c r="R948">
        <v>171</v>
      </c>
      <c r="S948" s="14">
        <f t="shared" si="314"/>
        <v>10.799999999999983</v>
      </c>
      <c r="T948" s="12">
        <f t="shared" si="315"/>
        <v>10799.999999999984</v>
      </c>
      <c r="U948" s="12">
        <f t="shared" si="316"/>
        <v>1079.9999999999984</v>
      </c>
      <c r="V948" s="7"/>
      <c r="W948">
        <v>151</v>
      </c>
      <c r="X948" s="14">
        <f t="shared" si="317"/>
        <v>1.4800000000000182</v>
      </c>
      <c r="Y948" s="12">
        <f t="shared" si="318"/>
        <v>1480.0000000000182</v>
      </c>
      <c r="Z948" s="12">
        <f t="shared" si="319"/>
        <v>148.00000000000182</v>
      </c>
      <c r="AA948" s="7"/>
      <c r="AB948">
        <v>132</v>
      </c>
      <c r="AC948" s="14">
        <f t="shared" si="320"/>
        <v>-5.9500000000000171</v>
      </c>
      <c r="AD948" s="12">
        <f t="shared" si="321"/>
        <v>-5950.0000000000173</v>
      </c>
      <c r="AE948" s="12">
        <f t="shared" si="322"/>
        <v>-595.00000000000171</v>
      </c>
      <c r="AF948" s="7"/>
      <c r="AG948">
        <v>112</v>
      </c>
      <c r="AH948" s="14">
        <f t="shared" si="323"/>
        <v>-9.039999999999992</v>
      </c>
      <c r="AI948" s="12">
        <f t="shared" si="324"/>
        <v>-9039.9999999999927</v>
      </c>
      <c r="AJ948" s="12">
        <f t="shared" si="325"/>
        <v>-903.99999999999932</v>
      </c>
      <c r="AK948" s="7"/>
      <c r="AL948" s="12">
        <f t="shared" si="326"/>
        <v>-2710.0000000000091</v>
      </c>
      <c r="AM948" s="12">
        <f t="shared" si="327"/>
        <v>-271.00000000000091</v>
      </c>
    </row>
    <row r="949" spans="1:39" x14ac:dyDescent="0.25">
      <c r="A949" t="s">
        <v>113</v>
      </c>
      <c r="B949" t="s">
        <v>395</v>
      </c>
      <c r="C949" t="s">
        <v>871</v>
      </c>
      <c r="D949">
        <v>2019</v>
      </c>
      <c r="E949" t="s">
        <v>1975</v>
      </c>
      <c r="F949">
        <v>3000</v>
      </c>
      <c r="G949">
        <v>1768</v>
      </c>
      <c r="H949" s="4" t="s">
        <v>14</v>
      </c>
      <c r="I949">
        <v>1968</v>
      </c>
      <c r="J949">
        <v>8.5</v>
      </c>
      <c r="K949">
        <v>224</v>
      </c>
      <c r="L949" s="30">
        <f t="shared" si="310"/>
        <v>201.6</v>
      </c>
      <c r="M949" s="30">
        <f t="shared" si="311"/>
        <v>188.16</v>
      </c>
      <c r="N949" s="30">
        <f t="shared" si="312"/>
        <v>173.6</v>
      </c>
      <c r="O949" s="30">
        <f t="shared" si="313"/>
        <v>152.32</v>
      </c>
      <c r="P949">
        <v>2</v>
      </c>
      <c r="Q949" s="7"/>
      <c r="R949">
        <v>171</v>
      </c>
      <c r="S949" s="14">
        <f t="shared" si="314"/>
        <v>-30.599999999999994</v>
      </c>
      <c r="T949" s="12">
        <f t="shared" si="315"/>
        <v>-6119.9999999999991</v>
      </c>
      <c r="U949" s="12">
        <f t="shared" si="316"/>
        <v>-3059.9999999999995</v>
      </c>
      <c r="V949" s="7"/>
      <c r="W949">
        <v>151</v>
      </c>
      <c r="X949" s="14">
        <f t="shared" si="317"/>
        <v>-37.159999999999997</v>
      </c>
      <c r="Y949" s="12">
        <f t="shared" si="318"/>
        <v>-7431.9999999999991</v>
      </c>
      <c r="Z949" s="12">
        <f t="shared" si="319"/>
        <v>-3715.9999999999995</v>
      </c>
      <c r="AA949" s="7"/>
      <c r="AB949">
        <v>132</v>
      </c>
      <c r="AC949" s="14">
        <f t="shared" si="320"/>
        <v>-41.599999999999994</v>
      </c>
      <c r="AD949" s="12">
        <f t="shared" si="321"/>
        <v>-8319.9999999999982</v>
      </c>
      <c r="AE949" s="12">
        <f t="shared" si="322"/>
        <v>-4159.9999999999991</v>
      </c>
      <c r="AF949" s="7"/>
      <c r="AG949">
        <v>112</v>
      </c>
      <c r="AH949" s="14">
        <f t="shared" si="323"/>
        <v>-40.319999999999993</v>
      </c>
      <c r="AI949" s="12">
        <f t="shared" si="324"/>
        <v>-8063.9999999999982</v>
      </c>
      <c r="AJ949" s="12">
        <f t="shared" si="325"/>
        <v>-4031.9999999999991</v>
      </c>
      <c r="AK949" s="7"/>
      <c r="AL949" s="12">
        <f t="shared" si="326"/>
        <v>-29935.999999999996</v>
      </c>
      <c r="AM949" s="12">
        <f t="shared" si="327"/>
        <v>-14967.999999999998</v>
      </c>
    </row>
    <row r="950" spans="1:39" x14ac:dyDescent="0.25">
      <c r="A950" t="s">
        <v>113</v>
      </c>
      <c r="B950" t="s">
        <v>395</v>
      </c>
      <c r="C950" t="s">
        <v>871</v>
      </c>
      <c r="D950">
        <v>2019</v>
      </c>
      <c r="E950" t="s">
        <v>1976</v>
      </c>
      <c r="F950">
        <v>3200</v>
      </c>
      <c r="G950">
        <v>1768</v>
      </c>
      <c r="H950" s="4" t="s">
        <v>14</v>
      </c>
      <c r="I950">
        <v>1968</v>
      </c>
      <c r="J950">
        <v>8.5</v>
      </c>
      <c r="K950">
        <v>224</v>
      </c>
      <c r="L950" s="30">
        <f t="shared" si="310"/>
        <v>201.6</v>
      </c>
      <c r="M950" s="30">
        <f t="shared" si="311"/>
        <v>188.16</v>
      </c>
      <c r="N950" s="30">
        <f t="shared" si="312"/>
        <v>173.6</v>
      </c>
      <c r="O950" s="30">
        <f t="shared" si="313"/>
        <v>152.32</v>
      </c>
      <c r="P950">
        <v>2</v>
      </c>
      <c r="Q950" s="7"/>
      <c r="R950">
        <v>171</v>
      </c>
      <c r="S950" s="14">
        <f t="shared" si="314"/>
        <v>-30.599999999999994</v>
      </c>
      <c r="T950" s="12">
        <f t="shared" si="315"/>
        <v>-6119.9999999999991</v>
      </c>
      <c r="U950" s="12">
        <f t="shared" si="316"/>
        <v>-3059.9999999999995</v>
      </c>
      <c r="V950" s="7"/>
      <c r="W950">
        <v>151</v>
      </c>
      <c r="X950" s="14">
        <f t="shared" si="317"/>
        <v>-37.159999999999997</v>
      </c>
      <c r="Y950" s="12">
        <f t="shared" si="318"/>
        <v>-7431.9999999999991</v>
      </c>
      <c r="Z950" s="12">
        <f t="shared" si="319"/>
        <v>-3715.9999999999995</v>
      </c>
      <c r="AA950" s="7"/>
      <c r="AB950">
        <v>132</v>
      </c>
      <c r="AC950" s="14">
        <f t="shared" si="320"/>
        <v>-41.599999999999994</v>
      </c>
      <c r="AD950" s="12">
        <f t="shared" si="321"/>
        <v>-8319.9999999999982</v>
      </c>
      <c r="AE950" s="12">
        <f t="shared" si="322"/>
        <v>-4159.9999999999991</v>
      </c>
      <c r="AF950" s="7"/>
      <c r="AG950">
        <v>112</v>
      </c>
      <c r="AH950" s="14">
        <f t="shared" si="323"/>
        <v>-40.319999999999993</v>
      </c>
      <c r="AI950" s="12">
        <f t="shared" si="324"/>
        <v>-8063.9999999999982</v>
      </c>
      <c r="AJ950" s="12">
        <f t="shared" si="325"/>
        <v>-4031.9999999999991</v>
      </c>
      <c r="AK950" s="7"/>
      <c r="AL950" s="12">
        <f t="shared" si="326"/>
        <v>-29935.999999999996</v>
      </c>
      <c r="AM950" s="12">
        <f t="shared" si="327"/>
        <v>-14967.999999999998</v>
      </c>
    </row>
    <row r="951" spans="1:39" x14ac:dyDescent="0.25">
      <c r="A951" t="s">
        <v>436</v>
      </c>
      <c r="B951" t="s">
        <v>239</v>
      </c>
      <c r="C951" t="s">
        <v>927</v>
      </c>
      <c r="D951">
        <v>2018</v>
      </c>
      <c r="E951" t="s">
        <v>1006</v>
      </c>
      <c r="F951">
        <v>2220</v>
      </c>
      <c r="G951">
        <v>1769</v>
      </c>
      <c r="H951" s="4" t="s">
        <v>10</v>
      </c>
      <c r="I951">
        <v>1969</v>
      </c>
      <c r="J951">
        <v>7.1</v>
      </c>
      <c r="K951">
        <v>166</v>
      </c>
      <c r="L951" s="30">
        <f t="shared" si="310"/>
        <v>149.4</v>
      </c>
      <c r="M951" s="30">
        <f t="shared" si="311"/>
        <v>139.44</v>
      </c>
      <c r="N951" s="30">
        <f t="shared" si="312"/>
        <v>128.65</v>
      </c>
      <c r="O951" s="30">
        <f t="shared" si="313"/>
        <v>112.88</v>
      </c>
      <c r="P951">
        <v>160</v>
      </c>
      <c r="Q951" s="7"/>
      <c r="R951">
        <v>171</v>
      </c>
      <c r="S951" s="14">
        <f t="shared" si="314"/>
        <v>21.599999999999994</v>
      </c>
      <c r="T951" s="12">
        <f t="shared" si="315"/>
        <v>345599.99999999988</v>
      </c>
      <c r="U951" s="12">
        <f t="shared" si="316"/>
        <v>2159.9999999999991</v>
      </c>
      <c r="V951" s="7"/>
      <c r="W951">
        <v>151</v>
      </c>
      <c r="X951" s="14">
        <f t="shared" si="317"/>
        <v>11.560000000000002</v>
      </c>
      <c r="Y951" s="12">
        <f t="shared" si="318"/>
        <v>184960.00000000003</v>
      </c>
      <c r="Z951" s="12">
        <f t="shared" si="319"/>
        <v>1156.0000000000002</v>
      </c>
      <c r="AA951" s="7"/>
      <c r="AB951">
        <v>132</v>
      </c>
      <c r="AC951" s="14">
        <f t="shared" si="320"/>
        <v>3.3499999999999943</v>
      </c>
      <c r="AD951" s="12">
        <f t="shared" si="321"/>
        <v>53599.999999999913</v>
      </c>
      <c r="AE951" s="12">
        <f t="shared" si="322"/>
        <v>334.99999999999943</v>
      </c>
      <c r="AF951" s="7"/>
      <c r="AG951">
        <v>112</v>
      </c>
      <c r="AH951" s="14">
        <f t="shared" si="323"/>
        <v>-0.87999999999999545</v>
      </c>
      <c r="AI951" s="12">
        <f t="shared" si="324"/>
        <v>-14079.999999999927</v>
      </c>
      <c r="AJ951" s="12">
        <f t="shared" si="325"/>
        <v>-87.999999999999545</v>
      </c>
      <c r="AK951" s="7"/>
      <c r="AL951" s="12">
        <f t="shared" si="326"/>
        <v>570079.99999999988</v>
      </c>
      <c r="AM951" s="12">
        <f t="shared" si="327"/>
        <v>3562.9999999999991</v>
      </c>
    </row>
    <row r="952" spans="1:39" x14ac:dyDescent="0.25">
      <c r="A952" t="s">
        <v>192</v>
      </c>
      <c r="B952" t="s">
        <v>400</v>
      </c>
      <c r="C952" t="s">
        <v>530</v>
      </c>
      <c r="D952">
        <v>2017</v>
      </c>
      <c r="E952" t="s">
        <v>1007</v>
      </c>
      <c r="F952">
        <v>2230</v>
      </c>
      <c r="G952">
        <v>1770</v>
      </c>
      <c r="H952" s="4" t="s">
        <v>10</v>
      </c>
      <c r="I952">
        <v>2998</v>
      </c>
      <c r="J952">
        <v>7.2</v>
      </c>
      <c r="K952">
        <v>155</v>
      </c>
      <c r="L952" s="30">
        <f t="shared" si="310"/>
        <v>139.5</v>
      </c>
      <c r="M952" s="30">
        <f t="shared" si="311"/>
        <v>130.19999999999999</v>
      </c>
      <c r="N952" s="30">
        <f t="shared" si="312"/>
        <v>120.125</v>
      </c>
      <c r="O952" s="30">
        <f t="shared" si="313"/>
        <v>105.39999999999999</v>
      </c>
      <c r="P952">
        <v>4</v>
      </c>
      <c r="Q952" s="7"/>
      <c r="R952">
        <v>171</v>
      </c>
      <c r="S952" s="14">
        <f t="shared" si="314"/>
        <v>31.5</v>
      </c>
      <c r="T952" s="12">
        <f t="shared" si="315"/>
        <v>12600</v>
      </c>
      <c r="U952" s="12">
        <f t="shared" si="316"/>
        <v>3150</v>
      </c>
      <c r="V952" s="7"/>
      <c r="W952">
        <v>151</v>
      </c>
      <c r="X952" s="14">
        <f t="shared" si="317"/>
        <v>20.800000000000011</v>
      </c>
      <c r="Y952" s="12">
        <f t="shared" si="318"/>
        <v>8320.0000000000036</v>
      </c>
      <c r="Z952" s="12">
        <f t="shared" si="319"/>
        <v>2080.0000000000009</v>
      </c>
      <c r="AA952" s="7"/>
      <c r="AB952">
        <v>132</v>
      </c>
      <c r="AC952" s="14">
        <f t="shared" si="320"/>
        <v>11.875</v>
      </c>
      <c r="AD952" s="12">
        <f t="shared" si="321"/>
        <v>4750</v>
      </c>
      <c r="AE952" s="12">
        <f t="shared" si="322"/>
        <v>1187.5</v>
      </c>
      <c r="AF952" s="7"/>
      <c r="AG952">
        <v>112</v>
      </c>
      <c r="AH952" s="14">
        <f t="shared" si="323"/>
        <v>6.6000000000000085</v>
      </c>
      <c r="AI952" s="12">
        <f t="shared" si="324"/>
        <v>2640.0000000000036</v>
      </c>
      <c r="AJ952" s="12">
        <f t="shared" si="325"/>
        <v>660.00000000000091</v>
      </c>
      <c r="AK952" s="7"/>
      <c r="AL952" s="12">
        <f t="shared" si="326"/>
        <v>28310.000000000007</v>
      </c>
      <c r="AM952" s="12">
        <f t="shared" si="327"/>
        <v>7077.5000000000018</v>
      </c>
    </row>
    <row r="953" spans="1:39" x14ac:dyDescent="0.25">
      <c r="A953" t="s">
        <v>114</v>
      </c>
      <c r="B953" t="s">
        <v>38</v>
      </c>
      <c r="C953" t="s">
        <v>798</v>
      </c>
      <c r="D953">
        <v>2018</v>
      </c>
      <c r="E953" t="s">
        <v>1008</v>
      </c>
      <c r="F953">
        <v>2105</v>
      </c>
      <c r="G953">
        <v>1770</v>
      </c>
      <c r="H953" s="4" t="s">
        <v>10</v>
      </c>
      <c r="I953">
        <v>4951</v>
      </c>
      <c r="J953">
        <v>12.5</v>
      </c>
      <c r="K953">
        <v>287</v>
      </c>
      <c r="L953" s="30">
        <f t="shared" si="310"/>
        <v>258.3</v>
      </c>
      <c r="M953" s="30">
        <f t="shared" si="311"/>
        <v>241.07999999999998</v>
      </c>
      <c r="N953" s="30">
        <f t="shared" si="312"/>
        <v>222.42500000000001</v>
      </c>
      <c r="O953" s="30">
        <f t="shared" si="313"/>
        <v>195.15999999999997</v>
      </c>
      <c r="P953">
        <v>32</v>
      </c>
      <c r="Q953" s="7"/>
      <c r="R953">
        <v>171</v>
      </c>
      <c r="S953" s="14">
        <f t="shared" si="314"/>
        <v>-87.300000000000011</v>
      </c>
      <c r="T953" s="12">
        <f t="shared" si="315"/>
        <v>-279360.00000000006</v>
      </c>
      <c r="U953" s="12">
        <f t="shared" si="316"/>
        <v>-8730.0000000000018</v>
      </c>
      <c r="V953" s="7"/>
      <c r="W953">
        <v>151</v>
      </c>
      <c r="X953" s="14">
        <f t="shared" si="317"/>
        <v>-90.079999999999984</v>
      </c>
      <c r="Y953" s="12">
        <f t="shared" si="318"/>
        <v>-288255.99999999994</v>
      </c>
      <c r="Z953" s="12">
        <f t="shared" si="319"/>
        <v>-9007.9999999999982</v>
      </c>
      <c r="AA953" s="7"/>
      <c r="AB953">
        <v>132</v>
      </c>
      <c r="AC953" s="14">
        <f t="shared" si="320"/>
        <v>-90.425000000000011</v>
      </c>
      <c r="AD953" s="12">
        <f t="shared" si="321"/>
        <v>-289360.00000000006</v>
      </c>
      <c r="AE953" s="12">
        <f t="shared" si="322"/>
        <v>-9042.5000000000018</v>
      </c>
      <c r="AF953" s="7"/>
      <c r="AG953">
        <v>112</v>
      </c>
      <c r="AH953" s="14">
        <f t="shared" si="323"/>
        <v>-83.159999999999968</v>
      </c>
      <c r="AI953" s="12">
        <f t="shared" si="324"/>
        <v>-266111.99999999988</v>
      </c>
      <c r="AJ953" s="12">
        <f t="shared" si="325"/>
        <v>-8315.9999999999964</v>
      </c>
      <c r="AK953" s="7"/>
      <c r="AL953" s="12">
        <f t="shared" si="326"/>
        <v>-1123088</v>
      </c>
      <c r="AM953" s="12">
        <f t="shared" si="327"/>
        <v>-35096.5</v>
      </c>
    </row>
    <row r="954" spans="1:39" x14ac:dyDescent="0.25">
      <c r="A954" t="s">
        <v>76</v>
      </c>
      <c r="B954" t="s">
        <v>209</v>
      </c>
      <c r="C954" t="s">
        <v>645</v>
      </c>
      <c r="D954">
        <v>2015</v>
      </c>
      <c r="E954" t="s">
        <v>1011</v>
      </c>
      <c r="F954">
        <v>2910</v>
      </c>
      <c r="G954">
        <v>1770</v>
      </c>
      <c r="H954" s="4" t="s">
        <v>14</v>
      </c>
      <c r="I954">
        <v>2298</v>
      </c>
      <c r="J954">
        <v>6.8</v>
      </c>
      <c r="K954">
        <v>179</v>
      </c>
      <c r="L954" s="30">
        <f t="shared" si="310"/>
        <v>161.1</v>
      </c>
      <c r="M954" s="30">
        <f t="shared" si="311"/>
        <v>150.35999999999999</v>
      </c>
      <c r="N954" s="30">
        <f t="shared" si="312"/>
        <v>138.72499999999999</v>
      </c>
      <c r="O954" s="30">
        <f t="shared" si="313"/>
        <v>121.71999999999998</v>
      </c>
      <c r="P954">
        <v>668</v>
      </c>
      <c r="Q954" s="7"/>
      <c r="R954">
        <v>171</v>
      </c>
      <c r="S954" s="14">
        <f t="shared" si="314"/>
        <v>9.9000000000000057</v>
      </c>
      <c r="T954" s="12">
        <f t="shared" si="315"/>
        <v>661320.00000000035</v>
      </c>
      <c r="U954" s="12">
        <f t="shared" si="316"/>
        <v>990.00000000000057</v>
      </c>
      <c r="V954" s="7"/>
      <c r="W954">
        <v>151</v>
      </c>
      <c r="X954" s="14">
        <f t="shared" si="317"/>
        <v>0.64000000000001478</v>
      </c>
      <c r="Y954" s="12">
        <f t="shared" si="318"/>
        <v>42752.00000000099</v>
      </c>
      <c r="Z954" s="12">
        <f t="shared" si="319"/>
        <v>64.000000000001478</v>
      </c>
      <c r="AA954" s="7"/>
      <c r="AB954">
        <v>132</v>
      </c>
      <c r="AC954" s="14">
        <f t="shared" si="320"/>
        <v>-6.7249999999999943</v>
      </c>
      <c r="AD954" s="12">
        <f t="shared" si="321"/>
        <v>-449229.99999999965</v>
      </c>
      <c r="AE954" s="12">
        <f t="shared" si="322"/>
        <v>-672.49999999999943</v>
      </c>
      <c r="AF954" s="7"/>
      <c r="AG954">
        <v>112</v>
      </c>
      <c r="AH954" s="14">
        <f t="shared" si="323"/>
        <v>-9.7199999999999847</v>
      </c>
      <c r="AI954" s="12">
        <f t="shared" si="324"/>
        <v>-649295.99999999895</v>
      </c>
      <c r="AJ954" s="12">
        <f t="shared" si="325"/>
        <v>-971.99999999999841</v>
      </c>
      <c r="AK954" s="7"/>
      <c r="AL954" s="12">
        <f t="shared" si="326"/>
        <v>-394453.99999999732</v>
      </c>
      <c r="AM954" s="12">
        <f t="shared" si="327"/>
        <v>-590.49999999999602</v>
      </c>
    </row>
    <row r="955" spans="1:39" x14ac:dyDescent="0.25">
      <c r="A955" t="s">
        <v>739</v>
      </c>
      <c r="B955" t="s">
        <v>48</v>
      </c>
      <c r="C955" t="s">
        <v>740</v>
      </c>
      <c r="D955">
        <v>2018</v>
      </c>
      <c r="E955" t="s">
        <v>1009</v>
      </c>
      <c r="F955">
        <v>3050</v>
      </c>
      <c r="G955">
        <v>1770</v>
      </c>
      <c r="H955" s="4" t="s">
        <v>14</v>
      </c>
      <c r="I955">
        <v>2999</v>
      </c>
      <c r="J955">
        <v>7.8</v>
      </c>
      <c r="K955">
        <v>207</v>
      </c>
      <c r="L955" s="30">
        <f t="shared" si="310"/>
        <v>186.3</v>
      </c>
      <c r="M955" s="30">
        <f t="shared" si="311"/>
        <v>173.88</v>
      </c>
      <c r="N955" s="30">
        <f t="shared" si="312"/>
        <v>160.42500000000001</v>
      </c>
      <c r="O955" s="30">
        <f t="shared" si="313"/>
        <v>140.76</v>
      </c>
      <c r="P955">
        <v>78</v>
      </c>
      <c r="Q955" s="7"/>
      <c r="R955">
        <v>171</v>
      </c>
      <c r="S955" s="14">
        <f t="shared" si="314"/>
        <v>-15.300000000000011</v>
      </c>
      <c r="T955" s="12">
        <f t="shared" si="315"/>
        <v>-119340.0000000001</v>
      </c>
      <c r="U955" s="12">
        <f t="shared" si="316"/>
        <v>-1530.0000000000014</v>
      </c>
      <c r="V955" s="7"/>
      <c r="W955">
        <v>151</v>
      </c>
      <c r="X955" s="14">
        <f t="shared" si="317"/>
        <v>-22.879999999999995</v>
      </c>
      <c r="Y955" s="12">
        <f t="shared" si="318"/>
        <v>-178463.99999999997</v>
      </c>
      <c r="Z955" s="12">
        <f t="shared" si="319"/>
        <v>-2287.9999999999995</v>
      </c>
      <c r="AA955" s="7"/>
      <c r="AB955">
        <v>132</v>
      </c>
      <c r="AC955" s="14">
        <f t="shared" si="320"/>
        <v>-28.425000000000011</v>
      </c>
      <c r="AD955" s="12">
        <f t="shared" si="321"/>
        <v>-221715.00000000009</v>
      </c>
      <c r="AE955" s="12">
        <f t="shared" si="322"/>
        <v>-2842.5000000000009</v>
      </c>
      <c r="AF955" s="7"/>
      <c r="AG955">
        <v>112</v>
      </c>
      <c r="AH955" s="14">
        <f t="shared" si="323"/>
        <v>-28.759999999999991</v>
      </c>
      <c r="AI955" s="12">
        <f t="shared" si="324"/>
        <v>-224327.99999999994</v>
      </c>
      <c r="AJ955" s="12">
        <f t="shared" si="325"/>
        <v>-2875.9999999999991</v>
      </c>
      <c r="AK955" s="7"/>
      <c r="AL955" s="12">
        <f t="shared" si="326"/>
        <v>-743847.00000000012</v>
      </c>
      <c r="AM955" s="12">
        <f t="shared" si="327"/>
        <v>-9536.5000000000018</v>
      </c>
    </row>
    <row r="956" spans="1:39" x14ac:dyDescent="0.25">
      <c r="A956" t="s">
        <v>739</v>
      </c>
      <c r="B956" t="s">
        <v>48</v>
      </c>
      <c r="C956" t="s">
        <v>740</v>
      </c>
      <c r="D956">
        <v>2018</v>
      </c>
      <c r="E956" t="s">
        <v>1010</v>
      </c>
      <c r="F956">
        <v>3050</v>
      </c>
      <c r="G956">
        <v>1770</v>
      </c>
      <c r="H956" s="4" t="s">
        <v>14</v>
      </c>
      <c r="I956">
        <v>2999</v>
      </c>
      <c r="J956">
        <v>7.7</v>
      </c>
      <c r="K956">
        <v>203</v>
      </c>
      <c r="L956" s="30">
        <f t="shared" si="310"/>
        <v>182.70000000000002</v>
      </c>
      <c r="M956" s="30">
        <f t="shared" si="311"/>
        <v>170.51999999999998</v>
      </c>
      <c r="N956" s="30">
        <f t="shared" si="312"/>
        <v>157.32500000000002</v>
      </c>
      <c r="O956" s="30">
        <f t="shared" si="313"/>
        <v>138.04</v>
      </c>
      <c r="P956">
        <v>54</v>
      </c>
      <c r="Q956" s="7"/>
      <c r="R956">
        <v>171</v>
      </c>
      <c r="S956" s="14">
        <f t="shared" si="314"/>
        <v>-11.700000000000017</v>
      </c>
      <c r="T956" s="12">
        <f t="shared" si="315"/>
        <v>-63180.000000000087</v>
      </c>
      <c r="U956" s="12">
        <f t="shared" si="316"/>
        <v>-1170.0000000000016</v>
      </c>
      <c r="V956" s="7"/>
      <c r="W956">
        <v>151</v>
      </c>
      <c r="X956" s="14">
        <f t="shared" si="317"/>
        <v>-19.519999999999982</v>
      </c>
      <c r="Y956" s="12">
        <f t="shared" si="318"/>
        <v>-105407.9999999999</v>
      </c>
      <c r="Z956" s="12">
        <f t="shared" si="319"/>
        <v>-1951.9999999999982</v>
      </c>
      <c r="AA956" s="7"/>
      <c r="AB956">
        <v>132</v>
      </c>
      <c r="AC956" s="14">
        <f t="shared" si="320"/>
        <v>-25.325000000000017</v>
      </c>
      <c r="AD956" s="12">
        <f t="shared" si="321"/>
        <v>-136755.00000000009</v>
      </c>
      <c r="AE956" s="12">
        <f t="shared" si="322"/>
        <v>-2532.5000000000018</v>
      </c>
      <c r="AF956" s="7"/>
      <c r="AG956">
        <v>112</v>
      </c>
      <c r="AH956" s="14">
        <f t="shared" si="323"/>
        <v>-26.039999999999992</v>
      </c>
      <c r="AI956" s="12">
        <f t="shared" si="324"/>
        <v>-140615.99999999997</v>
      </c>
      <c r="AJ956" s="12">
        <f t="shared" si="325"/>
        <v>-2603.9999999999995</v>
      </c>
      <c r="AK956" s="7"/>
      <c r="AL956" s="12">
        <f t="shared" si="326"/>
        <v>-445959</v>
      </c>
      <c r="AM956" s="12">
        <f t="shared" si="327"/>
        <v>-8258.5</v>
      </c>
    </row>
    <row r="957" spans="1:39" x14ac:dyDescent="0.25">
      <c r="A957" t="s">
        <v>739</v>
      </c>
      <c r="B957" t="s">
        <v>48</v>
      </c>
      <c r="C957" t="s">
        <v>740</v>
      </c>
      <c r="D957">
        <v>2019</v>
      </c>
      <c r="E957" t="s">
        <v>1978</v>
      </c>
      <c r="F957">
        <v>3050</v>
      </c>
      <c r="G957">
        <v>1770</v>
      </c>
      <c r="H957" s="4" t="s">
        <v>14</v>
      </c>
      <c r="I957">
        <v>2999</v>
      </c>
      <c r="J957">
        <v>7.8</v>
      </c>
      <c r="K957">
        <v>207</v>
      </c>
      <c r="L957" s="30">
        <f t="shared" si="310"/>
        <v>186.3</v>
      </c>
      <c r="M957" s="30">
        <f t="shared" si="311"/>
        <v>173.88</v>
      </c>
      <c r="N957" s="30">
        <f t="shared" si="312"/>
        <v>160.42500000000001</v>
      </c>
      <c r="O957" s="30">
        <f t="shared" si="313"/>
        <v>140.76</v>
      </c>
      <c r="P957">
        <v>6</v>
      </c>
      <c r="Q957" s="7"/>
      <c r="R957">
        <v>171</v>
      </c>
      <c r="S957" s="14">
        <f t="shared" si="314"/>
        <v>-15.300000000000011</v>
      </c>
      <c r="T957" s="12">
        <f t="shared" si="315"/>
        <v>-9180.0000000000073</v>
      </c>
      <c r="U957" s="12">
        <f t="shared" si="316"/>
        <v>-1530.0000000000011</v>
      </c>
      <c r="V957" s="7"/>
      <c r="W957">
        <v>151</v>
      </c>
      <c r="X957" s="14">
        <f t="shared" si="317"/>
        <v>-22.879999999999995</v>
      </c>
      <c r="Y957" s="12">
        <f t="shared" si="318"/>
        <v>-13727.999999999996</v>
      </c>
      <c r="Z957" s="12">
        <f t="shared" si="319"/>
        <v>-2287.9999999999995</v>
      </c>
      <c r="AA957" s="7"/>
      <c r="AB957">
        <v>132</v>
      </c>
      <c r="AC957" s="14">
        <f t="shared" si="320"/>
        <v>-28.425000000000011</v>
      </c>
      <c r="AD957" s="12">
        <f t="shared" si="321"/>
        <v>-17055.000000000007</v>
      </c>
      <c r="AE957" s="12">
        <f t="shared" si="322"/>
        <v>-2842.5000000000014</v>
      </c>
      <c r="AF957" s="7"/>
      <c r="AG957">
        <v>112</v>
      </c>
      <c r="AH957" s="14">
        <f t="shared" si="323"/>
        <v>-28.759999999999991</v>
      </c>
      <c r="AI957" s="12">
        <f t="shared" si="324"/>
        <v>-17255.999999999993</v>
      </c>
      <c r="AJ957" s="12">
        <f t="shared" si="325"/>
        <v>-2875.9999999999986</v>
      </c>
      <c r="AK957" s="7"/>
      <c r="AL957" s="12">
        <f t="shared" si="326"/>
        <v>-57219.000000000007</v>
      </c>
      <c r="AM957" s="12">
        <f t="shared" si="327"/>
        <v>-9536.5000000000018</v>
      </c>
    </row>
    <row r="958" spans="1:39" x14ac:dyDescent="0.25">
      <c r="A958" t="s">
        <v>739</v>
      </c>
      <c r="B958" t="s">
        <v>48</v>
      </c>
      <c r="C958" t="s">
        <v>740</v>
      </c>
      <c r="D958">
        <v>2019</v>
      </c>
      <c r="E958" t="s">
        <v>1979</v>
      </c>
      <c r="F958">
        <v>3050</v>
      </c>
      <c r="G958">
        <v>1770</v>
      </c>
      <c r="H958" s="4" t="s">
        <v>14</v>
      </c>
      <c r="I958">
        <v>2999</v>
      </c>
      <c r="J958">
        <v>7.7</v>
      </c>
      <c r="K958">
        <v>203</v>
      </c>
      <c r="L958" s="30">
        <f t="shared" si="310"/>
        <v>182.70000000000002</v>
      </c>
      <c r="M958" s="30">
        <f t="shared" si="311"/>
        <v>170.51999999999998</v>
      </c>
      <c r="N958" s="30">
        <f t="shared" si="312"/>
        <v>157.32500000000002</v>
      </c>
      <c r="O958" s="30">
        <f t="shared" si="313"/>
        <v>138.04</v>
      </c>
      <c r="P958">
        <v>2</v>
      </c>
      <c r="Q958" s="7"/>
      <c r="R958">
        <v>171</v>
      </c>
      <c r="S958" s="14">
        <f t="shared" si="314"/>
        <v>-11.700000000000017</v>
      </c>
      <c r="T958" s="12">
        <f t="shared" si="315"/>
        <v>-2340.0000000000036</v>
      </c>
      <c r="U958" s="12">
        <f t="shared" si="316"/>
        <v>-1170.0000000000018</v>
      </c>
      <c r="V958" s="7"/>
      <c r="W958">
        <v>151</v>
      </c>
      <c r="X958" s="14">
        <f t="shared" si="317"/>
        <v>-19.519999999999982</v>
      </c>
      <c r="Y958" s="12">
        <f t="shared" si="318"/>
        <v>-3903.9999999999964</v>
      </c>
      <c r="Z958" s="12">
        <f t="shared" si="319"/>
        <v>-1951.9999999999982</v>
      </c>
      <c r="AA958" s="7"/>
      <c r="AB958">
        <v>132</v>
      </c>
      <c r="AC958" s="14">
        <f t="shared" si="320"/>
        <v>-25.325000000000017</v>
      </c>
      <c r="AD958" s="12">
        <f t="shared" si="321"/>
        <v>-5065.0000000000036</v>
      </c>
      <c r="AE958" s="12">
        <f t="shared" si="322"/>
        <v>-2532.5000000000018</v>
      </c>
      <c r="AF958" s="7"/>
      <c r="AG958">
        <v>112</v>
      </c>
      <c r="AH958" s="14">
        <f t="shared" si="323"/>
        <v>-26.039999999999992</v>
      </c>
      <c r="AI958" s="12">
        <f t="shared" si="324"/>
        <v>-5207.9999999999982</v>
      </c>
      <c r="AJ958" s="12">
        <f t="shared" si="325"/>
        <v>-2603.9999999999991</v>
      </c>
      <c r="AK958" s="7"/>
      <c r="AL958" s="12">
        <f t="shared" si="326"/>
        <v>-16517</v>
      </c>
      <c r="AM958" s="12">
        <f t="shared" si="327"/>
        <v>-8258.5</v>
      </c>
    </row>
    <row r="959" spans="1:39" x14ac:dyDescent="0.25">
      <c r="A959" t="s">
        <v>29</v>
      </c>
      <c r="B959" t="s">
        <v>48</v>
      </c>
      <c r="C959" t="s">
        <v>662</v>
      </c>
      <c r="D959">
        <v>2019</v>
      </c>
      <c r="E959" t="s">
        <v>1980</v>
      </c>
      <c r="F959">
        <v>2900</v>
      </c>
      <c r="G959">
        <v>1770</v>
      </c>
      <c r="H959" s="4" t="s">
        <v>14</v>
      </c>
      <c r="I959">
        <v>2442</v>
      </c>
      <c r="J959">
        <v>7.9</v>
      </c>
      <c r="K959">
        <v>205</v>
      </c>
      <c r="L959" s="30">
        <f t="shared" si="310"/>
        <v>184.5</v>
      </c>
      <c r="M959" s="30">
        <f t="shared" si="311"/>
        <v>172.2</v>
      </c>
      <c r="N959" s="30">
        <f t="shared" si="312"/>
        <v>158.875</v>
      </c>
      <c r="O959" s="30">
        <f t="shared" si="313"/>
        <v>139.39999999999998</v>
      </c>
      <c r="P959">
        <v>64</v>
      </c>
      <c r="Q959" s="7"/>
      <c r="R959">
        <v>171</v>
      </c>
      <c r="S959" s="14">
        <f t="shared" si="314"/>
        <v>-13.5</v>
      </c>
      <c r="T959" s="12">
        <f t="shared" si="315"/>
        <v>-86400</v>
      </c>
      <c r="U959" s="12">
        <f t="shared" si="316"/>
        <v>-1350</v>
      </c>
      <c r="V959" s="7"/>
      <c r="W959">
        <v>151</v>
      </c>
      <c r="X959" s="14">
        <f t="shared" si="317"/>
        <v>-21.199999999999989</v>
      </c>
      <c r="Y959" s="12">
        <f t="shared" si="318"/>
        <v>-135679.99999999994</v>
      </c>
      <c r="Z959" s="12">
        <f t="shared" si="319"/>
        <v>-2119.9999999999991</v>
      </c>
      <c r="AA959" s="7"/>
      <c r="AB959">
        <v>132</v>
      </c>
      <c r="AC959" s="14">
        <f t="shared" si="320"/>
        <v>-26.875</v>
      </c>
      <c r="AD959" s="12">
        <f t="shared" si="321"/>
        <v>-172000</v>
      </c>
      <c r="AE959" s="12">
        <f t="shared" si="322"/>
        <v>-2687.5</v>
      </c>
      <c r="AF959" s="7"/>
      <c r="AG959">
        <v>112</v>
      </c>
      <c r="AH959" s="14">
        <f t="shared" si="323"/>
        <v>-27.399999999999977</v>
      </c>
      <c r="AI959" s="12">
        <f t="shared" si="324"/>
        <v>-175359.99999999985</v>
      </c>
      <c r="AJ959" s="12">
        <f t="shared" si="325"/>
        <v>-2739.9999999999977</v>
      </c>
      <c r="AK959" s="7"/>
      <c r="AL959" s="12">
        <f t="shared" si="326"/>
        <v>-569439.99999999977</v>
      </c>
      <c r="AM959" s="12">
        <f t="shared" si="327"/>
        <v>-8897.4999999999964</v>
      </c>
    </row>
    <row r="960" spans="1:39" x14ac:dyDescent="0.25">
      <c r="A960" t="s">
        <v>29</v>
      </c>
      <c r="B960" t="s">
        <v>48</v>
      </c>
      <c r="C960" t="s">
        <v>662</v>
      </c>
      <c r="D960">
        <v>2019</v>
      </c>
      <c r="E960" t="s">
        <v>1981</v>
      </c>
      <c r="F960">
        <v>2900</v>
      </c>
      <c r="G960">
        <v>1770</v>
      </c>
      <c r="H960" s="4" t="s">
        <v>14</v>
      </c>
      <c r="I960">
        <v>2442</v>
      </c>
      <c r="J960">
        <v>8.6</v>
      </c>
      <c r="K960">
        <v>224</v>
      </c>
      <c r="L960" s="30">
        <f t="shared" si="310"/>
        <v>201.6</v>
      </c>
      <c r="M960" s="30">
        <f t="shared" si="311"/>
        <v>188.16</v>
      </c>
      <c r="N960" s="30">
        <f t="shared" si="312"/>
        <v>173.6</v>
      </c>
      <c r="O960" s="30">
        <f t="shared" si="313"/>
        <v>152.32</v>
      </c>
      <c r="P960">
        <v>116</v>
      </c>
      <c r="Q960" s="7"/>
      <c r="R960">
        <v>171</v>
      </c>
      <c r="S960" s="14">
        <f t="shared" si="314"/>
        <v>-30.599999999999994</v>
      </c>
      <c r="T960" s="12">
        <f t="shared" si="315"/>
        <v>-354959.99999999994</v>
      </c>
      <c r="U960" s="12">
        <f t="shared" si="316"/>
        <v>-3059.9999999999995</v>
      </c>
      <c r="V960" s="7"/>
      <c r="W960">
        <v>151</v>
      </c>
      <c r="X960" s="14">
        <f t="shared" si="317"/>
        <v>-37.159999999999997</v>
      </c>
      <c r="Y960" s="12">
        <f t="shared" si="318"/>
        <v>-431055.99999999994</v>
      </c>
      <c r="Z960" s="12">
        <f t="shared" si="319"/>
        <v>-3715.9999999999995</v>
      </c>
      <c r="AA960" s="7"/>
      <c r="AB960">
        <v>132</v>
      </c>
      <c r="AC960" s="14">
        <f t="shared" si="320"/>
        <v>-41.599999999999994</v>
      </c>
      <c r="AD960" s="12">
        <f t="shared" si="321"/>
        <v>-482559.99999999994</v>
      </c>
      <c r="AE960" s="12">
        <f t="shared" si="322"/>
        <v>-4159.9999999999991</v>
      </c>
      <c r="AF960" s="7"/>
      <c r="AG960">
        <v>112</v>
      </c>
      <c r="AH960" s="14">
        <f t="shared" si="323"/>
        <v>-40.319999999999993</v>
      </c>
      <c r="AI960" s="12">
        <f t="shared" si="324"/>
        <v>-467711.99999999988</v>
      </c>
      <c r="AJ960" s="12">
        <f t="shared" si="325"/>
        <v>-4031.9999999999991</v>
      </c>
      <c r="AK960" s="7"/>
      <c r="AL960" s="12">
        <f t="shared" si="326"/>
        <v>-1736287.9999999998</v>
      </c>
      <c r="AM960" s="12">
        <f t="shared" si="327"/>
        <v>-14967.999999999998</v>
      </c>
    </row>
    <row r="961" spans="1:39" x14ac:dyDescent="0.25">
      <c r="A961" t="s">
        <v>410</v>
      </c>
      <c r="B961" t="s">
        <v>782</v>
      </c>
      <c r="C961" t="s">
        <v>1012</v>
      </c>
      <c r="D961">
        <v>2017</v>
      </c>
      <c r="E961" t="s">
        <v>1013</v>
      </c>
      <c r="F961">
        <v>2445</v>
      </c>
      <c r="G961">
        <v>1770</v>
      </c>
      <c r="H961" s="4" t="s">
        <v>10</v>
      </c>
      <c r="I961">
        <v>1984</v>
      </c>
      <c r="J961">
        <v>7.4</v>
      </c>
      <c r="K961">
        <v>172</v>
      </c>
      <c r="L961" s="30">
        <f t="shared" si="310"/>
        <v>154.80000000000001</v>
      </c>
      <c r="M961" s="30">
        <f t="shared" si="311"/>
        <v>144.47999999999999</v>
      </c>
      <c r="N961" s="30">
        <f t="shared" si="312"/>
        <v>133.30000000000001</v>
      </c>
      <c r="O961" s="30">
        <f t="shared" si="313"/>
        <v>116.96</v>
      </c>
      <c r="P961">
        <v>20</v>
      </c>
      <c r="Q961" s="7"/>
      <c r="R961">
        <v>171</v>
      </c>
      <c r="S961" s="14">
        <f t="shared" si="314"/>
        <v>16.199999999999989</v>
      </c>
      <c r="T961" s="12">
        <f t="shared" si="315"/>
        <v>32399.999999999978</v>
      </c>
      <c r="U961" s="12">
        <f t="shared" si="316"/>
        <v>1619.9999999999989</v>
      </c>
      <c r="V961" s="7"/>
      <c r="W961">
        <v>151</v>
      </c>
      <c r="X961" s="14">
        <f t="shared" si="317"/>
        <v>6.5200000000000102</v>
      </c>
      <c r="Y961" s="12">
        <f t="shared" si="318"/>
        <v>13040.00000000002</v>
      </c>
      <c r="Z961" s="12">
        <f t="shared" si="319"/>
        <v>652.00000000000102</v>
      </c>
      <c r="AA961" s="7"/>
      <c r="AB961">
        <v>132</v>
      </c>
      <c r="AC961" s="14">
        <f t="shared" si="320"/>
        <v>-1.3000000000000114</v>
      </c>
      <c r="AD961" s="12">
        <f t="shared" si="321"/>
        <v>-2600.0000000000227</v>
      </c>
      <c r="AE961" s="12">
        <f t="shared" si="322"/>
        <v>-130.00000000000114</v>
      </c>
      <c r="AF961" s="7"/>
      <c r="AG961">
        <v>112</v>
      </c>
      <c r="AH961" s="14">
        <f t="shared" si="323"/>
        <v>-4.9599999999999937</v>
      </c>
      <c r="AI961" s="12">
        <f t="shared" si="324"/>
        <v>-9919.9999999999873</v>
      </c>
      <c r="AJ961" s="12">
        <f t="shared" si="325"/>
        <v>-495.99999999999937</v>
      </c>
      <c r="AK961" s="7"/>
      <c r="AL961" s="12">
        <f t="shared" si="326"/>
        <v>32919.999999999985</v>
      </c>
      <c r="AM961" s="12">
        <f t="shared" si="327"/>
        <v>1645.9999999999993</v>
      </c>
    </row>
    <row r="962" spans="1:39" x14ac:dyDescent="0.25">
      <c r="A962" t="s">
        <v>113</v>
      </c>
      <c r="B962" t="s">
        <v>666</v>
      </c>
      <c r="C962" t="s">
        <v>540</v>
      </c>
      <c r="D962">
        <v>2018</v>
      </c>
      <c r="E962" t="s">
        <v>1014</v>
      </c>
      <c r="F962">
        <v>2460</v>
      </c>
      <c r="G962">
        <v>1770</v>
      </c>
      <c r="H962" s="4" t="s">
        <v>14</v>
      </c>
      <c r="I962">
        <v>1968</v>
      </c>
      <c r="J962">
        <v>5.9</v>
      </c>
      <c r="K962">
        <v>154</v>
      </c>
      <c r="L962" s="30">
        <f t="shared" si="310"/>
        <v>138.6</v>
      </c>
      <c r="M962" s="30">
        <f t="shared" si="311"/>
        <v>129.35999999999999</v>
      </c>
      <c r="N962" s="30">
        <f t="shared" si="312"/>
        <v>119.35000000000001</v>
      </c>
      <c r="O962" s="30">
        <f t="shared" si="313"/>
        <v>104.71999999999998</v>
      </c>
      <c r="P962">
        <v>36</v>
      </c>
      <c r="Q962" s="7"/>
      <c r="R962">
        <v>171</v>
      </c>
      <c r="S962" s="14">
        <f t="shared" si="314"/>
        <v>32.400000000000006</v>
      </c>
      <c r="T962" s="12">
        <f t="shared" si="315"/>
        <v>116640.00000000001</v>
      </c>
      <c r="U962" s="12">
        <f t="shared" si="316"/>
        <v>3240.0000000000005</v>
      </c>
      <c r="V962" s="7"/>
      <c r="W962">
        <v>151</v>
      </c>
      <c r="X962" s="14">
        <f t="shared" si="317"/>
        <v>21.640000000000015</v>
      </c>
      <c r="Y962" s="12">
        <f t="shared" si="318"/>
        <v>77904.000000000058</v>
      </c>
      <c r="Z962" s="12">
        <f t="shared" si="319"/>
        <v>2164.0000000000018</v>
      </c>
      <c r="AA962" s="7"/>
      <c r="AB962">
        <v>132</v>
      </c>
      <c r="AC962" s="14">
        <f t="shared" si="320"/>
        <v>12.649999999999991</v>
      </c>
      <c r="AD962" s="12">
        <f t="shared" si="321"/>
        <v>45539.999999999971</v>
      </c>
      <c r="AE962" s="12">
        <f t="shared" si="322"/>
        <v>1264.9999999999991</v>
      </c>
      <c r="AF962" s="7"/>
      <c r="AG962">
        <v>112</v>
      </c>
      <c r="AH962" s="14">
        <f t="shared" si="323"/>
        <v>7.2800000000000153</v>
      </c>
      <c r="AI962" s="12">
        <f t="shared" si="324"/>
        <v>26208.000000000055</v>
      </c>
      <c r="AJ962" s="12">
        <f t="shared" si="325"/>
        <v>728.00000000000148</v>
      </c>
      <c r="AK962" s="7"/>
      <c r="AL962" s="12">
        <f t="shared" si="326"/>
        <v>266292.00000000012</v>
      </c>
      <c r="AM962" s="12">
        <f t="shared" si="327"/>
        <v>7397.0000000000036</v>
      </c>
    </row>
    <row r="963" spans="1:39" x14ac:dyDescent="0.25">
      <c r="A963" t="s">
        <v>531</v>
      </c>
      <c r="B963" t="s">
        <v>38</v>
      </c>
      <c r="C963" t="s">
        <v>1015</v>
      </c>
      <c r="D963">
        <v>2017</v>
      </c>
      <c r="E963" t="s">
        <v>1016</v>
      </c>
      <c r="F963">
        <v>2140</v>
      </c>
      <c r="G963">
        <v>1773</v>
      </c>
      <c r="H963" s="4" t="s">
        <v>10</v>
      </c>
      <c r="I963">
        <v>1991</v>
      </c>
      <c r="J963">
        <v>7.7</v>
      </c>
      <c r="K963">
        <v>175</v>
      </c>
      <c r="L963" s="30">
        <f t="shared" si="310"/>
        <v>157.5</v>
      </c>
      <c r="M963" s="30">
        <f t="shared" si="311"/>
        <v>147</v>
      </c>
      <c r="N963" s="30">
        <f t="shared" si="312"/>
        <v>135.625</v>
      </c>
      <c r="O963" s="30">
        <f t="shared" si="313"/>
        <v>118.99999999999999</v>
      </c>
      <c r="P963">
        <v>2</v>
      </c>
      <c r="Q963" s="7"/>
      <c r="R963">
        <v>171</v>
      </c>
      <c r="S963" s="14">
        <f t="shared" si="314"/>
        <v>13.5</v>
      </c>
      <c r="T963" s="12">
        <f t="shared" si="315"/>
        <v>2700</v>
      </c>
      <c r="U963" s="12">
        <f t="shared" si="316"/>
        <v>1350</v>
      </c>
      <c r="V963" s="7"/>
      <c r="W963">
        <v>151</v>
      </c>
      <c r="X963" s="14">
        <f t="shared" si="317"/>
        <v>4</v>
      </c>
      <c r="Y963" s="12">
        <f t="shared" si="318"/>
        <v>800</v>
      </c>
      <c r="Z963" s="12">
        <f t="shared" si="319"/>
        <v>400</v>
      </c>
      <c r="AA963" s="7"/>
      <c r="AB963">
        <v>132</v>
      </c>
      <c r="AC963" s="14">
        <f t="shared" si="320"/>
        <v>-3.625</v>
      </c>
      <c r="AD963" s="12">
        <f t="shared" si="321"/>
        <v>-725</v>
      </c>
      <c r="AE963" s="12">
        <f t="shared" si="322"/>
        <v>-362.5</v>
      </c>
      <c r="AF963" s="7"/>
      <c r="AG963">
        <v>112</v>
      </c>
      <c r="AH963" s="14">
        <f t="shared" si="323"/>
        <v>-6.9999999999999858</v>
      </c>
      <c r="AI963" s="12">
        <f t="shared" si="324"/>
        <v>-1399.9999999999973</v>
      </c>
      <c r="AJ963" s="12">
        <f t="shared" si="325"/>
        <v>-699.99999999999864</v>
      </c>
      <c r="AK963" s="7"/>
      <c r="AL963" s="12">
        <f t="shared" si="326"/>
        <v>1375.0000000000027</v>
      </c>
      <c r="AM963" s="12">
        <f t="shared" si="327"/>
        <v>687.50000000000136</v>
      </c>
    </row>
    <row r="964" spans="1:39" x14ac:dyDescent="0.25">
      <c r="A964" t="s">
        <v>15</v>
      </c>
      <c r="B964" t="s">
        <v>249</v>
      </c>
      <c r="C964" t="s">
        <v>1982</v>
      </c>
      <c r="D964">
        <v>2017</v>
      </c>
      <c r="E964" t="s">
        <v>1983</v>
      </c>
      <c r="F964">
        <v>2115</v>
      </c>
      <c r="G964">
        <v>1774</v>
      </c>
      <c r="H964" s="4" t="s">
        <v>10</v>
      </c>
      <c r="I964">
        <v>2996</v>
      </c>
      <c r="J964">
        <v>7.8</v>
      </c>
      <c r="K964">
        <v>177</v>
      </c>
      <c r="L964" s="30">
        <f t="shared" si="310"/>
        <v>159.30000000000001</v>
      </c>
      <c r="M964" s="30">
        <f t="shared" si="311"/>
        <v>148.68</v>
      </c>
      <c r="N964" s="30">
        <f t="shared" si="312"/>
        <v>137.17500000000001</v>
      </c>
      <c r="O964" s="30">
        <f t="shared" si="313"/>
        <v>120.35999999999999</v>
      </c>
      <c r="P964">
        <v>2</v>
      </c>
      <c r="Q964" s="7"/>
      <c r="R964">
        <v>171</v>
      </c>
      <c r="S964" s="14">
        <f t="shared" si="314"/>
        <v>11.699999999999989</v>
      </c>
      <c r="T964" s="12">
        <f t="shared" si="315"/>
        <v>2339.9999999999977</v>
      </c>
      <c r="U964" s="12">
        <f t="shared" si="316"/>
        <v>1169.9999999999989</v>
      </c>
      <c r="V964" s="7"/>
      <c r="W964">
        <v>151</v>
      </c>
      <c r="X964" s="14">
        <f t="shared" si="317"/>
        <v>2.3199999999999932</v>
      </c>
      <c r="Y964" s="12">
        <f t="shared" si="318"/>
        <v>463.99999999999864</v>
      </c>
      <c r="Z964" s="12">
        <f t="shared" si="319"/>
        <v>231.99999999999932</v>
      </c>
      <c r="AA964" s="7"/>
      <c r="AB964">
        <v>132</v>
      </c>
      <c r="AC964" s="14">
        <f t="shared" si="320"/>
        <v>-5.1750000000000114</v>
      </c>
      <c r="AD964" s="12">
        <f t="shared" si="321"/>
        <v>-1035.0000000000023</v>
      </c>
      <c r="AE964" s="12">
        <f t="shared" si="322"/>
        <v>-517.50000000000114</v>
      </c>
      <c r="AF964" s="7"/>
      <c r="AG964">
        <v>112</v>
      </c>
      <c r="AH964" s="14">
        <f t="shared" si="323"/>
        <v>-8.3599999999999852</v>
      </c>
      <c r="AI964" s="12">
        <f t="shared" si="324"/>
        <v>-1671.999999999997</v>
      </c>
      <c r="AJ964" s="12">
        <f t="shared" si="325"/>
        <v>-835.99999999999852</v>
      </c>
      <c r="AK964" s="7"/>
      <c r="AL964" s="12">
        <f t="shared" si="326"/>
        <v>96.999999999997272</v>
      </c>
      <c r="AM964" s="12">
        <f t="shared" si="327"/>
        <v>48.499999999998636</v>
      </c>
    </row>
    <row r="965" spans="1:39" x14ac:dyDescent="0.25">
      <c r="A965" t="s">
        <v>29</v>
      </c>
      <c r="B965" t="s">
        <v>48</v>
      </c>
      <c r="C965" t="s">
        <v>662</v>
      </c>
      <c r="D965">
        <v>2017</v>
      </c>
      <c r="E965" t="s">
        <v>1017</v>
      </c>
      <c r="F965">
        <v>2900</v>
      </c>
      <c r="G965">
        <v>1775</v>
      </c>
      <c r="H965" s="4" t="s">
        <v>14</v>
      </c>
      <c r="I965">
        <v>2442</v>
      </c>
      <c r="J965">
        <v>7.6</v>
      </c>
      <c r="K965">
        <v>198</v>
      </c>
      <c r="L965" s="30">
        <f t="shared" si="310"/>
        <v>178.20000000000002</v>
      </c>
      <c r="M965" s="30">
        <f t="shared" si="311"/>
        <v>166.32</v>
      </c>
      <c r="N965" s="30">
        <f t="shared" si="312"/>
        <v>153.45000000000002</v>
      </c>
      <c r="O965" s="30">
        <f t="shared" si="313"/>
        <v>134.63999999999999</v>
      </c>
      <c r="P965">
        <v>12</v>
      </c>
      <c r="Q965" s="7"/>
      <c r="R965">
        <v>171</v>
      </c>
      <c r="S965" s="14">
        <f t="shared" si="314"/>
        <v>-7.2000000000000171</v>
      </c>
      <c r="T965" s="12">
        <f t="shared" si="315"/>
        <v>-8640.00000000002</v>
      </c>
      <c r="U965" s="12">
        <f t="shared" si="316"/>
        <v>-720.00000000000171</v>
      </c>
      <c r="V965" s="7"/>
      <c r="W965">
        <v>151</v>
      </c>
      <c r="X965" s="14">
        <f t="shared" si="317"/>
        <v>-15.319999999999993</v>
      </c>
      <c r="Y965" s="12">
        <f t="shared" si="318"/>
        <v>-18383.999999999993</v>
      </c>
      <c r="Z965" s="12">
        <f t="shared" si="319"/>
        <v>-1531.9999999999993</v>
      </c>
      <c r="AA965" s="7"/>
      <c r="AB965">
        <v>132</v>
      </c>
      <c r="AC965" s="14">
        <f t="shared" si="320"/>
        <v>-21.450000000000017</v>
      </c>
      <c r="AD965" s="12">
        <f t="shared" si="321"/>
        <v>-25740.000000000022</v>
      </c>
      <c r="AE965" s="12">
        <f t="shared" si="322"/>
        <v>-2145.0000000000018</v>
      </c>
      <c r="AF965" s="7"/>
      <c r="AG965">
        <v>112</v>
      </c>
      <c r="AH965" s="14">
        <f t="shared" si="323"/>
        <v>-22.639999999999986</v>
      </c>
      <c r="AI965" s="12">
        <f t="shared" si="324"/>
        <v>-27167.999999999985</v>
      </c>
      <c r="AJ965" s="12">
        <f t="shared" si="325"/>
        <v>-2263.9999999999986</v>
      </c>
      <c r="AK965" s="7"/>
      <c r="AL965" s="12">
        <f t="shared" si="326"/>
        <v>-79932.000000000015</v>
      </c>
      <c r="AM965" s="12">
        <f t="shared" si="327"/>
        <v>-6661.0000000000009</v>
      </c>
    </row>
    <row r="966" spans="1:39" x14ac:dyDescent="0.25">
      <c r="A966" t="s">
        <v>29</v>
      </c>
      <c r="B966" t="s">
        <v>48</v>
      </c>
      <c r="C966" t="s">
        <v>662</v>
      </c>
      <c r="D966">
        <v>2018</v>
      </c>
      <c r="E966" t="s">
        <v>1018</v>
      </c>
      <c r="F966">
        <v>2900</v>
      </c>
      <c r="G966">
        <v>1775</v>
      </c>
      <c r="H966" s="4" t="s">
        <v>14</v>
      </c>
      <c r="I966">
        <v>2442</v>
      </c>
      <c r="J966">
        <v>7.2</v>
      </c>
      <c r="K966">
        <v>187</v>
      </c>
      <c r="L966" s="30">
        <f t="shared" si="310"/>
        <v>168.3</v>
      </c>
      <c r="M966" s="30">
        <f t="shared" si="311"/>
        <v>157.07999999999998</v>
      </c>
      <c r="N966" s="30">
        <f t="shared" si="312"/>
        <v>144.92500000000001</v>
      </c>
      <c r="O966" s="30">
        <f t="shared" si="313"/>
        <v>127.15999999999998</v>
      </c>
      <c r="P966">
        <v>36</v>
      </c>
      <c r="Q966" s="7"/>
      <c r="R966">
        <v>171</v>
      </c>
      <c r="S966" s="14">
        <f t="shared" si="314"/>
        <v>2.6999999999999886</v>
      </c>
      <c r="T966" s="12">
        <f t="shared" si="315"/>
        <v>9719.99999999996</v>
      </c>
      <c r="U966" s="12">
        <f t="shared" si="316"/>
        <v>269.99999999999886</v>
      </c>
      <c r="V966" s="7"/>
      <c r="W966">
        <v>151</v>
      </c>
      <c r="X966" s="14">
        <f t="shared" si="317"/>
        <v>-6.0799999999999841</v>
      </c>
      <c r="Y966" s="12">
        <f t="shared" si="318"/>
        <v>-21887.999999999942</v>
      </c>
      <c r="Z966" s="12">
        <f t="shared" si="319"/>
        <v>-607.99999999999841</v>
      </c>
      <c r="AA966" s="7"/>
      <c r="AB966">
        <v>132</v>
      </c>
      <c r="AC966" s="14">
        <f t="shared" si="320"/>
        <v>-12.925000000000011</v>
      </c>
      <c r="AD966" s="12">
        <f t="shared" si="321"/>
        <v>-46530.000000000044</v>
      </c>
      <c r="AE966" s="12">
        <f t="shared" si="322"/>
        <v>-1292.5000000000011</v>
      </c>
      <c r="AF966" s="7"/>
      <c r="AG966">
        <v>112</v>
      </c>
      <c r="AH966" s="14">
        <f t="shared" si="323"/>
        <v>-15.159999999999982</v>
      </c>
      <c r="AI966" s="12">
        <f t="shared" si="324"/>
        <v>-54575.999999999927</v>
      </c>
      <c r="AJ966" s="12">
        <f t="shared" si="325"/>
        <v>-1515.999999999998</v>
      </c>
      <c r="AK966" s="7"/>
      <c r="AL966" s="12">
        <f t="shared" si="326"/>
        <v>-113273.99999999996</v>
      </c>
      <c r="AM966" s="12">
        <f t="shared" si="327"/>
        <v>-3146.4999999999986</v>
      </c>
    </row>
    <row r="967" spans="1:39" x14ac:dyDescent="0.25">
      <c r="A967" t="s">
        <v>113</v>
      </c>
      <c r="B967" t="s">
        <v>220</v>
      </c>
      <c r="C967" t="s">
        <v>558</v>
      </c>
      <c r="D967">
        <v>2017</v>
      </c>
      <c r="E967" t="s">
        <v>1020</v>
      </c>
      <c r="F967">
        <v>2360</v>
      </c>
      <c r="G967">
        <v>1776</v>
      </c>
      <c r="H967" s="4" t="s">
        <v>14</v>
      </c>
      <c r="I967">
        <v>1968</v>
      </c>
      <c r="J967">
        <v>5.8</v>
      </c>
      <c r="K967">
        <v>151</v>
      </c>
      <c r="L967" s="30">
        <f t="shared" si="310"/>
        <v>135.9</v>
      </c>
      <c r="M967" s="30">
        <f t="shared" si="311"/>
        <v>126.83999999999999</v>
      </c>
      <c r="N967" s="30">
        <f t="shared" si="312"/>
        <v>117.02500000000001</v>
      </c>
      <c r="O967" s="30">
        <f t="shared" si="313"/>
        <v>102.67999999999999</v>
      </c>
      <c r="P967">
        <v>18</v>
      </c>
      <c r="Q967" s="7"/>
      <c r="R967">
        <v>171</v>
      </c>
      <c r="S967" s="14">
        <f t="shared" si="314"/>
        <v>35.099999999999994</v>
      </c>
      <c r="T967" s="12">
        <f t="shared" si="315"/>
        <v>63179.999999999993</v>
      </c>
      <c r="U967" s="12">
        <f t="shared" si="316"/>
        <v>3509.9999999999995</v>
      </c>
      <c r="V967" s="7"/>
      <c r="W967">
        <v>151</v>
      </c>
      <c r="X967" s="14">
        <f t="shared" si="317"/>
        <v>24.160000000000011</v>
      </c>
      <c r="Y967" s="12">
        <f t="shared" si="318"/>
        <v>43488.000000000022</v>
      </c>
      <c r="Z967" s="12">
        <f t="shared" si="319"/>
        <v>2416.0000000000014</v>
      </c>
      <c r="AA967" s="7"/>
      <c r="AB967">
        <v>132</v>
      </c>
      <c r="AC967" s="14">
        <f t="shared" si="320"/>
        <v>14.974999999999994</v>
      </c>
      <c r="AD967" s="12">
        <f t="shared" si="321"/>
        <v>26954.999999999989</v>
      </c>
      <c r="AE967" s="12">
        <f t="shared" si="322"/>
        <v>1497.4999999999993</v>
      </c>
      <c r="AF967" s="7"/>
      <c r="AG967">
        <v>112</v>
      </c>
      <c r="AH967" s="14">
        <f t="shared" si="323"/>
        <v>9.3200000000000074</v>
      </c>
      <c r="AI967" s="12">
        <f t="shared" si="324"/>
        <v>16776.000000000015</v>
      </c>
      <c r="AJ967" s="12">
        <f t="shared" si="325"/>
        <v>932.0000000000008</v>
      </c>
      <c r="AK967" s="7"/>
      <c r="AL967" s="12">
        <f t="shared" si="326"/>
        <v>150399.00000000003</v>
      </c>
      <c r="AM967" s="12">
        <f t="shared" si="327"/>
        <v>8355.5000000000018</v>
      </c>
    </row>
    <row r="968" spans="1:39" x14ac:dyDescent="0.25">
      <c r="A968" t="s">
        <v>15</v>
      </c>
      <c r="B968" t="s">
        <v>38</v>
      </c>
      <c r="C968" t="s">
        <v>17</v>
      </c>
      <c r="D968">
        <v>2017</v>
      </c>
      <c r="E968" t="s">
        <v>1019</v>
      </c>
      <c r="F968">
        <v>2230</v>
      </c>
      <c r="G968">
        <v>1776</v>
      </c>
      <c r="H968" s="4" t="s">
        <v>10</v>
      </c>
      <c r="I968">
        <v>1991</v>
      </c>
      <c r="J968">
        <v>7.1</v>
      </c>
      <c r="K968">
        <v>163</v>
      </c>
      <c r="L968" s="30">
        <f t="shared" si="310"/>
        <v>146.70000000000002</v>
      </c>
      <c r="M968" s="30">
        <f t="shared" si="311"/>
        <v>136.91999999999999</v>
      </c>
      <c r="N968" s="30">
        <f t="shared" si="312"/>
        <v>126.325</v>
      </c>
      <c r="O968" s="30">
        <f t="shared" si="313"/>
        <v>110.83999999999999</v>
      </c>
      <c r="P968">
        <v>10</v>
      </c>
      <c r="Q968" s="7"/>
      <c r="R968">
        <v>171</v>
      </c>
      <c r="S968" s="14">
        <f t="shared" si="314"/>
        <v>24.299999999999983</v>
      </c>
      <c r="T968" s="12">
        <f t="shared" si="315"/>
        <v>24299.999999999982</v>
      </c>
      <c r="U968" s="12">
        <f t="shared" si="316"/>
        <v>2429.9999999999982</v>
      </c>
      <c r="V968" s="7"/>
      <c r="W968">
        <v>151</v>
      </c>
      <c r="X968" s="14">
        <f t="shared" si="317"/>
        <v>14.080000000000013</v>
      </c>
      <c r="Y968" s="12">
        <f t="shared" si="318"/>
        <v>14080.000000000013</v>
      </c>
      <c r="Z968" s="12">
        <f t="shared" si="319"/>
        <v>1408.0000000000014</v>
      </c>
      <c r="AA968" s="7"/>
      <c r="AB968">
        <v>132</v>
      </c>
      <c r="AC968" s="14">
        <f t="shared" si="320"/>
        <v>5.6749999999999972</v>
      </c>
      <c r="AD968" s="12">
        <f t="shared" si="321"/>
        <v>5674.9999999999973</v>
      </c>
      <c r="AE968" s="12">
        <f t="shared" si="322"/>
        <v>567.49999999999977</v>
      </c>
      <c r="AF968" s="7"/>
      <c r="AG968">
        <v>112</v>
      </c>
      <c r="AH968" s="14">
        <f t="shared" si="323"/>
        <v>1.1600000000000108</v>
      </c>
      <c r="AI968" s="12">
        <f t="shared" si="324"/>
        <v>1160.0000000000109</v>
      </c>
      <c r="AJ968" s="12">
        <f t="shared" si="325"/>
        <v>116.00000000000109</v>
      </c>
      <c r="AK968" s="7"/>
      <c r="AL968" s="12">
        <f t="shared" si="326"/>
        <v>45215</v>
      </c>
      <c r="AM968" s="12">
        <f t="shared" si="327"/>
        <v>4521.5</v>
      </c>
    </row>
    <row r="969" spans="1:39" x14ac:dyDescent="0.25">
      <c r="A969" t="s">
        <v>114</v>
      </c>
      <c r="B969" t="s">
        <v>271</v>
      </c>
      <c r="C969" t="s">
        <v>774</v>
      </c>
      <c r="D969">
        <v>2017</v>
      </c>
      <c r="E969" t="s">
        <v>1021</v>
      </c>
      <c r="F969">
        <v>2250</v>
      </c>
      <c r="G969">
        <v>1777</v>
      </c>
      <c r="H969" s="4" t="s">
        <v>10</v>
      </c>
      <c r="I969">
        <v>1999</v>
      </c>
      <c r="J969">
        <v>8.6</v>
      </c>
      <c r="K969">
        <v>197</v>
      </c>
      <c r="L969" s="30">
        <f t="shared" si="310"/>
        <v>177.3</v>
      </c>
      <c r="M969" s="30">
        <f t="shared" si="311"/>
        <v>165.48</v>
      </c>
      <c r="N969" s="30">
        <f t="shared" si="312"/>
        <v>152.67500000000001</v>
      </c>
      <c r="O969" s="30">
        <f t="shared" si="313"/>
        <v>133.95999999999998</v>
      </c>
      <c r="P969">
        <v>148</v>
      </c>
      <c r="Q969" s="7"/>
      <c r="R969">
        <v>171</v>
      </c>
      <c r="S969" s="14">
        <f t="shared" si="314"/>
        <v>-6.3000000000000114</v>
      </c>
      <c r="T969" s="12">
        <f t="shared" si="315"/>
        <v>-93240.000000000175</v>
      </c>
      <c r="U969" s="12">
        <f t="shared" si="316"/>
        <v>-630.00000000000114</v>
      </c>
      <c r="V969" s="7"/>
      <c r="W969">
        <v>151</v>
      </c>
      <c r="X969" s="14">
        <f t="shared" si="317"/>
        <v>-14.47999999999999</v>
      </c>
      <c r="Y969" s="12">
        <f t="shared" si="318"/>
        <v>-214303.99999999985</v>
      </c>
      <c r="Z969" s="12">
        <f t="shared" si="319"/>
        <v>-1447.9999999999991</v>
      </c>
      <c r="AA969" s="7"/>
      <c r="AB969">
        <v>132</v>
      </c>
      <c r="AC969" s="14">
        <f t="shared" si="320"/>
        <v>-20.675000000000011</v>
      </c>
      <c r="AD969" s="12">
        <f t="shared" si="321"/>
        <v>-305990.00000000012</v>
      </c>
      <c r="AE969" s="12">
        <f t="shared" si="322"/>
        <v>-2067.5000000000009</v>
      </c>
      <c r="AF969" s="7"/>
      <c r="AG969">
        <v>112</v>
      </c>
      <c r="AH969" s="14">
        <f t="shared" si="323"/>
        <v>-21.95999999999998</v>
      </c>
      <c r="AI969" s="12">
        <f t="shared" si="324"/>
        <v>-325007.99999999971</v>
      </c>
      <c r="AJ969" s="12">
        <f t="shared" si="325"/>
        <v>-2195.9999999999982</v>
      </c>
      <c r="AK969" s="7"/>
      <c r="AL969" s="12">
        <f t="shared" si="326"/>
        <v>-938541.99999999977</v>
      </c>
      <c r="AM969" s="12">
        <f t="shared" si="327"/>
        <v>-6341.4999999999982</v>
      </c>
    </row>
    <row r="970" spans="1:39" x14ac:dyDescent="0.25">
      <c r="A970" t="s">
        <v>114</v>
      </c>
      <c r="B970" t="s">
        <v>271</v>
      </c>
      <c r="C970" t="s">
        <v>774</v>
      </c>
      <c r="D970">
        <v>2017</v>
      </c>
      <c r="E970" t="s">
        <v>1022</v>
      </c>
      <c r="F970">
        <v>2250</v>
      </c>
      <c r="G970">
        <v>1777</v>
      </c>
      <c r="H970" s="4" t="s">
        <v>10</v>
      </c>
      <c r="I970">
        <v>1999</v>
      </c>
      <c r="J970">
        <v>8.6</v>
      </c>
      <c r="K970">
        <v>197</v>
      </c>
      <c r="L970" s="30">
        <f t="shared" si="310"/>
        <v>177.3</v>
      </c>
      <c r="M970" s="30">
        <f t="shared" si="311"/>
        <v>165.48</v>
      </c>
      <c r="N970" s="30">
        <f t="shared" si="312"/>
        <v>152.67500000000001</v>
      </c>
      <c r="O970" s="30">
        <f t="shared" si="313"/>
        <v>133.95999999999998</v>
      </c>
      <c r="P970">
        <v>176</v>
      </c>
      <c r="Q970" s="7"/>
      <c r="R970">
        <v>171</v>
      </c>
      <c r="S970" s="14">
        <f t="shared" si="314"/>
        <v>-6.3000000000000114</v>
      </c>
      <c r="T970" s="12">
        <f t="shared" si="315"/>
        <v>-110880.0000000002</v>
      </c>
      <c r="U970" s="12">
        <f t="shared" si="316"/>
        <v>-630.00000000000114</v>
      </c>
      <c r="V970" s="7"/>
      <c r="W970">
        <v>151</v>
      </c>
      <c r="X970" s="14">
        <f t="shared" si="317"/>
        <v>-14.47999999999999</v>
      </c>
      <c r="Y970" s="12">
        <f t="shared" si="318"/>
        <v>-254847.99999999983</v>
      </c>
      <c r="Z970" s="12">
        <f t="shared" si="319"/>
        <v>-1447.9999999999991</v>
      </c>
      <c r="AA970" s="7"/>
      <c r="AB970">
        <v>132</v>
      </c>
      <c r="AC970" s="14">
        <f t="shared" si="320"/>
        <v>-20.675000000000011</v>
      </c>
      <c r="AD970" s="12">
        <f t="shared" si="321"/>
        <v>-363880.00000000017</v>
      </c>
      <c r="AE970" s="12">
        <f t="shared" si="322"/>
        <v>-2067.5000000000009</v>
      </c>
      <c r="AF970" s="7"/>
      <c r="AG970">
        <v>112</v>
      </c>
      <c r="AH970" s="14">
        <f t="shared" si="323"/>
        <v>-21.95999999999998</v>
      </c>
      <c r="AI970" s="12">
        <f t="shared" si="324"/>
        <v>-386495.99999999965</v>
      </c>
      <c r="AJ970" s="12">
        <f t="shared" si="325"/>
        <v>-2195.9999999999982</v>
      </c>
      <c r="AK970" s="7"/>
      <c r="AL970" s="12">
        <f t="shared" si="326"/>
        <v>-1116103.9999999998</v>
      </c>
      <c r="AM970" s="12">
        <f t="shared" si="327"/>
        <v>-6341.4999999999991</v>
      </c>
    </row>
    <row r="971" spans="1:39" x14ac:dyDescent="0.25">
      <c r="A971" t="s">
        <v>114</v>
      </c>
      <c r="B971" t="s">
        <v>271</v>
      </c>
      <c r="C971" t="s">
        <v>774</v>
      </c>
      <c r="D971">
        <v>2018</v>
      </c>
      <c r="E971" t="s">
        <v>1023</v>
      </c>
      <c r="F971">
        <v>2250</v>
      </c>
      <c r="G971">
        <v>1777</v>
      </c>
      <c r="H971" s="4" t="s">
        <v>10</v>
      </c>
      <c r="I971">
        <v>1999</v>
      </c>
      <c r="J971">
        <v>8.6</v>
      </c>
      <c r="K971">
        <v>197</v>
      </c>
      <c r="L971" s="30">
        <f t="shared" si="310"/>
        <v>177.3</v>
      </c>
      <c r="M971" s="30">
        <f t="shared" si="311"/>
        <v>165.48</v>
      </c>
      <c r="N971" s="30">
        <f t="shared" si="312"/>
        <v>152.67500000000001</v>
      </c>
      <c r="O971" s="30">
        <f t="shared" si="313"/>
        <v>133.95999999999998</v>
      </c>
      <c r="P971">
        <v>140</v>
      </c>
      <c r="Q971" s="7"/>
      <c r="R971">
        <v>171</v>
      </c>
      <c r="S971" s="14">
        <f t="shared" si="314"/>
        <v>-6.3000000000000114</v>
      </c>
      <c r="T971" s="12">
        <f t="shared" si="315"/>
        <v>-88200.00000000016</v>
      </c>
      <c r="U971" s="12">
        <f t="shared" si="316"/>
        <v>-630.00000000000114</v>
      </c>
      <c r="V971" s="7"/>
      <c r="W971">
        <v>151</v>
      </c>
      <c r="X971" s="14">
        <f t="shared" si="317"/>
        <v>-14.47999999999999</v>
      </c>
      <c r="Y971" s="12">
        <f t="shared" si="318"/>
        <v>-202719.99999999985</v>
      </c>
      <c r="Z971" s="12">
        <f t="shared" si="319"/>
        <v>-1447.9999999999989</v>
      </c>
      <c r="AA971" s="7"/>
      <c r="AB971">
        <v>132</v>
      </c>
      <c r="AC971" s="14">
        <f t="shared" si="320"/>
        <v>-20.675000000000011</v>
      </c>
      <c r="AD971" s="12">
        <f t="shared" si="321"/>
        <v>-289450.00000000017</v>
      </c>
      <c r="AE971" s="12">
        <f t="shared" si="322"/>
        <v>-2067.5000000000014</v>
      </c>
      <c r="AF971" s="7"/>
      <c r="AG971">
        <v>112</v>
      </c>
      <c r="AH971" s="14">
        <f t="shared" si="323"/>
        <v>-21.95999999999998</v>
      </c>
      <c r="AI971" s="12">
        <f t="shared" si="324"/>
        <v>-307439.99999999971</v>
      </c>
      <c r="AJ971" s="12">
        <f t="shared" si="325"/>
        <v>-2195.9999999999977</v>
      </c>
      <c r="AK971" s="7"/>
      <c r="AL971" s="12">
        <f t="shared" si="326"/>
        <v>-887809.99999999988</v>
      </c>
      <c r="AM971" s="12">
        <f t="shared" si="327"/>
        <v>-6341.4999999999991</v>
      </c>
    </row>
    <row r="972" spans="1:39" x14ac:dyDescent="0.25">
      <c r="A972" t="s">
        <v>114</v>
      </c>
      <c r="B972" t="s">
        <v>271</v>
      </c>
      <c r="C972" t="s">
        <v>774</v>
      </c>
      <c r="D972">
        <v>2019</v>
      </c>
      <c r="E972" t="s">
        <v>1984</v>
      </c>
      <c r="F972">
        <v>2250</v>
      </c>
      <c r="G972">
        <v>1777</v>
      </c>
      <c r="H972" s="4" t="s">
        <v>10</v>
      </c>
      <c r="I972">
        <v>1999</v>
      </c>
      <c r="J972">
        <v>8.6</v>
      </c>
      <c r="K972">
        <v>197</v>
      </c>
      <c r="L972" s="30">
        <f t="shared" si="310"/>
        <v>177.3</v>
      </c>
      <c r="M972" s="30">
        <f t="shared" si="311"/>
        <v>165.48</v>
      </c>
      <c r="N972" s="30">
        <f t="shared" si="312"/>
        <v>152.67500000000001</v>
      </c>
      <c r="O972" s="30">
        <f t="shared" si="313"/>
        <v>133.95999999999998</v>
      </c>
      <c r="P972">
        <v>200</v>
      </c>
      <c r="Q972" s="7"/>
      <c r="R972">
        <v>171</v>
      </c>
      <c r="S972" s="14">
        <f t="shared" si="314"/>
        <v>-6.3000000000000114</v>
      </c>
      <c r="T972" s="12">
        <f t="shared" si="315"/>
        <v>-126000.00000000023</v>
      </c>
      <c r="U972" s="12">
        <f t="shared" si="316"/>
        <v>-630.00000000000114</v>
      </c>
      <c r="V972" s="7"/>
      <c r="W972">
        <v>151</v>
      </c>
      <c r="X972" s="14">
        <f t="shared" si="317"/>
        <v>-14.47999999999999</v>
      </c>
      <c r="Y972" s="12">
        <f t="shared" si="318"/>
        <v>-289599.99999999983</v>
      </c>
      <c r="Z972" s="12">
        <f t="shared" si="319"/>
        <v>-1447.9999999999991</v>
      </c>
      <c r="AA972" s="7"/>
      <c r="AB972">
        <v>132</v>
      </c>
      <c r="AC972" s="14">
        <f t="shared" si="320"/>
        <v>-20.675000000000011</v>
      </c>
      <c r="AD972" s="12">
        <f t="shared" si="321"/>
        <v>-413500.00000000017</v>
      </c>
      <c r="AE972" s="12">
        <f t="shared" si="322"/>
        <v>-2067.5000000000009</v>
      </c>
      <c r="AF972" s="7"/>
      <c r="AG972">
        <v>112</v>
      </c>
      <c r="AH972" s="14">
        <f t="shared" si="323"/>
        <v>-21.95999999999998</v>
      </c>
      <c r="AI972" s="12">
        <f t="shared" si="324"/>
        <v>-439199.99999999965</v>
      </c>
      <c r="AJ972" s="12">
        <f t="shared" si="325"/>
        <v>-2195.9999999999982</v>
      </c>
      <c r="AK972" s="7"/>
      <c r="AL972" s="12">
        <f t="shared" si="326"/>
        <v>-1268299.9999999998</v>
      </c>
      <c r="AM972" s="12">
        <f t="shared" si="327"/>
        <v>-6341.4999999999991</v>
      </c>
    </row>
    <row r="973" spans="1:39" x14ac:dyDescent="0.25">
      <c r="A973" t="s">
        <v>114</v>
      </c>
      <c r="B973" t="s">
        <v>63</v>
      </c>
      <c r="C973" t="s">
        <v>798</v>
      </c>
      <c r="D973">
        <v>2018</v>
      </c>
      <c r="E973" t="s">
        <v>1024</v>
      </c>
      <c r="F973">
        <v>2105</v>
      </c>
      <c r="G973">
        <v>1778</v>
      </c>
      <c r="H973" s="4" t="s">
        <v>10</v>
      </c>
      <c r="I973">
        <v>4951</v>
      </c>
      <c r="J973">
        <v>12.7</v>
      </c>
      <c r="K973">
        <v>290</v>
      </c>
      <c r="L973" s="30">
        <f t="shared" si="310"/>
        <v>261</v>
      </c>
      <c r="M973" s="30">
        <f t="shared" si="311"/>
        <v>243.6</v>
      </c>
      <c r="N973" s="30">
        <f t="shared" si="312"/>
        <v>224.75</v>
      </c>
      <c r="O973" s="30">
        <f t="shared" si="313"/>
        <v>197.2</v>
      </c>
      <c r="P973">
        <v>24</v>
      </c>
      <c r="Q973" s="7"/>
      <c r="R973">
        <v>171</v>
      </c>
      <c r="S973" s="14">
        <f t="shared" si="314"/>
        <v>-90</v>
      </c>
      <c r="T973" s="12">
        <f t="shared" si="315"/>
        <v>-216000</v>
      </c>
      <c r="U973" s="12">
        <f t="shared" si="316"/>
        <v>-9000</v>
      </c>
      <c r="V973" s="7"/>
      <c r="W973">
        <v>151</v>
      </c>
      <c r="X973" s="14">
        <f t="shared" si="317"/>
        <v>-92.6</v>
      </c>
      <c r="Y973" s="12">
        <f t="shared" si="318"/>
        <v>-222239.99999999997</v>
      </c>
      <c r="Z973" s="12">
        <f t="shared" si="319"/>
        <v>-9259.9999999999982</v>
      </c>
      <c r="AA973" s="7"/>
      <c r="AB973">
        <v>132</v>
      </c>
      <c r="AC973" s="14">
        <f t="shared" si="320"/>
        <v>-92.75</v>
      </c>
      <c r="AD973" s="12">
        <f t="shared" si="321"/>
        <v>-222600</v>
      </c>
      <c r="AE973" s="12">
        <f t="shared" si="322"/>
        <v>-9275</v>
      </c>
      <c r="AF973" s="7"/>
      <c r="AG973">
        <v>112</v>
      </c>
      <c r="AH973" s="14">
        <f t="shared" si="323"/>
        <v>-85.199999999999989</v>
      </c>
      <c r="AI973" s="12">
        <f t="shared" si="324"/>
        <v>-204479.99999999997</v>
      </c>
      <c r="AJ973" s="12">
        <f t="shared" si="325"/>
        <v>-8519.9999999999982</v>
      </c>
      <c r="AK973" s="7"/>
      <c r="AL973" s="12">
        <f t="shared" si="326"/>
        <v>-865320</v>
      </c>
      <c r="AM973" s="12">
        <f t="shared" si="327"/>
        <v>-36055</v>
      </c>
    </row>
    <row r="974" spans="1:39" x14ac:dyDescent="0.25">
      <c r="A974" t="s">
        <v>114</v>
      </c>
      <c r="B974" t="s">
        <v>63</v>
      </c>
      <c r="C974" t="s">
        <v>798</v>
      </c>
      <c r="D974">
        <v>2018</v>
      </c>
      <c r="E974" t="s">
        <v>1025</v>
      </c>
      <c r="F974">
        <v>2105</v>
      </c>
      <c r="G974">
        <v>1778</v>
      </c>
      <c r="H974" s="4" t="s">
        <v>10</v>
      </c>
      <c r="I974">
        <v>4951</v>
      </c>
      <c r="J974">
        <v>12.7</v>
      </c>
      <c r="K974">
        <v>290</v>
      </c>
      <c r="L974" s="30">
        <f t="shared" si="310"/>
        <v>261</v>
      </c>
      <c r="M974" s="30">
        <f t="shared" si="311"/>
        <v>243.6</v>
      </c>
      <c r="N974" s="30">
        <f t="shared" si="312"/>
        <v>224.75</v>
      </c>
      <c r="O974" s="30">
        <f t="shared" si="313"/>
        <v>197.2</v>
      </c>
      <c r="P974">
        <v>128</v>
      </c>
      <c r="Q974" s="7"/>
      <c r="R974">
        <v>171</v>
      </c>
      <c r="S974" s="14">
        <f t="shared" si="314"/>
        <v>-90</v>
      </c>
      <c r="T974" s="12">
        <f t="shared" si="315"/>
        <v>-1152000</v>
      </c>
      <c r="U974" s="12">
        <f t="shared" si="316"/>
        <v>-9000</v>
      </c>
      <c r="V974" s="7"/>
      <c r="W974">
        <v>151</v>
      </c>
      <c r="X974" s="14">
        <f t="shared" si="317"/>
        <v>-92.6</v>
      </c>
      <c r="Y974" s="12">
        <f t="shared" si="318"/>
        <v>-1185280</v>
      </c>
      <c r="Z974" s="12">
        <f t="shared" si="319"/>
        <v>-9260</v>
      </c>
      <c r="AA974" s="7"/>
      <c r="AB974">
        <v>132</v>
      </c>
      <c r="AC974" s="14">
        <f t="shared" si="320"/>
        <v>-92.75</v>
      </c>
      <c r="AD974" s="12">
        <f t="shared" si="321"/>
        <v>-1187200</v>
      </c>
      <c r="AE974" s="12">
        <f t="shared" si="322"/>
        <v>-9275</v>
      </c>
      <c r="AF974" s="7"/>
      <c r="AG974">
        <v>112</v>
      </c>
      <c r="AH974" s="14">
        <f t="shared" si="323"/>
        <v>-85.199999999999989</v>
      </c>
      <c r="AI974" s="12">
        <f t="shared" si="324"/>
        <v>-1090559.9999999998</v>
      </c>
      <c r="AJ974" s="12">
        <f t="shared" si="325"/>
        <v>-8519.9999999999982</v>
      </c>
      <c r="AK974" s="7"/>
      <c r="AL974" s="12">
        <f t="shared" si="326"/>
        <v>-4615040</v>
      </c>
      <c r="AM974" s="12">
        <f t="shared" si="327"/>
        <v>-36055</v>
      </c>
    </row>
    <row r="975" spans="1:39" x14ac:dyDescent="0.25">
      <c r="A975" t="s">
        <v>58</v>
      </c>
      <c r="B975" t="s">
        <v>395</v>
      </c>
      <c r="C975" t="s">
        <v>1026</v>
      </c>
      <c r="D975">
        <v>2015</v>
      </c>
      <c r="E975" t="s">
        <v>1027</v>
      </c>
      <c r="F975">
        <v>2800</v>
      </c>
      <c r="G975">
        <v>1780</v>
      </c>
      <c r="H975" s="4" t="s">
        <v>10</v>
      </c>
      <c r="I975">
        <v>2694</v>
      </c>
      <c r="J975">
        <v>10.8</v>
      </c>
      <c r="K975">
        <v>248</v>
      </c>
      <c r="L975" s="30">
        <f t="shared" si="310"/>
        <v>223.20000000000002</v>
      </c>
      <c r="M975" s="30">
        <f t="shared" si="311"/>
        <v>208.32</v>
      </c>
      <c r="N975" s="30">
        <f t="shared" si="312"/>
        <v>192.20000000000002</v>
      </c>
      <c r="O975" s="30">
        <f t="shared" si="313"/>
        <v>168.64</v>
      </c>
      <c r="P975">
        <v>20</v>
      </c>
      <c r="Q975" s="7"/>
      <c r="R975">
        <v>171</v>
      </c>
      <c r="S975" s="14">
        <f t="shared" si="314"/>
        <v>-52.200000000000017</v>
      </c>
      <c r="T975" s="12">
        <f t="shared" si="315"/>
        <v>-104400.00000000004</v>
      </c>
      <c r="U975" s="12">
        <f t="shared" si="316"/>
        <v>-5220.0000000000018</v>
      </c>
      <c r="V975" s="7"/>
      <c r="W975">
        <v>151</v>
      </c>
      <c r="X975" s="14">
        <f t="shared" si="317"/>
        <v>-57.319999999999993</v>
      </c>
      <c r="Y975" s="12">
        <f t="shared" si="318"/>
        <v>-114639.99999999999</v>
      </c>
      <c r="Z975" s="12">
        <f t="shared" si="319"/>
        <v>-5731.9999999999991</v>
      </c>
      <c r="AA975" s="7"/>
      <c r="AB975">
        <v>132</v>
      </c>
      <c r="AC975" s="14">
        <f t="shared" si="320"/>
        <v>-60.200000000000017</v>
      </c>
      <c r="AD975" s="12">
        <f t="shared" si="321"/>
        <v>-120400.00000000004</v>
      </c>
      <c r="AE975" s="12">
        <f t="shared" si="322"/>
        <v>-6020.0000000000018</v>
      </c>
      <c r="AF975" s="7"/>
      <c r="AG975">
        <v>112</v>
      </c>
      <c r="AH975" s="14">
        <f t="shared" si="323"/>
        <v>-56.639999999999986</v>
      </c>
      <c r="AI975" s="12">
        <f t="shared" si="324"/>
        <v>-113279.99999999997</v>
      </c>
      <c r="AJ975" s="12">
        <f t="shared" si="325"/>
        <v>-5663.9999999999982</v>
      </c>
      <c r="AK975" s="7"/>
      <c r="AL975" s="12">
        <f t="shared" si="326"/>
        <v>-452720.00000000006</v>
      </c>
      <c r="AM975" s="12">
        <f t="shared" si="327"/>
        <v>-22636.000000000004</v>
      </c>
    </row>
    <row r="976" spans="1:39" x14ac:dyDescent="0.25">
      <c r="A976" t="s">
        <v>436</v>
      </c>
      <c r="B976" t="s">
        <v>16</v>
      </c>
      <c r="C976" t="s">
        <v>1001</v>
      </c>
      <c r="D976">
        <v>2019</v>
      </c>
      <c r="E976" t="s">
        <v>1985</v>
      </c>
      <c r="F976">
        <v>2360</v>
      </c>
      <c r="G976">
        <v>1784</v>
      </c>
      <c r="H976" s="4" t="s">
        <v>10</v>
      </c>
      <c r="I976">
        <v>1969</v>
      </c>
      <c r="J976">
        <v>7.2</v>
      </c>
      <c r="K976">
        <v>165</v>
      </c>
      <c r="L976" s="30">
        <f t="shared" si="310"/>
        <v>148.5</v>
      </c>
      <c r="M976" s="30">
        <f t="shared" si="311"/>
        <v>138.6</v>
      </c>
      <c r="N976" s="30">
        <f t="shared" si="312"/>
        <v>127.875</v>
      </c>
      <c r="O976" s="30">
        <f t="shared" si="313"/>
        <v>112.19999999999999</v>
      </c>
      <c r="P976">
        <v>8</v>
      </c>
      <c r="Q976" s="7"/>
      <c r="R976">
        <v>171</v>
      </c>
      <c r="S976" s="14">
        <f t="shared" si="314"/>
        <v>22.5</v>
      </c>
      <c r="T976" s="12">
        <f t="shared" si="315"/>
        <v>18000</v>
      </c>
      <c r="U976" s="12">
        <f t="shared" si="316"/>
        <v>2250</v>
      </c>
      <c r="V976" s="7"/>
      <c r="W976">
        <v>151</v>
      </c>
      <c r="X976" s="14">
        <f t="shared" si="317"/>
        <v>12.400000000000006</v>
      </c>
      <c r="Y976" s="12">
        <f t="shared" si="318"/>
        <v>9920.0000000000036</v>
      </c>
      <c r="Z976" s="12">
        <f t="shared" si="319"/>
        <v>1240.0000000000005</v>
      </c>
      <c r="AA976" s="7"/>
      <c r="AB976">
        <v>132</v>
      </c>
      <c r="AC976" s="14">
        <f t="shared" si="320"/>
        <v>4.125</v>
      </c>
      <c r="AD976" s="12">
        <f t="shared" si="321"/>
        <v>3300</v>
      </c>
      <c r="AE976" s="12">
        <f t="shared" si="322"/>
        <v>412.5</v>
      </c>
      <c r="AF976" s="7"/>
      <c r="AG976">
        <v>112</v>
      </c>
      <c r="AH976" s="14">
        <f t="shared" si="323"/>
        <v>-0.19999999999998863</v>
      </c>
      <c r="AI976" s="12">
        <f t="shared" si="324"/>
        <v>-159.99999999999091</v>
      </c>
      <c r="AJ976" s="12">
        <f t="shared" si="325"/>
        <v>-19.999999999998863</v>
      </c>
      <c r="AK976" s="7"/>
      <c r="AL976" s="12">
        <f t="shared" si="326"/>
        <v>31060.000000000015</v>
      </c>
      <c r="AM976" s="12">
        <f t="shared" si="327"/>
        <v>3882.5000000000018</v>
      </c>
    </row>
    <row r="977" spans="1:39" x14ac:dyDescent="0.25">
      <c r="A977" t="s">
        <v>113</v>
      </c>
      <c r="B977" t="s">
        <v>1033</v>
      </c>
      <c r="C977" t="s">
        <v>871</v>
      </c>
      <c r="D977">
        <v>2017</v>
      </c>
      <c r="E977" t="s">
        <v>1034</v>
      </c>
      <c r="F977">
        <v>3200</v>
      </c>
      <c r="G977">
        <v>1785</v>
      </c>
      <c r="H977" s="4" t="s">
        <v>14</v>
      </c>
      <c r="I977">
        <v>1968</v>
      </c>
      <c r="J977">
        <v>8.1999999999999993</v>
      </c>
      <c r="K977">
        <v>214</v>
      </c>
      <c r="L977" s="30">
        <f t="shared" si="310"/>
        <v>192.6</v>
      </c>
      <c r="M977" s="30">
        <f t="shared" si="311"/>
        <v>179.76</v>
      </c>
      <c r="N977" s="30">
        <f t="shared" si="312"/>
        <v>165.85</v>
      </c>
      <c r="O977" s="30">
        <f t="shared" si="313"/>
        <v>145.51999999999998</v>
      </c>
      <c r="P977">
        <v>4</v>
      </c>
      <c r="Q977" s="7"/>
      <c r="R977">
        <v>171</v>
      </c>
      <c r="S977" s="14">
        <f t="shared" si="314"/>
        <v>-21.599999999999994</v>
      </c>
      <c r="T977" s="12">
        <f t="shared" si="315"/>
        <v>-8639.9999999999982</v>
      </c>
      <c r="U977" s="12">
        <f t="shared" si="316"/>
        <v>-2159.9999999999995</v>
      </c>
      <c r="V977" s="7"/>
      <c r="W977">
        <v>151</v>
      </c>
      <c r="X977" s="14">
        <f t="shared" si="317"/>
        <v>-28.759999999999991</v>
      </c>
      <c r="Y977" s="12">
        <f t="shared" si="318"/>
        <v>-11503.999999999996</v>
      </c>
      <c r="Z977" s="12">
        <f t="shared" si="319"/>
        <v>-2875.9999999999991</v>
      </c>
      <c r="AA977" s="7"/>
      <c r="AB977">
        <v>132</v>
      </c>
      <c r="AC977" s="14">
        <f t="shared" si="320"/>
        <v>-33.849999999999994</v>
      </c>
      <c r="AD977" s="12">
        <f t="shared" si="321"/>
        <v>-13539.999999999998</v>
      </c>
      <c r="AE977" s="12">
        <f t="shared" si="322"/>
        <v>-3384.9999999999995</v>
      </c>
      <c r="AF977" s="7"/>
      <c r="AG977">
        <v>112</v>
      </c>
      <c r="AH977" s="14">
        <f t="shared" si="323"/>
        <v>-33.519999999999982</v>
      </c>
      <c r="AI977" s="12">
        <f t="shared" si="324"/>
        <v>-13407.999999999993</v>
      </c>
      <c r="AJ977" s="12">
        <f t="shared" si="325"/>
        <v>-3351.9999999999982</v>
      </c>
      <c r="AK977" s="7"/>
      <c r="AL977" s="12">
        <f t="shared" si="326"/>
        <v>-47091.999999999985</v>
      </c>
      <c r="AM977" s="12">
        <f t="shared" si="327"/>
        <v>-11772.999999999996</v>
      </c>
    </row>
    <row r="978" spans="1:39" x14ac:dyDescent="0.25">
      <c r="A978" t="s">
        <v>29</v>
      </c>
      <c r="B978" t="s">
        <v>48</v>
      </c>
      <c r="C978" t="s">
        <v>662</v>
      </c>
      <c r="D978">
        <v>2016</v>
      </c>
      <c r="E978" t="s">
        <v>1032</v>
      </c>
      <c r="F978">
        <v>2900</v>
      </c>
      <c r="G978">
        <v>1785</v>
      </c>
      <c r="H978" s="4" t="s">
        <v>14</v>
      </c>
      <c r="I978">
        <v>2442</v>
      </c>
      <c r="J978">
        <v>7.2</v>
      </c>
      <c r="K978">
        <v>188</v>
      </c>
      <c r="L978" s="30">
        <f t="shared" si="310"/>
        <v>169.20000000000002</v>
      </c>
      <c r="M978" s="30">
        <f t="shared" si="311"/>
        <v>157.91999999999999</v>
      </c>
      <c r="N978" s="30">
        <f t="shared" si="312"/>
        <v>145.70000000000002</v>
      </c>
      <c r="O978" s="30">
        <f t="shared" si="313"/>
        <v>127.83999999999999</v>
      </c>
      <c r="P978">
        <v>2</v>
      </c>
      <c r="Q978" s="7"/>
      <c r="R978">
        <v>171</v>
      </c>
      <c r="S978" s="14">
        <f t="shared" si="314"/>
        <v>1.7999999999999829</v>
      </c>
      <c r="T978" s="12">
        <f t="shared" si="315"/>
        <v>359.99999999999659</v>
      </c>
      <c r="U978" s="12">
        <f t="shared" si="316"/>
        <v>179.99999999999829</v>
      </c>
      <c r="V978" s="7"/>
      <c r="W978">
        <v>151</v>
      </c>
      <c r="X978" s="14">
        <f t="shared" si="317"/>
        <v>-6.9199999999999875</v>
      </c>
      <c r="Y978" s="12">
        <f t="shared" si="318"/>
        <v>-1383.9999999999975</v>
      </c>
      <c r="Z978" s="12">
        <f t="shared" si="319"/>
        <v>-691.99999999999875</v>
      </c>
      <c r="AA978" s="7"/>
      <c r="AB978">
        <v>132</v>
      </c>
      <c r="AC978" s="14">
        <f t="shared" si="320"/>
        <v>-13.700000000000017</v>
      </c>
      <c r="AD978" s="12">
        <f t="shared" si="321"/>
        <v>-2740.0000000000036</v>
      </c>
      <c r="AE978" s="12">
        <f t="shared" si="322"/>
        <v>-1370.0000000000018</v>
      </c>
      <c r="AF978" s="7"/>
      <c r="AG978">
        <v>112</v>
      </c>
      <c r="AH978" s="14">
        <f t="shared" si="323"/>
        <v>-15.839999999999989</v>
      </c>
      <c r="AI978" s="12">
        <f t="shared" si="324"/>
        <v>-3167.9999999999977</v>
      </c>
      <c r="AJ978" s="12">
        <f t="shared" si="325"/>
        <v>-1583.9999999999989</v>
      </c>
      <c r="AK978" s="7"/>
      <c r="AL978" s="12">
        <f t="shared" si="326"/>
        <v>-6932.0000000000027</v>
      </c>
      <c r="AM978" s="12">
        <f t="shared" si="327"/>
        <v>-3466.0000000000014</v>
      </c>
    </row>
    <row r="979" spans="1:39" x14ac:dyDescent="0.25">
      <c r="A979" t="s">
        <v>859</v>
      </c>
      <c r="B979" t="s">
        <v>782</v>
      </c>
      <c r="C979" t="s">
        <v>978</v>
      </c>
      <c r="D979">
        <v>2017</v>
      </c>
      <c r="E979" t="s">
        <v>1028</v>
      </c>
      <c r="F979">
        <v>2505</v>
      </c>
      <c r="G979">
        <v>1785</v>
      </c>
      <c r="H979" s="4" t="s">
        <v>14</v>
      </c>
      <c r="I979">
        <v>1999</v>
      </c>
      <c r="J979">
        <v>5.3</v>
      </c>
      <c r="K979">
        <v>139</v>
      </c>
      <c r="L979" s="30">
        <f t="shared" si="310"/>
        <v>125.10000000000001</v>
      </c>
      <c r="M979" s="30">
        <f t="shared" si="311"/>
        <v>116.75999999999999</v>
      </c>
      <c r="N979" s="30">
        <f t="shared" si="312"/>
        <v>107.72500000000001</v>
      </c>
      <c r="O979" s="30">
        <f t="shared" si="313"/>
        <v>94.52</v>
      </c>
      <c r="P979">
        <v>34</v>
      </c>
      <c r="Q979" s="7"/>
      <c r="R979">
        <v>171</v>
      </c>
      <c r="S979" s="14">
        <f t="shared" si="314"/>
        <v>45.899999999999991</v>
      </c>
      <c r="T979" s="12">
        <f t="shared" si="315"/>
        <v>156059.99999999997</v>
      </c>
      <c r="U979" s="12">
        <f t="shared" si="316"/>
        <v>4589.9999999999991</v>
      </c>
      <c r="V979" s="7"/>
      <c r="W979">
        <v>151</v>
      </c>
      <c r="X979" s="14">
        <f t="shared" si="317"/>
        <v>34.240000000000009</v>
      </c>
      <c r="Y979" s="12">
        <f t="shared" si="318"/>
        <v>116416.00000000003</v>
      </c>
      <c r="Z979" s="12">
        <f t="shared" si="319"/>
        <v>3424.0000000000009</v>
      </c>
      <c r="AA979" s="7"/>
      <c r="AB979">
        <v>132</v>
      </c>
      <c r="AC979" s="14">
        <f t="shared" si="320"/>
        <v>24.274999999999991</v>
      </c>
      <c r="AD979" s="12">
        <f t="shared" si="321"/>
        <v>82534.999999999971</v>
      </c>
      <c r="AE979" s="12">
        <f t="shared" si="322"/>
        <v>2427.4999999999991</v>
      </c>
      <c r="AF979" s="7"/>
      <c r="AG979">
        <v>112</v>
      </c>
      <c r="AH979" s="14">
        <f t="shared" si="323"/>
        <v>17.480000000000004</v>
      </c>
      <c r="AI979" s="12">
        <f t="shared" si="324"/>
        <v>59432.000000000015</v>
      </c>
      <c r="AJ979" s="12">
        <f t="shared" si="325"/>
        <v>1748.0000000000005</v>
      </c>
      <c r="AK979" s="7"/>
      <c r="AL979" s="12">
        <f t="shared" si="326"/>
        <v>414443</v>
      </c>
      <c r="AM979" s="12">
        <f t="shared" si="327"/>
        <v>12189.5</v>
      </c>
    </row>
    <row r="980" spans="1:39" x14ac:dyDescent="0.25">
      <c r="A980" t="s">
        <v>859</v>
      </c>
      <c r="B980" t="s">
        <v>782</v>
      </c>
      <c r="C980" t="s">
        <v>978</v>
      </c>
      <c r="D980">
        <v>2017</v>
      </c>
      <c r="E980" t="s">
        <v>1029</v>
      </c>
      <c r="F980">
        <v>2505</v>
      </c>
      <c r="G980">
        <v>1785</v>
      </c>
      <c r="H980" s="4" t="s">
        <v>14</v>
      </c>
      <c r="I980">
        <v>1999</v>
      </c>
      <c r="J980">
        <v>5.3</v>
      </c>
      <c r="K980">
        <v>139</v>
      </c>
      <c r="L980" s="30">
        <f t="shared" si="310"/>
        <v>125.10000000000001</v>
      </c>
      <c r="M980" s="30">
        <f t="shared" si="311"/>
        <v>116.75999999999999</v>
      </c>
      <c r="N980" s="30">
        <f t="shared" si="312"/>
        <v>107.72500000000001</v>
      </c>
      <c r="O980" s="30">
        <f t="shared" si="313"/>
        <v>94.52</v>
      </c>
      <c r="P980">
        <v>4</v>
      </c>
      <c r="Q980" s="7"/>
      <c r="R980">
        <v>171</v>
      </c>
      <c r="S980" s="14">
        <f t="shared" si="314"/>
        <v>45.899999999999991</v>
      </c>
      <c r="T980" s="12">
        <f t="shared" si="315"/>
        <v>18359.999999999996</v>
      </c>
      <c r="U980" s="12">
        <f t="shared" si="316"/>
        <v>4589.9999999999991</v>
      </c>
      <c r="V980" s="7"/>
      <c r="W980">
        <v>151</v>
      </c>
      <c r="X980" s="14">
        <f t="shared" si="317"/>
        <v>34.240000000000009</v>
      </c>
      <c r="Y980" s="12">
        <f t="shared" si="318"/>
        <v>13696.000000000004</v>
      </c>
      <c r="Z980" s="12">
        <f t="shared" si="319"/>
        <v>3424.0000000000009</v>
      </c>
      <c r="AA980" s="7"/>
      <c r="AB980">
        <v>132</v>
      </c>
      <c r="AC980" s="14">
        <f t="shared" si="320"/>
        <v>24.274999999999991</v>
      </c>
      <c r="AD980" s="12">
        <f t="shared" si="321"/>
        <v>9709.9999999999964</v>
      </c>
      <c r="AE980" s="12">
        <f t="shared" si="322"/>
        <v>2427.4999999999991</v>
      </c>
      <c r="AF980" s="7"/>
      <c r="AG980">
        <v>112</v>
      </c>
      <c r="AH980" s="14">
        <f t="shared" si="323"/>
        <v>17.480000000000004</v>
      </c>
      <c r="AI980" s="12">
        <f t="shared" si="324"/>
        <v>6992.0000000000018</v>
      </c>
      <c r="AJ980" s="12">
        <f t="shared" si="325"/>
        <v>1748.0000000000005</v>
      </c>
      <c r="AK980" s="7"/>
      <c r="AL980" s="12">
        <f t="shared" si="326"/>
        <v>48758</v>
      </c>
      <c r="AM980" s="12">
        <f t="shared" si="327"/>
        <v>12189.5</v>
      </c>
    </row>
    <row r="981" spans="1:39" x14ac:dyDescent="0.25">
      <c r="A981" t="s">
        <v>859</v>
      </c>
      <c r="B981" t="s">
        <v>782</v>
      </c>
      <c r="C981" t="s">
        <v>978</v>
      </c>
      <c r="D981">
        <v>2018</v>
      </c>
      <c r="E981" t="s">
        <v>1030</v>
      </c>
      <c r="F981">
        <v>2505</v>
      </c>
      <c r="G981">
        <v>1785</v>
      </c>
      <c r="H981" s="4" t="s">
        <v>14</v>
      </c>
      <c r="I981">
        <v>1999</v>
      </c>
      <c r="J981">
        <v>5.3</v>
      </c>
      <c r="K981">
        <v>139</v>
      </c>
      <c r="L981" s="30">
        <f t="shared" si="310"/>
        <v>125.10000000000001</v>
      </c>
      <c r="M981" s="30">
        <f t="shared" si="311"/>
        <v>116.75999999999999</v>
      </c>
      <c r="N981" s="30">
        <f t="shared" si="312"/>
        <v>107.72500000000001</v>
      </c>
      <c r="O981" s="30">
        <f t="shared" si="313"/>
        <v>94.52</v>
      </c>
      <c r="P981">
        <v>58</v>
      </c>
      <c r="Q981" s="7"/>
      <c r="R981">
        <v>171</v>
      </c>
      <c r="S981" s="14">
        <f t="shared" si="314"/>
        <v>45.899999999999991</v>
      </c>
      <c r="T981" s="12">
        <f t="shared" si="315"/>
        <v>266219.99999999994</v>
      </c>
      <c r="U981" s="12">
        <f t="shared" si="316"/>
        <v>4589.9999999999991</v>
      </c>
      <c r="V981" s="7"/>
      <c r="W981">
        <v>151</v>
      </c>
      <c r="X981" s="14">
        <f t="shared" si="317"/>
        <v>34.240000000000009</v>
      </c>
      <c r="Y981" s="12">
        <f t="shared" si="318"/>
        <v>198592.00000000006</v>
      </c>
      <c r="Z981" s="12">
        <f t="shared" si="319"/>
        <v>3424.0000000000009</v>
      </c>
      <c r="AA981" s="7"/>
      <c r="AB981">
        <v>132</v>
      </c>
      <c r="AC981" s="14">
        <f t="shared" si="320"/>
        <v>24.274999999999991</v>
      </c>
      <c r="AD981" s="12">
        <f t="shared" si="321"/>
        <v>140794.99999999997</v>
      </c>
      <c r="AE981" s="12">
        <f t="shared" si="322"/>
        <v>2427.4999999999995</v>
      </c>
      <c r="AF981" s="7"/>
      <c r="AG981">
        <v>112</v>
      </c>
      <c r="AH981" s="14">
        <f t="shared" si="323"/>
        <v>17.480000000000004</v>
      </c>
      <c r="AI981" s="12">
        <f t="shared" si="324"/>
        <v>101384.00000000003</v>
      </c>
      <c r="AJ981" s="12">
        <f t="shared" si="325"/>
        <v>1748.0000000000005</v>
      </c>
      <c r="AK981" s="7"/>
      <c r="AL981" s="12">
        <f t="shared" si="326"/>
        <v>706991</v>
      </c>
      <c r="AM981" s="12">
        <f t="shared" si="327"/>
        <v>12189.5</v>
      </c>
    </row>
    <row r="982" spans="1:39" x14ac:dyDescent="0.25">
      <c r="A982" t="s">
        <v>15</v>
      </c>
      <c r="B982" t="s">
        <v>782</v>
      </c>
      <c r="C982" t="s">
        <v>960</v>
      </c>
      <c r="D982">
        <v>2016</v>
      </c>
      <c r="E982" t="s">
        <v>1031</v>
      </c>
      <c r="F982">
        <v>2430</v>
      </c>
      <c r="G982">
        <v>1785</v>
      </c>
      <c r="H982" s="4" t="s">
        <v>10</v>
      </c>
      <c r="I982">
        <v>1991</v>
      </c>
      <c r="J982">
        <v>7.3</v>
      </c>
      <c r="K982">
        <v>170</v>
      </c>
      <c r="L982" s="30">
        <f t="shared" si="310"/>
        <v>153</v>
      </c>
      <c r="M982" s="30">
        <f t="shared" si="311"/>
        <v>142.79999999999998</v>
      </c>
      <c r="N982" s="30">
        <f t="shared" si="312"/>
        <v>131.75</v>
      </c>
      <c r="O982" s="30">
        <f t="shared" si="313"/>
        <v>115.6</v>
      </c>
      <c r="P982">
        <v>18</v>
      </c>
      <c r="Q982" s="7"/>
      <c r="R982">
        <v>171</v>
      </c>
      <c r="S982" s="14">
        <f t="shared" si="314"/>
        <v>18</v>
      </c>
      <c r="T982" s="12">
        <f t="shared" si="315"/>
        <v>32400</v>
      </c>
      <c r="U982" s="12">
        <f t="shared" si="316"/>
        <v>1800</v>
      </c>
      <c r="V982" s="7"/>
      <c r="W982">
        <v>151</v>
      </c>
      <c r="X982" s="14">
        <f t="shared" si="317"/>
        <v>8.2000000000000171</v>
      </c>
      <c r="Y982" s="12">
        <f t="shared" si="318"/>
        <v>14760.000000000031</v>
      </c>
      <c r="Z982" s="12">
        <f t="shared" si="319"/>
        <v>820.00000000000171</v>
      </c>
      <c r="AA982" s="7"/>
      <c r="AB982">
        <v>132</v>
      </c>
      <c r="AC982" s="14">
        <f t="shared" si="320"/>
        <v>0.25</v>
      </c>
      <c r="AD982" s="12">
        <f t="shared" si="321"/>
        <v>450</v>
      </c>
      <c r="AE982" s="12">
        <f t="shared" si="322"/>
        <v>25</v>
      </c>
      <c r="AF982" s="7"/>
      <c r="AG982">
        <v>112</v>
      </c>
      <c r="AH982" s="14">
        <f t="shared" si="323"/>
        <v>-3.5999999999999943</v>
      </c>
      <c r="AI982" s="12">
        <f t="shared" si="324"/>
        <v>-6479.99999999999</v>
      </c>
      <c r="AJ982" s="12">
        <f t="shared" si="325"/>
        <v>-359.99999999999943</v>
      </c>
      <c r="AK982" s="7"/>
      <c r="AL982" s="12">
        <f t="shared" si="326"/>
        <v>41130.000000000044</v>
      </c>
      <c r="AM982" s="12">
        <f t="shared" si="327"/>
        <v>2285.0000000000023</v>
      </c>
    </row>
    <row r="983" spans="1:39" x14ac:dyDescent="0.25">
      <c r="A983" t="s">
        <v>61</v>
      </c>
      <c r="B983" t="s">
        <v>209</v>
      </c>
      <c r="C983" t="s">
        <v>883</v>
      </c>
      <c r="D983">
        <v>2016</v>
      </c>
      <c r="E983" t="s">
        <v>1035</v>
      </c>
      <c r="F983">
        <v>3200</v>
      </c>
      <c r="G983">
        <v>1789</v>
      </c>
      <c r="H983" s="4" t="s">
        <v>14</v>
      </c>
      <c r="I983">
        <v>3198</v>
      </c>
      <c r="J983">
        <v>9.3000000000000007</v>
      </c>
      <c r="K983">
        <v>246</v>
      </c>
      <c r="L983" s="30">
        <f t="shared" si="310"/>
        <v>221.4</v>
      </c>
      <c r="M983" s="30">
        <f t="shared" si="311"/>
        <v>206.64</v>
      </c>
      <c r="N983" s="30">
        <f t="shared" si="312"/>
        <v>190.65</v>
      </c>
      <c r="O983" s="30">
        <f t="shared" si="313"/>
        <v>167.27999999999997</v>
      </c>
      <c r="P983">
        <v>98</v>
      </c>
      <c r="Q983" s="7"/>
      <c r="R983">
        <v>171</v>
      </c>
      <c r="S983" s="14">
        <f t="shared" si="314"/>
        <v>-50.400000000000006</v>
      </c>
      <c r="T983" s="12">
        <f t="shared" si="315"/>
        <v>-493920.00000000006</v>
      </c>
      <c r="U983" s="12">
        <f t="shared" si="316"/>
        <v>-5040.0000000000009</v>
      </c>
      <c r="V983" s="7"/>
      <c r="W983">
        <v>151</v>
      </c>
      <c r="X983" s="14">
        <f t="shared" si="317"/>
        <v>-55.639999999999986</v>
      </c>
      <c r="Y983" s="12">
        <f t="shared" si="318"/>
        <v>-545271.99999999988</v>
      </c>
      <c r="Z983" s="12">
        <f t="shared" si="319"/>
        <v>-5563.9999999999991</v>
      </c>
      <c r="AA983" s="7"/>
      <c r="AB983">
        <v>132</v>
      </c>
      <c r="AC983" s="14">
        <f t="shared" si="320"/>
        <v>-58.650000000000006</v>
      </c>
      <c r="AD983" s="12">
        <f t="shared" si="321"/>
        <v>-574770.00000000012</v>
      </c>
      <c r="AE983" s="12">
        <f t="shared" si="322"/>
        <v>-5865.0000000000009</v>
      </c>
      <c r="AF983" s="7"/>
      <c r="AG983">
        <v>112</v>
      </c>
      <c r="AH983" s="14">
        <f t="shared" si="323"/>
        <v>-55.279999999999973</v>
      </c>
      <c r="AI983" s="12">
        <f t="shared" si="324"/>
        <v>-541743.99999999965</v>
      </c>
      <c r="AJ983" s="12">
        <f t="shared" si="325"/>
        <v>-5527.9999999999964</v>
      </c>
      <c r="AK983" s="7"/>
      <c r="AL983" s="12">
        <f t="shared" si="326"/>
        <v>-2155705.9999999995</v>
      </c>
      <c r="AM983" s="12">
        <f t="shared" si="327"/>
        <v>-21996.999999999996</v>
      </c>
    </row>
    <row r="984" spans="1:39" x14ac:dyDescent="0.25">
      <c r="A984" t="s">
        <v>141</v>
      </c>
      <c r="B984" t="s">
        <v>400</v>
      </c>
      <c r="C984" t="s">
        <v>1036</v>
      </c>
      <c r="D984">
        <v>2018</v>
      </c>
      <c r="E984" t="s">
        <v>1037</v>
      </c>
      <c r="F984">
        <v>2305</v>
      </c>
      <c r="G984">
        <v>1790</v>
      </c>
      <c r="H984" s="4" t="s">
        <v>10</v>
      </c>
      <c r="I984">
        <v>2894</v>
      </c>
      <c r="J984">
        <v>8.8000000000000007</v>
      </c>
      <c r="K984">
        <v>199</v>
      </c>
      <c r="L984" s="30">
        <f t="shared" si="310"/>
        <v>179.1</v>
      </c>
      <c r="M984" s="30">
        <f t="shared" si="311"/>
        <v>167.16</v>
      </c>
      <c r="N984" s="30">
        <f t="shared" si="312"/>
        <v>154.22499999999999</v>
      </c>
      <c r="O984" s="30">
        <f t="shared" si="313"/>
        <v>135.32</v>
      </c>
      <c r="P984">
        <v>90</v>
      </c>
      <c r="Q984" s="7"/>
      <c r="R984">
        <v>171</v>
      </c>
      <c r="S984" s="14">
        <f t="shared" si="314"/>
        <v>-8.0999999999999943</v>
      </c>
      <c r="T984" s="12">
        <f t="shared" si="315"/>
        <v>-72899.999999999956</v>
      </c>
      <c r="U984" s="12">
        <f t="shared" si="316"/>
        <v>-809.99999999999955</v>
      </c>
      <c r="V984" s="7"/>
      <c r="W984">
        <v>151</v>
      </c>
      <c r="X984" s="14">
        <f t="shared" si="317"/>
        <v>-16.159999999999997</v>
      </c>
      <c r="Y984" s="12">
        <f t="shared" si="318"/>
        <v>-145439.99999999997</v>
      </c>
      <c r="Z984" s="12">
        <f t="shared" si="319"/>
        <v>-1615.9999999999998</v>
      </c>
      <c r="AA984" s="7"/>
      <c r="AB984">
        <v>132</v>
      </c>
      <c r="AC984" s="14">
        <f t="shared" si="320"/>
        <v>-22.224999999999994</v>
      </c>
      <c r="AD984" s="12">
        <f t="shared" si="321"/>
        <v>-200024.99999999994</v>
      </c>
      <c r="AE984" s="12">
        <f t="shared" si="322"/>
        <v>-2222.4999999999995</v>
      </c>
      <c r="AF984" s="7"/>
      <c r="AG984">
        <v>112</v>
      </c>
      <c r="AH984" s="14">
        <f t="shared" si="323"/>
        <v>-23.319999999999993</v>
      </c>
      <c r="AI984" s="12">
        <f t="shared" si="324"/>
        <v>-209879.99999999994</v>
      </c>
      <c r="AJ984" s="12">
        <f t="shared" si="325"/>
        <v>-2331.9999999999995</v>
      </c>
      <c r="AK984" s="7"/>
      <c r="AL984" s="12">
        <f t="shared" si="326"/>
        <v>-628244.99999999988</v>
      </c>
      <c r="AM984" s="12">
        <f t="shared" si="327"/>
        <v>-6980.4999999999991</v>
      </c>
    </row>
    <row r="985" spans="1:39" x14ac:dyDescent="0.25">
      <c r="A985" t="s">
        <v>15</v>
      </c>
      <c r="B985" t="s">
        <v>209</v>
      </c>
      <c r="C985" t="s">
        <v>987</v>
      </c>
      <c r="D985">
        <v>2016</v>
      </c>
      <c r="E985" t="s">
        <v>1040</v>
      </c>
      <c r="F985">
        <v>3490</v>
      </c>
      <c r="G985">
        <v>1790</v>
      </c>
      <c r="H985" s="4" t="s">
        <v>14</v>
      </c>
      <c r="I985">
        <v>2987</v>
      </c>
      <c r="J985">
        <v>9.9</v>
      </c>
      <c r="K985">
        <v>258</v>
      </c>
      <c r="L985" s="30">
        <f t="shared" si="310"/>
        <v>232.20000000000002</v>
      </c>
      <c r="M985" s="30">
        <f t="shared" si="311"/>
        <v>216.72</v>
      </c>
      <c r="N985" s="30">
        <f t="shared" si="312"/>
        <v>199.95000000000002</v>
      </c>
      <c r="O985" s="30">
        <f t="shared" si="313"/>
        <v>175.44</v>
      </c>
      <c r="P985">
        <v>2</v>
      </c>
      <c r="Q985" s="7"/>
      <c r="R985">
        <v>171</v>
      </c>
      <c r="S985" s="14">
        <f t="shared" si="314"/>
        <v>-61.200000000000017</v>
      </c>
      <c r="T985" s="12">
        <f t="shared" si="315"/>
        <v>-12240.000000000004</v>
      </c>
      <c r="U985" s="12">
        <f t="shared" si="316"/>
        <v>-6120.0000000000018</v>
      </c>
      <c r="V985" s="7"/>
      <c r="W985">
        <v>151</v>
      </c>
      <c r="X985" s="14">
        <f t="shared" si="317"/>
        <v>-65.72</v>
      </c>
      <c r="Y985" s="12">
        <f t="shared" si="318"/>
        <v>-13144</v>
      </c>
      <c r="Z985" s="12">
        <f t="shared" si="319"/>
        <v>-6572</v>
      </c>
      <c r="AA985" s="7"/>
      <c r="AB985">
        <v>132</v>
      </c>
      <c r="AC985" s="14">
        <f t="shared" si="320"/>
        <v>-67.950000000000017</v>
      </c>
      <c r="AD985" s="12">
        <f t="shared" si="321"/>
        <v>-13590.000000000004</v>
      </c>
      <c r="AE985" s="12">
        <f t="shared" si="322"/>
        <v>-6795.0000000000018</v>
      </c>
      <c r="AF985" s="7"/>
      <c r="AG985">
        <v>112</v>
      </c>
      <c r="AH985" s="14">
        <f t="shared" si="323"/>
        <v>-63.44</v>
      </c>
      <c r="AI985" s="12">
        <f t="shared" si="324"/>
        <v>-12688</v>
      </c>
      <c r="AJ985" s="12">
        <f t="shared" si="325"/>
        <v>-6344</v>
      </c>
      <c r="AK985" s="7"/>
      <c r="AL985" s="12">
        <f t="shared" si="326"/>
        <v>-51662</v>
      </c>
      <c r="AM985" s="12">
        <f t="shared" si="327"/>
        <v>-25831</v>
      </c>
    </row>
    <row r="986" spans="1:39" x14ac:dyDescent="0.25">
      <c r="A986" t="s">
        <v>476</v>
      </c>
      <c r="B986" t="s">
        <v>782</v>
      </c>
      <c r="C986" t="s">
        <v>1038</v>
      </c>
      <c r="D986">
        <v>2017</v>
      </c>
      <c r="E986" t="s">
        <v>1039</v>
      </c>
      <c r="F986">
        <v>2280</v>
      </c>
      <c r="G986">
        <v>1790</v>
      </c>
      <c r="H986" s="4" t="s">
        <v>10</v>
      </c>
      <c r="I986">
        <v>1998</v>
      </c>
      <c r="J986">
        <v>7.7</v>
      </c>
      <c r="K986">
        <v>178</v>
      </c>
      <c r="L986" s="30">
        <f t="shared" si="310"/>
        <v>160.20000000000002</v>
      </c>
      <c r="M986" s="30">
        <f t="shared" si="311"/>
        <v>149.51999999999998</v>
      </c>
      <c r="N986" s="30">
        <f t="shared" si="312"/>
        <v>137.95000000000002</v>
      </c>
      <c r="O986" s="30">
        <f t="shared" si="313"/>
        <v>121.03999999999999</v>
      </c>
      <c r="P986">
        <v>6</v>
      </c>
      <c r="Q986" s="7"/>
      <c r="R986">
        <v>171</v>
      </c>
      <c r="S986" s="14">
        <f t="shared" si="314"/>
        <v>10.799999999999983</v>
      </c>
      <c r="T986" s="12">
        <f t="shared" si="315"/>
        <v>6479.99999999999</v>
      </c>
      <c r="U986" s="12">
        <f t="shared" si="316"/>
        <v>1079.9999999999984</v>
      </c>
      <c r="V986" s="7"/>
      <c r="W986">
        <v>151</v>
      </c>
      <c r="X986" s="14">
        <f t="shared" si="317"/>
        <v>1.4800000000000182</v>
      </c>
      <c r="Y986" s="12">
        <f t="shared" si="318"/>
        <v>888.00000000001091</v>
      </c>
      <c r="Z986" s="12">
        <f t="shared" si="319"/>
        <v>148.00000000000182</v>
      </c>
      <c r="AA986" s="7"/>
      <c r="AB986">
        <v>132</v>
      </c>
      <c r="AC986" s="14">
        <f t="shared" si="320"/>
        <v>-5.9500000000000171</v>
      </c>
      <c r="AD986" s="12">
        <f t="shared" si="321"/>
        <v>-3570.00000000001</v>
      </c>
      <c r="AE986" s="12">
        <f t="shared" si="322"/>
        <v>-595.00000000000171</v>
      </c>
      <c r="AF986" s="7"/>
      <c r="AG986">
        <v>112</v>
      </c>
      <c r="AH986" s="14">
        <f t="shared" si="323"/>
        <v>-9.039999999999992</v>
      </c>
      <c r="AI986" s="12">
        <f t="shared" si="324"/>
        <v>-5423.9999999999955</v>
      </c>
      <c r="AJ986" s="12">
        <f t="shared" si="325"/>
        <v>-903.9999999999992</v>
      </c>
      <c r="AK986" s="7"/>
      <c r="AL986" s="12">
        <f t="shared" si="326"/>
        <v>-1626.0000000000045</v>
      </c>
      <c r="AM986" s="12">
        <f t="shared" si="327"/>
        <v>-271.00000000000074</v>
      </c>
    </row>
    <row r="987" spans="1:39" x14ac:dyDescent="0.25">
      <c r="A987" t="s">
        <v>15</v>
      </c>
      <c r="B987" t="s">
        <v>395</v>
      </c>
      <c r="C987" t="s">
        <v>987</v>
      </c>
      <c r="D987">
        <v>2012</v>
      </c>
      <c r="E987" t="s">
        <v>1986</v>
      </c>
      <c r="F987">
        <v>3490</v>
      </c>
      <c r="G987">
        <v>1790</v>
      </c>
      <c r="H987" s="4" t="s">
        <v>14</v>
      </c>
      <c r="I987">
        <v>2987</v>
      </c>
      <c r="J987">
        <v>9.9</v>
      </c>
      <c r="K987">
        <v>258</v>
      </c>
      <c r="L987" s="30">
        <f t="shared" si="310"/>
        <v>232.20000000000002</v>
      </c>
      <c r="M987" s="30">
        <f t="shared" si="311"/>
        <v>216.72</v>
      </c>
      <c r="N987" s="30">
        <f t="shared" si="312"/>
        <v>199.95000000000002</v>
      </c>
      <c r="O987" s="30">
        <f t="shared" si="313"/>
        <v>175.44</v>
      </c>
      <c r="P987">
        <v>2</v>
      </c>
      <c r="Q987" s="7"/>
      <c r="R987">
        <v>171</v>
      </c>
      <c r="S987" s="14">
        <f t="shared" si="314"/>
        <v>-61.200000000000017</v>
      </c>
      <c r="T987" s="12">
        <f t="shared" si="315"/>
        <v>-12240.000000000004</v>
      </c>
      <c r="U987" s="12">
        <f t="shared" si="316"/>
        <v>-6120.0000000000018</v>
      </c>
      <c r="V987" s="7"/>
      <c r="W987">
        <v>151</v>
      </c>
      <c r="X987" s="14">
        <f t="shared" si="317"/>
        <v>-65.72</v>
      </c>
      <c r="Y987" s="12">
        <f t="shared" si="318"/>
        <v>-13144</v>
      </c>
      <c r="Z987" s="12">
        <f t="shared" si="319"/>
        <v>-6572</v>
      </c>
      <c r="AA987" s="7"/>
      <c r="AB987">
        <v>132</v>
      </c>
      <c r="AC987" s="14">
        <f t="shared" si="320"/>
        <v>-67.950000000000017</v>
      </c>
      <c r="AD987" s="12">
        <f t="shared" si="321"/>
        <v>-13590.000000000004</v>
      </c>
      <c r="AE987" s="12">
        <f t="shared" si="322"/>
        <v>-6795.0000000000018</v>
      </c>
      <c r="AF987" s="7"/>
      <c r="AG987">
        <v>112</v>
      </c>
      <c r="AH987" s="14">
        <f t="shared" si="323"/>
        <v>-63.44</v>
      </c>
      <c r="AI987" s="12">
        <f t="shared" si="324"/>
        <v>-12688</v>
      </c>
      <c r="AJ987" s="12">
        <f t="shared" si="325"/>
        <v>-6344</v>
      </c>
      <c r="AK987" s="7"/>
      <c r="AL987" s="12">
        <f t="shared" si="326"/>
        <v>-51662</v>
      </c>
      <c r="AM987" s="12">
        <f t="shared" si="327"/>
        <v>-25831</v>
      </c>
    </row>
    <row r="988" spans="1:39" x14ac:dyDescent="0.25">
      <c r="A988" t="s">
        <v>61</v>
      </c>
      <c r="B988" t="s">
        <v>48</v>
      </c>
      <c r="C988" t="s">
        <v>883</v>
      </c>
      <c r="D988">
        <v>2016</v>
      </c>
      <c r="E988" t="s">
        <v>1041</v>
      </c>
      <c r="F988">
        <v>3200</v>
      </c>
      <c r="G988">
        <v>1791</v>
      </c>
      <c r="H988" s="4" t="s">
        <v>14</v>
      </c>
      <c r="I988">
        <v>3198</v>
      </c>
      <c r="J988">
        <v>9.6999999999999993</v>
      </c>
      <c r="K988">
        <v>256</v>
      </c>
      <c r="L988" s="30">
        <f t="shared" ref="L988:L999" si="328">K988*(1-L$5)</f>
        <v>230.4</v>
      </c>
      <c r="M988" s="30">
        <f t="shared" ref="M988:M999" si="329">K988*(1-M$5)</f>
        <v>215.04</v>
      </c>
      <c r="N988" s="30">
        <f t="shared" ref="N988:N999" si="330">K988*(1-N$5)</f>
        <v>198.4</v>
      </c>
      <c r="O988" s="30">
        <f t="shared" ref="O988:O999" si="331">K988*(1-O$5)</f>
        <v>174.07999999999998</v>
      </c>
      <c r="P988">
        <v>54</v>
      </c>
      <c r="Q988" s="7"/>
      <c r="R988">
        <v>171</v>
      </c>
      <c r="S988" s="14">
        <f t="shared" ref="S988:S1000" si="332">R988-L988</f>
        <v>-59.400000000000006</v>
      </c>
      <c r="T988" s="12">
        <f t="shared" ref="T988:T1000" si="333">(S988*P988)*100</f>
        <v>-320760.00000000006</v>
      </c>
      <c r="U988" s="12">
        <f t="shared" ref="U988:U1000" si="334">T988/P988</f>
        <v>-5940.0000000000009</v>
      </c>
      <c r="V988" s="7"/>
      <c r="W988">
        <v>151</v>
      </c>
      <c r="X988" s="14">
        <f t="shared" ref="X988:X1000" si="335">W988-M988</f>
        <v>-64.039999999999992</v>
      </c>
      <c r="Y988" s="12">
        <f t="shared" ref="Y988:Y1000" si="336">(X988*P988)*100</f>
        <v>-345815.99999999994</v>
      </c>
      <c r="Z988" s="12">
        <f t="shared" ref="Z988:Z1000" si="337">Y988/P988</f>
        <v>-6403.9999999999991</v>
      </c>
      <c r="AA988" s="7"/>
      <c r="AB988">
        <v>132</v>
      </c>
      <c r="AC988" s="14">
        <f t="shared" ref="AC988:AC1000" si="338">AB988-N988</f>
        <v>-66.400000000000006</v>
      </c>
      <c r="AD988" s="12">
        <f t="shared" ref="AD988:AD1000" si="339">(AC988*P988)*100</f>
        <v>-358560.00000000006</v>
      </c>
      <c r="AE988" s="12">
        <f t="shared" ref="AE988:AE1000" si="340">AD988/P988</f>
        <v>-6640.0000000000009</v>
      </c>
      <c r="AF988" s="7"/>
      <c r="AG988">
        <v>112</v>
      </c>
      <c r="AH988" s="14">
        <f t="shared" ref="AH988:AH1000" si="341">AG988-O988</f>
        <v>-62.079999999999984</v>
      </c>
      <c r="AI988" s="12">
        <f t="shared" ref="AI988:AI1000" si="342">(AH988*P988)*100</f>
        <v>-335231.99999999994</v>
      </c>
      <c r="AJ988" s="12">
        <f t="shared" ref="AJ988:AJ1000" si="343">AI988/P988</f>
        <v>-6207.9999999999991</v>
      </c>
      <c r="AK988" s="7"/>
      <c r="AL988" s="12">
        <f t="shared" ref="AL988:AL1000" si="344">AI988+AD988+Y988+T988</f>
        <v>-1360368</v>
      </c>
      <c r="AM988" s="12">
        <f t="shared" ref="AM988:AM1000" si="345">AL988/P988</f>
        <v>-25192</v>
      </c>
    </row>
    <row r="989" spans="1:39" x14ac:dyDescent="0.25">
      <c r="A989" t="s">
        <v>55</v>
      </c>
      <c r="B989" t="s">
        <v>239</v>
      </c>
      <c r="C989" t="s">
        <v>568</v>
      </c>
      <c r="D989">
        <v>2019</v>
      </c>
      <c r="E989" t="s">
        <v>1987</v>
      </c>
      <c r="F989">
        <v>2230</v>
      </c>
      <c r="G989">
        <v>1791</v>
      </c>
      <c r="H989" s="4" t="s">
        <v>194</v>
      </c>
      <c r="I989">
        <v>0</v>
      </c>
      <c r="J989">
        <v>0</v>
      </c>
      <c r="K989">
        <v>0</v>
      </c>
      <c r="L989" s="30">
        <f t="shared" si="328"/>
        <v>0</v>
      </c>
      <c r="M989" s="30">
        <f t="shared" si="329"/>
        <v>0</v>
      </c>
      <c r="N989" s="30">
        <f t="shared" si="330"/>
        <v>0</v>
      </c>
      <c r="O989" s="30">
        <f t="shared" si="331"/>
        <v>0</v>
      </c>
      <c r="P989">
        <v>78</v>
      </c>
      <c r="Q989" s="7"/>
      <c r="R989">
        <v>171</v>
      </c>
      <c r="S989" s="14">
        <f t="shared" si="332"/>
        <v>171</v>
      </c>
      <c r="T989" s="12">
        <f t="shared" si="333"/>
        <v>1333800</v>
      </c>
      <c r="U989" s="12">
        <f t="shared" si="334"/>
        <v>17100</v>
      </c>
      <c r="V989" s="7"/>
      <c r="W989">
        <v>151</v>
      </c>
      <c r="X989" s="14">
        <f t="shared" si="335"/>
        <v>151</v>
      </c>
      <c r="Y989" s="12">
        <f t="shared" si="336"/>
        <v>1177800</v>
      </c>
      <c r="Z989" s="12">
        <f t="shared" si="337"/>
        <v>15100</v>
      </c>
      <c r="AA989" s="7"/>
      <c r="AB989">
        <v>132</v>
      </c>
      <c r="AC989" s="14">
        <f t="shared" si="338"/>
        <v>132</v>
      </c>
      <c r="AD989" s="12">
        <f t="shared" si="339"/>
        <v>1029600</v>
      </c>
      <c r="AE989" s="12">
        <f t="shared" si="340"/>
        <v>13200</v>
      </c>
      <c r="AF989" s="7"/>
      <c r="AG989">
        <v>112</v>
      </c>
      <c r="AH989" s="14">
        <f t="shared" si="341"/>
        <v>112</v>
      </c>
      <c r="AI989" s="12">
        <f t="shared" si="342"/>
        <v>873600</v>
      </c>
      <c r="AJ989" s="12">
        <f t="shared" si="343"/>
        <v>11200</v>
      </c>
      <c r="AK989" s="7"/>
      <c r="AL989" s="12">
        <f t="shared" si="344"/>
        <v>4414800</v>
      </c>
      <c r="AM989" s="12">
        <f t="shared" si="345"/>
        <v>56600</v>
      </c>
    </row>
    <row r="990" spans="1:39" x14ac:dyDescent="0.25">
      <c r="A990" t="s">
        <v>113</v>
      </c>
      <c r="B990" t="s">
        <v>395</v>
      </c>
      <c r="C990" t="s">
        <v>871</v>
      </c>
      <c r="D990">
        <v>2019</v>
      </c>
      <c r="E990" t="s">
        <v>1988</v>
      </c>
      <c r="F990">
        <v>3000</v>
      </c>
      <c r="G990">
        <v>1793</v>
      </c>
      <c r="H990" s="4" t="s">
        <v>14</v>
      </c>
      <c r="I990">
        <v>1968</v>
      </c>
      <c r="J990">
        <v>7.4</v>
      </c>
      <c r="K990">
        <v>195</v>
      </c>
      <c r="L990" s="30">
        <f t="shared" si="328"/>
        <v>175.5</v>
      </c>
      <c r="M990" s="30">
        <f t="shared" si="329"/>
        <v>163.79999999999998</v>
      </c>
      <c r="N990" s="30">
        <f t="shared" si="330"/>
        <v>151.125</v>
      </c>
      <c r="O990" s="30">
        <f t="shared" si="331"/>
        <v>132.6</v>
      </c>
      <c r="P990">
        <v>2</v>
      </c>
      <c r="Q990" s="7"/>
      <c r="R990">
        <v>171</v>
      </c>
      <c r="S990" s="14">
        <f t="shared" si="332"/>
        <v>-4.5</v>
      </c>
      <c r="T990" s="12">
        <f t="shared" si="333"/>
        <v>-900</v>
      </c>
      <c r="U990" s="12">
        <f t="shared" si="334"/>
        <v>-450</v>
      </c>
      <c r="V990" s="7"/>
      <c r="W990">
        <v>151</v>
      </c>
      <c r="X990" s="14">
        <f t="shared" si="335"/>
        <v>-12.799999999999983</v>
      </c>
      <c r="Y990" s="12">
        <f t="shared" si="336"/>
        <v>-2559.9999999999964</v>
      </c>
      <c r="Z990" s="12">
        <f t="shared" si="337"/>
        <v>-1279.9999999999982</v>
      </c>
      <c r="AA990" s="7"/>
      <c r="AB990">
        <v>132</v>
      </c>
      <c r="AC990" s="14">
        <f t="shared" si="338"/>
        <v>-19.125</v>
      </c>
      <c r="AD990" s="12">
        <f t="shared" si="339"/>
        <v>-3825</v>
      </c>
      <c r="AE990" s="12">
        <f t="shared" si="340"/>
        <v>-1912.5</v>
      </c>
      <c r="AF990" s="7"/>
      <c r="AG990">
        <v>112</v>
      </c>
      <c r="AH990" s="14">
        <f t="shared" si="341"/>
        <v>-20.599999999999994</v>
      </c>
      <c r="AI990" s="12">
        <f t="shared" si="342"/>
        <v>-4119.9999999999991</v>
      </c>
      <c r="AJ990" s="12">
        <f t="shared" si="343"/>
        <v>-2059.9999999999995</v>
      </c>
      <c r="AK990" s="7"/>
      <c r="AL990" s="12">
        <f t="shared" si="344"/>
        <v>-11404.999999999996</v>
      </c>
      <c r="AM990" s="12">
        <f t="shared" si="345"/>
        <v>-5702.4999999999982</v>
      </c>
    </row>
    <row r="991" spans="1:39" x14ac:dyDescent="0.25">
      <c r="A991" t="s">
        <v>192</v>
      </c>
      <c r="B991" t="s">
        <v>902</v>
      </c>
      <c r="C991" t="s">
        <v>1086</v>
      </c>
      <c r="D991">
        <v>2015</v>
      </c>
      <c r="E991" t="s">
        <v>1989</v>
      </c>
      <c r="F991">
        <v>2490</v>
      </c>
      <c r="G991">
        <v>1795</v>
      </c>
      <c r="H991" s="4" t="s">
        <v>14</v>
      </c>
      <c r="I991">
        <v>2993</v>
      </c>
      <c r="J991">
        <v>4.8</v>
      </c>
      <c r="K991">
        <v>127</v>
      </c>
      <c r="L991" s="30">
        <f t="shared" si="328"/>
        <v>114.3</v>
      </c>
      <c r="M991" s="30">
        <f t="shared" si="329"/>
        <v>106.67999999999999</v>
      </c>
      <c r="N991" s="30">
        <f t="shared" si="330"/>
        <v>98.424999999999997</v>
      </c>
      <c r="O991" s="30">
        <f t="shared" si="331"/>
        <v>86.359999999999985</v>
      </c>
      <c r="P991">
        <v>2</v>
      </c>
      <c r="Q991" s="7"/>
      <c r="R991">
        <v>171</v>
      </c>
      <c r="S991" s="14">
        <f t="shared" si="332"/>
        <v>56.7</v>
      </c>
      <c r="T991" s="12">
        <f t="shared" si="333"/>
        <v>11340</v>
      </c>
      <c r="U991" s="12">
        <f t="shared" si="334"/>
        <v>5670</v>
      </c>
      <c r="V991" s="7"/>
      <c r="W991">
        <v>151</v>
      </c>
      <c r="X991" s="14">
        <f t="shared" si="335"/>
        <v>44.320000000000007</v>
      </c>
      <c r="Y991" s="12">
        <f t="shared" si="336"/>
        <v>8864.0000000000018</v>
      </c>
      <c r="Z991" s="12">
        <f t="shared" si="337"/>
        <v>4432.0000000000009</v>
      </c>
      <c r="AA991" s="7"/>
      <c r="AB991">
        <v>132</v>
      </c>
      <c r="AC991" s="14">
        <f t="shared" si="338"/>
        <v>33.575000000000003</v>
      </c>
      <c r="AD991" s="12">
        <f t="shared" si="339"/>
        <v>6715.0000000000009</v>
      </c>
      <c r="AE991" s="12">
        <f t="shared" si="340"/>
        <v>3357.5000000000005</v>
      </c>
      <c r="AF991" s="7"/>
      <c r="AG991">
        <v>112</v>
      </c>
      <c r="AH991" s="14">
        <f t="shared" si="341"/>
        <v>25.640000000000015</v>
      </c>
      <c r="AI991" s="12">
        <f t="shared" si="342"/>
        <v>5128.0000000000027</v>
      </c>
      <c r="AJ991" s="12">
        <f t="shared" si="343"/>
        <v>2564.0000000000014</v>
      </c>
      <c r="AK991" s="7"/>
      <c r="AL991" s="12">
        <f t="shared" si="344"/>
        <v>32047.000000000007</v>
      </c>
      <c r="AM991" s="12">
        <f t="shared" si="345"/>
        <v>16023.500000000004</v>
      </c>
    </row>
    <row r="992" spans="1:39" x14ac:dyDescent="0.25">
      <c r="A992" t="s">
        <v>58</v>
      </c>
      <c r="B992" t="s">
        <v>8</v>
      </c>
      <c r="C992" t="s">
        <v>1044</v>
      </c>
      <c r="D992">
        <v>2016</v>
      </c>
      <c r="E992" t="s">
        <v>1045</v>
      </c>
      <c r="F992">
        <v>2430</v>
      </c>
      <c r="G992">
        <v>1795</v>
      </c>
      <c r="H992" s="4" t="s">
        <v>10</v>
      </c>
      <c r="I992">
        <v>2362</v>
      </c>
      <c r="J992">
        <v>8.9</v>
      </c>
      <c r="K992">
        <v>207</v>
      </c>
      <c r="L992" s="30">
        <f t="shared" si="328"/>
        <v>186.3</v>
      </c>
      <c r="M992" s="30">
        <f t="shared" si="329"/>
        <v>173.88</v>
      </c>
      <c r="N992" s="30">
        <f t="shared" si="330"/>
        <v>160.42500000000001</v>
      </c>
      <c r="O992" s="30">
        <f t="shared" si="331"/>
        <v>140.76</v>
      </c>
      <c r="P992">
        <v>6</v>
      </c>
      <c r="Q992" s="7"/>
      <c r="R992">
        <v>171</v>
      </c>
      <c r="S992" s="14">
        <f t="shared" si="332"/>
        <v>-15.300000000000011</v>
      </c>
      <c r="T992" s="12">
        <f t="shared" si="333"/>
        <v>-9180.0000000000073</v>
      </c>
      <c r="U992" s="12">
        <f t="shared" si="334"/>
        <v>-1530.0000000000011</v>
      </c>
      <c r="V992" s="7"/>
      <c r="W992">
        <v>151</v>
      </c>
      <c r="X992" s="14">
        <f t="shared" si="335"/>
        <v>-22.879999999999995</v>
      </c>
      <c r="Y992" s="12">
        <f t="shared" si="336"/>
        <v>-13727.999999999996</v>
      </c>
      <c r="Z992" s="12">
        <f t="shared" si="337"/>
        <v>-2287.9999999999995</v>
      </c>
      <c r="AA992" s="7"/>
      <c r="AB992">
        <v>132</v>
      </c>
      <c r="AC992" s="14">
        <f t="shared" si="338"/>
        <v>-28.425000000000011</v>
      </c>
      <c r="AD992" s="12">
        <f t="shared" si="339"/>
        <v>-17055.000000000007</v>
      </c>
      <c r="AE992" s="12">
        <f t="shared" si="340"/>
        <v>-2842.5000000000014</v>
      </c>
      <c r="AF992" s="7"/>
      <c r="AG992">
        <v>112</v>
      </c>
      <c r="AH992" s="14">
        <f t="shared" si="341"/>
        <v>-28.759999999999991</v>
      </c>
      <c r="AI992" s="12">
        <f t="shared" si="342"/>
        <v>-17255.999999999993</v>
      </c>
      <c r="AJ992" s="12">
        <f t="shared" si="343"/>
        <v>-2875.9999999999986</v>
      </c>
      <c r="AK992" s="7"/>
      <c r="AL992" s="12">
        <f t="shared" si="344"/>
        <v>-57219.000000000007</v>
      </c>
      <c r="AM992" s="12">
        <f t="shared" si="345"/>
        <v>-9536.5000000000018</v>
      </c>
    </row>
    <row r="993" spans="1:39" x14ac:dyDescent="0.25">
      <c r="A993" t="s">
        <v>72</v>
      </c>
      <c r="B993" t="s">
        <v>271</v>
      </c>
      <c r="C993" t="s">
        <v>656</v>
      </c>
      <c r="D993">
        <v>2017</v>
      </c>
      <c r="E993" t="s">
        <v>1042</v>
      </c>
      <c r="F993">
        <v>2510</v>
      </c>
      <c r="G993">
        <v>1795</v>
      </c>
      <c r="H993" s="4" t="s">
        <v>14</v>
      </c>
      <c r="I993">
        <v>1968</v>
      </c>
      <c r="J993">
        <v>5.7</v>
      </c>
      <c r="K993">
        <v>151</v>
      </c>
      <c r="L993" s="30">
        <f t="shared" si="328"/>
        <v>135.9</v>
      </c>
      <c r="M993" s="30">
        <f t="shared" si="329"/>
        <v>126.83999999999999</v>
      </c>
      <c r="N993" s="30">
        <f t="shared" si="330"/>
        <v>117.02500000000001</v>
      </c>
      <c r="O993" s="30">
        <f t="shared" si="331"/>
        <v>102.67999999999999</v>
      </c>
      <c r="P993">
        <v>16</v>
      </c>
      <c r="Q993" s="7"/>
      <c r="R993">
        <v>171</v>
      </c>
      <c r="S993" s="14">
        <f t="shared" si="332"/>
        <v>35.099999999999994</v>
      </c>
      <c r="T993" s="12">
        <f t="shared" si="333"/>
        <v>56159.999999999993</v>
      </c>
      <c r="U993" s="12">
        <f t="shared" si="334"/>
        <v>3509.9999999999995</v>
      </c>
      <c r="V993" s="7"/>
      <c r="W993">
        <v>151</v>
      </c>
      <c r="X993" s="14">
        <f t="shared" si="335"/>
        <v>24.160000000000011</v>
      </c>
      <c r="Y993" s="12">
        <f t="shared" si="336"/>
        <v>38656.000000000015</v>
      </c>
      <c r="Z993" s="12">
        <f t="shared" si="337"/>
        <v>2416.0000000000009</v>
      </c>
      <c r="AA993" s="7"/>
      <c r="AB993">
        <v>132</v>
      </c>
      <c r="AC993" s="14">
        <f t="shared" si="338"/>
        <v>14.974999999999994</v>
      </c>
      <c r="AD993" s="12">
        <f t="shared" si="339"/>
        <v>23959.999999999993</v>
      </c>
      <c r="AE993" s="12">
        <f t="shared" si="340"/>
        <v>1497.4999999999995</v>
      </c>
      <c r="AF993" s="7"/>
      <c r="AG993">
        <v>112</v>
      </c>
      <c r="AH993" s="14">
        <f t="shared" si="341"/>
        <v>9.3200000000000074</v>
      </c>
      <c r="AI993" s="12">
        <f t="shared" si="342"/>
        <v>14912.000000000011</v>
      </c>
      <c r="AJ993" s="12">
        <f t="shared" si="343"/>
        <v>932.00000000000068</v>
      </c>
      <c r="AK993" s="7"/>
      <c r="AL993" s="12">
        <f t="shared" si="344"/>
        <v>133688</v>
      </c>
      <c r="AM993" s="12">
        <f t="shared" si="345"/>
        <v>8355.5</v>
      </c>
    </row>
    <row r="994" spans="1:39" x14ac:dyDescent="0.25">
      <c r="A994" t="s">
        <v>72</v>
      </c>
      <c r="B994" t="s">
        <v>271</v>
      </c>
      <c r="C994" t="s">
        <v>656</v>
      </c>
      <c r="D994">
        <v>2019</v>
      </c>
      <c r="E994" t="s">
        <v>1990</v>
      </c>
      <c r="F994">
        <v>2510</v>
      </c>
      <c r="G994">
        <v>1795</v>
      </c>
      <c r="H994" s="4" t="s">
        <v>14</v>
      </c>
      <c r="I994">
        <v>1968</v>
      </c>
      <c r="J994">
        <v>5.8</v>
      </c>
      <c r="K994">
        <v>152</v>
      </c>
      <c r="L994" s="30">
        <f t="shared" si="328"/>
        <v>136.80000000000001</v>
      </c>
      <c r="M994" s="30">
        <f t="shared" si="329"/>
        <v>127.67999999999999</v>
      </c>
      <c r="N994" s="30">
        <f t="shared" si="330"/>
        <v>117.8</v>
      </c>
      <c r="O994" s="30">
        <f t="shared" si="331"/>
        <v>103.35999999999999</v>
      </c>
      <c r="P994">
        <v>32</v>
      </c>
      <c r="Q994" s="7"/>
      <c r="R994">
        <v>171</v>
      </c>
      <c r="S994" s="14">
        <f t="shared" si="332"/>
        <v>34.199999999999989</v>
      </c>
      <c r="T994" s="12">
        <f t="shared" si="333"/>
        <v>109439.99999999997</v>
      </c>
      <c r="U994" s="12">
        <f t="shared" si="334"/>
        <v>3419.9999999999991</v>
      </c>
      <c r="V994" s="7"/>
      <c r="W994">
        <v>151</v>
      </c>
      <c r="X994" s="14">
        <f t="shared" si="335"/>
        <v>23.320000000000007</v>
      </c>
      <c r="Y994" s="12">
        <f t="shared" si="336"/>
        <v>74624.000000000029</v>
      </c>
      <c r="Z994" s="12">
        <f t="shared" si="337"/>
        <v>2332.0000000000009</v>
      </c>
      <c r="AA994" s="7"/>
      <c r="AB994">
        <v>132</v>
      </c>
      <c r="AC994" s="14">
        <f t="shared" si="338"/>
        <v>14.200000000000003</v>
      </c>
      <c r="AD994" s="12">
        <f t="shared" si="339"/>
        <v>45440.000000000007</v>
      </c>
      <c r="AE994" s="12">
        <f t="shared" si="340"/>
        <v>1420.0000000000002</v>
      </c>
      <c r="AF994" s="7"/>
      <c r="AG994">
        <v>112</v>
      </c>
      <c r="AH994" s="14">
        <f t="shared" si="341"/>
        <v>8.6400000000000148</v>
      </c>
      <c r="AI994" s="12">
        <f t="shared" si="342"/>
        <v>27648.000000000047</v>
      </c>
      <c r="AJ994" s="12">
        <f t="shared" si="343"/>
        <v>864.00000000000148</v>
      </c>
      <c r="AK994" s="7"/>
      <c r="AL994" s="12">
        <f t="shared" si="344"/>
        <v>257152.00000000006</v>
      </c>
      <c r="AM994" s="12">
        <f t="shared" si="345"/>
        <v>8036.0000000000018</v>
      </c>
    </row>
    <row r="995" spans="1:39" x14ac:dyDescent="0.25">
      <c r="A995" t="s">
        <v>410</v>
      </c>
      <c r="B995" t="s">
        <v>782</v>
      </c>
      <c r="C995" t="s">
        <v>1012</v>
      </c>
      <c r="D995">
        <v>2019</v>
      </c>
      <c r="E995" t="s">
        <v>1991</v>
      </c>
      <c r="F995">
        <v>2510</v>
      </c>
      <c r="G995">
        <v>1795</v>
      </c>
      <c r="H995" s="4" t="s">
        <v>10</v>
      </c>
      <c r="I995">
        <v>1984</v>
      </c>
      <c r="J995">
        <v>8.9</v>
      </c>
      <c r="K995">
        <v>204</v>
      </c>
      <c r="L995" s="30">
        <f t="shared" si="328"/>
        <v>183.6</v>
      </c>
      <c r="M995" s="30">
        <f t="shared" si="329"/>
        <v>171.35999999999999</v>
      </c>
      <c r="N995" s="30">
        <f t="shared" si="330"/>
        <v>158.1</v>
      </c>
      <c r="O995" s="30">
        <f t="shared" si="331"/>
        <v>138.72</v>
      </c>
      <c r="P995">
        <v>56</v>
      </c>
      <c r="Q995" s="7"/>
      <c r="R995">
        <v>171</v>
      </c>
      <c r="S995" s="14">
        <f t="shared" si="332"/>
        <v>-12.599999999999994</v>
      </c>
      <c r="T995" s="12">
        <f t="shared" si="333"/>
        <v>-70559.999999999971</v>
      </c>
      <c r="U995" s="12">
        <f t="shared" si="334"/>
        <v>-1259.9999999999995</v>
      </c>
      <c r="V995" s="7"/>
      <c r="W995">
        <v>151</v>
      </c>
      <c r="X995" s="14">
        <f t="shared" si="335"/>
        <v>-20.359999999999985</v>
      </c>
      <c r="Y995" s="12">
        <f t="shared" si="336"/>
        <v>-114015.99999999991</v>
      </c>
      <c r="Z995" s="12">
        <f t="shared" si="337"/>
        <v>-2035.9999999999984</v>
      </c>
      <c r="AA995" s="7"/>
      <c r="AB995">
        <v>132</v>
      </c>
      <c r="AC995" s="14">
        <f t="shared" si="338"/>
        <v>-26.099999999999994</v>
      </c>
      <c r="AD995" s="12">
        <f t="shared" si="339"/>
        <v>-146159.99999999997</v>
      </c>
      <c r="AE995" s="12">
        <f t="shared" si="340"/>
        <v>-2609.9999999999995</v>
      </c>
      <c r="AF995" s="7"/>
      <c r="AG995">
        <v>112</v>
      </c>
      <c r="AH995" s="14">
        <f t="shared" si="341"/>
        <v>-26.72</v>
      </c>
      <c r="AI995" s="12">
        <f t="shared" si="342"/>
        <v>-149632</v>
      </c>
      <c r="AJ995" s="12">
        <f t="shared" si="343"/>
        <v>-2672</v>
      </c>
      <c r="AK995" s="7"/>
      <c r="AL995" s="12">
        <f t="shared" si="344"/>
        <v>-480367.99999999988</v>
      </c>
      <c r="AM995" s="12">
        <f t="shared" si="345"/>
        <v>-8577.9999999999982</v>
      </c>
    </row>
    <row r="996" spans="1:39" x14ac:dyDescent="0.25">
      <c r="A996" t="s">
        <v>72</v>
      </c>
      <c r="B996" t="s">
        <v>666</v>
      </c>
      <c r="C996" t="s">
        <v>656</v>
      </c>
      <c r="D996">
        <v>2018</v>
      </c>
      <c r="E996" t="s">
        <v>1043</v>
      </c>
      <c r="F996">
        <v>2510</v>
      </c>
      <c r="G996">
        <v>1795</v>
      </c>
      <c r="H996" s="4" t="s">
        <v>14</v>
      </c>
      <c r="I996">
        <v>1968</v>
      </c>
      <c r="J996">
        <v>5.7</v>
      </c>
      <c r="K996">
        <v>151</v>
      </c>
      <c r="L996" s="30">
        <f t="shared" si="328"/>
        <v>135.9</v>
      </c>
      <c r="M996" s="30">
        <f t="shared" si="329"/>
        <v>126.83999999999999</v>
      </c>
      <c r="N996" s="30">
        <f t="shared" si="330"/>
        <v>117.02500000000001</v>
      </c>
      <c r="O996" s="30">
        <f t="shared" si="331"/>
        <v>102.67999999999999</v>
      </c>
      <c r="P996">
        <v>16</v>
      </c>
      <c r="Q996" s="7"/>
      <c r="R996">
        <v>171</v>
      </c>
      <c r="S996" s="14">
        <f t="shared" si="332"/>
        <v>35.099999999999994</v>
      </c>
      <c r="T996" s="12">
        <f t="shared" si="333"/>
        <v>56159.999999999993</v>
      </c>
      <c r="U996" s="12">
        <f t="shared" si="334"/>
        <v>3509.9999999999995</v>
      </c>
      <c r="V996" s="7"/>
      <c r="W996">
        <v>151</v>
      </c>
      <c r="X996" s="14">
        <f t="shared" si="335"/>
        <v>24.160000000000011</v>
      </c>
      <c r="Y996" s="12">
        <f t="shared" si="336"/>
        <v>38656.000000000015</v>
      </c>
      <c r="Z996" s="12">
        <f t="shared" si="337"/>
        <v>2416.0000000000009</v>
      </c>
      <c r="AA996" s="7"/>
      <c r="AB996">
        <v>132</v>
      </c>
      <c r="AC996" s="14">
        <f t="shared" si="338"/>
        <v>14.974999999999994</v>
      </c>
      <c r="AD996" s="12">
        <f t="shared" si="339"/>
        <v>23959.999999999993</v>
      </c>
      <c r="AE996" s="12">
        <f t="shared" si="340"/>
        <v>1497.4999999999995</v>
      </c>
      <c r="AF996" s="7"/>
      <c r="AG996">
        <v>112</v>
      </c>
      <c r="AH996" s="14">
        <f t="shared" si="341"/>
        <v>9.3200000000000074</v>
      </c>
      <c r="AI996" s="12">
        <f t="shared" si="342"/>
        <v>14912.000000000011</v>
      </c>
      <c r="AJ996" s="12">
        <f t="shared" si="343"/>
        <v>932.00000000000068</v>
      </c>
      <c r="AK996" s="7"/>
      <c r="AL996" s="12">
        <f t="shared" si="344"/>
        <v>133688</v>
      </c>
      <c r="AM996" s="12">
        <f t="shared" si="345"/>
        <v>8355.5</v>
      </c>
    </row>
    <row r="997" spans="1:39" x14ac:dyDescent="0.25">
      <c r="A997" t="s">
        <v>72</v>
      </c>
      <c r="B997" t="s">
        <v>666</v>
      </c>
      <c r="C997" t="s">
        <v>656</v>
      </c>
      <c r="D997">
        <v>2019</v>
      </c>
      <c r="E997" t="s">
        <v>1992</v>
      </c>
      <c r="F997">
        <v>2510</v>
      </c>
      <c r="G997">
        <v>1795</v>
      </c>
      <c r="H997" s="4" t="s">
        <v>14</v>
      </c>
      <c r="I997">
        <v>1968</v>
      </c>
      <c r="J997">
        <v>5.8</v>
      </c>
      <c r="K997">
        <v>152</v>
      </c>
      <c r="L997" s="30">
        <f t="shared" si="328"/>
        <v>136.80000000000001</v>
      </c>
      <c r="M997" s="30">
        <f t="shared" si="329"/>
        <v>127.67999999999999</v>
      </c>
      <c r="N997" s="30">
        <f t="shared" si="330"/>
        <v>117.8</v>
      </c>
      <c r="O997" s="30">
        <f t="shared" si="331"/>
        <v>103.35999999999999</v>
      </c>
      <c r="P997">
        <v>4</v>
      </c>
      <c r="Q997" s="7"/>
      <c r="R997">
        <v>171</v>
      </c>
      <c r="S997" s="14">
        <f t="shared" si="332"/>
        <v>34.199999999999989</v>
      </c>
      <c r="T997" s="12">
        <f t="shared" si="333"/>
        <v>13679.999999999996</v>
      </c>
      <c r="U997" s="12">
        <f t="shared" si="334"/>
        <v>3419.9999999999991</v>
      </c>
      <c r="V997" s="7"/>
      <c r="W997">
        <v>151</v>
      </c>
      <c r="X997" s="14">
        <f t="shared" si="335"/>
        <v>23.320000000000007</v>
      </c>
      <c r="Y997" s="12">
        <f t="shared" si="336"/>
        <v>9328.0000000000036</v>
      </c>
      <c r="Z997" s="12">
        <f t="shared" si="337"/>
        <v>2332.0000000000009</v>
      </c>
      <c r="AA997" s="7"/>
      <c r="AB997">
        <v>132</v>
      </c>
      <c r="AC997" s="14">
        <f t="shared" si="338"/>
        <v>14.200000000000003</v>
      </c>
      <c r="AD997" s="12">
        <f t="shared" si="339"/>
        <v>5680.0000000000009</v>
      </c>
      <c r="AE997" s="12">
        <f t="shared" si="340"/>
        <v>1420.0000000000002</v>
      </c>
      <c r="AF997" s="7"/>
      <c r="AG997">
        <v>112</v>
      </c>
      <c r="AH997" s="14">
        <f t="shared" si="341"/>
        <v>8.6400000000000148</v>
      </c>
      <c r="AI997" s="12">
        <f t="shared" si="342"/>
        <v>3456.0000000000059</v>
      </c>
      <c r="AJ997" s="12">
        <f t="shared" si="343"/>
        <v>864.00000000000148</v>
      </c>
      <c r="AK997" s="7"/>
      <c r="AL997" s="12">
        <f t="shared" si="344"/>
        <v>32144.000000000007</v>
      </c>
      <c r="AM997" s="12">
        <f t="shared" si="345"/>
        <v>8036.0000000000018</v>
      </c>
    </row>
    <row r="998" spans="1:39" x14ac:dyDescent="0.25">
      <c r="A998" t="s">
        <v>15</v>
      </c>
      <c r="B998" t="s">
        <v>395</v>
      </c>
      <c r="C998" t="s">
        <v>963</v>
      </c>
      <c r="D998">
        <v>2016</v>
      </c>
      <c r="E998" t="s">
        <v>1046</v>
      </c>
      <c r="F998">
        <v>3050</v>
      </c>
      <c r="G998">
        <v>1796</v>
      </c>
      <c r="H998" s="4" t="s">
        <v>14</v>
      </c>
      <c r="I998">
        <v>2143</v>
      </c>
      <c r="J998">
        <v>6.5</v>
      </c>
      <c r="K998">
        <v>170</v>
      </c>
      <c r="L998" s="30">
        <f t="shared" si="328"/>
        <v>153</v>
      </c>
      <c r="M998" s="30">
        <f t="shared" si="329"/>
        <v>142.79999999999998</v>
      </c>
      <c r="N998" s="30">
        <f t="shared" si="330"/>
        <v>131.75</v>
      </c>
      <c r="O998" s="30">
        <f t="shared" si="331"/>
        <v>115.6</v>
      </c>
      <c r="P998">
        <v>2</v>
      </c>
      <c r="Q998" s="7"/>
      <c r="R998">
        <v>171</v>
      </c>
      <c r="S998" s="14">
        <f t="shared" si="332"/>
        <v>18</v>
      </c>
      <c r="T998" s="12">
        <f t="shared" si="333"/>
        <v>3600</v>
      </c>
      <c r="U998" s="12">
        <f t="shared" si="334"/>
        <v>1800</v>
      </c>
      <c r="V998" s="7"/>
      <c r="W998">
        <v>151</v>
      </c>
      <c r="X998" s="14">
        <f t="shared" si="335"/>
        <v>8.2000000000000171</v>
      </c>
      <c r="Y998" s="12">
        <f t="shared" si="336"/>
        <v>1640.0000000000034</v>
      </c>
      <c r="Z998" s="12">
        <f t="shared" si="337"/>
        <v>820.00000000000171</v>
      </c>
      <c r="AA998" s="7"/>
      <c r="AB998">
        <v>132</v>
      </c>
      <c r="AC998" s="14">
        <f t="shared" si="338"/>
        <v>0.25</v>
      </c>
      <c r="AD998" s="12">
        <f t="shared" si="339"/>
        <v>50</v>
      </c>
      <c r="AE998" s="12">
        <f t="shared" si="340"/>
        <v>25</v>
      </c>
      <c r="AF998" s="7"/>
      <c r="AG998">
        <v>112</v>
      </c>
      <c r="AH998" s="14">
        <f t="shared" si="341"/>
        <v>-3.5999999999999943</v>
      </c>
      <c r="AI998" s="12">
        <f t="shared" si="342"/>
        <v>-719.99999999999886</v>
      </c>
      <c r="AJ998" s="12">
        <f t="shared" si="343"/>
        <v>-359.99999999999943</v>
      </c>
      <c r="AK998" s="7"/>
      <c r="AL998" s="12">
        <f t="shared" si="344"/>
        <v>4570.0000000000045</v>
      </c>
      <c r="AM998" s="12">
        <f t="shared" si="345"/>
        <v>2285.0000000000023</v>
      </c>
    </row>
    <row r="999" spans="1:39" x14ac:dyDescent="0.25">
      <c r="A999" t="s">
        <v>113</v>
      </c>
      <c r="B999" t="s">
        <v>395</v>
      </c>
      <c r="C999" t="s">
        <v>871</v>
      </c>
      <c r="D999">
        <v>2019</v>
      </c>
      <c r="E999" t="s">
        <v>1993</v>
      </c>
      <c r="F999">
        <v>3200</v>
      </c>
      <c r="G999">
        <v>1796</v>
      </c>
      <c r="H999" s="4" t="s">
        <v>14</v>
      </c>
      <c r="I999">
        <v>1968</v>
      </c>
      <c r="J999">
        <v>7.3</v>
      </c>
      <c r="K999">
        <v>190</v>
      </c>
      <c r="L999" s="30">
        <f t="shared" si="328"/>
        <v>171</v>
      </c>
      <c r="M999" s="30">
        <f t="shared" si="329"/>
        <v>159.6</v>
      </c>
      <c r="N999" s="30">
        <f t="shared" si="330"/>
        <v>147.25</v>
      </c>
      <c r="O999" s="30">
        <f t="shared" si="331"/>
        <v>129.19999999999999</v>
      </c>
      <c r="P999">
        <v>2</v>
      </c>
      <c r="Q999" s="7"/>
      <c r="R999">
        <v>171</v>
      </c>
      <c r="S999" s="14">
        <f t="shared" si="332"/>
        <v>0</v>
      </c>
      <c r="T999" s="12">
        <f t="shared" si="333"/>
        <v>0</v>
      </c>
      <c r="U999" s="12">
        <f t="shared" si="334"/>
        <v>0</v>
      </c>
      <c r="V999" s="7"/>
      <c r="W999">
        <v>151</v>
      </c>
      <c r="X999" s="14">
        <f t="shared" si="335"/>
        <v>-8.5999999999999943</v>
      </c>
      <c r="Y999" s="12">
        <f t="shared" si="336"/>
        <v>-1719.9999999999989</v>
      </c>
      <c r="Z999" s="12">
        <f t="shared" si="337"/>
        <v>-859.99999999999943</v>
      </c>
      <c r="AA999" s="7"/>
      <c r="AB999">
        <v>132</v>
      </c>
      <c r="AC999" s="14">
        <f t="shared" si="338"/>
        <v>-15.25</v>
      </c>
      <c r="AD999" s="12">
        <f t="shared" si="339"/>
        <v>-3050</v>
      </c>
      <c r="AE999" s="12">
        <f t="shared" si="340"/>
        <v>-1525</v>
      </c>
      <c r="AF999" s="7"/>
      <c r="AG999">
        <v>112</v>
      </c>
      <c r="AH999" s="14">
        <f t="shared" si="341"/>
        <v>-17.199999999999989</v>
      </c>
      <c r="AI999" s="12">
        <f t="shared" si="342"/>
        <v>-3439.9999999999977</v>
      </c>
      <c r="AJ999" s="12">
        <f t="shared" si="343"/>
        <v>-1719.9999999999989</v>
      </c>
      <c r="AK999" s="7"/>
      <c r="AL999" s="12">
        <f t="shared" si="344"/>
        <v>-8209.9999999999964</v>
      </c>
      <c r="AM999" s="12">
        <f t="shared" si="345"/>
        <v>-4104.9999999999982</v>
      </c>
    </row>
    <row r="1000" spans="1:39" ht="15.75" thickBot="1" x14ac:dyDescent="0.3">
      <c r="L1000" s="16">
        <f t="shared" ref="L1000" si="346">K1000*0.95</f>
        <v>0</v>
      </c>
      <c r="M1000" s="16">
        <f t="shared" ref="M1000" si="347">K1000*0.935</f>
        <v>0</v>
      </c>
      <c r="N1000" s="16">
        <f t="shared" ref="N1000" si="348">K1000*0.92</f>
        <v>0</v>
      </c>
      <c r="O1000" s="16">
        <f t="shared" ref="O1000" si="349">K1000*0.9</f>
        <v>0</v>
      </c>
      <c r="Q1000" s="7"/>
      <c r="R1000">
        <v>171</v>
      </c>
      <c r="S1000" s="14">
        <f t="shared" si="332"/>
        <v>171</v>
      </c>
      <c r="T1000" s="12">
        <f t="shared" si="333"/>
        <v>0</v>
      </c>
      <c r="U1000" s="12" t="e">
        <f t="shared" si="334"/>
        <v>#DIV/0!</v>
      </c>
      <c r="V1000" s="7"/>
      <c r="W1000">
        <v>151</v>
      </c>
      <c r="X1000" s="14">
        <f t="shared" si="335"/>
        <v>151</v>
      </c>
      <c r="Y1000" s="12">
        <f t="shared" si="336"/>
        <v>0</v>
      </c>
      <c r="Z1000" s="12" t="e">
        <f t="shared" si="337"/>
        <v>#DIV/0!</v>
      </c>
      <c r="AA1000" s="7"/>
      <c r="AB1000">
        <v>132</v>
      </c>
      <c r="AC1000" s="14">
        <f t="shared" si="338"/>
        <v>132</v>
      </c>
      <c r="AD1000" s="12">
        <f t="shared" si="339"/>
        <v>0</v>
      </c>
      <c r="AE1000" s="12" t="e">
        <f t="shared" si="340"/>
        <v>#DIV/0!</v>
      </c>
      <c r="AF1000" s="7"/>
      <c r="AG1000">
        <v>112</v>
      </c>
      <c r="AH1000" s="14">
        <f t="shared" si="341"/>
        <v>112</v>
      </c>
      <c r="AI1000" s="12">
        <f t="shared" si="342"/>
        <v>0</v>
      </c>
      <c r="AJ1000" s="12" t="e">
        <f t="shared" si="343"/>
        <v>#DIV/0!</v>
      </c>
      <c r="AK1000" s="7"/>
      <c r="AL1000" s="12">
        <f t="shared" si="344"/>
        <v>0</v>
      </c>
      <c r="AM1000" s="12" t="e">
        <f t="shared" si="345"/>
        <v>#DIV/0!</v>
      </c>
    </row>
    <row r="1001" spans="1:39" ht="15.75" thickBot="1" x14ac:dyDescent="0.3">
      <c r="A1001" s="41" t="s">
        <v>2211</v>
      </c>
      <c r="B1001" s="41"/>
      <c r="C1001" s="41"/>
      <c r="D1001" s="41"/>
      <c r="E1001" s="41"/>
      <c r="F1001" s="41"/>
      <c r="G1001" s="41"/>
      <c r="H1001" s="41"/>
      <c r="I1001" s="41"/>
      <c r="J1001" s="41"/>
      <c r="K1001" s="41"/>
      <c r="L1001" s="41"/>
      <c r="M1001" s="41"/>
      <c r="N1001" s="41"/>
      <c r="O1001" s="41"/>
      <c r="P1001" s="42"/>
      <c r="Q1001" s="7"/>
      <c r="T1001" s="13">
        <f>SUM(T668:T1000)</f>
        <v>41155847.999999993</v>
      </c>
      <c r="V1001" s="7"/>
      <c r="Y1001" s="13">
        <f>SUM(Y668:Y1000)</f>
        <v>20064884.800000004</v>
      </c>
      <c r="AA1001" s="7"/>
      <c r="AD1001" s="13">
        <f>SUM(AD668:AD1000)</f>
        <v>2905407.9999999907</v>
      </c>
      <c r="AF1001" s="7"/>
      <c r="AI1001" s="13">
        <f>SUM(AI668:AI1000)</f>
        <v>-5598950.3999999845</v>
      </c>
      <c r="AK1001" s="7"/>
      <c r="AL1001" s="13">
        <f>SUM(AL668:AL1000)</f>
        <v>58527190.400000006</v>
      </c>
    </row>
    <row r="1002" spans="1:39" x14ac:dyDescent="0.25">
      <c r="A1002" s="3"/>
      <c r="D1002" s="4"/>
      <c r="G1002" s="4"/>
      <c r="H1002" s="4"/>
      <c r="I1002" s="4"/>
      <c r="P1002" s="5"/>
      <c r="Q1002" s="7"/>
      <c r="V1002" s="7"/>
      <c r="AA1002" s="7"/>
      <c r="AF1002" s="7"/>
      <c r="AK1002" s="7"/>
    </row>
    <row r="1003" spans="1:39" x14ac:dyDescent="0.25">
      <c r="A1003" s="37" t="s">
        <v>2212</v>
      </c>
      <c r="B1003" s="37"/>
      <c r="C1003" s="37"/>
      <c r="D1003" s="37"/>
      <c r="E1003" s="37"/>
      <c r="F1003" s="37"/>
      <c r="G1003" s="37"/>
      <c r="H1003" s="37"/>
      <c r="I1003" s="37"/>
      <c r="J1003" s="37"/>
      <c r="K1003" s="37"/>
      <c r="L1003" s="37"/>
      <c r="M1003" s="37"/>
      <c r="N1003" s="37"/>
      <c r="O1003" s="37"/>
      <c r="P1003" s="37"/>
      <c r="Q1003" s="7"/>
      <c r="V1003" s="7"/>
      <c r="AA1003" s="7"/>
      <c r="AF1003" s="7"/>
      <c r="AK1003" s="7"/>
    </row>
    <row r="1004" spans="1:39" x14ac:dyDescent="0.25">
      <c r="A1004" t="s">
        <v>15</v>
      </c>
      <c r="B1004" t="s">
        <v>400</v>
      </c>
      <c r="C1004" t="s">
        <v>480</v>
      </c>
      <c r="D1004">
        <v>2019</v>
      </c>
      <c r="E1004" t="s">
        <v>1995</v>
      </c>
      <c r="F1004">
        <v>2260</v>
      </c>
      <c r="G1004">
        <v>1800</v>
      </c>
      <c r="H1004" s="4" t="s">
        <v>10</v>
      </c>
      <c r="I1004">
        <v>3982</v>
      </c>
      <c r="J1004">
        <v>10.7</v>
      </c>
      <c r="K1004">
        <v>242</v>
      </c>
      <c r="L1004" s="30">
        <f t="shared" ref="L1004:L1067" si="350">K1004*(1-L$5)</f>
        <v>217.8</v>
      </c>
      <c r="M1004" s="30">
        <f t="shared" ref="M1004:M1067" si="351">K1004*(1-M$5)</f>
        <v>203.28</v>
      </c>
      <c r="N1004" s="30">
        <f t="shared" ref="N1004:N1067" si="352">K1004*(1-N$5)</f>
        <v>187.55</v>
      </c>
      <c r="O1004" s="30">
        <f t="shared" ref="O1004:O1067" si="353">K1004*(1-O$5)</f>
        <v>164.55999999999997</v>
      </c>
      <c r="P1004">
        <v>6</v>
      </c>
      <c r="Q1004" s="7"/>
      <c r="R1004">
        <v>187</v>
      </c>
      <c r="S1004" s="14">
        <f t="shared" ref="S1004:S1067" si="354">R1004-L1004</f>
        <v>-30.800000000000011</v>
      </c>
      <c r="T1004" s="12">
        <f t="shared" ref="T1004:T1067" si="355">(S1004*P1004)*100</f>
        <v>-18480.000000000007</v>
      </c>
      <c r="U1004" s="12">
        <f t="shared" ref="U1004:U1067" si="356">T1004/P1004</f>
        <v>-3080.0000000000014</v>
      </c>
      <c r="V1004" s="7"/>
      <c r="W1004">
        <v>165</v>
      </c>
      <c r="X1004" s="14">
        <f t="shared" ref="X1004:X1067" si="357">W1004-M1004</f>
        <v>-38.28</v>
      </c>
      <c r="Y1004" s="12">
        <f t="shared" ref="Y1004:Y1067" si="358">(X1004*P1004)*100</f>
        <v>-22968</v>
      </c>
      <c r="Z1004" s="12">
        <f t="shared" ref="Z1004:Z1067" si="359">Y1004/P1004</f>
        <v>-3828</v>
      </c>
      <c r="AA1004" s="7"/>
      <c r="AB1004">
        <v>144</v>
      </c>
      <c r="AC1004" s="14">
        <f t="shared" ref="AC1004:AC1067" si="360">AB1004-N1004</f>
        <v>-43.550000000000011</v>
      </c>
      <c r="AD1004" s="12">
        <f t="shared" ref="AD1004:AD1067" si="361">(AC1004*P1004)*100</f>
        <v>-26130.000000000007</v>
      </c>
      <c r="AE1004" s="12">
        <f t="shared" ref="AE1004:AE1067" si="362">AD1004/P1004</f>
        <v>-4355.0000000000009</v>
      </c>
      <c r="AF1004" s="7"/>
      <c r="AG1004">
        <v>122</v>
      </c>
      <c r="AH1004" s="14">
        <f t="shared" ref="AH1004:AH1067" si="363">AG1004-O1004</f>
        <v>-42.559999999999974</v>
      </c>
      <c r="AI1004" s="12">
        <f t="shared" ref="AI1004:AI1067" si="364">(AH1004*P1004)*100</f>
        <v>-25535.999999999985</v>
      </c>
      <c r="AJ1004" s="12">
        <f t="shared" ref="AJ1004:AJ1067" si="365">AI1004/P1004</f>
        <v>-4255.9999999999973</v>
      </c>
      <c r="AK1004" s="7"/>
      <c r="AL1004" s="12">
        <f t="shared" ref="AL1004:AL1067" si="366">AI1004+AD1004+Y1004+T1004</f>
        <v>-93114</v>
      </c>
      <c r="AM1004" s="12">
        <f t="shared" ref="AM1004:AM1067" si="367">AL1004/P1004</f>
        <v>-15519</v>
      </c>
    </row>
    <row r="1005" spans="1:39" x14ac:dyDescent="0.25">
      <c r="A1005" t="s">
        <v>192</v>
      </c>
      <c r="B1005" t="s">
        <v>16</v>
      </c>
      <c r="C1005" t="s">
        <v>747</v>
      </c>
      <c r="D1005">
        <v>2017</v>
      </c>
      <c r="E1005" t="s">
        <v>1047</v>
      </c>
      <c r="F1005">
        <v>2530</v>
      </c>
      <c r="G1005">
        <v>1800</v>
      </c>
      <c r="H1005" s="4" t="s">
        <v>14</v>
      </c>
      <c r="I1005">
        <v>2993</v>
      </c>
      <c r="J1005">
        <v>5.5</v>
      </c>
      <c r="K1005">
        <v>144</v>
      </c>
      <c r="L1005" s="30">
        <f t="shared" si="350"/>
        <v>129.6</v>
      </c>
      <c r="M1005" s="30">
        <f t="shared" si="351"/>
        <v>120.96</v>
      </c>
      <c r="N1005" s="30">
        <f t="shared" si="352"/>
        <v>111.60000000000001</v>
      </c>
      <c r="O1005" s="30">
        <f t="shared" si="353"/>
        <v>97.919999999999987</v>
      </c>
      <c r="P1005">
        <v>2</v>
      </c>
      <c r="Q1005" s="7"/>
      <c r="R1005">
        <v>187</v>
      </c>
      <c r="S1005" s="14">
        <f t="shared" si="354"/>
        <v>57.400000000000006</v>
      </c>
      <c r="T1005" s="12">
        <f t="shared" si="355"/>
        <v>11480.000000000002</v>
      </c>
      <c r="U1005" s="12">
        <f t="shared" si="356"/>
        <v>5740.0000000000009</v>
      </c>
      <c r="V1005" s="7"/>
      <c r="W1005">
        <v>165</v>
      </c>
      <c r="X1005" s="14">
        <f t="shared" si="357"/>
        <v>44.040000000000006</v>
      </c>
      <c r="Y1005" s="12">
        <f t="shared" si="358"/>
        <v>8808.0000000000018</v>
      </c>
      <c r="Z1005" s="12">
        <f t="shared" si="359"/>
        <v>4404.0000000000009</v>
      </c>
      <c r="AA1005" s="7"/>
      <c r="AB1005">
        <v>144</v>
      </c>
      <c r="AC1005" s="14">
        <f t="shared" si="360"/>
        <v>32.399999999999991</v>
      </c>
      <c r="AD1005" s="12">
        <f t="shared" si="361"/>
        <v>6479.9999999999982</v>
      </c>
      <c r="AE1005" s="12">
        <f t="shared" si="362"/>
        <v>3239.9999999999991</v>
      </c>
      <c r="AF1005" s="7"/>
      <c r="AG1005">
        <v>122</v>
      </c>
      <c r="AH1005" s="14">
        <f t="shared" si="363"/>
        <v>24.080000000000013</v>
      </c>
      <c r="AI1005" s="12">
        <f t="shared" si="364"/>
        <v>4816.0000000000027</v>
      </c>
      <c r="AJ1005" s="12">
        <f t="shared" si="365"/>
        <v>2408.0000000000014</v>
      </c>
      <c r="AK1005" s="7"/>
      <c r="AL1005" s="12">
        <f t="shared" si="366"/>
        <v>31584</v>
      </c>
      <c r="AM1005" s="12">
        <f t="shared" si="367"/>
        <v>15792</v>
      </c>
    </row>
    <row r="1006" spans="1:39" x14ac:dyDescent="0.25">
      <c r="A1006" t="s">
        <v>15</v>
      </c>
      <c r="B1006" t="s">
        <v>16</v>
      </c>
      <c r="C1006" t="s">
        <v>17</v>
      </c>
      <c r="D1006">
        <v>2016</v>
      </c>
      <c r="E1006" t="s">
        <v>1052</v>
      </c>
      <c r="F1006">
        <v>2440</v>
      </c>
      <c r="G1006">
        <v>1800</v>
      </c>
      <c r="H1006" s="4" t="s">
        <v>10</v>
      </c>
      <c r="I1006">
        <v>1991</v>
      </c>
      <c r="J1006">
        <v>6.4</v>
      </c>
      <c r="K1006">
        <v>144</v>
      </c>
      <c r="L1006" s="30">
        <f t="shared" si="350"/>
        <v>129.6</v>
      </c>
      <c r="M1006" s="30">
        <f t="shared" si="351"/>
        <v>120.96</v>
      </c>
      <c r="N1006" s="30">
        <f t="shared" si="352"/>
        <v>111.60000000000001</v>
      </c>
      <c r="O1006" s="30">
        <f t="shared" si="353"/>
        <v>97.919999999999987</v>
      </c>
      <c r="P1006">
        <v>32</v>
      </c>
      <c r="Q1006" s="7"/>
      <c r="R1006">
        <v>187</v>
      </c>
      <c r="S1006" s="14">
        <f t="shared" si="354"/>
        <v>57.400000000000006</v>
      </c>
      <c r="T1006" s="12">
        <f t="shared" si="355"/>
        <v>183680.00000000003</v>
      </c>
      <c r="U1006" s="12">
        <f t="shared" si="356"/>
        <v>5740.0000000000009</v>
      </c>
      <c r="V1006" s="7"/>
      <c r="W1006">
        <v>165</v>
      </c>
      <c r="X1006" s="14">
        <f t="shared" si="357"/>
        <v>44.040000000000006</v>
      </c>
      <c r="Y1006" s="12">
        <f t="shared" si="358"/>
        <v>140928.00000000003</v>
      </c>
      <c r="Z1006" s="12">
        <f t="shared" si="359"/>
        <v>4404.0000000000009</v>
      </c>
      <c r="AA1006" s="7"/>
      <c r="AB1006">
        <v>144</v>
      </c>
      <c r="AC1006" s="14">
        <f t="shared" si="360"/>
        <v>32.399999999999991</v>
      </c>
      <c r="AD1006" s="12">
        <f t="shared" si="361"/>
        <v>103679.99999999997</v>
      </c>
      <c r="AE1006" s="12">
        <f t="shared" si="362"/>
        <v>3239.9999999999991</v>
      </c>
      <c r="AF1006" s="7"/>
      <c r="AG1006">
        <v>122</v>
      </c>
      <c r="AH1006" s="14">
        <f t="shared" si="363"/>
        <v>24.080000000000013</v>
      </c>
      <c r="AI1006" s="12">
        <f t="shared" si="364"/>
        <v>77056.000000000044</v>
      </c>
      <c r="AJ1006" s="12">
        <f t="shared" si="365"/>
        <v>2408.0000000000014</v>
      </c>
      <c r="AK1006" s="7"/>
      <c r="AL1006" s="12">
        <f t="shared" si="366"/>
        <v>505344</v>
      </c>
      <c r="AM1006" s="12">
        <f t="shared" si="367"/>
        <v>15792</v>
      </c>
    </row>
    <row r="1007" spans="1:39" x14ac:dyDescent="0.25">
      <c r="A1007" t="s">
        <v>15</v>
      </c>
      <c r="B1007" t="s">
        <v>16</v>
      </c>
      <c r="C1007" t="s">
        <v>17</v>
      </c>
      <c r="D1007">
        <v>2019</v>
      </c>
      <c r="E1007" t="s">
        <v>1996</v>
      </c>
      <c r="F1007">
        <v>2440</v>
      </c>
      <c r="G1007">
        <v>1800</v>
      </c>
      <c r="H1007" s="4" t="s">
        <v>10</v>
      </c>
      <c r="I1007">
        <v>1991</v>
      </c>
      <c r="J1007">
        <v>7.1</v>
      </c>
      <c r="K1007">
        <v>161</v>
      </c>
      <c r="L1007" s="30">
        <f t="shared" si="350"/>
        <v>144.9</v>
      </c>
      <c r="M1007" s="30">
        <f t="shared" si="351"/>
        <v>135.24</v>
      </c>
      <c r="N1007" s="30">
        <f t="shared" si="352"/>
        <v>124.77500000000001</v>
      </c>
      <c r="O1007" s="30">
        <f t="shared" si="353"/>
        <v>109.47999999999999</v>
      </c>
      <c r="P1007">
        <v>6</v>
      </c>
      <c r="Q1007" s="7"/>
      <c r="R1007">
        <v>187</v>
      </c>
      <c r="S1007" s="14">
        <f t="shared" si="354"/>
        <v>42.099999999999994</v>
      </c>
      <c r="T1007" s="12">
        <f t="shared" si="355"/>
        <v>25259.999999999996</v>
      </c>
      <c r="U1007" s="12">
        <f t="shared" si="356"/>
        <v>4209.9999999999991</v>
      </c>
      <c r="V1007" s="7"/>
      <c r="W1007">
        <v>165</v>
      </c>
      <c r="X1007" s="14">
        <f t="shared" si="357"/>
        <v>29.759999999999991</v>
      </c>
      <c r="Y1007" s="12">
        <f t="shared" si="358"/>
        <v>17855.999999999993</v>
      </c>
      <c r="Z1007" s="12">
        <f t="shared" si="359"/>
        <v>2975.9999999999986</v>
      </c>
      <c r="AA1007" s="7"/>
      <c r="AB1007">
        <v>144</v>
      </c>
      <c r="AC1007" s="14">
        <f t="shared" si="360"/>
        <v>19.224999999999994</v>
      </c>
      <c r="AD1007" s="12">
        <f t="shared" si="361"/>
        <v>11534.999999999996</v>
      </c>
      <c r="AE1007" s="12">
        <f t="shared" si="362"/>
        <v>1922.4999999999993</v>
      </c>
      <c r="AF1007" s="7"/>
      <c r="AG1007">
        <v>122</v>
      </c>
      <c r="AH1007" s="14">
        <f t="shared" si="363"/>
        <v>12.52000000000001</v>
      </c>
      <c r="AI1007" s="12">
        <f t="shared" si="364"/>
        <v>7512.0000000000064</v>
      </c>
      <c r="AJ1007" s="12">
        <f t="shared" si="365"/>
        <v>1252.0000000000011</v>
      </c>
      <c r="AK1007" s="7"/>
      <c r="AL1007" s="12">
        <f t="shared" si="366"/>
        <v>62163</v>
      </c>
      <c r="AM1007" s="12">
        <f t="shared" si="367"/>
        <v>10360.5</v>
      </c>
    </row>
    <row r="1008" spans="1:39" x14ac:dyDescent="0.25">
      <c r="A1008" t="s">
        <v>15</v>
      </c>
      <c r="B1008" t="s">
        <v>249</v>
      </c>
      <c r="C1008" t="s">
        <v>17</v>
      </c>
      <c r="D1008">
        <v>2017</v>
      </c>
      <c r="E1008" t="s">
        <v>1053</v>
      </c>
      <c r="F1008">
        <v>2440</v>
      </c>
      <c r="G1008">
        <v>1800</v>
      </c>
      <c r="H1008" s="4" t="s">
        <v>10</v>
      </c>
      <c r="I1008">
        <v>1991</v>
      </c>
      <c r="J1008">
        <v>6.8</v>
      </c>
      <c r="K1008">
        <v>154</v>
      </c>
      <c r="L1008" s="30">
        <f t="shared" si="350"/>
        <v>138.6</v>
      </c>
      <c r="M1008" s="30">
        <f t="shared" si="351"/>
        <v>129.35999999999999</v>
      </c>
      <c r="N1008" s="30">
        <f t="shared" si="352"/>
        <v>119.35000000000001</v>
      </c>
      <c r="O1008" s="30">
        <f t="shared" si="353"/>
        <v>104.71999999999998</v>
      </c>
      <c r="P1008">
        <v>16</v>
      </c>
      <c r="Q1008" s="7"/>
      <c r="R1008">
        <v>187</v>
      </c>
      <c r="S1008" s="14">
        <f t="shared" si="354"/>
        <v>48.400000000000006</v>
      </c>
      <c r="T1008" s="12">
        <f t="shared" si="355"/>
        <v>77440.000000000015</v>
      </c>
      <c r="U1008" s="12">
        <f t="shared" si="356"/>
        <v>4840.0000000000009</v>
      </c>
      <c r="V1008" s="7"/>
      <c r="W1008">
        <v>165</v>
      </c>
      <c r="X1008" s="14">
        <f t="shared" si="357"/>
        <v>35.640000000000015</v>
      </c>
      <c r="Y1008" s="12">
        <f t="shared" si="358"/>
        <v>57024.000000000022</v>
      </c>
      <c r="Z1008" s="12">
        <f t="shared" si="359"/>
        <v>3564.0000000000014</v>
      </c>
      <c r="AA1008" s="7"/>
      <c r="AB1008">
        <v>144</v>
      </c>
      <c r="AC1008" s="14">
        <f t="shared" si="360"/>
        <v>24.649999999999991</v>
      </c>
      <c r="AD1008" s="12">
        <f t="shared" si="361"/>
        <v>39439.999999999985</v>
      </c>
      <c r="AE1008" s="12">
        <f t="shared" si="362"/>
        <v>2464.9999999999991</v>
      </c>
      <c r="AF1008" s="7"/>
      <c r="AG1008">
        <v>122</v>
      </c>
      <c r="AH1008" s="14">
        <f t="shared" si="363"/>
        <v>17.280000000000015</v>
      </c>
      <c r="AI1008" s="12">
        <f t="shared" si="364"/>
        <v>27648.000000000025</v>
      </c>
      <c r="AJ1008" s="12">
        <f t="shared" si="365"/>
        <v>1728.0000000000016</v>
      </c>
      <c r="AK1008" s="7"/>
      <c r="AL1008" s="12">
        <f t="shared" si="366"/>
        <v>201552.00000000006</v>
      </c>
      <c r="AM1008" s="12">
        <f t="shared" si="367"/>
        <v>12597.000000000004</v>
      </c>
    </row>
    <row r="1009" spans="1:39" x14ac:dyDescent="0.25">
      <c r="A1009" t="s">
        <v>76</v>
      </c>
      <c r="B1009" t="s">
        <v>209</v>
      </c>
      <c r="C1009" t="s">
        <v>645</v>
      </c>
      <c r="D1009">
        <v>2015</v>
      </c>
      <c r="E1009" t="s">
        <v>1056</v>
      </c>
      <c r="F1009">
        <v>2910</v>
      </c>
      <c r="G1009">
        <v>1800</v>
      </c>
      <c r="H1009" s="4" t="s">
        <v>14</v>
      </c>
      <c r="I1009">
        <v>2298</v>
      </c>
      <c r="J1009">
        <v>6.3</v>
      </c>
      <c r="K1009">
        <v>166</v>
      </c>
      <c r="L1009" s="30">
        <f t="shared" si="350"/>
        <v>149.4</v>
      </c>
      <c r="M1009" s="30">
        <f t="shared" si="351"/>
        <v>139.44</v>
      </c>
      <c r="N1009" s="30">
        <f t="shared" si="352"/>
        <v>128.65</v>
      </c>
      <c r="O1009" s="30">
        <f t="shared" si="353"/>
        <v>112.88</v>
      </c>
      <c r="P1009">
        <v>32</v>
      </c>
      <c r="Q1009" s="7"/>
      <c r="R1009">
        <v>187</v>
      </c>
      <c r="S1009" s="14">
        <f t="shared" si="354"/>
        <v>37.599999999999994</v>
      </c>
      <c r="T1009" s="12">
        <f t="shared" si="355"/>
        <v>120319.99999999999</v>
      </c>
      <c r="U1009" s="12">
        <f t="shared" si="356"/>
        <v>3759.9999999999995</v>
      </c>
      <c r="V1009" s="7"/>
      <c r="W1009">
        <v>165</v>
      </c>
      <c r="X1009" s="14">
        <f t="shared" si="357"/>
        <v>25.560000000000002</v>
      </c>
      <c r="Y1009" s="12">
        <f t="shared" si="358"/>
        <v>81792</v>
      </c>
      <c r="Z1009" s="12">
        <f t="shared" si="359"/>
        <v>2556</v>
      </c>
      <c r="AA1009" s="7"/>
      <c r="AB1009">
        <v>144</v>
      </c>
      <c r="AC1009" s="14">
        <f t="shared" si="360"/>
        <v>15.349999999999994</v>
      </c>
      <c r="AD1009" s="12">
        <f t="shared" si="361"/>
        <v>49119.999999999985</v>
      </c>
      <c r="AE1009" s="12">
        <f t="shared" si="362"/>
        <v>1534.9999999999995</v>
      </c>
      <c r="AF1009" s="7"/>
      <c r="AG1009">
        <v>122</v>
      </c>
      <c r="AH1009" s="14">
        <f t="shared" si="363"/>
        <v>9.1200000000000045</v>
      </c>
      <c r="AI1009" s="12">
        <f t="shared" si="364"/>
        <v>29184.000000000015</v>
      </c>
      <c r="AJ1009" s="12">
        <f t="shared" si="365"/>
        <v>912.00000000000045</v>
      </c>
      <c r="AK1009" s="7"/>
      <c r="AL1009" s="12">
        <f t="shared" si="366"/>
        <v>280416</v>
      </c>
      <c r="AM1009" s="12">
        <f t="shared" si="367"/>
        <v>8763</v>
      </c>
    </row>
    <row r="1010" spans="1:39" x14ac:dyDescent="0.25">
      <c r="A1010" t="s">
        <v>58</v>
      </c>
      <c r="B1010" t="s">
        <v>209</v>
      </c>
      <c r="C1010" t="s">
        <v>461</v>
      </c>
      <c r="D1010">
        <v>2015</v>
      </c>
      <c r="E1010" t="s">
        <v>1057</v>
      </c>
      <c r="F1010">
        <v>2810</v>
      </c>
      <c r="G1010">
        <v>1800</v>
      </c>
      <c r="H1010" s="4" t="s">
        <v>14</v>
      </c>
      <c r="I1010">
        <v>2755</v>
      </c>
      <c r="J1010">
        <v>7.3</v>
      </c>
      <c r="K1010">
        <v>193</v>
      </c>
      <c r="L1010" s="30">
        <f t="shared" si="350"/>
        <v>173.70000000000002</v>
      </c>
      <c r="M1010" s="30">
        <f t="shared" si="351"/>
        <v>162.12</v>
      </c>
      <c r="N1010" s="30">
        <f t="shared" si="352"/>
        <v>149.57500000000002</v>
      </c>
      <c r="O1010" s="30">
        <f t="shared" si="353"/>
        <v>131.23999999999998</v>
      </c>
      <c r="P1010">
        <v>124</v>
      </c>
      <c r="Q1010" s="7"/>
      <c r="R1010">
        <v>187</v>
      </c>
      <c r="S1010" s="14">
        <f t="shared" si="354"/>
        <v>13.299999999999983</v>
      </c>
      <c r="T1010" s="12">
        <f t="shared" si="355"/>
        <v>164919.9999999998</v>
      </c>
      <c r="U1010" s="12">
        <f t="shared" si="356"/>
        <v>1329.9999999999984</v>
      </c>
      <c r="V1010" s="7"/>
      <c r="W1010">
        <v>165</v>
      </c>
      <c r="X1010" s="14">
        <f t="shared" si="357"/>
        <v>2.8799999999999955</v>
      </c>
      <c r="Y1010" s="12">
        <f t="shared" si="358"/>
        <v>35711.999999999942</v>
      </c>
      <c r="Z1010" s="12">
        <f t="shared" si="359"/>
        <v>287.99999999999955</v>
      </c>
      <c r="AA1010" s="7"/>
      <c r="AB1010">
        <v>144</v>
      </c>
      <c r="AC1010" s="14">
        <f t="shared" si="360"/>
        <v>-5.5750000000000171</v>
      </c>
      <c r="AD1010" s="12">
        <f t="shared" si="361"/>
        <v>-69130.000000000218</v>
      </c>
      <c r="AE1010" s="12">
        <f t="shared" si="362"/>
        <v>-557.50000000000171</v>
      </c>
      <c r="AF1010" s="7"/>
      <c r="AG1010">
        <v>122</v>
      </c>
      <c r="AH1010" s="14">
        <f t="shared" si="363"/>
        <v>-9.2399999999999807</v>
      </c>
      <c r="AI1010" s="12">
        <f t="shared" si="364"/>
        <v>-114575.99999999975</v>
      </c>
      <c r="AJ1010" s="12">
        <f t="shared" si="365"/>
        <v>-923.99999999999795</v>
      </c>
      <c r="AK1010" s="7"/>
      <c r="AL1010" s="12">
        <f t="shared" si="366"/>
        <v>16925.999999999767</v>
      </c>
      <c r="AM1010" s="12">
        <f t="shared" si="367"/>
        <v>136.49999999999812</v>
      </c>
    </row>
    <row r="1011" spans="1:39" x14ac:dyDescent="0.25">
      <c r="A1011" t="s">
        <v>29</v>
      </c>
      <c r="B1011" t="s">
        <v>48</v>
      </c>
      <c r="C1011" t="s">
        <v>662</v>
      </c>
      <c r="D1011">
        <v>2017</v>
      </c>
      <c r="E1011" t="s">
        <v>1054</v>
      </c>
      <c r="F1011">
        <v>2900</v>
      </c>
      <c r="G1011">
        <v>1800</v>
      </c>
      <c r="H1011" s="4" t="s">
        <v>14</v>
      </c>
      <c r="I1011">
        <v>2442</v>
      </c>
      <c r="J1011">
        <v>7.2</v>
      </c>
      <c r="K1011">
        <v>188</v>
      </c>
      <c r="L1011" s="30">
        <f t="shared" si="350"/>
        <v>169.20000000000002</v>
      </c>
      <c r="M1011" s="30">
        <f t="shared" si="351"/>
        <v>157.91999999999999</v>
      </c>
      <c r="N1011" s="30">
        <f t="shared" si="352"/>
        <v>145.70000000000002</v>
      </c>
      <c r="O1011" s="30">
        <f t="shared" si="353"/>
        <v>127.83999999999999</v>
      </c>
      <c r="P1011">
        <v>118</v>
      </c>
      <c r="Q1011" s="7"/>
      <c r="R1011">
        <v>187</v>
      </c>
      <c r="S1011" s="14">
        <f t="shared" si="354"/>
        <v>17.799999999999983</v>
      </c>
      <c r="T1011" s="12">
        <f t="shared" si="355"/>
        <v>210039.99999999977</v>
      </c>
      <c r="U1011" s="12">
        <f t="shared" si="356"/>
        <v>1779.999999999998</v>
      </c>
      <c r="V1011" s="7"/>
      <c r="W1011">
        <v>165</v>
      </c>
      <c r="X1011" s="14">
        <f t="shared" si="357"/>
        <v>7.0800000000000125</v>
      </c>
      <c r="Y1011" s="12">
        <f t="shared" si="358"/>
        <v>83544.000000000146</v>
      </c>
      <c r="Z1011" s="12">
        <f t="shared" si="359"/>
        <v>708.00000000000125</v>
      </c>
      <c r="AA1011" s="7"/>
      <c r="AB1011">
        <v>144</v>
      </c>
      <c r="AC1011" s="14">
        <f t="shared" si="360"/>
        <v>-1.7000000000000171</v>
      </c>
      <c r="AD1011" s="12">
        <f t="shared" si="361"/>
        <v>-20060.0000000002</v>
      </c>
      <c r="AE1011" s="12">
        <f t="shared" si="362"/>
        <v>-170.00000000000171</v>
      </c>
      <c r="AF1011" s="7"/>
      <c r="AG1011">
        <v>122</v>
      </c>
      <c r="AH1011" s="14">
        <f t="shared" si="363"/>
        <v>-5.8399999999999892</v>
      </c>
      <c r="AI1011" s="12">
        <f t="shared" si="364"/>
        <v>-68911.999999999869</v>
      </c>
      <c r="AJ1011" s="12">
        <f t="shared" si="365"/>
        <v>-583.99999999999886</v>
      </c>
      <c r="AK1011" s="7"/>
      <c r="AL1011" s="12">
        <f t="shared" si="366"/>
        <v>204611.99999999983</v>
      </c>
      <c r="AM1011" s="12">
        <f t="shared" si="367"/>
        <v>1733.9999999999984</v>
      </c>
    </row>
    <row r="1012" spans="1:39" x14ac:dyDescent="0.25">
      <c r="A1012" t="s">
        <v>29</v>
      </c>
      <c r="B1012" t="s">
        <v>48</v>
      </c>
      <c r="C1012" t="s">
        <v>662</v>
      </c>
      <c r="D1012">
        <v>2017</v>
      </c>
      <c r="E1012" t="s">
        <v>1055</v>
      </c>
      <c r="F1012">
        <v>2900</v>
      </c>
      <c r="G1012">
        <v>1800</v>
      </c>
      <c r="H1012" s="4" t="s">
        <v>14</v>
      </c>
      <c r="I1012">
        <v>2442</v>
      </c>
      <c r="J1012">
        <v>7.6</v>
      </c>
      <c r="K1012">
        <v>198</v>
      </c>
      <c r="L1012" s="30">
        <f t="shared" si="350"/>
        <v>178.20000000000002</v>
      </c>
      <c r="M1012" s="30">
        <f t="shared" si="351"/>
        <v>166.32</v>
      </c>
      <c r="N1012" s="30">
        <f t="shared" si="352"/>
        <v>153.45000000000002</v>
      </c>
      <c r="O1012" s="30">
        <f t="shared" si="353"/>
        <v>134.63999999999999</v>
      </c>
      <c r="P1012">
        <v>66</v>
      </c>
      <c r="Q1012" s="7"/>
      <c r="R1012">
        <v>187</v>
      </c>
      <c r="S1012" s="14">
        <f t="shared" si="354"/>
        <v>8.7999999999999829</v>
      </c>
      <c r="T1012" s="12">
        <f t="shared" si="355"/>
        <v>58079.999999999884</v>
      </c>
      <c r="U1012" s="12">
        <f t="shared" si="356"/>
        <v>879.99999999999818</v>
      </c>
      <c r="V1012" s="7"/>
      <c r="W1012">
        <v>165</v>
      </c>
      <c r="X1012" s="14">
        <f t="shared" si="357"/>
        <v>-1.3199999999999932</v>
      </c>
      <c r="Y1012" s="12">
        <f t="shared" si="358"/>
        <v>-8711.9999999999545</v>
      </c>
      <c r="Z1012" s="12">
        <f t="shared" si="359"/>
        <v>-131.99999999999932</v>
      </c>
      <c r="AA1012" s="7"/>
      <c r="AB1012">
        <v>144</v>
      </c>
      <c r="AC1012" s="14">
        <f t="shared" si="360"/>
        <v>-9.4500000000000171</v>
      </c>
      <c r="AD1012" s="12">
        <f t="shared" si="361"/>
        <v>-62370.000000000116</v>
      </c>
      <c r="AE1012" s="12">
        <f t="shared" si="362"/>
        <v>-945.00000000000182</v>
      </c>
      <c r="AF1012" s="7"/>
      <c r="AG1012">
        <v>122</v>
      </c>
      <c r="AH1012" s="14">
        <f t="shared" si="363"/>
        <v>-12.639999999999986</v>
      </c>
      <c r="AI1012" s="12">
        <f t="shared" si="364"/>
        <v>-83423.999999999913</v>
      </c>
      <c r="AJ1012" s="12">
        <f t="shared" si="365"/>
        <v>-1263.9999999999986</v>
      </c>
      <c r="AK1012" s="7"/>
      <c r="AL1012" s="12">
        <f t="shared" si="366"/>
        <v>-96426.000000000087</v>
      </c>
      <c r="AM1012" s="12">
        <f t="shared" si="367"/>
        <v>-1461.0000000000014</v>
      </c>
    </row>
    <row r="1013" spans="1:39" x14ac:dyDescent="0.25">
      <c r="A1013" t="s">
        <v>730</v>
      </c>
      <c r="B1013" t="s">
        <v>271</v>
      </c>
      <c r="C1013" t="s">
        <v>1048</v>
      </c>
      <c r="D1013">
        <v>2017</v>
      </c>
      <c r="E1013" t="s">
        <v>1049</v>
      </c>
      <c r="F1013">
        <v>2235</v>
      </c>
      <c r="G1013">
        <v>1800</v>
      </c>
      <c r="H1013" s="4" t="s">
        <v>10</v>
      </c>
      <c r="I1013">
        <v>1967</v>
      </c>
      <c r="J1013">
        <v>9.6</v>
      </c>
      <c r="K1013">
        <v>220</v>
      </c>
      <c r="L1013" s="30">
        <f t="shared" si="350"/>
        <v>198</v>
      </c>
      <c r="M1013" s="30">
        <f t="shared" si="351"/>
        <v>184.79999999999998</v>
      </c>
      <c r="N1013" s="30">
        <f t="shared" si="352"/>
        <v>170.5</v>
      </c>
      <c r="O1013" s="30">
        <f t="shared" si="353"/>
        <v>149.6</v>
      </c>
      <c r="P1013">
        <v>24</v>
      </c>
      <c r="Q1013" s="7"/>
      <c r="R1013">
        <v>187</v>
      </c>
      <c r="S1013" s="14">
        <f t="shared" si="354"/>
        <v>-11</v>
      </c>
      <c r="T1013" s="12">
        <f t="shared" si="355"/>
        <v>-26400</v>
      </c>
      <c r="U1013" s="12">
        <f t="shared" si="356"/>
        <v>-1100</v>
      </c>
      <c r="V1013" s="7"/>
      <c r="W1013">
        <v>165</v>
      </c>
      <c r="X1013" s="14">
        <f t="shared" si="357"/>
        <v>-19.799999999999983</v>
      </c>
      <c r="Y1013" s="12">
        <f t="shared" si="358"/>
        <v>-47519.999999999956</v>
      </c>
      <c r="Z1013" s="12">
        <f t="shared" si="359"/>
        <v>-1979.9999999999982</v>
      </c>
      <c r="AA1013" s="7"/>
      <c r="AB1013">
        <v>144</v>
      </c>
      <c r="AC1013" s="14">
        <f t="shared" si="360"/>
        <v>-26.5</v>
      </c>
      <c r="AD1013" s="12">
        <f t="shared" si="361"/>
        <v>-63600</v>
      </c>
      <c r="AE1013" s="12">
        <f t="shared" si="362"/>
        <v>-2650</v>
      </c>
      <c r="AF1013" s="7"/>
      <c r="AG1013">
        <v>122</v>
      </c>
      <c r="AH1013" s="14">
        <f t="shared" si="363"/>
        <v>-27.599999999999994</v>
      </c>
      <c r="AI1013" s="12">
        <f t="shared" si="364"/>
        <v>-66239.999999999985</v>
      </c>
      <c r="AJ1013" s="12">
        <f t="shared" si="365"/>
        <v>-2759.9999999999995</v>
      </c>
      <c r="AK1013" s="7"/>
      <c r="AL1013" s="12">
        <f t="shared" si="366"/>
        <v>-203759.99999999994</v>
      </c>
      <c r="AM1013" s="12">
        <f t="shared" si="367"/>
        <v>-8489.9999999999982</v>
      </c>
    </row>
    <row r="1014" spans="1:39" x14ac:dyDescent="0.25">
      <c r="A1014" t="s">
        <v>730</v>
      </c>
      <c r="B1014" t="s">
        <v>271</v>
      </c>
      <c r="C1014" t="s">
        <v>1048</v>
      </c>
      <c r="D1014">
        <v>2017</v>
      </c>
      <c r="E1014" t="s">
        <v>1050</v>
      </c>
      <c r="F1014">
        <v>2235</v>
      </c>
      <c r="G1014">
        <v>1800</v>
      </c>
      <c r="H1014" s="4" t="s">
        <v>10</v>
      </c>
      <c r="I1014">
        <v>1967</v>
      </c>
      <c r="J1014">
        <v>9.6</v>
      </c>
      <c r="K1014">
        <v>220</v>
      </c>
      <c r="L1014" s="30">
        <f t="shared" si="350"/>
        <v>198</v>
      </c>
      <c r="M1014" s="30">
        <f t="shared" si="351"/>
        <v>184.79999999999998</v>
      </c>
      <c r="N1014" s="30">
        <f t="shared" si="352"/>
        <v>170.5</v>
      </c>
      <c r="O1014" s="30">
        <f t="shared" si="353"/>
        <v>149.6</v>
      </c>
      <c r="P1014">
        <v>220</v>
      </c>
      <c r="Q1014" s="7"/>
      <c r="R1014">
        <v>187</v>
      </c>
      <c r="S1014" s="14">
        <f t="shared" si="354"/>
        <v>-11</v>
      </c>
      <c r="T1014" s="12">
        <f t="shared" si="355"/>
        <v>-242000</v>
      </c>
      <c r="U1014" s="12">
        <f t="shared" si="356"/>
        <v>-1100</v>
      </c>
      <c r="V1014" s="7"/>
      <c r="W1014">
        <v>165</v>
      </c>
      <c r="X1014" s="14">
        <f t="shared" si="357"/>
        <v>-19.799999999999983</v>
      </c>
      <c r="Y1014" s="12">
        <f t="shared" si="358"/>
        <v>-435599.99999999965</v>
      </c>
      <c r="Z1014" s="12">
        <f t="shared" si="359"/>
        <v>-1979.9999999999984</v>
      </c>
      <c r="AA1014" s="7"/>
      <c r="AB1014">
        <v>144</v>
      </c>
      <c r="AC1014" s="14">
        <f t="shared" si="360"/>
        <v>-26.5</v>
      </c>
      <c r="AD1014" s="12">
        <f t="shared" si="361"/>
        <v>-583000</v>
      </c>
      <c r="AE1014" s="12">
        <f t="shared" si="362"/>
        <v>-2650</v>
      </c>
      <c r="AF1014" s="7"/>
      <c r="AG1014">
        <v>122</v>
      </c>
      <c r="AH1014" s="14">
        <f t="shared" si="363"/>
        <v>-27.599999999999994</v>
      </c>
      <c r="AI1014" s="12">
        <f t="shared" si="364"/>
        <v>-607199.99999999988</v>
      </c>
      <c r="AJ1014" s="12">
        <f t="shared" si="365"/>
        <v>-2759.9999999999995</v>
      </c>
      <c r="AK1014" s="7"/>
      <c r="AL1014" s="12">
        <f t="shared" si="366"/>
        <v>-1867799.9999999995</v>
      </c>
      <c r="AM1014" s="12">
        <f t="shared" si="367"/>
        <v>-8489.9999999999982</v>
      </c>
    </row>
    <row r="1015" spans="1:39" x14ac:dyDescent="0.25">
      <c r="A1015" t="s">
        <v>58</v>
      </c>
      <c r="B1015" t="s">
        <v>395</v>
      </c>
      <c r="C1015" t="s">
        <v>1026</v>
      </c>
      <c r="D1015">
        <v>2015</v>
      </c>
      <c r="E1015" t="s">
        <v>1058</v>
      </c>
      <c r="F1015">
        <v>2800</v>
      </c>
      <c r="G1015">
        <v>1800</v>
      </c>
      <c r="H1015" s="4" t="s">
        <v>10</v>
      </c>
      <c r="I1015">
        <v>2694</v>
      </c>
      <c r="J1015">
        <v>10.5</v>
      </c>
      <c r="K1015">
        <v>241</v>
      </c>
      <c r="L1015" s="30">
        <f t="shared" si="350"/>
        <v>216.9</v>
      </c>
      <c r="M1015" s="30">
        <f t="shared" si="351"/>
        <v>202.44</v>
      </c>
      <c r="N1015" s="30">
        <f t="shared" si="352"/>
        <v>186.77500000000001</v>
      </c>
      <c r="O1015" s="30">
        <f t="shared" si="353"/>
        <v>163.88</v>
      </c>
      <c r="P1015">
        <v>22</v>
      </c>
      <c r="Q1015" s="7"/>
      <c r="R1015">
        <v>187</v>
      </c>
      <c r="S1015" s="14">
        <f t="shared" si="354"/>
        <v>-29.900000000000006</v>
      </c>
      <c r="T1015" s="12">
        <f t="shared" si="355"/>
        <v>-65780.000000000015</v>
      </c>
      <c r="U1015" s="12">
        <f t="shared" si="356"/>
        <v>-2990.0000000000005</v>
      </c>
      <c r="V1015" s="7"/>
      <c r="W1015">
        <v>165</v>
      </c>
      <c r="X1015" s="14">
        <f t="shared" si="357"/>
        <v>-37.44</v>
      </c>
      <c r="Y1015" s="12">
        <f t="shared" si="358"/>
        <v>-82368</v>
      </c>
      <c r="Z1015" s="12">
        <f t="shared" si="359"/>
        <v>-3744</v>
      </c>
      <c r="AA1015" s="7"/>
      <c r="AB1015">
        <v>144</v>
      </c>
      <c r="AC1015" s="14">
        <f t="shared" si="360"/>
        <v>-42.775000000000006</v>
      </c>
      <c r="AD1015" s="12">
        <f t="shared" si="361"/>
        <v>-94105.000000000015</v>
      </c>
      <c r="AE1015" s="12">
        <f t="shared" si="362"/>
        <v>-4277.5000000000009</v>
      </c>
      <c r="AF1015" s="7"/>
      <c r="AG1015">
        <v>122</v>
      </c>
      <c r="AH1015" s="14">
        <f t="shared" si="363"/>
        <v>-41.879999999999995</v>
      </c>
      <c r="AI1015" s="12">
        <f t="shared" si="364"/>
        <v>-92135.999999999985</v>
      </c>
      <c r="AJ1015" s="12">
        <f t="shared" si="365"/>
        <v>-4187.9999999999991</v>
      </c>
      <c r="AK1015" s="7"/>
      <c r="AL1015" s="12">
        <f t="shared" si="366"/>
        <v>-334389</v>
      </c>
      <c r="AM1015" s="12">
        <f t="shared" si="367"/>
        <v>-15199.5</v>
      </c>
    </row>
    <row r="1016" spans="1:39" x14ac:dyDescent="0.25">
      <c r="A1016" t="s">
        <v>49</v>
      </c>
      <c r="B1016" t="s">
        <v>48</v>
      </c>
      <c r="C1016" t="s">
        <v>758</v>
      </c>
      <c r="D1016">
        <v>2017</v>
      </c>
      <c r="E1016" t="s">
        <v>1059</v>
      </c>
      <c r="F1016">
        <v>3150</v>
      </c>
      <c r="G1016">
        <v>1801</v>
      </c>
      <c r="H1016" s="4" t="s">
        <v>14</v>
      </c>
      <c r="I1016">
        <v>2776</v>
      </c>
      <c r="J1016">
        <v>8.6</v>
      </c>
      <c r="K1016">
        <v>224</v>
      </c>
      <c r="L1016" s="30">
        <f t="shared" si="350"/>
        <v>201.6</v>
      </c>
      <c r="M1016" s="30">
        <f t="shared" si="351"/>
        <v>188.16</v>
      </c>
      <c r="N1016" s="30">
        <f t="shared" si="352"/>
        <v>173.6</v>
      </c>
      <c r="O1016" s="30">
        <f t="shared" si="353"/>
        <v>152.32</v>
      </c>
      <c r="P1016">
        <v>6</v>
      </c>
      <c r="Q1016" s="7"/>
      <c r="R1016">
        <v>187</v>
      </c>
      <c r="S1016" s="14">
        <f t="shared" si="354"/>
        <v>-14.599999999999994</v>
      </c>
      <c r="T1016" s="12">
        <f t="shared" si="355"/>
        <v>-8759.9999999999964</v>
      </c>
      <c r="U1016" s="12">
        <f t="shared" si="356"/>
        <v>-1459.9999999999993</v>
      </c>
      <c r="V1016" s="7"/>
      <c r="W1016">
        <v>165</v>
      </c>
      <c r="X1016" s="14">
        <f t="shared" si="357"/>
        <v>-23.159999999999997</v>
      </c>
      <c r="Y1016" s="12">
        <f t="shared" si="358"/>
        <v>-13895.999999999998</v>
      </c>
      <c r="Z1016" s="12">
        <f t="shared" si="359"/>
        <v>-2315.9999999999995</v>
      </c>
      <c r="AA1016" s="7"/>
      <c r="AB1016">
        <v>144</v>
      </c>
      <c r="AC1016" s="14">
        <f t="shared" si="360"/>
        <v>-29.599999999999994</v>
      </c>
      <c r="AD1016" s="12">
        <f t="shared" si="361"/>
        <v>-17759.999999999996</v>
      </c>
      <c r="AE1016" s="12">
        <f t="shared" si="362"/>
        <v>-2959.9999999999995</v>
      </c>
      <c r="AF1016" s="7"/>
      <c r="AG1016">
        <v>122</v>
      </c>
      <c r="AH1016" s="14">
        <f t="shared" si="363"/>
        <v>-30.319999999999993</v>
      </c>
      <c r="AI1016" s="12">
        <f t="shared" si="364"/>
        <v>-18191.999999999996</v>
      </c>
      <c r="AJ1016" s="12">
        <f t="shared" si="365"/>
        <v>-3031.9999999999995</v>
      </c>
      <c r="AK1016" s="7"/>
      <c r="AL1016" s="12">
        <f t="shared" si="366"/>
        <v>-58607.999999999985</v>
      </c>
      <c r="AM1016" s="12">
        <f t="shared" si="367"/>
        <v>-9767.9999999999982</v>
      </c>
    </row>
    <row r="1017" spans="1:39" x14ac:dyDescent="0.25">
      <c r="A1017" t="s">
        <v>49</v>
      </c>
      <c r="B1017" t="s">
        <v>48</v>
      </c>
      <c r="C1017" t="s">
        <v>758</v>
      </c>
      <c r="D1017">
        <v>2018</v>
      </c>
      <c r="E1017" t="s">
        <v>1060</v>
      </c>
      <c r="F1017">
        <v>3150</v>
      </c>
      <c r="G1017">
        <v>1801</v>
      </c>
      <c r="H1017" s="4" t="s">
        <v>14</v>
      </c>
      <c r="I1017">
        <v>2776</v>
      </c>
      <c r="J1017">
        <v>8.6</v>
      </c>
      <c r="K1017">
        <v>224</v>
      </c>
      <c r="L1017" s="30">
        <f t="shared" si="350"/>
        <v>201.6</v>
      </c>
      <c r="M1017" s="30">
        <f t="shared" si="351"/>
        <v>188.16</v>
      </c>
      <c r="N1017" s="30">
        <f t="shared" si="352"/>
        <v>173.6</v>
      </c>
      <c r="O1017" s="30">
        <f t="shared" si="353"/>
        <v>152.32</v>
      </c>
      <c r="P1017">
        <v>82</v>
      </c>
      <c r="Q1017" s="7"/>
      <c r="R1017">
        <v>187</v>
      </c>
      <c r="S1017" s="14">
        <f t="shared" si="354"/>
        <v>-14.599999999999994</v>
      </c>
      <c r="T1017" s="12">
        <f t="shared" si="355"/>
        <v>-119719.99999999996</v>
      </c>
      <c r="U1017" s="12">
        <f t="shared" si="356"/>
        <v>-1459.9999999999995</v>
      </c>
      <c r="V1017" s="7"/>
      <c r="W1017">
        <v>165</v>
      </c>
      <c r="X1017" s="14">
        <f t="shared" si="357"/>
        <v>-23.159999999999997</v>
      </c>
      <c r="Y1017" s="12">
        <f t="shared" si="358"/>
        <v>-189911.99999999997</v>
      </c>
      <c r="Z1017" s="12">
        <f t="shared" si="359"/>
        <v>-2315.9999999999995</v>
      </c>
      <c r="AA1017" s="7"/>
      <c r="AB1017">
        <v>144</v>
      </c>
      <c r="AC1017" s="14">
        <f t="shared" si="360"/>
        <v>-29.599999999999994</v>
      </c>
      <c r="AD1017" s="12">
        <f t="shared" si="361"/>
        <v>-242719.99999999994</v>
      </c>
      <c r="AE1017" s="12">
        <f t="shared" si="362"/>
        <v>-2959.9999999999991</v>
      </c>
      <c r="AF1017" s="7"/>
      <c r="AG1017">
        <v>122</v>
      </c>
      <c r="AH1017" s="14">
        <f t="shared" si="363"/>
        <v>-30.319999999999993</v>
      </c>
      <c r="AI1017" s="12">
        <f t="shared" si="364"/>
        <v>-248623.99999999994</v>
      </c>
      <c r="AJ1017" s="12">
        <f t="shared" si="365"/>
        <v>-3031.9999999999991</v>
      </c>
      <c r="AK1017" s="7"/>
      <c r="AL1017" s="12">
        <f t="shared" si="366"/>
        <v>-800975.99999999988</v>
      </c>
      <c r="AM1017" s="12">
        <f t="shared" si="367"/>
        <v>-9767.9999999999982</v>
      </c>
    </row>
    <row r="1018" spans="1:39" x14ac:dyDescent="0.25">
      <c r="A1018" t="s">
        <v>49</v>
      </c>
      <c r="B1018" t="s">
        <v>48</v>
      </c>
      <c r="C1018" t="s">
        <v>758</v>
      </c>
      <c r="D1018">
        <v>2019</v>
      </c>
      <c r="E1018" t="s">
        <v>1997</v>
      </c>
      <c r="F1018">
        <v>3150</v>
      </c>
      <c r="G1018">
        <v>1801</v>
      </c>
      <c r="H1018" s="4" t="s">
        <v>14</v>
      </c>
      <c r="I1018">
        <v>2776</v>
      </c>
      <c r="J1018">
        <v>8.6</v>
      </c>
      <c r="K1018">
        <v>224</v>
      </c>
      <c r="L1018" s="30">
        <f t="shared" si="350"/>
        <v>201.6</v>
      </c>
      <c r="M1018" s="30">
        <f t="shared" si="351"/>
        <v>188.16</v>
      </c>
      <c r="N1018" s="30">
        <f t="shared" si="352"/>
        <v>173.6</v>
      </c>
      <c r="O1018" s="30">
        <f t="shared" si="353"/>
        <v>152.32</v>
      </c>
      <c r="P1018">
        <v>10</v>
      </c>
      <c r="Q1018" s="7"/>
      <c r="R1018">
        <v>187</v>
      </c>
      <c r="S1018" s="14">
        <f t="shared" si="354"/>
        <v>-14.599999999999994</v>
      </c>
      <c r="T1018" s="12">
        <f t="shared" si="355"/>
        <v>-14599.999999999995</v>
      </c>
      <c r="U1018" s="12">
        <f t="shared" si="356"/>
        <v>-1459.9999999999995</v>
      </c>
      <c r="V1018" s="7"/>
      <c r="W1018">
        <v>165</v>
      </c>
      <c r="X1018" s="14">
        <f t="shared" si="357"/>
        <v>-23.159999999999997</v>
      </c>
      <c r="Y1018" s="12">
        <f t="shared" si="358"/>
        <v>-23159.999999999996</v>
      </c>
      <c r="Z1018" s="12">
        <f t="shared" si="359"/>
        <v>-2315.9999999999995</v>
      </c>
      <c r="AA1018" s="7"/>
      <c r="AB1018">
        <v>144</v>
      </c>
      <c r="AC1018" s="14">
        <f t="shared" si="360"/>
        <v>-29.599999999999994</v>
      </c>
      <c r="AD1018" s="12">
        <f t="shared" si="361"/>
        <v>-29599.999999999993</v>
      </c>
      <c r="AE1018" s="12">
        <f t="shared" si="362"/>
        <v>-2959.9999999999991</v>
      </c>
      <c r="AF1018" s="7"/>
      <c r="AG1018">
        <v>122</v>
      </c>
      <c r="AH1018" s="14">
        <f t="shared" si="363"/>
        <v>-30.319999999999993</v>
      </c>
      <c r="AI1018" s="12">
        <f t="shared" si="364"/>
        <v>-30319.999999999993</v>
      </c>
      <c r="AJ1018" s="12">
        <f t="shared" si="365"/>
        <v>-3031.9999999999991</v>
      </c>
      <c r="AK1018" s="7"/>
      <c r="AL1018" s="12">
        <f t="shared" si="366"/>
        <v>-97679.999999999985</v>
      </c>
      <c r="AM1018" s="12">
        <f t="shared" si="367"/>
        <v>-9767.9999999999982</v>
      </c>
    </row>
    <row r="1019" spans="1:39" x14ac:dyDescent="0.25">
      <c r="A1019" t="s">
        <v>76</v>
      </c>
      <c r="B1019" t="s">
        <v>209</v>
      </c>
      <c r="C1019" t="s">
        <v>645</v>
      </c>
      <c r="D1019">
        <v>2015</v>
      </c>
      <c r="E1019" t="s">
        <v>1064</v>
      </c>
      <c r="F1019">
        <v>2910</v>
      </c>
      <c r="G1019">
        <v>1804</v>
      </c>
      <c r="H1019" s="4" t="s">
        <v>14</v>
      </c>
      <c r="I1019">
        <v>2298</v>
      </c>
      <c r="J1019">
        <v>6.9</v>
      </c>
      <c r="K1019">
        <v>183</v>
      </c>
      <c r="L1019" s="30">
        <f t="shared" si="350"/>
        <v>164.70000000000002</v>
      </c>
      <c r="M1019" s="30">
        <f t="shared" si="351"/>
        <v>153.72</v>
      </c>
      <c r="N1019" s="30">
        <f t="shared" si="352"/>
        <v>141.82500000000002</v>
      </c>
      <c r="O1019" s="30">
        <f t="shared" si="353"/>
        <v>124.43999999999998</v>
      </c>
      <c r="P1019">
        <v>452</v>
      </c>
      <c r="Q1019" s="7"/>
      <c r="R1019">
        <v>187</v>
      </c>
      <c r="S1019" s="14">
        <f t="shared" si="354"/>
        <v>22.299999999999983</v>
      </c>
      <c r="T1019" s="12">
        <f t="shared" si="355"/>
        <v>1007959.9999999993</v>
      </c>
      <c r="U1019" s="12">
        <f t="shared" si="356"/>
        <v>2229.9999999999986</v>
      </c>
      <c r="V1019" s="7"/>
      <c r="W1019">
        <v>165</v>
      </c>
      <c r="X1019" s="14">
        <f t="shared" si="357"/>
        <v>11.280000000000001</v>
      </c>
      <c r="Y1019" s="12">
        <f t="shared" si="358"/>
        <v>509856.00000000006</v>
      </c>
      <c r="Z1019" s="12">
        <f t="shared" si="359"/>
        <v>1128.0000000000002</v>
      </c>
      <c r="AA1019" s="7"/>
      <c r="AB1019">
        <v>144</v>
      </c>
      <c r="AC1019" s="14">
        <f t="shared" si="360"/>
        <v>2.1749999999999829</v>
      </c>
      <c r="AD1019" s="12">
        <f t="shared" si="361"/>
        <v>98309.999999999229</v>
      </c>
      <c r="AE1019" s="12">
        <f t="shared" si="362"/>
        <v>217.49999999999829</v>
      </c>
      <c r="AF1019" s="7"/>
      <c r="AG1019">
        <v>122</v>
      </c>
      <c r="AH1019" s="14">
        <f t="shared" si="363"/>
        <v>-2.4399999999999835</v>
      </c>
      <c r="AI1019" s="12">
        <f t="shared" si="364"/>
        <v>-110287.99999999926</v>
      </c>
      <c r="AJ1019" s="12">
        <f t="shared" si="365"/>
        <v>-243.99999999999835</v>
      </c>
      <c r="AK1019" s="7"/>
      <c r="AL1019" s="12">
        <f t="shared" si="366"/>
        <v>1505837.9999999993</v>
      </c>
      <c r="AM1019" s="12">
        <f t="shared" si="367"/>
        <v>3331.4999999999986</v>
      </c>
    </row>
    <row r="1020" spans="1:39" x14ac:dyDescent="0.25">
      <c r="A1020" t="s">
        <v>859</v>
      </c>
      <c r="B1020" t="s">
        <v>782</v>
      </c>
      <c r="C1020" t="s">
        <v>1061</v>
      </c>
      <c r="D1020">
        <v>2018</v>
      </c>
      <c r="E1020" t="s">
        <v>1062</v>
      </c>
      <c r="F1020">
        <v>2470</v>
      </c>
      <c r="G1020">
        <v>1804</v>
      </c>
      <c r="H1020" s="4" t="s">
        <v>10</v>
      </c>
      <c r="I1020">
        <v>1998</v>
      </c>
      <c r="J1020">
        <v>7.6</v>
      </c>
      <c r="K1020">
        <v>214</v>
      </c>
      <c r="L1020" s="30">
        <f t="shared" si="350"/>
        <v>192.6</v>
      </c>
      <c r="M1020" s="30">
        <f t="shared" si="351"/>
        <v>179.76</v>
      </c>
      <c r="N1020" s="30">
        <f t="shared" si="352"/>
        <v>165.85</v>
      </c>
      <c r="O1020" s="30">
        <f t="shared" si="353"/>
        <v>145.51999999999998</v>
      </c>
      <c r="P1020">
        <v>6</v>
      </c>
      <c r="Q1020" s="7"/>
      <c r="R1020">
        <v>187</v>
      </c>
      <c r="S1020" s="14">
        <f t="shared" si="354"/>
        <v>-5.5999999999999943</v>
      </c>
      <c r="T1020" s="12">
        <f t="shared" si="355"/>
        <v>-3359.9999999999964</v>
      </c>
      <c r="U1020" s="12">
        <f t="shared" si="356"/>
        <v>-559.99999999999943</v>
      </c>
      <c r="V1020" s="7"/>
      <c r="W1020">
        <v>165</v>
      </c>
      <c r="X1020" s="14">
        <f t="shared" si="357"/>
        <v>-14.759999999999991</v>
      </c>
      <c r="Y1020" s="12">
        <f t="shared" si="358"/>
        <v>-8855.9999999999945</v>
      </c>
      <c r="Z1020" s="12">
        <f t="shared" si="359"/>
        <v>-1475.9999999999991</v>
      </c>
      <c r="AA1020" s="7"/>
      <c r="AB1020">
        <v>144</v>
      </c>
      <c r="AC1020" s="14">
        <f t="shared" si="360"/>
        <v>-21.849999999999994</v>
      </c>
      <c r="AD1020" s="12">
        <f t="shared" si="361"/>
        <v>-13109.999999999996</v>
      </c>
      <c r="AE1020" s="12">
        <f t="shared" si="362"/>
        <v>-2184.9999999999995</v>
      </c>
      <c r="AF1020" s="7"/>
      <c r="AG1020">
        <v>122</v>
      </c>
      <c r="AH1020" s="14">
        <f t="shared" si="363"/>
        <v>-23.519999999999982</v>
      </c>
      <c r="AI1020" s="12">
        <f t="shared" si="364"/>
        <v>-14111.999999999989</v>
      </c>
      <c r="AJ1020" s="12">
        <f t="shared" si="365"/>
        <v>-2351.9999999999982</v>
      </c>
      <c r="AK1020" s="7"/>
      <c r="AL1020" s="12">
        <f t="shared" si="366"/>
        <v>-39437.999999999971</v>
      </c>
      <c r="AM1020" s="12">
        <f t="shared" si="367"/>
        <v>-6572.9999999999955</v>
      </c>
    </row>
    <row r="1021" spans="1:39" x14ac:dyDescent="0.25">
      <c r="A1021" t="s">
        <v>859</v>
      </c>
      <c r="B1021" t="s">
        <v>782</v>
      </c>
      <c r="C1021" t="s">
        <v>1061</v>
      </c>
      <c r="D1021">
        <v>2018</v>
      </c>
      <c r="E1021" t="s">
        <v>1063</v>
      </c>
      <c r="F1021">
        <v>2470</v>
      </c>
      <c r="G1021">
        <v>1804</v>
      </c>
      <c r="H1021" s="4" t="s">
        <v>10</v>
      </c>
      <c r="I1021">
        <v>1998</v>
      </c>
      <c r="J1021">
        <v>7.6</v>
      </c>
      <c r="K1021">
        <v>214</v>
      </c>
      <c r="L1021" s="30">
        <f t="shared" si="350"/>
        <v>192.6</v>
      </c>
      <c r="M1021" s="30">
        <f t="shared" si="351"/>
        <v>179.76</v>
      </c>
      <c r="N1021" s="30">
        <f t="shared" si="352"/>
        <v>165.85</v>
      </c>
      <c r="O1021" s="30">
        <f t="shared" si="353"/>
        <v>145.51999999999998</v>
      </c>
      <c r="P1021">
        <v>54</v>
      </c>
      <c r="Q1021" s="7"/>
      <c r="R1021">
        <v>187</v>
      </c>
      <c r="S1021" s="14">
        <f t="shared" si="354"/>
        <v>-5.5999999999999943</v>
      </c>
      <c r="T1021" s="12">
        <f t="shared" si="355"/>
        <v>-30239.999999999971</v>
      </c>
      <c r="U1021" s="12">
        <f t="shared" si="356"/>
        <v>-559.99999999999943</v>
      </c>
      <c r="V1021" s="7"/>
      <c r="W1021">
        <v>165</v>
      </c>
      <c r="X1021" s="14">
        <f t="shared" si="357"/>
        <v>-14.759999999999991</v>
      </c>
      <c r="Y1021" s="12">
        <f t="shared" si="358"/>
        <v>-79703.999999999956</v>
      </c>
      <c r="Z1021" s="12">
        <f t="shared" si="359"/>
        <v>-1475.9999999999991</v>
      </c>
      <c r="AA1021" s="7"/>
      <c r="AB1021">
        <v>144</v>
      </c>
      <c r="AC1021" s="14">
        <f t="shared" si="360"/>
        <v>-21.849999999999994</v>
      </c>
      <c r="AD1021" s="12">
        <f t="shared" si="361"/>
        <v>-117989.99999999997</v>
      </c>
      <c r="AE1021" s="12">
        <f t="shared" si="362"/>
        <v>-2184.9999999999995</v>
      </c>
      <c r="AF1021" s="7"/>
      <c r="AG1021">
        <v>122</v>
      </c>
      <c r="AH1021" s="14">
        <f t="shared" si="363"/>
        <v>-23.519999999999982</v>
      </c>
      <c r="AI1021" s="12">
        <f t="shared" si="364"/>
        <v>-127007.9999999999</v>
      </c>
      <c r="AJ1021" s="12">
        <f t="shared" si="365"/>
        <v>-2351.9999999999982</v>
      </c>
      <c r="AK1021" s="7"/>
      <c r="AL1021" s="12">
        <f t="shared" si="366"/>
        <v>-354941.99999999977</v>
      </c>
      <c r="AM1021" s="12">
        <f t="shared" si="367"/>
        <v>-6572.9999999999955</v>
      </c>
    </row>
    <row r="1022" spans="1:39" x14ac:dyDescent="0.25">
      <c r="A1022" t="s">
        <v>859</v>
      </c>
      <c r="B1022" t="s">
        <v>782</v>
      </c>
      <c r="C1022" t="s">
        <v>1061</v>
      </c>
      <c r="D1022">
        <v>2019</v>
      </c>
      <c r="E1022" t="s">
        <v>1998</v>
      </c>
      <c r="F1022">
        <v>2470</v>
      </c>
      <c r="G1022">
        <v>1804</v>
      </c>
      <c r="H1022" s="4" t="s">
        <v>10</v>
      </c>
      <c r="I1022">
        <v>2995</v>
      </c>
      <c r="J1022">
        <v>9.4</v>
      </c>
      <c r="K1022">
        <v>214</v>
      </c>
      <c r="L1022" s="30">
        <f t="shared" si="350"/>
        <v>192.6</v>
      </c>
      <c r="M1022" s="30">
        <f t="shared" si="351"/>
        <v>179.76</v>
      </c>
      <c r="N1022" s="30">
        <f t="shared" si="352"/>
        <v>165.85</v>
      </c>
      <c r="O1022" s="30">
        <f t="shared" si="353"/>
        <v>145.51999999999998</v>
      </c>
      <c r="P1022">
        <v>6</v>
      </c>
      <c r="Q1022" s="7"/>
      <c r="R1022">
        <v>187</v>
      </c>
      <c r="S1022" s="14">
        <f t="shared" si="354"/>
        <v>-5.5999999999999943</v>
      </c>
      <c r="T1022" s="12">
        <f t="shared" si="355"/>
        <v>-3359.9999999999964</v>
      </c>
      <c r="U1022" s="12">
        <f t="shared" si="356"/>
        <v>-559.99999999999943</v>
      </c>
      <c r="V1022" s="7"/>
      <c r="W1022">
        <v>165</v>
      </c>
      <c r="X1022" s="14">
        <f t="shared" si="357"/>
        <v>-14.759999999999991</v>
      </c>
      <c r="Y1022" s="12">
        <f t="shared" si="358"/>
        <v>-8855.9999999999945</v>
      </c>
      <c r="Z1022" s="12">
        <f t="shared" si="359"/>
        <v>-1475.9999999999991</v>
      </c>
      <c r="AA1022" s="7"/>
      <c r="AB1022">
        <v>144</v>
      </c>
      <c r="AC1022" s="14">
        <f t="shared" si="360"/>
        <v>-21.849999999999994</v>
      </c>
      <c r="AD1022" s="12">
        <f t="shared" si="361"/>
        <v>-13109.999999999996</v>
      </c>
      <c r="AE1022" s="12">
        <f t="shared" si="362"/>
        <v>-2184.9999999999995</v>
      </c>
      <c r="AF1022" s="7"/>
      <c r="AG1022">
        <v>122</v>
      </c>
      <c r="AH1022" s="14">
        <f t="shared" si="363"/>
        <v>-23.519999999999982</v>
      </c>
      <c r="AI1022" s="12">
        <f t="shared" si="364"/>
        <v>-14111.999999999989</v>
      </c>
      <c r="AJ1022" s="12">
        <f t="shared" si="365"/>
        <v>-2351.9999999999982</v>
      </c>
      <c r="AK1022" s="7"/>
      <c r="AL1022" s="12">
        <f t="shared" si="366"/>
        <v>-39437.999999999971</v>
      </c>
      <c r="AM1022" s="12">
        <f t="shared" si="367"/>
        <v>-6572.9999999999955</v>
      </c>
    </row>
    <row r="1023" spans="1:39" x14ac:dyDescent="0.25">
      <c r="A1023" t="s">
        <v>257</v>
      </c>
      <c r="B1023" t="s">
        <v>271</v>
      </c>
      <c r="C1023" t="s">
        <v>1065</v>
      </c>
      <c r="D1023">
        <v>2018</v>
      </c>
      <c r="E1023" t="s">
        <v>1066</v>
      </c>
      <c r="F1023">
        <v>2458</v>
      </c>
      <c r="G1023">
        <v>1806</v>
      </c>
      <c r="H1023" s="4" t="s">
        <v>10</v>
      </c>
      <c r="I1023">
        <v>3239</v>
      </c>
      <c r="J1023">
        <v>9.8000000000000007</v>
      </c>
      <c r="K1023">
        <v>228</v>
      </c>
      <c r="L1023" s="30">
        <f t="shared" si="350"/>
        <v>205.20000000000002</v>
      </c>
      <c r="M1023" s="30">
        <f t="shared" si="351"/>
        <v>191.51999999999998</v>
      </c>
      <c r="N1023" s="30">
        <f t="shared" si="352"/>
        <v>176.70000000000002</v>
      </c>
      <c r="O1023" s="30">
        <f t="shared" si="353"/>
        <v>155.04</v>
      </c>
      <c r="P1023">
        <v>52</v>
      </c>
      <c r="Q1023" s="7"/>
      <c r="R1023">
        <v>187</v>
      </c>
      <c r="S1023" s="14">
        <f t="shared" si="354"/>
        <v>-18.200000000000017</v>
      </c>
      <c r="T1023" s="12">
        <f t="shared" si="355"/>
        <v>-94640.000000000087</v>
      </c>
      <c r="U1023" s="12">
        <f t="shared" si="356"/>
        <v>-1820.0000000000016</v>
      </c>
      <c r="V1023" s="7"/>
      <c r="W1023">
        <v>165</v>
      </c>
      <c r="X1023" s="14">
        <f t="shared" si="357"/>
        <v>-26.519999999999982</v>
      </c>
      <c r="Y1023" s="12">
        <f t="shared" si="358"/>
        <v>-137903.99999999991</v>
      </c>
      <c r="Z1023" s="12">
        <f t="shared" si="359"/>
        <v>-2651.9999999999982</v>
      </c>
      <c r="AA1023" s="7"/>
      <c r="AB1023">
        <v>144</v>
      </c>
      <c r="AC1023" s="14">
        <f t="shared" si="360"/>
        <v>-32.700000000000017</v>
      </c>
      <c r="AD1023" s="12">
        <f t="shared" si="361"/>
        <v>-170040.00000000009</v>
      </c>
      <c r="AE1023" s="12">
        <f t="shared" si="362"/>
        <v>-3270.0000000000018</v>
      </c>
      <c r="AF1023" s="7"/>
      <c r="AG1023">
        <v>122</v>
      </c>
      <c r="AH1023" s="14">
        <f t="shared" si="363"/>
        <v>-33.039999999999992</v>
      </c>
      <c r="AI1023" s="12">
        <f t="shared" si="364"/>
        <v>-171807.99999999994</v>
      </c>
      <c r="AJ1023" s="12">
        <f t="shared" si="365"/>
        <v>-3303.9999999999991</v>
      </c>
      <c r="AK1023" s="7"/>
      <c r="AL1023" s="12">
        <f t="shared" si="366"/>
        <v>-574392</v>
      </c>
      <c r="AM1023" s="12">
        <f t="shared" si="367"/>
        <v>-11046</v>
      </c>
    </row>
    <row r="1024" spans="1:39" x14ac:dyDescent="0.25">
      <c r="A1024" t="s">
        <v>76</v>
      </c>
      <c r="B1024" t="s">
        <v>209</v>
      </c>
      <c r="C1024" t="s">
        <v>645</v>
      </c>
      <c r="D1024">
        <v>2015</v>
      </c>
      <c r="E1024" t="s">
        <v>1067</v>
      </c>
      <c r="F1024">
        <v>2910</v>
      </c>
      <c r="G1024">
        <v>1807</v>
      </c>
      <c r="H1024" s="4" t="s">
        <v>14</v>
      </c>
      <c r="I1024">
        <v>2298</v>
      </c>
      <c r="J1024">
        <v>6.8</v>
      </c>
      <c r="K1024">
        <v>179</v>
      </c>
      <c r="L1024" s="30">
        <f t="shared" si="350"/>
        <v>161.1</v>
      </c>
      <c r="M1024" s="30">
        <f t="shared" si="351"/>
        <v>150.35999999999999</v>
      </c>
      <c r="N1024" s="30">
        <f t="shared" si="352"/>
        <v>138.72499999999999</v>
      </c>
      <c r="O1024" s="30">
        <f t="shared" si="353"/>
        <v>121.71999999999998</v>
      </c>
      <c r="P1024">
        <v>488</v>
      </c>
      <c r="Q1024" s="7"/>
      <c r="R1024">
        <v>187</v>
      </c>
      <c r="S1024" s="14">
        <f t="shared" si="354"/>
        <v>25.900000000000006</v>
      </c>
      <c r="T1024" s="12">
        <f t="shared" si="355"/>
        <v>1263920.0000000002</v>
      </c>
      <c r="U1024" s="12">
        <f t="shared" si="356"/>
        <v>2590.0000000000005</v>
      </c>
      <c r="V1024" s="7"/>
      <c r="W1024">
        <v>165</v>
      </c>
      <c r="X1024" s="14">
        <f t="shared" si="357"/>
        <v>14.640000000000015</v>
      </c>
      <c r="Y1024" s="12">
        <f t="shared" si="358"/>
        <v>714432.0000000007</v>
      </c>
      <c r="Z1024" s="12">
        <f t="shared" si="359"/>
        <v>1464.0000000000014</v>
      </c>
      <c r="AA1024" s="7"/>
      <c r="AB1024">
        <v>144</v>
      </c>
      <c r="AC1024" s="14">
        <f t="shared" si="360"/>
        <v>5.2750000000000057</v>
      </c>
      <c r="AD1024" s="12">
        <f t="shared" si="361"/>
        <v>257420.00000000026</v>
      </c>
      <c r="AE1024" s="12">
        <f t="shared" si="362"/>
        <v>527.50000000000057</v>
      </c>
      <c r="AF1024" s="7"/>
      <c r="AG1024">
        <v>122</v>
      </c>
      <c r="AH1024" s="14">
        <f t="shared" si="363"/>
        <v>0.28000000000001535</v>
      </c>
      <c r="AI1024" s="12">
        <f t="shared" si="364"/>
        <v>13664.000000000749</v>
      </c>
      <c r="AJ1024" s="12">
        <f t="shared" si="365"/>
        <v>28.000000000001535</v>
      </c>
      <c r="AK1024" s="7"/>
      <c r="AL1024" s="12">
        <f t="shared" si="366"/>
        <v>2249436.0000000019</v>
      </c>
      <c r="AM1024" s="12">
        <f t="shared" si="367"/>
        <v>4609.5000000000036</v>
      </c>
    </row>
    <row r="1025" spans="1:39" x14ac:dyDescent="0.25">
      <c r="A1025" t="s">
        <v>49</v>
      </c>
      <c r="B1025" t="s">
        <v>48</v>
      </c>
      <c r="C1025" t="s">
        <v>758</v>
      </c>
      <c r="D1025">
        <v>2017</v>
      </c>
      <c r="E1025" t="s">
        <v>1068</v>
      </c>
      <c r="F1025">
        <v>3150</v>
      </c>
      <c r="G1025">
        <v>1808</v>
      </c>
      <c r="H1025" s="4" t="s">
        <v>14</v>
      </c>
      <c r="I1025">
        <v>2776</v>
      </c>
      <c r="J1025">
        <v>7.9</v>
      </c>
      <c r="K1025">
        <v>206</v>
      </c>
      <c r="L1025" s="30">
        <f t="shared" si="350"/>
        <v>185.4</v>
      </c>
      <c r="M1025" s="30">
        <f t="shared" si="351"/>
        <v>173.04</v>
      </c>
      <c r="N1025" s="30">
        <f t="shared" si="352"/>
        <v>159.65</v>
      </c>
      <c r="O1025" s="30">
        <f t="shared" si="353"/>
        <v>140.07999999999998</v>
      </c>
      <c r="P1025">
        <v>6</v>
      </c>
      <c r="Q1025" s="7"/>
      <c r="R1025">
        <v>187</v>
      </c>
      <c r="S1025" s="14">
        <f t="shared" si="354"/>
        <v>1.5999999999999943</v>
      </c>
      <c r="T1025" s="12">
        <f t="shared" si="355"/>
        <v>959.99999999999659</v>
      </c>
      <c r="U1025" s="12">
        <f t="shared" si="356"/>
        <v>159.99999999999943</v>
      </c>
      <c r="V1025" s="7"/>
      <c r="W1025">
        <v>165</v>
      </c>
      <c r="X1025" s="14">
        <f t="shared" si="357"/>
        <v>-8.039999999999992</v>
      </c>
      <c r="Y1025" s="12">
        <f t="shared" si="358"/>
        <v>-4823.9999999999955</v>
      </c>
      <c r="Z1025" s="12">
        <f t="shared" si="359"/>
        <v>-803.9999999999992</v>
      </c>
      <c r="AA1025" s="7"/>
      <c r="AB1025">
        <v>144</v>
      </c>
      <c r="AC1025" s="14">
        <f t="shared" si="360"/>
        <v>-15.650000000000006</v>
      </c>
      <c r="AD1025" s="12">
        <f t="shared" si="361"/>
        <v>-9390.0000000000036</v>
      </c>
      <c r="AE1025" s="12">
        <f t="shared" si="362"/>
        <v>-1565.0000000000007</v>
      </c>
      <c r="AF1025" s="7"/>
      <c r="AG1025">
        <v>122</v>
      </c>
      <c r="AH1025" s="14">
        <f t="shared" si="363"/>
        <v>-18.079999999999984</v>
      </c>
      <c r="AI1025" s="12">
        <f t="shared" si="364"/>
        <v>-10847.999999999991</v>
      </c>
      <c r="AJ1025" s="12">
        <f t="shared" si="365"/>
        <v>-1807.9999999999984</v>
      </c>
      <c r="AK1025" s="7"/>
      <c r="AL1025" s="12">
        <f t="shared" si="366"/>
        <v>-24101.999999999993</v>
      </c>
      <c r="AM1025" s="12">
        <f t="shared" si="367"/>
        <v>-4016.9999999999986</v>
      </c>
    </row>
    <row r="1026" spans="1:39" x14ac:dyDescent="0.25">
      <c r="A1026" t="s">
        <v>49</v>
      </c>
      <c r="B1026" t="s">
        <v>48</v>
      </c>
      <c r="C1026" t="s">
        <v>758</v>
      </c>
      <c r="D1026">
        <v>2018</v>
      </c>
      <c r="E1026" t="s">
        <v>1069</v>
      </c>
      <c r="F1026">
        <v>3150</v>
      </c>
      <c r="G1026">
        <v>1808</v>
      </c>
      <c r="H1026" s="4" t="s">
        <v>14</v>
      </c>
      <c r="I1026">
        <v>2776</v>
      </c>
      <c r="J1026">
        <v>7.9</v>
      </c>
      <c r="K1026">
        <v>206</v>
      </c>
      <c r="L1026" s="30">
        <f t="shared" si="350"/>
        <v>185.4</v>
      </c>
      <c r="M1026" s="30">
        <f t="shared" si="351"/>
        <v>173.04</v>
      </c>
      <c r="N1026" s="30">
        <f t="shared" si="352"/>
        <v>159.65</v>
      </c>
      <c r="O1026" s="30">
        <f t="shared" si="353"/>
        <v>140.07999999999998</v>
      </c>
      <c r="P1026">
        <v>4</v>
      </c>
      <c r="Q1026" s="7"/>
      <c r="R1026">
        <v>187</v>
      </c>
      <c r="S1026" s="14">
        <f t="shared" si="354"/>
        <v>1.5999999999999943</v>
      </c>
      <c r="T1026" s="12">
        <f t="shared" si="355"/>
        <v>639.99999999999773</v>
      </c>
      <c r="U1026" s="12">
        <f t="shared" si="356"/>
        <v>159.99999999999943</v>
      </c>
      <c r="V1026" s="7"/>
      <c r="W1026">
        <v>165</v>
      </c>
      <c r="X1026" s="14">
        <f t="shared" si="357"/>
        <v>-8.039999999999992</v>
      </c>
      <c r="Y1026" s="12">
        <f t="shared" si="358"/>
        <v>-3215.9999999999968</v>
      </c>
      <c r="Z1026" s="12">
        <f t="shared" si="359"/>
        <v>-803.9999999999992</v>
      </c>
      <c r="AA1026" s="7"/>
      <c r="AB1026">
        <v>144</v>
      </c>
      <c r="AC1026" s="14">
        <f t="shared" si="360"/>
        <v>-15.650000000000006</v>
      </c>
      <c r="AD1026" s="12">
        <f t="shared" si="361"/>
        <v>-6260.0000000000018</v>
      </c>
      <c r="AE1026" s="12">
        <f t="shared" si="362"/>
        <v>-1565.0000000000005</v>
      </c>
      <c r="AF1026" s="7"/>
      <c r="AG1026">
        <v>122</v>
      </c>
      <c r="AH1026" s="14">
        <f t="shared" si="363"/>
        <v>-18.079999999999984</v>
      </c>
      <c r="AI1026" s="12">
        <f t="shared" si="364"/>
        <v>-7231.9999999999936</v>
      </c>
      <c r="AJ1026" s="12">
        <f t="shared" si="365"/>
        <v>-1807.9999999999984</v>
      </c>
      <c r="AK1026" s="7"/>
      <c r="AL1026" s="12">
        <f t="shared" si="366"/>
        <v>-16067.999999999995</v>
      </c>
      <c r="AM1026" s="12">
        <f t="shared" si="367"/>
        <v>-4016.9999999999986</v>
      </c>
    </row>
    <row r="1027" spans="1:39" x14ac:dyDescent="0.25">
      <c r="A1027" t="s">
        <v>49</v>
      </c>
      <c r="B1027" t="s">
        <v>48</v>
      </c>
      <c r="C1027" t="s">
        <v>758</v>
      </c>
      <c r="D1027">
        <v>2019</v>
      </c>
      <c r="E1027" t="s">
        <v>1999</v>
      </c>
      <c r="F1027">
        <v>3150</v>
      </c>
      <c r="G1027">
        <v>1808</v>
      </c>
      <c r="H1027" s="4" t="s">
        <v>14</v>
      </c>
      <c r="I1027">
        <v>2776</v>
      </c>
      <c r="J1027">
        <v>7.9</v>
      </c>
      <c r="K1027">
        <v>206</v>
      </c>
      <c r="L1027" s="30">
        <f t="shared" si="350"/>
        <v>185.4</v>
      </c>
      <c r="M1027" s="30">
        <f t="shared" si="351"/>
        <v>173.04</v>
      </c>
      <c r="N1027" s="30">
        <f t="shared" si="352"/>
        <v>159.65</v>
      </c>
      <c r="O1027" s="30">
        <f t="shared" si="353"/>
        <v>140.07999999999998</v>
      </c>
      <c r="P1027">
        <v>2</v>
      </c>
      <c r="Q1027" s="7"/>
      <c r="R1027">
        <v>187</v>
      </c>
      <c r="S1027" s="14">
        <f t="shared" si="354"/>
        <v>1.5999999999999943</v>
      </c>
      <c r="T1027" s="12">
        <f t="shared" si="355"/>
        <v>319.99999999999886</v>
      </c>
      <c r="U1027" s="12">
        <f t="shared" si="356"/>
        <v>159.99999999999943</v>
      </c>
      <c r="V1027" s="7"/>
      <c r="W1027">
        <v>165</v>
      </c>
      <c r="X1027" s="14">
        <f t="shared" si="357"/>
        <v>-8.039999999999992</v>
      </c>
      <c r="Y1027" s="12">
        <f t="shared" si="358"/>
        <v>-1607.9999999999984</v>
      </c>
      <c r="Z1027" s="12">
        <f t="shared" si="359"/>
        <v>-803.9999999999992</v>
      </c>
      <c r="AA1027" s="7"/>
      <c r="AB1027">
        <v>144</v>
      </c>
      <c r="AC1027" s="14">
        <f t="shared" si="360"/>
        <v>-15.650000000000006</v>
      </c>
      <c r="AD1027" s="12">
        <f t="shared" si="361"/>
        <v>-3130.0000000000009</v>
      </c>
      <c r="AE1027" s="12">
        <f t="shared" si="362"/>
        <v>-1565.0000000000005</v>
      </c>
      <c r="AF1027" s="7"/>
      <c r="AG1027">
        <v>122</v>
      </c>
      <c r="AH1027" s="14">
        <f t="shared" si="363"/>
        <v>-18.079999999999984</v>
      </c>
      <c r="AI1027" s="12">
        <f t="shared" si="364"/>
        <v>-3615.9999999999968</v>
      </c>
      <c r="AJ1027" s="12">
        <f t="shared" si="365"/>
        <v>-1807.9999999999984</v>
      </c>
      <c r="AK1027" s="7"/>
      <c r="AL1027" s="12">
        <f t="shared" si="366"/>
        <v>-8033.9999999999973</v>
      </c>
      <c r="AM1027" s="12">
        <f t="shared" si="367"/>
        <v>-4016.9999999999986</v>
      </c>
    </row>
    <row r="1028" spans="1:39" x14ac:dyDescent="0.25">
      <c r="A1028" t="s">
        <v>152</v>
      </c>
      <c r="B1028" t="s">
        <v>271</v>
      </c>
      <c r="C1028" t="s">
        <v>1923</v>
      </c>
      <c r="D1028">
        <v>2019</v>
      </c>
      <c r="E1028" t="s">
        <v>2000</v>
      </c>
      <c r="F1028">
        <v>2520</v>
      </c>
      <c r="G1028">
        <v>1808</v>
      </c>
      <c r="H1028" s="4" t="s">
        <v>10</v>
      </c>
      <c r="I1028">
        <v>1984</v>
      </c>
      <c r="J1028">
        <v>7.3</v>
      </c>
      <c r="K1028">
        <v>166</v>
      </c>
      <c r="L1028" s="30">
        <f t="shared" si="350"/>
        <v>149.4</v>
      </c>
      <c r="M1028" s="30">
        <f t="shared" si="351"/>
        <v>139.44</v>
      </c>
      <c r="N1028" s="30">
        <f t="shared" si="352"/>
        <v>128.65</v>
      </c>
      <c r="O1028" s="30">
        <f t="shared" si="353"/>
        <v>112.88</v>
      </c>
      <c r="P1028">
        <v>8</v>
      </c>
      <c r="Q1028" s="7"/>
      <c r="R1028">
        <v>187</v>
      </c>
      <c r="S1028" s="14">
        <f t="shared" si="354"/>
        <v>37.599999999999994</v>
      </c>
      <c r="T1028" s="12">
        <f t="shared" si="355"/>
        <v>30079.999999999996</v>
      </c>
      <c r="U1028" s="12">
        <f t="shared" si="356"/>
        <v>3759.9999999999995</v>
      </c>
      <c r="V1028" s="7"/>
      <c r="W1028">
        <v>165</v>
      </c>
      <c r="X1028" s="14">
        <f t="shared" si="357"/>
        <v>25.560000000000002</v>
      </c>
      <c r="Y1028" s="12">
        <f t="shared" si="358"/>
        <v>20448</v>
      </c>
      <c r="Z1028" s="12">
        <f t="shared" si="359"/>
        <v>2556</v>
      </c>
      <c r="AA1028" s="7"/>
      <c r="AB1028">
        <v>144</v>
      </c>
      <c r="AC1028" s="14">
        <f t="shared" si="360"/>
        <v>15.349999999999994</v>
      </c>
      <c r="AD1028" s="12">
        <f t="shared" si="361"/>
        <v>12279.999999999996</v>
      </c>
      <c r="AE1028" s="12">
        <f t="shared" si="362"/>
        <v>1534.9999999999995</v>
      </c>
      <c r="AF1028" s="7"/>
      <c r="AG1028">
        <v>122</v>
      </c>
      <c r="AH1028" s="14">
        <f t="shared" si="363"/>
        <v>9.1200000000000045</v>
      </c>
      <c r="AI1028" s="12">
        <f t="shared" si="364"/>
        <v>7296.0000000000036</v>
      </c>
      <c r="AJ1028" s="12">
        <f t="shared" si="365"/>
        <v>912.00000000000045</v>
      </c>
      <c r="AK1028" s="7"/>
      <c r="AL1028" s="12">
        <f t="shared" si="366"/>
        <v>70104</v>
      </c>
      <c r="AM1028" s="12">
        <f t="shared" si="367"/>
        <v>8763</v>
      </c>
    </row>
    <row r="1029" spans="1:39" x14ac:dyDescent="0.25">
      <c r="A1029" t="s">
        <v>739</v>
      </c>
      <c r="B1029" t="s">
        <v>209</v>
      </c>
      <c r="C1029" t="s">
        <v>740</v>
      </c>
      <c r="D1029">
        <v>2019</v>
      </c>
      <c r="E1029" t="s">
        <v>2001</v>
      </c>
      <c r="F1029">
        <v>2950</v>
      </c>
      <c r="G1029">
        <v>1810</v>
      </c>
      <c r="H1029" s="4" t="s">
        <v>14</v>
      </c>
      <c r="I1029">
        <v>2999</v>
      </c>
      <c r="J1029">
        <v>7.5</v>
      </c>
      <c r="K1029">
        <v>198</v>
      </c>
      <c r="L1029" s="30">
        <f t="shared" si="350"/>
        <v>178.20000000000002</v>
      </c>
      <c r="M1029" s="30">
        <f t="shared" si="351"/>
        <v>166.32</v>
      </c>
      <c r="N1029" s="30">
        <f t="shared" si="352"/>
        <v>153.45000000000002</v>
      </c>
      <c r="O1029" s="30">
        <f t="shared" si="353"/>
        <v>134.63999999999999</v>
      </c>
      <c r="P1029">
        <v>4</v>
      </c>
      <c r="Q1029" s="7"/>
      <c r="R1029">
        <v>187</v>
      </c>
      <c r="S1029" s="14">
        <f t="shared" si="354"/>
        <v>8.7999999999999829</v>
      </c>
      <c r="T1029" s="12">
        <f t="shared" si="355"/>
        <v>3519.9999999999932</v>
      </c>
      <c r="U1029" s="12">
        <f t="shared" si="356"/>
        <v>879.99999999999829</v>
      </c>
      <c r="V1029" s="7"/>
      <c r="W1029">
        <v>165</v>
      </c>
      <c r="X1029" s="14">
        <f t="shared" si="357"/>
        <v>-1.3199999999999932</v>
      </c>
      <c r="Y1029" s="12">
        <f t="shared" si="358"/>
        <v>-527.99999999999727</v>
      </c>
      <c r="Z1029" s="12">
        <f t="shared" si="359"/>
        <v>-131.99999999999932</v>
      </c>
      <c r="AA1029" s="7"/>
      <c r="AB1029">
        <v>144</v>
      </c>
      <c r="AC1029" s="14">
        <f t="shared" si="360"/>
        <v>-9.4500000000000171</v>
      </c>
      <c r="AD1029" s="12">
        <f t="shared" si="361"/>
        <v>-3780.0000000000068</v>
      </c>
      <c r="AE1029" s="12">
        <f t="shared" si="362"/>
        <v>-945.00000000000171</v>
      </c>
      <c r="AF1029" s="7"/>
      <c r="AG1029">
        <v>122</v>
      </c>
      <c r="AH1029" s="14">
        <f t="shared" si="363"/>
        <v>-12.639999999999986</v>
      </c>
      <c r="AI1029" s="12">
        <f t="shared" si="364"/>
        <v>-5055.9999999999945</v>
      </c>
      <c r="AJ1029" s="12">
        <f t="shared" si="365"/>
        <v>-1263.9999999999986</v>
      </c>
      <c r="AK1029" s="7"/>
      <c r="AL1029" s="12">
        <f t="shared" si="366"/>
        <v>-5844.0000000000073</v>
      </c>
      <c r="AM1029" s="12">
        <f t="shared" si="367"/>
        <v>-1461.0000000000018</v>
      </c>
    </row>
    <row r="1030" spans="1:39" x14ac:dyDescent="0.25">
      <c r="A1030" t="s">
        <v>192</v>
      </c>
      <c r="B1030" t="s">
        <v>782</v>
      </c>
      <c r="C1030" t="s">
        <v>910</v>
      </c>
      <c r="D1030">
        <v>2017</v>
      </c>
      <c r="E1030" t="s">
        <v>1070</v>
      </c>
      <c r="F1030">
        <v>2455</v>
      </c>
      <c r="G1030">
        <v>1810</v>
      </c>
      <c r="H1030" s="4" t="s">
        <v>10</v>
      </c>
      <c r="I1030">
        <v>2998</v>
      </c>
      <c r="J1030">
        <v>8.9</v>
      </c>
      <c r="K1030">
        <v>204</v>
      </c>
      <c r="L1030" s="30">
        <f t="shared" si="350"/>
        <v>183.6</v>
      </c>
      <c r="M1030" s="30">
        <f t="shared" si="351"/>
        <v>171.35999999999999</v>
      </c>
      <c r="N1030" s="30">
        <f t="shared" si="352"/>
        <v>158.1</v>
      </c>
      <c r="O1030" s="30">
        <f t="shared" si="353"/>
        <v>138.72</v>
      </c>
      <c r="P1030">
        <v>56</v>
      </c>
      <c r="Q1030" s="7"/>
      <c r="R1030">
        <v>187</v>
      </c>
      <c r="S1030" s="14">
        <f t="shared" si="354"/>
        <v>3.4000000000000057</v>
      </c>
      <c r="T1030" s="12">
        <f t="shared" si="355"/>
        <v>19040.000000000033</v>
      </c>
      <c r="U1030" s="12">
        <f t="shared" si="356"/>
        <v>340.00000000000057</v>
      </c>
      <c r="V1030" s="7"/>
      <c r="W1030">
        <v>165</v>
      </c>
      <c r="X1030" s="14">
        <f t="shared" si="357"/>
        <v>-6.3599999999999852</v>
      </c>
      <c r="Y1030" s="12">
        <f t="shared" si="358"/>
        <v>-35615.99999999992</v>
      </c>
      <c r="Z1030" s="12">
        <f t="shared" si="359"/>
        <v>-635.99999999999852</v>
      </c>
      <c r="AA1030" s="7"/>
      <c r="AB1030">
        <v>144</v>
      </c>
      <c r="AC1030" s="14">
        <f t="shared" si="360"/>
        <v>-14.099999999999994</v>
      </c>
      <c r="AD1030" s="12">
        <f t="shared" si="361"/>
        <v>-78959.999999999971</v>
      </c>
      <c r="AE1030" s="12">
        <f t="shared" si="362"/>
        <v>-1409.9999999999995</v>
      </c>
      <c r="AF1030" s="7"/>
      <c r="AG1030">
        <v>122</v>
      </c>
      <c r="AH1030" s="14">
        <f t="shared" si="363"/>
        <v>-16.72</v>
      </c>
      <c r="AI1030" s="12">
        <f t="shared" si="364"/>
        <v>-93632</v>
      </c>
      <c r="AJ1030" s="12">
        <f t="shared" si="365"/>
        <v>-1672</v>
      </c>
      <c r="AK1030" s="7"/>
      <c r="AL1030" s="12">
        <f t="shared" si="366"/>
        <v>-189167.99999999985</v>
      </c>
      <c r="AM1030" s="12">
        <f t="shared" si="367"/>
        <v>-3377.9999999999973</v>
      </c>
    </row>
    <row r="1031" spans="1:39" x14ac:dyDescent="0.25">
      <c r="A1031" t="s">
        <v>113</v>
      </c>
      <c r="B1031" t="s">
        <v>1033</v>
      </c>
      <c r="C1031" t="s">
        <v>871</v>
      </c>
      <c r="D1031">
        <v>2018</v>
      </c>
      <c r="E1031" t="s">
        <v>1071</v>
      </c>
      <c r="F1031">
        <v>3080</v>
      </c>
      <c r="G1031">
        <v>1811</v>
      </c>
      <c r="H1031" s="4" t="s">
        <v>14</v>
      </c>
      <c r="I1031">
        <v>1968</v>
      </c>
      <c r="J1031">
        <v>8.1999999999999993</v>
      </c>
      <c r="K1031">
        <v>214</v>
      </c>
      <c r="L1031" s="30">
        <f t="shared" si="350"/>
        <v>192.6</v>
      </c>
      <c r="M1031" s="30">
        <f t="shared" si="351"/>
        <v>179.76</v>
      </c>
      <c r="N1031" s="30">
        <f t="shared" si="352"/>
        <v>165.85</v>
      </c>
      <c r="O1031" s="30">
        <f t="shared" si="353"/>
        <v>145.51999999999998</v>
      </c>
      <c r="P1031">
        <v>2</v>
      </c>
      <c r="Q1031" s="7"/>
      <c r="R1031">
        <v>187</v>
      </c>
      <c r="S1031" s="14">
        <f t="shared" si="354"/>
        <v>-5.5999999999999943</v>
      </c>
      <c r="T1031" s="12">
        <f t="shared" si="355"/>
        <v>-1119.9999999999989</v>
      </c>
      <c r="U1031" s="12">
        <f t="shared" si="356"/>
        <v>-559.99999999999943</v>
      </c>
      <c r="V1031" s="7"/>
      <c r="W1031">
        <v>165</v>
      </c>
      <c r="X1031" s="14">
        <f t="shared" si="357"/>
        <v>-14.759999999999991</v>
      </c>
      <c r="Y1031" s="12">
        <f t="shared" si="358"/>
        <v>-2951.9999999999982</v>
      </c>
      <c r="Z1031" s="12">
        <f t="shared" si="359"/>
        <v>-1475.9999999999991</v>
      </c>
      <c r="AA1031" s="7"/>
      <c r="AB1031">
        <v>144</v>
      </c>
      <c r="AC1031" s="14">
        <f t="shared" si="360"/>
        <v>-21.849999999999994</v>
      </c>
      <c r="AD1031" s="12">
        <f t="shared" si="361"/>
        <v>-4369.9999999999991</v>
      </c>
      <c r="AE1031" s="12">
        <f t="shared" si="362"/>
        <v>-2184.9999999999995</v>
      </c>
      <c r="AF1031" s="7"/>
      <c r="AG1031">
        <v>122</v>
      </c>
      <c r="AH1031" s="14">
        <f t="shared" si="363"/>
        <v>-23.519999999999982</v>
      </c>
      <c r="AI1031" s="12">
        <f t="shared" si="364"/>
        <v>-4703.9999999999964</v>
      </c>
      <c r="AJ1031" s="12">
        <f t="shared" si="365"/>
        <v>-2351.9999999999982</v>
      </c>
      <c r="AK1031" s="7"/>
      <c r="AL1031" s="12">
        <f t="shared" si="366"/>
        <v>-13145.999999999993</v>
      </c>
      <c r="AM1031" s="12">
        <f t="shared" si="367"/>
        <v>-6572.9999999999964</v>
      </c>
    </row>
    <row r="1032" spans="1:39" x14ac:dyDescent="0.25">
      <c r="A1032" t="s">
        <v>113</v>
      </c>
      <c r="B1032" t="s">
        <v>1033</v>
      </c>
      <c r="C1032" t="s">
        <v>871</v>
      </c>
      <c r="D1032">
        <v>2018</v>
      </c>
      <c r="E1032" t="s">
        <v>1072</v>
      </c>
      <c r="F1032">
        <v>3200</v>
      </c>
      <c r="G1032">
        <v>1811</v>
      </c>
      <c r="H1032" s="4" t="s">
        <v>14</v>
      </c>
      <c r="I1032">
        <v>1968</v>
      </c>
      <c r="J1032">
        <v>8.1999999999999993</v>
      </c>
      <c r="K1032">
        <v>214</v>
      </c>
      <c r="L1032" s="30">
        <f t="shared" si="350"/>
        <v>192.6</v>
      </c>
      <c r="M1032" s="30">
        <f t="shared" si="351"/>
        <v>179.76</v>
      </c>
      <c r="N1032" s="30">
        <f t="shared" si="352"/>
        <v>165.85</v>
      </c>
      <c r="O1032" s="30">
        <f t="shared" si="353"/>
        <v>145.51999999999998</v>
      </c>
      <c r="P1032">
        <v>8</v>
      </c>
      <c r="Q1032" s="7"/>
      <c r="R1032">
        <v>187</v>
      </c>
      <c r="S1032" s="14">
        <f t="shared" si="354"/>
        <v>-5.5999999999999943</v>
      </c>
      <c r="T1032" s="12">
        <f t="shared" si="355"/>
        <v>-4479.9999999999955</v>
      </c>
      <c r="U1032" s="12">
        <f t="shared" si="356"/>
        <v>-559.99999999999943</v>
      </c>
      <c r="V1032" s="7"/>
      <c r="W1032">
        <v>165</v>
      </c>
      <c r="X1032" s="14">
        <f t="shared" si="357"/>
        <v>-14.759999999999991</v>
      </c>
      <c r="Y1032" s="12">
        <f t="shared" si="358"/>
        <v>-11807.999999999993</v>
      </c>
      <c r="Z1032" s="12">
        <f t="shared" si="359"/>
        <v>-1475.9999999999991</v>
      </c>
      <c r="AA1032" s="7"/>
      <c r="AB1032">
        <v>144</v>
      </c>
      <c r="AC1032" s="14">
        <f t="shared" si="360"/>
        <v>-21.849999999999994</v>
      </c>
      <c r="AD1032" s="12">
        <f t="shared" si="361"/>
        <v>-17479.999999999996</v>
      </c>
      <c r="AE1032" s="12">
        <f t="shared" si="362"/>
        <v>-2184.9999999999995</v>
      </c>
      <c r="AF1032" s="7"/>
      <c r="AG1032">
        <v>122</v>
      </c>
      <c r="AH1032" s="14">
        <f t="shared" si="363"/>
        <v>-23.519999999999982</v>
      </c>
      <c r="AI1032" s="12">
        <f t="shared" si="364"/>
        <v>-18815.999999999985</v>
      </c>
      <c r="AJ1032" s="12">
        <f t="shared" si="365"/>
        <v>-2351.9999999999982</v>
      </c>
      <c r="AK1032" s="7"/>
      <c r="AL1032" s="12">
        <f t="shared" si="366"/>
        <v>-52583.999999999971</v>
      </c>
      <c r="AM1032" s="12">
        <f t="shared" si="367"/>
        <v>-6572.9999999999964</v>
      </c>
    </row>
    <row r="1033" spans="1:39" x14ac:dyDescent="0.25">
      <c r="A1033" t="s">
        <v>113</v>
      </c>
      <c r="B1033" t="s">
        <v>395</v>
      </c>
      <c r="C1033" t="s">
        <v>871</v>
      </c>
      <c r="D1033">
        <v>2015</v>
      </c>
      <c r="E1033" t="s">
        <v>1073</v>
      </c>
      <c r="F1033">
        <v>2800</v>
      </c>
      <c r="G1033">
        <v>1811</v>
      </c>
      <c r="H1033" s="4" t="s">
        <v>14</v>
      </c>
      <c r="I1033">
        <v>1968</v>
      </c>
      <c r="J1033">
        <v>7.9</v>
      </c>
      <c r="K1033">
        <v>208</v>
      </c>
      <c r="L1033" s="30">
        <f t="shared" si="350"/>
        <v>187.20000000000002</v>
      </c>
      <c r="M1033" s="30">
        <f t="shared" si="351"/>
        <v>174.72</v>
      </c>
      <c r="N1033" s="30">
        <f t="shared" si="352"/>
        <v>161.20000000000002</v>
      </c>
      <c r="O1033" s="30">
        <f t="shared" si="353"/>
        <v>141.44</v>
      </c>
      <c r="P1033">
        <v>116</v>
      </c>
      <c r="Q1033" s="7"/>
      <c r="R1033">
        <v>187</v>
      </c>
      <c r="S1033" s="14">
        <f t="shared" si="354"/>
        <v>-0.20000000000001705</v>
      </c>
      <c r="T1033" s="12">
        <f t="shared" si="355"/>
        <v>-2320.0000000001978</v>
      </c>
      <c r="U1033" s="12">
        <f t="shared" si="356"/>
        <v>-20.000000000001705</v>
      </c>
      <c r="V1033" s="7"/>
      <c r="W1033">
        <v>165</v>
      </c>
      <c r="X1033" s="14">
        <f t="shared" si="357"/>
        <v>-9.7199999999999989</v>
      </c>
      <c r="Y1033" s="12">
        <f t="shared" si="358"/>
        <v>-112752</v>
      </c>
      <c r="Z1033" s="12">
        <f t="shared" si="359"/>
        <v>-972</v>
      </c>
      <c r="AA1033" s="7"/>
      <c r="AB1033">
        <v>144</v>
      </c>
      <c r="AC1033" s="14">
        <f t="shared" si="360"/>
        <v>-17.200000000000017</v>
      </c>
      <c r="AD1033" s="12">
        <f t="shared" si="361"/>
        <v>-199520.0000000002</v>
      </c>
      <c r="AE1033" s="12">
        <f t="shared" si="362"/>
        <v>-1720.0000000000018</v>
      </c>
      <c r="AF1033" s="7"/>
      <c r="AG1033">
        <v>122</v>
      </c>
      <c r="AH1033" s="14">
        <f t="shared" si="363"/>
        <v>-19.439999999999998</v>
      </c>
      <c r="AI1033" s="12">
        <f t="shared" si="364"/>
        <v>-225504</v>
      </c>
      <c r="AJ1033" s="12">
        <f t="shared" si="365"/>
        <v>-1944</v>
      </c>
      <c r="AK1033" s="7"/>
      <c r="AL1033" s="12">
        <f t="shared" si="366"/>
        <v>-540096.00000000047</v>
      </c>
      <c r="AM1033" s="12">
        <f t="shared" si="367"/>
        <v>-4656.0000000000036</v>
      </c>
    </row>
    <row r="1034" spans="1:39" x14ac:dyDescent="0.25">
      <c r="A1034" t="s">
        <v>113</v>
      </c>
      <c r="B1034" t="s">
        <v>395</v>
      </c>
      <c r="C1034" t="s">
        <v>871</v>
      </c>
      <c r="D1034">
        <v>2017</v>
      </c>
      <c r="E1034" t="s">
        <v>1074</v>
      </c>
      <c r="F1034">
        <v>3000</v>
      </c>
      <c r="G1034">
        <v>1811</v>
      </c>
      <c r="H1034" s="4" t="s">
        <v>14</v>
      </c>
      <c r="I1034">
        <v>1968</v>
      </c>
      <c r="J1034">
        <v>8.1999999999999993</v>
      </c>
      <c r="K1034">
        <v>216</v>
      </c>
      <c r="L1034" s="30">
        <f t="shared" si="350"/>
        <v>194.4</v>
      </c>
      <c r="M1034" s="30">
        <f t="shared" si="351"/>
        <v>181.44</v>
      </c>
      <c r="N1034" s="30">
        <f t="shared" si="352"/>
        <v>167.4</v>
      </c>
      <c r="O1034" s="30">
        <f t="shared" si="353"/>
        <v>146.88</v>
      </c>
      <c r="P1034">
        <v>10</v>
      </c>
      <c r="Q1034" s="7"/>
      <c r="R1034">
        <v>187</v>
      </c>
      <c r="S1034" s="14">
        <f t="shared" si="354"/>
        <v>-7.4000000000000057</v>
      </c>
      <c r="T1034" s="12">
        <f t="shared" si="355"/>
        <v>-7400.0000000000055</v>
      </c>
      <c r="U1034" s="12">
        <f t="shared" si="356"/>
        <v>-740.00000000000057</v>
      </c>
      <c r="V1034" s="7"/>
      <c r="W1034">
        <v>165</v>
      </c>
      <c r="X1034" s="14">
        <f t="shared" si="357"/>
        <v>-16.439999999999998</v>
      </c>
      <c r="Y1034" s="12">
        <f t="shared" si="358"/>
        <v>-16439.999999999996</v>
      </c>
      <c r="Z1034" s="12">
        <f t="shared" si="359"/>
        <v>-1643.9999999999995</v>
      </c>
      <c r="AA1034" s="7"/>
      <c r="AB1034">
        <v>144</v>
      </c>
      <c r="AC1034" s="14">
        <f t="shared" si="360"/>
        <v>-23.400000000000006</v>
      </c>
      <c r="AD1034" s="12">
        <f t="shared" si="361"/>
        <v>-23400.000000000007</v>
      </c>
      <c r="AE1034" s="12">
        <f t="shared" si="362"/>
        <v>-2340.0000000000009</v>
      </c>
      <c r="AF1034" s="7"/>
      <c r="AG1034">
        <v>122</v>
      </c>
      <c r="AH1034" s="14">
        <f t="shared" si="363"/>
        <v>-24.879999999999995</v>
      </c>
      <c r="AI1034" s="12">
        <f t="shared" si="364"/>
        <v>-24879.999999999996</v>
      </c>
      <c r="AJ1034" s="12">
        <f t="shared" si="365"/>
        <v>-2487.9999999999995</v>
      </c>
      <c r="AK1034" s="7"/>
      <c r="AL1034" s="12">
        <f t="shared" si="366"/>
        <v>-72120</v>
      </c>
      <c r="AM1034" s="12">
        <f t="shared" si="367"/>
        <v>-7212</v>
      </c>
    </row>
    <row r="1035" spans="1:39" x14ac:dyDescent="0.25">
      <c r="A1035" t="s">
        <v>113</v>
      </c>
      <c r="B1035" t="s">
        <v>395</v>
      </c>
      <c r="C1035" t="s">
        <v>871</v>
      </c>
      <c r="D1035">
        <v>2018</v>
      </c>
      <c r="E1035" t="s">
        <v>1075</v>
      </c>
      <c r="F1035">
        <v>3200</v>
      </c>
      <c r="G1035">
        <v>1811</v>
      </c>
      <c r="H1035" s="4" t="s">
        <v>14</v>
      </c>
      <c r="I1035">
        <v>1968</v>
      </c>
      <c r="J1035">
        <v>8.1999999999999993</v>
      </c>
      <c r="K1035">
        <v>216</v>
      </c>
      <c r="L1035" s="30">
        <f t="shared" si="350"/>
        <v>194.4</v>
      </c>
      <c r="M1035" s="30">
        <f t="shared" si="351"/>
        <v>181.44</v>
      </c>
      <c r="N1035" s="30">
        <f t="shared" si="352"/>
        <v>167.4</v>
      </c>
      <c r="O1035" s="30">
        <f t="shared" si="353"/>
        <v>146.88</v>
      </c>
      <c r="P1035">
        <v>2</v>
      </c>
      <c r="Q1035" s="7"/>
      <c r="R1035">
        <v>187</v>
      </c>
      <c r="S1035" s="14">
        <f t="shared" si="354"/>
        <v>-7.4000000000000057</v>
      </c>
      <c r="T1035" s="12">
        <f t="shared" si="355"/>
        <v>-1480.0000000000011</v>
      </c>
      <c r="U1035" s="12">
        <f t="shared" si="356"/>
        <v>-740.00000000000057</v>
      </c>
      <c r="V1035" s="7"/>
      <c r="W1035">
        <v>165</v>
      </c>
      <c r="X1035" s="14">
        <f t="shared" si="357"/>
        <v>-16.439999999999998</v>
      </c>
      <c r="Y1035" s="12">
        <f t="shared" si="358"/>
        <v>-3287.9999999999995</v>
      </c>
      <c r="Z1035" s="12">
        <f t="shared" si="359"/>
        <v>-1643.9999999999998</v>
      </c>
      <c r="AA1035" s="7"/>
      <c r="AB1035">
        <v>144</v>
      </c>
      <c r="AC1035" s="14">
        <f t="shared" si="360"/>
        <v>-23.400000000000006</v>
      </c>
      <c r="AD1035" s="12">
        <f t="shared" si="361"/>
        <v>-4680.0000000000009</v>
      </c>
      <c r="AE1035" s="12">
        <f t="shared" si="362"/>
        <v>-2340.0000000000005</v>
      </c>
      <c r="AF1035" s="7"/>
      <c r="AG1035">
        <v>122</v>
      </c>
      <c r="AH1035" s="14">
        <f t="shared" si="363"/>
        <v>-24.879999999999995</v>
      </c>
      <c r="AI1035" s="12">
        <f t="shared" si="364"/>
        <v>-4975.9999999999991</v>
      </c>
      <c r="AJ1035" s="12">
        <f t="shared" si="365"/>
        <v>-2487.9999999999995</v>
      </c>
      <c r="AK1035" s="7"/>
      <c r="AL1035" s="12">
        <f t="shared" si="366"/>
        <v>-14424.000000000002</v>
      </c>
      <c r="AM1035" s="12">
        <f t="shared" si="367"/>
        <v>-7212.0000000000009</v>
      </c>
    </row>
    <row r="1036" spans="1:39" x14ac:dyDescent="0.25">
      <c r="A1036" t="s">
        <v>113</v>
      </c>
      <c r="B1036" t="s">
        <v>395</v>
      </c>
      <c r="C1036" t="s">
        <v>871</v>
      </c>
      <c r="D1036">
        <v>2019</v>
      </c>
      <c r="E1036" t="s">
        <v>2002</v>
      </c>
      <c r="F1036">
        <v>3200</v>
      </c>
      <c r="G1036">
        <v>1811</v>
      </c>
      <c r="H1036" s="4" t="s">
        <v>14</v>
      </c>
      <c r="I1036">
        <v>1968</v>
      </c>
      <c r="J1036">
        <v>8.1999999999999993</v>
      </c>
      <c r="K1036">
        <v>216</v>
      </c>
      <c r="L1036" s="30">
        <f t="shared" si="350"/>
        <v>194.4</v>
      </c>
      <c r="M1036" s="30">
        <f t="shared" si="351"/>
        <v>181.44</v>
      </c>
      <c r="N1036" s="30">
        <f t="shared" si="352"/>
        <v>167.4</v>
      </c>
      <c r="O1036" s="30">
        <f t="shared" si="353"/>
        <v>146.88</v>
      </c>
      <c r="P1036">
        <v>2</v>
      </c>
      <c r="Q1036" s="7"/>
      <c r="R1036">
        <v>187</v>
      </c>
      <c r="S1036" s="14">
        <f t="shared" si="354"/>
        <v>-7.4000000000000057</v>
      </c>
      <c r="T1036" s="12">
        <f t="shared" si="355"/>
        <v>-1480.0000000000011</v>
      </c>
      <c r="U1036" s="12">
        <f t="shared" si="356"/>
        <v>-740.00000000000057</v>
      </c>
      <c r="V1036" s="7"/>
      <c r="W1036">
        <v>165</v>
      </c>
      <c r="X1036" s="14">
        <f t="shared" si="357"/>
        <v>-16.439999999999998</v>
      </c>
      <c r="Y1036" s="12">
        <f t="shared" si="358"/>
        <v>-3287.9999999999995</v>
      </c>
      <c r="Z1036" s="12">
        <f t="shared" si="359"/>
        <v>-1643.9999999999998</v>
      </c>
      <c r="AA1036" s="7"/>
      <c r="AB1036">
        <v>144</v>
      </c>
      <c r="AC1036" s="14">
        <f t="shared" si="360"/>
        <v>-23.400000000000006</v>
      </c>
      <c r="AD1036" s="12">
        <f t="shared" si="361"/>
        <v>-4680.0000000000009</v>
      </c>
      <c r="AE1036" s="12">
        <f t="shared" si="362"/>
        <v>-2340.0000000000005</v>
      </c>
      <c r="AF1036" s="7"/>
      <c r="AG1036">
        <v>122</v>
      </c>
      <c r="AH1036" s="14">
        <f t="shared" si="363"/>
        <v>-24.879999999999995</v>
      </c>
      <c r="AI1036" s="12">
        <f t="shared" si="364"/>
        <v>-4975.9999999999991</v>
      </c>
      <c r="AJ1036" s="12">
        <f t="shared" si="365"/>
        <v>-2487.9999999999995</v>
      </c>
      <c r="AK1036" s="7"/>
      <c r="AL1036" s="12">
        <f t="shared" si="366"/>
        <v>-14424.000000000002</v>
      </c>
      <c r="AM1036" s="12">
        <f t="shared" si="367"/>
        <v>-7212.0000000000009</v>
      </c>
    </row>
    <row r="1037" spans="1:39" x14ac:dyDescent="0.25">
      <c r="A1037" t="s">
        <v>436</v>
      </c>
      <c r="B1037" t="s">
        <v>782</v>
      </c>
      <c r="C1037" t="s">
        <v>1076</v>
      </c>
      <c r="D1037">
        <v>2017</v>
      </c>
      <c r="E1037" t="s">
        <v>1077</v>
      </c>
      <c r="F1037">
        <v>2470</v>
      </c>
      <c r="G1037">
        <v>1814</v>
      </c>
      <c r="H1037" s="4" t="s">
        <v>10</v>
      </c>
      <c r="I1037">
        <v>1969</v>
      </c>
      <c r="J1037">
        <v>7.3</v>
      </c>
      <c r="K1037">
        <v>167</v>
      </c>
      <c r="L1037" s="30">
        <f t="shared" si="350"/>
        <v>150.30000000000001</v>
      </c>
      <c r="M1037" s="30">
        <f t="shared" si="351"/>
        <v>140.28</v>
      </c>
      <c r="N1037" s="30">
        <f t="shared" si="352"/>
        <v>129.42500000000001</v>
      </c>
      <c r="O1037" s="30">
        <f t="shared" si="353"/>
        <v>113.55999999999999</v>
      </c>
      <c r="P1037">
        <v>2</v>
      </c>
      <c r="Q1037" s="7"/>
      <c r="R1037">
        <v>187</v>
      </c>
      <c r="S1037" s="14">
        <f t="shared" si="354"/>
        <v>36.699999999999989</v>
      </c>
      <c r="T1037" s="12">
        <f t="shared" si="355"/>
        <v>7339.9999999999982</v>
      </c>
      <c r="U1037" s="12">
        <f t="shared" si="356"/>
        <v>3669.9999999999991</v>
      </c>
      <c r="V1037" s="7"/>
      <c r="W1037">
        <v>165</v>
      </c>
      <c r="X1037" s="14">
        <f t="shared" si="357"/>
        <v>24.72</v>
      </c>
      <c r="Y1037" s="12">
        <f t="shared" si="358"/>
        <v>4944</v>
      </c>
      <c r="Z1037" s="12">
        <f t="shared" si="359"/>
        <v>2472</v>
      </c>
      <c r="AA1037" s="7"/>
      <c r="AB1037">
        <v>144</v>
      </c>
      <c r="AC1037" s="14">
        <f t="shared" si="360"/>
        <v>14.574999999999989</v>
      </c>
      <c r="AD1037" s="12">
        <f t="shared" si="361"/>
        <v>2914.9999999999977</v>
      </c>
      <c r="AE1037" s="12">
        <f t="shared" si="362"/>
        <v>1457.4999999999989</v>
      </c>
      <c r="AF1037" s="7"/>
      <c r="AG1037">
        <v>122</v>
      </c>
      <c r="AH1037" s="14">
        <f t="shared" si="363"/>
        <v>8.4400000000000119</v>
      </c>
      <c r="AI1037" s="12">
        <f t="shared" si="364"/>
        <v>1688.0000000000023</v>
      </c>
      <c r="AJ1037" s="12">
        <f t="shared" si="365"/>
        <v>844.00000000000114</v>
      </c>
      <c r="AK1037" s="7"/>
      <c r="AL1037" s="12">
        <f t="shared" si="366"/>
        <v>16887</v>
      </c>
      <c r="AM1037" s="12">
        <f t="shared" si="367"/>
        <v>8443.5</v>
      </c>
    </row>
    <row r="1038" spans="1:39" x14ac:dyDescent="0.25">
      <c r="A1038" t="s">
        <v>436</v>
      </c>
      <c r="B1038" t="s">
        <v>782</v>
      </c>
      <c r="C1038" t="s">
        <v>1076</v>
      </c>
      <c r="D1038">
        <v>2017</v>
      </c>
      <c r="E1038" t="s">
        <v>1078</v>
      </c>
      <c r="F1038">
        <v>2470</v>
      </c>
      <c r="G1038">
        <v>1814</v>
      </c>
      <c r="H1038" s="4" t="s">
        <v>10</v>
      </c>
      <c r="I1038">
        <v>1969</v>
      </c>
      <c r="J1038">
        <v>7.3</v>
      </c>
      <c r="K1038">
        <v>167</v>
      </c>
      <c r="L1038" s="30">
        <f t="shared" si="350"/>
        <v>150.30000000000001</v>
      </c>
      <c r="M1038" s="30">
        <f t="shared" si="351"/>
        <v>140.28</v>
      </c>
      <c r="N1038" s="30">
        <f t="shared" si="352"/>
        <v>129.42500000000001</v>
      </c>
      <c r="O1038" s="30">
        <f t="shared" si="353"/>
        <v>113.55999999999999</v>
      </c>
      <c r="P1038">
        <v>4</v>
      </c>
      <c r="Q1038" s="7"/>
      <c r="R1038">
        <v>187</v>
      </c>
      <c r="S1038" s="14">
        <f t="shared" si="354"/>
        <v>36.699999999999989</v>
      </c>
      <c r="T1038" s="12">
        <f t="shared" si="355"/>
        <v>14679.999999999996</v>
      </c>
      <c r="U1038" s="12">
        <f t="shared" si="356"/>
        <v>3669.9999999999991</v>
      </c>
      <c r="V1038" s="7"/>
      <c r="W1038">
        <v>165</v>
      </c>
      <c r="X1038" s="14">
        <f t="shared" si="357"/>
        <v>24.72</v>
      </c>
      <c r="Y1038" s="12">
        <f t="shared" si="358"/>
        <v>9888</v>
      </c>
      <c r="Z1038" s="12">
        <f t="shared" si="359"/>
        <v>2472</v>
      </c>
      <c r="AA1038" s="7"/>
      <c r="AB1038">
        <v>144</v>
      </c>
      <c r="AC1038" s="14">
        <f t="shared" si="360"/>
        <v>14.574999999999989</v>
      </c>
      <c r="AD1038" s="12">
        <f t="shared" si="361"/>
        <v>5829.9999999999955</v>
      </c>
      <c r="AE1038" s="12">
        <f t="shared" si="362"/>
        <v>1457.4999999999989</v>
      </c>
      <c r="AF1038" s="7"/>
      <c r="AG1038">
        <v>122</v>
      </c>
      <c r="AH1038" s="14">
        <f t="shared" si="363"/>
        <v>8.4400000000000119</v>
      </c>
      <c r="AI1038" s="12">
        <f t="shared" si="364"/>
        <v>3376.0000000000045</v>
      </c>
      <c r="AJ1038" s="12">
        <f t="shared" si="365"/>
        <v>844.00000000000114</v>
      </c>
      <c r="AK1038" s="7"/>
      <c r="AL1038" s="12">
        <f t="shared" si="366"/>
        <v>33774</v>
      </c>
      <c r="AM1038" s="12">
        <f t="shared" si="367"/>
        <v>8443.5</v>
      </c>
    </row>
    <row r="1039" spans="1:39" x14ac:dyDescent="0.25">
      <c r="A1039" t="s">
        <v>436</v>
      </c>
      <c r="B1039" t="s">
        <v>782</v>
      </c>
      <c r="C1039" t="s">
        <v>1076</v>
      </c>
      <c r="D1039">
        <v>2018</v>
      </c>
      <c r="E1039" t="s">
        <v>1079</v>
      </c>
      <c r="F1039">
        <v>2470</v>
      </c>
      <c r="G1039">
        <v>1814</v>
      </c>
      <c r="H1039" s="4" t="s">
        <v>10</v>
      </c>
      <c r="I1039">
        <v>1969</v>
      </c>
      <c r="J1039">
        <v>7.3</v>
      </c>
      <c r="K1039">
        <v>167</v>
      </c>
      <c r="L1039" s="30">
        <f t="shared" si="350"/>
        <v>150.30000000000001</v>
      </c>
      <c r="M1039" s="30">
        <f t="shared" si="351"/>
        <v>140.28</v>
      </c>
      <c r="N1039" s="30">
        <f t="shared" si="352"/>
        <v>129.42500000000001</v>
      </c>
      <c r="O1039" s="30">
        <f t="shared" si="353"/>
        <v>113.55999999999999</v>
      </c>
      <c r="P1039">
        <v>50</v>
      </c>
      <c r="Q1039" s="7"/>
      <c r="R1039">
        <v>187</v>
      </c>
      <c r="S1039" s="14">
        <f t="shared" si="354"/>
        <v>36.699999999999989</v>
      </c>
      <c r="T1039" s="12">
        <f t="shared" si="355"/>
        <v>183499.99999999994</v>
      </c>
      <c r="U1039" s="12">
        <f t="shared" si="356"/>
        <v>3669.9999999999986</v>
      </c>
      <c r="V1039" s="7"/>
      <c r="W1039">
        <v>165</v>
      </c>
      <c r="X1039" s="14">
        <f t="shared" si="357"/>
        <v>24.72</v>
      </c>
      <c r="Y1039" s="12">
        <f t="shared" si="358"/>
        <v>123600</v>
      </c>
      <c r="Z1039" s="12">
        <f t="shared" si="359"/>
        <v>2472</v>
      </c>
      <c r="AA1039" s="7"/>
      <c r="AB1039">
        <v>144</v>
      </c>
      <c r="AC1039" s="14">
        <f t="shared" si="360"/>
        <v>14.574999999999989</v>
      </c>
      <c r="AD1039" s="12">
        <f t="shared" si="361"/>
        <v>72874.999999999942</v>
      </c>
      <c r="AE1039" s="12">
        <f t="shared" si="362"/>
        <v>1457.4999999999989</v>
      </c>
      <c r="AF1039" s="7"/>
      <c r="AG1039">
        <v>122</v>
      </c>
      <c r="AH1039" s="14">
        <f t="shared" si="363"/>
        <v>8.4400000000000119</v>
      </c>
      <c r="AI1039" s="12">
        <f t="shared" si="364"/>
        <v>42200.000000000058</v>
      </c>
      <c r="AJ1039" s="12">
        <f t="shared" si="365"/>
        <v>844.00000000000114</v>
      </c>
      <c r="AK1039" s="7"/>
      <c r="AL1039" s="12">
        <f t="shared" si="366"/>
        <v>422174.99999999994</v>
      </c>
      <c r="AM1039" s="12">
        <f t="shared" si="367"/>
        <v>8443.4999999999982</v>
      </c>
    </row>
    <row r="1040" spans="1:39" x14ac:dyDescent="0.25">
      <c r="A1040" t="s">
        <v>436</v>
      </c>
      <c r="B1040" t="s">
        <v>782</v>
      </c>
      <c r="C1040" t="s">
        <v>1076</v>
      </c>
      <c r="D1040">
        <v>2018</v>
      </c>
      <c r="E1040" t="s">
        <v>1080</v>
      </c>
      <c r="F1040">
        <v>2470</v>
      </c>
      <c r="G1040">
        <v>1814</v>
      </c>
      <c r="H1040" s="4" t="s">
        <v>10</v>
      </c>
      <c r="I1040">
        <v>1969</v>
      </c>
      <c r="J1040">
        <v>7.3</v>
      </c>
      <c r="K1040">
        <v>167</v>
      </c>
      <c r="L1040" s="30">
        <f t="shared" si="350"/>
        <v>150.30000000000001</v>
      </c>
      <c r="M1040" s="30">
        <f t="shared" si="351"/>
        <v>140.28</v>
      </c>
      <c r="N1040" s="30">
        <f t="shared" si="352"/>
        <v>129.42500000000001</v>
      </c>
      <c r="O1040" s="30">
        <f t="shared" si="353"/>
        <v>113.55999999999999</v>
      </c>
      <c r="P1040">
        <v>52</v>
      </c>
      <c r="Q1040" s="7"/>
      <c r="R1040">
        <v>187</v>
      </c>
      <c r="S1040" s="14">
        <f t="shared" si="354"/>
        <v>36.699999999999989</v>
      </c>
      <c r="T1040" s="12">
        <f t="shared" si="355"/>
        <v>190839.99999999994</v>
      </c>
      <c r="U1040" s="12">
        <f t="shared" si="356"/>
        <v>3669.9999999999991</v>
      </c>
      <c r="V1040" s="7"/>
      <c r="W1040">
        <v>165</v>
      </c>
      <c r="X1040" s="14">
        <f t="shared" si="357"/>
        <v>24.72</v>
      </c>
      <c r="Y1040" s="12">
        <f t="shared" si="358"/>
        <v>128544</v>
      </c>
      <c r="Z1040" s="12">
        <f t="shared" si="359"/>
        <v>2472</v>
      </c>
      <c r="AA1040" s="7"/>
      <c r="AB1040">
        <v>144</v>
      </c>
      <c r="AC1040" s="14">
        <f t="shared" si="360"/>
        <v>14.574999999999989</v>
      </c>
      <c r="AD1040" s="12">
        <f t="shared" si="361"/>
        <v>75789.999999999942</v>
      </c>
      <c r="AE1040" s="12">
        <f t="shared" si="362"/>
        <v>1457.4999999999989</v>
      </c>
      <c r="AF1040" s="7"/>
      <c r="AG1040">
        <v>122</v>
      </c>
      <c r="AH1040" s="14">
        <f t="shared" si="363"/>
        <v>8.4400000000000119</v>
      </c>
      <c r="AI1040" s="12">
        <f t="shared" si="364"/>
        <v>43888.000000000065</v>
      </c>
      <c r="AJ1040" s="12">
        <f t="shared" si="365"/>
        <v>844.00000000000125</v>
      </c>
      <c r="AK1040" s="7"/>
      <c r="AL1040" s="12">
        <f t="shared" si="366"/>
        <v>439061.99999999994</v>
      </c>
      <c r="AM1040" s="12">
        <f t="shared" si="367"/>
        <v>8443.4999999999982</v>
      </c>
    </row>
    <row r="1041" spans="1:39" x14ac:dyDescent="0.25">
      <c r="A1041" t="s">
        <v>192</v>
      </c>
      <c r="B1041" t="s">
        <v>249</v>
      </c>
      <c r="C1041" t="s">
        <v>530</v>
      </c>
      <c r="D1041">
        <v>2019</v>
      </c>
      <c r="E1041" t="s">
        <v>2004</v>
      </c>
      <c r="F1041">
        <v>2250</v>
      </c>
      <c r="G1041">
        <v>1815</v>
      </c>
      <c r="H1041" s="4" t="s">
        <v>10</v>
      </c>
      <c r="I1041">
        <v>2979</v>
      </c>
      <c r="J1041">
        <v>8.6999999999999993</v>
      </c>
      <c r="K1041">
        <v>203</v>
      </c>
      <c r="L1041" s="30">
        <f t="shared" si="350"/>
        <v>182.70000000000002</v>
      </c>
      <c r="M1041" s="30">
        <f t="shared" si="351"/>
        <v>170.51999999999998</v>
      </c>
      <c r="N1041" s="30">
        <f t="shared" si="352"/>
        <v>157.32500000000002</v>
      </c>
      <c r="O1041" s="30">
        <f t="shared" si="353"/>
        <v>138.04</v>
      </c>
      <c r="P1041">
        <v>2</v>
      </c>
      <c r="Q1041" s="7"/>
      <c r="R1041">
        <v>187</v>
      </c>
      <c r="S1041" s="14">
        <f t="shared" si="354"/>
        <v>4.2999999999999829</v>
      </c>
      <c r="T1041" s="12">
        <f t="shared" si="355"/>
        <v>859.99999999999659</v>
      </c>
      <c r="U1041" s="12">
        <f t="shared" si="356"/>
        <v>429.99999999999829</v>
      </c>
      <c r="V1041" s="7"/>
      <c r="W1041">
        <v>165</v>
      </c>
      <c r="X1041" s="14">
        <f t="shared" si="357"/>
        <v>-5.5199999999999818</v>
      </c>
      <c r="Y1041" s="12">
        <f t="shared" si="358"/>
        <v>-1103.9999999999964</v>
      </c>
      <c r="Z1041" s="12">
        <f t="shared" si="359"/>
        <v>-551.99999999999818</v>
      </c>
      <c r="AA1041" s="7"/>
      <c r="AB1041">
        <v>144</v>
      </c>
      <c r="AC1041" s="14">
        <f t="shared" si="360"/>
        <v>-13.325000000000017</v>
      </c>
      <c r="AD1041" s="12">
        <f t="shared" si="361"/>
        <v>-2665.0000000000036</v>
      </c>
      <c r="AE1041" s="12">
        <f t="shared" si="362"/>
        <v>-1332.5000000000018</v>
      </c>
      <c r="AF1041" s="7"/>
      <c r="AG1041">
        <v>122</v>
      </c>
      <c r="AH1041" s="14">
        <f t="shared" si="363"/>
        <v>-16.039999999999992</v>
      </c>
      <c r="AI1041" s="12">
        <f t="shared" si="364"/>
        <v>-3207.9999999999982</v>
      </c>
      <c r="AJ1041" s="12">
        <f t="shared" si="365"/>
        <v>-1603.9999999999991</v>
      </c>
      <c r="AK1041" s="7"/>
      <c r="AL1041" s="12">
        <f t="shared" si="366"/>
        <v>-6117.0000000000018</v>
      </c>
      <c r="AM1041" s="12">
        <f t="shared" si="367"/>
        <v>-3058.5000000000009</v>
      </c>
    </row>
    <row r="1042" spans="1:39" x14ac:dyDescent="0.25">
      <c r="A1042" t="s">
        <v>29</v>
      </c>
      <c r="B1042" t="s">
        <v>209</v>
      </c>
      <c r="C1042" t="s">
        <v>662</v>
      </c>
      <c r="D1042">
        <v>2017</v>
      </c>
      <c r="E1042" t="s">
        <v>1081</v>
      </c>
      <c r="F1042">
        <v>2810</v>
      </c>
      <c r="G1042">
        <v>1815</v>
      </c>
      <c r="H1042" s="4" t="s">
        <v>14</v>
      </c>
      <c r="I1042">
        <v>2442</v>
      </c>
      <c r="J1042">
        <v>7.1</v>
      </c>
      <c r="K1042">
        <v>185</v>
      </c>
      <c r="L1042" s="30">
        <f t="shared" si="350"/>
        <v>166.5</v>
      </c>
      <c r="M1042" s="30">
        <f t="shared" si="351"/>
        <v>155.4</v>
      </c>
      <c r="N1042" s="30">
        <f t="shared" si="352"/>
        <v>143.375</v>
      </c>
      <c r="O1042" s="30">
        <f t="shared" si="353"/>
        <v>125.79999999999998</v>
      </c>
      <c r="P1042">
        <v>992</v>
      </c>
      <c r="Q1042" s="7"/>
      <c r="R1042">
        <v>187</v>
      </c>
      <c r="S1042" s="14">
        <f t="shared" si="354"/>
        <v>20.5</v>
      </c>
      <c r="T1042" s="12">
        <f t="shared" si="355"/>
        <v>2033600</v>
      </c>
      <c r="U1042" s="12">
        <f t="shared" si="356"/>
        <v>2050</v>
      </c>
      <c r="V1042" s="7"/>
      <c r="W1042">
        <v>165</v>
      </c>
      <c r="X1042" s="14">
        <f t="shared" si="357"/>
        <v>9.5999999999999943</v>
      </c>
      <c r="Y1042" s="12">
        <f t="shared" si="358"/>
        <v>952319.9999999993</v>
      </c>
      <c r="Z1042" s="12">
        <f t="shared" si="359"/>
        <v>959.99999999999932</v>
      </c>
      <c r="AA1042" s="7"/>
      <c r="AB1042">
        <v>144</v>
      </c>
      <c r="AC1042" s="14">
        <f t="shared" si="360"/>
        <v>0.625</v>
      </c>
      <c r="AD1042" s="12">
        <f t="shared" si="361"/>
        <v>62000</v>
      </c>
      <c r="AE1042" s="12">
        <f t="shared" si="362"/>
        <v>62.5</v>
      </c>
      <c r="AF1042" s="7"/>
      <c r="AG1042">
        <v>122</v>
      </c>
      <c r="AH1042" s="14">
        <f t="shared" si="363"/>
        <v>-3.7999999999999829</v>
      </c>
      <c r="AI1042" s="12">
        <f t="shared" si="364"/>
        <v>-376959.99999999831</v>
      </c>
      <c r="AJ1042" s="12">
        <f t="shared" si="365"/>
        <v>-379.99999999999829</v>
      </c>
      <c r="AK1042" s="7"/>
      <c r="AL1042" s="12">
        <f t="shared" si="366"/>
        <v>2670960.0000000009</v>
      </c>
      <c r="AM1042" s="12">
        <f t="shared" si="367"/>
        <v>2692.5000000000009</v>
      </c>
    </row>
    <row r="1043" spans="1:39" x14ac:dyDescent="0.25">
      <c r="A1043" t="s">
        <v>29</v>
      </c>
      <c r="B1043" t="s">
        <v>209</v>
      </c>
      <c r="C1043" t="s">
        <v>662</v>
      </c>
      <c r="D1043">
        <v>2017</v>
      </c>
      <c r="E1043" t="s">
        <v>1082</v>
      </c>
      <c r="F1043">
        <v>2810</v>
      </c>
      <c r="G1043">
        <v>1815</v>
      </c>
      <c r="H1043" s="4" t="s">
        <v>14</v>
      </c>
      <c r="I1043">
        <v>2442</v>
      </c>
      <c r="J1043">
        <v>7.5</v>
      </c>
      <c r="K1043">
        <v>195</v>
      </c>
      <c r="L1043" s="30">
        <f t="shared" si="350"/>
        <v>175.5</v>
      </c>
      <c r="M1043" s="30">
        <f t="shared" si="351"/>
        <v>163.79999999999998</v>
      </c>
      <c r="N1043" s="30">
        <f t="shared" si="352"/>
        <v>151.125</v>
      </c>
      <c r="O1043" s="30">
        <f t="shared" si="353"/>
        <v>132.6</v>
      </c>
      <c r="P1043">
        <v>1102</v>
      </c>
      <c r="Q1043" s="7"/>
      <c r="R1043">
        <v>187</v>
      </c>
      <c r="S1043" s="14">
        <f t="shared" si="354"/>
        <v>11.5</v>
      </c>
      <c r="T1043" s="12">
        <f t="shared" si="355"/>
        <v>1267300</v>
      </c>
      <c r="U1043" s="12">
        <f t="shared" si="356"/>
        <v>1150</v>
      </c>
      <c r="V1043" s="7"/>
      <c r="W1043">
        <v>165</v>
      </c>
      <c r="X1043" s="14">
        <f t="shared" si="357"/>
        <v>1.2000000000000171</v>
      </c>
      <c r="Y1043" s="12">
        <f t="shared" si="358"/>
        <v>132240.00000000186</v>
      </c>
      <c r="Z1043" s="12">
        <f t="shared" si="359"/>
        <v>120.00000000000169</v>
      </c>
      <c r="AA1043" s="7"/>
      <c r="AB1043">
        <v>144</v>
      </c>
      <c r="AC1043" s="14">
        <f t="shared" si="360"/>
        <v>-7.125</v>
      </c>
      <c r="AD1043" s="12">
        <f t="shared" si="361"/>
        <v>-785175</v>
      </c>
      <c r="AE1043" s="12">
        <f t="shared" si="362"/>
        <v>-712.5</v>
      </c>
      <c r="AF1043" s="7"/>
      <c r="AG1043">
        <v>122</v>
      </c>
      <c r="AH1043" s="14">
        <f t="shared" si="363"/>
        <v>-10.599999999999994</v>
      </c>
      <c r="AI1043" s="12">
        <f t="shared" si="364"/>
        <v>-1168119.9999999993</v>
      </c>
      <c r="AJ1043" s="12">
        <f t="shared" si="365"/>
        <v>-1059.9999999999993</v>
      </c>
      <c r="AK1043" s="7"/>
      <c r="AL1043" s="12">
        <f t="shared" si="366"/>
        <v>-553754.99999999744</v>
      </c>
      <c r="AM1043" s="12">
        <f t="shared" si="367"/>
        <v>-502.49999999999767</v>
      </c>
    </row>
    <row r="1044" spans="1:39" x14ac:dyDescent="0.25">
      <c r="A1044" t="s">
        <v>799</v>
      </c>
      <c r="B1044" t="s">
        <v>209</v>
      </c>
      <c r="C1044" t="s">
        <v>800</v>
      </c>
      <c r="D1044">
        <v>2017</v>
      </c>
      <c r="E1044" t="s">
        <v>1083</v>
      </c>
      <c r="F1044">
        <v>2820</v>
      </c>
      <c r="G1044">
        <v>1816</v>
      </c>
      <c r="H1044" s="4" t="s">
        <v>14</v>
      </c>
      <c r="I1044">
        <v>1996</v>
      </c>
      <c r="J1044">
        <v>9</v>
      </c>
      <c r="K1044">
        <v>235</v>
      </c>
      <c r="L1044" s="30">
        <f t="shared" si="350"/>
        <v>211.5</v>
      </c>
      <c r="M1044" s="30">
        <f t="shared" si="351"/>
        <v>197.4</v>
      </c>
      <c r="N1044" s="30">
        <f t="shared" si="352"/>
        <v>182.125</v>
      </c>
      <c r="O1044" s="30">
        <f t="shared" si="353"/>
        <v>159.79999999999998</v>
      </c>
      <c r="P1044">
        <v>58</v>
      </c>
      <c r="Q1044" s="7"/>
      <c r="R1044">
        <v>187</v>
      </c>
      <c r="S1044" s="14">
        <f t="shared" si="354"/>
        <v>-24.5</v>
      </c>
      <c r="T1044" s="12">
        <f t="shared" si="355"/>
        <v>-142100</v>
      </c>
      <c r="U1044" s="12">
        <f t="shared" si="356"/>
        <v>-2450</v>
      </c>
      <c r="V1044" s="7"/>
      <c r="W1044">
        <v>165</v>
      </c>
      <c r="X1044" s="14">
        <f t="shared" si="357"/>
        <v>-32.400000000000006</v>
      </c>
      <c r="Y1044" s="12">
        <f t="shared" si="358"/>
        <v>-187920.00000000003</v>
      </c>
      <c r="Z1044" s="12">
        <f t="shared" si="359"/>
        <v>-3240.0000000000005</v>
      </c>
      <c r="AA1044" s="7"/>
      <c r="AB1044">
        <v>144</v>
      </c>
      <c r="AC1044" s="14">
        <f t="shared" si="360"/>
        <v>-38.125</v>
      </c>
      <c r="AD1044" s="12">
        <f t="shared" si="361"/>
        <v>-221125</v>
      </c>
      <c r="AE1044" s="12">
        <f t="shared" si="362"/>
        <v>-3812.5</v>
      </c>
      <c r="AF1044" s="7"/>
      <c r="AG1044">
        <v>122</v>
      </c>
      <c r="AH1044" s="14">
        <f t="shared" si="363"/>
        <v>-37.799999999999983</v>
      </c>
      <c r="AI1044" s="12">
        <f t="shared" si="364"/>
        <v>-219239.99999999991</v>
      </c>
      <c r="AJ1044" s="12">
        <f t="shared" si="365"/>
        <v>-3779.9999999999986</v>
      </c>
      <c r="AK1044" s="7"/>
      <c r="AL1044" s="12">
        <f t="shared" si="366"/>
        <v>-770384.99999999988</v>
      </c>
      <c r="AM1044" s="12">
        <f t="shared" si="367"/>
        <v>-13282.499999999998</v>
      </c>
    </row>
    <row r="1045" spans="1:39" x14ac:dyDescent="0.25">
      <c r="A1045" t="s">
        <v>76</v>
      </c>
      <c r="B1045" t="s">
        <v>48</v>
      </c>
      <c r="C1045" t="s">
        <v>645</v>
      </c>
      <c r="D1045">
        <v>2018</v>
      </c>
      <c r="E1045" t="s">
        <v>1084</v>
      </c>
      <c r="F1045">
        <v>2910</v>
      </c>
      <c r="G1045">
        <v>1816</v>
      </c>
      <c r="H1045" s="4" t="s">
        <v>14</v>
      </c>
      <c r="I1045">
        <v>2298</v>
      </c>
      <c r="J1045">
        <v>7.1</v>
      </c>
      <c r="K1045">
        <v>174</v>
      </c>
      <c r="L1045" s="30">
        <f t="shared" si="350"/>
        <v>156.6</v>
      </c>
      <c r="M1045" s="30">
        <f t="shared" si="351"/>
        <v>146.16</v>
      </c>
      <c r="N1045" s="30">
        <f t="shared" si="352"/>
        <v>134.85</v>
      </c>
      <c r="O1045" s="30">
        <f t="shared" si="353"/>
        <v>118.32</v>
      </c>
      <c r="P1045">
        <v>130</v>
      </c>
      <c r="Q1045" s="7"/>
      <c r="R1045">
        <v>187</v>
      </c>
      <c r="S1045" s="14">
        <f t="shared" si="354"/>
        <v>30.400000000000006</v>
      </c>
      <c r="T1045" s="12">
        <f t="shared" si="355"/>
        <v>395200.00000000012</v>
      </c>
      <c r="U1045" s="12">
        <f t="shared" si="356"/>
        <v>3040.0000000000009</v>
      </c>
      <c r="V1045" s="7"/>
      <c r="W1045">
        <v>165</v>
      </c>
      <c r="X1045" s="14">
        <f t="shared" si="357"/>
        <v>18.840000000000003</v>
      </c>
      <c r="Y1045" s="12">
        <f t="shared" si="358"/>
        <v>244920.00000000003</v>
      </c>
      <c r="Z1045" s="12">
        <f t="shared" si="359"/>
        <v>1884.0000000000002</v>
      </c>
      <c r="AA1045" s="7"/>
      <c r="AB1045">
        <v>144</v>
      </c>
      <c r="AC1045" s="14">
        <f t="shared" si="360"/>
        <v>9.1500000000000057</v>
      </c>
      <c r="AD1045" s="12">
        <f t="shared" si="361"/>
        <v>118950.00000000007</v>
      </c>
      <c r="AE1045" s="12">
        <f t="shared" si="362"/>
        <v>915.00000000000057</v>
      </c>
      <c r="AF1045" s="7"/>
      <c r="AG1045">
        <v>122</v>
      </c>
      <c r="AH1045" s="14">
        <f t="shared" si="363"/>
        <v>3.6800000000000068</v>
      </c>
      <c r="AI1045" s="12">
        <f t="shared" si="364"/>
        <v>47840.000000000087</v>
      </c>
      <c r="AJ1045" s="12">
        <f t="shared" si="365"/>
        <v>368.00000000000068</v>
      </c>
      <c r="AK1045" s="7"/>
      <c r="AL1045" s="12">
        <f t="shared" si="366"/>
        <v>806910.00000000035</v>
      </c>
      <c r="AM1045" s="12">
        <f t="shared" si="367"/>
        <v>6207.0000000000027</v>
      </c>
    </row>
    <row r="1046" spans="1:39" x14ac:dyDescent="0.25">
      <c r="A1046" t="s">
        <v>55</v>
      </c>
      <c r="B1046" t="s">
        <v>514</v>
      </c>
      <c r="C1046" t="s">
        <v>949</v>
      </c>
      <c r="D1046">
        <v>2017</v>
      </c>
      <c r="E1046" t="s">
        <v>1085</v>
      </c>
      <c r="F1046">
        <v>2185</v>
      </c>
      <c r="G1046">
        <v>1817</v>
      </c>
      <c r="H1046" s="4" t="s">
        <v>10</v>
      </c>
      <c r="I1046">
        <v>3342</v>
      </c>
      <c r="J1046">
        <v>10.199999999999999</v>
      </c>
      <c r="K1046">
        <v>239</v>
      </c>
      <c r="L1046" s="30">
        <f t="shared" si="350"/>
        <v>215.1</v>
      </c>
      <c r="M1046" s="30">
        <f t="shared" si="351"/>
        <v>200.76</v>
      </c>
      <c r="N1046" s="30">
        <f t="shared" si="352"/>
        <v>185.22499999999999</v>
      </c>
      <c r="O1046" s="30">
        <f t="shared" si="353"/>
        <v>162.51999999999998</v>
      </c>
      <c r="P1046">
        <v>180</v>
      </c>
      <c r="Q1046" s="7"/>
      <c r="R1046">
        <v>187</v>
      </c>
      <c r="S1046" s="14">
        <f t="shared" si="354"/>
        <v>-28.099999999999994</v>
      </c>
      <c r="T1046" s="12">
        <f t="shared" si="355"/>
        <v>-505799.99999999988</v>
      </c>
      <c r="U1046" s="12">
        <f t="shared" si="356"/>
        <v>-2809.9999999999995</v>
      </c>
      <c r="V1046" s="7"/>
      <c r="W1046">
        <v>165</v>
      </c>
      <c r="X1046" s="14">
        <f t="shared" si="357"/>
        <v>-35.759999999999991</v>
      </c>
      <c r="Y1046" s="12">
        <f t="shared" si="358"/>
        <v>-643679.99999999988</v>
      </c>
      <c r="Z1046" s="12">
        <f t="shared" si="359"/>
        <v>-3575.9999999999995</v>
      </c>
      <c r="AA1046" s="7"/>
      <c r="AB1046">
        <v>144</v>
      </c>
      <c r="AC1046" s="14">
        <f t="shared" si="360"/>
        <v>-41.224999999999994</v>
      </c>
      <c r="AD1046" s="12">
        <f t="shared" si="361"/>
        <v>-742049.99999999988</v>
      </c>
      <c r="AE1046" s="12">
        <f t="shared" si="362"/>
        <v>-4122.4999999999991</v>
      </c>
      <c r="AF1046" s="7"/>
      <c r="AG1046">
        <v>122</v>
      </c>
      <c r="AH1046" s="14">
        <f t="shared" si="363"/>
        <v>-40.519999999999982</v>
      </c>
      <c r="AI1046" s="12">
        <f t="shared" si="364"/>
        <v>-729359.99999999965</v>
      </c>
      <c r="AJ1046" s="12">
        <f t="shared" si="365"/>
        <v>-4051.9999999999982</v>
      </c>
      <c r="AK1046" s="7"/>
      <c r="AL1046" s="12">
        <f t="shared" si="366"/>
        <v>-2620889.9999999995</v>
      </c>
      <c r="AM1046" s="12">
        <f t="shared" si="367"/>
        <v>-14560.499999999998</v>
      </c>
    </row>
    <row r="1047" spans="1:39" x14ac:dyDescent="0.25">
      <c r="A1047" t="s">
        <v>15</v>
      </c>
      <c r="B1047" t="s">
        <v>16</v>
      </c>
      <c r="C1047" t="s">
        <v>17</v>
      </c>
      <c r="D1047">
        <v>2017</v>
      </c>
      <c r="E1047" t="s">
        <v>1089</v>
      </c>
      <c r="F1047">
        <v>2460</v>
      </c>
      <c r="G1047">
        <v>1820</v>
      </c>
      <c r="H1047" s="4" t="s">
        <v>10</v>
      </c>
      <c r="I1047">
        <v>2996</v>
      </c>
      <c r="J1047">
        <v>8.4</v>
      </c>
      <c r="K1047">
        <v>194</v>
      </c>
      <c r="L1047" s="30">
        <f t="shared" si="350"/>
        <v>174.6</v>
      </c>
      <c r="M1047" s="30">
        <f t="shared" si="351"/>
        <v>162.96</v>
      </c>
      <c r="N1047" s="30">
        <f t="shared" si="352"/>
        <v>150.35</v>
      </c>
      <c r="O1047" s="30">
        <f t="shared" si="353"/>
        <v>131.91999999999999</v>
      </c>
      <c r="P1047">
        <v>4</v>
      </c>
      <c r="Q1047" s="7"/>
      <c r="R1047">
        <v>187</v>
      </c>
      <c r="S1047" s="14">
        <f t="shared" si="354"/>
        <v>12.400000000000006</v>
      </c>
      <c r="T1047" s="12">
        <f t="shared" si="355"/>
        <v>4960.0000000000018</v>
      </c>
      <c r="U1047" s="12">
        <f t="shared" si="356"/>
        <v>1240.0000000000005</v>
      </c>
      <c r="V1047" s="7"/>
      <c r="W1047">
        <v>165</v>
      </c>
      <c r="X1047" s="14">
        <f t="shared" si="357"/>
        <v>2.039999999999992</v>
      </c>
      <c r="Y1047" s="12">
        <f t="shared" si="358"/>
        <v>815.99999999999682</v>
      </c>
      <c r="Z1047" s="12">
        <f t="shared" si="359"/>
        <v>203.9999999999992</v>
      </c>
      <c r="AA1047" s="7"/>
      <c r="AB1047">
        <v>144</v>
      </c>
      <c r="AC1047" s="14">
        <f t="shared" si="360"/>
        <v>-6.3499999999999943</v>
      </c>
      <c r="AD1047" s="12">
        <f t="shared" si="361"/>
        <v>-2539.9999999999977</v>
      </c>
      <c r="AE1047" s="12">
        <f t="shared" si="362"/>
        <v>-634.99999999999943</v>
      </c>
      <c r="AF1047" s="7"/>
      <c r="AG1047">
        <v>122</v>
      </c>
      <c r="AH1047" s="14">
        <f t="shared" si="363"/>
        <v>-9.9199999999999875</v>
      </c>
      <c r="AI1047" s="12">
        <f t="shared" si="364"/>
        <v>-3967.999999999995</v>
      </c>
      <c r="AJ1047" s="12">
        <f t="shared" si="365"/>
        <v>-991.99999999999875</v>
      </c>
      <c r="AK1047" s="7"/>
      <c r="AL1047" s="12">
        <f t="shared" si="366"/>
        <v>-731.99999999999454</v>
      </c>
      <c r="AM1047" s="12">
        <f t="shared" si="367"/>
        <v>-182.99999999999864</v>
      </c>
    </row>
    <row r="1048" spans="1:39" x14ac:dyDescent="0.25">
      <c r="A1048" t="s">
        <v>15</v>
      </c>
      <c r="B1048" t="s">
        <v>16</v>
      </c>
      <c r="C1048" t="s">
        <v>17</v>
      </c>
      <c r="D1048">
        <v>2018</v>
      </c>
      <c r="E1048" t="s">
        <v>1090</v>
      </c>
      <c r="F1048">
        <v>2460</v>
      </c>
      <c r="G1048">
        <v>1820</v>
      </c>
      <c r="H1048" s="4" t="s">
        <v>10</v>
      </c>
      <c r="I1048">
        <v>2996</v>
      </c>
      <c r="J1048">
        <v>8.4</v>
      </c>
      <c r="K1048">
        <v>194</v>
      </c>
      <c r="L1048" s="30">
        <f t="shared" si="350"/>
        <v>174.6</v>
      </c>
      <c r="M1048" s="30">
        <f t="shared" si="351"/>
        <v>162.96</v>
      </c>
      <c r="N1048" s="30">
        <f t="shared" si="352"/>
        <v>150.35</v>
      </c>
      <c r="O1048" s="30">
        <f t="shared" si="353"/>
        <v>131.91999999999999</v>
      </c>
      <c r="P1048">
        <v>6</v>
      </c>
      <c r="Q1048" s="7"/>
      <c r="R1048">
        <v>187</v>
      </c>
      <c r="S1048" s="14">
        <f t="shared" si="354"/>
        <v>12.400000000000006</v>
      </c>
      <c r="T1048" s="12">
        <f t="shared" si="355"/>
        <v>7440.0000000000036</v>
      </c>
      <c r="U1048" s="12">
        <f t="shared" si="356"/>
        <v>1240.0000000000007</v>
      </c>
      <c r="V1048" s="7"/>
      <c r="W1048">
        <v>165</v>
      </c>
      <c r="X1048" s="14">
        <f t="shared" si="357"/>
        <v>2.039999999999992</v>
      </c>
      <c r="Y1048" s="12">
        <f t="shared" si="358"/>
        <v>1223.9999999999952</v>
      </c>
      <c r="Z1048" s="12">
        <f t="shared" si="359"/>
        <v>203.9999999999992</v>
      </c>
      <c r="AA1048" s="7"/>
      <c r="AB1048">
        <v>144</v>
      </c>
      <c r="AC1048" s="14">
        <f t="shared" si="360"/>
        <v>-6.3499999999999943</v>
      </c>
      <c r="AD1048" s="12">
        <f t="shared" si="361"/>
        <v>-3809.9999999999964</v>
      </c>
      <c r="AE1048" s="12">
        <f t="shared" si="362"/>
        <v>-634.99999999999943</v>
      </c>
      <c r="AF1048" s="7"/>
      <c r="AG1048">
        <v>122</v>
      </c>
      <c r="AH1048" s="14">
        <f t="shared" si="363"/>
        <v>-9.9199999999999875</v>
      </c>
      <c r="AI1048" s="12">
        <f t="shared" si="364"/>
        <v>-5951.9999999999927</v>
      </c>
      <c r="AJ1048" s="12">
        <f t="shared" si="365"/>
        <v>-991.99999999999875</v>
      </c>
      <c r="AK1048" s="7"/>
      <c r="AL1048" s="12">
        <f t="shared" si="366"/>
        <v>-1097.9999999999909</v>
      </c>
      <c r="AM1048" s="12">
        <f t="shared" si="367"/>
        <v>-182.99999999999849</v>
      </c>
    </row>
    <row r="1049" spans="1:39" x14ac:dyDescent="0.25">
      <c r="A1049" t="s">
        <v>192</v>
      </c>
      <c r="B1049" t="s">
        <v>902</v>
      </c>
      <c r="C1049" t="s">
        <v>1086</v>
      </c>
      <c r="D1049">
        <v>2016</v>
      </c>
      <c r="E1049" t="s">
        <v>1087</v>
      </c>
      <c r="F1049">
        <v>2515</v>
      </c>
      <c r="G1049">
        <v>1820</v>
      </c>
      <c r="H1049" s="4" t="s">
        <v>10</v>
      </c>
      <c r="I1049">
        <v>4395</v>
      </c>
      <c r="J1049">
        <v>8.1</v>
      </c>
      <c r="K1049">
        <v>189</v>
      </c>
      <c r="L1049" s="30">
        <f t="shared" si="350"/>
        <v>170.1</v>
      </c>
      <c r="M1049" s="30">
        <f t="shared" si="351"/>
        <v>158.76</v>
      </c>
      <c r="N1049" s="30">
        <f t="shared" si="352"/>
        <v>146.47499999999999</v>
      </c>
      <c r="O1049" s="30">
        <f t="shared" si="353"/>
        <v>128.51999999999998</v>
      </c>
      <c r="P1049">
        <v>2</v>
      </c>
      <c r="Q1049" s="7"/>
      <c r="R1049">
        <v>187</v>
      </c>
      <c r="S1049" s="14">
        <f t="shared" si="354"/>
        <v>16.900000000000006</v>
      </c>
      <c r="T1049" s="12">
        <f t="shared" si="355"/>
        <v>3380.0000000000009</v>
      </c>
      <c r="U1049" s="12">
        <f t="shared" si="356"/>
        <v>1690.0000000000005</v>
      </c>
      <c r="V1049" s="7"/>
      <c r="W1049">
        <v>165</v>
      </c>
      <c r="X1049" s="14">
        <f t="shared" si="357"/>
        <v>6.2400000000000091</v>
      </c>
      <c r="Y1049" s="12">
        <f t="shared" si="358"/>
        <v>1248.0000000000018</v>
      </c>
      <c r="Z1049" s="12">
        <f t="shared" si="359"/>
        <v>624.00000000000091</v>
      </c>
      <c r="AA1049" s="7"/>
      <c r="AB1049">
        <v>144</v>
      </c>
      <c r="AC1049" s="14">
        <f t="shared" si="360"/>
        <v>-2.4749999999999943</v>
      </c>
      <c r="AD1049" s="12">
        <f t="shared" si="361"/>
        <v>-494.99999999999886</v>
      </c>
      <c r="AE1049" s="12">
        <f t="shared" si="362"/>
        <v>-247.49999999999943</v>
      </c>
      <c r="AF1049" s="7"/>
      <c r="AG1049">
        <v>122</v>
      </c>
      <c r="AH1049" s="14">
        <f t="shared" si="363"/>
        <v>-6.5199999999999818</v>
      </c>
      <c r="AI1049" s="12">
        <f t="shared" si="364"/>
        <v>-1303.9999999999964</v>
      </c>
      <c r="AJ1049" s="12">
        <f t="shared" si="365"/>
        <v>-651.99999999999818</v>
      </c>
      <c r="AK1049" s="7"/>
      <c r="AL1049" s="12">
        <f t="shared" si="366"/>
        <v>2829.0000000000073</v>
      </c>
      <c r="AM1049" s="12">
        <f t="shared" si="367"/>
        <v>1414.5000000000036</v>
      </c>
    </row>
    <row r="1050" spans="1:39" x14ac:dyDescent="0.25">
      <c r="A1050" t="s">
        <v>15</v>
      </c>
      <c r="B1050" t="s">
        <v>38</v>
      </c>
      <c r="C1050" t="s">
        <v>17</v>
      </c>
      <c r="D1050">
        <v>2017</v>
      </c>
      <c r="E1050" t="s">
        <v>1091</v>
      </c>
      <c r="F1050">
        <v>2460</v>
      </c>
      <c r="G1050">
        <v>1820</v>
      </c>
      <c r="H1050" s="4" t="s">
        <v>10</v>
      </c>
      <c r="I1050">
        <v>2996</v>
      </c>
      <c r="J1050">
        <v>8.5</v>
      </c>
      <c r="K1050">
        <v>191</v>
      </c>
      <c r="L1050" s="30">
        <f t="shared" si="350"/>
        <v>171.9</v>
      </c>
      <c r="M1050" s="30">
        <f t="shared" si="351"/>
        <v>160.44</v>
      </c>
      <c r="N1050" s="30">
        <f t="shared" si="352"/>
        <v>148.02500000000001</v>
      </c>
      <c r="O1050" s="30">
        <f t="shared" si="353"/>
        <v>129.88</v>
      </c>
      <c r="P1050">
        <v>4</v>
      </c>
      <c r="Q1050" s="7"/>
      <c r="R1050">
        <v>187</v>
      </c>
      <c r="S1050" s="14">
        <f t="shared" si="354"/>
        <v>15.099999999999994</v>
      </c>
      <c r="T1050" s="12">
        <f t="shared" si="355"/>
        <v>6039.9999999999982</v>
      </c>
      <c r="U1050" s="12">
        <f t="shared" si="356"/>
        <v>1509.9999999999995</v>
      </c>
      <c r="V1050" s="7"/>
      <c r="W1050">
        <v>165</v>
      </c>
      <c r="X1050" s="14">
        <f t="shared" si="357"/>
        <v>4.5600000000000023</v>
      </c>
      <c r="Y1050" s="12">
        <f t="shared" si="358"/>
        <v>1824.0000000000009</v>
      </c>
      <c r="Z1050" s="12">
        <f t="shared" si="359"/>
        <v>456.00000000000023</v>
      </c>
      <c r="AA1050" s="7"/>
      <c r="AB1050">
        <v>144</v>
      </c>
      <c r="AC1050" s="14">
        <f t="shared" si="360"/>
        <v>-4.0250000000000057</v>
      </c>
      <c r="AD1050" s="12">
        <f t="shared" si="361"/>
        <v>-1610.0000000000023</v>
      </c>
      <c r="AE1050" s="12">
        <f t="shared" si="362"/>
        <v>-402.50000000000057</v>
      </c>
      <c r="AF1050" s="7"/>
      <c r="AG1050">
        <v>122</v>
      </c>
      <c r="AH1050" s="14">
        <f t="shared" si="363"/>
        <v>-7.8799999999999955</v>
      </c>
      <c r="AI1050" s="12">
        <f t="shared" si="364"/>
        <v>-3151.9999999999982</v>
      </c>
      <c r="AJ1050" s="12">
        <f t="shared" si="365"/>
        <v>-787.99999999999955</v>
      </c>
      <c r="AK1050" s="7"/>
      <c r="AL1050" s="12">
        <f t="shared" si="366"/>
        <v>3101.9999999999991</v>
      </c>
      <c r="AM1050" s="12">
        <f t="shared" si="367"/>
        <v>775.49999999999977</v>
      </c>
    </row>
    <row r="1051" spans="1:39" x14ac:dyDescent="0.25">
      <c r="A1051" t="s">
        <v>15</v>
      </c>
      <c r="B1051" t="s">
        <v>38</v>
      </c>
      <c r="C1051" t="s">
        <v>17</v>
      </c>
      <c r="D1051">
        <v>2019</v>
      </c>
      <c r="E1051" t="s">
        <v>2005</v>
      </c>
      <c r="F1051">
        <v>2460</v>
      </c>
      <c r="G1051">
        <v>1820</v>
      </c>
      <c r="H1051" s="4" t="s">
        <v>10</v>
      </c>
      <c r="I1051">
        <v>2996</v>
      </c>
      <c r="J1051">
        <v>9</v>
      </c>
      <c r="K1051">
        <v>205</v>
      </c>
      <c r="L1051" s="30">
        <f t="shared" si="350"/>
        <v>184.5</v>
      </c>
      <c r="M1051" s="30">
        <f t="shared" si="351"/>
        <v>172.2</v>
      </c>
      <c r="N1051" s="30">
        <f t="shared" si="352"/>
        <v>158.875</v>
      </c>
      <c r="O1051" s="30">
        <f t="shared" si="353"/>
        <v>139.39999999999998</v>
      </c>
      <c r="P1051">
        <v>2</v>
      </c>
      <c r="Q1051" s="7"/>
      <c r="R1051">
        <v>187</v>
      </c>
      <c r="S1051" s="14">
        <f t="shared" si="354"/>
        <v>2.5</v>
      </c>
      <c r="T1051" s="12">
        <f t="shared" si="355"/>
        <v>500</v>
      </c>
      <c r="U1051" s="12">
        <f t="shared" si="356"/>
        <v>250</v>
      </c>
      <c r="V1051" s="7"/>
      <c r="W1051">
        <v>165</v>
      </c>
      <c r="X1051" s="14">
        <f t="shared" si="357"/>
        <v>-7.1999999999999886</v>
      </c>
      <c r="Y1051" s="12">
        <f t="shared" si="358"/>
        <v>-1439.9999999999977</v>
      </c>
      <c r="Z1051" s="12">
        <f t="shared" si="359"/>
        <v>-719.99999999999886</v>
      </c>
      <c r="AA1051" s="7"/>
      <c r="AB1051">
        <v>144</v>
      </c>
      <c r="AC1051" s="14">
        <f t="shared" si="360"/>
        <v>-14.875</v>
      </c>
      <c r="AD1051" s="12">
        <f t="shared" si="361"/>
        <v>-2975</v>
      </c>
      <c r="AE1051" s="12">
        <f t="shared" si="362"/>
        <v>-1487.5</v>
      </c>
      <c r="AF1051" s="7"/>
      <c r="AG1051">
        <v>122</v>
      </c>
      <c r="AH1051" s="14">
        <f t="shared" si="363"/>
        <v>-17.399999999999977</v>
      </c>
      <c r="AI1051" s="12">
        <f t="shared" si="364"/>
        <v>-3479.9999999999955</v>
      </c>
      <c r="AJ1051" s="12">
        <f t="shared" si="365"/>
        <v>-1739.9999999999977</v>
      </c>
      <c r="AK1051" s="7"/>
      <c r="AL1051" s="12">
        <f t="shared" si="366"/>
        <v>-7394.9999999999927</v>
      </c>
      <c r="AM1051" s="12">
        <f t="shared" si="367"/>
        <v>-3697.4999999999964</v>
      </c>
    </row>
    <row r="1052" spans="1:39" x14ac:dyDescent="0.25">
      <c r="A1052" t="s">
        <v>58</v>
      </c>
      <c r="B1052" t="s">
        <v>48</v>
      </c>
      <c r="C1052" t="s">
        <v>461</v>
      </c>
      <c r="D1052">
        <v>2015</v>
      </c>
      <c r="E1052" t="s">
        <v>1092</v>
      </c>
      <c r="F1052">
        <v>3000</v>
      </c>
      <c r="G1052">
        <v>1820</v>
      </c>
      <c r="H1052" s="4" t="s">
        <v>14</v>
      </c>
      <c r="I1052">
        <v>2755</v>
      </c>
      <c r="J1052">
        <v>8.1</v>
      </c>
      <c r="K1052">
        <v>212</v>
      </c>
      <c r="L1052" s="30">
        <f t="shared" si="350"/>
        <v>190.8</v>
      </c>
      <c r="M1052" s="30">
        <f t="shared" si="351"/>
        <v>178.07999999999998</v>
      </c>
      <c r="N1052" s="30">
        <f t="shared" si="352"/>
        <v>164.3</v>
      </c>
      <c r="O1052" s="30">
        <f t="shared" si="353"/>
        <v>144.16</v>
      </c>
      <c r="P1052">
        <v>32</v>
      </c>
      <c r="Q1052" s="7"/>
      <c r="R1052">
        <v>187</v>
      </c>
      <c r="S1052" s="14">
        <f t="shared" si="354"/>
        <v>-3.8000000000000114</v>
      </c>
      <c r="T1052" s="12">
        <f t="shared" si="355"/>
        <v>-12160.000000000036</v>
      </c>
      <c r="U1052" s="12">
        <f t="shared" si="356"/>
        <v>-380.00000000000114</v>
      </c>
      <c r="V1052" s="7"/>
      <c r="W1052">
        <v>165</v>
      </c>
      <c r="X1052" s="14">
        <f t="shared" si="357"/>
        <v>-13.079999999999984</v>
      </c>
      <c r="Y1052" s="12">
        <f t="shared" si="358"/>
        <v>-41855.999999999949</v>
      </c>
      <c r="Z1052" s="12">
        <f t="shared" si="359"/>
        <v>-1307.9999999999984</v>
      </c>
      <c r="AA1052" s="7"/>
      <c r="AB1052">
        <v>144</v>
      </c>
      <c r="AC1052" s="14">
        <f t="shared" si="360"/>
        <v>-20.300000000000011</v>
      </c>
      <c r="AD1052" s="12">
        <f t="shared" si="361"/>
        <v>-64960.000000000036</v>
      </c>
      <c r="AE1052" s="12">
        <f t="shared" si="362"/>
        <v>-2030.0000000000011</v>
      </c>
      <c r="AF1052" s="7"/>
      <c r="AG1052">
        <v>122</v>
      </c>
      <c r="AH1052" s="14">
        <f t="shared" si="363"/>
        <v>-22.159999999999997</v>
      </c>
      <c r="AI1052" s="12">
        <f t="shared" si="364"/>
        <v>-70911.999999999985</v>
      </c>
      <c r="AJ1052" s="12">
        <f t="shared" si="365"/>
        <v>-2215.9999999999995</v>
      </c>
      <c r="AK1052" s="7"/>
      <c r="AL1052" s="12">
        <f t="shared" si="366"/>
        <v>-189888</v>
      </c>
      <c r="AM1052" s="12">
        <f t="shared" si="367"/>
        <v>-5934</v>
      </c>
    </row>
    <row r="1053" spans="1:39" x14ac:dyDescent="0.25">
      <c r="A1053" t="s">
        <v>58</v>
      </c>
      <c r="B1053" t="s">
        <v>48</v>
      </c>
      <c r="C1053" t="s">
        <v>461</v>
      </c>
      <c r="D1053">
        <v>2017</v>
      </c>
      <c r="E1053" t="s">
        <v>1093</v>
      </c>
      <c r="F1053">
        <v>3000</v>
      </c>
      <c r="G1053">
        <v>1820</v>
      </c>
      <c r="H1053" s="4" t="s">
        <v>14</v>
      </c>
      <c r="I1053">
        <v>2755</v>
      </c>
      <c r="J1053">
        <v>9</v>
      </c>
      <c r="K1053">
        <v>207</v>
      </c>
      <c r="L1053" s="30">
        <f t="shared" si="350"/>
        <v>186.3</v>
      </c>
      <c r="M1053" s="30">
        <f t="shared" si="351"/>
        <v>173.88</v>
      </c>
      <c r="N1053" s="30">
        <f t="shared" si="352"/>
        <v>160.42500000000001</v>
      </c>
      <c r="O1053" s="30">
        <f t="shared" si="353"/>
        <v>140.76</v>
      </c>
      <c r="P1053">
        <v>60</v>
      </c>
      <c r="Q1053" s="7"/>
      <c r="R1053">
        <v>187</v>
      </c>
      <c r="S1053" s="14">
        <f t="shared" si="354"/>
        <v>0.69999999999998863</v>
      </c>
      <c r="T1053" s="12">
        <f t="shared" si="355"/>
        <v>4199.9999999999318</v>
      </c>
      <c r="U1053" s="12">
        <f t="shared" si="356"/>
        <v>69.999999999998863</v>
      </c>
      <c r="V1053" s="7"/>
      <c r="W1053">
        <v>165</v>
      </c>
      <c r="X1053" s="14">
        <f t="shared" si="357"/>
        <v>-8.8799999999999955</v>
      </c>
      <c r="Y1053" s="12">
        <f t="shared" si="358"/>
        <v>-53279.999999999971</v>
      </c>
      <c r="Z1053" s="12">
        <f t="shared" si="359"/>
        <v>-887.99999999999955</v>
      </c>
      <c r="AA1053" s="7"/>
      <c r="AB1053">
        <v>144</v>
      </c>
      <c r="AC1053" s="14">
        <f t="shared" si="360"/>
        <v>-16.425000000000011</v>
      </c>
      <c r="AD1053" s="12">
        <f t="shared" si="361"/>
        <v>-98550.000000000073</v>
      </c>
      <c r="AE1053" s="12">
        <f t="shared" si="362"/>
        <v>-1642.5000000000011</v>
      </c>
      <c r="AF1053" s="7"/>
      <c r="AG1053">
        <v>122</v>
      </c>
      <c r="AH1053" s="14">
        <f t="shared" si="363"/>
        <v>-18.759999999999991</v>
      </c>
      <c r="AI1053" s="12">
        <f t="shared" si="364"/>
        <v>-112559.99999999994</v>
      </c>
      <c r="AJ1053" s="12">
        <f t="shared" si="365"/>
        <v>-1875.9999999999991</v>
      </c>
      <c r="AK1053" s="7"/>
      <c r="AL1053" s="12">
        <f t="shared" si="366"/>
        <v>-260190.00000000006</v>
      </c>
      <c r="AM1053" s="12">
        <f t="shared" si="367"/>
        <v>-4336.5000000000009</v>
      </c>
    </row>
    <row r="1054" spans="1:39" x14ac:dyDescent="0.25">
      <c r="A1054" t="s">
        <v>192</v>
      </c>
      <c r="B1054" t="s">
        <v>782</v>
      </c>
      <c r="C1054" t="s">
        <v>910</v>
      </c>
      <c r="D1054">
        <v>2017</v>
      </c>
      <c r="E1054" t="s">
        <v>1088</v>
      </c>
      <c r="F1054">
        <v>2500</v>
      </c>
      <c r="G1054">
        <v>1820</v>
      </c>
      <c r="H1054" s="4" t="s">
        <v>14</v>
      </c>
      <c r="I1054">
        <v>2993</v>
      </c>
      <c r="J1054">
        <v>6.2</v>
      </c>
      <c r="K1054">
        <v>162</v>
      </c>
      <c r="L1054" s="30">
        <f t="shared" si="350"/>
        <v>145.80000000000001</v>
      </c>
      <c r="M1054" s="30">
        <f t="shared" si="351"/>
        <v>136.07999999999998</v>
      </c>
      <c r="N1054" s="30">
        <f t="shared" si="352"/>
        <v>125.55</v>
      </c>
      <c r="O1054" s="30">
        <f t="shared" si="353"/>
        <v>110.16</v>
      </c>
      <c r="P1054">
        <v>4</v>
      </c>
      <c r="Q1054" s="7"/>
      <c r="R1054">
        <v>187</v>
      </c>
      <c r="S1054" s="14">
        <f t="shared" si="354"/>
        <v>41.199999999999989</v>
      </c>
      <c r="T1054" s="12">
        <f t="shared" si="355"/>
        <v>16479.999999999996</v>
      </c>
      <c r="U1054" s="12">
        <f t="shared" si="356"/>
        <v>4119.9999999999991</v>
      </c>
      <c r="V1054" s="7"/>
      <c r="W1054">
        <v>165</v>
      </c>
      <c r="X1054" s="14">
        <f t="shared" si="357"/>
        <v>28.920000000000016</v>
      </c>
      <c r="Y1054" s="12">
        <f t="shared" si="358"/>
        <v>11568.000000000007</v>
      </c>
      <c r="Z1054" s="12">
        <f t="shared" si="359"/>
        <v>2892.0000000000018</v>
      </c>
      <c r="AA1054" s="7"/>
      <c r="AB1054">
        <v>144</v>
      </c>
      <c r="AC1054" s="14">
        <f t="shared" si="360"/>
        <v>18.450000000000003</v>
      </c>
      <c r="AD1054" s="12">
        <f t="shared" si="361"/>
        <v>7380.0000000000009</v>
      </c>
      <c r="AE1054" s="12">
        <f t="shared" si="362"/>
        <v>1845.0000000000002</v>
      </c>
      <c r="AF1054" s="7"/>
      <c r="AG1054">
        <v>122</v>
      </c>
      <c r="AH1054" s="14">
        <f t="shared" si="363"/>
        <v>11.840000000000003</v>
      </c>
      <c r="AI1054" s="12">
        <f t="shared" si="364"/>
        <v>4736.0000000000018</v>
      </c>
      <c r="AJ1054" s="12">
        <f t="shared" si="365"/>
        <v>1184.0000000000005</v>
      </c>
      <c r="AK1054" s="7"/>
      <c r="AL1054" s="12">
        <f t="shared" si="366"/>
        <v>40164.000000000007</v>
      </c>
      <c r="AM1054" s="12">
        <f t="shared" si="367"/>
        <v>10041.000000000002</v>
      </c>
    </row>
    <row r="1055" spans="1:39" x14ac:dyDescent="0.25">
      <c r="A1055" t="s">
        <v>596</v>
      </c>
      <c r="B1055" t="s">
        <v>782</v>
      </c>
      <c r="C1055" t="s">
        <v>995</v>
      </c>
      <c r="D1055">
        <v>2019</v>
      </c>
      <c r="E1055" t="s">
        <v>2006</v>
      </c>
      <c r="F1055">
        <v>2500</v>
      </c>
      <c r="G1055">
        <v>1820</v>
      </c>
      <c r="H1055" s="4" t="s">
        <v>10</v>
      </c>
      <c r="I1055">
        <v>2995</v>
      </c>
      <c r="J1055">
        <v>8.9</v>
      </c>
      <c r="K1055">
        <v>209</v>
      </c>
      <c r="L1055" s="30">
        <f t="shared" si="350"/>
        <v>188.1</v>
      </c>
      <c r="M1055" s="30">
        <f t="shared" si="351"/>
        <v>175.56</v>
      </c>
      <c r="N1055" s="30">
        <f t="shared" si="352"/>
        <v>161.97499999999999</v>
      </c>
      <c r="O1055" s="30">
        <f t="shared" si="353"/>
        <v>142.11999999999998</v>
      </c>
      <c r="P1055">
        <v>20</v>
      </c>
      <c r="Q1055" s="7"/>
      <c r="R1055">
        <v>187</v>
      </c>
      <c r="S1055" s="14">
        <f t="shared" si="354"/>
        <v>-1.0999999999999943</v>
      </c>
      <c r="T1055" s="12">
        <f t="shared" si="355"/>
        <v>-2199.9999999999886</v>
      </c>
      <c r="U1055" s="12">
        <f t="shared" si="356"/>
        <v>-109.99999999999943</v>
      </c>
      <c r="V1055" s="7"/>
      <c r="W1055">
        <v>165</v>
      </c>
      <c r="X1055" s="14">
        <f t="shared" si="357"/>
        <v>-10.560000000000002</v>
      </c>
      <c r="Y1055" s="12">
        <f t="shared" si="358"/>
        <v>-21120.000000000004</v>
      </c>
      <c r="Z1055" s="12">
        <f t="shared" si="359"/>
        <v>-1056.0000000000002</v>
      </c>
      <c r="AA1055" s="7"/>
      <c r="AB1055">
        <v>144</v>
      </c>
      <c r="AC1055" s="14">
        <f t="shared" si="360"/>
        <v>-17.974999999999994</v>
      </c>
      <c r="AD1055" s="12">
        <f t="shared" si="361"/>
        <v>-35949.999999999985</v>
      </c>
      <c r="AE1055" s="12">
        <f t="shared" si="362"/>
        <v>-1797.4999999999993</v>
      </c>
      <c r="AF1055" s="7"/>
      <c r="AG1055">
        <v>122</v>
      </c>
      <c r="AH1055" s="14">
        <f t="shared" si="363"/>
        <v>-20.119999999999976</v>
      </c>
      <c r="AI1055" s="12">
        <f t="shared" si="364"/>
        <v>-40239.999999999949</v>
      </c>
      <c r="AJ1055" s="12">
        <f t="shared" si="365"/>
        <v>-2011.9999999999975</v>
      </c>
      <c r="AK1055" s="7"/>
      <c r="AL1055" s="12">
        <f t="shared" si="366"/>
        <v>-99509.999999999927</v>
      </c>
      <c r="AM1055" s="12">
        <f t="shared" si="367"/>
        <v>-4975.4999999999964</v>
      </c>
    </row>
    <row r="1056" spans="1:39" x14ac:dyDescent="0.25">
      <c r="A1056" t="s">
        <v>29</v>
      </c>
      <c r="B1056" t="s">
        <v>209</v>
      </c>
      <c r="C1056" t="s">
        <v>662</v>
      </c>
      <c r="D1056">
        <v>2018</v>
      </c>
      <c r="E1056" t="s">
        <v>1097</v>
      </c>
      <c r="F1056">
        <v>2810</v>
      </c>
      <c r="G1056">
        <v>1825</v>
      </c>
      <c r="H1056" s="4" t="s">
        <v>14</v>
      </c>
      <c r="I1056">
        <v>2442</v>
      </c>
      <c r="J1056">
        <v>7.5</v>
      </c>
      <c r="K1056">
        <v>195</v>
      </c>
      <c r="L1056" s="30">
        <f t="shared" si="350"/>
        <v>175.5</v>
      </c>
      <c r="M1056" s="30">
        <f t="shared" si="351"/>
        <v>163.79999999999998</v>
      </c>
      <c r="N1056" s="30">
        <f t="shared" si="352"/>
        <v>151.125</v>
      </c>
      <c r="O1056" s="30">
        <f t="shared" si="353"/>
        <v>132.6</v>
      </c>
      <c r="P1056">
        <v>14</v>
      </c>
      <c r="Q1056" s="7"/>
      <c r="R1056">
        <v>187</v>
      </c>
      <c r="S1056" s="14">
        <f t="shared" si="354"/>
        <v>11.5</v>
      </c>
      <c r="T1056" s="12">
        <f t="shared" si="355"/>
        <v>16100</v>
      </c>
      <c r="U1056" s="12">
        <f t="shared" si="356"/>
        <v>1150</v>
      </c>
      <c r="V1056" s="7"/>
      <c r="W1056">
        <v>165</v>
      </c>
      <c r="X1056" s="14">
        <f t="shared" si="357"/>
        <v>1.2000000000000171</v>
      </c>
      <c r="Y1056" s="12">
        <f t="shared" si="358"/>
        <v>1680.0000000000239</v>
      </c>
      <c r="Z1056" s="12">
        <f t="shared" si="359"/>
        <v>120.00000000000171</v>
      </c>
      <c r="AA1056" s="7"/>
      <c r="AB1056">
        <v>144</v>
      </c>
      <c r="AC1056" s="14">
        <f t="shared" si="360"/>
        <v>-7.125</v>
      </c>
      <c r="AD1056" s="12">
        <f t="shared" si="361"/>
        <v>-9975</v>
      </c>
      <c r="AE1056" s="12">
        <f t="shared" si="362"/>
        <v>-712.5</v>
      </c>
      <c r="AF1056" s="7"/>
      <c r="AG1056">
        <v>122</v>
      </c>
      <c r="AH1056" s="14">
        <f t="shared" si="363"/>
        <v>-10.599999999999994</v>
      </c>
      <c r="AI1056" s="12">
        <f t="shared" si="364"/>
        <v>-14839.999999999993</v>
      </c>
      <c r="AJ1056" s="12">
        <f t="shared" si="365"/>
        <v>-1059.9999999999995</v>
      </c>
      <c r="AK1056" s="7"/>
      <c r="AL1056" s="12">
        <f t="shared" si="366"/>
        <v>-7034.9999999999673</v>
      </c>
      <c r="AM1056" s="12">
        <f t="shared" si="367"/>
        <v>-502.49999999999767</v>
      </c>
    </row>
    <row r="1057" spans="1:39" x14ac:dyDescent="0.25">
      <c r="A1057" t="s">
        <v>192</v>
      </c>
      <c r="B1057" t="s">
        <v>782</v>
      </c>
      <c r="C1057" t="s">
        <v>932</v>
      </c>
      <c r="D1057">
        <v>2018</v>
      </c>
      <c r="E1057" t="s">
        <v>1094</v>
      </c>
      <c r="F1057">
        <v>2430</v>
      </c>
      <c r="G1057">
        <v>1825</v>
      </c>
      <c r="H1057" s="4" t="s">
        <v>10</v>
      </c>
      <c r="I1057">
        <v>2998</v>
      </c>
      <c r="J1057">
        <v>9.1999999999999993</v>
      </c>
      <c r="K1057">
        <v>210</v>
      </c>
      <c r="L1057" s="30">
        <f t="shared" si="350"/>
        <v>189</v>
      </c>
      <c r="M1057" s="30">
        <f t="shared" si="351"/>
        <v>176.4</v>
      </c>
      <c r="N1057" s="30">
        <f t="shared" si="352"/>
        <v>162.75</v>
      </c>
      <c r="O1057" s="30">
        <f t="shared" si="353"/>
        <v>142.79999999999998</v>
      </c>
      <c r="P1057">
        <v>26</v>
      </c>
      <c r="Q1057" s="7"/>
      <c r="R1057">
        <v>187</v>
      </c>
      <c r="S1057" s="14">
        <f t="shared" si="354"/>
        <v>-2</v>
      </c>
      <c r="T1057" s="12">
        <f t="shared" si="355"/>
        <v>-5200</v>
      </c>
      <c r="U1057" s="12">
        <f t="shared" si="356"/>
        <v>-200</v>
      </c>
      <c r="V1057" s="7"/>
      <c r="W1057">
        <v>165</v>
      </c>
      <c r="X1057" s="14">
        <f t="shared" si="357"/>
        <v>-11.400000000000006</v>
      </c>
      <c r="Y1057" s="12">
        <f t="shared" si="358"/>
        <v>-29640.000000000015</v>
      </c>
      <c r="Z1057" s="12">
        <f t="shared" si="359"/>
        <v>-1140.0000000000005</v>
      </c>
      <c r="AA1057" s="7"/>
      <c r="AB1057">
        <v>144</v>
      </c>
      <c r="AC1057" s="14">
        <f t="shared" si="360"/>
        <v>-18.75</v>
      </c>
      <c r="AD1057" s="12">
        <f t="shared" si="361"/>
        <v>-48750</v>
      </c>
      <c r="AE1057" s="12">
        <f t="shared" si="362"/>
        <v>-1875</v>
      </c>
      <c r="AF1057" s="7"/>
      <c r="AG1057">
        <v>122</v>
      </c>
      <c r="AH1057" s="14">
        <f t="shared" si="363"/>
        <v>-20.799999999999983</v>
      </c>
      <c r="AI1057" s="12">
        <f t="shared" si="364"/>
        <v>-54079.999999999949</v>
      </c>
      <c r="AJ1057" s="12">
        <f t="shared" si="365"/>
        <v>-2079.9999999999982</v>
      </c>
      <c r="AK1057" s="7"/>
      <c r="AL1057" s="12">
        <f t="shared" si="366"/>
        <v>-137669.99999999994</v>
      </c>
      <c r="AM1057" s="12">
        <f t="shared" si="367"/>
        <v>-5294.9999999999982</v>
      </c>
    </row>
    <row r="1058" spans="1:39" x14ac:dyDescent="0.25">
      <c r="A1058" t="s">
        <v>799</v>
      </c>
      <c r="B1058" t="s">
        <v>48</v>
      </c>
      <c r="C1058" t="s">
        <v>800</v>
      </c>
      <c r="D1058">
        <v>2017</v>
      </c>
      <c r="E1058" t="s">
        <v>1099</v>
      </c>
      <c r="F1058">
        <v>2832</v>
      </c>
      <c r="G1058">
        <v>1830</v>
      </c>
      <c r="H1058" s="4" t="s">
        <v>10</v>
      </c>
      <c r="I1058">
        <v>2378</v>
      </c>
      <c r="J1058">
        <v>12.7</v>
      </c>
      <c r="K1058">
        <v>292</v>
      </c>
      <c r="L1058" s="30">
        <f t="shared" si="350"/>
        <v>262.8</v>
      </c>
      <c r="M1058" s="30">
        <f t="shared" si="351"/>
        <v>245.28</v>
      </c>
      <c r="N1058" s="30">
        <f t="shared" si="352"/>
        <v>226.3</v>
      </c>
      <c r="O1058" s="30">
        <f t="shared" si="353"/>
        <v>198.55999999999997</v>
      </c>
      <c r="P1058">
        <v>6</v>
      </c>
      <c r="Q1058" s="7"/>
      <c r="R1058">
        <v>187</v>
      </c>
      <c r="S1058" s="14">
        <f t="shared" si="354"/>
        <v>-75.800000000000011</v>
      </c>
      <c r="T1058" s="12">
        <f t="shared" si="355"/>
        <v>-45480.000000000007</v>
      </c>
      <c r="U1058" s="12">
        <f t="shared" si="356"/>
        <v>-7580.0000000000009</v>
      </c>
      <c r="V1058" s="7"/>
      <c r="W1058">
        <v>165</v>
      </c>
      <c r="X1058" s="14">
        <f t="shared" si="357"/>
        <v>-80.28</v>
      </c>
      <c r="Y1058" s="12">
        <f t="shared" si="358"/>
        <v>-48168</v>
      </c>
      <c r="Z1058" s="12">
        <f t="shared" si="359"/>
        <v>-8028</v>
      </c>
      <c r="AA1058" s="7"/>
      <c r="AB1058">
        <v>144</v>
      </c>
      <c r="AC1058" s="14">
        <f t="shared" si="360"/>
        <v>-82.300000000000011</v>
      </c>
      <c r="AD1058" s="12">
        <f t="shared" si="361"/>
        <v>-49380.000000000007</v>
      </c>
      <c r="AE1058" s="12">
        <f t="shared" si="362"/>
        <v>-8230.0000000000018</v>
      </c>
      <c r="AF1058" s="7"/>
      <c r="AG1058">
        <v>122</v>
      </c>
      <c r="AH1058" s="14">
        <f t="shared" si="363"/>
        <v>-76.559999999999974</v>
      </c>
      <c r="AI1058" s="12">
        <f t="shared" si="364"/>
        <v>-45935.999999999985</v>
      </c>
      <c r="AJ1058" s="12">
        <f t="shared" si="365"/>
        <v>-7655.9999999999973</v>
      </c>
      <c r="AK1058" s="7"/>
      <c r="AL1058" s="12">
        <f t="shared" si="366"/>
        <v>-188964</v>
      </c>
      <c r="AM1058" s="12">
        <f t="shared" si="367"/>
        <v>-31494</v>
      </c>
    </row>
    <row r="1059" spans="1:39" x14ac:dyDescent="0.25">
      <c r="A1059" t="s">
        <v>596</v>
      </c>
      <c r="B1059" t="s">
        <v>782</v>
      </c>
      <c r="C1059" t="s">
        <v>995</v>
      </c>
      <c r="D1059">
        <v>2018</v>
      </c>
      <c r="E1059" t="s">
        <v>1103</v>
      </c>
      <c r="F1059">
        <v>2460</v>
      </c>
      <c r="G1059">
        <v>1831</v>
      </c>
      <c r="H1059" s="4" t="s">
        <v>10</v>
      </c>
      <c r="I1059">
        <v>1997</v>
      </c>
      <c r="J1059">
        <v>8</v>
      </c>
      <c r="K1059">
        <v>183</v>
      </c>
      <c r="L1059" s="30">
        <f t="shared" si="350"/>
        <v>164.70000000000002</v>
      </c>
      <c r="M1059" s="30">
        <f t="shared" si="351"/>
        <v>153.72</v>
      </c>
      <c r="N1059" s="30">
        <f t="shared" si="352"/>
        <v>141.82500000000002</v>
      </c>
      <c r="O1059" s="30">
        <f t="shared" si="353"/>
        <v>124.43999999999998</v>
      </c>
      <c r="P1059">
        <v>20</v>
      </c>
      <c r="Q1059" s="7"/>
      <c r="R1059">
        <v>187</v>
      </c>
      <c r="S1059" s="14">
        <f t="shared" si="354"/>
        <v>22.299999999999983</v>
      </c>
      <c r="T1059" s="12">
        <f t="shared" si="355"/>
        <v>44599.999999999964</v>
      </c>
      <c r="U1059" s="12">
        <f t="shared" si="356"/>
        <v>2229.9999999999982</v>
      </c>
      <c r="V1059" s="7"/>
      <c r="W1059">
        <v>165</v>
      </c>
      <c r="X1059" s="14">
        <f t="shared" si="357"/>
        <v>11.280000000000001</v>
      </c>
      <c r="Y1059" s="12">
        <f t="shared" si="358"/>
        <v>22560.000000000004</v>
      </c>
      <c r="Z1059" s="12">
        <f t="shared" si="359"/>
        <v>1128.0000000000002</v>
      </c>
      <c r="AA1059" s="7"/>
      <c r="AB1059">
        <v>144</v>
      </c>
      <c r="AC1059" s="14">
        <f t="shared" si="360"/>
        <v>2.1749999999999829</v>
      </c>
      <c r="AD1059" s="12">
        <f t="shared" si="361"/>
        <v>4349.9999999999654</v>
      </c>
      <c r="AE1059" s="12">
        <f t="shared" si="362"/>
        <v>217.49999999999827</v>
      </c>
      <c r="AF1059" s="7"/>
      <c r="AG1059">
        <v>122</v>
      </c>
      <c r="AH1059" s="14">
        <f t="shared" si="363"/>
        <v>-2.4399999999999835</v>
      </c>
      <c r="AI1059" s="12">
        <f t="shared" si="364"/>
        <v>-4879.9999999999673</v>
      </c>
      <c r="AJ1059" s="12">
        <f t="shared" si="365"/>
        <v>-243.99999999999835</v>
      </c>
      <c r="AK1059" s="7"/>
      <c r="AL1059" s="12">
        <f t="shared" si="366"/>
        <v>66629.999999999971</v>
      </c>
      <c r="AM1059" s="12">
        <f t="shared" si="367"/>
        <v>3331.4999999999986</v>
      </c>
    </row>
    <row r="1060" spans="1:39" x14ac:dyDescent="0.25">
      <c r="A1060" t="s">
        <v>92</v>
      </c>
      <c r="B1060" t="s">
        <v>666</v>
      </c>
      <c r="C1060" t="s">
        <v>913</v>
      </c>
      <c r="D1060">
        <v>2016</v>
      </c>
      <c r="E1060" t="s">
        <v>1100</v>
      </c>
      <c r="F1060">
        <v>2600</v>
      </c>
      <c r="G1060">
        <v>1831</v>
      </c>
      <c r="H1060" s="4" t="s">
        <v>14</v>
      </c>
      <c r="I1060">
        <v>2199</v>
      </c>
      <c r="J1060">
        <v>7.8</v>
      </c>
      <c r="K1060">
        <v>205</v>
      </c>
      <c r="L1060" s="30">
        <f t="shared" si="350"/>
        <v>184.5</v>
      </c>
      <c r="M1060" s="30">
        <f t="shared" si="351"/>
        <v>172.2</v>
      </c>
      <c r="N1060" s="30">
        <f t="shared" si="352"/>
        <v>158.875</v>
      </c>
      <c r="O1060" s="30">
        <f t="shared" si="353"/>
        <v>139.39999999999998</v>
      </c>
      <c r="P1060">
        <v>76</v>
      </c>
      <c r="Q1060" s="7"/>
      <c r="R1060">
        <v>187</v>
      </c>
      <c r="S1060" s="14">
        <f t="shared" si="354"/>
        <v>2.5</v>
      </c>
      <c r="T1060" s="12">
        <f t="shared" si="355"/>
        <v>19000</v>
      </c>
      <c r="U1060" s="12">
        <f t="shared" si="356"/>
        <v>250</v>
      </c>
      <c r="V1060" s="7"/>
      <c r="W1060">
        <v>165</v>
      </c>
      <c r="X1060" s="14">
        <f t="shared" si="357"/>
        <v>-7.1999999999999886</v>
      </c>
      <c r="Y1060" s="12">
        <f t="shared" si="358"/>
        <v>-54719.999999999913</v>
      </c>
      <c r="Z1060" s="12">
        <f t="shared" si="359"/>
        <v>-719.99999999999886</v>
      </c>
      <c r="AA1060" s="7"/>
      <c r="AB1060">
        <v>144</v>
      </c>
      <c r="AC1060" s="14">
        <f t="shared" si="360"/>
        <v>-14.875</v>
      </c>
      <c r="AD1060" s="12">
        <f t="shared" si="361"/>
        <v>-113050</v>
      </c>
      <c r="AE1060" s="12">
        <f t="shared" si="362"/>
        <v>-1487.5</v>
      </c>
      <c r="AF1060" s="7"/>
      <c r="AG1060">
        <v>122</v>
      </c>
      <c r="AH1060" s="14">
        <f t="shared" si="363"/>
        <v>-17.399999999999977</v>
      </c>
      <c r="AI1060" s="12">
        <f t="shared" si="364"/>
        <v>-132239.99999999983</v>
      </c>
      <c r="AJ1060" s="12">
        <f t="shared" si="365"/>
        <v>-1739.9999999999977</v>
      </c>
      <c r="AK1060" s="7"/>
      <c r="AL1060" s="12">
        <f t="shared" si="366"/>
        <v>-281009.99999999977</v>
      </c>
      <c r="AM1060" s="12">
        <f t="shared" si="367"/>
        <v>-3697.4999999999968</v>
      </c>
    </row>
    <row r="1061" spans="1:39" x14ac:dyDescent="0.25">
      <c r="A1061" t="s">
        <v>92</v>
      </c>
      <c r="B1061" t="s">
        <v>666</v>
      </c>
      <c r="C1061" t="s">
        <v>913</v>
      </c>
      <c r="D1061">
        <v>2017</v>
      </c>
      <c r="E1061" t="s">
        <v>1101</v>
      </c>
      <c r="F1061">
        <v>2600</v>
      </c>
      <c r="G1061">
        <v>1831</v>
      </c>
      <c r="H1061" s="4" t="s">
        <v>14</v>
      </c>
      <c r="I1061">
        <v>2199</v>
      </c>
      <c r="J1061">
        <v>7.8</v>
      </c>
      <c r="K1061">
        <v>205</v>
      </c>
      <c r="L1061" s="30">
        <f t="shared" si="350"/>
        <v>184.5</v>
      </c>
      <c r="M1061" s="30">
        <f t="shared" si="351"/>
        <v>172.2</v>
      </c>
      <c r="N1061" s="30">
        <f t="shared" si="352"/>
        <v>158.875</v>
      </c>
      <c r="O1061" s="30">
        <f t="shared" si="353"/>
        <v>139.39999999999998</v>
      </c>
      <c r="P1061">
        <v>2</v>
      </c>
      <c r="Q1061" s="7"/>
      <c r="R1061">
        <v>187</v>
      </c>
      <c r="S1061" s="14">
        <f t="shared" si="354"/>
        <v>2.5</v>
      </c>
      <c r="T1061" s="12">
        <f t="shared" si="355"/>
        <v>500</v>
      </c>
      <c r="U1061" s="12">
        <f t="shared" si="356"/>
        <v>250</v>
      </c>
      <c r="V1061" s="7"/>
      <c r="W1061">
        <v>165</v>
      </c>
      <c r="X1061" s="14">
        <f t="shared" si="357"/>
        <v>-7.1999999999999886</v>
      </c>
      <c r="Y1061" s="12">
        <f t="shared" si="358"/>
        <v>-1439.9999999999977</v>
      </c>
      <c r="Z1061" s="12">
        <f t="shared" si="359"/>
        <v>-719.99999999999886</v>
      </c>
      <c r="AA1061" s="7"/>
      <c r="AB1061">
        <v>144</v>
      </c>
      <c r="AC1061" s="14">
        <f t="shared" si="360"/>
        <v>-14.875</v>
      </c>
      <c r="AD1061" s="12">
        <f t="shared" si="361"/>
        <v>-2975</v>
      </c>
      <c r="AE1061" s="12">
        <f t="shared" si="362"/>
        <v>-1487.5</v>
      </c>
      <c r="AF1061" s="7"/>
      <c r="AG1061">
        <v>122</v>
      </c>
      <c r="AH1061" s="14">
        <f t="shared" si="363"/>
        <v>-17.399999999999977</v>
      </c>
      <c r="AI1061" s="12">
        <f t="shared" si="364"/>
        <v>-3479.9999999999955</v>
      </c>
      <c r="AJ1061" s="12">
        <f t="shared" si="365"/>
        <v>-1739.9999999999977</v>
      </c>
      <c r="AK1061" s="7"/>
      <c r="AL1061" s="12">
        <f t="shared" si="366"/>
        <v>-7394.9999999999927</v>
      </c>
      <c r="AM1061" s="12">
        <f t="shared" si="367"/>
        <v>-3697.4999999999964</v>
      </c>
    </row>
    <row r="1062" spans="1:39" x14ac:dyDescent="0.25">
      <c r="A1062" t="s">
        <v>92</v>
      </c>
      <c r="B1062" t="s">
        <v>666</v>
      </c>
      <c r="C1062" t="s">
        <v>913</v>
      </c>
      <c r="D1062">
        <v>2018</v>
      </c>
      <c r="E1062" t="s">
        <v>1102</v>
      </c>
      <c r="F1062">
        <v>2600</v>
      </c>
      <c r="G1062">
        <v>1831</v>
      </c>
      <c r="H1062" s="4" t="s">
        <v>14</v>
      </c>
      <c r="I1062">
        <v>2199</v>
      </c>
      <c r="J1062">
        <v>7.8</v>
      </c>
      <c r="K1062">
        <v>205</v>
      </c>
      <c r="L1062" s="30">
        <f t="shared" si="350"/>
        <v>184.5</v>
      </c>
      <c r="M1062" s="30">
        <f t="shared" si="351"/>
        <v>172.2</v>
      </c>
      <c r="N1062" s="30">
        <f t="shared" si="352"/>
        <v>158.875</v>
      </c>
      <c r="O1062" s="30">
        <f t="shared" si="353"/>
        <v>139.39999999999998</v>
      </c>
      <c r="P1062">
        <v>32</v>
      </c>
      <c r="Q1062" s="7"/>
      <c r="R1062">
        <v>187</v>
      </c>
      <c r="S1062" s="14">
        <f t="shared" si="354"/>
        <v>2.5</v>
      </c>
      <c r="T1062" s="12">
        <f t="shared" si="355"/>
        <v>8000</v>
      </c>
      <c r="U1062" s="12">
        <f t="shared" si="356"/>
        <v>250</v>
      </c>
      <c r="V1062" s="7"/>
      <c r="W1062">
        <v>165</v>
      </c>
      <c r="X1062" s="14">
        <f t="shared" si="357"/>
        <v>-7.1999999999999886</v>
      </c>
      <c r="Y1062" s="12">
        <f t="shared" si="358"/>
        <v>-23039.999999999964</v>
      </c>
      <c r="Z1062" s="12">
        <f t="shared" si="359"/>
        <v>-719.99999999999886</v>
      </c>
      <c r="AA1062" s="7"/>
      <c r="AB1062">
        <v>144</v>
      </c>
      <c r="AC1062" s="14">
        <f t="shared" si="360"/>
        <v>-14.875</v>
      </c>
      <c r="AD1062" s="12">
        <f t="shared" si="361"/>
        <v>-47600</v>
      </c>
      <c r="AE1062" s="12">
        <f t="shared" si="362"/>
        <v>-1487.5</v>
      </c>
      <c r="AF1062" s="7"/>
      <c r="AG1062">
        <v>122</v>
      </c>
      <c r="AH1062" s="14">
        <f t="shared" si="363"/>
        <v>-17.399999999999977</v>
      </c>
      <c r="AI1062" s="12">
        <f t="shared" si="364"/>
        <v>-55679.999999999927</v>
      </c>
      <c r="AJ1062" s="12">
        <f t="shared" si="365"/>
        <v>-1739.9999999999977</v>
      </c>
      <c r="AK1062" s="7"/>
      <c r="AL1062" s="12">
        <f t="shared" si="366"/>
        <v>-118319.99999999988</v>
      </c>
      <c r="AM1062" s="12">
        <f t="shared" si="367"/>
        <v>-3697.4999999999964</v>
      </c>
    </row>
    <row r="1063" spans="1:39" x14ac:dyDescent="0.25">
      <c r="A1063" t="s">
        <v>596</v>
      </c>
      <c r="B1063" t="s">
        <v>239</v>
      </c>
      <c r="C1063" t="s">
        <v>1104</v>
      </c>
      <c r="D1063">
        <v>2018</v>
      </c>
      <c r="E1063" t="s">
        <v>1105</v>
      </c>
      <c r="F1063">
        <v>2400</v>
      </c>
      <c r="G1063">
        <v>1832</v>
      </c>
      <c r="H1063" s="4" t="s">
        <v>10</v>
      </c>
      <c r="I1063">
        <v>1998</v>
      </c>
      <c r="J1063">
        <v>7.7</v>
      </c>
      <c r="K1063">
        <v>174</v>
      </c>
      <c r="L1063" s="30">
        <f t="shared" si="350"/>
        <v>156.6</v>
      </c>
      <c r="M1063" s="30">
        <f t="shared" si="351"/>
        <v>146.16</v>
      </c>
      <c r="N1063" s="30">
        <f t="shared" si="352"/>
        <v>134.85</v>
      </c>
      <c r="O1063" s="30">
        <f t="shared" si="353"/>
        <v>118.32</v>
      </c>
      <c r="P1063">
        <v>10</v>
      </c>
      <c r="Q1063" s="7"/>
      <c r="R1063">
        <v>187</v>
      </c>
      <c r="S1063" s="14">
        <f t="shared" si="354"/>
        <v>30.400000000000006</v>
      </c>
      <c r="T1063" s="12">
        <f t="shared" si="355"/>
        <v>30400.000000000007</v>
      </c>
      <c r="U1063" s="12">
        <f t="shared" si="356"/>
        <v>3040.0000000000009</v>
      </c>
      <c r="V1063" s="7"/>
      <c r="W1063">
        <v>165</v>
      </c>
      <c r="X1063" s="14">
        <f t="shared" si="357"/>
        <v>18.840000000000003</v>
      </c>
      <c r="Y1063" s="12">
        <f t="shared" si="358"/>
        <v>18840.000000000004</v>
      </c>
      <c r="Z1063" s="12">
        <f t="shared" si="359"/>
        <v>1884.0000000000005</v>
      </c>
      <c r="AA1063" s="7"/>
      <c r="AB1063">
        <v>144</v>
      </c>
      <c r="AC1063" s="14">
        <f t="shared" si="360"/>
        <v>9.1500000000000057</v>
      </c>
      <c r="AD1063" s="12">
        <f t="shared" si="361"/>
        <v>9150.0000000000055</v>
      </c>
      <c r="AE1063" s="12">
        <f t="shared" si="362"/>
        <v>915.00000000000057</v>
      </c>
      <c r="AF1063" s="7"/>
      <c r="AG1063">
        <v>122</v>
      </c>
      <c r="AH1063" s="14">
        <f t="shared" si="363"/>
        <v>3.6800000000000068</v>
      </c>
      <c r="AI1063" s="12">
        <f t="shared" si="364"/>
        <v>3680.0000000000068</v>
      </c>
      <c r="AJ1063" s="12">
        <f t="shared" si="365"/>
        <v>368.00000000000068</v>
      </c>
      <c r="AK1063" s="7"/>
      <c r="AL1063" s="12">
        <f t="shared" si="366"/>
        <v>62070.000000000022</v>
      </c>
      <c r="AM1063" s="12">
        <f t="shared" si="367"/>
        <v>6207.0000000000018</v>
      </c>
    </row>
    <row r="1064" spans="1:39" x14ac:dyDescent="0.25">
      <c r="A1064" t="s">
        <v>596</v>
      </c>
      <c r="B1064" t="s">
        <v>239</v>
      </c>
      <c r="C1064" t="s">
        <v>1104</v>
      </c>
      <c r="D1064">
        <v>2018</v>
      </c>
      <c r="E1064" t="s">
        <v>1106</v>
      </c>
      <c r="F1064">
        <v>2400</v>
      </c>
      <c r="G1064">
        <v>1832</v>
      </c>
      <c r="H1064" s="4" t="s">
        <v>10</v>
      </c>
      <c r="I1064">
        <v>1998</v>
      </c>
      <c r="J1064">
        <v>7.7</v>
      </c>
      <c r="K1064">
        <v>174</v>
      </c>
      <c r="L1064" s="30">
        <f t="shared" si="350"/>
        <v>156.6</v>
      </c>
      <c r="M1064" s="30">
        <f t="shared" si="351"/>
        <v>146.16</v>
      </c>
      <c r="N1064" s="30">
        <f t="shared" si="352"/>
        <v>134.85</v>
      </c>
      <c r="O1064" s="30">
        <f t="shared" si="353"/>
        <v>118.32</v>
      </c>
      <c r="P1064">
        <v>6</v>
      </c>
      <c r="Q1064" s="7"/>
      <c r="R1064">
        <v>187</v>
      </c>
      <c r="S1064" s="14">
        <f t="shared" si="354"/>
        <v>30.400000000000006</v>
      </c>
      <c r="T1064" s="12">
        <f t="shared" si="355"/>
        <v>18240.000000000004</v>
      </c>
      <c r="U1064" s="12">
        <f t="shared" si="356"/>
        <v>3040.0000000000005</v>
      </c>
      <c r="V1064" s="7"/>
      <c r="W1064">
        <v>165</v>
      </c>
      <c r="X1064" s="14">
        <f t="shared" si="357"/>
        <v>18.840000000000003</v>
      </c>
      <c r="Y1064" s="12">
        <f t="shared" si="358"/>
        <v>11304.000000000002</v>
      </c>
      <c r="Z1064" s="12">
        <f t="shared" si="359"/>
        <v>1884.0000000000002</v>
      </c>
      <c r="AA1064" s="7"/>
      <c r="AB1064">
        <v>144</v>
      </c>
      <c r="AC1064" s="14">
        <f t="shared" si="360"/>
        <v>9.1500000000000057</v>
      </c>
      <c r="AD1064" s="12">
        <f t="shared" si="361"/>
        <v>5490.0000000000036</v>
      </c>
      <c r="AE1064" s="12">
        <f t="shared" si="362"/>
        <v>915.00000000000057</v>
      </c>
      <c r="AF1064" s="7"/>
      <c r="AG1064">
        <v>122</v>
      </c>
      <c r="AH1064" s="14">
        <f t="shared" si="363"/>
        <v>3.6800000000000068</v>
      </c>
      <c r="AI1064" s="12">
        <f t="shared" si="364"/>
        <v>2208.0000000000041</v>
      </c>
      <c r="AJ1064" s="12">
        <f t="shared" si="365"/>
        <v>368.00000000000068</v>
      </c>
      <c r="AK1064" s="7"/>
      <c r="AL1064" s="12">
        <f t="shared" si="366"/>
        <v>37242.000000000015</v>
      </c>
      <c r="AM1064" s="12">
        <f t="shared" si="367"/>
        <v>6207.0000000000027</v>
      </c>
    </row>
    <row r="1065" spans="1:39" x14ac:dyDescent="0.25">
      <c r="A1065" t="s">
        <v>596</v>
      </c>
      <c r="B1065" t="s">
        <v>239</v>
      </c>
      <c r="C1065" t="s">
        <v>1104</v>
      </c>
      <c r="D1065">
        <v>2018</v>
      </c>
      <c r="E1065" t="s">
        <v>1107</v>
      </c>
      <c r="F1065">
        <v>2400</v>
      </c>
      <c r="G1065">
        <v>1832</v>
      </c>
      <c r="H1065" s="4" t="s">
        <v>10</v>
      </c>
      <c r="I1065">
        <v>1998</v>
      </c>
      <c r="J1065">
        <v>8.1999999999999993</v>
      </c>
      <c r="K1065">
        <v>186</v>
      </c>
      <c r="L1065" s="30">
        <f t="shared" si="350"/>
        <v>167.4</v>
      </c>
      <c r="M1065" s="30">
        <f t="shared" si="351"/>
        <v>156.23999999999998</v>
      </c>
      <c r="N1065" s="30">
        <f t="shared" si="352"/>
        <v>144.15</v>
      </c>
      <c r="O1065" s="30">
        <f t="shared" si="353"/>
        <v>126.47999999999999</v>
      </c>
      <c r="P1065">
        <v>110</v>
      </c>
      <c r="Q1065" s="7"/>
      <c r="R1065">
        <v>187</v>
      </c>
      <c r="S1065" s="14">
        <f t="shared" si="354"/>
        <v>19.599999999999994</v>
      </c>
      <c r="T1065" s="12">
        <f t="shared" si="355"/>
        <v>215599.99999999994</v>
      </c>
      <c r="U1065" s="12">
        <f t="shared" si="356"/>
        <v>1959.9999999999995</v>
      </c>
      <c r="V1065" s="7"/>
      <c r="W1065">
        <v>165</v>
      </c>
      <c r="X1065" s="14">
        <f t="shared" si="357"/>
        <v>8.7600000000000193</v>
      </c>
      <c r="Y1065" s="12">
        <f t="shared" si="358"/>
        <v>96360.000000000218</v>
      </c>
      <c r="Z1065" s="12">
        <f t="shared" si="359"/>
        <v>876.00000000000193</v>
      </c>
      <c r="AA1065" s="7"/>
      <c r="AB1065">
        <v>144</v>
      </c>
      <c r="AC1065" s="14">
        <f t="shared" si="360"/>
        <v>-0.15000000000000568</v>
      </c>
      <c r="AD1065" s="12">
        <f t="shared" si="361"/>
        <v>-1650.0000000000625</v>
      </c>
      <c r="AE1065" s="12">
        <f t="shared" si="362"/>
        <v>-15.000000000000568</v>
      </c>
      <c r="AF1065" s="7"/>
      <c r="AG1065">
        <v>122</v>
      </c>
      <c r="AH1065" s="14">
        <f t="shared" si="363"/>
        <v>-4.4799999999999898</v>
      </c>
      <c r="AI1065" s="12">
        <f t="shared" si="364"/>
        <v>-49279.999999999891</v>
      </c>
      <c r="AJ1065" s="12">
        <f t="shared" si="365"/>
        <v>-447.99999999999903</v>
      </c>
      <c r="AK1065" s="7"/>
      <c r="AL1065" s="12">
        <f t="shared" si="366"/>
        <v>261030.0000000002</v>
      </c>
      <c r="AM1065" s="12">
        <f t="shared" si="367"/>
        <v>2373.0000000000018</v>
      </c>
    </row>
    <row r="1066" spans="1:39" x14ac:dyDescent="0.25">
      <c r="A1066" t="s">
        <v>596</v>
      </c>
      <c r="B1066" t="s">
        <v>239</v>
      </c>
      <c r="C1066" t="s">
        <v>1104</v>
      </c>
      <c r="D1066">
        <v>2018</v>
      </c>
      <c r="E1066" t="s">
        <v>1108</v>
      </c>
      <c r="F1066">
        <v>2400</v>
      </c>
      <c r="G1066">
        <v>1832</v>
      </c>
      <c r="H1066" s="4" t="s">
        <v>10</v>
      </c>
      <c r="I1066">
        <v>1998</v>
      </c>
      <c r="J1066">
        <v>8.1999999999999993</v>
      </c>
      <c r="K1066">
        <v>186</v>
      </c>
      <c r="L1066" s="30">
        <f t="shared" si="350"/>
        <v>167.4</v>
      </c>
      <c r="M1066" s="30">
        <f t="shared" si="351"/>
        <v>156.23999999999998</v>
      </c>
      <c r="N1066" s="30">
        <f t="shared" si="352"/>
        <v>144.15</v>
      </c>
      <c r="O1066" s="30">
        <f t="shared" si="353"/>
        <v>126.47999999999999</v>
      </c>
      <c r="P1066">
        <v>38</v>
      </c>
      <c r="Q1066" s="7"/>
      <c r="R1066">
        <v>187</v>
      </c>
      <c r="S1066" s="14">
        <f t="shared" si="354"/>
        <v>19.599999999999994</v>
      </c>
      <c r="T1066" s="12">
        <f t="shared" si="355"/>
        <v>74479.999999999971</v>
      </c>
      <c r="U1066" s="12">
        <f t="shared" si="356"/>
        <v>1959.9999999999993</v>
      </c>
      <c r="V1066" s="7"/>
      <c r="W1066">
        <v>165</v>
      </c>
      <c r="X1066" s="14">
        <f t="shared" si="357"/>
        <v>8.7600000000000193</v>
      </c>
      <c r="Y1066" s="12">
        <f t="shared" si="358"/>
        <v>33288.000000000073</v>
      </c>
      <c r="Z1066" s="12">
        <f t="shared" si="359"/>
        <v>876.00000000000193</v>
      </c>
      <c r="AA1066" s="7"/>
      <c r="AB1066">
        <v>144</v>
      </c>
      <c r="AC1066" s="14">
        <f t="shared" si="360"/>
        <v>-0.15000000000000568</v>
      </c>
      <c r="AD1066" s="12">
        <f t="shared" si="361"/>
        <v>-570.0000000000216</v>
      </c>
      <c r="AE1066" s="12">
        <f t="shared" si="362"/>
        <v>-15.000000000000568</v>
      </c>
      <c r="AF1066" s="7"/>
      <c r="AG1066">
        <v>122</v>
      </c>
      <c r="AH1066" s="14">
        <f t="shared" si="363"/>
        <v>-4.4799999999999898</v>
      </c>
      <c r="AI1066" s="12">
        <f t="shared" si="364"/>
        <v>-17023.99999999996</v>
      </c>
      <c r="AJ1066" s="12">
        <f t="shared" si="365"/>
        <v>-447.99999999999892</v>
      </c>
      <c r="AK1066" s="7"/>
      <c r="AL1066" s="12">
        <f t="shared" si="366"/>
        <v>90174.000000000058</v>
      </c>
      <c r="AM1066" s="12">
        <f t="shared" si="367"/>
        <v>2373.0000000000014</v>
      </c>
    </row>
    <row r="1067" spans="1:39" x14ac:dyDescent="0.25">
      <c r="A1067" t="s">
        <v>596</v>
      </c>
      <c r="B1067" t="s">
        <v>239</v>
      </c>
      <c r="C1067" t="s">
        <v>1104</v>
      </c>
      <c r="D1067">
        <v>2019</v>
      </c>
      <c r="E1067" t="s">
        <v>2007</v>
      </c>
      <c r="F1067">
        <v>2400</v>
      </c>
      <c r="G1067">
        <v>1832</v>
      </c>
      <c r="H1067" s="4" t="s">
        <v>10</v>
      </c>
      <c r="I1067">
        <v>1998</v>
      </c>
      <c r="J1067">
        <v>8.1999999999999993</v>
      </c>
      <c r="K1067">
        <v>186</v>
      </c>
      <c r="L1067" s="30">
        <f t="shared" si="350"/>
        <v>167.4</v>
      </c>
      <c r="M1067" s="30">
        <f t="shared" si="351"/>
        <v>156.23999999999998</v>
      </c>
      <c r="N1067" s="30">
        <f t="shared" si="352"/>
        <v>144.15</v>
      </c>
      <c r="O1067" s="30">
        <f t="shared" si="353"/>
        <v>126.47999999999999</v>
      </c>
      <c r="P1067">
        <v>4</v>
      </c>
      <c r="Q1067" s="7"/>
      <c r="R1067">
        <v>187</v>
      </c>
      <c r="S1067" s="14">
        <f t="shared" si="354"/>
        <v>19.599999999999994</v>
      </c>
      <c r="T1067" s="12">
        <f t="shared" si="355"/>
        <v>7839.9999999999982</v>
      </c>
      <c r="U1067" s="12">
        <f t="shared" si="356"/>
        <v>1959.9999999999995</v>
      </c>
      <c r="V1067" s="7"/>
      <c r="W1067">
        <v>165</v>
      </c>
      <c r="X1067" s="14">
        <f t="shared" si="357"/>
        <v>8.7600000000000193</v>
      </c>
      <c r="Y1067" s="12">
        <f t="shared" si="358"/>
        <v>3504.0000000000077</v>
      </c>
      <c r="Z1067" s="12">
        <f t="shared" si="359"/>
        <v>876.00000000000193</v>
      </c>
      <c r="AA1067" s="7"/>
      <c r="AB1067">
        <v>144</v>
      </c>
      <c r="AC1067" s="14">
        <f t="shared" si="360"/>
        <v>-0.15000000000000568</v>
      </c>
      <c r="AD1067" s="12">
        <f t="shared" si="361"/>
        <v>-60.000000000002274</v>
      </c>
      <c r="AE1067" s="12">
        <f t="shared" si="362"/>
        <v>-15.000000000000568</v>
      </c>
      <c r="AF1067" s="7"/>
      <c r="AG1067">
        <v>122</v>
      </c>
      <c r="AH1067" s="14">
        <f t="shared" si="363"/>
        <v>-4.4799999999999898</v>
      </c>
      <c r="AI1067" s="12">
        <f t="shared" si="364"/>
        <v>-1791.9999999999959</v>
      </c>
      <c r="AJ1067" s="12">
        <f t="shared" si="365"/>
        <v>-447.99999999999898</v>
      </c>
      <c r="AK1067" s="7"/>
      <c r="AL1067" s="12">
        <f t="shared" si="366"/>
        <v>9492.0000000000073</v>
      </c>
      <c r="AM1067" s="12">
        <f t="shared" si="367"/>
        <v>2373.0000000000018</v>
      </c>
    </row>
    <row r="1068" spans="1:39" x14ac:dyDescent="0.25">
      <c r="A1068" t="s">
        <v>114</v>
      </c>
      <c r="B1068" t="s">
        <v>63</v>
      </c>
      <c r="C1068" t="s">
        <v>798</v>
      </c>
      <c r="D1068">
        <v>2018</v>
      </c>
      <c r="E1068" t="s">
        <v>1109</v>
      </c>
      <c r="F1068">
        <v>2150</v>
      </c>
      <c r="G1068">
        <v>1834</v>
      </c>
      <c r="H1068" s="4" t="s">
        <v>10</v>
      </c>
      <c r="I1068">
        <v>4951</v>
      </c>
      <c r="J1068">
        <v>12.7</v>
      </c>
      <c r="K1068">
        <v>290</v>
      </c>
      <c r="L1068" s="30">
        <f t="shared" ref="L1068:L1131" si="368">K1068*(1-L$5)</f>
        <v>261</v>
      </c>
      <c r="M1068" s="30">
        <f t="shared" ref="M1068:M1131" si="369">K1068*(1-M$5)</f>
        <v>243.6</v>
      </c>
      <c r="N1068" s="30">
        <f t="shared" ref="N1068:N1131" si="370">K1068*(1-N$5)</f>
        <v>224.75</v>
      </c>
      <c r="O1068" s="30">
        <f t="shared" ref="O1068:O1131" si="371">K1068*(1-O$5)</f>
        <v>197.2</v>
      </c>
      <c r="P1068">
        <v>24</v>
      </c>
      <c r="Q1068" s="7"/>
      <c r="R1068">
        <v>187</v>
      </c>
      <c r="S1068" s="14">
        <f t="shared" ref="S1068:S1131" si="372">R1068-L1068</f>
        <v>-74</v>
      </c>
      <c r="T1068" s="12">
        <f t="shared" ref="T1068:T1131" si="373">(S1068*P1068)*100</f>
        <v>-177600</v>
      </c>
      <c r="U1068" s="12">
        <f t="shared" ref="U1068:U1131" si="374">T1068/P1068</f>
        <v>-7400</v>
      </c>
      <c r="V1068" s="7"/>
      <c r="W1068">
        <v>165</v>
      </c>
      <c r="X1068" s="14">
        <f t="shared" ref="X1068:X1131" si="375">W1068-M1068</f>
        <v>-78.599999999999994</v>
      </c>
      <c r="Y1068" s="12">
        <f t="shared" ref="Y1068:Y1131" si="376">(X1068*P1068)*100</f>
        <v>-188640</v>
      </c>
      <c r="Z1068" s="12">
        <f t="shared" ref="Z1068:Z1131" si="377">Y1068/P1068</f>
        <v>-7860</v>
      </c>
      <c r="AA1068" s="7"/>
      <c r="AB1068">
        <v>144</v>
      </c>
      <c r="AC1068" s="14">
        <f t="shared" ref="AC1068:AC1131" si="378">AB1068-N1068</f>
        <v>-80.75</v>
      </c>
      <c r="AD1068" s="12">
        <f t="shared" ref="AD1068:AD1131" si="379">(AC1068*P1068)*100</f>
        <v>-193800</v>
      </c>
      <c r="AE1068" s="12">
        <f t="shared" ref="AE1068:AE1131" si="380">AD1068/P1068</f>
        <v>-8075</v>
      </c>
      <c r="AF1068" s="7"/>
      <c r="AG1068">
        <v>122</v>
      </c>
      <c r="AH1068" s="14">
        <f t="shared" ref="AH1068:AH1131" si="381">AG1068-O1068</f>
        <v>-75.199999999999989</v>
      </c>
      <c r="AI1068" s="12">
        <f t="shared" ref="AI1068:AI1131" si="382">(AH1068*P1068)*100</f>
        <v>-180479.99999999997</v>
      </c>
      <c r="AJ1068" s="12">
        <f t="shared" ref="AJ1068:AJ1131" si="383">AI1068/P1068</f>
        <v>-7519.9999999999991</v>
      </c>
      <c r="AK1068" s="7"/>
      <c r="AL1068" s="12">
        <f t="shared" ref="AL1068:AL1131" si="384">AI1068+AD1068+Y1068+T1068</f>
        <v>-740520</v>
      </c>
      <c r="AM1068" s="12">
        <f t="shared" ref="AM1068:AM1131" si="385">AL1068/P1068</f>
        <v>-30855</v>
      </c>
    </row>
    <row r="1069" spans="1:39" x14ac:dyDescent="0.25">
      <c r="A1069" t="s">
        <v>114</v>
      </c>
      <c r="B1069" t="s">
        <v>38</v>
      </c>
      <c r="C1069" t="s">
        <v>798</v>
      </c>
      <c r="D1069">
        <v>2018</v>
      </c>
      <c r="E1069" t="s">
        <v>1110</v>
      </c>
      <c r="F1069">
        <v>2150</v>
      </c>
      <c r="G1069">
        <v>1834</v>
      </c>
      <c r="H1069" s="4" t="s">
        <v>10</v>
      </c>
      <c r="I1069">
        <v>4951</v>
      </c>
      <c r="J1069">
        <v>12.7</v>
      </c>
      <c r="K1069">
        <v>290</v>
      </c>
      <c r="L1069" s="30">
        <f t="shared" si="368"/>
        <v>261</v>
      </c>
      <c r="M1069" s="30">
        <f t="shared" si="369"/>
        <v>243.6</v>
      </c>
      <c r="N1069" s="30">
        <f t="shared" si="370"/>
        <v>224.75</v>
      </c>
      <c r="O1069" s="30">
        <f t="shared" si="371"/>
        <v>197.2</v>
      </c>
      <c r="P1069">
        <v>22</v>
      </c>
      <c r="Q1069" s="7"/>
      <c r="R1069">
        <v>187</v>
      </c>
      <c r="S1069" s="14">
        <f t="shared" si="372"/>
        <v>-74</v>
      </c>
      <c r="T1069" s="12">
        <f t="shared" si="373"/>
        <v>-162800</v>
      </c>
      <c r="U1069" s="12">
        <f t="shared" si="374"/>
        <v>-7400</v>
      </c>
      <c r="V1069" s="7"/>
      <c r="W1069">
        <v>165</v>
      </c>
      <c r="X1069" s="14">
        <f t="shared" si="375"/>
        <v>-78.599999999999994</v>
      </c>
      <c r="Y1069" s="12">
        <f t="shared" si="376"/>
        <v>-172919.99999999997</v>
      </c>
      <c r="Z1069" s="12">
        <f t="shared" si="377"/>
        <v>-7859.9999999999991</v>
      </c>
      <c r="AA1069" s="7"/>
      <c r="AB1069">
        <v>144</v>
      </c>
      <c r="AC1069" s="14">
        <f t="shared" si="378"/>
        <v>-80.75</v>
      </c>
      <c r="AD1069" s="12">
        <f t="shared" si="379"/>
        <v>-177650</v>
      </c>
      <c r="AE1069" s="12">
        <f t="shared" si="380"/>
        <v>-8075</v>
      </c>
      <c r="AF1069" s="7"/>
      <c r="AG1069">
        <v>122</v>
      </c>
      <c r="AH1069" s="14">
        <f t="shared" si="381"/>
        <v>-75.199999999999989</v>
      </c>
      <c r="AI1069" s="12">
        <f t="shared" si="382"/>
        <v>-165439.99999999997</v>
      </c>
      <c r="AJ1069" s="12">
        <f t="shared" si="383"/>
        <v>-7519.9999999999991</v>
      </c>
      <c r="AK1069" s="7"/>
      <c r="AL1069" s="12">
        <f t="shared" si="384"/>
        <v>-678810</v>
      </c>
      <c r="AM1069" s="12">
        <f t="shared" si="385"/>
        <v>-30855</v>
      </c>
    </row>
    <row r="1070" spans="1:39" x14ac:dyDescent="0.25">
      <c r="A1070" t="s">
        <v>141</v>
      </c>
      <c r="B1070" t="s">
        <v>16</v>
      </c>
      <c r="C1070" t="s">
        <v>944</v>
      </c>
      <c r="D1070">
        <v>2019</v>
      </c>
      <c r="E1070" t="s">
        <v>2008</v>
      </c>
      <c r="F1070">
        <v>2400</v>
      </c>
      <c r="G1070">
        <v>1835</v>
      </c>
      <c r="H1070" s="4" t="s">
        <v>10</v>
      </c>
      <c r="I1070">
        <v>2995</v>
      </c>
      <c r="J1070">
        <v>6.8</v>
      </c>
      <c r="K1070">
        <v>156</v>
      </c>
      <c r="L1070" s="30">
        <f t="shared" si="368"/>
        <v>140.4</v>
      </c>
      <c r="M1070" s="30">
        <f t="shared" si="369"/>
        <v>131.04</v>
      </c>
      <c r="N1070" s="30">
        <f t="shared" si="370"/>
        <v>120.9</v>
      </c>
      <c r="O1070" s="30">
        <f t="shared" si="371"/>
        <v>106.07999999999998</v>
      </c>
      <c r="P1070">
        <v>36</v>
      </c>
      <c r="Q1070" s="7"/>
      <c r="R1070">
        <v>187</v>
      </c>
      <c r="S1070" s="14">
        <f t="shared" si="372"/>
        <v>46.599999999999994</v>
      </c>
      <c r="T1070" s="12">
        <f t="shared" si="373"/>
        <v>167760</v>
      </c>
      <c r="U1070" s="12">
        <f t="shared" si="374"/>
        <v>4660</v>
      </c>
      <c r="V1070" s="7"/>
      <c r="W1070">
        <v>165</v>
      </c>
      <c r="X1070" s="14">
        <f t="shared" si="375"/>
        <v>33.960000000000008</v>
      </c>
      <c r="Y1070" s="12">
        <f t="shared" si="376"/>
        <v>122256.00000000004</v>
      </c>
      <c r="Z1070" s="12">
        <f t="shared" si="377"/>
        <v>3396.0000000000014</v>
      </c>
      <c r="AA1070" s="7"/>
      <c r="AB1070">
        <v>144</v>
      </c>
      <c r="AC1070" s="14">
        <f t="shared" si="378"/>
        <v>23.099999999999994</v>
      </c>
      <c r="AD1070" s="12">
        <f t="shared" si="379"/>
        <v>83159.999999999985</v>
      </c>
      <c r="AE1070" s="12">
        <f t="shared" si="380"/>
        <v>2309.9999999999995</v>
      </c>
      <c r="AF1070" s="7"/>
      <c r="AG1070">
        <v>122</v>
      </c>
      <c r="AH1070" s="14">
        <f t="shared" si="381"/>
        <v>15.920000000000016</v>
      </c>
      <c r="AI1070" s="12">
        <f t="shared" si="382"/>
        <v>57312.000000000058</v>
      </c>
      <c r="AJ1070" s="12">
        <f t="shared" si="383"/>
        <v>1592.0000000000016</v>
      </c>
      <c r="AK1070" s="7"/>
      <c r="AL1070" s="12">
        <f t="shared" si="384"/>
        <v>430488.00000000012</v>
      </c>
      <c r="AM1070" s="12">
        <f t="shared" si="385"/>
        <v>11958.000000000004</v>
      </c>
    </row>
    <row r="1071" spans="1:39" x14ac:dyDescent="0.25">
      <c r="A1071" t="s">
        <v>760</v>
      </c>
      <c r="B1071" t="s">
        <v>249</v>
      </c>
      <c r="C1071" t="s">
        <v>1111</v>
      </c>
      <c r="D1071">
        <v>2017</v>
      </c>
      <c r="E1071" t="s">
        <v>1112</v>
      </c>
      <c r="F1071">
        <v>2180</v>
      </c>
      <c r="G1071">
        <v>1835</v>
      </c>
      <c r="H1071" s="4" t="s">
        <v>10</v>
      </c>
      <c r="I1071">
        <v>3982</v>
      </c>
      <c r="J1071">
        <v>9.9</v>
      </c>
      <c r="K1071">
        <v>230</v>
      </c>
      <c r="L1071" s="30">
        <f t="shared" si="368"/>
        <v>207</v>
      </c>
      <c r="M1071" s="30">
        <f t="shared" si="369"/>
        <v>193.2</v>
      </c>
      <c r="N1071" s="30">
        <f t="shared" si="370"/>
        <v>178.25</v>
      </c>
      <c r="O1071" s="30">
        <f t="shared" si="371"/>
        <v>156.39999999999998</v>
      </c>
      <c r="P1071">
        <v>8</v>
      </c>
      <c r="Q1071" s="7"/>
      <c r="R1071">
        <v>187</v>
      </c>
      <c r="S1071" s="14">
        <f t="shared" si="372"/>
        <v>-20</v>
      </c>
      <c r="T1071" s="12">
        <f t="shared" si="373"/>
        <v>-16000</v>
      </c>
      <c r="U1071" s="12">
        <f t="shared" si="374"/>
        <v>-2000</v>
      </c>
      <c r="V1071" s="7"/>
      <c r="W1071">
        <v>165</v>
      </c>
      <c r="X1071" s="14">
        <f t="shared" si="375"/>
        <v>-28.199999999999989</v>
      </c>
      <c r="Y1071" s="12">
        <f t="shared" si="376"/>
        <v>-22559.999999999993</v>
      </c>
      <c r="Z1071" s="12">
        <f t="shared" si="377"/>
        <v>-2819.9999999999991</v>
      </c>
      <c r="AA1071" s="7"/>
      <c r="AB1071">
        <v>144</v>
      </c>
      <c r="AC1071" s="14">
        <f t="shared" si="378"/>
        <v>-34.25</v>
      </c>
      <c r="AD1071" s="12">
        <f t="shared" si="379"/>
        <v>-27400</v>
      </c>
      <c r="AE1071" s="12">
        <f t="shared" si="380"/>
        <v>-3425</v>
      </c>
      <c r="AF1071" s="7"/>
      <c r="AG1071">
        <v>122</v>
      </c>
      <c r="AH1071" s="14">
        <f t="shared" si="381"/>
        <v>-34.399999999999977</v>
      </c>
      <c r="AI1071" s="12">
        <f t="shared" si="382"/>
        <v>-27519.999999999982</v>
      </c>
      <c r="AJ1071" s="12">
        <f t="shared" si="383"/>
        <v>-3439.9999999999977</v>
      </c>
      <c r="AK1071" s="7"/>
      <c r="AL1071" s="12">
        <f t="shared" si="384"/>
        <v>-93479.999999999971</v>
      </c>
      <c r="AM1071" s="12">
        <f t="shared" si="385"/>
        <v>-11684.999999999996</v>
      </c>
    </row>
    <row r="1072" spans="1:39" x14ac:dyDescent="0.25">
      <c r="A1072" t="s">
        <v>436</v>
      </c>
      <c r="B1072" t="s">
        <v>782</v>
      </c>
      <c r="C1072" t="s">
        <v>1076</v>
      </c>
      <c r="D1072">
        <v>2017</v>
      </c>
      <c r="E1072" t="s">
        <v>1113</v>
      </c>
      <c r="F1072">
        <v>2500</v>
      </c>
      <c r="G1072">
        <v>1836</v>
      </c>
      <c r="H1072" s="4" t="s">
        <v>14</v>
      </c>
      <c r="I1072">
        <v>1969</v>
      </c>
      <c r="J1072">
        <v>5.2</v>
      </c>
      <c r="K1072">
        <v>136</v>
      </c>
      <c r="L1072" s="30">
        <f t="shared" si="368"/>
        <v>122.4</v>
      </c>
      <c r="M1072" s="30">
        <f t="shared" si="369"/>
        <v>114.24</v>
      </c>
      <c r="N1072" s="30">
        <f t="shared" si="370"/>
        <v>105.4</v>
      </c>
      <c r="O1072" s="30">
        <f t="shared" si="371"/>
        <v>92.47999999999999</v>
      </c>
      <c r="P1072">
        <v>10</v>
      </c>
      <c r="Q1072" s="7"/>
      <c r="R1072">
        <v>187</v>
      </c>
      <c r="S1072" s="14">
        <f t="shared" si="372"/>
        <v>64.599999999999994</v>
      </c>
      <c r="T1072" s="12">
        <f t="shared" si="373"/>
        <v>64600</v>
      </c>
      <c r="U1072" s="12">
        <f t="shared" si="374"/>
        <v>6460</v>
      </c>
      <c r="V1072" s="7"/>
      <c r="W1072">
        <v>165</v>
      </c>
      <c r="X1072" s="14">
        <f t="shared" si="375"/>
        <v>50.760000000000005</v>
      </c>
      <c r="Y1072" s="12">
        <f t="shared" si="376"/>
        <v>50760</v>
      </c>
      <c r="Z1072" s="12">
        <f t="shared" si="377"/>
        <v>5076</v>
      </c>
      <c r="AA1072" s="7"/>
      <c r="AB1072">
        <v>144</v>
      </c>
      <c r="AC1072" s="14">
        <f t="shared" si="378"/>
        <v>38.599999999999994</v>
      </c>
      <c r="AD1072" s="12">
        <f t="shared" si="379"/>
        <v>38599.999999999993</v>
      </c>
      <c r="AE1072" s="12">
        <f t="shared" si="380"/>
        <v>3859.9999999999991</v>
      </c>
      <c r="AF1072" s="7"/>
      <c r="AG1072">
        <v>122</v>
      </c>
      <c r="AH1072" s="14">
        <f t="shared" si="381"/>
        <v>29.52000000000001</v>
      </c>
      <c r="AI1072" s="12">
        <f t="shared" si="382"/>
        <v>29520.000000000011</v>
      </c>
      <c r="AJ1072" s="12">
        <f t="shared" si="383"/>
        <v>2952.0000000000009</v>
      </c>
      <c r="AK1072" s="7"/>
      <c r="AL1072" s="12">
        <f t="shared" si="384"/>
        <v>183480</v>
      </c>
      <c r="AM1072" s="12">
        <f t="shared" si="385"/>
        <v>18348</v>
      </c>
    </row>
    <row r="1073" spans="1:39" x14ac:dyDescent="0.25">
      <c r="A1073" t="s">
        <v>436</v>
      </c>
      <c r="B1073" t="s">
        <v>782</v>
      </c>
      <c r="C1073" t="s">
        <v>1076</v>
      </c>
      <c r="D1073">
        <v>2019</v>
      </c>
      <c r="E1073" t="s">
        <v>2009</v>
      </c>
      <c r="F1073">
        <v>2500</v>
      </c>
      <c r="G1073">
        <v>1836</v>
      </c>
      <c r="H1073" s="4" t="s">
        <v>14</v>
      </c>
      <c r="I1073">
        <v>1969</v>
      </c>
      <c r="J1073">
        <v>5.2</v>
      </c>
      <c r="K1073">
        <v>136</v>
      </c>
      <c r="L1073" s="30">
        <f t="shared" si="368"/>
        <v>122.4</v>
      </c>
      <c r="M1073" s="30">
        <f t="shared" si="369"/>
        <v>114.24</v>
      </c>
      <c r="N1073" s="30">
        <f t="shared" si="370"/>
        <v>105.4</v>
      </c>
      <c r="O1073" s="30">
        <f t="shared" si="371"/>
        <v>92.47999999999999</v>
      </c>
      <c r="P1073">
        <v>2</v>
      </c>
      <c r="Q1073" s="7"/>
      <c r="R1073">
        <v>187</v>
      </c>
      <c r="S1073" s="14">
        <f t="shared" si="372"/>
        <v>64.599999999999994</v>
      </c>
      <c r="T1073" s="12">
        <f t="shared" si="373"/>
        <v>12919.999999999998</v>
      </c>
      <c r="U1073" s="12">
        <f t="shared" si="374"/>
        <v>6459.9999999999991</v>
      </c>
      <c r="V1073" s="7"/>
      <c r="W1073">
        <v>165</v>
      </c>
      <c r="X1073" s="14">
        <f t="shared" si="375"/>
        <v>50.760000000000005</v>
      </c>
      <c r="Y1073" s="12">
        <f t="shared" si="376"/>
        <v>10152.000000000002</v>
      </c>
      <c r="Z1073" s="12">
        <f t="shared" si="377"/>
        <v>5076.0000000000009</v>
      </c>
      <c r="AA1073" s="7"/>
      <c r="AB1073">
        <v>144</v>
      </c>
      <c r="AC1073" s="14">
        <f t="shared" si="378"/>
        <v>38.599999999999994</v>
      </c>
      <c r="AD1073" s="12">
        <f t="shared" si="379"/>
        <v>7719.9999999999991</v>
      </c>
      <c r="AE1073" s="12">
        <f t="shared" si="380"/>
        <v>3859.9999999999995</v>
      </c>
      <c r="AF1073" s="7"/>
      <c r="AG1073">
        <v>122</v>
      </c>
      <c r="AH1073" s="14">
        <f t="shared" si="381"/>
        <v>29.52000000000001</v>
      </c>
      <c r="AI1073" s="12">
        <f t="shared" si="382"/>
        <v>5904.0000000000018</v>
      </c>
      <c r="AJ1073" s="12">
        <f t="shared" si="383"/>
        <v>2952.0000000000009</v>
      </c>
      <c r="AK1073" s="7"/>
      <c r="AL1073" s="12">
        <f t="shared" si="384"/>
        <v>36696</v>
      </c>
      <c r="AM1073" s="12">
        <f t="shared" si="385"/>
        <v>18348</v>
      </c>
    </row>
    <row r="1074" spans="1:39" x14ac:dyDescent="0.25">
      <c r="A1074" t="s">
        <v>47</v>
      </c>
      <c r="B1074" t="s">
        <v>19</v>
      </c>
      <c r="C1074" t="s">
        <v>1224</v>
      </c>
      <c r="D1074">
        <v>2019</v>
      </c>
      <c r="E1074" t="s">
        <v>2010</v>
      </c>
      <c r="F1074">
        <v>2510</v>
      </c>
      <c r="G1074">
        <v>1840</v>
      </c>
      <c r="H1074" s="4" t="s">
        <v>10</v>
      </c>
      <c r="I1074">
        <v>2179</v>
      </c>
      <c r="J1074">
        <v>11</v>
      </c>
      <c r="K1074">
        <v>253</v>
      </c>
      <c r="L1074" s="30">
        <f t="shared" si="368"/>
        <v>227.70000000000002</v>
      </c>
      <c r="M1074" s="30">
        <f t="shared" si="369"/>
        <v>212.51999999999998</v>
      </c>
      <c r="N1074" s="30">
        <f t="shared" si="370"/>
        <v>196.07500000000002</v>
      </c>
      <c r="O1074" s="30">
        <f t="shared" si="371"/>
        <v>172.04</v>
      </c>
      <c r="P1074">
        <v>14</v>
      </c>
      <c r="Q1074" s="7"/>
      <c r="R1074">
        <v>187</v>
      </c>
      <c r="S1074" s="14">
        <f t="shared" si="372"/>
        <v>-40.700000000000017</v>
      </c>
      <c r="T1074" s="12">
        <f t="shared" si="373"/>
        <v>-56980.000000000015</v>
      </c>
      <c r="U1074" s="12">
        <f t="shared" si="374"/>
        <v>-4070.0000000000009</v>
      </c>
      <c r="V1074" s="7"/>
      <c r="W1074">
        <v>165</v>
      </c>
      <c r="X1074" s="14">
        <f t="shared" si="375"/>
        <v>-47.519999999999982</v>
      </c>
      <c r="Y1074" s="12">
        <f t="shared" si="376"/>
        <v>-66527.999999999971</v>
      </c>
      <c r="Z1074" s="12">
        <f t="shared" si="377"/>
        <v>-4751.9999999999982</v>
      </c>
      <c r="AA1074" s="7"/>
      <c r="AB1074">
        <v>144</v>
      </c>
      <c r="AC1074" s="14">
        <f t="shared" si="378"/>
        <v>-52.075000000000017</v>
      </c>
      <c r="AD1074" s="12">
        <f t="shared" si="379"/>
        <v>-72905.000000000015</v>
      </c>
      <c r="AE1074" s="12">
        <f t="shared" si="380"/>
        <v>-5207.5000000000009</v>
      </c>
      <c r="AF1074" s="7"/>
      <c r="AG1074">
        <v>122</v>
      </c>
      <c r="AH1074" s="14">
        <f t="shared" si="381"/>
        <v>-50.039999999999992</v>
      </c>
      <c r="AI1074" s="12">
        <f t="shared" si="382"/>
        <v>-70056</v>
      </c>
      <c r="AJ1074" s="12">
        <f t="shared" si="383"/>
        <v>-5004</v>
      </c>
      <c r="AK1074" s="7"/>
      <c r="AL1074" s="12">
        <f t="shared" si="384"/>
        <v>-266469</v>
      </c>
      <c r="AM1074" s="12">
        <f t="shared" si="385"/>
        <v>-19033.5</v>
      </c>
    </row>
    <row r="1075" spans="1:39" x14ac:dyDescent="0.25">
      <c r="A1075" t="s">
        <v>47</v>
      </c>
      <c r="B1075" t="s">
        <v>271</v>
      </c>
      <c r="C1075" t="s">
        <v>1224</v>
      </c>
      <c r="D1075">
        <v>2019</v>
      </c>
      <c r="E1075" t="s">
        <v>2011</v>
      </c>
      <c r="F1075">
        <v>2510</v>
      </c>
      <c r="G1075">
        <v>1840</v>
      </c>
      <c r="H1075" s="4" t="s">
        <v>10</v>
      </c>
      <c r="I1075">
        <v>2179</v>
      </c>
      <c r="J1075">
        <v>11</v>
      </c>
      <c r="K1075">
        <v>253</v>
      </c>
      <c r="L1075" s="30">
        <f t="shared" si="368"/>
        <v>227.70000000000002</v>
      </c>
      <c r="M1075" s="30">
        <f t="shared" si="369"/>
        <v>212.51999999999998</v>
      </c>
      <c r="N1075" s="30">
        <f t="shared" si="370"/>
        <v>196.07500000000002</v>
      </c>
      <c r="O1075" s="30">
        <f t="shared" si="371"/>
        <v>172.04</v>
      </c>
      <c r="P1075">
        <v>96</v>
      </c>
      <c r="Q1075" s="7"/>
      <c r="R1075">
        <v>187</v>
      </c>
      <c r="S1075" s="14">
        <f t="shared" si="372"/>
        <v>-40.700000000000017</v>
      </c>
      <c r="T1075" s="12">
        <f t="shared" si="373"/>
        <v>-390720.00000000017</v>
      </c>
      <c r="U1075" s="12">
        <f t="shared" si="374"/>
        <v>-4070.0000000000018</v>
      </c>
      <c r="V1075" s="7"/>
      <c r="W1075">
        <v>165</v>
      </c>
      <c r="X1075" s="14">
        <f t="shared" si="375"/>
        <v>-47.519999999999982</v>
      </c>
      <c r="Y1075" s="12">
        <f t="shared" si="376"/>
        <v>-456191.99999999983</v>
      </c>
      <c r="Z1075" s="12">
        <f t="shared" si="377"/>
        <v>-4751.9999999999982</v>
      </c>
      <c r="AA1075" s="7"/>
      <c r="AB1075">
        <v>144</v>
      </c>
      <c r="AC1075" s="14">
        <f t="shared" si="378"/>
        <v>-52.075000000000017</v>
      </c>
      <c r="AD1075" s="12">
        <f t="shared" si="379"/>
        <v>-499920.00000000017</v>
      </c>
      <c r="AE1075" s="12">
        <f t="shared" si="380"/>
        <v>-5207.5000000000018</v>
      </c>
      <c r="AF1075" s="7"/>
      <c r="AG1075">
        <v>122</v>
      </c>
      <c r="AH1075" s="14">
        <f t="shared" si="381"/>
        <v>-50.039999999999992</v>
      </c>
      <c r="AI1075" s="12">
        <f t="shared" si="382"/>
        <v>-480383.99999999994</v>
      </c>
      <c r="AJ1075" s="12">
        <f t="shared" si="383"/>
        <v>-5003.9999999999991</v>
      </c>
      <c r="AK1075" s="7"/>
      <c r="AL1075" s="12">
        <f t="shared" si="384"/>
        <v>-1827216.0000000002</v>
      </c>
      <c r="AM1075" s="12">
        <f t="shared" si="385"/>
        <v>-19033.500000000004</v>
      </c>
    </row>
    <row r="1076" spans="1:39" x14ac:dyDescent="0.25">
      <c r="A1076" t="s">
        <v>47</v>
      </c>
      <c r="B1076" t="s">
        <v>271</v>
      </c>
      <c r="C1076" t="s">
        <v>1224</v>
      </c>
      <c r="D1076">
        <v>2019</v>
      </c>
      <c r="E1076" t="s">
        <v>2012</v>
      </c>
      <c r="F1076">
        <v>2510</v>
      </c>
      <c r="G1076">
        <v>1840</v>
      </c>
      <c r="H1076" s="4" t="s">
        <v>10</v>
      </c>
      <c r="I1076">
        <v>2179</v>
      </c>
      <c r="J1076">
        <v>11</v>
      </c>
      <c r="K1076">
        <v>253</v>
      </c>
      <c r="L1076" s="30">
        <f t="shared" si="368"/>
        <v>227.70000000000002</v>
      </c>
      <c r="M1076" s="30">
        <f t="shared" si="369"/>
        <v>212.51999999999998</v>
      </c>
      <c r="N1076" s="30">
        <f t="shared" si="370"/>
        <v>196.07500000000002</v>
      </c>
      <c r="O1076" s="30">
        <f t="shared" si="371"/>
        <v>172.04</v>
      </c>
      <c r="P1076">
        <v>14</v>
      </c>
      <c r="Q1076" s="7"/>
      <c r="R1076">
        <v>187</v>
      </c>
      <c r="S1076" s="14">
        <f t="shared" si="372"/>
        <v>-40.700000000000017</v>
      </c>
      <c r="T1076" s="12">
        <f t="shared" si="373"/>
        <v>-56980.000000000015</v>
      </c>
      <c r="U1076" s="12">
        <f t="shared" si="374"/>
        <v>-4070.0000000000009</v>
      </c>
      <c r="V1076" s="7"/>
      <c r="W1076">
        <v>165</v>
      </c>
      <c r="X1076" s="14">
        <f t="shared" si="375"/>
        <v>-47.519999999999982</v>
      </c>
      <c r="Y1076" s="12">
        <f t="shared" si="376"/>
        <v>-66527.999999999971</v>
      </c>
      <c r="Z1076" s="12">
        <f t="shared" si="377"/>
        <v>-4751.9999999999982</v>
      </c>
      <c r="AA1076" s="7"/>
      <c r="AB1076">
        <v>144</v>
      </c>
      <c r="AC1076" s="14">
        <f t="shared" si="378"/>
        <v>-52.075000000000017</v>
      </c>
      <c r="AD1076" s="12">
        <f t="shared" si="379"/>
        <v>-72905.000000000015</v>
      </c>
      <c r="AE1076" s="12">
        <f t="shared" si="380"/>
        <v>-5207.5000000000009</v>
      </c>
      <c r="AF1076" s="7"/>
      <c r="AG1076">
        <v>122</v>
      </c>
      <c r="AH1076" s="14">
        <f t="shared" si="381"/>
        <v>-50.039999999999992</v>
      </c>
      <c r="AI1076" s="12">
        <f t="shared" si="382"/>
        <v>-70056</v>
      </c>
      <c r="AJ1076" s="12">
        <f t="shared" si="383"/>
        <v>-5004</v>
      </c>
      <c r="AK1076" s="7"/>
      <c r="AL1076" s="12">
        <f t="shared" si="384"/>
        <v>-266469</v>
      </c>
      <c r="AM1076" s="12">
        <f t="shared" si="385"/>
        <v>-19033.5</v>
      </c>
    </row>
    <row r="1077" spans="1:39" x14ac:dyDescent="0.25">
      <c r="A1077" t="s">
        <v>61</v>
      </c>
      <c r="B1077" t="s">
        <v>666</v>
      </c>
      <c r="C1077" t="s">
        <v>1114</v>
      </c>
      <c r="D1077">
        <v>2018</v>
      </c>
      <c r="E1077" t="s">
        <v>1115</v>
      </c>
      <c r="F1077">
        <v>2495</v>
      </c>
      <c r="G1077">
        <v>1840</v>
      </c>
      <c r="H1077" s="4" t="s">
        <v>14</v>
      </c>
      <c r="I1077">
        <v>2191</v>
      </c>
      <c r="J1077">
        <v>5.7</v>
      </c>
      <c r="K1077">
        <v>150</v>
      </c>
      <c r="L1077" s="30">
        <f t="shared" si="368"/>
        <v>135</v>
      </c>
      <c r="M1077" s="30">
        <f t="shared" si="369"/>
        <v>126</v>
      </c>
      <c r="N1077" s="30">
        <f t="shared" si="370"/>
        <v>116.25</v>
      </c>
      <c r="O1077" s="30">
        <f t="shared" si="371"/>
        <v>101.99999999999999</v>
      </c>
      <c r="P1077">
        <v>38</v>
      </c>
      <c r="Q1077" s="7"/>
      <c r="R1077">
        <v>187</v>
      </c>
      <c r="S1077" s="14">
        <f t="shared" si="372"/>
        <v>52</v>
      </c>
      <c r="T1077" s="12">
        <f t="shared" si="373"/>
        <v>197600</v>
      </c>
      <c r="U1077" s="12">
        <f t="shared" si="374"/>
        <v>5200</v>
      </c>
      <c r="V1077" s="7"/>
      <c r="W1077">
        <v>165</v>
      </c>
      <c r="X1077" s="14">
        <f t="shared" si="375"/>
        <v>39</v>
      </c>
      <c r="Y1077" s="12">
        <f t="shared" si="376"/>
        <v>148200</v>
      </c>
      <c r="Z1077" s="12">
        <f t="shared" si="377"/>
        <v>3900</v>
      </c>
      <c r="AA1077" s="7"/>
      <c r="AB1077">
        <v>144</v>
      </c>
      <c r="AC1077" s="14">
        <f t="shared" si="378"/>
        <v>27.75</v>
      </c>
      <c r="AD1077" s="12">
        <f t="shared" si="379"/>
        <v>105450</v>
      </c>
      <c r="AE1077" s="12">
        <f t="shared" si="380"/>
        <v>2775</v>
      </c>
      <c r="AF1077" s="7"/>
      <c r="AG1077">
        <v>122</v>
      </c>
      <c r="AH1077" s="14">
        <f t="shared" si="381"/>
        <v>20.000000000000014</v>
      </c>
      <c r="AI1077" s="12">
        <f t="shared" si="382"/>
        <v>76000.000000000058</v>
      </c>
      <c r="AJ1077" s="12">
        <f t="shared" si="383"/>
        <v>2000.0000000000016</v>
      </c>
      <c r="AK1077" s="7"/>
      <c r="AL1077" s="12">
        <f t="shared" si="384"/>
        <v>527250</v>
      </c>
      <c r="AM1077" s="12">
        <f t="shared" si="385"/>
        <v>13875</v>
      </c>
    </row>
    <row r="1078" spans="1:39" x14ac:dyDescent="0.25">
      <c r="A1078" t="s">
        <v>15</v>
      </c>
      <c r="B1078" t="s">
        <v>38</v>
      </c>
      <c r="C1078" t="s">
        <v>17</v>
      </c>
      <c r="D1078">
        <v>2017</v>
      </c>
      <c r="E1078" t="s">
        <v>1116</v>
      </c>
      <c r="F1078">
        <v>2275</v>
      </c>
      <c r="G1078">
        <v>1841</v>
      </c>
      <c r="H1078" s="4" t="s">
        <v>10</v>
      </c>
      <c r="I1078">
        <v>1991</v>
      </c>
      <c r="J1078">
        <v>7.4</v>
      </c>
      <c r="K1078">
        <v>163</v>
      </c>
      <c r="L1078" s="30">
        <f t="shared" si="368"/>
        <v>146.70000000000002</v>
      </c>
      <c r="M1078" s="30">
        <f t="shared" si="369"/>
        <v>136.91999999999999</v>
      </c>
      <c r="N1078" s="30">
        <f t="shared" si="370"/>
        <v>126.325</v>
      </c>
      <c r="O1078" s="30">
        <f t="shared" si="371"/>
        <v>110.83999999999999</v>
      </c>
      <c r="P1078">
        <v>16</v>
      </c>
      <c r="Q1078" s="7"/>
      <c r="R1078">
        <v>187</v>
      </c>
      <c r="S1078" s="14">
        <f t="shared" si="372"/>
        <v>40.299999999999983</v>
      </c>
      <c r="T1078" s="12">
        <f t="shared" si="373"/>
        <v>64479.999999999971</v>
      </c>
      <c r="U1078" s="12">
        <f t="shared" si="374"/>
        <v>4029.9999999999982</v>
      </c>
      <c r="V1078" s="7"/>
      <c r="W1078">
        <v>165</v>
      </c>
      <c r="X1078" s="14">
        <f t="shared" si="375"/>
        <v>28.080000000000013</v>
      </c>
      <c r="Y1078" s="12">
        <f t="shared" si="376"/>
        <v>44928.000000000022</v>
      </c>
      <c r="Z1078" s="12">
        <f t="shared" si="377"/>
        <v>2808.0000000000014</v>
      </c>
      <c r="AA1078" s="7"/>
      <c r="AB1078">
        <v>144</v>
      </c>
      <c r="AC1078" s="14">
        <f t="shared" si="378"/>
        <v>17.674999999999997</v>
      </c>
      <c r="AD1078" s="12">
        <f t="shared" si="379"/>
        <v>28279.999999999996</v>
      </c>
      <c r="AE1078" s="12">
        <f t="shared" si="380"/>
        <v>1767.4999999999998</v>
      </c>
      <c r="AF1078" s="7"/>
      <c r="AG1078">
        <v>122</v>
      </c>
      <c r="AH1078" s="14">
        <f t="shared" si="381"/>
        <v>11.160000000000011</v>
      </c>
      <c r="AI1078" s="12">
        <f t="shared" si="382"/>
        <v>17856.000000000018</v>
      </c>
      <c r="AJ1078" s="12">
        <f t="shared" si="383"/>
        <v>1116.0000000000011</v>
      </c>
      <c r="AK1078" s="7"/>
      <c r="AL1078" s="12">
        <f t="shared" si="384"/>
        <v>155544</v>
      </c>
      <c r="AM1078" s="12">
        <f t="shared" si="385"/>
        <v>9721.5</v>
      </c>
    </row>
    <row r="1079" spans="1:39" x14ac:dyDescent="0.25">
      <c r="A1079" t="s">
        <v>15</v>
      </c>
      <c r="B1079" t="s">
        <v>395</v>
      </c>
      <c r="C1079" t="s">
        <v>963</v>
      </c>
      <c r="D1079">
        <v>2016</v>
      </c>
      <c r="E1079" t="s">
        <v>1117</v>
      </c>
      <c r="F1079">
        <v>3050</v>
      </c>
      <c r="G1079">
        <v>1841</v>
      </c>
      <c r="H1079" s="4" t="s">
        <v>14</v>
      </c>
      <c r="I1079">
        <v>2143</v>
      </c>
      <c r="J1079">
        <v>6.1</v>
      </c>
      <c r="K1079">
        <v>162</v>
      </c>
      <c r="L1079" s="30">
        <f t="shared" si="368"/>
        <v>145.80000000000001</v>
      </c>
      <c r="M1079" s="30">
        <f t="shared" si="369"/>
        <v>136.07999999999998</v>
      </c>
      <c r="N1079" s="30">
        <f t="shared" si="370"/>
        <v>125.55</v>
      </c>
      <c r="O1079" s="30">
        <f t="shared" si="371"/>
        <v>110.16</v>
      </c>
      <c r="P1079">
        <v>12</v>
      </c>
      <c r="Q1079" s="7"/>
      <c r="R1079">
        <v>187</v>
      </c>
      <c r="S1079" s="14">
        <f t="shared" si="372"/>
        <v>41.199999999999989</v>
      </c>
      <c r="T1079" s="12">
        <f t="shared" si="373"/>
        <v>49439.999999999985</v>
      </c>
      <c r="U1079" s="12">
        <f t="shared" si="374"/>
        <v>4119.9999999999991</v>
      </c>
      <c r="V1079" s="7"/>
      <c r="W1079">
        <v>165</v>
      </c>
      <c r="X1079" s="14">
        <f t="shared" si="375"/>
        <v>28.920000000000016</v>
      </c>
      <c r="Y1079" s="12">
        <f t="shared" si="376"/>
        <v>34704.000000000022</v>
      </c>
      <c r="Z1079" s="12">
        <f t="shared" si="377"/>
        <v>2892.0000000000018</v>
      </c>
      <c r="AA1079" s="7"/>
      <c r="AB1079">
        <v>144</v>
      </c>
      <c r="AC1079" s="14">
        <f t="shared" si="378"/>
        <v>18.450000000000003</v>
      </c>
      <c r="AD1079" s="12">
        <f t="shared" si="379"/>
        <v>22140.000000000004</v>
      </c>
      <c r="AE1079" s="12">
        <f t="shared" si="380"/>
        <v>1845.0000000000002</v>
      </c>
      <c r="AF1079" s="7"/>
      <c r="AG1079">
        <v>122</v>
      </c>
      <c r="AH1079" s="14">
        <f t="shared" si="381"/>
        <v>11.840000000000003</v>
      </c>
      <c r="AI1079" s="12">
        <f t="shared" si="382"/>
        <v>14208.000000000004</v>
      </c>
      <c r="AJ1079" s="12">
        <f t="shared" si="383"/>
        <v>1184.0000000000002</v>
      </c>
      <c r="AK1079" s="7"/>
      <c r="AL1079" s="12">
        <f t="shared" si="384"/>
        <v>120492.00000000001</v>
      </c>
      <c r="AM1079" s="12">
        <f t="shared" si="385"/>
        <v>10041.000000000002</v>
      </c>
    </row>
    <row r="1080" spans="1:39" x14ac:dyDescent="0.25">
      <c r="A1080" t="s">
        <v>596</v>
      </c>
      <c r="B1080" t="s">
        <v>782</v>
      </c>
      <c r="C1080" t="s">
        <v>995</v>
      </c>
      <c r="D1080">
        <v>2018</v>
      </c>
      <c r="E1080" t="s">
        <v>1118</v>
      </c>
      <c r="F1080">
        <v>2460</v>
      </c>
      <c r="G1080">
        <v>1842</v>
      </c>
      <c r="H1080" s="4" t="s">
        <v>10</v>
      </c>
      <c r="I1080">
        <v>1997</v>
      </c>
      <c r="J1080">
        <v>7.7</v>
      </c>
      <c r="K1080">
        <v>174</v>
      </c>
      <c r="L1080" s="30">
        <f t="shared" si="368"/>
        <v>156.6</v>
      </c>
      <c r="M1080" s="30">
        <f t="shared" si="369"/>
        <v>146.16</v>
      </c>
      <c r="N1080" s="30">
        <f t="shared" si="370"/>
        <v>134.85</v>
      </c>
      <c r="O1080" s="30">
        <f t="shared" si="371"/>
        <v>118.32</v>
      </c>
      <c r="P1080">
        <v>28</v>
      </c>
      <c r="Q1080" s="7"/>
      <c r="R1080">
        <v>187</v>
      </c>
      <c r="S1080" s="14">
        <f t="shared" si="372"/>
        <v>30.400000000000006</v>
      </c>
      <c r="T1080" s="12">
        <f t="shared" si="373"/>
        <v>85120.000000000015</v>
      </c>
      <c r="U1080" s="12">
        <f t="shared" si="374"/>
        <v>3040.0000000000005</v>
      </c>
      <c r="V1080" s="7"/>
      <c r="W1080">
        <v>165</v>
      </c>
      <c r="X1080" s="14">
        <f t="shared" si="375"/>
        <v>18.840000000000003</v>
      </c>
      <c r="Y1080" s="12">
        <f t="shared" si="376"/>
        <v>52752.000000000007</v>
      </c>
      <c r="Z1080" s="12">
        <f t="shared" si="377"/>
        <v>1884.0000000000002</v>
      </c>
      <c r="AA1080" s="7"/>
      <c r="AB1080">
        <v>144</v>
      </c>
      <c r="AC1080" s="14">
        <f t="shared" si="378"/>
        <v>9.1500000000000057</v>
      </c>
      <c r="AD1080" s="12">
        <f t="shared" si="379"/>
        <v>25620.000000000015</v>
      </c>
      <c r="AE1080" s="12">
        <f t="shared" si="380"/>
        <v>915.00000000000057</v>
      </c>
      <c r="AF1080" s="7"/>
      <c r="AG1080">
        <v>122</v>
      </c>
      <c r="AH1080" s="14">
        <f t="shared" si="381"/>
        <v>3.6800000000000068</v>
      </c>
      <c r="AI1080" s="12">
        <f t="shared" si="382"/>
        <v>10304.000000000018</v>
      </c>
      <c r="AJ1080" s="12">
        <f t="shared" si="383"/>
        <v>368.00000000000063</v>
      </c>
      <c r="AK1080" s="7"/>
      <c r="AL1080" s="12">
        <f t="shared" si="384"/>
        <v>173796.00000000006</v>
      </c>
      <c r="AM1080" s="12">
        <f t="shared" si="385"/>
        <v>6207.0000000000018</v>
      </c>
    </row>
    <row r="1081" spans="1:39" x14ac:dyDescent="0.25">
      <c r="A1081" t="s">
        <v>596</v>
      </c>
      <c r="B1081" t="s">
        <v>239</v>
      </c>
      <c r="C1081" t="s">
        <v>1104</v>
      </c>
      <c r="D1081">
        <v>2018</v>
      </c>
      <c r="E1081" t="s">
        <v>1119</v>
      </c>
      <c r="F1081">
        <v>2400</v>
      </c>
      <c r="G1081">
        <v>1843</v>
      </c>
      <c r="H1081" s="4" t="s">
        <v>14</v>
      </c>
      <c r="I1081">
        <v>1999</v>
      </c>
      <c r="J1081">
        <v>5.6</v>
      </c>
      <c r="K1081">
        <v>147</v>
      </c>
      <c r="L1081" s="30">
        <f t="shared" si="368"/>
        <v>132.30000000000001</v>
      </c>
      <c r="M1081" s="30">
        <f t="shared" si="369"/>
        <v>123.47999999999999</v>
      </c>
      <c r="N1081" s="30">
        <f t="shared" si="370"/>
        <v>113.925</v>
      </c>
      <c r="O1081" s="30">
        <f t="shared" si="371"/>
        <v>99.96</v>
      </c>
      <c r="P1081">
        <v>2</v>
      </c>
      <c r="Q1081" s="7"/>
      <c r="R1081">
        <v>187</v>
      </c>
      <c r="S1081" s="14">
        <f t="shared" si="372"/>
        <v>54.699999999999989</v>
      </c>
      <c r="T1081" s="12">
        <f t="shared" si="373"/>
        <v>10939.999999999998</v>
      </c>
      <c r="U1081" s="12">
        <f t="shared" si="374"/>
        <v>5469.9999999999991</v>
      </c>
      <c r="V1081" s="7"/>
      <c r="W1081">
        <v>165</v>
      </c>
      <c r="X1081" s="14">
        <f t="shared" si="375"/>
        <v>41.52000000000001</v>
      </c>
      <c r="Y1081" s="12">
        <f t="shared" si="376"/>
        <v>8304.0000000000018</v>
      </c>
      <c r="Z1081" s="12">
        <f t="shared" si="377"/>
        <v>4152.0000000000009</v>
      </c>
      <c r="AA1081" s="7"/>
      <c r="AB1081">
        <v>144</v>
      </c>
      <c r="AC1081" s="14">
        <f t="shared" si="378"/>
        <v>30.075000000000003</v>
      </c>
      <c r="AD1081" s="12">
        <f t="shared" si="379"/>
        <v>6015.0000000000009</v>
      </c>
      <c r="AE1081" s="12">
        <f t="shared" si="380"/>
        <v>3007.5000000000005</v>
      </c>
      <c r="AF1081" s="7"/>
      <c r="AG1081">
        <v>122</v>
      </c>
      <c r="AH1081" s="14">
        <f t="shared" si="381"/>
        <v>22.040000000000006</v>
      </c>
      <c r="AI1081" s="12">
        <f t="shared" si="382"/>
        <v>4408.0000000000009</v>
      </c>
      <c r="AJ1081" s="12">
        <f t="shared" si="383"/>
        <v>2204.0000000000005</v>
      </c>
      <c r="AK1081" s="7"/>
      <c r="AL1081" s="12">
        <f t="shared" si="384"/>
        <v>29667</v>
      </c>
      <c r="AM1081" s="12">
        <f t="shared" si="385"/>
        <v>14833.5</v>
      </c>
    </row>
    <row r="1082" spans="1:39" x14ac:dyDescent="0.25">
      <c r="A1082" t="s">
        <v>596</v>
      </c>
      <c r="B1082" t="s">
        <v>239</v>
      </c>
      <c r="C1082" t="s">
        <v>1104</v>
      </c>
      <c r="D1082">
        <v>2018</v>
      </c>
      <c r="E1082" t="s">
        <v>1120</v>
      </c>
      <c r="F1082">
        <v>2400</v>
      </c>
      <c r="G1082">
        <v>1843</v>
      </c>
      <c r="H1082" s="4" t="s">
        <v>14</v>
      </c>
      <c r="I1082">
        <v>1999</v>
      </c>
      <c r="J1082">
        <v>6</v>
      </c>
      <c r="K1082">
        <v>159</v>
      </c>
      <c r="L1082" s="30">
        <f t="shared" si="368"/>
        <v>143.1</v>
      </c>
      <c r="M1082" s="30">
        <f t="shared" si="369"/>
        <v>133.56</v>
      </c>
      <c r="N1082" s="30">
        <f t="shared" si="370"/>
        <v>123.22500000000001</v>
      </c>
      <c r="O1082" s="30">
        <f t="shared" si="371"/>
        <v>108.11999999999999</v>
      </c>
      <c r="P1082">
        <v>6</v>
      </c>
      <c r="Q1082" s="7"/>
      <c r="R1082">
        <v>187</v>
      </c>
      <c r="S1082" s="14">
        <f t="shared" si="372"/>
        <v>43.900000000000006</v>
      </c>
      <c r="T1082" s="12">
        <f t="shared" si="373"/>
        <v>26340.000000000004</v>
      </c>
      <c r="U1082" s="12">
        <f t="shared" si="374"/>
        <v>4390.0000000000009</v>
      </c>
      <c r="V1082" s="7"/>
      <c r="W1082">
        <v>165</v>
      </c>
      <c r="X1082" s="14">
        <f t="shared" si="375"/>
        <v>31.439999999999998</v>
      </c>
      <c r="Y1082" s="12">
        <f t="shared" si="376"/>
        <v>18864</v>
      </c>
      <c r="Z1082" s="12">
        <f t="shared" si="377"/>
        <v>3144</v>
      </c>
      <c r="AA1082" s="7"/>
      <c r="AB1082">
        <v>144</v>
      </c>
      <c r="AC1082" s="14">
        <f t="shared" si="378"/>
        <v>20.774999999999991</v>
      </c>
      <c r="AD1082" s="12">
        <f t="shared" si="379"/>
        <v>12464.999999999995</v>
      </c>
      <c r="AE1082" s="12">
        <f t="shared" si="380"/>
        <v>2077.4999999999991</v>
      </c>
      <c r="AF1082" s="7"/>
      <c r="AG1082">
        <v>122</v>
      </c>
      <c r="AH1082" s="14">
        <f t="shared" si="381"/>
        <v>13.88000000000001</v>
      </c>
      <c r="AI1082" s="12">
        <f t="shared" si="382"/>
        <v>8328.0000000000055</v>
      </c>
      <c r="AJ1082" s="12">
        <f t="shared" si="383"/>
        <v>1388.0000000000009</v>
      </c>
      <c r="AK1082" s="7"/>
      <c r="AL1082" s="12">
        <f t="shared" si="384"/>
        <v>65997</v>
      </c>
      <c r="AM1082" s="12">
        <f t="shared" si="385"/>
        <v>10999.5</v>
      </c>
    </row>
    <row r="1083" spans="1:39" x14ac:dyDescent="0.25">
      <c r="A1083" t="s">
        <v>596</v>
      </c>
      <c r="B1083" t="s">
        <v>239</v>
      </c>
      <c r="C1083" t="s">
        <v>1104</v>
      </c>
      <c r="D1083">
        <v>2019</v>
      </c>
      <c r="E1083" t="s">
        <v>2013</v>
      </c>
      <c r="F1083">
        <v>2400</v>
      </c>
      <c r="G1083">
        <v>1843</v>
      </c>
      <c r="H1083" s="4" t="s">
        <v>14</v>
      </c>
      <c r="I1083">
        <v>1999</v>
      </c>
      <c r="J1083">
        <v>6</v>
      </c>
      <c r="K1083">
        <v>159</v>
      </c>
      <c r="L1083" s="30">
        <f t="shared" si="368"/>
        <v>143.1</v>
      </c>
      <c r="M1083" s="30">
        <f t="shared" si="369"/>
        <v>133.56</v>
      </c>
      <c r="N1083" s="30">
        <f t="shared" si="370"/>
        <v>123.22500000000001</v>
      </c>
      <c r="O1083" s="30">
        <f t="shared" si="371"/>
        <v>108.11999999999999</v>
      </c>
      <c r="P1083">
        <v>4</v>
      </c>
      <c r="Q1083" s="7"/>
      <c r="R1083">
        <v>187</v>
      </c>
      <c r="S1083" s="14">
        <f t="shared" si="372"/>
        <v>43.900000000000006</v>
      </c>
      <c r="T1083" s="12">
        <f t="shared" si="373"/>
        <v>17560.000000000004</v>
      </c>
      <c r="U1083" s="12">
        <f t="shared" si="374"/>
        <v>4390.0000000000009</v>
      </c>
      <c r="V1083" s="7"/>
      <c r="W1083">
        <v>165</v>
      </c>
      <c r="X1083" s="14">
        <f t="shared" si="375"/>
        <v>31.439999999999998</v>
      </c>
      <c r="Y1083" s="12">
        <f t="shared" si="376"/>
        <v>12576</v>
      </c>
      <c r="Z1083" s="12">
        <f t="shared" si="377"/>
        <v>3144</v>
      </c>
      <c r="AA1083" s="7"/>
      <c r="AB1083">
        <v>144</v>
      </c>
      <c r="AC1083" s="14">
        <f t="shared" si="378"/>
        <v>20.774999999999991</v>
      </c>
      <c r="AD1083" s="12">
        <f t="shared" si="379"/>
        <v>8309.9999999999964</v>
      </c>
      <c r="AE1083" s="12">
        <f t="shared" si="380"/>
        <v>2077.4999999999991</v>
      </c>
      <c r="AF1083" s="7"/>
      <c r="AG1083">
        <v>122</v>
      </c>
      <c r="AH1083" s="14">
        <f t="shared" si="381"/>
        <v>13.88000000000001</v>
      </c>
      <c r="AI1083" s="12">
        <f t="shared" si="382"/>
        <v>5552.0000000000036</v>
      </c>
      <c r="AJ1083" s="12">
        <f t="shared" si="383"/>
        <v>1388.0000000000009</v>
      </c>
      <c r="AK1083" s="7"/>
      <c r="AL1083" s="12">
        <f t="shared" si="384"/>
        <v>43998</v>
      </c>
      <c r="AM1083" s="12">
        <f t="shared" si="385"/>
        <v>10999.5</v>
      </c>
    </row>
    <row r="1084" spans="1:39" x14ac:dyDescent="0.25">
      <c r="A1084" t="s">
        <v>859</v>
      </c>
      <c r="B1084" t="s">
        <v>782</v>
      </c>
      <c r="C1084" t="s">
        <v>860</v>
      </c>
      <c r="D1084">
        <v>2017</v>
      </c>
      <c r="E1084" t="s">
        <v>2014</v>
      </c>
      <c r="F1084">
        <v>2400</v>
      </c>
      <c r="G1084">
        <v>1844</v>
      </c>
      <c r="H1084" s="4" t="s">
        <v>14</v>
      </c>
      <c r="I1084">
        <v>1999</v>
      </c>
      <c r="J1084">
        <v>5.8</v>
      </c>
      <c r="K1084">
        <v>165</v>
      </c>
      <c r="L1084" s="30">
        <f t="shared" si="368"/>
        <v>148.5</v>
      </c>
      <c r="M1084" s="30">
        <f t="shared" si="369"/>
        <v>138.6</v>
      </c>
      <c r="N1084" s="30">
        <f t="shared" si="370"/>
        <v>127.875</v>
      </c>
      <c r="O1084" s="30">
        <f t="shared" si="371"/>
        <v>112.19999999999999</v>
      </c>
      <c r="P1084">
        <v>2</v>
      </c>
      <c r="Q1084" s="7"/>
      <c r="R1084">
        <v>187</v>
      </c>
      <c r="S1084" s="14">
        <f t="shared" si="372"/>
        <v>38.5</v>
      </c>
      <c r="T1084" s="12">
        <f t="shared" si="373"/>
        <v>7700</v>
      </c>
      <c r="U1084" s="12">
        <f t="shared" si="374"/>
        <v>3850</v>
      </c>
      <c r="V1084" s="7"/>
      <c r="W1084">
        <v>165</v>
      </c>
      <c r="X1084" s="14">
        <f t="shared" si="375"/>
        <v>26.400000000000006</v>
      </c>
      <c r="Y1084" s="12">
        <f t="shared" si="376"/>
        <v>5280.0000000000009</v>
      </c>
      <c r="Z1084" s="12">
        <f t="shared" si="377"/>
        <v>2640.0000000000005</v>
      </c>
      <c r="AA1084" s="7"/>
      <c r="AB1084">
        <v>144</v>
      </c>
      <c r="AC1084" s="14">
        <f t="shared" si="378"/>
        <v>16.125</v>
      </c>
      <c r="AD1084" s="12">
        <f t="shared" si="379"/>
        <v>3225</v>
      </c>
      <c r="AE1084" s="12">
        <f t="shared" si="380"/>
        <v>1612.5</v>
      </c>
      <c r="AF1084" s="7"/>
      <c r="AG1084">
        <v>122</v>
      </c>
      <c r="AH1084" s="14">
        <f t="shared" si="381"/>
        <v>9.8000000000000114</v>
      </c>
      <c r="AI1084" s="12">
        <f t="shared" si="382"/>
        <v>1960.0000000000023</v>
      </c>
      <c r="AJ1084" s="12">
        <f t="shared" si="383"/>
        <v>980.00000000000114</v>
      </c>
      <c r="AK1084" s="7"/>
      <c r="AL1084" s="12">
        <f t="shared" si="384"/>
        <v>18165.000000000004</v>
      </c>
      <c r="AM1084" s="12">
        <f t="shared" si="385"/>
        <v>9082.5000000000018</v>
      </c>
    </row>
    <row r="1085" spans="1:39" x14ac:dyDescent="0.25">
      <c r="A1085" t="s">
        <v>141</v>
      </c>
      <c r="B1085" t="s">
        <v>782</v>
      </c>
      <c r="C1085" t="s">
        <v>930</v>
      </c>
      <c r="D1085">
        <v>2019</v>
      </c>
      <c r="E1085" t="s">
        <v>2015</v>
      </c>
      <c r="F1085">
        <v>2440</v>
      </c>
      <c r="G1085">
        <v>1845</v>
      </c>
      <c r="H1085" s="4" t="s">
        <v>14</v>
      </c>
      <c r="I1085">
        <v>1968</v>
      </c>
      <c r="J1085">
        <v>5</v>
      </c>
      <c r="K1085">
        <v>132</v>
      </c>
      <c r="L1085" s="30">
        <f t="shared" si="368"/>
        <v>118.8</v>
      </c>
      <c r="M1085" s="30">
        <f t="shared" si="369"/>
        <v>110.88</v>
      </c>
      <c r="N1085" s="30">
        <f t="shared" si="370"/>
        <v>102.3</v>
      </c>
      <c r="O1085" s="30">
        <f t="shared" si="371"/>
        <v>89.759999999999991</v>
      </c>
      <c r="P1085">
        <v>20</v>
      </c>
      <c r="Q1085" s="7"/>
      <c r="R1085">
        <v>187</v>
      </c>
      <c r="S1085" s="14">
        <f t="shared" si="372"/>
        <v>68.2</v>
      </c>
      <c r="T1085" s="12">
        <f t="shared" si="373"/>
        <v>136400</v>
      </c>
      <c r="U1085" s="12">
        <f t="shared" si="374"/>
        <v>6820</v>
      </c>
      <c r="V1085" s="7"/>
      <c r="W1085">
        <v>165</v>
      </c>
      <c r="X1085" s="14">
        <f t="shared" si="375"/>
        <v>54.120000000000005</v>
      </c>
      <c r="Y1085" s="12">
        <f t="shared" si="376"/>
        <v>108240.00000000001</v>
      </c>
      <c r="Z1085" s="12">
        <f t="shared" si="377"/>
        <v>5412.0000000000009</v>
      </c>
      <c r="AA1085" s="7"/>
      <c r="AB1085">
        <v>144</v>
      </c>
      <c r="AC1085" s="14">
        <f t="shared" si="378"/>
        <v>41.7</v>
      </c>
      <c r="AD1085" s="12">
        <f t="shared" si="379"/>
        <v>83400</v>
      </c>
      <c r="AE1085" s="12">
        <f t="shared" si="380"/>
        <v>4170</v>
      </c>
      <c r="AF1085" s="7"/>
      <c r="AG1085">
        <v>122</v>
      </c>
      <c r="AH1085" s="14">
        <f t="shared" si="381"/>
        <v>32.240000000000009</v>
      </c>
      <c r="AI1085" s="12">
        <f t="shared" si="382"/>
        <v>64480.000000000015</v>
      </c>
      <c r="AJ1085" s="12">
        <f t="shared" si="383"/>
        <v>3224.0000000000009</v>
      </c>
      <c r="AK1085" s="7"/>
      <c r="AL1085" s="12">
        <f t="shared" si="384"/>
        <v>392520</v>
      </c>
      <c r="AM1085" s="12">
        <f t="shared" si="385"/>
        <v>19626</v>
      </c>
    </row>
    <row r="1086" spans="1:39" x14ac:dyDescent="0.25">
      <c r="A1086" t="s">
        <v>596</v>
      </c>
      <c r="B1086" t="s">
        <v>782</v>
      </c>
      <c r="C1086" t="s">
        <v>995</v>
      </c>
      <c r="D1086">
        <v>2019</v>
      </c>
      <c r="E1086" t="s">
        <v>2016</v>
      </c>
      <c r="F1086">
        <v>2460</v>
      </c>
      <c r="G1086">
        <v>1845</v>
      </c>
      <c r="H1086" s="4" t="s">
        <v>14</v>
      </c>
      <c r="I1086">
        <v>1999</v>
      </c>
      <c r="J1086">
        <v>5.9</v>
      </c>
      <c r="K1086">
        <v>157</v>
      </c>
      <c r="L1086" s="30">
        <f t="shared" si="368"/>
        <v>141.30000000000001</v>
      </c>
      <c r="M1086" s="30">
        <f t="shared" si="369"/>
        <v>131.88</v>
      </c>
      <c r="N1086" s="30">
        <f t="shared" si="370"/>
        <v>121.675</v>
      </c>
      <c r="O1086" s="30">
        <f t="shared" si="371"/>
        <v>106.75999999999999</v>
      </c>
      <c r="P1086">
        <v>2</v>
      </c>
      <c r="Q1086" s="7"/>
      <c r="R1086">
        <v>187</v>
      </c>
      <c r="S1086" s="14">
        <f t="shared" si="372"/>
        <v>45.699999999999989</v>
      </c>
      <c r="T1086" s="12">
        <f t="shared" si="373"/>
        <v>9139.9999999999982</v>
      </c>
      <c r="U1086" s="12">
        <f t="shared" si="374"/>
        <v>4569.9999999999991</v>
      </c>
      <c r="V1086" s="7"/>
      <c r="W1086">
        <v>165</v>
      </c>
      <c r="X1086" s="14">
        <f t="shared" si="375"/>
        <v>33.120000000000005</v>
      </c>
      <c r="Y1086" s="12">
        <f t="shared" si="376"/>
        <v>6624.0000000000009</v>
      </c>
      <c r="Z1086" s="12">
        <f t="shared" si="377"/>
        <v>3312.0000000000005</v>
      </c>
      <c r="AA1086" s="7"/>
      <c r="AB1086">
        <v>144</v>
      </c>
      <c r="AC1086" s="14">
        <f t="shared" si="378"/>
        <v>22.325000000000003</v>
      </c>
      <c r="AD1086" s="12">
        <f t="shared" si="379"/>
        <v>4465.0000000000009</v>
      </c>
      <c r="AE1086" s="12">
        <f t="shared" si="380"/>
        <v>2232.5000000000005</v>
      </c>
      <c r="AF1086" s="7"/>
      <c r="AG1086">
        <v>122</v>
      </c>
      <c r="AH1086" s="14">
        <f t="shared" si="381"/>
        <v>15.240000000000009</v>
      </c>
      <c r="AI1086" s="12">
        <f t="shared" si="382"/>
        <v>3048.0000000000018</v>
      </c>
      <c r="AJ1086" s="12">
        <f t="shared" si="383"/>
        <v>1524.0000000000009</v>
      </c>
      <c r="AK1086" s="7"/>
      <c r="AL1086" s="12">
        <f t="shared" si="384"/>
        <v>23277</v>
      </c>
      <c r="AM1086" s="12">
        <f t="shared" si="385"/>
        <v>11638.5</v>
      </c>
    </row>
    <row r="1087" spans="1:39" x14ac:dyDescent="0.25">
      <c r="A1087" t="s">
        <v>859</v>
      </c>
      <c r="B1087" t="s">
        <v>782</v>
      </c>
      <c r="C1087" t="s">
        <v>860</v>
      </c>
      <c r="D1087">
        <v>2019</v>
      </c>
      <c r="E1087" t="s">
        <v>2017</v>
      </c>
      <c r="F1087">
        <v>2430</v>
      </c>
      <c r="G1087">
        <v>1845</v>
      </c>
      <c r="H1087" s="4" t="s">
        <v>10</v>
      </c>
      <c r="I1087">
        <v>1997</v>
      </c>
      <c r="J1087">
        <v>7.7</v>
      </c>
      <c r="K1087">
        <v>176</v>
      </c>
      <c r="L1087" s="30">
        <f t="shared" si="368"/>
        <v>158.4</v>
      </c>
      <c r="M1087" s="30">
        <f t="shared" si="369"/>
        <v>147.84</v>
      </c>
      <c r="N1087" s="30">
        <f t="shared" si="370"/>
        <v>136.4</v>
      </c>
      <c r="O1087" s="30">
        <f t="shared" si="371"/>
        <v>119.67999999999999</v>
      </c>
      <c r="P1087">
        <v>10</v>
      </c>
      <c r="Q1087" s="7"/>
      <c r="R1087">
        <v>187</v>
      </c>
      <c r="S1087" s="14">
        <f t="shared" si="372"/>
        <v>28.599999999999994</v>
      </c>
      <c r="T1087" s="12">
        <f t="shared" si="373"/>
        <v>28599.999999999993</v>
      </c>
      <c r="U1087" s="12">
        <f t="shared" si="374"/>
        <v>2859.9999999999991</v>
      </c>
      <c r="V1087" s="7"/>
      <c r="W1087">
        <v>165</v>
      </c>
      <c r="X1087" s="14">
        <f t="shared" si="375"/>
        <v>17.159999999999997</v>
      </c>
      <c r="Y1087" s="12">
        <f t="shared" si="376"/>
        <v>17159.999999999996</v>
      </c>
      <c r="Z1087" s="12">
        <f t="shared" si="377"/>
        <v>1715.9999999999995</v>
      </c>
      <c r="AA1087" s="7"/>
      <c r="AB1087">
        <v>144</v>
      </c>
      <c r="AC1087" s="14">
        <f t="shared" si="378"/>
        <v>7.5999999999999943</v>
      </c>
      <c r="AD1087" s="12">
        <f t="shared" si="379"/>
        <v>7599.9999999999945</v>
      </c>
      <c r="AE1087" s="12">
        <f t="shared" si="380"/>
        <v>759.99999999999943</v>
      </c>
      <c r="AF1087" s="7"/>
      <c r="AG1087">
        <v>122</v>
      </c>
      <c r="AH1087" s="14">
        <f t="shared" si="381"/>
        <v>2.3200000000000074</v>
      </c>
      <c r="AI1087" s="12">
        <f t="shared" si="382"/>
        <v>2320.0000000000073</v>
      </c>
      <c r="AJ1087" s="12">
        <f t="shared" si="383"/>
        <v>232.00000000000074</v>
      </c>
      <c r="AK1087" s="7"/>
      <c r="AL1087" s="12">
        <f t="shared" si="384"/>
        <v>55679.999999999993</v>
      </c>
      <c r="AM1087" s="12">
        <f t="shared" si="385"/>
        <v>5567.9999999999991</v>
      </c>
    </row>
    <row r="1088" spans="1:39" x14ac:dyDescent="0.25">
      <c r="A1088" t="s">
        <v>15</v>
      </c>
      <c r="B1088" t="s">
        <v>782</v>
      </c>
      <c r="C1088" t="s">
        <v>960</v>
      </c>
      <c r="D1088">
        <v>2016</v>
      </c>
      <c r="E1088" t="s">
        <v>1122</v>
      </c>
      <c r="F1088">
        <v>2520</v>
      </c>
      <c r="G1088">
        <v>1845</v>
      </c>
      <c r="H1088" s="4" t="s">
        <v>14</v>
      </c>
      <c r="I1088">
        <v>2143</v>
      </c>
      <c r="J1088">
        <v>5.4</v>
      </c>
      <c r="K1088">
        <v>143</v>
      </c>
      <c r="L1088" s="30">
        <f t="shared" si="368"/>
        <v>128.70000000000002</v>
      </c>
      <c r="M1088" s="30">
        <f t="shared" si="369"/>
        <v>120.11999999999999</v>
      </c>
      <c r="N1088" s="30">
        <f t="shared" si="370"/>
        <v>110.825</v>
      </c>
      <c r="O1088" s="30">
        <f t="shared" si="371"/>
        <v>97.24</v>
      </c>
      <c r="P1088">
        <v>12</v>
      </c>
      <c r="Q1088" s="7"/>
      <c r="R1088">
        <v>187</v>
      </c>
      <c r="S1088" s="14">
        <f t="shared" si="372"/>
        <v>58.299999999999983</v>
      </c>
      <c r="T1088" s="12">
        <f t="shared" si="373"/>
        <v>69959.999999999985</v>
      </c>
      <c r="U1088" s="12">
        <f t="shared" si="374"/>
        <v>5829.9999999999991</v>
      </c>
      <c r="V1088" s="7"/>
      <c r="W1088">
        <v>165</v>
      </c>
      <c r="X1088" s="14">
        <f t="shared" si="375"/>
        <v>44.88000000000001</v>
      </c>
      <c r="Y1088" s="12">
        <f t="shared" si="376"/>
        <v>53856.000000000015</v>
      </c>
      <c r="Z1088" s="12">
        <f t="shared" si="377"/>
        <v>4488.0000000000009</v>
      </c>
      <c r="AA1088" s="7"/>
      <c r="AB1088">
        <v>144</v>
      </c>
      <c r="AC1088" s="14">
        <f t="shared" si="378"/>
        <v>33.174999999999997</v>
      </c>
      <c r="AD1088" s="12">
        <f t="shared" si="379"/>
        <v>39810</v>
      </c>
      <c r="AE1088" s="12">
        <f t="shared" si="380"/>
        <v>3317.5</v>
      </c>
      <c r="AF1088" s="7"/>
      <c r="AG1088">
        <v>122</v>
      </c>
      <c r="AH1088" s="14">
        <f t="shared" si="381"/>
        <v>24.760000000000005</v>
      </c>
      <c r="AI1088" s="12">
        <f t="shared" si="382"/>
        <v>29712.000000000007</v>
      </c>
      <c r="AJ1088" s="12">
        <f t="shared" si="383"/>
        <v>2476.0000000000005</v>
      </c>
      <c r="AK1088" s="7"/>
      <c r="AL1088" s="12">
        <f t="shared" si="384"/>
        <v>193338</v>
      </c>
      <c r="AM1088" s="12">
        <f t="shared" si="385"/>
        <v>16111.5</v>
      </c>
    </row>
    <row r="1089" spans="1:39" x14ac:dyDescent="0.25">
      <c r="A1089" t="s">
        <v>15</v>
      </c>
      <c r="B1089" t="s">
        <v>782</v>
      </c>
      <c r="C1089" t="s">
        <v>960</v>
      </c>
      <c r="D1089">
        <v>2017</v>
      </c>
      <c r="E1089" t="s">
        <v>1123</v>
      </c>
      <c r="F1089">
        <v>2460</v>
      </c>
      <c r="G1089">
        <v>1845</v>
      </c>
      <c r="H1089" s="4" t="s">
        <v>10</v>
      </c>
      <c r="I1089">
        <v>2996</v>
      </c>
      <c r="J1089">
        <v>8.8000000000000007</v>
      </c>
      <c r="K1089">
        <v>201</v>
      </c>
      <c r="L1089" s="30">
        <f t="shared" si="368"/>
        <v>180.9</v>
      </c>
      <c r="M1089" s="30">
        <f t="shared" si="369"/>
        <v>168.84</v>
      </c>
      <c r="N1089" s="30">
        <f t="shared" si="370"/>
        <v>155.77500000000001</v>
      </c>
      <c r="O1089" s="30">
        <f t="shared" si="371"/>
        <v>136.67999999999998</v>
      </c>
      <c r="P1089">
        <v>82</v>
      </c>
      <c r="Q1089" s="7"/>
      <c r="R1089">
        <v>187</v>
      </c>
      <c r="S1089" s="14">
        <f t="shared" si="372"/>
        <v>6.0999999999999943</v>
      </c>
      <c r="T1089" s="12">
        <f t="shared" si="373"/>
        <v>50019.999999999956</v>
      </c>
      <c r="U1089" s="12">
        <f t="shared" si="374"/>
        <v>609.99999999999943</v>
      </c>
      <c r="V1089" s="7"/>
      <c r="W1089">
        <v>165</v>
      </c>
      <c r="X1089" s="14">
        <f t="shared" si="375"/>
        <v>-3.8400000000000034</v>
      </c>
      <c r="Y1089" s="12">
        <f t="shared" si="376"/>
        <v>-31488.000000000029</v>
      </c>
      <c r="Z1089" s="12">
        <f t="shared" si="377"/>
        <v>-384.00000000000034</v>
      </c>
      <c r="AA1089" s="7"/>
      <c r="AB1089">
        <v>144</v>
      </c>
      <c r="AC1089" s="14">
        <f t="shared" si="378"/>
        <v>-11.775000000000006</v>
      </c>
      <c r="AD1089" s="12">
        <f t="shared" si="379"/>
        <v>-96555.000000000044</v>
      </c>
      <c r="AE1089" s="12">
        <f t="shared" si="380"/>
        <v>-1177.5000000000005</v>
      </c>
      <c r="AF1089" s="7"/>
      <c r="AG1089">
        <v>122</v>
      </c>
      <c r="AH1089" s="14">
        <f t="shared" si="381"/>
        <v>-14.679999999999978</v>
      </c>
      <c r="AI1089" s="12">
        <f t="shared" si="382"/>
        <v>-120375.99999999981</v>
      </c>
      <c r="AJ1089" s="12">
        <f t="shared" si="383"/>
        <v>-1467.9999999999977</v>
      </c>
      <c r="AK1089" s="7"/>
      <c r="AL1089" s="12">
        <f t="shared" si="384"/>
        <v>-198398.99999999994</v>
      </c>
      <c r="AM1089" s="12">
        <f t="shared" si="385"/>
        <v>-2419.4999999999991</v>
      </c>
    </row>
    <row r="1090" spans="1:39" x14ac:dyDescent="0.25">
      <c r="A1090" t="s">
        <v>113</v>
      </c>
      <c r="B1090" t="s">
        <v>666</v>
      </c>
      <c r="C1090" t="s">
        <v>540</v>
      </c>
      <c r="D1090">
        <v>2018</v>
      </c>
      <c r="E1090" t="s">
        <v>1124</v>
      </c>
      <c r="F1090">
        <v>2560</v>
      </c>
      <c r="G1090">
        <v>1845</v>
      </c>
      <c r="H1090" s="4" t="s">
        <v>14</v>
      </c>
      <c r="I1090">
        <v>1968</v>
      </c>
      <c r="J1090">
        <v>6.5</v>
      </c>
      <c r="K1090">
        <v>169</v>
      </c>
      <c r="L1090" s="30">
        <f t="shared" si="368"/>
        <v>152.1</v>
      </c>
      <c r="M1090" s="30">
        <f t="shared" si="369"/>
        <v>141.96</v>
      </c>
      <c r="N1090" s="30">
        <f t="shared" si="370"/>
        <v>130.97499999999999</v>
      </c>
      <c r="O1090" s="30">
        <f t="shared" si="371"/>
        <v>114.91999999999999</v>
      </c>
      <c r="P1090">
        <v>186</v>
      </c>
      <c r="Q1090" s="7"/>
      <c r="R1090">
        <v>187</v>
      </c>
      <c r="S1090" s="14">
        <f t="shared" si="372"/>
        <v>34.900000000000006</v>
      </c>
      <c r="T1090" s="12">
        <f t="shared" si="373"/>
        <v>649140.00000000012</v>
      </c>
      <c r="U1090" s="12">
        <f t="shared" si="374"/>
        <v>3490.0000000000005</v>
      </c>
      <c r="V1090" s="7"/>
      <c r="W1090">
        <v>165</v>
      </c>
      <c r="X1090" s="14">
        <f t="shared" si="375"/>
        <v>23.039999999999992</v>
      </c>
      <c r="Y1090" s="12">
        <f t="shared" si="376"/>
        <v>428543.99999999988</v>
      </c>
      <c r="Z1090" s="12">
        <f t="shared" si="377"/>
        <v>2303.9999999999995</v>
      </c>
      <c r="AA1090" s="7"/>
      <c r="AB1090">
        <v>144</v>
      </c>
      <c r="AC1090" s="14">
        <f t="shared" si="378"/>
        <v>13.025000000000006</v>
      </c>
      <c r="AD1090" s="12">
        <f t="shared" si="379"/>
        <v>242265.00000000009</v>
      </c>
      <c r="AE1090" s="12">
        <f t="shared" si="380"/>
        <v>1302.5000000000005</v>
      </c>
      <c r="AF1090" s="7"/>
      <c r="AG1090">
        <v>122</v>
      </c>
      <c r="AH1090" s="14">
        <f t="shared" si="381"/>
        <v>7.0800000000000125</v>
      </c>
      <c r="AI1090" s="12">
        <f t="shared" si="382"/>
        <v>131688.00000000023</v>
      </c>
      <c r="AJ1090" s="12">
        <f t="shared" si="383"/>
        <v>708.00000000000125</v>
      </c>
      <c r="AK1090" s="7"/>
      <c r="AL1090" s="12">
        <f t="shared" si="384"/>
        <v>1451637.0000000005</v>
      </c>
      <c r="AM1090" s="12">
        <f t="shared" si="385"/>
        <v>7804.5000000000027</v>
      </c>
    </row>
    <row r="1091" spans="1:39" x14ac:dyDescent="0.25">
      <c r="A1091" t="s">
        <v>15</v>
      </c>
      <c r="B1091" t="s">
        <v>395</v>
      </c>
      <c r="C1091" t="s">
        <v>963</v>
      </c>
      <c r="D1091">
        <v>2015</v>
      </c>
      <c r="E1091" t="s">
        <v>1125</v>
      </c>
      <c r="F1091">
        <v>3050</v>
      </c>
      <c r="G1091">
        <v>1846</v>
      </c>
      <c r="H1091" s="4" t="s">
        <v>14</v>
      </c>
      <c r="I1091">
        <v>2143</v>
      </c>
      <c r="J1091">
        <v>6.5</v>
      </c>
      <c r="K1091">
        <v>170</v>
      </c>
      <c r="L1091" s="30">
        <f t="shared" si="368"/>
        <v>153</v>
      </c>
      <c r="M1091" s="30">
        <f t="shared" si="369"/>
        <v>142.79999999999998</v>
      </c>
      <c r="N1091" s="30">
        <f t="shared" si="370"/>
        <v>131.75</v>
      </c>
      <c r="O1091" s="30">
        <f t="shared" si="371"/>
        <v>115.6</v>
      </c>
      <c r="P1091">
        <v>2</v>
      </c>
      <c r="Q1091" s="7"/>
      <c r="R1091">
        <v>187</v>
      </c>
      <c r="S1091" s="14">
        <f t="shared" si="372"/>
        <v>34</v>
      </c>
      <c r="T1091" s="12">
        <f t="shared" si="373"/>
        <v>6800</v>
      </c>
      <c r="U1091" s="12">
        <f t="shared" si="374"/>
        <v>3400</v>
      </c>
      <c r="V1091" s="7"/>
      <c r="W1091">
        <v>165</v>
      </c>
      <c r="X1091" s="14">
        <f t="shared" si="375"/>
        <v>22.200000000000017</v>
      </c>
      <c r="Y1091" s="12">
        <f t="shared" si="376"/>
        <v>4440.0000000000036</v>
      </c>
      <c r="Z1091" s="12">
        <f t="shared" si="377"/>
        <v>2220.0000000000018</v>
      </c>
      <c r="AA1091" s="7"/>
      <c r="AB1091">
        <v>144</v>
      </c>
      <c r="AC1091" s="14">
        <f t="shared" si="378"/>
        <v>12.25</v>
      </c>
      <c r="AD1091" s="12">
        <f t="shared" si="379"/>
        <v>2450</v>
      </c>
      <c r="AE1091" s="12">
        <f t="shared" si="380"/>
        <v>1225</v>
      </c>
      <c r="AF1091" s="7"/>
      <c r="AG1091">
        <v>122</v>
      </c>
      <c r="AH1091" s="14">
        <f t="shared" si="381"/>
        <v>6.4000000000000057</v>
      </c>
      <c r="AI1091" s="12">
        <f t="shared" si="382"/>
        <v>1280.0000000000011</v>
      </c>
      <c r="AJ1091" s="12">
        <f t="shared" si="383"/>
        <v>640.00000000000057</v>
      </c>
      <c r="AK1091" s="7"/>
      <c r="AL1091" s="12">
        <f t="shared" si="384"/>
        <v>14970.000000000004</v>
      </c>
      <c r="AM1091" s="12">
        <f t="shared" si="385"/>
        <v>7485.0000000000018</v>
      </c>
    </row>
    <row r="1092" spans="1:39" x14ac:dyDescent="0.25">
      <c r="A1092" t="s">
        <v>15</v>
      </c>
      <c r="B1092" t="s">
        <v>249</v>
      </c>
      <c r="C1092" t="s">
        <v>1982</v>
      </c>
      <c r="D1092">
        <v>2017</v>
      </c>
      <c r="E1092" t="s">
        <v>2018</v>
      </c>
      <c r="F1092">
        <v>2180</v>
      </c>
      <c r="G1092">
        <v>1848</v>
      </c>
      <c r="H1092" s="4" t="s">
        <v>10</v>
      </c>
      <c r="I1092">
        <v>5461</v>
      </c>
      <c r="J1092">
        <v>10.199999999999999</v>
      </c>
      <c r="K1092">
        <v>236</v>
      </c>
      <c r="L1092" s="30">
        <f t="shared" si="368"/>
        <v>212.4</v>
      </c>
      <c r="M1092" s="30">
        <f t="shared" si="369"/>
        <v>198.23999999999998</v>
      </c>
      <c r="N1092" s="30">
        <f t="shared" si="370"/>
        <v>182.9</v>
      </c>
      <c r="O1092" s="30">
        <f t="shared" si="371"/>
        <v>160.47999999999999</v>
      </c>
      <c r="P1092">
        <v>2</v>
      </c>
      <c r="Q1092" s="7"/>
      <c r="R1092">
        <v>187</v>
      </c>
      <c r="S1092" s="14">
        <f t="shared" si="372"/>
        <v>-25.400000000000006</v>
      </c>
      <c r="T1092" s="12">
        <f t="shared" si="373"/>
        <v>-5080.0000000000009</v>
      </c>
      <c r="U1092" s="12">
        <f t="shared" si="374"/>
        <v>-2540.0000000000005</v>
      </c>
      <c r="V1092" s="7"/>
      <c r="W1092">
        <v>165</v>
      </c>
      <c r="X1092" s="14">
        <f t="shared" si="375"/>
        <v>-33.239999999999981</v>
      </c>
      <c r="Y1092" s="12">
        <f t="shared" si="376"/>
        <v>-6647.9999999999964</v>
      </c>
      <c r="Z1092" s="12">
        <f t="shared" si="377"/>
        <v>-3323.9999999999982</v>
      </c>
      <c r="AA1092" s="7"/>
      <c r="AB1092">
        <v>144</v>
      </c>
      <c r="AC1092" s="14">
        <f t="shared" si="378"/>
        <v>-38.900000000000006</v>
      </c>
      <c r="AD1092" s="12">
        <f t="shared" si="379"/>
        <v>-7780.0000000000009</v>
      </c>
      <c r="AE1092" s="12">
        <f t="shared" si="380"/>
        <v>-3890.0000000000005</v>
      </c>
      <c r="AF1092" s="7"/>
      <c r="AG1092">
        <v>122</v>
      </c>
      <c r="AH1092" s="14">
        <f t="shared" si="381"/>
        <v>-38.47999999999999</v>
      </c>
      <c r="AI1092" s="12">
        <f t="shared" si="382"/>
        <v>-7695.9999999999982</v>
      </c>
      <c r="AJ1092" s="12">
        <f t="shared" si="383"/>
        <v>-3847.9999999999991</v>
      </c>
      <c r="AK1092" s="7"/>
      <c r="AL1092" s="12">
        <f t="shared" si="384"/>
        <v>-27203.999999999996</v>
      </c>
      <c r="AM1092" s="12">
        <f t="shared" si="385"/>
        <v>-13601.999999999998</v>
      </c>
    </row>
    <row r="1093" spans="1:39" x14ac:dyDescent="0.25">
      <c r="A1093" t="s">
        <v>76</v>
      </c>
      <c r="B1093" t="s">
        <v>48</v>
      </c>
      <c r="C1093" t="s">
        <v>645</v>
      </c>
      <c r="D1093">
        <v>2015</v>
      </c>
      <c r="E1093" t="s">
        <v>1126</v>
      </c>
      <c r="F1093">
        <v>2910</v>
      </c>
      <c r="G1093">
        <v>1849</v>
      </c>
      <c r="H1093" s="4" t="s">
        <v>14</v>
      </c>
      <c r="I1093">
        <v>2298</v>
      </c>
      <c r="J1093">
        <v>6.5</v>
      </c>
      <c r="K1093">
        <v>172</v>
      </c>
      <c r="L1093" s="30">
        <f t="shared" si="368"/>
        <v>154.80000000000001</v>
      </c>
      <c r="M1093" s="30">
        <f t="shared" si="369"/>
        <v>144.47999999999999</v>
      </c>
      <c r="N1093" s="30">
        <f t="shared" si="370"/>
        <v>133.30000000000001</v>
      </c>
      <c r="O1093" s="30">
        <f t="shared" si="371"/>
        <v>116.96</v>
      </c>
      <c r="P1093">
        <v>298</v>
      </c>
      <c r="Q1093" s="7"/>
      <c r="R1093">
        <v>187</v>
      </c>
      <c r="S1093" s="14">
        <f t="shared" si="372"/>
        <v>32.199999999999989</v>
      </c>
      <c r="T1093" s="12">
        <f t="shared" si="373"/>
        <v>959559.99999999965</v>
      </c>
      <c r="U1093" s="12">
        <f t="shared" si="374"/>
        <v>3219.9999999999986</v>
      </c>
      <c r="V1093" s="7"/>
      <c r="W1093">
        <v>165</v>
      </c>
      <c r="X1093" s="14">
        <f t="shared" si="375"/>
        <v>20.52000000000001</v>
      </c>
      <c r="Y1093" s="12">
        <f t="shared" si="376"/>
        <v>611496.00000000023</v>
      </c>
      <c r="Z1093" s="12">
        <f t="shared" si="377"/>
        <v>2052.0000000000009</v>
      </c>
      <c r="AA1093" s="7"/>
      <c r="AB1093">
        <v>144</v>
      </c>
      <c r="AC1093" s="14">
        <f t="shared" si="378"/>
        <v>10.699999999999989</v>
      </c>
      <c r="AD1093" s="12">
        <f t="shared" si="379"/>
        <v>318859.99999999965</v>
      </c>
      <c r="AE1093" s="12">
        <f t="shared" si="380"/>
        <v>1069.9999999999989</v>
      </c>
      <c r="AF1093" s="7"/>
      <c r="AG1093">
        <v>122</v>
      </c>
      <c r="AH1093" s="14">
        <f t="shared" si="381"/>
        <v>5.0400000000000063</v>
      </c>
      <c r="AI1093" s="12">
        <f t="shared" si="382"/>
        <v>150192.00000000017</v>
      </c>
      <c r="AJ1093" s="12">
        <f t="shared" si="383"/>
        <v>504.00000000000057</v>
      </c>
      <c r="AK1093" s="7"/>
      <c r="AL1093" s="12">
        <f t="shared" si="384"/>
        <v>2040107.9999999995</v>
      </c>
      <c r="AM1093" s="12">
        <f t="shared" si="385"/>
        <v>6845.9999999999982</v>
      </c>
    </row>
    <row r="1094" spans="1:39" x14ac:dyDescent="0.25">
      <c r="A1094" t="s">
        <v>76</v>
      </c>
      <c r="B1094" t="s">
        <v>48</v>
      </c>
      <c r="C1094" t="s">
        <v>645</v>
      </c>
      <c r="D1094">
        <v>2015</v>
      </c>
      <c r="E1094" t="s">
        <v>1128</v>
      </c>
      <c r="F1094">
        <v>2910</v>
      </c>
      <c r="G1094">
        <v>1852</v>
      </c>
      <c r="H1094" s="4" t="s">
        <v>14</v>
      </c>
      <c r="I1094">
        <v>2298</v>
      </c>
      <c r="J1094">
        <v>7</v>
      </c>
      <c r="K1094">
        <v>186</v>
      </c>
      <c r="L1094" s="30">
        <f t="shared" si="368"/>
        <v>167.4</v>
      </c>
      <c r="M1094" s="30">
        <f t="shared" si="369"/>
        <v>156.23999999999998</v>
      </c>
      <c r="N1094" s="30">
        <f t="shared" si="370"/>
        <v>144.15</v>
      </c>
      <c r="O1094" s="30">
        <f t="shared" si="371"/>
        <v>126.47999999999999</v>
      </c>
      <c r="P1094">
        <v>422</v>
      </c>
      <c r="Q1094" s="7"/>
      <c r="R1094">
        <v>187</v>
      </c>
      <c r="S1094" s="14">
        <f t="shared" si="372"/>
        <v>19.599999999999994</v>
      </c>
      <c r="T1094" s="12">
        <f t="shared" si="373"/>
        <v>827119.99999999977</v>
      </c>
      <c r="U1094" s="12">
        <f t="shared" si="374"/>
        <v>1959.9999999999995</v>
      </c>
      <c r="V1094" s="7"/>
      <c r="W1094">
        <v>165</v>
      </c>
      <c r="X1094" s="14">
        <f t="shared" si="375"/>
        <v>8.7600000000000193</v>
      </c>
      <c r="Y1094" s="12">
        <f t="shared" si="376"/>
        <v>369672.00000000081</v>
      </c>
      <c r="Z1094" s="12">
        <f t="shared" si="377"/>
        <v>876.00000000000193</v>
      </c>
      <c r="AA1094" s="7"/>
      <c r="AB1094">
        <v>144</v>
      </c>
      <c r="AC1094" s="14">
        <f t="shared" si="378"/>
        <v>-0.15000000000000568</v>
      </c>
      <c r="AD1094" s="12">
        <f t="shared" si="379"/>
        <v>-6330.0000000002401</v>
      </c>
      <c r="AE1094" s="12">
        <f t="shared" si="380"/>
        <v>-15.000000000000568</v>
      </c>
      <c r="AF1094" s="7"/>
      <c r="AG1094">
        <v>122</v>
      </c>
      <c r="AH1094" s="14">
        <f t="shared" si="381"/>
        <v>-4.4799999999999898</v>
      </c>
      <c r="AI1094" s="12">
        <f t="shared" si="382"/>
        <v>-189055.99999999956</v>
      </c>
      <c r="AJ1094" s="12">
        <f t="shared" si="383"/>
        <v>-447.99999999999898</v>
      </c>
      <c r="AK1094" s="7"/>
      <c r="AL1094" s="12">
        <f t="shared" si="384"/>
        <v>1001406.0000000008</v>
      </c>
      <c r="AM1094" s="12">
        <f t="shared" si="385"/>
        <v>2373.0000000000018</v>
      </c>
    </row>
    <row r="1095" spans="1:39" x14ac:dyDescent="0.25">
      <c r="A1095" t="s">
        <v>76</v>
      </c>
      <c r="B1095" t="s">
        <v>48</v>
      </c>
      <c r="C1095" t="s">
        <v>645</v>
      </c>
      <c r="D1095">
        <v>2016</v>
      </c>
      <c r="E1095" t="s">
        <v>1129</v>
      </c>
      <c r="F1095">
        <v>2910</v>
      </c>
      <c r="G1095">
        <v>1852</v>
      </c>
      <c r="H1095" s="4" t="s">
        <v>14</v>
      </c>
      <c r="I1095">
        <v>2298</v>
      </c>
      <c r="J1095">
        <v>7</v>
      </c>
      <c r="K1095">
        <v>186</v>
      </c>
      <c r="L1095" s="30">
        <f t="shared" si="368"/>
        <v>167.4</v>
      </c>
      <c r="M1095" s="30">
        <f t="shared" si="369"/>
        <v>156.23999999999998</v>
      </c>
      <c r="N1095" s="30">
        <f t="shared" si="370"/>
        <v>144.15</v>
      </c>
      <c r="O1095" s="30">
        <f t="shared" si="371"/>
        <v>126.47999999999999</v>
      </c>
      <c r="P1095">
        <v>14</v>
      </c>
      <c r="Q1095" s="7"/>
      <c r="R1095">
        <v>187</v>
      </c>
      <c r="S1095" s="14">
        <f t="shared" si="372"/>
        <v>19.599999999999994</v>
      </c>
      <c r="T1095" s="12">
        <f t="shared" si="373"/>
        <v>27439.999999999993</v>
      </c>
      <c r="U1095" s="12">
        <f t="shared" si="374"/>
        <v>1959.9999999999995</v>
      </c>
      <c r="V1095" s="7"/>
      <c r="W1095">
        <v>165</v>
      </c>
      <c r="X1095" s="14">
        <f t="shared" si="375"/>
        <v>8.7600000000000193</v>
      </c>
      <c r="Y1095" s="12">
        <f t="shared" si="376"/>
        <v>12264.000000000027</v>
      </c>
      <c r="Z1095" s="12">
        <f t="shared" si="377"/>
        <v>876.00000000000193</v>
      </c>
      <c r="AA1095" s="7"/>
      <c r="AB1095">
        <v>144</v>
      </c>
      <c r="AC1095" s="14">
        <f t="shared" si="378"/>
        <v>-0.15000000000000568</v>
      </c>
      <c r="AD1095" s="12">
        <f t="shared" si="379"/>
        <v>-210.00000000000796</v>
      </c>
      <c r="AE1095" s="12">
        <f t="shared" si="380"/>
        <v>-15.000000000000568</v>
      </c>
      <c r="AF1095" s="7"/>
      <c r="AG1095">
        <v>122</v>
      </c>
      <c r="AH1095" s="14">
        <f t="shared" si="381"/>
        <v>-4.4799999999999898</v>
      </c>
      <c r="AI1095" s="12">
        <f t="shared" si="382"/>
        <v>-6271.9999999999854</v>
      </c>
      <c r="AJ1095" s="12">
        <f t="shared" si="383"/>
        <v>-447.99999999999898</v>
      </c>
      <c r="AK1095" s="7"/>
      <c r="AL1095" s="12">
        <f t="shared" si="384"/>
        <v>33222.000000000029</v>
      </c>
      <c r="AM1095" s="12">
        <f t="shared" si="385"/>
        <v>2373.0000000000023</v>
      </c>
    </row>
    <row r="1096" spans="1:39" x14ac:dyDescent="0.25">
      <c r="A1096" t="s">
        <v>76</v>
      </c>
      <c r="B1096" t="s">
        <v>48</v>
      </c>
      <c r="C1096" t="s">
        <v>645</v>
      </c>
      <c r="D1096">
        <v>2016</v>
      </c>
      <c r="E1096" t="s">
        <v>1130</v>
      </c>
      <c r="F1096">
        <v>2910</v>
      </c>
      <c r="G1096">
        <v>1852</v>
      </c>
      <c r="H1096" s="4" t="s">
        <v>14</v>
      </c>
      <c r="I1096">
        <v>2298</v>
      </c>
      <c r="J1096">
        <v>6.5</v>
      </c>
      <c r="K1096">
        <v>172</v>
      </c>
      <c r="L1096" s="30">
        <f t="shared" si="368"/>
        <v>154.80000000000001</v>
      </c>
      <c r="M1096" s="30">
        <f t="shared" si="369"/>
        <v>144.47999999999999</v>
      </c>
      <c r="N1096" s="30">
        <f t="shared" si="370"/>
        <v>133.30000000000001</v>
      </c>
      <c r="O1096" s="30">
        <f t="shared" si="371"/>
        <v>116.96</v>
      </c>
      <c r="P1096">
        <v>46</v>
      </c>
      <c r="Q1096" s="7"/>
      <c r="R1096">
        <v>187</v>
      </c>
      <c r="S1096" s="14">
        <f t="shared" si="372"/>
        <v>32.199999999999989</v>
      </c>
      <c r="T1096" s="12">
        <f t="shared" si="373"/>
        <v>148119.99999999994</v>
      </c>
      <c r="U1096" s="12">
        <f t="shared" si="374"/>
        <v>3219.9999999999986</v>
      </c>
      <c r="V1096" s="7"/>
      <c r="W1096">
        <v>165</v>
      </c>
      <c r="X1096" s="14">
        <f t="shared" si="375"/>
        <v>20.52000000000001</v>
      </c>
      <c r="Y1096" s="12">
        <f t="shared" si="376"/>
        <v>94392.000000000058</v>
      </c>
      <c r="Z1096" s="12">
        <f t="shared" si="377"/>
        <v>2052.0000000000014</v>
      </c>
      <c r="AA1096" s="7"/>
      <c r="AB1096">
        <v>144</v>
      </c>
      <c r="AC1096" s="14">
        <f t="shared" si="378"/>
        <v>10.699999999999989</v>
      </c>
      <c r="AD1096" s="12">
        <f t="shared" si="379"/>
        <v>49219.999999999949</v>
      </c>
      <c r="AE1096" s="12">
        <f t="shared" si="380"/>
        <v>1069.9999999999989</v>
      </c>
      <c r="AF1096" s="7"/>
      <c r="AG1096">
        <v>122</v>
      </c>
      <c r="AH1096" s="14">
        <f t="shared" si="381"/>
        <v>5.0400000000000063</v>
      </c>
      <c r="AI1096" s="12">
        <f t="shared" si="382"/>
        <v>23184.000000000029</v>
      </c>
      <c r="AJ1096" s="12">
        <f t="shared" si="383"/>
        <v>504.00000000000063</v>
      </c>
      <c r="AK1096" s="7"/>
      <c r="AL1096" s="12">
        <f t="shared" si="384"/>
        <v>314916</v>
      </c>
      <c r="AM1096" s="12">
        <f t="shared" si="385"/>
        <v>6846</v>
      </c>
    </row>
    <row r="1097" spans="1:39" x14ac:dyDescent="0.25">
      <c r="A1097" t="s">
        <v>7</v>
      </c>
      <c r="B1097" t="s">
        <v>8</v>
      </c>
      <c r="C1097" t="s">
        <v>9</v>
      </c>
      <c r="D1097">
        <v>2018</v>
      </c>
      <c r="E1097" t="s">
        <v>1131</v>
      </c>
      <c r="F1097">
        <v>2450</v>
      </c>
      <c r="G1097">
        <v>1853</v>
      </c>
      <c r="H1097" s="4" t="s">
        <v>10</v>
      </c>
      <c r="I1097">
        <v>2356</v>
      </c>
      <c r="J1097">
        <v>7.8</v>
      </c>
      <c r="K1097">
        <v>183</v>
      </c>
      <c r="L1097" s="30">
        <f t="shared" si="368"/>
        <v>164.70000000000002</v>
      </c>
      <c r="M1097" s="30">
        <f t="shared" si="369"/>
        <v>153.72</v>
      </c>
      <c r="N1097" s="30">
        <f t="shared" si="370"/>
        <v>141.82500000000002</v>
      </c>
      <c r="O1097" s="30">
        <f t="shared" si="371"/>
        <v>124.43999999999998</v>
      </c>
      <c r="P1097">
        <v>12</v>
      </c>
      <c r="Q1097" s="7"/>
      <c r="R1097">
        <v>187</v>
      </c>
      <c r="S1097" s="14">
        <f t="shared" si="372"/>
        <v>22.299999999999983</v>
      </c>
      <c r="T1097" s="12">
        <f t="shared" si="373"/>
        <v>26759.999999999978</v>
      </c>
      <c r="U1097" s="12">
        <f t="shared" si="374"/>
        <v>2229.9999999999982</v>
      </c>
      <c r="V1097" s="7"/>
      <c r="W1097">
        <v>165</v>
      </c>
      <c r="X1097" s="14">
        <f t="shared" si="375"/>
        <v>11.280000000000001</v>
      </c>
      <c r="Y1097" s="12">
        <f t="shared" si="376"/>
        <v>13536.000000000002</v>
      </c>
      <c r="Z1097" s="12">
        <f t="shared" si="377"/>
        <v>1128.0000000000002</v>
      </c>
      <c r="AA1097" s="7"/>
      <c r="AB1097">
        <v>144</v>
      </c>
      <c r="AC1097" s="14">
        <f t="shared" si="378"/>
        <v>2.1749999999999829</v>
      </c>
      <c r="AD1097" s="12">
        <f t="shared" si="379"/>
        <v>2609.9999999999795</v>
      </c>
      <c r="AE1097" s="12">
        <f t="shared" si="380"/>
        <v>217.49999999999829</v>
      </c>
      <c r="AF1097" s="7"/>
      <c r="AG1097">
        <v>122</v>
      </c>
      <c r="AH1097" s="14">
        <f t="shared" si="381"/>
        <v>-2.4399999999999835</v>
      </c>
      <c r="AI1097" s="12">
        <f t="shared" si="382"/>
        <v>-2927.99999999998</v>
      </c>
      <c r="AJ1097" s="12">
        <f t="shared" si="383"/>
        <v>-243.99999999999832</v>
      </c>
      <c r="AK1097" s="7"/>
      <c r="AL1097" s="12">
        <f t="shared" si="384"/>
        <v>39977.999999999978</v>
      </c>
      <c r="AM1097" s="12">
        <f t="shared" si="385"/>
        <v>3331.4999999999982</v>
      </c>
    </row>
    <row r="1098" spans="1:39" x14ac:dyDescent="0.25">
      <c r="A1098" t="s">
        <v>7</v>
      </c>
      <c r="B1098" t="s">
        <v>8</v>
      </c>
      <c r="C1098" t="s">
        <v>9</v>
      </c>
      <c r="D1098">
        <v>2018</v>
      </c>
      <c r="E1098" t="s">
        <v>1132</v>
      </c>
      <c r="F1098">
        <v>2450</v>
      </c>
      <c r="G1098">
        <v>1853</v>
      </c>
      <c r="H1098" s="4" t="s">
        <v>10</v>
      </c>
      <c r="I1098">
        <v>2356</v>
      </c>
      <c r="J1098">
        <v>7.8</v>
      </c>
      <c r="K1098">
        <v>183</v>
      </c>
      <c r="L1098" s="30">
        <f t="shared" si="368"/>
        <v>164.70000000000002</v>
      </c>
      <c r="M1098" s="30">
        <f t="shared" si="369"/>
        <v>153.72</v>
      </c>
      <c r="N1098" s="30">
        <f t="shared" si="370"/>
        <v>141.82500000000002</v>
      </c>
      <c r="O1098" s="30">
        <f t="shared" si="371"/>
        <v>124.43999999999998</v>
      </c>
      <c r="P1098">
        <v>84</v>
      </c>
      <c r="Q1098" s="7"/>
      <c r="R1098">
        <v>187</v>
      </c>
      <c r="S1098" s="14">
        <f t="shared" si="372"/>
        <v>22.299999999999983</v>
      </c>
      <c r="T1098" s="12">
        <f t="shared" si="373"/>
        <v>187319.99999999985</v>
      </c>
      <c r="U1098" s="12">
        <f t="shared" si="374"/>
        <v>2229.9999999999982</v>
      </c>
      <c r="V1098" s="7"/>
      <c r="W1098">
        <v>165</v>
      </c>
      <c r="X1098" s="14">
        <f t="shared" si="375"/>
        <v>11.280000000000001</v>
      </c>
      <c r="Y1098" s="12">
        <f t="shared" si="376"/>
        <v>94752.000000000015</v>
      </c>
      <c r="Z1098" s="12">
        <f t="shared" si="377"/>
        <v>1128.0000000000002</v>
      </c>
      <c r="AA1098" s="7"/>
      <c r="AB1098">
        <v>144</v>
      </c>
      <c r="AC1098" s="14">
        <f t="shared" si="378"/>
        <v>2.1749999999999829</v>
      </c>
      <c r="AD1098" s="12">
        <f t="shared" si="379"/>
        <v>18269.999999999858</v>
      </c>
      <c r="AE1098" s="12">
        <f t="shared" si="380"/>
        <v>217.49999999999832</v>
      </c>
      <c r="AF1098" s="7"/>
      <c r="AG1098">
        <v>122</v>
      </c>
      <c r="AH1098" s="14">
        <f t="shared" si="381"/>
        <v>-2.4399999999999835</v>
      </c>
      <c r="AI1098" s="12">
        <f t="shared" si="382"/>
        <v>-20495.999999999862</v>
      </c>
      <c r="AJ1098" s="12">
        <f t="shared" si="383"/>
        <v>-243.99999999999835</v>
      </c>
      <c r="AK1098" s="7"/>
      <c r="AL1098" s="12">
        <f t="shared" si="384"/>
        <v>279845.99999999988</v>
      </c>
      <c r="AM1098" s="12">
        <f t="shared" si="385"/>
        <v>3331.4999999999986</v>
      </c>
    </row>
    <row r="1099" spans="1:39" x14ac:dyDescent="0.25">
      <c r="A1099" t="s">
        <v>192</v>
      </c>
      <c r="B1099" t="s">
        <v>16</v>
      </c>
      <c r="C1099" t="s">
        <v>747</v>
      </c>
      <c r="D1099">
        <v>2018</v>
      </c>
      <c r="E1099" t="s">
        <v>1133</v>
      </c>
      <c r="F1099">
        <v>2440</v>
      </c>
      <c r="G1099">
        <v>1855</v>
      </c>
      <c r="H1099" s="4" t="s">
        <v>10</v>
      </c>
      <c r="I1099">
        <v>4395</v>
      </c>
      <c r="J1099">
        <v>10.5</v>
      </c>
      <c r="K1099">
        <v>241</v>
      </c>
      <c r="L1099" s="30">
        <f t="shared" si="368"/>
        <v>216.9</v>
      </c>
      <c r="M1099" s="30">
        <f t="shared" si="369"/>
        <v>202.44</v>
      </c>
      <c r="N1099" s="30">
        <f t="shared" si="370"/>
        <v>186.77500000000001</v>
      </c>
      <c r="O1099" s="30">
        <f t="shared" si="371"/>
        <v>163.88</v>
      </c>
      <c r="P1099">
        <v>38</v>
      </c>
      <c r="Q1099" s="7"/>
      <c r="R1099">
        <v>187</v>
      </c>
      <c r="S1099" s="14">
        <f t="shared" si="372"/>
        <v>-29.900000000000006</v>
      </c>
      <c r="T1099" s="12">
        <f t="shared" si="373"/>
        <v>-113620.00000000003</v>
      </c>
      <c r="U1099" s="12">
        <f t="shared" si="374"/>
        <v>-2990.0000000000009</v>
      </c>
      <c r="V1099" s="7"/>
      <c r="W1099">
        <v>165</v>
      </c>
      <c r="X1099" s="14">
        <f t="shared" si="375"/>
        <v>-37.44</v>
      </c>
      <c r="Y1099" s="12">
        <f t="shared" si="376"/>
        <v>-142271.99999999997</v>
      </c>
      <c r="Z1099" s="12">
        <f t="shared" si="377"/>
        <v>-3743.9999999999991</v>
      </c>
      <c r="AA1099" s="7"/>
      <c r="AB1099">
        <v>144</v>
      </c>
      <c r="AC1099" s="14">
        <f t="shared" si="378"/>
        <v>-42.775000000000006</v>
      </c>
      <c r="AD1099" s="12">
        <f t="shared" si="379"/>
        <v>-162545.00000000003</v>
      </c>
      <c r="AE1099" s="12">
        <f t="shared" si="380"/>
        <v>-4277.5000000000009</v>
      </c>
      <c r="AF1099" s="7"/>
      <c r="AG1099">
        <v>122</v>
      </c>
      <c r="AH1099" s="14">
        <f t="shared" si="381"/>
        <v>-41.879999999999995</v>
      </c>
      <c r="AI1099" s="12">
        <f t="shared" si="382"/>
        <v>-159143.99999999997</v>
      </c>
      <c r="AJ1099" s="12">
        <f t="shared" si="383"/>
        <v>-4187.9999999999991</v>
      </c>
      <c r="AK1099" s="7"/>
      <c r="AL1099" s="12">
        <f t="shared" si="384"/>
        <v>-577581</v>
      </c>
      <c r="AM1099" s="12">
        <f t="shared" si="385"/>
        <v>-15199.5</v>
      </c>
    </row>
    <row r="1100" spans="1:39" x14ac:dyDescent="0.25">
      <c r="A1100" t="s">
        <v>192</v>
      </c>
      <c r="B1100" t="s">
        <v>16</v>
      </c>
      <c r="C1100" t="s">
        <v>747</v>
      </c>
      <c r="D1100">
        <v>2018</v>
      </c>
      <c r="E1100" t="s">
        <v>1134</v>
      </c>
      <c r="F1100">
        <v>2440</v>
      </c>
      <c r="G1100">
        <v>1855</v>
      </c>
      <c r="H1100" s="4" t="s">
        <v>10</v>
      </c>
      <c r="I1100">
        <v>4395</v>
      </c>
      <c r="J1100">
        <v>10.6</v>
      </c>
      <c r="K1100">
        <v>242</v>
      </c>
      <c r="L1100" s="30">
        <f t="shared" si="368"/>
        <v>217.8</v>
      </c>
      <c r="M1100" s="30">
        <f t="shared" si="369"/>
        <v>203.28</v>
      </c>
      <c r="N1100" s="30">
        <f t="shared" si="370"/>
        <v>187.55</v>
      </c>
      <c r="O1100" s="30">
        <f t="shared" si="371"/>
        <v>164.55999999999997</v>
      </c>
      <c r="P1100">
        <v>12</v>
      </c>
      <c r="Q1100" s="7"/>
      <c r="R1100">
        <v>187</v>
      </c>
      <c r="S1100" s="14">
        <f t="shared" si="372"/>
        <v>-30.800000000000011</v>
      </c>
      <c r="T1100" s="12">
        <f t="shared" si="373"/>
        <v>-36960.000000000015</v>
      </c>
      <c r="U1100" s="12">
        <f t="shared" si="374"/>
        <v>-3080.0000000000014</v>
      </c>
      <c r="V1100" s="7"/>
      <c r="W1100">
        <v>165</v>
      </c>
      <c r="X1100" s="14">
        <f t="shared" si="375"/>
        <v>-38.28</v>
      </c>
      <c r="Y1100" s="12">
        <f t="shared" si="376"/>
        <v>-45936</v>
      </c>
      <c r="Z1100" s="12">
        <f t="shared" si="377"/>
        <v>-3828</v>
      </c>
      <c r="AA1100" s="7"/>
      <c r="AB1100">
        <v>144</v>
      </c>
      <c r="AC1100" s="14">
        <f t="shared" si="378"/>
        <v>-43.550000000000011</v>
      </c>
      <c r="AD1100" s="12">
        <f t="shared" si="379"/>
        <v>-52260.000000000015</v>
      </c>
      <c r="AE1100" s="12">
        <f t="shared" si="380"/>
        <v>-4355.0000000000009</v>
      </c>
      <c r="AF1100" s="7"/>
      <c r="AG1100">
        <v>122</v>
      </c>
      <c r="AH1100" s="14">
        <f t="shared" si="381"/>
        <v>-42.559999999999974</v>
      </c>
      <c r="AI1100" s="12">
        <f t="shared" si="382"/>
        <v>-51071.999999999971</v>
      </c>
      <c r="AJ1100" s="12">
        <f t="shared" si="383"/>
        <v>-4255.9999999999973</v>
      </c>
      <c r="AK1100" s="7"/>
      <c r="AL1100" s="12">
        <f t="shared" si="384"/>
        <v>-186228</v>
      </c>
      <c r="AM1100" s="12">
        <f t="shared" si="385"/>
        <v>-15519</v>
      </c>
    </row>
    <row r="1101" spans="1:39" x14ac:dyDescent="0.25">
      <c r="A1101" t="s">
        <v>15</v>
      </c>
      <c r="B1101" t="s">
        <v>782</v>
      </c>
      <c r="C1101" t="s">
        <v>960</v>
      </c>
      <c r="D1101">
        <v>2017</v>
      </c>
      <c r="E1101" t="s">
        <v>1135</v>
      </c>
      <c r="F1101">
        <v>2460</v>
      </c>
      <c r="G1101">
        <v>1855</v>
      </c>
      <c r="H1101" s="4" t="s">
        <v>10</v>
      </c>
      <c r="I1101">
        <v>2996</v>
      </c>
      <c r="J1101">
        <v>8.9</v>
      </c>
      <c r="K1101">
        <v>203</v>
      </c>
      <c r="L1101" s="30">
        <f t="shared" si="368"/>
        <v>182.70000000000002</v>
      </c>
      <c r="M1101" s="30">
        <f t="shared" si="369"/>
        <v>170.51999999999998</v>
      </c>
      <c r="N1101" s="30">
        <f t="shared" si="370"/>
        <v>157.32500000000002</v>
      </c>
      <c r="O1101" s="30">
        <f t="shared" si="371"/>
        <v>138.04</v>
      </c>
      <c r="P1101">
        <v>30</v>
      </c>
      <c r="Q1101" s="7"/>
      <c r="R1101">
        <v>187</v>
      </c>
      <c r="S1101" s="14">
        <f t="shared" si="372"/>
        <v>4.2999999999999829</v>
      </c>
      <c r="T1101" s="12">
        <f t="shared" si="373"/>
        <v>12899.999999999949</v>
      </c>
      <c r="U1101" s="12">
        <f t="shared" si="374"/>
        <v>429.99999999999829</v>
      </c>
      <c r="V1101" s="7"/>
      <c r="W1101">
        <v>165</v>
      </c>
      <c r="X1101" s="14">
        <f t="shared" si="375"/>
        <v>-5.5199999999999818</v>
      </c>
      <c r="Y1101" s="12">
        <f t="shared" si="376"/>
        <v>-16559.999999999945</v>
      </c>
      <c r="Z1101" s="12">
        <f t="shared" si="377"/>
        <v>-551.99999999999818</v>
      </c>
      <c r="AA1101" s="7"/>
      <c r="AB1101">
        <v>144</v>
      </c>
      <c r="AC1101" s="14">
        <f t="shared" si="378"/>
        <v>-13.325000000000017</v>
      </c>
      <c r="AD1101" s="12">
        <f t="shared" si="379"/>
        <v>-39975.000000000051</v>
      </c>
      <c r="AE1101" s="12">
        <f t="shared" si="380"/>
        <v>-1332.5000000000016</v>
      </c>
      <c r="AF1101" s="7"/>
      <c r="AG1101">
        <v>122</v>
      </c>
      <c r="AH1101" s="14">
        <f t="shared" si="381"/>
        <v>-16.039999999999992</v>
      </c>
      <c r="AI1101" s="12">
        <f t="shared" si="382"/>
        <v>-48119.999999999978</v>
      </c>
      <c r="AJ1101" s="12">
        <f t="shared" si="383"/>
        <v>-1603.9999999999993</v>
      </c>
      <c r="AK1101" s="7"/>
      <c r="AL1101" s="12">
        <f t="shared" si="384"/>
        <v>-91755.000000000029</v>
      </c>
      <c r="AM1101" s="12">
        <f t="shared" si="385"/>
        <v>-3058.5000000000009</v>
      </c>
    </row>
    <row r="1102" spans="1:39" x14ac:dyDescent="0.25">
      <c r="A1102" t="s">
        <v>76</v>
      </c>
      <c r="B1102" t="s">
        <v>48</v>
      </c>
      <c r="C1102" t="s">
        <v>645</v>
      </c>
      <c r="D1102">
        <v>2016</v>
      </c>
      <c r="E1102" t="s">
        <v>1136</v>
      </c>
      <c r="F1102">
        <v>2910</v>
      </c>
      <c r="G1102">
        <v>1857</v>
      </c>
      <c r="H1102" s="4" t="s">
        <v>14</v>
      </c>
      <c r="I1102">
        <v>2298</v>
      </c>
      <c r="J1102">
        <v>7</v>
      </c>
      <c r="K1102">
        <v>186</v>
      </c>
      <c r="L1102" s="30">
        <f t="shared" si="368"/>
        <v>167.4</v>
      </c>
      <c r="M1102" s="30">
        <f t="shared" si="369"/>
        <v>156.23999999999998</v>
      </c>
      <c r="N1102" s="30">
        <f t="shared" si="370"/>
        <v>144.15</v>
      </c>
      <c r="O1102" s="30">
        <f t="shared" si="371"/>
        <v>126.47999999999999</v>
      </c>
      <c r="P1102">
        <v>90</v>
      </c>
      <c r="Q1102" s="7"/>
      <c r="R1102">
        <v>187</v>
      </c>
      <c r="S1102" s="14">
        <f t="shared" si="372"/>
        <v>19.599999999999994</v>
      </c>
      <c r="T1102" s="12">
        <f t="shared" si="373"/>
        <v>176399.99999999994</v>
      </c>
      <c r="U1102" s="12">
        <f t="shared" si="374"/>
        <v>1959.9999999999993</v>
      </c>
      <c r="V1102" s="7"/>
      <c r="W1102">
        <v>165</v>
      </c>
      <c r="X1102" s="14">
        <f t="shared" si="375"/>
        <v>8.7600000000000193</v>
      </c>
      <c r="Y1102" s="12">
        <f t="shared" si="376"/>
        <v>78840.000000000175</v>
      </c>
      <c r="Z1102" s="12">
        <f t="shared" si="377"/>
        <v>876.00000000000193</v>
      </c>
      <c r="AA1102" s="7"/>
      <c r="AB1102">
        <v>144</v>
      </c>
      <c r="AC1102" s="14">
        <f t="shared" si="378"/>
        <v>-0.15000000000000568</v>
      </c>
      <c r="AD1102" s="12">
        <f t="shared" si="379"/>
        <v>-1350.0000000000512</v>
      </c>
      <c r="AE1102" s="12">
        <f t="shared" si="380"/>
        <v>-15.000000000000568</v>
      </c>
      <c r="AF1102" s="7"/>
      <c r="AG1102">
        <v>122</v>
      </c>
      <c r="AH1102" s="14">
        <f t="shared" si="381"/>
        <v>-4.4799999999999898</v>
      </c>
      <c r="AI1102" s="12">
        <f t="shared" si="382"/>
        <v>-40319.999999999905</v>
      </c>
      <c r="AJ1102" s="12">
        <f t="shared" si="383"/>
        <v>-447.99999999999898</v>
      </c>
      <c r="AK1102" s="7"/>
      <c r="AL1102" s="12">
        <f t="shared" si="384"/>
        <v>213570.00000000017</v>
      </c>
      <c r="AM1102" s="12">
        <f t="shared" si="385"/>
        <v>2373.0000000000018</v>
      </c>
    </row>
    <row r="1103" spans="1:39" x14ac:dyDescent="0.25">
      <c r="A1103" t="s">
        <v>531</v>
      </c>
      <c r="B1103" t="s">
        <v>400</v>
      </c>
      <c r="C1103" t="s">
        <v>943</v>
      </c>
      <c r="D1103">
        <v>2018</v>
      </c>
      <c r="E1103" t="s">
        <v>1137</v>
      </c>
      <c r="F1103">
        <v>2235</v>
      </c>
      <c r="G1103">
        <v>1859</v>
      </c>
      <c r="H1103" s="4" t="s">
        <v>10</v>
      </c>
      <c r="I1103">
        <v>2997</v>
      </c>
      <c r="J1103">
        <v>9.3000000000000007</v>
      </c>
      <c r="K1103">
        <v>214</v>
      </c>
      <c r="L1103" s="30">
        <f t="shared" si="368"/>
        <v>192.6</v>
      </c>
      <c r="M1103" s="30">
        <f t="shared" si="369"/>
        <v>179.76</v>
      </c>
      <c r="N1103" s="30">
        <f t="shared" si="370"/>
        <v>165.85</v>
      </c>
      <c r="O1103" s="30">
        <f t="shared" si="371"/>
        <v>145.51999999999998</v>
      </c>
      <c r="P1103">
        <v>2</v>
      </c>
      <c r="Q1103" s="7"/>
      <c r="R1103">
        <v>187</v>
      </c>
      <c r="S1103" s="14">
        <f t="shared" si="372"/>
        <v>-5.5999999999999943</v>
      </c>
      <c r="T1103" s="12">
        <f t="shared" si="373"/>
        <v>-1119.9999999999989</v>
      </c>
      <c r="U1103" s="12">
        <f t="shared" si="374"/>
        <v>-559.99999999999943</v>
      </c>
      <c r="V1103" s="7"/>
      <c r="W1103">
        <v>165</v>
      </c>
      <c r="X1103" s="14">
        <f t="shared" si="375"/>
        <v>-14.759999999999991</v>
      </c>
      <c r="Y1103" s="12">
        <f t="shared" si="376"/>
        <v>-2951.9999999999982</v>
      </c>
      <c r="Z1103" s="12">
        <f t="shared" si="377"/>
        <v>-1475.9999999999991</v>
      </c>
      <c r="AA1103" s="7"/>
      <c r="AB1103">
        <v>144</v>
      </c>
      <c r="AC1103" s="14">
        <f t="shared" si="378"/>
        <v>-21.849999999999994</v>
      </c>
      <c r="AD1103" s="12">
        <f t="shared" si="379"/>
        <v>-4369.9999999999991</v>
      </c>
      <c r="AE1103" s="12">
        <f t="shared" si="380"/>
        <v>-2184.9999999999995</v>
      </c>
      <c r="AF1103" s="7"/>
      <c r="AG1103">
        <v>122</v>
      </c>
      <c r="AH1103" s="14">
        <f t="shared" si="381"/>
        <v>-23.519999999999982</v>
      </c>
      <c r="AI1103" s="12">
        <f t="shared" si="382"/>
        <v>-4703.9999999999964</v>
      </c>
      <c r="AJ1103" s="12">
        <f t="shared" si="383"/>
        <v>-2351.9999999999982</v>
      </c>
      <c r="AK1103" s="7"/>
      <c r="AL1103" s="12">
        <f t="shared" si="384"/>
        <v>-13145.999999999993</v>
      </c>
      <c r="AM1103" s="12">
        <f t="shared" si="385"/>
        <v>-6572.9999999999964</v>
      </c>
    </row>
    <row r="1104" spans="1:39" x14ac:dyDescent="0.25">
      <c r="A1104" t="s">
        <v>61</v>
      </c>
      <c r="B1104" t="s">
        <v>48</v>
      </c>
      <c r="C1104" t="s">
        <v>883</v>
      </c>
      <c r="D1104">
        <v>2016</v>
      </c>
      <c r="E1104" t="s">
        <v>1138</v>
      </c>
      <c r="F1104">
        <v>3200</v>
      </c>
      <c r="G1104">
        <v>1859</v>
      </c>
      <c r="H1104" s="4" t="s">
        <v>14</v>
      </c>
      <c r="I1104">
        <v>3198</v>
      </c>
      <c r="J1104">
        <v>9.6999999999999993</v>
      </c>
      <c r="K1104">
        <v>256</v>
      </c>
      <c r="L1104" s="30">
        <f t="shared" si="368"/>
        <v>230.4</v>
      </c>
      <c r="M1104" s="30">
        <f t="shared" si="369"/>
        <v>215.04</v>
      </c>
      <c r="N1104" s="30">
        <f t="shared" si="370"/>
        <v>198.4</v>
      </c>
      <c r="O1104" s="30">
        <f t="shared" si="371"/>
        <v>174.07999999999998</v>
      </c>
      <c r="P1104">
        <v>12</v>
      </c>
      <c r="Q1104" s="7"/>
      <c r="R1104">
        <v>187</v>
      </c>
      <c r="S1104" s="14">
        <f t="shared" si="372"/>
        <v>-43.400000000000006</v>
      </c>
      <c r="T1104" s="12">
        <f t="shared" si="373"/>
        <v>-52080.000000000007</v>
      </c>
      <c r="U1104" s="12">
        <f t="shared" si="374"/>
        <v>-4340.0000000000009</v>
      </c>
      <c r="V1104" s="7"/>
      <c r="W1104">
        <v>165</v>
      </c>
      <c r="X1104" s="14">
        <f t="shared" si="375"/>
        <v>-50.039999999999992</v>
      </c>
      <c r="Y1104" s="12">
        <f t="shared" si="376"/>
        <v>-60047.999999999993</v>
      </c>
      <c r="Z1104" s="12">
        <f t="shared" si="377"/>
        <v>-5003.9999999999991</v>
      </c>
      <c r="AA1104" s="7"/>
      <c r="AB1104">
        <v>144</v>
      </c>
      <c r="AC1104" s="14">
        <f t="shared" si="378"/>
        <v>-54.400000000000006</v>
      </c>
      <c r="AD1104" s="12">
        <f t="shared" si="379"/>
        <v>-65280.000000000007</v>
      </c>
      <c r="AE1104" s="12">
        <f t="shared" si="380"/>
        <v>-5440.0000000000009</v>
      </c>
      <c r="AF1104" s="7"/>
      <c r="AG1104">
        <v>122</v>
      </c>
      <c r="AH1104" s="14">
        <f t="shared" si="381"/>
        <v>-52.079999999999984</v>
      </c>
      <c r="AI1104" s="12">
        <f t="shared" si="382"/>
        <v>-62495.999999999978</v>
      </c>
      <c r="AJ1104" s="12">
        <f t="shared" si="383"/>
        <v>-5207.9999999999982</v>
      </c>
      <c r="AK1104" s="7"/>
      <c r="AL1104" s="12">
        <f t="shared" si="384"/>
        <v>-239903.99999999997</v>
      </c>
      <c r="AM1104" s="12">
        <f t="shared" si="385"/>
        <v>-19991.999999999996</v>
      </c>
    </row>
    <row r="1105" spans="1:39" x14ac:dyDescent="0.25">
      <c r="A1105" t="s">
        <v>192</v>
      </c>
      <c r="B1105" t="s">
        <v>902</v>
      </c>
      <c r="C1105" t="s">
        <v>1086</v>
      </c>
      <c r="D1105">
        <v>2016</v>
      </c>
      <c r="E1105" t="s">
        <v>1139</v>
      </c>
      <c r="F1105">
        <v>2530</v>
      </c>
      <c r="G1105">
        <v>1860</v>
      </c>
      <c r="H1105" s="4" t="s">
        <v>14</v>
      </c>
      <c r="I1105">
        <v>2993</v>
      </c>
      <c r="J1105">
        <v>5.3</v>
      </c>
      <c r="K1105">
        <v>139</v>
      </c>
      <c r="L1105" s="30">
        <f t="shared" si="368"/>
        <v>125.10000000000001</v>
      </c>
      <c r="M1105" s="30">
        <f t="shared" si="369"/>
        <v>116.75999999999999</v>
      </c>
      <c r="N1105" s="30">
        <f t="shared" si="370"/>
        <v>107.72500000000001</v>
      </c>
      <c r="O1105" s="30">
        <f t="shared" si="371"/>
        <v>94.52</v>
      </c>
      <c r="P1105">
        <v>4</v>
      </c>
      <c r="Q1105" s="7"/>
      <c r="R1105">
        <v>187</v>
      </c>
      <c r="S1105" s="14">
        <f t="shared" si="372"/>
        <v>61.899999999999991</v>
      </c>
      <c r="T1105" s="12">
        <f t="shared" si="373"/>
        <v>24759.999999999996</v>
      </c>
      <c r="U1105" s="12">
        <f t="shared" si="374"/>
        <v>6189.9999999999991</v>
      </c>
      <c r="V1105" s="7"/>
      <c r="W1105">
        <v>165</v>
      </c>
      <c r="X1105" s="14">
        <f t="shared" si="375"/>
        <v>48.240000000000009</v>
      </c>
      <c r="Y1105" s="12">
        <f t="shared" si="376"/>
        <v>19296.000000000004</v>
      </c>
      <c r="Z1105" s="12">
        <f t="shared" si="377"/>
        <v>4824.0000000000009</v>
      </c>
      <c r="AA1105" s="7"/>
      <c r="AB1105">
        <v>144</v>
      </c>
      <c r="AC1105" s="14">
        <f t="shared" si="378"/>
        <v>36.274999999999991</v>
      </c>
      <c r="AD1105" s="12">
        <f t="shared" si="379"/>
        <v>14509.999999999996</v>
      </c>
      <c r="AE1105" s="12">
        <f t="shared" si="380"/>
        <v>3627.4999999999991</v>
      </c>
      <c r="AF1105" s="7"/>
      <c r="AG1105">
        <v>122</v>
      </c>
      <c r="AH1105" s="14">
        <f t="shared" si="381"/>
        <v>27.480000000000004</v>
      </c>
      <c r="AI1105" s="12">
        <f t="shared" si="382"/>
        <v>10992.000000000002</v>
      </c>
      <c r="AJ1105" s="12">
        <f t="shared" si="383"/>
        <v>2748.0000000000005</v>
      </c>
      <c r="AK1105" s="7"/>
      <c r="AL1105" s="12">
        <f t="shared" si="384"/>
        <v>69558</v>
      </c>
      <c r="AM1105" s="12">
        <f t="shared" si="385"/>
        <v>17389.5</v>
      </c>
    </row>
    <row r="1106" spans="1:39" x14ac:dyDescent="0.25">
      <c r="A1106" t="s">
        <v>476</v>
      </c>
      <c r="B1106" t="s">
        <v>38</v>
      </c>
      <c r="C1106" t="s">
        <v>1143</v>
      </c>
      <c r="D1106">
        <v>2018</v>
      </c>
      <c r="E1106" t="s">
        <v>1144</v>
      </c>
      <c r="F1106">
        <v>2250</v>
      </c>
      <c r="G1106">
        <v>1860</v>
      </c>
      <c r="H1106" s="4" t="s">
        <v>10</v>
      </c>
      <c r="I1106">
        <v>4969</v>
      </c>
      <c r="J1106">
        <v>10.9</v>
      </c>
      <c r="K1106">
        <v>253</v>
      </c>
      <c r="L1106" s="30">
        <f t="shared" si="368"/>
        <v>227.70000000000002</v>
      </c>
      <c r="M1106" s="30">
        <f t="shared" si="369"/>
        <v>212.51999999999998</v>
      </c>
      <c r="N1106" s="30">
        <f t="shared" si="370"/>
        <v>196.07500000000002</v>
      </c>
      <c r="O1106" s="30">
        <f t="shared" si="371"/>
        <v>172.04</v>
      </c>
      <c r="P1106">
        <v>6</v>
      </c>
      <c r="Q1106" s="7"/>
      <c r="R1106">
        <v>187</v>
      </c>
      <c r="S1106" s="14">
        <f t="shared" si="372"/>
        <v>-40.700000000000017</v>
      </c>
      <c r="T1106" s="12">
        <f t="shared" si="373"/>
        <v>-24420.000000000011</v>
      </c>
      <c r="U1106" s="12">
        <f t="shared" si="374"/>
        <v>-4070.0000000000018</v>
      </c>
      <c r="V1106" s="7"/>
      <c r="W1106">
        <v>165</v>
      </c>
      <c r="X1106" s="14">
        <f t="shared" si="375"/>
        <v>-47.519999999999982</v>
      </c>
      <c r="Y1106" s="12">
        <f t="shared" si="376"/>
        <v>-28511.999999999989</v>
      </c>
      <c r="Z1106" s="12">
        <f t="shared" si="377"/>
        <v>-4751.9999999999982</v>
      </c>
      <c r="AA1106" s="7"/>
      <c r="AB1106">
        <v>144</v>
      </c>
      <c r="AC1106" s="14">
        <f t="shared" si="378"/>
        <v>-52.075000000000017</v>
      </c>
      <c r="AD1106" s="12">
        <f t="shared" si="379"/>
        <v>-31245.000000000011</v>
      </c>
      <c r="AE1106" s="12">
        <f t="shared" si="380"/>
        <v>-5207.5000000000018</v>
      </c>
      <c r="AF1106" s="7"/>
      <c r="AG1106">
        <v>122</v>
      </c>
      <c r="AH1106" s="14">
        <f t="shared" si="381"/>
        <v>-50.039999999999992</v>
      </c>
      <c r="AI1106" s="12">
        <f t="shared" si="382"/>
        <v>-30023.999999999996</v>
      </c>
      <c r="AJ1106" s="12">
        <f t="shared" si="383"/>
        <v>-5003.9999999999991</v>
      </c>
      <c r="AK1106" s="7"/>
      <c r="AL1106" s="12">
        <f t="shared" si="384"/>
        <v>-114201.00000000001</v>
      </c>
      <c r="AM1106" s="12">
        <f t="shared" si="385"/>
        <v>-19033.500000000004</v>
      </c>
    </row>
    <row r="1107" spans="1:39" x14ac:dyDescent="0.25">
      <c r="A1107" t="s">
        <v>1140</v>
      </c>
      <c r="B1107" t="s">
        <v>209</v>
      </c>
      <c r="C1107" t="s">
        <v>1141</v>
      </c>
      <c r="D1107">
        <v>2017</v>
      </c>
      <c r="E1107" t="s">
        <v>1142</v>
      </c>
      <c r="F1107">
        <v>2885</v>
      </c>
      <c r="G1107">
        <v>1860</v>
      </c>
      <c r="H1107" s="4" t="s">
        <v>14</v>
      </c>
      <c r="I1107">
        <v>2776</v>
      </c>
      <c r="J1107">
        <v>8.4</v>
      </c>
      <c r="K1107">
        <v>219</v>
      </c>
      <c r="L1107" s="30">
        <f t="shared" si="368"/>
        <v>197.1</v>
      </c>
      <c r="M1107" s="30">
        <f t="shared" si="369"/>
        <v>183.95999999999998</v>
      </c>
      <c r="N1107" s="30">
        <f t="shared" si="370"/>
        <v>169.72499999999999</v>
      </c>
      <c r="O1107" s="30">
        <f t="shared" si="371"/>
        <v>148.91999999999999</v>
      </c>
      <c r="P1107">
        <v>38</v>
      </c>
      <c r="Q1107" s="7"/>
      <c r="R1107">
        <v>187</v>
      </c>
      <c r="S1107" s="14">
        <f t="shared" si="372"/>
        <v>-10.099999999999994</v>
      </c>
      <c r="T1107" s="12">
        <f t="shared" si="373"/>
        <v>-38379.999999999978</v>
      </c>
      <c r="U1107" s="12">
        <f t="shared" si="374"/>
        <v>-1009.9999999999994</v>
      </c>
      <c r="V1107" s="7"/>
      <c r="W1107">
        <v>165</v>
      </c>
      <c r="X1107" s="14">
        <f t="shared" si="375"/>
        <v>-18.95999999999998</v>
      </c>
      <c r="Y1107" s="12">
        <f t="shared" si="376"/>
        <v>-72047.999999999927</v>
      </c>
      <c r="Z1107" s="12">
        <f t="shared" si="377"/>
        <v>-1895.9999999999982</v>
      </c>
      <c r="AA1107" s="7"/>
      <c r="AB1107">
        <v>144</v>
      </c>
      <c r="AC1107" s="14">
        <f t="shared" si="378"/>
        <v>-25.724999999999994</v>
      </c>
      <c r="AD1107" s="12">
        <f t="shared" si="379"/>
        <v>-97754.999999999971</v>
      </c>
      <c r="AE1107" s="12">
        <f t="shared" si="380"/>
        <v>-2572.4999999999991</v>
      </c>
      <c r="AF1107" s="7"/>
      <c r="AG1107">
        <v>122</v>
      </c>
      <c r="AH1107" s="14">
        <f t="shared" si="381"/>
        <v>-26.919999999999987</v>
      </c>
      <c r="AI1107" s="12">
        <f t="shared" si="382"/>
        <v>-102295.99999999996</v>
      </c>
      <c r="AJ1107" s="12">
        <f t="shared" si="383"/>
        <v>-2691.9999999999986</v>
      </c>
      <c r="AK1107" s="7"/>
      <c r="AL1107" s="12">
        <f t="shared" si="384"/>
        <v>-310478.99999999988</v>
      </c>
      <c r="AM1107" s="12">
        <f t="shared" si="385"/>
        <v>-8170.4999999999973</v>
      </c>
    </row>
    <row r="1108" spans="1:39" x14ac:dyDescent="0.25">
      <c r="A1108" t="s">
        <v>29</v>
      </c>
      <c r="B1108" t="s">
        <v>209</v>
      </c>
      <c r="C1108" t="s">
        <v>662</v>
      </c>
      <c r="D1108">
        <v>2018</v>
      </c>
      <c r="E1108" t="s">
        <v>1148</v>
      </c>
      <c r="F1108">
        <v>2810</v>
      </c>
      <c r="G1108">
        <v>1860</v>
      </c>
      <c r="H1108" s="4" t="s">
        <v>14</v>
      </c>
      <c r="I1108">
        <v>2442</v>
      </c>
      <c r="J1108">
        <v>7.7</v>
      </c>
      <c r="K1108">
        <v>200</v>
      </c>
      <c r="L1108" s="30">
        <f t="shared" si="368"/>
        <v>180</v>
      </c>
      <c r="M1108" s="30">
        <f t="shared" si="369"/>
        <v>168</v>
      </c>
      <c r="N1108" s="30">
        <f t="shared" si="370"/>
        <v>155</v>
      </c>
      <c r="O1108" s="30">
        <f t="shared" si="371"/>
        <v>136</v>
      </c>
      <c r="P1108">
        <v>130</v>
      </c>
      <c r="Q1108" s="7"/>
      <c r="R1108">
        <v>187</v>
      </c>
      <c r="S1108" s="14">
        <f t="shared" si="372"/>
        <v>7</v>
      </c>
      <c r="T1108" s="12">
        <f t="shared" si="373"/>
        <v>91000</v>
      </c>
      <c r="U1108" s="12">
        <f t="shared" si="374"/>
        <v>700</v>
      </c>
      <c r="V1108" s="7"/>
      <c r="W1108">
        <v>165</v>
      </c>
      <c r="X1108" s="14">
        <f t="shared" si="375"/>
        <v>-3</v>
      </c>
      <c r="Y1108" s="12">
        <f t="shared" si="376"/>
        <v>-39000</v>
      </c>
      <c r="Z1108" s="12">
        <f t="shared" si="377"/>
        <v>-300</v>
      </c>
      <c r="AA1108" s="7"/>
      <c r="AB1108">
        <v>144</v>
      </c>
      <c r="AC1108" s="14">
        <f t="shared" si="378"/>
        <v>-11</v>
      </c>
      <c r="AD1108" s="12">
        <f t="shared" si="379"/>
        <v>-143000</v>
      </c>
      <c r="AE1108" s="12">
        <f t="shared" si="380"/>
        <v>-1100</v>
      </c>
      <c r="AF1108" s="7"/>
      <c r="AG1108">
        <v>122</v>
      </c>
      <c r="AH1108" s="14">
        <f t="shared" si="381"/>
        <v>-14</v>
      </c>
      <c r="AI1108" s="12">
        <f t="shared" si="382"/>
        <v>-182000</v>
      </c>
      <c r="AJ1108" s="12">
        <f t="shared" si="383"/>
        <v>-1400</v>
      </c>
      <c r="AK1108" s="7"/>
      <c r="AL1108" s="12">
        <f t="shared" si="384"/>
        <v>-273000</v>
      </c>
      <c r="AM1108" s="12">
        <f t="shared" si="385"/>
        <v>-2100</v>
      </c>
    </row>
    <row r="1109" spans="1:39" x14ac:dyDescent="0.25">
      <c r="A1109" t="s">
        <v>29</v>
      </c>
      <c r="B1109" t="s">
        <v>271</v>
      </c>
      <c r="C1109" t="s">
        <v>487</v>
      </c>
      <c r="D1109">
        <v>2018</v>
      </c>
      <c r="E1109" t="s">
        <v>1149</v>
      </c>
      <c r="F1109">
        <v>2370</v>
      </c>
      <c r="G1109">
        <v>1860</v>
      </c>
      <c r="H1109" s="4" t="s">
        <v>365</v>
      </c>
      <c r="I1109">
        <v>1998</v>
      </c>
      <c r="J1109">
        <v>1.7</v>
      </c>
      <c r="K1109">
        <v>39</v>
      </c>
      <c r="L1109" s="30">
        <f t="shared" si="368"/>
        <v>35.1</v>
      </c>
      <c r="M1109" s="30">
        <f t="shared" si="369"/>
        <v>32.76</v>
      </c>
      <c r="N1109" s="30">
        <f t="shared" si="370"/>
        <v>30.225000000000001</v>
      </c>
      <c r="O1109" s="30">
        <f t="shared" si="371"/>
        <v>26.519999999999996</v>
      </c>
      <c r="P1109">
        <v>304</v>
      </c>
      <c r="Q1109" s="7"/>
      <c r="R1109">
        <v>187</v>
      </c>
      <c r="S1109" s="14">
        <f t="shared" si="372"/>
        <v>151.9</v>
      </c>
      <c r="T1109" s="12">
        <f t="shared" si="373"/>
        <v>4617760</v>
      </c>
      <c r="U1109" s="12">
        <f t="shared" si="374"/>
        <v>15190</v>
      </c>
      <c r="V1109" s="7"/>
      <c r="W1109">
        <v>165</v>
      </c>
      <c r="X1109" s="14">
        <f t="shared" si="375"/>
        <v>132.24</v>
      </c>
      <c r="Y1109" s="12">
        <f t="shared" si="376"/>
        <v>4020096.0000000005</v>
      </c>
      <c r="Z1109" s="12">
        <f t="shared" si="377"/>
        <v>13224.000000000002</v>
      </c>
      <c r="AA1109" s="7"/>
      <c r="AB1109">
        <v>144</v>
      </c>
      <c r="AC1109" s="14">
        <f t="shared" si="378"/>
        <v>113.77500000000001</v>
      </c>
      <c r="AD1109" s="12">
        <f t="shared" si="379"/>
        <v>3458760</v>
      </c>
      <c r="AE1109" s="12">
        <f t="shared" si="380"/>
        <v>11377.5</v>
      </c>
      <c r="AF1109" s="7"/>
      <c r="AG1109">
        <v>122</v>
      </c>
      <c r="AH1109" s="14">
        <f t="shared" si="381"/>
        <v>95.48</v>
      </c>
      <c r="AI1109" s="12">
        <f t="shared" si="382"/>
        <v>2902592</v>
      </c>
      <c r="AJ1109" s="12">
        <f t="shared" si="383"/>
        <v>9548</v>
      </c>
      <c r="AK1109" s="7"/>
      <c r="AL1109" s="12">
        <f t="shared" si="384"/>
        <v>14999208</v>
      </c>
      <c r="AM1109" s="12">
        <f t="shared" si="385"/>
        <v>49339.5</v>
      </c>
    </row>
    <row r="1110" spans="1:39" x14ac:dyDescent="0.25">
      <c r="A1110" t="s">
        <v>29</v>
      </c>
      <c r="B1110" t="s">
        <v>271</v>
      </c>
      <c r="C1110" t="s">
        <v>487</v>
      </c>
      <c r="D1110">
        <v>2018</v>
      </c>
      <c r="E1110" t="s">
        <v>1150</v>
      </c>
      <c r="F1110">
        <v>2370</v>
      </c>
      <c r="G1110">
        <v>1860</v>
      </c>
      <c r="H1110" s="4" t="s">
        <v>365</v>
      </c>
      <c r="I1110">
        <v>1998</v>
      </c>
      <c r="J1110">
        <v>1.7</v>
      </c>
      <c r="K1110">
        <v>39</v>
      </c>
      <c r="L1110" s="30">
        <f t="shared" si="368"/>
        <v>35.1</v>
      </c>
      <c r="M1110" s="30">
        <f t="shared" si="369"/>
        <v>32.76</v>
      </c>
      <c r="N1110" s="30">
        <f t="shared" si="370"/>
        <v>30.225000000000001</v>
      </c>
      <c r="O1110" s="30">
        <f t="shared" si="371"/>
        <v>26.519999999999996</v>
      </c>
      <c r="P1110">
        <v>168</v>
      </c>
      <c r="Q1110" s="7"/>
      <c r="R1110">
        <v>187</v>
      </c>
      <c r="S1110" s="14">
        <f t="shared" si="372"/>
        <v>151.9</v>
      </c>
      <c r="T1110" s="12">
        <f t="shared" si="373"/>
        <v>2551920</v>
      </c>
      <c r="U1110" s="12">
        <f t="shared" si="374"/>
        <v>15190</v>
      </c>
      <c r="V1110" s="7"/>
      <c r="W1110">
        <v>165</v>
      </c>
      <c r="X1110" s="14">
        <f t="shared" si="375"/>
        <v>132.24</v>
      </c>
      <c r="Y1110" s="12">
        <f t="shared" si="376"/>
        <v>2221632</v>
      </c>
      <c r="Z1110" s="12">
        <f t="shared" si="377"/>
        <v>13224</v>
      </c>
      <c r="AA1110" s="7"/>
      <c r="AB1110">
        <v>144</v>
      </c>
      <c r="AC1110" s="14">
        <f t="shared" si="378"/>
        <v>113.77500000000001</v>
      </c>
      <c r="AD1110" s="12">
        <f t="shared" si="379"/>
        <v>1911420</v>
      </c>
      <c r="AE1110" s="12">
        <f t="shared" si="380"/>
        <v>11377.5</v>
      </c>
      <c r="AF1110" s="7"/>
      <c r="AG1110">
        <v>122</v>
      </c>
      <c r="AH1110" s="14">
        <f t="shared" si="381"/>
        <v>95.48</v>
      </c>
      <c r="AI1110" s="12">
        <f t="shared" si="382"/>
        <v>1604064.0000000002</v>
      </c>
      <c r="AJ1110" s="12">
        <f t="shared" si="383"/>
        <v>9548.0000000000018</v>
      </c>
      <c r="AK1110" s="7"/>
      <c r="AL1110" s="12">
        <f t="shared" si="384"/>
        <v>8289036</v>
      </c>
      <c r="AM1110" s="12">
        <f t="shared" si="385"/>
        <v>49339.5</v>
      </c>
    </row>
    <row r="1111" spans="1:39" x14ac:dyDescent="0.25">
      <c r="A1111" t="s">
        <v>476</v>
      </c>
      <c r="B1111" t="s">
        <v>782</v>
      </c>
      <c r="C1111" t="s">
        <v>1038</v>
      </c>
      <c r="D1111">
        <v>2017</v>
      </c>
      <c r="E1111" t="s">
        <v>1145</v>
      </c>
      <c r="F1111">
        <v>2350</v>
      </c>
      <c r="G1111">
        <v>1860</v>
      </c>
      <c r="H1111" s="4" t="s">
        <v>10</v>
      </c>
      <c r="I1111">
        <v>1998</v>
      </c>
      <c r="J1111">
        <v>7.9</v>
      </c>
      <c r="K1111">
        <v>184</v>
      </c>
      <c r="L1111" s="30">
        <f t="shared" si="368"/>
        <v>165.6</v>
      </c>
      <c r="M1111" s="30">
        <f t="shared" si="369"/>
        <v>154.56</v>
      </c>
      <c r="N1111" s="30">
        <f t="shared" si="370"/>
        <v>142.6</v>
      </c>
      <c r="O1111" s="30">
        <f t="shared" si="371"/>
        <v>125.11999999999999</v>
      </c>
      <c r="P1111">
        <v>14</v>
      </c>
      <c r="Q1111" s="7"/>
      <c r="R1111">
        <v>187</v>
      </c>
      <c r="S1111" s="14">
        <f t="shared" si="372"/>
        <v>21.400000000000006</v>
      </c>
      <c r="T1111" s="12">
        <f t="shared" si="373"/>
        <v>29960.000000000007</v>
      </c>
      <c r="U1111" s="12">
        <f t="shared" si="374"/>
        <v>2140.0000000000005</v>
      </c>
      <c r="V1111" s="7"/>
      <c r="W1111">
        <v>165</v>
      </c>
      <c r="X1111" s="14">
        <f t="shared" si="375"/>
        <v>10.439999999999998</v>
      </c>
      <c r="Y1111" s="12">
        <f t="shared" si="376"/>
        <v>14615.999999999996</v>
      </c>
      <c r="Z1111" s="12">
        <f t="shared" si="377"/>
        <v>1043.9999999999998</v>
      </c>
      <c r="AA1111" s="7"/>
      <c r="AB1111">
        <v>144</v>
      </c>
      <c r="AC1111" s="14">
        <f t="shared" si="378"/>
        <v>1.4000000000000057</v>
      </c>
      <c r="AD1111" s="12">
        <f t="shared" si="379"/>
        <v>1960.000000000008</v>
      </c>
      <c r="AE1111" s="12">
        <f t="shared" si="380"/>
        <v>140.00000000000057</v>
      </c>
      <c r="AF1111" s="7"/>
      <c r="AG1111">
        <v>122</v>
      </c>
      <c r="AH1111" s="14">
        <f t="shared" si="381"/>
        <v>-3.1199999999999903</v>
      </c>
      <c r="AI1111" s="12">
        <f t="shared" si="382"/>
        <v>-4367.9999999999864</v>
      </c>
      <c r="AJ1111" s="12">
        <f t="shared" si="383"/>
        <v>-311.99999999999903</v>
      </c>
      <c r="AK1111" s="7"/>
      <c r="AL1111" s="12">
        <f t="shared" si="384"/>
        <v>42168.000000000029</v>
      </c>
      <c r="AM1111" s="12">
        <f t="shared" si="385"/>
        <v>3012.0000000000023</v>
      </c>
    </row>
    <row r="1112" spans="1:39" x14ac:dyDescent="0.25">
      <c r="A1112" t="s">
        <v>476</v>
      </c>
      <c r="B1112" t="s">
        <v>782</v>
      </c>
      <c r="C1112" t="s">
        <v>1038</v>
      </c>
      <c r="D1112">
        <v>2017</v>
      </c>
      <c r="E1112" t="s">
        <v>1146</v>
      </c>
      <c r="F1112">
        <v>2350</v>
      </c>
      <c r="G1112">
        <v>1860</v>
      </c>
      <c r="H1112" s="4" t="s">
        <v>10</v>
      </c>
      <c r="I1112">
        <v>1998</v>
      </c>
      <c r="J1112">
        <v>7.9</v>
      </c>
      <c r="K1112">
        <v>184</v>
      </c>
      <c r="L1112" s="30">
        <f t="shared" si="368"/>
        <v>165.6</v>
      </c>
      <c r="M1112" s="30">
        <f t="shared" si="369"/>
        <v>154.56</v>
      </c>
      <c r="N1112" s="30">
        <f t="shared" si="370"/>
        <v>142.6</v>
      </c>
      <c r="O1112" s="30">
        <f t="shared" si="371"/>
        <v>125.11999999999999</v>
      </c>
      <c r="P1112">
        <v>34</v>
      </c>
      <c r="Q1112" s="7"/>
      <c r="R1112">
        <v>187</v>
      </c>
      <c r="S1112" s="14">
        <f t="shared" si="372"/>
        <v>21.400000000000006</v>
      </c>
      <c r="T1112" s="12">
        <f t="shared" si="373"/>
        <v>72760.000000000015</v>
      </c>
      <c r="U1112" s="12">
        <f t="shared" si="374"/>
        <v>2140.0000000000005</v>
      </c>
      <c r="V1112" s="7"/>
      <c r="W1112">
        <v>165</v>
      </c>
      <c r="X1112" s="14">
        <f t="shared" si="375"/>
        <v>10.439999999999998</v>
      </c>
      <c r="Y1112" s="12">
        <f t="shared" si="376"/>
        <v>35495.999999999993</v>
      </c>
      <c r="Z1112" s="12">
        <f t="shared" si="377"/>
        <v>1043.9999999999998</v>
      </c>
      <c r="AA1112" s="7"/>
      <c r="AB1112">
        <v>144</v>
      </c>
      <c r="AC1112" s="14">
        <f t="shared" si="378"/>
        <v>1.4000000000000057</v>
      </c>
      <c r="AD1112" s="12">
        <f t="shared" si="379"/>
        <v>4760.0000000000191</v>
      </c>
      <c r="AE1112" s="12">
        <f t="shared" si="380"/>
        <v>140.00000000000057</v>
      </c>
      <c r="AF1112" s="7"/>
      <c r="AG1112">
        <v>122</v>
      </c>
      <c r="AH1112" s="14">
        <f t="shared" si="381"/>
        <v>-3.1199999999999903</v>
      </c>
      <c r="AI1112" s="12">
        <f t="shared" si="382"/>
        <v>-10607.999999999967</v>
      </c>
      <c r="AJ1112" s="12">
        <f t="shared" si="383"/>
        <v>-311.99999999999903</v>
      </c>
      <c r="AK1112" s="7"/>
      <c r="AL1112" s="12">
        <f t="shared" si="384"/>
        <v>102408.00000000006</v>
      </c>
      <c r="AM1112" s="12">
        <f t="shared" si="385"/>
        <v>3012.0000000000018</v>
      </c>
    </row>
    <row r="1113" spans="1:39" x14ac:dyDescent="0.25">
      <c r="A1113" t="s">
        <v>476</v>
      </c>
      <c r="B1113" t="s">
        <v>782</v>
      </c>
      <c r="C1113" t="s">
        <v>1038</v>
      </c>
      <c r="D1113">
        <v>2017</v>
      </c>
      <c r="E1113" t="s">
        <v>1147</v>
      </c>
      <c r="F1113">
        <v>2350</v>
      </c>
      <c r="G1113">
        <v>1860</v>
      </c>
      <c r="H1113" s="4" t="s">
        <v>10</v>
      </c>
      <c r="I1113">
        <v>1998</v>
      </c>
      <c r="J1113">
        <v>7.9</v>
      </c>
      <c r="K1113">
        <v>184</v>
      </c>
      <c r="L1113" s="30">
        <f t="shared" si="368"/>
        <v>165.6</v>
      </c>
      <c r="M1113" s="30">
        <f t="shared" si="369"/>
        <v>154.56</v>
      </c>
      <c r="N1113" s="30">
        <f t="shared" si="370"/>
        <v>142.6</v>
      </c>
      <c r="O1113" s="30">
        <f t="shared" si="371"/>
        <v>125.11999999999999</v>
      </c>
      <c r="P1113">
        <v>4</v>
      </c>
      <c r="Q1113" s="7"/>
      <c r="R1113">
        <v>187</v>
      </c>
      <c r="S1113" s="14">
        <f t="shared" si="372"/>
        <v>21.400000000000006</v>
      </c>
      <c r="T1113" s="12">
        <f t="shared" si="373"/>
        <v>8560.0000000000018</v>
      </c>
      <c r="U1113" s="12">
        <f t="shared" si="374"/>
        <v>2140.0000000000005</v>
      </c>
      <c r="V1113" s="7"/>
      <c r="W1113">
        <v>165</v>
      </c>
      <c r="X1113" s="14">
        <f t="shared" si="375"/>
        <v>10.439999999999998</v>
      </c>
      <c r="Y1113" s="12">
        <f t="shared" si="376"/>
        <v>4175.9999999999991</v>
      </c>
      <c r="Z1113" s="12">
        <f t="shared" si="377"/>
        <v>1043.9999999999998</v>
      </c>
      <c r="AA1113" s="7"/>
      <c r="AB1113">
        <v>144</v>
      </c>
      <c r="AC1113" s="14">
        <f t="shared" si="378"/>
        <v>1.4000000000000057</v>
      </c>
      <c r="AD1113" s="12">
        <f t="shared" si="379"/>
        <v>560.00000000000227</v>
      </c>
      <c r="AE1113" s="12">
        <f t="shared" si="380"/>
        <v>140.00000000000057</v>
      </c>
      <c r="AF1113" s="7"/>
      <c r="AG1113">
        <v>122</v>
      </c>
      <c r="AH1113" s="14">
        <f t="shared" si="381"/>
        <v>-3.1199999999999903</v>
      </c>
      <c r="AI1113" s="12">
        <f t="shared" si="382"/>
        <v>-1247.9999999999961</v>
      </c>
      <c r="AJ1113" s="12">
        <f t="shared" si="383"/>
        <v>-311.99999999999903</v>
      </c>
      <c r="AK1113" s="7"/>
      <c r="AL1113" s="12">
        <f t="shared" si="384"/>
        <v>12048.000000000007</v>
      </c>
      <c r="AM1113" s="12">
        <f t="shared" si="385"/>
        <v>3012.0000000000018</v>
      </c>
    </row>
    <row r="1114" spans="1:39" x14ac:dyDescent="0.25">
      <c r="A1114" t="s">
        <v>92</v>
      </c>
      <c r="B1114" t="s">
        <v>666</v>
      </c>
      <c r="C1114" t="s">
        <v>913</v>
      </c>
      <c r="D1114">
        <v>2018</v>
      </c>
      <c r="E1114" t="s">
        <v>1151</v>
      </c>
      <c r="F1114">
        <v>2510</v>
      </c>
      <c r="G1114">
        <v>1864</v>
      </c>
      <c r="H1114" s="4" t="s">
        <v>14</v>
      </c>
      <c r="I1114">
        <v>2199</v>
      </c>
      <c r="J1114">
        <v>7.5</v>
      </c>
      <c r="K1114">
        <v>198</v>
      </c>
      <c r="L1114" s="30">
        <f t="shared" si="368"/>
        <v>178.20000000000002</v>
      </c>
      <c r="M1114" s="30">
        <f t="shared" si="369"/>
        <v>166.32</v>
      </c>
      <c r="N1114" s="30">
        <f t="shared" si="370"/>
        <v>153.45000000000002</v>
      </c>
      <c r="O1114" s="30">
        <f t="shared" si="371"/>
        <v>134.63999999999999</v>
      </c>
      <c r="P1114">
        <v>246</v>
      </c>
      <c r="Q1114" s="7"/>
      <c r="R1114">
        <v>187</v>
      </c>
      <c r="S1114" s="14">
        <f t="shared" si="372"/>
        <v>8.7999999999999829</v>
      </c>
      <c r="T1114" s="12">
        <f t="shared" si="373"/>
        <v>216479.99999999956</v>
      </c>
      <c r="U1114" s="12">
        <f t="shared" si="374"/>
        <v>879.99999999999818</v>
      </c>
      <c r="V1114" s="7"/>
      <c r="W1114">
        <v>165</v>
      </c>
      <c r="X1114" s="14">
        <f t="shared" si="375"/>
        <v>-1.3199999999999932</v>
      </c>
      <c r="Y1114" s="12">
        <f t="shared" si="376"/>
        <v>-32471.999999999833</v>
      </c>
      <c r="Z1114" s="12">
        <f t="shared" si="377"/>
        <v>-131.99999999999932</v>
      </c>
      <c r="AA1114" s="7"/>
      <c r="AB1114">
        <v>144</v>
      </c>
      <c r="AC1114" s="14">
        <f t="shared" si="378"/>
        <v>-9.4500000000000171</v>
      </c>
      <c r="AD1114" s="12">
        <f t="shared" si="379"/>
        <v>-232470.00000000044</v>
      </c>
      <c r="AE1114" s="12">
        <f t="shared" si="380"/>
        <v>-945.00000000000182</v>
      </c>
      <c r="AF1114" s="7"/>
      <c r="AG1114">
        <v>122</v>
      </c>
      <c r="AH1114" s="14">
        <f t="shared" si="381"/>
        <v>-12.639999999999986</v>
      </c>
      <c r="AI1114" s="12">
        <f t="shared" si="382"/>
        <v>-310943.99999999971</v>
      </c>
      <c r="AJ1114" s="12">
        <f t="shared" si="383"/>
        <v>-1263.9999999999989</v>
      </c>
      <c r="AK1114" s="7"/>
      <c r="AL1114" s="12">
        <f t="shared" si="384"/>
        <v>-359406.00000000047</v>
      </c>
      <c r="AM1114" s="12">
        <f t="shared" si="385"/>
        <v>-1461.0000000000018</v>
      </c>
    </row>
    <row r="1115" spans="1:39" x14ac:dyDescent="0.25">
      <c r="A1115" t="s">
        <v>92</v>
      </c>
      <c r="B1115" t="s">
        <v>666</v>
      </c>
      <c r="C1115" t="s">
        <v>913</v>
      </c>
      <c r="D1115">
        <v>2018</v>
      </c>
      <c r="E1115" t="s">
        <v>1152</v>
      </c>
      <c r="F1115">
        <v>2510</v>
      </c>
      <c r="G1115">
        <v>1864</v>
      </c>
      <c r="H1115" s="4" t="s">
        <v>14</v>
      </c>
      <c r="I1115">
        <v>2199</v>
      </c>
      <c r="J1115">
        <v>7.5</v>
      </c>
      <c r="K1115">
        <v>198</v>
      </c>
      <c r="L1115" s="30">
        <f t="shared" si="368"/>
        <v>178.20000000000002</v>
      </c>
      <c r="M1115" s="30">
        <f t="shared" si="369"/>
        <v>166.32</v>
      </c>
      <c r="N1115" s="30">
        <f t="shared" si="370"/>
        <v>153.45000000000002</v>
      </c>
      <c r="O1115" s="30">
        <f t="shared" si="371"/>
        <v>134.63999999999999</v>
      </c>
      <c r="P1115">
        <v>366</v>
      </c>
      <c r="Q1115" s="7"/>
      <c r="R1115">
        <v>187</v>
      </c>
      <c r="S1115" s="14">
        <f t="shared" si="372"/>
        <v>8.7999999999999829</v>
      </c>
      <c r="T1115" s="12">
        <f t="shared" si="373"/>
        <v>322079.99999999936</v>
      </c>
      <c r="U1115" s="12">
        <f t="shared" si="374"/>
        <v>879.99999999999829</v>
      </c>
      <c r="V1115" s="7"/>
      <c r="W1115">
        <v>165</v>
      </c>
      <c r="X1115" s="14">
        <f t="shared" si="375"/>
        <v>-1.3199999999999932</v>
      </c>
      <c r="Y1115" s="12">
        <f t="shared" si="376"/>
        <v>-48311.999999999753</v>
      </c>
      <c r="Z1115" s="12">
        <f t="shared" si="377"/>
        <v>-131.99999999999932</v>
      </c>
      <c r="AA1115" s="7"/>
      <c r="AB1115">
        <v>144</v>
      </c>
      <c r="AC1115" s="14">
        <f t="shared" si="378"/>
        <v>-9.4500000000000171</v>
      </c>
      <c r="AD1115" s="12">
        <f t="shared" si="379"/>
        <v>-345870.00000000064</v>
      </c>
      <c r="AE1115" s="12">
        <f t="shared" si="380"/>
        <v>-945.00000000000171</v>
      </c>
      <c r="AF1115" s="7"/>
      <c r="AG1115">
        <v>122</v>
      </c>
      <c r="AH1115" s="14">
        <f t="shared" si="381"/>
        <v>-12.639999999999986</v>
      </c>
      <c r="AI1115" s="12">
        <f t="shared" si="382"/>
        <v>-462623.99999999953</v>
      </c>
      <c r="AJ1115" s="12">
        <f t="shared" si="383"/>
        <v>-1263.9999999999986</v>
      </c>
      <c r="AK1115" s="7"/>
      <c r="AL1115" s="12">
        <f t="shared" si="384"/>
        <v>-534726.0000000007</v>
      </c>
      <c r="AM1115" s="12">
        <f t="shared" si="385"/>
        <v>-1461.0000000000018</v>
      </c>
    </row>
    <row r="1116" spans="1:39" x14ac:dyDescent="0.25">
      <c r="A1116" t="s">
        <v>92</v>
      </c>
      <c r="B1116" t="s">
        <v>666</v>
      </c>
      <c r="C1116" t="s">
        <v>913</v>
      </c>
      <c r="D1116">
        <v>2018</v>
      </c>
      <c r="E1116" t="s">
        <v>1153</v>
      </c>
      <c r="F1116">
        <v>2510</v>
      </c>
      <c r="G1116">
        <v>1864</v>
      </c>
      <c r="H1116" s="4" t="s">
        <v>14</v>
      </c>
      <c r="I1116">
        <v>2199</v>
      </c>
      <c r="J1116">
        <v>7.5</v>
      </c>
      <c r="K1116">
        <v>198</v>
      </c>
      <c r="L1116" s="30">
        <f t="shared" si="368"/>
        <v>178.20000000000002</v>
      </c>
      <c r="M1116" s="30">
        <f t="shared" si="369"/>
        <v>166.32</v>
      </c>
      <c r="N1116" s="30">
        <f t="shared" si="370"/>
        <v>153.45000000000002</v>
      </c>
      <c r="O1116" s="30">
        <f t="shared" si="371"/>
        <v>134.63999999999999</v>
      </c>
      <c r="P1116">
        <v>644</v>
      </c>
      <c r="Q1116" s="7"/>
      <c r="R1116">
        <v>187</v>
      </c>
      <c r="S1116" s="14">
        <f t="shared" si="372"/>
        <v>8.7999999999999829</v>
      </c>
      <c r="T1116" s="12">
        <f t="shared" si="373"/>
        <v>566719.99999999884</v>
      </c>
      <c r="U1116" s="12">
        <f t="shared" si="374"/>
        <v>879.99999999999818</v>
      </c>
      <c r="V1116" s="7"/>
      <c r="W1116">
        <v>165</v>
      </c>
      <c r="X1116" s="14">
        <f t="shared" si="375"/>
        <v>-1.3199999999999932</v>
      </c>
      <c r="Y1116" s="12">
        <f t="shared" si="376"/>
        <v>-85007.999999999563</v>
      </c>
      <c r="Z1116" s="12">
        <f t="shared" si="377"/>
        <v>-131.99999999999932</v>
      </c>
      <c r="AA1116" s="7"/>
      <c r="AB1116">
        <v>144</v>
      </c>
      <c r="AC1116" s="14">
        <f t="shared" si="378"/>
        <v>-9.4500000000000171</v>
      </c>
      <c r="AD1116" s="12">
        <f t="shared" si="379"/>
        <v>-608580.00000000116</v>
      </c>
      <c r="AE1116" s="12">
        <f t="shared" si="380"/>
        <v>-945.00000000000182</v>
      </c>
      <c r="AF1116" s="7"/>
      <c r="AG1116">
        <v>122</v>
      </c>
      <c r="AH1116" s="14">
        <f t="shared" si="381"/>
        <v>-12.639999999999986</v>
      </c>
      <c r="AI1116" s="12">
        <f t="shared" si="382"/>
        <v>-814015.99999999907</v>
      </c>
      <c r="AJ1116" s="12">
        <f t="shared" si="383"/>
        <v>-1263.9999999999986</v>
      </c>
      <c r="AK1116" s="7"/>
      <c r="AL1116" s="12">
        <f t="shared" si="384"/>
        <v>-940884.00000000093</v>
      </c>
      <c r="AM1116" s="12">
        <f t="shared" si="385"/>
        <v>-1461.0000000000014</v>
      </c>
    </row>
    <row r="1117" spans="1:39" x14ac:dyDescent="0.25">
      <c r="A1117" t="s">
        <v>92</v>
      </c>
      <c r="B1117" t="s">
        <v>666</v>
      </c>
      <c r="C1117" t="s">
        <v>913</v>
      </c>
      <c r="D1117">
        <v>2018</v>
      </c>
      <c r="E1117" t="s">
        <v>1154</v>
      </c>
      <c r="F1117">
        <v>2510</v>
      </c>
      <c r="G1117">
        <v>1864</v>
      </c>
      <c r="H1117" s="4" t="s">
        <v>10</v>
      </c>
      <c r="I1117">
        <v>2359</v>
      </c>
      <c r="J1117">
        <v>9.3000000000000007</v>
      </c>
      <c r="K1117">
        <v>217</v>
      </c>
      <c r="L1117" s="30">
        <f t="shared" si="368"/>
        <v>195.3</v>
      </c>
      <c r="M1117" s="30">
        <f t="shared" si="369"/>
        <v>182.28</v>
      </c>
      <c r="N1117" s="30">
        <f t="shared" si="370"/>
        <v>168.17500000000001</v>
      </c>
      <c r="O1117" s="30">
        <f t="shared" si="371"/>
        <v>147.55999999999997</v>
      </c>
      <c r="P1117">
        <v>170</v>
      </c>
      <c r="Q1117" s="7"/>
      <c r="R1117">
        <v>187</v>
      </c>
      <c r="S1117" s="14">
        <f t="shared" si="372"/>
        <v>-8.3000000000000114</v>
      </c>
      <c r="T1117" s="12">
        <f t="shared" si="373"/>
        <v>-141100.00000000017</v>
      </c>
      <c r="U1117" s="12">
        <f t="shared" si="374"/>
        <v>-830.00000000000102</v>
      </c>
      <c r="V1117" s="7"/>
      <c r="W1117">
        <v>165</v>
      </c>
      <c r="X1117" s="14">
        <f t="shared" si="375"/>
        <v>-17.28</v>
      </c>
      <c r="Y1117" s="12">
        <f t="shared" si="376"/>
        <v>-293760.00000000006</v>
      </c>
      <c r="Z1117" s="12">
        <f t="shared" si="377"/>
        <v>-1728.0000000000005</v>
      </c>
      <c r="AA1117" s="7"/>
      <c r="AB1117">
        <v>144</v>
      </c>
      <c r="AC1117" s="14">
        <f t="shared" si="378"/>
        <v>-24.175000000000011</v>
      </c>
      <c r="AD1117" s="12">
        <f t="shared" si="379"/>
        <v>-410975.00000000017</v>
      </c>
      <c r="AE1117" s="12">
        <f t="shared" si="380"/>
        <v>-2417.5000000000009</v>
      </c>
      <c r="AF1117" s="7"/>
      <c r="AG1117">
        <v>122</v>
      </c>
      <c r="AH1117" s="14">
        <f t="shared" si="381"/>
        <v>-25.559999999999974</v>
      </c>
      <c r="AI1117" s="12">
        <f t="shared" si="382"/>
        <v>-434519.99999999953</v>
      </c>
      <c r="AJ1117" s="12">
        <f t="shared" si="383"/>
        <v>-2555.9999999999973</v>
      </c>
      <c r="AK1117" s="7"/>
      <c r="AL1117" s="12">
        <f t="shared" si="384"/>
        <v>-1280355</v>
      </c>
      <c r="AM1117" s="12">
        <f t="shared" si="385"/>
        <v>-7531.5</v>
      </c>
    </row>
    <row r="1118" spans="1:39" x14ac:dyDescent="0.25">
      <c r="A1118" t="s">
        <v>92</v>
      </c>
      <c r="B1118" t="s">
        <v>666</v>
      </c>
      <c r="C1118" t="s">
        <v>913</v>
      </c>
      <c r="D1118">
        <v>2019</v>
      </c>
      <c r="E1118" t="s">
        <v>2019</v>
      </c>
      <c r="F1118">
        <v>2510</v>
      </c>
      <c r="G1118">
        <v>1864</v>
      </c>
      <c r="H1118" s="4" t="s">
        <v>10</v>
      </c>
      <c r="I1118">
        <v>2359</v>
      </c>
      <c r="J1118">
        <v>9.3000000000000007</v>
      </c>
      <c r="K1118">
        <v>217</v>
      </c>
      <c r="L1118" s="30">
        <f t="shared" si="368"/>
        <v>195.3</v>
      </c>
      <c r="M1118" s="30">
        <f t="shared" si="369"/>
        <v>182.28</v>
      </c>
      <c r="N1118" s="30">
        <f t="shared" si="370"/>
        <v>168.17500000000001</v>
      </c>
      <c r="O1118" s="30">
        <f t="shared" si="371"/>
        <v>147.55999999999997</v>
      </c>
      <c r="P1118">
        <v>58</v>
      </c>
      <c r="Q1118" s="7"/>
      <c r="R1118">
        <v>187</v>
      </c>
      <c r="S1118" s="14">
        <f t="shared" si="372"/>
        <v>-8.3000000000000114</v>
      </c>
      <c r="T1118" s="12">
        <f t="shared" si="373"/>
        <v>-48140.000000000065</v>
      </c>
      <c r="U1118" s="12">
        <f t="shared" si="374"/>
        <v>-830.00000000000114</v>
      </c>
      <c r="V1118" s="7"/>
      <c r="W1118">
        <v>165</v>
      </c>
      <c r="X1118" s="14">
        <f t="shared" si="375"/>
        <v>-17.28</v>
      </c>
      <c r="Y1118" s="12">
        <f t="shared" si="376"/>
        <v>-100224</v>
      </c>
      <c r="Z1118" s="12">
        <f t="shared" si="377"/>
        <v>-1728</v>
      </c>
      <c r="AA1118" s="7"/>
      <c r="AB1118">
        <v>144</v>
      </c>
      <c r="AC1118" s="14">
        <f t="shared" si="378"/>
        <v>-24.175000000000011</v>
      </c>
      <c r="AD1118" s="12">
        <f t="shared" si="379"/>
        <v>-140215.00000000006</v>
      </c>
      <c r="AE1118" s="12">
        <f t="shared" si="380"/>
        <v>-2417.5000000000009</v>
      </c>
      <c r="AF1118" s="7"/>
      <c r="AG1118">
        <v>122</v>
      </c>
      <c r="AH1118" s="14">
        <f t="shared" si="381"/>
        <v>-25.559999999999974</v>
      </c>
      <c r="AI1118" s="12">
        <f t="shared" si="382"/>
        <v>-148247.99999999985</v>
      </c>
      <c r="AJ1118" s="12">
        <f t="shared" si="383"/>
        <v>-2555.9999999999973</v>
      </c>
      <c r="AK1118" s="7"/>
      <c r="AL1118" s="12">
        <f t="shared" si="384"/>
        <v>-436826.99999999994</v>
      </c>
      <c r="AM1118" s="12">
        <f t="shared" si="385"/>
        <v>-7531.4999999999991</v>
      </c>
    </row>
    <row r="1119" spans="1:39" x14ac:dyDescent="0.25">
      <c r="A1119" t="s">
        <v>192</v>
      </c>
      <c r="B1119" t="s">
        <v>902</v>
      </c>
      <c r="C1119" t="s">
        <v>1086</v>
      </c>
      <c r="D1119">
        <v>2016</v>
      </c>
      <c r="E1119" t="s">
        <v>2020</v>
      </c>
      <c r="F1119">
        <v>2555</v>
      </c>
      <c r="G1119">
        <v>1865</v>
      </c>
      <c r="H1119" s="4" t="s">
        <v>10</v>
      </c>
      <c r="I1119">
        <v>4395</v>
      </c>
      <c r="J1119">
        <v>8.3000000000000007</v>
      </c>
      <c r="K1119">
        <v>155</v>
      </c>
      <c r="L1119" s="30">
        <f t="shared" si="368"/>
        <v>139.5</v>
      </c>
      <c r="M1119" s="30">
        <f t="shared" si="369"/>
        <v>130.19999999999999</v>
      </c>
      <c r="N1119" s="30">
        <f t="shared" si="370"/>
        <v>120.125</v>
      </c>
      <c r="O1119" s="30">
        <f t="shared" si="371"/>
        <v>105.39999999999999</v>
      </c>
      <c r="P1119">
        <v>2</v>
      </c>
      <c r="Q1119" s="7"/>
      <c r="R1119">
        <v>187</v>
      </c>
      <c r="S1119" s="14">
        <f t="shared" si="372"/>
        <v>47.5</v>
      </c>
      <c r="T1119" s="12">
        <f t="shared" si="373"/>
        <v>9500</v>
      </c>
      <c r="U1119" s="12">
        <f t="shared" si="374"/>
        <v>4750</v>
      </c>
      <c r="V1119" s="7"/>
      <c r="W1119">
        <v>165</v>
      </c>
      <c r="X1119" s="14">
        <f t="shared" si="375"/>
        <v>34.800000000000011</v>
      </c>
      <c r="Y1119" s="12">
        <f t="shared" si="376"/>
        <v>6960.0000000000018</v>
      </c>
      <c r="Z1119" s="12">
        <f t="shared" si="377"/>
        <v>3480.0000000000009</v>
      </c>
      <c r="AA1119" s="7"/>
      <c r="AB1119">
        <v>144</v>
      </c>
      <c r="AC1119" s="14">
        <f t="shared" si="378"/>
        <v>23.875</v>
      </c>
      <c r="AD1119" s="12">
        <f t="shared" si="379"/>
        <v>4775</v>
      </c>
      <c r="AE1119" s="12">
        <f t="shared" si="380"/>
        <v>2387.5</v>
      </c>
      <c r="AF1119" s="7"/>
      <c r="AG1119">
        <v>122</v>
      </c>
      <c r="AH1119" s="14">
        <f t="shared" si="381"/>
        <v>16.600000000000009</v>
      </c>
      <c r="AI1119" s="12">
        <f t="shared" si="382"/>
        <v>3320.0000000000018</v>
      </c>
      <c r="AJ1119" s="12">
        <f t="shared" si="383"/>
        <v>1660.0000000000009</v>
      </c>
      <c r="AK1119" s="7"/>
      <c r="AL1119" s="12">
        <f t="shared" si="384"/>
        <v>24555.000000000004</v>
      </c>
      <c r="AM1119" s="12">
        <f t="shared" si="385"/>
        <v>12277.500000000002</v>
      </c>
    </row>
    <row r="1120" spans="1:39" x14ac:dyDescent="0.25">
      <c r="A1120" t="s">
        <v>476</v>
      </c>
      <c r="B1120" t="s">
        <v>38</v>
      </c>
      <c r="C1120" t="s">
        <v>1157</v>
      </c>
      <c r="D1120">
        <v>2016</v>
      </c>
      <c r="E1120" t="s">
        <v>1158</v>
      </c>
      <c r="F1120">
        <v>2320</v>
      </c>
      <c r="G1120">
        <v>1865</v>
      </c>
      <c r="H1120" s="4" t="s">
        <v>10</v>
      </c>
      <c r="I1120">
        <v>4969</v>
      </c>
      <c r="J1120">
        <v>11.3</v>
      </c>
      <c r="K1120">
        <v>262</v>
      </c>
      <c r="L1120" s="30">
        <f t="shared" si="368"/>
        <v>235.8</v>
      </c>
      <c r="M1120" s="30">
        <f t="shared" si="369"/>
        <v>220.07999999999998</v>
      </c>
      <c r="N1120" s="30">
        <f t="shared" si="370"/>
        <v>203.05</v>
      </c>
      <c r="O1120" s="30">
        <f t="shared" si="371"/>
        <v>178.16</v>
      </c>
      <c r="P1120">
        <v>2</v>
      </c>
      <c r="Q1120" s="7"/>
      <c r="R1120">
        <v>187</v>
      </c>
      <c r="S1120" s="14">
        <f t="shared" si="372"/>
        <v>-48.800000000000011</v>
      </c>
      <c r="T1120" s="12">
        <f t="shared" si="373"/>
        <v>-9760.0000000000018</v>
      </c>
      <c r="U1120" s="12">
        <f t="shared" si="374"/>
        <v>-4880.0000000000009</v>
      </c>
      <c r="V1120" s="7"/>
      <c r="W1120">
        <v>165</v>
      </c>
      <c r="X1120" s="14">
        <f t="shared" si="375"/>
        <v>-55.079999999999984</v>
      </c>
      <c r="Y1120" s="12">
        <f t="shared" si="376"/>
        <v>-11015.999999999996</v>
      </c>
      <c r="Z1120" s="12">
        <f t="shared" si="377"/>
        <v>-5507.9999999999982</v>
      </c>
      <c r="AA1120" s="7"/>
      <c r="AB1120">
        <v>144</v>
      </c>
      <c r="AC1120" s="14">
        <f t="shared" si="378"/>
        <v>-59.050000000000011</v>
      </c>
      <c r="AD1120" s="12">
        <f t="shared" si="379"/>
        <v>-11810.000000000002</v>
      </c>
      <c r="AE1120" s="12">
        <f t="shared" si="380"/>
        <v>-5905.0000000000009</v>
      </c>
      <c r="AF1120" s="7"/>
      <c r="AG1120">
        <v>122</v>
      </c>
      <c r="AH1120" s="14">
        <f t="shared" si="381"/>
        <v>-56.16</v>
      </c>
      <c r="AI1120" s="12">
        <f t="shared" si="382"/>
        <v>-11232</v>
      </c>
      <c r="AJ1120" s="12">
        <f t="shared" si="383"/>
        <v>-5616</v>
      </c>
      <c r="AK1120" s="7"/>
      <c r="AL1120" s="12">
        <f t="shared" si="384"/>
        <v>-43818</v>
      </c>
      <c r="AM1120" s="12">
        <f t="shared" si="385"/>
        <v>-21909</v>
      </c>
    </row>
    <row r="1121" spans="1:39" x14ac:dyDescent="0.25">
      <c r="A1121" t="s">
        <v>476</v>
      </c>
      <c r="B1121" t="s">
        <v>38</v>
      </c>
      <c r="C1121" t="s">
        <v>1157</v>
      </c>
      <c r="D1121">
        <v>2018</v>
      </c>
      <c r="E1121" t="s">
        <v>1159</v>
      </c>
      <c r="F1121">
        <v>2320</v>
      </c>
      <c r="G1121">
        <v>1865</v>
      </c>
      <c r="H1121" s="4" t="s">
        <v>10</v>
      </c>
      <c r="I1121">
        <v>4969</v>
      </c>
      <c r="J1121">
        <v>11.3</v>
      </c>
      <c r="K1121">
        <v>262</v>
      </c>
      <c r="L1121" s="30">
        <f t="shared" si="368"/>
        <v>235.8</v>
      </c>
      <c r="M1121" s="30">
        <f t="shared" si="369"/>
        <v>220.07999999999998</v>
      </c>
      <c r="N1121" s="30">
        <f t="shared" si="370"/>
        <v>203.05</v>
      </c>
      <c r="O1121" s="30">
        <f t="shared" si="371"/>
        <v>178.16</v>
      </c>
      <c r="P1121">
        <v>4</v>
      </c>
      <c r="Q1121" s="7"/>
      <c r="R1121">
        <v>187</v>
      </c>
      <c r="S1121" s="14">
        <f t="shared" si="372"/>
        <v>-48.800000000000011</v>
      </c>
      <c r="T1121" s="12">
        <f t="shared" si="373"/>
        <v>-19520.000000000004</v>
      </c>
      <c r="U1121" s="12">
        <f t="shared" si="374"/>
        <v>-4880.0000000000009</v>
      </c>
      <c r="V1121" s="7"/>
      <c r="W1121">
        <v>165</v>
      </c>
      <c r="X1121" s="14">
        <f t="shared" si="375"/>
        <v>-55.079999999999984</v>
      </c>
      <c r="Y1121" s="12">
        <f t="shared" si="376"/>
        <v>-22031.999999999993</v>
      </c>
      <c r="Z1121" s="12">
        <f t="shared" si="377"/>
        <v>-5507.9999999999982</v>
      </c>
      <c r="AA1121" s="7"/>
      <c r="AB1121">
        <v>144</v>
      </c>
      <c r="AC1121" s="14">
        <f t="shared" si="378"/>
        <v>-59.050000000000011</v>
      </c>
      <c r="AD1121" s="12">
        <f t="shared" si="379"/>
        <v>-23620.000000000004</v>
      </c>
      <c r="AE1121" s="12">
        <f t="shared" si="380"/>
        <v>-5905.0000000000009</v>
      </c>
      <c r="AF1121" s="7"/>
      <c r="AG1121">
        <v>122</v>
      </c>
      <c r="AH1121" s="14">
        <f t="shared" si="381"/>
        <v>-56.16</v>
      </c>
      <c r="AI1121" s="12">
        <f t="shared" si="382"/>
        <v>-22464</v>
      </c>
      <c r="AJ1121" s="12">
        <f t="shared" si="383"/>
        <v>-5616</v>
      </c>
      <c r="AK1121" s="7"/>
      <c r="AL1121" s="12">
        <f t="shared" si="384"/>
        <v>-87636</v>
      </c>
      <c r="AM1121" s="12">
        <f t="shared" si="385"/>
        <v>-21909</v>
      </c>
    </row>
    <row r="1122" spans="1:39" x14ac:dyDescent="0.25">
      <c r="A1122" t="s">
        <v>739</v>
      </c>
      <c r="B1122" t="s">
        <v>209</v>
      </c>
      <c r="C1122" t="s">
        <v>740</v>
      </c>
      <c r="D1122">
        <v>2018</v>
      </c>
      <c r="E1122" t="s">
        <v>1156</v>
      </c>
      <c r="F1122">
        <v>2950</v>
      </c>
      <c r="G1122">
        <v>1865</v>
      </c>
      <c r="H1122" s="4" t="s">
        <v>14</v>
      </c>
      <c r="I1122">
        <v>2999</v>
      </c>
      <c r="J1122">
        <v>7.8</v>
      </c>
      <c r="K1122">
        <v>207</v>
      </c>
      <c r="L1122" s="30">
        <f t="shared" si="368"/>
        <v>186.3</v>
      </c>
      <c r="M1122" s="30">
        <f t="shared" si="369"/>
        <v>173.88</v>
      </c>
      <c r="N1122" s="30">
        <f t="shared" si="370"/>
        <v>160.42500000000001</v>
      </c>
      <c r="O1122" s="30">
        <f t="shared" si="371"/>
        <v>140.76</v>
      </c>
      <c r="P1122">
        <v>126</v>
      </c>
      <c r="Q1122" s="7"/>
      <c r="R1122">
        <v>187</v>
      </c>
      <c r="S1122" s="14">
        <f t="shared" si="372"/>
        <v>0.69999999999998863</v>
      </c>
      <c r="T1122" s="12">
        <f t="shared" si="373"/>
        <v>8819.9999999998563</v>
      </c>
      <c r="U1122" s="12">
        <f t="shared" si="374"/>
        <v>69.999999999998863</v>
      </c>
      <c r="V1122" s="7"/>
      <c r="W1122">
        <v>165</v>
      </c>
      <c r="X1122" s="14">
        <f t="shared" si="375"/>
        <v>-8.8799999999999955</v>
      </c>
      <c r="Y1122" s="12">
        <f t="shared" si="376"/>
        <v>-111887.99999999994</v>
      </c>
      <c r="Z1122" s="12">
        <f t="shared" si="377"/>
        <v>-887.99999999999955</v>
      </c>
      <c r="AA1122" s="7"/>
      <c r="AB1122">
        <v>144</v>
      </c>
      <c r="AC1122" s="14">
        <f t="shared" si="378"/>
        <v>-16.425000000000011</v>
      </c>
      <c r="AD1122" s="12">
        <f t="shared" si="379"/>
        <v>-206955.00000000015</v>
      </c>
      <c r="AE1122" s="12">
        <f t="shared" si="380"/>
        <v>-1642.5000000000011</v>
      </c>
      <c r="AF1122" s="7"/>
      <c r="AG1122">
        <v>122</v>
      </c>
      <c r="AH1122" s="14">
        <f t="shared" si="381"/>
        <v>-18.759999999999991</v>
      </c>
      <c r="AI1122" s="12">
        <f t="shared" si="382"/>
        <v>-236375.99999999988</v>
      </c>
      <c r="AJ1122" s="12">
        <f t="shared" si="383"/>
        <v>-1875.9999999999991</v>
      </c>
      <c r="AK1122" s="7"/>
      <c r="AL1122" s="12">
        <f t="shared" si="384"/>
        <v>-546399.00000000012</v>
      </c>
      <c r="AM1122" s="12">
        <f t="shared" si="385"/>
        <v>-4336.5000000000009</v>
      </c>
    </row>
    <row r="1123" spans="1:39" x14ac:dyDescent="0.25">
      <c r="A1123" t="s">
        <v>739</v>
      </c>
      <c r="B1123" t="s">
        <v>209</v>
      </c>
      <c r="C1123" t="s">
        <v>740</v>
      </c>
      <c r="D1123">
        <v>2019</v>
      </c>
      <c r="E1123" t="s">
        <v>2021</v>
      </c>
      <c r="F1123">
        <v>2950</v>
      </c>
      <c r="G1123">
        <v>1865</v>
      </c>
      <c r="H1123" s="4" t="s">
        <v>14</v>
      </c>
      <c r="I1123">
        <v>2999</v>
      </c>
      <c r="J1123">
        <v>7.4</v>
      </c>
      <c r="K1123">
        <v>196</v>
      </c>
      <c r="L1123" s="30">
        <f t="shared" si="368"/>
        <v>176.4</v>
      </c>
      <c r="M1123" s="30">
        <f t="shared" si="369"/>
        <v>164.64</v>
      </c>
      <c r="N1123" s="30">
        <f t="shared" si="370"/>
        <v>151.9</v>
      </c>
      <c r="O1123" s="30">
        <f t="shared" si="371"/>
        <v>133.28</v>
      </c>
      <c r="P1123">
        <v>6</v>
      </c>
      <c r="Q1123" s="7"/>
      <c r="R1123">
        <v>187</v>
      </c>
      <c r="S1123" s="14">
        <f t="shared" si="372"/>
        <v>10.599999999999994</v>
      </c>
      <c r="T1123" s="12">
        <f t="shared" si="373"/>
        <v>6359.9999999999964</v>
      </c>
      <c r="U1123" s="12">
        <f t="shared" si="374"/>
        <v>1059.9999999999993</v>
      </c>
      <c r="V1123" s="7"/>
      <c r="W1123">
        <v>165</v>
      </c>
      <c r="X1123" s="14">
        <f t="shared" si="375"/>
        <v>0.36000000000001364</v>
      </c>
      <c r="Y1123" s="12">
        <f t="shared" si="376"/>
        <v>216.00000000000819</v>
      </c>
      <c r="Z1123" s="12">
        <f t="shared" si="377"/>
        <v>36.000000000001364</v>
      </c>
      <c r="AA1123" s="7"/>
      <c r="AB1123">
        <v>144</v>
      </c>
      <c r="AC1123" s="14">
        <f t="shared" si="378"/>
        <v>-7.9000000000000057</v>
      </c>
      <c r="AD1123" s="12">
        <f t="shared" si="379"/>
        <v>-4740.0000000000036</v>
      </c>
      <c r="AE1123" s="12">
        <f t="shared" si="380"/>
        <v>-790.00000000000057</v>
      </c>
      <c r="AF1123" s="7"/>
      <c r="AG1123">
        <v>122</v>
      </c>
      <c r="AH1123" s="14">
        <f t="shared" si="381"/>
        <v>-11.280000000000001</v>
      </c>
      <c r="AI1123" s="12">
        <f t="shared" si="382"/>
        <v>-6768.0000000000009</v>
      </c>
      <c r="AJ1123" s="12">
        <f t="shared" si="383"/>
        <v>-1128.0000000000002</v>
      </c>
      <c r="AK1123" s="7"/>
      <c r="AL1123" s="12">
        <f t="shared" si="384"/>
        <v>-4932</v>
      </c>
      <c r="AM1123" s="12">
        <f t="shared" si="385"/>
        <v>-822</v>
      </c>
    </row>
    <row r="1124" spans="1:39" x14ac:dyDescent="0.25">
      <c r="A1124" t="s">
        <v>739</v>
      </c>
      <c r="B1124" t="s">
        <v>209</v>
      </c>
      <c r="C1124" t="s">
        <v>740</v>
      </c>
      <c r="D1124">
        <v>2019</v>
      </c>
      <c r="E1124" t="s">
        <v>2022</v>
      </c>
      <c r="F1124">
        <v>2950</v>
      </c>
      <c r="G1124">
        <v>1865</v>
      </c>
      <c r="H1124" s="4" t="s">
        <v>14</v>
      </c>
      <c r="I1124">
        <v>2999</v>
      </c>
      <c r="J1124">
        <v>7.7</v>
      </c>
      <c r="K1124">
        <v>203</v>
      </c>
      <c r="L1124" s="30">
        <f t="shared" si="368"/>
        <v>182.70000000000002</v>
      </c>
      <c r="M1124" s="30">
        <f t="shared" si="369"/>
        <v>170.51999999999998</v>
      </c>
      <c r="N1124" s="30">
        <f t="shared" si="370"/>
        <v>157.32500000000002</v>
      </c>
      <c r="O1124" s="30">
        <f t="shared" si="371"/>
        <v>138.04</v>
      </c>
      <c r="P1124">
        <v>2</v>
      </c>
      <c r="Q1124" s="7"/>
      <c r="R1124">
        <v>187</v>
      </c>
      <c r="S1124" s="14">
        <f t="shared" si="372"/>
        <v>4.2999999999999829</v>
      </c>
      <c r="T1124" s="12">
        <f t="shared" si="373"/>
        <v>859.99999999999659</v>
      </c>
      <c r="U1124" s="12">
        <f t="shared" si="374"/>
        <v>429.99999999999829</v>
      </c>
      <c r="V1124" s="7"/>
      <c r="W1124">
        <v>165</v>
      </c>
      <c r="X1124" s="14">
        <f t="shared" si="375"/>
        <v>-5.5199999999999818</v>
      </c>
      <c r="Y1124" s="12">
        <f t="shared" si="376"/>
        <v>-1103.9999999999964</v>
      </c>
      <c r="Z1124" s="12">
        <f t="shared" si="377"/>
        <v>-551.99999999999818</v>
      </c>
      <c r="AA1124" s="7"/>
      <c r="AB1124">
        <v>144</v>
      </c>
      <c r="AC1124" s="14">
        <f t="shared" si="378"/>
        <v>-13.325000000000017</v>
      </c>
      <c r="AD1124" s="12">
        <f t="shared" si="379"/>
        <v>-2665.0000000000036</v>
      </c>
      <c r="AE1124" s="12">
        <f t="shared" si="380"/>
        <v>-1332.5000000000018</v>
      </c>
      <c r="AF1124" s="7"/>
      <c r="AG1124">
        <v>122</v>
      </c>
      <c r="AH1124" s="14">
        <f t="shared" si="381"/>
        <v>-16.039999999999992</v>
      </c>
      <c r="AI1124" s="12">
        <f t="shared" si="382"/>
        <v>-3207.9999999999982</v>
      </c>
      <c r="AJ1124" s="12">
        <f t="shared" si="383"/>
        <v>-1603.9999999999991</v>
      </c>
      <c r="AK1124" s="7"/>
      <c r="AL1124" s="12">
        <f t="shared" si="384"/>
        <v>-6117.0000000000018</v>
      </c>
      <c r="AM1124" s="12">
        <f t="shared" si="385"/>
        <v>-3058.5000000000009</v>
      </c>
    </row>
    <row r="1125" spans="1:39" x14ac:dyDescent="0.25">
      <c r="A1125" t="s">
        <v>739</v>
      </c>
      <c r="B1125" t="s">
        <v>209</v>
      </c>
      <c r="C1125" t="s">
        <v>740</v>
      </c>
      <c r="D1125">
        <v>2019</v>
      </c>
      <c r="E1125" t="s">
        <v>2023</v>
      </c>
      <c r="F1125">
        <v>2950</v>
      </c>
      <c r="G1125">
        <v>1865</v>
      </c>
      <c r="H1125" s="4" t="s">
        <v>14</v>
      </c>
      <c r="I1125">
        <v>2999</v>
      </c>
      <c r="J1125">
        <v>7.8</v>
      </c>
      <c r="K1125">
        <v>207</v>
      </c>
      <c r="L1125" s="30">
        <f t="shared" si="368"/>
        <v>186.3</v>
      </c>
      <c r="M1125" s="30">
        <f t="shared" si="369"/>
        <v>173.88</v>
      </c>
      <c r="N1125" s="30">
        <f t="shared" si="370"/>
        <v>160.42500000000001</v>
      </c>
      <c r="O1125" s="30">
        <f t="shared" si="371"/>
        <v>140.76</v>
      </c>
      <c r="P1125">
        <v>122</v>
      </c>
      <c r="Q1125" s="7"/>
      <c r="R1125">
        <v>187</v>
      </c>
      <c r="S1125" s="14">
        <f t="shared" si="372"/>
        <v>0.69999999999998863</v>
      </c>
      <c r="T1125" s="12">
        <f t="shared" si="373"/>
        <v>8539.9999999998618</v>
      </c>
      <c r="U1125" s="12">
        <f t="shared" si="374"/>
        <v>69.999999999998863</v>
      </c>
      <c r="V1125" s="7"/>
      <c r="W1125">
        <v>165</v>
      </c>
      <c r="X1125" s="14">
        <f t="shared" si="375"/>
        <v>-8.8799999999999955</v>
      </c>
      <c r="Y1125" s="12">
        <f t="shared" si="376"/>
        <v>-108335.99999999994</v>
      </c>
      <c r="Z1125" s="12">
        <f t="shared" si="377"/>
        <v>-887.99999999999955</v>
      </c>
      <c r="AA1125" s="7"/>
      <c r="AB1125">
        <v>144</v>
      </c>
      <c r="AC1125" s="14">
        <f t="shared" si="378"/>
        <v>-16.425000000000011</v>
      </c>
      <c r="AD1125" s="12">
        <f t="shared" si="379"/>
        <v>-200385.00000000012</v>
      </c>
      <c r="AE1125" s="12">
        <f t="shared" si="380"/>
        <v>-1642.5000000000009</v>
      </c>
      <c r="AF1125" s="7"/>
      <c r="AG1125">
        <v>122</v>
      </c>
      <c r="AH1125" s="14">
        <f t="shared" si="381"/>
        <v>-18.759999999999991</v>
      </c>
      <c r="AI1125" s="12">
        <f t="shared" si="382"/>
        <v>-228871.99999999988</v>
      </c>
      <c r="AJ1125" s="12">
        <f t="shared" si="383"/>
        <v>-1875.9999999999991</v>
      </c>
      <c r="AK1125" s="7"/>
      <c r="AL1125" s="12">
        <f t="shared" si="384"/>
        <v>-529053.00000000012</v>
      </c>
      <c r="AM1125" s="12">
        <f t="shared" si="385"/>
        <v>-4336.5000000000009</v>
      </c>
    </row>
    <row r="1126" spans="1:39" x14ac:dyDescent="0.25">
      <c r="A1126" t="s">
        <v>49</v>
      </c>
      <c r="B1126" t="s">
        <v>48</v>
      </c>
      <c r="C1126" t="s">
        <v>758</v>
      </c>
      <c r="D1126">
        <v>2018</v>
      </c>
      <c r="E1126" t="s">
        <v>1155</v>
      </c>
      <c r="F1126">
        <v>3150</v>
      </c>
      <c r="G1126">
        <v>1865</v>
      </c>
      <c r="H1126" s="4" t="s">
        <v>14</v>
      </c>
      <c r="I1126">
        <v>2776</v>
      </c>
      <c r="J1126">
        <v>8.6</v>
      </c>
      <c r="K1126">
        <v>224</v>
      </c>
      <c r="L1126" s="30">
        <f t="shared" si="368"/>
        <v>201.6</v>
      </c>
      <c r="M1126" s="30">
        <f t="shared" si="369"/>
        <v>188.16</v>
      </c>
      <c r="N1126" s="30">
        <f t="shared" si="370"/>
        <v>173.6</v>
      </c>
      <c r="O1126" s="30">
        <f t="shared" si="371"/>
        <v>152.32</v>
      </c>
      <c r="P1126">
        <v>38</v>
      </c>
      <c r="Q1126" s="7"/>
      <c r="R1126">
        <v>187</v>
      </c>
      <c r="S1126" s="14">
        <f t="shared" si="372"/>
        <v>-14.599999999999994</v>
      </c>
      <c r="T1126" s="12">
        <f t="shared" si="373"/>
        <v>-55479.999999999971</v>
      </c>
      <c r="U1126" s="12">
        <f t="shared" si="374"/>
        <v>-1459.9999999999993</v>
      </c>
      <c r="V1126" s="7"/>
      <c r="W1126">
        <v>165</v>
      </c>
      <c r="X1126" s="14">
        <f t="shared" si="375"/>
        <v>-23.159999999999997</v>
      </c>
      <c r="Y1126" s="12">
        <f t="shared" si="376"/>
        <v>-88008</v>
      </c>
      <c r="Z1126" s="12">
        <f t="shared" si="377"/>
        <v>-2316</v>
      </c>
      <c r="AA1126" s="7"/>
      <c r="AB1126">
        <v>144</v>
      </c>
      <c r="AC1126" s="14">
        <f t="shared" si="378"/>
        <v>-29.599999999999994</v>
      </c>
      <c r="AD1126" s="12">
        <f t="shared" si="379"/>
        <v>-112479.99999999997</v>
      </c>
      <c r="AE1126" s="12">
        <f t="shared" si="380"/>
        <v>-2959.9999999999991</v>
      </c>
      <c r="AF1126" s="7"/>
      <c r="AG1126">
        <v>122</v>
      </c>
      <c r="AH1126" s="14">
        <f t="shared" si="381"/>
        <v>-30.319999999999993</v>
      </c>
      <c r="AI1126" s="12">
        <f t="shared" si="382"/>
        <v>-115215.99999999999</v>
      </c>
      <c r="AJ1126" s="12">
        <f t="shared" si="383"/>
        <v>-3031.9999999999995</v>
      </c>
      <c r="AK1126" s="7"/>
      <c r="AL1126" s="12">
        <f t="shared" si="384"/>
        <v>-371183.99999999988</v>
      </c>
      <c r="AM1126" s="12">
        <f t="shared" si="385"/>
        <v>-9767.9999999999964</v>
      </c>
    </row>
    <row r="1127" spans="1:39" x14ac:dyDescent="0.25">
      <c r="A1127" t="s">
        <v>49</v>
      </c>
      <c r="B1127" t="s">
        <v>48</v>
      </c>
      <c r="C1127" t="s">
        <v>758</v>
      </c>
      <c r="D1127">
        <v>2019</v>
      </c>
      <c r="E1127" t="s">
        <v>2024</v>
      </c>
      <c r="F1127">
        <v>3150</v>
      </c>
      <c r="G1127">
        <v>1865</v>
      </c>
      <c r="H1127" s="4" t="s">
        <v>14</v>
      </c>
      <c r="I1127">
        <v>2776</v>
      </c>
      <c r="J1127">
        <v>8.6</v>
      </c>
      <c r="K1127">
        <v>224</v>
      </c>
      <c r="L1127" s="30">
        <f t="shared" si="368"/>
        <v>201.6</v>
      </c>
      <c r="M1127" s="30">
        <f t="shared" si="369"/>
        <v>188.16</v>
      </c>
      <c r="N1127" s="30">
        <f t="shared" si="370"/>
        <v>173.6</v>
      </c>
      <c r="O1127" s="30">
        <f t="shared" si="371"/>
        <v>152.32</v>
      </c>
      <c r="P1127">
        <v>30</v>
      </c>
      <c r="Q1127" s="7"/>
      <c r="R1127">
        <v>187</v>
      </c>
      <c r="S1127" s="14">
        <f t="shared" si="372"/>
        <v>-14.599999999999994</v>
      </c>
      <c r="T1127" s="12">
        <f t="shared" si="373"/>
        <v>-43799.999999999985</v>
      </c>
      <c r="U1127" s="12">
        <f t="shared" si="374"/>
        <v>-1459.9999999999995</v>
      </c>
      <c r="V1127" s="7"/>
      <c r="W1127">
        <v>165</v>
      </c>
      <c r="X1127" s="14">
        <f t="shared" si="375"/>
        <v>-23.159999999999997</v>
      </c>
      <c r="Y1127" s="12">
        <f t="shared" si="376"/>
        <v>-69480</v>
      </c>
      <c r="Z1127" s="12">
        <f t="shared" si="377"/>
        <v>-2316</v>
      </c>
      <c r="AA1127" s="7"/>
      <c r="AB1127">
        <v>144</v>
      </c>
      <c r="AC1127" s="14">
        <f t="shared" si="378"/>
        <v>-29.599999999999994</v>
      </c>
      <c r="AD1127" s="12">
        <f t="shared" si="379"/>
        <v>-88799.999999999971</v>
      </c>
      <c r="AE1127" s="12">
        <f t="shared" si="380"/>
        <v>-2959.9999999999991</v>
      </c>
      <c r="AF1127" s="7"/>
      <c r="AG1127">
        <v>122</v>
      </c>
      <c r="AH1127" s="14">
        <f t="shared" si="381"/>
        <v>-30.319999999999993</v>
      </c>
      <c r="AI1127" s="12">
        <f t="shared" si="382"/>
        <v>-90959.999999999985</v>
      </c>
      <c r="AJ1127" s="12">
        <f t="shared" si="383"/>
        <v>-3031.9999999999995</v>
      </c>
      <c r="AK1127" s="7"/>
      <c r="AL1127" s="12">
        <f t="shared" si="384"/>
        <v>-293039.99999999994</v>
      </c>
      <c r="AM1127" s="12">
        <f t="shared" si="385"/>
        <v>-9767.9999999999982</v>
      </c>
    </row>
    <row r="1128" spans="1:39" x14ac:dyDescent="0.25">
      <c r="A1128" t="s">
        <v>410</v>
      </c>
      <c r="B1128" t="s">
        <v>782</v>
      </c>
      <c r="C1128" t="s">
        <v>1012</v>
      </c>
      <c r="D1128">
        <v>2014</v>
      </c>
      <c r="E1128" t="s">
        <v>1160</v>
      </c>
      <c r="F1128">
        <v>2550</v>
      </c>
      <c r="G1128">
        <v>1865</v>
      </c>
      <c r="H1128" s="4" t="s">
        <v>10</v>
      </c>
      <c r="I1128">
        <v>2997</v>
      </c>
      <c r="J1128">
        <v>9</v>
      </c>
      <c r="K1128">
        <v>212</v>
      </c>
      <c r="L1128" s="30">
        <f t="shared" si="368"/>
        <v>190.8</v>
      </c>
      <c r="M1128" s="30">
        <f t="shared" si="369"/>
        <v>178.07999999999998</v>
      </c>
      <c r="N1128" s="30">
        <f t="shared" si="370"/>
        <v>164.3</v>
      </c>
      <c r="O1128" s="30">
        <f t="shared" si="371"/>
        <v>144.16</v>
      </c>
      <c r="P1128">
        <v>2</v>
      </c>
      <c r="Q1128" s="7"/>
      <c r="R1128">
        <v>187</v>
      </c>
      <c r="S1128" s="14">
        <f t="shared" si="372"/>
        <v>-3.8000000000000114</v>
      </c>
      <c r="T1128" s="12">
        <f t="shared" si="373"/>
        <v>-760.00000000000227</v>
      </c>
      <c r="U1128" s="12">
        <f t="shared" si="374"/>
        <v>-380.00000000000114</v>
      </c>
      <c r="V1128" s="7"/>
      <c r="W1128">
        <v>165</v>
      </c>
      <c r="X1128" s="14">
        <f t="shared" si="375"/>
        <v>-13.079999999999984</v>
      </c>
      <c r="Y1128" s="12">
        <f t="shared" si="376"/>
        <v>-2615.9999999999968</v>
      </c>
      <c r="Z1128" s="12">
        <f t="shared" si="377"/>
        <v>-1307.9999999999984</v>
      </c>
      <c r="AA1128" s="7"/>
      <c r="AB1128">
        <v>144</v>
      </c>
      <c r="AC1128" s="14">
        <f t="shared" si="378"/>
        <v>-20.300000000000011</v>
      </c>
      <c r="AD1128" s="12">
        <f t="shared" si="379"/>
        <v>-4060.0000000000023</v>
      </c>
      <c r="AE1128" s="12">
        <f t="shared" si="380"/>
        <v>-2030.0000000000011</v>
      </c>
      <c r="AF1128" s="7"/>
      <c r="AG1128">
        <v>122</v>
      </c>
      <c r="AH1128" s="14">
        <f t="shared" si="381"/>
        <v>-22.159999999999997</v>
      </c>
      <c r="AI1128" s="12">
        <f t="shared" si="382"/>
        <v>-4431.9999999999991</v>
      </c>
      <c r="AJ1128" s="12">
        <f t="shared" si="383"/>
        <v>-2215.9999999999995</v>
      </c>
      <c r="AK1128" s="7"/>
      <c r="AL1128" s="12">
        <f t="shared" si="384"/>
        <v>-11868</v>
      </c>
      <c r="AM1128" s="12">
        <f t="shared" si="385"/>
        <v>-5934</v>
      </c>
    </row>
    <row r="1129" spans="1:39" x14ac:dyDescent="0.25">
      <c r="A1129" t="s">
        <v>410</v>
      </c>
      <c r="B1129" t="s">
        <v>782</v>
      </c>
      <c r="C1129" t="s">
        <v>1012</v>
      </c>
      <c r="D1129">
        <v>2019</v>
      </c>
      <c r="E1129" t="s">
        <v>2025</v>
      </c>
      <c r="F1129">
        <v>2580</v>
      </c>
      <c r="G1129">
        <v>1865</v>
      </c>
      <c r="H1129" s="4" t="s">
        <v>10</v>
      </c>
      <c r="I1129">
        <v>2995</v>
      </c>
      <c r="J1129">
        <v>8.9</v>
      </c>
      <c r="K1129">
        <v>227</v>
      </c>
      <c r="L1129" s="30">
        <f t="shared" si="368"/>
        <v>204.3</v>
      </c>
      <c r="M1129" s="30">
        <f t="shared" si="369"/>
        <v>190.68</v>
      </c>
      <c r="N1129" s="30">
        <f t="shared" si="370"/>
        <v>175.92500000000001</v>
      </c>
      <c r="O1129" s="30">
        <f t="shared" si="371"/>
        <v>154.35999999999999</v>
      </c>
      <c r="P1129">
        <v>66</v>
      </c>
      <c r="Q1129" s="7"/>
      <c r="R1129">
        <v>187</v>
      </c>
      <c r="S1129" s="14">
        <f t="shared" si="372"/>
        <v>-17.300000000000011</v>
      </c>
      <c r="T1129" s="12">
        <f t="shared" si="373"/>
        <v>-114180.00000000006</v>
      </c>
      <c r="U1129" s="12">
        <f t="shared" si="374"/>
        <v>-1730.0000000000009</v>
      </c>
      <c r="V1129" s="7"/>
      <c r="W1129">
        <v>165</v>
      </c>
      <c r="X1129" s="14">
        <f t="shared" si="375"/>
        <v>-25.680000000000007</v>
      </c>
      <c r="Y1129" s="12">
        <f t="shared" si="376"/>
        <v>-169488.00000000006</v>
      </c>
      <c r="Z1129" s="12">
        <f t="shared" si="377"/>
        <v>-2568.0000000000009</v>
      </c>
      <c r="AA1129" s="7"/>
      <c r="AB1129">
        <v>144</v>
      </c>
      <c r="AC1129" s="14">
        <f t="shared" si="378"/>
        <v>-31.925000000000011</v>
      </c>
      <c r="AD1129" s="12">
        <f t="shared" si="379"/>
        <v>-210705.00000000006</v>
      </c>
      <c r="AE1129" s="12">
        <f t="shared" si="380"/>
        <v>-3192.5000000000009</v>
      </c>
      <c r="AF1129" s="7"/>
      <c r="AG1129">
        <v>122</v>
      </c>
      <c r="AH1129" s="14">
        <f t="shared" si="381"/>
        <v>-32.359999999999985</v>
      </c>
      <c r="AI1129" s="12">
        <f t="shared" si="382"/>
        <v>-213575.99999999988</v>
      </c>
      <c r="AJ1129" s="12">
        <f t="shared" si="383"/>
        <v>-3235.9999999999982</v>
      </c>
      <c r="AK1129" s="7"/>
      <c r="AL1129" s="12">
        <f t="shared" si="384"/>
        <v>-707949</v>
      </c>
      <c r="AM1129" s="12">
        <f t="shared" si="385"/>
        <v>-10726.5</v>
      </c>
    </row>
    <row r="1130" spans="1:39" x14ac:dyDescent="0.25">
      <c r="A1130" t="s">
        <v>436</v>
      </c>
      <c r="B1130" t="s">
        <v>782</v>
      </c>
      <c r="C1130" t="s">
        <v>1076</v>
      </c>
      <c r="D1130">
        <v>2017</v>
      </c>
      <c r="E1130" t="s">
        <v>1161</v>
      </c>
      <c r="F1130">
        <v>2490</v>
      </c>
      <c r="G1130">
        <v>1868</v>
      </c>
      <c r="H1130" s="4" t="s">
        <v>10</v>
      </c>
      <c r="I1130">
        <v>1969</v>
      </c>
      <c r="J1130">
        <v>7.7</v>
      </c>
      <c r="K1130">
        <v>176</v>
      </c>
      <c r="L1130" s="30">
        <f t="shared" si="368"/>
        <v>158.4</v>
      </c>
      <c r="M1130" s="30">
        <f t="shared" si="369"/>
        <v>147.84</v>
      </c>
      <c r="N1130" s="30">
        <f t="shared" si="370"/>
        <v>136.4</v>
      </c>
      <c r="O1130" s="30">
        <f t="shared" si="371"/>
        <v>119.67999999999999</v>
      </c>
      <c r="P1130">
        <v>2</v>
      </c>
      <c r="Q1130" s="7"/>
      <c r="R1130">
        <v>187</v>
      </c>
      <c r="S1130" s="14">
        <f t="shared" si="372"/>
        <v>28.599999999999994</v>
      </c>
      <c r="T1130" s="12">
        <f t="shared" si="373"/>
        <v>5719.9999999999991</v>
      </c>
      <c r="U1130" s="12">
        <f t="shared" si="374"/>
        <v>2859.9999999999995</v>
      </c>
      <c r="V1130" s="7"/>
      <c r="W1130">
        <v>165</v>
      </c>
      <c r="X1130" s="14">
        <f t="shared" si="375"/>
        <v>17.159999999999997</v>
      </c>
      <c r="Y1130" s="12">
        <f t="shared" si="376"/>
        <v>3431.9999999999991</v>
      </c>
      <c r="Z1130" s="12">
        <f t="shared" si="377"/>
        <v>1715.9999999999995</v>
      </c>
      <c r="AA1130" s="7"/>
      <c r="AB1130">
        <v>144</v>
      </c>
      <c r="AC1130" s="14">
        <f t="shared" si="378"/>
        <v>7.5999999999999943</v>
      </c>
      <c r="AD1130" s="12">
        <f t="shared" si="379"/>
        <v>1519.9999999999989</v>
      </c>
      <c r="AE1130" s="12">
        <f t="shared" si="380"/>
        <v>759.99999999999943</v>
      </c>
      <c r="AF1130" s="7"/>
      <c r="AG1130">
        <v>122</v>
      </c>
      <c r="AH1130" s="14">
        <f t="shared" si="381"/>
        <v>2.3200000000000074</v>
      </c>
      <c r="AI1130" s="12">
        <f t="shared" si="382"/>
        <v>464.00000000000148</v>
      </c>
      <c r="AJ1130" s="12">
        <f t="shared" si="383"/>
        <v>232.00000000000074</v>
      </c>
      <c r="AK1130" s="7"/>
      <c r="AL1130" s="12">
        <f t="shared" si="384"/>
        <v>11136</v>
      </c>
      <c r="AM1130" s="12">
        <f t="shared" si="385"/>
        <v>5568</v>
      </c>
    </row>
    <row r="1131" spans="1:39" x14ac:dyDescent="0.25">
      <c r="A1131" t="s">
        <v>436</v>
      </c>
      <c r="B1131" t="s">
        <v>782</v>
      </c>
      <c r="C1131" t="s">
        <v>1076</v>
      </c>
      <c r="D1131">
        <v>2018</v>
      </c>
      <c r="E1131" t="s">
        <v>1162</v>
      </c>
      <c r="F1131">
        <v>2490</v>
      </c>
      <c r="G1131">
        <v>1868</v>
      </c>
      <c r="H1131" s="4" t="s">
        <v>10</v>
      </c>
      <c r="I1131">
        <v>1969</v>
      </c>
      <c r="J1131">
        <v>7.7</v>
      </c>
      <c r="K1131">
        <v>176</v>
      </c>
      <c r="L1131" s="30">
        <f t="shared" si="368"/>
        <v>158.4</v>
      </c>
      <c r="M1131" s="30">
        <f t="shared" si="369"/>
        <v>147.84</v>
      </c>
      <c r="N1131" s="30">
        <f t="shared" si="370"/>
        <v>136.4</v>
      </c>
      <c r="O1131" s="30">
        <f t="shared" si="371"/>
        <v>119.67999999999999</v>
      </c>
      <c r="P1131">
        <v>46</v>
      </c>
      <c r="Q1131" s="7"/>
      <c r="R1131">
        <v>187</v>
      </c>
      <c r="S1131" s="14">
        <f t="shared" si="372"/>
        <v>28.599999999999994</v>
      </c>
      <c r="T1131" s="12">
        <f t="shared" si="373"/>
        <v>131559.99999999997</v>
      </c>
      <c r="U1131" s="12">
        <f t="shared" si="374"/>
        <v>2859.9999999999995</v>
      </c>
      <c r="V1131" s="7"/>
      <c r="W1131">
        <v>165</v>
      </c>
      <c r="X1131" s="14">
        <f t="shared" si="375"/>
        <v>17.159999999999997</v>
      </c>
      <c r="Y1131" s="12">
        <f t="shared" si="376"/>
        <v>78935.999999999985</v>
      </c>
      <c r="Z1131" s="12">
        <f t="shared" si="377"/>
        <v>1715.9999999999998</v>
      </c>
      <c r="AA1131" s="7"/>
      <c r="AB1131">
        <v>144</v>
      </c>
      <c r="AC1131" s="14">
        <f t="shared" si="378"/>
        <v>7.5999999999999943</v>
      </c>
      <c r="AD1131" s="12">
        <f t="shared" si="379"/>
        <v>34959.999999999971</v>
      </c>
      <c r="AE1131" s="12">
        <f t="shared" si="380"/>
        <v>759.99999999999932</v>
      </c>
      <c r="AF1131" s="7"/>
      <c r="AG1131">
        <v>122</v>
      </c>
      <c r="AH1131" s="14">
        <f t="shared" si="381"/>
        <v>2.3200000000000074</v>
      </c>
      <c r="AI1131" s="12">
        <f t="shared" si="382"/>
        <v>10672.000000000035</v>
      </c>
      <c r="AJ1131" s="12">
        <f t="shared" si="383"/>
        <v>232.00000000000074</v>
      </c>
      <c r="AK1131" s="7"/>
      <c r="AL1131" s="12">
        <f t="shared" si="384"/>
        <v>256127.99999999997</v>
      </c>
      <c r="AM1131" s="12">
        <f t="shared" si="385"/>
        <v>5567.9999999999991</v>
      </c>
    </row>
    <row r="1132" spans="1:39" x14ac:dyDescent="0.25">
      <c r="A1132" t="s">
        <v>436</v>
      </c>
      <c r="B1132" t="s">
        <v>782</v>
      </c>
      <c r="C1132" t="s">
        <v>1076</v>
      </c>
      <c r="D1132">
        <v>2018</v>
      </c>
      <c r="E1132" t="s">
        <v>1163</v>
      </c>
      <c r="F1132">
        <v>2490</v>
      </c>
      <c r="G1132">
        <v>1868</v>
      </c>
      <c r="H1132" s="4" t="s">
        <v>365</v>
      </c>
      <c r="I1132">
        <v>1969</v>
      </c>
      <c r="J1132">
        <v>2.1</v>
      </c>
      <c r="K1132">
        <v>49</v>
      </c>
      <c r="L1132" s="30">
        <f t="shared" ref="L1132:L1195" si="386">K1132*(1-L$5)</f>
        <v>44.1</v>
      </c>
      <c r="M1132" s="30">
        <f t="shared" ref="M1132:M1195" si="387">K1132*(1-M$5)</f>
        <v>41.16</v>
      </c>
      <c r="N1132" s="30">
        <f t="shared" ref="N1132:N1195" si="388">K1132*(1-N$5)</f>
        <v>37.975000000000001</v>
      </c>
      <c r="O1132" s="30">
        <f t="shared" ref="O1132:O1195" si="389">K1132*(1-O$5)</f>
        <v>33.32</v>
      </c>
      <c r="P1132">
        <v>20</v>
      </c>
      <c r="Q1132" s="7"/>
      <c r="R1132">
        <v>187</v>
      </c>
      <c r="S1132" s="14">
        <f t="shared" ref="S1132:S1195" si="390">R1132-L1132</f>
        <v>142.9</v>
      </c>
      <c r="T1132" s="12">
        <f t="shared" ref="T1132:T1195" si="391">(S1132*P1132)*100</f>
        <v>285800</v>
      </c>
      <c r="U1132" s="12">
        <f t="shared" ref="U1132:U1195" si="392">T1132/P1132</f>
        <v>14290</v>
      </c>
      <c r="V1132" s="7"/>
      <c r="W1132">
        <v>165</v>
      </c>
      <c r="X1132" s="14">
        <f t="shared" ref="X1132:X1195" si="393">W1132-M1132</f>
        <v>123.84</v>
      </c>
      <c r="Y1132" s="12">
        <f t="shared" ref="Y1132:Y1195" si="394">(X1132*P1132)*100</f>
        <v>247680.00000000003</v>
      </c>
      <c r="Z1132" s="12">
        <f t="shared" ref="Z1132:Z1195" si="395">Y1132/P1132</f>
        <v>12384.000000000002</v>
      </c>
      <c r="AA1132" s="7"/>
      <c r="AB1132">
        <v>144</v>
      </c>
      <c r="AC1132" s="14">
        <f t="shared" ref="AC1132:AC1195" si="396">AB1132-N1132</f>
        <v>106.02500000000001</v>
      </c>
      <c r="AD1132" s="12">
        <f t="shared" ref="AD1132:AD1195" si="397">(AC1132*P1132)*100</f>
        <v>212050</v>
      </c>
      <c r="AE1132" s="12">
        <f t="shared" ref="AE1132:AE1195" si="398">AD1132/P1132</f>
        <v>10602.5</v>
      </c>
      <c r="AF1132" s="7"/>
      <c r="AG1132">
        <v>122</v>
      </c>
      <c r="AH1132" s="14">
        <f t="shared" ref="AH1132:AH1195" si="399">AG1132-O1132</f>
        <v>88.68</v>
      </c>
      <c r="AI1132" s="12">
        <f t="shared" ref="AI1132:AI1195" si="400">(AH1132*P1132)*100</f>
        <v>177360</v>
      </c>
      <c r="AJ1132" s="12">
        <f t="shared" ref="AJ1132:AJ1195" si="401">AI1132/P1132</f>
        <v>8868</v>
      </c>
      <c r="AK1132" s="7"/>
      <c r="AL1132" s="12">
        <f t="shared" ref="AL1132:AL1195" si="402">AI1132+AD1132+Y1132+T1132</f>
        <v>922890</v>
      </c>
      <c r="AM1132" s="12">
        <f t="shared" ref="AM1132:AM1195" si="403">AL1132/P1132</f>
        <v>46144.5</v>
      </c>
    </row>
    <row r="1133" spans="1:39" x14ac:dyDescent="0.25">
      <c r="A1133" t="s">
        <v>739</v>
      </c>
      <c r="B1133" t="s">
        <v>209</v>
      </c>
      <c r="C1133" t="s">
        <v>740</v>
      </c>
      <c r="D1133">
        <v>2018</v>
      </c>
      <c r="E1133" t="s">
        <v>1165</v>
      </c>
      <c r="F1133">
        <v>2950</v>
      </c>
      <c r="G1133">
        <v>1870</v>
      </c>
      <c r="H1133" s="4" t="s">
        <v>14</v>
      </c>
      <c r="I1133">
        <v>2999</v>
      </c>
      <c r="J1133">
        <v>7.7</v>
      </c>
      <c r="K1133">
        <v>203</v>
      </c>
      <c r="L1133" s="30">
        <f t="shared" si="386"/>
        <v>182.70000000000002</v>
      </c>
      <c r="M1133" s="30">
        <f t="shared" si="387"/>
        <v>170.51999999999998</v>
      </c>
      <c r="N1133" s="30">
        <f t="shared" si="388"/>
        <v>157.32500000000002</v>
      </c>
      <c r="O1133" s="30">
        <f t="shared" si="389"/>
        <v>138.04</v>
      </c>
      <c r="P1133">
        <v>192</v>
      </c>
      <c r="Q1133" s="7"/>
      <c r="R1133">
        <v>187</v>
      </c>
      <c r="S1133" s="14">
        <f t="shared" si="390"/>
        <v>4.2999999999999829</v>
      </c>
      <c r="T1133" s="12">
        <f t="shared" si="391"/>
        <v>82559.99999999968</v>
      </c>
      <c r="U1133" s="12">
        <f t="shared" si="392"/>
        <v>429.99999999999835</v>
      </c>
      <c r="V1133" s="7"/>
      <c r="W1133">
        <v>165</v>
      </c>
      <c r="X1133" s="14">
        <f t="shared" si="393"/>
        <v>-5.5199999999999818</v>
      </c>
      <c r="Y1133" s="12">
        <f t="shared" si="394"/>
        <v>-105983.99999999965</v>
      </c>
      <c r="Z1133" s="12">
        <f t="shared" si="395"/>
        <v>-551.99999999999818</v>
      </c>
      <c r="AA1133" s="7"/>
      <c r="AB1133">
        <v>144</v>
      </c>
      <c r="AC1133" s="14">
        <f t="shared" si="396"/>
        <v>-13.325000000000017</v>
      </c>
      <c r="AD1133" s="12">
        <f t="shared" si="397"/>
        <v>-255840.00000000032</v>
      </c>
      <c r="AE1133" s="12">
        <f t="shared" si="398"/>
        <v>-1332.5000000000016</v>
      </c>
      <c r="AF1133" s="7"/>
      <c r="AG1133">
        <v>122</v>
      </c>
      <c r="AH1133" s="14">
        <f t="shared" si="399"/>
        <v>-16.039999999999992</v>
      </c>
      <c r="AI1133" s="12">
        <f t="shared" si="400"/>
        <v>-307967.99999999983</v>
      </c>
      <c r="AJ1133" s="12">
        <f t="shared" si="401"/>
        <v>-1603.9999999999991</v>
      </c>
      <c r="AK1133" s="7"/>
      <c r="AL1133" s="12">
        <f t="shared" si="402"/>
        <v>-587232.00000000012</v>
      </c>
      <c r="AM1133" s="12">
        <f t="shared" si="403"/>
        <v>-3058.5000000000005</v>
      </c>
    </row>
    <row r="1134" spans="1:39" x14ac:dyDescent="0.25">
      <c r="A1134" t="s">
        <v>739</v>
      </c>
      <c r="B1134" t="s">
        <v>209</v>
      </c>
      <c r="C1134" t="s">
        <v>740</v>
      </c>
      <c r="D1134">
        <v>2019</v>
      </c>
      <c r="E1134" t="s">
        <v>2026</v>
      </c>
      <c r="F1134">
        <v>2950</v>
      </c>
      <c r="G1134">
        <v>1870</v>
      </c>
      <c r="H1134" s="4" t="s">
        <v>14</v>
      </c>
      <c r="I1134">
        <v>2999</v>
      </c>
      <c r="J1134">
        <v>7.7</v>
      </c>
      <c r="K1134">
        <v>203</v>
      </c>
      <c r="L1134" s="30">
        <f t="shared" si="386"/>
        <v>182.70000000000002</v>
      </c>
      <c r="M1134" s="30">
        <f t="shared" si="387"/>
        <v>170.51999999999998</v>
      </c>
      <c r="N1134" s="30">
        <f t="shared" si="388"/>
        <v>157.32500000000002</v>
      </c>
      <c r="O1134" s="30">
        <f t="shared" si="389"/>
        <v>138.04</v>
      </c>
      <c r="P1134">
        <v>72</v>
      </c>
      <c r="Q1134" s="7"/>
      <c r="R1134">
        <v>187</v>
      </c>
      <c r="S1134" s="14">
        <f t="shared" si="390"/>
        <v>4.2999999999999829</v>
      </c>
      <c r="T1134" s="12">
        <f t="shared" si="391"/>
        <v>30959.999999999876</v>
      </c>
      <c r="U1134" s="12">
        <f t="shared" si="392"/>
        <v>429.99999999999829</v>
      </c>
      <c r="V1134" s="7"/>
      <c r="W1134">
        <v>165</v>
      </c>
      <c r="X1134" s="14">
        <f t="shared" si="393"/>
        <v>-5.5199999999999818</v>
      </c>
      <c r="Y1134" s="12">
        <f t="shared" si="394"/>
        <v>-39743.999999999869</v>
      </c>
      <c r="Z1134" s="12">
        <f t="shared" si="395"/>
        <v>-551.99999999999818</v>
      </c>
      <c r="AA1134" s="7"/>
      <c r="AB1134">
        <v>144</v>
      </c>
      <c r="AC1134" s="14">
        <f t="shared" si="396"/>
        <v>-13.325000000000017</v>
      </c>
      <c r="AD1134" s="12">
        <f t="shared" si="397"/>
        <v>-95940.000000000116</v>
      </c>
      <c r="AE1134" s="12">
        <f t="shared" si="398"/>
        <v>-1332.5000000000016</v>
      </c>
      <c r="AF1134" s="7"/>
      <c r="AG1134">
        <v>122</v>
      </c>
      <c r="AH1134" s="14">
        <f t="shared" si="399"/>
        <v>-16.039999999999992</v>
      </c>
      <c r="AI1134" s="12">
        <f t="shared" si="400"/>
        <v>-115487.99999999994</v>
      </c>
      <c r="AJ1134" s="12">
        <f t="shared" si="401"/>
        <v>-1603.9999999999991</v>
      </c>
      <c r="AK1134" s="7"/>
      <c r="AL1134" s="12">
        <f t="shared" si="402"/>
        <v>-220212.00000000006</v>
      </c>
      <c r="AM1134" s="12">
        <f t="shared" si="403"/>
        <v>-3058.5000000000009</v>
      </c>
    </row>
    <row r="1135" spans="1:39" x14ac:dyDescent="0.25">
      <c r="A1135" t="s">
        <v>29</v>
      </c>
      <c r="B1135" t="s">
        <v>209</v>
      </c>
      <c r="C1135" t="s">
        <v>662</v>
      </c>
      <c r="D1135">
        <v>2018</v>
      </c>
      <c r="E1135" t="s">
        <v>1166</v>
      </c>
      <c r="F1135">
        <v>2810</v>
      </c>
      <c r="G1135">
        <v>1870</v>
      </c>
      <c r="H1135" s="4" t="s">
        <v>14</v>
      </c>
      <c r="I1135">
        <v>2442</v>
      </c>
      <c r="J1135">
        <v>8.4</v>
      </c>
      <c r="K1135">
        <v>218</v>
      </c>
      <c r="L1135" s="30">
        <f t="shared" si="386"/>
        <v>196.20000000000002</v>
      </c>
      <c r="M1135" s="30">
        <f t="shared" si="387"/>
        <v>183.12</v>
      </c>
      <c r="N1135" s="30">
        <f t="shared" si="388"/>
        <v>168.95000000000002</v>
      </c>
      <c r="O1135" s="30">
        <f t="shared" si="389"/>
        <v>148.23999999999998</v>
      </c>
      <c r="P1135">
        <v>392</v>
      </c>
      <c r="Q1135" s="7"/>
      <c r="R1135">
        <v>187</v>
      </c>
      <c r="S1135" s="14">
        <f t="shared" si="390"/>
        <v>-9.2000000000000171</v>
      </c>
      <c r="T1135" s="12">
        <f t="shared" si="391"/>
        <v>-360640.0000000007</v>
      </c>
      <c r="U1135" s="12">
        <f t="shared" si="392"/>
        <v>-920.00000000000182</v>
      </c>
      <c r="V1135" s="7"/>
      <c r="W1135">
        <v>165</v>
      </c>
      <c r="X1135" s="14">
        <f t="shared" si="393"/>
        <v>-18.120000000000005</v>
      </c>
      <c r="Y1135" s="12">
        <f t="shared" si="394"/>
        <v>-710304.00000000023</v>
      </c>
      <c r="Z1135" s="12">
        <f t="shared" si="395"/>
        <v>-1812.0000000000007</v>
      </c>
      <c r="AA1135" s="7"/>
      <c r="AB1135">
        <v>144</v>
      </c>
      <c r="AC1135" s="14">
        <f t="shared" si="396"/>
        <v>-24.950000000000017</v>
      </c>
      <c r="AD1135" s="12">
        <f t="shared" si="397"/>
        <v>-978040.0000000007</v>
      </c>
      <c r="AE1135" s="12">
        <f t="shared" si="398"/>
        <v>-2495.0000000000018</v>
      </c>
      <c r="AF1135" s="7"/>
      <c r="AG1135">
        <v>122</v>
      </c>
      <c r="AH1135" s="14">
        <f t="shared" si="399"/>
        <v>-26.239999999999981</v>
      </c>
      <c r="AI1135" s="12">
        <f t="shared" si="400"/>
        <v>-1028607.9999999993</v>
      </c>
      <c r="AJ1135" s="12">
        <f t="shared" si="401"/>
        <v>-2623.9999999999982</v>
      </c>
      <c r="AK1135" s="7"/>
      <c r="AL1135" s="12">
        <f t="shared" si="402"/>
        <v>-3077592.0000000009</v>
      </c>
      <c r="AM1135" s="12">
        <f t="shared" si="403"/>
        <v>-7851.0000000000027</v>
      </c>
    </row>
    <row r="1136" spans="1:39" x14ac:dyDescent="0.25">
      <c r="A1136" t="s">
        <v>141</v>
      </c>
      <c r="B1136" t="s">
        <v>782</v>
      </c>
      <c r="C1136" t="s">
        <v>930</v>
      </c>
      <c r="D1136">
        <v>2017</v>
      </c>
      <c r="E1136" t="s">
        <v>1164</v>
      </c>
      <c r="F1136">
        <v>2500</v>
      </c>
      <c r="G1136">
        <v>1870</v>
      </c>
      <c r="H1136" s="4" t="s">
        <v>10</v>
      </c>
      <c r="I1136">
        <v>2995</v>
      </c>
      <c r="J1136">
        <v>8.3000000000000007</v>
      </c>
      <c r="K1136">
        <v>191</v>
      </c>
      <c r="L1136" s="30">
        <f t="shared" si="386"/>
        <v>171.9</v>
      </c>
      <c r="M1136" s="30">
        <f t="shared" si="387"/>
        <v>160.44</v>
      </c>
      <c r="N1136" s="30">
        <f t="shared" si="388"/>
        <v>148.02500000000001</v>
      </c>
      <c r="O1136" s="30">
        <f t="shared" si="389"/>
        <v>129.88</v>
      </c>
      <c r="P1136">
        <v>130</v>
      </c>
      <c r="Q1136" s="7"/>
      <c r="R1136">
        <v>187</v>
      </c>
      <c r="S1136" s="14">
        <f t="shared" si="390"/>
        <v>15.099999999999994</v>
      </c>
      <c r="T1136" s="12">
        <f t="shared" si="391"/>
        <v>196299.99999999994</v>
      </c>
      <c r="U1136" s="12">
        <f t="shared" si="392"/>
        <v>1509.9999999999995</v>
      </c>
      <c r="V1136" s="7"/>
      <c r="W1136">
        <v>165</v>
      </c>
      <c r="X1136" s="14">
        <f t="shared" si="393"/>
        <v>4.5600000000000023</v>
      </c>
      <c r="Y1136" s="12">
        <f t="shared" si="394"/>
        <v>59280.000000000029</v>
      </c>
      <c r="Z1136" s="12">
        <f t="shared" si="395"/>
        <v>456.00000000000023</v>
      </c>
      <c r="AA1136" s="7"/>
      <c r="AB1136">
        <v>144</v>
      </c>
      <c r="AC1136" s="14">
        <f t="shared" si="396"/>
        <v>-4.0250000000000057</v>
      </c>
      <c r="AD1136" s="12">
        <f t="shared" si="397"/>
        <v>-52325.000000000065</v>
      </c>
      <c r="AE1136" s="12">
        <f t="shared" si="398"/>
        <v>-402.50000000000051</v>
      </c>
      <c r="AF1136" s="7"/>
      <c r="AG1136">
        <v>122</v>
      </c>
      <c r="AH1136" s="14">
        <f t="shared" si="399"/>
        <v>-7.8799999999999955</v>
      </c>
      <c r="AI1136" s="12">
        <f t="shared" si="400"/>
        <v>-102439.99999999994</v>
      </c>
      <c r="AJ1136" s="12">
        <f t="shared" si="401"/>
        <v>-787.99999999999955</v>
      </c>
      <c r="AK1136" s="7"/>
      <c r="AL1136" s="12">
        <f t="shared" si="402"/>
        <v>100814.99999999997</v>
      </c>
      <c r="AM1136" s="12">
        <f t="shared" si="403"/>
        <v>775.49999999999977</v>
      </c>
    </row>
    <row r="1137" spans="1:39" x14ac:dyDescent="0.25">
      <c r="A1137" t="s">
        <v>15</v>
      </c>
      <c r="B1137" t="s">
        <v>16</v>
      </c>
      <c r="C1137" t="s">
        <v>17</v>
      </c>
      <c r="D1137">
        <v>2019</v>
      </c>
      <c r="E1137" t="s">
        <v>2027</v>
      </c>
      <c r="F1137">
        <v>2415</v>
      </c>
      <c r="G1137">
        <v>1872</v>
      </c>
      <c r="H1137" s="4" t="s">
        <v>10</v>
      </c>
      <c r="I1137">
        <v>2999</v>
      </c>
      <c r="J1137">
        <v>8.6999999999999993</v>
      </c>
      <c r="K1137">
        <v>199</v>
      </c>
      <c r="L1137" s="30">
        <f t="shared" si="386"/>
        <v>179.1</v>
      </c>
      <c r="M1137" s="30">
        <f t="shared" si="387"/>
        <v>167.16</v>
      </c>
      <c r="N1137" s="30">
        <f t="shared" si="388"/>
        <v>154.22499999999999</v>
      </c>
      <c r="O1137" s="30">
        <f t="shared" si="389"/>
        <v>135.32</v>
      </c>
      <c r="P1137">
        <v>2</v>
      </c>
      <c r="Q1137" s="7"/>
      <c r="R1137">
        <v>187</v>
      </c>
      <c r="S1137" s="14">
        <f t="shared" si="390"/>
        <v>7.9000000000000057</v>
      </c>
      <c r="T1137" s="12">
        <f t="shared" si="391"/>
        <v>1580.0000000000011</v>
      </c>
      <c r="U1137" s="12">
        <f t="shared" si="392"/>
        <v>790.00000000000057</v>
      </c>
      <c r="V1137" s="7"/>
      <c r="W1137">
        <v>165</v>
      </c>
      <c r="X1137" s="14">
        <f t="shared" si="393"/>
        <v>-2.1599999999999966</v>
      </c>
      <c r="Y1137" s="12">
        <f t="shared" si="394"/>
        <v>-431.99999999999932</v>
      </c>
      <c r="Z1137" s="12">
        <f t="shared" si="395"/>
        <v>-215.99999999999966</v>
      </c>
      <c r="AA1137" s="7"/>
      <c r="AB1137">
        <v>144</v>
      </c>
      <c r="AC1137" s="14">
        <f t="shared" si="396"/>
        <v>-10.224999999999994</v>
      </c>
      <c r="AD1137" s="12">
        <f t="shared" si="397"/>
        <v>-2044.9999999999989</v>
      </c>
      <c r="AE1137" s="12">
        <f t="shared" si="398"/>
        <v>-1022.4999999999994</v>
      </c>
      <c r="AF1137" s="7"/>
      <c r="AG1137">
        <v>122</v>
      </c>
      <c r="AH1137" s="14">
        <f t="shared" si="399"/>
        <v>-13.319999999999993</v>
      </c>
      <c r="AI1137" s="12">
        <f t="shared" si="400"/>
        <v>-2663.9999999999986</v>
      </c>
      <c r="AJ1137" s="12">
        <f t="shared" si="401"/>
        <v>-1331.9999999999993</v>
      </c>
      <c r="AK1137" s="7"/>
      <c r="AL1137" s="12">
        <f t="shared" si="402"/>
        <v>-3560.9999999999955</v>
      </c>
      <c r="AM1137" s="12">
        <f t="shared" si="403"/>
        <v>-1780.4999999999977</v>
      </c>
    </row>
    <row r="1138" spans="1:39" x14ac:dyDescent="0.25">
      <c r="A1138" t="s">
        <v>49</v>
      </c>
      <c r="B1138" t="s">
        <v>48</v>
      </c>
      <c r="C1138" t="s">
        <v>758</v>
      </c>
      <c r="D1138">
        <v>2018</v>
      </c>
      <c r="E1138" t="s">
        <v>1167</v>
      </c>
      <c r="F1138">
        <v>3150</v>
      </c>
      <c r="G1138">
        <v>1872</v>
      </c>
      <c r="H1138" s="4" t="s">
        <v>14</v>
      </c>
      <c r="I1138">
        <v>2776</v>
      </c>
      <c r="J1138">
        <v>7.9</v>
      </c>
      <c r="K1138">
        <v>206</v>
      </c>
      <c r="L1138" s="30">
        <f t="shared" si="386"/>
        <v>185.4</v>
      </c>
      <c r="M1138" s="30">
        <f t="shared" si="387"/>
        <v>173.04</v>
      </c>
      <c r="N1138" s="30">
        <f t="shared" si="388"/>
        <v>159.65</v>
      </c>
      <c r="O1138" s="30">
        <f t="shared" si="389"/>
        <v>140.07999999999998</v>
      </c>
      <c r="P1138">
        <v>14</v>
      </c>
      <c r="Q1138" s="7"/>
      <c r="R1138">
        <v>187</v>
      </c>
      <c r="S1138" s="14">
        <f t="shared" si="390"/>
        <v>1.5999999999999943</v>
      </c>
      <c r="T1138" s="12">
        <f t="shared" si="391"/>
        <v>2239.9999999999918</v>
      </c>
      <c r="U1138" s="12">
        <f t="shared" si="392"/>
        <v>159.9999999999994</v>
      </c>
      <c r="V1138" s="7"/>
      <c r="W1138">
        <v>165</v>
      </c>
      <c r="X1138" s="14">
        <f t="shared" si="393"/>
        <v>-8.039999999999992</v>
      </c>
      <c r="Y1138" s="12">
        <f t="shared" si="394"/>
        <v>-11255.999999999989</v>
      </c>
      <c r="Z1138" s="12">
        <f t="shared" si="395"/>
        <v>-803.9999999999992</v>
      </c>
      <c r="AA1138" s="7"/>
      <c r="AB1138">
        <v>144</v>
      </c>
      <c r="AC1138" s="14">
        <f t="shared" si="396"/>
        <v>-15.650000000000006</v>
      </c>
      <c r="AD1138" s="12">
        <f t="shared" si="397"/>
        <v>-21910.000000000007</v>
      </c>
      <c r="AE1138" s="12">
        <f t="shared" si="398"/>
        <v>-1565.0000000000005</v>
      </c>
      <c r="AF1138" s="7"/>
      <c r="AG1138">
        <v>122</v>
      </c>
      <c r="AH1138" s="14">
        <f t="shared" si="399"/>
        <v>-18.079999999999984</v>
      </c>
      <c r="AI1138" s="12">
        <f t="shared" si="400"/>
        <v>-25311.999999999978</v>
      </c>
      <c r="AJ1138" s="12">
        <f t="shared" si="401"/>
        <v>-1807.9999999999984</v>
      </c>
      <c r="AK1138" s="7"/>
      <c r="AL1138" s="12">
        <f t="shared" si="402"/>
        <v>-56237.999999999978</v>
      </c>
      <c r="AM1138" s="12">
        <f t="shared" si="403"/>
        <v>-4016.9999999999986</v>
      </c>
    </row>
    <row r="1139" spans="1:39" x14ac:dyDescent="0.25">
      <c r="A1139" t="s">
        <v>15</v>
      </c>
      <c r="B1139" t="s">
        <v>782</v>
      </c>
      <c r="C1139" t="s">
        <v>960</v>
      </c>
      <c r="D1139">
        <v>2015</v>
      </c>
      <c r="E1139" t="s">
        <v>1171</v>
      </c>
      <c r="F1139">
        <v>2400</v>
      </c>
      <c r="G1139">
        <v>1874</v>
      </c>
      <c r="H1139" s="4" t="s">
        <v>10</v>
      </c>
      <c r="I1139">
        <v>1991</v>
      </c>
      <c r="J1139">
        <v>7.2</v>
      </c>
      <c r="K1139">
        <v>168</v>
      </c>
      <c r="L1139" s="30">
        <f t="shared" si="386"/>
        <v>151.20000000000002</v>
      </c>
      <c r="M1139" s="30">
        <f t="shared" si="387"/>
        <v>141.12</v>
      </c>
      <c r="N1139" s="30">
        <f t="shared" si="388"/>
        <v>130.20000000000002</v>
      </c>
      <c r="O1139" s="30">
        <f t="shared" si="389"/>
        <v>114.24</v>
      </c>
      <c r="P1139">
        <v>66</v>
      </c>
      <c r="Q1139" s="7"/>
      <c r="R1139">
        <v>187</v>
      </c>
      <c r="S1139" s="14">
        <f t="shared" si="390"/>
        <v>35.799999999999983</v>
      </c>
      <c r="T1139" s="12">
        <f t="shared" si="391"/>
        <v>236279.99999999988</v>
      </c>
      <c r="U1139" s="12">
        <f t="shared" si="392"/>
        <v>3579.9999999999982</v>
      </c>
      <c r="V1139" s="7"/>
      <c r="W1139">
        <v>165</v>
      </c>
      <c r="X1139" s="14">
        <f t="shared" si="393"/>
        <v>23.879999999999995</v>
      </c>
      <c r="Y1139" s="12">
        <f t="shared" si="394"/>
        <v>157607.99999999997</v>
      </c>
      <c r="Z1139" s="12">
        <f t="shared" si="395"/>
        <v>2387.9999999999995</v>
      </c>
      <c r="AA1139" s="7"/>
      <c r="AB1139">
        <v>144</v>
      </c>
      <c r="AC1139" s="14">
        <f t="shared" si="396"/>
        <v>13.799999999999983</v>
      </c>
      <c r="AD1139" s="12">
        <f t="shared" si="397"/>
        <v>91079.999999999884</v>
      </c>
      <c r="AE1139" s="12">
        <f t="shared" si="398"/>
        <v>1379.9999999999982</v>
      </c>
      <c r="AF1139" s="7"/>
      <c r="AG1139">
        <v>122</v>
      </c>
      <c r="AH1139" s="14">
        <f t="shared" si="399"/>
        <v>7.7600000000000051</v>
      </c>
      <c r="AI1139" s="12">
        <f t="shared" si="400"/>
        <v>51216.000000000029</v>
      </c>
      <c r="AJ1139" s="12">
        <f t="shared" si="401"/>
        <v>776.00000000000045</v>
      </c>
      <c r="AK1139" s="7"/>
      <c r="AL1139" s="12">
        <f t="shared" si="402"/>
        <v>536183.99999999977</v>
      </c>
      <c r="AM1139" s="12">
        <f t="shared" si="403"/>
        <v>8123.9999999999964</v>
      </c>
    </row>
    <row r="1140" spans="1:39" x14ac:dyDescent="0.25">
      <c r="A1140" t="s">
        <v>49</v>
      </c>
      <c r="B1140" t="s">
        <v>666</v>
      </c>
      <c r="C1140" t="s">
        <v>1169</v>
      </c>
      <c r="D1140">
        <v>2018</v>
      </c>
      <c r="E1140" t="s">
        <v>1170</v>
      </c>
      <c r="F1140">
        <v>2675</v>
      </c>
      <c r="G1140">
        <v>1874</v>
      </c>
      <c r="H1140" s="4" t="s">
        <v>10</v>
      </c>
      <c r="I1140">
        <v>3649</v>
      </c>
      <c r="J1140">
        <v>8.9</v>
      </c>
      <c r="K1140">
        <v>209</v>
      </c>
      <c r="L1140" s="30">
        <f t="shared" si="386"/>
        <v>188.1</v>
      </c>
      <c r="M1140" s="30">
        <f t="shared" si="387"/>
        <v>175.56</v>
      </c>
      <c r="N1140" s="30">
        <f t="shared" si="388"/>
        <v>161.97499999999999</v>
      </c>
      <c r="O1140" s="30">
        <f t="shared" si="389"/>
        <v>142.11999999999998</v>
      </c>
      <c r="P1140">
        <v>54</v>
      </c>
      <c r="Q1140" s="7"/>
      <c r="R1140">
        <v>187</v>
      </c>
      <c r="S1140" s="14">
        <f t="shared" si="390"/>
        <v>-1.0999999999999943</v>
      </c>
      <c r="T1140" s="12">
        <f t="shared" si="391"/>
        <v>-5939.9999999999691</v>
      </c>
      <c r="U1140" s="12">
        <f t="shared" si="392"/>
        <v>-109.99999999999943</v>
      </c>
      <c r="V1140" s="7"/>
      <c r="W1140">
        <v>165</v>
      </c>
      <c r="X1140" s="14">
        <f t="shared" si="393"/>
        <v>-10.560000000000002</v>
      </c>
      <c r="Y1140" s="12">
        <f t="shared" si="394"/>
        <v>-57024.000000000015</v>
      </c>
      <c r="Z1140" s="12">
        <f t="shared" si="395"/>
        <v>-1056.0000000000002</v>
      </c>
      <c r="AA1140" s="7"/>
      <c r="AB1140">
        <v>144</v>
      </c>
      <c r="AC1140" s="14">
        <f t="shared" si="396"/>
        <v>-17.974999999999994</v>
      </c>
      <c r="AD1140" s="12">
        <f t="shared" si="397"/>
        <v>-97064.999999999971</v>
      </c>
      <c r="AE1140" s="12">
        <f t="shared" si="398"/>
        <v>-1797.4999999999995</v>
      </c>
      <c r="AF1140" s="7"/>
      <c r="AG1140">
        <v>122</v>
      </c>
      <c r="AH1140" s="14">
        <f t="shared" si="399"/>
        <v>-20.119999999999976</v>
      </c>
      <c r="AI1140" s="12">
        <f t="shared" si="400"/>
        <v>-108647.99999999987</v>
      </c>
      <c r="AJ1140" s="12">
        <f t="shared" si="401"/>
        <v>-2011.9999999999975</v>
      </c>
      <c r="AK1140" s="7"/>
      <c r="AL1140" s="12">
        <f t="shared" si="402"/>
        <v>-268676.99999999977</v>
      </c>
      <c r="AM1140" s="12">
        <f t="shared" si="403"/>
        <v>-4975.4999999999955</v>
      </c>
    </row>
    <row r="1141" spans="1:39" x14ac:dyDescent="0.25">
      <c r="A1141" t="s">
        <v>49</v>
      </c>
      <c r="B1141" t="s">
        <v>666</v>
      </c>
      <c r="C1141" t="s">
        <v>1169</v>
      </c>
      <c r="D1141">
        <v>2019</v>
      </c>
      <c r="E1141" t="s">
        <v>2028</v>
      </c>
      <c r="F1141">
        <v>2675</v>
      </c>
      <c r="G1141">
        <v>1874</v>
      </c>
      <c r="H1141" s="4" t="s">
        <v>10</v>
      </c>
      <c r="I1141">
        <v>3649</v>
      </c>
      <c r="J1141">
        <v>8.9</v>
      </c>
      <c r="K1141">
        <v>209</v>
      </c>
      <c r="L1141" s="30">
        <f t="shared" si="386"/>
        <v>188.1</v>
      </c>
      <c r="M1141" s="30">
        <f t="shared" si="387"/>
        <v>175.56</v>
      </c>
      <c r="N1141" s="30">
        <f t="shared" si="388"/>
        <v>161.97499999999999</v>
      </c>
      <c r="O1141" s="30">
        <f t="shared" si="389"/>
        <v>142.11999999999998</v>
      </c>
      <c r="P1141">
        <v>4</v>
      </c>
      <c r="Q1141" s="7"/>
      <c r="R1141">
        <v>187</v>
      </c>
      <c r="S1141" s="14">
        <f t="shared" si="390"/>
        <v>-1.0999999999999943</v>
      </c>
      <c r="T1141" s="12">
        <f t="shared" si="391"/>
        <v>-439.99999999999773</v>
      </c>
      <c r="U1141" s="12">
        <f t="shared" si="392"/>
        <v>-109.99999999999943</v>
      </c>
      <c r="V1141" s="7"/>
      <c r="W1141">
        <v>165</v>
      </c>
      <c r="X1141" s="14">
        <f t="shared" si="393"/>
        <v>-10.560000000000002</v>
      </c>
      <c r="Y1141" s="12">
        <f t="shared" si="394"/>
        <v>-4224.0000000000009</v>
      </c>
      <c r="Z1141" s="12">
        <f t="shared" si="395"/>
        <v>-1056.0000000000002</v>
      </c>
      <c r="AA1141" s="7"/>
      <c r="AB1141">
        <v>144</v>
      </c>
      <c r="AC1141" s="14">
        <f t="shared" si="396"/>
        <v>-17.974999999999994</v>
      </c>
      <c r="AD1141" s="12">
        <f t="shared" si="397"/>
        <v>-7189.9999999999982</v>
      </c>
      <c r="AE1141" s="12">
        <f t="shared" si="398"/>
        <v>-1797.4999999999995</v>
      </c>
      <c r="AF1141" s="7"/>
      <c r="AG1141">
        <v>122</v>
      </c>
      <c r="AH1141" s="14">
        <f t="shared" si="399"/>
        <v>-20.119999999999976</v>
      </c>
      <c r="AI1141" s="12">
        <f t="shared" si="400"/>
        <v>-8047.9999999999909</v>
      </c>
      <c r="AJ1141" s="12">
        <f t="shared" si="401"/>
        <v>-2011.9999999999977</v>
      </c>
      <c r="AK1141" s="7"/>
      <c r="AL1141" s="12">
        <f t="shared" si="402"/>
        <v>-19901.999999999985</v>
      </c>
      <c r="AM1141" s="12">
        <f t="shared" si="403"/>
        <v>-4975.4999999999964</v>
      </c>
    </row>
    <row r="1142" spans="1:39" x14ac:dyDescent="0.25">
      <c r="A1142" t="s">
        <v>117</v>
      </c>
      <c r="B1142" t="s">
        <v>395</v>
      </c>
      <c r="C1142" t="s">
        <v>1172</v>
      </c>
      <c r="D1142">
        <v>2015</v>
      </c>
      <c r="E1142" t="s">
        <v>1173</v>
      </c>
      <c r="F1142">
        <v>3500</v>
      </c>
      <c r="G1142">
        <v>1874</v>
      </c>
      <c r="H1142" s="4" t="s">
        <v>14</v>
      </c>
      <c r="I1142">
        <v>2299</v>
      </c>
      <c r="J1142">
        <v>8</v>
      </c>
      <c r="K1142">
        <v>209</v>
      </c>
      <c r="L1142" s="30">
        <f t="shared" si="386"/>
        <v>188.1</v>
      </c>
      <c r="M1142" s="30">
        <f t="shared" si="387"/>
        <v>175.56</v>
      </c>
      <c r="N1142" s="30">
        <f t="shared" si="388"/>
        <v>161.97499999999999</v>
      </c>
      <c r="O1142" s="30">
        <f t="shared" si="389"/>
        <v>142.11999999999998</v>
      </c>
      <c r="P1142">
        <v>16</v>
      </c>
      <c r="Q1142" s="7"/>
      <c r="R1142">
        <v>187</v>
      </c>
      <c r="S1142" s="14">
        <f t="shared" si="390"/>
        <v>-1.0999999999999943</v>
      </c>
      <c r="T1142" s="12">
        <f t="shared" si="391"/>
        <v>-1759.9999999999909</v>
      </c>
      <c r="U1142" s="12">
        <f t="shared" si="392"/>
        <v>-109.99999999999943</v>
      </c>
      <c r="V1142" s="7"/>
      <c r="W1142">
        <v>165</v>
      </c>
      <c r="X1142" s="14">
        <f t="shared" si="393"/>
        <v>-10.560000000000002</v>
      </c>
      <c r="Y1142" s="12">
        <f t="shared" si="394"/>
        <v>-16896.000000000004</v>
      </c>
      <c r="Z1142" s="12">
        <f t="shared" si="395"/>
        <v>-1056.0000000000002</v>
      </c>
      <c r="AA1142" s="7"/>
      <c r="AB1142">
        <v>144</v>
      </c>
      <c r="AC1142" s="14">
        <f t="shared" si="396"/>
        <v>-17.974999999999994</v>
      </c>
      <c r="AD1142" s="12">
        <f t="shared" si="397"/>
        <v>-28759.999999999993</v>
      </c>
      <c r="AE1142" s="12">
        <f t="shared" si="398"/>
        <v>-1797.4999999999995</v>
      </c>
      <c r="AF1142" s="7"/>
      <c r="AG1142">
        <v>122</v>
      </c>
      <c r="AH1142" s="14">
        <f t="shared" si="399"/>
        <v>-20.119999999999976</v>
      </c>
      <c r="AI1142" s="12">
        <f t="shared" si="400"/>
        <v>-32191.999999999964</v>
      </c>
      <c r="AJ1142" s="12">
        <f t="shared" si="401"/>
        <v>-2011.9999999999977</v>
      </c>
      <c r="AK1142" s="7"/>
      <c r="AL1142" s="12">
        <f t="shared" si="402"/>
        <v>-79607.999999999942</v>
      </c>
      <c r="AM1142" s="12">
        <f t="shared" si="403"/>
        <v>-4975.4999999999964</v>
      </c>
    </row>
    <row r="1143" spans="1:39" x14ac:dyDescent="0.25">
      <c r="A1143" t="s">
        <v>117</v>
      </c>
      <c r="B1143" t="s">
        <v>395</v>
      </c>
      <c r="C1143" t="s">
        <v>1172</v>
      </c>
      <c r="D1143">
        <v>2017</v>
      </c>
      <c r="E1143" t="s">
        <v>1174</v>
      </c>
      <c r="F1143">
        <v>3500</v>
      </c>
      <c r="G1143">
        <v>1874</v>
      </c>
      <c r="H1143" s="4" t="s">
        <v>14</v>
      </c>
      <c r="I1143">
        <v>2299</v>
      </c>
      <c r="J1143">
        <v>8</v>
      </c>
      <c r="K1143">
        <v>209</v>
      </c>
      <c r="L1143" s="30">
        <f t="shared" si="386"/>
        <v>188.1</v>
      </c>
      <c r="M1143" s="30">
        <f t="shared" si="387"/>
        <v>175.56</v>
      </c>
      <c r="N1143" s="30">
        <f t="shared" si="388"/>
        <v>161.97499999999999</v>
      </c>
      <c r="O1143" s="30">
        <f t="shared" si="389"/>
        <v>142.11999999999998</v>
      </c>
      <c r="P1143">
        <v>18</v>
      </c>
      <c r="Q1143" s="7"/>
      <c r="R1143">
        <v>187</v>
      </c>
      <c r="S1143" s="14">
        <f t="shared" si="390"/>
        <v>-1.0999999999999943</v>
      </c>
      <c r="T1143" s="12">
        <f t="shared" si="391"/>
        <v>-1979.9999999999898</v>
      </c>
      <c r="U1143" s="12">
        <f t="shared" si="392"/>
        <v>-109.99999999999943</v>
      </c>
      <c r="V1143" s="7"/>
      <c r="W1143">
        <v>165</v>
      </c>
      <c r="X1143" s="14">
        <f t="shared" si="393"/>
        <v>-10.560000000000002</v>
      </c>
      <c r="Y1143" s="12">
        <f t="shared" si="394"/>
        <v>-19008.000000000004</v>
      </c>
      <c r="Z1143" s="12">
        <f t="shared" si="395"/>
        <v>-1056.0000000000002</v>
      </c>
      <c r="AA1143" s="7"/>
      <c r="AB1143">
        <v>144</v>
      </c>
      <c r="AC1143" s="14">
        <f t="shared" si="396"/>
        <v>-17.974999999999994</v>
      </c>
      <c r="AD1143" s="12">
        <f t="shared" si="397"/>
        <v>-32354.999999999989</v>
      </c>
      <c r="AE1143" s="12">
        <f t="shared" si="398"/>
        <v>-1797.4999999999993</v>
      </c>
      <c r="AF1143" s="7"/>
      <c r="AG1143">
        <v>122</v>
      </c>
      <c r="AH1143" s="14">
        <f t="shared" si="399"/>
        <v>-20.119999999999976</v>
      </c>
      <c r="AI1143" s="12">
        <f t="shared" si="400"/>
        <v>-36215.999999999956</v>
      </c>
      <c r="AJ1143" s="12">
        <f t="shared" si="401"/>
        <v>-2011.9999999999975</v>
      </c>
      <c r="AK1143" s="7"/>
      <c r="AL1143" s="12">
        <f t="shared" si="402"/>
        <v>-89558.999999999927</v>
      </c>
      <c r="AM1143" s="12">
        <f t="shared" si="403"/>
        <v>-4975.4999999999964</v>
      </c>
    </row>
    <row r="1144" spans="1:39" x14ac:dyDescent="0.25">
      <c r="A1144" t="s">
        <v>596</v>
      </c>
      <c r="B1144" t="s">
        <v>902</v>
      </c>
      <c r="C1144" t="s">
        <v>1176</v>
      </c>
      <c r="D1144">
        <v>2019</v>
      </c>
      <c r="E1144" t="s">
        <v>2029</v>
      </c>
      <c r="F1144">
        <v>2450</v>
      </c>
      <c r="G1144">
        <v>1875</v>
      </c>
      <c r="H1144" s="4" t="s">
        <v>10</v>
      </c>
      <c r="I1144">
        <v>5000</v>
      </c>
      <c r="J1144">
        <v>11.1</v>
      </c>
      <c r="K1144">
        <v>264</v>
      </c>
      <c r="L1144" s="30">
        <f t="shared" si="386"/>
        <v>237.6</v>
      </c>
      <c r="M1144" s="30">
        <f t="shared" si="387"/>
        <v>221.76</v>
      </c>
      <c r="N1144" s="30">
        <f t="shared" si="388"/>
        <v>204.6</v>
      </c>
      <c r="O1144" s="30">
        <f t="shared" si="389"/>
        <v>179.51999999999998</v>
      </c>
      <c r="P1144">
        <v>4</v>
      </c>
      <c r="Q1144" s="7"/>
      <c r="R1144">
        <v>187</v>
      </c>
      <c r="S1144" s="14">
        <f t="shared" si="390"/>
        <v>-50.599999999999994</v>
      </c>
      <c r="T1144" s="12">
        <f t="shared" si="391"/>
        <v>-20239.999999999996</v>
      </c>
      <c r="U1144" s="12">
        <f t="shared" si="392"/>
        <v>-5059.9999999999991</v>
      </c>
      <c r="V1144" s="7"/>
      <c r="W1144">
        <v>165</v>
      </c>
      <c r="X1144" s="14">
        <f t="shared" si="393"/>
        <v>-56.759999999999991</v>
      </c>
      <c r="Y1144" s="12">
        <f t="shared" si="394"/>
        <v>-22703.999999999996</v>
      </c>
      <c r="Z1144" s="12">
        <f t="shared" si="395"/>
        <v>-5675.9999999999991</v>
      </c>
      <c r="AA1144" s="7"/>
      <c r="AB1144">
        <v>144</v>
      </c>
      <c r="AC1144" s="14">
        <f t="shared" si="396"/>
        <v>-60.599999999999994</v>
      </c>
      <c r="AD1144" s="12">
        <f t="shared" si="397"/>
        <v>-24239.999999999996</v>
      </c>
      <c r="AE1144" s="12">
        <f t="shared" si="398"/>
        <v>-6059.9999999999991</v>
      </c>
      <c r="AF1144" s="7"/>
      <c r="AG1144">
        <v>122</v>
      </c>
      <c r="AH1144" s="14">
        <f t="shared" si="399"/>
        <v>-57.519999999999982</v>
      </c>
      <c r="AI1144" s="12">
        <f t="shared" si="400"/>
        <v>-23007.999999999993</v>
      </c>
      <c r="AJ1144" s="12">
        <f t="shared" si="401"/>
        <v>-5751.9999999999982</v>
      </c>
      <c r="AK1144" s="7"/>
      <c r="AL1144" s="12">
        <f t="shared" si="402"/>
        <v>-90191.999999999985</v>
      </c>
      <c r="AM1144" s="12">
        <f t="shared" si="403"/>
        <v>-22547.999999999996</v>
      </c>
    </row>
    <row r="1145" spans="1:39" x14ac:dyDescent="0.25">
      <c r="A1145" t="s">
        <v>739</v>
      </c>
      <c r="B1145" t="s">
        <v>209</v>
      </c>
      <c r="C1145" t="s">
        <v>740</v>
      </c>
      <c r="D1145">
        <v>2018</v>
      </c>
      <c r="E1145" t="s">
        <v>1175</v>
      </c>
      <c r="F1145">
        <v>2950</v>
      </c>
      <c r="G1145">
        <v>1875</v>
      </c>
      <c r="H1145" s="4" t="s">
        <v>14</v>
      </c>
      <c r="I1145">
        <v>2999</v>
      </c>
      <c r="J1145">
        <v>7.7</v>
      </c>
      <c r="K1145">
        <v>203</v>
      </c>
      <c r="L1145" s="30">
        <f t="shared" si="386"/>
        <v>182.70000000000002</v>
      </c>
      <c r="M1145" s="30">
        <f t="shared" si="387"/>
        <v>170.51999999999998</v>
      </c>
      <c r="N1145" s="30">
        <f t="shared" si="388"/>
        <v>157.32500000000002</v>
      </c>
      <c r="O1145" s="30">
        <f t="shared" si="389"/>
        <v>138.04</v>
      </c>
      <c r="P1145">
        <v>8</v>
      </c>
      <c r="Q1145" s="7"/>
      <c r="R1145">
        <v>187</v>
      </c>
      <c r="S1145" s="14">
        <f t="shared" si="390"/>
        <v>4.2999999999999829</v>
      </c>
      <c r="T1145" s="12">
        <f t="shared" si="391"/>
        <v>3439.9999999999864</v>
      </c>
      <c r="U1145" s="12">
        <f t="shared" si="392"/>
        <v>429.99999999999829</v>
      </c>
      <c r="V1145" s="7"/>
      <c r="W1145">
        <v>165</v>
      </c>
      <c r="X1145" s="14">
        <f t="shared" si="393"/>
        <v>-5.5199999999999818</v>
      </c>
      <c r="Y1145" s="12">
        <f t="shared" si="394"/>
        <v>-4415.9999999999854</v>
      </c>
      <c r="Z1145" s="12">
        <f t="shared" si="395"/>
        <v>-551.99999999999818</v>
      </c>
      <c r="AA1145" s="7"/>
      <c r="AB1145">
        <v>144</v>
      </c>
      <c r="AC1145" s="14">
        <f t="shared" si="396"/>
        <v>-13.325000000000017</v>
      </c>
      <c r="AD1145" s="12">
        <f t="shared" si="397"/>
        <v>-10660.000000000015</v>
      </c>
      <c r="AE1145" s="12">
        <f t="shared" si="398"/>
        <v>-1332.5000000000018</v>
      </c>
      <c r="AF1145" s="7"/>
      <c r="AG1145">
        <v>122</v>
      </c>
      <c r="AH1145" s="14">
        <f t="shared" si="399"/>
        <v>-16.039999999999992</v>
      </c>
      <c r="AI1145" s="12">
        <f t="shared" si="400"/>
        <v>-12831.999999999993</v>
      </c>
      <c r="AJ1145" s="12">
        <f t="shared" si="401"/>
        <v>-1603.9999999999991</v>
      </c>
      <c r="AK1145" s="7"/>
      <c r="AL1145" s="12">
        <f t="shared" si="402"/>
        <v>-24468.000000000007</v>
      </c>
      <c r="AM1145" s="12">
        <f t="shared" si="403"/>
        <v>-3058.5000000000009</v>
      </c>
    </row>
    <row r="1146" spans="1:39" x14ac:dyDescent="0.25">
      <c r="A1146" t="s">
        <v>739</v>
      </c>
      <c r="B1146" t="s">
        <v>209</v>
      </c>
      <c r="C1146" t="s">
        <v>740</v>
      </c>
      <c r="D1146">
        <v>2019</v>
      </c>
      <c r="E1146" t="s">
        <v>2030</v>
      </c>
      <c r="F1146">
        <v>2950</v>
      </c>
      <c r="G1146">
        <v>1875</v>
      </c>
      <c r="H1146" s="4" t="s">
        <v>14</v>
      </c>
      <c r="I1146">
        <v>2999</v>
      </c>
      <c r="J1146">
        <v>7.7</v>
      </c>
      <c r="K1146">
        <v>203</v>
      </c>
      <c r="L1146" s="30">
        <f t="shared" si="386"/>
        <v>182.70000000000002</v>
      </c>
      <c r="M1146" s="30">
        <f t="shared" si="387"/>
        <v>170.51999999999998</v>
      </c>
      <c r="N1146" s="30">
        <f t="shared" si="388"/>
        <v>157.32500000000002</v>
      </c>
      <c r="O1146" s="30">
        <f t="shared" si="389"/>
        <v>138.04</v>
      </c>
      <c r="P1146">
        <v>16</v>
      </c>
      <c r="Q1146" s="7"/>
      <c r="R1146">
        <v>187</v>
      </c>
      <c r="S1146" s="14">
        <f t="shared" si="390"/>
        <v>4.2999999999999829</v>
      </c>
      <c r="T1146" s="12">
        <f t="shared" si="391"/>
        <v>6879.9999999999727</v>
      </c>
      <c r="U1146" s="12">
        <f t="shared" si="392"/>
        <v>429.99999999999829</v>
      </c>
      <c r="V1146" s="7"/>
      <c r="W1146">
        <v>165</v>
      </c>
      <c r="X1146" s="14">
        <f t="shared" si="393"/>
        <v>-5.5199999999999818</v>
      </c>
      <c r="Y1146" s="12">
        <f t="shared" si="394"/>
        <v>-8831.9999999999709</v>
      </c>
      <c r="Z1146" s="12">
        <f t="shared" si="395"/>
        <v>-551.99999999999818</v>
      </c>
      <c r="AA1146" s="7"/>
      <c r="AB1146">
        <v>144</v>
      </c>
      <c r="AC1146" s="14">
        <f t="shared" si="396"/>
        <v>-13.325000000000017</v>
      </c>
      <c r="AD1146" s="12">
        <f t="shared" si="397"/>
        <v>-21320.000000000029</v>
      </c>
      <c r="AE1146" s="12">
        <f t="shared" si="398"/>
        <v>-1332.5000000000018</v>
      </c>
      <c r="AF1146" s="7"/>
      <c r="AG1146">
        <v>122</v>
      </c>
      <c r="AH1146" s="14">
        <f t="shared" si="399"/>
        <v>-16.039999999999992</v>
      </c>
      <c r="AI1146" s="12">
        <f t="shared" si="400"/>
        <v>-25663.999999999985</v>
      </c>
      <c r="AJ1146" s="12">
        <f t="shared" si="401"/>
        <v>-1603.9999999999991</v>
      </c>
      <c r="AK1146" s="7"/>
      <c r="AL1146" s="12">
        <f t="shared" si="402"/>
        <v>-48936.000000000015</v>
      </c>
      <c r="AM1146" s="12">
        <f t="shared" si="403"/>
        <v>-3058.5000000000009</v>
      </c>
    </row>
    <row r="1147" spans="1:39" x14ac:dyDescent="0.25">
      <c r="A1147" t="s">
        <v>61</v>
      </c>
      <c r="B1147" t="s">
        <v>48</v>
      </c>
      <c r="C1147" t="s">
        <v>883</v>
      </c>
      <c r="D1147">
        <v>2016</v>
      </c>
      <c r="E1147" t="s">
        <v>1177</v>
      </c>
      <c r="F1147">
        <v>3200</v>
      </c>
      <c r="G1147">
        <v>1876</v>
      </c>
      <c r="H1147" s="4" t="s">
        <v>14</v>
      </c>
      <c r="I1147">
        <v>3198</v>
      </c>
      <c r="J1147">
        <v>10</v>
      </c>
      <c r="K1147">
        <v>265</v>
      </c>
      <c r="L1147" s="30">
        <f t="shared" si="386"/>
        <v>238.5</v>
      </c>
      <c r="M1147" s="30">
        <f t="shared" si="387"/>
        <v>222.6</v>
      </c>
      <c r="N1147" s="30">
        <f t="shared" si="388"/>
        <v>205.375</v>
      </c>
      <c r="O1147" s="30">
        <f t="shared" si="389"/>
        <v>180.2</v>
      </c>
      <c r="P1147">
        <v>142</v>
      </c>
      <c r="Q1147" s="7"/>
      <c r="R1147">
        <v>187</v>
      </c>
      <c r="S1147" s="14">
        <f t="shared" si="390"/>
        <v>-51.5</v>
      </c>
      <c r="T1147" s="12">
        <f t="shared" si="391"/>
        <v>-731300</v>
      </c>
      <c r="U1147" s="12">
        <f t="shared" si="392"/>
        <v>-5150</v>
      </c>
      <c r="V1147" s="7"/>
      <c r="W1147">
        <v>165</v>
      </c>
      <c r="X1147" s="14">
        <f t="shared" si="393"/>
        <v>-57.599999999999994</v>
      </c>
      <c r="Y1147" s="12">
        <f t="shared" si="394"/>
        <v>-817919.99999999988</v>
      </c>
      <c r="Z1147" s="12">
        <f t="shared" si="395"/>
        <v>-5759.9999999999991</v>
      </c>
      <c r="AA1147" s="7"/>
      <c r="AB1147">
        <v>144</v>
      </c>
      <c r="AC1147" s="14">
        <f t="shared" si="396"/>
        <v>-61.375</v>
      </c>
      <c r="AD1147" s="12">
        <f t="shared" si="397"/>
        <v>-871525</v>
      </c>
      <c r="AE1147" s="12">
        <f t="shared" si="398"/>
        <v>-6137.5</v>
      </c>
      <c r="AF1147" s="7"/>
      <c r="AG1147">
        <v>122</v>
      </c>
      <c r="AH1147" s="14">
        <f t="shared" si="399"/>
        <v>-58.199999999999989</v>
      </c>
      <c r="AI1147" s="12">
        <f t="shared" si="400"/>
        <v>-826439.99999999977</v>
      </c>
      <c r="AJ1147" s="12">
        <f t="shared" si="401"/>
        <v>-5819.9999999999982</v>
      </c>
      <c r="AK1147" s="7"/>
      <c r="AL1147" s="12">
        <f t="shared" si="402"/>
        <v>-3247184.9999999995</v>
      </c>
      <c r="AM1147" s="12">
        <f t="shared" si="403"/>
        <v>-22867.499999999996</v>
      </c>
    </row>
    <row r="1148" spans="1:39" x14ac:dyDescent="0.25">
      <c r="A1148" t="s">
        <v>436</v>
      </c>
      <c r="B1148" t="s">
        <v>782</v>
      </c>
      <c r="C1148" t="s">
        <v>1076</v>
      </c>
      <c r="D1148">
        <v>2018</v>
      </c>
      <c r="E1148" t="s">
        <v>1178</v>
      </c>
      <c r="F1148">
        <v>2520</v>
      </c>
      <c r="G1148">
        <v>1879</v>
      </c>
      <c r="H1148" s="4" t="s">
        <v>14</v>
      </c>
      <c r="I1148">
        <v>1969</v>
      </c>
      <c r="J1148">
        <v>5.5</v>
      </c>
      <c r="K1148">
        <v>144</v>
      </c>
      <c r="L1148" s="30">
        <f t="shared" si="386"/>
        <v>129.6</v>
      </c>
      <c r="M1148" s="30">
        <f t="shared" si="387"/>
        <v>120.96</v>
      </c>
      <c r="N1148" s="30">
        <f t="shared" si="388"/>
        <v>111.60000000000001</v>
      </c>
      <c r="O1148" s="30">
        <f t="shared" si="389"/>
        <v>97.919999999999987</v>
      </c>
      <c r="P1148">
        <v>18</v>
      </c>
      <c r="Q1148" s="7"/>
      <c r="R1148">
        <v>187</v>
      </c>
      <c r="S1148" s="14">
        <f t="shared" si="390"/>
        <v>57.400000000000006</v>
      </c>
      <c r="T1148" s="12">
        <f t="shared" si="391"/>
        <v>103320</v>
      </c>
      <c r="U1148" s="12">
        <f t="shared" si="392"/>
        <v>5740</v>
      </c>
      <c r="V1148" s="7"/>
      <c r="W1148">
        <v>165</v>
      </c>
      <c r="X1148" s="14">
        <f t="shared" si="393"/>
        <v>44.040000000000006</v>
      </c>
      <c r="Y1148" s="12">
        <f t="shared" si="394"/>
        <v>79272.000000000015</v>
      </c>
      <c r="Z1148" s="12">
        <f t="shared" si="395"/>
        <v>4404.0000000000009</v>
      </c>
      <c r="AA1148" s="7"/>
      <c r="AB1148">
        <v>144</v>
      </c>
      <c r="AC1148" s="14">
        <f t="shared" si="396"/>
        <v>32.399999999999991</v>
      </c>
      <c r="AD1148" s="12">
        <f t="shared" si="397"/>
        <v>58319.999999999985</v>
      </c>
      <c r="AE1148" s="12">
        <f t="shared" si="398"/>
        <v>3239.9999999999991</v>
      </c>
      <c r="AF1148" s="7"/>
      <c r="AG1148">
        <v>122</v>
      </c>
      <c r="AH1148" s="14">
        <f t="shared" si="399"/>
        <v>24.080000000000013</v>
      </c>
      <c r="AI1148" s="12">
        <f t="shared" si="400"/>
        <v>43344.000000000022</v>
      </c>
      <c r="AJ1148" s="12">
        <f t="shared" si="401"/>
        <v>2408.0000000000014</v>
      </c>
      <c r="AK1148" s="7"/>
      <c r="AL1148" s="12">
        <f t="shared" si="402"/>
        <v>284256</v>
      </c>
      <c r="AM1148" s="12">
        <f t="shared" si="403"/>
        <v>15792</v>
      </c>
    </row>
    <row r="1149" spans="1:39" x14ac:dyDescent="0.25">
      <c r="A1149" t="s">
        <v>898</v>
      </c>
      <c r="B1149" t="s">
        <v>249</v>
      </c>
      <c r="C1149" t="s">
        <v>1182</v>
      </c>
      <c r="D1149">
        <v>2018</v>
      </c>
      <c r="E1149" t="s">
        <v>1183</v>
      </c>
      <c r="F1149">
        <v>2250</v>
      </c>
      <c r="G1149">
        <v>1880</v>
      </c>
      <c r="H1149" s="4" t="s">
        <v>10</v>
      </c>
      <c r="I1149">
        <v>4691</v>
      </c>
      <c r="J1149">
        <v>14.3</v>
      </c>
      <c r="K1149">
        <v>331</v>
      </c>
      <c r="L1149" s="30">
        <f t="shared" si="386"/>
        <v>297.90000000000003</v>
      </c>
      <c r="M1149" s="30">
        <f t="shared" si="387"/>
        <v>278.03999999999996</v>
      </c>
      <c r="N1149" s="30">
        <f t="shared" si="388"/>
        <v>256.52500000000003</v>
      </c>
      <c r="O1149" s="30">
        <f t="shared" si="389"/>
        <v>225.07999999999998</v>
      </c>
      <c r="P1149">
        <v>2</v>
      </c>
      <c r="Q1149" s="7"/>
      <c r="R1149">
        <v>187</v>
      </c>
      <c r="S1149" s="14">
        <f t="shared" si="390"/>
        <v>-110.90000000000003</v>
      </c>
      <c r="T1149" s="12">
        <f t="shared" si="391"/>
        <v>-22180.000000000007</v>
      </c>
      <c r="U1149" s="12">
        <f t="shared" si="392"/>
        <v>-11090.000000000004</v>
      </c>
      <c r="V1149" s="7"/>
      <c r="W1149">
        <v>165</v>
      </c>
      <c r="X1149" s="14">
        <f t="shared" si="393"/>
        <v>-113.03999999999996</v>
      </c>
      <c r="Y1149" s="12">
        <f t="shared" si="394"/>
        <v>-22607.999999999993</v>
      </c>
      <c r="Z1149" s="12">
        <f t="shared" si="395"/>
        <v>-11303.999999999996</v>
      </c>
      <c r="AA1149" s="7"/>
      <c r="AB1149">
        <v>144</v>
      </c>
      <c r="AC1149" s="14">
        <f t="shared" si="396"/>
        <v>-112.52500000000003</v>
      </c>
      <c r="AD1149" s="12">
        <f t="shared" si="397"/>
        <v>-22505.000000000007</v>
      </c>
      <c r="AE1149" s="12">
        <f t="shared" si="398"/>
        <v>-11252.500000000004</v>
      </c>
      <c r="AF1149" s="7"/>
      <c r="AG1149">
        <v>122</v>
      </c>
      <c r="AH1149" s="14">
        <f t="shared" si="399"/>
        <v>-103.07999999999998</v>
      </c>
      <c r="AI1149" s="12">
        <f t="shared" si="400"/>
        <v>-20615.999999999996</v>
      </c>
      <c r="AJ1149" s="12">
        <f t="shared" si="401"/>
        <v>-10307.999999999998</v>
      </c>
      <c r="AK1149" s="7"/>
      <c r="AL1149" s="12">
        <f t="shared" si="402"/>
        <v>-87909</v>
      </c>
      <c r="AM1149" s="12">
        <f t="shared" si="403"/>
        <v>-43954.5</v>
      </c>
    </row>
    <row r="1150" spans="1:39" x14ac:dyDescent="0.25">
      <c r="A1150" t="s">
        <v>114</v>
      </c>
      <c r="B1150" t="s">
        <v>48</v>
      </c>
      <c r="C1150" t="s">
        <v>829</v>
      </c>
      <c r="D1150">
        <v>2018</v>
      </c>
      <c r="E1150" t="s">
        <v>1179</v>
      </c>
      <c r="F1150">
        <v>3200</v>
      </c>
      <c r="G1150">
        <v>1880</v>
      </c>
      <c r="H1150" s="4" t="s">
        <v>14</v>
      </c>
      <c r="I1150">
        <v>3198</v>
      </c>
      <c r="J1150">
        <v>8.6999999999999993</v>
      </c>
      <c r="K1150">
        <v>229</v>
      </c>
      <c r="L1150" s="30">
        <f t="shared" si="386"/>
        <v>206.1</v>
      </c>
      <c r="M1150" s="30">
        <f t="shared" si="387"/>
        <v>192.35999999999999</v>
      </c>
      <c r="N1150" s="30">
        <f t="shared" si="388"/>
        <v>177.47499999999999</v>
      </c>
      <c r="O1150" s="30">
        <f t="shared" si="389"/>
        <v>155.72</v>
      </c>
      <c r="P1150">
        <v>120</v>
      </c>
      <c r="Q1150" s="7"/>
      <c r="R1150">
        <v>187</v>
      </c>
      <c r="S1150" s="14">
        <f t="shared" si="390"/>
        <v>-19.099999999999994</v>
      </c>
      <c r="T1150" s="12">
        <f t="shared" si="391"/>
        <v>-229199.99999999991</v>
      </c>
      <c r="U1150" s="12">
        <f t="shared" si="392"/>
        <v>-1909.9999999999993</v>
      </c>
      <c r="V1150" s="7"/>
      <c r="W1150">
        <v>165</v>
      </c>
      <c r="X1150" s="14">
        <f t="shared" si="393"/>
        <v>-27.359999999999985</v>
      </c>
      <c r="Y1150" s="12">
        <f t="shared" si="394"/>
        <v>-328319.99999999983</v>
      </c>
      <c r="Z1150" s="12">
        <f t="shared" si="395"/>
        <v>-2735.9999999999986</v>
      </c>
      <c r="AA1150" s="7"/>
      <c r="AB1150">
        <v>144</v>
      </c>
      <c r="AC1150" s="14">
        <f t="shared" si="396"/>
        <v>-33.474999999999994</v>
      </c>
      <c r="AD1150" s="12">
        <f t="shared" si="397"/>
        <v>-401699.99999999988</v>
      </c>
      <c r="AE1150" s="12">
        <f t="shared" si="398"/>
        <v>-3347.4999999999991</v>
      </c>
      <c r="AF1150" s="7"/>
      <c r="AG1150">
        <v>122</v>
      </c>
      <c r="AH1150" s="14">
        <f t="shared" si="399"/>
        <v>-33.72</v>
      </c>
      <c r="AI1150" s="12">
        <f t="shared" si="400"/>
        <v>-404639.99999999994</v>
      </c>
      <c r="AJ1150" s="12">
        <f t="shared" si="401"/>
        <v>-3371.9999999999995</v>
      </c>
      <c r="AK1150" s="7"/>
      <c r="AL1150" s="12">
        <f t="shared" si="402"/>
        <v>-1363859.9999999995</v>
      </c>
      <c r="AM1150" s="12">
        <f t="shared" si="403"/>
        <v>-11365.499999999996</v>
      </c>
    </row>
    <row r="1151" spans="1:39" x14ac:dyDescent="0.25">
      <c r="A1151" t="s">
        <v>596</v>
      </c>
      <c r="B1151" t="s">
        <v>782</v>
      </c>
      <c r="C1151" t="s">
        <v>995</v>
      </c>
      <c r="D1151">
        <v>2018</v>
      </c>
      <c r="E1151" t="s">
        <v>1180</v>
      </c>
      <c r="F1151">
        <v>2470</v>
      </c>
      <c r="G1151">
        <v>1880</v>
      </c>
      <c r="H1151" s="4" t="s">
        <v>14</v>
      </c>
      <c r="I1151">
        <v>1999</v>
      </c>
      <c r="J1151">
        <v>5.8</v>
      </c>
      <c r="K1151">
        <v>153</v>
      </c>
      <c r="L1151" s="30">
        <f t="shared" si="386"/>
        <v>137.70000000000002</v>
      </c>
      <c r="M1151" s="30">
        <f t="shared" si="387"/>
        <v>128.51999999999998</v>
      </c>
      <c r="N1151" s="30">
        <f t="shared" si="388"/>
        <v>118.575</v>
      </c>
      <c r="O1151" s="30">
        <f t="shared" si="389"/>
        <v>104.03999999999999</v>
      </c>
      <c r="P1151">
        <v>26</v>
      </c>
      <c r="Q1151" s="7"/>
      <c r="R1151">
        <v>187</v>
      </c>
      <c r="S1151" s="14">
        <f t="shared" si="390"/>
        <v>49.299999999999983</v>
      </c>
      <c r="T1151" s="12">
        <f t="shared" si="391"/>
        <v>128179.99999999996</v>
      </c>
      <c r="U1151" s="12">
        <f t="shared" si="392"/>
        <v>4929.9999999999982</v>
      </c>
      <c r="V1151" s="7"/>
      <c r="W1151">
        <v>165</v>
      </c>
      <c r="X1151" s="14">
        <f t="shared" si="393"/>
        <v>36.480000000000018</v>
      </c>
      <c r="Y1151" s="12">
        <f t="shared" si="394"/>
        <v>94848.000000000044</v>
      </c>
      <c r="Z1151" s="12">
        <f t="shared" si="395"/>
        <v>3648.0000000000018</v>
      </c>
      <c r="AA1151" s="7"/>
      <c r="AB1151">
        <v>144</v>
      </c>
      <c r="AC1151" s="14">
        <f t="shared" si="396"/>
        <v>25.424999999999997</v>
      </c>
      <c r="AD1151" s="12">
        <f t="shared" si="397"/>
        <v>66105</v>
      </c>
      <c r="AE1151" s="12">
        <f t="shared" si="398"/>
        <v>2542.5</v>
      </c>
      <c r="AF1151" s="7"/>
      <c r="AG1151">
        <v>122</v>
      </c>
      <c r="AH1151" s="14">
        <f t="shared" si="399"/>
        <v>17.960000000000008</v>
      </c>
      <c r="AI1151" s="12">
        <f t="shared" si="400"/>
        <v>46696.000000000022</v>
      </c>
      <c r="AJ1151" s="12">
        <f t="shared" si="401"/>
        <v>1796.0000000000009</v>
      </c>
      <c r="AK1151" s="7"/>
      <c r="AL1151" s="12">
        <f t="shared" si="402"/>
        <v>335829</v>
      </c>
      <c r="AM1151" s="12">
        <f t="shared" si="403"/>
        <v>12916.5</v>
      </c>
    </row>
    <row r="1152" spans="1:39" x14ac:dyDescent="0.25">
      <c r="A1152" t="s">
        <v>410</v>
      </c>
      <c r="B1152" t="s">
        <v>782</v>
      </c>
      <c r="C1152" t="s">
        <v>1012</v>
      </c>
      <c r="D1152">
        <v>2014</v>
      </c>
      <c r="E1152" t="s">
        <v>1184</v>
      </c>
      <c r="F1152">
        <v>2575</v>
      </c>
      <c r="G1152">
        <v>1880</v>
      </c>
      <c r="H1152" s="4" t="s">
        <v>14</v>
      </c>
      <c r="I1152">
        <v>2967</v>
      </c>
      <c r="J1152">
        <v>6.3</v>
      </c>
      <c r="K1152">
        <v>164</v>
      </c>
      <c r="L1152" s="30">
        <f t="shared" si="386"/>
        <v>147.6</v>
      </c>
      <c r="M1152" s="30">
        <f t="shared" si="387"/>
        <v>137.76</v>
      </c>
      <c r="N1152" s="30">
        <f t="shared" si="388"/>
        <v>127.10000000000001</v>
      </c>
      <c r="O1152" s="30">
        <f t="shared" si="389"/>
        <v>111.52</v>
      </c>
      <c r="P1152">
        <v>24</v>
      </c>
      <c r="Q1152" s="7"/>
      <c r="R1152">
        <v>187</v>
      </c>
      <c r="S1152" s="14">
        <f t="shared" si="390"/>
        <v>39.400000000000006</v>
      </c>
      <c r="T1152" s="12">
        <f t="shared" si="391"/>
        <v>94560.000000000015</v>
      </c>
      <c r="U1152" s="12">
        <f t="shared" si="392"/>
        <v>3940.0000000000005</v>
      </c>
      <c r="V1152" s="7"/>
      <c r="W1152">
        <v>165</v>
      </c>
      <c r="X1152" s="14">
        <f t="shared" si="393"/>
        <v>27.240000000000009</v>
      </c>
      <c r="Y1152" s="12">
        <f t="shared" si="394"/>
        <v>65376.000000000022</v>
      </c>
      <c r="Z1152" s="12">
        <f t="shared" si="395"/>
        <v>2724.0000000000009</v>
      </c>
      <c r="AA1152" s="7"/>
      <c r="AB1152">
        <v>144</v>
      </c>
      <c r="AC1152" s="14">
        <f t="shared" si="396"/>
        <v>16.899999999999991</v>
      </c>
      <c r="AD1152" s="12">
        <f t="shared" si="397"/>
        <v>40559.999999999978</v>
      </c>
      <c r="AE1152" s="12">
        <f t="shared" si="398"/>
        <v>1689.9999999999991</v>
      </c>
      <c r="AF1152" s="7"/>
      <c r="AG1152">
        <v>122</v>
      </c>
      <c r="AH1152" s="14">
        <f t="shared" si="399"/>
        <v>10.480000000000004</v>
      </c>
      <c r="AI1152" s="12">
        <f t="shared" si="400"/>
        <v>25152.000000000011</v>
      </c>
      <c r="AJ1152" s="12">
        <f t="shared" si="401"/>
        <v>1048.0000000000005</v>
      </c>
      <c r="AK1152" s="7"/>
      <c r="AL1152" s="12">
        <f t="shared" si="402"/>
        <v>225648</v>
      </c>
      <c r="AM1152" s="12">
        <f t="shared" si="403"/>
        <v>9402</v>
      </c>
    </row>
    <row r="1153" spans="1:39" x14ac:dyDescent="0.25">
      <c r="A1153" t="s">
        <v>49</v>
      </c>
      <c r="B1153" t="s">
        <v>666</v>
      </c>
      <c r="C1153" t="s">
        <v>1169</v>
      </c>
      <c r="D1153">
        <v>2019</v>
      </c>
      <c r="E1153" t="s">
        <v>2031</v>
      </c>
      <c r="F1153">
        <v>2675</v>
      </c>
      <c r="G1153">
        <v>1881</v>
      </c>
      <c r="H1153" s="4" t="s">
        <v>10</v>
      </c>
      <c r="I1153">
        <v>3649</v>
      </c>
      <c r="J1153">
        <v>8.9</v>
      </c>
      <c r="K1153">
        <v>209</v>
      </c>
      <c r="L1153" s="30">
        <f t="shared" si="386"/>
        <v>188.1</v>
      </c>
      <c r="M1153" s="30">
        <f t="shared" si="387"/>
        <v>175.56</v>
      </c>
      <c r="N1153" s="30">
        <f t="shared" si="388"/>
        <v>161.97499999999999</v>
      </c>
      <c r="O1153" s="30">
        <f t="shared" si="389"/>
        <v>142.11999999999998</v>
      </c>
      <c r="P1153">
        <v>6</v>
      </c>
      <c r="Q1153" s="7"/>
      <c r="R1153">
        <v>187</v>
      </c>
      <c r="S1153" s="14">
        <f t="shared" si="390"/>
        <v>-1.0999999999999943</v>
      </c>
      <c r="T1153" s="12">
        <f t="shared" si="391"/>
        <v>-659.99999999999659</v>
      </c>
      <c r="U1153" s="12">
        <f t="shared" si="392"/>
        <v>-109.99999999999943</v>
      </c>
      <c r="V1153" s="7"/>
      <c r="W1153">
        <v>165</v>
      </c>
      <c r="X1153" s="14">
        <f t="shared" si="393"/>
        <v>-10.560000000000002</v>
      </c>
      <c r="Y1153" s="12">
        <f t="shared" si="394"/>
        <v>-6336.0000000000018</v>
      </c>
      <c r="Z1153" s="12">
        <f t="shared" si="395"/>
        <v>-1056.0000000000002</v>
      </c>
      <c r="AA1153" s="7"/>
      <c r="AB1153">
        <v>144</v>
      </c>
      <c r="AC1153" s="14">
        <f t="shared" si="396"/>
        <v>-17.974999999999994</v>
      </c>
      <c r="AD1153" s="12">
        <f t="shared" si="397"/>
        <v>-10784.999999999996</v>
      </c>
      <c r="AE1153" s="12">
        <f t="shared" si="398"/>
        <v>-1797.4999999999993</v>
      </c>
      <c r="AF1153" s="7"/>
      <c r="AG1153">
        <v>122</v>
      </c>
      <c r="AH1153" s="14">
        <f t="shared" si="399"/>
        <v>-20.119999999999976</v>
      </c>
      <c r="AI1153" s="12">
        <f t="shared" si="400"/>
        <v>-12071.999999999985</v>
      </c>
      <c r="AJ1153" s="12">
        <f t="shared" si="401"/>
        <v>-2011.9999999999975</v>
      </c>
      <c r="AK1153" s="7"/>
      <c r="AL1153" s="12">
        <f t="shared" si="402"/>
        <v>-29852.999999999982</v>
      </c>
      <c r="AM1153" s="12">
        <f t="shared" si="403"/>
        <v>-4975.4999999999973</v>
      </c>
    </row>
    <row r="1154" spans="1:39" x14ac:dyDescent="0.25">
      <c r="A1154" t="s">
        <v>596</v>
      </c>
      <c r="B1154" t="s">
        <v>782</v>
      </c>
      <c r="C1154" t="s">
        <v>995</v>
      </c>
      <c r="D1154">
        <v>2018</v>
      </c>
      <c r="E1154" t="s">
        <v>1185</v>
      </c>
      <c r="F1154">
        <v>2570</v>
      </c>
      <c r="G1154">
        <v>1884</v>
      </c>
      <c r="H1154" s="4" t="s">
        <v>14</v>
      </c>
      <c r="I1154">
        <v>2993</v>
      </c>
      <c r="J1154">
        <v>6.5</v>
      </c>
      <c r="K1154">
        <v>171</v>
      </c>
      <c r="L1154" s="30">
        <f t="shared" si="386"/>
        <v>153.9</v>
      </c>
      <c r="M1154" s="30">
        <f t="shared" si="387"/>
        <v>143.63999999999999</v>
      </c>
      <c r="N1154" s="30">
        <f t="shared" si="388"/>
        <v>132.52500000000001</v>
      </c>
      <c r="O1154" s="30">
        <f t="shared" si="389"/>
        <v>116.27999999999999</v>
      </c>
      <c r="P1154">
        <v>6</v>
      </c>
      <c r="Q1154" s="7"/>
      <c r="R1154">
        <v>187</v>
      </c>
      <c r="S1154" s="14">
        <f t="shared" si="390"/>
        <v>33.099999999999994</v>
      </c>
      <c r="T1154" s="12">
        <f t="shared" si="391"/>
        <v>19859.999999999996</v>
      </c>
      <c r="U1154" s="12">
        <f t="shared" si="392"/>
        <v>3309.9999999999995</v>
      </c>
      <c r="V1154" s="7"/>
      <c r="W1154">
        <v>165</v>
      </c>
      <c r="X1154" s="14">
        <f t="shared" si="393"/>
        <v>21.360000000000014</v>
      </c>
      <c r="Y1154" s="12">
        <f t="shared" si="394"/>
        <v>12816.000000000007</v>
      </c>
      <c r="Z1154" s="12">
        <f t="shared" si="395"/>
        <v>2136.0000000000014</v>
      </c>
      <c r="AA1154" s="7"/>
      <c r="AB1154">
        <v>144</v>
      </c>
      <c r="AC1154" s="14">
        <f t="shared" si="396"/>
        <v>11.474999999999994</v>
      </c>
      <c r="AD1154" s="12">
        <f t="shared" si="397"/>
        <v>6884.9999999999964</v>
      </c>
      <c r="AE1154" s="12">
        <f t="shared" si="398"/>
        <v>1147.4999999999993</v>
      </c>
      <c r="AF1154" s="7"/>
      <c r="AG1154">
        <v>122</v>
      </c>
      <c r="AH1154" s="14">
        <f t="shared" si="399"/>
        <v>5.7200000000000131</v>
      </c>
      <c r="AI1154" s="12">
        <f t="shared" si="400"/>
        <v>3432.0000000000077</v>
      </c>
      <c r="AJ1154" s="12">
        <f t="shared" si="401"/>
        <v>572.00000000000125</v>
      </c>
      <c r="AK1154" s="7"/>
      <c r="AL1154" s="12">
        <f t="shared" si="402"/>
        <v>42993.000000000007</v>
      </c>
      <c r="AM1154" s="12">
        <f t="shared" si="403"/>
        <v>7165.5000000000009</v>
      </c>
    </row>
    <row r="1155" spans="1:39" x14ac:dyDescent="0.25">
      <c r="A1155" t="s">
        <v>859</v>
      </c>
      <c r="B1155" t="s">
        <v>782</v>
      </c>
      <c r="C1155" t="s">
        <v>978</v>
      </c>
      <c r="D1155">
        <v>2017</v>
      </c>
      <c r="E1155" t="s">
        <v>1186</v>
      </c>
      <c r="F1155">
        <v>2660</v>
      </c>
      <c r="G1155">
        <v>1884</v>
      </c>
      <c r="H1155" s="4" t="s">
        <v>14</v>
      </c>
      <c r="I1155">
        <v>1999</v>
      </c>
      <c r="J1155">
        <v>5.3</v>
      </c>
      <c r="K1155">
        <v>139</v>
      </c>
      <c r="L1155" s="30">
        <f t="shared" si="386"/>
        <v>125.10000000000001</v>
      </c>
      <c r="M1155" s="30">
        <f t="shared" si="387"/>
        <v>116.75999999999999</v>
      </c>
      <c r="N1155" s="30">
        <f t="shared" si="388"/>
        <v>107.72500000000001</v>
      </c>
      <c r="O1155" s="30">
        <f t="shared" si="389"/>
        <v>94.52</v>
      </c>
      <c r="P1155">
        <v>6</v>
      </c>
      <c r="Q1155" s="7"/>
      <c r="R1155">
        <v>187</v>
      </c>
      <c r="S1155" s="14">
        <f t="shared" si="390"/>
        <v>61.899999999999991</v>
      </c>
      <c r="T1155" s="12">
        <f t="shared" si="391"/>
        <v>37140</v>
      </c>
      <c r="U1155" s="12">
        <f t="shared" si="392"/>
        <v>6190</v>
      </c>
      <c r="V1155" s="7"/>
      <c r="W1155">
        <v>165</v>
      </c>
      <c r="X1155" s="14">
        <f t="shared" si="393"/>
        <v>48.240000000000009</v>
      </c>
      <c r="Y1155" s="12">
        <f t="shared" si="394"/>
        <v>28944.000000000007</v>
      </c>
      <c r="Z1155" s="12">
        <f t="shared" si="395"/>
        <v>4824.0000000000009</v>
      </c>
      <c r="AA1155" s="7"/>
      <c r="AB1155">
        <v>144</v>
      </c>
      <c r="AC1155" s="14">
        <f t="shared" si="396"/>
        <v>36.274999999999991</v>
      </c>
      <c r="AD1155" s="12">
        <f t="shared" si="397"/>
        <v>21764.999999999996</v>
      </c>
      <c r="AE1155" s="12">
        <f t="shared" si="398"/>
        <v>3627.4999999999995</v>
      </c>
      <c r="AF1155" s="7"/>
      <c r="AG1155">
        <v>122</v>
      </c>
      <c r="AH1155" s="14">
        <f t="shared" si="399"/>
        <v>27.480000000000004</v>
      </c>
      <c r="AI1155" s="12">
        <f t="shared" si="400"/>
        <v>16488.000000000004</v>
      </c>
      <c r="AJ1155" s="12">
        <f t="shared" si="401"/>
        <v>2748.0000000000005</v>
      </c>
      <c r="AK1155" s="7"/>
      <c r="AL1155" s="12">
        <f t="shared" si="402"/>
        <v>104337</v>
      </c>
      <c r="AM1155" s="12">
        <f t="shared" si="403"/>
        <v>17389.5</v>
      </c>
    </row>
    <row r="1156" spans="1:39" x14ac:dyDescent="0.25">
      <c r="A1156" t="s">
        <v>859</v>
      </c>
      <c r="B1156" t="s">
        <v>782</v>
      </c>
      <c r="C1156" t="s">
        <v>978</v>
      </c>
      <c r="D1156">
        <v>2018</v>
      </c>
      <c r="E1156" t="s">
        <v>1187</v>
      </c>
      <c r="F1156">
        <v>2660</v>
      </c>
      <c r="G1156">
        <v>1884</v>
      </c>
      <c r="H1156" s="4" t="s">
        <v>14</v>
      </c>
      <c r="I1156">
        <v>1999</v>
      </c>
      <c r="J1156">
        <v>5.3</v>
      </c>
      <c r="K1156">
        <v>139</v>
      </c>
      <c r="L1156" s="30">
        <f t="shared" si="386"/>
        <v>125.10000000000001</v>
      </c>
      <c r="M1156" s="30">
        <f t="shared" si="387"/>
        <v>116.75999999999999</v>
      </c>
      <c r="N1156" s="30">
        <f t="shared" si="388"/>
        <v>107.72500000000001</v>
      </c>
      <c r="O1156" s="30">
        <f t="shared" si="389"/>
        <v>94.52</v>
      </c>
      <c r="P1156">
        <v>16</v>
      </c>
      <c r="Q1156" s="7"/>
      <c r="R1156">
        <v>187</v>
      </c>
      <c r="S1156" s="14">
        <f t="shared" si="390"/>
        <v>61.899999999999991</v>
      </c>
      <c r="T1156" s="12">
        <f t="shared" si="391"/>
        <v>99039.999999999985</v>
      </c>
      <c r="U1156" s="12">
        <f t="shared" si="392"/>
        <v>6189.9999999999991</v>
      </c>
      <c r="V1156" s="7"/>
      <c r="W1156">
        <v>165</v>
      </c>
      <c r="X1156" s="14">
        <f t="shared" si="393"/>
        <v>48.240000000000009</v>
      </c>
      <c r="Y1156" s="12">
        <f t="shared" si="394"/>
        <v>77184.000000000015</v>
      </c>
      <c r="Z1156" s="12">
        <f t="shared" si="395"/>
        <v>4824.0000000000009</v>
      </c>
      <c r="AA1156" s="7"/>
      <c r="AB1156">
        <v>144</v>
      </c>
      <c r="AC1156" s="14">
        <f t="shared" si="396"/>
        <v>36.274999999999991</v>
      </c>
      <c r="AD1156" s="12">
        <f t="shared" si="397"/>
        <v>58039.999999999985</v>
      </c>
      <c r="AE1156" s="12">
        <f t="shared" si="398"/>
        <v>3627.4999999999991</v>
      </c>
      <c r="AF1156" s="7"/>
      <c r="AG1156">
        <v>122</v>
      </c>
      <c r="AH1156" s="14">
        <f t="shared" si="399"/>
        <v>27.480000000000004</v>
      </c>
      <c r="AI1156" s="12">
        <f t="shared" si="400"/>
        <v>43968.000000000007</v>
      </c>
      <c r="AJ1156" s="12">
        <f t="shared" si="401"/>
        <v>2748.0000000000005</v>
      </c>
      <c r="AK1156" s="7"/>
      <c r="AL1156" s="12">
        <f t="shared" si="402"/>
        <v>278232</v>
      </c>
      <c r="AM1156" s="12">
        <f t="shared" si="403"/>
        <v>17389.5</v>
      </c>
    </row>
    <row r="1157" spans="1:39" x14ac:dyDescent="0.25">
      <c r="A1157" t="s">
        <v>859</v>
      </c>
      <c r="B1157" t="s">
        <v>782</v>
      </c>
      <c r="C1157" t="s">
        <v>1061</v>
      </c>
      <c r="D1157">
        <v>2017</v>
      </c>
      <c r="E1157" t="s">
        <v>1188</v>
      </c>
      <c r="F1157">
        <v>2540</v>
      </c>
      <c r="G1157">
        <v>1884</v>
      </c>
      <c r="H1157" s="4" t="s">
        <v>10</v>
      </c>
      <c r="I1157">
        <v>2995</v>
      </c>
      <c r="J1157">
        <v>9.4</v>
      </c>
      <c r="K1157">
        <v>214</v>
      </c>
      <c r="L1157" s="30">
        <f t="shared" si="386"/>
        <v>192.6</v>
      </c>
      <c r="M1157" s="30">
        <f t="shared" si="387"/>
        <v>179.76</v>
      </c>
      <c r="N1157" s="30">
        <f t="shared" si="388"/>
        <v>165.85</v>
      </c>
      <c r="O1157" s="30">
        <f t="shared" si="389"/>
        <v>145.51999999999998</v>
      </c>
      <c r="P1157">
        <v>12</v>
      </c>
      <c r="Q1157" s="7"/>
      <c r="R1157">
        <v>187</v>
      </c>
      <c r="S1157" s="14">
        <f t="shared" si="390"/>
        <v>-5.5999999999999943</v>
      </c>
      <c r="T1157" s="12">
        <f t="shared" si="391"/>
        <v>-6719.9999999999927</v>
      </c>
      <c r="U1157" s="12">
        <f t="shared" si="392"/>
        <v>-559.99999999999943</v>
      </c>
      <c r="V1157" s="7"/>
      <c r="W1157">
        <v>165</v>
      </c>
      <c r="X1157" s="14">
        <f t="shared" si="393"/>
        <v>-14.759999999999991</v>
      </c>
      <c r="Y1157" s="12">
        <f t="shared" si="394"/>
        <v>-17711.999999999989</v>
      </c>
      <c r="Z1157" s="12">
        <f t="shared" si="395"/>
        <v>-1475.9999999999991</v>
      </c>
      <c r="AA1157" s="7"/>
      <c r="AB1157">
        <v>144</v>
      </c>
      <c r="AC1157" s="14">
        <f t="shared" si="396"/>
        <v>-21.849999999999994</v>
      </c>
      <c r="AD1157" s="12">
        <f t="shared" si="397"/>
        <v>-26219.999999999993</v>
      </c>
      <c r="AE1157" s="12">
        <f t="shared" si="398"/>
        <v>-2184.9999999999995</v>
      </c>
      <c r="AF1157" s="7"/>
      <c r="AG1157">
        <v>122</v>
      </c>
      <c r="AH1157" s="14">
        <f t="shared" si="399"/>
        <v>-23.519999999999982</v>
      </c>
      <c r="AI1157" s="12">
        <f t="shared" si="400"/>
        <v>-28223.999999999978</v>
      </c>
      <c r="AJ1157" s="12">
        <f t="shared" si="401"/>
        <v>-2351.9999999999982</v>
      </c>
      <c r="AK1157" s="7"/>
      <c r="AL1157" s="12">
        <f t="shared" si="402"/>
        <v>-78875.999999999942</v>
      </c>
      <c r="AM1157" s="12">
        <f t="shared" si="403"/>
        <v>-6572.9999999999955</v>
      </c>
    </row>
    <row r="1158" spans="1:39" x14ac:dyDescent="0.25">
      <c r="A1158" t="s">
        <v>859</v>
      </c>
      <c r="B1158" t="s">
        <v>782</v>
      </c>
      <c r="C1158" t="s">
        <v>1061</v>
      </c>
      <c r="D1158">
        <v>2017</v>
      </c>
      <c r="E1158" t="s">
        <v>1189</v>
      </c>
      <c r="F1158">
        <v>2540</v>
      </c>
      <c r="G1158">
        <v>1884</v>
      </c>
      <c r="H1158" s="4" t="s">
        <v>10</v>
      </c>
      <c r="I1158">
        <v>2995</v>
      </c>
      <c r="J1158">
        <v>9.4</v>
      </c>
      <c r="K1158">
        <v>214</v>
      </c>
      <c r="L1158" s="30">
        <f t="shared" si="386"/>
        <v>192.6</v>
      </c>
      <c r="M1158" s="30">
        <f t="shared" si="387"/>
        <v>179.76</v>
      </c>
      <c r="N1158" s="30">
        <f t="shared" si="388"/>
        <v>165.85</v>
      </c>
      <c r="O1158" s="30">
        <f t="shared" si="389"/>
        <v>145.51999999999998</v>
      </c>
      <c r="P1158">
        <v>6</v>
      </c>
      <c r="Q1158" s="7"/>
      <c r="R1158">
        <v>187</v>
      </c>
      <c r="S1158" s="14">
        <f t="shared" si="390"/>
        <v>-5.5999999999999943</v>
      </c>
      <c r="T1158" s="12">
        <f t="shared" si="391"/>
        <v>-3359.9999999999964</v>
      </c>
      <c r="U1158" s="12">
        <f t="shared" si="392"/>
        <v>-559.99999999999943</v>
      </c>
      <c r="V1158" s="7"/>
      <c r="W1158">
        <v>165</v>
      </c>
      <c r="X1158" s="14">
        <f t="shared" si="393"/>
        <v>-14.759999999999991</v>
      </c>
      <c r="Y1158" s="12">
        <f t="shared" si="394"/>
        <v>-8855.9999999999945</v>
      </c>
      <c r="Z1158" s="12">
        <f t="shared" si="395"/>
        <v>-1475.9999999999991</v>
      </c>
      <c r="AA1158" s="7"/>
      <c r="AB1158">
        <v>144</v>
      </c>
      <c r="AC1158" s="14">
        <f t="shared" si="396"/>
        <v>-21.849999999999994</v>
      </c>
      <c r="AD1158" s="12">
        <f t="shared" si="397"/>
        <v>-13109.999999999996</v>
      </c>
      <c r="AE1158" s="12">
        <f t="shared" si="398"/>
        <v>-2184.9999999999995</v>
      </c>
      <c r="AF1158" s="7"/>
      <c r="AG1158">
        <v>122</v>
      </c>
      <c r="AH1158" s="14">
        <f t="shared" si="399"/>
        <v>-23.519999999999982</v>
      </c>
      <c r="AI1158" s="12">
        <f t="shared" si="400"/>
        <v>-14111.999999999989</v>
      </c>
      <c r="AJ1158" s="12">
        <f t="shared" si="401"/>
        <v>-2351.9999999999982</v>
      </c>
      <c r="AK1158" s="7"/>
      <c r="AL1158" s="12">
        <f t="shared" si="402"/>
        <v>-39437.999999999971</v>
      </c>
      <c r="AM1158" s="12">
        <f t="shared" si="403"/>
        <v>-6572.9999999999955</v>
      </c>
    </row>
    <row r="1159" spans="1:39" x14ac:dyDescent="0.25">
      <c r="A1159" t="s">
        <v>739</v>
      </c>
      <c r="B1159" t="s">
        <v>209</v>
      </c>
      <c r="C1159" t="s">
        <v>740</v>
      </c>
      <c r="D1159">
        <v>2017</v>
      </c>
      <c r="E1159" t="s">
        <v>1190</v>
      </c>
      <c r="F1159">
        <v>2850</v>
      </c>
      <c r="G1159">
        <v>1885</v>
      </c>
      <c r="H1159" s="4" t="s">
        <v>14</v>
      </c>
      <c r="I1159">
        <v>2999</v>
      </c>
      <c r="J1159">
        <v>7.7</v>
      </c>
      <c r="K1159">
        <v>203</v>
      </c>
      <c r="L1159" s="30">
        <f t="shared" si="386"/>
        <v>182.70000000000002</v>
      </c>
      <c r="M1159" s="30">
        <f t="shared" si="387"/>
        <v>170.51999999999998</v>
      </c>
      <c r="N1159" s="30">
        <f t="shared" si="388"/>
        <v>157.32500000000002</v>
      </c>
      <c r="O1159" s="30">
        <f t="shared" si="389"/>
        <v>138.04</v>
      </c>
      <c r="P1159">
        <v>2</v>
      </c>
      <c r="Q1159" s="7"/>
      <c r="R1159">
        <v>187</v>
      </c>
      <c r="S1159" s="14">
        <f t="shared" si="390"/>
        <v>4.2999999999999829</v>
      </c>
      <c r="T1159" s="12">
        <f t="shared" si="391"/>
        <v>859.99999999999659</v>
      </c>
      <c r="U1159" s="12">
        <f t="shared" si="392"/>
        <v>429.99999999999829</v>
      </c>
      <c r="V1159" s="7"/>
      <c r="W1159">
        <v>165</v>
      </c>
      <c r="X1159" s="14">
        <f t="shared" si="393"/>
        <v>-5.5199999999999818</v>
      </c>
      <c r="Y1159" s="12">
        <f t="shared" si="394"/>
        <v>-1103.9999999999964</v>
      </c>
      <c r="Z1159" s="12">
        <f t="shared" si="395"/>
        <v>-551.99999999999818</v>
      </c>
      <c r="AA1159" s="7"/>
      <c r="AB1159">
        <v>144</v>
      </c>
      <c r="AC1159" s="14">
        <f t="shared" si="396"/>
        <v>-13.325000000000017</v>
      </c>
      <c r="AD1159" s="12">
        <f t="shared" si="397"/>
        <v>-2665.0000000000036</v>
      </c>
      <c r="AE1159" s="12">
        <f t="shared" si="398"/>
        <v>-1332.5000000000018</v>
      </c>
      <c r="AF1159" s="7"/>
      <c r="AG1159">
        <v>122</v>
      </c>
      <c r="AH1159" s="14">
        <f t="shared" si="399"/>
        <v>-16.039999999999992</v>
      </c>
      <c r="AI1159" s="12">
        <f t="shared" si="400"/>
        <v>-3207.9999999999982</v>
      </c>
      <c r="AJ1159" s="12">
        <f t="shared" si="401"/>
        <v>-1603.9999999999991</v>
      </c>
      <c r="AK1159" s="7"/>
      <c r="AL1159" s="12">
        <f t="shared" si="402"/>
        <v>-6117.0000000000018</v>
      </c>
      <c r="AM1159" s="12">
        <f t="shared" si="403"/>
        <v>-3058.5000000000009</v>
      </c>
    </row>
    <row r="1160" spans="1:39" x14ac:dyDescent="0.25">
      <c r="A1160" t="s">
        <v>29</v>
      </c>
      <c r="B1160" t="s">
        <v>209</v>
      </c>
      <c r="C1160" t="s">
        <v>662</v>
      </c>
      <c r="D1160">
        <v>2018</v>
      </c>
      <c r="E1160" t="s">
        <v>1191</v>
      </c>
      <c r="F1160">
        <v>2810</v>
      </c>
      <c r="G1160">
        <v>1885</v>
      </c>
      <c r="H1160" s="4" t="s">
        <v>14</v>
      </c>
      <c r="I1160">
        <v>2442</v>
      </c>
      <c r="J1160">
        <v>8.4</v>
      </c>
      <c r="K1160">
        <v>218</v>
      </c>
      <c r="L1160" s="30">
        <f t="shared" si="386"/>
        <v>196.20000000000002</v>
      </c>
      <c r="M1160" s="30">
        <f t="shared" si="387"/>
        <v>183.12</v>
      </c>
      <c r="N1160" s="30">
        <f t="shared" si="388"/>
        <v>168.95000000000002</v>
      </c>
      <c r="O1160" s="30">
        <f t="shared" si="389"/>
        <v>148.23999999999998</v>
      </c>
      <c r="P1160">
        <v>254</v>
      </c>
      <c r="Q1160" s="7"/>
      <c r="R1160">
        <v>187</v>
      </c>
      <c r="S1160" s="14">
        <f t="shared" si="390"/>
        <v>-9.2000000000000171</v>
      </c>
      <c r="T1160" s="12">
        <f t="shared" si="391"/>
        <v>-233680.00000000044</v>
      </c>
      <c r="U1160" s="12">
        <f t="shared" si="392"/>
        <v>-920.00000000000171</v>
      </c>
      <c r="V1160" s="7"/>
      <c r="W1160">
        <v>165</v>
      </c>
      <c r="X1160" s="14">
        <f t="shared" si="393"/>
        <v>-18.120000000000005</v>
      </c>
      <c r="Y1160" s="12">
        <f t="shared" si="394"/>
        <v>-460248.00000000012</v>
      </c>
      <c r="Z1160" s="12">
        <f t="shared" si="395"/>
        <v>-1812.0000000000005</v>
      </c>
      <c r="AA1160" s="7"/>
      <c r="AB1160">
        <v>144</v>
      </c>
      <c r="AC1160" s="14">
        <f t="shared" si="396"/>
        <v>-24.950000000000017</v>
      </c>
      <c r="AD1160" s="12">
        <f t="shared" si="397"/>
        <v>-633730.00000000047</v>
      </c>
      <c r="AE1160" s="12">
        <f t="shared" si="398"/>
        <v>-2495.0000000000018</v>
      </c>
      <c r="AF1160" s="7"/>
      <c r="AG1160">
        <v>122</v>
      </c>
      <c r="AH1160" s="14">
        <f t="shared" si="399"/>
        <v>-26.239999999999981</v>
      </c>
      <c r="AI1160" s="12">
        <f t="shared" si="400"/>
        <v>-666495.99999999953</v>
      </c>
      <c r="AJ1160" s="12">
        <f t="shared" si="401"/>
        <v>-2623.9999999999982</v>
      </c>
      <c r="AK1160" s="7"/>
      <c r="AL1160" s="12">
        <f t="shared" si="402"/>
        <v>-1994154.0000000005</v>
      </c>
      <c r="AM1160" s="12">
        <f t="shared" si="403"/>
        <v>-7851.0000000000018</v>
      </c>
    </row>
    <row r="1161" spans="1:39" x14ac:dyDescent="0.25">
      <c r="A1161" t="s">
        <v>58</v>
      </c>
      <c r="B1161" t="s">
        <v>209</v>
      </c>
      <c r="C1161" t="s">
        <v>461</v>
      </c>
      <c r="D1161">
        <v>2015</v>
      </c>
      <c r="E1161" t="s">
        <v>1193</v>
      </c>
      <c r="F1161">
        <v>2860</v>
      </c>
      <c r="G1161">
        <v>1885</v>
      </c>
      <c r="H1161" s="4" t="s">
        <v>14</v>
      </c>
      <c r="I1161">
        <v>2755</v>
      </c>
      <c r="J1161">
        <v>8</v>
      </c>
      <c r="K1161">
        <v>208</v>
      </c>
      <c r="L1161" s="30">
        <f t="shared" si="386"/>
        <v>187.20000000000002</v>
      </c>
      <c r="M1161" s="30">
        <f t="shared" si="387"/>
        <v>174.72</v>
      </c>
      <c r="N1161" s="30">
        <f t="shared" si="388"/>
        <v>161.20000000000002</v>
      </c>
      <c r="O1161" s="30">
        <f t="shared" si="389"/>
        <v>141.44</v>
      </c>
      <c r="P1161">
        <v>284</v>
      </c>
      <c r="Q1161" s="7"/>
      <c r="R1161">
        <v>187</v>
      </c>
      <c r="S1161" s="14">
        <f t="shared" si="390"/>
        <v>-0.20000000000001705</v>
      </c>
      <c r="T1161" s="12">
        <f t="shared" si="391"/>
        <v>-5680.0000000004839</v>
      </c>
      <c r="U1161" s="12">
        <f t="shared" si="392"/>
        <v>-20.000000000001705</v>
      </c>
      <c r="V1161" s="7"/>
      <c r="W1161">
        <v>165</v>
      </c>
      <c r="X1161" s="14">
        <f t="shared" si="393"/>
        <v>-9.7199999999999989</v>
      </c>
      <c r="Y1161" s="12">
        <f t="shared" si="394"/>
        <v>-276047.99999999994</v>
      </c>
      <c r="Z1161" s="12">
        <f t="shared" si="395"/>
        <v>-971.99999999999977</v>
      </c>
      <c r="AA1161" s="7"/>
      <c r="AB1161">
        <v>144</v>
      </c>
      <c r="AC1161" s="14">
        <f t="shared" si="396"/>
        <v>-17.200000000000017</v>
      </c>
      <c r="AD1161" s="12">
        <f t="shared" si="397"/>
        <v>-488480.00000000047</v>
      </c>
      <c r="AE1161" s="12">
        <f t="shared" si="398"/>
        <v>-1720.0000000000016</v>
      </c>
      <c r="AF1161" s="7"/>
      <c r="AG1161">
        <v>122</v>
      </c>
      <c r="AH1161" s="14">
        <f t="shared" si="399"/>
        <v>-19.439999999999998</v>
      </c>
      <c r="AI1161" s="12">
        <f t="shared" si="400"/>
        <v>-552095.99999999988</v>
      </c>
      <c r="AJ1161" s="12">
        <f t="shared" si="401"/>
        <v>-1943.9999999999995</v>
      </c>
      <c r="AK1161" s="7"/>
      <c r="AL1161" s="12">
        <f t="shared" si="402"/>
        <v>-1322304.0000000007</v>
      </c>
      <c r="AM1161" s="12">
        <f t="shared" si="403"/>
        <v>-4656.0000000000027</v>
      </c>
    </row>
    <row r="1162" spans="1:39" x14ac:dyDescent="0.25">
      <c r="A1162" t="s">
        <v>76</v>
      </c>
      <c r="B1162" t="s">
        <v>48</v>
      </c>
      <c r="C1162" t="s">
        <v>645</v>
      </c>
      <c r="D1162">
        <v>2015</v>
      </c>
      <c r="E1162" t="s">
        <v>1192</v>
      </c>
      <c r="F1162">
        <v>2910</v>
      </c>
      <c r="G1162">
        <v>1885</v>
      </c>
      <c r="H1162" s="4" t="s">
        <v>14</v>
      </c>
      <c r="I1162">
        <v>2298</v>
      </c>
      <c r="J1162">
        <v>6.5</v>
      </c>
      <c r="K1162">
        <v>172</v>
      </c>
      <c r="L1162" s="30">
        <f t="shared" si="386"/>
        <v>154.80000000000001</v>
      </c>
      <c r="M1162" s="30">
        <f t="shared" si="387"/>
        <v>144.47999999999999</v>
      </c>
      <c r="N1162" s="30">
        <f t="shared" si="388"/>
        <v>133.30000000000001</v>
      </c>
      <c r="O1162" s="30">
        <f t="shared" si="389"/>
        <v>116.96</v>
      </c>
      <c r="P1162">
        <v>100</v>
      </c>
      <c r="Q1162" s="7"/>
      <c r="R1162">
        <v>187</v>
      </c>
      <c r="S1162" s="14">
        <f t="shared" si="390"/>
        <v>32.199999999999989</v>
      </c>
      <c r="T1162" s="12">
        <f t="shared" si="391"/>
        <v>321999.99999999988</v>
      </c>
      <c r="U1162" s="12">
        <f t="shared" si="392"/>
        <v>3219.9999999999986</v>
      </c>
      <c r="V1162" s="7"/>
      <c r="W1162">
        <v>165</v>
      </c>
      <c r="X1162" s="14">
        <f t="shared" si="393"/>
        <v>20.52000000000001</v>
      </c>
      <c r="Y1162" s="12">
        <f t="shared" si="394"/>
        <v>205200.00000000009</v>
      </c>
      <c r="Z1162" s="12">
        <f t="shared" si="395"/>
        <v>2052.0000000000009</v>
      </c>
      <c r="AA1162" s="7"/>
      <c r="AB1162">
        <v>144</v>
      </c>
      <c r="AC1162" s="14">
        <f t="shared" si="396"/>
        <v>10.699999999999989</v>
      </c>
      <c r="AD1162" s="12">
        <f t="shared" si="397"/>
        <v>106999.99999999988</v>
      </c>
      <c r="AE1162" s="12">
        <f t="shared" si="398"/>
        <v>1069.9999999999989</v>
      </c>
      <c r="AF1162" s="7"/>
      <c r="AG1162">
        <v>122</v>
      </c>
      <c r="AH1162" s="14">
        <f t="shared" si="399"/>
        <v>5.0400000000000063</v>
      </c>
      <c r="AI1162" s="12">
        <f t="shared" si="400"/>
        <v>50400.000000000065</v>
      </c>
      <c r="AJ1162" s="12">
        <f t="shared" si="401"/>
        <v>504.00000000000068</v>
      </c>
      <c r="AK1162" s="7"/>
      <c r="AL1162" s="12">
        <f t="shared" si="402"/>
        <v>684599.99999999988</v>
      </c>
      <c r="AM1162" s="12">
        <f t="shared" si="403"/>
        <v>6845.9999999999991</v>
      </c>
    </row>
    <row r="1163" spans="1:39" x14ac:dyDescent="0.25">
      <c r="A1163" t="s">
        <v>15</v>
      </c>
      <c r="B1163" t="s">
        <v>1033</v>
      </c>
      <c r="C1163" t="s">
        <v>963</v>
      </c>
      <c r="D1163">
        <v>2016</v>
      </c>
      <c r="E1163" t="s">
        <v>1194</v>
      </c>
      <c r="F1163">
        <v>3050</v>
      </c>
      <c r="G1163">
        <v>1886</v>
      </c>
      <c r="H1163" s="4" t="s">
        <v>14</v>
      </c>
      <c r="I1163">
        <v>2143</v>
      </c>
      <c r="J1163">
        <v>5.9</v>
      </c>
      <c r="K1163">
        <v>153</v>
      </c>
      <c r="L1163" s="30">
        <f t="shared" si="386"/>
        <v>137.70000000000002</v>
      </c>
      <c r="M1163" s="30">
        <f t="shared" si="387"/>
        <v>128.51999999999998</v>
      </c>
      <c r="N1163" s="30">
        <f t="shared" si="388"/>
        <v>118.575</v>
      </c>
      <c r="O1163" s="30">
        <f t="shared" si="389"/>
        <v>104.03999999999999</v>
      </c>
      <c r="P1163">
        <v>22</v>
      </c>
      <c r="Q1163" s="7"/>
      <c r="R1163">
        <v>187</v>
      </c>
      <c r="S1163" s="14">
        <f t="shared" si="390"/>
        <v>49.299999999999983</v>
      </c>
      <c r="T1163" s="12">
        <f t="shared" si="391"/>
        <v>108459.99999999997</v>
      </c>
      <c r="U1163" s="12">
        <f t="shared" si="392"/>
        <v>4929.9999999999991</v>
      </c>
      <c r="V1163" s="7"/>
      <c r="W1163">
        <v>165</v>
      </c>
      <c r="X1163" s="14">
        <f t="shared" si="393"/>
        <v>36.480000000000018</v>
      </c>
      <c r="Y1163" s="12">
        <f t="shared" si="394"/>
        <v>80256.000000000044</v>
      </c>
      <c r="Z1163" s="12">
        <f t="shared" si="395"/>
        <v>3648.0000000000018</v>
      </c>
      <c r="AA1163" s="7"/>
      <c r="AB1163">
        <v>144</v>
      </c>
      <c r="AC1163" s="14">
        <f t="shared" si="396"/>
        <v>25.424999999999997</v>
      </c>
      <c r="AD1163" s="12">
        <f t="shared" si="397"/>
        <v>55934.999999999993</v>
      </c>
      <c r="AE1163" s="12">
        <f t="shared" si="398"/>
        <v>2542.4999999999995</v>
      </c>
      <c r="AF1163" s="7"/>
      <c r="AG1163">
        <v>122</v>
      </c>
      <c r="AH1163" s="14">
        <f t="shared" si="399"/>
        <v>17.960000000000008</v>
      </c>
      <c r="AI1163" s="12">
        <f t="shared" si="400"/>
        <v>39512.000000000015</v>
      </c>
      <c r="AJ1163" s="12">
        <f t="shared" si="401"/>
        <v>1796.0000000000007</v>
      </c>
      <c r="AK1163" s="7"/>
      <c r="AL1163" s="12">
        <f t="shared" si="402"/>
        <v>284163</v>
      </c>
      <c r="AM1163" s="12">
        <f t="shared" si="403"/>
        <v>12916.5</v>
      </c>
    </row>
    <row r="1164" spans="1:39" x14ac:dyDescent="0.25">
      <c r="A1164" t="s">
        <v>15</v>
      </c>
      <c r="B1164" t="s">
        <v>1033</v>
      </c>
      <c r="C1164" t="s">
        <v>963</v>
      </c>
      <c r="D1164">
        <v>2016</v>
      </c>
      <c r="E1164" t="s">
        <v>1195</v>
      </c>
      <c r="F1164">
        <v>3050</v>
      </c>
      <c r="G1164">
        <v>1886</v>
      </c>
      <c r="H1164" s="4" t="s">
        <v>14</v>
      </c>
      <c r="I1164">
        <v>2143</v>
      </c>
      <c r="J1164">
        <v>5.9</v>
      </c>
      <c r="K1164">
        <v>153</v>
      </c>
      <c r="L1164" s="30">
        <f t="shared" si="386"/>
        <v>137.70000000000002</v>
      </c>
      <c r="M1164" s="30">
        <f t="shared" si="387"/>
        <v>128.51999999999998</v>
      </c>
      <c r="N1164" s="30">
        <f t="shared" si="388"/>
        <v>118.575</v>
      </c>
      <c r="O1164" s="30">
        <f t="shared" si="389"/>
        <v>104.03999999999999</v>
      </c>
      <c r="P1164">
        <v>6</v>
      </c>
      <c r="Q1164" s="7"/>
      <c r="R1164">
        <v>187</v>
      </c>
      <c r="S1164" s="14">
        <f t="shared" si="390"/>
        <v>49.299999999999983</v>
      </c>
      <c r="T1164" s="12">
        <f t="shared" si="391"/>
        <v>29579.999999999989</v>
      </c>
      <c r="U1164" s="12">
        <f t="shared" si="392"/>
        <v>4929.9999999999982</v>
      </c>
      <c r="V1164" s="7"/>
      <c r="W1164">
        <v>165</v>
      </c>
      <c r="X1164" s="14">
        <f t="shared" si="393"/>
        <v>36.480000000000018</v>
      </c>
      <c r="Y1164" s="12">
        <f t="shared" si="394"/>
        <v>21888.000000000011</v>
      </c>
      <c r="Z1164" s="12">
        <f t="shared" si="395"/>
        <v>3648.0000000000018</v>
      </c>
      <c r="AA1164" s="7"/>
      <c r="AB1164">
        <v>144</v>
      </c>
      <c r="AC1164" s="14">
        <f t="shared" si="396"/>
        <v>25.424999999999997</v>
      </c>
      <c r="AD1164" s="12">
        <f t="shared" si="397"/>
        <v>15254.999999999998</v>
      </c>
      <c r="AE1164" s="12">
        <f t="shared" si="398"/>
        <v>2542.4999999999995</v>
      </c>
      <c r="AF1164" s="7"/>
      <c r="AG1164">
        <v>122</v>
      </c>
      <c r="AH1164" s="14">
        <f t="shared" si="399"/>
        <v>17.960000000000008</v>
      </c>
      <c r="AI1164" s="12">
        <f t="shared" si="400"/>
        <v>10776.000000000005</v>
      </c>
      <c r="AJ1164" s="12">
        <f t="shared" si="401"/>
        <v>1796.0000000000009</v>
      </c>
      <c r="AK1164" s="7"/>
      <c r="AL1164" s="12">
        <f t="shared" si="402"/>
        <v>77499</v>
      </c>
      <c r="AM1164" s="12">
        <f t="shared" si="403"/>
        <v>12916.5</v>
      </c>
    </row>
    <row r="1165" spans="1:39" x14ac:dyDescent="0.25">
      <c r="A1165" t="s">
        <v>76</v>
      </c>
      <c r="B1165" t="s">
        <v>48</v>
      </c>
      <c r="C1165" t="s">
        <v>645</v>
      </c>
      <c r="D1165">
        <v>2015</v>
      </c>
      <c r="E1165" t="s">
        <v>1197</v>
      </c>
      <c r="F1165">
        <v>2910</v>
      </c>
      <c r="G1165">
        <v>1889</v>
      </c>
      <c r="H1165" s="4" t="s">
        <v>14</v>
      </c>
      <c r="I1165">
        <v>2298</v>
      </c>
      <c r="J1165">
        <v>7</v>
      </c>
      <c r="K1165">
        <v>186</v>
      </c>
      <c r="L1165" s="30">
        <f t="shared" si="386"/>
        <v>167.4</v>
      </c>
      <c r="M1165" s="30">
        <f t="shared" si="387"/>
        <v>156.23999999999998</v>
      </c>
      <c r="N1165" s="30">
        <f t="shared" si="388"/>
        <v>144.15</v>
      </c>
      <c r="O1165" s="30">
        <f t="shared" si="389"/>
        <v>126.47999999999999</v>
      </c>
      <c r="P1165">
        <v>668</v>
      </c>
      <c r="Q1165" s="7"/>
      <c r="R1165">
        <v>187</v>
      </c>
      <c r="S1165" s="14">
        <f t="shared" si="390"/>
        <v>19.599999999999994</v>
      </c>
      <c r="T1165" s="12">
        <f t="shared" si="391"/>
        <v>1309279.9999999995</v>
      </c>
      <c r="U1165" s="12">
        <f t="shared" si="392"/>
        <v>1959.9999999999993</v>
      </c>
      <c r="V1165" s="7"/>
      <c r="W1165">
        <v>165</v>
      </c>
      <c r="X1165" s="14">
        <f t="shared" si="393"/>
        <v>8.7600000000000193</v>
      </c>
      <c r="Y1165" s="12">
        <f t="shared" si="394"/>
        <v>585168.00000000128</v>
      </c>
      <c r="Z1165" s="12">
        <f t="shared" si="395"/>
        <v>876.00000000000193</v>
      </c>
      <c r="AA1165" s="7"/>
      <c r="AB1165">
        <v>144</v>
      </c>
      <c r="AC1165" s="14">
        <f t="shared" si="396"/>
        <v>-0.15000000000000568</v>
      </c>
      <c r="AD1165" s="12">
        <f t="shared" si="397"/>
        <v>-10020.00000000038</v>
      </c>
      <c r="AE1165" s="12">
        <f t="shared" si="398"/>
        <v>-15.000000000000568</v>
      </c>
      <c r="AF1165" s="7"/>
      <c r="AG1165">
        <v>122</v>
      </c>
      <c r="AH1165" s="14">
        <f t="shared" si="399"/>
        <v>-4.4799999999999898</v>
      </c>
      <c r="AI1165" s="12">
        <f t="shared" si="400"/>
        <v>-299263.9999999993</v>
      </c>
      <c r="AJ1165" s="12">
        <f t="shared" si="401"/>
        <v>-447.99999999999898</v>
      </c>
      <c r="AK1165" s="7"/>
      <c r="AL1165" s="12">
        <f t="shared" si="402"/>
        <v>1585164.0000000012</v>
      </c>
      <c r="AM1165" s="12">
        <f t="shared" si="403"/>
        <v>2373.0000000000018</v>
      </c>
    </row>
    <row r="1166" spans="1:39" x14ac:dyDescent="0.25">
      <c r="A1166" t="s">
        <v>257</v>
      </c>
      <c r="B1166" t="s">
        <v>271</v>
      </c>
      <c r="C1166" t="s">
        <v>1065</v>
      </c>
      <c r="D1166">
        <v>2018</v>
      </c>
      <c r="E1166" t="s">
        <v>1196</v>
      </c>
      <c r="F1166">
        <v>2494</v>
      </c>
      <c r="G1166">
        <v>1889</v>
      </c>
      <c r="H1166" s="4" t="s">
        <v>10</v>
      </c>
      <c r="I1166">
        <v>3239</v>
      </c>
      <c r="J1166">
        <v>10.199999999999999</v>
      </c>
      <c r="K1166">
        <v>236</v>
      </c>
      <c r="L1166" s="30">
        <f t="shared" si="386"/>
        <v>212.4</v>
      </c>
      <c r="M1166" s="30">
        <f t="shared" si="387"/>
        <v>198.23999999999998</v>
      </c>
      <c r="N1166" s="30">
        <f t="shared" si="388"/>
        <v>182.9</v>
      </c>
      <c r="O1166" s="30">
        <f t="shared" si="389"/>
        <v>160.47999999999999</v>
      </c>
      <c r="P1166">
        <v>24</v>
      </c>
      <c r="Q1166" s="7"/>
      <c r="R1166">
        <v>187</v>
      </c>
      <c r="S1166" s="14">
        <f t="shared" si="390"/>
        <v>-25.400000000000006</v>
      </c>
      <c r="T1166" s="12">
        <f t="shared" si="391"/>
        <v>-60960.000000000015</v>
      </c>
      <c r="U1166" s="12">
        <f t="shared" si="392"/>
        <v>-2540.0000000000005</v>
      </c>
      <c r="V1166" s="7"/>
      <c r="W1166">
        <v>165</v>
      </c>
      <c r="X1166" s="14">
        <f t="shared" si="393"/>
        <v>-33.239999999999981</v>
      </c>
      <c r="Y1166" s="12">
        <f t="shared" si="394"/>
        <v>-79775.999999999956</v>
      </c>
      <c r="Z1166" s="12">
        <f t="shared" si="395"/>
        <v>-3323.9999999999982</v>
      </c>
      <c r="AA1166" s="7"/>
      <c r="AB1166">
        <v>144</v>
      </c>
      <c r="AC1166" s="14">
        <f t="shared" si="396"/>
        <v>-38.900000000000006</v>
      </c>
      <c r="AD1166" s="12">
        <f t="shared" si="397"/>
        <v>-93360.000000000015</v>
      </c>
      <c r="AE1166" s="12">
        <f t="shared" si="398"/>
        <v>-3890.0000000000005</v>
      </c>
      <c r="AF1166" s="7"/>
      <c r="AG1166">
        <v>122</v>
      </c>
      <c r="AH1166" s="14">
        <f t="shared" si="399"/>
        <v>-38.47999999999999</v>
      </c>
      <c r="AI1166" s="12">
        <f t="shared" si="400"/>
        <v>-92351.999999999971</v>
      </c>
      <c r="AJ1166" s="12">
        <f t="shared" si="401"/>
        <v>-3847.9999999999986</v>
      </c>
      <c r="AK1166" s="7"/>
      <c r="AL1166" s="12">
        <f t="shared" si="402"/>
        <v>-326447.99999999994</v>
      </c>
      <c r="AM1166" s="12">
        <f t="shared" si="403"/>
        <v>-13601.999999999998</v>
      </c>
    </row>
    <row r="1167" spans="1:39" x14ac:dyDescent="0.25">
      <c r="A1167" t="s">
        <v>192</v>
      </c>
      <c r="B1167" t="s">
        <v>249</v>
      </c>
      <c r="C1167" t="s">
        <v>2032</v>
      </c>
      <c r="D1167">
        <v>2019</v>
      </c>
      <c r="E1167" t="s">
        <v>2033</v>
      </c>
      <c r="F1167">
        <v>2395</v>
      </c>
      <c r="G1167">
        <v>1890</v>
      </c>
      <c r="H1167" s="4" t="s">
        <v>10</v>
      </c>
      <c r="I1167">
        <v>4395</v>
      </c>
      <c r="J1167">
        <v>10.4</v>
      </c>
      <c r="K1167">
        <v>238</v>
      </c>
      <c r="L1167" s="30">
        <f t="shared" si="386"/>
        <v>214.20000000000002</v>
      </c>
      <c r="M1167" s="30">
        <f t="shared" si="387"/>
        <v>199.92</v>
      </c>
      <c r="N1167" s="30">
        <f t="shared" si="388"/>
        <v>184.45000000000002</v>
      </c>
      <c r="O1167" s="30">
        <f t="shared" si="389"/>
        <v>161.83999999999997</v>
      </c>
      <c r="P1167">
        <v>8</v>
      </c>
      <c r="Q1167" s="7"/>
      <c r="R1167">
        <v>187</v>
      </c>
      <c r="S1167" s="14">
        <f t="shared" si="390"/>
        <v>-27.200000000000017</v>
      </c>
      <c r="T1167" s="12">
        <f t="shared" si="391"/>
        <v>-21760.000000000015</v>
      </c>
      <c r="U1167" s="12">
        <f t="shared" si="392"/>
        <v>-2720.0000000000018</v>
      </c>
      <c r="V1167" s="7"/>
      <c r="W1167">
        <v>165</v>
      </c>
      <c r="X1167" s="14">
        <f t="shared" si="393"/>
        <v>-34.919999999999987</v>
      </c>
      <c r="Y1167" s="12">
        <f t="shared" si="394"/>
        <v>-27935.999999999989</v>
      </c>
      <c r="Z1167" s="12">
        <f t="shared" si="395"/>
        <v>-3491.9999999999986</v>
      </c>
      <c r="AA1167" s="7"/>
      <c r="AB1167">
        <v>144</v>
      </c>
      <c r="AC1167" s="14">
        <f t="shared" si="396"/>
        <v>-40.450000000000017</v>
      </c>
      <c r="AD1167" s="12">
        <f t="shared" si="397"/>
        <v>-32360.000000000015</v>
      </c>
      <c r="AE1167" s="12">
        <f t="shared" si="398"/>
        <v>-4045.0000000000018</v>
      </c>
      <c r="AF1167" s="7"/>
      <c r="AG1167">
        <v>122</v>
      </c>
      <c r="AH1167" s="14">
        <f t="shared" si="399"/>
        <v>-39.839999999999975</v>
      </c>
      <c r="AI1167" s="12">
        <f t="shared" si="400"/>
        <v>-31871.999999999978</v>
      </c>
      <c r="AJ1167" s="12">
        <f t="shared" si="401"/>
        <v>-3983.9999999999973</v>
      </c>
      <c r="AK1167" s="7"/>
      <c r="AL1167" s="12">
        <f t="shared" si="402"/>
        <v>-113928</v>
      </c>
      <c r="AM1167" s="12">
        <f t="shared" si="403"/>
        <v>-14241</v>
      </c>
    </row>
    <row r="1168" spans="1:39" x14ac:dyDescent="0.25">
      <c r="A1168" t="s">
        <v>58</v>
      </c>
      <c r="B1168" t="s">
        <v>395</v>
      </c>
      <c r="C1168" t="s">
        <v>1026</v>
      </c>
      <c r="D1168">
        <v>2016</v>
      </c>
      <c r="E1168" t="s">
        <v>1199</v>
      </c>
      <c r="F1168">
        <v>2800</v>
      </c>
      <c r="G1168">
        <v>1890</v>
      </c>
      <c r="H1168" s="4" t="s">
        <v>14</v>
      </c>
      <c r="I1168">
        <v>2982</v>
      </c>
      <c r="J1168">
        <v>8.1</v>
      </c>
      <c r="K1168">
        <v>211</v>
      </c>
      <c r="L1168" s="30">
        <f t="shared" si="386"/>
        <v>189.9</v>
      </c>
      <c r="M1168" s="30">
        <f t="shared" si="387"/>
        <v>177.23999999999998</v>
      </c>
      <c r="N1168" s="30">
        <f t="shared" si="388"/>
        <v>163.52500000000001</v>
      </c>
      <c r="O1168" s="30">
        <f t="shared" si="389"/>
        <v>143.47999999999999</v>
      </c>
      <c r="P1168">
        <v>280</v>
      </c>
      <c r="Q1168" s="7"/>
      <c r="R1168">
        <v>187</v>
      </c>
      <c r="S1168" s="14">
        <f t="shared" si="390"/>
        <v>-2.9000000000000057</v>
      </c>
      <c r="T1168" s="12">
        <f t="shared" si="391"/>
        <v>-81200.00000000016</v>
      </c>
      <c r="U1168" s="12">
        <f t="shared" si="392"/>
        <v>-290.00000000000057</v>
      </c>
      <c r="V1168" s="7"/>
      <c r="W1168">
        <v>165</v>
      </c>
      <c r="X1168" s="14">
        <f t="shared" si="393"/>
        <v>-12.239999999999981</v>
      </c>
      <c r="Y1168" s="12">
        <f t="shared" si="394"/>
        <v>-342719.99999999942</v>
      </c>
      <c r="Z1168" s="12">
        <f t="shared" si="395"/>
        <v>-1223.999999999998</v>
      </c>
      <c r="AA1168" s="7"/>
      <c r="AB1168">
        <v>144</v>
      </c>
      <c r="AC1168" s="14">
        <f t="shared" si="396"/>
        <v>-19.525000000000006</v>
      </c>
      <c r="AD1168" s="12">
        <f t="shared" si="397"/>
        <v>-546700.00000000023</v>
      </c>
      <c r="AE1168" s="12">
        <f t="shared" si="398"/>
        <v>-1952.5000000000009</v>
      </c>
      <c r="AF1168" s="7"/>
      <c r="AG1168">
        <v>122</v>
      </c>
      <c r="AH1168" s="14">
        <f t="shared" si="399"/>
        <v>-21.47999999999999</v>
      </c>
      <c r="AI1168" s="12">
        <f t="shared" si="400"/>
        <v>-601439.99999999965</v>
      </c>
      <c r="AJ1168" s="12">
        <f t="shared" si="401"/>
        <v>-2147.9999999999986</v>
      </c>
      <c r="AK1168" s="7"/>
      <c r="AL1168" s="12">
        <f t="shared" si="402"/>
        <v>-1572059.9999999998</v>
      </c>
      <c r="AM1168" s="12">
        <f t="shared" si="403"/>
        <v>-5614.4999999999991</v>
      </c>
    </row>
    <row r="1169" spans="1:39" x14ac:dyDescent="0.25">
      <c r="A1169" t="s">
        <v>58</v>
      </c>
      <c r="B1169" t="s">
        <v>395</v>
      </c>
      <c r="C1169" t="s">
        <v>1026</v>
      </c>
      <c r="D1169">
        <v>2016</v>
      </c>
      <c r="E1169" t="s">
        <v>1200</v>
      </c>
      <c r="F1169">
        <v>2800</v>
      </c>
      <c r="G1169">
        <v>1890</v>
      </c>
      <c r="H1169" s="4" t="s">
        <v>14</v>
      </c>
      <c r="I1169">
        <v>2982</v>
      </c>
      <c r="J1169">
        <v>8.1</v>
      </c>
      <c r="K1169">
        <v>211</v>
      </c>
      <c r="L1169" s="30">
        <f t="shared" si="386"/>
        <v>189.9</v>
      </c>
      <c r="M1169" s="30">
        <f t="shared" si="387"/>
        <v>177.23999999999998</v>
      </c>
      <c r="N1169" s="30">
        <f t="shared" si="388"/>
        <v>163.52500000000001</v>
      </c>
      <c r="O1169" s="30">
        <f t="shared" si="389"/>
        <v>143.47999999999999</v>
      </c>
      <c r="P1169">
        <v>28</v>
      </c>
      <c r="Q1169" s="7"/>
      <c r="R1169">
        <v>187</v>
      </c>
      <c r="S1169" s="14">
        <f t="shared" si="390"/>
        <v>-2.9000000000000057</v>
      </c>
      <c r="T1169" s="12">
        <f t="shared" si="391"/>
        <v>-8120.0000000000164</v>
      </c>
      <c r="U1169" s="12">
        <f t="shared" si="392"/>
        <v>-290.00000000000057</v>
      </c>
      <c r="V1169" s="7"/>
      <c r="W1169">
        <v>165</v>
      </c>
      <c r="X1169" s="14">
        <f t="shared" si="393"/>
        <v>-12.239999999999981</v>
      </c>
      <c r="Y1169" s="12">
        <f t="shared" si="394"/>
        <v>-34271.999999999949</v>
      </c>
      <c r="Z1169" s="12">
        <f t="shared" si="395"/>
        <v>-1223.9999999999982</v>
      </c>
      <c r="AA1169" s="7"/>
      <c r="AB1169">
        <v>144</v>
      </c>
      <c r="AC1169" s="14">
        <f t="shared" si="396"/>
        <v>-19.525000000000006</v>
      </c>
      <c r="AD1169" s="12">
        <f t="shared" si="397"/>
        <v>-54670.000000000015</v>
      </c>
      <c r="AE1169" s="12">
        <f t="shared" si="398"/>
        <v>-1952.5000000000005</v>
      </c>
      <c r="AF1169" s="7"/>
      <c r="AG1169">
        <v>122</v>
      </c>
      <c r="AH1169" s="14">
        <f t="shared" si="399"/>
        <v>-21.47999999999999</v>
      </c>
      <c r="AI1169" s="12">
        <f t="shared" si="400"/>
        <v>-60143.999999999971</v>
      </c>
      <c r="AJ1169" s="12">
        <f t="shared" si="401"/>
        <v>-2147.9999999999991</v>
      </c>
      <c r="AK1169" s="7"/>
      <c r="AL1169" s="12">
        <f t="shared" si="402"/>
        <v>-157205.99999999997</v>
      </c>
      <c r="AM1169" s="12">
        <f t="shared" si="403"/>
        <v>-5614.4999999999991</v>
      </c>
    </row>
    <row r="1170" spans="1:39" x14ac:dyDescent="0.25">
      <c r="A1170" t="s">
        <v>859</v>
      </c>
      <c r="B1170" t="s">
        <v>782</v>
      </c>
      <c r="C1170" t="s">
        <v>860</v>
      </c>
      <c r="D1170">
        <v>2019</v>
      </c>
      <c r="E1170" t="s">
        <v>2034</v>
      </c>
      <c r="F1170">
        <v>2490</v>
      </c>
      <c r="G1170">
        <v>1891</v>
      </c>
      <c r="H1170" s="4" t="s">
        <v>14</v>
      </c>
      <c r="I1170">
        <v>1999</v>
      </c>
      <c r="J1170">
        <v>5.7</v>
      </c>
      <c r="K1170">
        <v>150</v>
      </c>
      <c r="L1170" s="30">
        <f t="shared" si="386"/>
        <v>135</v>
      </c>
      <c r="M1170" s="30">
        <f t="shared" si="387"/>
        <v>126</v>
      </c>
      <c r="N1170" s="30">
        <f t="shared" si="388"/>
        <v>116.25</v>
      </c>
      <c r="O1170" s="30">
        <f t="shared" si="389"/>
        <v>101.99999999999999</v>
      </c>
      <c r="P1170">
        <v>18</v>
      </c>
      <c r="Q1170" s="7"/>
      <c r="R1170">
        <v>187</v>
      </c>
      <c r="S1170" s="14">
        <f t="shared" si="390"/>
        <v>52</v>
      </c>
      <c r="T1170" s="12">
        <f t="shared" si="391"/>
        <v>93600</v>
      </c>
      <c r="U1170" s="12">
        <f t="shared" si="392"/>
        <v>5200</v>
      </c>
      <c r="V1170" s="7"/>
      <c r="W1170">
        <v>165</v>
      </c>
      <c r="X1170" s="14">
        <f t="shared" si="393"/>
        <v>39</v>
      </c>
      <c r="Y1170" s="12">
        <f t="shared" si="394"/>
        <v>70200</v>
      </c>
      <c r="Z1170" s="12">
        <f t="shared" si="395"/>
        <v>3900</v>
      </c>
      <c r="AA1170" s="7"/>
      <c r="AB1170">
        <v>144</v>
      </c>
      <c r="AC1170" s="14">
        <f t="shared" si="396"/>
        <v>27.75</v>
      </c>
      <c r="AD1170" s="12">
        <f t="shared" si="397"/>
        <v>49950</v>
      </c>
      <c r="AE1170" s="12">
        <f t="shared" si="398"/>
        <v>2775</v>
      </c>
      <c r="AF1170" s="7"/>
      <c r="AG1170">
        <v>122</v>
      </c>
      <c r="AH1170" s="14">
        <f t="shared" si="399"/>
        <v>20.000000000000014</v>
      </c>
      <c r="AI1170" s="12">
        <f t="shared" si="400"/>
        <v>36000.000000000022</v>
      </c>
      <c r="AJ1170" s="12">
        <f t="shared" si="401"/>
        <v>2000.0000000000011</v>
      </c>
      <c r="AK1170" s="7"/>
      <c r="AL1170" s="12">
        <f t="shared" si="402"/>
        <v>249750.00000000003</v>
      </c>
      <c r="AM1170" s="12">
        <f t="shared" si="403"/>
        <v>13875.000000000002</v>
      </c>
    </row>
    <row r="1171" spans="1:39" x14ac:dyDescent="0.25">
      <c r="A1171" t="s">
        <v>859</v>
      </c>
      <c r="B1171" t="s">
        <v>782</v>
      </c>
      <c r="C1171" t="s">
        <v>860</v>
      </c>
      <c r="D1171">
        <v>2019</v>
      </c>
      <c r="E1171" t="s">
        <v>2035</v>
      </c>
      <c r="F1171">
        <v>2490</v>
      </c>
      <c r="G1171">
        <v>1891</v>
      </c>
      <c r="H1171" s="4" t="s">
        <v>14</v>
      </c>
      <c r="I1171">
        <v>1999</v>
      </c>
      <c r="J1171">
        <v>5.7</v>
      </c>
      <c r="K1171">
        <v>150</v>
      </c>
      <c r="L1171" s="30">
        <f t="shared" si="386"/>
        <v>135</v>
      </c>
      <c r="M1171" s="30">
        <f t="shared" si="387"/>
        <v>126</v>
      </c>
      <c r="N1171" s="30">
        <f t="shared" si="388"/>
        <v>116.25</v>
      </c>
      <c r="O1171" s="30">
        <f t="shared" si="389"/>
        <v>101.99999999999999</v>
      </c>
      <c r="P1171">
        <v>2</v>
      </c>
      <c r="Q1171" s="7"/>
      <c r="R1171">
        <v>187</v>
      </c>
      <c r="S1171" s="14">
        <f t="shared" si="390"/>
        <v>52</v>
      </c>
      <c r="T1171" s="12">
        <f t="shared" si="391"/>
        <v>10400</v>
      </c>
      <c r="U1171" s="12">
        <f t="shared" si="392"/>
        <v>5200</v>
      </c>
      <c r="V1171" s="7"/>
      <c r="W1171">
        <v>165</v>
      </c>
      <c r="X1171" s="14">
        <f t="shared" si="393"/>
        <v>39</v>
      </c>
      <c r="Y1171" s="12">
        <f t="shared" si="394"/>
        <v>7800</v>
      </c>
      <c r="Z1171" s="12">
        <f t="shared" si="395"/>
        <v>3900</v>
      </c>
      <c r="AA1171" s="7"/>
      <c r="AB1171">
        <v>144</v>
      </c>
      <c r="AC1171" s="14">
        <f t="shared" si="396"/>
        <v>27.75</v>
      </c>
      <c r="AD1171" s="12">
        <f t="shared" si="397"/>
        <v>5550</v>
      </c>
      <c r="AE1171" s="12">
        <f t="shared" si="398"/>
        <v>2775</v>
      </c>
      <c r="AF1171" s="7"/>
      <c r="AG1171">
        <v>122</v>
      </c>
      <c r="AH1171" s="14">
        <f t="shared" si="399"/>
        <v>20.000000000000014</v>
      </c>
      <c r="AI1171" s="12">
        <f t="shared" si="400"/>
        <v>4000.0000000000027</v>
      </c>
      <c r="AJ1171" s="12">
        <f t="shared" si="401"/>
        <v>2000.0000000000014</v>
      </c>
      <c r="AK1171" s="7"/>
      <c r="AL1171" s="12">
        <f t="shared" si="402"/>
        <v>27750.000000000004</v>
      </c>
      <c r="AM1171" s="12">
        <f t="shared" si="403"/>
        <v>13875.000000000002</v>
      </c>
    </row>
    <row r="1172" spans="1:39" x14ac:dyDescent="0.25">
      <c r="A1172" t="s">
        <v>15</v>
      </c>
      <c r="B1172" t="s">
        <v>395</v>
      </c>
      <c r="C1172" t="s">
        <v>963</v>
      </c>
      <c r="D1172">
        <v>2017</v>
      </c>
      <c r="E1172" t="s">
        <v>1201</v>
      </c>
      <c r="F1172">
        <v>3050</v>
      </c>
      <c r="G1172">
        <v>1891</v>
      </c>
      <c r="H1172" s="4" t="s">
        <v>14</v>
      </c>
      <c r="I1172">
        <v>2143</v>
      </c>
      <c r="J1172">
        <v>6.2</v>
      </c>
      <c r="K1172">
        <v>162</v>
      </c>
      <c r="L1172" s="30">
        <f t="shared" si="386"/>
        <v>145.80000000000001</v>
      </c>
      <c r="M1172" s="30">
        <f t="shared" si="387"/>
        <v>136.07999999999998</v>
      </c>
      <c r="N1172" s="30">
        <f t="shared" si="388"/>
        <v>125.55</v>
      </c>
      <c r="O1172" s="30">
        <f t="shared" si="389"/>
        <v>110.16</v>
      </c>
      <c r="P1172">
        <v>10</v>
      </c>
      <c r="Q1172" s="7"/>
      <c r="R1172">
        <v>187</v>
      </c>
      <c r="S1172" s="14">
        <f t="shared" si="390"/>
        <v>41.199999999999989</v>
      </c>
      <c r="T1172" s="12">
        <f t="shared" si="391"/>
        <v>41199.999999999985</v>
      </c>
      <c r="U1172" s="12">
        <f t="shared" si="392"/>
        <v>4119.9999999999982</v>
      </c>
      <c r="V1172" s="7"/>
      <c r="W1172">
        <v>165</v>
      </c>
      <c r="X1172" s="14">
        <f t="shared" si="393"/>
        <v>28.920000000000016</v>
      </c>
      <c r="Y1172" s="12">
        <f t="shared" si="394"/>
        <v>28920.000000000015</v>
      </c>
      <c r="Z1172" s="12">
        <f t="shared" si="395"/>
        <v>2892.0000000000014</v>
      </c>
      <c r="AA1172" s="7"/>
      <c r="AB1172">
        <v>144</v>
      </c>
      <c r="AC1172" s="14">
        <f t="shared" si="396"/>
        <v>18.450000000000003</v>
      </c>
      <c r="AD1172" s="12">
        <f t="shared" si="397"/>
        <v>18450.000000000004</v>
      </c>
      <c r="AE1172" s="12">
        <f t="shared" si="398"/>
        <v>1845.0000000000005</v>
      </c>
      <c r="AF1172" s="7"/>
      <c r="AG1172">
        <v>122</v>
      </c>
      <c r="AH1172" s="14">
        <f t="shared" si="399"/>
        <v>11.840000000000003</v>
      </c>
      <c r="AI1172" s="12">
        <f t="shared" si="400"/>
        <v>11840.000000000004</v>
      </c>
      <c r="AJ1172" s="12">
        <f t="shared" si="401"/>
        <v>1184.0000000000005</v>
      </c>
      <c r="AK1172" s="7"/>
      <c r="AL1172" s="12">
        <f t="shared" si="402"/>
        <v>100410</v>
      </c>
      <c r="AM1172" s="12">
        <f t="shared" si="403"/>
        <v>10041</v>
      </c>
    </row>
    <row r="1173" spans="1:39" x14ac:dyDescent="0.25">
      <c r="A1173" t="s">
        <v>15</v>
      </c>
      <c r="B1173" t="s">
        <v>395</v>
      </c>
      <c r="C1173" t="s">
        <v>963</v>
      </c>
      <c r="D1173">
        <v>2017</v>
      </c>
      <c r="E1173" t="s">
        <v>1202</v>
      </c>
      <c r="F1173">
        <v>3050</v>
      </c>
      <c r="G1173">
        <v>1891</v>
      </c>
      <c r="H1173" s="4" t="s">
        <v>14</v>
      </c>
      <c r="I1173">
        <v>2143</v>
      </c>
      <c r="J1173">
        <v>6.2</v>
      </c>
      <c r="K1173">
        <v>162</v>
      </c>
      <c r="L1173" s="30">
        <f t="shared" si="386"/>
        <v>145.80000000000001</v>
      </c>
      <c r="M1173" s="30">
        <f t="shared" si="387"/>
        <v>136.07999999999998</v>
      </c>
      <c r="N1173" s="30">
        <f t="shared" si="388"/>
        <v>125.55</v>
      </c>
      <c r="O1173" s="30">
        <f t="shared" si="389"/>
        <v>110.16</v>
      </c>
      <c r="P1173">
        <v>6</v>
      </c>
      <c r="Q1173" s="7"/>
      <c r="R1173">
        <v>187</v>
      </c>
      <c r="S1173" s="14">
        <f t="shared" si="390"/>
        <v>41.199999999999989</v>
      </c>
      <c r="T1173" s="12">
        <f t="shared" si="391"/>
        <v>24719.999999999993</v>
      </c>
      <c r="U1173" s="12">
        <f t="shared" si="392"/>
        <v>4119.9999999999991</v>
      </c>
      <c r="V1173" s="7"/>
      <c r="W1173">
        <v>165</v>
      </c>
      <c r="X1173" s="14">
        <f t="shared" si="393"/>
        <v>28.920000000000016</v>
      </c>
      <c r="Y1173" s="12">
        <f t="shared" si="394"/>
        <v>17352.000000000011</v>
      </c>
      <c r="Z1173" s="12">
        <f t="shared" si="395"/>
        <v>2892.0000000000018</v>
      </c>
      <c r="AA1173" s="7"/>
      <c r="AB1173">
        <v>144</v>
      </c>
      <c r="AC1173" s="14">
        <f t="shared" si="396"/>
        <v>18.450000000000003</v>
      </c>
      <c r="AD1173" s="12">
        <f t="shared" si="397"/>
        <v>11070.000000000002</v>
      </c>
      <c r="AE1173" s="12">
        <f t="shared" si="398"/>
        <v>1845.0000000000002</v>
      </c>
      <c r="AF1173" s="7"/>
      <c r="AG1173">
        <v>122</v>
      </c>
      <c r="AH1173" s="14">
        <f t="shared" si="399"/>
        <v>11.840000000000003</v>
      </c>
      <c r="AI1173" s="12">
        <f t="shared" si="400"/>
        <v>7104.0000000000018</v>
      </c>
      <c r="AJ1173" s="12">
        <f t="shared" si="401"/>
        <v>1184.0000000000002</v>
      </c>
      <c r="AK1173" s="7"/>
      <c r="AL1173" s="12">
        <f t="shared" si="402"/>
        <v>60246.000000000007</v>
      </c>
      <c r="AM1173" s="12">
        <f t="shared" si="403"/>
        <v>10041.000000000002</v>
      </c>
    </row>
    <row r="1174" spans="1:39" x14ac:dyDescent="0.25">
      <c r="A1174" t="s">
        <v>859</v>
      </c>
      <c r="B1174" t="s">
        <v>782</v>
      </c>
      <c r="C1174" t="s">
        <v>860</v>
      </c>
      <c r="D1174">
        <v>2019</v>
      </c>
      <c r="E1174" t="s">
        <v>2036</v>
      </c>
      <c r="F1174">
        <v>2430</v>
      </c>
      <c r="G1174">
        <v>1893</v>
      </c>
      <c r="H1174" s="4" t="s">
        <v>10</v>
      </c>
      <c r="I1174">
        <v>1997</v>
      </c>
      <c r="J1174">
        <v>7.9</v>
      </c>
      <c r="K1174">
        <v>180</v>
      </c>
      <c r="L1174" s="30">
        <f t="shared" si="386"/>
        <v>162</v>
      </c>
      <c r="M1174" s="30">
        <f t="shared" si="387"/>
        <v>151.19999999999999</v>
      </c>
      <c r="N1174" s="30">
        <f t="shared" si="388"/>
        <v>139.5</v>
      </c>
      <c r="O1174" s="30">
        <f t="shared" si="389"/>
        <v>122.39999999999999</v>
      </c>
      <c r="P1174">
        <v>16</v>
      </c>
      <c r="Q1174" s="7"/>
      <c r="R1174">
        <v>187</v>
      </c>
      <c r="S1174" s="14">
        <f t="shared" si="390"/>
        <v>25</v>
      </c>
      <c r="T1174" s="12">
        <f t="shared" si="391"/>
        <v>40000</v>
      </c>
      <c r="U1174" s="12">
        <f t="shared" si="392"/>
        <v>2500</v>
      </c>
      <c r="V1174" s="7"/>
      <c r="W1174">
        <v>165</v>
      </c>
      <c r="X1174" s="14">
        <f t="shared" si="393"/>
        <v>13.800000000000011</v>
      </c>
      <c r="Y1174" s="12">
        <f t="shared" si="394"/>
        <v>22080.000000000018</v>
      </c>
      <c r="Z1174" s="12">
        <f t="shared" si="395"/>
        <v>1380.0000000000011</v>
      </c>
      <c r="AA1174" s="7"/>
      <c r="AB1174">
        <v>144</v>
      </c>
      <c r="AC1174" s="14">
        <f t="shared" si="396"/>
        <v>4.5</v>
      </c>
      <c r="AD1174" s="12">
        <f t="shared" si="397"/>
        <v>7200</v>
      </c>
      <c r="AE1174" s="12">
        <f t="shared" si="398"/>
        <v>450</v>
      </c>
      <c r="AF1174" s="7"/>
      <c r="AG1174">
        <v>122</v>
      </c>
      <c r="AH1174" s="14">
        <f t="shared" si="399"/>
        <v>-0.39999999999999147</v>
      </c>
      <c r="AI1174" s="12">
        <f t="shared" si="400"/>
        <v>-639.99999999998636</v>
      </c>
      <c r="AJ1174" s="12">
        <f t="shared" si="401"/>
        <v>-39.999999999999147</v>
      </c>
      <c r="AK1174" s="7"/>
      <c r="AL1174" s="12">
        <f t="shared" si="402"/>
        <v>68640.000000000029</v>
      </c>
      <c r="AM1174" s="12">
        <f t="shared" si="403"/>
        <v>4290.0000000000018</v>
      </c>
    </row>
    <row r="1175" spans="1:39" x14ac:dyDescent="0.25">
      <c r="A1175" t="s">
        <v>859</v>
      </c>
      <c r="B1175" t="s">
        <v>782</v>
      </c>
      <c r="C1175" t="s">
        <v>860</v>
      </c>
      <c r="D1175">
        <v>2019</v>
      </c>
      <c r="E1175" t="s">
        <v>2037</v>
      </c>
      <c r="F1175">
        <v>2430</v>
      </c>
      <c r="G1175">
        <v>1893</v>
      </c>
      <c r="H1175" s="4" t="s">
        <v>10</v>
      </c>
      <c r="I1175">
        <v>1997</v>
      </c>
      <c r="J1175">
        <v>7.9</v>
      </c>
      <c r="K1175">
        <v>180</v>
      </c>
      <c r="L1175" s="30">
        <f t="shared" si="386"/>
        <v>162</v>
      </c>
      <c r="M1175" s="30">
        <f t="shared" si="387"/>
        <v>151.19999999999999</v>
      </c>
      <c r="N1175" s="30">
        <f t="shared" si="388"/>
        <v>139.5</v>
      </c>
      <c r="O1175" s="30">
        <f t="shared" si="389"/>
        <v>122.39999999999999</v>
      </c>
      <c r="P1175">
        <v>14</v>
      </c>
      <c r="Q1175" s="7"/>
      <c r="R1175">
        <v>187</v>
      </c>
      <c r="S1175" s="14">
        <f t="shared" si="390"/>
        <v>25</v>
      </c>
      <c r="T1175" s="12">
        <f t="shared" si="391"/>
        <v>35000</v>
      </c>
      <c r="U1175" s="12">
        <f t="shared" si="392"/>
        <v>2500</v>
      </c>
      <c r="V1175" s="7"/>
      <c r="W1175">
        <v>165</v>
      </c>
      <c r="X1175" s="14">
        <f t="shared" si="393"/>
        <v>13.800000000000011</v>
      </c>
      <c r="Y1175" s="12">
        <f t="shared" si="394"/>
        <v>19320.000000000015</v>
      </c>
      <c r="Z1175" s="12">
        <f t="shared" si="395"/>
        <v>1380.0000000000011</v>
      </c>
      <c r="AA1175" s="7"/>
      <c r="AB1175">
        <v>144</v>
      </c>
      <c r="AC1175" s="14">
        <f t="shared" si="396"/>
        <v>4.5</v>
      </c>
      <c r="AD1175" s="12">
        <f t="shared" si="397"/>
        <v>6300</v>
      </c>
      <c r="AE1175" s="12">
        <f t="shared" si="398"/>
        <v>450</v>
      </c>
      <c r="AF1175" s="7"/>
      <c r="AG1175">
        <v>122</v>
      </c>
      <c r="AH1175" s="14">
        <f t="shared" si="399"/>
        <v>-0.39999999999999147</v>
      </c>
      <c r="AI1175" s="12">
        <f t="shared" si="400"/>
        <v>-559.99999999998806</v>
      </c>
      <c r="AJ1175" s="12">
        <f t="shared" si="401"/>
        <v>-39.999999999999147</v>
      </c>
      <c r="AK1175" s="7"/>
      <c r="AL1175" s="12">
        <f t="shared" si="402"/>
        <v>60060.000000000029</v>
      </c>
      <c r="AM1175" s="12">
        <f t="shared" si="403"/>
        <v>4290.0000000000018</v>
      </c>
    </row>
    <row r="1176" spans="1:39" x14ac:dyDescent="0.25">
      <c r="A1176" t="s">
        <v>859</v>
      </c>
      <c r="B1176" t="s">
        <v>782</v>
      </c>
      <c r="C1176" t="s">
        <v>860</v>
      </c>
      <c r="D1176">
        <v>2019</v>
      </c>
      <c r="E1176" t="s">
        <v>2038</v>
      </c>
      <c r="F1176">
        <v>2430</v>
      </c>
      <c r="G1176">
        <v>1893</v>
      </c>
      <c r="H1176" s="4" t="s">
        <v>10</v>
      </c>
      <c r="I1176">
        <v>1997</v>
      </c>
      <c r="J1176">
        <v>7.9</v>
      </c>
      <c r="K1176">
        <v>180</v>
      </c>
      <c r="L1176" s="30">
        <f t="shared" si="386"/>
        <v>162</v>
      </c>
      <c r="M1176" s="30">
        <f t="shared" si="387"/>
        <v>151.19999999999999</v>
      </c>
      <c r="N1176" s="30">
        <f t="shared" si="388"/>
        <v>139.5</v>
      </c>
      <c r="O1176" s="30">
        <f t="shared" si="389"/>
        <v>122.39999999999999</v>
      </c>
      <c r="P1176">
        <v>16</v>
      </c>
      <c r="Q1176" s="7"/>
      <c r="R1176">
        <v>187</v>
      </c>
      <c r="S1176" s="14">
        <f t="shared" si="390"/>
        <v>25</v>
      </c>
      <c r="T1176" s="12">
        <f t="shared" si="391"/>
        <v>40000</v>
      </c>
      <c r="U1176" s="12">
        <f t="shared" si="392"/>
        <v>2500</v>
      </c>
      <c r="V1176" s="7"/>
      <c r="W1176">
        <v>165</v>
      </c>
      <c r="X1176" s="14">
        <f t="shared" si="393"/>
        <v>13.800000000000011</v>
      </c>
      <c r="Y1176" s="12">
        <f t="shared" si="394"/>
        <v>22080.000000000018</v>
      </c>
      <c r="Z1176" s="12">
        <f t="shared" si="395"/>
        <v>1380.0000000000011</v>
      </c>
      <c r="AA1176" s="7"/>
      <c r="AB1176">
        <v>144</v>
      </c>
      <c r="AC1176" s="14">
        <f t="shared" si="396"/>
        <v>4.5</v>
      </c>
      <c r="AD1176" s="12">
        <f t="shared" si="397"/>
        <v>7200</v>
      </c>
      <c r="AE1176" s="12">
        <f t="shared" si="398"/>
        <v>450</v>
      </c>
      <c r="AF1176" s="7"/>
      <c r="AG1176">
        <v>122</v>
      </c>
      <c r="AH1176" s="14">
        <f t="shared" si="399"/>
        <v>-0.39999999999999147</v>
      </c>
      <c r="AI1176" s="12">
        <f t="shared" si="400"/>
        <v>-639.99999999998636</v>
      </c>
      <c r="AJ1176" s="12">
        <f t="shared" si="401"/>
        <v>-39.999999999999147</v>
      </c>
      <c r="AK1176" s="7"/>
      <c r="AL1176" s="12">
        <f t="shared" si="402"/>
        <v>68640.000000000029</v>
      </c>
      <c r="AM1176" s="12">
        <f t="shared" si="403"/>
        <v>4290.0000000000018</v>
      </c>
    </row>
    <row r="1177" spans="1:39" x14ac:dyDescent="0.25">
      <c r="A1177" t="s">
        <v>859</v>
      </c>
      <c r="B1177" t="s">
        <v>782</v>
      </c>
      <c r="C1177" t="s">
        <v>860</v>
      </c>
      <c r="D1177">
        <v>2019</v>
      </c>
      <c r="E1177" t="s">
        <v>2039</v>
      </c>
      <c r="F1177">
        <v>2430</v>
      </c>
      <c r="G1177">
        <v>1893</v>
      </c>
      <c r="H1177" s="4" t="s">
        <v>10</v>
      </c>
      <c r="I1177">
        <v>1997</v>
      </c>
      <c r="J1177">
        <v>7.9</v>
      </c>
      <c r="K1177">
        <v>180</v>
      </c>
      <c r="L1177" s="30">
        <f t="shared" si="386"/>
        <v>162</v>
      </c>
      <c r="M1177" s="30">
        <f t="shared" si="387"/>
        <v>151.19999999999999</v>
      </c>
      <c r="N1177" s="30">
        <f t="shared" si="388"/>
        <v>139.5</v>
      </c>
      <c r="O1177" s="30">
        <f t="shared" si="389"/>
        <v>122.39999999999999</v>
      </c>
      <c r="P1177">
        <v>30</v>
      </c>
      <c r="Q1177" s="7"/>
      <c r="R1177">
        <v>187</v>
      </c>
      <c r="S1177" s="14">
        <f t="shared" si="390"/>
        <v>25</v>
      </c>
      <c r="T1177" s="12">
        <f t="shared" si="391"/>
        <v>75000</v>
      </c>
      <c r="U1177" s="12">
        <f t="shared" si="392"/>
        <v>2500</v>
      </c>
      <c r="V1177" s="7"/>
      <c r="W1177">
        <v>165</v>
      </c>
      <c r="X1177" s="14">
        <f t="shared" si="393"/>
        <v>13.800000000000011</v>
      </c>
      <c r="Y1177" s="12">
        <f t="shared" si="394"/>
        <v>41400.000000000036</v>
      </c>
      <c r="Z1177" s="12">
        <f t="shared" si="395"/>
        <v>1380.0000000000011</v>
      </c>
      <c r="AA1177" s="7"/>
      <c r="AB1177">
        <v>144</v>
      </c>
      <c r="AC1177" s="14">
        <f t="shared" si="396"/>
        <v>4.5</v>
      </c>
      <c r="AD1177" s="12">
        <f t="shared" si="397"/>
        <v>13500</v>
      </c>
      <c r="AE1177" s="12">
        <f t="shared" si="398"/>
        <v>450</v>
      </c>
      <c r="AF1177" s="7"/>
      <c r="AG1177">
        <v>122</v>
      </c>
      <c r="AH1177" s="14">
        <f t="shared" si="399"/>
        <v>-0.39999999999999147</v>
      </c>
      <c r="AI1177" s="12">
        <f t="shared" si="400"/>
        <v>-1199.9999999999745</v>
      </c>
      <c r="AJ1177" s="12">
        <f t="shared" si="401"/>
        <v>-39.999999999999154</v>
      </c>
      <c r="AK1177" s="7"/>
      <c r="AL1177" s="12">
        <f t="shared" si="402"/>
        <v>128700.00000000006</v>
      </c>
      <c r="AM1177" s="12">
        <f t="shared" si="403"/>
        <v>4290.0000000000018</v>
      </c>
    </row>
    <row r="1178" spans="1:39" x14ac:dyDescent="0.25">
      <c r="A1178" t="s">
        <v>596</v>
      </c>
      <c r="B1178" t="s">
        <v>185</v>
      </c>
      <c r="C1178" t="s">
        <v>1104</v>
      </c>
      <c r="D1178">
        <v>2018</v>
      </c>
      <c r="E1178" t="s">
        <v>1203</v>
      </c>
      <c r="F1178">
        <v>2400</v>
      </c>
      <c r="G1178">
        <v>1894</v>
      </c>
      <c r="H1178" s="4" t="s">
        <v>10</v>
      </c>
      <c r="I1178">
        <v>1998</v>
      </c>
      <c r="J1178">
        <v>8.5</v>
      </c>
      <c r="K1178">
        <v>194</v>
      </c>
      <c r="L1178" s="30">
        <f t="shared" si="386"/>
        <v>174.6</v>
      </c>
      <c r="M1178" s="30">
        <f t="shared" si="387"/>
        <v>162.96</v>
      </c>
      <c r="N1178" s="30">
        <f t="shared" si="388"/>
        <v>150.35</v>
      </c>
      <c r="O1178" s="30">
        <f t="shared" si="389"/>
        <v>131.91999999999999</v>
      </c>
      <c r="P1178">
        <v>30</v>
      </c>
      <c r="Q1178" s="7"/>
      <c r="R1178">
        <v>187</v>
      </c>
      <c r="S1178" s="14">
        <f t="shared" si="390"/>
        <v>12.400000000000006</v>
      </c>
      <c r="T1178" s="12">
        <f t="shared" si="391"/>
        <v>37200.000000000015</v>
      </c>
      <c r="U1178" s="12">
        <f t="shared" si="392"/>
        <v>1240.0000000000005</v>
      </c>
      <c r="V1178" s="7"/>
      <c r="W1178">
        <v>165</v>
      </c>
      <c r="X1178" s="14">
        <f t="shared" si="393"/>
        <v>2.039999999999992</v>
      </c>
      <c r="Y1178" s="12">
        <f t="shared" si="394"/>
        <v>6119.9999999999764</v>
      </c>
      <c r="Z1178" s="12">
        <f t="shared" si="395"/>
        <v>203.9999999999992</v>
      </c>
      <c r="AA1178" s="7"/>
      <c r="AB1178">
        <v>144</v>
      </c>
      <c r="AC1178" s="14">
        <f t="shared" si="396"/>
        <v>-6.3499999999999943</v>
      </c>
      <c r="AD1178" s="12">
        <f t="shared" si="397"/>
        <v>-19049.999999999982</v>
      </c>
      <c r="AE1178" s="12">
        <f t="shared" si="398"/>
        <v>-634.99999999999943</v>
      </c>
      <c r="AF1178" s="7"/>
      <c r="AG1178">
        <v>122</v>
      </c>
      <c r="AH1178" s="14">
        <f t="shared" si="399"/>
        <v>-9.9199999999999875</v>
      </c>
      <c r="AI1178" s="12">
        <f t="shared" si="400"/>
        <v>-29759.999999999964</v>
      </c>
      <c r="AJ1178" s="12">
        <f t="shared" si="401"/>
        <v>-991.99999999999875</v>
      </c>
      <c r="AK1178" s="7"/>
      <c r="AL1178" s="12">
        <f t="shared" si="402"/>
        <v>-5489.9999999999491</v>
      </c>
      <c r="AM1178" s="12">
        <f t="shared" si="403"/>
        <v>-182.99999999999829</v>
      </c>
    </row>
    <row r="1179" spans="1:39" x14ac:dyDescent="0.25">
      <c r="A1179" t="s">
        <v>436</v>
      </c>
      <c r="B1179" t="s">
        <v>16</v>
      </c>
      <c r="C1179" t="s">
        <v>1205</v>
      </c>
      <c r="D1179">
        <v>2017</v>
      </c>
      <c r="E1179" t="s">
        <v>1206</v>
      </c>
      <c r="F1179">
        <v>2440</v>
      </c>
      <c r="G1179">
        <v>1894</v>
      </c>
      <c r="H1179" s="4" t="s">
        <v>14</v>
      </c>
      <c r="I1179">
        <v>1969</v>
      </c>
      <c r="J1179">
        <v>4.9000000000000004</v>
      </c>
      <c r="K1179">
        <v>139</v>
      </c>
      <c r="L1179" s="30">
        <f t="shared" si="386"/>
        <v>125.10000000000001</v>
      </c>
      <c r="M1179" s="30">
        <f t="shared" si="387"/>
        <v>116.75999999999999</v>
      </c>
      <c r="N1179" s="30">
        <f t="shared" si="388"/>
        <v>107.72500000000001</v>
      </c>
      <c r="O1179" s="30">
        <f t="shared" si="389"/>
        <v>94.52</v>
      </c>
      <c r="P1179">
        <v>6</v>
      </c>
      <c r="Q1179" s="7"/>
      <c r="R1179">
        <v>187</v>
      </c>
      <c r="S1179" s="14">
        <f t="shared" si="390"/>
        <v>61.899999999999991</v>
      </c>
      <c r="T1179" s="12">
        <f t="shared" si="391"/>
        <v>37140</v>
      </c>
      <c r="U1179" s="12">
        <f t="shared" si="392"/>
        <v>6190</v>
      </c>
      <c r="V1179" s="7"/>
      <c r="W1179">
        <v>165</v>
      </c>
      <c r="X1179" s="14">
        <f t="shared" si="393"/>
        <v>48.240000000000009</v>
      </c>
      <c r="Y1179" s="12">
        <f t="shared" si="394"/>
        <v>28944.000000000007</v>
      </c>
      <c r="Z1179" s="12">
        <f t="shared" si="395"/>
        <v>4824.0000000000009</v>
      </c>
      <c r="AA1179" s="7"/>
      <c r="AB1179">
        <v>144</v>
      </c>
      <c r="AC1179" s="14">
        <f t="shared" si="396"/>
        <v>36.274999999999991</v>
      </c>
      <c r="AD1179" s="12">
        <f t="shared" si="397"/>
        <v>21764.999999999996</v>
      </c>
      <c r="AE1179" s="12">
        <f t="shared" si="398"/>
        <v>3627.4999999999995</v>
      </c>
      <c r="AF1179" s="7"/>
      <c r="AG1179">
        <v>122</v>
      </c>
      <c r="AH1179" s="14">
        <f t="shared" si="399"/>
        <v>27.480000000000004</v>
      </c>
      <c r="AI1179" s="12">
        <f t="shared" si="400"/>
        <v>16488.000000000004</v>
      </c>
      <c r="AJ1179" s="12">
        <f t="shared" si="401"/>
        <v>2748.0000000000005</v>
      </c>
      <c r="AK1179" s="7"/>
      <c r="AL1179" s="12">
        <f t="shared" si="402"/>
        <v>104337</v>
      </c>
      <c r="AM1179" s="12">
        <f t="shared" si="403"/>
        <v>17389.5</v>
      </c>
    </row>
    <row r="1180" spans="1:39" x14ac:dyDescent="0.25">
      <c r="A1180" t="s">
        <v>596</v>
      </c>
      <c r="B1180" t="s">
        <v>239</v>
      </c>
      <c r="C1180" t="s">
        <v>1104</v>
      </c>
      <c r="D1180">
        <v>2018</v>
      </c>
      <c r="E1180" t="s">
        <v>1204</v>
      </c>
      <c r="F1180">
        <v>2400</v>
      </c>
      <c r="G1180">
        <v>1894</v>
      </c>
      <c r="H1180" s="4" t="s">
        <v>10</v>
      </c>
      <c r="I1180">
        <v>1998</v>
      </c>
      <c r="J1180">
        <v>8</v>
      </c>
      <c r="K1180">
        <v>181</v>
      </c>
      <c r="L1180" s="30">
        <f t="shared" si="386"/>
        <v>162.9</v>
      </c>
      <c r="M1180" s="30">
        <f t="shared" si="387"/>
        <v>152.04</v>
      </c>
      <c r="N1180" s="30">
        <f t="shared" si="388"/>
        <v>140.27500000000001</v>
      </c>
      <c r="O1180" s="30">
        <f t="shared" si="389"/>
        <v>123.07999999999998</v>
      </c>
      <c r="P1180">
        <v>2</v>
      </c>
      <c r="Q1180" s="7"/>
      <c r="R1180">
        <v>187</v>
      </c>
      <c r="S1180" s="14">
        <f t="shared" si="390"/>
        <v>24.099999999999994</v>
      </c>
      <c r="T1180" s="12">
        <f t="shared" si="391"/>
        <v>4819.9999999999991</v>
      </c>
      <c r="U1180" s="12">
        <f t="shared" si="392"/>
        <v>2409.9999999999995</v>
      </c>
      <c r="V1180" s="7"/>
      <c r="W1180">
        <v>165</v>
      </c>
      <c r="X1180" s="14">
        <f t="shared" si="393"/>
        <v>12.960000000000008</v>
      </c>
      <c r="Y1180" s="12">
        <f t="shared" si="394"/>
        <v>2592.0000000000018</v>
      </c>
      <c r="Z1180" s="12">
        <f t="shared" si="395"/>
        <v>1296.0000000000009</v>
      </c>
      <c r="AA1180" s="7"/>
      <c r="AB1180">
        <v>144</v>
      </c>
      <c r="AC1180" s="14">
        <f t="shared" si="396"/>
        <v>3.7249999999999943</v>
      </c>
      <c r="AD1180" s="12">
        <f t="shared" si="397"/>
        <v>744.99999999999886</v>
      </c>
      <c r="AE1180" s="12">
        <f t="shared" si="398"/>
        <v>372.49999999999943</v>
      </c>
      <c r="AF1180" s="7"/>
      <c r="AG1180">
        <v>122</v>
      </c>
      <c r="AH1180" s="14">
        <f t="shared" si="399"/>
        <v>-1.0799999999999841</v>
      </c>
      <c r="AI1180" s="12">
        <f t="shared" si="400"/>
        <v>-215.99999999999682</v>
      </c>
      <c r="AJ1180" s="12">
        <f t="shared" si="401"/>
        <v>-107.99999999999841</v>
      </c>
      <c r="AK1180" s="7"/>
      <c r="AL1180" s="12">
        <f t="shared" si="402"/>
        <v>7941.0000000000027</v>
      </c>
      <c r="AM1180" s="12">
        <f t="shared" si="403"/>
        <v>3970.5000000000014</v>
      </c>
    </row>
    <row r="1181" spans="1:39" x14ac:dyDescent="0.25">
      <c r="A1181" t="s">
        <v>192</v>
      </c>
      <c r="B1181" t="s">
        <v>782</v>
      </c>
      <c r="C1181" t="s">
        <v>910</v>
      </c>
      <c r="D1181">
        <v>2018</v>
      </c>
      <c r="E1181" t="s">
        <v>1207</v>
      </c>
      <c r="F1181">
        <v>2550</v>
      </c>
      <c r="G1181">
        <v>1895</v>
      </c>
      <c r="H1181" s="4" t="s">
        <v>14</v>
      </c>
      <c r="I1181">
        <v>2993</v>
      </c>
      <c r="J1181">
        <v>6.8</v>
      </c>
      <c r="K1181">
        <v>179</v>
      </c>
      <c r="L1181" s="30">
        <f t="shared" si="386"/>
        <v>161.1</v>
      </c>
      <c r="M1181" s="30">
        <f t="shared" si="387"/>
        <v>150.35999999999999</v>
      </c>
      <c r="N1181" s="30">
        <f t="shared" si="388"/>
        <v>138.72499999999999</v>
      </c>
      <c r="O1181" s="30">
        <f t="shared" si="389"/>
        <v>121.71999999999998</v>
      </c>
      <c r="P1181">
        <v>24</v>
      </c>
      <c r="Q1181" s="7"/>
      <c r="R1181">
        <v>187</v>
      </c>
      <c r="S1181" s="14">
        <f t="shared" si="390"/>
        <v>25.900000000000006</v>
      </c>
      <c r="T1181" s="12">
        <f t="shared" si="391"/>
        <v>62160.000000000015</v>
      </c>
      <c r="U1181" s="12">
        <f t="shared" si="392"/>
        <v>2590.0000000000005</v>
      </c>
      <c r="V1181" s="7"/>
      <c r="W1181">
        <v>165</v>
      </c>
      <c r="X1181" s="14">
        <f t="shared" si="393"/>
        <v>14.640000000000015</v>
      </c>
      <c r="Y1181" s="12">
        <f t="shared" si="394"/>
        <v>35136.000000000036</v>
      </c>
      <c r="Z1181" s="12">
        <f t="shared" si="395"/>
        <v>1464.0000000000016</v>
      </c>
      <c r="AA1181" s="7"/>
      <c r="AB1181">
        <v>144</v>
      </c>
      <c r="AC1181" s="14">
        <f t="shared" si="396"/>
        <v>5.2750000000000057</v>
      </c>
      <c r="AD1181" s="12">
        <f t="shared" si="397"/>
        <v>12660.000000000015</v>
      </c>
      <c r="AE1181" s="12">
        <f t="shared" si="398"/>
        <v>527.50000000000057</v>
      </c>
      <c r="AF1181" s="7"/>
      <c r="AG1181">
        <v>122</v>
      </c>
      <c r="AH1181" s="14">
        <f t="shared" si="399"/>
        <v>0.28000000000001535</v>
      </c>
      <c r="AI1181" s="12">
        <f t="shared" si="400"/>
        <v>672.00000000003683</v>
      </c>
      <c r="AJ1181" s="12">
        <f t="shared" si="401"/>
        <v>28.000000000001535</v>
      </c>
      <c r="AK1181" s="7"/>
      <c r="AL1181" s="12">
        <f t="shared" si="402"/>
        <v>110628.0000000001</v>
      </c>
      <c r="AM1181" s="12">
        <f t="shared" si="403"/>
        <v>4609.5000000000045</v>
      </c>
    </row>
    <row r="1182" spans="1:39" x14ac:dyDescent="0.25">
      <c r="A1182" t="s">
        <v>192</v>
      </c>
      <c r="B1182" t="s">
        <v>782</v>
      </c>
      <c r="C1182" t="s">
        <v>932</v>
      </c>
      <c r="D1182">
        <v>2019</v>
      </c>
      <c r="E1182" t="s">
        <v>2040</v>
      </c>
      <c r="F1182">
        <v>2525</v>
      </c>
      <c r="G1182">
        <v>1895</v>
      </c>
      <c r="H1182" s="4" t="s">
        <v>14</v>
      </c>
      <c r="I1182">
        <v>2993</v>
      </c>
      <c r="J1182">
        <v>6.8</v>
      </c>
      <c r="K1182">
        <v>179</v>
      </c>
      <c r="L1182" s="30">
        <f t="shared" si="386"/>
        <v>161.1</v>
      </c>
      <c r="M1182" s="30">
        <f t="shared" si="387"/>
        <v>150.35999999999999</v>
      </c>
      <c r="N1182" s="30">
        <f t="shared" si="388"/>
        <v>138.72499999999999</v>
      </c>
      <c r="O1182" s="30">
        <f t="shared" si="389"/>
        <v>121.71999999999998</v>
      </c>
      <c r="P1182">
        <v>2</v>
      </c>
      <c r="Q1182" s="7"/>
      <c r="R1182">
        <v>187</v>
      </c>
      <c r="S1182" s="14">
        <f t="shared" si="390"/>
        <v>25.900000000000006</v>
      </c>
      <c r="T1182" s="12">
        <f t="shared" si="391"/>
        <v>5180.0000000000009</v>
      </c>
      <c r="U1182" s="12">
        <f t="shared" si="392"/>
        <v>2590.0000000000005</v>
      </c>
      <c r="V1182" s="7"/>
      <c r="W1182">
        <v>165</v>
      </c>
      <c r="X1182" s="14">
        <f t="shared" si="393"/>
        <v>14.640000000000015</v>
      </c>
      <c r="Y1182" s="12">
        <f t="shared" si="394"/>
        <v>2928.0000000000027</v>
      </c>
      <c r="Z1182" s="12">
        <f t="shared" si="395"/>
        <v>1464.0000000000014</v>
      </c>
      <c r="AA1182" s="7"/>
      <c r="AB1182">
        <v>144</v>
      </c>
      <c r="AC1182" s="14">
        <f t="shared" si="396"/>
        <v>5.2750000000000057</v>
      </c>
      <c r="AD1182" s="12">
        <f t="shared" si="397"/>
        <v>1055.0000000000011</v>
      </c>
      <c r="AE1182" s="12">
        <f t="shared" si="398"/>
        <v>527.50000000000057</v>
      </c>
      <c r="AF1182" s="7"/>
      <c r="AG1182">
        <v>122</v>
      </c>
      <c r="AH1182" s="14">
        <f t="shared" si="399"/>
        <v>0.28000000000001535</v>
      </c>
      <c r="AI1182" s="12">
        <f t="shared" si="400"/>
        <v>56.00000000000307</v>
      </c>
      <c r="AJ1182" s="12">
        <f t="shared" si="401"/>
        <v>28.000000000001535</v>
      </c>
      <c r="AK1182" s="7"/>
      <c r="AL1182" s="12">
        <f t="shared" si="402"/>
        <v>9219.0000000000073</v>
      </c>
      <c r="AM1182" s="12">
        <f t="shared" si="403"/>
        <v>4609.5000000000036</v>
      </c>
    </row>
    <row r="1183" spans="1:39" x14ac:dyDescent="0.25">
      <c r="A1183" t="s">
        <v>476</v>
      </c>
      <c r="B1183" t="s">
        <v>782</v>
      </c>
      <c r="C1183" t="s">
        <v>1208</v>
      </c>
      <c r="D1183">
        <v>2017</v>
      </c>
      <c r="E1183" t="s">
        <v>1209</v>
      </c>
      <c r="F1183">
        <v>2385</v>
      </c>
      <c r="G1183">
        <v>1895</v>
      </c>
      <c r="H1183" s="4" t="s">
        <v>138</v>
      </c>
      <c r="I1183">
        <v>2494</v>
      </c>
      <c r="J1183">
        <v>5.7</v>
      </c>
      <c r="K1183">
        <v>133</v>
      </c>
      <c r="L1183" s="30">
        <f t="shared" si="386"/>
        <v>119.7</v>
      </c>
      <c r="M1183" s="30">
        <f t="shared" si="387"/>
        <v>111.72</v>
      </c>
      <c r="N1183" s="30">
        <f t="shared" si="388"/>
        <v>103.075</v>
      </c>
      <c r="O1183" s="30">
        <f t="shared" si="389"/>
        <v>90.44</v>
      </c>
      <c r="P1183">
        <v>18</v>
      </c>
      <c r="Q1183" s="7"/>
      <c r="R1183">
        <v>187</v>
      </c>
      <c r="S1183" s="14">
        <f t="shared" si="390"/>
        <v>67.3</v>
      </c>
      <c r="T1183" s="12">
        <f t="shared" si="391"/>
        <v>121139.99999999999</v>
      </c>
      <c r="U1183" s="12">
        <f t="shared" si="392"/>
        <v>6729.9999999999991</v>
      </c>
      <c r="V1183" s="7"/>
      <c r="W1183">
        <v>165</v>
      </c>
      <c r="X1183" s="14">
        <f t="shared" si="393"/>
        <v>53.28</v>
      </c>
      <c r="Y1183" s="12">
        <f t="shared" si="394"/>
        <v>95904</v>
      </c>
      <c r="Z1183" s="12">
        <f t="shared" si="395"/>
        <v>5328</v>
      </c>
      <c r="AA1183" s="7"/>
      <c r="AB1183">
        <v>144</v>
      </c>
      <c r="AC1183" s="14">
        <f t="shared" si="396"/>
        <v>40.924999999999997</v>
      </c>
      <c r="AD1183" s="12">
        <f t="shared" si="397"/>
        <v>73665</v>
      </c>
      <c r="AE1183" s="12">
        <f t="shared" si="398"/>
        <v>4092.5</v>
      </c>
      <c r="AF1183" s="7"/>
      <c r="AG1183">
        <v>122</v>
      </c>
      <c r="AH1183" s="14">
        <f t="shared" si="399"/>
        <v>31.560000000000002</v>
      </c>
      <c r="AI1183" s="12">
        <f t="shared" si="400"/>
        <v>56808.000000000007</v>
      </c>
      <c r="AJ1183" s="12">
        <f t="shared" si="401"/>
        <v>3156.0000000000005</v>
      </c>
      <c r="AK1183" s="7"/>
      <c r="AL1183" s="12">
        <f t="shared" si="402"/>
        <v>347517</v>
      </c>
      <c r="AM1183" s="12">
        <f t="shared" si="403"/>
        <v>19306.5</v>
      </c>
    </row>
    <row r="1184" spans="1:39" x14ac:dyDescent="0.25">
      <c r="A1184" t="s">
        <v>476</v>
      </c>
      <c r="B1184" t="s">
        <v>782</v>
      </c>
      <c r="C1184" t="s">
        <v>1208</v>
      </c>
      <c r="D1184">
        <v>2017</v>
      </c>
      <c r="E1184" t="s">
        <v>1210</v>
      </c>
      <c r="F1184">
        <v>2385</v>
      </c>
      <c r="G1184">
        <v>1895</v>
      </c>
      <c r="H1184" s="4" t="s">
        <v>138</v>
      </c>
      <c r="I1184">
        <v>2494</v>
      </c>
      <c r="J1184">
        <v>5.7</v>
      </c>
      <c r="K1184">
        <v>133</v>
      </c>
      <c r="L1184" s="30">
        <f t="shared" si="386"/>
        <v>119.7</v>
      </c>
      <c r="M1184" s="30">
        <f t="shared" si="387"/>
        <v>111.72</v>
      </c>
      <c r="N1184" s="30">
        <f t="shared" si="388"/>
        <v>103.075</v>
      </c>
      <c r="O1184" s="30">
        <f t="shared" si="389"/>
        <v>90.44</v>
      </c>
      <c r="P1184">
        <v>46</v>
      </c>
      <c r="Q1184" s="7"/>
      <c r="R1184">
        <v>187</v>
      </c>
      <c r="S1184" s="14">
        <f t="shared" si="390"/>
        <v>67.3</v>
      </c>
      <c r="T1184" s="12">
        <f t="shared" si="391"/>
        <v>309580</v>
      </c>
      <c r="U1184" s="12">
        <f t="shared" si="392"/>
        <v>6730</v>
      </c>
      <c r="V1184" s="7"/>
      <c r="W1184">
        <v>165</v>
      </c>
      <c r="X1184" s="14">
        <f t="shared" si="393"/>
        <v>53.28</v>
      </c>
      <c r="Y1184" s="12">
        <f t="shared" si="394"/>
        <v>245088</v>
      </c>
      <c r="Z1184" s="12">
        <f t="shared" si="395"/>
        <v>5328</v>
      </c>
      <c r="AA1184" s="7"/>
      <c r="AB1184">
        <v>144</v>
      </c>
      <c r="AC1184" s="14">
        <f t="shared" si="396"/>
        <v>40.924999999999997</v>
      </c>
      <c r="AD1184" s="12">
        <f t="shared" si="397"/>
        <v>188255</v>
      </c>
      <c r="AE1184" s="12">
        <f t="shared" si="398"/>
        <v>4092.5</v>
      </c>
      <c r="AF1184" s="7"/>
      <c r="AG1184">
        <v>122</v>
      </c>
      <c r="AH1184" s="14">
        <f t="shared" si="399"/>
        <v>31.560000000000002</v>
      </c>
      <c r="AI1184" s="12">
        <f t="shared" si="400"/>
        <v>145176.00000000003</v>
      </c>
      <c r="AJ1184" s="12">
        <f t="shared" si="401"/>
        <v>3156.0000000000005</v>
      </c>
      <c r="AK1184" s="7"/>
      <c r="AL1184" s="12">
        <f t="shared" si="402"/>
        <v>888099</v>
      </c>
      <c r="AM1184" s="12">
        <f t="shared" si="403"/>
        <v>19306.5</v>
      </c>
    </row>
    <row r="1185" spans="1:39" x14ac:dyDescent="0.25">
      <c r="A1185" t="s">
        <v>476</v>
      </c>
      <c r="B1185" t="s">
        <v>782</v>
      </c>
      <c r="C1185" t="s">
        <v>1208</v>
      </c>
      <c r="D1185">
        <v>2017</v>
      </c>
      <c r="E1185" t="s">
        <v>1211</v>
      </c>
      <c r="F1185">
        <v>2385</v>
      </c>
      <c r="G1185">
        <v>1895</v>
      </c>
      <c r="H1185" s="4" t="s">
        <v>138</v>
      </c>
      <c r="I1185">
        <v>2494</v>
      </c>
      <c r="J1185">
        <v>5.7</v>
      </c>
      <c r="K1185">
        <v>133</v>
      </c>
      <c r="L1185" s="30">
        <f t="shared" si="386"/>
        <v>119.7</v>
      </c>
      <c r="M1185" s="30">
        <f t="shared" si="387"/>
        <v>111.72</v>
      </c>
      <c r="N1185" s="30">
        <f t="shared" si="388"/>
        <v>103.075</v>
      </c>
      <c r="O1185" s="30">
        <f t="shared" si="389"/>
        <v>90.44</v>
      </c>
      <c r="P1185">
        <v>16</v>
      </c>
      <c r="Q1185" s="7"/>
      <c r="R1185">
        <v>187</v>
      </c>
      <c r="S1185" s="14">
        <f t="shared" si="390"/>
        <v>67.3</v>
      </c>
      <c r="T1185" s="12">
        <f t="shared" si="391"/>
        <v>107680</v>
      </c>
      <c r="U1185" s="12">
        <f t="shared" si="392"/>
        <v>6730</v>
      </c>
      <c r="V1185" s="7"/>
      <c r="W1185">
        <v>165</v>
      </c>
      <c r="X1185" s="14">
        <f t="shared" si="393"/>
        <v>53.28</v>
      </c>
      <c r="Y1185" s="12">
        <f t="shared" si="394"/>
        <v>85248</v>
      </c>
      <c r="Z1185" s="12">
        <f t="shared" si="395"/>
        <v>5328</v>
      </c>
      <c r="AA1185" s="7"/>
      <c r="AB1185">
        <v>144</v>
      </c>
      <c r="AC1185" s="14">
        <f t="shared" si="396"/>
        <v>40.924999999999997</v>
      </c>
      <c r="AD1185" s="12">
        <f t="shared" si="397"/>
        <v>65479.999999999993</v>
      </c>
      <c r="AE1185" s="12">
        <f t="shared" si="398"/>
        <v>4092.4999999999995</v>
      </c>
      <c r="AF1185" s="7"/>
      <c r="AG1185">
        <v>122</v>
      </c>
      <c r="AH1185" s="14">
        <f t="shared" si="399"/>
        <v>31.560000000000002</v>
      </c>
      <c r="AI1185" s="12">
        <f t="shared" si="400"/>
        <v>50496</v>
      </c>
      <c r="AJ1185" s="12">
        <f t="shared" si="401"/>
        <v>3156</v>
      </c>
      <c r="AK1185" s="7"/>
      <c r="AL1185" s="12">
        <f t="shared" si="402"/>
        <v>308904</v>
      </c>
      <c r="AM1185" s="12">
        <f t="shared" si="403"/>
        <v>19306.5</v>
      </c>
    </row>
    <row r="1186" spans="1:39" x14ac:dyDescent="0.25">
      <c r="A1186" t="s">
        <v>859</v>
      </c>
      <c r="B1186" t="s">
        <v>782</v>
      </c>
      <c r="C1186" t="s">
        <v>978</v>
      </c>
      <c r="D1186">
        <v>2019</v>
      </c>
      <c r="E1186" t="s">
        <v>2041</v>
      </c>
      <c r="F1186">
        <v>2550</v>
      </c>
      <c r="G1186">
        <v>1896</v>
      </c>
      <c r="H1186" s="4" t="s">
        <v>14</v>
      </c>
      <c r="I1186">
        <v>1999</v>
      </c>
      <c r="J1186">
        <v>6.4</v>
      </c>
      <c r="K1186">
        <v>169</v>
      </c>
      <c r="L1186" s="30">
        <f t="shared" si="386"/>
        <v>152.1</v>
      </c>
      <c r="M1186" s="30">
        <f t="shared" si="387"/>
        <v>141.96</v>
      </c>
      <c r="N1186" s="30">
        <f t="shared" si="388"/>
        <v>130.97499999999999</v>
      </c>
      <c r="O1186" s="30">
        <f t="shared" si="389"/>
        <v>114.91999999999999</v>
      </c>
      <c r="P1186">
        <v>2</v>
      </c>
      <c r="Q1186" s="7"/>
      <c r="R1186">
        <v>187</v>
      </c>
      <c r="S1186" s="14">
        <f t="shared" si="390"/>
        <v>34.900000000000006</v>
      </c>
      <c r="T1186" s="12">
        <f t="shared" si="391"/>
        <v>6980.0000000000009</v>
      </c>
      <c r="U1186" s="12">
        <f t="shared" si="392"/>
        <v>3490.0000000000005</v>
      </c>
      <c r="V1186" s="7"/>
      <c r="W1186">
        <v>165</v>
      </c>
      <c r="X1186" s="14">
        <f t="shared" si="393"/>
        <v>23.039999999999992</v>
      </c>
      <c r="Y1186" s="12">
        <f t="shared" si="394"/>
        <v>4607.9999999999982</v>
      </c>
      <c r="Z1186" s="12">
        <f t="shared" si="395"/>
        <v>2303.9999999999991</v>
      </c>
      <c r="AA1186" s="7"/>
      <c r="AB1186">
        <v>144</v>
      </c>
      <c r="AC1186" s="14">
        <f t="shared" si="396"/>
        <v>13.025000000000006</v>
      </c>
      <c r="AD1186" s="12">
        <f t="shared" si="397"/>
        <v>2605.0000000000009</v>
      </c>
      <c r="AE1186" s="12">
        <f t="shared" si="398"/>
        <v>1302.5000000000005</v>
      </c>
      <c r="AF1186" s="7"/>
      <c r="AG1186">
        <v>122</v>
      </c>
      <c r="AH1186" s="14">
        <f t="shared" si="399"/>
        <v>7.0800000000000125</v>
      </c>
      <c r="AI1186" s="12">
        <f t="shared" si="400"/>
        <v>1416.0000000000025</v>
      </c>
      <c r="AJ1186" s="12">
        <f t="shared" si="401"/>
        <v>708.00000000000125</v>
      </c>
      <c r="AK1186" s="7"/>
      <c r="AL1186" s="12">
        <f t="shared" si="402"/>
        <v>15609.000000000004</v>
      </c>
      <c r="AM1186" s="12">
        <f t="shared" si="403"/>
        <v>7804.5000000000018</v>
      </c>
    </row>
    <row r="1187" spans="1:39" x14ac:dyDescent="0.25">
      <c r="A1187" t="s">
        <v>898</v>
      </c>
      <c r="B1187" t="s">
        <v>902</v>
      </c>
      <c r="C1187" t="s">
        <v>1051</v>
      </c>
      <c r="D1187">
        <v>2019</v>
      </c>
      <c r="E1187" t="s">
        <v>2042</v>
      </c>
      <c r="F1187">
        <v>1960</v>
      </c>
      <c r="G1187">
        <v>1900</v>
      </c>
      <c r="H1187" s="4" t="s">
        <v>10</v>
      </c>
      <c r="I1187">
        <v>3799</v>
      </c>
      <c r="J1187">
        <v>10.7</v>
      </c>
      <c r="K1187">
        <v>250</v>
      </c>
      <c r="L1187" s="30">
        <f t="shared" si="386"/>
        <v>225</v>
      </c>
      <c r="M1187" s="30">
        <f t="shared" si="387"/>
        <v>210</v>
      </c>
      <c r="N1187" s="30">
        <f t="shared" si="388"/>
        <v>193.75</v>
      </c>
      <c r="O1187" s="30">
        <f t="shared" si="389"/>
        <v>169.99999999999997</v>
      </c>
      <c r="P1187">
        <v>2</v>
      </c>
      <c r="Q1187" s="7"/>
      <c r="R1187">
        <v>187</v>
      </c>
      <c r="S1187" s="14">
        <f t="shared" si="390"/>
        <v>-38</v>
      </c>
      <c r="T1187" s="12">
        <f t="shared" si="391"/>
        <v>-7600</v>
      </c>
      <c r="U1187" s="12">
        <f t="shared" si="392"/>
        <v>-3800</v>
      </c>
      <c r="V1187" s="7"/>
      <c r="W1187">
        <v>165</v>
      </c>
      <c r="X1187" s="14">
        <f t="shared" si="393"/>
        <v>-45</v>
      </c>
      <c r="Y1187" s="12">
        <f t="shared" si="394"/>
        <v>-9000</v>
      </c>
      <c r="Z1187" s="12">
        <f t="shared" si="395"/>
        <v>-4500</v>
      </c>
      <c r="AA1187" s="7"/>
      <c r="AB1187">
        <v>144</v>
      </c>
      <c r="AC1187" s="14">
        <f t="shared" si="396"/>
        <v>-49.75</v>
      </c>
      <c r="AD1187" s="12">
        <f t="shared" si="397"/>
        <v>-9950</v>
      </c>
      <c r="AE1187" s="12">
        <f t="shared" si="398"/>
        <v>-4975</v>
      </c>
      <c r="AF1187" s="7"/>
      <c r="AG1187">
        <v>122</v>
      </c>
      <c r="AH1187" s="14">
        <f t="shared" si="399"/>
        <v>-47.999999999999972</v>
      </c>
      <c r="AI1187" s="12">
        <f t="shared" si="400"/>
        <v>-9599.9999999999945</v>
      </c>
      <c r="AJ1187" s="12">
        <f t="shared" si="401"/>
        <v>-4799.9999999999973</v>
      </c>
      <c r="AK1187" s="7"/>
      <c r="AL1187" s="12">
        <f t="shared" si="402"/>
        <v>-36149.999999999993</v>
      </c>
      <c r="AM1187" s="12">
        <f t="shared" si="403"/>
        <v>-18074.999999999996</v>
      </c>
    </row>
    <row r="1188" spans="1:39" x14ac:dyDescent="0.25">
      <c r="A1188" t="s">
        <v>257</v>
      </c>
      <c r="B1188" t="s">
        <v>666</v>
      </c>
      <c r="C1188" t="s">
        <v>1098</v>
      </c>
      <c r="D1188">
        <v>2019</v>
      </c>
      <c r="E1188" t="s">
        <v>2043</v>
      </c>
      <c r="F1188">
        <v>2460</v>
      </c>
      <c r="G1188">
        <v>1900</v>
      </c>
      <c r="H1188" s="4" t="s">
        <v>10</v>
      </c>
      <c r="I1188">
        <v>3604</v>
      </c>
      <c r="J1188">
        <v>9.6999999999999993</v>
      </c>
      <c r="K1188">
        <v>225</v>
      </c>
      <c r="L1188" s="30">
        <f t="shared" si="386"/>
        <v>202.5</v>
      </c>
      <c r="M1188" s="30">
        <f t="shared" si="387"/>
        <v>189</v>
      </c>
      <c r="N1188" s="30">
        <f t="shared" si="388"/>
        <v>174.375</v>
      </c>
      <c r="O1188" s="30">
        <f t="shared" si="389"/>
        <v>153</v>
      </c>
      <c r="P1188">
        <v>6</v>
      </c>
      <c r="Q1188" s="7"/>
      <c r="R1188">
        <v>187</v>
      </c>
      <c r="S1188" s="14">
        <f t="shared" si="390"/>
        <v>-15.5</v>
      </c>
      <c r="T1188" s="12">
        <f t="shared" si="391"/>
        <v>-9300</v>
      </c>
      <c r="U1188" s="12">
        <f t="shared" si="392"/>
        <v>-1550</v>
      </c>
      <c r="V1188" s="7"/>
      <c r="W1188">
        <v>165</v>
      </c>
      <c r="X1188" s="14">
        <f t="shared" si="393"/>
        <v>-24</v>
      </c>
      <c r="Y1188" s="12">
        <f t="shared" si="394"/>
        <v>-14400</v>
      </c>
      <c r="Z1188" s="12">
        <f t="shared" si="395"/>
        <v>-2400</v>
      </c>
      <c r="AA1188" s="7"/>
      <c r="AB1188">
        <v>144</v>
      </c>
      <c r="AC1188" s="14">
        <f t="shared" si="396"/>
        <v>-30.375</v>
      </c>
      <c r="AD1188" s="12">
        <f t="shared" si="397"/>
        <v>-18225</v>
      </c>
      <c r="AE1188" s="12">
        <f t="shared" si="398"/>
        <v>-3037.5</v>
      </c>
      <c r="AF1188" s="7"/>
      <c r="AG1188">
        <v>122</v>
      </c>
      <c r="AH1188" s="14">
        <f t="shared" si="399"/>
        <v>-31</v>
      </c>
      <c r="AI1188" s="12">
        <f t="shared" si="400"/>
        <v>-18600</v>
      </c>
      <c r="AJ1188" s="12">
        <f t="shared" si="401"/>
        <v>-3100</v>
      </c>
      <c r="AK1188" s="7"/>
      <c r="AL1188" s="12">
        <f t="shared" si="402"/>
        <v>-60525</v>
      </c>
      <c r="AM1188" s="12">
        <f t="shared" si="403"/>
        <v>-10087.5</v>
      </c>
    </row>
    <row r="1189" spans="1:39" x14ac:dyDescent="0.25">
      <c r="A1189" t="s">
        <v>58</v>
      </c>
      <c r="B1189" t="s">
        <v>395</v>
      </c>
      <c r="C1189" t="s">
        <v>1026</v>
      </c>
      <c r="D1189">
        <v>2016</v>
      </c>
      <c r="E1189" t="s">
        <v>1213</v>
      </c>
      <c r="F1189">
        <v>2800</v>
      </c>
      <c r="G1189">
        <v>1900</v>
      </c>
      <c r="H1189" s="4" t="s">
        <v>14</v>
      </c>
      <c r="I1189">
        <v>2982</v>
      </c>
      <c r="J1189">
        <v>8.6999999999999993</v>
      </c>
      <c r="K1189">
        <v>227</v>
      </c>
      <c r="L1189" s="30">
        <f t="shared" si="386"/>
        <v>204.3</v>
      </c>
      <c r="M1189" s="30">
        <f t="shared" si="387"/>
        <v>190.68</v>
      </c>
      <c r="N1189" s="30">
        <f t="shared" si="388"/>
        <v>175.92500000000001</v>
      </c>
      <c r="O1189" s="30">
        <f t="shared" si="389"/>
        <v>154.35999999999999</v>
      </c>
      <c r="P1189">
        <v>396</v>
      </c>
      <c r="Q1189" s="7"/>
      <c r="R1189">
        <v>187</v>
      </c>
      <c r="S1189" s="14">
        <f t="shared" si="390"/>
        <v>-17.300000000000011</v>
      </c>
      <c r="T1189" s="12">
        <f t="shared" si="391"/>
        <v>-685080.00000000047</v>
      </c>
      <c r="U1189" s="12">
        <f t="shared" si="392"/>
        <v>-1730.0000000000011</v>
      </c>
      <c r="V1189" s="7"/>
      <c r="W1189">
        <v>165</v>
      </c>
      <c r="X1189" s="14">
        <f t="shared" si="393"/>
        <v>-25.680000000000007</v>
      </c>
      <c r="Y1189" s="12">
        <f t="shared" si="394"/>
        <v>-1016928.0000000002</v>
      </c>
      <c r="Z1189" s="12">
        <f t="shared" si="395"/>
        <v>-2568.0000000000005</v>
      </c>
      <c r="AA1189" s="7"/>
      <c r="AB1189">
        <v>144</v>
      </c>
      <c r="AC1189" s="14">
        <f t="shared" si="396"/>
        <v>-31.925000000000011</v>
      </c>
      <c r="AD1189" s="12">
        <f t="shared" si="397"/>
        <v>-1264230.0000000005</v>
      </c>
      <c r="AE1189" s="12">
        <f t="shared" si="398"/>
        <v>-3192.5000000000014</v>
      </c>
      <c r="AF1189" s="7"/>
      <c r="AG1189">
        <v>122</v>
      </c>
      <c r="AH1189" s="14">
        <f t="shared" si="399"/>
        <v>-32.359999999999985</v>
      </c>
      <c r="AI1189" s="12">
        <f t="shared" si="400"/>
        <v>-1281455.9999999993</v>
      </c>
      <c r="AJ1189" s="12">
        <f t="shared" si="401"/>
        <v>-3235.9999999999982</v>
      </c>
      <c r="AK1189" s="7"/>
      <c r="AL1189" s="12">
        <f t="shared" si="402"/>
        <v>-4247694</v>
      </c>
      <c r="AM1189" s="12">
        <f t="shared" si="403"/>
        <v>-10726.5</v>
      </c>
    </row>
    <row r="1190" spans="1:39" x14ac:dyDescent="0.25">
      <c r="A1190" t="s">
        <v>113</v>
      </c>
      <c r="B1190" t="s">
        <v>395</v>
      </c>
      <c r="C1190" t="s">
        <v>871</v>
      </c>
      <c r="D1190">
        <v>2018</v>
      </c>
      <c r="E1190" t="s">
        <v>1214</v>
      </c>
      <c r="F1190">
        <v>3000</v>
      </c>
      <c r="G1190">
        <v>1903</v>
      </c>
      <c r="H1190" s="4" t="s">
        <v>14</v>
      </c>
      <c r="I1190">
        <v>1968</v>
      </c>
      <c r="J1190">
        <v>7.8</v>
      </c>
      <c r="K1190">
        <v>205</v>
      </c>
      <c r="L1190" s="30">
        <f t="shared" si="386"/>
        <v>184.5</v>
      </c>
      <c r="M1190" s="30">
        <f t="shared" si="387"/>
        <v>172.2</v>
      </c>
      <c r="N1190" s="30">
        <f t="shared" si="388"/>
        <v>158.875</v>
      </c>
      <c r="O1190" s="30">
        <f t="shared" si="389"/>
        <v>139.39999999999998</v>
      </c>
      <c r="P1190">
        <v>2</v>
      </c>
      <c r="Q1190" s="7"/>
      <c r="R1190">
        <v>187</v>
      </c>
      <c r="S1190" s="14">
        <f t="shared" si="390"/>
        <v>2.5</v>
      </c>
      <c r="T1190" s="12">
        <f t="shared" si="391"/>
        <v>500</v>
      </c>
      <c r="U1190" s="12">
        <f t="shared" si="392"/>
        <v>250</v>
      </c>
      <c r="V1190" s="7"/>
      <c r="W1190">
        <v>165</v>
      </c>
      <c r="X1190" s="14">
        <f t="shared" si="393"/>
        <v>-7.1999999999999886</v>
      </c>
      <c r="Y1190" s="12">
        <f t="shared" si="394"/>
        <v>-1439.9999999999977</v>
      </c>
      <c r="Z1190" s="12">
        <f t="shared" si="395"/>
        <v>-719.99999999999886</v>
      </c>
      <c r="AA1190" s="7"/>
      <c r="AB1190">
        <v>144</v>
      </c>
      <c r="AC1190" s="14">
        <f t="shared" si="396"/>
        <v>-14.875</v>
      </c>
      <c r="AD1190" s="12">
        <f t="shared" si="397"/>
        <v>-2975</v>
      </c>
      <c r="AE1190" s="12">
        <f t="shared" si="398"/>
        <v>-1487.5</v>
      </c>
      <c r="AF1190" s="7"/>
      <c r="AG1190">
        <v>122</v>
      </c>
      <c r="AH1190" s="14">
        <f t="shared" si="399"/>
        <v>-17.399999999999977</v>
      </c>
      <c r="AI1190" s="12">
        <f t="shared" si="400"/>
        <v>-3479.9999999999955</v>
      </c>
      <c r="AJ1190" s="12">
        <f t="shared" si="401"/>
        <v>-1739.9999999999977</v>
      </c>
      <c r="AK1190" s="7"/>
      <c r="AL1190" s="12">
        <f t="shared" si="402"/>
        <v>-7394.9999999999927</v>
      </c>
      <c r="AM1190" s="12">
        <f t="shared" si="403"/>
        <v>-3697.4999999999964</v>
      </c>
    </row>
    <row r="1191" spans="1:39" x14ac:dyDescent="0.25">
      <c r="A1191" t="s">
        <v>739</v>
      </c>
      <c r="B1191" t="s">
        <v>48</v>
      </c>
      <c r="C1191" t="s">
        <v>740</v>
      </c>
      <c r="D1191">
        <v>2017</v>
      </c>
      <c r="E1191" t="s">
        <v>1215</v>
      </c>
      <c r="F1191">
        <v>2950</v>
      </c>
      <c r="G1191">
        <v>1905</v>
      </c>
      <c r="H1191" s="4" t="s">
        <v>14</v>
      </c>
      <c r="I1191">
        <v>2999</v>
      </c>
      <c r="J1191">
        <v>7.7</v>
      </c>
      <c r="K1191">
        <v>203</v>
      </c>
      <c r="L1191" s="30">
        <f t="shared" si="386"/>
        <v>182.70000000000002</v>
      </c>
      <c r="M1191" s="30">
        <f t="shared" si="387"/>
        <v>170.51999999999998</v>
      </c>
      <c r="N1191" s="30">
        <f t="shared" si="388"/>
        <v>157.32500000000002</v>
      </c>
      <c r="O1191" s="30">
        <f t="shared" si="389"/>
        <v>138.04</v>
      </c>
      <c r="P1191">
        <v>2</v>
      </c>
      <c r="Q1191" s="7"/>
      <c r="R1191">
        <v>187</v>
      </c>
      <c r="S1191" s="14">
        <f t="shared" si="390"/>
        <v>4.2999999999999829</v>
      </c>
      <c r="T1191" s="12">
        <f t="shared" si="391"/>
        <v>859.99999999999659</v>
      </c>
      <c r="U1191" s="12">
        <f t="shared" si="392"/>
        <v>429.99999999999829</v>
      </c>
      <c r="V1191" s="7"/>
      <c r="W1191">
        <v>165</v>
      </c>
      <c r="X1191" s="14">
        <f t="shared" si="393"/>
        <v>-5.5199999999999818</v>
      </c>
      <c r="Y1191" s="12">
        <f t="shared" si="394"/>
        <v>-1103.9999999999964</v>
      </c>
      <c r="Z1191" s="12">
        <f t="shared" si="395"/>
        <v>-551.99999999999818</v>
      </c>
      <c r="AA1191" s="7"/>
      <c r="AB1191">
        <v>144</v>
      </c>
      <c r="AC1191" s="14">
        <f t="shared" si="396"/>
        <v>-13.325000000000017</v>
      </c>
      <c r="AD1191" s="12">
        <f t="shared" si="397"/>
        <v>-2665.0000000000036</v>
      </c>
      <c r="AE1191" s="12">
        <f t="shared" si="398"/>
        <v>-1332.5000000000018</v>
      </c>
      <c r="AF1191" s="7"/>
      <c r="AG1191">
        <v>122</v>
      </c>
      <c r="AH1191" s="14">
        <f t="shared" si="399"/>
        <v>-16.039999999999992</v>
      </c>
      <c r="AI1191" s="12">
        <f t="shared" si="400"/>
        <v>-3207.9999999999982</v>
      </c>
      <c r="AJ1191" s="12">
        <f t="shared" si="401"/>
        <v>-1603.9999999999991</v>
      </c>
      <c r="AK1191" s="7"/>
      <c r="AL1191" s="12">
        <f t="shared" si="402"/>
        <v>-6117.0000000000018</v>
      </c>
      <c r="AM1191" s="12">
        <f t="shared" si="403"/>
        <v>-3058.5000000000009</v>
      </c>
    </row>
    <row r="1192" spans="1:39" x14ac:dyDescent="0.25">
      <c r="A1192" t="s">
        <v>37</v>
      </c>
      <c r="B1192" t="s">
        <v>782</v>
      </c>
      <c r="C1192" t="s">
        <v>783</v>
      </c>
      <c r="D1192">
        <v>2019</v>
      </c>
      <c r="E1192" t="s">
        <v>2044</v>
      </c>
      <c r="F1192">
        <v>2460</v>
      </c>
      <c r="G1192">
        <v>1905</v>
      </c>
      <c r="H1192" s="4" t="s">
        <v>10</v>
      </c>
      <c r="I1192">
        <v>2891</v>
      </c>
      <c r="J1192">
        <v>9</v>
      </c>
      <c r="K1192">
        <v>210</v>
      </c>
      <c r="L1192" s="30">
        <f t="shared" si="386"/>
        <v>189</v>
      </c>
      <c r="M1192" s="30">
        <f t="shared" si="387"/>
        <v>176.4</v>
      </c>
      <c r="N1192" s="30">
        <f t="shared" si="388"/>
        <v>162.75</v>
      </c>
      <c r="O1192" s="30">
        <f t="shared" si="389"/>
        <v>142.79999999999998</v>
      </c>
      <c r="P1192">
        <v>44</v>
      </c>
      <c r="Q1192" s="7"/>
      <c r="R1192">
        <v>187</v>
      </c>
      <c r="S1192" s="14">
        <f t="shared" si="390"/>
        <v>-2</v>
      </c>
      <c r="T1192" s="12">
        <f t="shared" si="391"/>
        <v>-8800</v>
      </c>
      <c r="U1192" s="12">
        <f t="shared" si="392"/>
        <v>-200</v>
      </c>
      <c r="V1192" s="7"/>
      <c r="W1192">
        <v>165</v>
      </c>
      <c r="X1192" s="14">
        <f t="shared" si="393"/>
        <v>-11.400000000000006</v>
      </c>
      <c r="Y1192" s="12">
        <f t="shared" si="394"/>
        <v>-50160.000000000022</v>
      </c>
      <c r="Z1192" s="12">
        <f t="shared" si="395"/>
        <v>-1140.0000000000005</v>
      </c>
      <c r="AA1192" s="7"/>
      <c r="AB1192">
        <v>144</v>
      </c>
      <c r="AC1192" s="14">
        <f t="shared" si="396"/>
        <v>-18.75</v>
      </c>
      <c r="AD1192" s="12">
        <f t="shared" si="397"/>
        <v>-82500</v>
      </c>
      <c r="AE1192" s="12">
        <f t="shared" si="398"/>
        <v>-1875</v>
      </c>
      <c r="AF1192" s="7"/>
      <c r="AG1192">
        <v>122</v>
      </c>
      <c r="AH1192" s="14">
        <f t="shared" si="399"/>
        <v>-20.799999999999983</v>
      </c>
      <c r="AI1192" s="12">
        <f t="shared" si="400"/>
        <v>-91519.999999999927</v>
      </c>
      <c r="AJ1192" s="12">
        <f t="shared" si="401"/>
        <v>-2079.9999999999982</v>
      </c>
      <c r="AK1192" s="7"/>
      <c r="AL1192" s="12">
        <f t="shared" si="402"/>
        <v>-232979.99999999997</v>
      </c>
      <c r="AM1192" s="12">
        <f t="shared" si="403"/>
        <v>-5294.9999999999991</v>
      </c>
    </row>
    <row r="1193" spans="1:39" x14ac:dyDescent="0.25">
      <c r="A1193" t="s">
        <v>61</v>
      </c>
      <c r="B1193" t="s">
        <v>209</v>
      </c>
      <c r="C1193" t="s">
        <v>883</v>
      </c>
      <c r="D1193">
        <v>2017</v>
      </c>
      <c r="E1193" t="s">
        <v>1216</v>
      </c>
      <c r="F1193">
        <v>3200</v>
      </c>
      <c r="G1193">
        <v>1908</v>
      </c>
      <c r="H1193" s="4" t="s">
        <v>14</v>
      </c>
      <c r="I1193">
        <v>3198</v>
      </c>
      <c r="J1193">
        <v>8.9</v>
      </c>
      <c r="K1193">
        <v>235</v>
      </c>
      <c r="L1193" s="30">
        <f t="shared" si="386"/>
        <v>211.5</v>
      </c>
      <c r="M1193" s="30">
        <f t="shared" si="387"/>
        <v>197.4</v>
      </c>
      <c r="N1193" s="30">
        <f t="shared" si="388"/>
        <v>182.125</v>
      </c>
      <c r="O1193" s="30">
        <f t="shared" si="389"/>
        <v>159.79999999999998</v>
      </c>
      <c r="P1193">
        <v>2</v>
      </c>
      <c r="Q1193" s="7"/>
      <c r="R1193">
        <v>187</v>
      </c>
      <c r="S1193" s="14">
        <f t="shared" si="390"/>
        <v>-24.5</v>
      </c>
      <c r="T1193" s="12">
        <f t="shared" si="391"/>
        <v>-4900</v>
      </c>
      <c r="U1193" s="12">
        <f t="shared" si="392"/>
        <v>-2450</v>
      </c>
      <c r="V1193" s="7"/>
      <c r="W1193">
        <v>165</v>
      </c>
      <c r="X1193" s="14">
        <f t="shared" si="393"/>
        <v>-32.400000000000006</v>
      </c>
      <c r="Y1193" s="12">
        <f t="shared" si="394"/>
        <v>-6480.0000000000009</v>
      </c>
      <c r="Z1193" s="12">
        <f t="shared" si="395"/>
        <v>-3240.0000000000005</v>
      </c>
      <c r="AA1193" s="7"/>
      <c r="AB1193">
        <v>144</v>
      </c>
      <c r="AC1193" s="14">
        <f t="shared" si="396"/>
        <v>-38.125</v>
      </c>
      <c r="AD1193" s="12">
        <f t="shared" si="397"/>
        <v>-7625</v>
      </c>
      <c r="AE1193" s="12">
        <f t="shared" si="398"/>
        <v>-3812.5</v>
      </c>
      <c r="AF1193" s="7"/>
      <c r="AG1193">
        <v>122</v>
      </c>
      <c r="AH1193" s="14">
        <f t="shared" si="399"/>
        <v>-37.799999999999983</v>
      </c>
      <c r="AI1193" s="12">
        <f t="shared" si="400"/>
        <v>-7559.9999999999964</v>
      </c>
      <c r="AJ1193" s="12">
        <f t="shared" si="401"/>
        <v>-3779.9999999999982</v>
      </c>
      <c r="AK1193" s="7"/>
      <c r="AL1193" s="12">
        <f t="shared" si="402"/>
        <v>-26564.999999999996</v>
      </c>
      <c r="AM1193" s="12">
        <f t="shared" si="403"/>
        <v>-13282.499999999998</v>
      </c>
    </row>
    <row r="1194" spans="1:39" x14ac:dyDescent="0.25">
      <c r="A1194" t="s">
        <v>476</v>
      </c>
      <c r="B1194" t="s">
        <v>16</v>
      </c>
      <c r="C1194" t="s">
        <v>1217</v>
      </c>
      <c r="D1194">
        <v>2016</v>
      </c>
      <c r="E1194" t="s">
        <v>1218</v>
      </c>
      <c r="F1194">
        <v>2325</v>
      </c>
      <c r="G1194">
        <v>1910</v>
      </c>
      <c r="H1194" s="4" t="s">
        <v>138</v>
      </c>
      <c r="I1194">
        <v>3496</v>
      </c>
      <c r="J1194">
        <v>6.3</v>
      </c>
      <c r="K1194">
        <v>147</v>
      </c>
      <c r="L1194" s="30">
        <f t="shared" si="386"/>
        <v>132.30000000000001</v>
      </c>
      <c r="M1194" s="30">
        <f t="shared" si="387"/>
        <v>123.47999999999999</v>
      </c>
      <c r="N1194" s="30">
        <f t="shared" si="388"/>
        <v>113.925</v>
      </c>
      <c r="O1194" s="30">
        <f t="shared" si="389"/>
        <v>99.96</v>
      </c>
      <c r="P1194">
        <v>2</v>
      </c>
      <c r="Q1194" s="7"/>
      <c r="R1194">
        <v>187</v>
      </c>
      <c r="S1194" s="14">
        <f t="shared" si="390"/>
        <v>54.699999999999989</v>
      </c>
      <c r="T1194" s="12">
        <f t="shared" si="391"/>
        <v>10939.999999999998</v>
      </c>
      <c r="U1194" s="12">
        <f t="shared" si="392"/>
        <v>5469.9999999999991</v>
      </c>
      <c r="V1194" s="7"/>
      <c r="W1194">
        <v>165</v>
      </c>
      <c r="X1194" s="14">
        <f t="shared" si="393"/>
        <v>41.52000000000001</v>
      </c>
      <c r="Y1194" s="12">
        <f t="shared" si="394"/>
        <v>8304.0000000000018</v>
      </c>
      <c r="Z1194" s="12">
        <f t="shared" si="395"/>
        <v>4152.0000000000009</v>
      </c>
      <c r="AA1194" s="7"/>
      <c r="AB1194">
        <v>144</v>
      </c>
      <c r="AC1194" s="14">
        <f t="shared" si="396"/>
        <v>30.075000000000003</v>
      </c>
      <c r="AD1194" s="12">
        <f t="shared" si="397"/>
        <v>6015.0000000000009</v>
      </c>
      <c r="AE1194" s="12">
        <f t="shared" si="398"/>
        <v>3007.5000000000005</v>
      </c>
      <c r="AF1194" s="7"/>
      <c r="AG1194">
        <v>122</v>
      </c>
      <c r="AH1194" s="14">
        <f t="shared" si="399"/>
        <v>22.040000000000006</v>
      </c>
      <c r="AI1194" s="12">
        <f t="shared" si="400"/>
        <v>4408.0000000000009</v>
      </c>
      <c r="AJ1194" s="12">
        <f t="shared" si="401"/>
        <v>2204.0000000000005</v>
      </c>
      <c r="AK1194" s="7"/>
      <c r="AL1194" s="12">
        <f t="shared" si="402"/>
        <v>29667</v>
      </c>
      <c r="AM1194" s="12">
        <f t="shared" si="403"/>
        <v>14833.5</v>
      </c>
    </row>
    <row r="1195" spans="1:39" x14ac:dyDescent="0.25">
      <c r="A1195" t="s">
        <v>476</v>
      </c>
      <c r="B1195" t="s">
        <v>16</v>
      </c>
      <c r="C1195" t="s">
        <v>1217</v>
      </c>
      <c r="D1195">
        <v>2016</v>
      </c>
      <c r="E1195" t="s">
        <v>1219</v>
      </c>
      <c r="F1195">
        <v>2325</v>
      </c>
      <c r="G1195">
        <v>1910</v>
      </c>
      <c r="H1195" s="4" t="s">
        <v>138</v>
      </c>
      <c r="I1195">
        <v>3496</v>
      </c>
      <c r="J1195">
        <v>6.3</v>
      </c>
      <c r="K1195">
        <v>147</v>
      </c>
      <c r="L1195" s="30">
        <f t="shared" si="386"/>
        <v>132.30000000000001</v>
      </c>
      <c r="M1195" s="30">
        <f t="shared" si="387"/>
        <v>123.47999999999999</v>
      </c>
      <c r="N1195" s="30">
        <f t="shared" si="388"/>
        <v>113.925</v>
      </c>
      <c r="O1195" s="30">
        <f t="shared" si="389"/>
        <v>99.96</v>
      </c>
      <c r="P1195">
        <v>2</v>
      </c>
      <c r="Q1195" s="7"/>
      <c r="R1195">
        <v>187</v>
      </c>
      <c r="S1195" s="14">
        <f t="shared" si="390"/>
        <v>54.699999999999989</v>
      </c>
      <c r="T1195" s="12">
        <f t="shared" si="391"/>
        <v>10939.999999999998</v>
      </c>
      <c r="U1195" s="12">
        <f t="shared" si="392"/>
        <v>5469.9999999999991</v>
      </c>
      <c r="V1195" s="7"/>
      <c r="W1195">
        <v>165</v>
      </c>
      <c r="X1195" s="14">
        <f t="shared" si="393"/>
        <v>41.52000000000001</v>
      </c>
      <c r="Y1195" s="12">
        <f t="shared" si="394"/>
        <v>8304.0000000000018</v>
      </c>
      <c r="Z1195" s="12">
        <f t="shared" si="395"/>
        <v>4152.0000000000009</v>
      </c>
      <c r="AA1195" s="7"/>
      <c r="AB1195">
        <v>144</v>
      </c>
      <c r="AC1195" s="14">
        <f t="shared" si="396"/>
        <v>30.075000000000003</v>
      </c>
      <c r="AD1195" s="12">
        <f t="shared" si="397"/>
        <v>6015.0000000000009</v>
      </c>
      <c r="AE1195" s="12">
        <f t="shared" si="398"/>
        <v>3007.5000000000005</v>
      </c>
      <c r="AF1195" s="7"/>
      <c r="AG1195">
        <v>122</v>
      </c>
      <c r="AH1195" s="14">
        <f t="shared" si="399"/>
        <v>22.040000000000006</v>
      </c>
      <c r="AI1195" s="12">
        <f t="shared" si="400"/>
        <v>4408.0000000000009</v>
      </c>
      <c r="AJ1195" s="12">
        <f t="shared" si="401"/>
        <v>2204.0000000000005</v>
      </c>
      <c r="AK1195" s="7"/>
      <c r="AL1195" s="12">
        <f t="shared" si="402"/>
        <v>29667</v>
      </c>
      <c r="AM1195" s="12">
        <f t="shared" si="403"/>
        <v>14833.5</v>
      </c>
    </row>
    <row r="1196" spans="1:39" x14ac:dyDescent="0.25">
      <c r="A1196" t="s">
        <v>49</v>
      </c>
      <c r="B1196" t="s">
        <v>209</v>
      </c>
      <c r="C1196" t="s">
        <v>758</v>
      </c>
      <c r="D1196">
        <v>2018</v>
      </c>
      <c r="E1196" t="s">
        <v>1220</v>
      </c>
      <c r="F1196">
        <v>3150</v>
      </c>
      <c r="G1196">
        <v>1913</v>
      </c>
      <c r="H1196" s="4" t="s">
        <v>14</v>
      </c>
      <c r="I1196">
        <v>2776</v>
      </c>
      <c r="J1196">
        <v>8.6</v>
      </c>
      <c r="K1196">
        <v>224</v>
      </c>
      <c r="L1196" s="30">
        <f t="shared" ref="L1196:L1259" si="404">K1196*(1-L$5)</f>
        <v>201.6</v>
      </c>
      <c r="M1196" s="30">
        <f t="shared" ref="M1196:M1259" si="405">K1196*(1-M$5)</f>
        <v>188.16</v>
      </c>
      <c r="N1196" s="30">
        <f t="shared" ref="N1196:N1259" si="406">K1196*(1-N$5)</f>
        <v>173.6</v>
      </c>
      <c r="O1196" s="30">
        <f t="shared" ref="O1196:O1259" si="407">K1196*(1-O$5)</f>
        <v>152.32</v>
      </c>
      <c r="P1196">
        <v>62</v>
      </c>
      <c r="Q1196" s="7"/>
      <c r="R1196">
        <v>187</v>
      </c>
      <c r="S1196" s="14">
        <f t="shared" ref="S1196:S1259" si="408">R1196-L1196</f>
        <v>-14.599999999999994</v>
      </c>
      <c r="T1196" s="12">
        <f t="shared" ref="T1196:T1259" si="409">(S1196*P1196)*100</f>
        <v>-90519.999999999956</v>
      </c>
      <c r="U1196" s="12">
        <f t="shared" ref="U1196:U1259" si="410">T1196/P1196</f>
        <v>-1459.9999999999993</v>
      </c>
      <c r="V1196" s="7"/>
      <c r="W1196">
        <v>165</v>
      </c>
      <c r="X1196" s="14">
        <f t="shared" ref="X1196:X1259" si="411">W1196-M1196</f>
        <v>-23.159999999999997</v>
      </c>
      <c r="Y1196" s="12">
        <f t="shared" ref="Y1196:Y1259" si="412">(X1196*P1196)*100</f>
        <v>-143591.99999999997</v>
      </c>
      <c r="Z1196" s="12">
        <f t="shared" ref="Z1196:Z1259" si="413">Y1196/P1196</f>
        <v>-2315.9999999999995</v>
      </c>
      <c r="AA1196" s="7"/>
      <c r="AB1196">
        <v>144</v>
      </c>
      <c r="AC1196" s="14">
        <f t="shared" ref="AC1196:AC1259" si="414">AB1196-N1196</f>
        <v>-29.599999999999994</v>
      </c>
      <c r="AD1196" s="12">
        <f t="shared" ref="AD1196:AD1259" si="415">(AC1196*P1196)*100</f>
        <v>-183519.99999999997</v>
      </c>
      <c r="AE1196" s="12">
        <f t="shared" ref="AE1196:AE1259" si="416">AD1196/P1196</f>
        <v>-2959.9999999999995</v>
      </c>
      <c r="AF1196" s="7"/>
      <c r="AG1196">
        <v>122</v>
      </c>
      <c r="AH1196" s="14">
        <f t="shared" ref="AH1196:AH1259" si="417">AG1196-O1196</f>
        <v>-30.319999999999993</v>
      </c>
      <c r="AI1196" s="12">
        <f t="shared" ref="AI1196:AI1259" si="418">(AH1196*P1196)*100</f>
        <v>-187983.99999999997</v>
      </c>
      <c r="AJ1196" s="12">
        <f t="shared" ref="AJ1196:AJ1259" si="419">AI1196/P1196</f>
        <v>-3031.9999999999995</v>
      </c>
      <c r="AK1196" s="7"/>
      <c r="AL1196" s="12">
        <f t="shared" ref="AL1196:AL1259" si="420">AI1196+AD1196+Y1196+T1196</f>
        <v>-605615.99999999988</v>
      </c>
      <c r="AM1196" s="12">
        <f t="shared" ref="AM1196:AM1259" si="421">AL1196/P1196</f>
        <v>-9767.9999999999982</v>
      </c>
    </row>
    <row r="1197" spans="1:39" x14ac:dyDescent="0.25">
      <c r="A1197" t="s">
        <v>49</v>
      </c>
      <c r="B1197" t="s">
        <v>209</v>
      </c>
      <c r="C1197" t="s">
        <v>758</v>
      </c>
      <c r="D1197">
        <v>2019</v>
      </c>
      <c r="E1197" t="s">
        <v>2045</v>
      </c>
      <c r="F1197">
        <v>3150</v>
      </c>
      <c r="G1197">
        <v>1913</v>
      </c>
      <c r="H1197" s="4" t="s">
        <v>14</v>
      </c>
      <c r="I1197">
        <v>2776</v>
      </c>
      <c r="J1197">
        <v>8.6</v>
      </c>
      <c r="K1197">
        <v>224</v>
      </c>
      <c r="L1197" s="30">
        <f t="shared" si="404"/>
        <v>201.6</v>
      </c>
      <c r="M1197" s="30">
        <f t="shared" si="405"/>
        <v>188.16</v>
      </c>
      <c r="N1197" s="30">
        <f t="shared" si="406"/>
        <v>173.6</v>
      </c>
      <c r="O1197" s="30">
        <f t="shared" si="407"/>
        <v>152.32</v>
      </c>
      <c r="P1197">
        <v>22</v>
      </c>
      <c r="Q1197" s="7"/>
      <c r="R1197">
        <v>187</v>
      </c>
      <c r="S1197" s="14">
        <f t="shared" si="408"/>
        <v>-14.599999999999994</v>
      </c>
      <c r="T1197" s="12">
        <f t="shared" si="409"/>
        <v>-32119.999999999989</v>
      </c>
      <c r="U1197" s="12">
        <f t="shared" si="410"/>
        <v>-1459.9999999999995</v>
      </c>
      <c r="V1197" s="7"/>
      <c r="W1197">
        <v>165</v>
      </c>
      <c r="X1197" s="14">
        <f t="shared" si="411"/>
        <v>-23.159999999999997</v>
      </c>
      <c r="Y1197" s="12">
        <f t="shared" si="412"/>
        <v>-50951.999999999993</v>
      </c>
      <c r="Z1197" s="12">
        <f t="shared" si="413"/>
        <v>-2315.9999999999995</v>
      </c>
      <c r="AA1197" s="7"/>
      <c r="AB1197">
        <v>144</v>
      </c>
      <c r="AC1197" s="14">
        <f t="shared" si="414"/>
        <v>-29.599999999999994</v>
      </c>
      <c r="AD1197" s="12">
        <f t="shared" si="415"/>
        <v>-65119.999999999985</v>
      </c>
      <c r="AE1197" s="12">
        <f t="shared" si="416"/>
        <v>-2959.9999999999995</v>
      </c>
      <c r="AF1197" s="7"/>
      <c r="AG1197">
        <v>122</v>
      </c>
      <c r="AH1197" s="14">
        <f t="shared" si="417"/>
        <v>-30.319999999999993</v>
      </c>
      <c r="AI1197" s="12">
        <f t="shared" si="418"/>
        <v>-66703.999999999985</v>
      </c>
      <c r="AJ1197" s="12">
        <f t="shared" si="419"/>
        <v>-3031.9999999999995</v>
      </c>
      <c r="AK1197" s="7"/>
      <c r="AL1197" s="12">
        <f t="shared" si="420"/>
        <v>-214895.99999999997</v>
      </c>
      <c r="AM1197" s="12">
        <f t="shared" si="421"/>
        <v>-9767.9999999999982</v>
      </c>
    </row>
    <row r="1198" spans="1:39" x14ac:dyDescent="0.25">
      <c r="A1198" t="s">
        <v>72</v>
      </c>
      <c r="B1198" t="s">
        <v>782</v>
      </c>
      <c r="C1198" t="s">
        <v>656</v>
      </c>
      <c r="D1198">
        <v>2019</v>
      </c>
      <c r="E1198" t="s">
        <v>2046</v>
      </c>
      <c r="F1198">
        <v>2529</v>
      </c>
      <c r="G1198">
        <v>1913</v>
      </c>
      <c r="H1198" s="4" t="s">
        <v>14</v>
      </c>
      <c r="I1198">
        <v>1968</v>
      </c>
      <c r="J1198">
        <v>6.4</v>
      </c>
      <c r="K1198">
        <v>169</v>
      </c>
      <c r="L1198" s="30">
        <f t="shared" si="404"/>
        <v>152.1</v>
      </c>
      <c r="M1198" s="30">
        <f t="shared" si="405"/>
        <v>141.96</v>
      </c>
      <c r="N1198" s="30">
        <f t="shared" si="406"/>
        <v>130.97499999999999</v>
      </c>
      <c r="O1198" s="30">
        <f t="shared" si="407"/>
        <v>114.91999999999999</v>
      </c>
      <c r="P1198">
        <v>124</v>
      </c>
      <c r="Q1198" s="7"/>
      <c r="R1198">
        <v>187</v>
      </c>
      <c r="S1198" s="14">
        <f t="shared" si="408"/>
        <v>34.900000000000006</v>
      </c>
      <c r="T1198" s="12">
        <f t="shared" si="409"/>
        <v>432760.00000000006</v>
      </c>
      <c r="U1198" s="12">
        <f t="shared" si="410"/>
        <v>3490.0000000000005</v>
      </c>
      <c r="V1198" s="7"/>
      <c r="W1198">
        <v>165</v>
      </c>
      <c r="X1198" s="14">
        <f t="shared" si="411"/>
        <v>23.039999999999992</v>
      </c>
      <c r="Y1198" s="12">
        <f t="shared" si="412"/>
        <v>285695.99999999988</v>
      </c>
      <c r="Z1198" s="12">
        <f t="shared" si="413"/>
        <v>2303.9999999999991</v>
      </c>
      <c r="AA1198" s="7"/>
      <c r="AB1198">
        <v>144</v>
      </c>
      <c r="AC1198" s="14">
        <f t="shared" si="414"/>
        <v>13.025000000000006</v>
      </c>
      <c r="AD1198" s="12">
        <f t="shared" si="415"/>
        <v>161510.00000000009</v>
      </c>
      <c r="AE1198" s="12">
        <f t="shared" si="416"/>
        <v>1302.5000000000007</v>
      </c>
      <c r="AF1198" s="7"/>
      <c r="AG1198">
        <v>122</v>
      </c>
      <c r="AH1198" s="14">
        <f t="shared" si="417"/>
        <v>7.0800000000000125</v>
      </c>
      <c r="AI1198" s="12">
        <f t="shared" si="418"/>
        <v>87792.00000000016</v>
      </c>
      <c r="AJ1198" s="12">
        <f t="shared" si="419"/>
        <v>708.00000000000125</v>
      </c>
      <c r="AK1198" s="7"/>
      <c r="AL1198" s="12">
        <f t="shared" si="420"/>
        <v>967758.00000000023</v>
      </c>
      <c r="AM1198" s="12">
        <f t="shared" si="421"/>
        <v>7804.5000000000018</v>
      </c>
    </row>
    <row r="1199" spans="1:39" x14ac:dyDescent="0.25">
      <c r="A1199" t="s">
        <v>61</v>
      </c>
      <c r="B1199" t="s">
        <v>666</v>
      </c>
      <c r="C1199" t="s">
        <v>1121</v>
      </c>
      <c r="D1199">
        <v>2017</v>
      </c>
      <c r="E1199" t="s">
        <v>1221</v>
      </c>
      <c r="F1199">
        <v>2575</v>
      </c>
      <c r="G1199">
        <v>1913</v>
      </c>
      <c r="H1199" s="4" t="s">
        <v>10</v>
      </c>
      <c r="I1199">
        <v>2488</v>
      </c>
      <c r="J1199">
        <v>8.8000000000000007</v>
      </c>
      <c r="K1199">
        <v>206</v>
      </c>
      <c r="L1199" s="30">
        <f t="shared" si="404"/>
        <v>185.4</v>
      </c>
      <c r="M1199" s="30">
        <f t="shared" si="405"/>
        <v>173.04</v>
      </c>
      <c r="N1199" s="30">
        <f t="shared" si="406"/>
        <v>159.65</v>
      </c>
      <c r="O1199" s="30">
        <f t="shared" si="407"/>
        <v>140.07999999999998</v>
      </c>
      <c r="P1199">
        <v>2</v>
      </c>
      <c r="Q1199" s="7"/>
      <c r="R1199">
        <v>187</v>
      </c>
      <c r="S1199" s="14">
        <f t="shared" si="408"/>
        <v>1.5999999999999943</v>
      </c>
      <c r="T1199" s="12">
        <f t="shared" si="409"/>
        <v>319.99999999999886</v>
      </c>
      <c r="U1199" s="12">
        <f t="shared" si="410"/>
        <v>159.99999999999943</v>
      </c>
      <c r="V1199" s="7"/>
      <c r="W1199">
        <v>165</v>
      </c>
      <c r="X1199" s="14">
        <f t="shared" si="411"/>
        <v>-8.039999999999992</v>
      </c>
      <c r="Y1199" s="12">
        <f t="shared" si="412"/>
        <v>-1607.9999999999984</v>
      </c>
      <c r="Z1199" s="12">
        <f t="shared" si="413"/>
        <v>-803.9999999999992</v>
      </c>
      <c r="AA1199" s="7"/>
      <c r="AB1199">
        <v>144</v>
      </c>
      <c r="AC1199" s="14">
        <f t="shared" si="414"/>
        <v>-15.650000000000006</v>
      </c>
      <c r="AD1199" s="12">
        <f t="shared" si="415"/>
        <v>-3130.0000000000009</v>
      </c>
      <c r="AE1199" s="12">
        <f t="shared" si="416"/>
        <v>-1565.0000000000005</v>
      </c>
      <c r="AF1199" s="7"/>
      <c r="AG1199">
        <v>122</v>
      </c>
      <c r="AH1199" s="14">
        <f t="shared" si="417"/>
        <v>-18.079999999999984</v>
      </c>
      <c r="AI1199" s="12">
        <f t="shared" si="418"/>
        <v>-3615.9999999999968</v>
      </c>
      <c r="AJ1199" s="12">
        <f t="shared" si="419"/>
        <v>-1807.9999999999984</v>
      </c>
      <c r="AK1199" s="7"/>
      <c r="AL1199" s="12">
        <f t="shared" si="420"/>
        <v>-8033.9999999999973</v>
      </c>
      <c r="AM1199" s="12">
        <f t="shared" si="421"/>
        <v>-4016.9999999999986</v>
      </c>
    </row>
    <row r="1200" spans="1:39" x14ac:dyDescent="0.25">
      <c r="A1200" t="s">
        <v>58</v>
      </c>
      <c r="B1200" t="s">
        <v>395</v>
      </c>
      <c r="C1200" t="s">
        <v>1026</v>
      </c>
      <c r="D1200">
        <v>2016</v>
      </c>
      <c r="E1200" t="s">
        <v>1222</v>
      </c>
      <c r="F1200">
        <v>2800</v>
      </c>
      <c r="G1200">
        <v>1915</v>
      </c>
      <c r="H1200" s="4" t="s">
        <v>14</v>
      </c>
      <c r="I1200">
        <v>2982</v>
      </c>
      <c r="J1200">
        <v>8.6999999999999993</v>
      </c>
      <c r="K1200">
        <v>227</v>
      </c>
      <c r="L1200" s="30">
        <f t="shared" si="404"/>
        <v>204.3</v>
      </c>
      <c r="M1200" s="30">
        <f t="shared" si="405"/>
        <v>190.68</v>
      </c>
      <c r="N1200" s="30">
        <f t="shared" si="406"/>
        <v>175.92500000000001</v>
      </c>
      <c r="O1200" s="30">
        <f t="shared" si="407"/>
        <v>154.35999999999999</v>
      </c>
      <c r="P1200">
        <v>26</v>
      </c>
      <c r="Q1200" s="7"/>
      <c r="R1200">
        <v>187</v>
      </c>
      <c r="S1200" s="14">
        <f t="shared" si="408"/>
        <v>-17.300000000000011</v>
      </c>
      <c r="T1200" s="12">
        <f t="shared" si="409"/>
        <v>-44980.000000000029</v>
      </c>
      <c r="U1200" s="12">
        <f t="shared" si="410"/>
        <v>-1730.0000000000011</v>
      </c>
      <c r="V1200" s="7"/>
      <c r="W1200">
        <v>165</v>
      </c>
      <c r="X1200" s="14">
        <f t="shared" si="411"/>
        <v>-25.680000000000007</v>
      </c>
      <c r="Y1200" s="12">
        <f t="shared" si="412"/>
        <v>-66768.000000000015</v>
      </c>
      <c r="Z1200" s="12">
        <f t="shared" si="413"/>
        <v>-2568.0000000000005</v>
      </c>
      <c r="AA1200" s="7"/>
      <c r="AB1200">
        <v>144</v>
      </c>
      <c r="AC1200" s="14">
        <f t="shared" si="414"/>
        <v>-31.925000000000011</v>
      </c>
      <c r="AD1200" s="12">
        <f t="shared" si="415"/>
        <v>-83005.000000000029</v>
      </c>
      <c r="AE1200" s="12">
        <f t="shared" si="416"/>
        <v>-3192.5000000000009</v>
      </c>
      <c r="AF1200" s="7"/>
      <c r="AG1200">
        <v>122</v>
      </c>
      <c r="AH1200" s="14">
        <f t="shared" si="417"/>
        <v>-32.359999999999985</v>
      </c>
      <c r="AI1200" s="12">
        <f t="shared" si="418"/>
        <v>-84135.999999999971</v>
      </c>
      <c r="AJ1200" s="12">
        <f t="shared" si="419"/>
        <v>-3235.9999999999991</v>
      </c>
      <c r="AK1200" s="7"/>
      <c r="AL1200" s="12">
        <f t="shared" si="420"/>
        <v>-278889</v>
      </c>
      <c r="AM1200" s="12">
        <f t="shared" si="421"/>
        <v>-10726.5</v>
      </c>
    </row>
    <row r="1201" spans="1:39" x14ac:dyDescent="0.25">
      <c r="A1201" t="s">
        <v>799</v>
      </c>
      <c r="B1201" t="s">
        <v>48</v>
      </c>
      <c r="C1201" t="s">
        <v>800</v>
      </c>
      <c r="D1201">
        <v>2016</v>
      </c>
      <c r="E1201" t="s">
        <v>1223</v>
      </c>
      <c r="F1201">
        <v>2920</v>
      </c>
      <c r="G1201">
        <v>1918</v>
      </c>
      <c r="H1201" s="4" t="s">
        <v>14</v>
      </c>
      <c r="I1201">
        <v>1996</v>
      </c>
      <c r="J1201">
        <v>9</v>
      </c>
      <c r="K1201">
        <v>235</v>
      </c>
      <c r="L1201" s="30">
        <f t="shared" si="404"/>
        <v>211.5</v>
      </c>
      <c r="M1201" s="30">
        <f t="shared" si="405"/>
        <v>197.4</v>
      </c>
      <c r="N1201" s="30">
        <f t="shared" si="406"/>
        <v>182.125</v>
      </c>
      <c r="O1201" s="30">
        <f t="shared" si="407"/>
        <v>159.79999999999998</v>
      </c>
      <c r="P1201">
        <v>58</v>
      </c>
      <c r="Q1201" s="7"/>
      <c r="R1201">
        <v>187</v>
      </c>
      <c r="S1201" s="14">
        <f t="shared" si="408"/>
        <v>-24.5</v>
      </c>
      <c r="T1201" s="12">
        <f t="shared" si="409"/>
        <v>-142100</v>
      </c>
      <c r="U1201" s="12">
        <f t="shared" si="410"/>
        <v>-2450</v>
      </c>
      <c r="V1201" s="7"/>
      <c r="W1201">
        <v>165</v>
      </c>
      <c r="X1201" s="14">
        <f t="shared" si="411"/>
        <v>-32.400000000000006</v>
      </c>
      <c r="Y1201" s="12">
        <f t="shared" si="412"/>
        <v>-187920.00000000003</v>
      </c>
      <c r="Z1201" s="12">
        <f t="shared" si="413"/>
        <v>-3240.0000000000005</v>
      </c>
      <c r="AA1201" s="7"/>
      <c r="AB1201">
        <v>144</v>
      </c>
      <c r="AC1201" s="14">
        <f t="shared" si="414"/>
        <v>-38.125</v>
      </c>
      <c r="AD1201" s="12">
        <f t="shared" si="415"/>
        <v>-221125</v>
      </c>
      <c r="AE1201" s="12">
        <f t="shared" si="416"/>
        <v>-3812.5</v>
      </c>
      <c r="AF1201" s="7"/>
      <c r="AG1201">
        <v>122</v>
      </c>
      <c r="AH1201" s="14">
        <f t="shared" si="417"/>
        <v>-37.799999999999983</v>
      </c>
      <c r="AI1201" s="12">
        <f t="shared" si="418"/>
        <v>-219239.99999999991</v>
      </c>
      <c r="AJ1201" s="12">
        <f t="shared" si="419"/>
        <v>-3779.9999999999986</v>
      </c>
      <c r="AK1201" s="7"/>
      <c r="AL1201" s="12">
        <f t="shared" si="420"/>
        <v>-770384.99999999988</v>
      </c>
      <c r="AM1201" s="12">
        <f t="shared" si="421"/>
        <v>-13282.499999999998</v>
      </c>
    </row>
    <row r="1202" spans="1:39" x14ac:dyDescent="0.25">
      <c r="A1202" t="s">
        <v>29</v>
      </c>
      <c r="B1202" t="s">
        <v>48</v>
      </c>
      <c r="C1202" t="s">
        <v>662</v>
      </c>
      <c r="D1202">
        <v>2017</v>
      </c>
      <c r="E1202" t="s">
        <v>1225</v>
      </c>
      <c r="F1202">
        <v>2900</v>
      </c>
      <c r="G1202">
        <v>1920</v>
      </c>
      <c r="H1202" s="4" t="s">
        <v>14</v>
      </c>
      <c r="I1202">
        <v>2442</v>
      </c>
      <c r="J1202">
        <v>7.2</v>
      </c>
      <c r="K1202">
        <v>187</v>
      </c>
      <c r="L1202" s="30">
        <f t="shared" si="404"/>
        <v>168.3</v>
      </c>
      <c r="M1202" s="30">
        <f t="shared" si="405"/>
        <v>157.07999999999998</v>
      </c>
      <c r="N1202" s="30">
        <f t="shared" si="406"/>
        <v>144.92500000000001</v>
      </c>
      <c r="O1202" s="30">
        <f t="shared" si="407"/>
        <v>127.15999999999998</v>
      </c>
      <c r="P1202">
        <v>154</v>
      </c>
      <c r="Q1202" s="7"/>
      <c r="R1202">
        <v>187</v>
      </c>
      <c r="S1202" s="14">
        <f t="shared" si="408"/>
        <v>18.699999999999989</v>
      </c>
      <c r="T1202" s="12">
        <f t="shared" si="409"/>
        <v>287979.99999999983</v>
      </c>
      <c r="U1202" s="12">
        <f t="shared" si="410"/>
        <v>1869.9999999999989</v>
      </c>
      <c r="V1202" s="7"/>
      <c r="W1202">
        <v>165</v>
      </c>
      <c r="X1202" s="14">
        <f t="shared" si="411"/>
        <v>7.9200000000000159</v>
      </c>
      <c r="Y1202" s="12">
        <f t="shared" si="412"/>
        <v>121968.00000000026</v>
      </c>
      <c r="Z1202" s="12">
        <f t="shared" si="413"/>
        <v>792.00000000000171</v>
      </c>
      <c r="AA1202" s="7"/>
      <c r="AB1202">
        <v>144</v>
      </c>
      <c r="AC1202" s="14">
        <f t="shared" si="414"/>
        <v>-0.92500000000001137</v>
      </c>
      <c r="AD1202" s="12">
        <f t="shared" si="415"/>
        <v>-14245.000000000175</v>
      </c>
      <c r="AE1202" s="12">
        <f t="shared" si="416"/>
        <v>-92.500000000001137</v>
      </c>
      <c r="AF1202" s="7"/>
      <c r="AG1202">
        <v>122</v>
      </c>
      <c r="AH1202" s="14">
        <f t="shared" si="417"/>
        <v>-5.1599999999999824</v>
      </c>
      <c r="AI1202" s="12">
        <f t="shared" si="418"/>
        <v>-79463.999999999724</v>
      </c>
      <c r="AJ1202" s="12">
        <f t="shared" si="419"/>
        <v>-515.99999999999818</v>
      </c>
      <c r="AK1202" s="7"/>
      <c r="AL1202" s="12">
        <f t="shared" si="420"/>
        <v>316239.00000000017</v>
      </c>
      <c r="AM1202" s="12">
        <f t="shared" si="421"/>
        <v>2053.5000000000009</v>
      </c>
    </row>
    <row r="1203" spans="1:39" x14ac:dyDescent="0.25">
      <c r="A1203" t="s">
        <v>29</v>
      </c>
      <c r="B1203" t="s">
        <v>48</v>
      </c>
      <c r="C1203" t="s">
        <v>662</v>
      </c>
      <c r="D1203">
        <v>2018</v>
      </c>
      <c r="E1203" t="s">
        <v>1226</v>
      </c>
      <c r="F1203">
        <v>2900</v>
      </c>
      <c r="G1203">
        <v>1920</v>
      </c>
      <c r="H1203" s="4" t="s">
        <v>14</v>
      </c>
      <c r="I1203">
        <v>2442</v>
      </c>
      <c r="J1203">
        <v>8.6</v>
      </c>
      <c r="K1203">
        <v>224</v>
      </c>
      <c r="L1203" s="30">
        <f t="shared" si="404"/>
        <v>201.6</v>
      </c>
      <c r="M1203" s="30">
        <f t="shared" si="405"/>
        <v>188.16</v>
      </c>
      <c r="N1203" s="30">
        <f t="shared" si="406"/>
        <v>173.6</v>
      </c>
      <c r="O1203" s="30">
        <f t="shared" si="407"/>
        <v>152.32</v>
      </c>
      <c r="P1203">
        <v>20</v>
      </c>
      <c r="Q1203" s="7"/>
      <c r="R1203">
        <v>187</v>
      </c>
      <c r="S1203" s="14">
        <f t="shared" si="408"/>
        <v>-14.599999999999994</v>
      </c>
      <c r="T1203" s="12">
        <f t="shared" si="409"/>
        <v>-29199.999999999989</v>
      </c>
      <c r="U1203" s="12">
        <f t="shared" si="410"/>
        <v>-1459.9999999999995</v>
      </c>
      <c r="V1203" s="7"/>
      <c r="W1203">
        <v>165</v>
      </c>
      <c r="X1203" s="14">
        <f t="shared" si="411"/>
        <v>-23.159999999999997</v>
      </c>
      <c r="Y1203" s="12">
        <f t="shared" si="412"/>
        <v>-46319.999999999993</v>
      </c>
      <c r="Z1203" s="12">
        <f t="shared" si="413"/>
        <v>-2315.9999999999995</v>
      </c>
      <c r="AA1203" s="7"/>
      <c r="AB1203">
        <v>144</v>
      </c>
      <c r="AC1203" s="14">
        <f t="shared" si="414"/>
        <v>-29.599999999999994</v>
      </c>
      <c r="AD1203" s="12">
        <f t="shared" si="415"/>
        <v>-59199.999999999985</v>
      </c>
      <c r="AE1203" s="12">
        <f t="shared" si="416"/>
        <v>-2959.9999999999991</v>
      </c>
      <c r="AF1203" s="7"/>
      <c r="AG1203">
        <v>122</v>
      </c>
      <c r="AH1203" s="14">
        <f t="shared" si="417"/>
        <v>-30.319999999999993</v>
      </c>
      <c r="AI1203" s="12">
        <f t="shared" si="418"/>
        <v>-60639.999999999985</v>
      </c>
      <c r="AJ1203" s="12">
        <f t="shared" si="419"/>
        <v>-3031.9999999999991</v>
      </c>
      <c r="AK1203" s="7"/>
      <c r="AL1203" s="12">
        <f t="shared" si="420"/>
        <v>-195359.99999999997</v>
      </c>
      <c r="AM1203" s="12">
        <f t="shared" si="421"/>
        <v>-9767.9999999999982</v>
      </c>
    </row>
    <row r="1204" spans="1:39" x14ac:dyDescent="0.25">
      <c r="A1204" t="s">
        <v>49</v>
      </c>
      <c r="B1204" t="s">
        <v>666</v>
      </c>
      <c r="C1204" t="s">
        <v>897</v>
      </c>
      <c r="D1204">
        <v>2017</v>
      </c>
      <c r="E1204" t="s">
        <v>1227</v>
      </c>
      <c r="F1204">
        <v>2484</v>
      </c>
      <c r="G1204">
        <v>1921</v>
      </c>
      <c r="H1204" s="4" t="s">
        <v>10</v>
      </c>
      <c r="I1204">
        <v>2997</v>
      </c>
      <c r="J1204">
        <v>10.7</v>
      </c>
      <c r="K1204">
        <v>251</v>
      </c>
      <c r="L1204" s="30">
        <f t="shared" si="404"/>
        <v>225.9</v>
      </c>
      <c r="M1204" s="30">
        <f t="shared" si="405"/>
        <v>210.84</v>
      </c>
      <c r="N1204" s="30">
        <f t="shared" si="406"/>
        <v>194.52500000000001</v>
      </c>
      <c r="O1204" s="30">
        <f t="shared" si="407"/>
        <v>170.67999999999998</v>
      </c>
      <c r="P1204">
        <v>74</v>
      </c>
      <c r="Q1204" s="7"/>
      <c r="R1204">
        <v>187</v>
      </c>
      <c r="S1204" s="14">
        <f t="shared" si="408"/>
        <v>-38.900000000000006</v>
      </c>
      <c r="T1204" s="12">
        <f t="shared" si="409"/>
        <v>-287860.00000000006</v>
      </c>
      <c r="U1204" s="12">
        <f t="shared" si="410"/>
        <v>-3890.0000000000009</v>
      </c>
      <c r="V1204" s="7"/>
      <c r="W1204">
        <v>165</v>
      </c>
      <c r="X1204" s="14">
        <f t="shared" si="411"/>
        <v>-45.84</v>
      </c>
      <c r="Y1204" s="12">
        <f t="shared" si="412"/>
        <v>-339216.00000000006</v>
      </c>
      <c r="Z1204" s="12">
        <f t="shared" si="413"/>
        <v>-4584.0000000000009</v>
      </c>
      <c r="AA1204" s="7"/>
      <c r="AB1204">
        <v>144</v>
      </c>
      <c r="AC1204" s="14">
        <f t="shared" si="414"/>
        <v>-50.525000000000006</v>
      </c>
      <c r="AD1204" s="12">
        <f t="shared" si="415"/>
        <v>-373885.00000000006</v>
      </c>
      <c r="AE1204" s="12">
        <f t="shared" si="416"/>
        <v>-5052.5000000000009</v>
      </c>
      <c r="AF1204" s="7"/>
      <c r="AG1204">
        <v>122</v>
      </c>
      <c r="AH1204" s="14">
        <f t="shared" si="417"/>
        <v>-48.679999999999978</v>
      </c>
      <c r="AI1204" s="12">
        <f t="shared" si="418"/>
        <v>-360231.99999999983</v>
      </c>
      <c r="AJ1204" s="12">
        <f t="shared" si="419"/>
        <v>-4867.9999999999973</v>
      </c>
      <c r="AK1204" s="7"/>
      <c r="AL1204" s="12">
        <f t="shared" si="420"/>
        <v>-1361193</v>
      </c>
      <c r="AM1204" s="12">
        <f t="shared" si="421"/>
        <v>-18394.5</v>
      </c>
    </row>
    <row r="1205" spans="1:39" x14ac:dyDescent="0.25">
      <c r="A1205" t="s">
        <v>55</v>
      </c>
      <c r="B1205" t="s">
        <v>666</v>
      </c>
      <c r="C1205" t="s">
        <v>1181</v>
      </c>
      <c r="D1205">
        <v>2017</v>
      </c>
      <c r="E1205" t="s">
        <v>1228</v>
      </c>
      <c r="F1205">
        <v>2630</v>
      </c>
      <c r="G1205">
        <v>1921</v>
      </c>
      <c r="H1205" s="4" t="s">
        <v>10</v>
      </c>
      <c r="I1205">
        <v>3470</v>
      </c>
      <c r="J1205">
        <v>10</v>
      </c>
      <c r="K1205">
        <v>229</v>
      </c>
      <c r="L1205" s="30">
        <f t="shared" si="404"/>
        <v>206.1</v>
      </c>
      <c r="M1205" s="30">
        <f t="shared" si="405"/>
        <v>192.35999999999999</v>
      </c>
      <c r="N1205" s="30">
        <f t="shared" si="406"/>
        <v>177.47499999999999</v>
      </c>
      <c r="O1205" s="30">
        <f t="shared" si="407"/>
        <v>155.72</v>
      </c>
      <c r="P1205">
        <v>2</v>
      </c>
      <c r="Q1205" s="7"/>
      <c r="R1205">
        <v>187</v>
      </c>
      <c r="S1205" s="14">
        <f t="shared" si="408"/>
        <v>-19.099999999999994</v>
      </c>
      <c r="T1205" s="12">
        <f t="shared" si="409"/>
        <v>-3819.9999999999991</v>
      </c>
      <c r="U1205" s="12">
        <f t="shared" si="410"/>
        <v>-1909.9999999999995</v>
      </c>
      <c r="V1205" s="7"/>
      <c r="W1205">
        <v>165</v>
      </c>
      <c r="X1205" s="14">
        <f t="shared" si="411"/>
        <v>-27.359999999999985</v>
      </c>
      <c r="Y1205" s="12">
        <f t="shared" si="412"/>
        <v>-5471.9999999999973</v>
      </c>
      <c r="Z1205" s="12">
        <f t="shared" si="413"/>
        <v>-2735.9999999999986</v>
      </c>
      <c r="AA1205" s="7"/>
      <c r="AB1205">
        <v>144</v>
      </c>
      <c r="AC1205" s="14">
        <f t="shared" si="414"/>
        <v>-33.474999999999994</v>
      </c>
      <c r="AD1205" s="12">
        <f t="shared" si="415"/>
        <v>-6694.9999999999991</v>
      </c>
      <c r="AE1205" s="12">
        <f t="shared" si="416"/>
        <v>-3347.4999999999995</v>
      </c>
      <c r="AF1205" s="7"/>
      <c r="AG1205">
        <v>122</v>
      </c>
      <c r="AH1205" s="14">
        <f t="shared" si="417"/>
        <v>-33.72</v>
      </c>
      <c r="AI1205" s="12">
        <f t="shared" si="418"/>
        <v>-6744</v>
      </c>
      <c r="AJ1205" s="12">
        <f t="shared" si="419"/>
        <v>-3372</v>
      </c>
      <c r="AK1205" s="7"/>
      <c r="AL1205" s="12">
        <f t="shared" si="420"/>
        <v>-22730.999999999996</v>
      </c>
      <c r="AM1205" s="12">
        <f t="shared" si="421"/>
        <v>-11365.499999999998</v>
      </c>
    </row>
    <row r="1206" spans="1:39" x14ac:dyDescent="0.25">
      <c r="A1206" t="s">
        <v>55</v>
      </c>
      <c r="B1206" t="s">
        <v>666</v>
      </c>
      <c r="C1206" t="s">
        <v>1181</v>
      </c>
      <c r="D1206">
        <v>2018</v>
      </c>
      <c r="E1206" t="s">
        <v>1229</v>
      </c>
      <c r="F1206">
        <v>2630</v>
      </c>
      <c r="G1206">
        <v>1921</v>
      </c>
      <c r="H1206" s="4" t="s">
        <v>10</v>
      </c>
      <c r="I1206">
        <v>3470</v>
      </c>
      <c r="J1206">
        <v>10</v>
      </c>
      <c r="K1206">
        <v>229</v>
      </c>
      <c r="L1206" s="30">
        <f t="shared" si="404"/>
        <v>206.1</v>
      </c>
      <c r="M1206" s="30">
        <f t="shared" si="405"/>
        <v>192.35999999999999</v>
      </c>
      <c r="N1206" s="30">
        <f t="shared" si="406"/>
        <v>177.47499999999999</v>
      </c>
      <c r="O1206" s="30">
        <f t="shared" si="407"/>
        <v>155.72</v>
      </c>
      <c r="P1206">
        <v>2</v>
      </c>
      <c r="Q1206" s="7"/>
      <c r="R1206">
        <v>187</v>
      </c>
      <c r="S1206" s="14">
        <f t="shared" si="408"/>
        <v>-19.099999999999994</v>
      </c>
      <c r="T1206" s="12">
        <f t="shared" si="409"/>
        <v>-3819.9999999999991</v>
      </c>
      <c r="U1206" s="12">
        <f t="shared" si="410"/>
        <v>-1909.9999999999995</v>
      </c>
      <c r="V1206" s="7"/>
      <c r="W1206">
        <v>165</v>
      </c>
      <c r="X1206" s="14">
        <f t="shared" si="411"/>
        <v>-27.359999999999985</v>
      </c>
      <c r="Y1206" s="12">
        <f t="shared" si="412"/>
        <v>-5471.9999999999973</v>
      </c>
      <c r="Z1206" s="12">
        <f t="shared" si="413"/>
        <v>-2735.9999999999986</v>
      </c>
      <c r="AA1206" s="7"/>
      <c r="AB1206">
        <v>144</v>
      </c>
      <c r="AC1206" s="14">
        <f t="shared" si="414"/>
        <v>-33.474999999999994</v>
      </c>
      <c r="AD1206" s="12">
        <f t="shared" si="415"/>
        <v>-6694.9999999999991</v>
      </c>
      <c r="AE1206" s="12">
        <f t="shared" si="416"/>
        <v>-3347.4999999999995</v>
      </c>
      <c r="AF1206" s="7"/>
      <c r="AG1206">
        <v>122</v>
      </c>
      <c r="AH1206" s="14">
        <f t="shared" si="417"/>
        <v>-33.72</v>
      </c>
      <c r="AI1206" s="12">
        <f t="shared" si="418"/>
        <v>-6744</v>
      </c>
      <c r="AJ1206" s="12">
        <f t="shared" si="419"/>
        <v>-3372</v>
      </c>
      <c r="AK1206" s="7"/>
      <c r="AL1206" s="12">
        <f t="shared" si="420"/>
        <v>-22730.999999999996</v>
      </c>
      <c r="AM1206" s="12">
        <f t="shared" si="421"/>
        <v>-11365.499999999998</v>
      </c>
    </row>
    <row r="1207" spans="1:39" x14ac:dyDescent="0.25">
      <c r="A1207" t="s">
        <v>76</v>
      </c>
      <c r="B1207" t="s">
        <v>666</v>
      </c>
      <c r="C1207" t="s">
        <v>1230</v>
      </c>
      <c r="D1207">
        <v>2017</v>
      </c>
      <c r="E1207" t="s">
        <v>1231</v>
      </c>
      <c r="F1207">
        <v>2715</v>
      </c>
      <c r="G1207">
        <v>1921</v>
      </c>
      <c r="H1207" s="4" t="s">
        <v>10</v>
      </c>
      <c r="I1207">
        <v>3498</v>
      </c>
      <c r="J1207">
        <v>9.9</v>
      </c>
      <c r="K1207">
        <v>223</v>
      </c>
      <c r="L1207" s="30">
        <f t="shared" si="404"/>
        <v>200.70000000000002</v>
      </c>
      <c r="M1207" s="30">
        <f t="shared" si="405"/>
        <v>187.32</v>
      </c>
      <c r="N1207" s="30">
        <f t="shared" si="406"/>
        <v>172.82500000000002</v>
      </c>
      <c r="O1207" s="30">
        <f t="shared" si="407"/>
        <v>151.63999999999999</v>
      </c>
      <c r="P1207">
        <v>24</v>
      </c>
      <c r="Q1207" s="7"/>
      <c r="R1207">
        <v>187</v>
      </c>
      <c r="S1207" s="14">
        <f t="shared" si="408"/>
        <v>-13.700000000000017</v>
      </c>
      <c r="T1207" s="12">
        <f t="shared" si="409"/>
        <v>-32880.000000000044</v>
      </c>
      <c r="U1207" s="12">
        <f t="shared" si="410"/>
        <v>-1370.0000000000018</v>
      </c>
      <c r="V1207" s="7"/>
      <c r="W1207">
        <v>165</v>
      </c>
      <c r="X1207" s="14">
        <f t="shared" si="411"/>
        <v>-22.319999999999993</v>
      </c>
      <c r="Y1207" s="12">
        <f t="shared" si="412"/>
        <v>-53567.999999999985</v>
      </c>
      <c r="Z1207" s="12">
        <f t="shared" si="413"/>
        <v>-2231.9999999999995</v>
      </c>
      <c r="AA1207" s="7"/>
      <c r="AB1207">
        <v>144</v>
      </c>
      <c r="AC1207" s="14">
        <f t="shared" si="414"/>
        <v>-28.825000000000017</v>
      </c>
      <c r="AD1207" s="12">
        <f t="shared" si="415"/>
        <v>-69180.000000000044</v>
      </c>
      <c r="AE1207" s="12">
        <f t="shared" si="416"/>
        <v>-2882.5000000000018</v>
      </c>
      <c r="AF1207" s="7"/>
      <c r="AG1207">
        <v>122</v>
      </c>
      <c r="AH1207" s="14">
        <f t="shared" si="417"/>
        <v>-29.639999999999986</v>
      </c>
      <c r="AI1207" s="12">
        <f t="shared" si="418"/>
        <v>-71135.999999999971</v>
      </c>
      <c r="AJ1207" s="12">
        <f t="shared" si="419"/>
        <v>-2963.9999999999986</v>
      </c>
      <c r="AK1207" s="7"/>
      <c r="AL1207" s="12">
        <f t="shared" si="420"/>
        <v>-226764.00000000006</v>
      </c>
      <c r="AM1207" s="12">
        <f t="shared" si="421"/>
        <v>-9448.5000000000018</v>
      </c>
    </row>
    <row r="1208" spans="1:39" x14ac:dyDescent="0.25">
      <c r="A1208" t="s">
        <v>49</v>
      </c>
      <c r="B1208" t="s">
        <v>209</v>
      </c>
      <c r="C1208" t="s">
        <v>758</v>
      </c>
      <c r="D1208">
        <v>2017</v>
      </c>
      <c r="E1208" t="s">
        <v>1232</v>
      </c>
      <c r="F1208">
        <v>3150</v>
      </c>
      <c r="G1208">
        <v>1923</v>
      </c>
      <c r="H1208" s="4" t="s">
        <v>14</v>
      </c>
      <c r="I1208">
        <v>2776</v>
      </c>
      <c r="J1208">
        <v>7.9</v>
      </c>
      <c r="K1208">
        <v>206</v>
      </c>
      <c r="L1208" s="30">
        <f t="shared" si="404"/>
        <v>185.4</v>
      </c>
      <c r="M1208" s="30">
        <f t="shared" si="405"/>
        <v>173.04</v>
      </c>
      <c r="N1208" s="30">
        <f t="shared" si="406"/>
        <v>159.65</v>
      </c>
      <c r="O1208" s="30">
        <f t="shared" si="407"/>
        <v>140.07999999999998</v>
      </c>
      <c r="P1208">
        <v>4</v>
      </c>
      <c r="Q1208" s="7"/>
      <c r="R1208">
        <v>187</v>
      </c>
      <c r="S1208" s="14">
        <f t="shared" si="408"/>
        <v>1.5999999999999943</v>
      </c>
      <c r="T1208" s="12">
        <f t="shared" si="409"/>
        <v>639.99999999999773</v>
      </c>
      <c r="U1208" s="12">
        <f t="shared" si="410"/>
        <v>159.99999999999943</v>
      </c>
      <c r="V1208" s="7"/>
      <c r="W1208">
        <v>165</v>
      </c>
      <c r="X1208" s="14">
        <f t="shared" si="411"/>
        <v>-8.039999999999992</v>
      </c>
      <c r="Y1208" s="12">
        <f t="shared" si="412"/>
        <v>-3215.9999999999968</v>
      </c>
      <c r="Z1208" s="12">
        <f t="shared" si="413"/>
        <v>-803.9999999999992</v>
      </c>
      <c r="AA1208" s="7"/>
      <c r="AB1208">
        <v>144</v>
      </c>
      <c r="AC1208" s="14">
        <f t="shared" si="414"/>
        <v>-15.650000000000006</v>
      </c>
      <c r="AD1208" s="12">
        <f t="shared" si="415"/>
        <v>-6260.0000000000018</v>
      </c>
      <c r="AE1208" s="12">
        <f t="shared" si="416"/>
        <v>-1565.0000000000005</v>
      </c>
      <c r="AF1208" s="7"/>
      <c r="AG1208">
        <v>122</v>
      </c>
      <c r="AH1208" s="14">
        <f t="shared" si="417"/>
        <v>-18.079999999999984</v>
      </c>
      <c r="AI1208" s="12">
        <f t="shared" si="418"/>
        <v>-7231.9999999999936</v>
      </c>
      <c r="AJ1208" s="12">
        <f t="shared" si="419"/>
        <v>-1807.9999999999984</v>
      </c>
      <c r="AK1208" s="7"/>
      <c r="AL1208" s="12">
        <f t="shared" si="420"/>
        <v>-16067.999999999995</v>
      </c>
      <c r="AM1208" s="12">
        <f t="shared" si="421"/>
        <v>-4016.9999999999986</v>
      </c>
    </row>
    <row r="1209" spans="1:39" x14ac:dyDescent="0.25">
      <c r="A1209" t="s">
        <v>49</v>
      </c>
      <c r="B1209" t="s">
        <v>209</v>
      </c>
      <c r="C1209" t="s">
        <v>758</v>
      </c>
      <c r="D1209">
        <v>2018</v>
      </c>
      <c r="E1209" t="s">
        <v>1233</v>
      </c>
      <c r="F1209">
        <v>3150</v>
      </c>
      <c r="G1209">
        <v>1923</v>
      </c>
      <c r="H1209" s="4" t="s">
        <v>14</v>
      </c>
      <c r="I1209">
        <v>2776</v>
      </c>
      <c r="J1209">
        <v>7.9</v>
      </c>
      <c r="K1209">
        <v>206</v>
      </c>
      <c r="L1209" s="30">
        <f t="shared" si="404"/>
        <v>185.4</v>
      </c>
      <c r="M1209" s="30">
        <f t="shared" si="405"/>
        <v>173.04</v>
      </c>
      <c r="N1209" s="30">
        <f t="shared" si="406"/>
        <v>159.65</v>
      </c>
      <c r="O1209" s="30">
        <f t="shared" si="407"/>
        <v>140.07999999999998</v>
      </c>
      <c r="P1209">
        <v>68</v>
      </c>
      <c r="Q1209" s="7"/>
      <c r="R1209">
        <v>187</v>
      </c>
      <c r="S1209" s="14">
        <f t="shared" si="408"/>
        <v>1.5999999999999943</v>
      </c>
      <c r="T1209" s="12">
        <f t="shared" si="409"/>
        <v>10879.999999999962</v>
      </c>
      <c r="U1209" s="12">
        <f t="shared" si="410"/>
        <v>159.99999999999943</v>
      </c>
      <c r="V1209" s="7"/>
      <c r="W1209">
        <v>165</v>
      </c>
      <c r="X1209" s="14">
        <f t="shared" si="411"/>
        <v>-8.039999999999992</v>
      </c>
      <c r="Y1209" s="12">
        <f t="shared" si="412"/>
        <v>-54671.999999999949</v>
      </c>
      <c r="Z1209" s="12">
        <f t="shared" si="413"/>
        <v>-803.9999999999992</v>
      </c>
      <c r="AA1209" s="7"/>
      <c r="AB1209">
        <v>144</v>
      </c>
      <c r="AC1209" s="14">
        <f t="shared" si="414"/>
        <v>-15.650000000000006</v>
      </c>
      <c r="AD1209" s="12">
        <f t="shared" si="415"/>
        <v>-106420.00000000003</v>
      </c>
      <c r="AE1209" s="12">
        <f t="shared" si="416"/>
        <v>-1565.0000000000005</v>
      </c>
      <c r="AF1209" s="7"/>
      <c r="AG1209">
        <v>122</v>
      </c>
      <c r="AH1209" s="14">
        <f t="shared" si="417"/>
        <v>-18.079999999999984</v>
      </c>
      <c r="AI1209" s="12">
        <f t="shared" si="418"/>
        <v>-122943.9999999999</v>
      </c>
      <c r="AJ1209" s="12">
        <f t="shared" si="419"/>
        <v>-1807.9999999999984</v>
      </c>
      <c r="AK1209" s="7"/>
      <c r="AL1209" s="12">
        <f t="shared" si="420"/>
        <v>-273155.99999999994</v>
      </c>
      <c r="AM1209" s="12">
        <f t="shared" si="421"/>
        <v>-4016.9999999999991</v>
      </c>
    </row>
    <row r="1210" spans="1:39" x14ac:dyDescent="0.25">
      <c r="A1210" t="s">
        <v>49</v>
      </c>
      <c r="B1210" t="s">
        <v>209</v>
      </c>
      <c r="C1210" t="s">
        <v>758</v>
      </c>
      <c r="D1210">
        <v>2019</v>
      </c>
      <c r="E1210" t="s">
        <v>2048</v>
      </c>
      <c r="F1210">
        <v>3150</v>
      </c>
      <c r="G1210">
        <v>1923</v>
      </c>
      <c r="H1210" s="4" t="s">
        <v>14</v>
      </c>
      <c r="I1210">
        <v>2776</v>
      </c>
      <c r="J1210">
        <v>7.9</v>
      </c>
      <c r="K1210">
        <v>206</v>
      </c>
      <c r="L1210" s="30">
        <f t="shared" si="404"/>
        <v>185.4</v>
      </c>
      <c r="M1210" s="30">
        <f t="shared" si="405"/>
        <v>173.04</v>
      </c>
      <c r="N1210" s="30">
        <f t="shared" si="406"/>
        <v>159.65</v>
      </c>
      <c r="O1210" s="30">
        <f t="shared" si="407"/>
        <v>140.07999999999998</v>
      </c>
      <c r="P1210">
        <v>6</v>
      </c>
      <c r="Q1210" s="7"/>
      <c r="R1210">
        <v>187</v>
      </c>
      <c r="S1210" s="14">
        <f t="shared" si="408"/>
        <v>1.5999999999999943</v>
      </c>
      <c r="T1210" s="12">
        <f t="shared" si="409"/>
        <v>959.99999999999659</v>
      </c>
      <c r="U1210" s="12">
        <f t="shared" si="410"/>
        <v>159.99999999999943</v>
      </c>
      <c r="V1210" s="7"/>
      <c r="W1210">
        <v>165</v>
      </c>
      <c r="X1210" s="14">
        <f t="shared" si="411"/>
        <v>-8.039999999999992</v>
      </c>
      <c r="Y1210" s="12">
        <f t="shared" si="412"/>
        <v>-4823.9999999999955</v>
      </c>
      <c r="Z1210" s="12">
        <f t="shared" si="413"/>
        <v>-803.9999999999992</v>
      </c>
      <c r="AA1210" s="7"/>
      <c r="AB1210">
        <v>144</v>
      </c>
      <c r="AC1210" s="14">
        <f t="shared" si="414"/>
        <v>-15.650000000000006</v>
      </c>
      <c r="AD1210" s="12">
        <f t="shared" si="415"/>
        <v>-9390.0000000000036</v>
      </c>
      <c r="AE1210" s="12">
        <f t="shared" si="416"/>
        <v>-1565.0000000000007</v>
      </c>
      <c r="AF1210" s="7"/>
      <c r="AG1210">
        <v>122</v>
      </c>
      <c r="AH1210" s="14">
        <f t="shared" si="417"/>
        <v>-18.079999999999984</v>
      </c>
      <c r="AI1210" s="12">
        <f t="shared" si="418"/>
        <v>-10847.999999999991</v>
      </c>
      <c r="AJ1210" s="12">
        <f t="shared" si="419"/>
        <v>-1807.9999999999984</v>
      </c>
      <c r="AK1210" s="7"/>
      <c r="AL1210" s="12">
        <f t="shared" si="420"/>
        <v>-24101.999999999993</v>
      </c>
      <c r="AM1210" s="12">
        <f t="shared" si="421"/>
        <v>-4016.9999999999986</v>
      </c>
    </row>
    <row r="1211" spans="1:39" x14ac:dyDescent="0.25">
      <c r="A1211" t="s">
        <v>257</v>
      </c>
      <c r="B1211" t="s">
        <v>666</v>
      </c>
      <c r="C1211" t="s">
        <v>1098</v>
      </c>
      <c r="D1211">
        <v>2018</v>
      </c>
      <c r="E1211" t="s">
        <v>1234</v>
      </c>
      <c r="F1211">
        <v>2540</v>
      </c>
      <c r="G1211">
        <v>1924</v>
      </c>
      <c r="H1211" s="4" t="s">
        <v>10</v>
      </c>
      <c r="I1211">
        <v>3604</v>
      </c>
      <c r="J1211">
        <v>11.4</v>
      </c>
      <c r="K1211">
        <v>265</v>
      </c>
      <c r="L1211" s="30">
        <f t="shared" si="404"/>
        <v>238.5</v>
      </c>
      <c r="M1211" s="30">
        <f t="shared" si="405"/>
        <v>222.6</v>
      </c>
      <c r="N1211" s="30">
        <f t="shared" si="406"/>
        <v>205.375</v>
      </c>
      <c r="O1211" s="30">
        <f t="shared" si="407"/>
        <v>180.2</v>
      </c>
      <c r="P1211">
        <v>2</v>
      </c>
      <c r="Q1211" s="7"/>
      <c r="R1211">
        <v>187</v>
      </c>
      <c r="S1211" s="14">
        <f t="shared" si="408"/>
        <v>-51.5</v>
      </c>
      <c r="T1211" s="12">
        <f t="shared" si="409"/>
        <v>-10300</v>
      </c>
      <c r="U1211" s="12">
        <f t="shared" si="410"/>
        <v>-5150</v>
      </c>
      <c r="V1211" s="7"/>
      <c r="W1211">
        <v>165</v>
      </c>
      <c r="X1211" s="14">
        <f t="shared" si="411"/>
        <v>-57.599999999999994</v>
      </c>
      <c r="Y1211" s="12">
        <f t="shared" si="412"/>
        <v>-11519.999999999998</v>
      </c>
      <c r="Z1211" s="12">
        <f t="shared" si="413"/>
        <v>-5759.9999999999991</v>
      </c>
      <c r="AA1211" s="7"/>
      <c r="AB1211">
        <v>144</v>
      </c>
      <c r="AC1211" s="14">
        <f t="shared" si="414"/>
        <v>-61.375</v>
      </c>
      <c r="AD1211" s="12">
        <f t="shared" si="415"/>
        <v>-12275</v>
      </c>
      <c r="AE1211" s="12">
        <f t="shared" si="416"/>
        <v>-6137.5</v>
      </c>
      <c r="AF1211" s="7"/>
      <c r="AG1211">
        <v>122</v>
      </c>
      <c r="AH1211" s="14">
        <f t="shared" si="417"/>
        <v>-58.199999999999989</v>
      </c>
      <c r="AI1211" s="12">
        <f t="shared" si="418"/>
        <v>-11639.999999999998</v>
      </c>
      <c r="AJ1211" s="12">
        <f t="shared" si="419"/>
        <v>-5819.9999999999991</v>
      </c>
      <c r="AK1211" s="7"/>
      <c r="AL1211" s="12">
        <f t="shared" si="420"/>
        <v>-45735</v>
      </c>
      <c r="AM1211" s="12">
        <f t="shared" si="421"/>
        <v>-22867.5</v>
      </c>
    </row>
    <row r="1212" spans="1:39" x14ac:dyDescent="0.25">
      <c r="A1212" t="s">
        <v>61</v>
      </c>
      <c r="B1212" t="s">
        <v>209</v>
      </c>
      <c r="C1212" t="s">
        <v>883</v>
      </c>
      <c r="D1212">
        <v>2016</v>
      </c>
      <c r="E1212" t="s">
        <v>1236</v>
      </c>
      <c r="F1212">
        <v>3200</v>
      </c>
      <c r="G1212">
        <v>1925</v>
      </c>
      <c r="H1212" s="4" t="s">
        <v>14</v>
      </c>
      <c r="I1212">
        <v>3198</v>
      </c>
      <c r="J1212">
        <v>9.3000000000000007</v>
      </c>
      <c r="K1212">
        <v>246</v>
      </c>
      <c r="L1212" s="30">
        <f t="shared" si="404"/>
        <v>221.4</v>
      </c>
      <c r="M1212" s="30">
        <f t="shared" si="405"/>
        <v>206.64</v>
      </c>
      <c r="N1212" s="30">
        <f t="shared" si="406"/>
        <v>190.65</v>
      </c>
      <c r="O1212" s="30">
        <f t="shared" si="407"/>
        <v>167.27999999999997</v>
      </c>
      <c r="P1212">
        <v>8</v>
      </c>
      <c r="Q1212" s="7"/>
      <c r="R1212">
        <v>187</v>
      </c>
      <c r="S1212" s="14">
        <f t="shared" si="408"/>
        <v>-34.400000000000006</v>
      </c>
      <c r="T1212" s="12">
        <f t="shared" si="409"/>
        <v>-27520.000000000004</v>
      </c>
      <c r="U1212" s="12">
        <f t="shared" si="410"/>
        <v>-3440.0000000000005</v>
      </c>
      <c r="V1212" s="7"/>
      <c r="W1212">
        <v>165</v>
      </c>
      <c r="X1212" s="14">
        <f t="shared" si="411"/>
        <v>-41.639999999999986</v>
      </c>
      <c r="Y1212" s="12">
        <f t="shared" si="412"/>
        <v>-33311.999999999985</v>
      </c>
      <c r="Z1212" s="12">
        <f t="shared" si="413"/>
        <v>-4163.9999999999982</v>
      </c>
      <c r="AA1212" s="7"/>
      <c r="AB1212">
        <v>144</v>
      </c>
      <c r="AC1212" s="14">
        <f t="shared" si="414"/>
        <v>-46.650000000000006</v>
      </c>
      <c r="AD1212" s="12">
        <f t="shared" si="415"/>
        <v>-37320.000000000007</v>
      </c>
      <c r="AE1212" s="12">
        <f t="shared" si="416"/>
        <v>-4665.0000000000009</v>
      </c>
      <c r="AF1212" s="7"/>
      <c r="AG1212">
        <v>122</v>
      </c>
      <c r="AH1212" s="14">
        <f t="shared" si="417"/>
        <v>-45.279999999999973</v>
      </c>
      <c r="AI1212" s="12">
        <f t="shared" si="418"/>
        <v>-36223.999999999978</v>
      </c>
      <c r="AJ1212" s="12">
        <f t="shared" si="419"/>
        <v>-4527.9999999999973</v>
      </c>
      <c r="AK1212" s="7"/>
      <c r="AL1212" s="12">
        <f t="shared" si="420"/>
        <v>-134375.99999999997</v>
      </c>
      <c r="AM1212" s="12">
        <f t="shared" si="421"/>
        <v>-16796.999999999996</v>
      </c>
    </row>
    <row r="1213" spans="1:39" x14ac:dyDescent="0.25">
      <c r="A1213" t="s">
        <v>739</v>
      </c>
      <c r="B1213" t="s">
        <v>48</v>
      </c>
      <c r="C1213" t="s">
        <v>740</v>
      </c>
      <c r="D1213">
        <v>2018</v>
      </c>
      <c r="E1213" t="s">
        <v>1235</v>
      </c>
      <c r="F1213">
        <v>3050</v>
      </c>
      <c r="G1213">
        <v>1925</v>
      </c>
      <c r="H1213" s="4" t="s">
        <v>14</v>
      </c>
      <c r="I1213">
        <v>2999</v>
      </c>
      <c r="J1213">
        <v>7.7</v>
      </c>
      <c r="K1213">
        <v>203</v>
      </c>
      <c r="L1213" s="30">
        <f t="shared" si="404"/>
        <v>182.70000000000002</v>
      </c>
      <c r="M1213" s="30">
        <f t="shared" si="405"/>
        <v>170.51999999999998</v>
      </c>
      <c r="N1213" s="30">
        <f t="shared" si="406"/>
        <v>157.32500000000002</v>
      </c>
      <c r="O1213" s="30">
        <f t="shared" si="407"/>
        <v>138.04</v>
      </c>
      <c r="P1213">
        <v>26</v>
      </c>
      <c r="Q1213" s="7"/>
      <c r="R1213">
        <v>187</v>
      </c>
      <c r="S1213" s="14">
        <f t="shared" si="408"/>
        <v>4.2999999999999829</v>
      </c>
      <c r="T1213" s="12">
        <f t="shared" si="409"/>
        <v>11179.999999999956</v>
      </c>
      <c r="U1213" s="12">
        <f t="shared" si="410"/>
        <v>429.99999999999829</v>
      </c>
      <c r="V1213" s="7"/>
      <c r="W1213">
        <v>165</v>
      </c>
      <c r="X1213" s="14">
        <f t="shared" si="411"/>
        <v>-5.5199999999999818</v>
      </c>
      <c r="Y1213" s="12">
        <f t="shared" si="412"/>
        <v>-14351.999999999953</v>
      </c>
      <c r="Z1213" s="12">
        <f t="shared" si="413"/>
        <v>-551.99999999999818</v>
      </c>
      <c r="AA1213" s="7"/>
      <c r="AB1213">
        <v>144</v>
      </c>
      <c r="AC1213" s="14">
        <f t="shared" si="414"/>
        <v>-13.325000000000017</v>
      </c>
      <c r="AD1213" s="12">
        <f t="shared" si="415"/>
        <v>-34645.000000000044</v>
      </c>
      <c r="AE1213" s="12">
        <f t="shared" si="416"/>
        <v>-1332.5000000000016</v>
      </c>
      <c r="AF1213" s="7"/>
      <c r="AG1213">
        <v>122</v>
      </c>
      <c r="AH1213" s="14">
        <f t="shared" si="417"/>
        <v>-16.039999999999992</v>
      </c>
      <c r="AI1213" s="12">
        <f t="shared" si="418"/>
        <v>-41703.999999999978</v>
      </c>
      <c r="AJ1213" s="12">
        <f t="shared" si="419"/>
        <v>-1603.9999999999991</v>
      </c>
      <c r="AK1213" s="7"/>
      <c r="AL1213" s="12">
        <f t="shared" si="420"/>
        <v>-79521.000000000029</v>
      </c>
      <c r="AM1213" s="12">
        <f t="shared" si="421"/>
        <v>-3058.5000000000009</v>
      </c>
    </row>
    <row r="1214" spans="1:39" x14ac:dyDescent="0.25">
      <c r="A1214" t="s">
        <v>739</v>
      </c>
      <c r="B1214" t="s">
        <v>48</v>
      </c>
      <c r="C1214" t="s">
        <v>740</v>
      </c>
      <c r="D1214">
        <v>2019</v>
      </c>
      <c r="E1214" t="s">
        <v>2049</v>
      </c>
      <c r="F1214">
        <v>3050</v>
      </c>
      <c r="G1214">
        <v>1925</v>
      </c>
      <c r="H1214" s="4" t="s">
        <v>14</v>
      </c>
      <c r="I1214">
        <v>2999</v>
      </c>
      <c r="J1214">
        <v>7.7</v>
      </c>
      <c r="K1214">
        <v>203</v>
      </c>
      <c r="L1214" s="30">
        <f t="shared" si="404"/>
        <v>182.70000000000002</v>
      </c>
      <c r="M1214" s="30">
        <f t="shared" si="405"/>
        <v>170.51999999999998</v>
      </c>
      <c r="N1214" s="30">
        <f t="shared" si="406"/>
        <v>157.32500000000002</v>
      </c>
      <c r="O1214" s="30">
        <f t="shared" si="407"/>
        <v>138.04</v>
      </c>
      <c r="P1214">
        <v>4</v>
      </c>
      <c r="Q1214" s="7"/>
      <c r="R1214">
        <v>187</v>
      </c>
      <c r="S1214" s="14">
        <f t="shared" si="408"/>
        <v>4.2999999999999829</v>
      </c>
      <c r="T1214" s="12">
        <f t="shared" si="409"/>
        <v>1719.9999999999932</v>
      </c>
      <c r="U1214" s="12">
        <f t="shared" si="410"/>
        <v>429.99999999999829</v>
      </c>
      <c r="V1214" s="7"/>
      <c r="W1214">
        <v>165</v>
      </c>
      <c r="X1214" s="14">
        <f t="shared" si="411"/>
        <v>-5.5199999999999818</v>
      </c>
      <c r="Y1214" s="12">
        <f t="shared" si="412"/>
        <v>-2207.9999999999927</v>
      </c>
      <c r="Z1214" s="12">
        <f t="shared" si="413"/>
        <v>-551.99999999999818</v>
      </c>
      <c r="AA1214" s="7"/>
      <c r="AB1214">
        <v>144</v>
      </c>
      <c r="AC1214" s="14">
        <f t="shared" si="414"/>
        <v>-13.325000000000017</v>
      </c>
      <c r="AD1214" s="12">
        <f t="shared" si="415"/>
        <v>-5330.0000000000073</v>
      </c>
      <c r="AE1214" s="12">
        <f t="shared" si="416"/>
        <v>-1332.5000000000018</v>
      </c>
      <c r="AF1214" s="7"/>
      <c r="AG1214">
        <v>122</v>
      </c>
      <c r="AH1214" s="14">
        <f t="shared" si="417"/>
        <v>-16.039999999999992</v>
      </c>
      <c r="AI1214" s="12">
        <f t="shared" si="418"/>
        <v>-6415.9999999999964</v>
      </c>
      <c r="AJ1214" s="12">
        <f t="shared" si="419"/>
        <v>-1603.9999999999991</v>
      </c>
      <c r="AK1214" s="7"/>
      <c r="AL1214" s="12">
        <f t="shared" si="420"/>
        <v>-12234.000000000004</v>
      </c>
      <c r="AM1214" s="12">
        <f t="shared" si="421"/>
        <v>-3058.5000000000009</v>
      </c>
    </row>
    <row r="1215" spans="1:39" x14ac:dyDescent="0.25">
      <c r="A1215" t="s">
        <v>58</v>
      </c>
      <c r="B1215" t="s">
        <v>48</v>
      </c>
      <c r="C1215" t="s">
        <v>461</v>
      </c>
      <c r="D1215">
        <v>2015</v>
      </c>
      <c r="E1215" t="s">
        <v>1237</v>
      </c>
      <c r="F1215">
        <v>3050</v>
      </c>
      <c r="G1215">
        <v>1925</v>
      </c>
      <c r="H1215" s="4" t="s">
        <v>14</v>
      </c>
      <c r="I1215">
        <v>2755</v>
      </c>
      <c r="J1215">
        <v>8.1</v>
      </c>
      <c r="K1215">
        <v>212</v>
      </c>
      <c r="L1215" s="30">
        <f t="shared" si="404"/>
        <v>190.8</v>
      </c>
      <c r="M1215" s="30">
        <f t="shared" si="405"/>
        <v>178.07999999999998</v>
      </c>
      <c r="N1215" s="30">
        <f t="shared" si="406"/>
        <v>164.3</v>
      </c>
      <c r="O1215" s="30">
        <f t="shared" si="407"/>
        <v>144.16</v>
      </c>
      <c r="P1215">
        <v>216</v>
      </c>
      <c r="Q1215" s="7"/>
      <c r="R1215">
        <v>187</v>
      </c>
      <c r="S1215" s="14">
        <f t="shared" si="408"/>
        <v>-3.8000000000000114</v>
      </c>
      <c r="T1215" s="12">
        <f t="shared" si="409"/>
        <v>-82080.000000000247</v>
      </c>
      <c r="U1215" s="12">
        <f t="shared" si="410"/>
        <v>-380.00000000000114</v>
      </c>
      <c r="V1215" s="7"/>
      <c r="W1215">
        <v>165</v>
      </c>
      <c r="X1215" s="14">
        <f t="shared" si="411"/>
        <v>-13.079999999999984</v>
      </c>
      <c r="Y1215" s="12">
        <f t="shared" si="412"/>
        <v>-282527.99999999965</v>
      </c>
      <c r="Z1215" s="12">
        <f t="shared" si="413"/>
        <v>-1307.9999999999984</v>
      </c>
      <c r="AA1215" s="7"/>
      <c r="AB1215">
        <v>144</v>
      </c>
      <c r="AC1215" s="14">
        <f t="shared" si="414"/>
        <v>-20.300000000000011</v>
      </c>
      <c r="AD1215" s="12">
        <f t="shared" si="415"/>
        <v>-438480.00000000029</v>
      </c>
      <c r="AE1215" s="12">
        <f t="shared" si="416"/>
        <v>-2030.0000000000014</v>
      </c>
      <c r="AF1215" s="7"/>
      <c r="AG1215">
        <v>122</v>
      </c>
      <c r="AH1215" s="14">
        <f t="shared" si="417"/>
        <v>-22.159999999999997</v>
      </c>
      <c r="AI1215" s="12">
        <f t="shared" si="418"/>
        <v>-478655.99999999994</v>
      </c>
      <c r="AJ1215" s="12">
        <f t="shared" si="419"/>
        <v>-2215.9999999999995</v>
      </c>
      <c r="AK1215" s="7"/>
      <c r="AL1215" s="12">
        <f t="shared" si="420"/>
        <v>-1281744.0000000002</v>
      </c>
      <c r="AM1215" s="12">
        <f t="shared" si="421"/>
        <v>-5934.0000000000009</v>
      </c>
    </row>
    <row r="1216" spans="1:39" x14ac:dyDescent="0.25">
      <c r="A1216" t="s">
        <v>58</v>
      </c>
      <c r="B1216" t="s">
        <v>48</v>
      </c>
      <c r="C1216" t="s">
        <v>461</v>
      </c>
      <c r="D1216">
        <v>2017</v>
      </c>
      <c r="E1216" t="s">
        <v>1238</v>
      </c>
      <c r="F1216">
        <v>3050</v>
      </c>
      <c r="G1216">
        <v>1925</v>
      </c>
      <c r="H1216" s="4" t="s">
        <v>14</v>
      </c>
      <c r="I1216">
        <v>2755</v>
      </c>
      <c r="J1216">
        <v>9</v>
      </c>
      <c r="K1216">
        <v>207</v>
      </c>
      <c r="L1216" s="30">
        <f t="shared" si="404"/>
        <v>186.3</v>
      </c>
      <c r="M1216" s="30">
        <f t="shared" si="405"/>
        <v>173.88</v>
      </c>
      <c r="N1216" s="30">
        <f t="shared" si="406"/>
        <v>160.42500000000001</v>
      </c>
      <c r="O1216" s="30">
        <f t="shared" si="407"/>
        <v>140.76</v>
      </c>
      <c r="P1216">
        <v>192</v>
      </c>
      <c r="Q1216" s="7"/>
      <c r="R1216">
        <v>187</v>
      </c>
      <c r="S1216" s="14">
        <f t="shared" si="408"/>
        <v>0.69999999999998863</v>
      </c>
      <c r="T1216" s="12">
        <f t="shared" si="409"/>
        <v>13439.999999999782</v>
      </c>
      <c r="U1216" s="12">
        <f t="shared" si="410"/>
        <v>69.999999999998863</v>
      </c>
      <c r="V1216" s="7"/>
      <c r="W1216">
        <v>165</v>
      </c>
      <c r="X1216" s="14">
        <f t="shared" si="411"/>
        <v>-8.8799999999999955</v>
      </c>
      <c r="Y1216" s="12">
        <f t="shared" si="412"/>
        <v>-170495.99999999991</v>
      </c>
      <c r="Z1216" s="12">
        <f t="shared" si="413"/>
        <v>-887.99999999999955</v>
      </c>
      <c r="AA1216" s="7"/>
      <c r="AB1216">
        <v>144</v>
      </c>
      <c r="AC1216" s="14">
        <f t="shared" si="414"/>
        <v>-16.425000000000011</v>
      </c>
      <c r="AD1216" s="12">
        <f t="shared" si="415"/>
        <v>-315360.00000000023</v>
      </c>
      <c r="AE1216" s="12">
        <f t="shared" si="416"/>
        <v>-1642.5000000000011</v>
      </c>
      <c r="AF1216" s="7"/>
      <c r="AG1216">
        <v>122</v>
      </c>
      <c r="AH1216" s="14">
        <f t="shared" si="417"/>
        <v>-18.759999999999991</v>
      </c>
      <c r="AI1216" s="12">
        <f t="shared" si="418"/>
        <v>-360191.99999999983</v>
      </c>
      <c r="AJ1216" s="12">
        <f t="shared" si="419"/>
        <v>-1875.9999999999991</v>
      </c>
      <c r="AK1216" s="7"/>
      <c r="AL1216" s="12">
        <f t="shared" si="420"/>
        <v>-832608.00000000012</v>
      </c>
      <c r="AM1216" s="12">
        <f t="shared" si="421"/>
        <v>-4336.5000000000009</v>
      </c>
    </row>
    <row r="1217" spans="1:39" x14ac:dyDescent="0.25">
      <c r="A1217" t="s">
        <v>859</v>
      </c>
      <c r="B1217" t="s">
        <v>782</v>
      </c>
      <c r="C1217" t="s">
        <v>860</v>
      </c>
      <c r="D1217">
        <v>2019</v>
      </c>
      <c r="E1217" t="s">
        <v>2050</v>
      </c>
      <c r="F1217">
        <v>2450</v>
      </c>
      <c r="G1217">
        <v>1925</v>
      </c>
      <c r="H1217" s="4" t="s">
        <v>10</v>
      </c>
      <c r="I1217">
        <v>1997</v>
      </c>
      <c r="J1217">
        <v>8.1</v>
      </c>
      <c r="K1217">
        <v>186</v>
      </c>
      <c r="L1217" s="30">
        <f t="shared" si="404"/>
        <v>167.4</v>
      </c>
      <c r="M1217" s="30">
        <f t="shared" si="405"/>
        <v>156.23999999999998</v>
      </c>
      <c r="N1217" s="30">
        <f t="shared" si="406"/>
        <v>144.15</v>
      </c>
      <c r="O1217" s="30">
        <f t="shared" si="407"/>
        <v>126.47999999999999</v>
      </c>
      <c r="P1217">
        <v>12</v>
      </c>
      <c r="Q1217" s="7"/>
      <c r="R1217">
        <v>187</v>
      </c>
      <c r="S1217" s="14">
        <f t="shared" si="408"/>
        <v>19.599999999999994</v>
      </c>
      <c r="T1217" s="12">
        <f t="shared" si="409"/>
        <v>23519.999999999993</v>
      </c>
      <c r="U1217" s="12">
        <f t="shared" si="410"/>
        <v>1959.9999999999993</v>
      </c>
      <c r="V1217" s="7"/>
      <c r="W1217">
        <v>165</v>
      </c>
      <c r="X1217" s="14">
        <f t="shared" si="411"/>
        <v>8.7600000000000193</v>
      </c>
      <c r="Y1217" s="12">
        <f t="shared" si="412"/>
        <v>10512.000000000024</v>
      </c>
      <c r="Z1217" s="12">
        <f t="shared" si="413"/>
        <v>876.00000000000193</v>
      </c>
      <c r="AA1217" s="7"/>
      <c r="AB1217">
        <v>144</v>
      </c>
      <c r="AC1217" s="14">
        <f t="shared" si="414"/>
        <v>-0.15000000000000568</v>
      </c>
      <c r="AD1217" s="12">
        <f t="shared" si="415"/>
        <v>-180.00000000000682</v>
      </c>
      <c r="AE1217" s="12">
        <f t="shared" si="416"/>
        <v>-15.000000000000568</v>
      </c>
      <c r="AF1217" s="7"/>
      <c r="AG1217">
        <v>122</v>
      </c>
      <c r="AH1217" s="14">
        <f t="shared" si="417"/>
        <v>-4.4799999999999898</v>
      </c>
      <c r="AI1217" s="12">
        <f t="shared" si="418"/>
        <v>-5375.9999999999873</v>
      </c>
      <c r="AJ1217" s="12">
        <f t="shared" si="419"/>
        <v>-447.99999999999892</v>
      </c>
      <c r="AK1217" s="7"/>
      <c r="AL1217" s="12">
        <f t="shared" si="420"/>
        <v>28476.000000000022</v>
      </c>
      <c r="AM1217" s="12">
        <f t="shared" si="421"/>
        <v>2373.0000000000018</v>
      </c>
    </row>
    <row r="1218" spans="1:39" x14ac:dyDescent="0.25">
      <c r="A1218" t="s">
        <v>61</v>
      </c>
      <c r="B1218" t="s">
        <v>48</v>
      </c>
      <c r="C1218" t="s">
        <v>883</v>
      </c>
      <c r="D1218">
        <v>2017</v>
      </c>
      <c r="E1218" t="s">
        <v>1239</v>
      </c>
      <c r="F1218">
        <v>3200</v>
      </c>
      <c r="G1218">
        <v>1929</v>
      </c>
      <c r="H1218" s="4" t="s">
        <v>14</v>
      </c>
      <c r="I1218">
        <v>3198</v>
      </c>
      <c r="J1218">
        <v>10</v>
      </c>
      <c r="K1218">
        <v>265</v>
      </c>
      <c r="L1218" s="30">
        <f t="shared" si="404"/>
        <v>238.5</v>
      </c>
      <c r="M1218" s="30">
        <f t="shared" si="405"/>
        <v>222.6</v>
      </c>
      <c r="N1218" s="30">
        <f t="shared" si="406"/>
        <v>205.375</v>
      </c>
      <c r="O1218" s="30">
        <f t="shared" si="407"/>
        <v>180.2</v>
      </c>
      <c r="P1218">
        <v>90</v>
      </c>
      <c r="Q1218" s="7"/>
      <c r="R1218">
        <v>187</v>
      </c>
      <c r="S1218" s="14">
        <f t="shared" si="408"/>
        <v>-51.5</v>
      </c>
      <c r="T1218" s="12">
        <f t="shared" si="409"/>
        <v>-463500</v>
      </c>
      <c r="U1218" s="12">
        <f t="shared" si="410"/>
        <v>-5150</v>
      </c>
      <c r="V1218" s="7"/>
      <c r="W1218">
        <v>165</v>
      </c>
      <c r="X1218" s="14">
        <f t="shared" si="411"/>
        <v>-57.599999999999994</v>
      </c>
      <c r="Y1218" s="12">
        <f t="shared" si="412"/>
        <v>-518399.99999999988</v>
      </c>
      <c r="Z1218" s="12">
        <f t="shared" si="413"/>
        <v>-5759.9999999999991</v>
      </c>
      <c r="AA1218" s="7"/>
      <c r="AB1218">
        <v>144</v>
      </c>
      <c r="AC1218" s="14">
        <f t="shared" si="414"/>
        <v>-61.375</v>
      </c>
      <c r="AD1218" s="12">
        <f t="shared" si="415"/>
        <v>-552375</v>
      </c>
      <c r="AE1218" s="12">
        <f t="shared" si="416"/>
        <v>-6137.5</v>
      </c>
      <c r="AF1218" s="7"/>
      <c r="AG1218">
        <v>122</v>
      </c>
      <c r="AH1218" s="14">
        <f t="shared" si="417"/>
        <v>-58.199999999999989</v>
      </c>
      <c r="AI1218" s="12">
        <f t="shared" si="418"/>
        <v>-523799.99999999988</v>
      </c>
      <c r="AJ1218" s="12">
        <f t="shared" si="419"/>
        <v>-5819.9999999999991</v>
      </c>
      <c r="AK1218" s="7"/>
      <c r="AL1218" s="12">
        <f t="shared" si="420"/>
        <v>-2058075</v>
      </c>
      <c r="AM1218" s="12">
        <f t="shared" si="421"/>
        <v>-22867.5</v>
      </c>
    </row>
    <row r="1219" spans="1:39" x14ac:dyDescent="0.25">
      <c r="A1219" t="s">
        <v>29</v>
      </c>
      <c r="B1219" t="s">
        <v>48</v>
      </c>
      <c r="C1219" t="s">
        <v>662</v>
      </c>
      <c r="D1219">
        <v>2017</v>
      </c>
      <c r="E1219" t="s">
        <v>1240</v>
      </c>
      <c r="F1219">
        <v>2900</v>
      </c>
      <c r="G1219">
        <v>1930</v>
      </c>
      <c r="H1219" s="4" t="s">
        <v>14</v>
      </c>
      <c r="I1219">
        <v>2442</v>
      </c>
      <c r="J1219">
        <v>7.6</v>
      </c>
      <c r="K1219">
        <v>198</v>
      </c>
      <c r="L1219" s="30">
        <f t="shared" si="404"/>
        <v>178.20000000000002</v>
      </c>
      <c r="M1219" s="30">
        <f t="shared" si="405"/>
        <v>166.32</v>
      </c>
      <c r="N1219" s="30">
        <f t="shared" si="406"/>
        <v>153.45000000000002</v>
      </c>
      <c r="O1219" s="30">
        <f t="shared" si="407"/>
        <v>134.63999999999999</v>
      </c>
      <c r="P1219">
        <v>156</v>
      </c>
      <c r="Q1219" s="7"/>
      <c r="R1219">
        <v>187</v>
      </c>
      <c r="S1219" s="14">
        <f t="shared" si="408"/>
        <v>8.7999999999999829</v>
      </c>
      <c r="T1219" s="12">
        <f t="shared" si="409"/>
        <v>137279.99999999974</v>
      </c>
      <c r="U1219" s="12">
        <f t="shared" si="410"/>
        <v>879.99999999999829</v>
      </c>
      <c r="V1219" s="7"/>
      <c r="W1219">
        <v>165</v>
      </c>
      <c r="X1219" s="14">
        <f t="shared" si="411"/>
        <v>-1.3199999999999932</v>
      </c>
      <c r="Y1219" s="12">
        <f t="shared" si="412"/>
        <v>-20591.999999999894</v>
      </c>
      <c r="Z1219" s="12">
        <f t="shared" si="413"/>
        <v>-131.99999999999932</v>
      </c>
      <c r="AA1219" s="7"/>
      <c r="AB1219">
        <v>144</v>
      </c>
      <c r="AC1219" s="14">
        <f t="shared" si="414"/>
        <v>-9.4500000000000171</v>
      </c>
      <c r="AD1219" s="12">
        <f t="shared" si="415"/>
        <v>-147420.00000000026</v>
      </c>
      <c r="AE1219" s="12">
        <f t="shared" si="416"/>
        <v>-945.00000000000171</v>
      </c>
      <c r="AF1219" s="7"/>
      <c r="AG1219">
        <v>122</v>
      </c>
      <c r="AH1219" s="14">
        <f t="shared" si="417"/>
        <v>-12.639999999999986</v>
      </c>
      <c r="AI1219" s="12">
        <f t="shared" si="418"/>
        <v>-197183.9999999998</v>
      </c>
      <c r="AJ1219" s="12">
        <f t="shared" si="419"/>
        <v>-1263.9999999999986</v>
      </c>
      <c r="AK1219" s="7"/>
      <c r="AL1219" s="12">
        <f t="shared" si="420"/>
        <v>-227916.0000000002</v>
      </c>
      <c r="AM1219" s="12">
        <f t="shared" si="421"/>
        <v>-1461.0000000000014</v>
      </c>
    </row>
    <row r="1220" spans="1:39" x14ac:dyDescent="0.25">
      <c r="A1220" t="s">
        <v>29</v>
      </c>
      <c r="B1220" t="s">
        <v>48</v>
      </c>
      <c r="C1220" t="s">
        <v>662</v>
      </c>
      <c r="D1220">
        <v>2018</v>
      </c>
      <c r="E1220" t="s">
        <v>1241</v>
      </c>
      <c r="F1220">
        <v>2900</v>
      </c>
      <c r="G1220">
        <v>1930</v>
      </c>
      <c r="H1220" s="4" t="s">
        <v>14</v>
      </c>
      <c r="I1220">
        <v>2442</v>
      </c>
      <c r="J1220">
        <v>7.2</v>
      </c>
      <c r="K1220">
        <v>187</v>
      </c>
      <c r="L1220" s="30">
        <f t="shared" si="404"/>
        <v>168.3</v>
      </c>
      <c r="M1220" s="30">
        <f t="shared" si="405"/>
        <v>157.07999999999998</v>
      </c>
      <c r="N1220" s="30">
        <f t="shared" si="406"/>
        <v>144.92500000000001</v>
      </c>
      <c r="O1220" s="30">
        <f t="shared" si="407"/>
        <v>127.15999999999998</v>
      </c>
      <c r="P1220">
        <v>2</v>
      </c>
      <c r="Q1220" s="7"/>
      <c r="R1220">
        <v>187</v>
      </c>
      <c r="S1220" s="14">
        <f t="shared" si="408"/>
        <v>18.699999999999989</v>
      </c>
      <c r="T1220" s="12">
        <f t="shared" si="409"/>
        <v>3739.9999999999977</v>
      </c>
      <c r="U1220" s="12">
        <f t="shared" si="410"/>
        <v>1869.9999999999989</v>
      </c>
      <c r="V1220" s="7"/>
      <c r="W1220">
        <v>165</v>
      </c>
      <c r="X1220" s="14">
        <f t="shared" si="411"/>
        <v>7.9200000000000159</v>
      </c>
      <c r="Y1220" s="12">
        <f t="shared" si="412"/>
        <v>1584.0000000000032</v>
      </c>
      <c r="Z1220" s="12">
        <f t="shared" si="413"/>
        <v>792.00000000000159</v>
      </c>
      <c r="AA1220" s="7"/>
      <c r="AB1220">
        <v>144</v>
      </c>
      <c r="AC1220" s="14">
        <f t="shared" si="414"/>
        <v>-0.92500000000001137</v>
      </c>
      <c r="AD1220" s="12">
        <f t="shared" si="415"/>
        <v>-185.00000000000227</v>
      </c>
      <c r="AE1220" s="12">
        <f t="shared" si="416"/>
        <v>-92.500000000001137</v>
      </c>
      <c r="AF1220" s="7"/>
      <c r="AG1220">
        <v>122</v>
      </c>
      <c r="AH1220" s="14">
        <f t="shared" si="417"/>
        <v>-5.1599999999999824</v>
      </c>
      <c r="AI1220" s="12">
        <f t="shared" si="418"/>
        <v>-1031.9999999999964</v>
      </c>
      <c r="AJ1220" s="12">
        <f t="shared" si="419"/>
        <v>-515.99999999999818</v>
      </c>
      <c r="AK1220" s="7"/>
      <c r="AL1220" s="12">
        <f t="shared" si="420"/>
        <v>4107.0000000000018</v>
      </c>
      <c r="AM1220" s="12">
        <f t="shared" si="421"/>
        <v>2053.5000000000009</v>
      </c>
    </row>
    <row r="1221" spans="1:39" x14ac:dyDescent="0.25">
      <c r="A1221" t="s">
        <v>114</v>
      </c>
      <c r="B1221" t="s">
        <v>209</v>
      </c>
      <c r="C1221" t="s">
        <v>829</v>
      </c>
      <c r="D1221">
        <v>2018</v>
      </c>
      <c r="E1221" t="s">
        <v>1242</v>
      </c>
      <c r="F1221">
        <v>3200</v>
      </c>
      <c r="G1221">
        <v>1933</v>
      </c>
      <c r="H1221" s="4" t="s">
        <v>14</v>
      </c>
      <c r="I1221">
        <v>2198</v>
      </c>
      <c r="J1221">
        <v>7.8</v>
      </c>
      <c r="K1221">
        <v>203</v>
      </c>
      <c r="L1221" s="30">
        <f t="shared" si="404"/>
        <v>182.70000000000002</v>
      </c>
      <c r="M1221" s="30">
        <f t="shared" si="405"/>
        <v>170.51999999999998</v>
      </c>
      <c r="N1221" s="30">
        <f t="shared" si="406"/>
        <v>157.32500000000002</v>
      </c>
      <c r="O1221" s="30">
        <f t="shared" si="407"/>
        <v>138.04</v>
      </c>
      <c r="P1221">
        <v>90</v>
      </c>
      <c r="Q1221" s="7"/>
      <c r="R1221">
        <v>187</v>
      </c>
      <c r="S1221" s="14">
        <f t="shared" si="408"/>
        <v>4.2999999999999829</v>
      </c>
      <c r="T1221" s="12">
        <f t="shared" si="409"/>
        <v>38699.999999999847</v>
      </c>
      <c r="U1221" s="12">
        <f t="shared" si="410"/>
        <v>429.99999999999829</v>
      </c>
      <c r="V1221" s="7"/>
      <c r="W1221">
        <v>165</v>
      </c>
      <c r="X1221" s="14">
        <f t="shared" si="411"/>
        <v>-5.5199999999999818</v>
      </c>
      <c r="Y1221" s="12">
        <f t="shared" si="412"/>
        <v>-49679.99999999984</v>
      </c>
      <c r="Z1221" s="12">
        <f t="shared" si="413"/>
        <v>-551.99999999999818</v>
      </c>
      <c r="AA1221" s="7"/>
      <c r="AB1221">
        <v>144</v>
      </c>
      <c r="AC1221" s="14">
        <f t="shared" si="414"/>
        <v>-13.325000000000017</v>
      </c>
      <c r="AD1221" s="12">
        <f t="shared" si="415"/>
        <v>-119925.00000000016</v>
      </c>
      <c r="AE1221" s="12">
        <f t="shared" si="416"/>
        <v>-1332.5000000000018</v>
      </c>
      <c r="AF1221" s="7"/>
      <c r="AG1221">
        <v>122</v>
      </c>
      <c r="AH1221" s="14">
        <f t="shared" si="417"/>
        <v>-16.039999999999992</v>
      </c>
      <c r="AI1221" s="12">
        <f t="shared" si="418"/>
        <v>-144359.99999999991</v>
      </c>
      <c r="AJ1221" s="12">
        <f t="shared" si="419"/>
        <v>-1603.9999999999991</v>
      </c>
      <c r="AK1221" s="7"/>
      <c r="AL1221" s="12">
        <f t="shared" si="420"/>
        <v>-275265.00000000006</v>
      </c>
      <c r="AM1221" s="12">
        <f t="shared" si="421"/>
        <v>-3058.5000000000005</v>
      </c>
    </row>
    <row r="1222" spans="1:39" x14ac:dyDescent="0.25">
      <c r="A1222" t="s">
        <v>117</v>
      </c>
      <c r="B1222" t="s">
        <v>395</v>
      </c>
      <c r="C1222" t="s">
        <v>1172</v>
      </c>
      <c r="D1222">
        <v>2015</v>
      </c>
      <c r="E1222" t="s">
        <v>1243</v>
      </c>
      <c r="F1222">
        <v>3500</v>
      </c>
      <c r="G1222">
        <v>1934</v>
      </c>
      <c r="H1222" s="4" t="s">
        <v>14</v>
      </c>
      <c r="I1222">
        <v>2299</v>
      </c>
      <c r="J1222">
        <v>8</v>
      </c>
      <c r="K1222">
        <v>209</v>
      </c>
      <c r="L1222" s="30">
        <f t="shared" si="404"/>
        <v>188.1</v>
      </c>
      <c r="M1222" s="30">
        <f t="shared" si="405"/>
        <v>175.56</v>
      </c>
      <c r="N1222" s="30">
        <f t="shared" si="406"/>
        <v>161.97499999999999</v>
      </c>
      <c r="O1222" s="30">
        <f t="shared" si="407"/>
        <v>142.11999999999998</v>
      </c>
      <c r="P1222">
        <v>4</v>
      </c>
      <c r="Q1222" s="7"/>
      <c r="R1222">
        <v>187</v>
      </c>
      <c r="S1222" s="14">
        <f t="shared" si="408"/>
        <v>-1.0999999999999943</v>
      </c>
      <c r="T1222" s="12">
        <f t="shared" si="409"/>
        <v>-439.99999999999773</v>
      </c>
      <c r="U1222" s="12">
        <f t="shared" si="410"/>
        <v>-109.99999999999943</v>
      </c>
      <c r="V1222" s="7"/>
      <c r="W1222">
        <v>165</v>
      </c>
      <c r="X1222" s="14">
        <f t="shared" si="411"/>
        <v>-10.560000000000002</v>
      </c>
      <c r="Y1222" s="12">
        <f t="shared" si="412"/>
        <v>-4224.0000000000009</v>
      </c>
      <c r="Z1222" s="12">
        <f t="shared" si="413"/>
        <v>-1056.0000000000002</v>
      </c>
      <c r="AA1222" s="7"/>
      <c r="AB1222">
        <v>144</v>
      </c>
      <c r="AC1222" s="14">
        <f t="shared" si="414"/>
        <v>-17.974999999999994</v>
      </c>
      <c r="AD1222" s="12">
        <f t="shared" si="415"/>
        <v>-7189.9999999999982</v>
      </c>
      <c r="AE1222" s="12">
        <f t="shared" si="416"/>
        <v>-1797.4999999999995</v>
      </c>
      <c r="AF1222" s="7"/>
      <c r="AG1222">
        <v>122</v>
      </c>
      <c r="AH1222" s="14">
        <f t="shared" si="417"/>
        <v>-20.119999999999976</v>
      </c>
      <c r="AI1222" s="12">
        <f t="shared" si="418"/>
        <v>-8047.9999999999909</v>
      </c>
      <c r="AJ1222" s="12">
        <f t="shared" si="419"/>
        <v>-2011.9999999999977</v>
      </c>
      <c r="AK1222" s="7"/>
      <c r="AL1222" s="12">
        <f t="shared" si="420"/>
        <v>-19901.999999999985</v>
      </c>
      <c r="AM1222" s="12">
        <f t="shared" si="421"/>
        <v>-4975.4999999999964</v>
      </c>
    </row>
    <row r="1223" spans="1:39" x14ac:dyDescent="0.25">
      <c r="A1223" t="s">
        <v>117</v>
      </c>
      <c r="B1223" t="s">
        <v>395</v>
      </c>
      <c r="C1223" t="s">
        <v>1172</v>
      </c>
      <c r="D1223">
        <v>2016</v>
      </c>
      <c r="E1223" t="s">
        <v>1244</v>
      </c>
      <c r="F1223">
        <v>3500</v>
      </c>
      <c r="G1223">
        <v>1934</v>
      </c>
      <c r="H1223" s="4" t="s">
        <v>14</v>
      </c>
      <c r="I1223">
        <v>2299</v>
      </c>
      <c r="J1223">
        <v>8.3000000000000007</v>
      </c>
      <c r="K1223">
        <v>217</v>
      </c>
      <c r="L1223" s="30">
        <f t="shared" si="404"/>
        <v>195.3</v>
      </c>
      <c r="M1223" s="30">
        <f t="shared" si="405"/>
        <v>182.28</v>
      </c>
      <c r="N1223" s="30">
        <f t="shared" si="406"/>
        <v>168.17500000000001</v>
      </c>
      <c r="O1223" s="30">
        <f t="shared" si="407"/>
        <v>147.55999999999997</v>
      </c>
      <c r="P1223">
        <v>10</v>
      </c>
      <c r="Q1223" s="7"/>
      <c r="R1223">
        <v>187</v>
      </c>
      <c r="S1223" s="14">
        <f t="shared" si="408"/>
        <v>-8.3000000000000114</v>
      </c>
      <c r="T1223" s="12">
        <f t="shared" si="409"/>
        <v>-8300.0000000000109</v>
      </c>
      <c r="U1223" s="12">
        <f t="shared" si="410"/>
        <v>-830.00000000000114</v>
      </c>
      <c r="V1223" s="7"/>
      <c r="W1223">
        <v>165</v>
      </c>
      <c r="X1223" s="14">
        <f t="shared" si="411"/>
        <v>-17.28</v>
      </c>
      <c r="Y1223" s="12">
        <f t="shared" si="412"/>
        <v>-17280</v>
      </c>
      <c r="Z1223" s="12">
        <f t="shared" si="413"/>
        <v>-1728</v>
      </c>
      <c r="AA1223" s="7"/>
      <c r="AB1223">
        <v>144</v>
      </c>
      <c r="AC1223" s="14">
        <f t="shared" si="414"/>
        <v>-24.175000000000011</v>
      </c>
      <c r="AD1223" s="12">
        <f t="shared" si="415"/>
        <v>-24175.000000000011</v>
      </c>
      <c r="AE1223" s="12">
        <f t="shared" si="416"/>
        <v>-2417.5000000000009</v>
      </c>
      <c r="AF1223" s="7"/>
      <c r="AG1223">
        <v>122</v>
      </c>
      <c r="AH1223" s="14">
        <f t="shared" si="417"/>
        <v>-25.559999999999974</v>
      </c>
      <c r="AI1223" s="12">
        <f t="shared" si="418"/>
        <v>-25559.999999999975</v>
      </c>
      <c r="AJ1223" s="12">
        <f t="shared" si="419"/>
        <v>-2555.9999999999973</v>
      </c>
      <c r="AK1223" s="7"/>
      <c r="AL1223" s="12">
        <f t="shared" si="420"/>
        <v>-75315</v>
      </c>
      <c r="AM1223" s="12">
        <f t="shared" si="421"/>
        <v>-7531.5</v>
      </c>
    </row>
    <row r="1224" spans="1:39" x14ac:dyDescent="0.25">
      <c r="A1224" t="s">
        <v>29</v>
      </c>
      <c r="B1224" t="s">
        <v>48</v>
      </c>
      <c r="C1224" t="s">
        <v>662</v>
      </c>
      <c r="D1224">
        <v>2016</v>
      </c>
      <c r="E1224" t="s">
        <v>1246</v>
      </c>
      <c r="F1224">
        <v>2900</v>
      </c>
      <c r="G1224">
        <v>1935</v>
      </c>
      <c r="H1224" s="4" t="s">
        <v>14</v>
      </c>
      <c r="I1224">
        <v>2442</v>
      </c>
      <c r="J1224">
        <v>7.6</v>
      </c>
      <c r="K1224">
        <v>198</v>
      </c>
      <c r="L1224" s="30">
        <f t="shared" si="404"/>
        <v>178.20000000000002</v>
      </c>
      <c r="M1224" s="30">
        <f t="shared" si="405"/>
        <v>166.32</v>
      </c>
      <c r="N1224" s="30">
        <f t="shared" si="406"/>
        <v>153.45000000000002</v>
      </c>
      <c r="O1224" s="30">
        <f t="shared" si="407"/>
        <v>134.63999999999999</v>
      </c>
      <c r="P1224">
        <v>2</v>
      </c>
      <c r="Q1224" s="7"/>
      <c r="R1224">
        <v>187</v>
      </c>
      <c r="S1224" s="14">
        <f t="shared" si="408"/>
        <v>8.7999999999999829</v>
      </c>
      <c r="T1224" s="12">
        <f t="shared" si="409"/>
        <v>1759.9999999999966</v>
      </c>
      <c r="U1224" s="12">
        <f t="shared" si="410"/>
        <v>879.99999999999829</v>
      </c>
      <c r="V1224" s="7"/>
      <c r="W1224">
        <v>165</v>
      </c>
      <c r="X1224" s="14">
        <f t="shared" si="411"/>
        <v>-1.3199999999999932</v>
      </c>
      <c r="Y1224" s="12">
        <f t="shared" si="412"/>
        <v>-263.99999999999864</v>
      </c>
      <c r="Z1224" s="12">
        <f t="shared" si="413"/>
        <v>-131.99999999999932</v>
      </c>
      <c r="AA1224" s="7"/>
      <c r="AB1224">
        <v>144</v>
      </c>
      <c r="AC1224" s="14">
        <f t="shared" si="414"/>
        <v>-9.4500000000000171</v>
      </c>
      <c r="AD1224" s="12">
        <f t="shared" si="415"/>
        <v>-1890.0000000000034</v>
      </c>
      <c r="AE1224" s="12">
        <f t="shared" si="416"/>
        <v>-945.00000000000171</v>
      </c>
      <c r="AF1224" s="7"/>
      <c r="AG1224">
        <v>122</v>
      </c>
      <c r="AH1224" s="14">
        <f t="shared" si="417"/>
        <v>-12.639999999999986</v>
      </c>
      <c r="AI1224" s="12">
        <f t="shared" si="418"/>
        <v>-2527.9999999999973</v>
      </c>
      <c r="AJ1224" s="12">
        <f t="shared" si="419"/>
        <v>-1263.9999999999986</v>
      </c>
      <c r="AK1224" s="7"/>
      <c r="AL1224" s="12">
        <f t="shared" si="420"/>
        <v>-2922.0000000000036</v>
      </c>
      <c r="AM1224" s="12">
        <f t="shared" si="421"/>
        <v>-1461.0000000000018</v>
      </c>
    </row>
    <row r="1225" spans="1:39" x14ac:dyDescent="0.25">
      <c r="A1225" t="s">
        <v>29</v>
      </c>
      <c r="B1225" t="s">
        <v>48</v>
      </c>
      <c r="C1225" t="s">
        <v>662</v>
      </c>
      <c r="D1225">
        <v>2017</v>
      </c>
      <c r="E1225" t="s">
        <v>1247</v>
      </c>
      <c r="F1225">
        <v>2900</v>
      </c>
      <c r="G1225">
        <v>1935</v>
      </c>
      <c r="H1225" s="4" t="s">
        <v>14</v>
      </c>
      <c r="I1225">
        <v>2442</v>
      </c>
      <c r="J1225">
        <v>7.2</v>
      </c>
      <c r="K1225">
        <v>187</v>
      </c>
      <c r="L1225" s="30">
        <f t="shared" si="404"/>
        <v>168.3</v>
      </c>
      <c r="M1225" s="30">
        <f t="shared" si="405"/>
        <v>157.07999999999998</v>
      </c>
      <c r="N1225" s="30">
        <f t="shared" si="406"/>
        <v>144.92500000000001</v>
      </c>
      <c r="O1225" s="30">
        <f t="shared" si="407"/>
        <v>127.15999999999998</v>
      </c>
      <c r="P1225">
        <v>2</v>
      </c>
      <c r="Q1225" s="7"/>
      <c r="R1225">
        <v>187</v>
      </c>
      <c r="S1225" s="14">
        <f t="shared" si="408"/>
        <v>18.699999999999989</v>
      </c>
      <c r="T1225" s="12">
        <f t="shared" si="409"/>
        <v>3739.9999999999977</v>
      </c>
      <c r="U1225" s="12">
        <f t="shared" si="410"/>
        <v>1869.9999999999989</v>
      </c>
      <c r="V1225" s="7"/>
      <c r="W1225">
        <v>165</v>
      </c>
      <c r="X1225" s="14">
        <f t="shared" si="411"/>
        <v>7.9200000000000159</v>
      </c>
      <c r="Y1225" s="12">
        <f t="shared" si="412"/>
        <v>1584.0000000000032</v>
      </c>
      <c r="Z1225" s="12">
        <f t="shared" si="413"/>
        <v>792.00000000000159</v>
      </c>
      <c r="AA1225" s="7"/>
      <c r="AB1225">
        <v>144</v>
      </c>
      <c r="AC1225" s="14">
        <f t="shared" si="414"/>
        <v>-0.92500000000001137</v>
      </c>
      <c r="AD1225" s="12">
        <f t="shared" si="415"/>
        <v>-185.00000000000227</v>
      </c>
      <c r="AE1225" s="12">
        <f t="shared" si="416"/>
        <v>-92.500000000001137</v>
      </c>
      <c r="AF1225" s="7"/>
      <c r="AG1225">
        <v>122</v>
      </c>
      <c r="AH1225" s="14">
        <f t="shared" si="417"/>
        <v>-5.1599999999999824</v>
      </c>
      <c r="AI1225" s="12">
        <f t="shared" si="418"/>
        <v>-1031.9999999999964</v>
      </c>
      <c r="AJ1225" s="12">
        <f t="shared" si="419"/>
        <v>-515.99999999999818</v>
      </c>
      <c r="AK1225" s="7"/>
      <c r="AL1225" s="12">
        <f t="shared" si="420"/>
        <v>4107.0000000000018</v>
      </c>
      <c r="AM1225" s="12">
        <f t="shared" si="421"/>
        <v>2053.5000000000009</v>
      </c>
    </row>
    <row r="1226" spans="1:39" x14ac:dyDescent="0.25">
      <c r="A1226" t="s">
        <v>29</v>
      </c>
      <c r="B1226" t="s">
        <v>48</v>
      </c>
      <c r="C1226" t="s">
        <v>662</v>
      </c>
      <c r="D1226">
        <v>2017</v>
      </c>
      <c r="E1226" t="s">
        <v>1248</v>
      </c>
      <c r="F1226">
        <v>2900</v>
      </c>
      <c r="G1226">
        <v>1935</v>
      </c>
      <c r="H1226" s="4" t="s">
        <v>14</v>
      </c>
      <c r="I1226">
        <v>2442</v>
      </c>
      <c r="J1226">
        <v>7.6</v>
      </c>
      <c r="K1226">
        <v>198</v>
      </c>
      <c r="L1226" s="30">
        <f t="shared" si="404"/>
        <v>178.20000000000002</v>
      </c>
      <c r="M1226" s="30">
        <f t="shared" si="405"/>
        <v>166.32</v>
      </c>
      <c r="N1226" s="30">
        <f t="shared" si="406"/>
        <v>153.45000000000002</v>
      </c>
      <c r="O1226" s="30">
        <f t="shared" si="407"/>
        <v>134.63999999999999</v>
      </c>
      <c r="P1226">
        <v>36</v>
      </c>
      <c r="Q1226" s="7"/>
      <c r="R1226">
        <v>187</v>
      </c>
      <c r="S1226" s="14">
        <f t="shared" si="408"/>
        <v>8.7999999999999829</v>
      </c>
      <c r="T1226" s="12">
        <f t="shared" si="409"/>
        <v>31679.999999999938</v>
      </c>
      <c r="U1226" s="12">
        <f t="shared" si="410"/>
        <v>879.99999999999829</v>
      </c>
      <c r="V1226" s="7"/>
      <c r="W1226">
        <v>165</v>
      </c>
      <c r="X1226" s="14">
        <f t="shared" si="411"/>
        <v>-1.3199999999999932</v>
      </c>
      <c r="Y1226" s="12">
        <f t="shared" si="412"/>
        <v>-4751.9999999999754</v>
      </c>
      <c r="Z1226" s="12">
        <f t="shared" si="413"/>
        <v>-131.99999999999932</v>
      </c>
      <c r="AA1226" s="7"/>
      <c r="AB1226">
        <v>144</v>
      </c>
      <c r="AC1226" s="14">
        <f t="shared" si="414"/>
        <v>-9.4500000000000171</v>
      </c>
      <c r="AD1226" s="12">
        <f t="shared" si="415"/>
        <v>-34020.000000000058</v>
      </c>
      <c r="AE1226" s="12">
        <f t="shared" si="416"/>
        <v>-945.00000000000159</v>
      </c>
      <c r="AF1226" s="7"/>
      <c r="AG1226">
        <v>122</v>
      </c>
      <c r="AH1226" s="14">
        <f t="shared" si="417"/>
        <v>-12.639999999999986</v>
      </c>
      <c r="AI1226" s="12">
        <f t="shared" si="418"/>
        <v>-45503.999999999949</v>
      </c>
      <c r="AJ1226" s="12">
        <f t="shared" si="419"/>
        <v>-1263.9999999999986</v>
      </c>
      <c r="AK1226" s="7"/>
      <c r="AL1226" s="12">
        <f t="shared" si="420"/>
        <v>-52596.000000000029</v>
      </c>
      <c r="AM1226" s="12">
        <f t="shared" si="421"/>
        <v>-1461.0000000000009</v>
      </c>
    </row>
    <row r="1227" spans="1:39" x14ac:dyDescent="0.25">
      <c r="A1227" t="s">
        <v>49</v>
      </c>
      <c r="B1227" t="s">
        <v>666</v>
      </c>
      <c r="C1227" t="s">
        <v>897</v>
      </c>
      <c r="D1227">
        <v>2017</v>
      </c>
      <c r="E1227" t="s">
        <v>1245</v>
      </c>
      <c r="F1227">
        <v>2484</v>
      </c>
      <c r="G1227">
        <v>1935</v>
      </c>
      <c r="H1227" s="4" t="s">
        <v>10</v>
      </c>
      <c r="I1227">
        <v>2997</v>
      </c>
      <c r="J1227">
        <v>10.7</v>
      </c>
      <c r="K1227">
        <v>251</v>
      </c>
      <c r="L1227" s="30">
        <f t="shared" si="404"/>
        <v>225.9</v>
      </c>
      <c r="M1227" s="30">
        <f t="shared" si="405"/>
        <v>210.84</v>
      </c>
      <c r="N1227" s="30">
        <f t="shared" si="406"/>
        <v>194.52500000000001</v>
      </c>
      <c r="O1227" s="30">
        <f t="shared" si="407"/>
        <v>170.67999999999998</v>
      </c>
      <c r="P1227">
        <v>62</v>
      </c>
      <c r="Q1227" s="7"/>
      <c r="R1227">
        <v>187</v>
      </c>
      <c r="S1227" s="14">
        <f t="shared" si="408"/>
        <v>-38.900000000000006</v>
      </c>
      <c r="T1227" s="12">
        <f t="shared" si="409"/>
        <v>-241180.00000000003</v>
      </c>
      <c r="U1227" s="12">
        <f t="shared" si="410"/>
        <v>-3890.0000000000005</v>
      </c>
      <c r="V1227" s="7"/>
      <c r="W1227">
        <v>165</v>
      </c>
      <c r="X1227" s="14">
        <f t="shared" si="411"/>
        <v>-45.84</v>
      </c>
      <c r="Y1227" s="12">
        <f t="shared" si="412"/>
        <v>-284208.00000000006</v>
      </c>
      <c r="Z1227" s="12">
        <f t="shared" si="413"/>
        <v>-4584.0000000000009</v>
      </c>
      <c r="AA1227" s="7"/>
      <c r="AB1227">
        <v>144</v>
      </c>
      <c r="AC1227" s="14">
        <f t="shared" si="414"/>
        <v>-50.525000000000006</v>
      </c>
      <c r="AD1227" s="12">
        <f t="shared" si="415"/>
        <v>-313255</v>
      </c>
      <c r="AE1227" s="12">
        <f t="shared" si="416"/>
        <v>-5052.5</v>
      </c>
      <c r="AF1227" s="7"/>
      <c r="AG1227">
        <v>122</v>
      </c>
      <c r="AH1227" s="14">
        <f t="shared" si="417"/>
        <v>-48.679999999999978</v>
      </c>
      <c r="AI1227" s="12">
        <f t="shared" si="418"/>
        <v>-301815.99999999983</v>
      </c>
      <c r="AJ1227" s="12">
        <f t="shared" si="419"/>
        <v>-4867.9999999999973</v>
      </c>
      <c r="AK1227" s="7"/>
      <c r="AL1227" s="12">
        <f t="shared" si="420"/>
        <v>-1140458.9999999998</v>
      </c>
      <c r="AM1227" s="12">
        <f t="shared" si="421"/>
        <v>-18394.499999999996</v>
      </c>
    </row>
    <row r="1228" spans="1:39" x14ac:dyDescent="0.25">
      <c r="A1228" t="s">
        <v>15</v>
      </c>
      <c r="B1228" t="s">
        <v>16</v>
      </c>
      <c r="C1228" t="s">
        <v>1249</v>
      </c>
      <c r="D1228">
        <v>2018</v>
      </c>
      <c r="E1228" t="s">
        <v>1250</v>
      </c>
      <c r="F1228">
        <v>2585</v>
      </c>
      <c r="G1228">
        <v>1940</v>
      </c>
      <c r="H1228" s="4" t="s">
        <v>10</v>
      </c>
      <c r="I1228">
        <v>2982</v>
      </c>
      <c r="J1228">
        <v>8.6999999999999993</v>
      </c>
      <c r="K1228">
        <v>197</v>
      </c>
      <c r="L1228" s="30">
        <f t="shared" si="404"/>
        <v>177.3</v>
      </c>
      <c r="M1228" s="30">
        <f t="shared" si="405"/>
        <v>165.48</v>
      </c>
      <c r="N1228" s="30">
        <f t="shared" si="406"/>
        <v>152.67500000000001</v>
      </c>
      <c r="O1228" s="30">
        <f t="shared" si="407"/>
        <v>133.95999999999998</v>
      </c>
      <c r="P1228">
        <v>10</v>
      </c>
      <c r="Q1228" s="7"/>
      <c r="R1228">
        <v>187</v>
      </c>
      <c r="S1228" s="14">
        <f t="shared" si="408"/>
        <v>9.6999999999999886</v>
      </c>
      <c r="T1228" s="12">
        <f t="shared" si="409"/>
        <v>9699.9999999999891</v>
      </c>
      <c r="U1228" s="12">
        <f t="shared" si="410"/>
        <v>969.99999999999886</v>
      </c>
      <c r="V1228" s="7"/>
      <c r="W1228">
        <v>165</v>
      </c>
      <c r="X1228" s="14">
        <f t="shared" si="411"/>
        <v>-0.47999999999998977</v>
      </c>
      <c r="Y1228" s="12">
        <f t="shared" si="412"/>
        <v>-479.99999999998977</v>
      </c>
      <c r="Z1228" s="12">
        <f t="shared" si="413"/>
        <v>-47.999999999998977</v>
      </c>
      <c r="AA1228" s="7"/>
      <c r="AB1228">
        <v>144</v>
      </c>
      <c r="AC1228" s="14">
        <f t="shared" si="414"/>
        <v>-8.6750000000000114</v>
      </c>
      <c r="AD1228" s="12">
        <f t="shared" si="415"/>
        <v>-8675.0000000000109</v>
      </c>
      <c r="AE1228" s="12">
        <f t="shared" si="416"/>
        <v>-867.50000000000114</v>
      </c>
      <c r="AF1228" s="7"/>
      <c r="AG1228">
        <v>122</v>
      </c>
      <c r="AH1228" s="14">
        <f t="shared" si="417"/>
        <v>-11.95999999999998</v>
      </c>
      <c r="AI1228" s="12">
        <f t="shared" si="418"/>
        <v>-11959.99999999998</v>
      </c>
      <c r="AJ1228" s="12">
        <f t="shared" si="419"/>
        <v>-1195.999999999998</v>
      </c>
      <c r="AK1228" s="7"/>
      <c r="AL1228" s="12">
        <f t="shared" si="420"/>
        <v>-11414.999999999993</v>
      </c>
      <c r="AM1228" s="12">
        <f t="shared" si="421"/>
        <v>-1141.4999999999993</v>
      </c>
    </row>
    <row r="1229" spans="1:39" x14ac:dyDescent="0.25">
      <c r="A1229" t="s">
        <v>113</v>
      </c>
      <c r="B1229" t="s">
        <v>1033</v>
      </c>
      <c r="C1229" t="s">
        <v>871</v>
      </c>
      <c r="D1229">
        <v>2017</v>
      </c>
      <c r="E1229" t="s">
        <v>2052</v>
      </c>
      <c r="F1229">
        <v>3080</v>
      </c>
      <c r="G1229">
        <v>1940</v>
      </c>
      <c r="H1229" s="4" t="s">
        <v>14</v>
      </c>
      <c r="I1229">
        <v>1968</v>
      </c>
      <c r="J1229">
        <v>6.1</v>
      </c>
      <c r="K1229">
        <v>159</v>
      </c>
      <c r="L1229" s="30">
        <f t="shared" si="404"/>
        <v>143.1</v>
      </c>
      <c r="M1229" s="30">
        <f t="shared" si="405"/>
        <v>133.56</v>
      </c>
      <c r="N1229" s="30">
        <f t="shared" si="406"/>
        <v>123.22500000000001</v>
      </c>
      <c r="O1229" s="30">
        <f t="shared" si="407"/>
        <v>108.11999999999999</v>
      </c>
      <c r="P1229">
        <v>4</v>
      </c>
      <c r="Q1229" s="7"/>
      <c r="R1229">
        <v>187</v>
      </c>
      <c r="S1229" s="14">
        <f t="shared" si="408"/>
        <v>43.900000000000006</v>
      </c>
      <c r="T1229" s="12">
        <f t="shared" si="409"/>
        <v>17560.000000000004</v>
      </c>
      <c r="U1229" s="12">
        <f t="shared" si="410"/>
        <v>4390.0000000000009</v>
      </c>
      <c r="V1229" s="7"/>
      <c r="W1229">
        <v>165</v>
      </c>
      <c r="X1229" s="14">
        <f t="shared" si="411"/>
        <v>31.439999999999998</v>
      </c>
      <c r="Y1229" s="12">
        <f t="shared" si="412"/>
        <v>12576</v>
      </c>
      <c r="Z1229" s="12">
        <f t="shared" si="413"/>
        <v>3144</v>
      </c>
      <c r="AA1229" s="7"/>
      <c r="AB1229">
        <v>144</v>
      </c>
      <c r="AC1229" s="14">
        <f t="shared" si="414"/>
        <v>20.774999999999991</v>
      </c>
      <c r="AD1229" s="12">
        <f t="shared" si="415"/>
        <v>8309.9999999999964</v>
      </c>
      <c r="AE1229" s="12">
        <f t="shared" si="416"/>
        <v>2077.4999999999991</v>
      </c>
      <c r="AF1229" s="7"/>
      <c r="AG1229">
        <v>122</v>
      </c>
      <c r="AH1229" s="14">
        <f t="shared" si="417"/>
        <v>13.88000000000001</v>
      </c>
      <c r="AI1229" s="12">
        <f t="shared" si="418"/>
        <v>5552.0000000000036</v>
      </c>
      <c r="AJ1229" s="12">
        <f t="shared" si="419"/>
        <v>1388.0000000000009</v>
      </c>
      <c r="AK1229" s="7"/>
      <c r="AL1229" s="12">
        <f t="shared" si="420"/>
        <v>43998</v>
      </c>
      <c r="AM1229" s="12">
        <f t="shared" si="421"/>
        <v>10999.5</v>
      </c>
    </row>
    <row r="1230" spans="1:39" x14ac:dyDescent="0.25">
      <c r="A1230" t="s">
        <v>29</v>
      </c>
      <c r="B1230" t="s">
        <v>48</v>
      </c>
      <c r="C1230" t="s">
        <v>662</v>
      </c>
      <c r="D1230">
        <v>2018</v>
      </c>
      <c r="E1230" t="s">
        <v>1251</v>
      </c>
      <c r="F1230">
        <v>2900</v>
      </c>
      <c r="G1230">
        <v>1940</v>
      </c>
      <c r="H1230" s="4" t="s">
        <v>14</v>
      </c>
      <c r="I1230">
        <v>2442</v>
      </c>
      <c r="J1230">
        <v>8.6</v>
      </c>
      <c r="K1230">
        <v>224</v>
      </c>
      <c r="L1230" s="30">
        <f t="shared" si="404"/>
        <v>201.6</v>
      </c>
      <c r="M1230" s="30">
        <f t="shared" si="405"/>
        <v>188.16</v>
      </c>
      <c r="N1230" s="30">
        <f t="shared" si="406"/>
        <v>173.6</v>
      </c>
      <c r="O1230" s="30">
        <f t="shared" si="407"/>
        <v>152.32</v>
      </c>
      <c r="P1230">
        <v>180</v>
      </c>
      <c r="Q1230" s="7"/>
      <c r="R1230">
        <v>187</v>
      </c>
      <c r="S1230" s="14">
        <f t="shared" si="408"/>
        <v>-14.599999999999994</v>
      </c>
      <c r="T1230" s="12">
        <f t="shared" si="409"/>
        <v>-262799.99999999988</v>
      </c>
      <c r="U1230" s="12">
        <f t="shared" si="410"/>
        <v>-1459.9999999999993</v>
      </c>
      <c r="V1230" s="7"/>
      <c r="W1230">
        <v>165</v>
      </c>
      <c r="X1230" s="14">
        <f t="shared" si="411"/>
        <v>-23.159999999999997</v>
      </c>
      <c r="Y1230" s="12">
        <f t="shared" si="412"/>
        <v>-416879.99999999994</v>
      </c>
      <c r="Z1230" s="12">
        <f t="shared" si="413"/>
        <v>-2315.9999999999995</v>
      </c>
      <c r="AA1230" s="7"/>
      <c r="AB1230">
        <v>144</v>
      </c>
      <c r="AC1230" s="14">
        <f t="shared" si="414"/>
        <v>-29.599999999999994</v>
      </c>
      <c r="AD1230" s="12">
        <f t="shared" si="415"/>
        <v>-532799.99999999988</v>
      </c>
      <c r="AE1230" s="12">
        <f t="shared" si="416"/>
        <v>-2959.9999999999995</v>
      </c>
      <c r="AF1230" s="7"/>
      <c r="AG1230">
        <v>122</v>
      </c>
      <c r="AH1230" s="14">
        <f t="shared" si="417"/>
        <v>-30.319999999999993</v>
      </c>
      <c r="AI1230" s="12">
        <f t="shared" si="418"/>
        <v>-545759.99999999988</v>
      </c>
      <c r="AJ1230" s="12">
        <f t="shared" si="419"/>
        <v>-3031.9999999999995</v>
      </c>
      <c r="AK1230" s="7"/>
      <c r="AL1230" s="12">
        <f t="shared" si="420"/>
        <v>-1758239.9999999995</v>
      </c>
      <c r="AM1230" s="12">
        <f t="shared" si="421"/>
        <v>-9767.9999999999982</v>
      </c>
    </row>
    <row r="1231" spans="1:39" x14ac:dyDescent="0.25">
      <c r="A1231" t="s">
        <v>11</v>
      </c>
      <c r="B1231" t="s">
        <v>395</v>
      </c>
      <c r="C1231" t="s">
        <v>13</v>
      </c>
      <c r="D1231">
        <v>2015</v>
      </c>
      <c r="E1231" t="s">
        <v>2053</v>
      </c>
      <c r="F1231">
        <v>3200</v>
      </c>
      <c r="G1231">
        <v>1940</v>
      </c>
      <c r="H1231" s="4" t="s">
        <v>14</v>
      </c>
      <c r="I1231">
        <v>2499</v>
      </c>
      <c r="J1231">
        <v>8.9</v>
      </c>
      <c r="K1231">
        <v>233</v>
      </c>
      <c r="L1231" s="30">
        <f t="shared" si="404"/>
        <v>209.70000000000002</v>
      </c>
      <c r="M1231" s="30">
        <f t="shared" si="405"/>
        <v>195.72</v>
      </c>
      <c r="N1231" s="30">
        <f t="shared" si="406"/>
        <v>180.57500000000002</v>
      </c>
      <c r="O1231" s="30">
        <f t="shared" si="407"/>
        <v>158.44</v>
      </c>
      <c r="P1231">
        <v>2</v>
      </c>
      <c r="Q1231" s="7"/>
      <c r="R1231">
        <v>187</v>
      </c>
      <c r="S1231" s="14">
        <f t="shared" si="408"/>
        <v>-22.700000000000017</v>
      </c>
      <c r="T1231" s="12">
        <f t="shared" si="409"/>
        <v>-4540.0000000000036</v>
      </c>
      <c r="U1231" s="12">
        <f t="shared" si="410"/>
        <v>-2270.0000000000018</v>
      </c>
      <c r="V1231" s="7"/>
      <c r="W1231">
        <v>165</v>
      </c>
      <c r="X1231" s="14">
        <f t="shared" si="411"/>
        <v>-30.72</v>
      </c>
      <c r="Y1231" s="12">
        <f t="shared" si="412"/>
        <v>-6144</v>
      </c>
      <c r="Z1231" s="12">
        <f t="shared" si="413"/>
        <v>-3072</v>
      </c>
      <c r="AA1231" s="7"/>
      <c r="AB1231">
        <v>144</v>
      </c>
      <c r="AC1231" s="14">
        <f t="shared" si="414"/>
        <v>-36.575000000000017</v>
      </c>
      <c r="AD1231" s="12">
        <f t="shared" si="415"/>
        <v>-7315.0000000000036</v>
      </c>
      <c r="AE1231" s="12">
        <f t="shared" si="416"/>
        <v>-3657.5000000000018</v>
      </c>
      <c r="AF1231" s="7"/>
      <c r="AG1231">
        <v>122</v>
      </c>
      <c r="AH1231" s="14">
        <f t="shared" si="417"/>
        <v>-36.44</v>
      </c>
      <c r="AI1231" s="12">
        <f t="shared" si="418"/>
        <v>-7288</v>
      </c>
      <c r="AJ1231" s="12">
        <f t="shared" si="419"/>
        <v>-3644</v>
      </c>
      <c r="AK1231" s="7"/>
      <c r="AL1231" s="12">
        <f t="shared" si="420"/>
        <v>-25287.000000000007</v>
      </c>
      <c r="AM1231" s="12">
        <f t="shared" si="421"/>
        <v>-12643.500000000004</v>
      </c>
    </row>
    <row r="1232" spans="1:39" x14ac:dyDescent="0.25">
      <c r="A1232" t="s">
        <v>114</v>
      </c>
      <c r="B1232" t="s">
        <v>209</v>
      </c>
      <c r="C1232" t="s">
        <v>829</v>
      </c>
      <c r="D1232">
        <v>2016</v>
      </c>
      <c r="E1232" t="s">
        <v>1252</v>
      </c>
      <c r="F1232">
        <v>3200</v>
      </c>
      <c r="G1232">
        <v>1942</v>
      </c>
      <c r="H1232" s="4" t="s">
        <v>14</v>
      </c>
      <c r="I1232">
        <v>3198</v>
      </c>
      <c r="J1232">
        <v>8.1</v>
      </c>
      <c r="K1232">
        <v>215</v>
      </c>
      <c r="L1232" s="30">
        <f t="shared" si="404"/>
        <v>193.5</v>
      </c>
      <c r="M1232" s="30">
        <f t="shared" si="405"/>
        <v>180.6</v>
      </c>
      <c r="N1232" s="30">
        <f t="shared" si="406"/>
        <v>166.625</v>
      </c>
      <c r="O1232" s="30">
        <f t="shared" si="407"/>
        <v>146.19999999999999</v>
      </c>
      <c r="P1232">
        <v>14</v>
      </c>
      <c r="Q1232" s="7"/>
      <c r="R1232">
        <v>187</v>
      </c>
      <c r="S1232" s="14">
        <f t="shared" si="408"/>
        <v>-6.5</v>
      </c>
      <c r="T1232" s="12">
        <f t="shared" si="409"/>
        <v>-9100</v>
      </c>
      <c r="U1232" s="12">
        <f t="shared" si="410"/>
        <v>-650</v>
      </c>
      <c r="V1232" s="7"/>
      <c r="W1232">
        <v>165</v>
      </c>
      <c r="X1232" s="14">
        <f t="shared" si="411"/>
        <v>-15.599999999999994</v>
      </c>
      <c r="Y1232" s="12">
        <f t="shared" si="412"/>
        <v>-21839.999999999993</v>
      </c>
      <c r="Z1232" s="12">
        <f t="shared" si="413"/>
        <v>-1559.9999999999995</v>
      </c>
      <c r="AA1232" s="7"/>
      <c r="AB1232">
        <v>144</v>
      </c>
      <c r="AC1232" s="14">
        <f t="shared" si="414"/>
        <v>-22.625</v>
      </c>
      <c r="AD1232" s="12">
        <f t="shared" si="415"/>
        <v>-31675</v>
      </c>
      <c r="AE1232" s="12">
        <f t="shared" si="416"/>
        <v>-2262.5</v>
      </c>
      <c r="AF1232" s="7"/>
      <c r="AG1232">
        <v>122</v>
      </c>
      <c r="AH1232" s="14">
        <f t="shared" si="417"/>
        <v>-24.199999999999989</v>
      </c>
      <c r="AI1232" s="12">
        <f t="shared" si="418"/>
        <v>-33879.999999999985</v>
      </c>
      <c r="AJ1232" s="12">
        <f t="shared" si="419"/>
        <v>-2419.9999999999991</v>
      </c>
      <c r="AK1232" s="7"/>
      <c r="AL1232" s="12">
        <f t="shared" si="420"/>
        <v>-96494.999999999971</v>
      </c>
      <c r="AM1232" s="12">
        <f t="shared" si="421"/>
        <v>-6892.4999999999982</v>
      </c>
    </row>
    <row r="1233" spans="1:39" x14ac:dyDescent="0.25">
      <c r="A1233" t="s">
        <v>15</v>
      </c>
      <c r="B1233" t="s">
        <v>38</v>
      </c>
      <c r="C1233" t="s">
        <v>17</v>
      </c>
      <c r="D1233">
        <v>2018</v>
      </c>
      <c r="E1233" t="s">
        <v>1258</v>
      </c>
      <c r="F1233">
        <v>2425</v>
      </c>
      <c r="G1233">
        <v>1945</v>
      </c>
      <c r="H1233" s="4" t="s">
        <v>10</v>
      </c>
      <c r="I1233">
        <v>2999</v>
      </c>
      <c r="J1233">
        <v>8.8000000000000007</v>
      </c>
      <c r="K1233">
        <v>202</v>
      </c>
      <c r="L1233" s="30">
        <f t="shared" si="404"/>
        <v>181.8</v>
      </c>
      <c r="M1233" s="30">
        <f t="shared" si="405"/>
        <v>169.68</v>
      </c>
      <c r="N1233" s="30">
        <f t="shared" si="406"/>
        <v>156.55000000000001</v>
      </c>
      <c r="O1233" s="30">
        <f t="shared" si="407"/>
        <v>137.35999999999999</v>
      </c>
      <c r="P1233">
        <v>8</v>
      </c>
      <c r="Q1233" s="7"/>
      <c r="R1233">
        <v>187</v>
      </c>
      <c r="S1233" s="14">
        <f t="shared" si="408"/>
        <v>5.1999999999999886</v>
      </c>
      <c r="T1233" s="12">
        <f t="shared" si="409"/>
        <v>4159.9999999999909</v>
      </c>
      <c r="U1233" s="12">
        <f t="shared" si="410"/>
        <v>519.99999999999886</v>
      </c>
      <c r="V1233" s="7"/>
      <c r="W1233">
        <v>165</v>
      </c>
      <c r="X1233" s="14">
        <f t="shared" si="411"/>
        <v>-4.6800000000000068</v>
      </c>
      <c r="Y1233" s="12">
        <f t="shared" si="412"/>
        <v>-3744.0000000000055</v>
      </c>
      <c r="Z1233" s="12">
        <f t="shared" si="413"/>
        <v>-468.00000000000068</v>
      </c>
      <c r="AA1233" s="7"/>
      <c r="AB1233">
        <v>144</v>
      </c>
      <c r="AC1233" s="14">
        <f t="shared" si="414"/>
        <v>-12.550000000000011</v>
      </c>
      <c r="AD1233" s="12">
        <f t="shared" si="415"/>
        <v>-10040.000000000009</v>
      </c>
      <c r="AE1233" s="12">
        <f t="shared" si="416"/>
        <v>-1255.0000000000011</v>
      </c>
      <c r="AF1233" s="7"/>
      <c r="AG1233">
        <v>122</v>
      </c>
      <c r="AH1233" s="14">
        <f t="shared" si="417"/>
        <v>-15.359999999999985</v>
      </c>
      <c r="AI1233" s="12">
        <f t="shared" si="418"/>
        <v>-12287.999999999989</v>
      </c>
      <c r="AJ1233" s="12">
        <f t="shared" si="419"/>
        <v>-1535.9999999999986</v>
      </c>
      <c r="AK1233" s="7"/>
      <c r="AL1233" s="12">
        <f t="shared" si="420"/>
        <v>-21912.000000000015</v>
      </c>
      <c r="AM1233" s="12">
        <f t="shared" si="421"/>
        <v>-2739.0000000000018</v>
      </c>
    </row>
    <row r="1234" spans="1:39" x14ac:dyDescent="0.25">
      <c r="A1234" t="s">
        <v>15</v>
      </c>
      <c r="B1234" t="s">
        <v>38</v>
      </c>
      <c r="C1234" t="s">
        <v>17</v>
      </c>
      <c r="D1234">
        <v>2019</v>
      </c>
      <c r="E1234" t="s">
        <v>2054</v>
      </c>
      <c r="F1234">
        <v>2425</v>
      </c>
      <c r="G1234">
        <v>1945</v>
      </c>
      <c r="H1234" s="4" t="s">
        <v>10</v>
      </c>
      <c r="I1234">
        <v>2999</v>
      </c>
      <c r="J1234">
        <v>9</v>
      </c>
      <c r="K1234">
        <v>207</v>
      </c>
      <c r="L1234" s="30">
        <f t="shared" si="404"/>
        <v>186.3</v>
      </c>
      <c r="M1234" s="30">
        <f t="shared" si="405"/>
        <v>173.88</v>
      </c>
      <c r="N1234" s="30">
        <f t="shared" si="406"/>
        <v>160.42500000000001</v>
      </c>
      <c r="O1234" s="30">
        <f t="shared" si="407"/>
        <v>140.76</v>
      </c>
      <c r="P1234">
        <v>6</v>
      </c>
      <c r="Q1234" s="7"/>
      <c r="R1234">
        <v>187</v>
      </c>
      <c r="S1234" s="14">
        <f t="shared" si="408"/>
        <v>0.69999999999998863</v>
      </c>
      <c r="T1234" s="12">
        <f t="shared" si="409"/>
        <v>419.99999999999318</v>
      </c>
      <c r="U1234" s="12">
        <f t="shared" si="410"/>
        <v>69.999999999998863</v>
      </c>
      <c r="V1234" s="7"/>
      <c r="W1234">
        <v>165</v>
      </c>
      <c r="X1234" s="14">
        <f t="shared" si="411"/>
        <v>-8.8799999999999955</v>
      </c>
      <c r="Y1234" s="12">
        <f t="shared" si="412"/>
        <v>-5327.9999999999973</v>
      </c>
      <c r="Z1234" s="12">
        <f t="shared" si="413"/>
        <v>-887.99999999999955</v>
      </c>
      <c r="AA1234" s="7"/>
      <c r="AB1234">
        <v>144</v>
      </c>
      <c r="AC1234" s="14">
        <f t="shared" si="414"/>
        <v>-16.425000000000011</v>
      </c>
      <c r="AD1234" s="12">
        <f t="shared" si="415"/>
        <v>-9855.0000000000073</v>
      </c>
      <c r="AE1234" s="12">
        <f t="shared" si="416"/>
        <v>-1642.5000000000011</v>
      </c>
      <c r="AF1234" s="7"/>
      <c r="AG1234">
        <v>122</v>
      </c>
      <c r="AH1234" s="14">
        <f t="shared" si="417"/>
        <v>-18.759999999999991</v>
      </c>
      <c r="AI1234" s="12">
        <f t="shared" si="418"/>
        <v>-11255.999999999995</v>
      </c>
      <c r="AJ1234" s="12">
        <f t="shared" si="419"/>
        <v>-1875.9999999999991</v>
      </c>
      <c r="AK1234" s="7"/>
      <c r="AL1234" s="12">
        <f t="shared" si="420"/>
        <v>-26019.000000000004</v>
      </c>
      <c r="AM1234" s="12">
        <f t="shared" si="421"/>
        <v>-4336.5000000000009</v>
      </c>
    </row>
    <row r="1235" spans="1:39" x14ac:dyDescent="0.25">
      <c r="A1235" t="s">
        <v>760</v>
      </c>
      <c r="B1235" t="s">
        <v>249</v>
      </c>
      <c r="C1235" t="s">
        <v>1111</v>
      </c>
      <c r="D1235">
        <v>2018</v>
      </c>
      <c r="E1235" t="s">
        <v>1253</v>
      </c>
      <c r="F1235">
        <v>2290</v>
      </c>
      <c r="G1235">
        <v>1945</v>
      </c>
      <c r="H1235" s="4" t="s">
        <v>10</v>
      </c>
      <c r="I1235">
        <v>5204</v>
      </c>
      <c r="J1235">
        <v>11.4</v>
      </c>
      <c r="K1235">
        <v>265</v>
      </c>
      <c r="L1235" s="30">
        <f t="shared" si="404"/>
        <v>238.5</v>
      </c>
      <c r="M1235" s="30">
        <f t="shared" si="405"/>
        <v>222.6</v>
      </c>
      <c r="N1235" s="30">
        <f t="shared" si="406"/>
        <v>205.375</v>
      </c>
      <c r="O1235" s="30">
        <f t="shared" si="407"/>
        <v>180.2</v>
      </c>
      <c r="P1235">
        <v>4</v>
      </c>
      <c r="Q1235" s="7"/>
      <c r="R1235">
        <v>187</v>
      </c>
      <c r="S1235" s="14">
        <f t="shared" si="408"/>
        <v>-51.5</v>
      </c>
      <c r="T1235" s="12">
        <f t="shared" si="409"/>
        <v>-20600</v>
      </c>
      <c r="U1235" s="12">
        <f t="shared" si="410"/>
        <v>-5150</v>
      </c>
      <c r="V1235" s="7"/>
      <c r="W1235">
        <v>165</v>
      </c>
      <c r="X1235" s="14">
        <f t="shared" si="411"/>
        <v>-57.599999999999994</v>
      </c>
      <c r="Y1235" s="12">
        <f t="shared" si="412"/>
        <v>-23039.999999999996</v>
      </c>
      <c r="Z1235" s="12">
        <f t="shared" si="413"/>
        <v>-5759.9999999999991</v>
      </c>
      <c r="AA1235" s="7"/>
      <c r="AB1235">
        <v>144</v>
      </c>
      <c r="AC1235" s="14">
        <f t="shared" si="414"/>
        <v>-61.375</v>
      </c>
      <c r="AD1235" s="12">
        <f t="shared" si="415"/>
        <v>-24550</v>
      </c>
      <c r="AE1235" s="12">
        <f t="shared" si="416"/>
        <v>-6137.5</v>
      </c>
      <c r="AF1235" s="7"/>
      <c r="AG1235">
        <v>122</v>
      </c>
      <c r="AH1235" s="14">
        <f t="shared" si="417"/>
        <v>-58.199999999999989</v>
      </c>
      <c r="AI1235" s="12">
        <f t="shared" si="418"/>
        <v>-23279.999999999996</v>
      </c>
      <c r="AJ1235" s="12">
        <f t="shared" si="419"/>
        <v>-5819.9999999999991</v>
      </c>
      <c r="AK1235" s="7"/>
      <c r="AL1235" s="12">
        <f t="shared" si="420"/>
        <v>-91470</v>
      </c>
      <c r="AM1235" s="12">
        <f t="shared" si="421"/>
        <v>-22867.5</v>
      </c>
    </row>
    <row r="1236" spans="1:39" x14ac:dyDescent="0.25">
      <c r="A1236" t="s">
        <v>739</v>
      </c>
      <c r="B1236" t="s">
        <v>48</v>
      </c>
      <c r="C1236" t="s">
        <v>740</v>
      </c>
      <c r="D1236">
        <v>2017</v>
      </c>
      <c r="E1236" t="s">
        <v>1255</v>
      </c>
      <c r="F1236">
        <v>2950</v>
      </c>
      <c r="G1236">
        <v>1945</v>
      </c>
      <c r="H1236" s="4" t="s">
        <v>14</v>
      </c>
      <c r="I1236">
        <v>2999</v>
      </c>
      <c r="J1236">
        <v>8.1</v>
      </c>
      <c r="K1236">
        <v>213</v>
      </c>
      <c r="L1236" s="30">
        <f t="shared" si="404"/>
        <v>191.70000000000002</v>
      </c>
      <c r="M1236" s="30">
        <f t="shared" si="405"/>
        <v>178.92</v>
      </c>
      <c r="N1236" s="30">
        <f t="shared" si="406"/>
        <v>165.07500000000002</v>
      </c>
      <c r="O1236" s="30">
        <f t="shared" si="407"/>
        <v>144.83999999999997</v>
      </c>
      <c r="P1236">
        <v>2</v>
      </c>
      <c r="Q1236" s="7"/>
      <c r="R1236">
        <v>187</v>
      </c>
      <c r="S1236" s="14">
        <f t="shared" si="408"/>
        <v>-4.7000000000000171</v>
      </c>
      <c r="T1236" s="12">
        <f t="shared" si="409"/>
        <v>-940.00000000000341</v>
      </c>
      <c r="U1236" s="12">
        <f t="shared" si="410"/>
        <v>-470.00000000000171</v>
      </c>
      <c r="V1236" s="7"/>
      <c r="W1236">
        <v>165</v>
      </c>
      <c r="X1236" s="14">
        <f t="shared" si="411"/>
        <v>-13.919999999999987</v>
      </c>
      <c r="Y1236" s="12">
        <f t="shared" si="412"/>
        <v>-2783.9999999999973</v>
      </c>
      <c r="Z1236" s="12">
        <f t="shared" si="413"/>
        <v>-1391.9999999999986</v>
      </c>
      <c r="AA1236" s="7"/>
      <c r="AB1236">
        <v>144</v>
      </c>
      <c r="AC1236" s="14">
        <f t="shared" si="414"/>
        <v>-21.075000000000017</v>
      </c>
      <c r="AD1236" s="12">
        <f t="shared" si="415"/>
        <v>-4215.0000000000036</v>
      </c>
      <c r="AE1236" s="12">
        <f t="shared" si="416"/>
        <v>-2107.5000000000018</v>
      </c>
      <c r="AF1236" s="7"/>
      <c r="AG1236">
        <v>122</v>
      </c>
      <c r="AH1236" s="14">
        <f t="shared" si="417"/>
        <v>-22.839999999999975</v>
      </c>
      <c r="AI1236" s="12">
        <f t="shared" si="418"/>
        <v>-4567.9999999999945</v>
      </c>
      <c r="AJ1236" s="12">
        <f t="shared" si="419"/>
        <v>-2283.9999999999973</v>
      </c>
      <c r="AK1236" s="7"/>
      <c r="AL1236" s="12">
        <f t="shared" si="420"/>
        <v>-12507</v>
      </c>
      <c r="AM1236" s="12">
        <f t="shared" si="421"/>
        <v>-6253.5</v>
      </c>
    </row>
    <row r="1237" spans="1:39" x14ac:dyDescent="0.25">
      <c r="A1237" t="s">
        <v>739</v>
      </c>
      <c r="B1237" t="s">
        <v>48</v>
      </c>
      <c r="C1237" t="s">
        <v>740</v>
      </c>
      <c r="D1237">
        <v>2017</v>
      </c>
      <c r="E1237" t="s">
        <v>1256</v>
      </c>
      <c r="F1237">
        <v>2950</v>
      </c>
      <c r="G1237">
        <v>1945</v>
      </c>
      <c r="H1237" s="4" t="s">
        <v>14</v>
      </c>
      <c r="I1237">
        <v>2999</v>
      </c>
      <c r="J1237">
        <v>7.9</v>
      </c>
      <c r="K1237">
        <v>209</v>
      </c>
      <c r="L1237" s="30">
        <f t="shared" si="404"/>
        <v>188.1</v>
      </c>
      <c r="M1237" s="30">
        <f t="shared" si="405"/>
        <v>175.56</v>
      </c>
      <c r="N1237" s="30">
        <f t="shared" si="406"/>
        <v>161.97499999999999</v>
      </c>
      <c r="O1237" s="30">
        <f t="shared" si="407"/>
        <v>142.11999999999998</v>
      </c>
      <c r="P1237">
        <v>4</v>
      </c>
      <c r="Q1237" s="7"/>
      <c r="R1237">
        <v>187</v>
      </c>
      <c r="S1237" s="14">
        <f t="shared" si="408"/>
        <v>-1.0999999999999943</v>
      </c>
      <c r="T1237" s="12">
        <f t="shared" si="409"/>
        <v>-439.99999999999773</v>
      </c>
      <c r="U1237" s="12">
        <f t="shared" si="410"/>
        <v>-109.99999999999943</v>
      </c>
      <c r="V1237" s="7"/>
      <c r="W1237">
        <v>165</v>
      </c>
      <c r="X1237" s="14">
        <f t="shared" si="411"/>
        <v>-10.560000000000002</v>
      </c>
      <c r="Y1237" s="12">
        <f t="shared" si="412"/>
        <v>-4224.0000000000009</v>
      </c>
      <c r="Z1237" s="12">
        <f t="shared" si="413"/>
        <v>-1056.0000000000002</v>
      </c>
      <c r="AA1237" s="7"/>
      <c r="AB1237">
        <v>144</v>
      </c>
      <c r="AC1237" s="14">
        <f t="shared" si="414"/>
        <v>-17.974999999999994</v>
      </c>
      <c r="AD1237" s="12">
        <f t="shared" si="415"/>
        <v>-7189.9999999999982</v>
      </c>
      <c r="AE1237" s="12">
        <f t="shared" si="416"/>
        <v>-1797.4999999999995</v>
      </c>
      <c r="AF1237" s="7"/>
      <c r="AG1237">
        <v>122</v>
      </c>
      <c r="AH1237" s="14">
        <f t="shared" si="417"/>
        <v>-20.119999999999976</v>
      </c>
      <c r="AI1237" s="12">
        <f t="shared" si="418"/>
        <v>-8047.9999999999909</v>
      </c>
      <c r="AJ1237" s="12">
        <f t="shared" si="419"/>
        <v>-2011.9999999999977</v>
      </c>
      <c r="AK1237" s="7"/>
      <c r="AL1237" s="12">
        <f t="shared" si="420"/>
        <v>-19901.999999999985</v>
      </c>
      <c r="AM1237" s="12">
        <f t="shared" si="421"/>
        <v>-4975.4999999999964</v>
      </c>
    </row>
    <row r="1238" spans="1:39" x14ac:dyDescent="0.25">
      <c r="A1238" t="s">
        <v>739</v>
      </c>
      <c r="B1238" t="s">
        <v>48</v>
      </c>
      <c r="C1238" t="s">
        <v>740</v>
      </c>
      <c r="D1238">
        <v>2017</v>
      </c>
      <c r="E1238" t="s">
        <v>1257</v>
      </c>
      <c r="F1238">
        <v>2950</v>
      </c>
      <c r="G1238">
        <v>1945</v>
      </c>
      <c r="H1238" s="4" t="s">
        <v>14</v>
      </c>
      <c r="I1238">
        <v>2999</v>
      </c>
      <c r="J1238">
        <v>7.8</v>
      </c>
      <c r="K1238">
        <v>207</v>
      </c>
      <c r="L1238" s="30">
        <f t="shared" si="404"/>
        <v>186.3</v>
      </c>
      <c r="M1238" s="30">
        <f t="shared" si="405"/>
        <v>173.88</v>
      </c>
      <c r="N1238" s="30">
        <f t="shared" si="406"/>
        <v>160.42500000000001</v>
      </c>
      <c r="O1238" s="30">
        <f t="shared" si="407"/>
        <v>140.76</v>
      </c>
      <c r="P1238">
        <v>2</v>
      </c>
      <c r="Q1238" s="7"/>
      <c r="R1238">
        <v>187</v>
      </c>
      <c r="S1238" s="14">
        <f t="shared" si="408"/>
        <v>0.69999999999998863</v>
      </c>
      <c r="T1238" s="12">
        <f t="shared" si="409"/>
        <v>139.99999999999773</v>
      </c>
      <c r="U1238" s="12">
        <f t="shared" si="410"/>
        <v>69.999999999998863</v>
      </c>
      <c r="V1238" s="7"/>
      <c r="W1238">
        <v>165</v>
      </c>
      <c r="X1238" s="14">
        <f t="shared" si="411"/>
        <v>-8.8799999999999955</v>
      </c>
      <c r="Y1238" s="12">
        <f t="shared" si="412"/>
        <v>-1775.9999999999991</v>
      </c>
      <c r="Z1238" s="12">
        <f t="shared" si="413"/>
        <v>-887.99999999999955</v>
      </c>
      <c r="AA1238" s="7"/>
      <c r="AB1238">
        <v>144</v>
      </c>
      <c r="AC1238" s="14">
        <f t="shared" si="414"/>
        <v>-16.425000000000011</v>
      </c>
      <c r="AD1238" s="12">
        <f t="shared" si="415"/>
        <v>-3285.0000000000023</v>
      </c>
      <c r="AE1238" s="12">
        <f t="shared" si="416"/>
        <v>-1642.5000000000011</v>
      </c>
      <c r="AF1238" s="7"/>
      <c r="AG1238">
        <v>122</v>
      </c>
      <c r="AH1238" s="14">
        <f t="shared" si="417"/>
        <v>-18.759999999999991</v>
      </c>
      <c r="AI1238" s="12">
        <f t="shared" si="418"/>
        <v>-3751.9999999999982</v>
      </c>
      <c r="AJ1238" s="12">
        <f t="shared" si="419"/>
        <v>-1875.9999999999991</v>
      </c>
      <c r="AK1238" s="7"/>
      <c r="AL1238" s="12">
        <f t="shared" si="420"/>
        <v>-8673.0000000000018</v>
      </c>
      <c r="AM1238" s="12">
        <f t="shared" si="421"/>
        <v>-4336.5000000000009</v>
      </c>
    </row>
    <row r="1239" spans="1:39" x14ac:dyDescent="0.25">
      <c r="A1239" t="s">
        <v>29</v>
      </c>
      <c r="B1239" t="s">
        <v>48</v>
      </c>
      <c r="C1239" t="s">
        <v>662</v>
      </c>
      <c r="D1239">
        <v>2016</v>
      </c>
      <c r="E1239" t="s">
        <v>1259</v>
      </c>
      <c r="F1239">
        <v>2900</v>
      </c>
      <c r="G1239">
        <v>1945</v>
      </c>
      <c r="H1239" s="4" t="s">
        <v>14</v>
      </c>
      <c r="I1239">
        <v>2442</v>
      </c>
      <c r="J1239">
        <v>7.6</v>
      </c>
      <c r="K1239">
        <v>198</v>
      </c>
      <c r="L1239" s="30">
        <f t="shared" si="404"/>
        <v>178.20000000000002</v>
      </c>
      <c r="M1239" s="30">
        <f t="shared" si="405"/>
        <v>166.32</v>
      </c>
      <c r="N1239" s="30">
        <f t="shared" si="406"/>
        <v>153.45000000000002</v>
      </c>
      <c r="O1239" s="30">
        <f t="shared" si="407"/>
        <v>134.63999999999999</v>
      </c>
      <c r="P1239">
        <v>6</v>
      </c>
      <c r="Q1239" s="7"/>
      <c r="R1239">
        <v>187</v>
      </c>
      <c r="S1239" s="14">
        <f t="shared" si="408"/>
        <v>8.7999999999999829</v>
      </c>
      <c r="T1239" s="12">
        <f t="shared" si="409"/>
        <v>5279.99999999999</v>
      </c>
      <c r="U1239" s="12">
        <f t="shared" si="410"/>
        <v>879.99999999999829</v>
      </c>
      <c r="V1239" s="7"/>
      <c r="W1239">
        <v>165</v>
      </c>
      <c r="X1239" s="14">
        <f t="shared" si="411"/>
        <v>-1.3199999999999932</v>
      </c>
      <c r="Y1239" s="12">
        <f t="shared" si="412"/>
        <v>-791.99999999999591</v>
      </c>
      <c r="Z1239" s="12">
        <f t="shared" si="413"/>
        <v>-131.99999999999932</v>
      </c>
      <c r="AA1239" s="7"/>
      <c r="AB1239">
        <v>144</v>
      </c>
      <c r="AC1239" s="14">
        <f t="shared" si="414"/>
        <v>-9.4500000000000171</v>
      </c>
      <c r="AD1239" s="12">
        <f t="shared" si="415"/>
        <v>-5670.00000000001</v>
      </c>
      <c r="AE1239" s="12">
        <f t="shared" si="416"/>
        <v>-945.00000000000171</v>
      </c>
      <c r="AF1239" s="7"/>
      <c r="AG1239">
        <v>122</v>
      </c>
      <c r="AH1239" s="14">
        <f t="shared" si="417"/>
        <v>-12.639999999999986</v>
      </c>
      <c r="AI1239" s="12">
        <f t="shared" si="418"/>
        <v>-7583.9999999999918</v>
      </c>
      <c r="AJ1239" s="12">
        <f t="shared" si="419"/>
        <v>-1263.9999999999986</v>
      </c>
      <c r="AK1239" s="7"/>
      <c r="AL1239" s="12">
        <f t="shared" si="420"/>
        <v>-8766.0000000000073</v>
      </c>
      <c r="AM1239" s="12">
        <f t="shared" si="421"/>
        <v>-1461.0000000000011</v>
      </c>
    </row>
    <row r="1240" spans="1:39" x14ac:dyDescent="0.25">
      <c r="A1240" t="s">
        <v>29</v>
      </c>
      <c r="B1240" t="s">
        <v>48</v>
      </c>
      <c r="C1240" t="s">
        <v>662</v>
      </c>
      <c r="D1240">
        <v>2017</v>
      </c>
      <c r="E1240" t="s">
        <v>1260</v>
      </c>
      <c r="F1240">
        <v>2900</v>
      </c>
      <c r="G1240">
        <v>1945</v>
      </c>
      <c r="H1240" s="4" t="s">
        <v>14</v>
      </c>
      <c r="I1240">
        <v>2442</v>
      </c>
      <c r="J1240">
        <v>7.6</v>
      </c>
      <c r="K1240">
        <v>198</v>
      </c>
      <c r="L1240" s="30">
        <f t="shared" si="404"/>
        <v>178.20000000000002</v>
      </c>
      <c r="M1240" s="30">
        <f t="shared" si="405"/>
        <v>166.32</v>
      </c>
      <c r="N1240" s="30">
        <f t="shared" si="406"/>
        <v>153.45000000000002</v>
      </c>
      <c r="O1240" s="30">
        <f t="shared" si="407"/>
        <v>134.63999999999999</v>
      </c>
      <c r="P1240">
        <v>6</v>
      </c>
      <c r="Q1240" s="7"/>
      <c r="R1240">
        <v>187</v>
      </c>
      <c r="S1240" s="14">
        <f t="shared" si="408"/>
        <v>8.7999999999999829</v>
      </c>
      <c r="T1240" s="12">
        <f t="shared" si="409"/>
        <v>5279.99999999999</v>
      </c>
      <c r="U1240" s="12">
        <f t="shared" si="410"/>
        <v>879.99999999999829</v>
      </c>
      <c r="V1240" s="7"/>
      <c r="W1240">
        <v>165</v>
      </c>
      <c r="X1240" s="14">
        <f t="shared" si="411"/>
        <v>-1.3199999999999932</v>
      </c>
      <c r="Y1240" s="12">
        <f t="shared" si="412"/>
        <v>-791.99999999999591</v>
      </c>
      <c r="Z1240" s="12">
        <f t="shared" si="413"/>
        <v>-131.99999999999932</v>
      </c>
      <c r="AA1240" s="7"/>
      <c r="AB1240">
        <v>144</v>
      </c>
      <c r="AC1240" s="14">
        <f t="shared" si="414"/>
        <v>-9.4500000000000171</v>
      </c>
      <c r="AD1240" s="12">
        <f t="shared" si="415"/>
        <v>-5670.00000000001</v>
      </c>
      <c r="AE1240" s="12">
        <f t="shared" si="416"/>
        <v>-945.00000000000171</v>
      </c>
      <c r="AF1240" s="7"/>
      <c r="AG1240">
        <v>122</v>
      </c>
      <c r="AH1240" s="14">
        <f t="shared" si="417"/>
        <v>-12.639999999999986</v>
      </c>
      <c r="AI1240" s="12">
        <f t="shared" si="418"/>
        <v>-7583.9999999999918</v>
      </c>
      <c r="AJ1240" s="12">
        <f t="shared" si="419"/>
        <v>-1263.9999999999986</v>
      </c>
      <c r="AK1240" s="7"/>
      <c r="AL1240" s="12">
        <f t="shared" si="420"/>
        <v>-8766.0000000000073</v>
      </c>
      <c r="AM1240" s="12">
        <f t="shared" si="421"/>
        <v>-1461.0000000000011</v>
      </c>
    </row>
    <row r="1241" spans="1:39" x14ac:dyDescent="0.25">
      <c r="A1241" t="s">
        <v>141</v>
      </c>
      <c r="B1241" t="s">
        <v>782</v>
      </c>
      <c r="C1241" t="s">
        <v>930</v>
      </c>
      <c r="D1241">
        <v>2018</v>
      </c>
      <c r="E1241" t="s">
        <v>1254</v>
      </c>
      <c r="F1241">
        <v>2550</v>
      </c>
      <c r="G1241">
        <v>1945</v>
      </c>
      <c r="H1241" s="4" t="s">
        <v>14</v>
      </c>
      <c r="I1241">
        <v>2967</v>
      </c>
      <c r="J1241">
        <v>5.8</v>
      </c>
      <c r="K1241">
        <v>151</v>
      </c>
      <c r="L1241" s="30">
        <f t="shared" si="404"/>
        <v>135.9</v>
      </c>
      <c r="M1241" s="30">
        <f t="shared" si="405"/>
        <v>126.83999999999999</v>
      </c>
      <c r="N1241" s="30">
        <f t="shared" si="406"/>
        <v>117.02500000000001</v>
      </c>
      <c r="O1241" s="30">
        <f t="shared" si="407"/>
        <v>102.67999999999999</v>
      </c>
      <c r="P1241">
        <v>12</v>
      </c>
      <c r="Q1241" s="7"/>
      <c r="R1241">
        <v>187</v>
      </c>
      <c r="S1241" s="14">
        <f t="shared" si="408"/>
        <v>51.099999999999994</v>
      </c>
      <c r="T1241" s="12">
        <f t="shared" si="409"/>
        <v>61319.999999999993</v>
      </c>
      <c r="U1241" s="12">
        <f t="shared" si="410"/>
        <v>5109.9999999999991</v>
      </c>
      <c r="V1241" s="7"/>
      <c r="W1241">
        <v>165</v>
      </c>
      <c r="X1241" s="14">
        <f t="shared" si="411"/>
        <v>38.160000000000011</v>
      </c>
      <c r="Y1241" s="12">
        <f t="shared" si="412"/>
        <v>45792.000000000015</v>
      </c>
      <c r="Z1241" s="12">
        <f t="shared" si="413"/>
        <v>3816.0000000000014</v>
      </c>
      <c r="AA1241" s="7"/>
      <c r="AB1241">
        <v>144</v>
      </c>
      <c r="AC1241" s="14">
        <f t="shared" si="414"/>
        <v>26.974999999999994</v>
      </c>
      <c r="AD1241" s="12">
        <f t="shared" si="415"/>
        <v>32369.999999999993</v>
      </c>
      <c r="AE1241" s="12">
        <f t="shared" si="416"/>
        <v>2697.4999999999995</v>
      </c>
      <c r="AF1241" s="7"/>
      <c r="AG1241">
        <v>122</v>
      </c>
      <c r="AH1241" s="14">
        <f t="shared" si="417"/>
        <v>19.320000000000007</v>
      </c>
      <c r="AI1241" s="12">
        <f t="shared" si="418"/>
        <v>23184.000000000007</v>
      </c>
      <c r="AJ1241" s="12">
        <f t="shared" si="419"/>
        <v>1932.0000000000007</v>
      </c>
      <c r="AK1241" s="7"/>
      <c r="AL1241" s="12">
        <f t="shared" si="420"/>
        <v>162666</v>
      </c>
      <c r="AM1241" s="12">
        <f t="shared" si="421"/>
        <v>13555.5</v>
      </c>
    </row>
    <row r="1242" spans="1:39" x14ac:dyDescent="0.25">
      <c r="A1242" t="s">
        <v>76</v>
      </c>
      <c r="B1242" t="s">
        <v>48</v>
      </c>
      <c r="C1242" t="s">
        <v>645</v>
      </c>
      <c r="D1242">
        <v>2017</v>
      </c>
      <c r="E1242" t="s">
        <v>1261</v>
      </c>
      <c r="F1242">
        <v>2910</v>
      </c>
      <c r="G1242">
        <v>1948</v>
      </c>
      <c r="H1242" s="4" t="s">
        <v>14</v>
      </c>
      <c r="I1242">
        <v>2298</v>
      </c>
      <c r="J1242">
        <v>7</v>
      </c>
      <c r="K1242">
        <v>186</v>
      </c>
      <c r="L1242" s="30">
        <f t="shared" si="404"/>
        <v>167.4</v>
      </c>
      <c r="M1242" s="30">
        <f t="shared" si="405"/>
        <v>156.23999999999998</v>
      </c>
      <c r="N1242" s="30">
        <f t="shared" si="406"/>
        <v>144.15</v>
      </c>
      <c r="O1242" s="30">
        <f t="shared" si="407"/>
        <v>126.47999999999999</v>
      </c>
      <c r="P1242">
        <v>12</v>
      </c>
      <c r="Q1242" s="7"/>
      <c r="R1242">
        <v>187</v>
      </c>
      <c r="S1242" s="14">
        <f t="shared" si="408"/>
        <v>19.599999999999994</v>
      </c>
      <c r="T1242" s="12">
        <f t="shared" si="409"/>
        <v>23519.999999999993</v>
      </c>
      <c r="U1242" s="12">
        <f t="shared" si="410"/>
        <v>1959.9999999999993</v>
      </c>
      <c r="V1242" s="7"/>
      <c r="W1242">
        <v>165</v>
      </c>
      <c r="X1242" s="14">
        <f t="shared" si="411"/>
        <v>8.7600000000000193</v>
      </c>
      <c r="Y1242" s="12">
        <f t="shared" si="412"/>
        <v>10512.000000000024</v>
      </c>
      <c r="Z1242" s="12">
        <f t="shared" si="413"/>
        <v>876.00000000000193</v>
      </c>
      <c r="AA1242" s="7"/>
      <c r="AB1242">
        <v>144</v>
      </c>
      <c r="AC1242" s="14">
        <f t="shared" si="414"/>
        <v>-0.15000000000000568</v>
      </c>
      <c r="AD1242" s="12">
        <f t="shared" si="415"/>
        <v>-180.00000000000682</v>
      </c>
      <c r="AE1242" s="12">
        <f t="shared" si="416"/>
        <v>-15.000000000000568</v>
      </c>
      <c r="AF1242" s="7"/>
      <c r="AG1242">
        <v>122</v>
      </c>
      <c r="AH1242" s="14">
        <f t="shared" si="417"/>
        <v>-4.4799999999999898</v>
      </c>
      <c r="AI1242" s="12">
        <f t="shared" si="418"/>
        <v>-5375.9999999999873</v>
      </c>
      <c r="AJ1242" s="12">
        <f t="shared" si="419"/>
        <v>-447.99999999999892</v>
      </c>
      <c r="AK1242" s="7"/>
      <c r="AL1242" s="12">
        <f t="shared" si="420"/>
        <v>28476.000000000022</v>
      </c>
      <c r="AM1242" s="12">
        <f t="shared" si="421"/>
        <v>2373.0000000000018</v>
      </c>
    </row>
    <row r="1243" spans="1:39" x14ac:dyDescent="0.25">
      <c r="A1243" t="s">
        <v>114</v>
      </c>
      <c r="B1243" t="s">
        <v>1262</v>
      </c>
      <c r="C1243" t="s">
        <v>1263</v>
      </c>
      <c r="D1243">
        <v>2018</v>
      </c>
      <c r="E1243" t="s">
        <v>1264</v>
      </c>
      <c r="F1243">
        <v>2555</v>
      </c>
      <c r="G1243">
        <v>1949</v>
      </c>
      <c r="H1243" s="4" t="s">
        <v>14</v>
      </c>
      <c r="I1243">
        <v>1997</v>
      </c>
      <c r="J1243">
        <v>5.9</v>
      </c>
      <c r="K1243">
        <v>152</v>
      </c>
      <c r="L1243" s="30">
        <f t="shared" si="404"/>
        <v>136.80000000000001</v>
      </c>
      <c r="M1243" s="30">
        <f t="shared" si="405"/>
        <v>127.67999999999999</v>
      </c>
      <c r="N1243" s="30">
        <f t="shared" si="406"/>
        <v>117.8</v>
      </c>
      <c r="O1243" s="30">
        <f t="shared" si="407"/>
        <v>103.35999999999999</v>
      </c>
      <c r="P1243">
        <v>132</v>
      </c>
      <c r="Q1243" s="7"/>
      <c r="R1243">
        <v>187</v>
      </c>
      <c r="S1243" s="14">
        <f t="shared" si="408"/>
        <v>50.199999999999989</v>
      </c>
      <c r="T1243" s="12">
        <f t="shared" si="409"/>
        <v>662639.99999999988</v>
      </c>
      <c r="U1243" s="12">
        <f t="shared" si="410"/>
        <v>5019.9999999999991</v>
      </c>
      <c r="V1243" s="7"/>
      <c r="W1243">
        <v>165</v>
      </c>
      <c r="X1243" s="14">
        <f t="shared" si="411"/>
        <v>37.320000000000007</v>
      </c>
      <c r="Y1243" s="12">
        <f t="shared" si="412"/>
        <v>492624.00000000006</v>
      </c>
      <c r="Z1243" s="12">
        <f t="shared" si="413"/>
        <v>3732.0000000000005</v>
      </c>
      <c r="AA1243" s="7"/>
      <c r="AB1243">
        <v>144</v>
      </c>
      <c r="AC1243" s="14">
        <f t="shared" si="414"/>
        <v>26.200000000000003</v>
      </c>
      <c r="AD1243" s="12">
        <f t="shared" si="415"/>
        <v>345840.00000000006</v>
      </c>
      <c r="AE1243" s="12">
        <f t="shared" si="416"/>
        <v>2620.0000000000005</v>
      </c>
      <c r="AF1243" s="7"/>
      <c r="AG1243">
        <v>122</v>
      </c>
      <c r="AH1243" s="14">
        <f t="shared" si="417"/>
        <v>18.640000000000015</v>
      </c>
      <c r="AI1243" s="12">
        <f t="shared" si="418"/>
        <v>246048.00000000017</v>
      </c>
      <c r="AJ1243" s="12">
        <f t="shared" si="419"/>
        <v>1864.0000000000014</v>
      </c>
      <c r="AK1243" s="7"/>
      <c r="AL1243" s="12">
        <f t="shared" si="420"/>
        <v>1747152</v>
      </c>
      <c r="AM1243" s="12">
        <f t="shared" si="421"/>
        <v>13236</v>
      </c>
    </row>
    <row r="1244" spans="1:39" x14ac:dyDescent="0.25">
      <c r="A1244" t="s">
        <v>49</v>
      </c>
      <c r="B1244" t="s">
        <v>209</v>
      </c>
      <c r="C1244" t="s">
        <v>758</v>
      </c>
      <c r="D1244">
        <v>2017</v>
      </c>
      <c r="E1244" t="s">
        <v>1266</v>
      </c>
      <c r="F1244">
        <v>3150</v>
      </c>
      <c r="G1244">
        <v>1950</v>
      </c>
      <c r="H1244" s="4" t="s">
        <v>14</v>
      </c>
      <c r="I1244">
        <v>2776</v>
      </c>
      <c r="J1244">
        <v>8.6</v>
      </c>
      <c r="K1244">
        <v>224</v>
      </c>
      <c r="L1244" s="30">
        <f t="shared" si="404"/>
        <v>201.6</v>
      </c>
      <c r="M1244" s="30">
        <f t="shared" si="405"/>
        <v>188.16</v>
      </c>
      <c r="N1244" s="30">
        <f t="shared" si="406"/>
        <v>173.6</v>
      </c>
      <c r="O1244" s="30">
        <f t="shared" si="407"/>
        <v>152.32</v>
      </c>
      <c r="P1244">
        <v>4</v>
      </c>
      <c r="Q1244" s="7"/>
      <c r="R1244">
        <v>187</v>
      </c>
      <c r="S1244" s="14">
        <f t="shared" si="408"/>
        <v>-14.599999999999994</v>
      </c>
      <c r="T1244" s="12">
        <f t="shared" si="409"/>
        <v>-5839.9999999999982</v>
      </c>
      <c r="U1244" s="12">
        <f t="shared" si="410"/>
        <v>-1459.9999999999995</v>
      </c>
      <c r="V1244" s="7"/>
      <c r="W1244">
        <v>165</v>
      </c>
      <c r="X1244" s="14">
        <f t="shared" si="411"/>
        <v>-23.159999999999997</v>
      </c>
      <c r="Y1244" s="12">
        <f t="shared" si="412"/>
        <v>-9263.9999999999982</v>
      </c>
      <c r="Z1244" s="12">
        <f t="shared" si="413"/>
        <v>-2315.9999999999995</v>
      </c>
      <c r="AA1244" s="7"/>
      <c r="AB1244">
        <v>144</v>
      </c>
      <c r="AC1244" s="14">
        <f t="shared" si="414"/>
        <v>-29.599999999999994</v>
      </c>
      <c r="AD1244" s="12">
        <f t="shared" si="415"/>
        <v>-11839.999999999998</v>
      </c>
      <c r="AE1244" s="12">
        <f t="shared" si="416"/>
        <v>-2959.9999999999995</v>
      </c>
      <c r="AF1244" s="7"/>
      <c r="AG1244">
        <v>122</v>
      </c>
      <c r="AH1244" s="14">
        <f t="shared" si="417"/>
        <v>-30.319999999999993</v>
      </c>
      <c r="AI1244" s="12">
        <f t="shared" si="418"/>
        <v>-12127.999999999996</v>
      </c>
      <c r="AJ1244" s="12">
        <f t="shared" si="419"/>
        <v>-3031.9999999999991</v>
      </c>
      <c r="AK1244" s="7"/>
      <c r="AL1244" s="12">
        <f t="shared" si="420"/>
        <v>-39071.999999999993</v>
      </c>
      <c r="AM1244" s="12">
        <f t="shared" si="421"/>
        <v>-9767.9999999999982</v>
      </c>
    </row>
    <row r="1245" spans="1:39" x14ac:dyDescent="0.25">
      <c r="A1245" t="s">
        <v>49</v>
      </c>
      <c r="B1245" t="s">
        <v>209</v>
      </c>
      <c r="C1245" t="s">
        <v>758</v>
      </c>
      <c r="D1245">
        <v>2018</v>
      </c>
      <c r="E1245" t="s">
        <v>1267</v>
      </c>
      <c r="F1245">
        <v>3150</v>
      </c>
      <c r="G1245">
        <v>1950</v>
      </c>
      <c r="H1245" s="4" t="s">
        <v>14</v>
      </c>
      <c r="I1245">
        <v>2776</v>
      </c>
      <c r="J1245">
        <v>8.6</v>
      </c>
      <c r="K1245">
        <v>224</v>
      </c>
      <c r="L1245" s="30">
        <f t="shared" si="404"/>
        <v>201.6</v>
      </c>
      <c r="M1245" s="30">
        <f t="shared" si="405"/>
        <v>188.16</v>
      </c>
      <c r="N1245" s="30">
        <f t="shared" si="406"/>
        <v>173.6</v>
      </c>
      <c r="O1245" s="30">
        <f t="shared" si="407"/>
        <v>152.32</v>
      </c>
      <c r="P1245">
        <v>312</v>
      </c>
      <c r="Q1245" s="7"/>
      <c r="R1245">
        <v>187</v>
      </c>
      <c r="S1245" s="14">
        <f t="shared" si="408"/>
        <v>-14.599999999999994</v>
      </c>
      <c r="T1245" s="12">
        <f t="shared" si="409"/>
        <v>-455519.99999999983</v>
      </c>
      <c r="U1245" s="12">
        <f t="shared" si="410"/>
        <v>-1459.9999999999995</v>
      </c>
      <c r="V1245" s="7"/>
      <c r="W1245">
        <v>165</v>
      </c>
      <c r="X1245" s="14">
        <f t="shared" si="411"/>
        <v>-23.159999999999997</v>
      </c>
      <c r="Y1245" s="12">
        <f t="shared" si="412"/>
        <v>-722591.99999999988</v>
      </c>
      <c r="Z1245" s="12">
        <f t="shared" si="413"/>
        <v>-2315.9999999999995</v>
      </c>
      <c r="AA1245" s="7"/>
      <c r="AB1245">
        <v>144</v>
      </c>
      <c r="AC1245" s="14">
        <f t="shared" si="414"/>
        <v>-29.599999999999994</v>
      </c>
      <c r="AD1245" s="12">
        <f t="shared" si="415"/>
        <v>-923519.99999999988</v>
      </c>
      <c r="AE1245" s="12">
        <f t="shared" si="416"/>
        <v>-2959.9999999999995</v>
      </c>
      <c r="AF1245" s="7"/>
      <c r="AG1245">
        <v>122</v>
      </c>
      <c r="AH1245" s="14">
        <f t="shared" si="417"/>
        <v>-30.319999999999993</v>
      </c>
      <c r="AI1245" s="12">
        <f t="shared" si="418"/>
        <v>-945983.99999999988</v>
      </c>
      <c r="AJ1245" s="12">
        <f t="shared" si="419"/>
        <v>-3031.9999999999995</v>
      </c>
      <c r="AK1245" s="7"/>
      <c r="AL1245" s="12">
        <f t="shared" si="420"/>
        <v>-3047615.9999999995</v>
      </c>
      <c r="AM1245" s="12">
        <f t="shared" si="421"/>
        <v>-9767.9999999999982</v>
      </c>
    </row>
    <row r="1246" spans="1:39" x14ac:dyDescent="0.25">
      <c r="A1246" t="s">
        <v>49</v>
      </c>
      <c r="B1246" t="s">
        <v>209</v>
      </c>
      <c r="C1246" t="s">
        <v>758</v>
      </c>
      <c r="D1246">
        <v>2019</v>
      </c>
      <c r="E1246" t="s">
        <v>2055</v>
      </c>
      <c r="F1246">
        <v>3150</v>
      </c>
      <c r="G1246">
        <v>1950</v>
      </c>
      <c r="H1246" s="4" t="s">
        <v>14</v>
      </c>
      <c r="I1246">
        <v>2776</v>
      </c>
      <c r="J1246">
        <v>8.6</v>
      </c>
      <c r="K1246">
        <v>224</v>
      </c>
      <c r="L1246" s="30">
        <f t="shared" si="404"/>
        <v>201.6</v>
      </c>
      <c r="M1246" s="30">
        <f t="shared" si="405"/>
        <v>188.16</v>
      </c>
      <c r="N1246" s="30">
        <f t="shared" si="406"/>
        <v>173.6</v>
      </c>
      <c r="O1246" s="30">
        <f t="shared" si="407"/>
        <v>152.32</v>
      </c>
      <c r="P1246">
        <v>28</v>
      </c>
      <c r="Q1246" s="7"/>
      <c r="R1246">
        <v>187</v>
      </c>
      <c r="S1246" s="14">
        <f t="shared" si="408"/>
        <v>-14.599999999999994</v>
      </c>
      <c r="T1246" s="12">
        <f t="shared" si="409"/>
        <v>-40879.999999999985</v>
      </c>
      <c r="U1246" s="12">
        <f t="shared" si="410"/>
        <v>-1459.9999999999995</v>
      </c>
      <c r="V1246" s="7"/>
      <c r="W1246">
        <v>165</v>
      </c>
      <c r="X1246" s="14">
        <f t="shared" si="411"/>
        <v>-23.159999999999997</v>
      </c>
      <c r="Y1246" s="12">
        <f t="shared" si="412"/>
        <v>-64847.999999999993</v>
      </c>
      <c r="Z1246" s="12">
        <f t="shared" si="413"/>
        <v>-2315.9999999999995</v>
      </c>
      <c r="AA1246" s="7"/>
      <c r="AB1246">
        <v>144</v>
      </c>
      <c r="AC1246" s="14">
        <f t="shared" si="414"/>
        <v>-29.599999999999994</v>
      </c>
      <c r="AD1246" s="12">
        <f t="shared" si="415"/>
        <v>-82879.999999999985</v>
      </c>
      <c r="AE1246" s="12">
        <f t="shared" si="416"/>
        <v>-2959.9999999999995</v>
      </c>
      <c r="AF1246" s="7"/>
      <c r="AG1246">
        <v>122</v>
      </c>
      <c r="AH1246" s="14">
        <f t="shared" si="417"/>
        <v>-30.319999999999993</v>
      </c>
      <c r="AI1246" s="12">
        <f t="shared" si="418"/>
        <v>-84895.999999999985</v>
      </c>
      <c r="AJ1246" s="12">
        <f t="shared" si="419"/>
        <v>-3031.9999999999995</v>
      </c>
      <c r="AK1246" s="7"/>
      <c r="AL1246" s="12">
        <f t="shared" si="420"/>
        <v>-273503.99999999994</v>
      </c>
      <c r="AM1246" s="12">
        <f t="shared" si="421"/>
        <v>-9767.9999999999982</v>
      </c>
    </row>
    <row r="1247" spans="1:39" x14ac:dyDescent="0.25">
      <c r="A1247" t="s">
        <v>1140</v>
      </c>
      <c r="B1247" t="s">
        <v>48</v>
      </c>
      <c r="C1247" t="s">
        <v>1141</v>
      </c>
      <c r="D1247">
        <v>2017</v>
      </c>
      <c r="E1247" t="s">
        <v>1265</v>
      </c>
      <c r="F1247">
        <v>2975</v>
      </c>
      <c r="G1247">
        <v>1950</v>
      </c>
      <c r="H1247" s="4" t="s">
        <v>14</v>
      </c>
      <c r="I1247">
        <v>2776</v>
      </c>
      <c r="J1247">
        <v>8.3000000000000007</v>
      </c>
      <c r="K1247">
        <v>219</v>
      </c>
      <c r="L1247" s="30">
        <f t="shared" si="404"/>
        <v>197.1</v>
      </c>
      <c r="M1247" s="30">
        <f t="shared" si="405"/>
        <v>183.95999999999998</v>
      </c>
      <c r="N1247" s="30">
        <f t="shared" si="406"/>
        <v>169.72499999999999</v>
      </c>
      <c r="O1247" s="30">
        <f t="shared" si="407"/>
        <v>148.91999999999999</v>
      </c>
      <c r="P1247">
        <v>54</v>
      </c>
      <c r="Q1247" s="7"/>
      <c r="R1247">
        <v>187</v>
      </c>
      <c r="S1247" s="14">
        <f t="shared" si="408"/>
        <v>-10.099999999999994</v>
      </c>
      <c r="T1247" s="12">
        <f t="shared" si="409"/>
        <v>-54539.999999999964</v>
      </c>
      <c r="U1247" s="12">
        <f t="shared" si="410"/>
        <v>-1009.9999999999993</v>
      </c>
      <c r="V1247" s="7"/>
      <c r="W1247">
        <v>165</v>
      </c>
      <c r="X1247" s="14">
        <f t="shared" si="411"/>
        <v>-18.95999999999998</v>
      </c>
      <c r="Y1247" s="12">
        <f t="shared" si="412"/>
        <v>-102383.99999999988</v>
      </c>
      <c r="Z1247" s="12">
        <f t="shared" si="413"/>
        <v>-1895.999999999998</v>
      </c>
      <c r="AA1247" s="7"/>
      <c r="AB1247">
        <v>144</v>
      </c>
      <c r="AC1247" s="14">
        <f t="shared" si="414"/>
        <v>-25.724999999999994</v>
      </c>
      <c r="AD1247" s="12">
        <f t="shared" si="415"/>
        <v>-138914.99999999997</v>
      </c>
      <c r="AE1247" s="12">
        <f t="shared" si="416"/>
        <v>-2572.4999999999995</v>
      </c>
      <c r="AF1247" s="7"/>
      <c r="AG1247">
        <v>122</v>
      </c>
      <c r="AH1247" s="14">
        <f t="shared" si="417"/>
        <v>-26.919999999999987</v>
      </c>
      <c r="AI1247" s="12">
        <f t="shared" si="418"/>
        <v>-145367.99999999994</v>
      </c>
      <c r="AJ1247" s="12">
        <f t="shared" si="419"/>
        <v>-2691.9999999999991</v>
      </c>
      <c r="AK1247" s="7"/>
      <c r="AL1247" s="12">
        <f t="shared" si="420"/>
        <v>-441206.99999999971</v>
      </c>
      <c r="AM1247" s="12">
        <f t="shared" si="421"/>
        <v>-8170.4999999999945</v>
      </c>
    </row>
    <row r="1248" spans="1:39" x14ac:dyDescent="0.25">
      <c r="A1248" t="s">
        <v>29</v>
      </c>
      <c r="B1248" t="s">
        <v>48</v>
      </c>
      <c r="C1248" t="s">
        <v>662</v>
      </c>
      <c r="D1248">
        <v>2018</v>
      </c>
      <c r="E1248" t="s">
        <v>1271</v>
      </c>
      <c r="F1248">
        <v>2900</v>
      </c>
      <c r="G1248">
        <v>1950</v>
      </c>
      <c r="H1248" s="4" t="s">
        <v>14</v>
      </c>
      <c r="I1248">
        <v>2442</v>
      </c>
      <c r="J1248">
        <v>7.2</v>
      </c>
      <c r="K1248">
        <v>188</v>
      </c>
      <c r="L1248" s="30">
        <f t="shared" si="404"/>
        <v>169.20000000000002</v>
      </c>
      <c r="M1248" s="30">
        <f t="shared" si="405"/>
        <v>157.91999999999999</v>
      </c>
      <c r="N1248" s="30">
        <f t="shared" si="406"/>
        <v>145.70000000000002</v>
      </c>
      <c r="O1248" s="30">
        <f t="shared" si="407"/>
        <v>127.83999999999999</v>
      </c>
      <c r="P1248">
        <v>28</v>
      </c>
      <c r="Q1248" s="7"/>
      <c r="R1248">
        <v>187</v>
      </c>
      <c r="S1248" s="14">
        <f t="shared" si="408"/>
        <v>17.799999999999983</v>
      </c>
      <c r="T1248" s="12">
        <f t="shared" si="409"/>
        <v>49839.999999999949</v>
      </c>
      <c r="U1248" s="12">
        <f t="shared" si="410"/>
        <v>1779.9999999999982</v>
      </c>
      <c r="V1248" s="7"/>
      <c r="W1248">
        <v>165</v>
      </c>
      <c r="X1248" s="14">
        <f t="shared" si="411"/>
        <v>7.0800000000000125</v>
      </c>
      <c r="Y1248" s="12">
        <f t="shared" si="412"/>
        <v>19824.000000000036</v>
      </c>
      <c r="Z1248" s="12">
        <f t="shared" si="413"/>
        <v>708.00000000000125</v>
      </c>
      <c r="AA1248" s="7"/>
      <c r="AB1248">
        <v>144</v>
      </c>
      <c r="AC1248" s="14">
        <f t="shared" si="414"/>
        <v>-1.7000000000000171</v>
      </c>
      <c r="AD1248" s="12">
        <f t="shared" si="415"/>
        <v>-4760.0000000000473</v>
      </c>
      <c r="AE1248" s="12">
        <f t="shared" si="416"/>
        <v>-170.00000000000168</v>
      </c>
      <c r="AF1248" s="7"/>
      <c r="AG1248">
        <v>122</v>
      </c>
      <c r="AH1248" s="14">
        <f t="shared" si="417"/>
        <v>-5.8399999999999892</v>
      </c>
      <c r="AI1248" s="12">
        <f t="shared" si="418"/>
        <v>-16351.999999999969</v>
      </c>
      <c r="AJ1248" s="12">
        <f t="shared" si="419"/>
        <v>-583.99999999999886</v>
      </c>
      <c r="AK1248" s="7"/>
      <c r="AL1248" s="12">
        <f t="shared" si="420"/>
        <v>48551.999999999971</v>
      </c>
      <c r="AM1248" s="12">
        <f t="shared" si="421"/>
        <v>1733.9999999999989</v>
      </c>
    </row>
    <row r="1249" spans="1:39" x14ac:dyDescent="0.25">
      <c r="A1249" t="s">
        <v>29</v>
      </c>
      <c r="B1249" t="s">
        <v>48</v>
      </c>
      <c r="C1249" t="s">
        <v>662</v>
      </c>
      <c r="D1249">
        <v>2018</v>
      </c>
      <c r="E1249" t="s">
        <v>1272</v>
      </c>
      <c r="F1249">
        <v>2900</v>
      </c>
      <c r="G1249">
        <v>1950</v>
      </c>
      <c r="H1249" s="4" t="s">
        <v>14</v>
      </c>
      <c r="I1249">
        <v>2442</v>
      </c>
      <c r="J1249">
        <v>7.6</v>
      </c>
      <c r="K1249">
        <v>198</v>
      </c>
      <c r="L1249" s="30">
        <f t="shared" si="404"/>
        <v>178.20000000000002</v>
      </c>
      <c r="M1249" s="30">
        <f t="shared" si="405"/>
        <v>166.32</v>
      </c>
      <c r="N1249" s="30">
        <f t="shared" si="406"/>
        <v>153.45000000000002</v>
      </c>
      <c r="O1249" s="30">
        <f t="shared" si="407"/>
        <v>134.63999999999999</v>
      </c>
      <c r="P1249">
        <v>30</v>
      </c>
      <c r="Q1249" s="7"/>
      <c r="R1249">
        <v>187</v>
      </c>
      <c r="S1249" s="14">
        <f t="shared" si="408"/>
        <v>8.7999999999999829</v>
      </c>
      <c r="T1249" s="12">
        <f t="shared" si="409"/>
        <v>26399.999999999949</v>
      </c>
      <c r="U1249" s="12">
        <f t="shared" si="410"/>
        <v>879.99999999999829</v>
      </c>
      <c r="V1249" s="7"/>
      <c r="W1249">
        <v>165</v>
      </c>
      <c r="X1249" s="14">
        <f t="shared" si="411"/>
        <v>-1.3199999999999932</v>
      </c>
      <c r="Y1249" s="12">
        <f t="shared" si="412"/>
        <v>-3959.9999999999795</v>
      </c>
      <c r="Z1249" s="12">
        <f t="shared" si="413"/>
        <v>-131.99999999999932</v>
      </c>
      <c r="AA1249" s="7"/>
      <c r="AB1249">
        <v>144</v>
      </c>
      <c r="AC1249" s="14">
        <f t="shared" si="414"/>
        <v>-9.4500000000000171</v>
      </c>
      <c r="AD1249" s="12">
        <f t="shared" si="415"/>
        <v>-28350.000000000051</v>
      </c>
      <c r="AE1249" s="12">
        <f t="shared" si="416"/>
        <v>-945.00000000000171</v>
      </c>
      <c r="AF1249" s="7"/>
      <c r="AG1249">
        <v>122</v>
      </c>
      <c r="AH1249" s="14">
        <f t="shared" si="417"/>
        <v>-12.639999999999986</v>
      </c>
      <c r="AI1249" s="12">
        <f t="shared" si="418"/>
        <v>-37919.999999999956</v>
      </c>
      <c r="AJ1249" s="12">
        <f t="shared" si="419"/>
        <v>-1263.9999999999986</v>
      </c>
      <c r="AK1249" s="7"/>
      <c r="AL1249" s="12">
        <f t="shared" si="420"/>
        <v>-43830.000000000036</v>
      </c>
      <c r="AM1249" s="12">
        <f t="shared" si="421"/>
        <v>-1461.0000000000011</v>
      </c>
    </row>
    <row r="1250" spans="1:39" x14ac:dyDescent="0.25">
      <c r="A1250" t="s">
        <v>61</v>
      </c>
      <c r="B1250" t="s">
        <v>666</v>
      </c>
      <c r="C1250" t="s">
        <v>1121</v>
      </c>
      <c r="D1250">
        <v>2018</v>
      </c>
      <c r="E1250" t="s">
        <v>1270</v>
      </c>
      <c r="F1250">
        <v>2575</v>
      </c>
      <c r="G1250">
        <v>1950</v>
      </c>
      <c r="H1250" s="4" t="s">
        <v>10</v>
      </c>
      <c r="I1250">
        <v>2488</v>
      </c>
      <c r="J1250">
        <v>8.8000000000000007</v>
      </c>
      <c r="K1250">
        <v>206</v>
      </c>
      <c r="L1250" s="30">
        <f t="shared" si="404"/>
        <v>185.4</v>
      </c>
      <c r="M1250" s="30">
        <f t="shared" si="405"/>
        <v>173.04</v>
      </c>
      <c r="N1250" s="30">
        <f t="shared" si="406"/>
        <v>159.65</v>
      </c>
      <c r="O1250" s="30">
        <f t="shared" si="407"/>
        <v>140.07999999999998</v>
      </c>
      <c r="P1250">
        <v>134</v>
      </c>
      <c r="Q1250" s="7"/>
      <c r="R1250">
        <v>187</v>
      </c>
      <c r="S1250" s="14">
        <f t="shared" si="408"/>
        <v>1.5999999999999943</v>
      </c>
      <c r="T1250" s="12">
        <f t="shared" si="409"/>
        <v>21439.999999999924</v>
      </c>
      <c r="U1250" s="12">
        <f t="shared" si="410"/>
        <v>159.99999999999943</v>
      </c>
      <c r="V1250" s="7"/>
      <c r="W1250">
        <v>165</v>
      </c>
      <c r="X1250" s="14">
        <f t="shared" si="411"/>
        <v>-8.039999999999992</v>
      </c>
      <c r="Y1250" s="12">
        <f t="shared" si="412"/>
        <v>-107735.9999999999</v>
      </c>
      <c r="Z1250" s="12">
        <f t="shared" si="413"/>
        <v>-803.9999999999992</v>
      </c>
      <c r="AA1250" s="7"/>
      <c r="AB1250">
        <v>144</v>
      </c>
      <c r="AC1250" s="14">
        <f t="shared" si="414"/>
        <v>-15.650000000000006</v>
      </c>
      <c r="AD1250" s="12">
        <f t="shared" si="415"/>
        <v>-209710.00000000009</v>
      </c>
      <c r="AE1250" s="12">
        <f t="shared" si="416"/>
        <v>-1565.0000000000007</v>
      </c>
      <c r="AF1250" s="7"/>
      <c r="AG1250">
        <v>122</v>
      </c>
      <c r="AH1250" s="14">
        <f t="shared" si="417"/>
        <v>-18.079999999999984</v>
      </c>
      <c r="AI1250" s="12">
        <f t="shared" si="418"/>
        <v>-242271.9999999998</v>
      </c>
      <c r="AJ1250" s="12">
        <f t="shared" si="419"/>
        <v>-1807.9999999999984</v>
      </c>
      <c r="AK1250" s="7"/>
      <c r="AL1250" s="12">
        <f t="shared" si="420"/>
        <v>-538277.99999999988</v>
      </c>
      <c r="AM1250" s="12">
        <f t="shared" si="421"/>
        <v>-4016.9999999999991</v>
      </c>
    </row>
    <row r="1251" spans="1:39" x14ac:dyDescent="0.25">
      <c r="A1251" t="s">
        <v>61</v>
      </c>
      <c r="B1251" t="s">
        <v>666</v>
      </c>
      <c r="C1251" t="s">
        <v>1121</v>
      </c>
      <c r="D1251">
        <v>2019</v>
      </c>
      <c r="E1251" t="s">
        <v>2056</v>
      </c>
      <c r="F1251">
        <v>2575</v>
      </c>
      <c r="G1251">
        <v>1950</v>
      </c>
      <c r="H1251" s="4" t="s">
        <v>10</v>
      </c>
      <c r="I1251">
        <v>2488</v>
      </c>
      <c r="J1251">
        <v>8.8000000000000007</v>
      </c>
      <c r="K1251">
        <v>206</v>
      </c>
      <c r="L1251" s="30">
        <f t="shared" si="404"/>
        <v>185.4</v>
      </c>
      <c r="M1251" s="30">
        <f t="shared" si="405"/>
        <v>173.04</v>
      </c>
      <c r="N1251" s="30">
        <f t="shared" si="406"/>
        <v>159.65</v>
      </c>
      <c r="O1251" s="30">
        <f t="shared" si="407"/>
        <v>140.07999999999998</v>
      </c>
      <c r="P1251">
        <v>40</v>
      </c>
      <c r="Q1251" s="7"/>
      <c r="R1251">
        <v>187</v>
      </c>
      <c r="S1251" s="14">
        <f t="shared" si="408"/>
        <v>1.5999999999999943</v>
      </c>
      <c r="T1251" s="12">
        <f t="shared" si="409"/>
        <v>6399.9999999999773</v>
      </c>
      <c r="U1251" s="12">
        <f t="shared" si="410"/>
        <v>159.99999999999943</v>
      </c>
      <c r="V1251" s="7"/>
      <c r="W1251">
        <v>165</v>
      </c>
      <c r="X1251" s="14">
        <f t="shared" si="411"/>
        <v>-8.039999999999992</v>
      </c>
      <c r="Y1251" s="12">
        <f t="shared" si="412"/>
        <v>-32159.999999999967</v>
      </c>
      <c r="Z1251" s="12">
        <f t="shared" si="413"/>
        <v>-803.9999999999992</v>
      </c>
      <c r="AA1251" s="7"/>
      <c r="AB1251">
        <v>144</v>
      </c>
      <c r="AC1251" s="14">
        <f t="shared" si="414"/>
        <v>-15.650000000000006</v>
      </c>
      <c r="AD1251" s="12">
        <f t="shared" si="415"/>
        <v>-62600.000000000022</v>
      </c>
      <c r="AE1251" s="12">
        <f t="shared" si="416"/>
        <v>-1565.0000000000005</v>
      </c>
      <c r="AF1251" s="7"/>
      <c r="AG1251">
        <v>122</v>
      </c>
      <c r="AH1251" s="14">
        <f t="shared" si="417"/>
        <v>-18.079999999999984</v>
      </c>
      <c r="AI1251" s="12">
        <f t="shared" si="418"/>
        <v>-72319.999999999942</v>
      </c>
      <c r="AJ1251" s="12">
        <f t="shared" si="419"/>
        <v>-1807.9999999999986</v>
      </c>
      <c r="AK1251" s="7"/>
      <c r="AL1251" s="12">
        <f t="shared" si="420"/>
        <v>-160679.99999999997</v>
      </c>
      <c r="AM1251" s="12">
        <f t="shared" si="421"/>
        <v>-4016.9999999999991</v>
      </c>
    </row>
    <row r="1252" spans="1:39" x14ac:dyDescent="0.25">
      <c r="A1252" t="s">
        <v>11</v>
      </c>
      <c r="B1252" t="s">
        <v>395</v>
      </c>
      <c r="C1252" t="s">
        <v>1268</v>
      </c>
      <c r="D1252">
        <v>2015</v>
      </c>
      <c r="E1252" t="s">
        <v>1269</v>
      </c>
      <c r="F1252">
        <v>3000</v>
      </c>
      <c r="G1252">
        <v>1950</v>
      </c>
      <c r="H1252" s="4" t="s">
        <v>10</v>
      </c>
      <c r="I1252">
        <v>2378</v>
      </c>
      <c r="J1252">
        <v>11.5</v>
      </c>
      <c r="K1252">
        <v>273</v>
      </c>
      <c r="L1252" s="30">
        <f t="shared" si="404"/>
        <v>245.70000000000002</v>
      </c>
      <c r="M1252" s="30">
        <f t="shared" si="405"/>
        <v>229.32</v>
      </c>
      <c r="N1252" s="30">
        <f t="shared" si="406"/>
        <v>211.57500000000002</v>
      </c>
      <c r="O1252" s="30">
        <f t="shared" si="407"/>
        <v>185.64</v>
      </c>
      <c r="P1252">
        <v>124</v>
      </c>
      <c r="Q1252" s="7"/>
      <c r="R1252">
        <v>187</v>
      </c>
      <c r="S1252" s="14">
        <f t="shared" si="408"/>
        <v>-58.700000000000017</v>
      </c>
      <c r="T1252" s="12">
        <f t="shared" si="409"/>
        <v>-727880.00000000023</v>
      </c>
      <c r="U1252" s="12">
        <f t="shared" si="410"/>
        <v>-5870.0000000000018</v>
      </c>
      <c r="V1252" s="7"/>
      <c r="W1252">
        <v>165</v>
      </c>
      <c r="X1252" s="14">
        <f t="shared" si="411"/>
        <v>-64.319999999999993</v>
      </c>
      <c r="Y1252" s="12">
        <f t="shared" si="412"/>
        <v>-797567.99999999988</v>
      </c>
      <c r="Z1252" s="12">
        <f t="shared" si="413"/>
        <v>-6431.9999999999991</v>
      </c>
      <c r="AA1252" s="7"/>
      <c r="AB1252">
        <v>144</v>
      </c>
      <c r="AC1252" s="14">
        <f t="shared" si="414"/>
        <v>-67.575000000000017</v>
      </c>
      <c r="AD1252" s="12">
        <f t="shared" si="415"/>
        <v>-837930.00000000023</v>
      </c>
      <c r="AE1252" s="12">
        <f t="shared" si="416"/>
        <v>-6757.5000000000018</v>
      </c>
      <c r="AF1252" s="7"/>
      <c r="AG1252">
        <v>122</v>
      </c>
      <c r="AH1252" s="14">
        <f t="shared" si="417"/>
        <v>-63.639999999999986</v>
      </c>
      <c r="AI1252" s="12">
        <f t="shared" si="418"/>
        <v>-789135.99999999988</v>
      </c>
      <c r="AJ1252" s="12">
        <f t="shared" si="419"/>
        <v>-6363.9999999999991</v>
      </c>
      <c r="AK1252" s="7"/>
      <c r="AL1252" s="12">
        <f t="shared" si="420"/>
        <v>-3152514</v>
      </c>
      <c r="AM1252" s="12">
        <f t="shared" si="421"/>
        <v>-25423.5</v>
      </c>
    </row>
    <row r="1253" spans="1:39" x14ac:dyDescent="0.25">
      <c r="A1253" t="s">
        <v>113</v>
      </c>
      <c r="B1253" t="s">
        <v>395</v>
      </c>
      <c r="C1253" t="s">
        <v>871</v>
      </c>
      <c r="D1253">
        <v>2016</v>
      </c>
      <c r="E1253" t="s">
        <v>2057</v>
      </c>
      <c r="F1253">
        <v>2800</v>
      </c>
      <c r="G1253">
        <v>1950</v>
      </c>
      <c r="H1253" s="4" t="s">
        <v>14</v>
      </c>
      <c r="I1253">
        <v>1968</v>
      </c>
      <c r="J1253">
        <v>8.5</v>
      </c>
      <c r="K1253">
        <v>224</v>
      </c>
      <c r="L1253" s="30">
        <f t="shared" si="404"/>
        <v>201.6</v>
      </c>
      <c r="M1253" s="30">
        <f t="shared" si="405"/>
        <v>188.16</v>
      </c>
      <c r="N1253" s="30">
        <f t="shared" si="406"/>
        <v>173.6</v>
      </c>
      <c r="O1253" s="30">
        <f t="shared" si="407"/>
        <v>152.32</v>
      </c>
      <c r="P1253">
        <v>6</v>
      </c>
      <c r="Q1253" s="7"/>
      <c r="R1253">
        <v>187</v>
      </c>
      <c r="S1253" s="14">
        <f t="shared" si="408"/>
        <v>-14.599999999999994</v>
      </c>
      <c r="T1253" s="12">
        <f t="shared" si="409"/>
        <v>-8759.9999999999964</v>
      </c>
      <c r="U1253" s="12">
        <f t="shared" si="410"/>
        <v>-1459.9999999999993</v>
      </c>
      <c r="V1253" s="7"/>
      <c r="W1253">
        <v>165</v>
      </c>
      <c r="X1253" s="14">
        <f t="shared" si="411"/>
        <v>-23.159999999999997</v>
      </c>
      <c r="Y1253" s="12">
        <f t="shared" si="412"/>
        <v>-13895.999999999998</v>
      </c>
      <c r="Z1253" s="12">
        <f t="shared" si="413"/>
        <v>-2315.9999999999995</v>
      </c>
      <c r="AA1253" s="7"/>
      <c r="AB1253">
        <v>144</v>
      </c>
      <c r="AC1253" s="14">
        <f t="shared" si="414"/>
        <v>-29.599999999999994</v>
      </c>
      <c r="AD1253" s="12">
        <f t="shared" si="415"/>
        <v>-17759.999999999996</v>
      </c>
      <c r="AE1253" s="12">
        <f t="shared" si="416"/>
        <v>-2959.9999999999995</v>
      </c>
      <c r="AF1253" s="7"/>
      <c r="AG1253">
        <v>122</v>
      </c>
      <c r="AH1253" s="14">
        <f t="shared" si="417"/>
        <v>-30.319999999999993</v>
      </c>
      <c r="AI1253" s="12">
        <f t="shared" si="418"/>
        <v>-18191.999999999996</v>
      </c>
      <c r="AJ1253" s="12">
        <f t="shared" si="419"/>
        <v>-3031.9999999999995</v>
      </c>
      <c r="AK1253" s="7"/>
      <c r="AL1253" s="12">
        <f t="shared" si="420"/>
        <v>-58607.999999999985</v>
      </c>
      <c r="AM1253" s="12">
        <f t="shared" si="421"/>
        <v>-9767.9999999999982</v>
      </c>
    </row>
    <row r="1254" spans="1:39" x14ac:dyDescent="0.25">
      <c r="A1254" t="s">
        <v>113</v>
      </c>
      <c r="B1254" t="s">
        <v>395</v>
      </c>
      <c r="C1254" t="s">
        <v>871</v>
      </c>
      <c r="D1254">
        <v>2017</v>
      </c>
      <c r="E1254" t="s">
        <v>1273</v>
      </c>
      <c r="F1254">
        <v>3000</v>
      </c>
      <c r="G1254">
        <v>1950</v>
      </c>
      <c r="H1254" s="4" t="s">
        <v>14</v>
      </c>
      <c r="I1254">
        <v>1968</v>
      </c>
      <c r="J1254">
        <v>8.5</v>
      </c>
      <c r="K1254">
        <v>224</v>
      </c>
      <c r="L1254" s="30">
        <f t="shared" si="404"/>
        <v>201.6</v>
      </c>
      <c r="M1254" s="30">
        <f t="shared" si="405"/>
        <v>188.16</v>
      </c>
      <c r="N1254" s="30">
        <f t="shared" si="406"/>
        <v>173.6</v>
      </c>
      <c r="O1254" s="30">
        <f t="shared" si="407"/>
        <v>152.32</v>
      </c>
      <c r="P1254">
        <v>6</v>
      </c>
      <c r="Q1254" s="7"/>
      <c r="R1254">
        <v>187</v>
      </c>
      <c r="S1254" s="14">
        <f t="shared" si="408"/>
        <v>-14.599999999999994</v>
      </c>
      <c r="T1254" s="12">
        <f t="shared" si="409"/>
        <v>-8759.9999999999964</v>
      </c>
      <c r="U1254" s="12">
        <f t="shared" si="410"/>
        <v>-1459.9999999999993</v>
      </c>
      <c r="V1254" s="7"/>
      <c r="W1254">
        <v>165</v>
      </c>
      <c r="X1254" s="14">
        <f t="shared" si="411"/>
        <v>-23.159999999999997</v>
      </c>
      <c r="Y1254" s="12">
        <f t="shared" si="412"/>
        <v>-13895.999999999998</v>
      </c>
      <c r="Z1254" s="12">
        <f t="shared" si="413"/>
        <v>-2315.9999999999995</v>
      </c>
      <c r="AA1254" s="7"/>
      <c r="AB1254">
        <v>144</v>
      </c>
      <c r="AC1254" s="14">
        <f t="shared" si="414"/>
        <v>-29.599999999999994</v>
      </c>
      <c r="AD1254" s="12">
        <f t="shared" si="415"/>
        <v>-17759.999999999996</v>
      </c>
      <c r="AE1254" s="12">
        <f t="shared" si="416"/>
        <v>-2959.9999999999995</v>
      </c>
      <c r="AF1254" s="7"/>
      <c r="AG1254">
        <v>122</v>
      </c>
      <c r="AH1254" s="14">
        <f t="shared" si="417"/>
        <v>-30.319999999999993</v>
      </c>
      <c r="AI1254" s="12">
        <f t="shared" si="418"/>
        <v>-18191.999999999996</v>
      </c>
      <c r="AJ1254" s="12">
        <f t="shared" si="419"/>
        <v>-3031.9999999999995</v>
      </c>
      <c r="AK1254" s="7"/>
      <c r="AL1254" s="12">
        <f t="shared" si="420"/>
        <v>-58607.999999999985</v>
      </c>
      <c r="AM1254" s="12">
        <f t="shared" si="421"/>
        <v>-9767.9999999999982</v>
      </c>
    </row>
    <row r="1255" spans="1:39" x14ac:dyDescent="0.25">
      <c r="A1255" t="s">
        <v>58</v>
      </c>
      <c r="B1255" t="s">
        <v>209</v>
      </c>
      <c r="C1255" t="s">
        <v>461</v>
      </c>
      <c r="D1255">
        <v>2015</v>
      </c>
      <c r="E1255" t="s">
        <v>1274</v>
      </c>
      <c r="F1255">
        <v>2930</v>
      </c>
      <c r="G1255">
        <v>1955</v>
      </c>
      <c r="H1255" s="4" t="s">
        <v>14</v>
      </c>
      <c r="I1255">
        <v>2755</v>
      </c>
      <c r="J1255">
        <v>7.3</v>
      </c>
      <c r="K1255">
        <v>193</v>
      </c>
      <c r="L1255" s="30">
        <f t="shared" si="404"/>
        <v>173.70000000000002</v>
      </c>
      <c r="M1255" s="30">
        <f t="shared" si="405"/>
        <v>162.12</v>
      </c>
      <c r="N1255" s="30">
        <f t="shared" si="406"/>
        <v>149.57500000000002</v>
      </c>
      <c r="O1255" s="30">
        <f t="shared" si="407"/>
        <v>131.23999999999998</v>
      </c>
      <c r="P1255">
        <v>108</v>
      </c>
      <c r="Q1255" s="7"/>
      <c r="R1255">
        <v>187</v>
      </c>
      <c r="S1255" s="14">
        <f t="shared" si="408"/>
        <v>13.299999999999983</v>
      </c>
      <c r="T1255" s="12">
        <f t="shared" si="409"/>
        <v>143639.99999999983</v>
      </c>
      <c r="U1255" s="12">
        <f t="shared" si="410"/>
        <v>1329.9999999999984</v>
      </c>
      <c r="V1255" s="7"/>
      <c r="W1255">
        <v>165</v>
      </c>
      <c r="X1255" s="14">
        <f t="shared" si="411"/>
        <v>2.8799999999999955</v>
      </c>
      <c r="Y1255" s="12">
        <f t="shared" si="412"/>
        <v>31103.999999999949</v>
      </c>
      <c r="Z1255" s="12">
        <f t="shared" si="413"/>
        <v>287.99999999999955</v>
      </c>
      <c r="AA1255" s="7"/>
      <c r="AB1255">
        <v>144</v>
      </c>
      <c r="AC1255" s="14">
        <f t="shared" si="414"/>
        <v>-5.5750000000000171</v>
      </c>
      <c r="AD1255" s="12">
        <f t="shared" si="415"/>
        <v>-60210.000000000182</v>
      </c>
      <c r="AE1255" s="12">
        <f t="shared" si="416"/>
        <v>-557.50000000000171</v>
      </c>
      <c r="AF1255" s="7"/>
      <c r="AG1255">
        <v>122</v>
      </c>
      <c r="AH1255" s="14">
        <f t="shared" si="417"/>
        <v>-9.2399999999999807</v>
      </c>
      <c r="AI1255" s="12">
        <f t="shared" si="418"/>
        <v>-99791.999999999796</v>
      </c>
      <c r="AJ1255" s="12">
        <f t="shared" si="419"/>
        <v>-923.99999999999807</v>
      </c>
      <c r="AK1255" s="7"/>
      <c r="AL1255" s="12">
        <f t="shared" si="420"/>
        <v>14741.999999999796</v>
      </c>
      <c r="AM1255" s="12">
        <f t="shared" si="421"/>
        <v>136.49999999999812</v>
      </c>
    </row>
    <row r="1256" spans="1:39" x14ac:dyDescent="0.25">
      <c r="A1256" t="s">
        <v>58</v>
      </c>
      <c r="B1256" t="s">
        <v>209</v>
      </c>
      <c r="C1256" t="s">
        <v>461</v>
      </c>
      <c r="D1256">
        <v>2015</v>
      </c>
      <c r="E1256" t="s">
        <v>1275</v>
      </c>
      <c r="F1256">
        <v>2930</v>
      </c>
      <c r="G1256">
        <v>1955</v>
      </c>
      <c r="H1256" s="4" t="s">
        <v>14</v>
      </c>
      <c r="I1256">
        <v>2755</v>
      </c>
      <c r="J1256">
        <v>8.1</v>
      </c>
      <c r="K1256">
        <v>213</v>
      </c>
      <c r="L1256" s="30">
        <f t="shared" si="404"/>
        <v>191.70000000000002</v>
      </c>
      <c r="M1256" s="30">
        <f t="shared" si="405"/>
        <v>178.92</v>
      </c>
      <c r="N1256" s="30">
        <f t="shared" si="406"/>
        <v>165.07500000000002</v>
      </c>
      <c r="O1256" s="30">
        <f t="shared" si="407"/>
        <v>144.83999999999997</v>
      </c>
      <c r="P1256">
        <v>172</v>
      </c>
      <c r="Q1256" s="7"/>
      <c r="R1256">
        <v>187</v>
      </c>
      <c r="S1256" s="14">
        <f t="shared" si="408"/>
        <v>-4.7000000000000171</v>
      </c>
      <c r="T1256" s="12">
        <f t="shared" si="409"/>
        <v>-80840.000000000291</v>
      </c>
      <c r="U1256" s="12">
        <f t="shared" si="410"/>
        <v>-470.00000000000171</v>
      </c>
      <c r="V1256" s="7"/>
      <c r="W1256">
        <v>165</v>
      </c>
      <c r="X1256" s="14">
        <f t="shared" si="411"/>
        <v>-13.919999999999987</v>
      </c>
      <c r="Y1256" s="12">
        <f t="shared" si="412"/>
        <v>-239423.9999999998</v>
      </c>
      <c r="Z1256" s="12">
        <f t="shared" si="413"/>
        <v>-1391.9999999999989</v>
      </c>
      <c r="AA1256" s="7"/>
      <c r="AB1256">
        <v>144</v>
      </c>
      <c r="AC1256" s="14">
        <f t="shared" si="414"/>
        <v>-21.075000000000017</v>
      </c>
      <c r="AD1256" s="12">
        <f t="shared" si="415"/>
        <v>-362490.00000000029</v>
      </c>
      <c r="AE1256" s="12">
        <f t="shared" si="416"/>
        <v>-2107.5000000000018</v>
      </c>
      <c r="AF1256" s="7"/>
      <c r="AG1256">
        <v>122</v>
      </c>
      <c r="AH1256" s="14">
        <f t="shared" si="417"/>
        <v>-22.839999999999975</v>
      </c>
      <c r="AI1256" s="12">
        <f t="shared" si="418"/>
        <v>-392847.99999999959</v>
      </c>
      <c r="AJ1256" s="12">
        <f t="shared" si="419"/>
        <v>-2283.9999999999977</v>
      </c>
      <c r="AK1256" s="7"/>
      <c r="AL1256" s="12">
        <f t="shared" si="420"/>
        <v>-1075602</v>
      </c>
      <c r="AM1256" s="12">
        <f t="shared" si="421"/>
        <v>-6253.5</v>
      </c>
    </row>
    <row r="1257" spans="1:39" x14ac:dyDescent="0.25">
      <c r="A1257" t="s">
        <v>15</v>
      </c>
      <c r="B1257" t="s">
        <v>38</v>
      </c>
      <c r="C1257" t="s">
        <v>17</v>
      </c>
      <c r="D1257">
        <v>2017</v>
      </c>
      <c r="E1257" t="s">
        <v>1276</v>
      </c>
      <c r="F1257">
        <v>2415</v>
      </c>
      <c r="G1257">
        <v>1956</v>
      </c>
      <c r="H1257" s="4" t="s">
        <v>10</v>
      </c>
      <c r="I1257">
        <v>2996</v>
      </c>
      <c r="J1257">
        <v>8.6999999999999993</v>
      </c>
      <c r="K1257">
        <v>191</v>
      </c>
      <c r="L1257" s="30">
        <f t="shared" si="404"/>
        <v>171.9</v>
      </c>
      <c r="M1257" s="30">
        <f t="shared" si="405"/>
        <v>160.44</v>
      </c>
      <c r="N1257" s="30">
        <f t="shared" si="406"/>
        <v>148.02500000000001</v>
      </c>
      <c r="O1257" s="30">
        <f t="shared" si="407"/>
        <v>129.88</v>
      </c>
      <c r="P1257">
        <v>4</v>
      </c>
      <c r="Q1257" s="7"/>
      <c r="R1257">
        <v>187</v>
      </c>
      <c r="S1257" s="14">
        <f t="shared" si="408"/>
        <v>15.099999999999994</v>
      </c>
      <c r="T1257" s="12">
        <f t="shared" si="409"/>
        <v>6039.9999999999982</v>
      </c>
      <c r="U1257" s="12">
        <f t="shared" si="410"/>
        <v>1509.9999999999995</v>
      </c>
      <c r="V1257" s="7"/>
      <c r="W1257">
        <v>165</v>
      </c>
      <c r="X1257" s="14">
        <f t="shared" si="411"/>
        <v>4.5600000000000023</v>
      </c>
      <c r="Y1257" s="12">
        <f t="shared" si="412"/>
        <v>1824.0000000000009</v>
      </c>
      <c r="Z1257" s="12">
        <f t="shared" si="413"/>
        <v>456.00000000000023</v>
      </c>
      <c r="AA1257" s="7"/>
      <c r="AB1257">
        <v>144</v>
      </c>
      <c r="AC1257" s="14">
        <f t="shared" si="414"/>
        <v>-4.0250000000000057</v>
      </c>
      <c r="AD1257" s="12">
        <f t="shared" si="415"/>
        <v>-1610.0000000000023</v>
      </c>
      <c r="AE1257" s="12">
        <f t="shared" si="416"/>
        <v>-402.50000000000057</v>
      </c>
      <c r="AF1257" s="7"/>
      <c r="AG1257">
        <v>122</v>
      </c>
      <c r="AH1257" s="14">
        <f t="shared" si="417"/>
        <v>-7.8799999999999955</v>
      </c>
      <c r="AI1257" s="12">
        <f t="shared" si="418"/>
        <v>-3151.9999999999982</v>
      </c>
      <c r="AJ1257" s="12">
        <f t="shared" si="419"/>
        <v>-787.99999999999955</v>
      </c>
      <c r="AK1257" s="7"/>
      <c r="AL1257" s="12">
        <f t="shared" si="420"/>
        <v>3101.9999999999991</v>
      </c>
      <c r="AM1257" s="12">
        <f t="shared" si="421"/>
        <v>775.49999999999977</v>
      </c>
    </row>
    <row r="1258" spans="1:39" x14ac:dyDescent="0.25">
      <c r="A1258" t="s">
        <v>61</v>
      </c>
      <c r="B1258" t="s">
        <v>666</v>
      </c>
      <c r="C1258" t="s">
        <v>1114</v>
      </c>
      <c r="D1258">
        <v>2018</v>
      </c>
      <c r="E1258" t="s">
        <v>1277</v>
      </c>
      <c r="F1258">
        <v>2555</v>
      </c>
      <c r="G1258">
        <v>1957</v>
      </c>
      <c r="H1258" s="4" t="s">
        <v>14</v>
      </c>
      <c r="I1258">
        <v>2191</v>
      </c>
      <c r="J1258">
        <v>6</v>
      </c>
      <c r="K1258">
        <v>158</v>
      </c>
      <c r="L1258" s="30">
        <f t="shared" si="404"/>
        <v>142.20000000000002</v>
      </c>
      <c r="M1258" s="30">
        <f t="shared" si="405"/>
        <v>132.72</v>
      </c>
      <c r="N1258" s="30">
        <f t="shared" si="406"/>
        <v>122.45</v>
      </c>
      <c r="O1258" s="30">
        <f t="shared" si="407"/>
        <v>107.43999999999998</v>
      </c>
      <c r="P1258">
        <v>96</v>
      </c>
      <c r="Q1258" s="7"/>
      <c r="R1258">
        <v>187</v>
      </c>
      <c r="S1258" s="14">
        <f t="shared" si="408"/>
        <v>44.799999999999983</v>
      </c>
      <c r="T1258" s="12">
        <f t="shared" si="409"/>
        <v>430079.99999999983</v>
      </c>
      <c r="U1258" s="12">
        <f t="shared" si="410"/>
        <v>4479.9999999999982</v>
      </c>
      <c r="V1258" s="7"/>
      <c r="W1258">
        <v>165</v>
      </c>
      <c r="X1258" s="14">
        <f t="shared" si="411"/>
        <v>32.28</v>
      </c>
      <c r="Y1258" s="12">
        <f t="shared" si="412"/>
        <v>309888</v>
      </c>
      <c r="Z1258" s="12">
        <f t="shared" si="413"/>
        <v>3228</v>
      </c>
      <c r="AA1258" s="7"/>
      <c r="AB1258">
        <v>144</v>
      </c>
      <c r="AC1258" s="14">
        <f t="shared" si="414"/>
        <v>21.549999999999997</v>
      </c>
      <c r="AD1258" s="12">
        <f t="shared" si="415"/>
        <v>206879.99999999997</v>
      </c>
      <c r="AE1258" s="12">
        <f t="shared" si="416"/>
        <v>2154.9999999999995</v>
      </c>
      <c r="AF1258" s="7"/>
      <c r="AG1258">
        <v>122</v>
      </c>
      <c r="AH1258" s="14">
        <f t="shared" si="417"/>
        <v>14.560000000000016</v>
      </c>
      <c r="AI1258" s="12">
        <f t="shared" si="418"/>
        <v>139776.00000000015</v>
      </c>
      <c r="AJ1258" s="12">
        <f t="shared" si="419"/>
        <v>1456.0000000000016</v>
      </c>
      <c r="AK1258" s="7"/>
      <c r="AL1258" s="12">
        <f t="shared" si="420"/>
        <v>1086624</v>
      </c>
      <c r="AM1258" s="12">
        <f t="shared" si="421"/>
        <v>11319</v>
      </c>
    </row>
    <row r="1259" spans="1:39" x14ac:dyDescent="0.25">
      <c r="A1259" t="s">
        <v>61</v>
      </c>
      <c r="B1259" t="s">
        <v>666</v>
      </c>
      <c r="C1259" t="s">
        <v>1114</v>
      </c>
      <c r="D1259">
        <v>2018</v>
      </c>
      <c r="E1259" t="s">
        <v>1278</v>
      </c>
      <c r="F1259">
        <v>2555</v>
      </c>
      <c r="G1259">
        <v>1957</v>
      </c>
      <c r="H1259" s="4" t="s">
        <v>14</v>
      </c>
      <c r="I1259">
        <v>2191</v>
      </c>
      <c r="J1259">
        <v>6</v>
      </c>
      <c r="K1259">
        <v>158</v>
      </c>
      <c r="L1259" s="30">
        <f t="shared" si="404"/>
        <v>142.20000000000002</v>
      </c>
      <c r="M1259" s="30">
        <f t="shared" si="405"/>
        <v>132.72</v>
      </c>
      <c r="N1259" s="30">
        <f t="shared" si="406"/>
        <v>122.45</v>
      </c>
      <c r="O1259" s="30">
        <f t="shared" si="407"/>
        <v>107.43999999999998</v>
      </c>
      <c r="P1259">
        <v>280</v>
      </c>
      <c r="Q1259" s="7"/>
      <c r="R1259">
        <v>187</v>
      </c>
      <c r="S1259" s="14">
        <f t="shared" si="408"/>
        <v>44.799999999999983</v>
      </c>
      <c r="T1259" s="12">
        <f t="shared" si="409"/>
        <v>1254399.9999999995</v>
      </c>
      <c r="U1259" s="12">
        <f t="shared" si="410"/>
        <v>4479.9999999999982</v>
      </c>
      <c r="V1259" s="7"/>
      <c r="W1259">
        <v>165</v>
      </c>
      <c r="X1259" s="14">
        <f t="shared" si="411"/>
        <v>32.28</v>
      </c>
      <c r="Y1259" s="12">
        <f t="shared" si="412"/>
        <v>903840</v>
      </c>
      <c r="Z1259" s="12">
        <f t="shared" si="413"/>
        <v>3228</v>
      </c>
      <c r="AA1259" s="7"/>
      <c r="AB1259">
        <v>144</v>
      </c>
      <c r="AC1259" s="14">
        <f t="shared" si="414"/>
        <v>21.549999999999997</v>
      </c>
      <c r="AD1259" s="12">
        <f t="shared" si="415"/>
        <v>603399.99999999988</v>
      </c>
      <c r="AE1259" s="12">
        <f t="shared" si="416"/>
        <v>2154.9999999999995</v>
      </c>
      <c r="AF1259" s="7"/>
      <c r="AG1259">
        <v>122</v>
      </c>
      <c r="AH1259" s="14">
        <f t="shared" si="417"/>
        <v>14.560000000000016</v>
      </c>
      <c r="AI1259" s="12">
        <f t="shared" si="418"/>
        <v>407680.00000000047</v>
      </c>
      <c r="AJ1259" s="12">
        <f t="shared" si="419"/>
        <v>1456.0000000000016</v>
      </c>
      <c r="AK1259" s="7"/>
      <c r="AL1259" s="12">
        <f t="shared" si="420"/>
        <v>3169320</v>
      </c>
      <c r="AM1259" s="12">
        <f t="shared" si="421"/>
        <v>11319</v>
      </c>
    </row>
    <row r="1260" spans="1:39" x14ac:dyDescent="0.25">
      <c r="A1260" t="s">
        <v>859</v>
      </c>
      <c r="B1260" t="s">
        <v>782</v>
      </c>
      <c r="C1260" t="s">
        <v>1061</v>
      </c>
      <c r="D1260">
        <v>2017</v>
      </c>
      <c r="E1260" t="s">
        <v>1279</v>
      </c>
      <c r="F1260">
        <v>2610</v>
      </c>
      <c r="G1260">
        <v>1959</v>
      </c>
      <c r="H1260" s="4" t="s">
        <v>14</v>
      </c>
      <c r="I1260">
        <v>2993</v>
      </c>
      <c r="J1260">
        <v>6.4</v>
      </c>
      <c r="K1260">
        <v>167</v>
      </c>
      <c r="L1260" s="30">
        <f t="shared" ref="L1260:L1323" si="422">K1260*(1-L$5)</f>
        <v>150.30000000000001</v>
      </c>
      <c r="M1260" s="30">
        <f t="shared" ref="M1260:M1323" si="423">K1260*(1-M$5)</f>
        <v>140.28</v>
      </c>
      <c r="N1260" s="30">
        <f t="shared" ref="N1260:N1323" si="424">K1260*(1-N$5)</f>
        <v>129.42500000000001</v>
      </c>
      <c r="O1260" s="30">
        <f t="shared" ref="O1260:O1323" si="425">K1260*(1-O$5)</f>
        <v>113.55999999999999</v>
      </c>
      <c r="P1260">
        <v>14</v>
      </c>
      <c r="Q1260" s="7"/>
      <c r="R1260">
        <v>187</v>
      </c>
      <c r="S1260" s="14">
        <f t="shared" ref="S1260:S1323" si="426">R1260-L1260</f>
        <v>36.699999999999989</v>
      </c>
      <c r="T1260" s="12">
        <f t="shared" ref="T1260:T1323" si="427">(S1260*P1260)*100</f>
        <v>51379.999999999985</v>
      </c>
      <c r="U1260" s="12">
        <f t="shared" ref="U1260:U1323" si="428">T1260/P1260</f>
        <v>3669.9999999999991</v>
      </c>
      <c r="V1260" s="7"/>
      <c r="W1260">
        <v>165</v>
      </c>
      <c r="X1260" s="14">
        <f t="shared" ref="X1260:X1323" si="429">W1260-M1260</f>
        <v>24.72</v>
      </c>
      <c r="Y1260" s="12">
        <f t="shared" ref="Y1260:Y1323" si="430">(X1260*P1260)*100</f>
        <v>34608</v>
      </c>
      <c r="Z1260" s="12">
        <f t="shared" ref="Z1260:Z1323" si="431">Y1260/P1260</f>
        <v>2472</v>
      </c>
      <c r="AA1260" s="7"/>
      <c r="AB1260">
        <v>144</v>
      </c>
      <c r="AC1260" s="14">
        <f t="shared" ref="AC1260:AC1323" si="432">AB1260-N1260</f>
        <v>14.574999999999989</v>
      </c>
      <c r="AD1260" s="12">
        <f t="shared" ref="AD1260:AD1323" si="433">(AC1260*P1260)*100</f>
        <v>20404.999999999985</v>
      </c>
      <c r="AE1260" s="12">
        <f t="shared" ref="AE1260:AE1323" si="434">AD1260/P1260</f>
        <v>1457.4999999999989</v>
      </c>
      <c r="AF1260" s="7"/>
      <c r="AG1260">
        <v>122</v>
      </c>
      <c r="AH1260" s="14">
        <f t="shared" ref="AH1260:AH1323" si="435">AG1260-O1260</f>
        <v>8.4400000000000119</v>
      </c>
      <c r="AI1260" s="12">
        <f t="shared" ref="AI1260:AI1323" si="436">(AH1260*P1260)*100</f>
        <v>11816.000000000016</v>
      </c>
      <c r="AJ1260" s="12">
        <f t="shared" ref="AJ1260:AJ1323" si="437">AI1260/P1260</f>
        <v>844.00000000000114</v>
      </c>
      <c r="AK1260" s="7"/>
      <c r="AL1260" s="12">
        <f t="shared" ref="AL1260:AL1323" si="438">AI1260+AD1260+Y1260+T1260</f>
        <v>118208.99999999999</v>
      </c>
      <c r="AM1260" s="12">
        <f t="shared" ref="AM1260:AM1323" si="439">AL1260/P1260</f>
        <v>8443.4999999999982</v>
      </c>
    </row>
    <row r="1261" spans="1:39" x14ac:dyDescent="0.25">
      <c r="A1261" t="s">
        <v>859</v>
      </c>
      <c r="B1261" t="s">
        <v>782</v>
      </c>
      <c r="C1261" t="s">
        <v>1061</v>
      </c>
      <c r="D1261">
        <v>2017</v>
      </c>
      <c r="E1261" t="s">
        <v>1280</v>
      </c>
      <c r="F1261">
        <v>2610</v>
      </c>
      <c r="G1261">
        <v>1959</v>
      </c>
      <c r="H1261" s="4" t="s">
        <v>14</v>
      </c>
      <c r="I1261">
        <v>2993</v>
      </c>
      <c r="J1261">
        <v>6.4</v>
      </c>
      <c r="K1261">
        <v>167</v>
      </c>
      <c r="L1261" s="30">
        <f t="shared" si="422"/>
        <v>150.30000000000001</v>
      </c>
      <c r="M1261" s="30">
        <f t="shared" si="423"/>
        <v>140.28</v>
      </c>
      <c r="N1261" s="30">
        <f t="shared" si="424"/>
        <v>129.42500000000001</v>
      </c>
      <c r="O1261" s="30">
        <f t="shared" si="425"/>
        <v>113.55999999999999</v>
      </c>
      <c r="P1261">
        <v>18</v>
      </c>
      <c r="Q1261" s="7"/>
      <c r="R1261">
        <v>187</v>
      </c>
      <c r="S1261" s="14">
        <f t="shared" si="426"/>
        <v>36.699999999999989</v>
      </c>
      <c r="T1261" s="12">
        <f t="shared" si="427"/>
        <v>66059.999999999985</v>
      </c>
      <c r="U1261" s="12">
        <f t="shared" si="428"/>
        <v>3669.9999999999991</v>
      </c>
      <c r="V1261" s="7"/>
      <c r="W1261">
        <v>165</v>
      </c>
      <c r="X1261" s="14">
        <f t="shared" si="429"/>
        <v>24.72</v>
      </c>
      <c r="Y1261" s="12">
        <f t="shared" si="430"/>
        <v>44496</v>
      </c>
      <c r="Z1261" s="12">
        <f t="shared" si="431"/>
        <v>2472</v>
      </c>
      <c r="AA1261" s="7"/>
      <c r="AB1261">
        <v>144</v>
      </c>
      <c r="AC1261" s="14">
        <f t="shared" si="432"/>
        <v>14.574999999999989</v>
      </c>
      <c r="AD1261" s="12">
        <f t="shared" si="433"/>
        <v>26234.999999999978</v>
      </c>
      <c r="AE1261" s="12">
        <f t="shared" si="434"/>
        <v>1457.4999999999989</v>
      </c>
      <c r="AF1261" s="7"/>
      <c r="AG1261">
        <v>122</v>
      </c>
      <c r="AH1261" s="14">
        <f t="shared" si="435"/>
        <v>8.4400000000000119</v>
      </c>
      <c r="AI1261" s="12">
        <f t="shared" si="436"/>
        <v>15192.000000000022</v>
      </c>
      <c r="AJ1261" s="12">
        <f t="shared" si="437"/>
        <v>844.00000000000125</v>
      </c>
      <c r="AK1261" s="7"/>
      <c r="AL1261" s="12">
        <f t="shared" si="438"/>
        <v>151983</v>
      </c>
      <c r="AM1261" s="12">
        <f t="shared" si="439"/>
        <v>8443.5</v>
      </c>
    </row>
    <row r="1262" spans="1:39" x14ac:dyDescent="0.25">
      <c r="A1262" t="s">
        <v>61</v>
      </c>
      <c r="B1262" t="s">
        <v>666</v>
      </c>
      <c r="C1262" t="s">
        <v>1114</v>
      </c>
      <c r="D1262">
        <v>2019</v>
      </c>
      <c r="E1262" t="s">
        <v>2059</v>
      </c>
      <c r="F1262">
        <v>2555</v>
      </c>
      <c r="G1262">
        <v>1959</v>
      </c>
      <c r="H1262" s="4" t="s">
        <v>14</v>
      </c>
      <c r="I1262">
        <v>2191</v>
      </c>
      <c r="J1262">
        <v>6</v>
      </c>
      <c r="K1262">
        <v>158</v>
      </c>
      <c r="L1262" s="30">
        <f t="shared" si="422"/>
        <v>142.20000000000002</v>
      </c>
      <c r="M1262" s="30">
        <f t="shared" si="423"/>
        <v>132.72</v>
      </c>
      <c r="N1262" s="30">
        <f t="shared" si="424"/>
        <v>122.45</v>
      </c>
      <c r="O1262" s="30">
        <f t="shared" si="425"/>
        <v>107.43999999999998</v>
      </c>
      <c r="P1262">
        <v>46</v>
      </c>
      <c r="Q1262" s="7"/>
      <c r="R1262">
        <v>187</v>
      </c>
      <c r="S1262" s="14">
        <f t="shared" si="426"/>
        <v>44.799999999999983</v>
      </c>
      <c r="T1262" s="12">
        <f t="shared" si="427"/>
        <v>206079.99999999994</v>
      </c>
      <c r="U1262" s="12">
        <f t="shared" si="428"/>
        <v>4479.9999999999991</v>
      </c>
      <c r="V1262" s="7"/>
      <c r="W1262">
        <v>165</v>
      </c>
      <c r="X1262" s="14">
        <f t="shared" si="429"/>
        <v>32.28</v>
      </c>
      <c r="Y1262" s="12">
        <f t="shared" si="430"/>
        <v>148488</v>
      </c>
      <c r="Z1262" s="12">
        <f t="shared" si="431"/>
        <v>3228</v>
      </c>
      <c r="AA1262" s="7"/>
      <c r="AB1262">
        <v>144</v>
      </c>
      <c r="AC1262" s="14">
        <f t="shared" si="432"/>
        <v>21.549999999999997</v>
      </c>
      <c r="AD1262" s="12">
        <f t="shared" si="433"/>
        <v>99129.999999999985</v>
      </c>
      <c r="AE1262" s="12">
        <f t="shared" si="434"/>
        <v>2154.9999999999995</v>
      </c>
      <c r="AF1262" s="7"/>
      <c r="AG1262">
        <v>122</v>
      </c>
      <c r="AH1262" s="14">
        <f t="shared" si="435"/>
        <v>14.560000000000016</v>
      </c>
      <c r="AI1262" s="12">
        <f t="shared" si="436"/>
        <v>66976.000000000073</v>
      </c>
      <c r="AJ1262" s="12">
        <f t="shared" si="437"/>
        <v>1456.0000000000016</v>
      </c>
      <c r="AK1262" s="7"/>
      <c r="AL1262" s="12">
        <f t="shared" si="438"/>
        <v>520674</v>
      </c>
      <c r="AM1262" s="12">
        <f t="shared" si="439"/>
        <v>11319</v>
      </c>
    </row>
    <row r="1263" spans="1:39" x14ac:dyDescent="0.25">
      <c r="A1263" t="s">
        <v>61</v>
      </c>
      <c r="B1263" t="s">
        <v>666</v>
      </c>
      <c r="C1263" t="s">
        <v>1114</v>
      </c>
      <c r="D1263">
        <v>2019</v>
      </c>
      <c r="E1263" t="s">
        <v>2060</v>
      </c>
      <c r="F1263">
        <v>2555</v>
      </c>
      <c r="G1263">
        <v>1959</v>
      </c>
      <c r="H1263" s="4" t="s">
        <v>14</v>
      </c>
      <c r="I1263">
        <v>2191</v>
      </c>
      <c r="J1263">
        <v>6</v>
      </c>
      <c r="K1263">
        <v>158</v>
      </c>
      <c r="L1263" s="30">
        <f t="shared" si="422"/>
        <v>142.20000000000002</v>
      </c>
      <c r="M1263" s="30">
        <f t="shared" si="423"/>
        <v>132.72</v>
      </c>
      <c r="N1263" s="30">
        <f t="shared" si="424"/>
        <v>122.45</v>
      </c>
      <c r="O1263" s="30">
        <f t="shared" si="425"/>
        <v>107.43999999999998</v>
      </c>
      <c r="P1263">
        <v>70</v>
      </c>
      <c r="Q1263" s="7"/>
      <c r="R1263">
        <v>187</v>
      </c>
      <c r="S1263" s="14">
        <f t="shared" si="426"/>
        <v>44.799999999999983</v>
      </c>
      <c r="T1263" s="12">
        <f t="shared" si="427"/>
        <v>313599.99999999988</v>
      </c>
      <c r="U1263" s="12">
        <f t="shared" si="428"/>
        <v>4479.9999999999982</v>
      </c>
      <c r="V1263" s="7"/>
      <c r="W1263">
        <v>165</v>
      </c>
      <c r="X1263" s="14">
        <f t="shared" si="429"/>
        <v>32.28</v>
      </c>
      <c r="Y1263" s="12">
        <f t="shared" si="430"/>
        <v>225960</v>
      </c>
      <c r="Z1263" s="12">
        <f t="shared" si="431"/>
        <v>3228</v>
      </c>
      <c r="AA1263" s="7"/>
      <c r="AB1263">
        <v>144</v>
      </c>
      <c r="AC1263" s="14">
        <f t="shared" si="432"/>
        <v>21.549999999999997</v>
      </c>
      <c r="AD1263" s="12">
        <f t="shared" si="433"/>
        <v>150849.99999999997</v>
      </c>
      <c r="AE1263" s="12">
        <f t="shared" si="434"/>
        <v>2154.9999999999995</v>
      </c>
      <c r="AF1263" s="7"/>
      <c r="AG1263">
        <v>122</v>
      </c>
      <c r="AH1263" s="14">
        <f t="shared" si="435"/>
        <v>14.560000000000016</v>
      </c>
      <c r="AI1263" s="12">
        <f t="shared" si="436"/>
        <v>101920.00000000012</v>
      </c>
      <c r="AJ1263" s="12">
        <f t="shared" si="437"/>
        <v>1456.0000000000016</v>
      </c>
      <c r="AK1263" s="7"/>
      <c r="AL1263" s="12">
        <f t="shared" si="438"/>
        <v>792330</v>
      </c>
      <c r="AM1263" s="12">
        <f t="shared" si="439"/>
        <v>11319</v>
      </c>
    </row>
    <row r="1264" spans="1:39" x14ac:dyDescent="0.25">
      <c r="A1264" t="s">
        <v>49</v>
      </c>
      <c r="B1264" t="s">
        <v>209</v>
      </c>
      <c r="C1264" t="s">
        <v>758</v>
      </c>
      <c r="D1264">
        <v>2018</v>
      </c>
      <c r="E1264" t="s">
        <v>1281</v>
      </c>
      <c r="F1264">
        <v>3150</v>
      </c>
      <c r="G1264">
        <v>1960</v>
      </c>
      <c r="H1264" s="4" t="s">
        <v>14</v>
      </c>
      <c r="I1264">
        <v>2776</v>
      </c>
      <c r="J1264">
        <v>7.9</v>
      </c>
      <c r="K1264">
        <v>206</v>
      </c>
      <c r="L1264" s="30">
        <f t="shared" si="422"/>
        <v>185.4</v>
      </c>
      <c r="M1264" s="30">
        <f t="shared" si="423"/>
        <v>173.04</v>
      </c>
      <c r="N1264" s="30">
        <f t="shared" si="424"/>
        <v>159.65</v>
      </c>
      <c r="O1264" s="30">
        <f t="shared" si="425"/>
        <v>140.07999999999998</v>
      </c>
      <c r="P1264">
        <v>46</v>
      </c>
      <c r="Q1264" s="7"/>
      <c r="R1264">
        <v>187</v>
      </c>
      <c r="S1264" s="14">
        <f t="shared" si="426"/>
        <v>1.5999999999999943</v>
      </c>
      <c r="T1264" s="12">
        <f t="shared" si="427"/>
        <v>7359.9999999999736</v>
      </c>
      <c r="U1264" s="12">
        <f t="shared" si="428"/>
        <v>159.99999999999943</v>
      </c>
      <c r="V1264" s="7"/>
      <c r="W1264">
        <v>165</v>
      </c>
      <c r="X1264" s="14">
        <f t="shared" si="429"/>
        <v>-8.039999999999992</v>
      </c>
      <c r="Y1264" s="12">
        <f t="shared" si="430"/>
        <v>-36983.999999999964</v>
      </c>
      <c r="Z1264" s="12">
        <f t="shared" si="431"/>
        <v>-803.9999999999992</v>
      </c>
      <c r="AA1264" s="7"/>
      <c r="AB1264">
        <v>144</v>
      </c>
      <c r="AC1264" s="14">
        <f t="shared" si="432"/>
        <v>-15.650000000000006</v>
      </c>
      <c r="AD1264" s="12">
        <f t="shared" si="433"/>
        <v>-71990.000000000029</v>
      </c>
      <c r="AE1264" s="12">
        <f t="shared" si="434"/>
        <v>-1565.0000000000007</v>
      </c>
      <c r="AF1264" s="7"/>
      <c r="AG1264">
        <v>122</v>
      </c>
      <c r="AH1264" s="14">
        <f t="shared" si="435"/>
        <v>-18.079999999999984</v>
      </c>
      <c r="AI1264" s="12">
        <f t="shared" si="436"/>
        <v>-83167.999999999927</v>
      </c>
      <c r="AJ1264" s="12">
        <f t="shared" si="437"/>
        <v>-1807.9999999999984</v>
      </c>
      <c r="AK1264" s="7"/>
      <c r="AL1264" s="12">
        <f t="shared" si="438"/>
        <v>-184781.99999999994</v>
      </c>
      <c r="AM1264" s="12">
        <f t="shared" si="439"/>
        <v>-4016.9999999999986</v>
      </c>
    </row>
    <row r="1265" spans="1:39" x14ac:dyDescent="0.25">
      <c r="A1265" t="s">
        <v>49</v>
      </c>
      <c r="B1265" t="s">
        <v>209</v>
      </c>
      <c r="C1265" t="s">
        <v>758</v>
      </c>
      <c r="D1265">
        <v>2019</v>
      </c>
      <c r="E1265" t="s">
        <v>2061</v>
      </c>
      <c r="F1265">
        <v>3150</v>
      </c>
      <c r="G1265">
        <v>1960</v>
      </c>
      <c r="H1265" s="4" t="s">
        <v>14</v>
      </c>
      <c r="I1265">
        <v>2776</v>
      </c>
      <c r="J1265">
        <v>7.9</v>
      </c>
      <c r="K1265">
        <v>206</v>
      </c>
      <c r="L1265" s="30">
        <f t="shared" si="422"/>
        <v>185.4</v>
      </c>
      <c r="M1265" s="30">
        <f t="shared" si="423"/>
        <v>173.04</v>
      </c>
      <c r="N1265" s="30">
        <f t="shared" si="424"/>
        <v>159.65</v>
      </c>
      <c r="O1265" s="30">
        <f t="shared" si="425"/>
        <v>140.07999999999998</v>
      </c>
      <c r="P1265">
        <v>6</v>
      </c>
      <c r="Q1265" s="7"/>
      <c r="R1265">
        <v>187</v>
      </c>
      <c r="S1265" s="14">
        <f t="shared" si="426"/>
        <v>1.5999999999999943</v>
      </c>
      <c r="T1265" s="12">
        <f t="shared" si="427"/>
        <v>959.99999999999659</v>
      </c>
      <c r="U1265" s="12">
        <f t="shared" si="428"/>
        <v>159.99999999999943</v>
      </c>
      <c r="V1265" s="7"/>
      <c r="W1265">
        <v>165</v>
      </c>
      <c r="X1265" s="14">
        <f t="shared" si="429"/>
        <v>-8.039999999999992</v>
      </c>
      <c r="Y1265" s="12">
        <f t="shared" si="430"/>
        <v>-4823.9999999999955</v>
      </c>
      <c r="Z1265" s="12">
        <f t="shared" si="431"/>
        <v>-803.9999999999992</v>
      </c>
      <c r="AA1265" s="7"/>
      <c r="AB1265">
        <v>144</v>
      </c>
      <c r="AC1265" s="14">
        <f t="shared" si="432"/>
        <v>-15.650000000000006</v>
      </c>
      <c r="AD1265" s="12">
        <f t="shared" si="433"/>
        <v>-9390.0000000000036</v>
      </c>
      <c r="AE1265" s="12">
        <f t="shared" si="434"/>
        <v>-1565.0000000000007</v>
      </c>
      <c r="AF1265" s="7"/>
      <c r="AG1265">
        <v>122</v>
      </c>
      <c r="AH1265" s="14">
        <f t="shared" si="435"/>
        <v>-18.079999999999984</v>
      </c>
      <c r="AI1265" s="12">
        <f t="shared" si="436"/>
        <v>-10847.999999999991</v>
      </c>
      <c r="AJ1265" s="12">
        <f t="shared" si="437"/>
        <v>-1807.9999999999984</v>
      </c>
      <c r="AK1265" s="7"/>
      <c r="AL1265" s="12">
        <f t="shared" si="438"/>
        <v>-24101.999999999993</v>
      </c>
      <c r="AM1265" s="12">
        <f t="shared" si="439"/>
        <v>-4016.9999999999986</v>
      </c>
    </row>
    <row r="1266" spans="1:39" x14ac:dyDescent="0.25">
      <c r="A1266" t="s">
        <v>58</v>
      </c>
      <c r="B1266" t="s">
        <v>209</v>
      </c>
      <c r="C1266" t="s">
        <v>461</v>
      </c>
      <c r="D1266">
        <v>2015</v>
      </c>
      <c r="E1266" t="s">
        <v>1286</v>
      </c>
      <c r="F1266">
        <v>2930</v>
      </c>
      <c r="G1266">
        <v>1960</v>
      </c>
      <c r="H1266" s="4" t="s">
        <v>14</v>
      </c>
      <c r="I1266">
        <v>2755</v>
      </c>
      <c r="J1266">
        <v>7.3</v>
      </c>
      <c r="K1266">
        <v>193</v>
      </c>
      <c r="L1266" s="30">
        <f t="shared" si="422"/>
        <v>173.70000000000002</v>
      </c>
      <c r="M1266" s="30">
        <f t="shared" si="423"/>
        <v>162.12</v>
      </c>
      <c r="N1266" s="30">
        <f t="shared" si="424"/>
        <v>149.57500000000002</v>
      </c>
      <c r="O1266" s="30">
        <f t="shared" si="425"/>
        <v>131.23999999999998</v>
      </c>
      <c r="P1266">
        <v>50</v>
      </c>
      <c r="Q1266" s="7"/>
      <c r="R1266">
        <v>187</v>
      </c>
      <c r="S1266" s="14">
        <f t="shared" si="426"/>
        <v>13.299999999999983</v>
      </c>
      <c r="T1266" s="12">
        <f t="shared" si="427"/>
        <v>66499.999999999913</v>
      </c>
      <c r="U1266" s="12">
        <f t="shared" si="428"/>
        <v>1329.9999999999982</v>
      </c>
      <c r="V1266" s="7"/>
      <c r="W1266">
        <v>165</v>
      </c>
      <c r="X1266" s="14">
        <f t="shared" si="429"/>
        <v>2.8799999999999955</v>
      </c>
      <c r="Y1266" s="12">
        <f t="shared" si="430"/>
        <v>14399.999999999978</v>
      </c>
      <c r="Z1266" s="12">
        <f t="shared" si="431"/>
        <v>287.99999999999955</v>
      </c>
      <c r="AA1266" s="7"/>
      <c r="AB1266">
        <v>144</v>
      </c>
      <c r="AC1266" s="14">
        <f t="shared" si="432"/>
        <v>-5.5750000000000171</v>
      </c>
      <c r="AD1266" s="12">
        <f t="shared" si="433"/>
        <v>-27875.000000000084</v>
      </c>
      <c r="AE1266" s="12">
        <f t="shared" si="434"/>
        <v>-557.50000000000171</v>
      </c>
      <c r="AF1266" s="7"/>
      <c r="AG1266">
        <v>122</v>
      </c>
      <c r="AH1266" s="14">
        <f t="shared" si="435"/>
        <v>-9.2399999999999807</v>
      </c>
      <c r="AI1266" s="12">
        <f t="shared" si="436"/>
        <v>-46199.999999999905</v>
      </c>
      <c r="AJ1266" s="12">
        <f t="shared" si="437"/>
        <v>-923.99999999999807</v>
      </c>
      <c r="AK1266" s="7"/>
      <c r="AL1266" s="12">
        <f t="shared" si="438"/>
        <v>6824.9999999999054</v>
      </c>
      <c r="AM1266" s="12">
        <f t="shared" si="439"/>
        <v>136.4999999999981</v>
      </c>
    </row>
    <row r="1267" spans="1:39" x14ac:dyDescent="0.25">
      <c r="A1267" t="s">
        <v>58</v>
      </c>
      <c r="B1267" t="s">
        <v>209</v>
      </c>
      <c r="C1267" t="s">
        <v>461</v>
      </c>
      <c r="D1267">
        <v>2015</v>
      </c>
      <c r="E1267" t="s">
        <v>1287</v>
      </c>
      <c r="F1267">
        <v>2930</v>
      </c>
      <c r="G1267">
        <v>1960</v>
      </c>
      <c r="H1267" s="4" t="s">
        <v>14</v>
      </c>
      <c r="I1267">
        <v>2755</v>
      </c>
      <c r="J1267">
        <v>8.1</v>
      </c>
      <c r="K1267">
        <v>213</v>
      </c>
      <c r="L1267" s="30">
        <f t="shared" si="422"/>
        <v>191.70000000000002</v>
      </c>
      <c r="M1267" s="30">
        <f t="shared" si="423"/>
        <v>178.92</v>
      </c>
      <c r="N1267" s="30">
        <f t="shared" si="424"/>
        <v>165.07500000000002</v>
      </c>
      <c r="O1267" s="30">
        <f t="shared" si="425"/>
        <v>144.83999999999997</v>
      </c>
      <c r="P1267">
        <v>70</v>
      </c>
      <c r="Q1267" s="7"/>
      <c r="R1267">
        <v>187</v>
      </c>
      <c r="S1267" s="14">
        <f t="shared" si="426"/>
        <v>-4.7000000000000171</v>
      </c>
      <c r="T1267" s="12">
        <f t="shared" si="427"/>
        <v>-32900.000000000116</v>
      </c>
      <c r="U1267" s="12">
        <f t="shared" si="428"/>
        <v>-470.00000000000165</v>
      </c>
      <c r="V1267" s="7"/>
      <c r="W1267">
        <v>165</v>
      </c>
      <c r="X1267" s="14">
        <f t="shared" si="429"/>
        <v>-13.919999999999987</v>
      </c>
      <c r="Y1267" s="12">
        <f t="shared" si="430"/>
        <v>-97439.999999999913</v>
      </c>
      <c r="Z1267" s="12">
        <f t="shared" si="431"/>
        <v>-1391.9999999999989</v>
      </c>
      <c r="AA1267" s="7"/>
      <c r="AB1267">
        <v>144</v>
      </c>
      <c r="AC1267" s="14">
        <f t="shared" si="432"/>
        <v>-21.075000000000017</v>
      </c>
      <c r="AD1267" s="12">
        <f t="shared" si="433"/>
        <v>-147525.00000000012</v>
      </c>
      <c r="AE1267" s="12">
        <f t="shared" si="434"/>
        <v>-2107.5000000000018</v>
      </c>
      <c r="AF1267" s="7"/>
      <c r="AG1267">
        <v>122</v>
      </c>
      <c r="AH1267" s="14">
        <f t="shared" si="435"/>
        <v>-22.839999999999975</v>
      </c>
      <c r="AI1267" s="12">
        <f t="shared" si="436"/>
        <v>-159879.99999999983</v>
      </c>
      <c r="AJ1267" s="12">
        <f t="shared" si="437"/>
        <v>-2283.9999999999977</v>
      </c>
      <c r="AK1267" s="7"/>
      <c r="AL1267" s="12">
        <f t="shared" si="438"/>
        <v>-437745</v>
      </c>
      <c r="AM1267" s="12">
        <f t="shared" si="439"/>
        <v>-6253.5</v>
      </c>
    </row>
    <row r="1268" spans="1:39" x14ac:dyDescent="0.25">
      <c r="A1268" t="s">
        <v>58</v>
      </c>
      <c r="B1268" t="s">
        <v>209</v>
      </c>
      <c r="C1268" t="s">
        <v>461</v>
      </c>
      <c r="D1268">
        <v>2017</v>
      </c>
      <c r="E1268" t="s">
        <v>1288</v>
      </c>
      <c r="F1268">
        <v>3000</v>
      </c>
      <c r="G1268">
        <v>1960</v>
      </c>
      <c r="H1268" s="4" t="s">
        <v>14</v>
      </c>
      <c r="I1268">
        <v>2755</v>
      </c>
      <c r="J1268">
        <v>8.1</v>
      </c>
      <c r="K1268">
        <v>213</v>
      </c>
      <c r="L1268" s="30">
        <f t="shared" si="422"/>
        <v>191.70000000000002</v>
      </c>
      <c r="M1268" s="30">
        <f t="shared" si="423"/>
        <v>178.92</v>
      </c>
      <c r="N1268" s="30">
        <f t="shared" si="424"/>
        <v>165.07500000000002</v>
      </c>
      <c r="O1268" s="30">
        <f t="shared" si="425"/>
        <v>144.83999999999997</v>
      </c>
      <c r="P1268">
        <v>70</v>
      </c>
      <c r="Q1268" s="7"/>
      <c r="R1268">
        <v>187</v>
      </c>
      <c r="S1268" s="14">
        <f t="shared" si="426"/>
        <v>-4.7000000000000171</v>
      </c>
      <c r="T1268" s="12">
        <f t="shared" si="427"/>
        <v>-32900.000000000116</v>
      </c>
      <c r="U1268" s="12">
        <f t="shared" si="428"/>
        <v>-470.00000000000165</v>
      </c>
      <c r="V1268" s="7"/>
      <c r="W1268">
        <v>165</v>
      </c>
      <c r="X1268" s="14">
        <f t="shared" si="429"/>
        <v>-13.919999999999987</v>
      </c>
      <c r="Y1268" s="12">
        <f t="shared" si="430"/>
        <v>-97439.999999999913</v>
      </c>
      <c r="Z1268" s="12">
        <f t="shared" si="431"/>
        <v>-1391.9999999999989</v>
      </c>
      <c r="AA1268" s="7"/>
      <c r="AB1268">
        <v>144</v>
      </c>
      <c r="AC1268" s="14">
        <f t="shared" si="432"/>
        <v>-21.075000000000017</v>
      </c>
      <c r="AD1268" s="12">
        <f t="shared" si="433"/>
        <v>-147525.00000000012</v>
      </c>
      <c r="AE1268" s="12">
        <f t="shared" si="434"/>
        <v>-2107.5000000000018</v>
      </c>
      <c r="AF1268" s="7"/>
      <c r="AG1268">
        <v>122</v>
      </c>
      <c r="AH1268" s="14">
        <f t="shared" si="435"/>
        <v>-22.839999999999975</v>
      </c>
      <c r="AI1268" s="12">
        <f t="shared" si="436"/>
        <v>-159879.99999999983</v>
      </c>
      <c r="AJ1268" s="12">
        <f t="shared" si="437"/>
        <v>-2283.9999999999977</v>
      </c>
      <c r="AK1268" s="7"/>
      <c r="AL1268" s="12">
        <f t="shared" si="438"/>
        <v>-437745</v>
      </c>
      <c r="AM1268" s="12">
        <f t="shared" si="439"/>
        <v>-6253.5</v>
      </c>
    </row>
    <row r="1269" spans="1:39" x14ac:dyDescent="0.25">
      <c r="A1269" t="s">
        <v>58</v>
      </c>
      <c r="B1269" t="s">
        <v>209</v>
      </c>
      <c r="C1269" t="s">
        <v>461</v>
      </c>
      <c r="D1269">
        <v>2018</v>
      </c>
      <c r="E1269" t="s">
        <v>1289</v>
      </c>
      <c r="F1269">
        <v>3000</v>
      </c>
      <c r="G1269">
        <v>1960</v>
      </c>
      <c r="H1269" s="4" t="s">
        <v>14</v>
      </c>
      <c r="I1269">
        <v>2755</v>
      </c>
      <c r="J1269">
        <v>7.9</v>
      </c>
      <c r="K1269">
        <v>209</v>
      </c>
      <c r="L1269" s="30">
        <f t="shared" si="422"/>
        <v>188.1</v>
      </c>
      <c r="M1269" s="30">
        <f t="shared" si="423"/>
        <v>175.56</v>
      </c>
      <c r="N1269" s="30">
        <f t="shared" si="424"/>
        <v>161.97499999999999</v>
      </c>
      <c r="O1269" s="30">
        <f t="shared" si="425"/>
        <v>142.11999999999998</v>
      </c>
      <c r="P1269">
        <v>34</v>
      </c>
      <c r="Q1269" s="7"/>
      <c r="R1269">
        <v>187</v>
      </c>
      <c r="S1269" s="14">
        <f t="shared" si="426"/>
        <v>-1.0999999999999943</v>
      </c>
      <c r="T1269" s="12">
        <f t="shared" si="427"/>
        <v>-3739.9999999999809</v>
      </c>
      <c r="U1269" s="12">
        <f t="shared" si="428"/>
        <v>-109.99999999999943</v>
      </c>
      <c r="V1269" s="7"/>
      <c r="W1269">
        <v>165</v>
      </c>
      <c r="X1269" s="14">
        <f t="shared" si="429"/>
        <v>-10.560000000000002</v>
      </c>
      <c r="Y1269" s="12">
        <f t="shared" si="430"/>
        <v>-35904.000000000007</v>
      </c>
      <c r="Z1269" s="12">
        <f t="shared" si="431"/>
        <v>-1056.0000000000002</v>
      </c>
      <c r="AA1269" s="7"/>
      <c r="AB1269">
        <v>144</v>
      </c>
      <c r="AC1269" s="14">
        <f t="shared" si="432"/>
        <v>-17.974999999999994</v>
      </c>
      <c r="AD1269" s="12">
        <f t="shared" si="433"/>
        <v>-61114.999999999985</v>
      </c>
      <c r="AE1269" s="12">
        <f t="shared" si="434"/>
        <v>-1797.4999999999995</v>
      </c>
      <c r="AF1269" s="7"/>
      <c r="AG1269">
        <v>122</v>
      </c>
      <c r="AH1269" s="14">
        <f t="shared" si="435"/>
        <v>-20.119999999999976</v>
      </c>
      <c r="AI1269" s="12">
        <f t="shared" si="436"/>
        <v>-68407.999999999927</v>
      </c>
      <c r="AJ1269" s="12">
        <f t="shared" si="437"/>
        <v>-2011.999999999998</v>
      </c>
      <c r="AK1269" s="7"/>
      <c r="AL1269" s="12">
        <f t="shared" si="438"/>
        <v>-169166.99999999988</v>
      </c>
      <c r="AM1269" s="12">
        <f t="shared" si="439"/>
        <v>-4975.4999999999964</v>
      </c>
    </row>
    <row r="1270" spans="1:39" x14ac:dyDescent="0.25">
      <c r="A1270" t="s">
        <v>739</v>
      </c>
      <c r="B1270" t="s">
        <v>48</v>
      </c>
      <c r="C1270" t="s">
        <v>740</v>
      </c>
      <c r="D1270">
        <v>2018</v>
      </c>
      <c r="E1270" t="s">
        <v>1282</v>
      </c>
      <c r="F1270">
        <v>3050</v>
      </c>
      <c r="G1270">
        <v>1960</v>
      </c>
      <c r="H1270" s="4" t="s">
        <v>14</v>
      </c>
      <c r="I1270">
        <v>2999</v>
      </c>
      <c r="J1270">
        <v>7.8</v>
      </c>
      <c r="K1270">
        <v>207</v>
      </c>
      <c r="L1270" s="30">
        <f t="shared" si="422"/>
        <v>186.3</v>
      </c>
      <c r="M1270" s="30">
        <f t="shared" si="423"/>
        <v>173.88</v>
      </c>
      <c r="N1270" s="30">
        <f t="shared" si="424"/>
        <v>160.42500000000001</v>
      </c>
      <c r="O1270" s="30">
        <f t="shared" si="425"/>
        <v>140.76</v>
      </c>
      <c r="P1270">
        <v>168</v>
      </c>
      <c r="Q1270" s="7"/>
      <c r="R1270">
        <v>187</v>
      </c>
      <c r="S1270" s="14">
        <f t="shared" si="426"/>
        <v>0.69999999999998863</v>
      </c>
      <c r="T1270" s="12">
        <f t="shared" si="427"/>
        <v>11759.999999999809</v>
      </c>
      <c r="U1270" s="12">
        <f t="shared" si="428"/>
        <v>69.999999999998863</v>
      </c>
      <c r="V1270" s="7"/>
      <c r="W1270">
        <v>165</v>
      </c>
      <c r="X1270" s="14">
        <f t="shared" si="429"/>
        <v>-8.8799999999999955</v>
      </c>
      <c r="Y1270" s="12">
        <f t="shared" si="430"/>
        <v>-149183.99999999991</v>
      </c>
      <c r="Z1270" s="12">
        <f t="shared" si="431"/>
        <v>-887.99999999999943</v>
      </c>
      <c r="AA1270" s="7"/>
      <c r="AB1270">
        <v>144</v>
      </c>
      <c r="AC1270" s="14">
        <f t="shared" si="432"/>
        <v>-16.425000000000011</v>
      </c>
      <c r="AD1270" s="12">
        <f t="shared" si="433"/>
        <v>-275940.00000000017</v>
      </c>
      <c r="AE1270" s="12">
        <f t="shared" si="434"/>
        <v>-1642.5000000000011</v>
      </c>
      <c r="AF1270" s="7"/>
      <c r="AG1270">
        <v>122</v>
      </c>
      <c r="AH1270" s="14">
        <f t="shared" si="435"/>
        <v>-18.759999999999991</v>
      </c>
      <c r="AI1270" s="12">
        <f t="shared" si="436"/>
        <v>-315167.99999999983</v>
      </c>
      <c r="AJ1270" s="12">
        <f t="shared" si="437"/>
        <v>-1875.9999999999989</v>
      </c>
      <c r="AK1270" s="7"/>
      <c r="AL1270" s="12">
        <f t="shared" si="438"/>
        <v>-728532.00000000012</v>
      </c>
      <c r="AM1270" s="12">
        <f t="shared" si="439"/>
        <v>-4336.5000000000009</v>
      </c>
    </row>
    <row r="1271" spans="1:39" x14ac:dyDescent="0.25">
      <c r="A1271" t="s">
        <v>739</v>
      </c>
      <c r="B1271" t="s">
        <v>48</v>
      </c>
      <c r="C1271" t="s">
        <v>740</v>
      </c>
      <c r="D1271">
        <v>2018</v>
      </c>
      <c r="E1271" t="s">
        <v>1283</v>
      </c>
      <c r="F1271">
        <v>3050</v>
      </c>
      <c r="G1271">
        <v>1960</v>
      </c>
      <c r="H1271" s="4" t="s">
        <v>14</v>
      </c>
      <c r="I1271">
        <v>2999</v>
      </c>
      <c r="J1271">
        <v>7.7</v>
      </c>
      <c r="K1271">
        <v>203</v>
      </c>
      <c r="L1271" s="30">
        <f t="shared" si="422"/>
        <v>182.70000000000002</v>
      </c>
      <c r="M1271" s="30">
        <f t="shared" si="423"/>
        <v>170.51999999999998</v>
      </c>
      <c r="N1271" s="30">
        <f t="shared" si="424"/>
        <v>157.32500000000002</v>
      </c>
      <c r="O1271" s="30">
        <f t="shared" si="425"/>
        <v>138.04</v>
      </c>
      <c r="P1271">
        <v>146</v>
      </c>
      <c r="Q1271" s="7"/>
      <c r="R1271">
        <v>187</v>
      </c>
      <c r="S1271" s="14">
        <f t="shared" si="426"/>
        <v>4.2999999999999829</v>
      </c>
      <c r="T1271" s="12">
        <f t="shared" si="427"/>
        <v>62779.999999999745</v>
      </c>
      <c r="U1271" s="12">
        <f t="shared" si="428"/>
        <v>429.99999999999824</v>
      </c>
      <c r="V1271" s="7"/>
      <c r="W1271">
        <v>165</v>
      </c>
      <c r="X1271" s="14">
        <f t="shared" si="429"/>
        <v>-5.5199999999999818</v>
      </c>
      <c r="Y1271" s="12">
        <f t="shared" si="430"/>
        <v>-80591.999999999738</v>
      </c>
      <c r="Z1271" s="12">
        <f t="shared" si="431"/>
        <v>-551.99999999999818</v>
      </c>
      <c r="AA1271" s="7"/>
      <c r="AB1271">
        <v>144</v>
      </c>
      <c r="AC1271" s="14">
        <f t="shared" si="432"/>
        <v>-13.325000000000017</v>
      </c>
      <c r="AD1271" s="12">
        <f t="shared" si="433"/>
        <v>-194545.00000000026</v>
      </c>
      <c r="AE1271" s="12">
        <f t="shared" si="434"/>
        <v>-1332.5000000000018</v>
      </c>
      <c r="AF1271" s="7"/>
      <c r="AG1271">
        <v>122</v>
      </c>
      <c r="AH1271" s="14">
        <f t="shared" si="435"/>
        <v>-16.039999999999992</v>
      </c>
      <c r="AI1271" s="12">
        <f t="shared" si="436"/>
        <v>-234183.99999999988</v>
      </c>
      <c r="AJ1271" s="12">
        <f t="shared" si="437"/>
        <v>-1603.9999999999991</v>
      </c>
      <c r="AK1271" s="7"/>
      <c r="AL1271" s="12">
        <f t="shared" si="438"/>
        <v>-446541.00000000012</v>
      </c>
      <c r="AM1271" s="12">
        <f t="shared" si="439"/>
        <v>-3058.5000000000009</v>
      </c>
    </row>
    <row r="1272" spans="1:39" x14ac:dyDescent="0.25">
      <c r="A1272" t="s">
        <v>739</v>
      </c>
      <c r="B1272" t="s">
        <v>48</v>
      </c>
      <c r="C1272" t="s">
        <v>740</v>
      </c>
      <c r="D1272">
        <v>2018</v>
      </c>
      <c r="E1272" t="s">
        <v>1284</v>
      </c>
      <c r="F1272">
        <v>2950</v>
      </c>
      <c r="G1272">
        <v>1960</v>
      </c>
      <c r="H1272" s="4" t="s">
        <v>14</v>
      </c>
      <c r="I1272">
        <v>2999</v>
      </c>
      <c r="J1272">
        <v>8.1</v>
      </c>
      <c r="K1272">
        <v>213</v>
      </c>
      <c r="L1272" s="30">
        <f t="shared" si="422"/>
        <v>191.70000000000002</v>
      </c>
      <c r="M1272" s="30">
        <f t="shared" si="423"/>
        <v>178.92</v>
      </c>
      <c r="N1272" s="30">
        <f t="shared" si="424"/>
        <v>165.07500000000002</v>
      </c>
      <c r="O1272" s="30">
        <f t="shared" si="425"/>
        <v>144.83999999999997</v>
      </c>
      <c r="P1272">
        <v>120</v>
      </c>
      <c r="Q1272" s="7"/>
      <c r="R1272">
        <v>187</v>
      </c>
      <c r="S1272" s="14">
        <f t="shared" si="426"/>
        <v>-4.7000000000000171</v>
      </c>
      <c r="T1272" s="12">
        <f t="shared" si="427"/>
        <v>-56400.000000000204</v>
      </c>
      <c r="U1272" s="12">
        <f t="shared" si="428"/>
        <v>-470.00000000000171</v>
      </c>
      <c r="V1272" s="7"/>
      <c r="W1272">
        <v>165</v>
      </c>
      <c r="X1272" s="14">
        <f t="shared" si="429"/>
        <v>-13.919999999999987</v>
      </c>
      <c r="Y1272" s="12">
        <f t="shared" si="430"/>
        <v>-167039.99999999985</v>
      </c>
      <c r="Z1272" s="12">
        <f t="shared" si="431"/>
        <v>-1391.9999999999989</v>
      </c>
      <c r="AA1272" s="7"/>
      <c r="AB1272">
        <v>144</v>
      </c>
      <c r="AC1272" s="14">
        <f t="shared" si="432"/>
        <v>-21.075000000000017</v>
      </c>
      <c r="AD1272" s="12">
        <f t="shared" si="433"/>
        <v>-252900.00000000017</v>
      </c>
      <c r="AE1272" s="12">
        <f t="shared" si="434"/>
        <v>-2107.5000000000014</v>
      </c>
      <c r="AF1272" s="7"/>
      <c r="AG1272">
        <v>122</v>
      </c>
      <c r="AH1272" s="14">
        <f t="shared" si="435"/>
        <v>-22.839999999999975</v>
      </c>
      <c r="AI1272" s="12">
        <f t="shared" si="436"/>
        <v>-274079.99999999971</v>
      </c>
      <c r="AJ1272" s="12">
        <f t="shared" si="437"/>
        <v>-2283.9999999999977</v>
      </c>
      <c r="AK1272" s="7"/>
      <c r="AL1272" s="12">
        <f t="shared" si="438"/>
        <v>-750420</v>
      </c>
      <c r="AM1272" s="12">
        <f t="shared" si="439"/>
        <v>-6253.5</v>
      </c>
    </row>
    <row r="1273" spans="1:39" x14ac:dyDescent="0.25">
      <c r="A1273" t="s">
        <v>739</v>
      </c>
      <c r="B1273" t="s">
        <v>48</v>
      </c>
      <c r="C1273" t="s">
        <v>740</v>
      </c>
      <c r="D1273">
        <v>2018</v>
      </c>
      <c r="E1273" t="s">
        <v>1285</v>
      </c>
      <c r="F1273">
        <v>3050</v>
      </c>
      <c r="G1273">
        <v>1960</v>
      </c>
      <c r="H1273" s="4" t="s">
        <v>14</v>
      </c>
      <c r="I1273">
        <v>2999</v>
      </c>
      <c r="J1273">
        <v>7.9</v>
      </c>
      <c r="K1273">
        <v>209</v>
      </c>
      <c r="L1273" s="30">
        <f t="shared" si="422"/>
        <v>188.1</v>
      </c>
      <c r="M1273" s="30">
        <f t="shared" si="423"/>
        <v>175.56</v>
      </c>
      <c r="N1273" s="30">
        <f t="shared" si="424"/>
        <v>161.97499999999999</v>
      </c>
      <c r="O1273" s="30">
        <f t="shared" si="425"/>
        <v>142.11999999999998</v>
      </c>
      <c r="P1273">
        <v>252</v>
      </c>
      <c r="Q1273" s="7"/>
      <c r="R1273">
        <v>187</v>
      </c>
      <c r="S1273" s="14">
        <f t="shared" si="426"/>
        <v>-1.0999999999999943</v>
      </c>
      <c r="T1273" s="12">
        <f t="shared" si="427"/>
        <v>-27719.999999999858</v>
      </c>
      <c r="U1273" s="12">
        <f t="shared" si="428"/>
        <v>-109.99999999999943</v>
      </c>
      <c r="V1273" s="7"/>
      <c r="W1273">
        <v>165</v>
      </c>
      <c r="X1273" s="14">
        <f t="shared" si="429"/>
        <v>-10.560000000000002</v>
      </c>
      <c r="Y1273" s="12">
        <f t="shared" si="430"/>
        <v>-266112.00000000006</v>
      </c>
      <c r="Z1273" s="12">
        <f t="shared" si="431"/>
        <v>-1056.0000000000002</v>
      </c>
      <c r="AA1273" s="7"/>
      <c r="AB1273">
        <v>144</v>
      </c>
      <c r="AC1273" s="14">
        <f t="shared" si="432"/>
        <v>-17.974999999999994</v>
      </c>
      <c r="AD1273" s="12">
        <f t="shared" si="433"/>
        <v>-452969.99999999988</v>
      </c>
      <c r="AE1273" s="12">
        <f t="shared" si="434"/>
        <v>-1797.4999999999995</v>
      </c>
      <c r="AF1273" s="7"/>
      <c r="AG1273">
        <v>122</v>
      </c>
      <c r="AH1273" s="14">
        <f t="shared" si="435"/>
        <v>-20.119999999999976</v>
      </c>
      <c r="AI1273" s="12">
        <f t="shared" si="436"/>
        <v>-507023.99999999942</v>
      </c>
      <c r="AJ1273" s="12">
        <f t="shared" si="437"/>
        <v>-2011.9999999999977</v>
      </c>
      <c r="AK1273" s="7"/>
      <c r="AL1273" s="12">
        <f t="shared" si="438"/>
        <v>-1253825.9999999991</v>
      </c>
      <c r="AM1273" s="12">
        <f t="shared" si="439"/>
        <v>-4975.4999999999964</v>
      </c>
    </row>
    <row r="1274" spans="1:39" x14ac:dyDescent="0.25">
      <c r="A1274" t="s">
        <v>739</v>
      </c>
      <c r="B1274" t="s">
        <v>48</v>
      </c>
      <c r="C1274" t="s">
        <v>740</v>
      </c>
      <c r="D1274">
        <v>2019</v>
      </c>
      <c r="E1274" t="s">
        <v>2062</v>
      </c>
      <c r="F1274">
        <v>3050</v>
      </c>
      <c r="G1274">
        <v>1960</v>
      </c>
      <c r="H1274" s="4" t="s">
        <v>14</v>
      </c>
      <c r="I1274">
        <v>2999</v>
      </c>
      <c r="J1274">
        <v>7.7</v>
      </c>
      <c r="K1274">
        <v>203</v>
      </c>
      <c r="L1274" s="30">
        <f t="shared" si="422"/>
        <v>182.70000000000002</v>
      </c>
      <c r="M1274" s="30">
        <f t="shared" si="423"/>
        <v>170.51999999999998</v>
      </c>
      <c r="N1274" s="30">
        <f t="shared" si="424"/>
        <v>157.32500000000002</v>
      </c>
      <c r="O1274" s="30">
        <f t="shared" si="425"/>
        <v>138.04</v>
      </c>
      <c r="P1274">
        <v>8</v>
      </c>
      <c r="Q1274" s="7"/>
      <c r="R1274">
        <v>187</v>
      </c>
      <c r="S1274" s="14">
        <f t="shared" si="426"/>
        <v>4.2999999999999829</v>
      </c>
      <c r="T1274" s="12">
        <f t="shared" si="427"/>
        <v>3439.9999999999864</v>
      </c>
      <c r="U1274" s="12">
        <f t="shared" si="428"/>
        <v>429.99999999999829</v>
      </c>
      <c r="V1274" s="7"/>
      <c r="W1274">
        <v>165</v>
      </c>
      <c r="X1274" s="14">
        <f t="shared" si="429"/>
        <v>-5.5199999999999818</v>
      </c>
      <c r="Y1274" s="12">
        <f t="shared" si="430"/>
        <v>-4415.9999999999854</v>
      </c>
      <c r="Z1274" s="12">
        <f t="shared" si="431"/>
        <v>-551.99999999999818</v>
      </c>
      <c r="AA1274" s="7"/>
      <c r="AB1274">
        <v>144</v>
      </c>
      <c r="AC1274" s="14">
        <f t="shared" si="432"/>
        <v>-13.325000000000017</v>
      </c>
      <c r="AD1274" s="12">
        <f t="shared" si="433"/>
        <v>-10660.000000000015</v>
      </c>
      <c r="AE1274" s="12">
        <f t="shared" si="434"/>
        <v>-1332.5000000000018</v>
      </c>
      <c r="AF1274" s="7"/>
      <c r="AG1274">
        <v>122</v>
      </c>
      <c r="AH1274" s="14">
        <f t="shared" si="435"/>
        <v>-16.039999999999992</v>
      </c>
      <c r="AI1274" s="12">
        <f t="shared" si="436"/>
        <v>-12831.999999999993</v>
      </c>
      <c r="AJ1274" s="12">
        <f t="shared" si="437"/>
        <v>-1603.9999999999991</v>
      </c>
      <c r="AK1274" s="7"/>
      <c r="AL1274" s="12">
        <f t="shared" si="438"/>
        <v>-24468.000000000007</v>
      </c>
      <c r="AM1274" s="12">
        <f t="shared" si="439"/>
        <v>-3058.5000000000009</v>
      </c>
    </row>
    <row r="1275" spans="1:39" x14ac:dyDescent="0.25">
      <c r="A1275" t="s">
        <v>739</v>
      </c>
      <c r="B1275" t="s">
        <v>48</v>
      </c>
      <c r="C1275" t="s">
        <v>740</v>
      </c>
      <c r="D1275">
        <v>2019</v>
      </c>
      <c r="E1275" t="s">
        <v>2063</v>
      </c>
      <c r="F1275">
        <v>3050</v>
      </c>
      <c r="G1275">
        <v>1960</v>
      </c>
      <c r="H1275" s="4" t="s">
        <v>14</v>
      </c>
      <c r="I1275">
        <v>2999</v>
      </c>
      <c r="J1275">
        <v>7.8</v>
      </c>
      <c r="K1275">
        <v>207</v>
      </c>
      <c r="L1275" s="30">
        <f t="shared" si="422"/>
        <v>186.3</v>
      </c>
      <c r="M1275" s="30">
        <f t="shared" si="423"/>
        <v>173.88</v>
      </c>
      <c r="N1275" s="30">
        <f t="shared" si="424"/>
        <v>160.42500000000001</v>
      </c>
      <c r="O1275" s="30">
        <f t="shared" si="425"/>
        <v>140.76</v>
      </c>
      <c r="P1275">
        <v>44</v>
      </c>
      <c r="Q1275" s="7"/>
      <c r="R1275">
        <v>187</v>
      </c>
      <c r="S1275" s="14">
        <f t="shared" si="426"/>
        <v>0.69999999999998863</v>
      </c>
      <c r="T1275" s="12">
        <f t="shared" si="427"/>
        <v>3079.99999999995</v>
      </c>
      <c r="U1275" s="12">
        <f t="shared" si="428"/>
        <v>69.999999999998863</v>
      </c>
      <c r="V1275" s="7"/>
      <c r="W1275">
        <v>165</v>
      </c>
      <c r="X1275" s="14">
        <f t="shared" si="429"/>
        <v>-8.8799999999999955</v>
      </c>
      <c r="Y1275" s="12">
        <f t="shared" si="430"/>
        <v>-39071.999999999978</v>
      </c>
      <c r="Z1275" s="12">
        <f t="shared" si="431"/>
        <v>-887.99999999999955</v>
      </c>
      <c r="AA1275" s="7"/>
      <c r="AB1275">
        <v>144</v>
      </c>
      <c r="AC1275" s="14">
        <f t="shared" si="432"/>
        <v>-16.425000000000011</v>
      </c>
      <c r="AD1275" s="12">
        <f t="shared" si="433"/>
        <v>-72270.000000000044</v>
      </c>
      <c r="AE1275" s="12">
        <f t="shared" si="434"/>
        <v>-1642.5000000000009</v>
      </c>
      <c r="AF1275" s="7"/>
      <c r="AG1275">
        <v>122</v>
      </c>
      <c r="AH1275" s="14">
        <f t="shared" si="435"/>
        <v>-18.759999999999991</v>
      </c>
      <c r="AI1275" s="12">
        <f t="shared" si="436"/>
        <v>-82543.999999999956</v>
      </c>
      <c r="AJ1275" s="12">
        <f t="shared" si="437"/>
        <v>-1875.9999999999991</v>
      </c>
      <c r="AK1275" s="7"/>
      <c r="AL1275" s="12">
        <f t="shared" si="438"/>
        <v>-190806.00000000003</v>
      </c>
      <c r="AM1275" s="12">
        <f t="shared" si="439"/>
        <v>-4336.5000000000009</v>
      </c>
    </row>
    <row r="1276" spans="1:39" x14ac:dyDescent="0.25">
      <c r="A1276" t="s">
        <v>739</v>
      </c>
      <c r="B1276" t="s">
        <v>48</v>
      </c>
      <c r="C1276" t="s">
        <v>740</v>
      </c>
      <c r="D1276">
        <v>2019</v>
      </c>
      <c r="E1276" t="s">
        <v>2064</v>
      </c>
      <c r="F1276">
        <v>3050</v>
      </c>
      <c r="G1276">
        <v>1960</v>
      </c>
      <c r="H1276" s="4" t="s">
        <v>14</v>
      </c>
      <c r="I1276">
        <v>2999</v>
      </c>
      <c r="J1276">
        <v>7.7</v>
      </c>
      <c r="K1276">
        <v>203</v>
      </c>
      <c r="L1276" s="30">
        <f t="shared" si="422"/>
        <v>182.70000000000002</v>
      </c>
      <c r="M1276" s="30">
        <f t="shared" si="423"/>
        <v>170.51999999999998</v>
      </c>
      <c r="N1276" s="30">
        <f t="shared" si="424"/>
        <v>157.32500000000002</v>
      </c>
      <c r="O1276" s="30">
        <f t="shared" si="425"/>
        <v>138.04</v>
      </c>
      <c r="P1276">
        <v>48</v>
      </c>
      <c r="Q1276" s="7"/>
      <c r="R1276">
        <v>187</v>
      </c>
      <c r="S1276" s="14">
        <f t="shared" si="426"/>
        <v>4.2999999999999829</v>
      </c>
      <c r="T1276" s="12">
        <f t="shared" si="427"/>
        <v>20639.99999999992</v>
      </c>
      <c r="U1276" s="12">
        <f t="shared" si="428"/>
        <v>429.99999999999835</v>
      </c>
      <c r="V1276" s="7"/>
      <c r="W1276">
        <v>165</v>
      </c>
      <c r="X1276" s="14">
        <f t="shared" si="429"/>
        <v>-5.5199999999999818</v>
      </c>
      <c r="Y1276" s="12">
        <f t="shared" si="430"/>
        <v>-26495.999999999913</v>
      </c>
      <c r="Z1276" s="12">
        <f t="shared" si="431"/>
        <v>-551.99999999999818</v>
      </c>
      <c r="AA1276" s="7"/>
      <c r="AB1276">
        <v>144</v>
      </c>
      <c r="AC1276" s="14">
        <f t="shared" si="432"/>
        <v>-13.325000000000017</v>
      </c>
      <c r="AD1276" s="12">
        <f t="shared" si="433"/>
        <v>-63960.00000000008</v>
      </c>
      <c r="AE1276" s="12">
        <f t="shared" si="434"/>
        <v>-1332.5000000000016</v>
      </c>
      <c r="AF1276" s="7"/>
      <c r="AG1276">
        <v>122</v>
      </c>
      <c r="AH1276" s="14">
        <f t="shared" si="435"/>
        <v>-16.039999999999992</v>
      </c>
      <c r="AI1276" s="12">
        <f t="shared" si="436"/>
        <v>-76991.999999999956</v>
      </c>
      <c r="AJ1276" s="12">
        <f t="shared" si="437"/>
        <v>-1603.9999999999991</v>
      </c>
      <c r="AK1276" s="7"/>
      <c r="AL1276" s="12">
        <f t="shared" si="438"/>
        <v>-146808.00000000003</v>
      </c>
      <c r="AM1276" s="12">
        <f t="shared" si="439"/>
        <v>-3058.5000000000005</v>
      </c>
    </row>
    <row r="1277" spans="1:39" x14ac:dyDescent="0.25">
      <c r="A1277" t="s">
        <v>739</v>
      </c>
      <c r="B1277" t="s">
        <v>48</v>
      </c>
      <c r="C1277" t="s">
        <v>740</v>
      </c>
      <c r="D1277">
        <v>2019</v>
      </c>
      <c r="E1277" t="s">
        <v>2065</v>
      </c>
      <c r="F1277">
        <v>2950</v>
      </c>
      <c r="G1277">
        <v>1960</v>
      </c>
      <c r="H1277" s="4" t="s">
        <v>14</v>
      </c>
      <c r="I1277">
        <v>2999</v>
      </c>
      <c r="J1277">
        <v>8.1</v>
      </c>
      <c r="K1277">
        <v>213</v>
      </c>
      <c r="L1277" s="30">
        <f t="shared" si="422"/>
        <v>191.70000000000002</v>
      </c>
      <c r="M1277" s="30">
        <f t="shared" si="423"/>
        <v>178.92</v>
      </c>
      <c r="N1277" s="30">
        <f t="shared" si="424"/>
        <v>165.07500000000002</v>
      </c>
      <c r="O1277" s="30">
        <f t="shared" si="425"/>
        <v>144.83999999999997</v>
      </c>
      <c r="P1277">
        <v>36</v>
      </c>
      <c r="Q1277" s="7"/>
      <c r="R1277">
        <v>187</v>
      </c>
      <c r="S1277" s="14">
        <f t="shared" si="426"/>
        <v>-4.7000000000000171</v>
      </c>
      <c r="T1277" s="12">
        <f t="shared" si="427"/>
        <v>-16920.000000000062</v>
      </c>
      <c r="U1277" s="12">
        <f t="shared" si="428"/>
        <v>-470.00000000000171</v>
      </c>
      <c r="V1277" s="7"/>
      <c r="W1277">
        <v>165</v>
      </c>
      <c r="X1277" s="14">
        <f t="shared" si="429"/>
        <v>-13.919999999999987</v>
      </c>
      <c r="Y1277" s="12">
        <f t="shared" si="430"/>
        <v>-50111.999999999956</v>
      </c>
      <c r="Z1277" s="12">
        <f t="shared" si="431"/>
        <v>-1391.9999999999989</v>
      </c>
      <c r="AA1277" s="7"/>
      <c r="AB1277">
        <v>144</v>
      </c>
      <c r="AC1277" s="14">
        <f t="shared" si="432"/>
        <v>-21.075000000000017</v>
      </c>
      <c r="AD1277" s="12">
        <f t="shared" si="433"/>
        <v>-75870.000000000058</v>
      </c>
      <c r="AE1277" s="12">
        <f t="shared" si="434"/>
        <v>-2107.5000000000018</v>
      </c>
      <c r="AF1277" s="7"/>
      <c r="AG1277">
        <v>122</v>
      </c>
      <c r="AH1277" s="14">
        <f t="shared" si="435"/>
        <v>-22.839999999999975</v>
      </c>
      <c r="AI1277" s="12">
        <f t="shared" si="436"/>
        <v>-82223.999999999913</v>
      </c>
      <c r="AJ1277" s="12">
        <f t="shared" si="437"/>
        <v>-2283.9999999999977</v>
      </c>
      <c r="AK1277" s="7"/>
      <c r="AL1277" s="12">
        <f t="shared" si="438"/>
        <v>-225126</v>
      </c>
      <c r="AM1277" s="12">
        <f t="shared" si="439"/>
        <v>-6253.5</v>
      </c>
    </row>
    <row r="1278" spans="1:39" x14ac:dyDescent="0.25">
      <c r="A1278" t="s">
        <v>739</v>
      </c>
      <c r="B1278" t="s">
        <v>48</v>
      </c>
      <c r="C1278" t="s">
        <v>740</v>
      </c>
      <c r="D1278">
        <v>2019</v>
      </c>
      <c r="E1278" t="s">
        <v>2066</v>
      </c>
      <c r="F1278">
        <v>3050</v>
      </c>
      <c r="G1278">
        <v>1960</v>
      </c>
      <c r="H1278" s="4" t="s">
        <v>14</v>
      </c>
      <c r="I1278">
        <v>2999</v>
      </c>
      <c r="J1278">
        <v>7.7</v>
      </c>
      <c r="K1278">
        <v>203</v>
      </c>
      <c r="L1278" s="30">
        <f t="shared" si="422"/>
        <v>182.70000000000002</v>
      </c>
      <c r="M1278" s="30">
        <f t="shared" si="423"/>
        <v>170.51999999999998</v>
      </c>
      <c r="N1278" s="30">
        <f t="shared" si="424"/>
        <v>157.32500000000002</v>
      </c>
      <c r="O1278" s="30">
        <f t="shared" si="425"/>
        <v>138.04</v>
      </c>
      <c r="P1278">
        <v>4</v>
      </c>
      <c r="Q1278" s="7"/>
      <c r="R1278">
        <v>187</v>
      </c>
      <c r="S1278" s="14">
        <f t="shared" si="426"/>
        <v>4.2999999999999829</v>
      </c>
      <c r="T1278" s="12">
        <f t="shared" si="427"/>
        <v>1719.9999999999932</v>
      </c>
      <c r="U1278" s="12">
        <f t="shared" si="428"/>
        <v>429.99999999999829</v>
      </c>
      <c r="V1278" s="7"/>
      <c r="W1278">
        <v>165</v>
      </c>
      <c r="X1278" s="14">
        <f t="shared" si="429"/>
        <v>-5.5199999999999818</v>
      </c>
      <c r="Y1278" s="12">
        <f t="shared" si="430"/>
        <v>-2207.9999999999927</v>
      </c>
      <c r="Z1278" s="12">
        <f t="shared" si="431"/>
        <v>-551.99999999999818</v>
      </c>
      <c r="AA1278" s="7"/>
      <c r="AB1278">
        <v>144</v>
      </c>
      <c r="AC1278" s="14">
        <f t="shared" si="432"/>
        <v>-13.325000000000017</v>
      </c>
      <c r="AD1278" s="12">
        <f t="shared" si="433"/>
        <v>-5330.0000000000073</v>
      </c>
      <c r="AE1278" s="12">
        <f t="shared" si="434"/>
        <v>-1332.5000000000018</v>
      </c>
      <c r="AF1278" s="7"/>
      <c r="AG1278">
        <v>122</v>
      </c>
      <c r="AH1278" s="14">
        <f t="shared" si="435"/>
        <v>-16.039999999999992</v>
      </c>
      <c r="AI1278" s="12">
        <f t="shared" si="436"/>
        <v>-6415.9999999999964</v>
      </c>
      <c r="AJ1278" s="12">
        <f t="shared" si="437"/>
        <v>-1603.9999999999991</v>
      </c>
      <c r="AK1278" s="7"/>
      <c r="AL1278" s="12">
        <f t="shared" si="438"/>
        <v>-12234.000000000004</v>
      </c>
      <c r="AM1278" s="12">
        <f t="shared" si="439"/>
        <v>-3058.5000000000009</v>
      </c>
    </row>
    <row r="1279" spans="1:39" x14ac:dyDescent="0.25">
      <c r="A1279" t="s">
        <v>739</v>
      </c>
      <c r="B1279" t="s">
        <v>48</v>
      </c>
      <c r="C1279" t="s">
        <v>740</v>
      </c>
      <c r="D1279">
        <v>2019</v>
      </c>
      <c r="E1279" t="s">
        <v>2067</v>
      </c>
      <c r="F1279">
        <v>3050</v>
      </c>
      <c r="G1279">
        <v>1960</v>
      </c>
      <c r="H1279" s="4" t="s">
        <v>14</v>
      </c>
      <c r="I1279">
        <v>2999</v>
      </c>
      <c r="J1279">
        <v>7.9</v>
      </c>
      <c r="K1279">
        <v>209</v>
      </c>
      <c r="L1279" s="30">
        <f t="shared" si="422"/>
        <v>188.1</v>
      </c>
      <c r="M1279" s="30">
        <f t="shared" si="423"/>
        <v>175.56</v>
      </c>
      <c r="N1279" s="30">
        <f t="shared" si="424"/>
        <v>161.97499999999999</v>
      </c>
      <c r="O1279" s="30">
        <f t="shared" si="425"/>
        <v>142.11999999999998</v>
      </c>
      <c r="P1279">
        <v>162</v>
      </c>
      <c r="Q1279" s="7"/>
      <c r="R1279">
        <v>187</v>
      </c>
      <c r="S1279" s="14">
        <f t="shared" si="426"/>
        <v>-1.0999999999999943</v>
      </c>
      <c r="T1279" s="12">
        <f t="shared" si="427"/>
        <v>-17819.999999999909</v>
      </c>
      <c r="U1279" s="12">
        <f t="shared" si="428"/>
        <v>-109.99999999999943</v>
      </c>
      <c r="V1279" s="7"/>
      <c r="W1279">
        <v>165</v>
      </c>
      <c r="X1279" s="14">
        <f t="shared" si="429"/>
        <v>-10.560000000000002</v>
      </c>
      <c r="Y1279" s="12">
        <f t="shared" si="430"/>
        <v>-171072.00000000003</v>
      </c>
      <c r="Z1279" s="12">
        <f t="shared" si="431"/>
        <v>-1056.0000000000002</v>
      </c>
      <c r="AA1279" s="7"/>
      <c r="AB1279">
        <v>144</v>
      </c>
      <c r="AC1279" s="14">
        <f t="shared" si="432"/>
        <v>-17.974999999999994</v>
      </c>
      <c r="AD1279" s="12">
        <f t="shared" si="433"/>
        <v>-291194.99999999988</v>
      </c>
      <c r="AE1279" s="12">
        <f t="shared" si="434"/>
        <v>-1797.4999999999993</v>
      </c>
      <c r="AF1279" s="7"/>
      <c r="AG1279">
        <v>122</v>
      </c>
      <c r="AH1279" s="14">
        <f t="shared" si="435"/>
        <v>-20.119999999999976</v>
      </c>
      <c r="AI1279" s="12">
        <f t="shared" si="436"/>
        <v>-325943.99999999959</v>
      </c>
      <c r="AJ1279" s="12">
        <f t="shared" si="437"/>
        <v>-2011.9999999999975</v>
      </c>
      <c r="AK1279" s="7"/>
      <c r="AL1279" s="12">
        <f t="shared" si="438"/>
        <v>-806030.99999999942</v>
      </c>
      <c r="AM1279" s="12">
        <f t="shared" si="439"/>
        <v>-4975.4999999999964</v>
      </c>
    </row>
    <row r="1280" spans="1:39" x14ac:dyDescent="0.25">
      <c r="A1280" t="s">
        <v>61</v>
      </c>
      <c r="B1280" t="s">
        <v>209</v>
      </c>
      <c r="C1280" t="s">
        <v>883</v>
      </c>
      <c r="D1280">
        <v>2016</v>
      </c>
      <c r="E1280" t="s">
        <v>1290</v>
      </c>
      <c r="F1280">
        <v>3200</v>
      </c>
      <c r="G1280">
        <v>1962</v>
      </c>
      <c r="H1280" s="4" t="s">
        <v>14</v>
      </c>
      <c r="I1280">
        <v>3198</v>
      </c>
      <c r="J1280">
        <v>8.9</v>
      </c>
      <c r="K1280">
        <v>235</v>
      </c>
      <c r="L1280" s="30">
        <f t="shared" si="422"/>
        <v>211.5</v>
      </c>
      <c r="M1280" s="30">
        <f t="shared" si="423"/>
        <v>197.4</v>
      </c>
      <c r="N1280" s="30">
        <f t="shared" si="424"/>
        <v>182.125</v>
      </c>
      <c r="O1280" s="30">
        <f t="shared" si="425"/>
        <v>159.79999999999998</v>
      </c>
      <c r="P1280">
        <v>32</v>
      </c>
      <c r="Q1280" s="7"/>
      <c r="R1280">
        <v>187</v>
      </c>
      <c r="S1280" s="14">
        <f t="shared" si="426"/>
        <v>-24.5</v>
      </c>
      <c r="T1280" s="12">
        <f t="shared" si="427"/>
        <v>-78400</v>
      </c>
      <c r="U1280" s="12">
        <f t="shared" si="428"/>
        <v>-2450</v>
      </c>
      <c r="V1280" s="7"/>
      <c r="W1280">
        <v>165</v>
      </c>
      <c r="X1280" s="14">
        <f t="shared" si="429"/>
        <v>-32.400000000000006</v>
      </c>
      <c r="Y1280" s="12">
        <f t="shared" si="430"/>
        <v>-103680.00000000001</v>
      </c>
      <c r="Z1280" s="12">
        <f t="shared" si="431"/>
        <v>-3240.0000000000005</v>
      </c>
      <c r="AA1280" s="7"/>
      <c r="AB1280">
        <v>144</v>
      </c>
      <c r="AC1280" s="14">
        <f t="shared" si="432"/>
        <v>-38.125</v>
      </c>
      <c r="AD1280" s="12">
        <f t="shared" si="433"/>
        <v>-122000</v>
      </c>
      <c r="AE1280" s="12">
        <f t="shared" si="434"/>
        <v>-3812.5</v>
      </c>
      <c r="AF1280" s="7"/>
      <c r="AG1280">
        <v>122</v>
      </c>
      <c r="AH1280" s="14">
        <f t="shared" si="435"/>
        <v>-37.799999999999983</v>
      </c>
      <c r="AI1280" s="12">
        <f t="shared" si="436"/>
        <v>-120959.99999999994</v>
      </c>
      <c r="AJ1280" s="12">
        <f t="shared" si="437"/>
        <v>-3779.9999999999982</v>
      </c>
      <c r="AK1280" s="7"/>
      <c r="AL1280" s="12">
        <f t="shared" si="438"/>
        <v>-425039.99999999994</v>
      </c>
      <c r="AM1280" s="12">
        <f t="shared" si="439"/>
        <v>-13282.499999999998</v>
      </c>
    </row>
    <row r="1281" spans="1:39" x14ac:dyDescent="0.25">
      <c r="A1281" t="s">
        <v>114</v>
      </c>
      <c r="B1281" t="s">
        <v>209</v>
      </c>
      <c r="C1281" t="s">
        <v>829</v>
      </c>
      <c r="D1281">
        <v>2018</v>
      </c>
      <c r="E1281" t="s">
        <v>1291</v>
      </c>
      <c r="F1281">
        <v>3200</v>
      </c>
      <c r="G1281">
        <v>1963</v>
      </c>
      <c r="H1281" s="4" t="s">
        <v>14</v>
      </c>
      <c r="I1281">
        <v>2198</v>
      </c>
      <c r="J1281">
        <v>7.8</v>
      </c>
      <c r="K1281">
        <v>203</v>
      </c>
      <c r="L1281" s="30">
        <f t="shared" si="422"/>
        <v>182.70000000000002</v>
      </c>
      <c r="M1281" s="30">
        <f t="shared" si="423"/>
        <v>170.51999999999998</v>
      </c>
      <c r="N1281" s="30">
        <f t="shared" si="424"/>
        <v>157.32500000000002</v>
      </c>
      <c r="O1281" s="30">
        <f t="shared" si="425"/>
        <v>138.04</v>
      </c>
      <c r="P1281">
        <v>290</v>
      </c>
      <c r="Q1281" s="7"/>
      <c r="R1281">
        <v>187</v>
      </c>
      <c r="S1281" s="14">
        <f t="shared" si="426"/>
        <v>4.2999999999999829</v>
      </c>
      <c r="T1281" s="12">
        <f t="shared" si="427"/>
        <v>124699.99999999951</v>
      </c>
      <c r="U1281" s="12">
        <f t="shared" si="428"/>
        <v>429.99999999999829</v>
      </c>
      <c r="V1281" s="7"/>
      <c r="W1281">
        <v>165</v>
      </c>
      <c r="X1281" s="14">
        <f t="shared" si="429"/>
        <v>-5.5199999999999818</v>
      </c>
      <c r="Y1281" s="12">
        <f t="shared" si="430"/>
        <v>-160079.99999999948</v>
      </c>
      <c r="Z1281" s="12">
        <f t="shared" si="431"/>
        <v>-551.99999999999818</v>
      </c>
      <c r="AA1281" s="7"/>
      <c r="AB1281">
        <v>144</v>
      </c>
      <c r="AC1281" s="14">
        <f t="shared" si="432"/>
        <v>-13.325000000000017</v>
      </c>
      <c r="AD1281" s="12">
        <f t="shared" si="433"/>
        <v>-386425.00000000052</v>
      </c>
      <c r="AE1281" s="12">
        <f t="shared" si="434"/>
        <v>-1332.5000000000018</v>
      </c>
      <c r="AF1281" s="7"/>
      <c r="AG1281">
        <v>122</v>
      </c>
      <c r="AH1281" s="14">
        <f t="shared" si="435"/>
        <v>-16.039999999999992</v>
      </c>
      <c r="AI1281" s="12">
        <f t="shared" si="436"/>
        <v>-465159.99999999977</v>
      </c>
      <c r="AJ1281" s="12">
        <f t="shared" si="437"/>
        <v>-1603.9999999999991</v>
      </c>
      <c r="AK1281" s="7"/>
      <c r="AL1281" s="12">
        <f t="shared" si="438"/>
        <v>-886965.00000000023</v>
      </c>
      <c r="AM1281" s="12">
        <f t="shared" si="439"/>
        <v>-3058.5000000000009</v>
      </c>
    </row>
    <row r="1282" spans="1:39" x14ac:dyDescent="0.25">
      <c r="A1282" t="s">
        <v>113</v>
      </c>
      <c r="B1282" t="s">
        <v>395</v>
      </c>
      <c r="C1282" t="s">
        <v>871</v>
      </c>
      <c r="D1282">
        <v>2016</v>
      </c>
      <c r="E1282" t="s">
        <v>1292</v>
      </c>
      <c r="F1282">
        <v>2800</v>
      </c>
      <c r="G1282">
        <v>1964</v>
      </c>
      <c r="H1282" s="4" t="s">
        <v>14</v>
      </c>
      <c r="I1282">
        <v>1968</v>
      </c>
      <c r="J1282">
        <v>7.9</v>
      </c>
      <c r="K1282">
        <v>208</v>
      </c>
      <c r="L1282" s="30">
        <f t="shared" si="422"/>
        <v>187.20000000000002</v>
      </c>
      <c r="M1282" s="30">
        <f t="shared" si="423"/>
        <v>174.72</v>
      </c>
      <c r="N1282" s="30">
        <f t="shared" si="424"/>
        <v>161.20000000000002</v>
      </c>
      <c r="O1282" s="30">
        <f t="shared" si="425"/>
        <v>141.44</v>
      </c>
      <c r="P1282">
        <v>40</v>
      </c>
      <c r="Q1282" s="7"/>
      <c r="R1282">
        <v>187</v>
      </c>
      <c r="S1282" s="14">
        <f t="shared" si="426"/>
        <v>-0.20000000000001705</v>
      </c>
      <c r="T1282" s="12">
        <f t="shared" si="427"/>
        <v>-800.00000000006821</v>
      </c>
      <c r="U1282" s="12">
        <f t="shared" si="428"/>
        <v>-20.000000000001705</v>
      </c>
      <c r="V1282" s="7"/>
      <c r="W1282">
        <v>165</v>
      </c>
      <c r="X1282" s="14">
        <f t="shared" si="429"/>
        <v>-9.7199999999999989</v>
      </c>
      <c r="Y1282" s="12">
        <f t="shared" si="430"/>
        <v>-38879.999999999993</v>
      </c>
      <c r="Z1282" s="12">
        <f t="shared" si="431"/>
        <v>-971.99999999999977</v>
      </c>
      <c r="AA1282" s="7"/>
      <c r="AB1282">
        <v>144</v>
      </c>
      <c r="AC1282" s="14">
        <f t="shared" si="432"/>
        <v>-17.200000000000017</v>
      </c>
      <c r="AD1282" s="12">
        <f t="shared" si="433"/>
        <v>-68800.000000000073</v>
      </c>
      <c r="AE1282" s="12">
        <f t="shared" si="434"/>
        <v>-1720.0000000000018</v>
      </c>
      <c r="AF1282" s="7"/>
      <c r="AG1282">
        <v>122</v>
      </c>
      <c r="AH1282" s="14">
        <f t="shared" si="435"/>
        <v>-19.439999999999998</v>
      </c>
      <c r="AI1282" s="12">
        <f t="shared" si="436"/>
        <v>-77759.999999999985</v>
      </c>
      <c r="AJ1282" s="12">
        <f t="shared" si="437"/>
        <v>-1943.9999999999995</v>
      </c>
      <c r="AK1282" s="7"/>
      <c r="AL1282" s="12">
        <f t="shared" si="438"/>
        <v>-186240.00000000012</v>
      </c>
      <c r="AM1282" s="12">
        <f t="shared" si="439"/>
        <v>-4656.0000000000027</v>
      </c>
    </row>
    <row r="1283" spans="1:39" x14ac:dyDescent="0.25">
      <c r="A1283" t="s">
        <v>113</v>
      </c>
      <c r="B1283" t="s">
        <v>395</v>
      </c>
      <c r="C1283" t="s">
        <v>871</v>
      </c>
      <c r="D1283">
        <v>2016</v>
      </c>
      <c r="E1283" t="s">
        <v>1293</v>
      </c>
      <c r="F1283">
        <v>3000</v>
      </c>
      <c r="G1283">
        <v>1964</v>
      </c>
      <c r="H1283" s="4" t="s">
        <v>14</v>
      </c>
      <c r="I1283">
        <v>1968</v>
      </c>
      <c r="J1283">
        <v>7.9</v>
      </c>
      <c r="K1283">
        <v>208</v>
      </c>
      <c r="L1283" s="30">
        <f t="shared" si="422"/>
        <v>187.20000000000002</v>
      </c>
      <c r="M1283" s="30">
        <f t="shared" si="423"/>
        <v>174.72</v>
      </c>
      <c r="N1283" s="30">
        <f t="shared" si="424"/>
        <v>161.20000000000002</v>
      </c>
      <c r="O1283" s="30">
        <f t="shared" si="425"/>
        <v>141.44</v>
      </c>
      <c r="P1283">
        <v>34</v>
      </c>
      <c r="Q1283" s="7"/>
      <c r="R1283">
        <v>187</v>
      </c>
      <c r="S1283" s="14">
        <f t="shared" si="426"/>
        <v>-0.20000000000001705</v>
      </c>
      <c r="T1283" s="12">
        <f t="shared" si="427"/>
        <v>-680.00000000005798</v>
      </c>
      <c r="U1283" s="12">
        <f t="shared" si="428"/>
        <v>-20.000000000001705</v>
      </c>
      <c r="V1283" s="7"/>
      <c r="W1283">
        <v>165</v>
      </c>
      <c r="X1283" s="14">
        <f t="shared" si="429"/>
        <v>-9.7199999999999989</v>
      </c>
      <c r="Y1283" s="12">
        <f t="shared" si="430"/>
        <v>-33047.999999999993</v>
      </c>
      <c r="Z1283" s="12">
        <f t="shared" si="431"/>
        <v>-971.99999999999977</v>
      </c>
      <c r="AA1283" s="7"/>
      <c r="AB1283">
        <v>144</v>
      </c>
      <c r="AC1283" s="14">
        <f t="shared" si="432"/>
        <v>-17.200000000000017</v>
      </c>
      <c r="AD1283" s="12">
        <f t="shared" si="433"/>
        <v>-58480.000000000065</v>
      </c>
      <c r="AE1283" s="12">
        <f t="shared" si="434"/>
        <v>-1720.0000000000018</v>
      </c>
      <c r="AF1283" s="7"/>
      <c r="AG1283">
        <v>122</v>
      </c>
      <c r="AH1283" s="14">
        <f t="shared" si="435"/>
        <v>-19.439999999999998</v>
      </c>
      <c r="AI1283" s="12">
        <f t="shared" si="436"/>
        <v>-66095.999999999985</v>
      </c>
      <c r="AJ1283" s="12">
        <f t="shared" si="437"/>
        <v>-1943.9999999999995</v>
      </c>
      <c r="AK1283" s="7"/>
      <c r="AL1283" s="12">
        <f t="shared" si="438"/>
        <v>-158304.00000000012</v>
      </c>
      <c r="AM1283" s="12">
        <f t="shared" si="439"/>
        <v>-4656.0000000000036</v>
      </c>
    </row>
    <row r="1284" spans="1:39" x14ac:dyDescent="0.25">
      <c r="A1284" t="s">
        <v>113</v>
      </c>
      <c r="B1284" t="s">
        <v>395</v>
      </c>
      <c r="C1284" t="s">
        <v>871</v>
      </c>
      <c r="D1284">
        <v>2016</v>
      </c>
      <c r="E1284" t="s">
        <v>2068</v>
      </c>
      <c r="F1284">
        <v>3200</v>
      </c>
      <c r="G1284">
        <v>1964</v>
      </c>
      <c r="H1284" s="4" t="s">
        <v>14</v>
      </c>
      <c r="I1284">
        <v>1968</v>
      </c>
      <c r="J1284">
        <v>7.9</v>
      </c>
      <c r="K1284">
        <v>208</v>
      </c>
      <c r="L1284" s="30">
        <f t="shared" si="422"/>
        <v>187.20000000000002</v>
      </c>
      <c r="M1284" s="30">
        <f t="shared" si="423"/>
        <v>174.72</v>
      </c>
      <c r="N1284" s="30">
        <f t="shared" si="424"/>
        <v>161.20000000000002</v>
      </c>
      <c r="O1284" s="30">
        <f t="shared" si="425"/>
        <v>141.44</v>
      </c>
      <c r="P1284">
        <v>16</v>
      </c>
      <c r="Q1284" s="7"/>
      <c r="R1284">
        <v>187</v>
      </c>
      <c r="S1284" s="14">
        <f t="shared" si="426"/>
        <v>-0.20000000000001705</v>
      </c>
      <c r="T1284" s="12">
        <f t="shared" si="427"/>
        <v>-320.00000000002728</v>
      </c>
      <c r="U1284" s="12">
        <f t="shared" si="428"/>
        <v>-20.000000000001705</v>
      </c>
      <c r="V1284" s="7"/>
      <c r="W1284">
        <v>165</v>
      </c>
      <c r="X1284" s="14">
        <f t="shared" si="429"/>
        <v>-9.7199999999999989</v>
      </c>
      <c r="Y1284" s="12">
        <f t="shared" si="430"/>
        <v>-15551.999999999998</v>
      </c>
      <c r="Z1284" s="12">
        <f t="shared" si="431"/>
        <v>-971.99999999999989</v>
      </c>
      <c r="AA1284" s="7"/>
      <c r="AB1284">
        <v>144</v>
      </c>
      <c r="AC1284" s="14">
        <f t="shared" si="432"/>
        <v>-17.200000000000017</v>
      </c>
      <c r="AD1284" s="12">
        <f t="shared" si="433"/>
        <v>-27520.000000000029</v>
      </c>
      <c r="AE1284" s="12">
        <f t="shared" si="434"/>
        <v>-1720.0000000000018</v>
      </c>
      <c r="AF1284" s="7"/>
      <c r="AG1284">
        <v>122</v>
      </c>
      <c r="AH1284" s="14">
        <f t="shared" si="435"/>
        <v>-19.439999999999998</v>
      </c>
      <c r="AI1284" s="12">
        <f t="shared" si="436"/>
        <v>-31103.999999999996</v>
      </c>
      <c r="AJ1284" s="12">
        <f t="shared" si="437"/>
        <v>-1943.9999999999998</v>
      </c>
      <c r="AK1284" s="7"/>
      <c r="AL1284" s="12">
        <f t="shared" si="438"/>
        <v>-74496.000000000058</v>
      </c>
      <c r="AM1284" s="12">
        <f t="shared" si="439"/>
        <v>-4656.0000000000036</v>
      </c>
    </row>
    <row r="1285" spans="1:39" x14ac:dyDescent="0.25">
      <c r="A1285" t="s">
        <v>113</v>
      </c>
      <c r="B1285" t="s">
        <v>395</v>
      </c>
      <c r="C1285" t="s">
        <v>871</v>
      </c>
      <c r="D1285">
        <v>2018</v>
      </c>
      <c r="E1285" t="s">
        <v>1294</v>
      </c>
      <c r="F1285">
        <v>3200</v>
      </c>
      <c r="G1285">
        <v>1964</v>
      </c>
      <c r="H1285" s="4" t="s">
        <v>14</v>
      </c>
      <c r="I1285">
        <v>1968</v>
      </c>
      <c r="J1285">
        <v>7.9</v>
      </c>
      <c r="K1285">
        <v>208</v>
      </c>
      <c r="L1285" s="30">
        <f t="shared" si="422"/>
        <v>187.20000000000002</v>
      </c>
      <c r="M1285" s="30">
        <f t="shared" si="423"/>
        <v>174.72</v>
      </c>
      <c r="N1285" s="30">
        <f t="shared" si="424"/>
        <v>161.20000000000002</v>
      </c>
      <c r="O1285" s="30">
        <f t="shared" si="425"/>
        <v>141.44</v>
      </c>
      <c r="P1285">
        <v>2</v>
      </c>
      <c r="Q1285" s="7"/>
      <c r="R1285">
        <v>187</v>
      </c>
      <c r="S1285" s="14">
        <f t="shared" si="426"/>
        <v>-0.20000000000001705</v>
      </c>
      <c r="T1285" s="12">
        <f t="shared" si="427"/>
        <v>-40.000000000003411</v>
      </c>
      <c r="U1285" s="12">
        <f t="shared" si="428"/>
        <v>-20.000000000001705</v>
      </c>
      <c r="V1285" s="7"/>
      <c r="W1285">
        <v>165</v>
      </c>
      <c r="X1285" s="14">
        <f t="shared" si="429"/>
        <v>-9.7199999999999989</v>
      </c>
      <c r="Y1285" s="12">
        <f t="shared" si="430"/>
        <v>-1943.9999999999998</v>
      </c>
      <c r="Z1285" s="12">
        <f t="shared" si="431"/>
        <v>-971.99999999999989</v>
      </c>
      <c r="AA1285" s="7"/>
      <c r="AB1285">
        <v>144</v>
      </c>
      <c r="AC1285" s="14">
        <f t="shared" si="432"/>
        <v>-17.200000000000017</v>
      </c>
      <c r="AD1285" s="12">
        <f t="shared" si="433"/>
        <v>-3440.0000000000036</v>
      </c>
      <c r="AE1285" s="12">
        <f t="shared" si="434"/>
        <v>-1720.0000000000018</v>
      </c>
      <c r="AF1285" s="7"/>
      <c r="AG1285">
        <v>122</v>
      </c>
      <c r="AH1285" s="14">
        <f t="shared" si="435"/>
        <v>-19.439999999999998</v>
      </c>
      <c r="AI1285" s="12">
        <f t="shared" si="436"/>
        <v>-3887.9999999999995</v>
      </c>
      <c r="AJ1285" s="12">
        <f t="shared" si="437"/>
        <v>-1943.9999999999998</v>
      </c>
      <c r="AK1285" s="7"/>
      <c r="AL1285" s="12">
        <f t="shared" si="438"/>
        <v>-9312.0000000000073</v>
      </c>
      <c r="AM1285" s="12">
        <f t="shared" si="439"/>
        <v>-4656.0000000000036</v>
      </c>
    </row>
    <row r="1286" spans="1:39" x14ac:dyDescent="0.25">
      <c r="A1286" t="s">
        <v>113</v>
      </c>
      <c r="B1286" t="s">
        <v>395</v>
      </c>
      <c r="C1286" t="s">
        <v>871</v>
      </c>
      <c r="D1286">
        <v>2019</v>
      </c>
      <c r="E1286" t="s">
        <v>2069</v>
      </c>
      <c r="F1286">
        <v>3000</v>
      </c>
      <c r="G1286">
        <v>1964</v>
      </c>
      <c r="H1286" s="4" t="s">
        <v>14</v>
      </c>
      <c r="I1286">
        <v>1968</v>
      </c>
      <c r="J1286">
        <v>7.9</v>
      </c>
      <c r="K1286">
        <v>208</v>
      </c>
      <c r="L1286" s="30">
        <f t="shared" si="422"/>
        <v>187.20000000000002</v>
      </c>
      <c r="M1286" s="30">
        <f t="shared" si="423"/>
        <v>174.72</v>
      </c>
      <c r="N1286" s="30">
        <f t="shared" si="424"/>
        <v>161.20000000000002</v>
      </c>
      <c r="O1286" s="30">
        <f t="shared" si="425"/>
        <v>141.44</v>
      </c>
      <c r="P1286">
        <v>4</v>
      </c>
      <c r="Q1286" s="7"/>
      <c r="R1286">
        <v>187</v>
      </c>
      <c r="S1286" s="14">
        <f t="shared" si="426"/>
        <v>-0.20000000000001705</v>
      </c>
      <c r="T1286" s="12">
        <f t="shared" si="427"/>
        <v>-80.000000000006821</v>
      </c>
      <c r="U1286" s="12">
        <f t="shared" si="428"/>
        <v>-20.000000000001705</v>
      </c>
      <c r="V1286" s="7"/>
      <c r="W1286">
        <v>165</v>
      </c>
      <c r="X1286" s="14">
        <f t="shared" si="429"/>
        <v>-9.7199999999999989</v>
      </c>
      <c r="Y1286" s="12">
        <f t="shared" si="430"/>
        <v>-3887.9999999999995</v>
      </c>
      <c r="Z1286" s="12">
        <f t="shared" si="431"/>
        <v>-971.99999999999989</v>
      </c>
      <c r="AA1286" s="7"/>
      <c r="AB1286">
        <v>144</v>
      </c>
      <c r="AC1286" s="14">
        <f t="shared" si="432"/>
        <v>-17.200000000000017</v>
      </c>
      <c r="AD1286" s="12">
        <f t="shared" si="433"/>
        <v>-6880.0000000000073</v>
      </c>
      <c r="AE1286" s="12">
        <f t="shared" si="434"/>
        <v>-1720.0000000000018</v>
      </c>
      <c r="AF1286" s="7"/>
      <c r="AG1286">
        <v>122</v>
      </c>
      <c r="AH1286" s="14">
        <f t="shared" si="435"/>
        <v>-19.439999999999998</v>
      </c>
      <c r="AI1286" s="12">
        <f t="shared" si="436"/>
        <v>-7775.9999999999991</v>
      </c>
      <c r="AJ1286" s="12">
        <f t="shared" si="437"/>
        <v>-1943.9999999999998</v>
      </c>
      <c r="AK1286" s="7"/>
      <c r="AL1286" s="12">
        <f t="shared" si="438"/>
        <v>-18624.000000000015</v>
      </c>
      <c r="AM1286" s="12">
        <f t="shared" si="439"/>
        <v>-4656.0000000000036</v>
      </c>
    </row>
    <row r="1287" spans="1:39" x14ac:dyDescent="0.25">
      <c r="A1287" t="s">
        <v>192</v>
      </c>
      <c r="B1287" t="s">
        <v>902</v>
      </c>
      <c r="C1287" t="s">
        <v>1086</v>
      </c>
      <c r="D1287">
        <v>2019</v>
      </c>
      <c r="E1287" t="s">
        <v>2070</v>
      </c>
      <c r="F1287">
        <v>2640</v>
      </c>
      <c r="G1287">
        <v>1965</v>
      </c>
      <c r="H1287" s="4" t="s">
        <v>10</v>
      </c>
      <c r="I1287">
        <v>4395</v>
      </c>
      <c r="J1287">
        <v>10.1</v>
      </c>
      <c r="K1287">
        <v>232</v>
      </c>
      <c r="L1287" s="30">
        <f t="shared" si="422"/>
        <v>208.8</v>
      </c>
      <c r="M1287" s="30">
        <f t="shared" si="423"/>
        <v>194.88</v>
      </c>
      <c r="N1287" s="30">
        <f t="shared" si="424"/>
        <v>179.8</v>
      </c>
      <c r="O1287" s="30">
        <f t="shared" si="425"/>
        <v>157.76</v>
      </c>
      <c r="P1287">
        <v>2</v>
      </c>
      <c r="Q1287" s="7"/>
      <c r="R1287">
        <v>187</v>
      </c>
      <c r="S1287" s="14">
        <f t="shared" si="426"/>
        <v>-21.800000000000011</v>
      </c>
      <c r="T1287" s="12">
        <f t="shared" si="427"/>
        <v>-4360.0000000000018</v>
      </c>
      <c r="U1287" s="12">
        <f t="shared" si="428"/>
        <v>-2180.0000000000009</v>
      </c>
      <c r="V1287" s="7"/>
      <c r="W1287">
        <v>165</v>
      </c>
      <c r="X1287" s="14">
        <f t="shared" si="429"/>
        <v>-29.879999999999995</v>
      </c>
      <c r="Y1287" s="12">
        <f t="shared" si="430"/>
        <v>-5975.9999999999991</v>
      </c>
      <c r="Z1287" s="12">
        <f t="shared" si="431"/>
        <v>-2987.9999999999995</v>
      </c>
      <c r="AA1287" s="7"/>
      <c r="AB1287">
        <v>144</v>
      </c>
      <c r="AC1287" s="14">
        <f t="shared" si="432"/>
        <v>-35.800000000000011</v>
      </c>
      <c r="AD1287" s="12">
        <f t="shared" si="433"/>
        <v>-7160.0000000000018</v>
      </c>
      <c r="AE1287" s="12">
        <f t="shared" si="434"/>
        <v>-3580.0000000000009</v>
      </c>
      <c r="AF1287" s="7"/>
      <c r="AG1287">
        <v>122</v>
      </c>
      <c r="AH1287" s="14">
        <f t="shared" si="435"/>
        <v>-35.759999999999991</v>
      </c>
      <c r="AI1287" s="12">
        <f t="shared" si="436"/>
        <v>-7151.9999999999982</v>
      </c>
      <c r="AJ1287" s="12">
        <f t="shared" si="437"/>
        <v>-3575.9999999999991</v>
      </c>
      <c r="AK1287" s="7"/>
      <c r="AL1287" s="12">
        <f t="shared" si="438"/>
        <v>-24648</v>
      </c>
      <c r="AM1287" s="12">
        <f t="shared" si="439"/>
        <v>-12324</v>
      </c>
    </row>
    <row r="1288" spans="1:39" x14ac:dyDescent="0.25">
      <c r="A1288" t="s">
        <v>58</v>
      </c>
      <c r="B1288" t="s">
        <v>209</v>
      </c>
      <c r="C1288" t="s">
        <v>461</v>
      </c>
      <c r="D1288">
        <v>2018</v>
      </c>
      <c r="E1288" t="s">
        <v>1299</v>
      </c>
      <c r="F1288">
        <v>2930</v>
      </c>
      <c r="G1288">
        <v>1965</v>
      </c>
      <c r="H1288" s="4" t="s">
        <v>14</v>
      </c>
      <c r="I1288">
        <v>2755</v>
      </c>
      <c r="J1288">
        <v>7.2</v>
      </c>
      <c r="K1288">
        <v>189</v>
      </c>
      <c r="L1288" s="30">
        <f t="shared" si="422"/>
        <v>170.1</v>
      </c>
      <c r="M1288" s="30">
        <f t="shared" si="423"/>
        <v>158.76</v>
      </c>
      <c r="N1288" s="30">
        <f t="shared" si="424"/>
        <v>146.47499999999999</v>
      </c>
      <c r="O1288" s="30">
        <f t="shared" si="425"/>
        <v>128.51999999999998</v>
      </c>
      <c r="P1288">
        <v>90</v>
      </c>
      <c r="Q1288" s="7"/>
      <c r="R1288">
        <v>187</v>
      </c>
      <c r="S1288" s="14">
        <f t="shared" si="426"/>
        <v>16.900000000000006</v>
      </c>
      <c r="T1288" s="12">
        <f t="shared" si="427"/>
        <v>152100.00000000006</v>
      </c>
      <c r="U1288" s="12">
        <f t="shared" si="428"/>
        <v>1690.0000000000007</v>
      </c>
      <c r="V1288" s="7"/>
      <c r="W1288">
        <v>165</v>
      </c>
      <c r="X1288" s="14">
        <f t="shared" si="429"/>
        <v>6.2400000000000091</v>
      </c>
      <c r="Y1288" s="12">
        <f t="shared" si="430"/>
        <v>56160.00000000008</v>
      </c>
      <c r="Z1288" s="12">
        <f t="shared" si="431"/>
        <v>624.00000000000091</v>
      </c>
      <c r="AA1288" s="7"/>
      <c r="AB1288">
        <v>144</v>
      </c>
      <c r="AC1288" s="14">
        <f t="shared" si="432"/>
        <v>-2.4749999999999943</v>
      </c>
      <c r="AD1288" s="12">
        <f t="shared" si="433"/>
        <v>-22274.999999999949</v>
      </c>
      <c r="AE1288" s="12">
        <f t="shared" si="434"/>
        <v>-247.49999999999943</v>
      </c>
      <c r="AF1288" s="7"/>
      <c r="AG1288">
        <v>122</v>
      </c>
      <c r="AH1288" s="14">
        <f t="shared" si="435"/>
        <v>-6.5199999999999818</v>
      </c>
      <c r="AI1288" s="12">
        <f t="shared" si="436"/>
        <v>-58679.99999999984</v>
      </c>
      <c r="AJ1288" s="12">
        <f t="shared" si="437"/>
        <v>-651.99999999999818</v>
      </c>
      <c r="AK1288" s="7"/>
      <c r="AL1288" s="12">
        <f t="shared" si="438"/>
        <v>127305.00000000035</v>
      </c>
      <c r="AM1288" s="12">
        <f t="shared" si="439"/>
        <v>1414.5000000000039</v>
      </c>
    </row>
    <row r="1289" spans="1:39" x14ac:dyDescent="0.25">
      <c r="A1289" t="s">
        <v>58</v>
      </c>
      <c r="B1289" t="s">
        <v>209</v>
      </c>
      <c r="C1289" t="s">
        <v>461</v>
      </c>
      <c r="D1289">
        <v>2018</v>
      </c>
      <c r="E1289" t="s">
        <v>1300</v>
      </c>
      <c r="F1289">
        <v>2930</v>
      </c>
      <c r="G1289">
        <v>1965</v>
      </c>
      <c r="H1289" s="4" t="s">
        <v>14</v>
      </c>
      <c r="I1289">
        <v>2755</v>
      </c>
      <c r="J1289">
        <v>7.9</v>
      </c>
      <c r="K1289">
        <v>209</v>
      </c>
      <c r="L1289" s="30">
        <f t="shared" si="422"/>
        <v>188.1</v>
      </c>
      <c r="M1289" s="30">
        <f t="shared" si="423"/>
        <v>175.56</v>
      </c>
      <c r="N1289" s="30">
        <f t="shared" si="424"/>
        <v>161.97499999999999</v>
      </c>
      <c r="O1289" s="30">
        <f t="shared" si="425"/>
        <v>142.11999999999998</v>
      </c>
      <c r="P1289">
        <v>480</v>
      </c>
      <c r="Q1289" s="7"/>
      <c r="R1289">
        <v>187</v>
      </c>
      <c r="S1289" s="14">
        <f t="shared" si="426"/>
        <v>-1.0999999999999943</v>
      </c>
      <c r="T1289" s="12">
        <f t="shared" si="427"/>
        <v>-52799.999999999724</v>
      </c>
      <c r="U1289" s="12">
        <f t="shared" si="428"/>
        <v>-109.99999999999942</v>
      </c>
      <c r="V1289" s="7"/>
      <c r="W1289">
        <v>165</v>
      </c>
      <c r="X1289" s="14">
        <f t="shared" si="429"/>
        <v>-10.560000000000002</v>
      </c>
      <c r="Y1289" s="12">
        <f t="shared" si="430"/>
        <v>-506880.00000000012</v>
      </c>
      <c r="Z1289" s="12">
        <f t="shared" si="431"/>
        <v>-1056.0000000000002</v>
      </c>
      <c r="AA1289" s="7"/>
      <c r="AB1289">
        <v>144</v>
      </c>
      <c r="AC1289" s="14">
        <f t="shared" si="432"/>
        <v>-17.974999999999994</v>
      </c>
      <c r="AD1289" s="12">
        <f t="shared" si="433"/>
        <v>-862799.99999999965</v>
      </c>
      <c r="AE1289" s="12">
        <f t="shared" si="434"/>
        <v>-1797.4999999999993</v>
      </c>
      <c r="AF1289" s="7"/>
      <c r="AG1289">
        <v>122</v>
      </c>
      <c r="AH1289" s="14">
        <f t="shared" si="435"/>
        <v>-20.119999999999976</v>
      </c>
      <c r="AI1289" s="12">
        <f t="shared" si="436"/>
        <v>-965759.99999999872</v>
      </c>
      <c r="AJ1289" s="12">
        <f t="shared" si="437"/>
        <v>-2011.9999999999973</v>
      </c>
      <c r="AK1289" s="7"/>
      <c r="AL1289" s="12">
        <f t="shared" si="438"/>
        <v>-2388239.9999999981</v>
      </c>
      <c r="AM1289" s="12">
        <f t="shared" si="439"/>
        <v>-4975.4999999999964</v>
      </c>
    </row>
    <row r="1290" spans="1:39" x14ac:dyDescent="0.25">
      <c r="A1290" t="s">
        <v>58</v>
      </c>
      <c r="B1290" t="s">
        <v>209</v>
      </c>
      <c r="C1290" t="s">
        <v>461</v>
      </c>
      <c r="D1290">
        <v>2018</v>
      </c>
      <c r="E1290" t="s">
        <v>1301</v>
      </c>
      <c r="F1290">
        <v>2930</v>
      </c>
      <c r="G1290">
        <v>1965</v>
      </c>
      <c r="H1290" s="4" t="s">
        <v>14</v>
      </c>
      <c r="I1290">
        <v>2755</v>
      </c>
      <c r="J1290">
        <v>7.9</v>
      </c>
      <c r="K1290">
        <v>209</v>
      </c>
      <c r="L1290" s="30">
        <f t="shared" si="422"/>
        <v>188.1</v>
      </c>
      <c r="M1290" s="30">
        <f t="shared" si="423"/>
        <v>175.56</v>
      </c>
      <c r="N1290" s="30">
        <f t="shared" si="424"/>
        <v>161.97499999999999</v>
      </c>
      <c r="O1290" s="30">
        <f t="shared" si="425"/>
        <v>142.11999999999998</v>
      </c>
      <c r="P1290">
        <v>616</v>
      </c>
      <c r="Q1290" s="7"/>
      <c r="R1290">
        <v>187</v>
      </c>
      <c r="S1290" s="14">
        <f t="shared" si="426"/>
        <v>-1.0999999999999943</v>
      </c>
      <c r="T1290" s="12">
        <f t="shared" si="427"/>
        <v>-67759.999999999651</v>
      </c>
      <c r="U1290" s="12">
        <f t="shared" si="428"/>
        <v>-109.99999999999943</v>
      </c>
      <c r="V1290" s="7"/>
      <c r="W1290">
        <v>165</v>
      </c>
      <c r="X1290" s="14">
        <f t="shared" si="429"/>
        <v>-10.560000000000002</v>
      </c>
      <c r="Y1290" s="12">
        <f t="shared" si="430"/>
        <v>-650496.00000000012</v>
      </c>
      <c r="Z1290" s="12">
        <f t="shared" si="431"/>
        <v>-1056.0000000000002</v>
      </c>
      <c r="AA1290" s="7"/>
      <c r="AB1290">
        <v>144</v>
      </c>
      <c r="AC1290" s="14">
        <f t="shared" si="432"/>
        <v>-17.974999999999994</v>
      </c>
      <c r="AD1290" s="12">
        <f t="shared" si="433"/>
        <v>-1107259.9999999998</v>
      </c>
      <c r="AE1290" s="12">
        <f t="shared" si="434"/>
        <v>-1797.4999999999995</v>
      </c>
      <c r="AF1290" s="7"/>
      <c r="AG1290">
        <v>122</v>
      </c>
      <c r="AH1290" s="14">
        <f t="shared" si="435"/>
        <v>-20.119999999999976</v>
      </c>
      <c r="AI1290" s="12">
        <f t="shared" si="436"/>
        <v>-1239391.9999999986</v>
      </c>
      <c r="AJ1290" s="12">
        <f t="shared" si="437"/>
        <v>-2011.9999999999977</v>
      </c>
      <c r="AK1290" s="7"/>
      <c r="AL1290" s="12">
        <f t="shared" si="438"/>
        <v>-3064907.9999999977</v>
      </c>
      <c r="AM1290" s="12">
        <f t="shared" si="439"/>
        <v>-4975.4999999999964</v>
      </c>
    </row>
    <row r="1291" spans="1:39" x14ac:dyDescent="0.25">
      <c r="A1291" t="s">
        <v>114</v>
      </c>
      <c r="B1291" t="s">
        <v>48</v>
      </c>
      <c r="C1291" t="s">
        <v>829</v>
      </c>
      <c r="D1291">
        <v>2016</v>
      </c>
      <c r="E1291" t="s">
        <v>1295</v>
      </c>
      <c r="F1291">
        <v>3200</v>
      </c>
      <c r="G1291">
        <v>1965</v>
      </c>
      <c r="H1291" s="4" t="s">
        <v>14</v>
      </c>
      <c r="I1291">
        <v>3198</v>
      </c>
      <c r="J1291">
        <v>8.3000000000000007</v>
      </c>
      <c r="K1291">
        <v>218</v>
      </c>
      <c r="L1291" s="30">
        <f t="shared" si="422"/>
        <v>196.20000000000002</v>
      </c>
      <c r="M1291" s="30">
        <f t="shared" si="423"/>
        <v>183.12</v>
      </c>
      <c r="N1291" s="30">
        <f t="shared" si="424"/>
        <v>168.95000000000002</v>
      </c>
      <c r="O1291" s="30">
        <f t="shared" si="425"/>
        <v>148.23999999999998</v>
      </c>
      <c r="P1291">
        <v>74</v>
      </c>
      <c r="Q1291" s="7"/>
      <c r="R1291">
        <v>187</v>
      </c>
      <c r="S1291" s="14">
        <f t="shared" si="426"/>
        <v>-9.2000000000000171</v>
      </c>
      <c r="T1291" s="12">
        <f t="shared" si="427"/>
        <v>-68080.000000000131</v>
      </c>
      <c r="U1291" s="12">
        <f t="shared" si="428"/>
        <v>-920.00000000000182</v>
      </c>
      <c r="V1291" s="7"/>
      <c r="W1291">
        <v>165</v>
      </c>
      <c r="X1291" s="14">
        <f t="shared" si="429"/>
        <v>-18.120000000000005</v>
      </c>
      <c r="Y1291" s="12">
        <f t="shared" si="430"/>
        <v>-134088.00000000003</v>
      </c>
      <c r="Z1291" s="12">
        <f t="shared" si="431"/>
        <v>-1812.0000000000005</v>
      </c>
      <c r="AA1291" s="7"/>
      <c r="AB1291">
        <v>144</v>
      </c>
      <c r="AC1291" s="14">
        <f t="shared" si="432"/>
        <v>-24.950000000000017</v>
      </c>
      <c r="AD1291" s="12">
        <f t="shared" si="433"/>
        <v>-184630.00000000015</v>
      </c>
      <c r="AE1291" s="12">
        <f t="shared" si="434"/>
        <v>-2495.0000000000018</v>
      </c>
      <c r="AF1291" s="7"/>
      <c r="AG1291">
        <v>122</v>
      </c>
      <c r="AH1291" s="14">
        <f t="shared" si="435"/>
        <v>-26.239999999999981</v>
      </c>
      <c r="AI1291" s="12">
        <f t="shared" si="436"/>
        <v>-194175.99999999985</v>
      </c>
      <c r="AJ1291" s="12">
        <f t="shared" si="437"/>
        <v>-2623.9999999999982</v>
      </c>
      <c r="AK1291" s="7"/>
      <c r="AL1291" s="12">
        <f t="shared" si="438"/>
        <v>-580974.00000000012</v>
      </c>
      <c r="AM1291" s="12">
        <f t="shared" si="439"/>
        <v>-7851.0000000000018</v>
      </c>
    </row>
    <row r="1292" spans="1:39" x14ac:dyDescent="0.25">
      <c r="A1292" t="s">
        <v>739</v>
      </c>
      <c r="B1292" t="s">
        <v>48</v>
      </c>
      <c r="C1292" t="s">
        <v>740</v>
      </c>
      <c r="D1292">
        <v>2018</v>
      </c>
      <c r="E1292" t="s">
        <v>1296</v>
      </c>
      <c r="F1292">
        <v>3050</v>
      </c>
      <c r="G1292">
        <v>1965</v>
      </c>
      <c r="H1292" s="4" t="s">
        <v>14</v>
      </c>
      <c r="I1292">
        <v>2999</v>
      </c>
      <c r="J1292">
        <v>7.9</v>
      </c>
      <c r="K1292">
        <v>209</v>
      </c>
      <c r="L1292" s="30">
        <f t="shared" si="422"/>
        <v>188.1</v>
      </c>
      <c r="M1292" s="30">
        <f t="shared" si="423"/>
        <v>175.56</v>
      </c>
      <c r="N1292" s="30">
        <f t="shared" si="424"/>
        <v>161.97499999999999</v>
      </c>
      <c r="O1292" s="30">
        <f t="shared" si="425"/>
        <v>142.11999999999998</v>
      </c>
      <c r="P1292">
        <v>96</v>
      </c>
      <c r="Q1292" s="7"/>
      <c r="R1292">
        <v>187</v>
      </c>
      <c r="S1292" s="14">
        <f t="shared" si="426"/>
        <v>-1.0999999999999943</v>
      </c>
      <c r="T1292" s="12">
        <f t="shared" si="427"/>
        <v>-10559.999999999945</v>
      </c>
      <c r="U1292" s="12">
        <f t="shared" si="428"/>
        <v>-109.99999999999943</v>
      </c>
      <c r="V1292" s="7"/>
      <c r="W1292">
        <v>165</v>
      </c>
      <c r="X1292" s="14">
        <f t="shared" si="429"/>
        <v>-10.560000000000002</v>
      </c>
      <c r="Y1292" s="12">
        <f t="shared" si="430"/>
        <v>-101376.00000000003</v>
      </c>
      <c r="Z1292" s="12">
        <f t="shared" si="431"/>
        <v>-1056.0000000000002</v>
      </c>
      <c r="AA1292" s="7"/>
      <c r="AB1292">
        <v>144</v>
      </c>
      <c r="AC1292" s="14">
        <f t="shared" si="432"/>
        <v>-17.974999999999994</v>
      </c>
      <c r="AD1292" s="12">
        <f t="shared" si="433"/>
        <v>-172559.99999999994</v>
      </c>
      <c r="AE1292" s="12">
        <f t="shared" si="434"/>
        <v>-1797.4999999999993</v>
      </c>
      <c r="AF1292" s="7"/>
      <c r="AG1292">
        <v>122</v>
      </c>
      <c r="AH1292" s="14">
        <f t="shared" si="435"/>
        <v>-20.119999999999976</v>
      </c>
      <c r="AI1292" s="12">
        <f t="shared" si="436"/>
        <v>-193151.99999999977</v>
      </c>
      <c r="AJ1292" s="12">
        <f t="shared" si="437"/>
        <v>-2011.9999999999975</v>
      </c>
      <c r="AK1292" s="7"/>
      <c r="AL1292" s="12">
        <f t="shared" si="438"/>
        <v>-477647.99999999971</v>
      </c>
      <c r="AM1292" s="12">
        <f t="shared" si="439"/>
        <v>-4975.4999999999973</v>
      </c>
    </row>
    <row r="1293" spans="1:39" x14ac:dyDescent="0.25">
      <c r="A1293" t="s">
        <v>739</v>
      </c>
      <c r="B1293" t="s">
        <v>48</v>
      </c>
      <c r="C1293" t="s">
        <v>740</v>
      </c>
      <c r="D1293">
        <v>2019</v>
      </c>
      <c r="E1293" t="s">
        <v>2071</v>
      </c>
      <c r="F1293">
        <v>3050</v>
      </c>
      <c r="G1293">
        <v>1965</v>
      </c>
      <c r="H1293" s="4" t="s">
        <v>14</v>
      </c>
      <c r="I1293">
        <v>2999</v>
      </c>
      <c r="J1293">
        <v>7.9</v>
      </c>
      <c r="K1293">
        <v>209</v>
      </c>
      <c r="L1293" s="30">
        <f t="shared" si="422"/>
        <v>188.1</v>
      </c>
      <c r="M1293" s="30">
        <f t="shared" si="423"/>
        <v>175.56</v>
      </c>
      <c r="N1293" s="30">
        <f t="shared" si="424"/>
        <v>161.97499999999999</v>
      </c>
      <c r="O1293" s="30">
        <f t="shared" si="425"/>
        <v>142.11999999999998</v>
      </c>
      <c r="P1293">
        <v>66</v>
      </c>
      <c r="Q1293" s="7"/>
      <c r="R1293">
        <v>187</v>
      </c>
      <c r="S1293" s="14">
        <f t="shared" si="426"/>
        <v>-1.0999999999999943</v>
      </c>
      <c r="T1293" s="12">
        <f t="shared" si="427"/>
        <v>-7259.9999999999627</v>
      </c>
      <c r="U1293" s="12">
        <f t="shared" si="428"/>
        <v>-109.99999999999943</v>
      </c>
      <c r="V1293" s="7"/>
      <c r="W1293">
        <v>165</v>
      </c>
      <c r="X1293" s="14">
        <f t="shared" si="429"/>
        <v>-10.560000000000002</v>
      </c>
      <c r="Y1293" s="12">
        <f t="shared" si="430"/>
        <v>-69696.000000000015</v>
      </c>
      <c r="Z1293" s="12">
        <f t="shared" si="431"/>
        <v>-1056.0000000000002</v>
      </c>
      <c r="AA1293" s="7"/>
      <c r="AB1293">
        <v>144</v>
      </c>
      <c r="AC1293" s="14">
        <f t="shared" si="432"/>
        <v>-17.974999999999994</v>
      </c>
      <c r="AD1293" s="12">
        <f t="shared" si="433"/>
        <v>-118634.99999999997</v>
      </c>
      <c r="AE1293" s="12">
        <f t="shared" si="434"/>
        <v>-1797.4999999999995</v>
      </c>
      <c r="AF1293" s="7"/>
      <c r="AG1293">
        <v>122</v>
      </c>
      <c r="AH1293" s="14">
        <f t="shared" si="435"/>
        <v>-20.119999999999976</v>
      </c>
      <c r="AI1293" s="12">
        <f t="shared" si="436"/>
        <v>-132791.99999999985</v>
      </c>
      <c r="AJ1293" s="12">
        <f t="shared" si="437"/>
        <v>-2011.9999999999977</v>
      </c>
      <c r="AK1293" s="7"/>
      <c r="AL1293" s="12">
        <f t="shared" si="438"/>
        <v>-328382.99999999977</v>
      </c>
      <c r="AM1293" s="12">
        <f t="shared" si="439"/>
        <v>-4975.4999999999964</v>
      </c>
    </row>
    <row r="1294" spans="1:39" x14ac:dyDescent="0.25">
      <c r="A1294" t="s">
        <v>739</v>
      </c>
      <c r="B1294" t="s">
        <v>48</v>
      </c>
      <c r="C1294" t="s">
        <v>740</v>
      </c>
      <c r="D1294">
        <v>2019</v>
      </c>
      <c r="E1294" t="s">
        <v>2072</v>
      </c>
      <c r="F1294">
        <v>3050</v>
      </c>
      <c r="G1294">
        <v>1965</v>
      </c>
      <c r="H1294" s="4" t="s">
        <v>14</v>
      </c>
      <c r="I1294">
        <v>2999</v>
      </c>
      <c r="J1294">
        <v>7.9</v>
      </c>
      <c r="K1294">
        <v>209</v>
      </c>
      <c r="L1294" s="30">
        <f t="shared" si="422"/>
        <v>188.1</v>
      </c>
      <c r="M1294" s="30">
        <f t="shared" si="423"/>
        <v>175.56</v>
      </c>
      <c r="N1294" s="30">
        <f t="shared" si="424"/>
        <v>161.97499999999999</v>
      </c>
      <c r="O1294" s="30">
        <f t="shared" si="425"/>
        <v>142.11999999999998</v>
      </c>
      <c r="P1294">
        <v>10</v>
      </c>
      <c r="Q1294" s="7"/>
      <c r="R1294">
        <v>187</v>
      </c>
      <c r="S1294" s="14">
        <f t="shared" si="426"/>
        <v>-1.0999999999999943</v>
      </c>
      <c r="T1294" s="12">
        <f t="shared" si="427"/>
        <v>-1099.9999999999943</v>
      </c>
      <c r="U1294" s="12">
        <f t="shared" si="428"/>
        <v>-109.99999999999943</v>
      </c>
      <c r="V1294" s="7"/>
      <c r="W1294">
        <v>165</v>
      </c>
      <c r="X1294" s="14">
        <f t="shared" si="429"/>
        <v>-10.560000000000002</v>
      </c>
      <c r="Y1294" s="12">
        <f t="shared" si="430"/>
        <v>-10560.000000000002</v>
      </c>
      <c r="Z1294" s="12">
        <f t="shared" si="431"/>
        <v>-1056.0000000000002</v>
      </c>
      <c r="AA1294" s="7"/>
      <c r="AB1294">
        <v>144</v>
      </c>
      <c r="AC1294" s="14">
        <f t="shared" si="432"/>
        <v>-17.974999999999994</v>
      </c>
      <c r="AD1294" s="12">
        <f t="shared" si="433"/>
        <v>-17974.999999999993</v>
      </c>
      <c r="AE1294" s="12">
        <f t="shared" si="434"/>
        <v>-1797.4999999999993</v>
      </c>
      <c r="AF1294" s="7"/>
      <c r="AG1294">
        <v>122</v>
      </c>
      <c r="AH1294" s="14">
        <f t="shared" si="435"/>
        <v>-20.119999999999976</v>
      </c>
      <c r="AI1294" s="12">
        <f t="shared" si="436"/>
        <v>-20119.999999999975</v>
      </c>
      <c r="AJ1294" s="12">
        <f t="shared" si="437"/>
        <v>-2011.9999999999975</v>
      </c>
      <c r="AK1294" s="7"/>
      <c r="AL1294" s="12">
        <f t="shared" si="438"/>
        <v>-49754.999999999964</v>
      </c>
      <c r="AM1294" s="12">
        <f t="shared" si="439"/>
        <v>-4975.4999999999964</v>
      </c>
    </row>
    <row r="1295" spans="1:39" x14ac:dyDescent="0.25">
      <c r="A1295" t="s">
        <v>739</v>
      </c>
      <c r="B1295" t="s">
        <v>48</v>
      </c>
      <c r="C1295" t="s">
        <v>740</v>
      </c>
      <c r="D1295">
        <v>2019</v>
      </c>
      <c r="E1295" t="s">
        <v>2073</v>
      </c>
      <c r="F1295">
        <v>3050</v>
      </c>
      <c r="G1295">
        <v>1965</v>
      </c>
      <c r="H1295" s="4" t="s">
        <v>14</v>
      </c>
      <c r="I1295">
        <v>2999</v>
      </c>
      <c r="J1295">
        <v>7.9</v>
      </c>
      <c r="K1295">
        <v>209</v>
      </c>
      <c r="L1295" s="30">
        <f t="shared" si="422"/>
        <v>188.1</v>
      </c>
      <c r="M1295" s="30">
        <f t="shared" si="423"/>
        <v>175.56</v>
      </c>
      <c r="N1295" s="30">
        <f t="shared" si="424"/>
        <v>161.97499999999999</v>
      </c>
      <c r="O1295" s="30">
        <f t="shared" si="425"/>
        <v>142.11999999999998</v>
      </c>
      <c r="P1295">
        <v>22</v>
      </c>
      <c r="Q1295" s="7"/>
      <c r="R1295">
        <v>187</v>
      </c>
      <c r="S1295" s="14">
        <f t="shared" si="426"/>
        <v>-1.0999999999999943</v>
      </c>
      <c r="T1295" s="12">
        <f t="shared" si="427"/>
        <v>-2419.9999999999873</v>
      </c>
      <c r="U1295" s="12">
        <f t="shared" si="428"/>
        <v>-109.99999999999942</v>
      </c>
      <c r="V1295" s="7"/>
      <c r="W1295">
        <v>165</v>
      </c>
      <c r="X1295" s="14">
        <f t="shared" si="429"/>
        <v>-10.560000000000002</v>
      </c>
      <c r="Y1295" s="12">
        <f t="shared" si="430"/>
        <v>-23232.000000000004</v>
      </c>
      <c r="Z1295" s="12">
        <f t="shared" si="431"/>
        <v>-1056.0000000000002</v>
      </c>
      <c r="AA1295" s="7"/>
      <c r="AB1295">
        <v>144</v>
      </c>
      <c r="AC1295" s="14">
        <f t="shared" si="432"/>
        <v>-17.974999999999994</v>
      </c>
      <c r="AD1295" s="12">
        <f t="shared" si="433"/>
        <v>-39544.999999999985</v>
      </c>
      <c r="AE1295" s="12">
        <f t="shared" si="434"/>
        <v>-1797.4999999999993</v>
      </c>
      <c r="AF1295" s="7"/>
      <c r="AG1295">
        <v>122</v>
      </c>
      <c r="AH1295" s="14">
        <f t="shared" si="435"/>
        <v>-20.119999999999976</v>
      </c>
      <c r="AI1295" s="12">
        <f t="shared" si="436"/>
        <v>-44263.999999999949</v>
      </c>
      <c r="AJ1295" s="12">
        <f t="shared" si="437"/>
        <v>-2011.9999999999977</v>
      </c>
      <c r="AK1295" s="7"/>
      <c r="AL1295" s="12">
        <f t="shared" si="438"/>
        <v>-109460.99999999993</v>
      </c>
      <c r="AM1295" s="12">
        <f t="shared" si="439"/>
        <v>-4975.4999999999964</v>
      </c>
    </row>
    <row r="1296" spans="1:39" x14ac:dyDescent="0.25">
      <c r="A1296" t="s">
        <v>29</v>
      </c>
      <c r="B1296" t="s">
        <v>48</v>
      </c>
      <c r="C1296" t="s">
        <v>662</v>
      </c>
      <c r="D1296">
        <v>2018</v>
      </c>
      <c r="E1296" t="s">
        <v>1297</v>
      </c>
      <c r="F1296">
        <v>2900</v>
      </c>
      <c r="G1296">
        <v>1965</v>
      </c>
      <c r="H1296" s="4" t="s">
        <v>14</v>
      </c>
      <c r="I1296">
        <v>2442</v>
      </c>
      <c r="J1296">
        <v>7.9</v>
      </c>
      <c r="K1296">
        <v>205</v>
      </c>
      <c r="L1296" s="30">
        <f t="shared" si="422"/>
        <v>184.5</v>
      </c>
      <c r="M1296" s="30">
        <f t="shared" si="423"/>
        <v>172.2</v>
      </c>
      <c r="N1296" s="30">
        <f t="shared" si="424"/>
        <v>158.875</v>
      </c>
      <c r="O1296" s="30">
        <f t="shared" si="425"/>
        <v>139.39999999999998</v>
      </c>
      <c r="P1296">
        <v>326</v>
      </c>
      <c r="Q1296" s="7"/>
      <c r="R1296">
        <v>187</v>
      </c>
      <c r="S1296" s="14">
        <f t="shared" si="426"/>
        <v>2.5</v>
      </c>
      <c r="T1296" s="12">
        <f t="shared" si="427"/>
        <v>81500</v>
      </c>
      <c r="U1296" s="12">
        <f t="shared" si="428"/>
        <v>250</v>
      </c>
      <c r="V1296" s="7"/>
      <c r="W1296">
        <v>165</v>
      </c>
      <c r="X1296" s="14">
        <f t="shared" si="429"/>
        <v>-7.1999999999999886</v>
      </c>
      <c r="Y1296" s="12">
        <f t="shared" si="430"/>
        <v>-234719.99999999962</v>
      </c>
      <c r="Z1296" s="12">
        <f t="shared" si="431"/>
        <v>-719.99999999999886</v>
      </c>
      <c r="AA1296" s="7"/>
      <c r="AB1296">
        <v>144</v>
      </c>
      <c r="AC1296" s="14">
        <f t="shared" si="432"/>
        <v>-14.875</v>
      </c>
      <c r="AD1296" s="12">
        <f t="shared" si="433"/>
        <v>-484925</v>
      </c>
      <c r="AE1296" s="12">
        <f t="shared" si="434"/>
        <v>-1487.5</v>
      </c>
      <c r="AF1296" s="7"/>
      <c r="AG1296">
        <v>122</v>
      </c>
      <c r="AH1296" s="14">
        <f t="shared" si="435"/>
        <v>-17.399999999999977</v>
      </c>
      <c r="AI1296" s="12">
        <f t="shared" si="436"/>
        <v>-567239.99999999919</v>
      </c>
      <c r="AJ1296" s="12">
        <f t="shared" si="437"/>
        <v>-1739.9999999999975</v>
      </c>
      <c r="AK1296" s="7"/>
      <c r="AL1296" s="12">
        <f t="shared" si="438"/>
        <v>-1205384.9999999986</v>
      </c>
      <c r="AM1296" s="12">
        <f t="shared" si="439"/>
        <v>-3697.4999999999959</v>
      </c>
    </row>
    <row r="1297" spans="1:39" x14ac:dyDescent="0.25">
      <c r="A1297" t="s">
        <v>29</v>
      </c>
      <c r="B1297" t="s">
        <v>48</v>
      </c>
      <c r="C1297" t="s">
        <v>662</v>
      </c>
      <c r="D1297">
        <v>2018</v>
      </c>
      <c r="E1297" t="s">
        <v>1298</v>
      </c>
      <c r="F1297">
        <v>2900</v>
      </c>
      <c r="G1297">
        <v>1965</v>
      </c>
      <c r="H1297" s="4" t="s">
        <v>14</v>
      </c>
      <c r="I1297">
        <v>2442</v>
      </c>
      <c r="J1297">
        <v>8.6</v>
      </c>
      <c r="K1297">
        <v>224</v>
      </c>
      <c r="L1297" s="30">
        <f t="shared" si="422"/>
        <v>201.6</v>
      </c>
      <c r="M1297" s="30">
        <f t="shared" si="423"/>
        <v>188.16</v>
      </c>
      <c r="N1297" s="30">
        <f t="shared" si="424"/>
        <v>173.6</v>
      </c>
      <c r="O1297" s="30">
        <f t="shared" si="425"/>
        <v>152.32</v>
      </c>
      <c r="P1297">
        <v>760</v>
      </c>
      <c r="Q1297" s="7"/>
      <c r="R1297">
        <v>187</v>
      </c>
      <c r="S1297" s="14">
        <f t="shared" si="426"/>
        <v>-14.599999999999994</v>
      </c>
      <c r="T1297" s="12">
        <f t="shared" si="427"/>
        <v>-1109599.9999999995</v>
      </c>
      <c r="U1297" s="12">
        <f t="shared" si="428"/>
        <v>-1459.9999999999993</v>
      </c>
      <c r="V1297" s="7"/>
      <c r="W1297">
        <v>165</v>
      </c>
      <c r="X1297" s="14">
        <f t="shared" si="429"/>
        <v>-23.159999999999997</v>
      </c>
      <c r="Y1297" s="12">
        <f t="shared" si="430"/>
        <v>-1760159.9999999998</v>
      </c>
      <c r="Z1297" s="12">
        <f t="shared" si="431"/>
        <v>-2315.9999999999995</v>
      </c>
      <c r="AA1297" s="7"/>
      <c r="AB1297">
        <v>144</v>
      </c>
      <c r="AC1297" s="14">
        <f t="shared" si="432"/>
        <v>-29.599999999999994</v>
      </c>
      <c r="AD1297" s="12">
        <f t="shared" si="433"/>
        <v>-2249599.9999999995</v>
      </c>
      <c r="AE1297" s="12">
        <f t="shared" si="434"/>
        <v>-2959.9999999999995</v>
      </c>
      <c r="AF1297" s="7"/>
      <c r="AG1297">
        <v>122</v>
      </c>
      <c r="AH1297" s="14">
        <f t="shared" si="435"/>
        <v>-30.319999999999993</v>
      </c>
      <c r="AI1297" s="12">
        <f t="shared" si="436"/>
        <v>-2304319.9999999995</v>
      </c>
      <c r="AJ1297" s="12">
        <f t="shared" si="437"/>
        <v>-3031.9999999999995</v>
      </c>
      <c r="AK1297" s="7"/>
      <c r="AL1297" s="12">
        <f t="shared" si="438"/>
        <v>-7423679.9999999981</v>
      </c>
      <c r="AM1297" s="12">
        <f t="shared" si="439"/>
        <v>-9767.9999999999982</v>
      </c>
    </row>
    <row r="1298" spans="1:39" x14ac:dyDescent="0.25">
      <c r="A1298" t="s">
        <v>49</v>
      </c>
      <c r="B1298" t="s">
        <v>666</v>
      </c>
      <c r="C1298" t="s">
        <v>1169</v>
      </c>
      <c r="D1298">
        <v>2018</v>
      </c>
      <c r="E1298" t="s">
        <v>1302</v>
      </c>
      <c r="F1298">
        <v>2722</v>
      </c>
      <c r="G1298">
        <v>1968</v>
      </c>
      <c r="H1298" s="4" t="s">
        <v>10</v>
      </c>
      <c r="I1298">
        <v>3649</v>
      </c>
      <c r="J1298">
        <v>9.3000000000000007</v>
      </c>
      <c r="K1298">
        <v>219</v>
      </c>
      <c r="L1298" s="30">
        <f t="shared" si="422"/>
        <v>197.1</v>
      </c>
      <c r="M1298" s="30">
        <f t="shared" si="423"/>
        <v>183.95999999999998</v>
      </c>
      <c r="N1298" s="30">
        <f t="shared" si="424"/>
        <v>169.72499999999999</v>
      </c>
      <c r="O1298" s="30">
        <f t="shared" si="425"/>
        <v>148.91999999999999</v>
      </c>
      <c r="P1298">
        <v>126</v>
      </c>
      <c r="Q1298" s="7"/>
      <c r="R1298">
        <v>187</v>
      </c>
      <c r="S1298" s="14">
        <f t="shared" si="426"/>
        <v>-10.099999999999994</v>
      </c>
      <c r="T1298" s="12">
        <f t="shared" si="427"/>
        <v>-127259.99999999993</v>
      </c>
      <c r="U1298" s="12">
        <f t="shared" si="428"/>
        <v>-1009.9999999999994</v>
      </c>
      <c r="V1298" s="7"/>
      <c r="W1298">
        <v>165</v>
      </c>
      <c r="X1298" s="14">
        <f t="shared" si="429"/>
        <v>-18.95999999999998</v>
      </c>
      <c r="Y1298" s="12">
        <f t="shared" si="430"/>
        <v>-238895.99999999974</v>
      </c>
      <c r="Z1298" s="12">
        <f t="shared" si="431"/>
        <v>-1895.999999999998</v>
      </c>
      <c r="AA1298" s="7"/>
      <c r="AB1298">
        <v>144</v>
      </c>
      <c r="AC1298" s="14">
        <f t="shared" si="432"/>
        <v>-25.724999999999994</v>
      </c>
      <c r="AD1298" s="12">
        <f t="shared" si="433"/>
        <v>-324134.99999999994</v>
      </c>
      <c r="AE1298" s="12">
        <f t="shared" si="434"/>
        <v>-2572.4999999999995</v>
      </c>
      <c r="AF1298" s="7"/>
      <c r="AG1298">
        <v>122</v>
      </c>
      <c r="AH1298" s="14">
        <f t="shared" si="435"/>
        <v>-26.919999999999987</v>
      </c>
      <c r="AI1298" s="12">
        <f t="shared" si="436"/>
        <v>-339191.99999999983</v>
      </c>
      <c r="AJ1298" s="12">
        <f t="shared" si="437"/>
        <v>-2691.9999999999986</v>
      </c>
      <c r="AK1298" s="7"/>
      <c r="AL1298" s="12">
        <f t="shared" si="438"/>
        <v>-1029482.9999999994</v>
      </c>
      <c r="AM1298" s="12">
        <f t="shared" si="439"/>
        <v>-8170.4999999999955</v>
      </c>
    </row>
    <row r="1299" spans="1:39" x14ac:dyDescent="0.25">
      <c r="A1299" t="s">
        <v>49</v>
      </c>
      <c r="B1299" t="s">
        <v>666</v>
      </c>
      <c r="C1299" t="s">
        <v>1169</v>
      </c>
      <c r="D1299">
        <v>2019</v>
      </c>
      <c r="E1299" t="s">
        <v>2074</v>
      </c>
      <c r="F1299">
        <v>2722</v>
      </c>
      <c r="G1299">
        <v>1968</v>
      </c>
      <c r="H1299" s="4" t="s">
        <v>10</v>
      </c>
      <c r="I1299">
        <v>3649</v>
      </c>
      <c r="J1299">
        <v>9.3000000000000007</v>
      </c>
      <c r="K1299">
        <v>219</v>
      </c>
      <c r="L1299" s="30">
        <f t="shared" si="422"/>
        <v>197.1</v>
      </c>
      <c r="M1299" s="30">
        <f t="shared" si="423"/>
        <v>183.95999999999998</v>
      </c>
      <c r="N1299" s="30">
        <f t="shared" si="424"/>
        <v>169.72499999999999</v>
      </c>
      <c r="O1299" s="30">
        <f t="shared" si="425"/>
        <v>148.91999999999999</v>
      </c>
      <c r="P1299">
        <v>2</v>
      </c>
      <c r="Q1299" s="7"/>
      <c r="R1299">
        <v>187</v>
      </c>
      <c r="S1299" s="14">
        <f t="shared" si="426"/>
        <v>-10.099999999999994</v>
      </c>
      <c r="T1299" s="12">
        <f t="shared" si="427"/>
        <v>-2019.9999999999989</v>
      </c>
      <c r="U1299" s="12">
        <f t="shared" si="428"/>
        <v>-1009.9999999999994</v>
      </c>
      <c r="V1299" s="7"/>
      <c r="W1299">
        <v>165</v>
      </c>
      <c r="X1299" s="14">
        <f t="shared" si="429"/>
        <v>-18.95999999999998</v>
      </c>
      <c r="Y1299" s="12">
        <f t="shared" si="430"/>
        <v>-3791.9999999999959</v>
      </c>
      <c r="Z1299" s="12">
        <f t="shared" si="431"/>
        <v>-1895.999999999998</v>
      </c>
      <c r="AA1299" s="7"/>
      <c r="AB1299">
        <v>144</v>
      </c>
      <c r="AC1299" s="14">
        <f t="shared" si="432"/>
        <v>-25.724999999999994</v>
      </c>
      <c r="AD1299" s="12">
        <f t="shared" si="433"/>
        <v>-5144.9999999999991</v>
      </c>
      <c r="AE1299" s="12">
        <f t="shared" si="434"/>
        <v>-2572.4999999999995</v>
      </c>
      <c r="AF1299" s="7"/>
      <c r="AG1299">
        <v>122</v>
      </c>
      <c r="AH1299" s="14">
        <f t="shared" si="435"/>
        <v>-26.919999999999987</v>
      </c>
      <c r="AI1299" s="12">
        <f t="shared" si="436"/>
        <v>-5383.9999999999973</v>
      </c>
      <c r="AJ1299" s="12">
        <f t="shared" si="437"/>
        <v>-2691.9999999999986</v>
      </c>
      <c r="AK1299" s="7"/>
      <c r="AL1299" s="12">
        <f t="shared" si="438"/>
        <v>-16340.999999999991</v>
      </c>
      <c r="AM1299" s="12">
        <f t="shared" si="439"/>
        <v>-8170.4999999999955</v>
      </c>
    </row>
    <row r="1300" spans="1:39" x14ac:dyDescent="0.25">
      <c r="A1300" t="s">
        <v>49</v>
      </c>
      <c r="B1300" t="s">
        <v>209</v>
      </c>
      <c r="C1300" t="s">
        <v>758</v>
      </c>
      <c r="D1300">
        <v>2017</v>
      </c>
      <c r="E1300" t="s">
        <v>1303</v>
      </c>
      <c r="F1300">
        <v>3150</v>
      </c>
      <c r="G1300">
        <v>1969</v>
      </c>
      <c r="H1300" s="4" t="s">
        <v>14</v>
      </c>
      <c r="I1300">
        <v>2776</v>
      </c>
      <c r="J1300">
        <v>8.6</v>
      </c>
      <c r="K1300">
        <v>224</v>
      </c>
      <c r="L1300" s="30">
        <f t="shared" si="422"/>
        <v>201.6</v>
      </c>
      <c r="M1300" s="30">
        <f t="shared" si="423"/>
        <v>188.16</v>
      </c>
      <c r="N1300" s="30">
        <f t="shared" si="424"/>
        <v>173.6</v>
      </c>
      <c r="O1300" s="30">
        <f t="shared" si="425"/>
        <v>152.32</v>
      </c>
      <c r="P1300">
        <v>46</v>
      </c>
      <c r="Q1300" s="7"/>
      <c r="R1300">
        <v>187</v>
      </c>
      <c r="S1300" s="14">
        <f t="shared" si="426"/>
        <v>-14.599999999999994</v>
      </c>
      <c r="T1300" s="12">
        <f t="shared" si="427"/>
        <v>-67159.999999999971</v>
      </c>
      <c r="U1300" s="12">
        <f t="shared" si="428"/>
        <v>-1459.9999999999993</v>
      </c>
      <c r="V1300" s="7"/>
      <c r="W1300">
        <v>165</v>
      </c>
      <c r="X1300" s="14">
        <f t="shared" si="429"/>
        <v>-23.159999999999997</v>
      </c>
      <c r="Y1300" s="12">
        <f t="shared" si="430"/>
        <v>-106535.99999999999</v>
      </c>
      <c r="Z1300" s="12">
        <f t="shared" si="431"/>
        <v>-2315.9999999999995</v>
      </c>
      <c r="AA1300" s="7"/>
      <c r="AB1300">
        <v>144</v>
      </c>
      <c r="AC1300" s="14">
        <f t="shared" si="432"/>
        <v>-29.599999999999994</v>
      </c>
      <c r="AD1300" s="12">
        <f t="shared" si="433"/>
        <v>-136159.99999999997</v>
      </c>
      <c r="AE1300" s="12">
        <f t="shared" si="434"/>
        <v>-2959.9999999999995</v>
      </c>
      <c r="AF1300" s="7"/>
      <c r="AG1300">
        <v>122</v>
      </c>
      <c r="AH1300" s="14">
        <f t="shared" si="435"/>
        <v>-30.319999999999993</v>
      </c>
      <c r="AI1300" s="12">
        <f t="shared" si="436"/>
        <v>-139471.99999999997</v>
      </c>
      <c r="AJ1300" s="12">
        <f t="shared" si="437"/>
        <v>-3031.9999999999995</v>
      </c>
      <c r="AK1300" s="7"/>
      <c r="AL1300" s="12">
        <f t="shared" si="438"/>
        <v>-449327.99999999988</v>
      </c>
      <c r="AM1300" s="12">
        <f t="shared" si="439"/>
        <v>-9767.9999999999982</v>
      </c>
    </row>
    <row r="1301" spans="1:39" x14ac:dyDescent="0.25">
      <c r="A1301" t="s">
        <v>49</v>
      </c>
      <c r="B1301" t="s">
        <v>209</v>
      </c>
      <c r="C1301" t="s">
        <v>758</v>
      </c>
      <c r="D1301">
        <v>2018</v>
      </c>
      <c r="E1301" t="s">
        <v>1304</v>
      </c>
      <c r="F1301">
        <v>3150</v>
      </c>
      <c r="G1301">
        <v>1969</v>
      </c>
      <c r="H1301" s="4" t="s">
        <v>14</v>
      </c>
      <c r="I1301">
        <v>2776</v>
      </c>
      <c r="J1301">
        <v>8.6</v>
      </c>
      <c r="K1301">
        <v>224</v>
      </c>
      <c r="L1301" s="30">
        <f t="shared" si="422"/>
        <v>201.6</v>
      </c>
      <c r="M1301" s="30">
        <f t="shared" si="423"/>
        <v>188.16</v>
      </c>
      <c r="N1301" s="30">
        <f t="shared" si="424"/>
        <v>173.6</v>
      </c>
      <c r="O1301" s="30">
        <f t="shared" si="425"/>
        <v>152.32</v>
      </c>
      <c r="P1301">
        <v>1108</v>
      </c>
      <c r="Q1301" s="7"/>
      <c r="R1301">
        <v>187</v>
      </c>
      <c r="S1301" s="14">
        <f t="shared" si="426"/>
        <v>-14.599999999999994</v>
      </c>
      <c r="T1301" s="12">
        <f t="shared" si="427"/>
        <v>-1617679.9999999993</v>
      </c>
      <c r="U1301" s="12">
        <f t="shared" si="428"/>
        <v>-1459.9999999999993</v>
      </c>
      <c r="V1301" s="7"/>
      <c r="W1301">
        <v>165</v>
      </c>
      <c r="X1301" s="14">
        <f t="shared" si="429"/>
        <v>-23.159999999999997</v>
      </c>
      <c r="Y1301" s="12">
        <f t="shared" si="430"/>
        <v>-2566127.9999999995</v>
      </c>
      <c r="Z1301" s="12">
        <f t="shared" si="431"/>
        <v>-2315.9999999999995</v>
      </c>
      <c r="AA1301" s="7"/>
      <c r="AB1301">
        <v>144</v>
      </c>
      <c r="AC1301" s="14">
        <f t="shared" si="432"/>
        <v>-29.599999999999994</v>
      </c>
      <c r="AD1301" s="12">
        <f t="shared" si="433"/>
        <v>-3279679.9999999995</v>
      </c>
      <c r="AE1301" s="12">
        <f t="shared" si="434"/>
        <v>-2959.9999999999995</v>
      </c>
      <c r="AF1301" s="7"/>
      <c r="AG1301">
        <v>122</v>
      </c>
      <c r="AH1301" s="14">
        <f t="shared" si="435"/>
        <v>-30.319999999999993</v>
      </c>
      <c r="AI1301" s="12">
        <f t="shared" si="436"/>
        <v>-3359455.9999999991</v>
      </c>
      <c r="AJ1301" s="12">
        <f t="shared" si="437"/>
        <v>-3031.9999999999991</v>
      </c>
      <c r="AK1301" s="7"/>
      <c r="AL1301" s="12">
        <f t="shared" si="438"/>
        <v>-10822943.999999998</v>
      </c>
      <c r="AM1301" s="12">
        <f t="shared" si="439"/>
        <v>-9767.9999999999982</v>
      </c>
    </row>
    <row r="1302" spans="1:39" x14ac:dyDescent="0.25">
      <c r="A1302" t="s">
        <v>49</v>
      </c>
      <c r="B1302" t="s">
        <v>209</v>
      </c>
      <c r="C1302" t="s">
        <v>758</v>
      </c>
      <c r="D1302">
        <v>2019</v>
      </c>
      <c r="E1302" t="s">
        <v>2075</v>
      </c>
      <c r="F1302">
        <v>3150</v>
      </c>
      <c r="G1302">
        <v>1969</v>
      </c>
      <c r="H1302" s="4" t="s">
        <v>14</v>
      </c>
      <c r="I1302">
        <v>2776</v>
      </c>
      <c r="J1302">
        <v>8.6</v>
      </c>
      <c r="K1302">
        <v>224</v>
      </c>
      <c r="L1302" s="30">
        <f t="shared" si="422"/>
        <v>201.6</v>
      </c>
      <c r="M1302" s="30">
        <f t="shared" si="423"/>
        <v>188.16</v>
      </c>
      <c r="N1302" s="30">
        <f t="shared" si="424"/>
        <v>173.6</v>
      </c>
      <c r="O1302" s="30">
        <f t="shared" si="425"/>
        <v>152.32</v>
      </c>
      <c r="P1302">
        <v>284</v>
      </c>
      <c r="Q1302" s="7"/>
      <c r="R1302">
        <v>187</v>
      </c>
      <c r="S1302" s="14">
        <f t="shared" si="426"/>
        <v>-14.599999999999994</v>
      </c>
      <c r="T1302" s="12">
        <f t="shared" si="427"/>
        <v>-414639.99999999988</v>
      </c>
      <c r="U1302" s="12">
        <f t="shared" si="428"/>
        <v>-1459.9999999999995</v>
      </c>
      <c r="V1302" s="7"/>
      <c r="W1302">
        <v>165</v>
      </c>
      <c r="X1302" s="14">
        <f t="shared" si="429"/>
        <v>-23.159999999999997</v>
      </c>
      <c r="Y1302" s="12">
        <f t="shared" si="430"/>
        <v>-657743.99999999988</v>
      </c>
      <c r="Z1302" s="12">
        <f t="shared" si="431"/>
        <v>-2315.9999999999995</v>
      </c>
      <c r="AA1302" s="7"/>
      <c r="AB1302">
        <v>144</v>
      </c>
      <c r="AC1302" s="14">
        <f t="shared" si="432"/>
        <v>-29.599999999999994</v>
      </c>
      <c r="AD1302" s="12">
        <f t="shared" si="433"/>
        <v>-840639.99999999977</v>
      </c>
      <c r="AE1302" s="12">
        <f t="shared" si="434"/>
        <v>-2959.9999999999991</v>
      </c>
      <c r="AF1302" s="7"/>
      <c r="AG1302">
        <v>122</v>
      </c>
      <c r="AH1302" s="14">
        <f t="shared" si="435"/>
        <v>-30.319999999999993</v>
      </c>
      <c r="AI1302" s="12">
        <f t="shared" si="436"/>
        <v>-861087.99999999977</v>
      </c>
      <c r="AJ1302" s="12">
        <f t="shared" si="437"/>
        <v>-3031.9999999999991</v>
      </c>
      <c r="AK1302" s="7"/>
      <c r="AL1302" s="12">
        <f t="shared" si="438"/>
        <v>-2774111.9999999995</v>
      </c>
      <c r="AM1302" s="12">
        <f t="shared" si="439"/>
        <v>-9767.9999999999982</v>
      </c>
    </row>
    <row r="1303" spans="1:39" x14ac:dyDescent="0.25">
      <c r="A1303" t="s">
        <v>58</v>
      </c>
      <c r="B1303" t="s">
        <v>209</v>
      </c>
      <c r="C1303" t="s">
        <v>461</v>
      </c>
      <c r="D1303">
        <v>2018</v>
      </c>
      <c r="E1303" t="s">
        <v>1309</v>
      </c>
      <c r="F1303">
        <v>2930</v>
      </c>
      <c r="G1303">
        <v>1970</v>
      </c>
      <c r="H1303" s="4" t="s">
        <v>14</v>
      </c>
      <c r="I1303">
        <v>2755</v>
      </c>
      <c r="J1303">
        <v>7.2</v>
      </c>
      <c r="K1303">
        <v>189</v>
      </c>
      <c r="L1303" s="30">
        <f t="shared" si="422"/>
        <v>170.1</v>
      </c>
      <c r="M1303" s="30">
        <f t="shared" si="423"/>
        <v>158.76</v>
      </c>
      <c r="N1303" s="30">
        <f t="shared" si="424"/>
        <v>146.47499999999999</v>
      </c>
      <c r="O1303" s="30">
        <f t="shared" si="425"/>
        <v>128.51999999999998</v>
      </c>
      <c r="P1303">
        <v>62</v>
      </c>
      <c r="Q1303" s="7"/>
      <c r="R1303">
        <v>187</v>
      </c>
      <c r="S1303" s="14">
        <f t="shared" si="426"/>
        <v>16.900000000000006</v>
      </c>
      <c r="T1303" s="12">
        <f t="shared" si="427"/>
        <v>104780.00000000004</v>
      </c>
      <c r="U1303" s="12">
        <f t="shared" si="428"/>
        <v>1690.0000000000007</v>
      </c>
      <c r="V1303" s="7"/>
      <c r="W1303">
        <v>165</v>
      </c>
      <c r="X1303" s="14">
        <f t="shared" si="429"/>
        <v>6.2400000000000091</v>
      </c>
      <c r="Y1303" s="12">
        <f t="shared" si="430"/>
        <v>38688.000000000058</v>
      </c>
      <c r="Z1303" s="12">
        <f t="shared" si="431"/>
        <v>624.00000000000091</v>
      </c>
      <c r="AA1303" s="7"/>
      <c r="AB1303">
        <v>144</v>
      </c>
      <c r="AC1303" s="14">
        <f t="shared" si="432"/>
        <v>-2.4749999999999943</v>
      </c>
      <c r="AD1303" s="12">
        <f t="shared" si="433"/>
        <v>-15344.999999999965</v>
      </c>
      <c r="AE1303" s="12">
        <f t="shared" si="434"/>
        <v>-247.49999999999943</v>
      </c>
      <c r="AF1303" s="7"/>
      <c r="AG1303">
        <v>122</v>
      </c>
      <c r="AH1303" s="14">
        <f t="shared" si="435"/>
        <v>-6.5199999999999818</v>
      </c>
      <c r="AI1303" s="12">
        <f t="shared" si="436"/>
        <v>-40423.999999999884</v>
      </c>
      <c r="AJ1303" s="12">
        <f t="shared" si="437"/>
        <v>-651.99999999999807</v>
      </c>
      <c r="AK1303" s="7"/>
      <c r="AL1303" s="12">
        <f t="shared" si="438"/>
        <v>87699.000000000262</v>
      </c>
      <c r="AM1303" s="12">
        <f t="shared" si="439"/>
        <v>1414.5000000000043</v>
      </c>
    </row>
    <row r="1304" spans="1:39" x14ac:dyDescent="0.25">
      <c r="A1304" t="s">
        <v>192</v>
      </c>
      <c r="B1304" t="s">
        <v>782</v>
      </c>
      <c r="C1304" t="s">
        <v>910</v>
      </c>
      <c r="D1304">
        <v>2019</v>
      </c>
      <c r="E1304" t="s">
        <v>2076</v>
      </c>
      <c r="F1304">
        <v>2500</v>
      </c>
      <c r="G1304">
        <v>1970</v>
      </c>
      <c r="H1304" s="4" t="s">
        <v>10</v>
      </c>
      <c r="I1304">
        <v>2993</v>
      </c>
      <c r="J1304">
        <v>10.6</v>
      </c>
      <c r="K1304">
        <v>244</v>
      </c>
      <c r="L1304" s="30">
        <f t="shared" si="422"/>
        <v>219.6</v>
      </c>
      <c r="M1304" s="30">
        <f t="shared" si="423"/>
        <v>204.95999999999998</v>
      </c>
      <c r="N1304" s="30">
        <f t="shared" si="424"/>
        <v>189.1</v>
      </c>
      <c r="O1304" s="30">
        <f t="shared" si="425"/>
        <v>165.92</v>
      </c>
      <c r="P1304">
        <v>2</v>
      </c>
      <c r="Q1304" s="7"/>
      <c r="R1304">
        <v>187</v>
      </c>
      <c r="S1304" s="14">
        <f t="shared" si="426"/>
        <v>-32.599999999999994</v>
      </c>
      <c r="T1304" s="12">
        <f t="shared" si="427"/>
        <v>-6519.9999999999991</v>
      </c>
      <c r="U1304" s="12">
        <f t="shared" si="428"/>
        <v>-3259.9999999999995</v>
      </c>
      <c r="V1304" s="7"/>
      <c r="W1304">
        <v>165</v>
      </c>
      <c r="X1304" s="14">
        <f t="shared" si="429"/>
        <v>-39.95999999999998</v>
      </c>
      <c r="Y1304" s="12">
        <f t="shared" si="430"/>
        <v>-7991.9999999999964</v>
      </c>
      <c r="Z1304" s="12">
        <f t="shared" si="431"/>
        <v>-3995.9999999999982</v>
      </c>
      <c r="AA1304" s="7"/>
      <c r="AB1304">
        <v>144</v>
      </c>
      <c r="AC1304" s="14">
        <f t="shared" si="432"/>
        <v>-45.099999999999994</v>
      </c>
      <c r="AD1304" s="12">
        <f t="shared" si="433"/>
        <v>-9019.9999999999982</v>
      </c>
      <c r="AE1304" s="12">
        <f t="shared" si="434"/>
        <v>-4509.9999999999991</v>
      </c>
      <c r="AF1304" s="7"/>
      <c r="AG1304">
        <v>122</v>
      </c>
      <c r="AH1304" s="14">
        <f t="shared" si="435"/>
        <v>-43.919999999999987</v>
      </c>
      <c r="AI1304" s="12">
        <f t="shared" si="436"/>
        <v>-8783.9999999999982</v>
      </c>
      <c r="AJ1304" s="12">
        <f t="shared" si="437"/>
        <v>-4391.9999999999991</v>
      </c>
      <c r="AK1304" s="7"/>
      <c r="AL1304" s="12">
        <f t="shared" si="438"/>
        <v>-32315.999999999993</v>
      </c>
      <c r="AM1304" s="12">
        <f t="shared" si="439"/>
        <v>-16157.999999999996</v>
      </c>
    </row>
    <row r="1305" spans="1:39" x14ac:dyDescent="0.25">
      <c r="A1305" t="s">
        <v>192</v>
      </c>
      <c r="B1305" t="s">
        <v>782</v>
      </c>
      <c r="C1305" t="s">
        <v>932</v>
      </c>
      <c r="D1305">
        <v>2019</v>
      </c>
      <c r="E1305" t="s">
        <v>2077</v>
      </c>
      <c r="F1305">
        <v>2500</v>
      </c>
      <c r="G1305">
        <v>1970</v>
      </c>
      <c r="H1305" s="4" t="s">
        <v>10</v>
      </c>
      <c r="I1305">
        <v>2993</v>
      </c>
      <c r="J1305">
        <v>10.6</v>
      </c>
      <c r="K1305">
        <v>244</v>
      </c>
      <c r="L1305" s="30">
        <f t="shared" si="422"/>
        <v>219.6</v>
      </c>
      <c r="M1305" s="30">
        <f t="shared" si="423"/>
        <v>204.95999999999998</v>
      </c>
      <c r="N1305" s="30">
        <f t="shared" si="424"/>
        <v>189.1</v>
      </c>
      <c r="O1305" s="30">
        <f t="shared" si="425"/>
        <v>165.92</v>
      </c>
      <c r="P1305">
        <v>2</v>
      </c>
      <c r="Q1305" s="7"/>
      <c r="R1305">
        <v>187</v>
      </c>
      <c r="S1305" s="14">
        <f t="shared" si="426"/>
        <v>-32.599999999999994</v>
      </c>
      <c r="T1305" s="12">
        <f t="shared" si="427"/>
        <v>-6519.9999999999991</v>
      </c>
      <c r="U1305" s="12">
        <f t="shared" si="428"/>
        <v>-3259.9999999999995</v>
      </c>
      <c r="V1305" s="7"/>
      <c r="W1305">
        <v>165</v>
      </c>
      <c r="X1305" s="14">
        <f t="shared" si="429"/>
        <v>-39.95999999999998</v>
      </c>
      <c r="Y1305" s="12">
        <f t="shared" si="430"/>
        <v>-7991.9999999999964</v>
      </c>
      <c r="Z1305" s="12">
        <f t="shared" si="431"/>
        <v>-3995.9999999999982</v>
      </c>
      <c r="AA1305" s="7"/>
      <c r="AB1305">
        <v>144</v>
      </c>
      <c r="AC1305" s="14">
        <f t="shared" si="432"/>
        <v>-45.099999999999994</v>
      </c>
      <c r="AD1305" s="12">
        <f t="shared" si="433"/>
        <v>-9019.9999999999982</v>
      </c>
      <c r="AE1305" s="12">
        <f t="shared" si="434"/>
        <v>-4509.9999999999991</v>
      </c>
      <c r="AF1305" s="7"/>
      <c r="AG1305">
        <v>122</v>
      </c>
      <c r="AH1305" s="14">
        <f t="shared" si="435"/>
        <v>-43.919999999999987</v>
      </c>
      <c r="AI1305" s="12">
        <f t="shared" si="436"/>
        <v>-8783.9999999999982</v>
      </c>
      <c r="AJ1305" s="12">
        <f t="shared" si="437"/>
        <v>-4391.9999999999991</v>
      </c>
      <c r="AK1305" s="7"/>
      <c r="AL1305" s="12">
        <f t="shared" si="438"/>
        <v>-32315.999999999993</v>
      </c>
      <c r="AM1305" s="12">
        <f t="shared" si="439"/>
        <v>-16157.999999999996</v>
      </c>
    </row>
    <row r="1306" spans="1:39" x14ac:dyDescent="0.25">
      <c r="A1306" t="s">
        <v>114</v>
      </c>
      <c r="B1306" t="s">
        <v>666</v>
      </c>
      <c r="C1306" t="s">
        <v>1263</v>
      </c>
      <c r="D1306">
        <v>2018</v>
      </c>
      <c r="E1306" t="s">
        <v>1305</v>
      </c>
      <c r="F1306">
        <v>2605</v>
      </c>
      <c r="G1306">
        <v>1970</v>
      </c>
      <c r="H1306" s="4" t="s">
        <v>14</v>
      </c>
      <c r="I1306">
        <v>1995</v>
      </c>
      <c r="J1306">
        <v>6.7</v>
      </c>
      <c r="K1306">
        <v>175</v>
      </c>
      <c r="L1306" s="30">
        <f t="shared" si="422"/>
        <v>157.5</v>
      </c>
      <c r="M1306" s="30">
        <f t="shared" si="423"/>
        <v>147</v>
      </c>
      <c r="N1306" s="30">
        <f t="shared" si="424"/>
        <v>135.625</v>
      </c>
      <c r="O1306" s="30">
        <f t="shared" si="425"/>
        <v>118.99999999999999</v>
      </c>
      <c r="P1306">
        <v>34</v>
      </c>
      <c r="Q1306" s="7"/>
      <c r="R1306">
        <v>187</v>
      </c>
      <c r="S1306" s="14">
        <f t="shared" si="426"/>
        <v>29.5</v>
      </c>
      <c r="T1306" s="12">
        <f t="shared" si="427"/>
        <v>100300</v>
      </c>
      <c r="U1306" s="12">
        <f t="shared" si="428"/>
        <v>2950</v>
      </c>
      <c r="V1306" s="7"/>
      <c r="W1306">
        <v>165</v>
      </c>
      <c r="X1306" s="14">
        <f t="shared" si="429"/>
        <v>18</v>
      </c>
      <c r="Y1306" s="12">
        <f t="shared" si="430"/>
        <v>61200</v>
      </c>
      <c r="Z1306" s="12">
        <f t="shared" si="431"/>
        <v>1800</v>
      </c>
      <c r="AA1306" s="7"/>
      <c r="AB1306">
        <v>144</v>
      </c>
      <c r="AC1306" s="14">
        <f t="shared" si="432"/>
        <v>8.375</v>
      </c>
      <c r="AD1306" s="12">
        <f t="shared" si="433"/>
        <v>28475</v>
      </c>
      <c r="AE1306" s="12">
        <f t="shared" si="434"/>
        <v>837.5</v>
      </c>
      <c r="AF1306" s="7"/>
      <c r="AG1306">
        <v>122</v>
      </c>
      <c r="AH1306" s="14">
        <f t="shared" si="435"/>
        <v>3.0000000000000142</v>
      </c>
      <c r="AI1306" s="12">
        <f t="shared" si="436"/>
        <v>10200.000000000049</v>
      </c>
      <c r="AJ1306" s="12">
        <f t="shared" si="437"/>
        <v>300.00000000000142</v>
      </c>
      <c r="AK1306" s="7"/>
      <c r="AL1306" s="12">
        <f t="shared" si="438"/>
        <v>200175.00000000006</v>
      </c>
      <c r="AM1306" s="12">
        <f t="shared" si="439"/>
        <v>5887.5000000000018</v>
      </c>
    </row>
    <row r="1307" spans="1:39" x14ac:dyDescent="0.25">
      <c r="A1307" t="s">
        <v>11</v>
      </c>
      <c r="B1307" t="s">
        <v>395</v>
      </c>
      <c r="C1307" t="s">
        <v>1268</v>
      </c>
      <c r="D1307">
        <v>2016</v>
      </c>
      <c r="E1307" t="s">
        <v>1306</v>
      </c>
      <c r="F1307">
        <v>3000</v>
      </c>
      <c r="G1307">
        <v>1970</v>
      </c>
      <c r="H1307" s="4" t="s">
        <v>14</v>
      </c>
      <c r="I1307">
        <v>1850</v>
      </c>
      <c r="J1307">
        <v>8.3000000000000007</v>
      </c>
      <c r="K1307">
        <v>218</v>
      </c>
      <c r="L1307" s="30">
        <f t="shared" si="422"/>
        <v>196.20000000000002</v>
      </c>
      <c r="M1307" s="30">
        <f t="shared" si="423"/>
        <v>183.12</v>
      </c>
      <c r="N1307" s="30">
        <f t="shared" si="424"/>
        <v>168.95000000000002</v>
      </c>
      <c r="O1307" s="30">
        <f t="shared" si="425"/>
        <v>148.23999999999998</v>
      </c>
      <c r="P1307">
        <v>84</v>
      </c>
      <c r="Q1307" s="7"/>
      <c r="R1307">
        <v>187</v>
      </c>
      <c r="S1307" s="14">
        <f t="shared" si="426"/>
        <v>-9.2000000000000171</v>
      </c>
      <c r="T1307" s="12">
        <f t="shared" si="427"/>
        <v>-77280.000000000146</v>
      </c>
      <c r="U1307" s="12">
        <f t="shared" si="428"/>
        <v>-920.00000000000171</v>
      </c>
      <c r="V1307" s="7"/>
      <c r="W1307">
        <v>165</v>
      </c>
      <c r="X1307" s="14">
        <f t="shared" si="429"/>
        <v>-18.120000000000005</v>
      </c>
      <c r="Y1307" s="12">
        <f t="shared" si="430"/>
        <v>-152208.00000000003</v>
      </c>
      <c r="Z1307" s="12">
        <f t="shared" si="431"/>
        <v>-1812.0000000000005</v>
      </c>
      <c r="AA1307" s="7"/>
      <c r="AB1307">
        <v>144</v>
      </c>
      <c r="AC1307" s="14">
        <f t="shared" si="432"/>
        <v>-24.950000000000017</v>
      </c>
      <c r="AD1307" s="12">
        <f t="shared" si="433"/>
        <v>-209580.00000000015</v>
      </c>
      <c r="AE1307" s="12">
        <f t="shared" si="434"/>
        <v>-2495.0000000000018</v>
      </c>
      <c r="AF1307" s="7"/>
      <c r="AG1307">
        <v>122</v>
      </c>
      <c r="AH1307" s="14">
        <f t="shared" si="435"/>
        <v>-26.239999999999981</v>
      </c>
      <c r="AI1307" s="12">
        <f t="shared" si="436"/>
        <v>-220415.99999999985</v>
      </c>
      <c r="AJ1307" s="12">
        <f t="shared" si="437"/>
        <v>-2623.9999999999982</v>
      </c>
      <c r="AK1307" s="7"/>
      <c r="AL1307" s="12">
        <f t="shared" si="438"/>
        <v>-659484.00000000012</v>
      </c>
      <c r="AM1307" s="12">
        <f t="shared" si="439"/>
        <v>-7851.0000000000018</v>
      </c>
    </row>
    <row r="1308" spans="1:39" x14ac:dyDescent="0.25">
      <c r="A1308" t="s">
        <v>11</v>
      </c>
      <c r="B1308" t="s">
        <v>395</v>
      </c>
      <c r="C1308" t="s">
        <v>1268</v>
      </c>
      <c r="D1308">
        <v>2017</v>
      </c>
      <c r="E1308" t="s">
        <v>1307</v>
      </c>
      <c r="F1308">
        <v>3000</v>
      </c>
      <c r="G1308">
        <v>1970</v>
      </c>
      <c r="H1308" s="4" t="s">
        <v>14</v>
      </c>
      <c r="I1308">
        <v>1850</v>
      </c>
      <c r="J1308">
        <v>8.6</v>
      </c>
      <c r="K1308">
        <v>227</v>
      </c>
      <c r="L1308" s="30">
        <f t="shared" si="422"/>
        <v>204.3</v>
      </c>
      <c r="M1308" s="30">
        <f t="shared" si="423"/>
        <v>190.68</v>
      </c>
      <c r="N1308" s="30">
        <f t="shared" si="424"/>
        <v>175.92500000000001</v>
      </c>
      <c r="O1308" s="30">
        <f t="shared" si="425"/>
        <v>154.35999999999999</v>
      </c>
      <c r="P1308">
        <v>124</v>
      </c>
      <c r="Q1308" s="7"/>
      <c r="R1308">
        <v>187</v>
      </c>
      <c r="S1308" s="14">
        <f t="shared" si="426"/>
        <v>-17.300000000000011</v>
      </c>
      <c r="T1308" s="12">
        <f t="shared" si="427"/>
        <v>-214520.00000000017</v>
      </c>
      <c r="U1308" s="12">
        <f t="shared" si="428"/>
        <v>-1730.0000000000014</v>
      </c>
      <c r="V1308" s="7"/>
      <c r="W1308">
        <v>165</v>
      </c>
      <c r="X1308" s="14">
        <f t="shared" si="429"/>
        <v>-25.680000000000007</v>
      </c>
      <c r="Y1308" s="12">
        <f t="shared" si="430"/>
        <v>-318432.00000000006</v>
      </c>
      <c r="Z1308" s="12">
        <f t="shared" si="431"/>
        <v>-2568.0000000000005</v>
      </c>
      <c r="AA1308" s="7"/>
      <c r="AB1308">
        <v>144</v>
      </c>
      <c r="AC1308" s="14">
        <f t="shared" si="432"/>
        <v>-31.925000000000011</v>
      </c>
      <c r="AD1308" s="12">
        <f t="shared" si="433"/>
        <v>-395870.00000000017</v>
      </c>
      <c r="AE1308" s="12">
        <f t="shared" si="434"/>
        <v>-3192.5000000000014</v>
      </c>
      <c r="AF1308" s="7"/>
      <c r="AG1308">
        <v>122</v>
      </c>
      <c r="AH1308" s="14">
        <f t="shared" si="435"/>
        <v>-32.359999999999985</v>
      </c>
      <c r="AI1308" s="12">
        <f t="shared" si="436"/>
        <v>-401263.99999999983</v>
      </c>
      <c r="AJ1308" s="12">
        <f t="shared" si="437"/>
        <v>-3235.9999999999986</v>
      </c>
      <c r="AK1308" s="7"/>
      <c r="AL1308" s="12">
        <f t="shared" si="438"/>
        <v>-1330086.0000000002</v>
      </c>
      <c r="AM1308" s="12">
        <f t="shared" si="439"/>
        <v>-10726.500000000002</v>
      </c>
    </row>
    <row r="1309" spans="1:39" x14ac:dyDescent="0.25">
      <c r="A1309" t="s">
        <v>117</v>
      </c>
      <c r="B1309" t="s">
        <v>395</v>
      </c>
      <c r="C1309" t="s">
        <v>1172</v>
      </c>
      <c r="D1309">
        <v>2016</v>
      </c>
      <c r="E1309" t="s">
        <v>1308</v>
      </c>
      <c r="F1309">
        <v>3500</v>
      </c>
      <c r="G1309">
        <v>1970</v>
      </c>
      <c r="H1309" s="4" t="s">
        <v>14</v>
      </c>
      <c r="I1309">
        <v>2299</v>
      </c>
      <c r="J1309">
        <v>7</v>
      </c>
      <c r="K1309">
        <v>184</v>
      </c>
      <c r="L1309" s="30">
        <f t="shared" si="422"/>
        <v>165.6</v>
      </c>
      <c r="M1309" s="30">
        <f t="shared" si="423"/>
        <v>154.56</v>
      </c>
      <c r="N1309" s="30">
        <f t="shared" si="424"/>
        <v>142.6</v>
      </c>
      <c r="O1309" s="30">
        <f t="shared" si="425"/>
        <v>125.11999999999999</v>
      </c>
      <c r="P1309">
        <v>2</v>
      </c>
      <c r="Q1309" s="7"/>
      <c r="R1309">
        <v>187</v>
      </c>
      <c r="S1309" s="14">
        <f t="shared" si="426"/>
        <v>21.400000000000006</v>
      </c>
      <c r="T1309" s="12">
        <f t="shared" si="427"/>
        <v>4280.0000000000009</v>
      </c>
      <c r="U1309" s="12">
        <f t="shared" si="428"/>
        <v>2140.0000000000005</v>
      </c>
      <c r="V1309" s="7"/>
      <c r="W1309">
        <v>165</v>
      </c>
      <c r="X1309" s="14">
        <f t="shared" si="429"/>
        <v>10.439999999999998</v>
      </c>
      <c r="Y1309" s="12">
        <f t="shared" si="430"/>
        <v>2087.9999999999995</v>
      </c>
      <c r="Z1309" s="12">
        <f t="shared" si="431"/>
        <v>1043.9999999999998</v>
      </c>
      <c r="AA1309" s="7"/>
      <c r="AB1309">
        <v>144</v>
      </c>
      <c r="AC1309" s="14">
        <f t="shared" si="432"/>
        <v>1.4000000000000057</v>
      </c>
      <c r="AD1309" s="12">
        <f t="shared" si="433"/>
        <v>280.00000000000114</v>
      </c>
      <c r="AE1309" s="12">
        <f t="shared" si="434"/>
        <v>140.00000000000057</v>
      </c>
      <c r="AF1309" s="7"/>
      <c r="AG1309">
        <v>122</v>
      </c>
      <c r="AH1309" s="14">
        <f t="shared" si="435"/>
        <v>-3.1199999999999903</v>
      </c>
      <c r="AI1309" s="12">
        <f t="shared" si="436"/>
        <v>-623.99999999999807</v>
      </c>
      <c r="AJ1309" s="12">
        <f t="shared" si="437"/>
        <v>-311.99999999999903</v>
      </c>
      <c r="AK1309" s="7"/>
      <c r="AL1309" s="12">
        <f t="shared" si="438"/>
        <v>6024.0000000000036</v>
      </c>
      <c r="AM1309" s="12">
        <f t="shared" si="439"/>
        <v>3012.0000000000018</v>
      </c>
    </row>
    <row r="1310" spans="1:39" x14ac:dyDescent="0.25">
      <c r="A1310" t="s">
        <v>61</v>
      </c>
      <c r="B1310" t="s">
        <v>666</v>
      </c>
      <c r="C1310" t="s">
        <v>1121</v>
      </c>
      <c r="D1310">
        <v>2017</v>
      </c>
      <c r="E1310" t="s">
        <v>1310</v>
      </c>
      <c r="F1310">
        <v>2575</v>
      </c>
      <c r="G1310">
        <v>1974</v>
      </c>
      <c r="H1310" s="4" t="s">
        <v>10</v>
      </c>
      <c r="I1310">
        <v>2488</v>
      </c>
      <c r="J1310">
        <v>8.8000000000000007</v>
      </c>
      <c r="K1310">
        <v>206</v>
      </c>
      <c r="L1310" s="30">
        <f t="shared" si="422"/>
        <v>185.4</v>
      </c>
      <c r="M1310" s="30">
        <f t="shared" si="423"/>
        <v>173.04</v>
      </c>
      <c r="N1310" s="30">
        <f t="shared" si="424"/>
        <v>159.65</v>
      </c>
      <c r="O1310" s="30">
        <f t="shared" si="425"/>
        <v>140.07999999999998</v>
      </c>
      <c r="P1310">
        <v>120</v>
      </c>
      <c r="Q1310" s="7"/>
      <c r="R1310">
        <v>187</v>
      </c>
      <c r="S1310" s="14">
        <f t="shared" si="426"/>
        <v>1.5999999999999943</v>
      </c>
      <c r="T1310" s="12">
        <f t="shared" si="427"/>
        <v>19199.999999999931</v>
      </c>
      <c r="U1310" s="12">
        <f t="shared" si="428"/>
        <v>159.99999999999943</v>
      </c>
      <c r="V1310" s="7"/>
      <c r="W1310">
        <v>165</v>
      </c>
      <c r="X1310" s="14">
        <f t="shared" si="429"/>
        <v>-8.039999999999992</v>
      </c>
      <c r="Y1310" s="12">
        <f t="shared" si="430"/>
        <v>-96479.999999999898</v>
      </c>
      <c r="Z1310" s="12">
        <f t="shared" si="431"/>
        <v>-803.9999999999992</v>
      </c>
      <c r="AA1310" s="7"/>
      <c r="AB1310">
        <v>144</v>
      </c>
      <c r="AC1310" s="14">
        <f t="shared" si="432"/>
        <v>-15.650000000000006</v>
      </c>
      <c r="AD1310" s="12">
        <f t="shared" si="433"/>
        <v>-187800.00000000006</v>
      </c>
      <c r="AE1310" s="12">
        <f t="shared" si="434"/>
        <v>-1565.0000000000005</v>
      </c>
      <c r="AF1310" s="7"/>
      <c r="AG1310">
        <v>122</v>
      </c>
      <c r="AH1310" s="14">
        <f t="shared" si="435"/>
        <v>-18.079999999999984</v>
      </c>
      <c r="AI1310" s="12">
        <f t="shared" si="436"/>
        <v>-216959.9999999998</v>
      </c>
      <c r="AJ1310" s="12">
        <f t="shared" si="437"/>
        <v>-1807.9999999999984</v>
      </c>
      <c r="AK1310" s="7"/>
      <c r="AL1310" s="12">
        <f t="shared" si="438"/>
        <v>-482039.99999999983</v>
      </c>
      <c r="AM1310" s="12">
        <f t="shared" si="439"/>
        <v>-4016.9999999999986</v>
      </c>
    </row>
    <row r="1311" spans="1:39" x14ac:dyDescent="0.25">
      <c r="A1311" t="s">
        <v>58</v>
      </c>
      <c r="B1311" t="s">
        <v>209</v>
      </c>
      <c r="C1311" t="s">
        <v>461</v>
      </c>
      <c r="D1311">
        <v>2018</v>
      </c>
      <c r="E1311" t="s">
        <v>1314</v>
      </c>
      <c r="F1311">
        <v>2930</v>
      </c>
      <c r="G1311">
        <v>1975</v>
      </c>
      <c r="H1311" s="4" t="s">
        <v>14</v>
      </c>
      <c r="I1311">
        <v>2755</v>
      </c>
      <c r="J1311">
        <v>8.1</v>
      </c>
      <c r="K1311">
        <v>213</v>
      </c>
      <c r="L1311" s="30">
        <f t="shared" si="422"/>
        <v>191.70000000000002</v>
      </c>
      <c r="M1311" s="30">
        <f t="shared" si="423"/>
        <v>178.92</v>
      </c>
      <c r="N1311" s="30">
        <f t="shared" si="424"/>
        <v>165.07500000000002</v>
      </c>
      <c r="O1311" s="30">
        <f t="shared" si="425"/>
        <v>144.83999999999997</v>
      </c>
      <c r="P1311">
        <v>2</v>
      </c>
      <c r="Q1311" s="7"/>
      <c r="R1311">
        <v>187</v>
      </c>
      <c r="S1311" s="14">
        <f t="shared" si="426"/>
        <v>-4.7000000000000171</v>
      </c>
      <c r="T1311" s="12">
        <f t="shared" si="427"/>
        <v>-940.00000000000341</v>
      </c>
      <c r="U1311" s="12">
        <f t="shared" si="428"/>
        <v>-470.00000000000171</v>
      </c>
      <c r="V1311" s="7"/>
      <c r="W1311">
        <v>165</v>
      </c>
      <c r="X1311" s="14">
        <f t="shared" si="429"/>
        <v>-13.919999999999987</v>
      </c>
      <c r="Y1311" s="12">
        <f t="shared" si="430"/>
        <v>-2783.9999999999973</v>
      </c>
      <c r="Z1311" s="12">
        <f t="shared" si="431"/>
        <v>-1391.9999999999986</v>
      </c>
      <c r="AA1311" s="7"/>
      <c r="AB1311">
        <v>144</v>
      </c>
      <c r="AC1311" s="14">
        <f t="shared" si="432"/>
        <v>-21.075000000000017</v>
      </c>
      <c r="AD1311" s="12">
        <f t="shared" si="433"/>
        <v>-4215.0000000000036</v>
      </c>
      <c r="AE1311" s="12">
        <f t="shared" si="434"/>
        <v>-2107.5000000000018</v>
      </c>
      <c r="AF1311" s="7"/>
      <c r="AG1311">
        <v>122</v>
      </c>
      <c r="AH1311" s="14">
        <f t="shared" si="435"/>
        <v>-22.839999999999975</v>
      </c>
      <c r="AI1311" s="12">
        <f t="shared" si="436"/>
        <v>-4567.9999999999945</v>
      </c>
      <c r="AJ1311" s="12">
        <f t="shared" si="437"/>
        <v>-2283.9999999999973</v>
      </c>
      <c r="AK1311" s="7"/>
      <c r="AL1311" s="12">
        <f t="shared" si="438"/>
        <v>-12507</v>
      </c>
      <c r="AM1311" s="12">
        <f t="shared" si="439"/>
        <v>-6253.5</v>
      </c>
    </row>
    <row r="1312" spans="1:39" x14ac:dyDescent="0.25">
      <c r="A1312" t="s">
        <v>58</v>
      </c>
      <c r="B1312" t="s">
        <v>209</v>
      </c>
      <c r="C1312" t="s">
        <v>461</v>
      </c>
      <c r="D1312">
        <v>2018</v>
      </c>
      <c r="E1312" t="s">
        <v>1315</v>
      </c>
      <c r="F1312">
        <v>2930</v>
      </c>
      <c r="G1312">
        <v>1975</v>
      </c>
      <c r="H1312" s="4" t="s">
        <v>14</v>
      </c>
      <c r="I1312">
        <v>2755</v>
      </c>
      <c r="J1312">
        <v>7.9</v>
      </c>
      <c r="K1312">
        <v>209</v>
      </c>
      <c r="L1312" s="30">
        <f t="shared" si="422"/>
        <v>188.1</v>
      </c>
      <c r="M1312" s="30">
        <f t="shared" si="423"/>
        <v>175.56</v>
      </c>
      <c r="N1312" s="30">
        <f t="shared" si="424"/>
        <v>161.97499999999999</v>
      </c>
      <c r="O1312" s="30">
        <f t="shared" si="425"/>
        <v>142.11999999999998</v>
      </c>
      <c r="P1312">
        <v>326</v>
      </c>
      <c r="Q1312" s="7"/>
      <c r="R1312">
        <v>187</v>
      </c>
      <c r="S1312" s="14">
        <f t="shared" si="426"/>
        <v>-1.0999999999999943</v>
      </c>
      <c r="T1312" s="12">
        <f t="shared" si="427"/>
        <v>-35859.999999999818</v>
      </c>
      <c r="U1312" s="12">
        <f t="shared" si="428"/>
        <v>-109.99999999999945</v>
      </c>
      <c r="V1312" s="7"/>
      <c r="W1312">
        <v>165</v>
      </c>
      <c r="X1312" s="14">
        <f t="shared" si="429"/>
        <v>-10.560000000000002</v>
      </c>
      <c r="Y1312" s="12">
        <f t="shared" si="430"/>
        <v>-344256.00000000006</v>
      </c>
      <c r="Z1312" s="12">
        <f t="shared" si="431"/>
        <v>-1056.0000000000002</v>
      </c>
      <c r="AA1312" s="7"/>
      <c r="AB1312">
        <v>144</v>
      </c>
      <c r="AC1312" s="14">
        <f t="shared" si="432"/>
        <v>-17.974999999999994</v>
      </c>
      <c r="AD1312" s="12">
        <f t="shared" si="433"/>
        <v>-585984.99999999988</v>
      </c>
      <c r="AE1312" s="12">
        <f t="shared" si="434"/>
        <v>-1797.4999999999995</v>
      </c>
      <c r="AF1312" s="7"/>
      <c r="AG1312">
        <v>122</v>
      </c>
      <c r="AH1312" s="14">
        <f t="shared" si="435"/>
        <v>-20.119999999999976</v>
      </c>
      <c r="AI1312" s="12">
        <f t="shared" si="436"/>
        <v>-655911.9999999993</v>
      </c>
      <c r="AJ1312" s="12">
        <f t="shared" si="437"/>
        <v>-2011.999999999998</v>
      </c>
      <c r="AK1312" s="7"/>
      <c r="AL1312" s="12">
        <f t="shared" si="438"/>
        <v>-1622012.9999999988</v>
      </c>
      <c r="AM1312" s="12">
        <f t="shared" si="439"/>
        <v>-4975.4999999999964</v>
      </c>
    </row>
    <row r="1313" spans="1:39" x14ac:dyDescent="0.25">
      <c r="A1313" t="s">
        <v>58</v>
      </c>
      <c r="B1313" t="s">
        <v>48</v>
      </c>
      <c r="C1313" t="s">
        <v>461</v>
      </c>
      <c r="D1313">
        <v>2015</v>
      </c>
      <c r="E1313" t="s">
        <v>1316</v>
      </c>
      <c r="F1313">
        <v>3000</v>
      </c>
      <c r="G1313">
        <v>1975</v>
      </c>
      <c r="H1313" s="4" t="s">
        <v>14</v>
      </c>
      <c r="I1313">
        <v>2755</v>
      </c>
      <c r="J1313">
        <v>8.1</v>
      </c>
      <c r="K1313">
        <v>212</v>
      </c>
      <c r="L1313" s="30">
        <f t="shared" si="422"/>
        <v>190.8</v>
      </c>
      <c r="M1313" s="30">
        <f t="shared" si="423"/>
        <v>178.07999999999998</v>
      </c>
      <c r="N1313" s="30">
        <f t="shared" si="424"/>
        <v>164.3</v>
      </c>
      <c r="O1313" s="30">
        <f t="shared" si="425"/>
        <v>144.16</v>
      </c>
      <c r="P1313">
        <v>234</v>
      </c>
      <c r="Q1313" s="7"/>
      <c r="R1313">
        <v>187</v>
      </c>
      <c r="S1313" s="14">
        <f t="shared" si="426"/>
        <v>-3.8000000000000114</v>
      </c>
      <c r="T1313" s="12">
        <f t="shared" si="427"/>
        <v>-88920.000000000262</v>
      </c>
      <c r="U1313" s="12">
        <f t="shared" si="428"/>
        <v>-380.00000000000114</v>
      </c>
      <c r="V1313" s="7"/>
      <c r="W1313">
        <v>165</v>
      </c>
      <c r="X1313" s="14">
        <f t="shared" si="429"/>
        <v>-13.079999999999984</v>
      </c>
      <c r="Y1313" s="12">
        <f t="shared" si="430"/>
        <v>-306071.99999999959</v>
      </c>
      <c r="Z1313" s="12">
        <f t="shared" si="431"/>
        <v>-1307.9999999999982</v>
      </c>
      <c r="AA1313" s="7"/>
      <c r="AB1313">
        <v>144</v>
      </c>
      <c r="AC1313" s="14">
        <f t="shared" si="432"/>
        <v>-20.300000000000011</v>
      </c>
      <c r="AD1313" s="12">
        <f t="shared" si="433"/>
        <v>-475020.00000000023</v>
      </c>
      <c r="AE1313" s="12">
        <f t="shared" si="434"/>
        <v>-2030.0000000000009</v>
      </c>
      <c r="AF1313" s="7"/>
      <c r="AG1313">
        <v>122</v>
      </c>
      <c r="AH1313" s="14">
        <f t="shared" si="435"/>
        <v>-22.159999999999997</v>
      </c>
      <c r="AI1313" s="12">
        <f t="shared" si="436"/>
        <v>-518543.99999999994</v>
      </c>
      <c r="AJ1313" s="12">
        <f t="shared" si="437"/>
        <v>-2215.9999999999995</v>
      </c>
      <c r="AK1313" s="7"/>
      <c r="AL1313" s="12">
        <f t="shared" si="438"/>
        <v>-1388556</v>
      </c>
      <c r="AM1313" s="12">
        <f t="shared" si="439"/>
        <v>-5934</v>
      </c>
    </row>
    <row r="1314" spans="1:39" x14ac:dyDescent="0.25">
      <c r="A1314" t="s">
        <v>58</v>
      </c>
      <c r="B1314" t="s">
        <v>48</v>
      </c>
      <c r="C1314" t="s">
        <v>461</v>
      </c>
      <c r="D1314">
        <v>2017</v>
      </c>
      <c r="E1314" t="s">
        <v>1317</v>
      </c>
      <c r="F1314">
        <v>3000</v>
      </c>
      <c r="G1314">
        <v>1975</v>
      </c>
      <c r="H1314" s="4" t="s">
        <v>14</v>
      </c>
      <c r="I1314">
        <v>2755</v>
      </c>
      <c r="J1314">
        <v>9</v>
      </c>
      <c r="K1314">
        <v>207</v>
      </c>
      <c r="L1314" s="30">
        <f t="shared" si="422"/>
        <v>186.3</v>
      </c>
      <c r="M1314" s="30">
        <f t="shared" si="423"/>
        <v>173.88</v>
      </c>
      <c r="N1314" s="30">
        <f t="shared" si="424"/>
        <v>160.42500000000001</v>
      </c>
      <c r="O1314" s="30">
        <f t="shared" si="425"/>
        <v>140.76</v>
      </c>
      <c r="P1314">
        <v>242</v>
      </c>
      <c r="Q1314" s="7"/>
      <c r="R1314">
        <v>187</v>
      </c>
      <c r="S1314" s="14">
        <f t="shared" si="426"/>
        <v>0.69999999999998863</v>
      </c>
      <c r="T1314" s="12">
        <f t="shared" si="427"/>
        <v>16939.999999999724</v>
      </c>
      <c r="U1314" s="12">
        <f t="shared" si="428"/>
        <v>69.999999999998863</v>
      </c>
      <c r="V1314" s="7"/>
      <c r="W1314">
        <v>165</v>
      </c>
      <c r="X1314" s="14">
        <f t="shared" si="429"/>
        <v>-8.8799999999999955</v>
      </c>
      <c r="Y1314" s="12">
        <f t="shared" si="430"/>
        <v>-214895.99999999991</v>
      </c>
      <c r="Z1314" s="12">
        <f t="shared" si="431"/>
        <v>-887.99999999999966</v>
      </c>
      <c r="AA1314" s="7"/>
      <c r="AB1314">
        <v>144</v>
      </c>
      <c r="AC1314" s="14">
        <f t="shared" si="432"/>
        <v>-16.425000000000011</v>
      </c>
      <c r="AD1314" s="12">
        <f t="shared" si="433"/>
        <v>-397485.00000000029</v>
      </c>
      <c r="AE1314" s="12">
        <f t="shared" si="434"/>
        <v>-1642.5000000000011</v>
      </c>
      <c r="AF1314" s="7"/>
      <c r="AG1314">
        <v>122</v>
      </c>
      <c r="AH1314" s="14">
        <f t="shared" si="435"/>
        <v>-18.759999999999991</v>
      </c>
      <c r="AI1314" s="12">
        <f t="shared" si="436"/>
        <v>-453991.99999999983</v>
      </c>
      <c r="AJ1314" s="12">
        <f t="shared" si="437"/>
        <v>-1875.9999999999993</v>
      </c>
      <c r="AK1314" s="7"/>
      <c r="AL1314" s="12">
        <f t="shared" si="438"/>
        <v>-1049433.0000000002</v>
      </c>
      <c r="AM1314" s="12">
        <f t="shared" si="439"/>
        <v>-4336.5000000000009</v>
      </c>
    </row>
    <row r="1315" spans="1:39" x14ac:dyDescent="0.25">
      <c r="A1315" t="s">
        <v>49</v>
      </c>
      <c r="B1315" t="s">
        <v>666</v>
      </c>
      <c r="C1315" t="s">
        <v>1169</v>
      </c>
      <c r="D1315">
        <v>2018</v>
      </c>
      <c r="E1315" t="s">
        <v>1311</v>
      </c>
      <c r="F1315">
        <v>2722</v>
      </c>
      <c r="G1315">
        <v>1975</v>
      </c>
      <c r="H1315" s="4" t="s">
        <v>10</v>
      </c>
      <c r="I1315">
        <v>3649</v>
      </c>
      <c r="J1315">
        <v>9.3000000000000007</v>
      </c>
      <c r="K1315">
        <v>219</v>
      </c>
      <c r="L1315" s="30">
        <f t="shared" si="422"/>
        <v>197.1</v>
      </c>
      <c r="M1315" s="30">
        <f t="shared" si="423"/>
        <v>183.95999999999998</v>
      </c>
      <c r="N1315" s="30">
        <f t="shared" si="424"/>
        <v>169.72499999999999</v>
      </c>
      <c r="O1315" s="30">
        <f t="shared" si="425"/>
        <v>148.91999999999999</v>
      </c>
      <c r="P1315">
        <v>232</v>
      </c>
      <c r="Q1315" s="7"/>
      <c r="R1315">
        <v>187</v>
      </c>
      <c r="S1315" s="14">
        <f t="shared" si="426"/>
        <v>-10.099999999999994</v>
      </c>
      <c r="T1315" s="12">
        <f t="shared" si="427"/>
        <v>-234319.99999999988</v>
      </c>
      <c r="U1315" s="12">
        <f t="shared" si="428"/>
        <v>-1009.9999999999995</v>
      </c>
      <c r="V1315" s="7"/>
      <c r="W1315">
        <v>165</v>
      </c>
      <c r="X1315" s="14">
        <f t="shared" si="429"/>
        <v>-18.95999999999998</v>
      </c>
      <c r="Y1315" s="12">
        <f t="shared" si="430"/>
        <v>-439871.99999999959</v>
      </c>
      <c r="Z1315" s="12">
        <f t="shared" si="431"/>
        <v>-1895.9999999999982</v>
      </c>
      <c r="AA1315" s="7"/>
      <c r="AB1315">
        <v>144</v>
      </c>
      <c r="AC1315" s="14">
        <f t="shared" si="432"/>
        <v>-25.724999999999994</v>
      </c>
      <c r="AD1315" s="12">
        <f t="shared" si="433"/>
        <v>-596819.99999999988</v>
      </c>
      <c r="AE1315" s="12">
        <f t="shared" si="434"/>
        <v>-2572.4999999999995</v>
      </c>
      <c r="AF1315" s="7"/>
      <c r="AG1315">
        <v>122</v>
      </c>
      <c r="AH1315" s="14">
        <f t="shared" si="435"/>
        <v>-26.919999999999987</v>
      </c>
      <c r="AI1315" s="12">
        <f t="shared" si="436"/>
        <v>-624543.99999999965</v>
      </c>
      <c r="AJ1315" s="12">
        <f t="shared" si="437"/>
        <v>-2691.9999999999986</v>
      </c>
      <c r="AK1315" s="7"/>
      <c r="AL1315" s="12">
        <f t="shared" si="438"/>
        <v>-1895555.9999999991</v>
      </c>
      <c r="AM1315" s="12">
        <f t="shared" si="439"/>
        <v>-8170.4999999999964</v>
      </c>
    </row>
    <row r="1316" spans="1:39" x14ac:dyDescent="0.25">
      <c r="A1316" t="s">
        <v>49</v>
      </c>
      <c r="B1316" t="s">
        <v>666</v>
      </c>
      <c r="C1316" t="s">
        <v>897</v>
      </c>
      <c r="D1316">
        <v>2017</v>
      </c>
      <c r="E1316" t="s">
        <v>1312</v>
      </c>
      <c r="F1316">
        <v>2484</v>
      </c>
      <c r="G1316">
        <v>1975</v>
      </c>
      <c r="H1316" s="4" t="s">
        <v>14</v>
      </c>
      <c r="I1316">
        <v>2231</v>
      </c>
      <c r="J1316">
        <v>8.5</v>
      </c>
      <c r="K1316">
        <v>224</v>
      </c>
      <c r="L1316" s="30">
        <f t="shared" si="422"/>
        <v>201.6</v>
      </c>
      <c r="M1316" s="30">
        <f t="shared" si="423"/>
        <v>188.16</v>
      </c>
      <c r="N1316" s="30">
        <f t="shared" si="424"/>
        <v>173.6</v>
      </c>
      <c r="O1316" s="30">
        <f t="shared" si="425"/>
        <v>152.32</v>
      </c>
      <c r="P1316">
        <v>2</v>
      </c>
      <c r="Q1316" s="7"/>
      <c r="R1316">
        <v>187</v>
      </c>
      <c r="S1316" s="14">
        <f t="shared" si="426"/>
        <v>-14.599999999999994</v>
      </c>
      <c r="T1316" s="12">
        <f t="shared" si="427"/>
        <v>-2919.9999999999991</v>
      </c>
      <c r="U1316" s="12">
        <f t="shared" si="428"/>
        <v>-1459.9999999999995</v>
      </c>
      <c r="V1316" s="7"/>
      <c r="W1316">
        <v>165</v>
      </c>
      <c r="X1316" s="14">
        <f t="shared" si="429"/>
        <v>-23.159999999999997</v>
      </c>
      <c r="Y1316" s="12">
        <f t="shared" si="430"/>
        <v>-4631.9999999999991</v>
      </c>
      <c r="Z1316" s="12">
        <f t="shared" si="431"/>
        <v>-2315.9999999999995</v>
      </c>
      <c r="AA1316" s="7"/>
      <c r="AB1316">
        <v>144</v>
      </c>
      <c r="AC1316" s="14">
        <f t="shared" si="432"/>
        <v>-29.599999999999994</v>
      </c>
      <c r="AD1316" s="12">
        <f t="shared" si="433"/>
        <v>-5919.9999999999991</v>
      </c>
      <c r="AE1316" s="12">
        <f t="shared" si="434"/>
        <v>-2959.9999999999995</v>
      </c>
      <c r="AF1316" s="7"/>
      <c r="AG1316">
        <v>122</v>
      </c>
      <c r="AH1316" s="14">
        <f t="shared" si="435"/>
        <v>-30.319999999999993</v>
      </c>
      <c r="AI1316" s="12">
        <f t="shared" si="436"/>
        <v>-6063.9999999999982</v>
      </c>
      <c r="AJ1316" s="12">
        <f t="shared" si="437"/>
        <v>-3031.9999999999991</v>
      </c>
      <c r="AK1316" s="7"/>
      <c r="AL1316" s="12">
        <f t="shared" si="438"/>
        <v>-19535.999999999996</v>
      </c>
      <c r="AM1316" s="12">
        <f t="shared" si="439"/>
        <v>-9767.9999999999982</v>
      </c>
    </row>
    <row r="1317" spans="1:39" x14ac:dyDescent="0.25">
      <c r="A1317" t="s">
        <v>49</v>
      </c>
      <c r="B1317" t="s">
        <v>666</v>
      </c>
      <c r="C1317" t="s">
        <v>897</v>
      </c>
      <c r="D1317">
        <v>2017</v>
      </c>
      <c r="E1317" t="s">
        <v>1313</v>
      </c>
      <c r="F1317">
        <v>2484</v>
      </c>
      <c r="G1317">
        <v>1975</v>
      </c>
      <c r="H1317" s="4" t="s">
        <v>14</v>
      </c>
      <c r="I1317">
        <v>2231</v>
      </c>
      <c r="J1317">
        <v>8.5</v>
      </c>
      <c r="K1317">
        <v>224</v>
      </c>
      <c r="L1317" s="30">
        <f t="shared" si="422"/>
        <v>201.6</v>
      </c>
      <c r="M1317" s="30">
        <f t="shared" si="423"/>
        <v>188.16</v>
      </c>
      <c r="N1317" s="30">
        <f t="shared" si="424"/>
        <v>173.6</v>
      </c>
      <c r="O1317" s="30">
        <f t="shared" si="425"/>
        <v>152.32</v>
      </c>
      <c r="P1317">
        <v>70</v>
      </c>
      <c r="Q1317" s="7"/>
      <c r="R1317">
        <v>187</v>
      </c>
      <c r="S1317" s="14">
        <f t="shared" si="426"/>
        <v>-14.599999999999994</v>
      </c>
      <c r="T1317" s="12">
        <f t="shared" si="427"/>
        <v>-102199.99999999996</v>
      </c>
      <c r="U1317" s="12">
        <f t="shared" si="428"/>
        <v>-1459.9999999999993</v>
      </c>
      <c r="V1317" s="7"/>
      <c r="W1317">
        <v>165</v>
      </c>
      <c r="X1317" s="14">
        <f t="shared" si="429"/>
        <v>-23.159999999999997</v>
      </c>
      <c r="Y1317" s="12">
        <f t="shared" si="430"/>
        <v>-162119.99999999997</v>
      </c>
      <c r="Z1317" s="12">
        <f t="shared" si="431"/>
        <v>-2315.9999999999995</v>
      </c>
      <c r="AA1317" s="7"/>
      <c r="AB1317">
        <v>144</v>
      </c>
      <c r="AC1317" s="14">
        <f t="shared" si="432"/>
        <v>-29.599999999999994</v>
      </c>
      <c r="AD1317" s="12">
        <f t="shared" si="433"/>
        <v>-207199.99999999994</v>
      </c>
      <c r="AE1317" s="12">
        <f t="shared" si="434"/>
        <v>-2959.9999999999991</v>
      </c>
      <c r="AF1317" s="7"/>
      <c r="AG1317">
        <v>122</v>
      </c>
      <c r="AH1317" s="14">
        <f t="shared" si="435"/>
        <v>-30.319999999999993</v>
      </c>
      <c r="AI1317" s="12">
        <f t="shared" si="436"/>
        <v>-212239.99999999997</v>
      </c>
      <c r="AJ1317" s="12">
        <f t="shared" si="437"/>
        <v>-3031.9999999999995</v>
      </c>
      <c r="AK1317" s="7"/>
      <c r="AL1317" s="12">
        <f t="shared" si="438"/>
        <v>-683759.99999999988</v>
      </c>
      <c r="AM1317" s="12">
        <f t="shared" si="439"/>
        <v>-9767.9999999999982</v>
      </c>
    </row>
    <row r="1318" spans="1:39" x14ac:dyDescent="0.25">
      <c r="A1318" t="s">
        <v>113</v>
      </c>
      <c r="B1318" t="s">
        <v>1033</v>
      </c>
      <c r="C1318" t="s">
        <v>871</v>
      </c>
      <c r="D1318">
        <v>2017</v>
      </c>
      <c r="E1318" t="s">
        <v>1320</v>
      </c>
      <c r="F1318">
        <v>3080</v>
      </c>
      <c r="G1318">
        <v>1976</v>
      </c>
      <c r="H1318" s="4" t="s">
        <v>14</v>
      </c>
      <c r="I1318">
        <v>1968</v>
      </c>
      <c r="J1318">
        <v>8.1</v>
      </c>
      <c r="K1318">
        <v>211</v>
      </c>
      <c r="L1318" s="30">
        <f t="shared" si="422"/>
        <v>189.9</v>
      </c>
      <c r="M1318" s="30">
        <f t="shared" si="423"/>
        <v>177.23999999999998</v>
      </c>
      <c r="N1318" s="30">
        <f t="shared" si="424"/>
        <v>163.52500000000001</v>
      </c>
      <c r="O1318" s="30">
        <f t="shared" si="425"/>
        <v>143.47999999999999</v>
      </c>
      <c r="P1318">
        <v>2</v>
      </c>
      <c r="Q1318" s="7"/>
      <c r="R1318">
        <v>187</v>
      </c>
      <c r="S1318" s="14">
        <f t="shared" si="426"/>
        <v>-2.9000000000000057</v>
      </c>
      <c r="T1318" s="12">
        <f t="shared" si="427"/>
        <v>-580.00000000000114</v>
      </c>
      <c r="U1318" s="12">
        <f t="shared" si="428"/>
        <v>-290.00000000000057</v>
      </c>
      <c r="V1318" s="7"/>
      <c r="W1318">
        <v>165</v>
      </c>
      <c r="X1318" s="14">
        <f t="shared" si="429"/>
        <v>-12.239999999999981</v>
      </c>
      <c r="Y1318" s="12">
        <f t="shared" si="430"/>
        <v>-2447.9999999999964</v>
      </c>
      <c r="Z1318" s="12">
        <f t="shared" si="431"/>
        <v>-1223.9999999999982</v>
      </c>
      <c r="AA1318" s="7"/>
      <c r="AB1318">
        <v>144</v>
      </c>
      <c r="AC1318" s="14">
        <f t="shared" si="432"/>
        <v>-19.525000000000006</v>
      </c>
      <c r="AD1318" s="12">
        <f t="shared" si="433"/>
        <v>-3905.0000000000009</v>
      </c>
      <c r="AE1318" s="12">
        <f t="shared" si="434"/>
        <v>-1952.5000000000005</v>
      </c>
      <c r="AF1318" s="7"/>
      <c r="AG1318">
        <v>122</v>
      </c>
      <c r="AH1318" s="14">
        <f t="shared" si="435"/>
        <v>-21.47999999999999</v>
      </c>
      <c r="AI1318" s="12">
        <f t="shared" si="436"/>
        <v>-4295.9999999999982</v>
      </c>
      <c r="AJ1318" s="12">
        <f t="shared" si="437"/>
        <v>-2147.9999999999991</v>
      </c>
      <c r="AK1318" s="7"/>
      <c r="AL1318" s="12">
        <f t="shared" si="438"/>
        <v>-11228.999999999998</v>
      </c>
      <c r="AM1318" s="12">
        <f t="shared" si="439"/>
        <v>-5614.4999999999991</v>
      </c>
    </row>
    <row r="1319" spans="1:39" x14ac:dyDescent="0.25">
      <c r="A1319" t="s">
        <v>117</v>
      </c>
      <c r="B1319" t="s">
        <v>395</v>
      </c>
      <c r="C1319" t="s">
        <v>1172</v>
      </c>
      <c r="D1319">
        <v>2015</v>
      </c>
      <c r="E1319" t="s">
        <v>1318</v>
      </c>
      <c r="F1319">
        <v>3500</v>
      </c>
      <c r="G1319">
        <v>1976</v>
      </c>
      <c r="H1319" s="4" t="s">
        <v>14</v>
      </c>
      <c r="I1319">
        <v>2299</v>
      </c>
      <c r="J1319">
        <v>8.3000000000000007</v>
      </c>
      <c r="K1319">
        <v>217</v>
      </c>
      <c r="L1319" s="30">
        <f t="shared" si="422"/>
        <v>195.3</v>
      </c>
      <c r="M1319" s="30">
        <f t="shared" si="423"/>
        <v>182.28</v>
      </c>
      <c r="N1319" s="30">
        <f t="shared" si="424"/>
        <v>168.17500000000001</v>
      </c>
      <c r="O1319" s="30">
        <f t="shared" si="425"/>
        <v>147.55999999999997</v>
      </c>
      <c r="P1319">
        <v>62</v>
      </c>
      <c r="Q1319" s="7"/>
      <c r="R1319">
        <v>187</v>
      </c>
      <c r="S1319" s="14">
        <f t="shared" si="426"/>
        <v>-8.3000000000000114</v>
      </c>
      <c r="T1319" s="12">
        <f t="shared" si="427"/>
        <v>-51460.000000000073</v>
      </c>
      <c r="U1319" s="12">
        <f t="shared" si="428"/>
        <v>-830.00000000000114</v>
      </c>
      <c r="V1319" s="7"/>
      <c r="W1319">
        <v>165</v>
      </c>
      <c r="X1319" s="14">
        <f t="shared" si="429"/>
        <v>-17.28</v>
      </c>
      <c r="Y1319" s="12">
        <f t="shared" si="430"/>
        <v>-107136.00000000001</v>
      </c>
      <c r="Z1319" s="12">
        <f t="shared" si="431"/>
        <v>-1728.0000000000002</v>
      </c>
      <c r="AA1319" s="7"/>
      <c r="AB1319">
        <v>144</v>
      </c>
      <c r="AC1319" s="14">
        <f t="shared" si="432"/>
        <v>-24.175000000000011</v>
      </c>
      <c r="AD1319" s="12">
        <f t="shared" si="433"/>
        <v>-149885.00000000009</v>
      </c>
      <c r="AE1319" s="12">
        <f t="shared" si="434"/>
        <v>-2417.5000000000014</v>
      </c>
      <c r="AF1319" s="7"/>
      <c r="AG1319">
        <v>122</v>
      </c>
      <c r="AH1319" s="14">
        <f t="shared" si="435"/>
        <v>-25.559999999999974</v>
      </c>
      <c r="AI1319" s="12">
        <f t="shared" si="436"/>
        <v>-158471.99999999985</v>
      </c>
      <c r="AJ1319" s="12">
        <f t="shared" si="437"/>
        <v>-2555.9999999999977</v>
      </c>
      <c r="AK1319" s="7"/>
      <c r="AL1319" s="12">
        <f t="shared" si="438"/>
        <v>-466953</v>
      </c>
      <c r="AM1319" s="12">
        <f t="shared" si="439"/>
        <v>-7531.5</v>
      </c>
    </row>
    <row r="1320" spans="1:39" x14ac:dyDescent="0.25">
      <c r="A1320" t="s">
        <v>117</v>
      </c>
      <c r="B1320" t="s">
        <v>395</v>
      </c>
      <c r="C1320" t="s">
        <v>1172</v>
      </c>
      <c r="D1320">
        <v>2016</v>
      </c>
      <c r="E1320" t="s">
        <v>1319</v>
      </c>
      <c r="F1320">
        <v>3500</v>
      </c>
      <c r="G1320">
        <v>1976</v>
      </c>
      <c r="H1320" s="4" t="s">
        <v>14</v>
      </c>
      <c r="I1320">
        <v>2299</v>
      </c>
      <c r="J1320">
        <v>8.3000000000000007</v>
      </c>
      <c r="K1320">
        <v>217</v>
      </c>
      <c r="L1320" s="30">
        <f t="shared" si="422"/>
        <v>195.3</v>
      </c>
      <c r="M1320" s="30">
        <f t="shared" si="423"/>
        <v>182.28</v>
      </c>
      <c r="N1320" s="30">
        <f t="shared" si="424"/>
        <v>168.17500000000001</v>
      </c>
      <c r="O1320" s="30">
        <f t="shared" si="425"/>
        <v>147.55999999999997</v>
      </c>
      <c r="P1320">
        <v>16</v>
      </c>
      <c r="Q1320" s="7"/>
      <c r="R1320">
        <v>187</v>
      </c>
      <c r="S1320" s="14">
        <f t="shared" si="426"/>
        <v>-8.3000000000000114</v>
      </c>
      <c r="T1320" s="12">
        <f t="shared" si="427"/>
        <v>-13280.000000000018</v>
      </c>
      <c r="U1320" s="12">
        <f t="shared" si="428"/>
        <v>-830.00000000000114</v>
      </c>
      <c r="V1320" s="7"/>
      <c r="W1320">
        <v>165</v>
      </c>
      <c r="X1320" s="14">
        <f t="shared" si="429"/>
        <v>-17.28</v>
      </c>
      <c r="Y1320" s="12">
        <f t="shared" si="430"/>
        <v>-27648</v>
      </c>
      <c r="Z1320" s="12">
        <f t="shared" si="431"/>
        <v>-1728</v>
      </c>
      <c r="AA1320" s="7"/>
      <c r="AB1320">
        <v>144</v>
      </c>
      <c r="AC1320" s="14">
        <f t="shared" si="432"/>
        <v>-24.175000000000011</v>
      </c>
      <c r="AD1320" s="12">
        <f t="shared" si="433"/>
        <v>-38680.000000000015</v>
      </c>
      <c r="AE1320" s="12">
        <f t="shared" si="434"/>
        <v>-2417.5000000000009</v>
      </c>
      <c r="AF1320" s="7"/>
      <c r="AG1320">
        <v>122</v>
      </c>
      <c r="AH1320" s="14">
        <f t="shared" si="435"/>
        <v>-25.559999999999974</v>
      </c>
      <c r="AI1320" s="12">
        <f t="shared" si="436"/>
        <v>-40895.999999999956</v>
      </c>
      <c r="AJ1320" s="12">
        <f t="shared" si="437"/>
        <v>-2555.9999999999973</v>
      </c>
      <c r="AK1320" s="7"/>
      <c r="AL1320" s="12">
        <f t="shared" si="438"/>
        <v>-120503.99999999999</v>
      </c>
      <c r="AM1320" s="12">
        <f t="shared" si="439"/>
        <v>-7531.4999999999991</v>
      </c>
    </row>
    <row r="1321" spans="1:39" x14ac:dyDescent="0.25">
      <c r="A1321" t="s">
        <v>117</v>
      </c>
      <c r="B1321" t="s">
        <v>395</v>
      </c>
      <c r="C1321" t="s">
        <v>1172</v>
      </c>
      <c r="D1321">
        <v>2019</v>
      </c>
      <c r="E1321" t="s">
        <v>2078</v>
      </c>
      <c r="F1321">
        <v>3500</v>
      </c>
      <c r="G1321">
        <v>1976</v>
      </c>
      <c r="H1321" s="4" t="s">
        <v>14</v>
      </c>
      <c r="I1321">
        <v>2299</v>
      </c>
      <c r="J1321">
        <v>8.3000000000000007</v>
      </c>
      <c r="K1321">
        <v>217</v>
      </c>
      <c r="L1321" s="30">
        <f t="shared" si="422"/>
        <v>195.3</v>
      </c>
      <c r="M1321" s="30">
        <f t="shared" si="423"/>
        <v>182.28</v>
      </c>
      <c r="N1321" s="30">
        <f t="shared" si="424"/>
        <v>168.17500000000001</v>
      </c>
      <c r="O1321" s="30">
        <f t="shared" si="425"/>
        <v>147.55999999999997</v>
      </c>
      <c r="P1321">
        <v>6</v>
      </c>
      <c r="Q1321" s="7"/>
      <c r="R1321">
        <v>187</v>
      </c>
      <c r="S1321" s="14">
        <f t="shared" si="426"/>
        <v>-8.3000000000000114</v>
      </c>
      <c r="T1321" s="12">
        <f t="shared" si="427"/>
        <v>-4980.0000000000073</v>
      </c>
      <c r="U1321" s="12">
        <f t="shared" si="428"/>
        <v>-830.00000000000125</v>
      </c>
      <c r="V1321" s="7"/>
      <c r="W1321">
        <v>165</v>
      </c>
      <c r="X1321" s="14">
        <f t="shared" si="429"/>
        <v>-17.28</v>
      </c>
      <c r="Y1321" s="12">
        <f t="shared" si="430"/>
        <v>-10368</v>
      </c>
      <c r="Z1321" s="12">
        <f t="shared" si="431"/>
        <v>-1728</v>
      </c>
      <c r="AA1321" s="7"/>
      <c r="AB1321">
        <v>144</v>
      </c>
      <c r="AC1321" s="14">
        <f t="shared" si="432"/>
        <v>-24.175000000000011</v>
      </c>
      <c r="AD1321" s="12">
        <f t="shared" si="433"/>
        <v>-14505.000000000007</v>
      </c>
      <c r="AE1321" s="12">
        <f t="shared" si="434"/>
        <v>-2417.5000000000014</v>
      </c>
      <c r="AF1321" s="7"/>
      <c r="AG1321">
        <v>122</v>
      </c>
      <c r="AH1321" s="14">
        <f t="shared" si="435"/>
        <v>-25.559999999999974</v>
      </c>
      <c r="AI1321" s="12">
        <f t="shared" si="436"/>
        <v>-15335.999999999984</v>
      </c>
      <c r="AJ1321" s="12">
        <f t="shared" si="437"/>
        <v>-2555.9999999999973</v>
      </c>
      <c r="AK1321" s="7"/>
      <c r="AL1321" s="12">
        <f t="shared" si="438"/>
        <v>-45189</v>
      </c>
      <c r="AM1321" s="12">
        <f t="shared" si="439"/>
        <v>-7531.5</v>
      </c>
    </row>
    <row r="1322" spans="1:39" x14ac:dyDescent="0.25">
      <c r="A1322" t="s">
        <v>117</v>
      </c>
      <c r="B1322" t="s">
        <v>395</v>
      </c>
      <c r="C1322" t="s">
        <v>1172</v>
      </c>
      <c r="D1322">
        <v>2019</v>
      </c>
      <c r="E1322" t="s">
        <v>2079</v>
      </c>
      <c r="F1322">
        <v>3500</v>
      </c>
      <c r="G1322">
        <v>1976</v>
      </c>
      <c r="H1322" s="4" t="s">
        <v>14</v>
      </c>
      <c r="I1322">
        <v>2299</v>
      </c>
      <c r="J1322">
        <v>8.3000000000000007</v>
      </c>
      <c r="K1322">
        <v>217</v>
      </c>
      <c r="L1322" s="30">
        <f t="shared" si="422"/>
        <v>195.3</v>
      </c>
      <c r="M1322" s="30">
        <f t="shared" si="423"/>
        <v>182.28</v>
      </c>
      <c r="N1322" s="30">
        <f t="shared" si="424"/>
        <v>168.17500000000001</v>
      </c>
      <c r="O1322" s="30">
        <f t="shared" si="425"/>
        <v>147.55999999999997</v>
      </c>
      <c r="P1322">
        <v>6</v>
      </c>
      <c r="Q1322" s="7"/>
      <c r="R1322">
        <v>187</v>
      </c>
      <c r="S1322" s="14">
        <f t="shared" si="426"/>
        <v>-8.3000000000000114</v>
      </c>
      <c r="T1322" s="12">
        <f t="shared" si="427"/>
        <v>-4980.0000000000073</v>
      </c>
      <c r="U1322" s="12">
        <f t="shared" si="428"/>
        <v>-830.00000000000125</v>
      </c>
      <c r="V1322" s="7"/>
      <c r="W1322">
        <v>165</v>
      </c>
      <c r="X1322" s="14">
        <f t="shared" si="429"/>
        <v>-17.28</v>
      </c>
      <c r="Y1322" s="12">
        <f t="shared" si="430"/>
        <v>-10368</v>
      </c>
      <c r="Z1322" s="12">
        <f t="shared" si="431"/>
        <v>-1728</v>
      </c>
      <c r="AA1322" s="7"/>
      <c r="AB1322">
        <v>144</v>
      </c>
      <c r="AC1322" s="14">
        <f t="shared" si="432"/>
        <v>-24.175000000000011</v>
      </c>
      <c r="AD1322" s="12">
        <f t="shared" si="433"/>
        <v>-14505.000000000007</v>
      </c>
      <c r="AE1322" s="12">
        <f t="shared" si="434"/>
        <v>-2417.5000000000014</v>
      </c>
      <c r="AF1322" s="7"/>
      <c r="AG1322">
        <v>122</v>
      </c>
      <c r="AH1322" s="14">
        <f t="shared" si="435"/>
        <v>-25.559999999999974</v>
      </c>
      <c r="AI1322" s="12">
        <f t="shared" si="436"/>
        <v>-15335.999999999984</v>
      </c>
      <c r="AJ1322" s="12">
        <f t="shared" si="437"/>
        <v>-2555.9999999999973</v>
      </c>
      <c r="AK1322" s="7"/>
      <c r="AL1322" s="12">
        <f t="shared" si="438"/>
        <v>-45189</v>
      </c>
      <c r="AM1322" s="12">
        <f t="shared" si="439"/>
        <v>-7531.5</v>
      </c>
    </row>
    <row r="1323" spans="1:39" x14ac:dyDescent="0.25">
      <c r="A1323" t="s">
        <v>49</v>
      </c>
      <c r="B1323" t="s">
        <v>209</v>
      </c>
      <c r="C1323" t="s">
        <v>758</v>
      </c>
      <c r="D1323">
        <v>2017</v>
      </c>
      <c r="E1323" t="s">
        <v>1321</v>
      </c>
      <c r="F1323">
        <v>3150</v>
      </c>
      <c r="G1323">
        <v>1979</v>
      </c>
      <c r="H1323" s="4" t="s">
        <v>14</v>
      </c>
      <c r="I1323">
        <v>2776</v>
      </c>
      <c r="J1323">
        <v>7.9</v>
      </c>
      <c r="K1323">
        <v>206</v>
      </c>
      <c r="L1323" s="30">
        <f t="shared" si="422"/>
        <v>185.4</v>
      </c>
      <c r="M1323" s="30">
        <f t="shared" si="423"/>
        <v>173.04</v>
      </c>
      <c r="N1323" s="30">
        <f t="shared" si="424"/>
        <v>159.65</v>
      </c>
      <c r="O1323" s="30">
        <f t="shared" si="425"/>
        <v>140.07999999999998</v>
      </c>
      <c r="P1323">
        <v>10</v>
      </c>
      <c r="Q1323" s="7"/>
      <c r="R1323">
        <v>187</v>
      </c>
      <c r="S1323" s="14">
        <f t="shared" si="426"/>
        <v>1.5999999999999943</v>
      </c>
      <c r="T1323" s="12">
        <f t="shared" si="427"/>
        <v>1599.9999999999943</v>
      </c>
      <c r="U1323" s="12">
        <f t="shared" si="428"/>
        <v>159.99999999999943</v>
      </c>
      <c r="V1323" s="7"/>
      <c r="W1323">
        <v>165</v>
      </c>
      <c r="X1323" s="14">
        <f t="shared" si="429"/>
        <v>-8.039999999999992</v>
      </c>
      <c r="Y1323" s="12">
        <f t="shared" si="430"/>
        <v>-8039.9999999999918</v>
      </c>
      <c r="Z1323" s="12">
        <f t="shared" si="431"/>
        <v>-803.9999999999992</v>
      </c>
      <c r="AA1323" s="7"/>
      <c r="AB1323">
        <v>144</v>
      </c>
      <c r="AC1323" s="14">
        <f t="shared" si="432"/>
        <v>-15.650000000000006</v>
      </c>
      <c r="AD1323" s="12">
        <f t="shared" si="433"/>
        <v>-15650.000000000005</v>
      </c>
      <c r="AE1323" s="12">
        <f t="shared" si="434"/>
        <v>-1565.0000000000005</v>
      </c>
      <c r="AF1323" s="7"/>
      <c r="AG1323">
        <v>122</v>
      </c>
      <c r="AH1323" s="14">
        <f t="shared" si="435"/>
        <v>-18.079999999999984</v>
      </c>
      <c r="AI1323" s="12">
        <f t="shared" si="436"/>
        <v>-18079.999999999985</v>
      </c>
      <c r="AJ1323" s="12">
        <f t="shared" si="437"/>
        <v>-1807.9999999999986</v>
      </c>
      <c r="AK1323" s="7"/>
      <c r="AL1323" s="12">
        <f t="shared" si="438"/>
        <v>-40169.999999999993</v>
      </c>
      <c r="AM1323" s="12">
        <f t="shared" si="439"/>
        <v>-4016.9999999999991</v>
      </c>
    </row>
    <row r="1324" spans="1:39" x14ac:dyDescent="0.25">
      <c r="A1324" t="s">
        <v>49</v>
      </c>
      <c r="B1324" t="s">
        <v>209</v>
      </c>
      <c r="C1324" t="s">
        <v>758</v>
      </c>
      <c r="D1324">
        <v>2018</v>
      </c>
      <c r="E1324" t="s">
        <v>1322</v>
      </c>
      <c r="F1324">
        <v>3150</v>
      </c>
      <c r="G1324">
        <v>1979</v>
      </c>
      <c r="H1324" s="4" t="s">
        <v>14</v>
      </c>
      <c r="I1324">
        <v>2776</v>
      </c>
      <c r="J1324">
        <v>7.9</v>
      </c>
      <c r="K1324">
        <v>206</v>
      </c>
      <c r="L1324" s="30">
        <f t="shared" ref="L1324:L1354" si="440">K1324*(1-L$5)</f>
        <v>185.4</v>
      </c>
      <c r="M1324" s="30">
        <f t="shared" ref="M1324:M1354" si="441">K1324*(1-M$5)</f>
        <v>173.04</v>
      </c>
      <c r="N1324" s="30">
        <f t="shared" ref="N1324:N1354" si="442">K1324*(1-N$5)</f>
        <v>159.65</v>
      </c>
      <c r="O1324" s="30">
        <f t="shared" ref="O1324:O1354" si="443">K1324*(1-O$5)</f>
        <v>140.07999999999998</v>
      </c>
      <c r="P1324">
        <v>92</v>
      </c>
      <c r="Q1324" s="7"/>
      <c r="R1324">
        <v>187</v>
      </c>
      <c r="S1324" s="14">
        <f t="shared" ref="S1324:S1355" si="444">R1324-L1324</f>
        <v>1.5999999999999943</v>
      </c>
      <c r="T1324" s="12">
        <f t="shared" ref="T1324:T1355" si="445">(S1324*P1324)*100</f>
        <v>14719.999999999947</v>
      </c>
      <c r="U1324" s="12">
        <f t="shared" ref="U1324:U1355" si="446">T1324/P1324</f>
        <v>159.99999999999943</v>
      </c>
      <c r="V1324" s="7"/>
      <c r="W1324">
        <v>165</v>
      </c>
      <c r="X1324" s="14">
        <f t="shared" ref="X1324:X1355" si="447">W1324-M1324</f>
        <v>-8.039999999999992</v>
      </c>
      <c r="Y1324" s="12">
        <f t="shared" ref="Y1324:Y1355" si="448">(X1324*P1324)*100</f>
        <v>-73967.999999999927</v>
      </c>
      <c r="Z1324" s="12">
        <f t="shared" ref="Z1324:Z1355" si="449">Y1324/P1324</f>
        <v>-803.9999999999992</v>
      </c>
      <c r="AA1324" s="7"/>
      <c r="AB1324">
        <v>144</v>
      </c>
      <c r="AC1324" s="14">
        <f t="shared" ref="AC1324:AC1355" si="450">AB1324-N1324</f>
        <v>-15.650000000000006</v>
      </c>
      <c r="AD1324" s="12">
        <f t="shared" ref="AD1324:AD1355" si="451">(AC1324*P1324)*100</f>
        <v>-143980.00000000006</v>
      </c>
      <c r="AE1324" s="12">
        <f t="shared" ref="AE1324:AE1355" si="452">AD1324/P1324</f>
        <v>-1565.0000000000007</v>
      </c>
      <c r="AF1324" s="7"/>
      <c r="AG1324">
        <v>122</v>
      </c>
      <c r="AH1324" s="14">
        <f t="shared" ref="AH1324:AH1355" si="453">AG1324-O1324</f>
        <v>-18.079999999999984</v>
      </c>
      <c r="AI1324" s="12">
        <f t="shared" ref="AI1324:AI1355" si="454">(AH1324*P1324)*100</f>
        <v>-166335.99999999985</v>
      </c>
      <c r="AJ1324" s="12">
        <f t="shared" ref="AJ1324:AJ1355" si="455">AI1324/P1324</f>
        <v>-1807.9999999999984</v>
      </c>
      <c r="AK1324" s="7"/>
      <c r="AL1324" s="12">
        <f t="shared" ref="AL1324:AL1355" si="456">AI1324+AD1324+Y1324+T1324</f>
        <v>-369563.99999999988</v>
      </c>
      <c r="AM1324" s="12">
        <f t="shared" ref="AM1324:AM1355" si="457">AL1324/P1324</f>
        <v>-4016.9999999999986</v>
      </c>
    </row>
    <row r="1325" spans="1:39" x14ac:dyDescent="0.25">
      <c r="A1325" t="s">
        <v>49</v>
      </c>
      <c r="B1325" t="s">
        <v>209</v>
      </c>
      <c r="C1325" t="s">
        <v>758</v>
      </c>
      <c r="D1325">
        <v>2019</v>
      </c>
      <c r="E1325" t="s">
        <v>2080</v>
      </c>
      <c r="F1325">
        <v>3150</v>
      </c>
      <c r="G1325">
        <v>1979</v>
      </c>
      <c r="H1325" s="4" t="s">
        <v>14</v>
      </c>
      <c r="I1325">
        <v>2776</v>
      </c>
      <c r="J1325">
        <v>7.9</v>
      </c>
      <c r="K1325">
        <v>206</v>
      </c>
      <c r="L1325" s="30">
        <f t="shared" si="440"/>
        <v>185.4</v>
      </c>
      <c r="M1325" s="30">
        <f t="shared" si="441"/>
        <v>173.04</v>
      </c>
      <c r="N1325" s="30">
        <f t="shared" si="442"/>
        <v>159.65</v>
      </c>
      <c r="O1325" s="30">
        <f t="shared" si="443"/>
        <v>140.07999999999998</v>
      </c>
      <c r="P1325">
        <v>20</v>
      </c>
      <c r="Q1325" s="7"/>
      <c r="R1325">
        <v>187</v>
      </c>
      <c r="S1325" s="14">
        <f t="shared" si="444"/>
        <v>1.5999999999999943</v>
      </c>
      <c r="T1325" s="12">
        <f t="shared" si="445"/>
        <v>3199.9999999999886</v>
      </c>
      <c r="U1325" s="12">
        <f t="shared" si="446"/>
        <v>159.99999999999943</v>
      </c>
      <c r="V1325" s="7"/>
      <c r="W1325">
        <v>165</v>
      </c>
      <c r="X1325" s="14">
        <f t="shared" si="447"/>
        <v>-8.039999999999992</v>
      </c>
      <c r="Y1325" s="12">
        <f t="shared" si="448"/>
        <v>-16079.999999999984</v>
      </c>
      <c r="Z1325" s="12">
        <f t="shared" si="449"/>
        <v>-803.9999999999992</v>
      </c>
      <c r="AA1325" s="7"/>
      <c r="AB1325">
        <v>144</v>
      </c>
      <c r="AC1325" s="14">
        <f t="shared" si="450"/>
        <v>-15.650000000000006</v>
      </c>
      <c r="AD1325" s="12">
        <f t="shared" si="451"/>
        <v>-31300.000000000011</v>
      </c>
      <c r="AE1325" s="12">
        <f t="shared" si="452"/>
        <v>-1565.0000000000005</v>
      </c>
      <c r="AF1325" s="7"/>
      <c r="AG1325">
        <v>122</v>
      </c>
      <c r="AH1325" s="14">
        <f t="shared" si="453"/>
        <v>-18.079999999999984</v>
      </c>
      <c r="AI1325" s="12">
        <f t="shared" si="454"/>
        <v>-36159.999999999971</v>
      </c>
      <c r="AJ1325" s="12">
        <f t="shared" si="455"/>
        <v>-1807.9999999999986</v>
      </c>
      <c r="AK1325" s="7"/>
      <c r="AL1325" s="12">
        <f t="shared" si="456"/>
        <v>-80339.999999999985</v>
      </c>
      <c r="AM1325" s="12">
        <f t="shared" si="457"/>
        <v>-4016.9999999999991</v>
      </c>
    </row>
    <row r="1326" spans="1:39" x14ac:dyDescent="0.25">
      <c r="A1326" t="s">
        <v>61</v>
      </c>
      <c r="B1326" t="s">
        <v>209</v>
      </c>
      <c r="C1326" t="s">
        <v>883</v>
      </c>
      <c r="D1326">
        <v>2016</v>
      </c>
      <c r="E1326" t="s">
        <v>1323</v>
      </c>
      <c r="F1326">
        <v>3200</v>
      </c>
      <c r="G1326">
        <v>1979</v>
      </c>
      <c r="H1326" s="4" t="s">
        <v>14</v>
      </c>
      <c r="I1326">
        <v>3198</v>
      </c>
      <c r="J1326">
        <v>9.3000000000000007</v>
      </c>
      <c r="K1326">
        <v>246</v>
      </c>
      <c r="L1326" s="30">
        <f t="shared" si="440"/>
        <v>221.4</v>
      </c>
      <c r="M1326" s="30">
        <f t="shared" si="441"/>
        <v>206.64</v>
      </c>
      <c r="N1326" s="30">
        <f t="shared" si="442"/>
        <v>190.65</v>
      </c>
      <c r="O1326" s="30">
        <f t="shared" si="443"/>
        <v>167.27999999999997</v>
      </c>
      <c r="P1326">
        <v>232</v>
      </c>
      <c r="Q1326" s="7"/>
      <c r="R1326">
        <v>187</v>
      </c>
      <c r="S1326" s="14">
        <f t="shared" si="444"/>
        <v>-34.400000000000006</v>
      </c>
      <c r="T1326" s="12">
        <f t="shared" si="445"/>
        <v>-798080.00000000012</v>
      </c>
      <c r="U1326" s="12">
        <f t="shared" si="446"/>
        <v>-3440.0000000000005</v>
      </c>
      <c r="V1326" s="7"/>
      <c r="W1326">
        <v>165</v>
      </c>
      <c r="X1326" s="14">
        <f t="shared" si="447"/>
        <v>-41.639999999999986</v>
      </c>
      <c r="Y1326" s="12">
        <f t="shared" si="448"/>
        <v>-966047.99999999953</v>
      </c>
      <c r="Z1326" s="12">
        <f t="shared" si="449"/>
        <v>-4163.9999999999982</v>
      </c>
      <c r="AA1326" s="7"/>
      <c r="AB1326">
        <v>144</v>
      </c>
      <c r="AC1326" s="14">
        <f t="shared" si="450"/>
        <v>-46.650000000000006</v>
      </c>
      <c r="AD1326" s="12">
        <f t="shared" si="451"/>
        <v>-1082280</v>
      </c>
      <c r="AE1326" s="12">
        <f t="shared" si="452"/>
        <v>-4665</v>
      </c>
      <c r="AF1326" s="7"/>
      <c r="AG1326">
        <v>122</v>
      </c>
      <c r="AH1326" s="14">
        <f t="shared" si="453"/>
        <v>-45.279999999999973</v>
      </c>
      <c r="AI1326" s="12">
        <f t="shared" si="454"/>
        <v>-1050495.9999999993</v>
      </c>
      <c r="AJ1326" s="12">
        <f t="shared" si="455"/>
        <v>-4527.9999999999973</v>
      </c>
      <c r="AK1326" s="7"/>
      <c r="AL1326" s="12">
        <f t="shared" si="456"/>
        <v>-3896903.9999999986</v>
      </c>
      <c r="AM1326" s="12">
        <f t="shared" si="457"/>
        <v>-16796.999999999993</v>
      </c>
    </row>
    <row r="1327" spans="1:39" x14ac:dyDescent="0.25">
      <c r="A1327" t="s">
        <v>113</v>
      </c>
      <c r="B1327" t="s">
        <v>395</v>
      </c>
      <c r="C1327" t="s">
        <v>871</v>
      </c>
      <c r="D1327">
        <v>2018</v>
      </c>
      <c r="E1327" t="s">
        <v>1324</v>
      </c>
      <c r="F1327">
        <v>2800</v>
      </c>
      <c r="G1327">
        <v>1979</v>
      </c>
      <c r="H1327" s="4" t="s">
        <v>14</v>
      </c>
      <c r="I1327">
        <v>1968</v>
      </c>
      <c r="J1327">
        <v>6.9</v>
      </c>
      <c r="K1327">
        <v>180</v>
      </c>
      <c r="L1327" s="30">
        <f t="shared" si="440"/>
        <v>162</v>
      </c>
      <c r="M1327" s="30">
        <f t="shared" si="441"/>
        <v>151.19999999999999</v>
      </c>
      <c r="N1327" s="30">
        <f t="shared" si="442"/>
        <v>139.5</v>
      </c>
      <c r="O1327" s="30">
        <f t="shared" si="443"/>
        <v>122.39999999999999</v>
      </c>
      <c r="P1327">
        <v>2</v>
      </c>
      <c r="Q1327" s="7"/>
      <c r="R1327">
        <v>187</v>
      </c>
      <c r="S1327" s="14">
        <f t="shared" si="444"/>
        <v>25</v>
      </c>
      <c r="T1327" s="12">
        <f t="shared" si="445"/>
        <v>5000</v>
      </c>
      <c r="U1327" s="12">
        <f t="shared" si="446"/>
        <v>2500</v>
      </c>
      <c r="V1327" s="7"/>
      <c r="W1327">
        <v>165</v>
      </c>
      <c r="X1327" s="14">
        <f t="shared" si="447"/>
        <v>13.800000000000011</v>
      </c>
      <c r="Y1327" s="12">
        <f t="shared" si="448"/>
        <v>2760.0000000000023</v>
      </c>
      <c r="Z1327" s="12">
        <f t="shared" si="449"/>
        <v>1380.0000000000011</v>
      </c>
      <c r="AA1327" s="7"/>
      <c r="AB1327">
        <v>144</v>
      </c>
      <c r="AC1327" s="14">
        <f t="shared" si="450"/>
        <v>4.5</v>
      </c>
      <c r="AD1327" s="12">
        <f t="shared" si="451"/>
        <v>900</v>
      </c>
      <c r="AE1327" s="12">
        <f t="shared" si="452"/>
        <v>450</v>
      </c>
      <c r="AF1327" s="7"/>
      <c r="AG1327">
        <v>122</v>
      </c>
      <c r="AH1327" s="14">
        <f t="shared" si="453"/>
        <v>-0.39999999999999147</v>
      </c>
      <c r="AI1327" s="12">
        <f t="shared" si="454"/>
        <v>-79.999999999998295</v>
      </c>
      <c r="AJ1327" s="12">
        <f t="shared" si="455"/>
        <v>-39.999999999999147</v>
      </c>
      <c r="AK1327" s="7"/>
      <c r="AL1327" s="12">
        <f t="shared" si="456"/>
        <v>8580.0000000000036</v>
      </c>
      <c r="AM1327" s="12">
        <f t="shared" si="457"/>
        <v>4290.0000000000018</v>
      </c>
    </row>
    <row r="1328" spans="1:39" x14ac:dyDescent="0.25">
      <c r="A1328" t="s">
        <v>898</v>
      </c>
      <c r="B1328" t="s">
        <v>249</v>
      </c>
      <c r="C1328" t="s">
        <v>1325</v>
      </c>
      <c r="D1328">
        <v>2012</v>
      </c>
      <c r="E1328" t="s">
        <v>1326</v>
      </c>
      <c r="F1328">
        <v>2350</v>
      </c>
      <c r="G1328">
        <v>1980</v>
      </c>
      <c r="H1328" s="4" t="s">
        <v>10</v>
      </c>
      <c r="I1328">
        <v>4691</v>
      </c>
      <c r="J1328">
        <v>14.5</v>
      </c>
      <c r="K1328">
        <v>333</v>
      </c>
      <c r="L1328" s="30">
        <f t="shared" si="440"/>
        <v>299.7</v>
      </c>
      <c r="M1328" s="30">
        <f t="shared" si="441"/>
        <v>279.71999999999997</v>
      </c>
      <c r="N1328" s="30">
        <f t="shared" si="442"/>
        <v>258.07499999999999</v>
      </c>
      <c r="O1328" s="30">
        <f t="shared" si="443"/>
        <v>226.43999999999997</v>
      </c>
      <c r="P1328">
        <v>2</v>
      </c>
      <c r="Q1328" s="7"/>
      <c r="R1328">
        <v>187</v>
      </c>
      <c r="S1328" s="14">
        <f t="shared" si="444"/>
        <v>-112.69999999999999</v>
      </c>
      <c r="T1328" s="12">
        <f t="shared" si="445"/>
        <v>-22539.999999999996</v>
      </c>
      <c r="U1328" s="12">
        <f t="shared" si="446"/>
        <v>-11269.999999999998</v>
      </c>
      <c r="V1328" s="7"/>
      <c r="W1328">
        <v>165</v>
      </c>
      <c r="X1328" s="14">
        <f t="shared" si="447"/>
        <v>-114.71999999999997</v>
      </c>
      <c r="Y1328" s="12">
        <f t="shared" si="448"/>
        <v>-22943.999999999993</v>
      </c>
      <c r="Z1328" s="12">
        <f t="shared" si="449"/>
        <v>-11471.999999999996</v>
      </c>
      <c r="AA1328" s="7"/>
      <c r="AB1328">
        <v>144</v>
      </c>
      <c r="AC1328" s="14">
        <f t="shared" si="450"/>
        <v>-114.07499999999999</v>
      </c>
      <c r="AD1328" s="12">
        <f t="shared" si="451"/>
        <v>-22814.999999999996</v>
      </c>
      <c r="AE1328" s="12">
        <f t="shared" si="452"/>
        <v>-11407.499999999998</v>
      </c>
      <c r="AF1328" s="7"/>
      <c r="AG1328">
        <v>122</v>
      </c>
      <c r="AH1328" s="14">
        <f t="shared" si="453"/>
        <v>-104.43999999999997</v>
      </c>
      <c r="AI1328" s="12">
        <f t="shared" si="454"/>
        <v>-20887.999999999993</v>
      </c>
      <c r="AJ1328" s="12">
        <f t="shared" si="455"/>
        <v>-10443.999999999996</v>
      </c>
      <c r="AK1328" s="7"/>
      <c r="AL1328" s="12">
        <f t="shared" si="456"/>
        <v>-89186.999999999971</v>
      </c>
      <c r="AM1328" s="12">
        <f t="shared" si="457"/>
        <v>-44593.499999999985</v>
      </c>
    </row>
    <row r="1329" spans="1:39" x14ac:dyDescent="0.25">
      <c r="A1329" t="s">
        <v>1327</v>
      </c>
      <c r="B1329" t="s">
        <v>514</v>
      </c>
      <c r="C1329">
        <v>300</v>
      </c>
      <c r="D1329">
        <v>2019</v>
      </c>
      <c r="E1329" t="s">
        <v>2081</v>
      </c>
      <c r="F1329">
        <v>2427</v>
      </c>
      <c r="G1329">
        <v>1983</v>
      </c>
      <c r="H1329" s="4" t="s">
        <v>10</v>
      </c>
      <c r="I1329">
        <v>6417</v>
      </c>
      <c r="J1329">
        <v>13</v>
      </c>
      <c r="K1329">
        <v>299</v>
      </c>
      <c r="L1329" s="30">
        <f t="shared" si="440"/>
        <v>269.10000000000002</v>
      </c>
      <c r="M1329" s="30">
        <f t="shared" si="441"/>
        <v>251.16</v>
      </c>
      <c r="N1329" s="30">
        <f t="shared" si="442"/>
        <v>231.72499999999999</v>
      </c>
      <c r="O1329" s="30">
        <f t="shared" si="443"/>
        <v>203.32</v>
      </c>
      <c r="P1329">
        <v>2</v>
      </c>
      <c r="Q1329" s="7"/>
      <c r="R1329">
        <v>187</v>
      </c>
      <c r="S1329" s="14">
        <f t="shared" si="444"/>
        <v>-82.100000000000023</v>
      </c>
      <c r="T1329" s="12">
        <f t="shared" si="445"/>
        <v>-16420.000000000004</v>
      </c>
      <c r="U1329" s="12">
        <f t="shared" si="446"/>
        <v>-8210.0000000000018</v>
      </c>
      <c r="V1329" s="7"/>
      <c r="W1329">
        <v>165</v>
      </c>
      <c r="X1329" s="14">
        <f t="shared" si="447"/>
        <v>-86.16</v>
      </c>
      <c r="Y1329" s="12">
        <f t="shared" si="448"/>
        <v>-17232</v>
      </c>
      <c r="Z1329" s="12">
        <f t="shared" si="449"/>
        <v>-8616</v>
      </c>
      <c r="AA1329" s="7"/>
      <c r="AB1329">
        <v>144</v>
      </c>
      <c r="AC1329" s="14">
        <f t="shared" si="450"/>
        <v>-87.724999999999994</v>
      </c>
      <c r="AD1329" s="12">
        <f t="shared" si="451"/>
        <v>-17545</v>
      </c>
      <c r="AE1329" s="12">
        <f t="shared" si="452"/>
        <v>-8772.5</v>
      </c>
      <c r="AF1329" s="7"/>
      <c r="AG1329">
        <v>122</v>
      </c>
      <c r="AH1329" s="14">
        <f t="shared" si="453"/>
        <v>-81.319999999999993</v>
      </c>
      <c r="AI1329" s="12">
        <f t="shared" si="454"/>
        <v>-16263.999999999998</v>
      </c>
      <c r="AJ1329" s="12">
        <f t="shared" si="455"/>
        <v>-8131.9999999999991</v>
      </c>
      <c r="AK1329" s="7"/>
      <c r="AL1329" s="12">
        <f t="shared" si="456"/>
        <v>-67461</v>
      </c>
      <c r="AM1329" s="12">
        <f t="shared" si="457"/>
        <v>-33730.5</v>
      </c>
    </row>
    <row r="1330" spans="1:39" x14ac:dyDescent="0.25">
      <c r="A1330" t="s">
        <v>15</v>
      </c>
      <c r="B1330" t="s">
        <v>38</v>
      </c>
      <c r="C1330" t="s">
        <v>480</v>
      </c>
      <c r="D1330">
        <v>2017</v>
      </c>
      <c r="E1330" t="s">
        <v>1329</v>
      </c>
      <c r="F1330">
        <v>2315</v>
      </c>
      <c r="G1330">
        <v>1984</v>
      </c>
      <c r="H1330" s="4" t="s">
        <v>10</v>
      </c>
      <c r="I1330">
        <v>2996</v>
      </c>
      <c r="J1330">
        <v>8.5</v>
      </c>
      <c r="K1330">
        <v>142</v>
      </c>
      <c r="L1330" s="30">
        <f t="shared" si="440"/>
        <v>127.8</v>
      </c>
      <c r="M1330" s="30">
        <f t="shared" si="441"/>
        <v>119.28</v>
      </c>
      <c r="N1330" s="30">
        <f t="shared" si="442"/>
        <v>110.05</v>
      </c>
      <c r="O1330" s="30">
        <f t="shared" si="443"/>
        <v>96.559999999999988</v>
      </c>
      <c r="P1330">
        <v>6</v>
      </c>
      <c r="Q1330" s="7"/>
      <c r="R1330">
        <v>187</v>
      </c>
      <c r="S1330" s="14">
        <f t="shared" si="444"/>
        <v>59.2</v>
      </c>
      <c r="T1330" s="12">
        <f t="shared" si="445"/>
        <v>35520.000000000007</v>
      </c>
      <c r="U1330" s="12">
        <f t="shared" si="446"/>
        <v>5920.0000000000009</v>
      </c>
      <c r="V1330" s="7"/>
      <c r="W1330">
        <v>165</v>
      </c>
      <c r="X1330" s="14">
        <f t="shared" si="447"/>
        <v>45.72</v>
      </c>
      <c r="Y1330" s="12">
        <f t="shared" si="448"/>
        <v>27432</v>
      </c>
      <c r="Z1330" s="12">
        <f t="shared" si="449"/>
        <v>4572</v>
      </c>
      <c r="AA1330" s="7"/>
      <c r="AB1330">
        <v>144</v>
      </c>
      <c r="AC1330" s="14">
        <f t="shared" si="450"/>
        <v>33.950000000000003</v>
      </c>
      <c r="AD1330" s="12">
        <f t="shared" si="451"/>
        <v>20370</v>
      </c>
      <c r="AE1330" s="12">
        <f t="shared" si="452"/>
        <v>3395</v>
      </c>
      <c r="AF1330" s="7"/>
      <c r="AG1330">
        <v>122</v>
      </c>
      <c r="AH1330" s="14">
        <f t="shared" si="453"/>
        <v>25.440000000000012</v>
      </c>
      <c r="AI1330" s="12">
        <f t="shared" si="454"/>
        <v>15264.000000000007</v>
      </c>
      <c r="AJ1330" s="12">
        <f t="shared" si="455"/>
        <v>2544.0000000000014</v>
      </c>
      <c r="AK1330" s="7"/>
      <c r="AL1330" s="12">
        <f t="shared" si="456"/>
        <v>98586.000000000015</v>
      </c>
      <c r="AM1330" s="12">
        <f t="shared" si="457"/>
        <v>16431.000000000004</v>
      </c>
    </row>
    <row r="1331" spans="1:39" x14ac:dyDescent="0.25">
      <c r="A1331" t="s">
        <v>61</v>
      </c>
      <c r="B1331" t="s">
        <v>209</v>
      </c>
      <c r="C1331" t="s">
        <v>883</v>
      </c>
      <c r="D1331">
        <v>2016</v>
      </c>
      <c r="E1331" t="s">
        <v>1328</v>
      </c>
      <c r="F1331">
        <v>3200</v>
      </c>
      <c r="G1331">
        <v>1984</v>
      </c>
      <c r="H1331" s="4" t="s">
        <v>14</v>
      </c>
      <c r="I1331">
        <v>3198</v>
      </c>
      <c r="J1331">
        <v>8.9</v>
      </c>
      <c r="K1331">
        <v>235</v>
      </c>
      <c r="L1331" s="30">
        <f t="shared" si="440"/>
        <v>211.5</v>
      </c>
      <c r="M1331" s="30">
        <f t="shared" si="441"/>
        <v>197.4</v>
      </c>
      <c r="N1331" s="30">
        <f t="shared" si="442"/>
        <v>182.125</v>
      </c>
      <c r="O1331" s="30">
        <f t="shared" si="443"/>
        <v>159.79999999999998</v>
      </c>
      <c r="P1331">
        <v>52</v>
      </c>
      <c r="Q1331" s="7"/>
      <c r="R1331">
        <v>187</v>
      </c>
      <c r="S1331" s="14">
        <f t="shared" si="444"/>
        <v>-24.5</v>
      </c>
      <c r="T1331" s="12">
        <f t="shared" si="445"/>
        <v>-127400</v>
      </c>
      <c r="U1331" s="12">
        <f t="shared" si="446"/>
        <v>-2450</v>
      </c>
      <c r="V1331" s="7"/>
      <c r="W1331">
        <v>165</v>
      </c>
      <c r="X1331" s="14">
        <f t="shared" si="447"/>
        <v>-32.400000000000006</v>
      </c>
      <c r="Y1331" s="12">
        <f t="shared" si="448"/>
        <v>-168480.00000000003</v>
      </c>
      <c r="Z1331" s="12">
        <f t="shared" si="449"/>
        <v>-3240.0000000000005</v>
      </c>
      <c r="AA1331" s="7"/>
      <c r="AB1331">
        <v>144</v>
      </c>
      <c r="AC1331" s="14">
        <f t="shared" si="450"/>
        <v>-38.125</v>
      </c>
      <c r="AD1331" s="12">
        <f t="shared" si="451"/>
        <v>-198250</v>
      </c>
      <c r="AE1331" s="12">
        <f t="shared" si="452"/>
        <v>-3812.5</v>
      </c>
      <c r="AF1331" s="7"/>
      <c r="AG1331">
        <v>122</v>
      </c>
      <c r="AH1331" s="14">
        <f t="shared" si="453"/>
        <v>-37.799999999999983</v>
      </c>
      <c r="AI1331" s="12">
        <f t="shared" si="454"/>
        <v>-196559.99999999991</v>
      </c>
      <c r="AJ1331" s="12">
        <f t="shared" si="455"/>
        <v>-3779.9999999999982</v>
      </c>
      <c r="AK1331" s="7"/>
      <c r="AL1331" s="12">
        <f t="shared" si="456"/>
        <v>-690689.99999999988</v>
      </c>
      <c r="AM1331" s="12">
        <f t="shared" si="457"/>
        <v>-13282.499999999998</v>
      </c>
    </row>
    <row r="1332" spans="1:39" x14ac:dyDescent="0.25">
      <c r="A1332" t="s">
        <v>49</v>
      </c>
      <c r="B1332" t="s">
        <v>666</v>
      </c>
      <c r="C1332" t="s">
        <v>897</v>
      </c>
      <c r="D1332">
        <v>2017</v>
      </c>
      <c r="E1332" t="s">
        <v>1331</v>
      </c>
      <c r="F1332">
        <v>2484</v>
      </c>
      <c r="G1332">
        <v>1985</v>
      </c>
      <c r="H1332" s="4" t="s">
        <v>14</v>
      </c>
      <c r="I1332">
        <v>2231</v>
      </c>
      <c r="J1332">
        <v>8.5</v>
      </c>
      <c r="K1332">
        <v>224</v>
      </c>
      <c r="L1332" s="30">
        <f t="shared" si="440"/>
        <v>201.6</v>
      </c>
      <c r="M1332" s="30">
        <f t="shared" si="441"/>
        <v>188.16</v>
      </c>
      <c r="N1332" s="30">
        <f t="shared" si="442"/>
        <v>173.6</v>
      </c>
      <c r="O1332" s="30">
        <f t="shared" si="443"/>
        <v>152.32</v>
      </c>
      <c r="P1332">
        <v>2</v>
      </c>
      <c r="Q1332" s="7"/>
      <c r="R1332">
        <v>187</v>
      </c>
      <c r="S1332" s="14">
        <f t="shared" si="444"/>
        <v>-14.599999999999994</v>
      </c>
      <c r="T1332" s="12">
        <f t="shared" si="445"/>
        <v>-2919.9999999999991</v>
      </c>
      <c r="U1332" s="12">
        <f t="shared" si="446"/>
        <v>-1459.9999999999995</v>
      </c>
      <c r="V1332" s="7"/>
      <c r="W1332">
        <v>165</v>
      </c>
      <c r="X1332" s="14">
        <f t="shared" si="447"/>
        <v>-23.159999999999997</v>
      </c>
      <c r="Y1332" s="12">
        <f t="shared" si="448"/>
        <v>-4631.9999999999991</v>
      </c>
      <c r="Z1332" s="12">
        <f t="shared" si="449"/>
        <v>-2315.9999999999995</v>
      </c>
      <c r="AA1332" s="7"/>
      <c r="AB1332">
        <v>144</v>
      </c>
      <c r="AC1332" s="14">
        <f t="shared" si="450"/>
        <v>-29.599999999999994</v>
      </c>
      <c r="AD1332" s="12">
        <f t="shared" si="451"/>
        <v>-5919.9999999999991</v>
      </c>
      <c r="AE1332" s="12">
        <f t="shared" si="452"/>
        <v>-2959.9999999999995</v>
      </c>
      <c r="AF1332" s="7"/>
      <c r="AG1332">
        <v>122</v>
      </c>
      <c r="AH1332" s="14">
        <f t="shared" si="453"/>
        <v>-30.319999999999993</v>
      </c>
      <c r="AI1332" s="12">
        <f t="shared" si="454"/>
        <v>-6063.9999999999982</v>
      </c>
      <c r="AJ1332" s="12">
        <f t="shared" si="455"/>
        <v>-3031.9999999999991</v>
      </c>
      <c r="AK1332" s="7"/>
      <c r="AL1332" s="12">
        <f t="shared" si="456"/>
        <v>-19535.999999999996</v>
      </c>
      <c r="AM1332" s="12">
        <f t="shared" si="457"/>
        <v>-9767.9999999999982</v>
      </c>
    </row>
    <row r="1333" spans="1:39" x14ac:dyDescent="0.25">
      <c r="A1333" t="s">
        <v>76</v>
      </c>
      <c r="B1333" t="s">
        <v>666</v>
      </c>
      <c r="C1333" t="s">
        <v>1230</v>
      </c>
      <c r="D1333">
        <v>2017</v>
      </c>
      <c r="E1333" t="s">
        <v>1332</v>
      </c>
      <c r="F1333">
        <v>2715</v>
      </c>
      <c r="G1333">
        <v>1985</v>
      </c>
      <c r="H1333" s="4" t="s">
        <v>10</v>
      </c>
      <c r="I1333">
        <v>3498</v>
      </c>
      <c r="J1333">
        <v>10.1</v>
      </c>
      <c r="K1333">
        <v>226</v>
      </c>
      <c r="L1333" s="30">
        <f t="shared" si="440"/>
        <v>203.4</v>
      </c>
      <c r="M1333" s="30">
        <f t="shared" si="441"/>
        <v>189.84</v>
      </c>
      <c r="N1333" s="30">
        <f t="shared" si="442"/>
        <v>175.15</v>
      </c>
      <c r="O1333" s="30">
        <f t="shared" si="443"/>
        <v>153.67999999999998</v>
      </c>
      <c r="P1333">
        <v>152</v>
      </c>
      <c r="Q1333" s="7"/>
      <c r="R1333">
        <v>187</v>
      </c>
      <c r="S1333" s="14">
        <f t="shared" si="444"/>
        <v>-16.400000000000006</v>
      </c>
      <c r="T1333" s="12">
        <f t="shared" si="445"/>
        <v>-249280.00000000012</v>
      </c>
      <c r="U1333" s="12">
        <f t="shared" si="446"/>
        <v>-1640.0000000000007</v>
      </c>
      <c r="V1333" s="7"/>
      <c r="W1333">
        <v>165</v>
      </c>
      <c r="X1333" s="14">
        <f t="shared" si="447"/>
        <v>-24.840000000000003</v>
      </c>
      <c r="Y1333" s="12">
        <f t="shared" si="448"/>
        <v>-377568</v>
      </c>
      <c r="Z1333" s="12">
        <f t="shared" si="449"/>
        <v>-2484</v>
      </c>
      <c r="AA1333" s="7"/>
      <c r="AB1333">
        <v>144</v>
      </c>
      <c r="AC1333" s="14">
        <f t="shared" si="450"/>
        <v>-31.150000000000006</v>
      </c>
      <c r="AD1333" s="12">
        <f t="shared" si="451"/>
        <v>-473480.00000000012</v>
      </c>
      <c r="AE1333" s="12">
        <f t="shared" si="452"/>
        <v>-3115.0000000000009</v>
      </c>
      <c r="AF1333" s="7"/>
      <c r="AG1333">
        <v>122</v>
      </c>
      <c r="AH1333" s="14">
        <f t="shared" si="453"/>
        <v>-31.679999999999978</v>
      </c>
      <c r="AI1333" s="12">
        <f t="shared" si="454"/>
        <v>-481535.99999999971</v>
      </c>
      <c r="AJ1333" s="12">
        <f t="shared" si="455"/>
        <v>-3167.9999999999982</v>
      </c>
      <c r="AK1333" s="7"/>
      <c r="AL1333" s="12">
        <f t="shared" si="456"/>
        <v>-1581864</v>
      </c>
      <c r="AM1333" s="12">
        <f t="shared" si="457"/>
        <v>-10407</v>
      </c>
    </row>
    <row r="1334" spans="1:39" x14ac:dyDescent="0.25">
      <c r="A1334" t="s">
        <v>15</v>
      </c>
      <c r="B1334" t="s">
        <v>782</v>
      </c>
      <c r="C1334" t="s">
        <v>960</v>
      </c>
      <c r="D1334">
        <v>2015</v>
      </c>
      <c r="E1334" t="s">
        <v>1333</v>
      </c>
      <c r="F1334">
        <v>2500</v>
      </c>
      <c r="G1334">
        <v>1987</v>
      </c>
      <c r="H1334" s="4" t="s">
        <v>14</v>
      </c>
      <c r="I1334">
        <v>2143</v>
      </c>
      <c r="J1334">
        <v>5.6</v>
      </c>
      <c r="K1334">
        <v>146</v>
      </c>
      <c r="L1334" s="30">
        <f t="shared" si="440"/>
        <v>131.4</v>
      </c>
      <c r="M1334" s="30">
        <f t="shared" si="441"/>
        <v>122.64</v>
      </c>
      <c r="N1334" s="30">
        <f t="shared" si="442"/>
        <v>113.15</v>
      </c>
      <c r="O1334" s="30">
        <f t="shared" si="443"/>
        <v>99.279999999999987</v>
      </c>
      <c r="P1334">
        <v>14</v>
      </c>
      <c r="Q1334" s="7"/>
      <c r="R1334">
        <v>187</v>
      </c>
      <c r="S1334" s="14">
        <f t="shared" si="444"/>
        <v>55.599999999999994</v>
      </c>
      <c r="T1334" s="12">
        <f t="shared" si="445"/>
        <v>77839.999999999985</v>
      </c>
      <c r="U1334" s="12">
        <f t="shared" si="446"/>
        <v>5559.9999999999991</v>
      </c>
      <c r="V1334" s="7"/>
      <c r="W1334">
        <v>165</v>
      </c>
      <c r="X1334" s="14">
        <f t="shared" si="447"/>
        <v>42.36</v>
      </c>
      <c r="Y1334" s="12">
        <f t="shared" si="448"/>
        <v>59304</v>
      </c>
      <c r="Z1334" s="12">
        <f t="shared" si="449"/>
        <v>4236</v>
      </c>
      <c r="AA1334" s="7"/>
      <c r="AB1334">
        <v>144</v>
      </c>
      <c r="AC1334" s="14">
        <f t="shared" si="450"/>
        <v>30.849999999999994</v>
      </c>
      <c r="AD1334" s="12">
        <f t="shared" si="451"/>
        <v>43189.999999999993</v>
      </c>
      <c r="AE1334" s="12">
        <f t="shared" si="452"/>
        <v>3084.9999999999995</v>
      </c>
      <c r="AF1334" s="7"/>
      <c r="AG1334">
        <v>122</v>
      </c>
      <c r="AH1334" s="14">
        <f t="shared" si="453"/>
        <v>22.720000000000013</v>
      </c>
      <c r="AI1334" s="12">
        <f t="shared" si="454"/>
        <v>31808.000000000015</v>
      </c>
      <c r="AJ1334" s="12">
        <f t="shared" si="455"/>
        <v>2272.0000000000009</v>
      </c>
      <c r="AK1334" s="7"/>
      <c r="AL1334" s="12">
        <f t="shared" si="456"/>
        <v>212142</v>
      </c>
      <c r="AM1334" s="12">
        <f t="shared" si="457"/>
        <v>15153</v>
      </c>
    </row>
    <row r="1335" spans="1:39" x14ac:dyDescent="0.25">
      <c r="A1335" t="s">
        <v>760</v>
      </c>
      <c r="B1335" t="s">
        <v>249</v>
      </c>
      <c r="C1335" t="s">
        <v>1334</v>
      </c>
      <c r="D1335">
        <v>2019</v>
      </c>
      <c r="E1335" t="s">
        <v>2082</v>
      </c>
      <c r="F1335">
        <v>2410</v>
      </c>
      <c r="G1335">
        <v>1990</v>
      </c>
      <c r="H1335" s="4" t="s">
        <v>10</v>
      </c>
      <c r="I1335">
        <v>5935</v>
      </c>
      <c r="J1335">
        <v>13.2</v>
      </c>
      <c r="K1335">
        <v>305</v>
      </c>
      <c r="L1335" s="30">
        <f t="shared" si="440"/>
        <v>274.5</v>
      </c>
      <c r="M1335" s="30">
        <f t="shared" si="441"/>
        <v>256.2</v>
      </c>
      <c r="N1335" s="30">
        <f t="shared" si="442"/>
        <v>236.375</v>
      </c>
      <c r="O1335" s="30">
        <f t="shared" si="443"/>
        <v>207.39999999999998</v>
      </c>
      <c r="P1335">
        <v>4</v>
      </c>
      <c r="Q1335" s="7"/>
      <c r="R1335">
        <v>187</v>
      </c>
      <c r="S1335" s="14">
        <f t="shared" si="444"/>
        <v>-87.5</v>
      </c>
      <c r="T1335" s="12">
        <f t="shared" si="445"/>
        <v>-35000</v>
      </c>
      <c r="U1335" s="12">
        <f t="shared" si="446"/>
        <v>-8750</v>
      </c>
      <c r="V1335" s="7"/>
      <c r="W1335">
        <v>165</v>
      </c>
      <c r="X1335" s="14">
        <f t="shared" si="447"/>
        <v>-91.199999999999989</v>
      </c>
      <c r="Y1335" s="12">
        <f t="shared" si="448"/>
        <v>-36479.999999999993</v>
      </c>
      <c r="Z1335" s="12">
        <f t="shared" si="449"/>
        <v>-9119.9999999999982</v>
      </c>
      <c r="AA1335" s="7"/>
      <c r="AB1335">
        <v>144</v>
      </c>
      <c r="AC1335" s="14">
        <f t="shared" si="450"/>
        <v>-92.375</v>
      </c>
      <c r="AD1335" s="12">
        <f t="shared" si="451"/>
        <v>-36950</v>
      </c>
      <c r="AE1335" s="12">
        <f t="shared" si="452"/>
        <v>-9237.5</v>
      </c>
      <c r="AF1335" s="7"/>
      <c r="AG1335">
        <v>122</v>
      </c>
      <c r="AH1335" s="14">
        <f t="shared" si="453"/>
        <v>-85.399999999999977</v>
      </c>
      <c r="AI1335" s="12">
        <f t="shared" si="454"/>
        <v>-34159.999999999993</v>
      </c>
      <c r="AJ1335" s="12">
        <f t="shared" si="455"/>
        <v>-8539.9999999999982</v>
      </c>
      <c r="AK1335" s="7"/>
      <c r="AL1335" s="12">
        <f t="shared" si="456"/>
        <v>-142590</v>
      </c>
      <c r="AM1335" s="12">
        <f t="shared" si="457"/>
        <v>-35647.5</v>
      </c>
    </row>
    <row r="1336" spans="1:39" x14ac:dyDescent="0.25">
      <c r="A1336" t="s">
        <v>436</v>
      </c>
      <c r="B1336" t="s">
        <v>1262</v>
      </c>
      <c r="C1336" t="s">
        <v>1335</v>
      </c>
      <c r="D1336">
        <v>2018</v>
      </c>
      <c r="E1336" t="s">
        <v>1336</v>
      </c>
      <c r="F1336">
        <v>2750</v>
      </c>
      <c r="G1336">
        <v>1991</v>
      </c>
      <c r="H1336" s="4" t="s">
        <v>10</v>
      </c>
      <c r="I1336">
        <v>1969</v>
      </c>
      <c r="J1336">
        <v>8.3000000000000007</v>
      </c>
      <c r="K1336">
        <v>190</v>
      </c>
      <c r="L1336" s="30">
        <f t="shared" si="440"/>
        <v>171</v>
      </c>
      <c r="M1336" s="30">
        <f t="shared" si="441"/>
        <v>159.6</v>
      </c>
      <c r="N1336" s="30">
        <f t="shared" si="442"/>
        <v>147.25</v>
      </c>
      <c r="O1336" s="30">
        <f t="shared" si="443"/>
        <v>129.19999999999999</v>
      </c>
      <c r="P1336">
        <v>8</v>
      </c>
      <c r="Q1336" s="7"/>
      <c r="R1336">
        <v>187</v>
      </c>
      <c r="S1336" s="14">
        <f t="shared" si="444"/>
        <v>16</v>
      </c>
      <c r="T1336" s="12">
        <f t="shared" si="445"/>
        <v>12800</v>
      </c>
      <c r="U1336" s="12">
        <f t="shared" si="446"/>
        <v>1600</v>
      </c>
      <c r="V1336" s="7"/>
      <c r="W1336">
        <v>165</v>
      </c>
      <c r="X1336" s="14">
        <f t="shared" si="447"/>
        <v>5.4000000000000057</v>
      </c>
      <c r="Y1336" s="12">
        <f t="shared" si="448"/>
        <v>4320.0000000000045</v>
      </c>
      <c r="Z1336" s="12">
        <f t="shared" si="449"/>
        <v>540.00000000000057</v>
      </c>
      <c r="AA1336" s="7"/>
      <c r="AB1336">
        <v>144</v>
      </c>
      <c r="AC1336" s="14">
        <f t="shared" si="450"/>
        <v>-3.25</v>
      </c>
      <c r="AD1336" s="12">
        <f t="shared" si="451"/>
        <v>-2600</v>
      </c>
      <c r="AE1336" s="12">
        <f t="shared" si="452"/>
        <v>-325</v>
      </c>
      <c r="AF1336" s="7"/>
      <c r="AG1336">
        <v>122</v>
      </c>
      <c r="AH1336" s="14">
        <f t="shared" si="453"/>
        <v>-7.1999999999999886</v>
      </c>
      <c r="AI1336" s="12">
        <f t="shared" si="454"/>
        <v>-5759.9999999999909</v>
      </c>
      <c r="AJ1336" s="12">
        <f t="shared" si="455"/>
        <v>-719.99999999999886</v>
      </c>
      <c r="AK1336" s="7"/>
      <c r="AL1336" s="12">
        <f t="shared" si="456"/>
        <v>8760.0000000000146</v>
      </c>
      <c r="AM1336" s="12">
        <f t="shared" si="457"/>
        <v>1095.0000000000018</v>
      </c>
    </row>
    <row r="1337" spans="1:39" x14ac:dyDescent="0.25">
      <c r="A1337" t="s">
        <v>436</v>
      </c>
      <c r="B1337" t="s">
        <v>1262</v>
      </c>
      <c r="C1337" t="s">
        <v>1335</v>
      </c>
      <c r="D1337">
        <v>2018</v>
      </c>
      <c r="E1337" t="s">
        <v>1337</v>
      </c>
      <c r="F1337">
        <v>2750</v>
      </c>
      <c r="G1337">
        <v>1991</v>
      </c>
      <c r="H1337" s="4" t="s">
        <v>10</v>
      </c>
      <c r="I1337">
        <v>1969</v>
      </c>
      <c r="J1337">
        <v>8.3000000000000007</v>
      </c>
      <c r="K1337">
        <v>190</v>
      </c>
      <c r="L1337" s="30">
        <f t="shared" si="440"/>
        <v>171</v>
      </c>
      <c r="M1337" s="30">
        <f t="shared" si="441"/>
        <v>159.6</v>
      </c>
      <c r="N1337" s="30">
        <f t="shared" si="442"/>
        <v>147.25</v>
      </c>
      <c r="O1337" s="30">
        <f t="shared" si="443"/>
        <v>129.19999999999999</v>
      </c>
      <c r="P1337">
        <v>26</v>
      </c>
      <c r="Q1337" s="7"/>
      <c r="R1337">
        <v>187</v>
      </c>
      <c r="S1337" s="14">
        <f t="shared" si="444"/>
        <v>16</v>
      </c>
      <c r="T1337" s="12">
        <f t="shared" si="445"/>
        <v>41600</v>
      </c>
      <c r="U1337" s="12">
        <f t="shared" si="446"/>
        <v>1600</v>
      </c>
      <c r="V1337" s="7"/>
      <c r="W1337">
        <v>165</v>
      </c>
      <c r="X1337" s="14">
        <f t="shared" si="447"/>
        <v>5.4000000000000057</v>
      </c>
      <c r="Y1337" s="12">
        <f t="shared" si="448"/>
        <v>14040.000000000015</v>
      </c>
      <c r="Z1337" s="12">
        <f t="shared" si="449"/>
        <v>540.00000000000057</v>
      </c>
      <c r="AA1337" s="7"/>
      <c r="AB1337">
        <v>144</v>
      </c>
      <c r="AC1337" s="14">
        <f t="shared" si="450"/>
        <v>-3.25</v>
      </c>
      <c r="AD1337" s="12">
        <f t="shared" si="451"/>
        <v>-8450</v>
      </c>
      <c r="AE1337" s="12">
        <f t="shared" si="452"/>
        <v>-325</v>
      </c>
      <c r="AF1337" s="7"/>
      <c r="AG1337">
        <v>122</v>
      </c>
      <c r="AH1337" s="14">
        <f t="shared" si="453"/>
        <v>-7.1999999999999886</v>
      </c>
      <c r="AI1337" s="12">
        <f t="shared" si="454"/>
        <v>-18719.999999999971</v>
      </c>
      <c r="AJ1337" s="12">
        <f t="shared" si="455"/>
        <v>-719.99999999999886</v>
      </c>
      <c r="AK1337" s="7"/>
      <c r="AL1337" s="12">
        <f t="shared" si="456"/>
        <v>28470.000000000044</v>
      </c>
      <c r="AM1337" s="12">
        <f t="shared" si="457"/>
        <v>1095.0000000000016</v>
      </c>
    </row>
    <row r="1338" spans="1:39" x14ac:dyDescent="0.25">
      <c r="A1338" t="s">
        <v>257</v>
      </c>
      <c r="B1338" t="s">
        <v>666</v>
      </c>
      <c r="C1338" t="s">
        <v>1098</v>
      </c>
      <c r="D1338">
        <v>2019</v>
      </c>
      <c r="E1338" t="s">
        <v>2083</v>
      </c>
      <c r="F1338">
        <v>2562</v>
      </c>
      <c r="G1338">
        <v>1992</v>
      </c>
      <c r="H1338" s="4" t="s">
        <v>10</v>
      </c>
      <c r="I1338">
        <v>3604</v>
      </c>
      <c r="J1338">
        <v>10.3</v>
      </c>
      <c r="K1338">
        <v>239</v>
      </c>
      <c r="L1338" s="30">
        <f t="shared" si="440"/>
        <v>215.1</v>
      </c>
      <c r="M1338" s="30">
        <f t="shared" si="441"/>
        <v>200.76</v>
      </c>
      <c r="N1338" s="30">
        <f t="shared" si="442"/>
        <v>185.22499999999999</v>
      </c>
      <c r="O1338" s="30">
        <f t="shared" si="443"/>
        <v>162.51999999999998</v>
      </c>
      <c r="P1338">
        <v>2</v>
      </c>
      <c r="Q1338" s="7"/>
      <c r="R1338">
        <v>187</v>
      </c>
      <c r="S1338" s="14">
        <f t="shared" si="444"/>
        <v>-28.099999999999994</v>
      </c>
      <c r="T1338" s="12">
        <f t="shared" si="445"/>
        <v>-5619.9999999999991</v>
      </c>
      <c r="U1338" s="12">
        <f t="shared" si="446"/>
        <v>-2809.9999999999995</v>
      </c>
      <c r="V1338" s="7"/>
      <c r="W1338">
        <v>165</v>
      </c>
      <c r="X1338" s="14">
        <f t="shared" si="447"/>
        <v>-35.759999999999991</v>
      </c>
      <c r="Y1338" s="12">
        <f t="shared" si="448"/>
        <v>-7151.9999999999982</v>
      </c>
      <c r="Z1338" s="12">
        <f t="shared" si="449"/>
        <v>-3575.9999999999991</v>
      </c>
      <c r="AA1338" s="7"/>
      <c r="AB1338">
        <v>144</v>
      </c>
      <c r="AC1338" s="14">
        <f t="shared" si="450"/>
        <v>-41.224999999999994</v>
      </c>
      <c r="AD1338" s="12">
        <f t="shared" si="451"/>
        <v>-8244.9999999999982</v>
      </c>
      <c r="AE1338" s="12">
        <f t="shared" si="452"/>
        <v>-4122.4999999999991</v>
      </c>
      <c r="AF1338" s="7"/>
      <c r="AG1338">
        <v>122</v>
      </c>
      <c r="AH1338" s="14">
        <f t="shared" si="453"/>
        <v>-40.519999999999982</v>
      </c>
      <c r="AI1338" s="12">
        <f t="shared" si="454"/>
        <v>-8103.9999999999964</v>
      </c>
      <c r="AJ1338" s="12">
        <f t="shared" si="455"/>
        <v>-4051.9999999999982</v>
      </c>
      <c r="AK1338" s="7"/>
      <c r="AL1338" s="12">
        <f t="shared" si="456"/>
        <v>-29120.999999999993</v>
      </c>
      <c r="AM1338" s="12">
        <f t="shared" si="457"/>
        <v>-14560.499999999996</v>
      </c>
    </row>
    <row r="1339" spans="1:39" x14ac:dyDescent="0.25">
      <c r="A1339" t="s">
        <v>141</v>
      </c>
      <c r="B1339" t="s">
        <v>902</v>
      </c>
      <c r="C1339" t="s">
        <v>1338</v>
      </c>
      <c r="D1339">
        <v>2018</v>
      </c>
      <c r="E1339" t="s">
        <v>1339</v>
      </c>
      <c r="F1339">
        <v>2680</v>
      </c>
      <c r="G1339">
        <v>1995</v>
      </c>
      <c r="H1339" s="4" t="s">
        <v>10</v>
      </c>
      <c r="I1339">
        <v>2995</v>
      </c>
      <c r="J1339">
        <v>7.9</v>
      </c>
      <c r="K1339">
        <v>181</v>
      </c>
      <c r="L1339" s="30">
        <f t="shared" si="440"/>
        <v>162.9</v>
      </c>
      <c r="M1339" s="30">
        <f t="shared" si="441"/>
        <v>152.04</v>
      </c>
      <c r="N1339" s="30">
        <f t="shared" si="442"/>
        <v>140.27500000000001</v>
      </c>
      <c r="O1339" s="30">
        <f t="shared" si="443"/>
        <v>123.07999999999998</v>
      </c>
      <c r="P1339">
        <v>10</v>
      </c>
      <c r="Q1339" s="7"/>
      <c r="R1339">
        <v>187</v>
      </c>
      <c r="S1339" s="14">
        <f t="shared" si="444"/>
        <v>24.099999999999994</v>
      </c>
      <c r="T1339" s="12">
        <f t="shared" si="445"/>
        <v>24099.999999999993</v>
      </c>
      <c r="U1339" s="12">
        <f t="shared" si="446"/>
        <v>2409.9999999999991</v>
      </c>
      <c r="V1339" s="7"/>
      <c r="W1339">
        <v>165</v>
      </c>
      <c r="X1339" s="14">
        <f t="shared" si="447"/>
        <v>12.960000000000008</v>
      </c>
      <c r="Y1339" s="12">
        <f t="shared" si="448"/>
        <v>12960.000000000007</v>
      </c>
      <c r="Z1339" s="12">
        <f t="shared" si="449"/>
        <v>1296.0000000000007</v>
      </c>
      <c r="AA1339" s="7"/>
      <c r="AB1339">
        <v>144</v>
      </c>
      <c r="AC1339" s="14">
        <f t="shared" si="450"/>
        <v>3.7249999999999943</v>
      </c>
      <c r="AD1339" s="12">
        <f t="shared" si="451"/>
        <v>3724.9999999999945</v>
      </c>
      <c r="AE1339" s="12">
        <f t="shared" si="452"/>
        <v>372.49999999999943</v>
      </c>
      <c r="AF1339" s="7"/>
      <c r="AG1339">
        <v>122</v>
      </c>
      <c r="AH1339" s="14">
        <f t="shared" si="453"/>
        <v>-1.0799999999999841</v>
      </c>
      <c r="AI1339" s="12">
        <f t="shared" si="454"/>
        <v>-1079.9999999999841</v>
      </c>
      <c r="AJ1339" s="12">
        <f t="shared" si="455"/>
        <v>-107.99999999999841</v>
      </c>
      <c r="AK1339" s="7"/>
      <c r="AL1339" s="12">
        <f t="shared" si="456"/>
        <v>39705.000000000015</v>
      </c>
      <c r="AM1339" s="12">
        <f t="shared" si="457"/>
        <v>3970.5000000000014</v>
      </c>
    </row>
    <row r="1340" spans="1:39" x14ac:dyDescent="0.25">
      <c r="A1340" t="s">
        <v>114</v>
      </c>
      <c r="B1340" t="s">
        <v>209</v>
      </c>
      <c r="C1340" t="s">
        <v>829</v>
      </c>
      <c r="D1340">
        <v>2016</v>
      </c>
      <c r="E1340" t="s">
        <v>1340</v>
      </c>
      <c r="F1340">
        <v>3200</v>
      </c>
      <c r="G1340">
        <v>1995</v>
      </c>
      <c r="H1340" s="4" t="s">
        <v>14</v>
      </c>
      <c r="I1340">
        <v>3198</v>
      </c>
      <c r="J1340">
        <v>8.1</v>
      </c>
      <c r="K1340">
        <v>215</v>
      </c>
      <c r="L1340" s="30">
        <f t="shared" si="440"/>
        <v>193.5</v>
      </c>
      <c r="M1340" s="30">
        <f t="shared" si="441"/>
        <v>180.6</v>
      </c>
      <c r="N1340" s="30">
        <f t="shared" si="442"/>
        <v>166.625</v>
      </c>
      <c r="O1340" s="30">
        <f t="shared" si="443"/>
        <v>146.19999999999999</v>
      </c>
      <c r="P1340">
        <v>48</v>
      </c>
      <c r="Q1340" s="7"/>
      <c r="R1340">
        <v>187</v>
      </c>
      <c r="S1340" s="14">
        <f t="shared" si="444"/>
        <v>-6.5</v>
      </c>
      <c r="T1340" s="12">
        <f t="shared" si="445"/>
        <v>-31200</v>
      </c>
      <c r="U1340" s="12">
        <f t="shared" si="446"/>
        <v>-650</v>
      </c>
      <c r="V1340" s="7"/>
      <c r="W1340">
        <v>165</v>
      </c>
      <c r="X1340" s="14">
        <f t="shared" si="447"/>
        <v>-15.599999999999994</v>
      </c>
      <c r="Y1340" s="12">
        <f t="shared" si="448"/>
        <v>-74879.999999999971</v>
      </c>
      <c r="Z1340" s="12">
        <f t="shared" si="449"/>
        <v>-1559.9999999999993</v>
      </c>
      <c r="AA1340" s="7"/>
      <c r="AB1340">
        <v>144</v>
      </c>
      <c r="AC1340" s="14">
        <f t="shared" si="450"/>
        <v>-22.625</v>
      </c>
      <c r="AD1340" s="12">
        <f t="shared" si="451"/>
        <v>-108600</v>
      </c>
      <c r="AE1340" s="12">
        <f t="shared" si="452"/>
        <v>-2262.5</v>
      </c>
      <c r="AF1340" s="7"/>
      <c r="AG1340">
        <v>122</v>
      </c>
      <c r="AH1340" s="14">
        <f t="shared" si="453"/>
        <v>-24.199999999999989</v>
      </c>
      <c r="AI1340" s="12">
        <f t="shared" si="454"/>
        <v>-116159.99999999994</v>
      </c>
      <c r="AJ1340" s="12">
        <f t="shared" si="455"/>
        <v>-2419.9999999999986</v>
      </c>
      <c r="AK1340" s="7"/>
      <c r="AL1340" s="12">
        <f t="shared" si="456"/>
        <v>-330839.99999999988</v>
      </c>
      <c r="AM1340" s="12">
        <f t="shared" si="457"/>
        <v>-6892.4999999999973</v>
      </c>
    </row>
    <row r="1341" spans="1:39" x14ac:dyDescent="0.25">
      <c r="A1341" t="s">
        <v>223</v>
      </c>
      <c r="B1341" t="s">
        <v>209</v>
      </c>
      <c r="C1341" t="s">
        <v>1168</v>
      </c>
      <c r="D1341">
        <v>2016</v>
      </c>
      <c r="E1341" t="s">
        <v>1344</v>
      </c>
      <c r="F1341">
        <v>2740</v>
      </c>
      <c r="G1341">
        <v>1995</v>
      </c>
      <c r="H1341" s="4" t="s">
        <v>14</v>
      </c>
      <c r="I1341">
        <v>1998</v>
      </c>
      <c r="J1341">
        <v>7.8</v>
      </c>
      <c r="K1341">
        <v>204</v>
      </c>
      <c r="L1341" s="30">
        <f t="shared" si="440"/>
        <v>183.6</v>
      </c>
      <c r="M1341" s="30">
        <f t="shared" si="441"/>
        <v>171.35999999999999</v>
      </c>
      <c r="N1341" s="30">
        <f t="shared" si="442"/>
        <v>158.1</v>
      </c>
      <c r="O1341" s="30">
        <f t="shared" si="443"/>
        <v>138.72</v>
      </c>
      <c r="P1341">
        <v>2</v>
      </c>
      <c r="Q1341" s="7"/>
      <c r="R1341">
        <v>187</v>
      </c>
      <c r="S1341" s="14">
        <f t="shared" si="444"/>
        <v>3.4000000000000057</v>
      </c>
      <c r="T1341" s="12">
        <f t="shared" si="445"/>
        <v>680.00000000000114</v>
      </c>
      <c r="U1341" s="12">
        <f t="shared" si="446"/>
        <v>340.00000000000057</v>
      </c>
      <c r="V1341" s="7"/>
      <c r="W1341">
        <v>165</v>
      </c>
      <c r="X1341" s="14">
        <f t="shared" si="447"/>
        <v>-6.3599999999999852</v>
      </c>
      <c r="Y1341" s="12">
        <f t="shared" si="448"/>
        <v>-1271.999999999997</v>
      </c>
      <c r="Z1341" s="12">
        <f t="shared" si="449"/>
        <v>-635.99999999999852</v>
      </c>
      <c r="AA1341" s="7"/>
      <c r="AB1341">
        <v>144</v>
      </c>
      <c r="AC1341" s="14">
        <f t="shared" si="450"/>
        <v>-14.099999999999994</v>
      </c>
      <c r="AD1341" s="12">
        <f t="shared" si="451"/>
        <v>-2819.9999999999991</v>
      </c>
      <c r="AE1341" s="12">
        <f t="shared" si="452"/>
        <v>-1409.9999999999995</v>
      </c>
      <c r="AF1341" s="7"/>
      <c r="AG1341">
        <v>122</v>
      </c>
      <c r="AH1341" s="14">
        <f t="shared" si="453"/>
        <v>-16.72</v>
      </c>
      <c r="AI1341" s="12">
        <f t="shared" si="454"/>
        <v>-3344</v>
      </c>
      <c r="AJ1341" s="12">
        <f t="shared" si="455"/>
        <v>-1672</v>
      </c>
      <c r="AK1341" s="7"/>
      <c r="AL1341" s="12">
        <f t="shared" si="456"/>
        <v>-6755.9999999999955</v>
      </c>
      <c r="AM1341" s="12">
        <f t="shared" si="457"/>
        <v>-3377.9999999999977</v>
      </c>
    </row>
    <row r="1342" spans="1:39" x14ac:dyDescent="0.25">
      <c r="A1342" t="s">
        <v>29</v>
      </c>
      <c r="B1342" t="s">
        <v>48</v>
      </c>
      <c r="C1342" t="s">
        <v>662</v>
      </c>
      <c r="D1342">
        <v>2018</v>
      </c>
      <c r="E1342" t="s">
        <v>1343</v>
      </c>
      <c r="F1342">
        <v>2900</v>
      </c>
      <c r="G1342">
        <v>1995</v>
      </c>
      <c r="H1342" s="4" t="s">
        <v>14</v>
      </c>
      <c r="I1342">
        <v>2442</v>
      </c>
      <c r="J1342">
        <v>8.6</v>
      </c>
      <c r="K1342">
        <v>224</v>
      </c>
      <c r="L1342" s="30">
        <f t="shared" si="440"/>
        <v>201.6</v>
      </c>
      <c r="M1342" s="30">
        <f t="shared" si="441"/>
        <v>188.16</v>
      </c>
      <c r="N1342" s="30">
        <f t="shared" si="442"/>
        <v>173.6</v>
      </c>
      <c r="O1342" s="30">
        <f t="shared" si="443"/>
        <v>152.32</v>
      </c>
      <c r="P1342">
        <v>788</v>
      </c>
      <c r="Q1342" s="7"/>
      <c r="R1342">
        <v>187</v>
      </c>
      <c r="S1342" s="14">
        <f t="shared" si="444"/>
        <v>-14.599999999999994</v>
      </c>
      <c r="T1342" s="12">
        <f t="shared" si="445"/>
        <v>-1150479.9999999995</v>
      </c>
      <c r="U1342" s="12">
        <f t="shared" si="446"/>
        <v>-1459.9999999999993</v>
      </c>
      <c r="V1342" s="7"/>
      <c r="W1342">
        <v>165</v>
      </c>
      <c r="X1342" s="14">
        <f t="shared" si="447"/>
        <v>-23.159999999999997</v>
      </c>
      <c r="Y1342" s="12">
        <f t="shared" si="448"/>
        <v>-1825007.9999999998</v>
      </c>
      <c r="Z1342" s="12">
        <f t="shared" si="449"/>
        <v>-2315.9999999999995</v>
      </c>
      <c r="AA1342" s="7"/>
      <c r="AB1342">
        <v>144</v>
      </c>
      <c r="AC1342" s="14">
        <f t="shared" si="450"/>
        <v>-29.599999999999994</v>
      </c>
      <c r="AD1342" s="12">
        <f t="shared" si="451"/>
        <v>-2332479.9999999995</v>
      </c>
      <c r="AE1342" s="12">
        <f t="shared" si="452"/>
        <v>-2959.9999999999995</v>
      </c>
      <c r="AF1342" s="7"/>
      <c r="AG1342">
        <v>122</v>
      </c>
      <c r="AH1342" s="14">
        <f t="shared" si="453"/>
        <v>-30.319999999999993</v>
      </c>
      <c r="AI1342" s="12">
        <f t="shared" si="454"/>
        <v>-2389215.9999999995</v>
      </c>
      <c r="AJ1342" s="12">
        <f t="shared" si="455"/>
        <v>-3031.9999999999995</v>
      </c>
      <c r="AK1342" s="7"/>
      <c r="AL1342" s="12">
        <f t="shared" si="456"/>
        <v>-7697183.9999999981</v>
      </c>
      <c r="AM1342" s="12">
        <f t="shared" si="457"/>
        <v>-9767.9999999999982</v>
      </c>
    </row>
    <row r="1343" spans="1:39" x14ac:dyDescent="0.25">
      <c r="A1343" t="s">
        <v>223</v>
      </c>
      <c r="B1343" t="s">
        <v>48</v>
      </c>
      <c r="C1343" t="s">
        <v>1168</v>
      </c>
      <c r="D1343">
        <v>2015</v>
      </c>
      <c r="E1343" t="s">
        <v>1345</v>
      </c>
      <c r="F1343">
        <v>2740</v>
      </c>
      <c r="G1343">
        <v>1995</v>
      </c>
      <c r="H1343" s="4" t="s">
        <v>14</v>
      </c>
      <c r="I1343">
        <v>1998</v>
      </c>
      <c r="J1343">
        <v>7.9</v>
      </c>
      <c r="K1343">
        <v>212</v>
      </c>
      <c r="L1343" s="30">
        <f t="shared" si="440"/>
        <v>190.8</v>
      </c>
      <c r="M1343" s="30">
        <f t="shared" si="441"/>
        <v>178.07999999999998</v>
      </c>
      <c r="N1343" s="30">
        <f t="shared" si="442"/>
        <v>164.3</v>
      </c>
      <c r="O1343" s="30">
        <f t="shared" si="443"/>
        <v>144.16</v>
      </c>
      <c r="P1343">
        <v>4</v>
      </c>
      <c r="Q1343" s="7"/>
      <c r="R1343">
        <v>187</v>
      </c>
      <c r="S1343" s="14">
        <f t="shared" si="444"/>
        <v>-3.8000000000000114</v>
      </c>
      <c r="T1343" s="12">
        <f t="shared" si="445"/>
        <v>-1520.0000000000045</v>
      </c>
      <c r="U1343" s="12">
        <f t="shared" si="446"/>
        <v>-380.00000000000114</v>
      </c>
      <c r="V1343" s="7"/>
      <c r="W1343">
        <v>165</v>
      </c>
      <c r="X1343" s="14">
        <f t="shared" si="447"/>
        <v>-13.079999999999984</v>
      </c>
      <c r="Y1343" s="12">
        <f t="shared" si="448"/>
        <v>-5231.9999999999936</v>
      </c>
      <c r="Z1343" s="12">
        <f t="shared" si="449"/>
        <v>-1307.9999999999984</v>
      </c>
      <c r="AA1343" s="7"/>
      <c r="AB1343">
        <v>144</v>
      </c>
      <c r="AC1343" s="14">
        <f t="shared" si="450"/>
        <v>-20.300000000000011</v>
      </c>
      <c r="AD1343" s="12">
        <f t="shared" si="451"/>
        <v>-8120.0000000000045</v>
      </c>
      <c r="AE1343" s="12">
        <f t="shared" si="452"/>
        <v>-2030.0000000000011</v>
      </c>
      <c r="AF1343" s="7"/>
      <c r="AG1343">
        <v>122</v>
      </c>
      <c r="AH1343" s="14">
        <f t="shared" si="453"/>
        <v>-22.159999999999997</v>
      </c>
      <c r="AI1343" s="12">
        <f t="shared" si="454"/>
        <v>-8863.9999999999982</v>
      </c>
      <c r="AJ1343" s="12">
        <f t="shared" si="455"/>
        <v>-2215.9999999999995</v>
      </c>
      <c r="AK1343" s="7"/>
      <c r="AL1343" s="12">
        <f t="shared" si="456"/>
        <v>-23736</v>
      </c>
      <c r="AM1343" s="12">
        <f t="shared" si="457"/>
        <v>-5934</v>
      </c>
    </row>
    <row r="1344" spans="1:39" x14ac:dyDescent="0.25">
      <c r="A1344" t="s">
        <v>223</v>
      </c>
      <c r="B1344" t="s">
        <v>48</v>
      </c>
      <c r="C1344" t="s">
        <v>1168</v>
      </c>
      <c r="D1344">
        <v>2016</v>
      </c>
      <c r="E1344" t="s">
        <v>1346</v>
      </c>
      <c r="F1344">
        <v>2740</v>
      </c>
      <c r="G1344">
        <v>1995</v>
      </c>
      <c r="H1344" s="4" t="s">
        <v>14</v>
      </c>
      <c r="I1344">
        <v>2157</v>
      </c>
      <c r="J1344">
        <v>7.7</v>
      </c>
      <c r="K1344">
        <v>202</v>
      </c>
      <c r="L1344" s="30">
        <f t="shared" si="440"/>
        <v>181.8</v>
      </c>
      <c r="M1344" s="30">
        <f t="shared" si="441"/>
        <v>169.68</v>
      </c>
      <c r="N1344" s="30">
        <f t="shared" si="442"/>
        <v>156.55000000000001</v>
      </c>
      <c r="O1344" s="30">
        <f t="shared" si="443"/>
        <v>137.35999999999999</v>
      </c>
      <c r="P1344">
        <v>4</v>
      </c>
      <c r="Q1344" s="7"/>
      <c r="R1344">
        <v>187</v>
      </c>
      <c r="S1344" s="14">
        <f t="shared" si="444"/>
        <v>5.1999999999999886</v>
      </c>
      <c r="T1344" s="12">
        <f t="shared" si="445"/>
        <v>2079.9999999999955</v>
      </c>
      <c r="U1344" s="12">
        <f t="shared" si="446"/>
        <v>519.99999999999886</v>
      </c>
      <c r="V1344" s="7"/>
      <c r="W1344">
        <v>165</v>
      </c>
      <c r="X1344" s="14">
        <f t="shared" si="447"/>
        <v>-4.6800000000000068</v>
      </c>
      <c r="Y1344" s="12">
        <f t="shared" si="448"/>
        <v>-1872.0000000000027</v>
      </c>
      <c r="Z1344" s="12">
        <f t="shared" si="449"/>
        <v>-468.00000000000068</v>
      </c>
      <c r="AA1344" s="7"/>
      <c r="AB1344">
        <v>144</v>
      </c>
      <c r="AC1344" s="14">
        <f t="shared" si="450"/>
        <v>-12.550000000000011</v>
      </c>
      <c r="AD1344" s="12">
        <f t="shared" si="451"/>
        <v>-5020.0000000000045</v>
      </c>
      <c r="AE1344" s="12">
        <f t="shared" si="452"/>
        <v>-1255.0000000000011</v>
      </c>
      <c r="AF1344" s="7"/>
      <c r="AG1344">
        <v>122</v>
      </c>
      <c r="AH1344" s="14">
        <f t="shared" si="453"/>
        <v>-15.359999999999985</v>
      </c>
      <c r="AI1344" s="12">
        <f t="shared" si="454"/>
        <v>-6143.9999999999945</v>
      </c>
      <c r="AJ1344" s="12">
        <f t="shared" si="455"/>
        <v>-1535.9999999999986</v>
      </c>
      <c r="AK1344" s="7"/>
      <c r="AL1344" s="12">
        <f t="shared" si="456"/>
        <v>-10956.000000000007</v>
      </c>
      <c r="AM1344" s="12">
        <f t="shared" si="457"/>
        <v>-2739.0000000000018</v>
      </c>
    </row>
    <row r="1345" spans="1:39" x14ac:dyDescent="0.25">
      <c r="A1345" t="s">
        <v>257</v>
      </c>
      <c r="B1345" t="s">
        <v>666</v>
      </c>
      <c r="C1345" t="s">
        <v>1098</v>
      </c>
      <c r="D1345">
        <v>2018</v>
      </c>
      <c r="E1345" t="s">
        <v>1341</v>
      </c>
      <c r="F1345">
        <v>2540</v>
      </c>
      <c r="G1345">
        <v>1995</v>
      </c>
      <c r="H1345" s="4" t="s">
        <v>10</v>
      </c>
      <c r="I1345">
        <v>3604</v>
      </c>
      <c r="J1345">
        <v>11.4</v>
      </c>
      <c r="K1345">
        <v>265</v>
      </c>
      <c r="L1345" s="30">
        <f t="shared" si="440"/>
        <v>238.5</v>
      </c>
      <c r="M1345" s="30">
        <f t="shared" si="441"/>
        <v>222.6</v>
      </c>
      <c r="N1345" s="30">
        <f t="shared" si="442"/>
        <v>205.375</v>
      </c>
      <c r="O1345" s="30">
        <f t="shared" si="443"/>
        <v>180.2</v>
      </c>
      <c r="P1345">
        <v>18</v>
      </c>
      <c r="Q1345" s="7"/>
      <c r="R1345">
        <v>187</v>
      </c>
      <c r="S1345" s="14">
        <f t="shared" si="444"/>
        <v>-51.5</v>
      </c>
      <c r="T1345" s="12">
        <f t="shared" si="445"/>
        <v>-92700</v>
      </c>
      <c r="U1345" s="12">
        <f t="shared" si="446"/>
        <v>-5150</v>
      </c>
      <c r="V1345" s="7"/>
      <c r="W1345">
        <v>165</v>
      </c>
      <c r="X1345" s="14">
        <f t="shared" si="447"/>
        <v>-57.599999999999994</v>
      </c>
      <c r="Y1345" s="12">
        <f t="shared" si="448"/>
        <v>-103680</v>
      </c>
      <c r="Z1345" s="12">
        <f t="shared" si="449"/>
        <v>-5760</v>
      </c>
      <c r="AA1345" s="7"/>
      <c r="AB1345">
        <v>144</v>
      </c>
      <c r="AC1345" s="14">
        <f t="shared" si="450"/>
        <v>-61.375</v>
      </c>
      <c r="AD1345" s="12">
        <f t="shared" si="451"/>
        <v>-110475</v>
      </c>
      <c r="AE1345" s="12">
        <f t="shared" si="452"/>
        <v>-6137.5</v>
      </c>
      <c r="AF1345" s="7"/>
      <c r="AG1345">
        <v>122</v>
      </c>
      <c r="AH1345" s="14">
        <f t="shared" si="453"/>
        <v>-58.199999999999989</v>
      </c>
      <c r="AI1345" s="12">
        <f t="shared" si="454"/>
        <v>-104759.99999999999</v>
      </c>
      <c r="AJ1345" s="12">
        <f t="shared" si="455"/>
        <v>-5819.9999999999991</v>
      </c>
      <c r="AK1345" s="7"/>
      <c r="AL1345" s="12">
        <f t="shared" si="456"/>
        <v>-411615</v>
      </c>
      <c r="AM1345" s="12">
        <f t="shared" si="457"/>
        <v>-22867.5</v>
      </c>
    </row>
    <row r="1346" spans="1:39" x14ac:dyDescent="0.25">
      <c r="A1346" t="s">
        <v>257</v>
      </c>
      <c r="B1346" t="s">
        <v>666</v>
      </c>
      <c r="C1346" t="s">
        <v>1098</v>
      </c>
      <c r="D1346">
        <v>2018</v>
      </c>
      <c r="E1346" t="s">
        <v>1342</v>
      </c>
      <c r="F1346">
        <v>2540</v>
      </c>
      <c r="G1346">
        <v>1995</v>
      </c>
      <c r="H1346" s="4" t="s">
        <v>10</v>
      </c>
      <c r="I1346">
        <v>3604</v>
      </c>
      <c r="J1346">
        <v>11.4</v>
      </c>
      <c r="K1346">
        <v>265</v>
      </c>
      <c r="L1346" s="30">
        <f t="shared" si="440"/>
        <v>238.5</v>
      </c>
      <c r="M1346" s="30">
        <f t="shared" si="441"/>
        <v>222.6</v>
      </c>
      <c r="N1346" s="30">
        <f t="shared" si="442"/>
        <v>205.375</v>
      </c>
      <c r="O1346" s="30">
        <f t="shared" si="443"/>
        <v>180.2</v>
      </c>
      <c r="P1346">
        <v>20</v>
      </c>
      <c r="Q1346" s="7"/>
      <c r="R1346">
        <v>187</v>
      </c>
      <c r="S1346" s="14">
        <f t="shared" si="444"/>
        <v>-51.5</v>
      </c>
      <c r="T1346" s="12">
        <f t="shared" si="445"/>
        <v>-103000</v>
      </c>
      <c r="U1346" s="12">
        <f t="shared" si="446"/>
        <v>-5150</v>
      </c>
      <c r="V1346" s="7"/>
      <c r="W1346">
        <v>165</v>
      </c>
      <c r="X1346" s="14">
        <f t="shared" si="447"/>
        <v>-57.599999999999994</v>
      </c>
      <c r="Y1346" s="12">
        <f t="shared" si="448"/>
        <v>-115200</v>
      </c>
      <c r="Z1346" s="12">
        <f t="shared" si="449"/>
        <v>-5760</v>
      </c>
      <c r="AA1346" s="7"/>
      <c r="AB1346">
        <v>144</v>
      </c>
      <c r="AC1346" s="14">
        <f t="shared" si="450"/>
        <v>-61.375</v>
      </c>
      <c r="AD1346" s="12">
        <f t="shared" si="451"/>
        <v>-122750</v>
      </c>
      <c r="AE1346" s="12">
        <f t="shared" si="452"/>
        <v>-6137.5</v>
      </c>
      <c r="AF1346" s="7"/>
      <c r="AG1346">
        <v>122</v>
      </c>
      <c r="AH1346" s="14">
        <f t="shared" si="453"/>
        <v>-58.199999999999989</v>
      </c>
      <c r="AI1346" s="12">
        <f t="shared" si="454"/>
        <v>-116399.99999999997</v>
      </c>
      <c r="AJ1346" s="12">
        <f t="shared" si="455"/>
        <v>-5819.9999999999982</v>
      </c>
      <c r="AK1346" s="7"/>
      <c r="AL1346" s="12">
        <f t="shared" si="456"/>
        <v>-457350</v>
      </c>
      <c r="AM1346" s="12">
        <f t="shared" si="457"/>
        <v>-22867.5</v>
      </c>
    </row>
    <row r="1347" spans="1:39" x14ac:dyDescent="0.25">
      <c r="A1347" t="s">
        <v>11</v>
      </c>
      <c r="B1347" t="s">
        <v>395</v>
      </c>
      <c r="C1347" t="s">
        <v>13</v>
      </c>
      <c r="D1347">
        <v>2017</v>
      </c>
      <c r="E1347" t="s">
        <v>1347</v>
      </c>
      <c r="F1347">
        <v>3200</v>
      </c>
      <c r="G1347">
        <v>1996</v>
      </c>
      <c r="H1347" s="4" t="s">
        <v>14</v>
      </c>
      <c r="I1347">
        <v>2499</v>
      </c>
      <c r="J1347">
        <v>9.4</v>
      </c>
      <c r="K1347">
        <v>249</v>
      </c>
      <c r="L1347" s="30">
        <f t="shared" si="440"/>
        <v>224.1</v>
      </c>
      <c r="M1347" s="30">
        <f t="shared" si="441"/>
        <v>209.16</v>
      </c>
      <c r="N1347" s="30">
        <f t="shared" si="442"/>
        <v>192.97499999999999</v>
      </c>
      <c r="O1347" s="30">
        <f t="shared" si="443"/>
        <v>169.32</v>
      </c>
      <c r="P1347">
        <v>30</v>
      </c>
      <c r="Q1347" s="7"/>
      <c r="R1347">
        <v>187</v>
      </c>
      <c r="S1347" s="14">
        <f t="shared" si="444"/>
        <v>-37.099999999999994</v>
      </c>
      <c r="T1347" s="12">
        <f t="shared" si="445"/>
        <v>-111299.99999999997</v>
      </c>
      <c r="U1347" s="12">
        <f t="shared" si="446"/>
        <v>-3709.9999999999991</v>
      </c>
      <c r="V1347" s="7"/>
      <c r="W1347">
        <v>165</v>
      </c>
      <c r="X1347" s="14">
        <f t="shared" si="447"/>
        <v>-44.16</v>
      </c>
      <c r="Y1347" s="12">
        <f t="shared" si="448"/>
        <v>-132480</v>
      </c>
      <c r="Z1347" s="12">
        <f t="shared" si="449"/>
        <v>-4416</v>
      </c>
      <c r="AA1347" s="7"/>
      <c r="AB1347">
        <v>144</v>
      </c>
      <c r="AC1347" s="14">
        <f t="shared" si="450"/>
        <v>-48.974999999999994</v>
      </c>
      <c r="AD1347" s="12">
        <f t="shared" si="451"/>
        <v>-146924.99999999997</v>
      </c>
      <c r="AE1347" s="12">
        <f t="shared" si="452"/>
        <v>-4897.4999999999991</v>
      </c>
      <c r="AF1347" s="7"/>
      <c r="AG1347">
        <v>122</v>
      </c>
      <c r="AH1347" s="14">
        <f t="shared" si="453"/>
        <v>-47.319999999999993</v>
      </c>
      <c r="AI1347" s="12">
        <f t="shared" si="454"/>
        <v>-141960</v>
      </c>
      <c r="AJ1347" s="12">
        <f t="shared" si="455"/>
        <v>-4732</v>
      </c>
      <c r="AK1347" s="7"/>
      <c r="AL1347" s="12">
        <f t="shared" si="456"/>
        <v>-532665</v>
      </c>
      <c r="AM1347" s="12">
        <f t="shared" si="457"/>
        <v>-17755.5</v>
      </c>
    </row>
    <row r="1348" spans="1:39" x14ac:dyDescent="0.25">
      <c r="A1348" t="s">
        <v>11</v>
      </c>
      <c r="B1348" t="s">
        <v>395</v>
      </c>
      <c r="C1348" t="s">
        <v>13</v>
      </c>
      <c r="D1348">
        <v>2017</v>
      </c>
      <c r="E1348" t="s">
        <v>1348</v>
      </c>
      <c r="F1348">
        <v>3200</v>
      </c>
      <c r="G1348">
        <v>1996</v>
      </c>
      <c r="H1348" s="4" t="s">
        <v>14</v>
      </c>
      <c r="I1348">
        <v>2499</v>
      </c>
      <c r="J1348">
        <v>9.9</v>
      </c>
      <c r="K1348">
        <v>262</v>
      </c>
      <c r="L1348" s="30">
        <f t="shared" si="440"/>
        <v>235.8</v>
      </c>
      <c r="M1348" s="30">
        <f t="shared" si="441"/>
        <v>220.07999999999998</v>
      </c>
      <c r="N1348" s="30">
        <f t="shared" si="442"/>
        <v>203.05</v>
      </c>
      <c r="O1348" s="30">
        <f t="shared" si="443"/>
        <v>178.16</v>
      </c>
      <c r="P1348">
        <v>42</v>
      </c>
      <c r="Q1348" s="7"/>
      <c r="R1348">
        <v>187</v>
      </c>
      <c r="S1348" s="14">
        <f t="shared" si="444"/>
        <v>-48.800000000000011</v>
      </c>
      <c r="T1348" s="12">
        <f t="shared" si="445"/>
        <v>-204960.00000000003</v>
      </c>
      <c r="U1348" s="12">
        <f t="shared" si="446"/>
        <v>-4880.0000000000009</v>
      </c>
      <c r="V1348" s="7"/>
      <c r="W1348">
        <v>165</v>
      </c>
      <c r="X1348" s="14">
        <f t="shared" si="447"/>
        <v>-55.079999999999984</v>
      </c>
      <c r="Y1348" s="12">
        <f t="shared" si="448"/>
        <v>-231335.99999999991</v>
      </c>
      <c r="Z1348" s="12">
        <f t="shared" si="449"/>
        <v>-5507.9999999999982</v>
      </c>
      <c r="AA1348" s="7"/>
      <c r="AB1348">
        <v>144</v>
      </c>
      <c r="AC1348" s="14">
        <f t="shared" si="450"/>
        <v>-59.050000000000011</v>
      </c>
      <c r="AD1348" s="12">
        <f t="shared" si="451"/>
        <v>-248010.00000000003</v>
      </c>
      <c r="AE1348" s="12">
        <f t="shared" si="452"/>
        <v>-5905.0000000000009</v>
      </c>
      <c r="AF1348" s="7"/>
      <c r="AG1348">
        <v>122</v>
      </c>
      <c r="AH1348" s="14">
        <f t="shared" si="453"/>
        <v>-56.16</v>
      </c>
      <c r="AI1348" s="12">
        <f t="shared" si="454"/>
        <v>-235871.99999999997</v>
      </c>
      <c r="AJ1348" s="12">
        <f t="shared" si="455"/>
        <v>-5615.9999999999991</v>
      </c>
      <c r="AK1348" s="7"/>
      <c r="AL1348" s="12">
        <f t="shared" si="456"/>
        <v>-920177.99999999988</v>
      </c>
      <c r="AM1348" s="12">
        <f t="shared" si="457"/>
        <v>-21908.999999999996</v>
      </c>
    </row>
    <row r="1349" spans="1:39" x14ac:dyDescent="0.25">
      <c r="A1349" t="s">
        <v>11</v>
      </c>
      <c r="B1349" t="s">
        <v>395</v>
      </c>
      <c r="C1349" t="s">
        <v>13</v>
      </c>
      <c r="D1349">
        <v>2018</v>
      </c>
      <c r="E1349" t="s">
        <v>1349</v>
      </c>
      <c r="F1349">
        <v>3200</v>
      </c>
      <c r="G1349">
        <v>1996</v>
      </c>
      <c r="H1349" s="4" t="s">
        <v>14</v>
      </c>
      <c r="I1349">
        <v>2499</v>
      </c>
      <c r="J1349">
        <v>9.4</v>
      </c>
      <c r="K1349">
        <v>249</v>
      </c>
      <c r="L1349" s="30">
        <f t="shared" si="440"/>
        <v>224.1</v>
      </c>
      <c r="M1349" s="30">
        <f t="shared" si="441"/>
        <v>209.16</v>
      </c>
      <c r="N1349" s="30">
        <f t="shared" si="442"/>
        <v>192.97499999999999</v>
      </c>
      <c r="O1349" s="30">
        <f t="shared" si="443"/>
        <v>169.32</v>
      </c>
      <c r="P1349">
        <v>18</v>
      </c>
      <c r="Q1349" s="7"/>
      <c r="R1349">
        <v>187</v>
      </c>
      <c r="S1349" s="14">
        <f t="shared" si="444"/>
        <v>-37.099999999999994</v>
      </c>
      <c r="T1349" s="12">
        <f t="shared" si="445"/>
        <v>-66780</v>
      </c>
      <c r="U1349" s="12">
        <f t="shared" si="446"/>
        <v>-3710</v>
      </c>
      <c r="V1349" s="7"/>
      <c r="W1349">
        <v>165</v>
      </c>
      <c r="X1349" s="14">
        <f t="shared" si="447"/>
        <v>-44.16</v>
      </c>
      <c r="Y1349" s="12">
        <f t="shared" si="448"/>
        <v>-79487.999999999985</v>
      </c>
      <c r="Z1349" s="12">
        <f t="shared" si="449"/>
        <v>-4415.9999999999991</v>
      </c>
      <c r="AA1349" s="7"/>
      <c r="AB1349">
        <v>144</v>
      </c>
      <c r="AC1349" s="14">
        <f t="shared" si="450"/>
        <v>-48.974999999999994</v>
      </c>
      <c r="AD1349" s="12">
        <f t="shared" si="451"/>
        <v>-88155</v>
      </c>
      <c r="AE1349" s="12">
        <f t="shared" si="452"/>
        <v>-4897.5</v>
      </c>
      <c r="AF1349" s="7"/>
      <c r="AG1349">
        <v>122</v>
      </c>
      <c r="AH1349" s="14">
        <f t="shared" si="453"/>
        <v>-47.319999999999993</v>
      </c>
      <c r="AI1349" s="12">
        <f t="shared" si="454"/>
        <v>-85175.999999999985</v>
      </c>
      <c r="AJ1349" s="12">
        <f t="shared" si="455"/>
        <v>-4731.9999999999991</v>
      </c>
      <c r="AK1349" s="7"/>
      <c r="AL1349" s="12">
        <f t="shared" si="456"/>
        <v>-319599</v>
      </c>
      <c r="AM1349" s="12">
        <f t="shared" si="457"/>
        <v>-17755.5</v>
      </c>
    </row>
    <row r="1350" spans="1:39" x14ac:dyDescent="0.25">
      <c r="A1350" t="s">
        <v>11</v>
      </c>
      <c r="B1350" t="s">
        <v>395</v>
      </c>
      <c r="C1350" t="s">
        <v>13</v>
      </c>
      <c r="D1350">
        <v>2019</v>
      </c>
      <c r="E1350" t="s">
        <v>2084</v>
      </c>
      <c r="F1350">
        <v>3200</v>
      </c>
      <c r="G1350">
        <v>1996</v>
      </c>
      <c r="H1350" s="4" t="s">
        <v>14</v>
      </c>
      <c r="I1350">
        <v>2499</v>
      </c>
      <c r="J1350">
        <v>9.9</v>
      </c>
      <c r="K1350">
        <v>262</v>
      </c>
      <c r="L1350" s="30">
        <f t="shared" si="440"/>
        <v>235.8</v>
      </c>
      <c r="M1350" s="30">
        <f t="shared" si="441"/>
        <v>220.07999999999998</v>
      </c>
      <c r="N1350" s="30">
        <f t="shared" si="442"/>
        <v>203.05</v>
      </c>
      <c r="O1350" s="30">
        <f t="shared" si="443"/>
        <v>178.16</v>
      </c>
      <c r="P1350">
        <v>14</v>
      </c>
      <c r="Q1350" s="7"/>
      <c r="R1350">
        <v>187</v>
      </c>
      <c r="S1350" s="14">
        <f t="shared" si="444"/>
        <v>-48.800000000000011</v>
      </c>
      <c r="T1350" s="12">
        <f t="shared" si="445"/>
        <v>-68320.000000000015</v>
      </c>
      <c r="U1350" s="12">
        <f t="shared" si="446"/>
        <v>-4880.0000000000009</v>
      </c>
      <c r="V1350" s="7"/>
      <c r="W1350">
        <v>165</v>
      </c>
      <c r="X1350" s="14">
        <f t="shared" si="447"/>
        <v>-55.079999999999984</v>
      </c>
      <c r="Y1350" s="12">
        <f t="shared" si="448"/>
        <v>-77111.999999999971</v>
      </c>
      <c r="Z1350" s="12">
        <f t="shared" si="449"/>
        <v>-5507.9999999999982</v>
      </c>
      <c r="AA1350" s="7"/>
      <c r="AB1350">
        <v>144</v>
      </c>
      <c r="AC1350" s="14">
        <f t="shared" si="450"/>
        <v>-59.050000000000011</v>
      </c>
      <c r="AD1350" s="12">
        <f t="shared" si="451"/>
        <v>-82670.000000000015</v>
      </c>
      <c r="AE1350" s="12">
        <f t="shared" si="452"/>
        <v>-5905.0000000000009</v>
      </c>
      <c r="AF1350" s="7"/>
      <c r="AG1350">
        <v>122</v>
      </c>
      <c r="AH1350" s="14">
        <f t="shared" si="453"/>
        <v>-56.16</v>
      </c>
      <c r="AI1350" s="12">
        <f t="shared" si="454"/>
        <v>-78624</v>
      </c>
      <c r="AJ1350" s="12">
        <f t="shared" si="455"/>
        <v>-5616</v>
      </c>
      <c r="AK1350" s="7"/>
      <c r="AL1350" s="12">
        <f t="shared" si="456"/>
        <v>-306726</v>
      </c>
      <c r="AM1350" s="12">
        <f t="shared" si="457"/>
        <v>-21909</v>
      </c>
    </row>
    <row r="1351" spans="1:39" x14ac:dyDescent="0.25">
      <c r="A1351" t="s">
        <v>15</v>
      </c>
      <c r="B1351" t="s">
        <v>782</v>
      </c>
      <c r="C1351" t="s">
        <v>960</v>
      </c>
      <c r="D1351">
        <v>2015</v>
      </c>
      <c r="E1351" t="s">
        <v>1350</v>
      </c>
      <c r="F1351">
        <v>2500</v>
      </c>
      <c r="G1351">
        <v>1997</v>
      </c>
      <c r="H1351" s="4" t="s">
        <v>14</v>
      </c>
      <c r="I1351">
        <v>2143</v>
      </c>
      <c r="J1351">
        <v>5.7</v>
      </c>
      <c r="K1351">
        <v>149</v>
      </c>
      <c r="L1351" s="30">
        <f t="shared" si="440"/>
        <v>134.1</v>
      </c>
      <c r="M1351" s="30">
        <f t="shared" si="441"/>
        <v>125.16</v>
      </c>
      <c r="N1351" s="30">
        <f t="shared" si="442"/>
        <v>115.47500000000001</v>
      </c>
      <c r="O1351" s="30">
        <f t="shared" si="443"/>
        <v>101.32</v>
      </c>
      <c r="P1351">
        <v>70</v>
      </c>
      <c r="Q1351" s="7"/>
      <c r="R1351">
        <v>187</v>
      </c>
      <c r="S1351" s="14">
        <f t="shared" si="444"/>
        <v>52.900000000000006</v>
      </c>
      <c r="T1351" s="12">
        <f t="shared" si="445"/>
        <v>370300.00000000006</v>
      </c>
      <c r="U1351" s="12">
        <f t="shared" si="446"/>
        <v>5290.0000000000009</v>
      </c>
      <c r="V1351" s="7"/>
      <c r="W1351">
        <v>165</v>
      </c>
      <c r="X1351" s="14">
        <f t="shared" si="447"/>
        <v>39.840000000000003</v>
      </c>
      <c r="Y1351" s="12">
        <f t="shared" si="448"/>
        <v>278880</v>
      </c>
      <c r="Z1351" s="12">
        <f t="shared" si="449"/>
        <v>3984</v>
      </c>
      <c r="AA1351" s="7"/>
      <c r="AB1351">
        <v>144</v>
      </c>
      <c r="AC1351" s="14">
        <f t="shared" si="450"/>
        <v>28.524999999999991</v>
      </c>
      <c r="AD1351" s="12">
        <f t="shared" si="451"/>
        <v>199674.99999999994</v>
      </c>
      <c r="AE1351" s="12">
        <f t="shared" si="452"/>
        <v>2852.4999999999991</v>
      </c>
      <c r="AF1351" s="7"/>
      <c r="AG1351">
        <v>122</v>
      </c>
      <c r="AH1351" s="14">
        <f t="shared" si="453"/>
        <v>20.680000000000007</v>
      </c>
      <c r="AI1351" s="12">
        <f t="shared" si="454"/>
        <v>144760.00000000003</v>
      </c>
      <c r="AJ1351" s="12">
        <f t="shared" si="455"/>
        <v>2068.0000000000005</v>
      </c>
      <c r="AK1351" s="7"/>
      <c r="AL1351" s="12">
        <f t="shared" si="456"/>
        <v>993615</v>
      </c>
      <c r="AM1351" s="12">
        <f t="shared" si="457"/>
        <v>14194.5</v>
      </c>
    </row>
    <row r="1352" spans="1:39" x14ac:dyDescent="0.25">
      <c r="A1352" t="s">
        <v>113</v>
      </c>
      <c r="B1352" t="s">
        <v>395</v>
      </c>
      <c r="C1352" t="s">
        <v>926</v>
      </c>
      <c r="D1352">
        <v>2019</v>
      </c>
      <c r="E1352" t="s">
        <v>2085</v>
      </c>
      <c r="F1352">
        <v>3500</v>
      </c>
      <c r="G1352">
        <v>1997</v>
      </c>
      <c r="H1352" s="4" t="s">
        <v>14</v>
      </c>
      <c r="I1352">
        <v>1968</v>
      </c>
      <c r="J1352">
        <v>8.9</v>
      </c>
      <c r="K1352">
        <v>232</v>
      </c>
      <c r="L1352" s="30">
        <f t="shared" si="440"/>
        <v>208.8</v>
      </c>
      <c r="M1352" s="30">
        <f t="shared" si="441"/>
        <v>194.88</v>
      </c>
      <c r="N1352" s="30">
        <f t="shared" si="442"/>
        <v>179.8</v>
      </c>
      <c r="O1352" s="30">
        <f t="shared" si="443"/>
        <v>157.76</v>
      </c>
      <c r="P1352">
        <v>6</v>
      </c>
      <c r="Q1352" s="7"/>
      <c r="R1352">
        <v>187</v>
      </c>
      <c r="S1352" s="14">
        <f t="shared" si="444"/>
        <v>-21.800000000000011</v>
      </c>
      <c r="T1352" s="12">
        <f t="shared" si="445"/>
        <v>-13080.000000000007</v>
      </c>
      <c r="U1352" s="12">
        <f t="shared" si="446"/>
        <v>-2180.0000000000014</v>
      </c>
      <c r="V1352" s="7"/>
      <c r="W1352">
        <v>165</v>
      </c>
      <c r="X1352" s="14">
        <f t="shared" si="447"/>
        <v>-29.879999999999995</v>
      </c>
      <c r="Y1352" s="12">
        <f t="shared" si="448"/>
        <v>-17927.999999999996</v>
      </c>
      <c r="Z1352" s="12">
        <f t="shared" si="449"/>
        <v>-2987.9999999999995</v>
      </c>
      <c r="AA1352" s="7"/>
      <c r="AB1352">
        <v>144</v>
      </c>
      <c r="AC1352" s="14">
        <f t="shared" si="450"/>
        <v>-35.800000000000011</v>
      </c>
      <c r="AD1352" s="12">
        <f t="shared" si="451"/>
        <v>-21480.000000000007</v>
      </c>
      <c r="AE1352" s="12">
        <f t="shared" si="452"/>
        <v>-3580.0000000000014</v>
      </c>
      <c r="AF1352" s="7"/>
      <c r="AG1352">
        <v>122</v>
      </c>
      <c r="AH1352" s="14">
        <f t="shared" si="453"/>
        <v>-35.759999999999991</v>
      </c>
      <c r="AI1352" s="12">
        <f t="shared" si="454"/>
        <v>-21455.999999999993</v>
      </c>
      <c r="AJ1352" s="12">
        <f t="shared" si="455"/>
        <v>-3575.9999999999986</v>
      </c>
      <c r="AK1352" s="7"/>
      <c r="AL1352" s="12">
        <f t="shared" si="456"/>
        <v>-73944</v>
      </c>
      <c r="AM1352" s="12">
        <f t="shared" si="457"/>
        <v>-12324</v>
      </c>
    </row>
    <row r="1353" spans="1:39" x14ac:dyDescent="0.25">
      <c r="A1353" t="s">
        <v>113</v>
      </c>
      <c r="B1353" t="s">
        <v>48</v>
      </c>
      <c r="C1353" t="s">
        <v>1212</v>
      </c>
      <c r="D1353">
        <v>2017</v>
      </c>
      <c r="E1353" t="s">
        <v>1351</v>
      </c>
      <c r="F1353">
        <v>3040</v>
      </c>
      <c r="G1353">
        <v>1999</v>
      </c>
      <c r="H1353" s="4" t="s">
        <v>14</v>
      </c>
      <c r="I1353">
        <v>1968</v>
      </c>
      <c r="J1353">
        <v>8.5</v>
      </c>
      <c r="K1353">
        <v>224</v>
      </c>
      <c r="L1353" s="30">
        <f t="shared" si="440"/>
        <v>201.6</v>
      </c>
      <c r="M1353" s="30">
        <f t="shared" si="441"/>
        <v>188.16</v>
      </c>
      <c r="N1353" s="30">
        <f t="shared" si="442"/>
        <v>173.6</v>
      </c>
      <c r="O1353" s="30">
        <f t="shared" si="443"/>
        <v>152.32</v>
      </c>
      <c r="P1353">
        <v>4</v>
      </c>
      <c r="Q1353" s="7"/>
      <c r="R1353">
        <v>187</v>
      </c>
      <c r="S1353" s="14">
        <f t="shared" si="444"/>
        <v>-14.599999999999994</v>
      </c>
      <c r="T1353" s="12">
        <f t="shared" si="445"/>
        <v>-5839.9999999999982</v>
      </c>
      <c r="U1353" s="12">
        <f t="shared" si="446"/>
        <v>-1459.9999999999995</v>
      </c>
      <c r="V1353" s="7"/>
      <c r="W1353">
        <v>165</v>
      </c>
      <c r="X1353" s="14">
        <f t="shared" si="447"/>
        <v>-23.159999999999997</v>
      </c>
      <c r="Y1353" s="12">
        <f t="shared" si="448"/>
        <v>-9263.9999999999982</v>
      </c>
      <c r="Z1353" s="12">
        <f t="shared" si="449"/>
        <v>-2315.9999999999995</v>
      </c>
      <c r="AA1353" s="7"/>
      <c r="AB1353">
        <v>144</v>
      </c>
      <c r="AC1353" s="14">
        <f t="shared" si="450"/>
        <v>-29.599999999999994</v>
      </c>
      <c r="AD1353" s="12">
        <f t="shared" si="451"/>
        <v>-11839.999999999998</v>
      </c>
      <c r="AE1353" s="12">
        <f t="shared" si="452"/>
        <v>-2959.9999999999995</v>
      </c>
      <c r="AF1353" s="7"/>
      <c r="AG1353">
        <v>122</v>
      </c>
      <c r="AH1353" s="14">
        <f t="shared" si="453"/>
        <v>-30.319999999999993</v>
      </c>
      <c r="AI1353" s="12">
        <f t="shared" si="454"/>
        <v>-12127.999999999996</v>
      </c>
      <c r="AJ1353" s="12">
        <f t="shared" si="455"/>
        <v>-3031.9999999999991</v>
      </c>
      <c r="AK1353" s="7"/>
      <c r="AL1353" s="12">
        <f t="shared" si="456"/>
        <v>-39071.999999999993</v>
      </c>
      <c r="AM1353" s="12">
        <f t="shared" si="457"/>
        <v>-9767.9999999999982</v>
      </c>
    </row>
    <row r="1354" spans="1:39" x14ac:dyDescent="0.25">
      <c r="A1354" t="s">
        <v>113</v>
      </c>
      <c r="B1354" t="s">
        <v>48</v>
      </c>
      <c r="C1354" t="s">
        <v>1212</v>
      </c>
      <c r="D1354">
        <v>2017</v>
      </c>
      <c r="E1354" t="s">
        <v>1352</v>
      </c>
      <c r="F1354">
        <v>3040</v>
      </c>
      <c r="G1354">
        <v>1999</v>
      </c>
      <c r="H1354" s="4" t="s">
        <v>14</v>
      </c>
      <c r="I1354">
        <v>1968</v>
      </c>
      <c r="J1354">
        <v>8.5</v>
      </c>
      <c r="K1354">
        <v>224</v>
      </c>
      <c r="L1354" s="30">
        <f t="shared" si="440"/>
        <v>201.6</v>
      </c>
      <c r="M1354" s="30">
        <f t="shared" si="441"/>
        <v>188.16</v>
      </c>
      <c r="N1354" s="30">
        <f t="shared" si="442"/>
        <v>173.6</v>
      </c>
      <c r="O1354" s="30">
        <f t="shared" si="443"/>
        <v>152.32</v>
      </c>
      <c r="P1354">
        <v>118</v>
      </c>
      <c r="Q1354" s="7"/>
      <c r="R1354">
        <v>187</v>
      </c>
      <c r="S1354" s="14">
        <f t="shared" si="444"/>
        <v>-14.599999999999994</v>
      </c>
      <c r="T1354" s="12">
        <f t="shared" si="445"/>
        <v>-172279.99999999994</v>
      </c>
      <c r="U1354" s="12">
        <f t="shared" si="446"/>
        <v>-1459.9999999999995</v>
      </c>
      <c r="V1354" s="7"/>
      <c r="W1354">
        <v>165</v>
      </c>
      <c r="X1354" s="14">
        <f t="shared" si="447"/>
        <v>-23.159999999999997</v>
      </c>
      <c r="Y1354" s="12">
        <f t="shared" si="448"/>
        <v>-273287.99999999994</v>
      </c>
      <c r="Z1354" s="12">
        <f t="shared" si="449"/>
        <v>-2315.9999999999995</v>
      </c>
      <c r="AA1354" s="7"/>
      <c r="AB1354">
        <v>144</v>
      </c>
      <c r="AC1354" s="14">
        <f t="shared" si="450"/>
        <v>-29.599999999999994</v>
      </c>
      <c r="AD1354" s="12">
        <f t="shared" si="451"/>
        <v>-349279.99999999994</v>
      </c>
      <c r="AE1354" s="12">
        <f t="shared" si="452"/>
        <v>-2959.9999999999995</v>
      </c>
      <c r="AF1354" s="7"/>
      <c r="AG1354">
        <v>122</v>
      </c>
      <c r="AH1354" s="14">
        <f t="shared" si="453"/>
        <v>-30.319999999999993</v>
      </c>
      <c r="AI1354" s="12">
        <f t="shared" si="454"/>
        <v>-357775.99999999994</v>
      </c>
      <c r="AJ1354" s="12">
        <f t="shared" si="455"/>
        <v>-3031.9999999999995</v>
      </c>
      <c r="AK1354" s="7"/>
      <c r="AL1354" s="12">
        <f t="shared" si="456"/>
        <v>-1152623.9999999998</v>
      </c>
      <c r="AM1354" s="12">
        <f t="shared" si="457"/>
        <v>-9767.9999999999982</v>
      </c>
    </row>
    <row r="1355" spans="1:39" ht="15.75" thickBot="1" x14ac:dyDescent="0.3">
      <c r="L1355" s="16">
        <f t="shared" ref="L1355" si="458">K1355*0.95</f>
        <v>0</v>
      </c>
      <c r="M1355" s="16">
        <f t="shared" ref="M1355" si="459">K1355*0.935</f>
        <v>0</v>
      </c>
      <c r="N1355" s="16">
        <f t="shared" ref="N1355" si="460">K1355*0.92</f>
        <v>0</v>
      </c>
      <c r="O1355" s="16">
        <f t="shared" ref="O1355" si="461">K1355*0.9</f>
        <v>0</v>
      </c>
      <c r="Q1355" s="7"/>
      <c r="R1355">
        <v>187</v>
      </c>
      <c r="S1355" s="14">
        <f t="shared" si="444"/>
        <v>187</v>
      </c>
      <c r="T1355" s="12">
        <f t="shared" si="445"/>
        <v>0</v>
      </c>
      <c r="U1355" s="12" t="e">
        <f t="shared" si="446"/>
        <v>#DIV/0!</v>
      </c>
      <c r="V1355" s="7"/>
      <c r="W1355">
        <v>165</v>
      </c>
      <c r="X1355" s="14">
        <f t="shared" si="447"/>
        <v>165</v>
      </c>
      <c r="Y1355" s="12">
        <f t="shared" si="448"/>
        <v>0</v>
      </c>
      <c r="Z1355" s="12" t="e">
        <f t="shared" si="449"/>
        <v>#DIV/0!</v>
      </c>
      <c r="AA1355" s="7"/>
      <c r="AB1355">
        <v>144</v>
      </c>
      <c r="AC1355" s="14">
        <f t="shared" si="450"/>
        <v>144</v>
      </c>
      <c r="AD1355" s="12">
        <f t="shared" si="451"/>
        <v>0</v>
      </c>
      <c r="AE1355" s="12" t="e">
        <f t="shared" si="452"/>
        <v>#DIV/0!</v>
      </c>
      <c r="AF1355" s="7"/>
      <c r="AG1355">
        <v>122</v>
      </c>
      <c r="AH1355" s="14">
        <f t="shared" si="453"/>
        <v>122</v>
      </c>
      <c r="AI1355" s="12">
        <f t="shared" si="454"/>
        <v>0</v>
      </c>
      <c r="AJ1355" s="12" t="e">
        <f t="shared" si="455"/>
        <v>#DIV/0!</v>
      </c>
      <c r="AK1355" s="7"/>
      <c r="AL1355" s="12">
        <f t="shared" si="456"/>
        <v>0</v>
      </c>
      <c r="AM1355" s="12" t="e">
        <f t="shared" si="457"/>
        <v>#DIV/0!</v>
      </c>
    </row>
    <row r="1356" spans="1:39" ht="15.75" thickBot="1" x14ac:dyDescent="0.3">
      <c r="A1356" s="41" t="s">
        <v>2213</v>
      </c>
      <c r="B1356" s="41"/>
      <c r="C1356" s="41"/>
      <c r="D1356" s="41"/>
      <c r="E1356" s="41"/>
      <c r="F1356" s="41"/>
      <c r="G1356" s="41"/>
      <c r="H1356" s="41"/>
      <c r="I1356" s="41"/>
      <c r="J1356" s="41"/>
      <c r="K1356" s="41"/>
      <c r="L1356" s="41"/>
      <c r="M1356" s="41"/>
      <c r="N1356" s="41"/>
      <c r="O1356" s="41"/>
      <c r="P1356" s="42"/>
      <c r="Q1356" s="7"/>
      <c r="T1356" s="13">
        <f>SUM(T1004:T1355)</f>
        <v>13789739.999999996</v>
      </c>
      <c r="V1356" s="7"/>
      <c r="Y1356" s="13">
        <f>SUM(Y1004:Y1355)</f>
        <v>-11920055.999999993</v>
      </c>
      <c r="AA1356" s="7"/>
      <c r="AD1356" s="13">
        <f>SUM(AD1004:AD1355)</f>
        <v>-32404535.000000007</v>
      </c>
      <c r="AF1356" s="7"/>
      <c r="AI1356" s="13">
        <f>SUM(AI1004:AI1355)</f>
        <v>-39739911.999999985</v>
      </c>
      <c r="AK1356" s="7"/>
      <c r="AL1356" s="13">
        <f>SUM(AL1004:AL1355)</f>
        <v>-70274762.999999985</v>
      </c>
    </row>
    <row r="1357" spans="1:39" x14ac:dyDescent="0.25">
      <c r="A1357" s="3"/>
      <c r="D1357" s="4"/>
      <c r="G1357" s="4"/>
      <c r="H1357" s="4"/>
      <c r="I1357" s="4"/>
      <c r="P1357" s="5"/>
      <c r="Q1357" s="7"/>
      <c r="V1357" s="7"/>
      <c r="AA1357" s="7"/>
      <c r="AF1357" s="7"/>
      <c r="AK1357" s="7"/>
    </row>
    <row r="1358" spans="1:39" x14ac:dyDescent="0.25">
      <c r="A1358" s="37" t="s">
        <v>2214</v>
      </c>
      <c r="B1358" s="37"/>
      <c r="C1358" s="37"/>
      <c r="D1358" s="37"/>
      <c r="E1358" s="37"/>
      <c r="F1358" s="37"/>
      <c r="G1358" s="37"/>
      <c r="H1358" s="37"/>
      <c r="I1358" s="37"/>
      <c r="J1358" s="37"/>
      <c r="K1358" s="37"/>
      <c r="L1358" s="37"/>
      <c r="M1358" s="37"/>
      <c r="N1358" s="37"/>
      <c r="O1358" s="37"/>
      <c r="P1358" s="37"/>
      <c r="Q1358" s="7"/>
      <c r="V1358" s="7"/>
      <c r="AA1358" s="7"/>
      <c r="AF1358" s="7"/>
      <c r="AK1358" s="7"/>
    </row>
    <row r="1359" spans="1:39" x14ac:dyDescent="0.25">
      <c r="A1359" t="s">
        <v>1140</v>
      </c>
      <c r="B1359" t="s">
        <v>48</v>
      </c>
      <c r="C1359" t="s">
        <v>1141</v>
      </c>
      <c r="D1359">
        <v>2017</v>
      </c>
      <c r="E1359" t="s">
        <v>1353</v>
      </c>
      <c r="F1359">
        <v>2975</v>
      </c>
      <c r="G1359">
        <v>2000</v>
      </c>
      <c r="H1359" s="4" t="s">
        <v>14</v>
      </c>
      <c r="I1359">
        <v>2776</v>
      </c>
      <c r="J1359">
        <v>8.9</v>
      </c>
      <c r="K1359">
        <v>219</v>
      </c>
      <c r="L1359" s="30">
        <f t="shared" ref="L1359:L1422" si="462">K1359*(1-L$5)</f>
        <v>197.1</v>
      </c>
      <c r="M1359" s="30">
        <f t="shared" ref="M1359:M1422" si="463">K1359*(1-M$5)</f>
        <v>183.95999999999998</v>
      </c>
      <c r="N1359" s="30">
        <f t="shared" ref="N1359:N1422" si="464">K1359*(1-N$5)</f>
        <v>169.72499999999999</v>
      </c>
      <c r="O1359" s="30">
        <f t="shared" ref="O1359:O1422" si="465">K1359*(1-O$5)</f>
        <v>148.91999999999999</v>
      </c>
      <c r="P1359">
        <v>102</v>
      </c>
      <c r="Q1359" s="7"/>
      <c r="R1359">
        <v>199</v>
      </c>
      <c r="S1359" s="14">
        <f t="shared" ref="S1359:S1422" si="466">R1359-L1359</f>
        <v>1.9000000000000057</v>
      </c>
      <c r="T1359" s="12">
        <f t="shared" ref="T1359:T1422" si="467">(S1359*P1359)*100</f>
        <v>19380.000000000058</v>
      </c>
      <c r="U1359" s="12">
        <f t="shared" ref="U1359:U1422" si="468">T1359/P1359</f>
        <v>190.00000000000057</v>
      </c>
      <c r="V1359" s="7"/>
      <c r="W1359">
        <v>175</v>
      </c>
      <c r="X1359" s="14">
        <f t="shared" ref="X1359:X1422" si="469">W1359-M1359</f>
        <v>-8.9599999999999795</v>
      </c>
      <c r="Y1359" s="12">
        <f t="shared" ref="Y1359:Y1422" si="470">(X1359*P1359)*100</f>
        <v>-91391.999999999796</v>
      </c>
      <c r="Z1359" s="12">
        <f t="shared" ref="Z1359:Z1422" si="471">Y1359/P1359</f>
        <v>-895.99999999999795</v>
      </c>
      <c r="AA1359" s="7"/>
      <c r="AB1359">
        <v>153</v>
      </c>
      <c r="AC1359" s="14">
        <f t="shared" ref="AC1359:AC1422" si="472">AB1359-N1359</f>
        <v>-16.724999999999994</v>
      </c>
      <c r="AD1359" s="12">
        <f t="shared" ref="AD1359:AD1422" si="473">(AC1359*P1359)*100</f>
        <v>-170594.99999999994</v>
      </c>
      <c r="AE1359" s="12">
        <f t="shared" ref="AE1359:AE1422" si="474">AD1359/P1359</f>
        <v>-1672.4999999999993</v>
      </c>
      <c r="AF1359" s="7"/>
      <c r="AG1359">
        <v>130</v>
      </c>
      <c r="AH1359" s="14">
        <f t="shared" ref="AH1359:AH1422" si="475">AG1359-O1359</f>
        <v>-18.919999999999987</v>
      </c>
      <c r="AI1359" s="12">
        <f t="shared" ref="AI1359:AI1422" si="476">(AH1359*P1359)*100</f>
        <v>-192983.99999999988</v>
      </c>
      <c r="AJ1359" s="12">
        <f t="shared" ref="AJ1359:AJ1422" si="477">AI1359/P1359</f>
        <v>-1891.9999999999989</v>
      </c>
      <c r="AK1359" s="7"/>
      <c r="AL1359" s="12">
        <f t="shared" ref="AL1359:AL1422" si="478">AI1359+AD1359+Y1359+T1359</f>
        <v>-435590.99999999959</v>
      </c>
      <c r="AM1359" s="12">
        <f t="shared" ref="AM1359:AM1422" si="479">AL1359/P1359</f>
        <v>-4270.4999999999964</v>
      </c>
    </row>
    <row r="1360" spans="1:39" x14ac:dyDescent="0.25">
      <c r="A1360" t="s">
        <v>61</v>
      </c>
      <c r="B1360" t="s">
        <v>666</v>
      </c>
      <c r="C1360" t="s">
        <v>1121</v>
      </c>
      <c r="D1360">
        <v>2018</v>
      </c>
      <c r="E1360" t="s">
        <v>1354</v>
      </c>
      <c r="F1360">
        <v>2575</v>
      </c>
      <c r="G1360">
        <v>2000</v>
      </c>
      <c r="H1360" s="4" t="s">
        <v>10</v>
      </c>
      <c r="I1360">
        <v>2488</v>
      </c>
      <c r="J1360">
        <v>8.8000000000000007</v>
      </c>
      <c r="K1360">
        <v>206</v>
      </c>
      <c r="L1360" s="30">
        <f t="shared" si="462"/>
        <v>185.4</v>
      </c>
      <c r="M1360" s="30">
        <f t="shared" si="463"/>
        <v>173.04</v>
      </c>
      <c r="N1360" s="30">
        <f t="shared" si="464"/>
        <v>159.65</v>
      </c>
      <c r="O1360" s="30">
        <f t="shared" si="465"/>
        <v>140.07999999999998</v>
      </c>
      <c r="P1360">
        <v>312</v>
      </c>
      <c r="Q1360" s="7"/>
      <c r="R1360">
        <v>199</v>
      </c>
      <c r="S1360" s="14">
        <f t="shared" si="466"/>
        <v>13.599999999999994</v>
      </c>
      <c r="T1360" s="12">
        <f t="shared" si="467"/>
        <v>424319.99999999983</v>
      </c>
      <c r="U1360" s="12">
        <f t="shared" si="468"/>
        <v>1359.9999999999995</v>
      </c>
      <c r="V1360" s="7"/>
      <c r="W1360">
        <v>175</v>
      </c>
      <c r="X1360" s="14">
        <f t="shared" si="469"/>
        <v>1.960000000000008</v>
      </c>
      <c r="Y1360" s="12">
        <f t="shared" si="470"/>
        <v>61152.000000000247</v>
      </c>
      <c r="Z1360" s="12">
        <f t="shared" si="471"/>
        <v>196.0000000000008</v>
      </c>
      <c r="AA1360" s="7"/>
      <c r="AB1360">
        <v>153</v>
      </c>
      <c r="AC1360" s="14">
        <f t="shared" si="472"/>
        <v>-6.6500000000000057</v>
      </c>
      <c r="AD1360" s="12">
        <f t="shared" si="473"/>
        <v>-207480.0000000002</v>
      </c>
      <c r="AE1360" s="12">
        <f t="shared" si="474"/>
        <v>-665.00000000000068</v>
      </c>
      <c r="AF1360" s="7"/>
      <c r="AG1360">
        <v>130</v>
      </c>
      <c r="AH1360" s="14">
        <f t="shared" si="475"/>
        <v>-10.079999999999984</v>
      </c>
      <c r="AI1360" s="12">
        <f t="shared" si="476"/>
        <v>-314495.99999999948</v>
      </c>
      <c r="AJ1360" s="12">
        <f t="shared" si="477"/>
        <v>-1007.9999999999983</v>
      </c>
      <c r="AK1360" s="7"/>
      <c r="AL1360" s="12">
        <f t="shared" si="478"/>
        <v>-36503.999999999593</v>
      </c>
      <c r="AM1360" s="12">
        <f t="shared" si="479"/>
        <v>-116.99999999999869</v>
      </c>
    </row>
    <row r="1361" spans="1:39" x14ac:dyDescent="0.25">
      <c r="A1361" t="s">
        <v>61</v>
      </c>
      <c r="B1361" t="s">
        <v>666</v>
      </c>
      <c r="C1361" t="s">
        <v>1121</v>
      </c>
      <c r="D1361">
        <v>2018</v>
      </c>
      <c r="E1361" t="s">
        <v>1355</v>
      </c>
      <c r="F1361">
        <v>2575</v>
      </c>
      <c r="G1361">
        <v>2000</v>
      </c>
      <c r="H1361" s="4" t="s">
        <v>10</v>
      </c>
      <c r="I1361">
        <v>2488</v>
      </c>
      <c r="J1361">
        <v>8.8000000000000007</v>
      </c>
      <c r="K1361">
        <v>206</v>
      </c>
      <c r="L1361" s="30">
        <f t="shared" si="462"/>
        <v>185.4</v>
      </c>
      <c r="M1361" s="30">
        <f t="shared" si="463"/>
        <v>173.04</v>
      </c>
      <c r="N1361" s="30">
        <f t="shared" si="464"/>
        <v>159.65</v>
      </c>
      <c r="O1361" s="30">
        <f t="shared" si="465"/>
        <v>140.07999999999998</v>
      </c>
      <c r="P1361">
        <v>374</v>
      </c>
      <c r="Q1361" s="7"/>
      <c r="R1361">
        <v>199</v>
      </c>
      <c r="S1361" s="14">
        <f t="shared" si="466"/>
        <v>13.599999999999994</v>
      </c>
      <c r="T1361" s="12">
        <f t="shared" si="467"/>
        <v>508639.99999999977</v>
      </c>
      <c r="U1361" s="12">
        <f t="shared" si="468"/>
        <v>1359.9999999999993</v>
      </c>
      <c r="V1361" s="7"/>
      <c r="W1361">
        <v>175</v>
      </c>
      <c r="X1361" s="14">
        <f t="shared" si="469"/>
        <v>1.960000000000008</v>
      </c>
      <c r="Y1361" s="12">
        <f t="shared" si="470"/>
        <v>73304.000000000291</v>
      </c>
      <c r="Z1361" s="12">
        <f t="shared" si="471"/>
        <v>196.00000000000077</v>
      </c>
      <c r="AA1361" s="7"/>
      <c r="AB1361">
        <v>153</v>
      </c>
      <c r="AC1361" s="14">
        <f t="shared" si="472"/>
        <v>-6.6500000000000057</v>
      </c>
      <c r="AD1361" s="12">
        <f t="shared" si="473"/>
        <v>-248710.00000000023</v>
      </c>
      <c r="AE1361" s="12">
        <f t="shared" si="474"/>
        <v>-665.00000000000057</v>
      </c>
      <c r="AF1361" s="7"/>
      <c r="AG1361">
        <v>130</v>
      </c>
      <c r="AH1361" s="14">
        <f t="shared" si="475"/>
        <v>-10.079999999999984</v>
      </c>
      <c r="AI1361" s="12">
        <f t="shared" si="476"/>
        <v>-376991.99999999942</v>
      </c>
      <c r="AJ1361" s="12">
        <f t="shared" si="477"/>
        <v>-1007.9999999999984</v>
      </c>
      <c r="AK1361" s="7"/>
      <c r="AL1361" s="12">
        <f t="shared" si="478"/>
        <v>-43757.999999999534</v>
      </c>
      <c r="AM1361" s="12">
        <f t="shared" si="479"/>
        <v>-116.99999999999875</v>
      </c>
    </row>
    <row r="1362" spans="1:39" x14ac:dyDescent="0.25">
      <c r="A1362" t="s">
        <v>61</v>
      </c>
      <c r="B1362" t="s">
        <v>209</v>
      </c>
      <c r="C1362" t="s">
        <v>883</v>
      </c>
      <c r="D1362">
        <v>2016</v>
      </c>
      <c r="E1362" t="s">
        <v>1356</v>
      </c>
      <c r="F1362">
        <v>3200</v>
      </c>
      <c r="G1362">
        <v>2001</v>
      </c>
      <c r="H1362" s="4" t="s">
        <v>14</v>
      </c>
      <c r="I1362">
        <v>3198</v>
      </c>
      <c r="J1362">
        <v>9.3000000000000007</v>
      </c>
      <c r="K1362">
        <v>246</v>
      </c>
      <c r="L1362" s="30">
        <f t="shared" si="462"/>
        <v>221.4</v>
      </c>
      <c r="M1362" s="30">
        <f t="shared" si="463"/>
        <v>206.64</v>
      </c>
      <c r="N1362" s="30">
        <f t="shared" si="464"/>
        <v>190.65</v>
      </c>
      <c r="O1362" s="30">
        <f t="shared" si="465"/>
        <v>167.27999999999997</v>
      </c>
      <c r="P1362">
        <v>560</v>
      </c>
      <c r="Q1362" s="7"/>
      <c r="R1362">
        <v>199</v>
      </c>
      <c r="S1362" s="14">
        <f t="shared" si="466"/>
        <v>-22.400000000000006</v>
      </c>
      <c r="T1362" s="12">
        <f t="shared" si="467"/>
        <v>-1254400.0000000005</v>
      </c>
      <c r="U1362" s="12">
        <f t="shared" si="468"/>
        <v>-2240.0000000000009</v>
      </c>
      <c r="V1362" s="7"/>
      <c r="W1362">
        <v>175</v>
      </c>
      <c r="X1362" s="14">
        <f t="shared" si="469"/>
        <v>-31.639999999999986</v>
      </c>
      <c r="Y1362" s="12">
        <f t="shared" si="470"/>
        <v>-1771839.9999999995</v>
      </c>
      <c r="Z1362" s="12">
        <f t="shared" si="471"/>
        <v>-3163.9999999999991</v>
      </c>
      <c r="AA1362" s="7"/>
      <c r="AB1362">
        <v>153</v>
      </c>
      <c r="AC1362" s="14">
        <f t="shared" si="472"/>
        <v>-37.650000000000006</v>
      </c>
      <c r="AD1362" s="12">
        <f t="shared" si="473"/>
        <v>-2108400.0000000005</v>
      </c>
      <c r="AE1362" s="12">
        <f t="shared" si="474"/>
        <v>-3765.0000000000009</v>
      </c>
      <c r="AF1362" s="7"/>
      <c r="AG1362">
        <v>130</v>
      </c>
      <c r="AH1362" s="14">
        <f t="shared" si="475"/>
        <v>-37.279999999999973</v>
      </c>
      <c r="AI1362" s="12">
        <f t="shared" si="476"/>
        <v>-2087679.9999999984</v>
      </c>
      <c r="AJ1362" s="12">
        <f t="shared" si="477"/>
        <v>-3727.9999999999973</v>
      </c>
      <c r="AK1362" s="7"/>
      <c r="AL1362" s="12">
        <f t="shared" si="478"/>
        <v>-7222319.9999999981</v>
      </c>
      <c r="AM1362" s="12">
        <f t="shared" si="479"/>
        <v>-12896.999999999996</v>
      </c>
    </row>
    <row r="1363" spans="1:39" x14ac:dyDescent="0.25">
      <c r="A1363" t="s">
        <v>113</v>
      </c>
      <c r="B1363" t="s">
        <v>395</v>
      </c>
      <c r="C1363" t="s">
        <v>871</v>
      </c>
      <c r="D1363">
        <v>2019</v>
      </c>
      <c r="E1363" t="s">
        <v>2087</v>
      </c>
      <c r="F1363">
        <v>3000</v>
      </c>
      <c r="G1363">
        <v>2001</v>
      </c>
      <c r="H1363" s="4" t="s">
        <v>14</v>
      </c>
      <c r="I1363">
        <v>1968</v>
      </c>
      <c r="J1363">
        <v>7.4</v>
      </c>
      <c r="K1363">
        <v>195</v>
      </c>
      <c r="L1363" s="30">
        <f t="shared" si="462"/>
        <v>175.5</v>
      </c>
      <c r="M1363" s="30">
        <f t="shared" si="463"/>
        <v>163.79999999999998</v>
      </c>
      <c r="N1363" s="30">
        <f t="shared" si="464"/>
        <v>151.125</v>
      </c>
      <c r="O1363" s="30">
        <f t="shared" si="465"/>
        <v>132.6</v>
      </c>
      <c r="P1363">
        <v>2</v>
      </c>
      <c r="Q1363" s="7"/>
      <c r="R1363">
        <v>199</v>
      </c>
      <c r="S1363" s="14">
        <f t="shared" si="466"/>
        <v>23.5</v>
      </c>
      <c r="T1363" s="12">
        <f t="shared" si="467"/>
        <v>4700</v>
      </c>
      <c r="U1363" s="12">
        <f t="shared" si="468"/>
        <v>2350</v>
      </c>
      <c r="V1363" s="7"/>
      <c r="W1363">
        <v>175</v>
      </c>
      <c r="X1363" s="14">
        <f t="shared" si="469"/>
        <v>11.200000000000017</v>
      </c>
      <c r="Y1363" s="12">
        <f t="shared" si="470"/>
        <v>2240.0000000000036</v>
      </c>
      <c r="Z1363" s="12">
        <f t="shared" si="471"/>
        <v>1120.0000000000018</v>
      </c>
      <c r="AA1363" s="7"/>
      <c r="AB1363">
        <v>153</v>
      </c>
      <c r="AC1363" s="14">
        <f t="shared" si="472"/>
        <v>1.875</v>
      </c>
      <c r="AD1363" s="12">
        <f t="shared" si="473"/>
        <v>375</v>
      </c>
      <c r="AE1363" s="12">
        <f t="shared" si="474"/>
        <v>187.5</v>
      </c>
      <c r="AF1363" s="7"/>
      <c r="AG1363">
        <v>130</v>
      </c>
      <c r="AH1363" s="14">
        <f t="shared" si="475"/>
        <v>-2.5999999999999943</v>
      </c>
      <c r="AI1363" s="12">
        <f t="shared" si="476"/>
        <v>-519.99999999999886</v>
      </c>
      <c r="AJ1363" s="12">
        <f t="shared" si="477"/>
        <v>-259.99999999999943</v>
      </c>
      <c r="AK1363" s="7"/>
      <c r="AL1363" s="12">
        <f t="shared" si="478"/>
        <v>6795.0000000000045</v>
      </c>
      <c r="AM1363" s="12">
        <f t="shared" si="479"/>
        <v>3397.5000000000023</v>
      </c>
    </row>
    <row r="1364" spans="1:39" x14ac:dyDescent="0.25">
      <c r="A1364" t="s">
        <v>436</v>
      </c>
      <c r="B1364" t="s">
        <v>1262</v>
      </c>
      <c r="C1364" t="s">
        <v>1335</v>
      </c>
      <c r="D1364">
        <v>2015</v>
      </c>
      <c r="E1364" t="s">
        <v>1357</v>
      </c>
      <c r="F1364">
        <v>2750</v>
      </c>
      <c r="G1364">
        <v>2004</v>
      </c>
      <c r="H1364" s="4" t="s">
        <v>10</v>
      </c>
      <c r="I1364">
        <v>1969</v>
      </c>
      <c r="J1364">
        <v>8</v>
      </c>
      <c r="K1364">
        <v>101</v>
      </c>
      <c r="L1364" s="30">
        <f t="shared" si="462"/>
        <v>90.9</v>
      </c>
      <c r="M1364" s="30">
        <f t="shared" si="463"/>
        <v>84.84</v>
      </c>
      <c r="N1364" s="30">
        <f t="shared" si="464"/>
        <v>78.275000000000006</v>
      </c>
      <c r="O1364" s="30">
        <f t="shared" si="465"/>
        <v>68.679999999999993</v>
      </c>
      <c r="P1364">
        <v>4</v>
      </c>
      <c r="Q1364" s="7"/>
      <c r="R1364">
        <v>199</v>
      </c>
      <c r="S1364" s="14">
        <f t="shared" si="466"/>
        <v>108.1</v>
      </c>
      <c r="T1364" s="12">
        <f t="shared" si="467"/>
        <v>43240</v>
      </c>
      <c r="U1364" s="12">
        <f t="shared" si="468"/>
        <v>10810</v>
      </c>
      <c r="V1364" s="7"/>
      <c r="W1364">
        <v>175</v>
      </c>
      <c r="X1364" s="14">
        <f t="shared" si="469"/>
        <v>90.16</v>
      </c>
      <c r="Y1364" s="12">
        <f t="shared" si="470"/>
        <v>36064</v>
      </c>
      <c r="Z1364" s="12">
        <f t="shared" si="471"/>
        <v>9016</v>
      </c>
      <c r="AA1364" s="7"/>
      <c r="AB1364">
        <v>153</v>
      </c>
      <c r="AC1364" s="14">
        <f t="shared" si="472"/>
        <v>74.724999999999994</v>
      </c>
      <c r="AD1364" s="12">
        <f t="shared" si="473"/>
        <v>29889.999999999996</v>
      </c>
      <c r="AE1364" s="12">
        <f t="shared" si="474"/>
        <v>7472.4999999999991</v>
      </c>
      <c r="AF1364" s="7"/>
      <c r="AG1364">
        <v>130</v>
      </c>
      <c r="AH1364" s="14">
        <f t="shared" si="475"/>
        <v>61.320000000000007</v>
      </c>
      <c r="AI1364" s="12">
        <f t="shared" si="476"/>
        <v>24528.000000000004</v>
      </c>
      <c r="AJ1364" s="12">
        <f t="shared" si="477"/>
        <v>6132.0000000000009</v>
      </c>
      <c r="AK1364" s="7"/>
      <c r="AL1364" s="12">
        <f t="shared" si="478"/>
        <v>133722</v>
      </c>
      <c r="AM1364" s="12">
        <f t="shared" si="479"/>
        <v>33430.5</v>
      </c>
    </row>
    <row r="1365" spans="1:39" x14ac:dyDescent="0.25">
      <c r="A1365" t="s">
        <v>114</v>
      </c>
      <c r="B1365" t="s">
        <v>48</v>
      </c>
      <c r="C1365" t="s">
        <v>829</v>
      </c>
      <c r="D1365">
        <v>2018</v>
      </c>
      <c r="E1365" t="s">
        <v>1358</v>
      </c>
      <c r="F1365">
        <v>3200</v>
      </c>
      <c r="G1365">
        <v>2005</v>
      </c>
      <c r="H1365" s="4" t="s">
        <v>14</v>
      </c>
      <c r="I1365">
        <v>3198</v>
      </c>
      <c r="J1365">
        <v>8.6999999999999993</v>
      </c>
      <c r="K1365">
        <v>229</v>
      </c>
      <c r="L1365" s="30">
        <f t="shared" si="462"/>
        <v>206.1</v>
      </c>
      <c r="M1365" s="30">
        <f t="shared" si="463"/>
        <v>192.35999999999999</v>
      </c>
      <c r="N1365" s="30">
        <f t="shared" si="464"/>
        <v>177.47499999999999</v>
      </c>
      <c r="O1365" s="30">
        <f t="shared" si="465"/>
        <v>155.72</v>
      </c>
      <c r="P1365">
        <v>94</v>
      </c>
      <c r="Q1365" s="7"/>
      <c r="R1365">
        <v>199</v>
      </c>
      <c r="S1365" s="14">
        <f t="shared" si="466"/>
        <v>-7.0999999999999943</v>
      </c>
      <c r="T1365" s="12">
        <f t="shared" si="467"/>
        <v>-66739.999999999942</v>
      </c>
      <c r="U1365" s="12">
        <f t="shared" si="468"/>
        <v>-709.99999999999943</v>
      </c>
      <c r="V1365" s="7"/>
      <c r="W1365">
        <v>175</v>
      </c>
      <c r="X1365" s="14">
        <f t="shared" si="469"/>
        <v>-17.359999999999985</v>
      </c>
      <c r="Y1365" s="12">
        <f t="shared" si="470"/>
        <v>-163183.99999999985</v>
      </c>
      <c r="Z1365" s="12">
        <f t="shared" si="471"/>
        <v>-1735.9999999999984</v>
      </c>
      <c r="AA1365" s="7"/>
      <c r="AB1365">
        <v>153</v>
      </c>
      <c r="AC1365" s="14">
        <f t="shared" si="472"/>
        <v>-24.474999999999994</v>
      </c>
      <c r="AD1365" s="12">
        <f t="shared" si="473"/>
        <v>-230064.99999999997</v>
      </c>
      <c r="AE1365" s="12">
        <f t="shared" si="474"/>
        <v>-2447.4999999999995</v>
      </c>
      <c r="AF1365" s="7"/>
      <c r="AG1365">
        <v>130</v>
      </c>
      <c r="AH1365" s="14">
        <f t="shared" si="475"/>
        <v>-25.72</v>
      </c>
      <c r="AI1365" s="12">
        <f t="shared" si="476"/>
        <v>-241767.99999999997</v>
      </c>
      <c r="AJ1365" s="12">
        <f t="shared" si="477"/>
        <v>-2571.9999999999995</v>
      </c>
      <c r="AK1365" s="7"/>
      <c r="AL1365" s="12">
        <f t="shared" si="478"/>
        <v>-701756.99999999977</v>
      </c>
      <c r="AM1365" s="12">
        <f t="shared" si="479"/>
        <v>-7465.4999999999973</v>
      </c>
    </row>
    <row r="1366" spans="1:39" x14ac:dyDescent="0.25">
      <c r="A1366" t="s">
        <v>11</v>
      </c>
      <c r="B1366" t="s">
        <v>48</v>
      </c>
      <c r="C1366" t="s">
        <v>936</v>
      </c>
      <c r="D1366">
        <v>2017</v>
      </c>
      <c r="E1366" t="s">
        <v>1359</v>
      </c>
      <c r="F1366">
        <v>3050</v>
      </c>
      <c r="G1366">
        <v>2005</v>
      </c>
      <c r="H1366" s="4" t="s">
        <v>14</v>
      </c>
      <c r="I1366">
        <v>2776</v>
      </c>
      <c r="J1366">
        <v>9.6</v>
      </c>
      <c r="K1366">
        <v>254</v>
      </c>
      <c r="L1366" s="30">
        <f t="shared" si="462"/>
        <v>228.6</v>
      </c>
      <c r="M1366" s="30">
        <f t="shared" si="463"/>
        <v>213.35999999999999</v>
      </c>
      <c r="N1366" s="30">
        <f t="shared" si="464"/>
        <v>196.85</v>
      </c>
      <c r="O1366" s="30">
        <f t="shared" si="465"/>
        <v>172.71999999999997</v>
      </c>
      <c r="P1366">
        <v>140</v>
      </c>
      <c r="Q1366" s="7"/>
      <c r="R1366">
        <v>199</v>
      </c>
      <c r="S1366" s="14">
        <f t="shared" si="466"/>
        <v>-29.599999999999994</v>
      </c>
      <c r="T1366" s="12">
        <f t="shared" si="467"/>
        <v>-414399.99999999988</v>
      </c>
      <c r="U1366" s="12">
        <f t="shared" si="468"/>
        <v>-2959.9999999999991</v>
      </c>
      <c r="V1366" s="7"/>
      <c r="W1366">
        <v>175</v>
      </c>
      <c r="X1366" s="14">
        <f t="shared" si="469"/>
        <v>-38.359999999999985</v>
      </c>
      <c r="Y1366" s="12">
        <f t="shared" si="470"/>
        <v>-537039.99999999977</v>
      </c>
      <c r="Z1366" s="12">
        <f t="shared" si="471"/>
        <v>-3835.9999999999982</v>
      </c>
      <c r="AA1366" s="7"/>
      <c r="AB1366">
        <v>153</v>
      </c>
      <c r="AC1366" s="14">
        <f t="shared" si="472"/>
        <v>-43.849999999999994</v>
      </c>
      <c r="AD1366" s="12">
        <f t="shared" si="473"/>
        <v>-613899.99999999988</v>
      </c>
      <c r="AE1366" s="12">
        <f t="shared" si="474"/>
        <v>-4384.9999999999991</v>
      </c>
      <c r="AF1366" s="7"/>
      <c r="AG1366">
        <v>130</v>
      </c>
      <c r="AH1366" s="14">
        <f t="shared" si="475"/>
        <v>-42.71999999999997</v>
      </c>
      <c r="AI1366" s="12">
        <f t="shared" si="476"/>
        <v>-598079.99999999953</v>
      </c>
      <c r="AJ1366" s="12">
        <f t="shared" si="477"/>
        <v>-4271.9999999999964</v>
      </c>
      <c r="AK1366" s="7"/>
      <c r="AL1366" s="12">
        <f t="shared" si="478"/>
        <v>-2163419.9999999991</v>
      </c>
      <c r="AM1366" s="12">
        <f t="shared" si="479"/>
        <v>-15452.999999999993</v>
      </c>
    </row>
    <row r="1367" spans="1:39" x14ac:dyDescent="0.25">
      <c r="A1367" t="s">
        <v>11</v>
      </c>
      <c r="B1367" t="s">
        <v>48</v>
      </c>
      <c r="C1367" t="s">
        <v>936</v>
      </c>
      <c r="D1367">
        <v>2017</v>
      </c>
      <c r="E1367" t="s">
        <v>1360</v>
      </c>
      <c r="F1367">
        <v>3050</v>
      </c>
      <c r="G1367">
        <v>2005</v>
      </c>
      <c r="H1367" s="4" t="s">
        <v>14</v>
      </c>
      <c r="I1367">
        <v>2776</v>
      </c>
      <c r="J1367">
        <v>9.6</v>
      </c>
      <c r="K1367">
        <v>254</v>
      </c>
      <c r="L1367" s="30">
        <f t="shared" si="462"/>
        <v>228.6</v>
      </c>
      <c r="M1367" s="30">
        <f t="shared" si="463"/>
        <v>213.35999999999999</v>
      </c>
      <c r="N1367" s="30">
        <f t="shared" si="464"/>
        <v>196.85</v>
      </c>
      <c r="O1367" s="30">
        <f t="shared" si="465"/>
        <v>172.71999999999997</v>
      </c>
      <c r="P1367">
        <v>114</v>
      </c>
      <c r="Q1367" s="7"/>
      <c r="R1367">
        <v>199</v>
      </c>
      <c r="S1367" s="14">
        <f t="shared" si="466"/>
        <v>-29.599999999999994</v>
      </c>
      <c r="T1367" s="12">
        <f t="shared" si="467"/>
        <v>-337439.99999999994</v>
      </c>
      <c r="U1367" s="12">
        <f t="shared" si="468"/>
        <v>-2959.9999999999995</v>
      </c>
      <c r="V1367" s="7"/>
      <c r="W1367">
        <v>175</v>
      </c>
      <c r="X1367" s="14">
        <f t="shared" si="469"/>
        <v>-38.359999999999985</v>
      </c>
      <c r="Y1367" s="12">
        <f t="shared" si="470"/>
        <v>-437303.99999999983</v>
      </c>
      <c r="Z1367" s="12">
        <f t="shared" si="471"/>
        <v>-3835.9999999999986</v>
      </c>
      <c r="AA1367" s="7"/>
      <c r="AB1367">
        <v>153</v>
      </c>
      <c r="AC1367" s="14">
        <f t="shared" si="472"/>
        <v>-43.849999999999994</v>
      </c>
      <c r="AD1367" s="12">
        <f t="shared" si="473"/>
        <v>-499889.99999999994</v>
      </c>
      <c r="AE1367" s="12">
        <f t="shared" si="474"/>
        <v>-4384.9999999999991</v>
      </c>
      <c r="AF1367" s="7"/>
      <c r="AG1367">
        <v>130</v>
      </c>
      <c r="AH1367" s="14">
        <f t="shared" si="475"/>
        <v>-42.71999999999997</v>
      </c>
      <c r="AI1367" s="12">
        <f t="shared" si="476"/>
        <v>-487007.99999999965</v>
      </c>
      <c r="AJ1367" s="12">
        <f t="shared" si="477"/>
        <v>-4271.9999999999973</v>
      </c>
      <c r="AK1367" s="7"/>
      <c r="AL1367" s="12">
        <f t="shared" si="478"/>
        <v>-1761641.9999999993</v>
      </c>
      <c r="AM1367" s="12">
        <f t="shared" si="479"/>
        <v>-15452.999999999995</v>
      </c>
    </row>
    <row r="1368" spans="1:39" x14ac:dyDescent="0.25">
      <c r="A1368" t="s">
        <v>11</v>
      </c>
      <c r="B1368" t="s">
        <v>48</v>
      </c>
      <c r="C1368" t="s">
        <v>936</v>
      </c>
      <c r="D1368">
        <v>2017</v>
      </c>
      <c r="E1368" t="s">
        <v>1361</v>
      </c>
      <c r="F1368">
        <v>3050</v>
      </c>
      <c r="G1368">
        <v>2005</v>
      </c>
      <c r="H1368" s="4" t="s">
        <v>14</v>
      </c>
      <c r="I1368">
        <v>2776</v>
      </c>
      <c r="J1368">
        <v>8.8000000000000007</v>
      </c>
      <c r="K1368">
        <v>234</v>
      </c>
      <c r="L1368" s="30">
        <f t="shared" si="462"/>
        <v>210.6</v>
      </c>
      <c r="M1368" s="30">
        <f t="shared" si="463"/>
        <v>196.56</v>
      </c>
      <c r="N1368" s="30">
        <f t="shared" si="464"/>
        <v>181.35</v>
      </c>
      <c r="O1368" s="30">
        <f t="shared" si="465"/>
        <v>159.11999999999998</v>
      </c>
      <c r="P1368">
        <v>28</v>
      </c>
      <c r="Q1368" s="7"/>
      <c r="R1368">
        <v>199</v>
      </c>
      <c r="S1368" s="14">
        <f t="shared" si="466"/>
        <v>-11.599999999999994</v>
      </c>
      <c r="T1368" s="12">
        <f t="shared" si="467"/>
        <v>-32479.999999999985</v>
      </c>
      <c r="U1368" s="12">
        <f t="shared" si="468"/>
        <v>-1159.9999999999995</v>
      </c>
      <c r="V1368" s="7"/>
      <c r="W1368">
        <v>175</v>
      </c>
      <c r="X1368" s="14">
        <f t="shared" si="469"/>
        <v>-21.560000000000002</v>
      </c>
      <c r="Y1368" s="12">
        <f t="shared" si="470"/>
        <v>-60368.000000000007</v>
      </c>
      <c r="Z1368" s="12">
        <f t="shared" si="471"/>
        <v>-2156.0000000000005</v>
      </c>
      <c r="AA1368" s="7"/>
      <c r="AB1368">
        <v>153</v>
      </c>
      <c r="AC1368" s="14">
        <f t="shared" si="472"/>
        <v>-28.349999999999994</v>
      </c>
      <c r="AD1368" s="12">
        <f t="shared" si="473"/>
        <v>-79379.999999999985</v>
      </c>
      <c r="AE1368" s="12">
        <f t="shared" si="474"/>
        <v>-2834.9999999999995</v>
      </c>
      <c r="AF1368" s="7"/>
      <c r="AG1368">
        <v>130</v>
      </c>
      <c r="AH1368" s="14">
        <f t="shared" si="475"/>
        <v>-29.119999999999976</v>
      </c>
      <c r="AI1368" s="12">
        <f t="shared" si="476"/>
        <v>-81535.999999999927</v>
      </c>
      <c r="AJ1368" s="12">
        <f t="shared" si="477"/>
        <v>-2911.9999999999973</v>
      </c>
      <c r="AK1368" s="7"/>
      <c r="AL1368" s="12">
        <f t="shared" si="478"/>
        <v>-253763.99999999988</v>
      </c>
      <c r="AM1368" s="12">
        <f t="shared" si="479"/>
        <v>-9062.9999999999964</v>
      </c>
    </row>
    <row r="1369" spans="1:39" x14ac:dyDescent="0.25">
      <c r="A1369" t="s">
        <v>11</v>
      </c>
      <c r="B1369" t="s">
        <v>48</v>
      </c>
      <c r="C1369" t="s">
        <v>936</v>
      </c>
      <c r="D1369">
        <v>2017</v>
      </c>
      <c r="E1369" t="s">
        <v>1362</v>
      </c>
      <c r="F1369">
        <v>3050</v>
      </c>
      <c r="G1369">
        <v>2005</v>
      </c>
      <c r="H1369" s="4" t="s">
        <v>14</v>
      </c>
      <c r="I1369">
        <v>2776</v>
      </c>
      <c r="J1369">
        <v>8.8000000000000007</v>
      </c>
      <c r="K1369">
        <v>234</v>
      </c>
      <c r="L1369" s="30">
        <f t="shared" si="462"/>
        <v>210.6</v>
      </c>
      <c r="M1369" s="30">
        <f t="shared" si="463"/>
        <v>196.56</v>
      </c>
      <c r="N1369" s="30">
        <f t="shared" si="464"/>
        <v>181.35</v>
      </c>
      <c r="O1369" s="30">
        <f t="shared" si="465"/>
        <v>159.11999999999998</v>
      </c>
      <c r="P1369">
        <v>172</v>
      </c>
      <c r="Q1369" s="7"/>
      <c r="R1369">
        <v>199</v>
      </c>
      <c r="S1369" s="14">
        <f t="shared" si="466"/>
        <v>-11.599999999999994</v>
      </c>
      <c r="T1369" s="12">
        <f t="shared" si="467"/>
        <v>-199519.99999999988</v>
      </c>
      <c r="U1369" s="12">
        <f t="shared" si="468"/>
        <v>-1159.9999999999993</v>
      </c>
      <c r="V1369" s="7"/>
      <c r="W1369">
        <v>175</v>
      </c>
      <c r="X1369" s="14">
        <f t="shared" si="469"/>
        <v>-21.560000000000002</v>
      </c>
      <c r="Y1369" s="12">
        <f t="shared" si="470"/>
        <v>-370832.00000000006</v>
      </c>
      <c r="Z1369" s="12">
        <f t="shared" si="471"/>
        <v>-2156.0000000000005</v>
      </c>
      <c r="AA1369" s="7"/>
      <c r="AB1369">
        <v>153</v>
      </c>
      <c r="AC1369" s="14">
        <f t="shared" si="472"/>
        <v>-28.349999999999994</v>
      </c>
      <c r="AD1369" s="12">
        <f t="shared" si="473"/>
        <v>-487619.99999999988</v>
      </c>
      <c r="AE1369" s="12">
        <f t="shared" si="474"/>
        <v>-2834.9999999999995</v>
      </c>
      <c r="AF1369" s="7"/>
      <c r="AG1369">
        <v>130</v>
      </c>
      <c r="AH1369" s="14">
        <f t="shared" si="475"/>
        <v>-29.119999999999976</v>
      </c>
      <c r="AI1369" s="12">
        <f t="shared" si="476"/>
        <v>-500863.99999999959</v>
      </c>
      <c r="AJ1369" s="12">
        <f t="shared" si="477"/>
        <v>-2911.9999999999977</v>
      </c>
      <c r="AK1369" s="7"/>
      <c r="AL1369" s="12">
        <f t="shared" si="478"/>
        <v>-1558835.9999999995</v>
      </c>
      <c r="AM1369" s="12">
        <f t="shared" si="479"/>
        <v>-9062.9999999999982</v>
      </c>
    </row>
    <row r="1370" spans="1:39" x14ac:dyDescent="0.25">
      <c r="A1370" t="s">
        <v>113</v>
      </c>
      <c r="B1370" t="s">
        <v>395</v>
      </c>
      <c r="C1370" t="s">
        <v>871</v>
      </c>
      <c r="D1370">
        <v>2018</v>
      </c>
      <c r="E1370" t="s">
        <v>1363</v>
      </c>
      <c r="F1370">
        <v>3000</v>
      </c>
      <c r="G1370">
        <v>2007</v>
      </c>
      <c r="H1370" s="4" t="s">
        <v>14</v>
      </c>
      <c r="I1370">
        <v>1968</v>
      </c>
      <c r="J1370">
        <v>8.5</v>
      </c>
      <c r="K1370">
        <v>224</v>
      </c>
      <c r="L1370" s="30">
        <f t="shared" si="462"/>
        <v>201.6</v>
      </c>
      <c r="M1370" s="30">
        <f t="shared" si="463"/>
        <v>188.16</v>
      </c>
      <c r="N1370" s="30">
        <f t="shared" si="464"/>
        <v>173.6</v>
      </c>
      <c r="O1370" s="30">
        <f t="shared" si="465"/>
        <v>152.32</v>
      </c>
      <c r="P1370">
        <v>4</v>
      </c>
      <c r="Q1370" s="7"/>
      <c r="R1370">
        <v>199</v>
      </c>
      <c r="S1370" s="14">
        <f t="shared" si="466"/>
        <v>-2.5999999999999943</v>
      </c>
      <c r="T1370" s="12">
        <f t="shared" si="467"/>
        <v>-1039.9999999999977</v>
      </c>
      <c r="U1370" s="12">
        <f t="shared" si="468"/>
        <v>-259.99999999999943</v>
      </c>
      <c r="V1370" s="7"/>
      <c r="W1370">
        <v>175</v>
      </c>
      <c r="X1370" s="14">
        <f t="shared" si="469"/>
        <v>-13.159999999999997</v>
      </c>
      <c r="Y1370" s="12">
        <f t="shared" si="470"/>
        <v>-5263.9999999999982</v>
      </c>
      <c r="Z1370" s="12">
        <f t="shared" si="471"/>
        <v>-1315.9999999999995</v>
      </c>
      <c r="AA1370" s="7"/>
      <c r="AB1370">
        <v>153</v>
      </c>
      <c r="AC1370" s="14">
        <f t="shared" si="472"/>
        <v>-20.599999999999994</v>
      </c>
      <c r="AD1370" s="12">
        <f t="shared" si="473"/>
        <v>-8239.9999999999982</v>
      </c>
      <c r="AE1370" s="12">
        <f t="shared" si="474"/>
        <v>-2059.9999999999995</v>
      </c>
      <c r="AF1370" s="7"/>
      <c r="AG1370">
        <v>130</v>
      </c>
      <c r="AH1370" s="14">
        <f t="shared" si="475"/>
        <v>-22.319999999999993</v>
      </c>
      <c r="AI1370" s="12">
        <f t="shared" si="476"/>
        <v>-8927.9999999999964</v>
      </c>
      <c r="AJ1370" s="12">
        <f t="shared" si="477"/>
        <v>-2231.9999999999991</v>
      </c>
      <c r="AK1370" s="7"/>
      <c r="AL1370" s="12">
        <f t="shared" si="478"/>
        <v>-23471.999999999989</v>
      </c>
      <c r="AM1370" s="12">
        <f t="shared" si="479"/>
        <v>-5867.9999999999973</v>
      </c>
    </row>
    <row r="1371" spans="1:39" x14ac:dyDescent="0.25">
      <c r="A1371" t="s">
        <v>49</v>
      </c>
      <c r="B1371" t="s">
        <v>48</v>
      </c>
      <c r="C1371" t="s">
        <v>758</v>
      </c>
      <c r="D1371">
        <v>2017</v>
      </c>
      <c r="E1371" t="s">
        <v>1364</v>
      </c>
      <c r="F1371">
        <v>3150</v>
      </c>
      <c r="G1371">
        <v>2009</v>
      </c>
      <c r="H1371" s="4" t="s">
        <v>14</v>
      </c>
      <c r="I1371">
        <v>2776</v>
      </c>
      <c r="J1371">
        <v>8.6999999999999993</v>
      </c>
      <c r="K1371">
        <v>227</v>
      </c>
      <c r="L1371" s="30">
        <f t="shared" si="462"/>
        <v>204.3</v>
      </c>
      <c r="M1371" s="30">
        <f t="shared" si="463"/>
        <v>190.68</v>
      </c>
      <c r="N1371" s="30">
        <f t="shared" si="464"/>
        <v>175.92500000000001</v>
      </c>
      <c r="O1371" s="30">
        <f t="shared" si="465"/>
        <v>154.35999999999999</v>
      </c>
      <c r="P1371">
        <v>14</v>
      </c>
      <c r="Q1371" s="7"/>
      <c r="R1371">
        <v>199</v>
      </c>
      <c r="S1371" s="14">
        <f t="shared" si="466"/>
        <v>-5.3000000000000114</v>
      </c>
      <c r="T1371" s="12">
        <f t="shared" si="467"/>
        <v>-7420.0000000000164</v>
      </c>
      <c r="U1371" s="12">
        <f t="shared" si="468"/>
        <v>-530.00000000000114</v>
      </c>
      <c r="V1371" s="7"/>
      <c r="W1371">
        <v>175</v>
      </c>
      <c r="X1371" s="14">
        <f t="shared" si="469"/>
        <v>-15.680000000000007</v>
      </c>
      <c r="Y1371" s="12">
        <f t="shared" si="470"/>
        <v>-21952.000000000011</v>
      </c>
      <c r="Z1371" s="12">
        <f t="shared" si="471"/>
        <v>-1568.0000000000007</v>
      </c>
      <c r="AA1371" s="7"/>
      <c r="AB1371">
        <v>153</v>
      </c>
      <c r="AC1371" s="14">
        <f t="shared" si="472"/>
        <v>-22.925000000000011</v>
      </c>
      <c r="AD1371" s="12">
        <f t="shared" si="473"/>
        <v>-32095.000000000015</v>
      </c>
      <c r="AE1371" s="12">
        <f t="shared" si="474"/>
        <v>-2292.5000000000009</v>
      </c>
      <c r="AF1371" s="7"/>
      <c r="AG1371">
        <v>130</v>
      </c>
      <c r="AH1371" s="14">
        <f t="shared" si="475"/>
        <v>-24.359999999999985</v>
      </c>
      <c r="AI1371" s="12">
        <f t="shared" si="476"/>
        <v>-34103.999999999978</v>
      </c>
      <c r="AJ1371" s="12">
        <f t="shared" si="477"/>
        <v>-2435.9999999999986</v>
      </c>
      <c r="AK1371" s="7"/>
      <c r="AL1371" s="12">
        <f t="shared" si="478"/>
        <v>-95571.000000000029</v>
      </c>
      <c r="AM1371" s="12">
        <f t="shared" si="479"/>
        <v>-6826.5000000000018</v>
      </c>
    </row>
    <row r="1372" spans="1:39" x14ac:dyDescent="0.25">
      <c r="A1372" t="s">
        <v>49</v>
      </c>
      <c r="B1372" t="s">
        <v>48</v>
      </c>
      <c r="C1372" t="s">
        <v>758</v>
      </c>
      <c r="D1372">
        <v>2017</v>
      </c>
      <c r="E1372" t="s">
        <v>1365</v>
      </c>
      <c r="F1372">
        <v>3150</v>
      </c>
      <c r="G1372">
        <v>2009</v>
      </c>
      <c r="H1372" s="4" t="s">
        <v>14</v>
      </c>
      <c r="I1372">
        <v>2776</v>
      </c>
      <c r="J1372">
        <v>8.6</v>
      </c>
      <c r="K1372">
        <v>224</v>
      </c>
      <c r="L1372" s="30">
        <f t="shared" si="462"/>
        <v>201.6</v>
      </c>
      <c r="M1372" s="30">
        <f t="shared" si="463"/>
        <v>188.16</v>
      </c>
      <c r="N1372" s="30">
        <f t="shared" si="464"/>
        <v>173.6</v>
      </c>
      <c r="O1372" s="30">
        <f t="shared" si="465"/>
        <v>152.32</v>
      </c>
      <c r="P1372">
        <v>4</v>
      </c>
      <c r="Q1372" s="7"/>
      <c r="R1372">
        <v>199</v>
      </c>
      <c r="S1372" s="14">
        <f t="shared" si="466"/>
        <v>-2.5999999999999943</v>
      </c>
      <c r="T1372" s="12">
        <f t="shared" si="467"/>
        <v>-1039.9999999999977</v>
      </c>
      <c r="U1372" s="12">
        <f t="shared" si="468"/>
        <v>-259.99999999999943</v>
      </c>
      <c r="V1372" s="7"/>
      <c r="W1372">
        <v>175</v>
      </c>
      <c r="X1372" s="14">
        <f t="shared" si="469"/>
        <v>-13.159999999999997</v>
      </c>
      <c r="Y1372" s="12">
        <f t="shared" si="470"/>
        <v>-5263.9999999999982</v>
      </c>
      <c r="Z1372" s="12">
        <f t="shared" si="471"/>
        <v>-1315.9999999999995</v>
      </c>
      <c r="AA1372" s="7"/>
      <c r="AB1372">
        <v>153</v>
      </c>
      <c r="AC1372" s="14">
        <f t="shared" si="472"/>
        <v>-20.599999999999994</v>
      </c>
      <c r="AD1372" s="12">
        <f t="shared" si="473"/>
        <v>-8239.9999999999982</v>
      </c>
      <c r="AE1372" s="12">
        <f t="shared" si="474"/>
        <v>-2059.9999999999995</v>
      </c>
      <c r="AF1372" s="7"/>
      <c r="AG1372">
        <v>130</v>
      </c>
      <c r="AH1372" s="14">
        <f t="shared" si="475"/>
        <v>-22.319999999999993</v>
      </c>
      <c r="AI1372" s="12">
        <f t="shared" si="476"/>
        <v>-8927.9999999999964</v>
      </c>
      <c r="AJ1372" s="12">
        <f t="shared" si="477"/>
        <v>-2231.9999999999991</v>
      </c>
      <c r="AK1372" s="7"/>
      <c r="AL1372" s="12">
        <f t="shared" si="478"/>
        <v>-23471.999999999989</v>
      </c>
      <c r="AM1372" s="12">
        <f t="shared" si="479"/>
        <v>-5867.9999999999973</v>
      </c>
    </row>
    <row r="1373" spans="1:39" x14ac:dyDescent="0.25">
      <c r="A1373" t="s">
        <v>49</v>
      </c>
      <c r="B1373" t="s">
        <v>48</v>
      </c>
      <c r="C1373" t="s">
        <v>758</v>
      </c>
      <c r="D1373">
        <v>2018</v>
      </c>
      <c r="E1373" t="s">
        <v>1366</v>
      </c>
      <c r="F1373">
        <v>3150</v>
      </c>
      <c r="G1373">
        <v>2009</v>
      </c>
      <c r="H1373" s="4" t="s">
        <v>14</v>
      </c>
      <c r="I1373">
        <v>2776</v>
      </c>
      <c r="J1373">
        <v>8.6999999999999993</v>
      </c>
      <c r="K1373">
        <v>227</v>
      </c>
      <c r="L1373" s="30">
        <f t="shared" si="462"/>
        <v>204.3</v>
      </c>
      <c r="M1373" s="30">
        <f t="shared" si="463"/>
        <v>190.68</v>
      </c>
      <c r="N1373" s="30">
        <f t="shared" si="464"/>
        <v>175.92500000000001</v>
      </c>
      <c r="O1373" s="30">
        <f t="shared" si="465"/>
        <v>154.35999999999999</v>
      </c>
      <c r="P1373">
        <v>142</v>
      </c>
      <c r="Q1373" s="7"/>
      <c r="R1373">
        <v>199</v>
      </c>
      <c r="S1373" s="14">
        <f t="shared" si="466"/>
        <v>-5.3000000000000114</v>
      </c>
      <c r="T1373" s="12">
        <f t="shared" si="467"/>
        <v>-75260.00000000016</v>
      </c>
      <c r="U1373" s="12">
        <f t="shared" si="468"/>
        <v>-530.00000000000114</v>
      </c>
      <c r="V1373" s="7"/>
      <c r="W1373">
        <v>175</v>
      </c>
      <c r="X1373" s="14">
        <f t="shared" si="469"/>
        <v>-15.680000000000007</v>
      </c>
      <c r="Y1373" s="12">
        <f t="shared" si="470"/>
        <v>-222656.00000000009</v>
      </c>
      <c r="Z1373" s="12">
        <f t="shared" si="471"/>
        <v>-1568.0000000000007</v>
      </c>
      <c r="AA1373" s="7"/>
      <c r="AB1373">
        <v>153</v>
      </c>
      <c r="AC1373" s="14">
        <f t="shared" si="472"/>
        <v>-22.925000000000011</v>
      </c>
      <c r="AD1373" s="12">
        <f t="shared" si="473"/>
        <v>-325535.00000000017</v>
      </c>
      <c r="AE1373" s="12">
        <f t="shared" si="474"/>
        <v>-2292.5000000000014</v>
      </c>
      <c r="AF1373" s="7"/>
      <c r="AG1373">
        <v>130</v>
      </c>
      <c r="AH1373" s="14">
        <f t="shared" si="475"/>
        <v>-24.359999999999985</v>
      </c>
      <c r="AI1373" s="12">
        <f t="shared" si="476"/>
        <v>-345911.99999999983</v>
      </c>
      <c r="AJ1373" s="12">
        <f t="shared" si="477"/>
        <v>-2435.9999999999986</v>
      </c>
      <c r="AK1373" s="7"/>
      <c r="AL1373" s="12">
        <f t="shared" si="478"/>
        <v>-969363.00000000023</v>
      </c>
      <c r="AM1373" s="12">
        <f t="shared" si="479"/>
        <v>-6826.5000000000018</v>
      </c>
    </row>
    <row r="1374" spans="1:39" x14ac:dyDescent="0.25">
      <c r="A1374" t="s">
        <v>49</v>
      </c>
      <c r="B1374" t="s">
        <v>48</v>
      </c>
      <c r="C1374" t="s">
        <v>758</v>
      </c>
      <c r="D1374">
        <v>2018</v>
      </c>
      <c r="E1374" t="s">
        <v>1367</v>
      </c>
      <c r="F1374">
        <v>3150</v>
      </c>
      <c r="G1374">
        <v>2009</v>
      </c>
      <c r="H1374" s="4" t="s">
        <v>14</v>
      </c>
      <c r="I1374">
        <v>2776</v>
      </c>
      <c r="J1374">
        <v>8.6</v>
      </c>
      <c r="K1374">
        <v>224</v>
      </c>
      <c r="L1374" s="30">
        <f t="shared" si="462"/>
        <v>201.6</v>
      </c>
      <c r="M1374" s="30">
        <f t="shared" si="463"/>
        <v>188.16</v>
      </c>
      <c r="N1374" s="30">
        <f t="shared" si="464"/>
        <v>173.6</v>
      </c>
      <c r="O1374" s="30">
        <f t="shared" si="465"/>
        <v>152.32</v>
      </c>
      <c r="P1374">
        <v>6</v>
      </c>
      <c r="Q1374" s="7"/>
      <c r="R1374">
        <v>199</v>
      </c>
      <c r="S1374" s="14">
        <f t="shared" si="466"/>
        <v>-2.5999999999999943</v>
      </c>
      <c r="T1374" s="12">
        <f t="shared" si="467"/>
        <v>-1559.9999999999966</v>
      </c>
      <c r="U1374" s="12">
        <f t="shared" si="468"/>
        <v>-259.99999999999943</v>
      </c>
      <c r="V1374" s="7"/>
      <c r="W1374">
        <v>175</v>
      </c>
      <c r="X1374" s="14">
        <f t="shared" si="469"/>
        <v>-13.159999999999997</v>
      </c>
      <c r="Y1374" s="12">
        <f t="shared" si="470"/>
        <v>-7895.9999999999982</v>
      </c>
      <c r="Z1374" s="12">
        <f t="shared" si="471"/>
        <v>-1315.9999999999998</v>
      </c>
      <c r="AA1374" s="7"/>
      <c r="AB1374">
        <v>153</v>
      </c>
      <c r="AC1374" s="14">
        <f t="shared" si="472"/>
        <v>-20.599999999999994</v>
      </c>
      <c r="AD1374" s="12">
        <f t="shared" si="473"/>
        <v>-12359.999999999996</v>
      </c>
      <c r="AE1374" s="12">
        <f t="shared" si="474"/>
        <v>-2059.9999999999995</v>
      </c>
      <c r="AF1374" s="7"/>
      <c r="AG1374">
        <v>130</v>
      </c>
      <c r="AH1374" s="14">
        <f t="shared" si="475"/>
        <v>-22.319999999999993</v>
      </c>
      <c r="AI1374" s="12">
        <f t="shared" si="476"/>
        <v>-13391.999999999996</v>
      </c>
      <c r="AJ1374" s="12">
        <f t="shared" si="477"/>
        <v>-2231.9999999999995</v>
      </c>
      <c r="AK1374" s="7"/>
      <c r="AL1374" s="12">
        <f t="shared" si="478"/>
        <v>-35207.999999999993</v>
      </c>
      <c r="AM1374" s="12">
        <f t="shared" si="479"/>
        <v>-5867.9999999999991</v>
      </c>
    </row>
    <row r="1375" spans="1:39" x14ac:dyDescent="0.25">
      <c r="A1375" t="s">
        <v>49</v>
      </c>
      <c r="B1375" t="s">
        <v>48</v>
      </c>
      <c r="C1375" t="s">
        <v>758</v>
      </c>
      <c r="D1375">
        <v>2019</v>
      </c>
      <c r="E1375" t="s">
        <v>2088</v>
      </c>
      <c r="F1375">
        <v>3150</v>
      </c>
      <c r="G1375">
        <v>2009</v>
      </c>
      <c r="H1375" s="4" t="s">
        <v>14</v>
      </c>
      <c r="I1375">
        <v>2776</v>
      </c>
      <c r="J1375">
        <v>8.6999999999999993</v>
      </c>
      <c r="K1375">
        <v>227</v>
      </c>
      <c r="L1375" s="30">
        <f t="shared" si="462"/>
        <v>204.3</v>
      </c>
      <c r="M1375" s="30">
        <f t="shared" si="463"/>
        <v>190.68</v>
      </c>
      <c r="N1375" s="30">
        <f t="shared" si="464"/>
        <v>175.92500000000001</v>
      </c>
      <c r="O1375" s="30">
        <f t="shared" si="465"/>
        <v>154.35999999999999</v>
      </c>
      <c r="P1375">
        <v>18</v>
      </c>
      <c r="Q1375" s="7"/>
      <c r="R1375">
        <v>199</v>
      </c>
      <c r="S1375" s="14">
        <f t="shared" si="466"/>
        <v>-5.3000000000000114</v>
      </c>
      <c r="T1375" s="12">
        <f t="shared" si="467"/>
        <v>-9540.00000000002</v>
      </c>
      <c r="U1375" s="12">
        <f t="shared" si="468"/>
        <v>-530.00000000000114</v>
      </c>
      <c r="V1375" s="7"/>
      <c r="W1375">
        <v>175</v>
      </c>
      <c r="X1375" s="14">
        <f t="shared" si="469"/>
        <v>-15.680000000000007</v>
      </c>
      <c r="Y1375" s="12">
        <f t="shared" si="470"/>
        <v>-28224.000000000011</v>
      </c>
      <c r="Z1375" s="12">
        <f t="shared" si="471"/>
        <v>-1568.0000000000007</v>
      </c>
      <c r="AA1375" s="7"/>
      <c r="AB1375">
        <v>153</v>
      </c>
      <c r="AC1375" s="14">
        <f t="shared" si="472"/>
        <v>-22.925000000000011</v>
      </c>
      <c r="AD1375" s="12">
        <f t="shared" si="473"/>
        <v>-41265.000000000022</v>
      </c>
      <c r="AE1375" s="12">
        <f t="shared" si="474"/>
        <v>-2292.5000000000014</v>
      </c>
      <c r="AF1375" s="7"/>
      <c r="AG1375">
        <v>130</v>
      </c>
      <c r="AH1375" s="14">
        <f t="shared" si="475"/>
        <v>-24.359999999999985</v>
      </c>
      <c r="AI1375" s="12">
        <f t="shared" si="476"/>
        <v>-43847.999999999971</v>
      </c>
      <c r="AJ1375" s="12">
        <f t="shared" si="477"/>
        <v>-2435.9999999999982</v>
      </c>
      <c r="AK1375" s="7"/>
      <c r="AL1375" s="12">
        <f t="shared" si="478"/>
        <v>-122877.00000000003</v>
      </c>
      <c r="AM1375" s="12">
        <f t="shared" si="479"/>
        <v>-6826.5000000000018</v>
      </c>
    </row>
    <row r="1376" spans="1:39" x14ac:dyDescent="0.25">
      <c r="A1376" t="s">
        <v>49</v>
      </c>
      <c r="B1376" t="s">
        <v>48</v>
      </c>
      <c r="C1376" t="s">
        <v>758</v>
      </c>
      <c r="D1376">
        <v>2019</v>
      </c>
      <c r="E1376" t="s">
        <v>2089</v>
      </c>
      <c r="F1376">
        <v>3150</v>
      </c>
      <c r="G1376">
        <v>2009</v>
      </c>
      <c r="H1376" s="4" t="s">
        <v>14</v>
      </c>
      <c r="I1376">
        <v>2776</v>
      </c>
      <c r="J1376">
        <v>8.6</v>
      </c>
      <c r="K1376">
        <v>224</v>
      </c>
      <c r="L1376" s="30">
        <f t="shared" si="462"/>
        <v>201.6</v>
      </c>
      <c r="M1376" s="30">
        <f t="shared" si="463"/>
        <v>188.16</v>
      </c>
      <c r="N1376" s="30">
        <f t="shared" si="464"/>
        <v>173.6</v>
      </c>
      <c r="O1376" s="30">
        <f t="shared" si="465"/>
        <v>152.32</v>
      </c>
      <c r="P1376">
        <v>4</v>
      </c>
      <c r="Q1376" s="7"/>
      <c r="R1376">
        <v>199</v>
      </c>
      <c r="S1376" s="14">
        <f t="shared" si="466"/>
        <v>-2.5999999999999943</v>
      </c>
      <c r="T1376" s="12">
        <f t="shared" si="467"/>
        <v>-1039.9999999999977</v>
      </c>
      <c r="U1376" s="12">
        <f t="shared" si="468"/>
        <v>-259.99999999999943</v>
      </c>
      <c r="V1376" s="7"/>
      <c r="W1376">
        <v>175</v>
      </c>
      <c r="X1376" s="14">
        <f t="shared" si="469"/>
        <v>-13.159999999999997</v>
      </c>
      <c r="Y1376" s="12">
        <f t="shared" si="470"/>
        <v>-5263.9999999999982</v>
      </c>
      <c r="Z1376" s="12">
        <f t="shared" si="471"/>
        <v>-1315.9999999999995</v>
      </c>
      <c r="AA1376" s="7"/>
      <c r="AB1376">
        <v>153</v>
      </c>
      <c r="AC1376" s="14">
        <f t="shared" si="472"/>
        <v>-20.599999999999994</v>
      </c>
      <c r="AD1376" s="12">
        <f t="shared" si="473"/>
        <v>-8239.9999999999982</v>
      </c>
      <c r="AE1376" s="12">
        <f t="shared" si="474"/>
        <v>-2059.9999999999995</v>
      </c>
      <c r="AF1376" s="7"/>
      <c r="AG1376">
        <v>130</v>
      </c>
      <c r="AH1376" s="14">
        <f t="shared" si="475"/>
        <v>-22.319999999999993</v>
      </c>
      <c r="AI1376" s="12">
        <f t="shared" si="476"/>
        <v>-8927.9999999999964</v>
      </c>
      <c r="AJ1376" s="12">
        <f t="shared" si="477"/>
        <v>-2231.9999999999991</v>
      </c>
      <c r="AK1376" s="7"/>
      <c r="AL1376" s="12">
        <f t="shared" si="478"/>
        <v>-23471.999999999989</v>
      </c>
      <c r="AM1376" s="12">
        <f t="shared" si="479"/>
        <v>-5867.9999999999973</v>
      </c>
    </row>
    <row r="1377" spans="1:39" x14ac:dyDescent="0.25">
      <c r="A1377" t="s">
        <v>436</v>
      </c>
      <c r="B1377" t="s">
        <v>1262</v>
      </c>
      <c r="C1377" t="s">
        <v>1335</v>
      </c>
      <c r="D1377">
        <v>2016</v>
      </c>
      <c r="E1377" t="s">
        <v>1368</v>
      </c>
      <c r="F1377">
        <v>2750</v>
      </c>
      <c r="G1377">
        <v>2009</v>
      </c>
      <c r="H1377" s="4" t="s">
        <v>14</v>
      </c>
      <c r="I1377">
        <v>1969</v>
      </c>
      <c r="J1377">
        <v>5.8</v>
      </c>
      <c r="K1377">
        <v>152</v>
      </c>
      <c r="L1377" s="30">
        <f t="shared" si="462"/>
        <v>136.80000000000001</v>
      </c>
      <c r="M1377" s="30">
        <f t="shared" si="463"/>
        <v>127.67999999999999</v>
      </c>
      <c r="N1377" s="30">
        <f t="shared" si="464"/>
        <v>117.8</v>
      </c>
      <c r="O1377" s="30">
        <f t="shared" si="465"/>
        <v>103.35999999999999</v>
      </c>
      <c r="P1377">
        <v>2</v>
      </c>
      <c r="Q1377" s="7"/>
      <c r="R1377">
        <v>199</v>
      </c>
      <c r="S1377" s="14">
        <f t="shared" si="466"/>
        <v>62.199999999999989</v>
      </c>
      <c r="T1377" s="12">
        <f t="shared" si="467"/>
        <v>12439.999999999998</v>
      </c>
      <c r="U1377" s="12">
        <f t="shared" si="468"/>
        <v>6219.9999999999991</v>
      </c>
      <c r="V1377" s="7"/>
      <c r="W1377">
        <v>175</v>
      </c>
      <c r="X1377" s="14">
        <f t="shared" si="469"/>
        <v>47.320000000000007</v>
      </c>
      <c r="Y1377" s="12">
        <f t="shared" si="470"/>
        <v>9464.0000000000018</v>
      </c>
      <c r="Z1377" s="12">
        <f t="shared" si="471"/>
        <v>4732.0000000000009</v>
      </c>
      <c r="AA1377" s="7"/>
      <c r="AB1377">
        <v>153</v>
      </c>
      <c r="AC1377" s="14">
        <f t="shared" si="472"/>
        <v>35.200000000000003</v>
      </c>
      <c r="AD1377" s="12">
        <f t="shared" si="473"/>
        <v>7040.0000000000009</v>
      </c>
      <c r="AE1377" s="12">
        <f t="shared" si="474"/>
        <v>3520.0000000000005</v>
      </c>
      <c r="AF1377" s="7"/>
      <c r="AG1377">
        <v>130</v>
      </c>
      <c r="AH1377" s="14">
        <f t="shared" si="475"/>
        <v>26.640000000000015</v>
      </c>
      <c r="AI1377" s="12">
        <f t="shared" si="476"/>
        <v>5328.0000000000027</v>
      </c>
      <c r="AJ1377" s="12">
        <f t="shared" si="477"/>
        <v>2664.0000000000014</v>
      </c>
      <c r="AK1377" s="7"/>
      <c r="AL1377" s="12">
        <f t="shared" si="478"/>
        <v>34272.000000000007</v>
      </c>
      <c r="AM1377" s="12">
        <f t="shared" si="479"/>
        <v>17136.000000000004</v>
      </c>
    </row>
    <row r="1378" spans="1:39" x14ac:dyDescent="0.25">
      <c r="A1378" t="s">
        <v>15</v>
      </c>
      <c r="B1378" t="s">
        <v>902</v>
      </c>
      <c r="C1378" t="s">
        <v>1371</v>
      </c>
      <c r="D1378">
        <v>2017</v>
      </c>
      <c r="E1378" t="s">
        <v>1372</v>
      </c>
      <c r="F1378">
        <v>2730</v>
      </c>
      <c r="G1378">
        <v>2010</v>
      </c>
      <c r="H1378" s="4" t="s">
        <v>10</v>
      </c>
      <c r="I1378">
        <v>3982</v>
      </c>
      <c r="J1378">
        <v>8.5</v>
      </c>
      <c r="K1378">
        <v>195</v>
      </c>
      <c r="L1378" s="30">
        <f t="shared" si="462"/>
        <v>175.5</v>
      </c>
      <c r="M1378" s="30">
        <f t="shared" si="463"/>
        <v>163.79999999999998</v>
      </c>
      <c r="N1378" s="30">
        <f t="shared" si="464"/>
        <v>151.125</v>
      </c>
      <c r="O1378" s="30">
        <f t="shared" si="465"/>
        <v>132.6</v>
      </c>
      <c r="P1378">
        <v>12</v>
      </c>
      <c r="Q1378" s="7"/>
      <c r="R1378">
        <v>199</v>
      </c>
      <c r="S1378" s="14">
        <f t="shared" si="466"/>
        <v>23.5</v>
      </c>
      <c r="T1378" s="12">
        <f t="shared" si="467"/>
        <v>28200</v>
      </c>
      <c r="U1378" s="12">
        <f t="shared" si="468"/>
        <v>2350</v>
      </c>
      <c r="V1378" s="7"/>
      <c r="W1378">
        <v>175</v>
      </c>
      <c r="X1378" s="14">
        <f t="shared" si="469"/>
        <v>11.200000000000017</v>
      </c>
      <c r="Y1378" s="12">
        <f t="shared" si="470"/>
        <v>13440.00000000002</v>
      </c>
      <c r="Z1378" s="12">
        <f t="shared" si="471"/>
        <v>1120.0000000000016</v>
      </c>
      <c r="AA1378" s="7"/>
      <c r="AB1378">
        <v>153</v>
      </c>
      <c r="AC1378" s="14">
        <f t="shared" si="472"/>
        <v>1.875</v>
      </c>
      <c r="AD1378" s="12">
        <f t="shared" si="473"/>
        <v>2250</v>
      </c>
      <c r="AE1378" s="12">
        <f t="shared" si="474"/>
        <v>187.5</v>
      </c>
      <c r="AF1378" s="7"/>
      <c r="AG1378">
        <v>130</v>
      </c>
      <c r="AH1378" s="14">
        <f t="shared" si="475"/>
        <v>-2.5999999999999943</v>
      </c>
      <c r="AI1378" s="12">
        <f t="shared" si="476"/>
        <v>-3119.9999999999932</v>
      </c>
      <c r="AJ1378" s="12">
        <f t="shared" si="477"/>
        <v>-259.99999999999943</v>
      </c>
      <c r="AK1378" s="7"/>
      <c r="AL1378" s="12">
        <f t="shared" si="478"/>
        <v>40770.000000000029</v>
      </c>
      <c r="AM1378" s="12">
        <f t="shared" si="479"/>
        <v>3397.5000000000023</v>
      </c>
    </row>
    <row r="1379" spans="1:39" x14ac:dyDescent="0.25">
      <c r="A1379" t="s">
        <v>49</v>
      </c>
      <c r="B1379" t="s">
        <v>48</v>
      </c>
      <c r="C1379" t="s">
        <v>758</v>
      </c>
      <c r="D1379">
        <v>2017</v>
      </c>
      <c r="E1379" t="s">
        <v>1369</v>
      </c>
      <c r="F1379">
        <v>3150</v>
      </c>
      <c r="G1379">
        <v>2010</v>
      </c>
      <c r="H1379" s="4" t="s">
        <v>14</v>
      </c>
      <c r="I1379">
        <v>2776</v>
      </c>
      <c r="J1379">
        <v>8.6</v>
      </c>
      <c r="K1379">
        <v>224</v>
      </c>
      <c r="L1379" s="30">
        <f t="shared" si="462"/>
        <v>201.6</v>
      </c>
      <c r="M1379" s="30">
        <f t="shared" si="463"/>
        <v>188.16</v>
      </c>
      <c r="N1379" s="30">
        <f t="shared" si="464"/>
        <v>173.6</v>
      </c>
      <c r="O1379" s="30">
        <f t="shared" si="465"/>
        <v>152.32</v>
      </c>
      <c r="P1379">
        <v>4</v>
      </c>
      <c r="Q1379" s="7"/>
      <c r="R1379">
        <v>199</v>
      </c>
      <c r="S1379" s="14">
        <f t="shared" si="466"/>
        <v>-2.5999999999999943</v>
      </c>
      <c r="T1379" s="12">
        <f t="shared" si="467"/>
        <v>-1039.9999999999977</v>
      </c>
      <c r="U1379" s="12">
        <f t="shared" si="468"/>
        <v>-259.99999999999943</v>
      </c>
      <c r="V1379" s="7"/>
      <c r="W1379">
        <v>175</v>
      </c>
      <c r="X1379" s="14">
        <f t="shared" si="469"/>
        <v>-13.159999999999997</v>
      </c>
      <c r="Y1379" s="12">
        <f t="shared" si="470"/>
        <v>-5263.9999999999982</v>
      </c>
      <c r="Z1379" s="12">
        <f t="shared" si="471"/>
        <v>-1315.9999999999995</v>
      </c>
      <c r="AA1379" s="7"/>
      <c r="AB1379">
        <v>153</v>
      </c>
      <c r="AC1379" s="14">
        <f t="shared" si="472"/>
        <v>-20.599999999999994</v>
      </c>
      <c r="AD1379" s="12">
        <f t="shared" si="473"/>
        <v>-8239.9999999999982</v>
      </c>
      <c r="AE1379" s="12">
        <f t="shared" si="474"/>
        <v>-2059.9999999999995</v>
      </c>
      <c r="AF1379" s="7"/>
      <c r="AG1379">
        <v>130</v>
      </c>
      <c r="AH1379" s="14">
        <f t="shared" si="475"/>
        <v>-22.319999999999993</v>
      </c>
      <c r="AI1379" s="12">
        <f t="shared" si="476"/>
        <v>-8927.9999999999964</v>
      </c>
      <c r="AJ1379" s="12">
        <f t="shared" si="477"/>
        <v>-2231.9999999999991</v>
      </c>
      <c r="AK1379" s="7"/>
      <c r="AL1379" s="12">
        <f t="shared" si="478"/>
        <v>-23471.999999999989</v>
      </c>
      <c r="AM1379" s="12">
        <f t="shared" si="479"/>
        <v>-5867.9999999999973</v>
      </c>
    </row>
    <row r="1380" spans="1:39" x14ac:dyDescent="0.25">
      <c r="A1380" t="s">
        <v>49</v>
      </c>
      <c r="B1380" t="s">
        <v>48</v>
      </c>
      <c r="C1380" t="s">
        <v>758</v>
      </c>
      <c r="D1380">
        <v>2018</v>
      </c>
      <c r="E1380" t="s">
        <v>1370</v>
      </c>
      <c r="F1380">
        <v>3150</v>
      </c>
      <c r="G1380">
        <v>2010</v>
      </c>
      <c r="H1380" s="4" t="s">
        <v>14</v>
      </c>
      <c r="I1380">
        <v>2776</v>
      </c>
      <c r="J1380">
        <v>8.6</v>
      </c>
      <c r="K1380">
        <v>224</v>
      </c>
      <c r="L1380" s="30">
        <f t="shared" si="462"/>
        <v>201.6</v>
      </c>
      <c r="M1380" s="30">
        <f t="shared" si="463"/>
        <v>188.16</v>
      </c>
      <c r="N1380" s="30">
        <f t="shared" si="464"/>
        <v>173.6</v>
      </c>
      <c r="O1380" s="30">
        <f t="shared" si="465"/>
        <v>152.32</v>
      </c>
      <c r="P1380">
        <v>68</v>
      </c>
      <c r="Q1380" s="7"/>
      <c r="R1380">
        <v>199</v>
      </c>
      <c r="S1380" s="14">
        <f t="shared" si="466"/>
        <v>-2.5999999999999943</v>
      </c>
      <c r="T1380" s="12">
        <f t="shared" si="467"/>
        <v>-17679.99999999996</v>
      </c>
      <c r="U1380" s="12">
        <f t="shared" si="468"/>
        <v>-259.99999999999943</v>
      </c>
      <c r="V1380" s="7"/>
      <c r="W1380">
        <v>175</v>
      </c>
      <c r="X1380" s="14">
        <f t="shared" si="469"/>
        <v>-13.159999999999997</v>
      </c>
      <c r="Y1380" s="12">
        <f t="shared" si="470"/>
        <v>-89487.999999999971</v>
      </c>
      <c r="Z1380" s="12">
        <f t="shared" si="471"/>
        <v>-1315.9999999999995</v>
      </c>
      <c r="AA1380" s="7"/>
      <c r="AB1380">
        <v>153</v>
      </c>
      <c r="AC1380" s="14">
        <f t="shared" si="472"/>
        <v>-20.599999999999994</v>
      </c>
      <c r="AD1380" s="12">
        <f t="shared" si="473"/>
        <v>-140079.99999999997</v>
      </c>
      <c r="AE1380" s="12">
        <f t="shared" si="474"/>
        <v>-2059.9999999999995</v>
      </c>
      <c r="AF1380" s="7"/>
      <c r="AG1380">
        <v>130</v>
      </c>
      <c r="AH1380" s="14">
        <f t="shared" si="475"/>
        <v>-22.319999999999993</v>
      </c>
      <c r="AI1380" s="12">
        <f t="shared" si="476"/>
        <v>-151775.99999999994</v>
      </c>
      <c r="AJ1380" s="12">
        <f t="shared" si="477"/>
        <v>-2231.9999999999991</v>
      </c>
      <c r="AK1380" s="7"/>
      <c r="AL1380" s="12">
        <f t="shared" si="478"/>
        <v>-399023.99999999983</v>
      </c>
      <c r="AM1380" s="12">
        <f t="shared" si="479"/>
        <v>-5867.9999999999973</v>
      </c>
    </row>
    <row r="1381" spans="1:39" x14ac:dyDescent="0.25">
      <c r="A1381" t="s">
        <v>49</v>
      </c>
      <c r="B1381" t="s">
        <v>48</v>
      </c>
      <c r="C1381" t="s">
        <v>758</v>
      </c>
      <c r="D1381">
        <v>2019</v>
      </c>
      <c r="E1381" t="s">
        <v>2090</v>
      </c>
      <c r="F1381">
        <v>3150</v>
      </c>
      <c r="G1381">
        <v>2010</v>
      </c>
      <c r="H1381" s="4" t="s">
        <v>14</v>
      </c>
      <c r="I1381">
        <v>2776</v>
      </c>
      <c r="J1381">
        <v>8.6</v>
      </c>
      <c r="K1381">
        <v>224</v>
      </c>
      <c r="L1381" s="30">
        <f t="shared" si="462"/>
        <v>201.6</v>
      </c>
      <c r="M1381" s="30">
        <f t="shared" si="463"/>
        <v>188.16</v>
      </c>
      <c r="N1381" s="30">
        <f t="shared" si="464"/>
        <v>173.6</v>
      </c>
      <c r="O1381" s="30">
        <f t="shared" si="465"/>
        <v>152.32</v>
      </c>
      <c r="P1381">
        <v>12</v>
      </c>
      <c r="Q1381" s="7"/>
      <c r="R1381">
        <v>199</v>
      </c>
      <c r="S1381" s="14">
        <f t="shared" si="466"/>
        <v>-2.5999999999999943</v>
      </c>
      <c r="T1381" s="12">
        <f t="shared" si="467"/>
        <v>-3119.9999999999932</v>
      </c>
      <c r="U1381" s="12">
        <f t="shared" si="468"/>
        <v>-259.99999999999943</v>
      </c>
      <c r="V1381" s="7"/>
      <c r="W1381">
        <v>175</v>
      </c>
      <c r="X1381" s="14">
        <f t="shared" si="469"/>
        <v>-13.159999999999997</v>
      </c>
      <c r="Y1381" s="12">
        <f t="shared" si="470"/>
        <v>-15791.999999999996</v>
      </c>
      <c r="Z1381" s="12">
        <f t="shared" si="471"/>
        <v>-1315.9999999999998</v>
      </c>
      <c r="AA1381" s="7"/>
      <c r="AB1381">
        <v>153</v>
      </c>
      <c r="AC1381" s="14">
        <f t="shared" si="472"/>
        <v>-20.599999999999994</v>
      </c>
      <c r="AD1381" s="12">
        <f t="shared" si="473"/>
        <v>-24719.999999999993</v>
      </c>
      <c r="AE1381" s="12">
        <f t="shared" si="474"/>
        <v>-2059.9999999999995</v>
      </c>
      <c r="AF1381" s="7"/>
      <c r="AG1381">
        <v>130</v>
      </c>
      <c r="AH1381" s="14">
        <f t="shared" si="475"/>
        <v>-22.319999999999993</v>
      </c>
      <c r="AI1381" s="12">
        <f t="shared" si="476"/>
        <v>-26783.999999999993</v>
      </c>
      <c r="AJ1381" s="12">
        <f t="shared" si="477"/>
        <v>-2231.9999999999995</v>
      </c>
      <c r="AK1381" s="7"/>
      <c r="AL1381" s="12">
        <f t="shared" si="478"/>
        <v>-70415.999999999985</v>
      </c>
      <c r="AM1381" s="12">
        <f t="shared" si="479"/>
        <v>-5867.9999999999991</v>
      </c>
    </row>
    <row r="1382" spans="1:39" x14ac:dyDescent="0.25">
      <c r="A1382" t="s">
        <v>15</v>
      </c>
      <c r="B1382" t="s">
        <v>782</v>
      </c>
      <c r="C1382" t="s">
        <v>960</v>
      </c>
      <c r="D1382">
        <v>2018</v>
      </c>
      <c r="E1382" t="s">
        <v>1373</v>
      </c>
      <c r="F1382">
        <v>2580</v>
      </c>
      <c r="G1382">
        <v>2010</v>
      </c>
      <c r="H1382" s="4" t="s">
        <v>10</v>
      </c>
      <c r="I1382">
        <v>3982</v>
      </c>
      <c r="J1382">
        <v>10.7</v>
      </c>
      <c r="K1382">
        <v>244</v>
      </c>
      <c r="L1382" s="30">
        <f t="shared" si="462"/>
        <v>219.6</v>
      </c>
      <c r="M1382" s="30">
        <f t="shared" si="463"/>
        <v>204.95999999999998</v>
      </c>
      <c r="N1382" s="30">
        <f t="shared" si="464"/>
        <v>189.1</v>
      </c>
      <c r="O1382" s="30">
        <f t="shared" si="465"/>
        <v>165.92</v>
      </c>
      <c r="P1382">
        <v>60</v>
      </c>
      <c r="Q1382" s="7"/>
      <c r="R1382">
        <v>199</v>
      </c>
      <c r="S1382" s="14">
        <f t="shared" si="466"/>
        <v>-20.599999999999994</v>
      </c>
      <c r="T1382" s="12">
        <f t="shared" si="467"/>
        <v>-123599.99999999996</v>
      </c>
      <c r="U1382" s="12">
        <f t="shared" si="468"/>
        <v>-2059.9999999999991</v>
      </c>
      <c r="V1382" s="7"/>
      <c r="W1382">
        <v>175</v>
      </c>
      <c r="X1382" s="14">
        <f t="shared" si="469"/>
        <v>-29.95999999999998</v>
      </c>
      <c r="Y1382" s="12">
        <f t="shared" si="470"/>
        <v>-179759.99999999988</v>
      </c>
      <c r="Z1382" s="12">
        <f t="shared" si="471"/>
        <v>-2995.9999999999982</v>
      </c>
      <c r="AA1382" s="7"/>
      <c r="AB1382">
        <v>153</v>
      </c>
      <c r="AC1382" s="14">
        <f t="shared" si="472"/>
        <v>-36.099999999999994</v>
      </c>
      <c r="AD1382" s="12">
        <f t="shared" si="473"/>
        <v>-216599.99999999994</v>
      </c>
      <c r="AE1382" s="12">
        <f t="shared" si="474"/>
        <v>-3609.9999999999991</v>
      </c>
      <c r="AF1382" s="7"/>
      <c r="AG1382">
        <v>130</v>
      </c>
      <c r="AH1382" s="14">
        <f t="shared" si="475"/>
        <v>-35.919999999999987</v>
      </c>
      <c r="AI1382" s="12">
        <f t="shared" si="476"/>
        <v>-215519.99999999994</v>
      </c>
      <c r="AJ1382" s="12">
        <f t="shared" si="477"/>
        <v>-3591.9999999999991</v>
      </c>
      <c r="AK1382" s="7"/>
      <c r="AL1382" s="12">
        <f t="shared" si="478"/>
        <v>-735479.99999999977</v>
      </c>
      <c r="AM1382" s="12">
        <f t="shared" si="479"/>
        <v>-12257.999999999996</v>
      </c>
    </row>
    <row r="1383" spans="1:39" x14ac:dyDescent="0.25">
      <c r="A1383" t="s">
        <v>192</v>
      </c>
      <c r="B1383" t="s">
        <v>249</v>
      </c>
      <c r="C1383" t="s">
        <v>2032</v>
      </c>
      <c r="D1383">
        <v>2019</v>
      </c>
      <c r="E1383" t="s">
        <v>2091</v>
      </c>
      <c r="F1383">
        <v>2515</v>
      </c>
      <c r="G1383">
        <v>2015</v>
      </c>
      <c r="H1383" s="4" t="s">
        <v>10</v>
      </c>
      <c r="I1383">
        <v>4395</v>
      </c>
      <c r="J1383">
        <v>10.6</v>
      </c>
      <c r="K1383">
        <v>243</v>
      </c>
      <c r="L1383" s="30">
        <f t="shared" si="462"/>
        <v>218.70000000000002</v>
      </c>
      <c r="M1383" s="30">
        <f t="shared" si="463"/>
        <v>204.12</v>
      </c>
      <c r="N1383" s="30">
        <f t="shared" si="464"/>
        <v>188.32500000000002</v>
      </c>
      <c r="O1383" s="30">
        <f t="shared" si="465"/>
        <v>165.23999999999998</v>
      </c>
      <c r="P1383">
        <v>2</v>
      </c>
      <c r="Q1383" s="7"/>
      <c r="R1383">
        <v>199</v>
      </c>
      <c r="S1383" s="14">
        <f t="shared" si="466"/>
        <v>-19.700000000000017</v>
      </c>
      <c r="T1383" s="12">
        <f t="shared" si="467"/>
        <v>-3940.0000000000036</v>
      </c>
      <c r="U1383" s="12">
        <f t="shared" si="468"/>
        <v>-1970.0000000000018</v>
      </c>
      <c r="V1383" s="7"/>
      <c r="W1383">
        <v>175</v>
      </c>
      <c r="X1383" s="14">
        <f t="shared" si="469"/>
        <v>-29.120000000000005</v>
      </c>
      <c r="Y1383" s="12">
        <f t="shared" si="470"/>
        <v>-5824.0000000000009</v>
      </c>
      <c r="Z1383" s="12">
        <f t="shared" si="471"/>
        <v>-2912.0000000000005</v>
      </c>
      <c r="AA1383" s="7"/>
      <c r="AB1383">
        <v>153</v>
      </c>
      <c r="AC1383" s="14">
        <f t="shared" si="472"/>
        <v>-35.325000000000017</v>
      </c>
      <c r="AD1383" s="12">
        <f t="shared" si="473"/>
        <v>-7065.0000000000036</v>
      </c>
      <c r="AE1383" s="12">
        <f t="shared" si="474"/>
        <v>-3532.5000000000018</v>
      </c>
      <c r="AF1383" s="7"/>
      <c r="AG1383">
        <v>130</v>
      </c>
      <c r="AH1383" s="14">
        <f t="shared" si="475"/>
        <v>-35.239999999999981</v>
      </c>
      <c r="AI1383" s="12">
        <f t="shared" si="476"/>
        <v>-7047.9999999999964</v>
      </c>
      <c r="AJ1383" s="12">
        <f t="shared" si="477"/>
        <v>-3523.9999999999982</v>
      </c>
      <c r="AK1383" s="7"/>
      <c r="AL1383" s="12">
        <f t="shared" si="478"/>
        <v>-23877.000000000004</v>
      </c>
      <c r="AM1383" s="12">
        <f t="shared" si="479"/>
        <v>-11938.500000000002</v>
      </c>
    </row>
    <row r="1384" spans="1:39" x14ac:dyDescent="0.25">
      <c r="A1384" t="s">
        <v>49</v>
      </c>
      <c r="B1384" t="s">
        <v>48</v>
      </c>
      <c r="C1384" t="s">
        <v>758</v>
      </c>
      <c r="D1384">
        <v>2018</v>
      </c>
      <c r="E1384" t="s">
        <v>1374</v>
      </c>
      <c r="F1384">
        <v>3150</v>
      </c>
      <c r="G1384">
        <v>2016</v>
      </c>
      <c r="H1384" s="4" t="s">
        <v>14</v>
      </c>
      <c r="I1384">
        <v>2776</v>
      </c>
      <c r="J1384">
        <v>7.9</v>
      </c>
      <c r="K1384">
        <v>206</v>
      </c>
      <c r="L1384" s="30">
        <f t="shared" si="462"/>
        <v>185.4</v>
      </c>
      <c r="M1384" s="30">
        <f t="shared" si="463"/>
        <v>173.04</v>
      </c>
      <c r="N1384" s="30">
        <f t="shared" si="464"/>
        <v>159.65</v>
      </c>
      <c r="O1384" s="30">
        <f t="shared" si="465"/>
        <v>140.07999999999998</v>
      </c>
      <c r="P1384">
        <v>8</v>
      </c>
      <c r="Q1384" s="7"/>
      <c r="R1384">
        <v>199</v>
      </c>
      <c r="S1384" s="14">
        <f t="shared" si="466"/>
        <v>13.599999999999994</v>
      </c>
      <c r="T1384" s="12">
        <f t="shared" si="467"/>
        <v>10879.999999999996</v>
      </c>
      <c r="U1384" s="12">
        <f t="shared" si="468"/>
        <v>1359.9999999999995</v>
      </c>
      <c r="V1384" s="7"/>
      <c r="W1384">
        <v>175</v>
      </c>
      <c r="X1384" s="14">
        <f t="shared" si="469"/>
        <v>1.960000000000008</v>
      </c>
      <c r="Y1384" s="12">
        <f t="shared" si="470"/>
        <v>1568.0000000000064</v>
      </c>
      <c r="Z1384" s="12">
        <f t="shared" si="471"/>
        <v>196.0000000000008</v>
      </c>
      <c r="AA1384" s="7"/>
      <c r="AB1384">
        <v>153</v>
      </c>
      <c r="AC1384" s="14">
        <f t="shared" si="472"/>
        <v>-6.6500000000000057</v>
      </c>
      <c r="AD1384" s="12">
        <f t="shared" si="473"/>
        <v>-5320.0000000000045</v>
      </c>
      <c r="AE1384" s="12">
        <f t="shared" si="474"/>
        <v>-665.00000000000057</v>
      </c>
      <c r="AF1384" s="7"/>
      <c r="AG1384">
        <v>130</v>
      </c>
      <c r="AH1384" s="14">
        <f t="shared" si="475"/>
        <v>-10.079999999999984</v>
      </c>
      <c r="AI1384" s="12">
        <f t="shared" si="476"/>
        <v>-8063.9999999999873</v>
      </c>
      <c r="AJ1384" s="12">
        <f t="shared" si="477"/>
        <v>-1007.9999999999984</v>
      </c>
      <c r="AK1384" s="7"/>
      <c r="AL1384" s="12">
        <f t="shared" si="478"/>
        <v>-935.99999999998909</v>
      </c>
      <c r="AM1384" s="12">
        <f t="shared" si="479"/>
        <v>-116.99999999999864</v>
      </c>
    </row>
    <row r="1385" spans="1:39" x14ac:dyDescent="0.25">
      <c r="A1385" t="s">
        <v>49</v>
      </c>
      <c r="B1385" t="s">
        <v>48</v>
      </c>
      <c r="C1385" t="s">
        <v>758</v>
      </c>
      <c r="D1385">
        <v>2018</v>
      </c>
      <c r="E1385" t="s">
        <v>1375</v>
      </c>
      <c r="F1385">
        <v>3150</v>
      </c>
      <c r="G1385">
        <v>2017</v>
      </c>
      <c r="H1385" s="4" t="s">
        <v>14</v>
      </c>
      <c r="I1385">
        <v>2776</v>
      </c>
      <c r="J1385">
        <v>7.9</v>
      </c>
      <c r="K1385">
        <v>206</v>
      </c>
      <c r="L1385" s="30">
        <f t="shared" si="462"/>
        <v>185.4</v>
      </c>
      <c r="M1385" s="30">
        <f t="shared" si="463"/>
        <v>173.04</v>
      </c>
      <c r="N1385" s="30">
        <f t="shared" si="464"/>
        <v>159.65</v>
      </c>
      <c r="O1385" s="30">
        <f t="shared" si="465"/>
        <v>140.07999999999998</v>
      </c>
      <c r="P1385">
        <v>12</v>
      </c>
      <c r="Q1385" s="7"/>
      <c r="R1385">
        <v>199</v>
      </c>
      <c r="S1385" s="14">
        <f t="shared" si="466"/>
        <v>13.599999999999994</v>
      </c>
      <c r="T1385" s="12">
        <f t="shared" si="467"/>
        <v>16319.999999999993</v>
      </c>
      <c r="U1385" s="12">
        <f t="shared" si="468"/>
        <v>1359.9999999999993</v>
      </c>
      <c r="V1385" s="7"/>
      <c r="W1385">
        <v>175</v>
      </c>
      <c r="X1385" s="14">
        <f t="shared" si="469"/>
        <v>1.960000000000008</v>
      </c>
      <c r="Y1385" s="12">
        <f t="shared" si="470"/>
        <v>2352.0000000000095</v>
      </c>
      <c r="Z1385" s="12">
        <f t="shared" si="471"/>
        <v>196.0000000000008</v>
      </c>
      <c r="AA1385" s="7"/>
      <c r="AB1385">
        <v>153</v>
      </c>
      <c r="AC1385" s="14">
        <f t="shared" si="472"/>
        <v>-6.6500000000000057</v>
      </c>
      <c r="AD1385" s="12">
        <f t="shared" si="473"/>
        <v>-7980.0000000000073</v>
      </c>
      <c r="AE1385" s="12">
        <f t="shared" si="474"/>
        <v>-665.00000000000057</v>
      </c>
      <c r="AF1385" s="7"/>
      <c r="AG1385">
        <v>130</v>
      </c>
      <c r="AH1385" s="14">
        <f t="shared" si="475"/>
        <v>-10.079999999999984</v>
      </c>
      <c r="AI1385" s="12">
        <f t="shared" si="476"/>
        <v>-12095.999999999982</v>
      </c>
      <c r="AJ1385" s="12">
        <f t="shared" si="477"/>
        <v>-1007.9999999999985</v>
      </c>
      <c r="AK1385" s="7"/>
      <c r="AL1385" s="12">
        <f t="shared" si="478"/>
        <v>-1403.9999999999854</v>
      </c>
      <c r="AM1385" s="12">
        <f t="shared" si="479"/>
        <v>-116.99999999999879</v>
      </c>
    </row>
    <row r="1386" spans="1:39" x14ac:dyDescent="0.25">
      <c r="A1386" t="s">
        <v>49</v>
      </c>
      <c r="B1386" t="s">
        <v>48</v>
      </c>
      <c r="C1386" t="s">
        <v>758</v>
      </c>
      <c r="D1386">
        <v>2019</v>
      </c>
      <c r="E1386" t="s">
        <v>2092</v>
      </c>
      <c r="F1386">
        <v>3150</v>
      </c>
      <c r="G1386">
        <v>2017</v>
      </c>
      <c r="H1386" s="4" t="s">
        <v>14</v>
      </c>
      <c r="I1386">
        <v>2776</v>
      </c>
      <c r="J1386">
        <v>7.9</v>
      </c>
      <c r="K1386">
        <v>206</v>
      </c>
      <c r="L1386" s="30">
        <f t="shared" si="462"/>
        <v>185.4</v>
      </c>
      <c r="M1386" s="30">
        <f t="shared" si="463"/>
        <v>173.04</v>
      </c>
      <c r="N1386" s="30">
        <f t="shared" si="464"/>
        <v>159.65</v>
      </c>
      <c r="O1386" s="30">
        <f t="shared" si="465"/>
        <v>140.07999999999998</v>
      </c>
      <c r="P1386">
        <v>4</v>
      </c>
      <c r="Q1386" s="7"/>
      <c r="R1386">
        <v>199</v>
      </c>
      <c r="S1386" s="14">
        <f t="shared" si="466"/>
        <v>13.599999999999994</v>
      </c>
      <c r="T1386" s="12">
        <f t="shared" si="467"/>
        <v>5439.9999999999982</v>
      </c>
      <c r="U1386" s="12">
        <f t="shared" si="468"/>
        <v>1359.9999999999995</v>
      </c>
      <c r="V1386" s="7"/>
      <c r="W1386">
        <v>175</v>
      </c>
      <c r="X1386" s="14">
        <f t="shared" si="469"/>
        <v>1.960000000000008</v>
      </c>
      <c r="Y1386" s="12">
        <f t="shared" si="470"/>
        <v>784.00000000000318</v>
      </c>
      <c r="Z1386" s="12">
        <f t="shared" si="471"/>
        <v>196.0000000000008</v>
      </c>
      <c r="AA1386" s="7"/>
      <c r="AB1386">
        <v>153</v>
      </c>
      <c r="AC1386" s="14">
        <f t="shared" si="472"/>
        <v>-6.6500000000000057</v>
      </c>
      <c r="AD1386" s="12">
        <f t="shared" si="473"/>
        <v>-2660.0000000000023</v>
      </c>
      <c r="AE1386" s="12">
        <f t="shared" si="474"/>
        <v>-665.00000000000057</v>
      </c>
      <c r="AF1386" s="7"/>
      <c r="AG1386">
        <v>130</v>
      </c>
      <c r="AH1386" s="14">
        <f t="shared" si="475"/>
        <v>-10.079999999999984</v>
      </c>
      <c r="AI1386" s="12">
        <f t="shared" si="476"/>
        <v>-4031.9999999999936</v>
      </c>
      <c r="AJ1386" s="12">
        <f t="shared" si="477"/>
        <v>-1007.9999999999984</v>
      </c>
      <c r="AK1386" s="7"/>
      <c r="AL1386" s="12">
        <f t="shared" si="478"/>
        <v>-467.99999999999454</v>
      </c>
      <c r="AM1386" s="12">
        <f t="shared" si="479"/>
        <v>-116.99999999999864</v>
      </c>
    </row>
    <row r="1387" spans="1:39" x14ac:dyDescent="0.25">
      <c r="A1387" t="s">
        <v>114</v>
      </c>
      <c r="B1387" t="s">
        <v>395</v>
      </c>
      <c r="C1387" t="s">
        <v>1379</v>
      </c>
      <c r="D1387">
        <v>2019</v>
      </c>
      <c r="E1387" t="s">
        <v>2093</v>
      </c>
      <c r="F1387">
        <v>3100</v>
      </c>
      <c r="G1387">
        <v>2019</v>
      </c>
      <c r="H1387" s="4" t="s">
        <v>14</v>
      </c>
      <c r="I1387">
        <v>1995</v>
      </c>
      <c r="J1387">
        <v>7</v>
      </c>
      <c r="K1387">
        <v>182</v>
      </c>
      <c r="L1387" s="30">
        <f t="shared" si="462"/>
        <v>163.80000000000001</v>
      </c>
      <c r="M1387" s="30">
        <f t="shared" si="463"/>
        <v>152.88</v>
      </c>
      <c r="N1387" s="30">
        <f t="shared" si="464"/>
        <v>141.05000000000001</v>
      </c>
      <c r="O1387" s="30">
        <f t="shared" si="465"/>
        <v>123.75999999999999</v>
      </c>
      <c r="P1387">
        <v>2</v>
      </c>
      <c r="Q1387" s="7"/>
      <c r="R1387">
        <v>199</v>
      </c>
      <c r="S1387" s="14">
        <f t="shared" si="466"/>
        <v>35.199999999999989</v>
      </c>
      <c r="T1387" s="12">
        <f t="shared" si="467"/>
        <v>7039.9999999999982</v>
      </c>
      <c r="U1387" s="12">
        <f t="shared" si="468"/>
        <v>3519.9999999999991</v>
      </c>
      <c r="V1387" s="7"/>
      <c r="W1387">
        <v>175</v>
      </c>
      <c r="X1387" s="14">
        <f t="shared" si="469"/>
        <v>22.120000000000005</v>
      </c>
      <c r="Y1387" s="12">
        <f t="shared" si="470"/>
        <v>4424.0000000000009</v>
      </c>
      <c r="Z1387" s="12">
        <f t="shared" si="471"/>
        <v>2212.0000000000005</v>
      </c>
      <c r="AA1387" s="7"/>
      <c r="AB1387">
        <v>153</v>
      </c>
      <c r="AC1387" s="14">
        <f t="shared" si="472"/>
        <v>11.949999999999989</v>
      </c>
      <c r="AD1387" s="12">
        <f t="shared" si="473"/>
        <v>2389.9999999999977</v>
      </c>
      <c r="AE1387" s="12">
        <f t="shared" si="474"/>
        <v>1194.9999999999989</v>
      </c>
      <c r="AF1387" s="7"/>
      <c r="AG1387">
        <v>130</v>
      </c>
      <c r="AH1387" s="14">
        <f t="shared" si="475"/>
        <v>6.2400000000000091</v>
      </c>
      <c r="AI1387" s="12">
        <f t="shared" si="476"/>
        <v>1248.0000000000018</v>
      </c>
      <c r="AJ1387" s="12">
        <f t="shared" si="477"/>
        <v>624.00000000000091</v>
      </c>
      <c r="AK1387" s="7"/>
      <c r="AL1387" s="12">
        <f t="shared" si="478"/>
        <v>15101.999999999998</v>
      </c>
      <c r="AM1387" s="12">
        <f t="shared" si="479"/>
        <v>7550.9999999999991</v>
      </c>
    </row>
    <row r="1388" spans="1:39" x14ac:dyDescent="0.25">
      <c r="A1388" t="s">
        <v>15</v>
      </c>
      <c r="B1388" t="s">
        <v>782</v>
      </c>
      <c r="C1388" t="s">
        <v>960</v>
      </c>
      <c r="D1388">
        <v>2018</v>
      </c>
      <c r="E1388" t="s">
        <v>1376</v>
      </c>
      <c r="F1388">
        <v>2590</v>
      </c>
      <c r="G1388">
        <v>2020</v>
      </c>
      <c r="H1388" s="4" t="s">
        <v>10</v>
      </c>
      <c r="I1388">
        <v>3982</v>
      </c>
      <c r="J1388">
        <v>10.7</v>
      </c>
      <c r="K1388">
        <v>244</v>
      </c>
      <c r="L1388" s="30">
        <f t="shared" si="462"/>
        <v>219.6</v>
      </c>
      <c r="M1388" s="30">
        <f t="shared" si="463"/>
        <v>204.95999999999998</v>
      </c>
      <c r="N1388" s="30">
        <f t="shared" si="464"/>
        <v>189.1</v>
      </c>
      <c r="O1388" s="30">
        <f t="shared" si="465"/>
        <v>165.92</v>
      </c>
      <c r="P1388">
        <v>12</v>
      </c>
      <c r="Q1388" s="7"/>
      <c r="R1388">
        <v>199</v>
      </c>
      <c r="S1388" s="14">
        <f t="shared" si="466"/>
        <v>-20.599999999999994</v>
      </c>
      <c r="T1388" s="12">
        <f t="shared" si="467"/>
        <v>-24719.999999999993</v>
      </c>
      <c r="U1388" s="12">
        <f t="shared" si="468"/>
        <v>-2059.9999999999995</v>
      </c>
      <c r="V1388" s="7"/>
      <c r="W1388">
        <v>175</v>
      </c>
      <c r="X1388" s="14">
        <f t="shared" si="469"/>
        <v>-29.95999999999998</v>
      </c>
      <c r="Y1388" s="12">
        <f t="shared" si="470"/>
        <v>-35951.999999999978</v>
      </c>
      <c r="Z1388" s="12">
        <f t="shared" si="471"/>
        <v>-2995.9999999999982</v>
      </c>
      <c r="AA1388" s="7"/>
      <c r="AB1388">
        <v>153</v>
      </c>
      <c r="AC1388" s="14">
        <f t="shared" si="472"/>
        <v>-36.099999999999994</v>
      </c>
      <c r="AD1388" s="12">
        <f t="shared" si="473"/>
        <v>-43319.999999999993</v>
      </c>
      <c r="AE1388" s="12">
        <f t="shared" si="474"/>
        <v>-3609.9999999999995</v>
      </c>
      <c r="AF1388" s="7"/>
      <c r="AG1388">
        <v>130</v>
      </c>
      <c r="AH1388" s="14">
        <f t="shared" si="475"/>
        <v>-35.919999999999987</v>
      </c>
      <c r="AI1388" s="12">
        <f t="shared" si="476"/>
        <v>-43103.999999999985</v>
      </c>
      <c r="AJ1388" s="12">
        <f t="shared" si="477"/>
        <v>-3591.9999999999986</v>
      </c>
      <c r="AK1388" s="7"/>
      <c r="AL1388" s="12">
        <f t="shared" si="478"/>
        <v>-147095.99999999994</v>
      </c>
      <c r="AM1388" s="12">
        <f t="shared" si="479"/>
        <v>-12257.999999999995</v>
      </c>
    </row>
    <row r="1389" spans="1:39" x14ac:dyDescent="0.25">
      <c r="A1389" t="s">
        <v>61</v>
      </c>
      <c r="B1389" t="s">
        <v>209</v>
      </c>
      <c r="C1389" t="s">
        <v>883</v>
      </c>
      <c r="D1389">
        <v>2019</v>
      </c>
      <c r="E1389" t="s">
        <v>2094</v>
      </c>
      <c r="F1389">
        <v>3200</v>
      </c>
      <c r="G1389">
        <v>2021</v>
      </c>
      <c r="H1389" s="4" t="s">
        <v>14</v>
      </c>
      <c r="I1389">
        <v>3198</v>
      </c>
      <c r="J1389">
        <v>9.3000000000000007</v>
      </c>
      <c r="K1389">
        <v>246</v>
      </c>
      <c r="L1389" s="30">
        <f t="shared" si="462"/>
        <v>221.4</v>
      </c>
      <c r="M1389" s="30">
        <f t="shared" si="463"/>
        <v>206.64</v>
      </c>
      <c r="N1389" s="30">
        <f t="shared" si="464"/>
        <v>190.65</v>
      </c>
      <c r="O1389" s="30">
        <f t="shared" si="465"/>
        <v>167.27999999999997</v>
      </c>
      <c r="P1389">
        <v>44</v>
      </c>
      <c r="Q1389" s="7"/>
      <c r="R1389">
        <v>199</v>
      </c>
      <c r="S1389" s="14">
        <f t="shared" si="466"/>
        <v>-22.400000000000006</v>
      </c>
      <c r="T1389" s="12">
        <f t="shared" si="467"/>
        <v>-98560.000000000029</v>
      </c>
      <c r="U1389" s="12">
        <f t="shared" si="468"/>
        <v>-2240.0000000000005</v>
      </c>
      <c r="V1389" s="7"/>
      <c r="W1389">
        <v>175</v>
      </c>
      <c r="X1389" s="14">
        <f t="shared" si="469"/>
        <v>-31.639999999999986</v>
      </c>
      <c r="Y1389" s="12">
        <f t="shared" si="470"/>
        <v>-139215.99999999994</v>
      </c>
      <c r="Z1389" s="12">
        <f t="shared" si="471"/>
        <v>-3163.9999999999986</v>
      </c>
      <c r="AA1389" s="7"/>
      <c r="AB1389">
        <v>153</v>
      </c>
      <c r="AC1389" s="14">
        <f t="shared" si="472"/>
        <v>-37.650000000000006</v>
      </c>
      <c r="AD1389" s="12">
        <f t="shared" si="473"/>
        <v>-165660.00000000003</v>
      </c>
      <c r="AE1389" s="12">
        <f t="shared" si="474"/>
        <v>-3765.0000000000005</v>
      </c>
      <c r="AF1389" s="7"/>
      <c r="AG1389">
        <v>130</v>
      </c>
      <c r="AH1389" s="14">
        <f t="shared" si="475"/>
        <v>-37.279999999999973</v>
      </c>
      <c r="AI1389" s="12">
        <f t="shared" si="476"/>
        <v>-164031.99999999988</v>
      </c>
      <c r="AJ1389" s="12">
        <f t="shared" si="477"/>
        <v>-3727.9999999999973</v>
      </c>
      <c r="AK1389" s="7"/>
      <c r="AL1389" s="12">
        <f t="shared" si="478"/>
        <v>-567467.99999999988</v>
      </c>
      <c r="AM1389" s="12">
        <f t="shared" si="479"/>
        <v>-12896.999999999998</v>
      </c>
    </row>
    <row r="1390" spans="1:39" x14ac:dyDescent="0.25">
      <c r="A1390" t="s">
        <v>61</v>
      </c>
      <c r="B1390" t="s">
        <v>48</v>
      </c>
      <c r="C1390" t="s">
        <v>883</v>
      </c>
      <c r="D1390">
        <v>2016</v>
      </c>
      <c r="E1390" t="s">
        <v>1377</v>
      </c>
      <c r="F1390">
        <v>3200</v>
      </c>
      <c r="G1390">
        <v>2021</v>
      </c>
      <c r="H1390" s="4" t="s">
        <v>14</v>
      </c>
      <c r="I1390">
        <v>3198</v>
      </c>
      <c r="J1390">
        <v>10</v>
      </c>
      <c r="K1390">
        <v>265</v>
      </c>
      <c r="L1390" s="30">
        <f t="shared" si="462"/>
        <v>238.5</v>
      </c>
      <c r="M1390" s="30">
        <f t="shared" si="463"/>
        <v>222.6</v>
      </c>
      <c r="N1390" s="30">
        <f t="shared" si="464"/>
        <v>205.375</v>
      </c>
      <c r="O1390" s="30">
        <f t="shared" si="465"/>
        <v>180.2</v>
      </c>
      <c r="P1390">
        <v>22</v>
      </c>
      <c r="Q1390" s="7"/>
      <c r="R1390">
        <v>199</v>
      </c>
      <c r="S1390" s="14">
        <f t="shared" si="466"/>
        <v>-39.5</v>
      </c>
      <c r="T1390" s="12">
        <f t="shared" si="467"/>
        <v>-86900</v>
      </c>
      <c r="U1390" s="12">
        <f t="shared" si="468"/>
        <v>-3950</v>
      </c>
      <c r="V1390" s="7"/>
      <c r="W1390">
        <v>175</v>
      </c>
      <c r="X1390" s="14">
        <f t="shared" si="469"/>
        <v>-47.599999999999994</v>
      </c>
      <c r="Y1390" s="12">
        <f t="shared" si="470"/>
        <v>-104719.99999999999</v>
      </c>
      <c r="Z1390" s="12">
        <f t="shared" si="471"/>
        <v>-4759.9999999999991</v>
      </c>
      <c r="AA1390" s="7"/>
      <c r="AB1390">
        <v>153</v>
      </c>
      <c r="AC1390" s="14">
        <f t="shared" si="472"/>
        <v>-52.375</v>
      </c>
      <c r="AD1390" s="12">
        <f t="shared" si="473"/>
        <v>-115225</v>
      </c>
      <c r="AE1390" s="12">
        <f t="shared" si="474"/>
        <v>-5237.5</v>
      </c>
      <c r="AF1390" s="7"/>
      <c r="AG1390">
        <v>130</v>
      </c>
      <c r="AH1390" s="14">
        <f t="shared" si="475"/>
        <v>-50.199999999999989</v>
      </c>
      <c r="AI1390" s="12">
        <f t="shared" si="476"/>
        <v>-110439.99999999997</v>
      </c>
      <c r="AJ1390" s="12">
        <f t="shared" si="477"/>
        <v>-5019.9999999999991</v>
      </c>
      <c r="AK1390" s="7"/>
      <c r="AL1390" s="12">
        <f t="shared" si="478"/>
        <v>-417284.99999999994</v>
      </c>
      <c r="AM1390" s="12">
        <f t="shared" si="479"/>
        <v>-18967.499999999996</v>
      </c>
    </row>
    <row r="1391" spans="1:39" x14ac:dyDescent="0.25">
      <c r="A1391" t="s">
        <v>15</v>
      </c>
      <c r="B1391" t="s">
        <v>8</v>
      </c>
      <c r="C1391" t="s">
        <v>963</v>
      </c>
      <c r="D1391">
        <v>2015</v>
      </c>
      <c r="E1391" t="s">
        <v>2095</v>
      </c>
      <c r="F1391">
        <v>3050</v>
      </c>
      <c r="G1391">
        <v>2025</v>
      </c>
      <c r="H1391" s="4" t="s">
        <v>14</v>
      </c>
      <c r="I1391">
        <v>2143</v>
      </c>
      <c r="J1391">
        <v>6.2</v>
      </c>
      <c r="K1391">
        <v>163</v>
      </c>
      <c r="L1391" s="30">
        <f t="shared" si="462"/>
        <v>146.70000000000002</v>
      </c>
      <c r="M1391" s="30">
        <f t="shared" si="463"/>
        <v>136.91999999999999</v>
      </c>
      <c r="N1391" s="30">
        <f t="shared" si="464"/>
        <v>126.325</v>
      </c>
      <c r="O1391" s="30">
        <f t="shared" si="465"/>
        <v>110.83999999999999</v>
      </c>
      <c r="P1391">
        <v>2</v>
      </c>
      <c r="Q1391" s="7"/>
      <c r="R1391">
        <v>199</v>
      </c>
      <c r="S1391" s="14">
        <f t="shared" si="466"/>
        <v>52.299999999999983</v>
      </c>
      <c r="T1391" s="12">
        <f t="shared" si="467"/>
        <v>10459.999999999996</v>
      </c>
      <c r="U1391" s="12">
        <f t="shared" si="468"/>
        <v>5229.9999999999982</v>
      </c>
      <c r="V1391" s="7"/>
      <c r="W1391">
        <v>175</v>
      </c>
      <c r="X1391" s="14">
        <f t="shared" si="469"/>
        <v>38.080000000000013</v>
      </c>
      <c r="Y1391" s="12">
        <f t="shared" si="470"/>
        <v>7616.0000000000027</v>
      </c>
      <c r="Z1391" s="12">
        <f t="shared" si="471"/>
        <v>3808.0000000000014</v>
      </c>
      <c r="AA1391" s="7"/>
      <c r="AB1391">
        <v>153</v>
      </c>
      <c r="AC1391" s="14">
        <f t="shared" si="472"/>
        <v>26.674999999999997</v>
      </c>
      <c r="AD1391" s="12">
        <f t="shared" si="473"/>
        <v>5334.9999999999991</v>
      </c>
      <c r="AE1391" s="12">
        <f t="shared" si="474"/>
        <v>2667.4999999999995</v>
      </c>
      <c r="AF1391" s="7"/>
      <c r="AG1391">
        <v>130</v>
      </c>
      <c r="AH1391" s="14">
        <f t="shared" si="475"/>
        <v>19.160000000000011</v>
      </c>
      <c r="AI1391" s="12">
        <f t="shared" si="476"/>
        <v>3832.0000000000023</v>
      </c>
      <c r="AJ1391" s="12">
        <f t="shared" si="477"/>
        <v>1916.0000000000011</v>
      </c>
      <c r="AK1391" s="7"/>
      <c r="AL1391" s="12">
        <f t="shared" si="478"/>
        <v>27243</v>
      </c>
      <c r="AM1391" s="12">
        <f t="shared" si="479"/>
        <v>13621.5</v>
      </c>
    </row>
    <row r="1392" spans="1:39" x14ac:dyDescent="0.25">
      <c r="A1392" t="s">
        <v>58</v>
      </c>
      <c r="B1392" t="s">
        <v>395</v>
      </c>
      <c r="C1392" t="s">
        <v>1026</v>
      </c>
      <c r="D1392">
        <v>2016</v>
      </c>
      <c r="E1392" t="s">
        <v>1378</v>
      </c>
      <c r="F1392">
        <v>3150</v>
      </c>
      <c r="G1392">
        <v>2025</v>
      </c>
      <c r="H1392" s="4" t="s">
        <v>14</v>
      </c>
      <c r="I1392">
        <v>2982</v>
      </c>
      <c r="J1392">
        <v>8.6999999999999993</v>
      </c>
      <c r="K1392">
        <v>227</v>
      </c>
      <c r="L1392" s="30">
        <f t="shared" si="462"/>
        <v>204.3</v>
      </c>
      <c r="M1392" s="30">
        <f t="shared" si="463"/>
        <v>190.68</v>
      </c>
      <c r="N1392" s="30">
        <f t="shared" si="464"/>
        <v>175.92500000000001</v>
      </c>
      <c r="O1392" s="30">
        <f t="shared" si="465"/>
        <v>154.35999999999999</v>
      </c>
      <c r="P1392">
        <v>42</v>
      </c>
      <c r="Q1392" s="7"/>
      <c r="R1392">
        <v>199</v>
      </c>
      <c r="S1392" s="14">
        <f t="shared" si="466"/>
        <v>-5.3000000000000114</v>
      </c>
      <c r="T1392" s="12">
        <f t="shared" si="467"/>
        <v>-22260.000000000047</v>
      </c>
      <c r="U1392" s="12">
        <f t="shared" si="468"/>
        <v>-530.00000000000114</v>
      </c>
      <c r="V1392" s="7"/>
      <c r="W1392">
        <v>175</v>
      </c>
      <c r="X1392" s="14">
        <f t="shared" si="469"/>
        <v>-15.680000000000007</v>
      </c>
      <c r="Y1392" s="12">
        <f t="shared" si="470"/>
        <v>-65856.000000000029</v>
      </c>
      <c r="Z1392" s="12">
        <f t="shared" si="471"/>
        <v>-1568.0000000000007</v>
      </c>
      <c r="AA1392" s="7"/>
      <c r="AB1392">
        <v>153</v>
      </c>
      <c r="AC1392" s="14">
        <f t="shared" si="472"/>
        <v>-22.925000000000011</v>
      </c>
      <c r="AD1392" s="12">
        <f t="shared" si="473"/>
        <v>-96285.000000000044</v>
      </c>
      <c r="AE1392" s="12">
        <f t="shared" si="474"/>
        <v>-2292.5000000000009</v>
      </c>
      <c r="AF1392" s="7"/>
      <c r="AG1392">
        <v>130</v>
      </c>
      <c r="AH1392" s="14">
        <f t="shared" si="475"/>
        <v>-24.359999999999985</v>
      </c>
      <c r="AI1392" s="12">
        <f t="shared" si="476"/>
        <v>-102311.99999999994</v>
      </c>
      <c r="AJ1392" s="12">
        <f t="shared" si="477"/>
        <v>-2435.9999999999986</v>
      </c>
      <c r="AK1392" s="7"/>
      <c r="AL1392" s="12">
        <f t="shared" si="478"/>
        <v>-286713.00000000006</v>
      </c>
      <c r="AM1392" s="12">
        <f t="shared" si="479"/>
        <v>-6826.5000000000018</v>
      </c>
    </row>
    <row r="1393" spans="1:39" x14ac:dyDescent="0.25">
      <c r="A1393" t="s">
        <v>76</v>
      </c>
      <c r="B1393" t="s">
        <v>666</v>
      </c>
      <c r="C1393" t="s">
        <v>1230</v>
      </c>
      <c r="D1393">
        <v>2017</v>
      </c>
      <c r="E1393" t="s">
        <v>1380</v>
      </c>
      <c r="F1393">
        <v>2715</v>
      </c>
      <c r="G1393">
        <v>2026</v>
      </c>
      <c r="H1393" s="4" t="s">
        <v>10</v>
      </c>
      <c r="I1393">
        <v>3498</v>
      </c>
      <c r="J1393">
        <v>10.1</v>
      </c>
      <c r="K1393">
        <v>234</v>
      </c>
      <c r="L1393" s="30">
        <f t="shared" si="462"/>
        <v>210.6</v>
      </c>
      <c r="M1393" s="30">
        <f t="shared" si="463"/>
        <v>196.56</v>
      </c>
      <c r="N1393" s="30">
        <f t="shared" si="464"/>
        <v>181.35</v>
      </c>
      <c r="O1393" s="30">
        <f t="shared" si="465"/>
        <v>159.11999999999998</v>
      </c>
      <c r="P1393">
        <v>4</v>
      </c>
      <c r="Q1393" s="7"/>
      <c r="R1393">
        <v>199</v>
      </c>
      <c r="S1393" s="14">
        <f t="shared" si="466"/>
        <v>-11.599999999999994</v>
      </c>
      <c r="T1393" s="12">
        <f t="shared" si="467"/>
        <v>-4639.9999999999982</v>
      </c>
      <c r="U1393" s="12">
        <f t="shared" si="468"/>
        <v>-1159.9999999999995</v>
      </c>
      <c r="V1393" s="7"/>
      <c r="W1393">
        <v>175</v>
      </c>
      <c r="X1393" s="14">
        <f t="shared" si="469"/>
        <v>-21.560000000000002</v>
      </c>
      <c r="Y1393" s="12">
        <f t="shared" si="470"/>
        <v>-8624</v>
      </c>
      <c r="Z1393" s="12">
        <f t="shared" si="471"/>
        <v>-2156</v>
      </c>
      <c r="AA1393" s="7"/>
      <c r="AB1393">
        <v>153</v>
      </c>
      <c r="AC1393" s="14">
        <f t="shared" si="472"/>
        <v>-28.349999999999994</v>
      </c>
      <c r="AD1393" s="12">
        <f t="shared" si="473"/>
        <v>-11339.999999999998</v>
      </c>
      <c r="AE1393" s="12">
        <f t="shared" si="474"/>
        <v>-2834.9999999999995</v>
      </c>
      <c r="AF1393" s="7"/>
      <c r="AG1393">
        <v>130</v>
      </c>
      <c r="AH1393" s="14">
        <f t="shared" si="475"/>
        <v>-29.119999999999976</v>
      </c>
      <c r="AI1393" s="12">
        <f t="shared" si="476"/>
        <v>-11647.999999999991</v>
      </c>
      <c r="AJ1393" s="12">
        <f t="shared" si="477"/>
        <v>-2911.9999999999977</v>
      </c>
      <c r="AK1393" s="7"/>
      <c r="AL1393" s="12">
        <f t="shared" si="478"/>
        <v>-36251.999999999985</v>
      </c>
      <c r="AM1393" s="12">
        <f t="shared" si="479"/>
        <v>-9062.9999999999964</v>
      </c>
    </row>
    <row r="1394" spans="1:39" x14ac:dyDescent="0.25">
      <c r="A1394" t="s">
        <v>76</v>
      </c>
      <c r="B1394" t="s">
        <v>666</v>
      </c>
      <c r="C1394" t="s">
        <v>1230</v>
      </c>
      <c r="D1394">
        <v>2017</v>
      </c>
      <c r="E1394" t="s">
        <v>1381</v>
      </c>
      <c r="F1394">
        <v>2715</v>
      </c>
      <c r="G1394">
        <v>2026</v>
      </c>
      <c r="H1394" s="4" t="s">
        <v>10</v>
      </c>
      <c r="I1394">
        <v>3498</v>
      </c>
      <c r="J1394">
        <v>10.1</v>
      </c>
      <c r="K1394">
        <v>234</v>
      </c>
      <c r="L1394" s="30">
        <f t="shared" si="462"/>
        <v>210.6</v>
      </c>
      <c r="M1394" s="30">
        <f t="shared" si="463"/>
        <v>196.56</v>
      </c>
      <c r="N1394" s="30">
        <f t="shared" si="464"/>
        <v>181.35</v>
      </c>
      <c r="O1394" s="30">
        <f t="shared" si="465"/>
        <v>159.11999999999998</v>
      </c>
      <c r="P1394">
        <v>104</v>
      </c>
      <c r="Q1394" s="7"/>
      <c r="R1394">
        <v>199</v>
      </c>
      <c r="S1394" s="14">
        <f t="shared" si="466"/>
        <v>-11.599999999999994</v>
      </c>
      <c r="T1394" s="12">
        <f t="shared" si="467"/>
        <v>-120639.99999999994</v>
      </c>
      <c r="U1394" s="12">
        <f t="shared" si="468"/>
        <v>-1159.9999999999995</v>
      </c>
      <c r="V1394" s="7"/>
      <c r="W1394">
        <v>175</v>
      </c>
      <c r="X1394" s="14">
        <f t="shared" si="469"/>
        <v>-21.560000000000002</v>
      </c>
      <c r="Y1394" s="12">
        <f t="shared" si="470"/>
        <v>-224224.00000000003</v>
      </c>
      <c r="Z1394" s="12">
        <f t="shared" si="471"/>
        <v>-2156.0000000000005</v>
      </c>
      <c r="AA1394" s="7"/>
      <c r="AB1394">
        <v>153</v>
      </c>
      <c r="AC1394" s="14">
        <f t="shared" si="472"/>
        <v>-28.349999999999994</v>
      </c>
      <c r="AD1394" s="12">
        <f t="shared" si="473"/>
        <v>-294839.99999999994</v>
      </c>
      <c r="AE1394" s="12">
        <f t="shared" si="474"/>
        <v>-2834.9999999999995</v>
      </c>
      <c r="AF1394" s="7"/>
      <c r="AG1394">
        <v>130</v>
      </c>
      <c r="AH1394" s="14">
        <f t="shared" si="475"/>
        <v>-29.119999999999976</v>
      </c>
      <c r="AI1394" s="12">
        <f t="shared" si="476"/>
        <v>-302847.99999999977</v>
      </c>
      <c r="AJ1394" s="12">
        <f t="shared" si="477"/>
        <v>-2911.9999999999977</v>
      </c>
      <c r="AK1394" s="7"/>
      <c r="AL1394" s="12">
        <f t="shared" si="478"/>
        <v>-942551.99999999977</v>
      </c>
      <c r="AM1394" s="12">
        <f t="shared" si="479"/>
        <v>-9062.9999999999982</v>
      </c>
    </row>
    <row r="1395" spans="1:39" x14ac:dyDescent="0.25">
      <c r="A1395" t="s">
        <v>113</v>
      </c>
      <c r="B1395" t="s">
        <v>395</v>
      </c>
      <c r="C1395" t="s">
        <v>871</v>
      </c>
      <c r="D1395">
        <v>2019</v>
      </c>
      <c r="E1395" t="s">
        <v>2096</v>
      </c>
      <c r="F1395">
        <v>3000</v>
      </c>
      <c r="G1395">
        <v>2028</v>
      </c>
      <c r="H1395" s="4" t="s">
        <v>14</v>
      </c>
      <c r="I1395">
        <v>1968</v>
      </c>
      <c r="J1395">
        <v>8.1999999999999993</v>
      </c>
      <c r="K1395">
        <v>216</v>
      </c>
      <c r="L1395" s="30">
        <f t="shared" si="462"/>
        <v>194.4</v>
      </c>
      <c r="M1395" s="30">
        <f t="shared" si="463"/>
        <v>181.44</v>
      </c>
      <c r="N1395" s="30">
        <f t="shared" si="464"/>
        <v>167.4</v>
      </c>
      <c r="O1395" s="30">
        <f t="shared" si="465"/>
        <v>146.88</v>
      </c>
      <c r="P1395">
        <v>28</v>
      </c>
      <c r="Q1395" s="7"/>
      <c r="R1395">
        <v>199</v>
      </c>
      <c r="S1395" s="14">
        <f t="shared" si="466"/>
        <v>4.5999999999999943</v>
      </c>
      <c r="T1395" s="12">
        <f t="shared" si="467"/>
        <v>12879.999999999984</v>
      </c>
      <c r="U1395" s="12">
        <f t="shared" si="468"/>
        <v>459.99999999999943</v>
      </c>
      <c r="V1395" s="7"/>
      <c r="W1395">
        <v>175</v>
      </c>
      <c r="X1395" s="14">
        <f t="shared" si="469"/>
        <v>-6.4399999999999977</v>
      </c>
      <c r="Y1395" s="12">
        <f t="shared" si="470"/>
        <v>-18031.999999999993</v>
      </c>
      <c r="Z1395" s="12">
        <f t="shared" si="471"/>
        <v>-643.99999999999977</v>
      </c>
      <c r="AA1395" s="7"/>
      <c r="AB1395">
        <v>153</v>
      </c>
      <c r="AC1395" s="14">
        <f t="shared" si="472"/>
        <v>-14.400000000000006</v>
      </c>
      <c r="AD1395" s="12">
        <f t="shared" si="473"/>
        <v>-40320.000000000015</v>
      </c>
      <c r="AE1395" s="12">
        <f t="shared" si="474"/>
        <v>-1440.0000000000005</v>
      </c>
      <c r="AF1395" s="7"/>
      <c r="AG1395">
        <v>130</v>
      </c>
      <c r="AH1395" s="14">
        <f t="shared" si="475"/>
        <v>-16.879999999999995</v>
      </c>
      <c r="AI1395" s="12">
        <f t="shared" si="476"/>
        <v>-47263.999999999985</v>
      </c>
      <c r="AJ1395" s="12">
        <f t="shared" si="477"/>
        <v>-1687.9999999999995</v>
      </c>
      <c r="AK1395" s="7"/>
      <c r="AL1395" s="12">
        <f t="shared" si="478"/>
        <v>-92736.000000000015</v>
      </c>
      <c r="AM1395" s="12">
        <f t="shared" si="479"/>
        <v>-3312.0000000000005</v>
      </c>
    </row>
    <row r="1396" spans="1:39" x14ac:dyDescent="0.25">
      <c r="A1396" t="s">
        <v>859</v>
      </c>
      <c r="B1396" t="s">
        <v>782</v>
      </c>
      <c r="C1396" t="s">
        <v>1061</v>
      </c>
      <c r="D1396">
        <v>2019</v>
      </c>
      <c r="E1396" t="s">
        <v>2097</v>
      </c>
      <c r="F1396">
        <v>2610</v>
      </c>
      <c r="G1396">
        <v>2029</v>
      </c>
      <c r="H1396" s="4" t="s">
        <v>14</v>
      </c>
      <c r="I1396">
        <v>2993</v>
      </c>
      <c r="J1396">
        <v>6.4</v>
      </c>
      <c r="K1396">
        <v>167</v>
      </c>
      <c r="L1396" s="30">
        <f t="shared" si="462"/>
        <v>150.30000000000001</v>
      </c>
      <c r="M1396" s="30">
        <f t="shared" si="463"/>
        <v>140.28</v>
      </c>
      <c r="N1396" s="30">
        <f t="shared" si="464"/>
        <v>129.42500000000001</v>
      </c>
      <c r="O1396" s="30">
        <f t="shared" si="465"/>
        <v>113.55999999999999</v>
      </c>
      <c r="P1396">
        <v>6</v>
      </c>
      <c r="Q1396" s="7"/>
      <c r="R1396">
        <v>199</v>
      </c>
      <c r="S1396" s="14">
        <f t="shared" si="466"/>
        <v>48.699999999999989</v>
      </c>
      <c r="T1396" s="12">
        <f t="shared" si="467"/>
        <v>29219.999999999993</v>
      </c>
      <c r="U1396" s="12">
        <f t="shared" si="468"/>
        <v>4869.9999999999991</v>
      </c>
      <c r="V1396" s="7"/>
      <c r="W1396">
        <v>175</v>
      </c>
      <c r="X1396" s="14">
        <f t="shared" si="469"/>
        <v>34.72</v>
      </c>
      <c r="Y1396" s="12">
        <f t="shared" si="470"/>
        <v>20832</v>
      </c>
      <c r="Z1396" s="12">
        <f t="shared" si="471"/>
        <v>3472</v>
      </c>
      <c r="AA1396" s="7"/>
      <c r="AB1396">
        <v>153</v>
      </c>
      <c r="AC1396" s="14">
        <f t="shared" si="472"/>
        <v>23.574999999999989</v>
      </c>
      <c r="AD1396" s="12">
        <f t="shared" si="473"/>
        <v>14144.999999999993</v>
      </c>
      <c r="AE1396" s="12">
        <f t="shared" si="474"/>
        <v>2357.4999999999986</v>
      </c>
      <c r="AF1396" s="7"/>
      <c r="AG1396">
        <v>130</v>
      </c>
      <c r="AH1396" s="14">
        <f t="shared" si="475"/>
        <v>16.440000000000012</v>
      </c>
      <c r="AI1396" s="12">
        <f t="shared" si="476"/>
        <v>9864.0000000000073</v>
      </c>
      <c r="AJ1396" s="12">
        <f t="shared" si="477"/>
        <v>1644.0000000000011</v>
      </c>
      <c r="AK1396" s="7"/>
      <c r="AL1396" s="12">
        <f t="shared" si="478"/>
        <v>74061</v>
      </c>
      <c r="AM1396" s="12">
        <f t="shared" si="479"/>
        <v>12343.5</v>
      </c>
    </row>
    <row r="1397" spans="1:39" x14ac:dyDescent="0.25">
      <c r="A1397" t="s">
        <v>15</v>
      </c>
      <c r="B1397" t="s">
        <v>16</v>
      </c>
      <c r="C1397" t="s">
        <v>17</v>
      </c>
      <c r="D1397">
        <v>2017</v>
      </c>
      <c r="E1397" t="s">
        <v>1382</v>
      </c>
      <c r="F1397">
        <v>2525</v>
      </c>
      <c r="G1397">
        <v>2031</v>
      </c>
      <c r="H1397" s="4" t="s">
        <v>10</v>
      </c>
      <c r="I1397">
        <v>3982</v>
      </c>
      <c r="J1397">
        <v>9.3000000000000007</v>
      </c>
      <c r="K1397">
        <v>212</v>
      </c>
      <c r="L1397" s="30">
        <f t="shared" si="462"/>
        <v>190.8</v>
      </c>
      <c r="M1397" s="30">
        <f t="shared" si="463"/>
        <v>178.07999999999998</v>
      </c>
      <c r="N1397" s="30">
        <f t="shared" si="464"/>
        <v>164.3</v>
      </c>
      <c r="O1397" s="30">
        <f t="shared" si="465"/>
        <v>144.16</v>
      </c>
      <c r="P1397">
        <v>2</v>
      </c>
      <c r="Q1397" s="7"/>
      <c r="R1397">
        <v>199</v>
      </c>
      <c r="S1397" s="14">
        <f t="shared" si="466"/>
        <v>8.1999999999999886</v>
      </c>
      <c r="T1397" s="12">
        <f t="shared" si="467"/>
        <v>1639.9999999999977</v>
      </c>
      <c r="U1397" s="12">
        <f t="shared" si="468"/>
        <v>819.99999999999886</v>
      </c>
      <c r="V1397" s="7"/>
      <c r="W1397">
        <v>175</v>
      </c>
      <c r="X1397" s="14">
        <f t="shared" si="469"/>
        <v>-3.0799999999999841</v>
      </c>
      <c r="Y1397" s="12">
        <f t="shared" si="470"/>
        <v>-615.99999999999682</v>
      </c>
      <c r="Z1397" s="12">
        <f t="shared" si="471"/>
        <v>-307.99999999999841</v>
      </c>
      <c r="AA1397" s="7"/>
      <c r="AB1397">
        <v>153</v>
      </c>
      <c r="AC1397" s="14">
        <f t="shared" si="472"/>
        <v>-11.300000000000011</v>
      </c>
      <c r="AD1397" s="12">
        <f t="shared" si="473"/>
        <v>-2260.0000000000023</v>
      </c>
      <c r="AE1397" s="12">
        <f t="shared" si="474"/>
        <v>-1130.0000000000011</v>
      </c>
      <c r="AF1397" s="7"/>
      <c r="AG1397">
        <v>130</v>
      </c>
      <c r="AH1397" s="14">
        <f t="shared" si="475"/>
        <v>-14.159999999999997</v>
      </c>
      <c r="AI1397" s="12">
        <f t="shared" si="476"/>
        <v>-2831.9999999999991</v>
      </c>
      <c r="AJ1397" s="12">
        <f t="shared" si="477"/>
        <v>-1415.9999999999995</v>
      </c>
      <c r="AK1397" s="7"/>
      <c r="AL1397" s="12">
        <f t="shared" si="478"/>
        <v>-4068.0000000000005</v>
      </c>
      <c r="AM1397" s="12">
        <f t="shared" si="479"/>
        <v>-2034.0000000000002</v>
      </c>
    </row>
    <row r="1398" spans="1:39" x14ac:dyDescent="0.25">
      <c r="A1398" t="s">
        <v>15</v>
      </c>
      <c r="B1398" t="s">
        <v>16</v>
      </c>
      <c r="C1398" t="s">
        <v>17</v>
      </c>
      <c r="D1398">
        <v>2017</v>
      </c>
      <c r="E1398" t="s">
        <v>1383</v>
      </c>
      <c r="F1398">
        <v>2525</v>
      </c>
      <c r="G1398">
        <v>2031</v>
      </c>
      <c r="H1398" s="4" t="s">
        <v>10</v>
      </c>
      <c r="I1398">
        <v>3982</v>
      </c>
      <c r="J1398">
        <v>9.3000000000000007</v>
      </c>
      <c r="K1398">
        <v>212</v>
      </c>
      <c r="L1398" s="30">
        <f t="shared" si="462"/>
        <v>190.8</v>
      </c>
      <c r="M1398" s="30">
        <f t="shared" si="463"/>
        <v>178.07999999999998</v>
      </c>
      <c r="N1398" s="30">
        <f t="shared" si="464"/>
        <v>164.3</v>
      </c>
      <c r="O1398" s="30">
        <f t="shared" si="465"/>
        <v>144.16</v>
      </c>
      <c r="P1398">
        <v>24</v>
      </c>
      <c r="Q1398" s="7"/>
      <c r="R1398">
        <v>199</v>
      </c>
      <c r="S1398" s="14">
        <f t="shared" si="466"/>
        <v>8.1999999999999886</v>
      </c>
      <c r="T1398" s="12">
        <f t="shared" si="467"/>
        <v>19679.999999999971</v>
      </c>
      <c r="U1398" s="12">
        <f t="shared" si="468"/>
        <v>819.99999999999875</v>
      </c>
      <c r="V1398" s="7"/>
      <c r="W1398">
        <v>175</v>
      </c>
      <c r="X1398" s="14">
        <f t="shared" si="469"/>
        <v>-3.0799999999999841</v>
      </c>
      <c r="Y1398" s="12">
        <f t="shared" si="470"/>
        <v>-7391.9999999999618</v>
      </c>
      <c r="Z1398" s="12">
        <f t="shared" si="471"/>
        <v>-307.99999999999841</v>
      </c>
      <c r="AA1398" s="7"/>
      <c r="AB1398">
        <v>153</v>
      </c>
      <c r="AC1398" s="14">
        <f t="shared" si="472"/>
        <v>-11.300000000000011</v>
      </c>
      <c r="AD1398" s="12">
        <f t="shared" si="473"/>
        <v>-27120.000000000029</v>
      </c>
      <c r="AE1398" s="12">
        <f t="shared" si="474"/>
        <v>-1130.0000000000011</v>
      </c>
      <c r="AF1398" s="7"/>
      <c r="AG1398">
        <v>130</v>
      </c>
      <c r="AH1398" s="14">
        <f t="shared" si="475"/>
        <v>-14.159999999999997</v>
      </c>
      <c r="AI1398" s="12">
        <f t="shared" si="476"/>
        <v>-33983.999999999993</v>
      </c>
      <c r="AJ1398" s="12">
        <f t="shared" si="477"/>
        <v>-1415.9999999999998</v>
      </c>
      <c r="AK1398" s="7"/>
      <c r="AL1398" s="12">
        <f t="shared" si="478"/>
        <v>-48816.000000000015</v>
      </c>
      <c r="AM1398" s="12">
        <f t="shared" si="479"/>
        <v>-2034.0000000000007</v>
      </c>
    </row>
    <row r="1399" spans="1:39" x14ac:dyDescent="0.25">
      <c r="A1399" t="s">
        <v>113</v>
      </c>
      <c r="B1399" t="s">
        <v>395</v>
      </c>
      <c r="C1399" t="s">
        <v>926</v>
      </c>
      <c r="D1399">
        <v>2017</v>
      </c>
      <c r="E1399" t="s">
        <v>1384</v>
      </c>
      <c r="F1399">
        <v>3000</v>
      </c>
      <c r="G1399">
        <v>2031</v>
      </c>
      <c r="H1399" s="4" t="s">
        <v>14</v>
      </c>
      <c r="I1399">
        <v>1968</v>
      </c>
      <c r="J1399">
        <v>7.9</v>
      </c>
      <c r="K1399">
        <v>206</v>
      </c>
      <c r="L1399" s="30">
        <f t="shared" si="462"/>
        <v>185.4</v>
      </c>
      <c r="M1399" s="30">
        <f t="shared" si="463"/>
        <v>173.04</v>
      </c>
      <c r="N1399" s="30">
        <f t="shared" si="464"/>
        <v>159.65</v>
      </c>
      <c r="O1399" s="30">
        <f t="shared" si="465"/>
        <v>140.07999999999998</v>
      </c>
      <c r="P1399">
        <v>4</v>
      </c>
      <c r="Q1399" s="7"/>
      <c r="R1399">
        <v>199</v>
      </c>
      <c r="S1399" s="14">
        <f t="shared" si="466"/>
        <v>13.599999999999994</v>
      </c>
      <c r="T1399" s="12">
        <f t="shared" si="467"/>
        <v>5439.9999999999982</v>
      </c>
      <c r="U1399" s="12">
        <f t="shared" si="468"/>
        <v>1359.9999999999995</v>
      </c>
      <c r="V1399" s="7"/>
      <c r="W1399">
        <v>175</v>
      </c>
      <c r="X1399" s="14">
        <f t="shared" si="469"/>
        <v>1.960000000000008</v>
      </c>
      <c r="Y1399" s="12">
        <f t="shared" si="470"/>
        <v>784.00000000000318</v>
      </c>
      <c r="Z1399" s="12">
        <f t="shared" si="471"/>
        <v>196.0000000000008</v>
      </c>
      <c r="AA1399" s="7"/>
      <c r="AB1399">
        <v>153</v>
      </c>
      <c r="AC1399" s="14">
        <f t="shared" si="472"/>
        <v>-6.6500000000000057</v>
      </c>
      <c r="AD1399" s="12">
        <f t="shared" si="473"/>
        <v>-2660.0000000000023</v>
      </c>
      <c r="AE1399" s="12">
        <f t="shared" si="474"/>
        <v>-665.00000000000057</v>
      </c>
      <c r="AF1399" s="7"/>
      <c r="AG1399">
        <v>130</v>
      </c>
      <c r="AH1399" s="14">
        <f t="shared" si="475"/>
        <v>-10.079999999999984</v>
      </c>
      <c r="AI1399" s="12">
        <f t="shared" si="476"/>
        <v>-4031.9999999999936</v>
      </c>
      <c r="AJ1399" s="12">
        <f t="shared" si="477"/>
        <v>-1007.9999999999984</v>
      </c>
      <c r="AK1399" s="7"/>
      <c r="AL1399" s="12">
        <f t="shared" si="478"/>
        <v>-467.99999999999454</v>
      </c>
      <c r="AM1399" s="12">
        <f t="shared" si="479"/>
        <v>-116.99999999999864</v>
      </c>
    </row>
    <row r="1400" spans="1:39" x14ac:dyDescent="0.25">
      <c r="A1400" t="s">
        <v>49</v>
      </c>
      <c r="B1400" t="s">
        <v>666</v>
      </c>
      <c r="C1400" t="s">
        <v>1169</v>
      </c>
      <c r="D1400">
        <v>2018</v>
      </c>
      <c r="E1400" t="s">
        <v>1385</v>
      </c>
      <c r="F1400">
        <v>2722</v>
      </c>
      <c r="G1400">
        <v>2032</v>
      </c>
      <c r="H1400" s="4" t="s">
        <v>10</v>
      </c>
      <c r="I1400">
        <v>3649</v>
      </c>
      <c r="J1400">
        <v>9.3000000000000007</v>
      </c>
      <c r="K1400">
        <v>219</v>
      </c>
      <c r="L1400" s="30">
        <f t="shared" si="462"/>
        <v>197.1</v>
      </c>
      <c r="M1400" s="30">
        <f t="shared" si="463"/>
        <v>183.95999999999998</v>
      </c>
      <c r="N1400" s="30">
        <f t="shared" si="464"/>
        <v>169.72499999999999</v>
      </c>
      <c r="O1400" s="30">
        <f t="shared" si="465"/>
        <v>148.91999999999999</v>
      </c>
      <c r="P1400">
        <v>254</v>
      </c>
      <c r="Q1400" s="7"/>
      <c r="R1400">
        <v>199</v>
      </c>
      <c r="S1400" s="14">
        <f t="shared" si="466"/>
        <v>1.9000000000000057</v>
      </c>
      <c r="T1400" s="12">
        <f t="shared" si="467"/>
        <v>48260.000000000146</v>
      </c>
      <c r="U1400" s="12">
        <f t="shared" si="468"/>
        <v>190.00000000000057</v>
      </c>
      <c r="V1400" s="7"/>
      <c r="W1400">
        <v>175</v>
      </c>
      <c r="X1400" s="14">
        <f t="shared" si="469"/>
        <v>-8.9599999999999795</v>
      </c>
      <c r="Y1400" s="12">
        <f t="shared" si="470"/>
        <v>-227583.99999999948</v>
      </c>
      <c r="Z1400" s="12">
        <f t="shared" si="471"/>
        <v>-895.99999999999795</v>
      </c>
      <c r="AA1400" s="7"/>
      <c r="AB1400">
        <v>153</v>
      </c>
      <c r="AC1400" s="14">
        <f t="shared" si="472"/>
        <v>-16.724999999999994</v>
      </c>
      <c r="AD1400" s="12">
        <f t="shared" si="473"/>
        <v>-424814.99999999988</v>
      </c>
      <c r="AE1400" s="12">
        <f t="shared" si="474"/>
        <v>-1672.4999999999995</v>
      </c>
      <c r="AF1400" s="7"/>
      <c r="AG1400">
        <v>130</v>
      </c>
      <c r="AH1400" s="14">
        <f t="shared" si="475"/>
        <v>-18.919999999999987</v>
      </c>
      <c r="AI1400" s="12">
        <f t="shared" si="476"/>
        <v>-480567.99999999965</v>
      </c>
      <c r="AJ1400" s="12">
        <f t="shared" si="477"/>
        <v>-1891.9999999999986</v>
      </c>
      <c r="AK1400" s="7"/>
      <c r="AL1400" s="12">
        <f t="shared" si="478"/>
        <v>-1084706.9999999988</v>
      </c>
      <c r="AM1400" s="12">
        <f t="shared" si="479"/>
        <v>-4270.4999999999955</v>
      </c>
    </row>
    <row r="1401" spans="1:39" x14ac:dyDescent="0.25">
      <c r="A1401" t="s">
        <v>58</v>
      </c>
      <c r="B1401" t="s">
        <v>395</v>
      </c>
      <c r="C1401" t="s">
        <v>1026</v>
      </c>
      <c r="D1401">
        <v>2016</v>
      </c>
      <c r="E1401" t="s">
        <v>1386</v>
      </c>
      <c r="F1401">
        <v>3150</v>
      </c>
      <c r="G1401">
        <v>2035</v>
      </c>
      <c r="H1401" s="4" t="s">
        <v>14</v>
      </c>
      <c r="I1401">
        <v>2982</v>
      </c>
      <c r="J1401">
        <v>9.3000000000000007</v>
      </c>
      <c r="K1401">
        <v>242</v>
      </c>
      <c r="L1401" s="30">
        <f t="shared" si="462"/>
        <v>217.8</v>
      </c>
      <c r="M1401" s="30">
        <f t="shared" si="463"/>
        <v>203.28</v>
      </c>
      <c r="N1401" s="30">
        <f t="shared" si="464"/>
        <v>187.55</v>
      </c>
      <c r="O1401" s="30">
        <f t="shared" si="465"/>
        <v>164.55999999999997</v>
      </c>
      <c r="P1401">
        <v>130</v>
      </c>
      <c r="Q1401" s="7"/>
      <c r="R1401">
        <v>199</v>
      </c>
      <c r="S1401" s="14">
        <f t="shared" si="466"/>
        <v>-18.800000000000011</v>
      </c>
      <c r="T1401" s="12">
        <f t="shared" si="467"/>
        <v>-244400.00000000015</v>
      </c>
      <c r="U1401" s="12">
        <f t="shared" si="468"/>
        <v>-1880.0000000000011</v>
      </c>
      <c r="V1401" s="7"/>
      <c r="W1401">
        <v>175</v>
      </c>
      <c r="X1401" s="14">
        <f t="shared" si="469"/>
        <v>-28.28</v>
      </c>
      <c r="Y1401" s="12">
        <f t="shared" si="470"/>
        <v>-367640</v>
      </c>
      <c r="Z1401" s="12">
        <f t="shared" si="471"/>
        <v>-2828</v>
      </c>
      <c r="AA1401" s="7"/>
      <c r="AB1401">
        <v>153</v>
      </c>
      <c r="AC1401" s="14">
        <f t="shared" si="472"/>
        <v>-34.550000000000011</v>
      </c>
      <c r="AD1401" s="12">
        <f t="shared" si="473"/>
        <v>-449150.00000000017</v>
      </c>
      <c r="AE1401" s="12">
        <f t="shared" si="474"/>
        <v>-3455.0000000000014</v>
      </c>
      <c r="AF1401" s="7"/>
      <c r="AG1401">
        <v>130</v>
      </c>
      <c r="AH1401" s="14">
        <f t="shared" si="475"/>
        <v>-34.559999999999974</v>
      </c>
      <c r="AI1401" s="12">
        <f t="shared" si="476"/>
        <v>-449279.99999999965</v>
      </c>
      <c r="AJ1401" s="12">
        <f t="shared" si="477"/>
        <v>-3455.9999999999973</v>
      </c>
      <c r="AK1401" s="7"/>
      <c r="AL1401" s="12">
        <f t="shared" si="478"/>
        <v>-1510470</v>
      </c>
      <c r="AM1401" s="12">
        <f t="shared" si="479"/>
        <v>-11619</v>
      </c>
    </row>
    <row r="1402" spans="1:39" x14ac:dyDescent="0.25">
      <c r="A1402" t="s">
        <v>55</v>
      </c>
      <c r="B1402" t="s">
        <v>666</v>
      </c>
      <c r="C1402" t="s">
        <v>1181</v>
      </c>
      <c r="D1402">
        <v>2017</v>
      </c>
      <c r="E1402" t="s">
        <v>1387</v>
      </c>
      <c r="F1402">
        <v>2660</v>
      </c>
      <c r="G1402">
        <v>2036</v>
      </c>
      <c r="H1402" s="4" t="s">
        <v>14</v>
      </c>
      <c r="I1402">
        <v>2199</v>
      </c>
      <c r="J1402">
        <v>6.2</v>
      </c>
      <c r="K1402">
        <v>164</v>
      </c>
      <c r="L1402" s="30">
        <f t="shared" si="462"/>
        <v>147.6</v>
      </c>
      <c r="M1402" s="30">
        <f t="shared" si="463"/>
        <v>137.76</v>
      </c>
      <c r="N1402" s="30">
        <f t="shared" si="464"/>
        <v>127.10000000000001</v>
      </c>
      <c r="O1402" s="30">
        <f t="shared" si="465"/>
        <v>111.52</v>
      </c>
      <c r="P1402">
        <v>32</v>
      </c>
      <c r="Q1402" s="7"/>
      <c r="R1402">
        <v>199</v>
      </c>
      <c r="S1402" s="14">
        <f t="shared" si="466"/>
        <v>51.400000000000006</v>
      </c>
      <c r="T1402" s="12">
        <f t="shared" si="467"/>
        <v>164480.00000000003</v>
      </c>
      <c r="U1402" s="12">
        <f t="shared" si="468"/>
        <v>5140.0000000000009</v>
      </c>
      <c r="V1402" s="7"/>
      <c r="W1402">
        <v>175</v>
      </c>
      <c r="X1402" s="14">
        <f t="shared" si="469"/>
        <v>37.240000000000009</v>
      </c>
      <c r="Y1402" s="12">
        <f t="shared" si="470"/>
        <v>119168.00000000003</v>
      </c>
      <c r="Z1402" s="12">
        <f t="shared" si="471"/>
        <v>3724.0000000000009</v>
      </c>
      <c r="AA1402" s="7"/>
      <c r="AB1402">
        <v>153</v>
      </c>
      <c r="AC1402" s="14">
        <f t="shared" si="472"/>
        <v>25.899999999999991</v>
      </c>
      <c r="AD1402" s="12">
        <f t="shared" si="473"/>
        <v>82879.999999999971</v>
      </c>
      <c r="AE1402" s="12">
        <f t="shared" si="474"/>
        <v>2589.9999999999991</v>
      </c>
      <c r="AF1402" s="7"/>
      <c r="AG1402">
        <v>130</v>
      </c>
      <c r="AH1402" s="14">
        <f t="shared" si="475"/>
        <v>18.480000000000004</v>
      </c>
      <c r="AI1402" s="12">
        <f t="shared" si="476"/>
        <v>59136.000000000015</v>
      </c>
      <c r="AJ1402" s="12">
        <f t="shared" si="477"/>
        <v>1848.0000000000005</v>
      </c>
      <c r="AK1402" s="7"/>
      <c r="AL1402" s="12">
        <f t="shared" si="478"/>
        <v>425664.00000000006</v>
      </c>
      <c r="AM1402" s="12">
        <f t="shared" si="479"/>
        <v>13302.000000000002</v>
      </c>
    </row>
    <row r="1403" spans="1:39" x14ac:dyDescent="0.25">
      <c r="A1403" t="s">
        <v>55</v>
      </c>
      <c r="B1403" t="s">
        <v>666</v>
      </c>
      <c r="C1403" t="s">
        <v>1181</v>
      </c>
      <c r="D1403">
        <v>2017</v>
      </c>
      <c r="E1403" t="s">
        <v>1388</v>
      </c>
      <c r="F1403">
        <v>2660</v>
      </c>
      <c r="G1403">
        <v>2036</v>
      </c>
      <c r="H1403" s="4" t="s">
        <v>14</v>
      </c>
      <c r="I1403">
        <v>2199</v>
      </c>
      <c r="J1403">
        <v>6.5</v>
      </c>
      <c r="K1403">
        <v>170</v>
      </c>
      <c r="L1403" s="30">
        <f t="shared" si="462"/>
        <v>153</v>
      </c>
      <c r="M1403" s="30">
        <f t="shared" si="463"/>
        <v>142.79999999999998</v>
      </c>
      <c r="N1403" s="30">
        <f t="shared" si="464"/>
        <v>131.75</v>
      </c>
      <c r="O1403" s="30">
        <f t="shared" si="465"/>
        <v>115.6</v>
      </c>
      <c r="P1403">
        <v>188</v>
      </c>
      <c r="Q1403" s="7"/>
      <c r="R1403">
        <v>199</v>
      </c>
      <c r="S1403" s="14">
        <f t="shared" si="466"/>
        <v>46</v>
      </c>
      <c r="T1403" s="12">
        <f t="shared" si="467"/>
        <v>864800</v>
      </c>
      <c r="U1403" s="12">
        <f t="shared" si="468"/>
        <v>4600</v>
      </c>
      <c r="V1403" s="7"/>
      <c r="W1403">
        <v>175</v>
      </c>
      <c r="X1403" s="14">
        <f t="shared" si="469"/>
        <v>32.200000000000017</v>
      </c>
      <c r="Y1403" s="12">
        <f t="shared" si="470"/>
        <v>605360.00000000035</v>
      </c>
      <c r="Z1403" s="12">
        <f t="shared" si="471"/>
        <v>3220.0000000000018</v>
      </c>
      <c r="AA1403" s="7"/>
      <c r="AB1403">
        <v>153</v>
      </c>
      <c r="AC1403" s="14">
        <f t="shared" si="472"/>
        <v>21.25</v>
      </c>
      <c r="AD1403" s="12">
        <f t="shared" si="473"/>
        <v>399500</v>
      </c>
      <c r="AE1403" s="12">
        <f t="shared" si="474"/>
        <v>2125</v>
      </c>
      <c r="AF1403" s="7"/>
      <c r="AG1403">
        <v>130</v>
      </c>
      <c r="AH1403" s="14">
        <f t="shared" si="475"/>
        <v>14.400000000000006</v>
      </c>
      <c r="AI1403" s="12">
        <f t="shared" si="476"/>
        <v>270720.00000000012</v>
      </c>
      <c r="AJ1403" s="12">
        <f t="shared" si="477"/>
        <v>1440.0000000000007</v>
      </c>
      <c r="AK1403" s="7"/>
      <c r="AL1403" s="12">
        <f t="shared" si="478"/>
        <v>2140380.0000000005</v>
      </c>
      <c r="AM1403" s="12">
        <f t="shared" si="479"/>
        <v>11385.000000000002</v>
      </c>
    </row>
    <row r="1404" spans="1:39" x14ac:dyDescent="0.25">
      <c r="A1404" t="s">
        <v>55</v>
      </c>
      <c r="B1404" t="s">
        <v>666</v>
      </c>
      <c r="C1404" t="s">
        <v>1181</v>
      </c>
      <c r="D1404">
        <v>2017</v>
      </c>
      <c r="E1404" t="s">
        <v>1389</v>
      </c>
      <c r="F1404">
        <v>2660</v>
      </c>
      <c r="G1404">
        <v>2036</v>
      </c>
      <c r="H1404" s="4" t="s">
        <v>14</v>
      </c>
      <c r="I1404">
        <v>2199</v>
      </c>
      <c r="J1404">
        <v>6.5</v>
      </c>
      <c r="K1404">
        <v>170</v>
      </c>
      <c r="L1404" s="30">
        <f t="shared" si="462"/>
        <v>153</v>
      </c>
      <c r="M1404" s="30">
        <f t="shared" si="463"/>
        <v>142.79999999999998</v>
      </c>
      <c r="N1404" s="30">
        <f t="shared" si="464"/>
        <v>131.75</v>
      </c>
      <c r="O1404" s="30">
        <f t="shared" si="465"/>
        <v>115.6</v>
      </c>
      <c r="P1404">
        <v>98</v>
      </c>
      <c r="Q1404" s="7"/>
      <c r="R1404">
        <v>199</v>
      </c>
      <c r="S1404" s="14">
        <f t="shared" si="466"/>
        <v>46</v>
      </c>
      <c r="T1404" s="12">
        <f t="shared" si="467"/>
        <v>450800</v>
      </c>
      <c r="U1404" s="12">
        <f t="shared" si="468"/>
        <v>4600</v>
      </c>
      <c r="V1404" s="7"/>
      <c r="W1404">
        <v>175</v>
      </c>
      <c r="X1404" s="14">
        <f t="shared" si="469"/>
        <v>32.200000000000017</v>
      </c>
      <c r="Y1404" s="12">
        <f t="shared" si="470"/>
        <v>315560.00000000017</v>
      </c>
      <c r="Z1404" s="12">
        <f t="shared" si="471"/>
        <v>3220.0000000000018</v>
      </c>
      <c r="AA1404" s="7"/>
      <c r="AB1404">
        <v>153</v>
      </c>
      <c r="AC1404" s="14">
        <f t="shared" si="472"/>
        <v>21.25</v>
      </c>
      <c r="AD1404" s="12">
        <f t="shared" si="473"/>
        <v>208250</v>
      </c>
      <c r="AE1404" s="12">
        <f t="shared" si="474"/>
        <v>2125</v>
      </c>
      <c r="AF1404" s="7"/>
      <c r="AG1404">
        <v>130</v>
      </c>
      <c r="AH1404" s="14">
        <f t="shared" si="475"/>
        <v>14.400000000000006</v>
      </c>
      <c r="AI1404" s="12">
        <f t="shared" si="476"/>
        <v>141120.00000000006</v>
      </c>
      <c r="AJ1404" s="12">
        <f t="shared" si="477"/>
        <v>1440.0000000000007</v>
      </c>
      <c r="AK1404" s="7"/>
      <c r="AL1404" s="12">
        <f t="shared" si="478"/>
        <v>1115730.0000000002</v>
      </c>
      <c r="AM1404" s="12">
        <f t="shared" si="479"/>
        <v>11385.000000000002</v>
      </c>
    </row>
    <row r="1405" spans="1:39" x14ac:dyDescent="0.25">
      <c r="A1405" t="s">
        <v>55</v>
      </c>
      <c r="B1405" t="s">
        <v>666</v>
      </c>
      <c r="C1405" t="s">
        <v>1181</v>
      </c>
      <c r="D1405">
        <v>2017</v>
      </c>
      <c r="E1405" t="s">
        <v>1390</v>
      </c>
      <c r="F1405">
        <v>2660</v>
      </c>
      <c r="G1405">
        <v>2036</v>
      </c>
      <c r="H1405" s="4" t="s">
        <v>14</v>
      </c>
      <c r="I1405">
        <v>2199</v>
      </c>
      <c r="J1405">
        <v>6.5</v>
      </c>
      <c r="K1405">
        <v>170</v>
      </c>
      <c r="L1405" s="30">
        <f t="shared" si="462"/>
        <v>153</v>
      </c>
      <c r="M1405" s="30">
        <f t="shared" si="463"/>
        <v>142.79999999999998</v>
      </c>
      <c r="N1405" s="30">
        <f t="shared" si="464"/>
        <v>131.75</v>
      </c>
      <c r="O1405" s="30">
        <f t="shared" si="465"/>
        <v>115.6</v>
      </c>
      <c r="P1405">
        <v>136</v>
      </c>
      <c r="Q1405" s="7"/>
      <c r="R1405">
        <v>199</v>
      </c>
      <c r="S1405" s="14">
        <f t="shared" si="466"/>
        <v>46</v>
      </c>
      <c r="T1405" s="12">
        <f t="shared" si="467"/>
        <v>625600</v>
      </c>
      <c r="U1405" s="12">
        <f t="shared" si="468"/>
        <v>4600</v>
      </c>
      <c r="V1405" s="7"/>
      <c r="W1405">
        <v>175</v>
      </c>
      <c r="X1405" s="14">
        <f t="shared" si="469"/>
        <v>32.200000000000017</v>
      </c>
      <c r="Y1405" s="12">
        <f t="shared" si="470"/>
        <v>437920.00000000023</v>
      </c>
      <c r="Z1405" s="12">
        <f t="shared" si="471"/>
        <v>3220.0000000000018</v>
      </c>
      <c r="AA1405" s="7"/>
      <c r="AB1405">
        <v>153</v>
      </c>
      <c r="AC1405" s="14">
        <f t="shared" si="472"/>
        <v>21.25</v>
      </c>
      <c r="AD1405" s="12">
        <f t="shared" si="473"/>
        <v>289000</v>
      </c>
      <c r="AE1405" s="12">
        <f t="shared" si="474"/>
        <v>2125</v>
      </c>
      <c r="AF1405" s="7"/>
      <c r="AG1405">
        <v>130</v>
      </c>
      <c r="AH1405" s="14">
        <f t="shared" si="475"/>
        <v>14.400000000000006</v>
      </c>
      <c r="AI1405" s="12">
        <f t="shared" si="476"/>
        <v>195840.00000000009</v>
      </c>
      <c r="AJ1405" s="12">
        <f t="shared" si="477"/>
        <v>1440.0000000000007</v>
      </c>
      <c r="AK1405" s="7"/>
      <c r="AL1405" s="12">
        <f t="shared" si="478"/>
        <v>1548360.0000000005</v>
      </c>
      <c r="AM1405" s="12">
        <f t="shared" si="479"/>
        <v>11385.000000000004</v>
      </c>
    </row>
    <row r="1406" spans="1:39" x14ac:dyDescent="0.25">
      <c r="A1406" t="s">
        <v>55</v>
      </c>
      <c r="B1406" t="s">
        <v>666</v>
      </c>
      <c r="C1406" t="s">
        <v>1181</v>
      </c>
      <c r="D1406">
        <v>2018</v>
      </c>
      <c r="E1406" t="s">
        <v>1391</v>
      </c>
      <c r="F1406">
        <v>2660</v>
      </c>
      <c r="G1406">
        <v>2036</v>
      </c>
      <c r="H1406" s="4" t="s">
        <v>14</v>
      </c>
      <c r="I1406">
        <v>2199</v>
      </c>
      <c r="J1406">
        <v>6.5</v>
      </c>
      <c r="K1406">
        <v>170</v>
      </c>
      <c r="L1406" s="30">
        <f t="shared" si="462"/>
        <v>153</v>
      </c>
      <c r="M1406" s="30">
        <f t="shared" si="463"/>
        <v>142.79999999999998</v>
      </c>
      <c r="N1406" s="30">
        <f t="shared" si="464"/>
        <v>131.75</v>
      </c>
      <c r="O1406" s="30">
        <f t="shared" si="465"/>
        <v>115.6</v>
      </c>
      <c r="P1406">
        <v>72</v>
      </c>
      <c r="Q1406" s="7"/>
      <c r="R1406">
        <v>199</v>
      </c>
      <c r="S1406" s="14">
        <f t="shared" si="466"/>
        <v>46</v>
      </c>
      <c r="T1406" s="12">
        <f t="shared" si="467"/>
        <v>331200</v>
      </c>
      <c r="U1406" s="12">
        <f t="shared" si="468"/>
        <v>4600</v>
      </c>
      <c r="V1406" s="7"/>
      <c r="W1406">
        <v>175</v>
      </c>
      <c r="X1406" s="14">
        <f t="shared" si="469"/>
        <v>32.200000000000017</v>
      </c>
      <c r="Y1406" s="12">
        <f t="shared" si="470"/>
        <v>231840.00000000015</v>
      </c>
      <c r="Z1406" s="12">
        <f t="shared" si="471"/>
        <v>3220.0000000000018</v>
      </c>
      <c r="AA1406" s="7"/>
      <c r="AB1406">
        <v>153</v>
      </c>
      <c r="AC1406" s="14">
        <f t="shared" si="472"/>
        <v>21.25</v>
      </c>
      <c r="AD1406" s="12">
        <f t="shared" si="473"/>
        <v>153000</v>
      </c>
      <c r="AE1406" s="12">
        <f t="shared" si="474"/>
        <v>2125</v>
      </c>
      <c r="AF1406" s="7"/>
      <c r="AG1406">
        <v>130</v>
      </c>
      <c r="AH1406" s="14">
        <f t="shared" si="475"/>
        <v>14.400000000000006</v>
      </c>
      <c r="AI1406" s="12">
        <f t="shared" si="476"/>
        <v>103680.00000000004</v>
      </c>
      <c r="AJ1406" s="12">
        <f t="shared" si="477"/>
        <v>1440.0000000000007</v>
      </c>
      <c r="AK1406" s="7"/>
      <c r="AL1406" s="12">
        <f t="shared" si="478"/>
        <v>819720.00000000023</v>
      </c>
      <c r="AM1406" s="12">
        <f t="shared" si="479"/>
        <v>11385.000000000004</v>
      </c>
    </row>
    <row r="1407" spans="1:39" x14ac:dyDescent="0.25">
      <c r="A1407" t="s">
        <v>55</v>
      </c>
      <c r="B1407" t="s">
        <v>666</v>
      </c>
      <c r="C1407" t="s">
        <v>1181</v>
      </c>
      <c r="D1407">
        <v>2018</v>
      </c>
      <c r="E1407" t="s">
        <v>1392</v>
      </c>
      <c r="F1407">
        <v>2660</v>
      </c>
      <c r="G1407">
        <v>2036</v>
      </c>
      <c r="H1407" s="4" t="s">
        <v>14</v>
      </c>
      <c r="I1407">
        <v>2199</v>
      </c>
      <c r="J1407">
        <v>6.5</v>
      </c>
      <c r="K1407">
        <v>170</v>
      </c>
      <c r="L1407" s="30">
        <f t="shared" si="462"/>
        <v>153</v>
      </c>
      <c r="M1407" s="30">
        <f t="shared" si="463"/>
        <v>142.79999999999998</v>
      </c>
      <c r="N1407" s="30">
        <f t="shared" si="464"/>
        <v>131.75</v>
      </c>
      <c r="O1407" s="30">
        <f t="shared" si="465"/>
        <v>115.6</v>
      </c>
      <c r="P1407">
        <v>20</v>
      </c>
      <c r="Q1407" s="7"/>
      <c r="R1407">
        <v>199</v>
      </c>
      <c r="S1407" s="14">
        <f t="shared" si="466"/>
        <v>46</v>
      </c>
      <c r="T1407" s="12">
        <f t="shared" si="467"/>
        <v>92000</v>
      </c>
      <c r="U1407" s="12">
        <f t="shared" si="468"/>
        <v>4600</v>
      </c>
      <c r="V1407" s="7"/>
      <c r="W1407">
        <v>175</v>
      </c>
      <c r="X1407" s="14">
        <f t="shared" si="469"/>
        <v>32.200000000000017</v>
      </c>
      <c r="Y1407" s="12">
        <f t="shared" si="470"/>
        <v>64400.000000000036</v>
      </c>
      <c r="Z1407" s="12">
        <f t="shared" si="471"/>
        <v>3220.0000000000018</v>
      </c>
      <c r="AA1407" s="7"/>
      <c r="AB1407">
        <v>153</v>
      </c>
      <c r="AC1407" s="14">
        <f t="shared" si="472"/>
        <v>21.25</v>
      </c>
      <c r="AD1407" s="12">
        <f t="shared" si="473"/>
        <v>42500</v>
      </c>
      <c r="AE1407" s="12">
        <f t="shared" si="474"/>
        <v>2125</v>
      </c>
      <c r="AF1407" s="7"/>
      <c r="AG1407">
        <v>130</v>
      </c>
      <c r="AH1407" s="14">
        <f t="shared" si="475"/>
        <v>14.400000000000006</v>
      </c>
      <c r="AI1407" s="12">
        <f t="shared" si="476"/>
        <v>28800.000000000011</v>
      </c>
      <c r="AJ1407" s="12">
        <f t="shared" si="477"/>
        <v>1440.0000000000005</v>
      </c>
      <c r="AK1407" s="7"/>
      <c r="AL1407" s="12">
        <f t="shared" si="478"/>
        <v>227700.00000000006</v>
      </c>
      <c r="AM1407" s="12">
        <f t="shared" si="479"/>
        <v>11385.000000000004</v>
      </c>
    </row>
    <row r="1408" spans="1:39" x14ac:dyDescent="0.25">
      <c r="A1408" t="s">
        <v>113</v>
      </c>
      <c r="B1408" t="s">
        <v>395</v>
      </c>
      <c r="C1408" t="s">
        <v>926</v>
      </c>
      <c r="D1408">
        <v>2017</v>
      </c>
      <c r="E1408" t="s">
        <v>1394</v>
      </c>
      <c r="F1408">
        <v>3500</v>
      </c>
      <c r="G1408">
        <v>2040</v>
      </c>
      <c r="H1408" s="4" t="s">
        <v>14</v>
      </c>
      <c r="I1408">
        <v>1968</v>
      </c>
      <c r="J1408">
        <v>8</v>
      </c>
      <c r="K1408">
        <v>202</v>
      </c>
      <c r="L1408" s="30">
        <f t="shared" si="462"/>
        <v>181.8</v>
      </c>
      <c r="M1408" s="30">
        <f t="shared" si="463"/>
        <v>169.68</v>
      </c>
      <c r="N1408" s="30">
        <f t="shared" si="464"/>
        <v>156.55000000000001</v>
      </c>
      <c r="O1408" s="30">
        <f t="shared" si="465"/>
        <v>137.35999999999999</v>
      </c>
      <c r="P1408">
        <v>36</v>
      </c>
      <c r="Q1408" s="7"/>
      <c r="R1408">
        <v>199</v>
      </c>
      <c r="S1408" s="14">
        <f t="shared" si="466"/>
        <v>17.199999999999989</v>
      </c>
      <c r="T1408" s="12">
        <f t="shared" si="467"/>
        <v>61919.999999999956</v>
      </c>
      <c r="U1408" s="12">
        <f t="shared" si="468"/>
        <v>1719.9999999999989</v>
      </c>
      <c r="V1408" s="7"/>
      <c r="W1408">
        <v>175</v>
      </c>
      <c r="X1408" s="14">
        <f t="shared" si="469"/>
        <v>5.3199999999999932</v>
      </c>
      <c r="Y1408" s="12">
        <f t="shared" si="470"/>
        <v>19151.999999999975</v>
      </c>
      <c r="Z1408" s="12">
        <f t="shared" si="471"/>
        <v>531.99999999999932</v>
      </c>
      <c r="AA1408" s="7"/>
      <c r="AB1408">
        <v>153</v>
      </c>
      <c r="AC1408" s="14">
        <f t="shared" si="472"/>
        <v>-3.5500000000000114</v>
      </c>
      <c r="AD1408" s="12">
        <f t="shared" si="473"/>
        <v>-12780.00000000004</v>
      </c>
      <c r="AE1408" s="12">
        <f t="shared" si="474"/>
        <v>-355.00000000000114</v>
      </c>
      <c r="AF1408" s="7"/>
      <c r="AG1408">
        <v>130</v>
      </c>
      <c r="AH1408" s="14">
        <f t="shared" si="475"/>
        <v>-7.3599999999999852</v>
      </c>
      <c r="AI1408" s="12">
        <f t="shared" si="476"/>
        <v>-26495.999999999945</v>
      </c>
      <c r="AJ1408" s="12">
        <f t="shared" si="477"/>
        <v>-735.99999999999852</v>
      </c>
      <c r="AK1408" s="7"/>
      <c r="AL1408" s="12">
        <f t="shared" si="478"/>
        <v>41795.999999999942</v>
      </c>
      <c r="AM1408" s="12">
        <f t="shared" si="479"/>
        <v>1160.9999999999984</v>
      </c>
    </row>
    <row r="1409" spans="1:39" x14ac:dyDescent="0.25">
      <c r="A1409" t="s">
        <v>58</v>
      </c>
      <c r="B1409" t="s">
        <v>666</v>
      </c>
      <c r="C1409" t="s">
        <v>1396</v>
      </c>
      <c r="D1409">
        <v>2017</v>
      </c>
      <c r="E1409" t="s">
        <v>1397</v>
      </c>
      <c r="F1409">
        <v>2760</v>
      </c>
      <c r="G1409">
        <v>2045</v>
      </c>
      <c r="H1409" s="4" t="s">
        <v>10</v>
      </c>
      <c r="I1409">
        <v>3456</v>
      </c>
      <c r="J1409">
        <v>9.5</v>
      </c>
      <c r="K1409">
        <v>221</v>
      </c>
      <c r="L1409" s="30">
        <f t="shared" si="462"/>
        <v>198.9</v>
      </c>
      <c r="M1409" s="30">
        <f t="shared" si="463"/>
        <v>185.64</v>
      </c>
      <c r="N1409" s="30">
        <f t="shared" si="464"/>
        <v>171.27500000000001</v>
      </c>
      <c r="O1409" s="30">
        <f t="shared" si="465"/>
        <v>150.27999999999997</v>
      </c>
      <c r="P1409">
        <v>1050</v>
      </c>
      <c r="Q1409" s="7"/>
      <c r="R1409">
        <v>199</v>
      </c>
      <c r="S1409" s="14">
        <f t="shared" si="466"/>
        <v>9.9999999999994316E-2</v>
      </c>
      <c r="T1409" s="12">
        <f t="shared" si="467"/>
        <v>10499.999999999403</v>
      </c>
      <c r="U1409" s="12">
        <f t="shared" si="468"/>
        <v>9.9999999999994316</v>
      </c>
      <c r="V1409" s="7"/>
      <c r="W1409">
        <v>175</v>
      </c>
      <c r="X1409" s="14">
        <f t="shared" si="469"/>
        <v>-10.639999999999986</v>
      </c>
      <c r="Y1409" s="12">
        <f t="shared" si="470"/>
        <v>-1117199.9999999986</v>
      </c>
      <c r="Z1409" s="12">
        <f t="shared" si="471"/>
        <v>-1063.9999999999986</v>
      </c>
      <c r="AA1409" s="7"/>
      <c r="AB1409">
        <v>153</v>
      </c>
      <c r="AC1409" s="14">
        <f t="shared" si="472"/>
        <v>-18.275000000000006</v>
      </c>
      <c r="AD1409" s="12">
        <f t="shared" si="473"/>
        <v>-1918875.0000000007</v>
      </c>
      <c r="AE1409" s="12">
        <f t="shared" si="474"/>
        <v>-1827.5000000000007</v>
      </c>
      <c r="AF1409" s="7"/>
      <c r="AG1409">
        <v>130</v>
      </c>
      <c r="AH1409" s="14">
        <f t="shared" si="475"/>
        <v>-20.279999999999973</v>
      </c>
      <c r="AI1409" s="12">
        <f t="shared" si="476"/>
        <v>-2129399.9999999972</v>
      </c>
      <c r="AJ1409" s="12">
        <f t="shared" si="477"/>
        <v>-2027.9999999999973</v>
      </c>
      <c r="AK1409" s="7"/>
      <c r="AL1409" s="12">
        <f t="shared" si="478"/>
        <v>-5154974.9999999972</v>
      </c>
      <c r="AM1409" s="12">
        <f t="shared" si="479"/>
        <v>-4909.4999999999973</v>
      </c>
    </row>
    <row r="1410" spans="1:39" x14ac:dyDescent="0.25">
      <c r="A1410" t="s">
        <v>58</v>
      </c>
      <c r="B1410" t="s">
        <v>666</v>
      </c>
      <c r="C1410" t="s">
        <v>1396</v>
      </c>
      <c r="D1410">
        <v>2018</v>
      </c>
      <c r="E1410" t="s">
        <v>1398</v>
      </c>
      <c r="F1410">
        <v>2760</v>
      </c>
      <c r="G1410">
        <v>2045</v>
      </c>
      <c r="H1410" s="4" t="s">
        <v>10</v>
      </c>
      <c r="I1410">
        <v>3456</v>
      </c>
      <c r="J1410">
        <v>9.5</v>
      </c>
      <c r="K1410">
        <v>221</v>
      </c>
      <c r="L1410" s="30">
        <f t="shared" si="462"/>
        <v>198.9</v>
      </c>
      <c r="M1410" s="30">
        <f t="shared" si="463"/>
        <v>185.64</v>
      </c>
      <c r="N1410" s="30">
        <f t="shared" si="464"/>
        <v>171.27500000000001</v>
      </c>
      <c r="O1410" s="30">
        <f t="shared" si="465"/>
        <v>150.27999999999997</v>
      </c>
      <c r="P1410">
        <v>62</v>
      </c>
      <c r="Q1410" s="7"/>
      <c r="R1410">
        <v>199</v>
      </c>
      <c r="S1410" s="14">
        <f t="shared" si="466"/>
        <v>9.9999999999994316E-2</v>
      </c>
      <c r="T1410" s="12">
        <f t="shared" si="467"/>
        <v>619.99999999996476</v>
      </c>
      <c r="U1410" s="12">
        <f t="shared" si="468"/>
        <v>9.9999999999994316</v>
      </c>
      <c r="V1410" s="7"/>
      <c r="W1410">
        <v>175</v>
      </c>
      <c r="X1410" s="14">
        <f t="shared" si="469"/>
        <v>-10.639999999999986</v>
      </c>
      <c r="Y1410" s="12">
        <f t="shared" si="470"/>
        <v>-65967.999999999913</v>
      </c>
      <c r="Z1410" s="12">
        <f t="shared" si="471"/>
        <v>-1063.9999999999986</v>
      </c>
      <c r="AA1410" s="7"/>
      <c r="AB1410">
        <v>153</v>
      </c>
      <c r="AC1410" s="14">
        <f t="shared" si="472"/>
        <v>-18.275000000000006</v>
      </c>
      <c r="AD1410" s="12">
        <f t="shared" si="473"/>
        <v>-113305.00000000004</v>
      </c>
      <c r="AE1410" s="12">
        <f t="shared" si="474"/>
        <v>-1827.5000000000007</v>
      </c>
      <c r="AF1410" s="7"/>
      <c r="AG1410">
        <v>130</v>
      </c>
      <c r="AH1410" s="14">
        <f t="shared" si="475"/>
        <v>-20.279999999999973</v>
      </c>
      <c r="AI1410" s="12">
        <f t="shared" si="476"/>
        <v>-125735.99999999983</v>
      </c>
      <c r="AJ1410" s="12">
        <f t="shared" si="477"/>
        <v>-2027.9999999999973</v>
      </c>
      <c r="AK1410" s="7"/>
      <c r="AL1410" s="12">
        <f t="shared" si="478"/>
        <v>-304388.99999999983</v>
      </c>
      <c r="AM1410" s="12">
        <f t="shared" si="479"/>
        <v>-4909.4999999999973</v>
      </c>
    </row>
    <row r="1411" spans="1:39" x14ac:dyDescent="0.25">
      <c r="A1411" t="s">
        <v>92</v>
      </c>
      <c r="B1411" t="s">
        <v>395</v>
      </c>
      <c r="C1411" t="s">
        <v>1399</v>
      </c>
      <c r="D1411">
        <v>2012</v>
      </c>
      <c r="E1411" t="s">
        <v>1400</v>
      </c>
      <c r="F1411">
        <v>3160</v>
      </c>
      <c r="G1411">
        <v>2047</v>
      </c>
      <c r="H1411" s="4" t="s">
        <v>14</v>
      </c>
      <c r="I1411">
        <v>2497</v>
      </c>
      <c r="J1411">
        <v>8</v>
      </c>
      <c r="K1411">
        <v>212</v>
      </c>
      <c r="L1411" s="30">
        <f t="shared" si="462"/>
        <v>190.8</v>
      </c>
      <c r="M1411" s="30">
        <f t="shared" si="463"/>
        <v>178.07999999999998</v>
      </c>
      <c r="N1411" s="30">
        <f t="shared" si="464"/>
        <v>164.3</v>
      </c>
      <c r="O1411" s="30">
        <f t="shared" si="465"/>
        <v>144.16</v>
      </c>
      <c r="P1411">
        <v>302</v>
      </c>
      <c r="Q1411" s="7"/>
      <c r="R1411">
        <v>199</v>
      </c>
      <c r="S1411" s="14">
        <f t="shared" si="466"/>
        <v>8.1999999999999886</v>
      </c>
      <c r="T1411" s="12">
        <f t="shared" si="467"/>
        <v>247639.99999999965</v>
      </c>
      <c r="U1411" s="12">
        <f t="shared" si="468"/>
        <v>819.99999999999886</v>
      </c>
      <c r="V1411" s="7"/>
      <c r="W1411">
        <v>175</v>
      </c>
      <c r="X1411" s="14">
        <f t="shared" si="469"/>
        <v>-3.0799999999999841</v>
      </c>
      <c r="Y1411" s="12">
        <f t="shared" si="470"/>
        <v>-93015.99999999952</v>
      </c>
      <c r="Z1411" s="12">
        <f t="shared" si="471"/>
        <v>-307.99999999999841</v>
      </c>
      <c r="AA1411" s="7"/>
      <c r="AB1411">
        <v>153</v>
      </c>
      <c r="AC1411" s="14">
        <f t="shared" si="472"/>
        <v>-11.300000000000011</v>
      </c>
      <c r="AD1411" s="12">
        <f t="shared" si="473"/>
        <v>-341260.00000000035</v>
      </c>
      <c r="AE1411" s="12">
        <f t="shared" si="474"/>
        <v>-1130.0000000000011</v>
      </c>
      <c r="AF1411" s="7"/>
      <c r="AG1411">
        <v>130</v>
      </c>
      <c r="AH1411" s="14">
        <f t="shared" si="475"/>
        <v>-14.159999999999997</v>
      </c>
      <c r="AI1411" s="12">
        <f t="shared" si="476"/>
        <v>-427631.99999999988</v>
      </c>
      <c r="AJ1411" s="12">
        <f t="shared" si="477"/>
        <v>-1415.9999999999995</v>
      </c>
      <c r="AK1411" s="7"/>
      <c r="AL1411" s="12">
        <f t="shared" si="478"/>
        <v>-614268.00000000012</v>
      </c>
      <c r="AM1411" s="12">
        <f t="shared" si="479"/>
        <v>-2034.0000000000005</v>
      </c>
    </row>
    <row r="1412" spans="1:39" x14ac:dyDescent="0.25">
      <c r="A1412" t="s">
        <v>436</v>
      </c>
      <c r="B1412" t="s">
        <v>1262</v>
      </c>
      <c r="C1412" t="s">
        <v>1335</v>
      </c>
      <c r="D1412">
        <v>2018</v>
      </c>
      <c r="E1412" t="s">
        <v>1405</v>
      </c>
      <c r="F1412">
        <v>2750</v>
      </c>
      <c r="G1412">
        <v>2050</v>
      </c>
      <c r="H1412" s="4" t="s">
        <v>14</v>
      </c>
      <c r="I1412">
        <v>1969</v>
      </c>
      <c r="J1412">
        <v>5.8</v>
      </c>
      <c r="K1412">
        <v>154</v>
      </c>
      <c r="L1412" s="30">
        <f t="shared" si="462"/>
        <v>138.6</v>
      </c>
      <c r="M1412" s="30">
        <f t="shared" si="463"/>
        <v>129.35999999999999</v>
      </c>
      <c r="N1412" s="30">
        <f t="shared" si="464"/>
        <v>119.35000000000001</v>
      </c>
      <c r="O1412" s="30">
        <f t="shared" si="465"/>
        <v>104.71999999999998</v>
      </c>
      <c r="P1412">
        <v>82</v>
      </c>
      <c r="Q1412" s="7"/>
      <c r="R1412">
        <v>199</v>
      </c>
      <c r="S1412" s="14">
        <f t="shared" si="466"/>
        <v>60.400000000000006</v>
      </c>
      <c r="T1412" s="12">
        <f t="shared" si="467"/>
        <v>495280</v>
      </c>
      <c r="U1412" s="12">
        <f t="shared" si="468"/>
        <v>6040</v>
      </c>
      <c r="V1412" s="7"/>
      <c r="W1412">
        <v>175</v>
      </c>
      <c r="X1412" s="14">
        <f t="shared" si="469"/>
        <v>45.640000000000015</v>
      </c>
      <c r="Y1412" s="12">
        <f t="shared" si="470"/>
        <v>374248.00000000012</v>
      </c>
      <c r="Z1412" s="12">
        <f t="shared" si="471"/>
        <v>4564.0000000000018</v>
      </c>
      <c r="AA1412" s="7"/>
      <c r="AB1412">
        <v>153</v>
      </c>
      <c r="AC1412" s="14">
        <f t="shared" si="472"/>
        <v>33.649999999999991</v>
      </c>
      <c r="AD1412" s="12">
        <f t="shared" si="473"/>
        <v>275929.99999999994</v>
      </c>
      <c r="AE1412" s="12">
        <f t="shared" si="474"/>
        <v>3364.9999999999991</v>
      </c>
      <c r="AF1412" s="7"/>
      <c r="AG1412">
        <v>130</v>
      </c>
      <c r="AH1412" s="14">
        <f t="shared" si="475"/>
        <v>25.280000000000015</v>
      </c>
      <c r="AI1412" s="12">
        <f t="shared" si="476"/>
        <v>207296.00000000015</v>
      </c>
      <c r="AJ1412" s="12">
        <f t="shared" si="477"/>
        <v>2528.0000000000018</v>
      </c>
      <c r="AK1412" s="7"/>
      <c r="AL1412" s="12">
        <f t="shared" si="478"/>
        <v>1352754.0000000002</v>
      </c>
      <c r="AM1412" s="12">
        <f t="shared" si="479"/>
        <v>16497.000000000004</v>
      </c>
    </row>
    <row r="1413" spans="1:39" x14ac:dyDescent="0.25">
      <c r="A1413" t="s">
        <v>436</v>
      </c>
      <c r="B1413" t="s">
        <v>1262</v>
      </c>
      <c r="C1413" t="s">
        <v>1335</v>
      </c>
      <c r="D1413">
        <v>2018</v>
      </c>
      <c r="E1413" t="s">
        <v>1406</v>
      </c>
      <c r="F1413">
        <v>2750</v>
      </c>
      <c r="G1413">
        <v>2050</v>
      </c>
      <c r="H1413" s="4" t="s">
        <v>14</v>
      </c>
      <c r="I1413">
        <v>1969</v>
      </c>
      <c r="J1413">
        <v>5.8</v>
      </c>
      <c r="K1413">
        <v>154</v>
      </c>
      <c r="L1413" s="30">
        <f t="shared" si="462"/>
        <v>138.6</v>
      </c>
      <c r="M1413" s="30">
        <f t="shared" si="463"/>
        <v>129.35999999999999</v>
      </c>
      <c r="N1413" s="30">
        <f t="shared" si="464"/>
        <v>119.35000000000001</v>
      </c>
      <c r="O1413" s="30">
        <f t="shared" si="465"/>
        <v>104.71999999999998</v>
      </c>
      <c r="P1413">
        <v>26</v>
      </c>
      <c r="Q1413" s="7"/>
      <c r="R1413">
        <v>199</v>
      </c>
      <c r="S1413" s="14">
        <f t="shared" si="466"/>
        <v>60.400000000000006</v>
      </c>
      <c r="T1413" s="12">
        <f t="shared" si="467"/>
        <v>157040</v>
      </c>
      <c r="U1413" s="12">
        <f t="shared" si="468"/>
        <v>6040</v>
      </c>
      <c r="V1413" s="7"/>
      <c r="W1413">
        <v>175</v>
      </c>
      <c r="X1413" s="14">
        <f t="shared" si="469"/>
        <v>45.640000000000015</v>
      </c>
      <c r="Y1413" s="12">
        <f t="shared" si="470"/>
        <v>118664.00000000003</v>
      </c>
      <c r="Z1413" s="12">
        <f t="shared" si="471"/>
        <v>4564.0000000000009</v>
      </c>
      <c r="AA1413" s="7"/>
      <c r="AB1413">
        <v>153</v>
      </c>
      <c r="AC1413" s="14">
        <f t="shared" si="472"/>
        <v>33.649999999999991</v>
      </c>
      <c r="AD1413" s="12">
        <f t="shared" si="473"/>
        <v>87489.999999999971</v>
      </c>
      <c r="AE1413" s="12">
        <f t="shared" si="474"/>
        <v>3364.9999999999991</v>
      </c>
      <c r="AF1413" s="7"/>
      <c r="AG1413">
        <v>130</v>
      </c>
      <c r="AH1413" s="14">
        <f t="shared" si="475"/>
        <v>25.280000000000015</v>
      </c>
      <c r="AI1413" s="12">
        <f t="shared" si="476"/>
        <v>65728.000000000044</v>
      </c>
      <c r="AJ1413" s="12">
        <f t="shared" si="477"/>
        <v>2528.0000000000018</v>
      </c>
      <c r="AK1413" s="7"/>
      <c r="AL1413" s="12">
        <f t="shared" si="478"/>
        <v>428922</v>
      </c>
      <c r="AM1413" s="12">
        <f t="shared" si="479"/>
        <v>16497</v>
      </c>
    </row>
    <row r="1414" spans="1:39" x14ac:dyDescent="0.25">
      <c r="A1414" t="s">
        <v>436</v>
      </c>
      <c r="B1414" t="s">
        <v>1262</v>
      </c>
      <c r="C1414" t="s">
        <v>1335</v>
      </c>
      <c r="D1414">
        <v>2018</v>
      </c>
      <c r="E1414" t="s">
        <v>1407</v>
      </c>
      <c r="F1414">
        <v>2750</v>
      </c>
      <c r="G1414">
        <v>2050</v>
      </c>
      <c r="H1414" s="4" t="s">
        <v>14</v>
      </c>
      <c r="I1414">
        <v>1969</v>
      </c>
      <c r="J1414">
        <v>5.8</v>
      </c>
      <c r="K1414">
        <v>154</v>
      </c>
      <c r="L1414" s="30">
        <f t="shared" si="462"/>
        <v>138.6</v>
      </c>
      <c r="M1414" s="30">
        <f t="shared" si="463"/>
        <v>129.35999999999999</v>
      </c>
      <c r="N1414" s="30">
        <f t="shared" si="464"/>
        <v>119.35000000000001</v>
      </c>
      <c r="O1414" s="30">
        <f t="shared" si="465"/>
        <v>104.71999999999998</v>
      </c>
      <c r="P1414">
        <v>34</v>
      </c>
      <c r="Q1414" s="7"/>
      <c r="R1414">
        <v>199</v>
      </c>
      <c r="S1414" s="14">
        <f t="shared" si="466"/>
        <v>60.400000000000006</v>
      </c>
      <c r="T1414" s="12">
        <f t="shared" si="467"/>
        <v>205360.00000000003</v>
      </c>
      <c r="U1414" s="12">
        <f t="shared" si="468"/>
        <v>6040.0000000000009</v>
      </c>
      <c r="V1414" s="7"/>
      <c r="W1414">
        <v>175</v>
      </c>
      <c r="X1414" s="14">
        <f t="shared" si="469"/>
        <v>45.640000000000015</v>
      </c>
      <c r="Y1414" s="12">
        <f t="shared" si="470"/>
        <v>155176.00000000006</v>
      </c>
      <c r="Z1414" s="12">
        <f t="shared" si="471"/>
        <v>4564.0000000000018</v>
      </c>
      <c r="AA1414" s="7"/>
      <c r="AB1414">
        <v>153</v>
      </c>
      <c r="AC1414" s="14">
        <f t="shared" si="472"/>
        <v>33.649999999999991</v>
      </c>
      <c r="AD1414" s="12">
        <f t="shared" si="473"/>
        <v>114409.99999999997</v>
      </c>
      <c r="AE1414" s="12">
        <f t="shared" si="474"/>
        <v>3364.9999999999991</v>
      </c>
      <c r="AF1414" s="7"/>
      <c r="AG1414">
        <v>130</v>
      </c>
      <c r="AH1414" s="14">
        <f t="shared" si="475"/>
        <v>25.280000000000015</v>
      </c>
      <c r="AI1414" s="12">
        <f t="shared" si="476"/>
        <v>85952.000000000058</v>
      </c>
      <c r="AJ1414" s="12">
        <f t="shared" si="477"/>
        <v>2528.0000000000018</v>
      </c>
      <c r="AK1414" s="7"/>
      <c r="AL1414" s="12">
        <f t="shared" si="478"/>
        <v>560898.00000000012</v>
      </c>
      <c r="AM1414" s="12">
        <f t="shared" si="479"/>
        <v>16497.000000000004</v>
      </c>
    </row>
    <row r="1415" spans="1:39" x14ac:dyDescent="0.25">
      <c r="A1415" t="s">
        <v>15</v>
      </c>
      <c r="B1415" t="s">
        <v>12</v>
      </c>
      <c r="C1415" t="s">
        <v>987</v>
      </c>
      <c r="D1415">
        <v>2011</v>
      </c>
      <c r="E1415" t="s">
        <v>1401</v>
      </c>
      <c r="F1415">
        <v>3490</v>
      </c>
      <c r="G1415">
        <v>2050</v>
      </c>
      <c r="H1415" s="4" t="s">
        <v>14</v>
      </c>
      <c r="I1415">
        <v>2143</v>
      </c>
      <c r="J1415">
        <v>8.1999999999999993</v>
      </c>
      <c r="K1415">
        <v>214</v>
      </c>
      <c r="L1415" s="30">
        <f t="shared" si="462"/>
        <v>192.6</v>
      </c>
      <c r="M1415" s="30">
        <f t="shared" si="463"/>
        <v>179.76</v>
      </c>
      <c r="N1415" s="30">
        <f t="shared" si="464"/>
        <v>165.85</v>
      </c>
      <c r="O1415" s="30">
        <f t="shared" si="465"/>
        <v>145.51999999999998</v>
      </c>
      <c r="P1415">
        <v>14</v>
      </c>
      <c r="Q1415" s="7"/>
      <c r="R1415">
        <v>199</v>
      </c>
      <c r="S1415" s="14">
        <f t="shared" si="466"/>
        <v>6.4000000000000057</v>
      </c>
      <c r="T1415" s="12">
        <f t="shared" si="467"/>
        <v>8960.0000000000073</v>
      </c>
      <c r="U1415" s="12">
        <f t="shared" si="468"/>
        <v>640.00000000000057</v>
      </c>
      <c r="V1415" s="7"/>
      <c r="W1415">
        <v>175</v>
      </c>
      <c r="X1415" s="14">
        <f t="shared" si="469"/>
        <v>-4.7599999999999909</v>
      </c>
      <c r="Y1415" s="12">
        <f t="shared" si="470"/>
        <v>-6663.9999999999873</v>
      </c>
      <c r="Z1415" s="12">
        <f t="shared" si="471"/>
        <v>-475.99999999999909</v>
      </c>
      <c r="AA1415" s="7"/>
      <c r="AB1415">
        <v>153</v>
      </c>
      <c r="AC1415" s="14">
        <f t="shared" si="472"/>
        <v>-12.849999999999994</v>
      </c>
      <c r="AD1415" s="12">
        <f t="shared" si="473"/>
        <v>-17989.999999999993</v>
      </c>
      <c r="AE1415" s="12">
        <f t="shared" si="474"/>
        <v>-1284.9999999999995</v>
      </c>
      <c r="AF1415" s="7"/>
      <c r="AG1415">
        <v>130</v>
      </c>
      <c r="AH1415" s="14">
        <f t="shared" si="475"/>
        <v>-15.519999999999982</v>
      </c>
      <c r="AI1415" s="12">
        <f t="shared" si="476"/>
        <v>-21727.999999999975</v>
      </c>
      <c r="AJ1415" s="12">
        <f t="shared" si="477"/>
        <v>-1551.9999999999982</v>
      </c>
      <c r="AK1415" s="7"/>
      <c r="AL1415" s="12">
        <f t="shared" si="478"/>
        <v>-37421.999999999949</v>
      </c>
      <c r="AM1415" s="12">
        <f t="shared" si="479"/>
        <v>-2672.9999999999964</v>
      </c>
    </row>
    <row r="1416" spans="1:39" x14ac:dyDescent="0.25">
      <c r="A1416" t="s">
        <v>15</v>
      </c>
      <c r="B1416" t="s">
        <v>12</v>
      </c>
      <c r="C1416" t="s">
        <v>987</v>
      </c>
      <c r="D1416">
        <v>2011</v>
      </c>
      <c r="E1416" t="s">
        <v>1402</v>
      </c>
      <c r="F1416">
        <v>3490</v>
      </c>
      <c r="G1416">
        <v>2050</v>
      </c>
      <c r="H1416" s="4" t="s">
        <v>14</v>
      </c>
      <c r="I1416">
        <v>2143</v>
      </c>
      <c r="J1416">
        <v>8.1999999999999993</v>
      </c>
      <c r="K1416">
        <v>214</v>
      </c>
      <c r="L1416" s="30">
        <f t="shared" si="462"/>
        <v>192.6</v>
      </c>
      <c r="M1416" s="30">
        <f t="shared" si="463"/>
        <v>179.76</v>
      </c>
      <c r="N1416" s="30">
        <f t="shared" si="464"/>
        <v>165.85</v>
      </c>
      <c r="O1416" s="30">
        <f t="shared" si="465"/>
        <v>145.51999999999998</v>
      </c>
      <c r="P1416">
        <v>4</v>
      </c>
      <c r="Q1416" s="7"/>
      <c r="R1416">
        <v>199</v>
      </c>
      <c r="S1416" s="14">
        <f t="shared" si="466"/>
        <v>6.4000000000000057</v>
      </c>
      <c r="T1416" s="12">
        <f t="shared" si="467"/>
        <v>2560.0000000000023</v>
      </c>
      <c r="U1416" s="12">
        <f t="shared" si="468"/>
        <v>640.00000000000057</v>
      </c>
      <c r="V1416" s="7"/>
      <c r="W1416">
        <v>175</v>
      </c>
      <c r="X1416" s="14">
        <f t="shared" si="469"/>
        <v>-4.7599999999999909</v>
      </c>
      <c r="Y1416" s="12">
        <f t="shared" si="470"/>
        <v>-1903.9999999999964</v>
      </c>
      <c r="Z1416" s="12">
        <f t="shared" si="471"/>
        <v>-475.99999999999909</v>
      </c>
      <c r="AA1416" s="7"/>
      <c r="AB1416">
        <v>153</v>
      </c>
      <c r="AC1416" s="14">
        <f t="shared" si="472"/>
        <v>-12.849999999999994</v>
      </c>
      <c r="AD1416" s="12">
        <f t="shared" si="473"/>
        <v>-5139.9999999999982</v>
      </c>
      <c r="AE1416" s="12">
        <f t="shared" si="474"/>
        <v>-1284.9999999999995</v>
      </c>
      <c r="AF1416" s="7"/>
      <c r="AG1416">
        <v>130</v>
      </c>
      <c r="AH1416" s="14">
        <f t="shared" si="475"/>
        <v>-15.519999999999982</v>
      </c>
      <c r="AI1416" s="12">
        <f t="shared" si="476"/>
        <v>-6207.9999999999927</v>
      </c>
      <c r="AJ1416" s="12">
        <f t="shared" si="477"/>
        <v>-1551.9999999999982</v>
      </c>
      <c r="AK1416" s="7"/>
      <c r="AL1416" s="12">
        <f t="shared" si="478"/>
        <v>-10691.999999999985</v>
      </c>
      <c r="AM1416" s="12">
        <f t="shared" si="479"/>
        <v>-2672.9999999999964</v>
      </c>
    </row>
    <row r="1417" spans="1:39" x14ac:dyDescent="0.25">
      <c r="A1417" t="s">
        <v>15</v>
      </c>
      <c r="B1417" t="s">
        <v>12</v>
      </c>
      <c r="C1417" t="s">
        <v>987</v>
      </c>
      <c r="D1417">
        <v>2011</v>
      </c>
      <c r="E1417" t="s">
        <v>1403</v>
      </c>
      <c r="F1417">
        <v>3490</v>
      </c>
      <c r="G1417">
        <v>2050</v>
      </c>
      <c r="H1417" s="4" t="s">
        <v>14</v>
      </c>
      <c r="I1417">
        <v>2143</v>
      </c>
      <c r="J1417">
        <v>7.9</v>
      </c>
      <c r="K1417">
        <v>206</v>
      </c>
      <c r="L1417" s="30">
        <f t="shared" si="462"/>
        <v>185.4</v>
      </c>
      <c r="M1417" s="30">
        <f t="shared" si="463"/>
        <v>173.04</v>
      </c>
      <c r="N1417" s="30">
        <f t="shared" si="464"/>
        <v>159.65</v>
      </c>
      <c r="O1417" s="30">
        <f t="shared" si="465"/>
        <v>140.07999999999998</v>
      </c>
      <c r="P1417">
        <v>2</v>
      </c>
      <c r="Q1417" s="7"/>
      <c r="R1417">
        <v>199</v>
      </c>
      <c r="S1417" s="14">
        <f t="shared" si="466"/>
        <v>13.599999999999994</v>
      </c>
      <c r="T1417" s="12">
        <f t="shared" si="467"/>
        <v>2719.9999999999991</v>
      </c>
      <c r="U1417" s="12">
        <f t="shared" si="468"/>
        <v>1359.9999999999995</v>
      </c>
      <c r="V1417" s="7"/>
      <c r="W1417">
        <v>175</v>
      </c>
      <c r="X1417" s="14">
        <f t="shared" si="469"/>
        <v>1.960000000000008</v>
      </c>
      <c r="Y1417" s="12">
        <f t="shared" si="470"/>
        <v>392.00000000000159</v>
      </c>
      <c r="Z1417" s="12">
        <f t="shared" si="471"/>
        <v>196.0000000000008</v>
      </c>
      <c r="AA1417" s="7"/>
      <c r="AB1417">
        <v>153</v>
      </c>
      <c r="AC1417" s="14">
        <f t="shared" si="472"/>
        <v>-6.6500000000000057</v>
      </c>
      <c r="AD1417" s="12">
        <f t="shared" si="473"/>
        <v>-1330.0000000000011</v>
      </c>
      <c r="AE1417" s="12">
        <f t="shared" si="474"/>
        <v>-665.00000000000057</v>
      </c>
      <c r="AF1417" s="7"/>
      <c r="AG1417">
        <v>130</v>
      </c>
      <c r="AH1417" s="14">
        <f t="shared" si="475"/>
        <v>-10.079999999999984</v>
      </c>
      <c r="AI1417" s="12">
        <f t="shared" si="476"/>
        <v>-2015.9999999999968</v>
      </c>
      <c r="AJ1417" s="12">
        <f t="shared" si="477"/>
        <v>-1007.9999999999984</v>
      </c>
      <c r="AK1417" s="7"/>
      <c r="AL1417" s="12">
        <f t="shared" si="478"/>
        <v>-233.99999999999727</v>
      </c>
      <c r="AM1417" s="12">
        <f t="shared" si="479"/>
        <v>-116.99999999999864</v>
      </c>
    </row>
    <row r="1418" spans="1:39" x14ac:dyDescent="0.25">
      <c r="A1418" t="s">
        <v>15</v>
      </c>
      <c r="B1418" t="s">
        <v>395</v>
      </c>
      <c r="C1418" t="s">
        <v>987</v>
      </c>
      <c r="D1418">
        <v>2011</v>
      </c>
      <c r="E1418" t="s">
        <v>1404</v>
      </c>
      <c r="F1418">
        <v>3490</v>
      </c>
      <c r="G1418">
        <v>2050</v>
      </c>
      <c r="H1418" s="4" t="s">
        <v>14</v>
      </c>
      <c r="I1418">
        <v>2143</v>
      </c>
      <c r="J1418">
        <v>8.1999999999999993</v>
      </c>
      <c r="K1418">
        <v>214</v>
      </c>
      <c r="L1418" s="30">
        <f t="shared" si="462"/>
        <v>192.6</v>
      </c>
      <c r="M1418" s="30">
        <f t="shared" si="463"/>
        <v>179.76</v>
      </c>
      <c r="N1418" s="30">
        <f t="shared" si="464"/>
        <v>165.85</v>
      </c>
      <c r="O1418" s="30">
        <f t="shared" si="465"/>
        <v>145.51999999999998</v>
      </c>
      <c r="P1418">
        <v>4</v>
      </c>
      <c r="Q1418" s="7"/>
      <c r="R1418">
        <v>199</v>
      </c>
      <c r="S1418" s="14">
        <f t="shared" si="466"/>
        <v>6.4000000000000057</v>
      </c>
      <c r="T1418" s="12">
        <f t="shared" si="467"/>
        <v>2560.0000000000023</v>
      </c>
      <c r="U1418" s="12">
        <f t="shared" si="468"/>
        <v>640.00000000000057</v>
      </c>
      <c r="V1418" s="7"/>
      <c r="W1418">
        <v>175</v>
      </c>
      <c r="X1418" s="14">
        <f t="shared" si="469"/>
        <v>-4.7599999999999909</v>
      </c>
      <c r="Y1418" s="12">
        <f t="shared" si="470"/>
        <v>-1903.9999999999964</v>
      </c>
      <c r="Z1418" s="12">
        <f t="shared" si="471"/>
        <v>-475.99999999999909</v>
      </c>
      <c r="AA1418" s="7"/>
      <c r="AB1418">
        <v>153</v>
      </c>
      <c r="AC1418" s="14">
        <f t="shared" si="472"/>
        <v>-12.849999999999994</v>
      </c>
      <c r="AD1418" s="12">
        <f t="shared" si="473"/>
        <v>-5139.9999999999982</v>
      </c>
      <c r="AE1418" s="12">
        <f t="shared" si="474"/>
        <v>-1284.9999999999995</v>
      </c>
      <c r="AF1418" s="7"/>
      <c r="AG1418">
        <v>130</v>
      </c>
      <c r="AH1418" s="14">
        <f t="shared" si="475"/>
        <v>-15.519999999999982</v>
      </c>
      <c r="AI1418" s="12">
        <f t="shared" si="476"/>
        <v>-6207.9999999999927</v>
      </c>
      <c r="AJ1418" s="12">
        <f t="shared" si="477"/>
        <v>-1551.9999999999982</v>
      </c>
      <c r="AK1418" s="7"/>
      <c r="AL1418" s="12">
        <f t="shared" si="478"/>
        <v>-10691.999999999985</v>
      </c>
      <c r="AM1418" s="12">
        <f t="shared" si="479"/>
        <v>-2672.9999999999964</v>
      </c>
    </row>
    <row r="1419" spans="1:39" x14ac:dyDescent="0.25">
      <c r="A1419" t="s">
        <v>113</v>
      </c>
      <c r="B1419" t="s">
        <v>395</v>
      </c>
      <c r="C1419" t="s">
        <v>871</v>
      </c>
      <c r="D1419">
        <v>2019</v>
      </c>
      <c r="E1419" t="s">
        <v>2098</v>
      </c>
      <c r="F1419">
        <v>3000</v>
      </c>
      <c r="G1419">
        <v>2050</v>
      </c>
      <c r="H1419" s="4" t="s">
        <v>14</v>
      </c>
      <c r="I1419">
        <v>1968</v>
      </c>
      <c r="J1419">
        <v>7.3</v>
      </c>
      <c r="K1419">
        <v>190</v>
      </c>
      <c r="L1419" s="30">
        <f t="shared" si="462"/>
        <v>171</v>
      </c>
      <c r="M1419" s="30">
        <f t="shared" si="463"/>
        <v>159.6</v>
      </c>
      <c r="N1419" s="30">
        <f t="shared" si="464"/>
        <v>147.25</v>
      </c>
      <c r="O1419" s="30">
        <f t="shared" si="465"/>
        <v>129.19999999999999</v>
      </c>
      <c r="P1419">
        <v>2</v>
      </c>
      <c r="Q1419" s="7"/>
      <c r="R1419">
        <v>199</v>
      </c>
      <c r="S1419" s="14">
        <f t="shared" si="466"/>
        <v>28</v>
      </c>
      <c r="T1419" s="12">
        <f t="shared" si="467"/>
        <v>5600</v>
      </c>
      <c r="U1419" s="12">
        <f t="shared" si="468"/>
        <v>2800</v>
      </c>
      <c r="V1419" s="7"/>
      <c r="W1419">
        <v>175</v>
      </c>
      <c r="X1419" s="14">
        <f t="shared" si="469"/>
        <v>15.400000000000006</v>
      </c>
      <c r="Y1419" s="12">
        <f t="shared" si="470"/>
        <v>3080.0000000000009</v>
      </c>
      <c r="Z1419" s="12">
        <f t="shared" si="471"/>
        <v>1540.0000000000005</v>
      </c>
      <c r="AA1419" s="7"/>
      <c r="AB1419">
        <v>153</v>
      </c>
      <c r="AC1419" s="14">
        <f t="shared" si="472"/>
        <v>5.75</v>
      </c>
      <c r="AD1419" s="12">
        <f t="shared" si="473"/>
        <v>1150</v>
      </c>
      <c r="AE1419" s="12">
        <f t="shared" si="474"/>
        <v>575</v>
      </c>
      <c r="AF1419" s="7"/>
      <c r="AG1419">
        <v>130</v>
      </c>
      <c r="AH1419" s="14">
        <f t="shared" si="475"/>
        <v>0.80000000000001137</v>
      </c>
      <c r="AI1419" s="12">
        <f t="shared" si="476"/>
        <v>160.00000000000227</v>
      </c>
      <c r="AJ1419" s="12">
        <f t="shared" si="477"/>
        <v>80.000000000001137</v>
      </c>
      <c r="AK1419" s="7"/>
      <c r="AL1419" s="12">
        <f t="shared" si="478"/>
        <v>9990.0000000000036</v>
      </c>
      <c r="AM1419" s="12">
        <f t="shared" si="479"/>
        <v>4995.0000000000018</v>
      </c>
    </row>
    <row r="1420" spans="1:39" x14ac:dyDescent="0.25">
      <c r="A1420" t="s">
        <v>114</v>
      </c>
      <c r="B1420" t="s">
        <v>209</v>
      </c>
      <c r="C1420" t="s">
        <v>829</v>
      </c>
      <c r="D1420">
        <v>2016</v>
      </c>
      <c r="E1420" t="s">
        <v>1408</v>
      </c>
      <c r="F1420">
        <v>3200</v>
      </c>
      <c r="G1420">
        <v>2053</v>
      </c>
      <c r="H1420" s="4" t="s">
        <v>14</v>
      </c>
      <c r="I1420">
        <v>3198</v>
      </c>
      <c r="J1420">
        <v>8.1999999999999993</v>
      </c>
      <c r="K1420">
        <v>216</v>
      </c>
      <c r="L1420" s="30">
        <f t="shared" si="462"/>
        <v>194.4</v>
      </c>
      <c r="M1420" s="30">
        <f t="shared" si="463"/>
        <v>181.44</v>
      </c>
      <c r="N1420" s="30">
        <f t="shared" si="464"/>
        <v>167.4</v>
      </c>
      <c r="O1420" s="30">
        <f t="shared" si="465"/>
        <v>146.88</v>
      </c>
      <c r="P1420">
        <v>10</v>
      </c>
      <c r="Q1420" s="7"/>
      <c r="R1420">
        <v>199</v>
      </c>
      <c r="S1420" s="14">
        <f t="shared" si="466"/>
        <v>4.5999999999999943</v>
      </c>
      <c r="T1420" s="12">
        <f t="shared" si="467"/>
        <v>4599.9999999999945</v>
      </c>
      <c r="U1420" s="12">
        <f t="shared" si="468"/>
        <v>459.99999999999943</v>
      </c>
      <c r="V1420" s="7"/>
      <c r="W1420">
        <v>175</v>
      </c>
      <c r="X1420" s="14">
        <f t="shared" si="469"/>
        <v>-6.4399999999999977</v>
      </c>
      <c r="Y1420" s="12">
        <f t="shared" si="470"/>
        <v>-6439.9999999999982</v>
      </c>
      <c r="Z1420" s="12">
        <f t="shared" si="471"/>
        <v>-643.99999999999977</v>
      </c>
      <c r="AA1420" s="7"/>
      <c r="AB1420">
        <v>153</v>
      </c>
      <c r="AC1420" s="14">
        <f t="shared" si="472"/>
        <v>-14.400000000000006</v>
      </c>
      <c r="AD1420" s="12">
        <f t="shared" si="473"/>
        <v>-14400.000000000005</v>
      </c>
      <c r="AE1420" s="12">
        <f t="shared" si="474"/>
        <v>-1440.0000000000005</v>
      </c>
      <c r="AF1420" s="7"/>
      <c r="AG1420">
        <v>130</v>
      </c>
      <c r="AH1420" s="14">
        <f t="shared" si="475"/>
        <v>-16.879999999999995</v>
      </c>
      <c r="AI1420" s="12">
        <f t="shared" si="476"/>
        <v>-16879.999999999996</v>
      </c>
      <c r="AJ1420" s="12">
        <f t="shared" si="477"/>
        <v>-1687.9999999999995</v>
      </c>
      <c r="AK1420" s="7"/>
      <c r="AL1420" s="12">
        <f t="shared" si="478"/>
        <v>-33120.000000000007</v>
      </c>
      <c r="AM1420" s="12">
        <f t="shared" si="479"/>
        <v>-3312.0000000000009</v>
      </c>
    </row>
    <row r="1421" spans="1:39" x14ac:dyDescent="0.25">
      <c r="A1421" t="s">
        <v>113</v>
      </c>
      <c r="B1421" t="s">
        <v>1033</v>
      </c>
      <c r="C1421" t="s">
        <v>871</v>
      </c>
      <c r="D1421">
        <v>2016</v>
      </c>
      <c r="E1421" t="s">
        <v>1410</v>
      </c>
      <c r="F1421">
        <v>3080</v>
      </c>
      <c r="G1421">
        <v>2054</v>
      </c>
      <c r="H1421" s="4" t="s">
        <v>14</v>
      </c>
      <c r="I1421">
        <v>1968</v>
      </c>
      <c r="J1421">
        <v>8.8000000000000007</v>
      </c>
      <c r="K1421">
        <v>208</v>
      </c>
      <c r="L1421" s="30">
        <f t="shared" si="462"/>
        <v>187.20000000000002</v>
      </c>
      <c r="M1421" s="30">
        <f t="shared" si="463"/>
        <v>174.72</v>
      </c>
      <c r="N1421" s="30">
        <f t="shared" si="464"/>
        <v>161.20000000000002</v>
      </c>
      <c r="O1421" s="30">
        <f t="shared" si="465"/>
        <v>141.44</v>
      </c>
      <c r="P1421">
        <v>4</v>
      </c>
      <c r="Q1421" s="7"/>
      <c r="R1421">
        <v>199</v>
      </c>
      <c r="S1421" s="14">
        <f t="shared" si="466"/>
        <v>11.799999999999983</v>
      </c>
      <c r="T1421" s="12">
        <f t="shared" si="467"/>
        <v>4719.9999999999927</v>
      </c>
      <c r="U1421" s="12">
        <f t="shared" si="468"/>
        <v>1179.9999999999982</v>
      </c>
      <c r="V1421" s="7"/>
      <c r="W1421">
        <v>175</v>
      </c>
      <c r="X1421" s="14">
        <f t="shared" si="469"/>
        <v>0.28000000000000114</v>
      </c>
      <c r="Y1421" s="12">
        <f t="shared" si="470"/>
        <v>112.00000000000045</v>
      </c>
      <c r="Z1421" s="12">
        <f t="shared" si="471"/>
        <v>28.000000000000114</v>
      </c>
      <c r="AA1421" s="7"/>
      <c r="AB1421">
        <v>153</v>
      </c>
      <c r="AC1421" s="14">
        <f t="shared" si="472"/>
        <v>-8.2000000000000171</v>
      </c>
      <c r="AD1421" s="12">
        <f t="shared" si="473"/>
        <v>-3280.0000000000068</v>
      </c>
      <c r="AE1421" s="12">
        <f t="shared" si="474"/>
        <v>-820.00000000000171</v>
      </c>
      <c r="AF1421" s="7"/>
      <c r="AG1421">
        <v>130</v>
      </c>
      <c r="AH1421" s="14">
        <f t="shared" si="475"/>
        <v>-11.439999999999998</v>
      </c>
      <c r="AI1421" s="12">
        <f t="shared" si="476"/>
        <v>-4575.9999999999991</v>
      </c>
      <c r="AJ1421" s="12">
        <f t="shared" si="477"/>
        <v>-1143.9999999999998</v>
      </c>
      <c r="AK1421" s="7"/>
      <c r="AL1421" s="12">
        <f t="shared" si="478"/>
        <v>-3024.0000000000127</v>
      </c>
      <c r="AM1421" s="12">
        <f t="shared" si="479"/>
        <v>-756.00000000000318</v>
      </c>
    </row>
    <row r="1422" spans="1:39" x14ac:dyDescent="0.25">
      <c r="A1422" t="s">
        <v>113</v>
      </c>
      <c r="B1422" t="s">
        <v>1033</v>
      </c>
      <c r="C1422" t="s">
        <v>871</v>
      </c>
      <c r="D1422">
        <v>2017</v>
      </c>
      <c r="E1422" t="s">
        <v>2099</v>
      </c>
      <c r="F1422">
        <v>3200</v>
      </c>
      <c r="G1422">
        <v>2054</v>
      </c>
      <c r="H1422" s="4" t="s">
        <v>14</v>
      </c>
      <c r="I1422">
        <v>1968</v>
      </c>
      <c r="J1422">
        <v>8.8000000000000007</v>
      </c>
      <c r="K1422">
        <v>208</v>
      </c>
      <c r="L1422" s="30">
        <f t="shared" si="462"/>
        <v>187.20000000000002</v>
      </c>
      <c r="M1422" s="30">
        <f t="shared" si="463"/>
        <v>174.72</v>
      </c>
      <c r="N1422" s="30">
        <f t="shared" si="464"/>
        <v>161.20000000000002</v>
      </c>
      <c r="O1422" s="30">
        <f t="shared" si="465"/>
        <v>141.44</v>
      </c>
      <c r="P1422">
        <v>2</v>
      </c>
      <c r="Q1422" s="7"/>
      <c r="R1422">
        <v>199</v>
      </c>
      <c r="S1422" s="14">
        <f t="shared" si="466"/>
        <v>11.799999999999983</v>
      </c>
      <c r="T1422" s="12">
        <f t="shared" si="467"/>
        <v>2359.9999999999964</v>
      </c>
      <c r="U1422" s="12">
        <f t="shared" si="468"/>
        <v>1179.9999999999982</v>
      </c>
      <c r="V1422" s="7"/>
      <c r="W1422">
        <v>175</v>
      </c>
      <c r="X1422" s="14">
        <f t="shared" si="469"/>
        <v>0.28000000000000114</v>
      </c>
      <c r="Y1422" s="12">
        <f t="shared" si="470"/>
        <v>56.000000000000227</v>
      </c>
      <c r="Z1422" s="12">
        <f t="shared" si="471"/>
        <v>28.000000000000114</v>
      </c>
      <c r="AA1422" s="7"/>
      <c r="AB1422">
        <v>153</v>
      </c>
      <c r="AC1422" s="14">
        <f t="shared" si="472"/>
        <v>-8.2000000000000171</v>
      </c>
      <c r="AD1422" s="12">
        <f t="shared" si="473"/>
        <v>-1640.0000000000034</v>
      </c>
      <c r="AE1422" s="12">
        <f t="shared" si="474"/>
        <v>-820.00000000000171</v>
      </c>
      <c r="AF1422" s="7"/>
      <c r="AG1422">
        <v>130</v>
      </c>
      <c r="AH1422" s="14">
        <f t="shared" si="475"/>
        <v>-11.439999999999998</v>
      </c>
      <c r="AI1422" s="12">
        <f t="shared" si="476"/>
        <v>-2287.9999999999995</v>
      </c>
      <c r="AJ1422" s="12">
        <f t="shared" si="477"/>
        <v>-1143.9999999999998</v>
      </c>
      <c r="AK1422" s="7"/>
      <c r="AL1422" s="12">
        <f t="shared" si="478"/>
        <v>-1512.0000000000064</v>
      </c>
      <c r="AM1422" s="12">
        <f t="shared" si="479"/>
        <v>-756.00000000000318</v>
      </c>
    </row>
    <row r="1423" spans="1:39" x14ac:dyDescent="0.25">
      <c r="A1423" t="s">
        <v>49</v>
      </c>
      <c r="B1423" t="s">
        <v>48</v>
      </c>
      <c r="C1423" t="s">
        <v>758</v>
      </c>
      <c r="D1423">
        <v>2018</v>
      </c>
      <c r="E1423" t="s">
        <v>1409</v>
      </c>
      <c r="F1423">
        <v>3150</v>
      </c>
      <c r="G1423">
        <v>2054</v>
      </c>
      <c r="H1423" s="4" t="s">
        <v>14</v>
      </c>
      <c r="I1423">
        <v>2776</v>
      </c>
      <c r="J1423">
        <v>7.9</v>
      </c>
      <c r="K1423">
        <v>206</v>
      </c>
      <c r="L1423" s="30">
        <f t="shared" ref="L1423:L1486" si="480">K1423*(1-L$5)</f>
        <v>185.4</v>
      </c>
      <c r="M1423" s="30">
        <f t="shared" ref="M1423:M1486" si="481">K1423*(1-M$5)</f>
        <v>173.04</v>
      </c>
      <c r="N1423" s="30">
        <f t="shared" ref="N1423:N1486" si="482">K1423*(1-N$5)</f>
        <v>159.65</v>
      </c>
      <c r="O1423" s="30">
        <f t="shared" ref="O1423:O1486" si="483">K1423*(1-O$5)</f>
        <v>140.07999999999998</v>
      </c>
      <c r="P1423">
        <v>56</v>
      </c>
      <c r="Q1423" s="7"/>
      <c r="R1423">
        <v>199</v>
      </c>
      <c r="S1423" s="14">
        <f t="shared" ref="S1423:S1486" si="484">R1423-L1423</f>
        <v>13.599999999999994</v>
      </c>
      <c r="T1423" s="12">
        <f t="shared" ref="T1423:T1486" si="485">(S1423*P1423)*100</f>
        <v>76159.999999999971</v>
      </c>
      <c r="U1423" s="12">
        <f t="shared" ref="U1423:U1486" si="486">T1423/P1423</f>
        <v>1359.9999999999995</v>
      </c>
      <c r="V1423" s="7"/>
      <c r="W1423">
        <v>175</v>
      </c>
      <c r="X1423" s="14">
        <f t="shared" ref="X1423:X1486" si="487">W1423-M1423</f>
        <v>1.960000000000008</v>
      </c>
      <c r="Y1423" s="12">
        <f t="shared" ref="Y1423:Y1486" si="488">(X1423*P1423)*100</f>
        <v>10976.000000000044</v>
      </c>
      <c r="Z1423" s="12">
        <f t="shared" ref="Z1423:Z1486" si="489">Y1423/P1423</f>
        <v>196.00000000000077</v>
      </c>
      <c r="AA1423" s="7"/>
      <c r="AB1423">
        <v>153</v>
      </c>
      <c r="AC1423" s="14">
        <f t="shared" ref="AC1423:AC1486" si="490">AB1423-N1423</f>
        <v>-6.6500000000000057</v>
      </c>
      <c r="AD1423" s="12">
        <f t="shared" ref="AD1423:AD1486" si="491">(AC1423*P1423)*100</f>
        <v>-37240.000000000029</v>
      </c>
      <c r="AE1423" s="12">
        <f t="shared" ref="AE1423:AE1486" si="492">AD1423/P1423</f>
        <v>-665.00000000000057</v>
      </c>
      <c r="AF1423" s="7"/>
      <c r="AG1423">
        <v>130</v>
      </c>
      <c r="AH1423" s="14">
        <f t="shared" ref="AH1423:AH1486" si="493">AG1423-O1423</f>
        <v>-10.079999999999984</v>
      </c>
      <c r="AI1423" s="12">
        <f t="shared" ref="AI1423:AI1486" si="494">(AH1423*P1423)*100</f>
        <v>-56447.999999999913</v>
      </c>
      <c r="AJ1423" s="12">
        <f t="shared" ref="AJ1423:AJ1486" si="495">AI1423/P1423</f>
        <v>-1007.9999999999984</v>
      </c>
      <c r="AK1423" s="7"/>
      <c r="AL1423" s="12">
        <f t="shared" ref="AL1423:AL1486" si="496">AI1423+AD1423+Y1423+T1423</f>
        <v>-6551.9999999999272</v>
      </c>
      <c r="AM1423" s="12">
        <f t="shared" ref="AM1423:AM1486" si="497">AL1423/P1423</f>
        <v>-116.99999999999871</v>
      </c>
    </row>
    <row r="1424" spans="1:39" x14ac:dyDescent="0.25">
      <c r="A1424" t="s">
        <v>49</v>
      </c>
      <c r="B1424" t="s">
        <v>48</v>
      </c>
      <c r="C1424" t="s">
        <v>758</v>
      </c>
      <c r="D1424">
        <v>2019</v>
      </c>
      <c r="E1424" t="s">
        <v>2100</v>
      </c>
      <c r="F1424">
        <v>3150</v>
      </c>
      <c r="G1424">
        <v>2054</v>
      </c>
      <c r="H1424" s="4" t="s">
        <v>14</v>
      </c>
      <c r="I1424">
        <v>2776</v>
      </c>
      <c r="J1424">
        <v>7.9</v>
      </c>
      <c r="K1424">
        <v>206</v>
      </c>
      <c r="L1424" s="30">
        <f t="shared" si="480"/>
        <v>185.4</v>
      </c>
      <c r="M1424" s="30">
        <f t="shared" si="481"/>
        <v>173.04</v>
      </c>
      <c r="N1424" s="30">
        <f t="shared" si="482"/>
        <v>159.65</v>
      </c>
      <c r="O1424" s="30">
        <f t="shared" si="483"/>
        <v>140.07999999999998</v>
      </c>
      <c r="P1424">
        <v>2</v>
      </c>
      <c r="Q1424" s="7"/>
      <c r="R1424">
        <v>199</v>
      </c>
      <c r="S1424" s="14">
        <f t="shared" si="484"/>
        <v>13.599999999999994</v>
      </c>
      <c r="T1424" s="12">
        <f t="shared" si="485"/>
        <v>2719.9999999999991</v>
      </c>
      <c r="U1424" s="12">
        <f t="shared" si="486"/>
        <v>1359.9999999999995</v>
      </c>
      <c r="V1424" s="7"/>
      <c r="W1424">
        <v>175</v>
      </c>
      <c r="X1424" s="14">
        <f t="shared" si="487"/>
        <v>1.960000000000008</v>
      </c>
      <c r="Y1424" s="12">
        <f t="shared" si="488"/>
        <v>392.00000000000159</v>
      </c>
      <c r="Z1424" s="12">
        <f t="shared" si="489"/>
        <v>196.0000000000008</v>
      </c>
      <c r="AA1424" s="7"/>
      <c r="AB1424">
        <v>153</v>
      </c>
      <c r="AC1424" s="14">
        <f t="shared" si="490"/>
        <v>-6.6500000000000057</v>
      </c>
      <c r="AD1424" s="12">
        <f t="shared" si="491"/>
        <v>-1330.0000000000011</v>
      </c>
      <c r="AE1424" s="12">
        <f t="shared" si="492"/>
        <v>-665.00000000000057</v>
      </c>
      <c r="AF1424" s="7"/>
      <c r="AG1424">
        <v>130</v>
      </c>
      <c r="AH1424" s="14">
        <f t="shared" si="493"/>
        <v>-10.079999999999984</v>
      </c>
      <c r="AI1424" s="12">
        <f t="shared" si="494"/>
        <v>-2015.9999999999968</v>
      </c>
      <c r="AJ1424" s="12">
        <f t="shared" si="495"/>
        <v>-1007.9999999999984</v>
      </c>
      <c r="AK1424" s="7"/>
      <c r="AL1424" s="12">
        <f t="shared" si="496"/>
        <v>-233.99999999999727</v>
      </c>
      <c r="AM1424" s="12">
        <f t="shared" si="497"/>
        <v>-116.99999999999864</v>
      </c>
    </row>
    <row r="1425" spans="1:39" x14ac:dyDescent="0.25">
      <c r="A1425" t="s">
        <v>113</v>
      </c>
      <c r="B1425" t="s">
        <v>1033</v>
      </c>
      <c r="C1425" t="s">
        <v>871</v>
      </c>
      <c r="D1425">
        <v>2015</v>
      </c>
      <c r="E1425" t="s">
        <v>1411</v>
      </c>
      <c r="F1425">
        <v>3080</v>
      </c>
      <c r="G1425">
        <v>2055</v>
      </c>
      <c r="H1425" s="4" t="s">
        <v>14</v>
      </c>
      <c r="I1425">
        <v>1968</v>
      </c>
      <c r="J1425">
        <v>7.9</v>
      </c>
      <c r="K1425">
        <v>208</v>
      </c>
      <c r="L1425" s="30">
        <f t="shared" si="480"/>
        <v>187.20000000000002</v>
      </c>
      <c r="M1425" s="30">
        <f t="shared" si="481"/>
        <v>174.72</v>
      </c>
      <c r="N1425" s="30">
        <f t="shared" si="482"/>
        <v>161.20000000000002</v>
      </c>
      <c r="O1425" s="30">
        <f t="shared" si="483"/>
        <v>141.44</v>
      </c>
      <c r="P1425">
        <v>10</v>
      </c>
      <c r="Q1425" s="7"/>
      <c r="R1425">
        <v>199</v>
      </c>
      <c r="S1425" s="14">
        <f t="shared" si="484"/>
        <v>11.799999999999983</v>
      </c>
      <c r="T1425" s="12">
        <f t="shared" si="485"/>
        <v>11799.999999999984</v>
      </c>
      <c r="U1425" s="12">
        <f t="shared" si="486"/>
        <v>1179.9999999999984</v>
      </c>
      <c r="V1425" s="7"/>
      <c r="W1425">
        <v>175</v>
      </c>
      <c r="X1425" s="14">
        <f t="shared" si="487"/>
        <v>0.28000000000000114</v>
      </c>
      <c r="Y1425" s="12">
        <f t="shared" si="488"/>
        <v>280.00000000000114</v>
      </c>
      <c r="Z1425" s="12">
        <f t="shared" si="489"/>
        <v>28.000000000000114</v>
      </c>
      <c r="AA1425" s="7"/>
      <c r="AB1425">
        <v>153</v>
      </c>
      <c r="AC1425" s="14">
        <f t="shared" si="490"/>
        <v>-8.2000000000000171</v>
      </c>
      <c r="AD1425" s="12">
        <f t="shared" si="491"/>
        <v>-8200.0000000000164</v>
      </c>
      <c r="AE1425" s="12">
        <f t="shared" si="492"/>
        <v>-820.00000000000159</v>
      </c>
      <c r="AF1425" s="7"/>
      <c r="AG1425">
        <v>130</v>
      </c>
      <c r="AH1425" s="14">
        <f t="shared" si="493"/>
        <v>-11.439999999999998</v>
      </c>
      <c r="AI1425" s="12">
        <f t="shared" si="494"/>
        <v>-11439.999999999998</v>
      </c>
      <c r="AJ1425" s="12">
        <f t="shared" si="495"/>
        <v>-1143.9999999999998</v>
      </c>
      <c r="AK1425" s="7"/>
      <c r="AL1425" s="12">
        <f t="shared" si="496"/>
        <v>-7560.0000000000309</v>
      </c>
      <c r="AM1425" s="12">
        <f t="shared" si="497"/>
        <v>-756.00000000000307</v>
      </c>
    </row>
    <row r="1426" spans="1:39" x14ac:dyDescent="0.25">
      <c r="A1426" t="s">
        <v>113</v>
      </c>
      <c r="B1426" t="s">
        <v>1033</v>
      </c>
      <c r="C1426" t="s">
        <v>871</v>
      </c>
      <c r="D1426">
        <v>2015</v>
      </c>
      <c r="E1426" t="s">
        <v>1412</v>
      </c>
      <c r="F1426">
        <v>3080</v>
      </c>
      <c r="G1426">
        <v>2055</v>
      </c>
      <c r="H1426" s="4" t="s">
        <v>14</v>
      </c>
      <c r="I1426">
        <v>1968</v>
      </c>
      <c r="J1426">
        <v>8.8000000000000007</v>
      </c>
      <c r="K1426">
        <v>208</v>
      </c>
      <c r="L1426" s="30">
        <f t="shared" si="480"/>
        <v>187.20000000000002</v>
      </c>
      <c r="M1426" s="30">
        <f t="shared" si="481"/>
        <v>174.72</v>
      </c>
      <c r="N1426" s="30">
        <f t="shared" si="482"/>
        <v>161.20000000000002</v>
      </c>
      <c r="O1426" s="30">
        <f t="shared" si="483"/>
        <v>141.44</v>
      </c>
      <c r="P1426">
        <v>6</v>
      </c>
      <c r="Q1426" s="7"/>
      <c r="R1426">
        <v>199</v>
      </c>
      <c r="S1426" s="14">
        <f t="shared" si="484"/>
        <v>11.799999999999983</v>
      </c>
      <c r="T1426" s="12">
        <f t="shared" si="485"/>
        <v>7079.99999999999</v>
      </c>
      <c r="U1426" s="12">
        <f t="shared" si="486"/>
        <v>1179.9999999999984</v>
      </c>
      <c r="V1426" s="7"/>
      <c r="W1426">
        <v>175</v>
      </c>
      <c r="X1426" s="14">
        <f t="shared" si="487"/>
        <v>0.28000000000000114</v>
      </c>
      <c r="Y1426" s="12">
        <f t="shared" si="488"/>
        <v>168.00000000000068</v>
      </c>
      <c r="Z1426" s="12">
        <f t="shared" si="489"/>
        <v>28.000000000000114</v>
      </c>
      <c r="AA1426" s="7"/>
      <c r="AB1426">
        <v>153</v>
      </c>
      <c r="AC1426" s="14">
        <f t="shared" si="490"/>
        <v>-8.2000000000000171</v>
      </c>
      <c r="AD1426" s="12">
        <f t="shared" si="491"/>
        <v>-4920.00000000001</v>
      </c>
      <c r="AE1426" s="12">
        <f t="shared" si="492"/>
        <v>-820.00000000000171</v>
      </c>
      <c r="AF1426" s="7"/>
      <c r="AG1426">
        <v>130</v>
      </c>
      <c r="AH1426" s="14">
        <f t="shared" si="493"/>
        <v>-11.439999999999998</v>
      </c>
      <c r="AI1426" s="12">
        <f t="shared" si="494"/>
        <v>-6863.9999999999982</v>
      </c>
      <c r="AJ1426" s="12">
        <f t="shared" si="495"/>
        <v>-1143.9999999999998</v>
      </c>
      <c r="AK1426" s="7"/>
      <c r="AL1426" s="12">
        <f t="shared" si="496"/>
        <v>-4536.0000000000173</v>
      </c>
      <c r="AM1426" s="12">
        <f t="shared" si="497"/>
        <v>-756.00000000000284</v>
      </c>
    </row>
    <row r="1427" spans="1:39" x14ac:dyDescent="0.25">
      <c r="A1427" t="s">
        <v>113</v>
      </c>
      <c r="B1427" t="s">
        <v>395</v>
      </c>
      <c r="C1427" t="s">
        <v>871</v>
      </c>
      <c r="D1427">
        <v>2017</v>
      </c>
      <c r="E1427" t="s">
        <v>1413</v>
      </c>
      <c r="F1427">
        <v>3080</v>
      </c>
      <c r="G1427">
        <v>2055</v>
      </c>
      <c r="H1427" s="4" t="s">
        <v>14</v>
      </c>
      <c r="I1427">
        <v>1968</v>
      </c>
      <c r="J1427">
        <v>6.9</v>
      </c>
      <c r="K1427">
        <v>180</v>
      </c>
      <c r="L1427" s="30">
        <f t="shared" si="480"/>
        <v>162</v>
      </c>
      <c r="M1427" s="30">
        <f t="shared" si="481"/>
        <v>151.19999999999999</v>
      </c>
      <c r="N1427" s="30">
        <f t="shared" si="482"/>
        <v>139.5</v>
      </c>
      <c r="O1427" s="30">
        <f t="shared" si="483"/>
        <v>122.39999999999999</v>
      </c>
      <c r="P1427">
        <v>8</v>
      </c>
      <c r="Q1427" s="7"/>
      <c r="R1427">
        <v>199</v>
      </c>
      <c r="S1427" s="14">
        <f t="shared" si="484"/>
        <v>37</v>
      </c>
      <c r="T1427" s="12">
        <f t="shared" si="485"/>
        <v>29600</v>
      </c>
      <c r="U1427" s="12">
        <f t="shared" si="486"/>
        <v>3700</v>
      </c>
      <c r="V1427" s="7"/>
      <c r="W1427">
        <v>175</v>
      </c>
      <c r="X1427" s="14">
        <f t="shared" si="487"/>
        <v>23.800000000000011</v>
      </c>
      <c r="Y1427" s="12">
        <f t="shared" si="488"/>
        <v>19040.000000000007</v>
      </c>
      <c r="Z1427" s="12">
        <f t="shared" si="489"/>
        <v>2380.0000000000009</v>
      </c>
      <c r="AA1427" s="7"/>
      <c r="AB1427">
        <v>153</v>
      </c>
      <c r="AC1427" s="14">
        <f t="shared" si="490"/>
        <v>13.5</v>
      </c>
      <c r="AD1427" s="12">
        <f t="shared" si="491"/>
        <v>10800</v>
      </c>
      <c r="AE1427" s="12">
        <f t="shared" si="492"/>
        <v>1350</v>
      </c>
      <c r="AF1427" s="7"/>
      <c r="AG1427">
        <v>130</v>
      </c>
      <c r="AH1427" s="14">
        <f t="shared" si="493"/>
        <v>7.6000000000000085</v>
      </c>
      <c r="AI1427" s="12">
        <f t="shared" si="494"/>
        <v>6080.0000000000073</v>
      </c>
      <c r="AJ1427" s="12">
        <f t="shared" si="495"/>
        <v>760.00000000000091</v>
      </c>
      <c r="AK1427" s="7"/>
      <c r="AL1427" s="12">
        <f t="shared" si="496"/>
        <v>65520.000000000015</v>
      </c>
      <c r="AM1427" s="12">
        <f t="shared" si="497"/>
        <v>8190.0000000000018</v>
      </c>
    </row>
    <row r="1428" spans="1:39" x14ac:dyDescent="0.25">
      <c r="A1428" t="s">
        <v>223</v>
      </c>
      <c r="B1428" t="s">
        <v>209</v>
      </c>
      <c r="C1428" t="s">
        <v>1414</v>
      </c>
      <c r="D1428">
        <v>2018</v>
      </c>
      <c r="E1428" t="s">
        <v>1415</v>
      </c>
      <c r="F1428">
        <v>2810</v>
      </c>
      <c r="G1428">
        <v>2058</v>
      </c>
      <c r="H1428" s="4" t="s">
        <v>10</v>
      </c>
      <c r="I1428">
        <v>1998</v>
      </c>
      <c r="J1428">
        <v>10</v>
      </c>
      <c r="K1428">
        <v>228</v>
      </c>
      <c r="L1428" s="30">
        <f t="shared" si="480"/>
        <v>205.20000000000002</v>
      </c>
      <c r="M1428" s="30">
        <f t="shared" si="481"/>
        <v>191.51999999999998</v>
      </c>
      <c r="N1428" s="30">
        <f t="shared" si="482"/>
        <v>176.70000000000002</v>
      </c>
      <c r="O1428" s="30">
        <f t="shared" si="483"/>
        <v>155.04</v>
      </c>
      <c r="P1428">
        <v>62</v>
      </c>
      <c r="Q1428" s="7"/>
      <c r="R1428">
        <v>199</v>
      </c>
      <c r="S1428" s="14">
        <f t="shared" si="484"/>
        <v>-6.2000000000000171</v>
      </c>
      <c r="T1428" s="12">
        <f t="shared" si="485"/>
        <v>-38440.000000000109</v>
      </c>
      <c r="U1428" s="12">
        <f t="shared" si="486"/>
        <v>-620.00000000000171</v>
      </c>
      <c r="V1428" s="7"/>
      <c r="W1428">
        <v>175</v>
      </c>
      <c r="X1428" s="14">
        <f t="shared" si="487"/>
        <v>-16.519999999999982</v>
      </c>
      <c r="Y1428" s="12">
        <f t="shared" si="488"/>
        <v>-102423.99999999988</v>
      </c>
      <c r="Z1428" s="12">
        <f t="shared" si="489"/>
        <v>-1651.9999999999982</v>
      </c>
      <c r="AA1428" s="7"/>
      <c r="AB1428">
        <v>153</v>
      </c>
      <c r="AC1428" s="14">
        <f t="shared" si="490"/>
        <v>-23.700000000000017</v>
      </c>
      <c r="AD1428" s="12">
        <f t="shared" si="491"/>
        <v>-146940.00000000009</v>
      </c>
      <c r="AE1428" s="12">
        <f t="shared" si="492"/>
        <v>-2370.0000000000014</v>
      </c>
      <c r="AF1428" s="7"/>
      <c r="AG1428">
        <v>130</v>
      </c>
      <c r="AH1428" s="14">
        <f t="shared" si="493"/>
        <v>-25.039999999999992</v>
      </c>
      <c r="AI1428" s="12">
        <f t="shared" si="494"/>
        <v>-155247.99999999994</v>
      </c>
      <c r="AJ1428" s="12">
        <f t="shared" si="495"/>
        <v>-2503.9999999999991</v>
      </c>
      <c r="AK1428" s="7"/>
      <c r="AL1428" s="12">
        <f t="shared" si="496"/>
        <v>-443052</v>
      </c>
      <c r="AM1428" s="12">
        <f t="shared" si="497"/>
        <v>-7146</v>
      </c>
    </row>
    <row r="1429" spans="1:39" x14ac:dyDescent="0.25">
      <c r="A1429" t="s">
        <v>114</v>
      </c>
      <c r="B1429" t="s">
        <v>666</v>
      </c>
      <c r="C1429" t="s">
        <v>1263</v>
      </c>
      <c r="D1429">
        <v>2018</v>
      </c>
      <c r="E1429" t="s">
        <v>1417</v>
      </c>
      <c r="F1429">
        <v>2665</v>
      </c>
      <c r="G1429">
        <v>2060</v>
      </c>
      <c r="H1429" s="4" t="s">
        <v>14</v>
      </c>
      <c r="I1429">
        <v>1995</v>
      </c>
      <c r="J1429">
        <v>6.7</v>
      </c>
      <c r="K1429">
        <v>176</v>
      </c>
      <c r="L1429" s="30">
        <f t="shared" si="480"/>
        <v>158.4</v>
      </c>
      <c r="M1429" s="30">
        <f t="shared" si="481"/>
        <v>147.84</v>
      </c>
      <c r="N1429" s="30">
        <f t="shared" si="482"/>
        <v>136.4</v>
      </c>
      <c r="O1429" s="30">
        <f t="shared" si="483"/>
        <v>119.67999999999999</v>
      </c>
      <c r="P1429">
        <v>190</v>
      </c>
      <c r="Q1429" s="7"/>
      <c r="R1429">
        <v>199</v>
      </c>
      <c r="S1429" s="14">
        <f t="shared" si="484"/>
        <v>40.599999999999994</v>
      </c>
      <c r="T1429" s="12">
        <f t="shared" si="485"/>
        <v>771399.99999999988</v>
      </c>
      <c r="U1429" s="12">
        <f t="shared" si="486"/>
        <v>4059.9999999999995</v>
      </c>
      <c r="V1429" s="7"/>
      <c r="W1429">
        <v>175</v>
      </c>
      <c r="X1429" s="14">
        <f t="shared" si="487"/>
        <v>27.159999999999997</v>
      </c>
      <c r="Y1429" s="12">
        <f t="shared" si="488"/>
        <v>516039.99999999994</v>
      </c>
      <c r="Z1429" s="12">
        <f t="shared" si="489"/>
        <v>2715.9999999999995</v>
      </c>
      <c r="AA1429" s="7"/>
      <c r="AB1429">
        <v>153</v>
      </c>
      <c r="AC1429" s="14">
        <f t="shared" si="490"/>
        <v>16.599999999999994</v>
      </c>
      <c r="AD1429" s="12">
        <f t="shared" si="491"/>
        <v>315399.99999999988</v>
      </c>
      <c r="AE1429" s="12">
        <f t="shared" si="492"/>
        <v>1659.9999999999993</v>
      </c>
      <c r="AF1429" s="7"/>
      <c r="AG1429">
        <v>130</v>
      </c>
      <c r="AH1429" s="14">
        <f t="shared" si="493"/>
        <v>10.320000000000007</v>
      </c>
      <c r="AI1429" s="12">
        <f t="shared" si="494"/>
        <v>196080.00000000015</v>
      </c>
      <c r="AJ1429" s="12">
        <f t="shared" si="495"/>
        <v>1032.0000000000007</v>
      </c>
      <c r="AK1429" s="7"/>
      <c r="AL1429" s="12">
        <f t="shared" si="496"/>
        <v>1798920</v>
      </c>
      <c r="AM1429" s="12">
        <f t="shared" si="497"/>
        <v>9468</v>
      </c>
    </row>
    <row r="1430" spans="1:39" x14ac:dyDescent="0.25">
      <c r="A1430" t="s">
        <v>192</v>
      </c>
      <c r="B1430" t="s">
        <v>1262</v>
      </c>
      <c r="C1430" t="s">
        <v>1393</v>
      </c>
      <c r="D1430">
        <v>2018</v>
      </c>
      <c r="E1430" t="s">
        <v>1416</v>
      </c>
      <c r="F1430">
        <v>2800</v>
      </c>
      <c r="G1430">
        <v>2060</v>
      </c>
      <c r="H1430" s="4" t="s">
        <v>10</v>
      </c>
      <c r="I1430">
        <v>2998</v>
      </c>
      <c r="J1430">
        <v>9.1999999999999993</v>
      </c>
      <c r="K1430">
        <v>211</v>
      </c>
      <c r="L1430" s="30">
        <f t="shared" si="480"/>
        <v>189.9</v>
      </c>
      <c r="M1430" s="30">
        <f t="shared" si="481"/>
        <v>177.23999999999998</v>
      </c>
      <c r="N1430" s="30">
        <f t="shared" si="482"/>
        <v>163.52500000000001</v>
      </c>
      <c r="O1430" s="30">
        <f t="shared" si="483"/>
        <v>143.47999999999999</v>
      </c>
      <c r="P1430">
        <v>36</v>
      </c>
      <c r="Q1430" s="7"/>
      <c r="R1430">
        <v>199</v>
      </c>
      <c r="S1430" s="14">
        <f t="shared" si="484"/>
        <v>9.0999999999999943</v>
      </c>
      <c r="T1430" s="12">
        <f t="shared" si="485"/>
        <v>32759.999999999978</v>
      </c>
      <c r="U1430" s="12">
        <f t="shared" si="486"/>
        <v>909.99999999999943</v>
      </c>
      <c r="V1430" s="7"/>
      <c r="W1430">
        <v>175</v>
      </c>
      <c r="X1430" s="14">
        <f t="shared" si="487"/>
        <v>-2.2399999999999807</v>
      </c>
      <c r="Y1430" s="12">
        <f t="shared" si="488"/>
        <v>-8063.9999999999309</v>
      </c>
      <c r="Z1430" s="12">
        <f t="shared" si="489"/>
        <v>-223.99999999999807</v>
      </c>
      <c r="AA1430" s="7"/>
      <c r="AB1430">
        <v>153</v>
      </c>
      <c r="AC1430" s="14">
        <f t="shared" si="490"/>
        <v>-10.525000000000006</v>
      </c>
      <c r="AD1430" s="12">
        <f t="shared" si="491"/>
        <v>-37890.000000000022</v>
      </c>
      <c r="AE1430" s="12">
        <f t="shared" si="492"/>
        <v>-1052.5000000000007</v>
      </c>
      <c r="AF1430" s="7"/>
      <c r="AG1430">
        <v>130</v>
      </c>
      <c r="AH1430" s="14">
        <f t="shared" si="493"/>
        <v>-13.47999999999999</v>
      </c>
      <c r="AI1430" s="12">
        <f t="shared" si="494"/>
        <v>-48527.999999999964</v>
      </c>
      <c r="AJ1430" s="12">
        <f t="shared" si="495"/>
        <v>-1347.9999999999991</v>
      </c>
      <c r="AK1430" s="7"/>
      <c r="AL1430" s="12">
        <f t="shared" si="496"/>
        <v>-61721.999999999935</v>
      </c>
      <c r="AM1430" s="12">
        <f t="shared" si="497"/>
        <v>-1714.4999999999982</v>
      </c>
    </row>
    <row r="1431" spans="1:39" x14ac:dyDescent="0.25">
      <c r="A1431" t="s">
        <v>410</v>
      </c>
      <c r="B1431" t="s">
        <v>1262</v>
      </c>
      <c r="C1431" t="s">
        <v>1420</v>
      </c>
      <c r="D1431">
        <v>2018</v>
      </c>
      <c r="E1431" t="s">
        <v>1421</v>
      </c>
      <c r="F1431">
        <v>2830</v>
      </c>
      <c r="G1431">
        <v>2060</v>
      </c>
      <c r="H1431" s="4" t="s">
        <v>10</v>
      </c>
      <c r="I1431">
        <v>2995</v>
      </c>
      <c r="J1431">
        <v>9</v>
      </c>
      <c r="K1431">
        <v>209</v>
      </c>
      <c r="L1431" s="30">
        <f t="shared" si="480"/>
        <v>188.1</v>
      </c>
      <c r="M1431" s="30">
        <f t="shared" si="481"/>
        <v>175.56</v>
      </c>
      <c r="N1431" s="30">
        <f t="shared" si="482"/>
        <v>161.97499999999999</v>
      </c>
      <c r="O1431" s="30">
        <f t="shared" si="483"/>
        <v>142.11999999999998</v>
      </c>
      <c r="P1431">
        <v>56</v>
      </c>
      <c r="Q1431" s="7"/>
      <c r="R1431">
        <v>199</v>
      </c>
      <c r="S1431" s="14">
        <f t="shared" si="484"/>
        <v>10.900000000000006</v>
      </c>
      <c r="T1431" s="12">
        <f t="shared" si="485"/>
        <v>61040.000000000029</v>
      </c>
      <c r="U1431" s="12">
        <f t="shared" si="486"/>
        <v>1090.0000000000005</v>
      </c>
      <c r="V1431" s="7"/>
      <c r="W1431">
        <v>175</v>
      </c>
      <c r="X1431" s="14">
        <f t="shared" si="487"/>
        <v>-0.56000000000000227</v>
      </c>
      <c r="Y1431" s="12">
        <f t="shared" si="488"/>
        <v>-3136.0000000000127</v>
      </c>
      <c r="Z1431" s="12">
        <f t="shared" si="489"/>
        <v>-56.000000000000227</v>
      </c>
      <c r="AA1431" s="7"/>
      <c r="AB1431">
        <v>153</v>
      </c>
      <c r="AC1431" s="14">
        <f t="shared" si="490"/>
        <v>-8.9749999999999943</v>
      </c>
      <c r="AD1431" s="12">
        <f t="shared" si="491"/>
        <v>-50259.999999999971</v>
      </c>
      <c r="AE1431" s="12">
        <f t="shared" si="492"/>
        <v>-897.49999999999943</v>
      </c>
      <c r="AF1431" s="7"/>
      <c r="AG1431">
        <v>130</v>
      </c>
      <c r="AH1431" s="14">
        <f t="shared" si="493"/>
        <v>-12.119999999999976</v>
      </c>
      <c r="AI1431" s="12">
        <f t="shared" si="494"/>
        <v>-67871.999999999869</v>
      </c>
      <c r="AJ1431" s="12">
        <f t="shared" si="495"/>
        <v>-1211.9999999999977</v>
      </c>
      <c r="AK1431" s="7"/>
      <c r="AL1431" s="12">
        <f t="shared" si="496"/>
        <v>-60227.999999999825</v>
      </c>
      <c r="AM1431" s="12">
        <f t="shared" si="497"/>
        <v>-1075.4999999999968</v>
      </c>
    </row>
    <row r="1432" spans="1:39" x14ac:dyDescent="0.25">
      <c r="A1432" t="s">
        <v>410</v>
      </c>
      <c r="B1432" t="s">
        <v>1262</v>
      </c>
      <c r="C1432" t="s">
        <v>1420</v>
      </c>
      <c r="D1432">
        <v>2018</v>
      </c>
      <c r="E1432" t="s">
        <v>1422</v>
      </c>
      <c r="F1432">
        <v>2830</v>
      </c>
      <c r="G1432">
        <v>2060</v>
      </c>
      <c r="H1432" s="4" t="s">
        <v>365</v>
      </c>
      <c r="I1432">
        <v>2995</v>
      </c>
      <c r="J1432">
        <v>3.4</v>
      </c>
      <c r="K1432">
        <v>78</v>
      </c>
      <c r="L1432" s="30">
        <f t="shared" si="480"/>
        <v>70.2</v>
      </c>
      <c r="M1432" s="30">
        <f t="shared" si="481"/>
        <v>65.52</v>
      </c>
      <c r="N1432" s="30">
        <f t="shared" si="482"/>
        <v>60.45</v>
      </c>
      <c r="O1432" s="30">
        <f t="shared" si="483"/>
        <v>53.039999999999992</v>
      </c>
      <c r="P1432">
        <v>32</v>
      </c>
      <c r="Q1432" s="7"/>
      <c r="R1432">
        <v>199</v>
      </c>
      <c r="S1432" s="14">
        <f t="shared" si="484"/>
        <v>128.80000000000001</v>
      </c>
      <c r="T1432" s="12">
        <f t="shared" si="485"/>
        <v>412160.00000000006</v>
      </c>
      <c r="U1432" s="12">
        <f t="shared" si="486"/>
        <v>12880.000000000002</v>
      </c>
      <c r="V1432" s="7"/>
      <c r="W1432">
        <v>175</v>
      </c>
      <c r="X1432" s="14">
        <f t="shared" si="487"/>
        <v>109.48</v>
      </c>
      <c r="Y1432" s="12">
        <f t="shared" si="488"/>
        <v>350336</v>
      </c>
      <c r="Z1432" s="12">
        <f t="shared" si="489"/>
        <v>10948</v>
      </c>
      <c r="AA1432" s="7"/>
      <c r="AB1432">
        <v>153</v>
      </c>
      <c r="AC1432" s="14">
        <f t="shared" si="490"/>
        <v>92.55</v>
      </c>
      <c r="AD1432" s="12">
        <f t="shared" si="491"/>
        <v>296160</v>
      </c>
      <c r="AE1432" s="12">
        <f t="shared" si="492"/>
        <v>9255</v>
      </c>
      <c r="AF1432" s="7"/>
      <c r="AG1432">
        <v>130</v>
      </c>
      <c r="AH1432" s="14">
        <f t="shared" si="493"/>
        <v>76.960000000000008</v>
      </c>
      <c r="AI1432" s="12">
        <f t="shared" si="494"/>
        <v>246272.00000000003</v>
      </c>
      <c r="AJ1432" s="12">
        <f t="shared" si="495"/>
        <v>7696.0000000000009</v>
      </c>
      <c r="AK1432" s="7"/>
      <c r="AL1432" s="12">
        <f t="shared" si="496"/>
        <v>1304928</v>
      </c>
      <c r="AM1432" s="12">
        <f t="shared" si="497"/>
        <v>40779</v>
      </c>
    </row>
    <row r="1433" spans="1:39" x14ac:dyDescent="0.25">
      <c r="A1433" t="s">
        <v>1140</v>
      </c>
      <c r="B1433" t="s">
        <v>395</v>
      </c>
      <c r="C1433" t="s">
        <v>1418</v>
      </c>
      <c r="D1433">
        <v>2017</v>
      </c>
      <c r="E1433" t="s">
        <v>1419</v>
      </c>
      <c r="F1433">
        <v>3400</v>
      </c>
      <c r="G1433">
        <v>2060</v>
      </c>
      <c r="H1433" s="4" t="s">
        <v>14</v>
      </c>
      <c r="I1433">
        <v>2776</v>
      </c>
      <c r="J1433">
        <v>9.4</v>
      </c>
      <c r="K1433">
        <v>237</v>
      </c>
      <c r="L1433" s="30">
        <f t="shared" si="480"/>
        <v>213.3</v>
      </c>
      <c r="M1433" s="30">
        <f t="shared" si="481"/>
        <v>199.07999999999998</v>
      </c>
      <c r="N1433" s="30">
        <f t="shared" si="482"/>
        <v>183.67500000000001</v>
      </c>
      <c r="O1433" s="30">
        <f t="shared" si="483"/>
        <v>161.16</v>
      </c>
      <c r="P1433">
        <v>12</v>
      </c>
      <c r="Q1433" s="7"/>
      <c r="R1433">
        <v>199</v>
      </c>
      <c r="S1433" s="14">
        <f t="shared" si="484"/>
        <v>-14.300000000000011</v>
      </c>
      <c r="T1433" s="12">
        <f t="shared" si="485"/>
        <v>-17160.000000000015</v>
      </c>
      <c r="U1433" s="12">
        <f t="shared" si="486"/>
        <v>-1430.0000000000011</v>
      </c>
      <c r="V1433" s="7"/>
      <c r="W1433">
        <v>175</v>
      </c>
      <c r="X1433" s="14">
        <f t="shared" si="487"/>
        <v>-24.079999999999984</v>
      </c>
      <c r="Y1433" s="12">
        <f t="shared" si="488"/>
        <v>-28895.999999999982</v>
      </c>
      <c r="Z1433" s="12">
        <f t="shared" si="489"/>
        <v>-2407.9999999999986</v>
      </c>
      <c r="AA1433" s="7"/>
      <c r="AB1433">
        <v>153</v>
      </c>
      <c r="AC1433" s="14">
        <f t="shared" si="490"/>
        <v>-30.675000000000011</v>
      </c>
      <c r="AD1433" s="12">
        <f t="shared" si="491"/>
        <v>-36810.000000000015</v>
      </c>
      <c r="AE1433" s="12">
        <f t="shared" si="492"/>
        <v>-3067.5000000000014</v>
      </c>
      <c r="AF1433" s="7"/>
      <c r="AG1433">
        <v>130</v>
      </c>
      <c r="AH1433" s="14">
        <f t="shared" si="493"/>
        <v>-31.159999999999997</v>
      </c>
      <c r="AI1433" s="12">
        <f t="shared" si="494"/>
        <v>-37391.999999999993</v>
      </c>
      <c r="AJ1433" s="12">
        <f t="shared" si="495"/>
        <v>-3115.9999999999995</v>
      </c>
      <c r="AK1433" s="7"/>
      <c r="AL1433" s="12">
        <f t="shared" si="496"/>
        <v>-120258</v>
      </c>
      <c r="AM1433" s="12">
        <f t="shared" si="497"/>
        <v>-10021.5</v>
      </c>
    </row>
    <row r="1434" spans="1:39" x14ac:dyDescent="0.25">
      <c r="A1434" t="s">
        <v>92</v>
      </c>
      <c r="B1434" t="s">
        <v>395</v>
      </c>
      <c r="C1434" t="s">
        <v>1399</v>
      </c>
      <c r="D1434">
        <v>2012</v>
      </c>
      <c r="E1434" t="s">
        <v>1423</v>
      </c>
      <c r="F1434">
        <v>3160</v>
      </c>
      <c r="G1434">
        <v>2062</v>
      </c>
      <c r="H1434" s="4" t="s">
        <v>14</v>
      </c>
      <c r="I1434">
        <v>2497</v>
      </c>
      <c r="J1434">
        <v>8.8000000000000007</v>
      </c>
      <c r="K1434">
        <v>232</v>
      </c>
      <c r="L1434" s="30">
        <f t="shared" si="480"/>
        <v>208.8</v>
      </c>
      <c r="M1434" s="30">
        <f t="shared" si="481"/>
        <v>194.88</v>
      </c>
      <c r="N1434" s="30">
        <f t="shared" si="482"/>
        <v>179.8</v>
      </c>
      <c r="O1434" s="30">
        <f t="shared" si="483"/>
        <v>157.76</v>
      </c>
      <c r="P1434">
        <v>720</v>
      </c>
      <c r="Q1434" s="7"/>
      <c r="R1434">
        <v>199</v>
      </c>
      <c r="S1434" s="14">
        <f t="shared" si="484"/>
        <v>-9.8000000000000114</v>
      </c>
      <c r="T1434" s="12">
        <f t="shared" si="485"/>
        <v>-705600.00000000081</v>
      </c>
      <c r="U1434" s="12">
        <f t="shared" si="486"/>
        <v>-980.00000000000114</v>
      </c>
      <c r="V1434" s="7"/>
      <c r="W1434">
        <v>175</v>
      </c>
      <c r="X1434" s="14">
        <f t="shared" si="487"/>
        <v>-19.879999999999995</v>
      </c>
      <c r="Y1434" s="12">
        <f t="shared" si="488"/>
        <v>-1431359.9999999998</v>
      </c>
      <c r="Z1434" s="12">
        <f t="shared" si="489"/>
        <v>-1987.9999999999998</v>
      </c>
      <c r="AA1434" s="7"/>
      <c r="AB1434">
        <v>153</v>
      </c>
      <c r="AC1434" s="14">
        <f t="shared" si="490"/>
        <v>-26.800000000000011</v>
      </c>
      <c r="AD1434" s="12">
        <f t="shared" si="491"/>
        <v>-1929600.0000000007</v>
      </c>
      <c r="AE1434" s="12">
        <f t="shared" si="492"/>
        <v>-2680.0000000000009</v>
      </c>
      <c r="AF1434" s="7"/>
      <c r="AG1434">
        <v>130</v>
      </c>
      <c r="AH1434" s="14">
        <f t="shared" si="493"/>
        <v>-27.759999999999991</v>
      </c>
      <c r="AI1434" s="12">
        <f t="shared" si="494"/>
        <v>-1998719.9999999993</v>
      </c>
      <c r="AJ1434" s="12">
        <f t="shared" si="495"/>
        <v>-2775.9999999999991</v>
      </c>
      <c r="AK1434" s="7"/>
      <c r="AL1434" s="12">
        <f t="shared" si="496"/>
        <v>-6065280.0000000009</v>
      </c>
      <c r="AM1434" s="12">
        <f t="shared" si="497"/>
        <v>-8424.0000000000018</v>
      </c>
    </row>
    <row r="1435" spans="1:39" x14ac:dyDescent="0.25">
      <c r="A1435" t="s">
        <v>113</v>
      </c>
      <c r="B1435" t="s">
        <v>395</v>
      </c>
      <c r="C1435" t="s">
        <v>926</v>
      </c>
      <c r="D1435">
        <v>2018</v>
      </c>
      <c r="E1435" t="s">
        <v>1424</v>
      </c>
      <c r="F1435">
        <v>3000</v>
      </c>
      <c r="G1435">
        <v>2063</v>
      </c>
      <c r="H1435" s="4" t="s">
        <v>14</v>
      </c>
      <c r="I1435">
        <v>1968</v>
      </c>
      <c r="J1435">
        <v>7.5</v>
      </c>
      <c r="K1435">
        <v>195</v>
      </c>
      <c r="L1435" s="30">
        <f t="shared" si="480"/>
        <v>175.5</v>
      </c>
      <c r="M1435" s="30">
        <f t="shared" si="481"/>
        <v>163.79999999999998</v>
      </c>
      <c r="N1435" s="30">
        <f t="shared" si="482"/>
        <v>151.125</v>
      </c>
      <c r="O1435" s="30">
        <f t="shared" si="483"/>
        <v>132.6</v>
      </c>
      <c r="P1435">
        <v>24</v>
      </c>
      <c r="Q1435" s="7"/>
      <c r="R1435">
        <v>199</v>
      </c>
      <c r="S1435" s="14">
        <f t="shared" si="484"/>
        <v>23.5</v>
      </c>
      <c r="T1435" s="12">
        <f t="shared" si="485"/>
        <v>56400</v>
      </c>
      <c r="U1435" s="12">
        <f t="shared" si="486"/>
        <v>2350</v>
      </c>
      <c r="V1435" s="7"/>
      <c r="W1435">
        <v>175</v>
      </c>
      <c r="X1435" s="14">
        <f t="shared" si="487"/>
        <v>11.200000000000017</v>
      </c>
      <c r="Y1435" s="12">
        <f t="shared" si="488"/>
        <v>26880.00000000004</v>
      </c>
      <c r="Z1435" s="12">
        <f t="shared" si="489"/>
        <v>1120.0000000000016</v>
      </c>
      <c r="AA1435" s="7"/>
      <c r="AB1435">
        <v>153</v>
      </c>
      <c r="AC1435" s="14">
        <f t="shared" si="490"/>
        <v>1.875</v>
      </c>
      <c r="AD1435" s="12">
        <f t="shared" si="491"/>
        <v>4500</v>
      </c>
      <c r="AE1435" s="12">
        <f t="shared" si="492"/>
        <v>187.5</v>
      </c>
      <c r="AF1435" s="7"/>
      <c r="AG1435">
        <v>130</v>
      </c>
      <c r="AH1435" s="14">
        <f t="shared" si="493"/>
        <v>-2.5999999999999943</v>
      </c>
      <c r="AI1435" s="12">
        <f t="shared" si="494"/>
        <v>-6239.9999999999864</v>
      </c>
      <c r="AJ1435" s="12">
        <f t="shared" si="495"/>
        <v>-259.99999999999943</v>
      </c>
      <c r="AK1435" s="7"/>
      <c r="AL1435" s="12">
        <f t="shared" si="496"/>
        <v>81540.000000000058</v>
      </c>
      <c r="AM1435" s="12">
        <f t="shared" si="497"/>
        <v>3397.5000000000023</v>
      </c>
    </row>
    <row r="1436" spans="1:39" x14ac:dyDescent="0.25">
      <c r="A1436" t="s">
        <v>113</v>
      </c>
      <c r="B1436" t="s">
        <v>395</v>
      </c>
      <c r="C1436" t="s">
        <v>926</v>
      </c>
      <c r="D1436">
        <v>2018</v>
      </c>
      <c r="E1436" t="s">
        <v>1425</v>
      </c>
      <c r="F1436">
        <v>3500</v>
      </c>
      <c r="G1436">
        <v>2063</v>
      </c>
      <c r="H1436" s="4" t="s">
        <v>14</v>
      </c>
      <c r="I1436">
        <v>1968</v>
      </c>
      <c r="J1436">
        <v>7.5</v>
      </c>
      <c r="K1436">
        <v>196</v>
      </c>
      <c r="L1436" s="30">
        <f t="shared" si="480"/>
        <v>176.4</v>
      </c>
      <c r="M1436" s="30">
        <f t="shared" si="481"/>
        <v>164.64</v>
      </c>
      <c r="N1436" s="30">
        <f t="shared" si="482"/>
        <v>151.9</v>
      </c>
      <c r="O1436" s="30">
        <f t="shared" si="483"/>
        <v>133.28</v>
      </c>
      <c r="P1436">
        <v>96</v>
      </c>
      <c r="Q1436" s="7"/>
      <c r="R1436">
        <v>199</v>
      </c>
      <c r="S1436" s="14">
        <f t="shared" si="484"/>
        <v>22.599999999999994</v>
      </c>
      <c r="T1436" s="12">
        <f t="shared" si="485"/>
        <v>216959.99999999994</v>
      </c>
      <c r="U1436" s="12">
        <f t="shared" si="486"/>
        <v>2259.9999999999995</v>
      </c>
      <c r="V1436" s="7"/>
      <c r="W1436">
        <v>175</v>
      </c>
      <c r="X1436" s="14">
        <f t="shared" si="487"/>
        <v>10.360000000000014</v>
      </c>
      <c r="Y1436" s="12">
        <f t="shared" si="488"/>
        <v>99456.000000000131</v>
      </c>
      <c r="Z1436" s="12">
        <f t="shared" si="489"/>
        <v>1036.0000000000014</v>
      </c>
      <c r="AA1436" s="7"/>
      <c r="AB1436">
        <v>153</v>
      </c>
      <c r="AC1436" s="14">
        <f t="shared" si="490"/>
        <v>1.0999999999999943</v>
      </c>
      <c r="AD1436" s="12">
        <f t="shared" si="491"/>
        <v>10559.999999999945</v>
      </c>
      <c r="AE1436" s="12">
        <f t="shared" si="492"/>
        <v>109.99999999999943</v>
      </c>
      <c r="AF1436" s="7"/>
      <c r="AG1436">
        <v>130</v>
      </c>
      <c r="AH1436" s="14">
        <f t="shared" si="493"/>
        <v>-3.2800000000000011</v>
      </c>
      <c r="AI1436" s="12">
        <f t="shared" si="494"/>
        <v>-31488.000000000011</v>
      </c>
      <c r="AJ1436" s="12">
        <f t="shared" si="495"/>
        <v>-328.00000000000011</v>
      </c>
      <c r="AK1436" s="7"/>
      <c r="AL1436" s="12">
        <f t="shared" si="496"/>
        <v>295488</v>
      </c>
      <c r="AM1436" s="12">
        <f t="shared" si="497"/>
        <v>3078</v>
      </c>
    </row>
    <row r="1437" spans="1:39" x14ac:dyDescent="0.25">
      <c r="A1437" t="s">
        <v>15</v>
      </c>
      <c r="B1437" t="s">
        <v>249</v>
      </c>
      <c r="C1437" t="s">
        <v>1371</v>
      </c>
      <c r="D1437">
        <v>2019</v>
      </c>
      <c r="E1437" t="s">
        <v>2101</v>
      </c>
      <c r="F1437">
        <v>2535</v>
      </c>
      <c r="G1437">
        <v>2065</v>
      </c>
      <c r="H1437" s="4" t="s">
        <v>10</v>
      </c>
      <c r="I1437">
        <v>3982</v>
      </c>
      <c r="J1437">
        <v>9</v>
      </c>
      <c r="K1437">
        <v>205</v>
      </c>
      <c r="L1437" s="30">
        <f t="shared" si="480"/>
        <v>184.5</v>
      </c>
      <c r="M1437" s="30">
        <f t="shared" si="481"/>
        <v>172.2</v>
      </c>
      <c r="N1437" s="30">
        <f t="shared" si="482"/>
        <v>158.875</v>
      </c>
      <c r="O1437" s="30">
        <f t="shared" si="483"/>
        <v>139.39999999999998</v>
      </c>
      <c r="P1437">
        <v>4</v>
      </c>
      <c r="Q1437" s="7"/>
      <c r="R1437">
        <v>199</v>
      </c>
      <c r="S1437" s="14">
        <f t="shared" si="484"/>
        <v>14.5</v>
      </c>
      <c r="T1437" s="12">
        <f t="shared" si="485"/>
        <v>5800</v>
      </c>
      <c r="U1437" s="12">
        <f t="shared" si="486"/>
        <v>1450</v>
      </c>
      <c r="V1437" s="7"/>
      <c r="W1437">
        <v>175</v>
      </c>
      <c r="X1437" s="14">
        <f t="shared" si="487"/>
        <v>2.8000000000000114</v>
      </c>
      <c r="Y1437" s="12">
        <f t="shared" si="488"/>
        <v>1120.0000000000045</v>
      </c>
      <c r="Z1437" s="12">
        <f t="shared" si="489"/>
        <v>280.00000000000114</v>
      </c>
      <c r="AA1437" s="7"/>
      <c r="AB1437">
        <v>153</v>
      </c>
      <c r="AC1437" s="14">
        <f t="shared" si="490"/>
        <v>-5.875</v>
      </c>
      <c r="AD1437" s="12">
        <f t="shared" si="491"/>
        <v>-2350</v>
      </c>
      <c r="AE1437" s="12">
        <f t="shared" si="492"/>
        <v>-587.5</v>
      </c>
      <c r="AF1437" s="7"/>
      <c r="AG1437">
        <v>130</v>
      </c>
      <c r="AH1437" s="14">
        <f t="shared" si="493"/>
        <v>-9.3999999999999773</v>
      </c>
      <c r="AI1437" s="12">
        <f t="shared" si="494"/>
        <v>-3759.9999999999909</v>
      </c>
      <c r="AJ1437" s="12">
        <f t="shared" si="495"/>
        <v>-939.99999999999773</v>
      </c>
      <c r="AK1437" s="7"/>
      <c r="AL1437" s="12">
        <f t="shared" si="496"/>
        <v>810.00000000001364</v>
      </c>
      <c r="AM1437" s="12">
        <f t="shared" si="497"/>
        <v>202.50000000000341</v>
      </c>
    </row>
    <row r="1438" spans="1:39" x14ac:dyDescent="0.25">
      <c r="A1438" t="s">
        <v>61</v>
      </c>
      <c r="B1438" t="s">
        <v>48</v>
      </c>
      <c r="C1438" t="s">
        <v>883</v>
      </c>
      <c r="D1438">
        <v>2016</v>
      </c>
      <c r="E1438" t="s">
        <v>1428</v>
      </c>
      <c r="F1438">
        <v>3200</v>
      </c>
      <c r="G1438">
        <v>2065</v>
      </c>
      <c r="H1438" s="4" t="s">
        <v>14</v>
      </c>
      <c r="I1438">
        <v>3198</v>
      </c>
      <c r="J1438">
        <v>9.6999999999999993</v>
      </c>
      <c r="K1438">
        <v>256</v>
      </c>
      <c r="L1438" s="30">
        <f t="shared" si="480"/>
        <v>230.4</v>
      </c>
      <c r="M1438" s="30">
        <f t="shared" si="481"/>
        <v>215.04</v>
      </c>
      <c r="N1438" s="30">
        <f t="shared" si="482"/>
        <v>198.4</v>
      </c>
      <c r="O1438" s="30">
        <f t="shared" si="483"/>
        <v>174.07999999999998</v>
      </c>
      <c r="P1438">
        <v>58</v>
      </c>
      <c r="Q1438" s="7"/>
      <c r="R1438">
        <v>199</v>
      </c>
      <c r="S1438" s="14">
        <f t="shared" si="484"/>
        <v>-31.400000000000006</v>
      </c>
      <c r="T1438" s="12">
        <f t="shared" si="485"/>
        <v>-182120.00000000003</v>
      </c>
      <c r="U1438" s="12">
        <f t="shared" si="486"/>
        <v>-3140.0000000000005</v>
      </c>
      <c r="V1438" s="7"/>
      <c r="W1438">
        <v>175</v>
      </c>
      <c r="X1438" s="14">
        <f t="shared" si="487"/>
        <v>-40.039999999999992</v>
      </c>
      <c r="Y1438" s="12">
        <f t="shared" si="488"/>
        <v>-232231.99999999997</v>
      </c>
      <c r="Z1438" s="12">
        <f t="shared" si="489"/>
        <v>-4003.9999999999995</v>
      </c>
      <c r="AA1438" s="7"/>
      <c r="AB1438">
        <v>153</v>
      </c>
      <c r="AC1438" s="14">
        <f t="shared" si="490"/>
        <v>-45.400000000000006</v>
      </c>
      <c r="AD1438" s="12">
        <f t="shared" si="491"/>
        <v>-263320</v>
      </c>
      <c r="AE1438" s="12">
        <f t="shared" si="492"/>
        <v>-4540</v>
      </c>
      <c r="AF1438" s="7"/>
      <c r="AG1438">
        <v>130</v>
      </c>
      <c r="AH1438" s="14">
        <f t="shared" si="493"/>
        <v>-44.079999999999984</v>
      </c>
      <c r="AI1438" s="12">
        <f t="shared" si="494"/>
        <v>-255663.99999999988</v>
      </c>
      <c r="AJ1438" s="12">
        <f t="shared" si="495"/>
        <v>-4407.9999999999982</v>
      </c>
      <c r="AK1438" s="7"/>
      <c r="AL1438" s="12">
        <f t="shared" si="496"/>
        <v>-933335.99999999988</v>
      </c>
      <c r="AM1438" s="12">
        <f t="shared" si="497"/>
        <v>-16091.999999999998</v>
      </c>
    </row>
    <row r="1439" spans="1:39" x14ac:dyDescent="0.25">
      <c r="A1439" t="s">
        <v>58</v>
      </c>
      <c r="B1439" t="s">
        <v>48</v>
      </c>
      <c r="C1439" t="s">
        <v>461</v>
      </c>
      <c r="D1439">
        <v>2017</v>
      </c>
      <c r="E1439" t="s">
        <v>1429</v>
      </c>
      <c r="F1439">
        <v>3050</v>
      </c>
      <c r="G1439">
        <v>2065</v>
      </c>
      <c r="H1439" s="4" t="s">
        <v>14</v>
      </c>
      <c r="I1439">
        <v>2755</v>
      </c>
      <c r="J1439">
        <v>8.5</v>
      </c>
      <c r="K1439">
        <v>221</v>
      </c>
      <c r="L1439" s="30">
        <f t="shared" si="480"/>
        <v>198.9</v>
      </c>
      <c r="M1439" s="30">
        <f t="shared" si="481"/>
        <v>185.64</v>
      </c>
      <c r="N1439" s="30">
        <f t="shared" si="482"/>
        <v>171.27500000000001</v>
      </c>
      <c r="O1439" s="30">
        <f t="shared" si="483"/>
        <v>150.27999999999997</v>
      </c>
      <c r="P1439">
        <v>2</v>
      </c>
      <c r="Q1439" s="7"/>
      <c r="R1439">
        <v>199</v>
      </c>
      <c r="S1439" s="14">
        <f t="shared" si="484"/>
        <v>9.9999999999994316E-2</v>
      </c>
      <c r="T1439" s="12">
        <f t="shared" si="485"/>
        <v>19.999999999998863</v>
      </c>
      <c r="U1439" s="12">
        <f t="shared" si="486"/>
        <v>9.9999999999994316</v>
      </c>
      <c r="V1439" s="7"/>
      <c r="W1439">
        <v>175</v>
      </c>
      <c r="X1439" s="14">
        <f t="shared" si="487"/>
        <v>-10.639999999999986</v>
      </c>
      <c r="Y1439" s="12">
        <f t="shared" si="488"/>
        <v>-2127.9999999999973</v>
      </c>
      <c r="Z1439" s="12">
        <f t="shared" si="489"/>
        <v>-1063.9999999999986</v>
      </c>
      <c r="AA1439" s="7"/>
      <c r="AB1439">
        <v>153</v>
      </c>
      <c r="AC1439" s="14">
        <f t="shared" si="490"/>
        <v>-18.275000000000006</v>
      </c>
      <c r="AD1439" s="12">
        <f t="shared" si="491"/>
        <v>-3655.0000000000009</v>
      </c>
      <c r="AE1439" s="12">
        <f t="shared" si="492"/>
        <v>-1827.5000000000005</v>
      </c>
      <c r="AF1439" s="7"/>
      <c r="AG1439">
        <v>130</v>
      </c>
      <c r="AH1439" s="14">
        <f t="shared" si="493"/>
        <v>-20.279999999999973</v>
      </c>
      <c r="AI1439" s="12">
        <f t="shared" si="494"/>
        <v>-4055.9999999999945</v>
      </c>
      <c r="AJ1439" s="12">
        <f t="shared" si="495"/>
        <v>-2027.9999999999973</v>
      </c>
      <c r="AK1439" s="7"/>
      <c r="AL1439" s="12">
        <f t="shared" si="496"/>
        <v>-9818.9999999999945</v>
      </c>
      <c r="AM1439" s="12">
        <f t="shared" si="497"/>
        <v>-4909.4999999999973</v>
      </c>
    </row>
    <row r="1440" spans="1:39" x14ac:dyDescent="0.25">
      <c r="A1440" t="s">
        <v>192</v>
      </c>
      <c r="B1440" t="s">
        <v>1262</v>
      </c>
      <c r="C1440" t="s">
        <v>1426</v>
      </c>
      <c r="D1440">
        <v>2014</v>
      </c>
      <c r="E1440" t="s">
        <v>1427</v>
      </c>
      <c r="F1440">
        <v>2780</v>
      </c>
      <c r="G1440">
        <v>2065</v>
      </c>
      <c r="H1440" s="4" t="s">
        <v>14</v>
      </c>
      <c r="I1440">
        <v>2993</v>
      </c>
      <c r="J1440">
        <v>6</v>
      </c>
      <c r="K1440">
        <v>157</v>
      </c>
      <c r="L1440" s="30">
        <f t="shared" si="480"/>
        <v>141.30000000000001</v>
      </c>
      <c r="M1440" s="30">
        <f t="shared" si="481"/>
        <v>131.88</v>
      </c>
      <c r="N1440" s="30">
        <f t="shared" si="482"/>
        <v>121.675</v>
      </c>
      <c r="O1440" s="30">
        <f t="shared" si="483"/>
        <v>106.75999999999999</v>
      </c>
      <c r="P1440">
        <v>6</v>
      </c>
      <c r="Q1440" s="7"/>
      <c r="R1440">
        <v>199</v>
      </c>
      <c r="S1440" s="14">
        <f t="shared" si="484"/>
        <v>57.699999999999989</v>
      </c>
      <c r="T1440" s="12">
        <f t="shared" si="485"/>
        <v>34619.999999999993</v>
      </c>
      <c r="U1440" s="12">
        <f t="shared" si="486"/>
        <v>5769.9999999999991</v>
      </c>
      <c r="V1440" s="7"/>
      <c r="W1440">
        <v>175</v>
      </c>
      <c r="X1440" s="14">
        <f t="shared" si="487"/>
        <v>43.120000000000005</v>
      </c>
      <c r="Y1440" s="12">
        <f t="shared" si="488"/>
        <v>25872.000000000004</v>
      </c>
      <c r="Z1440" s="12">
        <f t="shared" si="489"/>
        <v>4312.0000000000009</v>
      </c>
      <c r="AA1440" s="7"/>
      <c r="AB1440">
        <v>153</v>
      </c>
      <c r="AC1440" s="14">
        <f t="shared" si="490"/>
        <v>31.325000000000003</v>
      </c>
      <c r="AD1440" s="12">
        <f t="shared" si="491"/>
        <v>18795</v>
      </c>
      <c r="AE1440" s="12">
        <f t="shared" si="492"/>
        <v>3132.5</v>
      </c>
      <c r="AF1440" s="7"/>
      <c r="AG1440">
        <v>130</v>
      </c>
      <c r="AH1440" s="14">
        <f t="shared" si="493"/>
        <v>23.240000000000009</v>
      </c>
      <c r="AI1440" s="12">
        <f t="shared" si="494"/>
        <v>13944.000000000005</v>
      </c>
      <c r="AJ1440" s="12">
        <f t="shared" si="495"/>
        <v>2324.0000000000009</v>
      </c>
      <c r="AK1440" s="7"/>
      <c r="AL1440" s="12">
        <f t="shared" si="496"/>
        <v>93231</v>
      </c>
      <c r="AM1440" s="12">
        <f t="shared" si="497"/>
        <v>15538.5</v>
      </c>
    </row>
    <row r="1441" spans="1:39" x14ac:dyDescent="0.25">
      <c r="A1441" t="s">
        <v>49</v>
      </c>
      <c r="B1441" t="s">
        <v>48</v>
      </c>
      <c r="C1441" t="s">
        <v>758</v>
      </c>
      <c r="D1441">
        <v>2017</v>
      </c>
      <c r="E1441" t="s">
        <v>1430</v>
      </c>
      <c r="F1441">
        <v>3150</v>
      </c>
      <c r="G1441">
        <v>2066</v>
      </c>
      <c r="H1441" s="4" t="s">
        <v>14</v>
      </c>
      <c r="I1441">
        <v>2776</v>
      </c>
      <c r="J1441">
        <v>8.6999999999999993</v>
      </c>
      <c r="K1441">
        <v>227</v>
      </c>
      <c r="L1441" s="30">
        <f t="shared" si="480"/>
        <v>204.3</v>
      </c>
      <c r="M1441" s="30">
        <f t="shared" si="481"/>
        <v>190.68</v>
      </c>
      <c r="N1441" s="30">
        <f t="shared" si="482"/>
        <v>175.92500000000001</v>
      </c>
      <c r="O1441" s="30">
        <f t="shared" si="483"/>
        <v>154.35999999999999</v>
      </c>
      <c r="P1441">
        <v>6</v>
      </c>
      <c r="Q1441" s="7"/>
      <c r="R1441">
        <v>199</v>
      </c>
      <c r="S1441" s="14">
        <f t="shared" si="484"/>
        <v>-5.3000000000000114</v>
      </c>
      <c r="T1441" s="12">
        <f t="shared" si="485"/>
        <v>-3180.0000000000068</v>
      </c>
      <c r="U1441" s="12">
        <f t="shared" si="486"/>
        <v>-530.00000000000114</v>
      </c>
      <c r="V1441" s="7"/>
      <c r="W1441">
        <v>175</v>
      </c>
      <c r="X1441" s="14">
        <f t="shared" si="487"/>
        <v>-15.680000000000007</v>
      </c>
      <c r="Y1441" s="12">
        <f t="shared" si="488"/>
        <v>-9408.0000000000036</v>
      </c>
      <c r="Z1441" s="12">
        <f t="shared" si="489"/>
        <v>-1568.0000000000007</v>
      </c>
      <c r="AA1441" s="7"/>
      <c r="AB1441">
        <v>153</v>
      </c>
      <c r="AC1441" s="14">
        <f t="shared" si="490"/>
        <v>-22.925000000000011</v>
      </c>
      <c r="AD1441" s="12">
        <f t="shared" si="491"/>
        <v>-13755.000000000007</v>
      </c>
      <c r="AE1441" s="12">
        <f t="shared" si="492"/>
        <v>-2292.5000000000014</v>
      </c>
      <c r="AF1441" s="7"/>
      <c r="AG1441">
        <v>130</v>
      </c>
      <c r="AH1441" s="14">
        <f t="shared" si="493"/>
        <v>-24.359999999999985</v>
      </c>
      <c r="AI1441" s="12">
        <f t="shared" si="494"/>
        <v>-14615.999999999991</v>
      </c>
      <c r="AJ1441" s="12">
        <f t="shared" si="495"/>
        <v>-2435.9999999999986</v>
      </c>
      <c r="AK1441" s="7"/>
      <c r="AL1441" s="12">
        <f t="shared" si="496"/>
        <v>-40959.000000000007</v>
      </c>
      <c r="AM1441" s="12">
        <f t="shared" si="497"/>
        <v>-6826.5000000000009</v>
      </c>
    </row>
    <row r="1442" spans="1:39" x14ac:dyDescent="0.25">
      <c r="A1442" t="s">
        <v>49</v>
      </c>
      <c r="B1442" t="s">
        <v>48</v>
      </c>
      <c r="C1442" t="s">
        <v>758</v>
      </c>
      <c r="D1442">
        <v>2018</v>
      </c>
      <c r="E1442" t="s">
        <v>1431</v>
      </c>
      <c r="F1442">
        <v>3150</v>
      </c>
      <c r="G1442">
        <v>2066</v>
      </c>
      <c r="H1442" s="4" t="s">
        <v>14</v>
      </c>
      <c r="I1442">
        <v>2776</v>
      </c>
      <c r="J1442">
        <v>8.6999999999999993</v>
      </c>
      <c r="K1442">
        <v>227</v>
      </c>
      <c r="L1442" s="30">
        <f t="shared" si="480"/>
        <v>204.3</v>
      </c>
      <c r="M1442" s="30">
        <f t="shared" si="481"/>
        <v>190.68</v>
      </c>
      <c r="N1442" s="30">
        <f t="shared" si="482"/>
        <v>175.92500000000001</v>
      </c>
      <c r="O1442" s="30">
        <f t="shared" si="483"/>
        <v>154.35999999999999</v>
      </c>
      <c r="P1442">
        <v>1450</v>
      </c>
      <c r="Q1442" s="7"/>
      <c r="R1442">
        <v>199</v>
      </c>
      <c r="S1442" s="14">
        <f t="shared" si="484"/>
        <v>-5.3000000000000114</v>
      </c>
      <c r="T1442" s="12">
        <f t="shared" si="485"/>
        <v>-768500.00000000163</v>
      </c>
      <c r="U1442" s="12">
        <f t="shared" si="486"/>
        <v>-530.00000000000114</v>
      </c>
      <c r="V1442" s="7"/>
      <c r="W1442">
        <v>175</v>
      </c>
      <c r="X1442" s="14">
        <f t="shared" si="487"/>
        <v>-15.680000000000007</v>
      </c>
      <c r="Y1442" s="12">
        <f t="shared" si="488"/>
        <v>-2273600.0000000009</v>
      </c>
      <c r="Z1442" s="12">
        <f t="shared" si="489"/>
        <v>-1568.0000000000007</v>
      </c>
      <c r="AA1442" s="7"/>
      <c r="AB1442">
        <v>153</v>
      </c>
      <c r="AC1442" s="14">
        <f t="shared" si="490"/>
        <v>-22.925000000000011</v>
      </c>
      <c r="AD1442" s="12">
        <f t="shared" si="491"/>
        <v>-3324125.0000000014</v>
      </c>
      <c r="AE1442" s="12">
        <f t="shared" si="492"/>
        <v>-2292.5000000000009</v>
      </c>
      <c r="AF1442" s="7"/>
      <c r="AG1442">
        <v>130</v>
      </c>
      <c r="AH1442" s="14">
        <f t="shared" si="493"/>
        <v>-24.359999999999985</v>
      </c>
      <c r="AI1442" s="12">
        <f t="shared" si="494"/>
        <v>-3532199.9999999977</v>
      </c>
      <c r="AJ1442" s="12">
        <f t="shared" si="495"/>
        <v>-2435.9999999999982</v>
      </c>
      <c r="AK1442" s="7"/>
      <c r="AL1442" s="12">
        <f t="shared" si="496"/>
        <v>-9898425.0000000019</v>
      </c>
      <c r="AM1442" s="12">
        <f t="shared" si="497"/>
        <v>-6826.5000000000009</v>
      </c>
    </row>
    <row r="1443" spans="1:39" x14ac:dyDescent="0.25">
      <c r="A1443" t="s">
        <v>49</v>
      </c>
      <c r="B1443" t="s">
        <v>48</v>
      </c>
      <c r="C1443" t="s">
        <v>758</v>
      </c>
      <c r="D1443">
        <v>2019</v>
      </c>
      <c r="E1443" t="s">
        <v>2102</v>
      </c>
      <c r="F1443">
        <v>3150</v>
      </c>
      <c r="G1443">
        <v>2066</v>
      </c>
      <c r="H1443" s="4" t="s">
        <v>14</v>
      </c>
      <c r="I1443">
        <v>2776</v>
      </c>
      <c r="J1443">
        <v>8.6999999999999993</v>
      </c>
      <c r="K1443">
        <v>227</v>
      </c>
      <c r="L1443" s="30">
        <f t="shared" si="480"/>
        <v>204.3</v>
      </c>
      <c r="M1443" s="30">
        <f t="shared" si="481"/>
        <v>190.68</v>
      </c>
      <c r="N1443" s="30">
        <f t="shared" si="482"/>
        <v>175.92500000000001</v>
      </c>
      <c r="O1443" s="30">
        <f t="shared" si="483"/>
        <v>154.35999999999999</v>
      </c>
      <c r="P1443">
        <v>220</v>
      </c>
      <c r="Q1443" s="7"/>
      <c r="R1443">
        <v>199</v>
      </c>
      <c r="S1443" s="14">
        <f t="shared" si="484"/>
        <v>-5.3000000000000114</v>
      </c>
      <c r="T1443" s="12">
        <f t="shared" si="485"/>
        <v>-116600.00000000025</v>
      </c>
      <c r="U1443" s="12">
        <f t="shared" si="486"/>
        <v>-530.00000000000114</v>
      </c>
      <c r="V1443" s="7"/>
      <c r="W1443">
        <v>175</v>
      </c>
      <c r="X1443" s="14">
        <f t="shared" si="487"/>
        <v>-15.680000000000007</v>
      </c>
      <c r="Y1443" s="12">
        <f t="shared" si="488"/>
        <v>-344960.00000000012</v>
      </c>
      <c r="Z1443" s="12">
        <f t="shared" si="489"/>
        <v>-1568.0000000000005</v>
      </c>
      <c r="AA1443" s="7"/>
      <c r="AB1443">
        <v>153</v>
      </c>
      <c r="AC1443" s="14">
        <f t="shared" si="490"/>
        <v>-22.925000000000011</v>
      </c>
      <c r="AD1443" s="12">
        <f t="shared" si="491"/>
        <v>-504350.00000000029</v>
      </c>
      <c r="AE1443" s="12">
        <f t="shared" si="492"/>
        <v>-2292.5000000000014</v>
      </c>
      <c r="AF1443" s="7"/>
      <c r="AG1443">
        <v>130</v>
      </c>
      <c r="AH1443" s="14">
        <f t="shared" si="493"/>
        <v>-24.359999999999985</v>
      </c>
      <c r="AI1443" s="12">
        <f t="shared" si="494"/>
        <v>-535919.99999999977</v>
      </c>
      <c r="AJ1443" s="12">
        <f t="shared" si="495"/>
        <v>-2435.9999999999991</v>
      </c>
      <c r="AK1443" s="7"/>
      <c r="AL1443" s="12">
        <f t="shared" si="496"/>
        <v>-1501830.0000000002</v>
      </c>
      <c r="AM1443" s="12">
        <f t="shared" si="497"/>
        <v>-6826.5000000000009</v>
      </c>
    </row>
    <row r="1444" spans="1:39" x14ac:dyDescent="0.25">
      <c r="A1444" t="s">
        <v>410</v>
      </c>
      <c r="B1444" t="s">
        <v>902</v>
      </c>
      <c r="C1444" t="s">
        <v>1198</v>
      </c>
      <c r="D1444">
        <v>2019</v>
      </c>
      <c r="E1444" t="s">
        <v>2103</v>
      </c>
      <c r="F1444">
        <v>2585</v>
      </c>
      <c r="G1444">
        <v>2070</v>
      </c>
      <c r="H1444" s="4" t="s">
        <v>10</v>
      </c>
      <c r="I1444">
        <v>3996</v>
      </c>
      <c r="J1444">
        <v>10.3</v>
      </c>
      <c r="K1444">
        <v>235</v>
      </c>
      <c r="L1444" s="30">
        <f t="shared" si="480"/>
        <v>211.5</v>
      </c>
      <c r="M1444" s="30">
        <f t="shared" si="481"/>
        <v>197.4</v>
      </c>
      <c r="N1444" s="30">
        <f t="shared" si="482"/>
        <v>182.125</v>
      </c>
      <c r="O1444" s="30">
        <f t="shared" si="483"/>
        <v>159.79999999999998</v>
      </c>
      <c r="P1444">
        <v>2</v>
      </c>
      <c r="Q1444" s="7"/>
      <c r="R1444">
        <v>199</v>
      </c>
      <c r="S1444" s="14">
        <f t="shared" si="484"/>
        <v>-12.5</v>
      </c>
      <c r="T1444" s="12">
        <f t="shared" si="485"/>
        <v>-2500</v>
      </c>
      <c r="U1444" s="12">
        <f t="shared" si="486"/>
        <v>-1250</v>
      </c>
      <c r="V1444" s="7"/>
      <c r="W1444">
        <v>175</v>
      </c>
      <c r="X1444" s="14">
        <f t="shared" si="487"/>
        <v>-22.400000000000006</v>
      </c>
      <c r="Y1444" s="12">
        <f t="shared" si="488"/>
        <v>-4480.0000000000009</v>
      </c>
      <c r="Z1444" s="12">
        <f t="shared" si="489"/>
        <v>-2240.0000000000005</v>
      </c>
      <c r="AA1444" s="7"/>
      <c r="AB1444">
        <v>153</v>
      </c>
      <c r="AC1444" s="14">
        <f t="shared" si="490"/>
        <v>-29.125</v>
      </c>
      <c r="AD1444" s="12">
        <f t="shared" si="491"/>
        <v>-5825</v>
      </c>
      <c r="AE1444" s="12">
        <f t="shared" si="492"/>
        <v>-2912.5</v>
      </c>
      <c r="AF1444" s="7"/>
      <c r="AG1444">
        <v>130</v>
      </c>
      <c r="AH1444" s="14">
        <f t="shared" si="493"/>
        <v>-29.799999999999983</v>
      </c>
      <c r="AI1444" s="12">
        <f t="shared" si="494"/>
        <v>-5959.9999999999964</v>
      </c>
      <c r="AJ1444" s="12">
        <f t="shared" si="495"/>
        <v>-2979.9999999999982</v>
      </c>
      <c r="AK1444" s="7"/>
      <c r="AL1444" s="12">
        <f t="shared" si="496"/>
        <v>-18764.999999999996</v>
      </c>
      <c r="AM1444" s="12">
        <f t="shared" si="497"/>
        <v>-9382.4999999999982</v>
      </c>
    </row>
    <row r="1445" spans="1:39" x14ac:dyDescent="0.25">
      <c r="A1445" t="s">
        <v>596</v>
      </c>
      <c r="B1445" t="s">
        <v>782</v>
      </c>
      <c r="C1445" t="s">
        <v>995</v>
      </c>
      <c r="D1445">
        <v>2019</v>
      </c>
      <c r="E1445" t="s">
        <v>2104</v>
      </c>
      <c r="F1445">
        <v>2550</v>
      </c>
      <c r="G1445">
        <v>2070</v>
      </c>
      <c r="H1445" s="4" t="s">
        <v>10</v>
      </c>
      <c r="I1445">
        <v>5000</v>
      </c>
      <c r="J1445">
        <v>11.9</v>
      </c>
      <c r="K1445">
        <v>272</v>
      </c>
      <c r="L1445" s="30">
        <f t="shared" si="480"/>
        <v>244.8</v>
      </c>
      <c r="M1445" s="30">
        <f t="shared" si="481"/>
        <v>228.48</v>
      </c>
      <c r="N1445" s="30">
        <f t="shared" si="482"/>
        <v>210.8</v>
      </c>
      <c r="O1445" s="30">
        <f t="shared" si="483"/>
        <v>184.95999999999998</v>
      </c>
      <c r="P1445">
        <v>46</v>
      </c>
      <c r="Q1445" s="7"/>
      <c r="R1445">
        <v>199</v>
      </c>
      <c r="S1445" s="14">
        <f t="shared" si="484"/>
        <v>-45.800000000000011</v>
      </c>
      <c r="T1445" s="12">
        <f t="shared" si="485"/>
        <v>-210680.00000000006</v>
      </c>
      <c r="U1445" s="12">
        <f t="shared" si="486"/>
        <v>-4580.0000000000009</v>
      </c>
      <c r="V1445" s="7"/>
      <c r="W1445">
        <v>175</v>
      </c>
      <c r="X1445" s="14">
        <f t="shared" si="487"/>
        <v>-53.47999999999999</v>
      </c>
      <c r="Y1445" s="12">
        <f t="shared" si="488"/>
        <v>-246007.99999999994</v>
      </c>
      <c r="Z1445" s="12">
        <f t="shared" si="489"/>
        <v>-5347.9999999999991</v>
      </c>
      <c r="AA1445" s="7"/>
      <c r="AB1445">
        <v>153</v>
      </c>
      <c r="AC1445" s="14">
        <f t="shared" si="490"/>
        <v>-57.800000000000011</v>
      </c>
      <c r="AD1445" s="12">
        <f t="shared" si="491"/>
        <v>-265880.00000000006</v>
      </c>
      <c r="AE1445" s="12">
        <f t="shared" si="492"/>
        <v>-5780.0000000000009</v>
      </c>
      <c r="AF1445" s="7"/>
      <c r="AG1445">
        <v>130</v>
      </c>
      <c r="AH1445" s="14">
        <f t="shared" si="493"/>
        <v>-54.95999999999998</v>
      </c>
      <c r="AI1445" s="12">
        <f t="shared" si="494"/>
        <v>-252815.99999999988</v>
      </c>
      <c r="AJ1445" s="12">
        <f t="shared" si="495"/>
        <v>-5495.9999999999973</v>
      </c>
      <c r="AK1445" s="7"/>
      <c r="AL1445" s="12">
        <f t="shared" si="496"/>
        <v>-975384</v>
      </c>
      <c r="AM1445" s="12">
        <f t="shared" si="497"/>
        <v>-21204</v>
      </c>
    </row>
    <row r="1446" spans="1:39" x14ac:dyDescent="0.25">
      <c r="A1446" t="s">
        <v>76</v>
      </c>
      <c r="B1446" t="s">
        <v>666</v>
      </c>
      <c r="C1446" t="s">
        <v>1230</v>
      </c>
      <c r="D1446">
        <v>2017</v>
      </c>
      <c r="E1446" t="s">
        <v>1434</v>
      </c>
      <c r="F1446">
        <v>2715</v>
      </c>
      <c r="G1446">
        <v>2070</v>
      </c>
      <c r="H1446" s="4" t="s">
        <v>10</v>
      </c>
      <c r="I1446">
        <v>3498</v>
      </c>
      <c r="J1446">
        <v>10.1</v>
      </c>
      <c r="K1446">
        <v>234</v>
      </c>
      <c r="L1446" s="30">
        <f t="shared" si="480"/>
        <v>210.6</v>
      </c>
      <c r="M1446" s="30">
        <f t="shared" si="481"/>
        <v>196.56</v>
      </c>
      <c r="N1446" s="30">
        <f t="shared" si="482"/>
        <v>181.35</v>
      </c>
      <c r="O1446" s="30">
        <f t="shared" si="483"/>
        <v>159.11999999999998</v>
      </c>
      <c r="P1446">
        <v>248</v>
      </c>
      <c r="Q1446" s="7"/>
      <c r="R1446">
        <v>199</v>
      </c>
      <c r="S1446" s="14">
        <f t="shared" si="484"/>
        <v>-11.599999999999994</v>
      </c>
      <c r="T1446" s="12">
        <f t="shared" si="485"/>
        <v>-287679.99999999983</v>
      </c>
      <c r="U1446" s="12">
        <f t="shared" si="486"/>
        <v>-1159.9999999999993</v>
      </c>
      <c r="V1446" s="7"/>
      <c r="W1446">
        <v>175</v>
      </c>
      <c r="X1446" s="14">
        <f t="shared" si="487"/>
        <v>-21.560000000000002</v>
      </c>
      <c r="Y1446" s="12">
        <f t="shared" si="488"/>
        <v>-534688.00000000012</v>
      </c>
      <c r="Z1446" s="12">
        <f t="shared" si="489"/>
        <v>-2156.0000000000005</v>
      </c>
      <c r="AA1446" s="7"/>
      <c r="AB1446">
        <v>153</v>
      </c>
      <c r="AC1446" s="14">
        <f t="shared" si="490"/>
        <v>-28.349999999999994</v>
      </c>
      <c r="AD1446" s="12">
        <f t="shared" si="491"/>
        <v>-703079.99999999988</v>
      </c>
      <c r="AE1446" s="12">
        <f t="shared" si="492"/>
        <v>-2834.9999999999995</v>
      </c>
      <c r="AF1446" s="7"/>
      <c r="AG1446">
        <v>130</v>
      </c>
      <c r="AH1446" s="14">
        <f t="shared" si="493"/>
        <v>-29.119999999999976</v>
      </c>
      <c r="AI1446" s="12">
        <f t="shared" si="494"/>
        <v>-722175.99999999942</v>
      </c>
      <c r="AJ1446" s="12">
        <f t="shared" si="495"/>
        <v>-2911.9999999999977</v>
      </c>
      <c r="AK1446" s="7"/>
      <c r="AL1446" s="12">
        <f t="shared" si="496"/>
        <v>-2247623.9999999995</v>
      </c>
      <c r="AM1446" s="12">
        <f t="shared" si="497"/>
        <v>-9062.9999999999982</v>
      </c>
    </row>
    <row r="1447" spans="1:39" x14ac:dyDescent="0.25">
      <c r="A1447" t="s">
        <v>192</v>
      </c>
      <c r="B1447" t="s">
        <v>1262</v>
      </c>
      <c r="C1447" t="s">
        <v>1393</v>
      </c>
      <c r="D1447">
        <v>2013</v>
      </c>
      <c r="E1447" t="s">
        <v>1432</v>
      </c>
      <c r="F1447">
        <v>2780</v>
      </c>
      <c r="G1447">
        <v>2070</v>
      </c>
      <c r="H1447" s="4" t="s">
        <v>14</v>
      </c>
      <c r="I1447">
        <v>2993</v>
      </c>
      <c r="J1447">
        <v>6.2</v>
      </c>
      <c r="K1447">
        <v>162</v>
      </c>
      <c r="L1447" s="30">
        <f t="shared" si="480"/>
        <v>145.80000000000001</v>
      </c>
      <c r="M1447" s="30">
        <f t="shared" si="481"/>
        <v>136.07999999999998</v>
      </c>
      <c r="N1447" s="30">
        <f t="shared" si="482"/>
        <v>125.55</v>
      </c>
      <c r="O1447" s="30">
        <f t="shared" si="483"/>
        <v>110.16</v>
      </c>
      <c r="P1447">
        <v>2</v>
      </c>
      <c r="Q1447" s="7"/>
      <c r="R1447">
        <v>199</v>
      </c>
      <c r="S1447" s="14">
        <f t="shared" si="484"/>
        <v>53.199999999999989</v>
      </c>
      <c r="T1447" s="12">
        <f t="shared" si="485"/>
        <v>10639.999999999998</v>
      </c>
      <c r="U1447" s="12">
        <f t="shared" si="486"/>
        <v>5319.9999999999991</v>
      </c>
      <c r="V1447" s="7"/>
      <c r="W1447">
        <v>175</v>
      </c>
      <c r="X1447" s="14">
        <f t="shared" si="487"/>
        <v>38.920000000000016</v>
      </c>
      <c r="Y1447" s="12">
        <f t="shared" si="488"/>
        <v>7784.0000000000036</v>
      </c>
      <c r="Z1447" s="12">
        <f t="shared" si="489"/>
        <v>3892.0000000000018</v>
      </c>
      <c r="AA1447" s="7"/>
      <c r="AB1447">
        <v>153</v>
      </c>
      <c r="AC1447" s="14">
        <f t="shared" si="490"/>
        <v>27.450000000000003</v>
      </c>
      <c r="AD1447" s="12">
        <f t="shared" si="491"/>
        <v>5490.0000000000009</v>
      </c>
      <c r="AE1447" s="12">
        <f t="shared" si="492"/>
        <v>2745.0000000000005</v>
      </c>
      <c r="AF1447" s="7"/>
      <c r="AG1447">
        <v>130</v>
      </c>
      <c r="AH1447" s="14">
        <f t="shared" si="493"/>
        <v>19.840000000000003</v>
      </c>
      <c r="AI1447" s="12">
        <f t="shared" si="494"/>
        <v>3968.0000000000009</v>
      </c>
      <c r="AJ1447" s="12">
        <f t="shared" si="495"/>
        <v>1984.0000000000005</v>
      </c>
      <c r="AK1447" s="7"/>
      <c r="AL1447" s="12">
        <f t="shared" si="496"/>
        <v>27882.000000000007</v>
      </c>
      <c r="AM1447" s="12">
        <f t="shared" si="497"/>
        <v>13941.000000000004</v>
      </c>
    </row>
    <row r="1448" spans="1:39" x14ac:dyDescent="0.25">
      <c r="A1448" t="s">
        <v>192</v>
      </c>
      <c r="B1448" t="s">
        <v>1262</v>
      </c>
      <c r="C1448" t="s">
        <v>1393</v>
      </c>
      <c r="D1448">
        <v>2013</v>
      </c>
      <c r="E1448" t="s">
        <v>1433</v>
      </c>
      <c r="F1448">
        <v>2780</v>
      </c>
      <c r="G1448">
        <v>2070</v>
      </c>
      <c r="H1448" s="4" t="s">
        <v>14</v>
      </c>
      <c r="I1448">
        <v>2993</v>
      </c>
      <c r="J1448">
        <v>6.2</v>
      </c>
      <c r="K1448">
        <v>162</v>
      </c>
      <c r="L1448" s="30">
        <f t="shared" si="480"/>
        <v>145.80000000000001</v>
      </c>
      <c r="M1448" s="30">
        <f t="shared" si="481"/>
        <v>136.07999999999998</v>
      </c>
      <c r="N1448" s="30">
        <f t="shared" si="482"/>
        <v>125.55</v>
      </c>
      <c r="O1448" s="30">
        <f t="shared" si="483"/>
        <v>110.16</v>
      </c>
      <c r="P1448">
        <v>16</v>
      </c>
      <c r="Q1448" s="7"/>
      <c r="R1448">
        <v>199</v>
      </c>
      <c r="S1448" s="14">
        <f t="shared" si="484"/>
        <v>53.199999999999989</v>
      </c>
      <c r="T1448" s="12">
        <f t="shared" si="485"/>
        <v>85119.999999999985</v>
      </c>
      <c r="U1448" s="12">
        <f t="shared" si="486"/>
        <v>5319.9999999999991</v>
      </c>
      <c r="V1448" s="7"/>
      <c r="W1448">
        <v>175</v>
      </c>
      <c r="X1448" s="14">
        <f t="shared" si="487"/>
        <v>38.920000000000016</v>
      </c>
      <c r="Y1448" s="12">
        <f t="shared" si="488"/>
        <v>62272.000000000029</v>
      </c>
      <c r="Z1448" s="12">
        <f t="shared" si="489"/>
        <v>3892.0000000000018</v>
      </c>
      <c r="AA1448" s="7"/>
      <c r="AB1448">
        <v>153</v>
      </c>
      <c r="AC1448" s="14">
        <f t="shared" si="490"/>
        <v>27.450000000000003</v>
      </c>
      <c r="AD1448" s="12">
        <f t="shared" si="491"/>
        <v>43920.000000000007</v>
      </c>
      <c r="AE1448" s="12">
        <f t="shared" si="492"/>
        <v>2745.0000000000005</v>
      </c>
      <c r="AF1448" s="7"/>
      <c r="AG1448">
        <v>130</v>
      </c>
      <c r="AH1448" s="14">
        <f t="shared" si="493"/>
        <v>19.840000000000003</v>
      </c>
      <c r="AI1448" s="12">
        <f t="shared" si="494"/>
        <v>31744.000000000007</v>
      </c>
      <c r="AJ1448" s="12">
        <f t="shared" si="495"/>
        <v>1984.0000000000005</v>
      </c>
      <c r="AK1448" s="7"/>
      <c r="AL1448" s="12">
        <f t="shared" si="496"/>
        <v>223056.00000000006</v>
      </c>
      <c r="AM1448" s="12">
        <f t="shared" si="497"/>
        <v>13941.000000000004</v>
      </c>
    </row>
    <row r="1449" spans="1:39" x14ac:dyDescent="0.25">
      <c r="A1449" t="s">
        <v>113</v>
      </c>
      <c r="B1449" t="s">
        <v>1262</v>
      </c>
      <c r="C1449" t="s">
        <v>1435</v>
      </c>
      <c r="D1449">
        <v>2018</v>
      </c>
      <c r="E1449" t="s">
        <v>1436</v>
      </c>
      <c r="F1449">
        <v>2850</v>
      </c>
      <c r="G1449">
        <v>2070</v>
      </c>
      <c r="H1449" s="4" t="s">
        <v>14</v>
      </c>
      <c r="I1449">
        <v>2967</v>
      </c>
      <c r="J1449">
        <v>8.6679999999999993</v>
      </c>
      <c r="K1449">
        <v>227</v>
      </c>
      <c r="L1449" s="30">
        <f t="shared" si="480"/>
        <v>204.3</v>
      </c>
      <c r="M1449" s="30">
        <f t="shared" si="481"/>
        <v>190.68</v>
      </c>
      <c r="N1449" s="30">
        <f t="shared" si="482"/>
        <v>175.92500000000001</v>
      </c>
      <c r="O1449" s="30">
        <f t="shared" si="483"/>
        <v>154.35999999999999</v>
      </c>
      <c r="P1449">
        <v>154</v>
      </c>
      <c r="Q1449" s="7"/>
      <c r="R1449">
        <v>199</v>
      </c>
      <c r="S1449" s="14">
        <f t="shared" si="484"/>
        <v>-5.3000000000000114</v>
      </c>
      <c r="T1449" s="12">
        <f t="shared" si="485"/>
        <v>-81620.000000000175</v>
      </c>
      <c r="U1449" s="12">
        <f t="shared" si="486"/>
        <v>-530.00000000000114</v>
      </c>
      <c r="V1449" s="7"/>
      <c r="W1449">
        <v>175</v>
      </c>
      <c r="X1449" s="14">
        <f t="shared" si="487"/>
        <v>-15.680000000000007</v>
      </c>
      <c r="Y1449" s="12">
        <f t="shared" si="488"/>
        <v>-241472.00000000012</v>
      </c>
      <c r="Z1449" s="12">
        <f t="shared" si="489"/>
        <v>-1568.0000000000007</v>
      </c>
      <c r="AA1449" s="7"/>
      <c r="AB1449">
        <v>153</v>
      </c>
      <c r="AC1449" s="14">
        <f t="shared" si="490"/>
        <v>-22.925000000000011</v>
      </c>
      <c r="AD1449" s="12">
        <f t="shared" si="491"/>
        <v>-353045.00000000017</v>
      </c>
      <c r="AE1449" s="12">
        <f t="shared" si="492"/>
        <v>-2292.5000000000009</v>
      </c>
      <c r="AF1449" s="7"/>
      <c r="AG1449">
        <v>130</v>
      </c>
      <c r="AH1449" s="14">
        <f t="shared" si="493"/>
        <v>-24.359999999999985</v>
      </c>
      <c r="AI1449" s="12">
        <f t="shared" si="494"/>
        <v>-375143.99999999977</v>
      </c>
      <c r="AJ1449" s="12">
        <f t="shared" si="495"/>
        <v>-2435.9999999999986</v>
      </c>
      <c r="AK1449" s="7"/>
      <c r="AL1449" s="12">
        <f t="shared" si="496"/>
        <v>-1051281.0000000002</v>
      </c>
      <c r="AM1449" s="12">
        <f t="shared" si="497"/>
        <v>-6826.5000000000018</v>
      </c>
    </row>
    <row r="1450" spans="1:39" x14ac:dyDescent="0.25">
      <c r="A1450" t="s">
        <v>113</v>
      </c>
      <c r="B1450" t="s">
        <v>1262</v>
      </c>
      <c r="C1450" t="s">
        <v>1435</v>
      </c>
      <c r="D1450">
        <v>2018</v>
      </c>
      <c r="E1450" t="s">
        <v>1437</v>
      </c>
      <c r="F1450">
        <v>2850</v>
      </c>
      <c r="G1450">
        <v>2070</v>
      </c>
      <c r="H1450" s="4" t="s">
        <v>14</v>
      </c>
      <c r="I1450">
        <v>2967</v>
      </c>
      <c r="J1450">
        <v>8.1</v>
      </c>
      <c r="K1450">
        <v>212</v>
      </c>
      <c r="L1450" s="30">
        <f t="shared" si="480"/>
        <v>190.8</v>
      </c>
      <c r="M1450" s="30">
        <f t="shared" si="481"/>
        <v>178.07999999999998</v>
      </c>
      <c r="N1450" s="30">
        <f t="shared" si="482"/>
        <v>164.3</v>
      </c>
      <c r="O1450" s="30">
        <f t="shared" si="483"/>
        <v>144.16</v>
      </c>
      <c r="P1450">
        <v>236</v>
      </c>
      <c r="Q1450" s="7"/>
      <c r="R1450">
        <v>199</v>
      </c>
      <c r="S1450" s="14">
        <f t="shared" si="484"/>
        <v>8.1999999999999886</v>
      </c>
      <c r="T1450" s="12">
        <f t="shared" si="485"/>
        <v>193519.99999999974</v>
      </c>
      <c r="U1450" s="12">
        <f t="shared" si="486"/>
        <v>819.99999999999886</v>
      </c>
      <c r="V1450" s="7"/>
      <c r="W1450">
        <v>175</v>
      </c>
      <c r="X1450" s="14">
        <f t="shared" si="487"/>
        <v>-3.0799999999999841</v>
      </c>
      <c r="Y1450" s="12">
        <f t="shared" si="488"/>
        <v>-72687.999999999622</v>
      </c>
      <c r="Z1450" s="12">
        <f t="shared" si="489"/>
        <v>-307.99999999999841</v>
      </c>
      <c r="AA1450" s="7"/>
      <c r="AB1450">
        <v>153</v>
      </c>
      <c r="AC1450" s="14">
        <f t="shared" si="490"/>
        <v>-11.300000000000011</v>
      </c>
      <c r="AD1450" s="12">
        <f t="shared" si="491"/>
        <v>-266680.00000000029</v>
      </c>
      <c r="AE1450" s="12">
        <f t="shared" si="492"/>
        <v>-1130.0000000000011</v>
      </c>
      <c r="AF1450" s="7"/>
      <c r="AG1450">
        <v>130</v>
      </c>
      <c r="AH1450" s="14">
        <f t="shared" si="493"/>
        <v>-14.159999999999997</v>
      </c>
      <c r="AI1450" s="12">
        <f t="shared" si="494"/>
        <v>-334175.99999999994</v>
      </c>
      <c r="AJ1450" s="12">
        <f t="shared" si="495"/>
        <v>-1415.9999999999998</v>
      </c>
      <c r="AK1450" s="7"/>
      <c r="AL1450" s="12">
        <f t="shared" si="496"/>
        <v>-480024.00000000012</v>
      </c>
      <c r="AM1450" s="12">
        <f t="shared" si="497"/>
        <v>-2034.0000000000005</v>
      </c>
    </row>
    <row r="1451" spans="1:39" x14ac:dyDescent="0.25">
      <c r="A1451" t="s">
        <v>114</v>
      </c>
      <c r="B1451" t="s">
        <v>666</v>
      </c>
      <c r="C1451" t="s">
        <v>1263</v>
      </c>
      <c r="D1451">
        <v>2019</v>
      </c>
      <c r="E1451" t="s">
        <v>2105</v>
      </c>
      <c r="F1451">
        <v>2665</v>
      </c>
      <c r="G1451">
        <v>2071</v>
      </c>
      <c r="H1451" s="4" t="s">
        <v>14</v>
      </c>
      <c r="I1451">
        <v>1995</v>
      </c>
      <c r="J1451">
        <v>6.7</v>
      </c>
      <c r="K1451">
        <v>176</v>
      </c>
      <c r="L1451" s="30">
        <f t="shared" si="480"/>
        <v>158.4</v>
      </c>
      <c r="M1451" s="30">
        <f t="shared" si="481"/>
        <v>147.84</v>
      </c>
      <c r="N1451" s="30">
        <f t="shared" si="482"/>
        <v>136.4</v>
      </c>
      <c r="O1451" s="30">
        <f t="shared" si="483"/>
        <v>119.67999999999999</v>
      </c>
      <c r="P1451">
        <v>108</v>
      </c>
      <c r="Q1451" s="7"/>
      <c r="R1451">
        <v>199</v>
      </c>
      <c r="S1451" s="14">
        <f t="shared" si="484"/>
        <v>40.599999999999994</v>
      </c>
      <c r="T1451" s="12">
        <f t="shared" si="485"/>
        <v>438479.99999999994</v>
      </c>
      <c r="U1451" s="12">
        <f t="shared" si="486"/>
        <v>4059.9999999999995</v>
      </c>
      <c r="V1451" s="7"/>
      <c r="W1451">
        <v>175</v>
      </c>
      <c r="X1451" s="14">
        <f t="shared" si="487"/>
        <v>27.159999999999997</v>
      </c>
      <c r="Y1451" s="12">
        <f t="shared" si="488"/>
        <v>293328</v>
      </c>
      <c r="Z1451" s="12">
        <f t="shared" si="489"/>
        <v>2716</v>
      </c>
      <c r="AA1451" s="7"/>
      <c r="AB1451">
        <v>153</v>
      </c>
      <c r="AC1451" s="14">
        <f t="shared" si="490"/>
        <v>16.599999999999994</v>
      </c>
      <c r="AD1451" s="12">
        <f t="shared" si="491"/>
        <v>179279.99999999994</v>
      </c>
      <c r="AE1451" s="12">
        <f t="shared" si="492"/>
        <v>1659.9999999999995</v>
      </c>
      <c r="AF1451" s="7"/>
      <c r="AG1451">
        <v>130</v>
      </c>
      <c r="AH1451" s="14">
        <f t="shared" si="493"/>
        <v>10.320000000000007</v>
      </c>
      <c r="AI1451" s="12">
        <f t="shared" si="494"/>
        <v>111456.00000000009</v>
      </c>
      <c r="AJ1451" s="12">
        <f t="shared" si="495"/>
        <v>1032.0000000000009</v>
      </c>
      <c r="AK1451" s="7"/>
      <c r="AL1451" s="12">
        <f t="shared" si="496"/>
        <v>1022544</v>
      </c>
      <c r="AM1451" s="12">
        <f t="shared" si="497"/>
        <v>9468</v>
      </c>
    </row>
    <row r="1452" spans="1:39" x14ac:dyDescent="0.25">
      <c r="A1452" t="s">
        <v>223</v>
      </c>
      <c r="B1452" t="s">
        <v>209</v>
      </c>
      <c r="C1452" t="s">
        <v>1414</v>
      </c>
      <c r="D1452">
        <v>2019</v>
      </c>
      <c r="E1452" t="s">
        <v>2106</v>
      </c>
      <c r="F1452">
        <v>2810</v>
      </c>
      <c r="G1452">
        <v>2073</v>
      </c>
      <c r="H1452" s="4" t="s">
        <v>10</v>
      </c>
      <c r="I1452">
        <v>1998</v>
      </c>
      <c r="J1452">
        <v>10.7</v>
      </c>
      <c r="K1452">
        <v>245</v>
      </c>
      <c r="L1452" s="30">
        <f t="shared" si="480"/>
        <v>220.5</v>
      </c>
      <c r="M1452" s="30">
        <f t="shared" si="481"/>
        <v>205.79999999999998</v>
      </c>
      <c r="N1452" s="30">
        <f t="shared" si="482"/>
        <v>189.875</v>
      </c>
      <c r="O1452" s="30">
        <f t="shared" si="483"/>
        <v>166.6</v>
      </c>
      <c r="P1452">
        <v>2</v>
      </c>
      <c r="Q1452" s="7"/>
      <c r="R1452">
        <v>199</v>
      </c>
      <c r="S1452" s="14">
        <f t="shared" si="484"/>
        <v>-21.5</v>
      </c>
      <c r="T1452" s="12">
        <f t="shared" si="485"/>
        <v>-4300</v>
      </c>
      <c r="U1452" s="12">
        <f t="shared" si="486"/>
        <v>-2150</v>
      </c>
      <c r="V1452" s="7"/>
      <c r="W1452">
        <v>175</v>
      </c>
      <c r="X1452" s="14">
        <f t="shared" si="487"/>
        <v>-30.799999999999983</v>
      </c>
      <c r="Y1452" s="12">
        <f t="shared" si="488"/>
        <v>-6159.9999999999964</v>
      </c>
      <c r="Z1452" s="12">
        <f t="shared" si="489"/>
        <v>-3079.9999999999982</v>
      </c>
      <c r="AA1452" s="7"/>
      <c r="AB1452">
        <v>153</v>
      </c>
      <c r="AC1452" s="14">
        <f t="shared" si="490"/>
        <v>-36.875</v>
      </c>
      <c r="AD1452" s="12">
        <f t="shared" si="491"/>
        <v>-7375</v>
      </c>
      <c r="AE1452" s="12">
        <f t="shared" si="492"/>
        <v>-3687.5</v>
      </c>
      <c r="AF1452" s="7"/>
      <c r="AG1452">
        <v>130</v>
      </c>
      <c r="AH1452" s="14">
        <f t="shared" si="493"/>
        <v>-36.599999999999994</v>
      </c>
      <c r="AI1452" s="12">
        <f t="shared" si="494"/>
        <v>-7319.9999999999991</v>
      </c>
      <c r="AJ1452" s="12">
        <f t="shared" si="495"/>
        <v>-3659.9999999999995</v>
      </c>
      <c r="AK1452" s="7"/>
      <c r="AL1452" s="12">
        <f t="shared" si="496"/>
        <v>-25154.999999999996</v>
      </c>
      <c r="AM1452" s="12">
        <f t="shared" si="497"/>
        <v>-12577.499999999998</v>
      </c>
    </row>
    <row r="1453" spans="1:39" x14ac:dyDescent="0.25">
      <c r="A1453" t="s">
        <v>223</v>
      </c>
      <c r="B1453" t="s">
        <v>209</v>
      </c>
      <c r="C1453" t="s">
        <v>1414</v>
      </c>
      <c r="D1453">
        <v>2019</v>
      </c>
      <c r="E1453" t="s">
        <v>2107</v>
      </c>
      <c r="F1453">
        <v>2810</v>
      </c>
      <c r="G1453">
        <v>2073</v>
      </c>
      <c r="H1453" s="4" t="s">
        <v>10</v>
      </c>
      <c r="I1453">
        <v>1998</v>
      </c>
      <c r="J1453">
        <v>10.7</v>
      </c>
      <c r="K1453">
        <v>245</v>
      </c>
      <c r="L1453" s="30">
        <f t="shared" si="480"/>
        <v>220.5</v>
      </c>
      <c r="M1453" s="30">
        <f t="shared" si="481"/>
        <v>205.79999999999998</v>
      </c>
      <c r="N1453" s="30">
        <f t="shared" si="482"/>
        <v>189.875</v>
      </c>
      <c r="O1453" s="30">
        <f t="shared" si="483"/>
        <v>166.6</v>
      </c>
      <c r="P1453">
        <v>8</v>
      </c>
      <c r="Q1453" s="7"/>
      <c r="R1453">
        <v>199</v>
      </c>
      <c r="S1453" s="14">
        <f t="shared" si="484"/>
        <v>-21.5</v>
      </c>
      <c r="T1453" s="12">
        <f t="shared" si="485"/>
        <v>-17200</v>
      </c>
      <c r="U1453" s="12">
        <f t="shared" si="486"/>
        <v>-2150</v>
      </c>
      <c r="V1453" s="7"/>
      <c r="W1453">
        <v>175</v>
      </c>
      <c r="X1453" s="14">
        <f t="shared" si="487"/>
        <v>-30.799999999999983</v>
      </c>
      <c r="Y1453" s="12">
        <f t="shared" si="488"/>
        <v>-24639.999999999985</v>
      </c>
      <c r="Z1453" s="12">
        <f t="shared" si="489"/>
        <v>-3079.9999999999982</v>
      </c>
      <c r="AA1453" s="7"/>
      <c r="AB1453">
        <v>153</v>
      </c>
      <c r="AC1453" s="14">
        <f t="shared" si="490"/>
        <v>-36.875</v>
      </c>
      <c r="AD1453" s="12">
        <f t="shared" si="491"/>
        <v>-29500</v>
      </c>
      <c r="AE1453" s="12">
        <f t="shared" si="492"/>
        <v>-3687.5</v>
      </c>
      <c r="AF1453" s="7"/>
      <c r="AG1453">
        <v>130</v>
      </c>
      <c r="AH1453" s="14">
        <f t="shared" si="493"/>
        <v>-36.599999999999994</v>
      </c>
      <c r="AI1453" s="12">
        <f t="shared" si="494"/>
        <v>-29279.999999999996</v>
      </c>
      <c r="AJ1453" s="12">
        <f t="shared" si="495"/>
        <v>-3659.9999999999995</v>
      </c>
      <c r="AK1453" s="7"/>
      <c r="AL1453" s="12">
        <f t="shared" si="496"/>
        <v>-100619.99999999999</v>
      </c>
      <c r="AM1453" s="12">
        <f t="shared" si="497"/>
        <v>-12577.499999999998</v>
      </c>
    </row>
    <row r="1454" spans="1:39" x14ac:dyDescent="0.25">
      <c r="A1454" t="s">
        <v>223</v>
      </c>
      <c r="B1454" t="s">
        <v>209</v>
      </c>
      <c r="C1454" t="s">
        <v>1414</v>
      </c>
      <c r="D1454">
        <v>2019</v>
      </c>
      <c r="E1454" t="s">
        <v>2108</v>
      </c>
      <c r="F1454">
        <v>2810</v>
      </c>
      <c r="G1454">
        <v>2073</v>
      </c>
      <c r="H1454" s="4" t="s">
        <v>10</v>
      </c>
      <c r="I1454">
        <v>1998</v>
      </c>
      <c r="J1454">
        <v>10.7</v>
      </c>
      <c r="K1454">
        <v>245</v>
      </c>
      <c r="L1454" s="30">
        <f t="shared" si="480"/>
        <v>220.5</v>
      </c>
      <c r="M1454" s="30">
        <f t="shared" si="481"/>
        <v>205.79999999999998</v>
      </c>
      <c r="N1454" s="30">
        <f t="shared" si="482"/>
        <v>189.875</v>
      </c>
      <c r="O1454" s="30">
        <f t="shared" si="483"/>
        <v>166.6</v>
      </c>
      <c r="P1454">
        <v>56</v>
      </c>
      <c r="Q1454" s="7"/>
      <c r="R1454">
        <v>199</v>
      </c>
      <c r="S1454" s="14">
        <f t="shared" si="484"/>
        <v>-21.5</v>
      </c>
      <c r="T1454" s="12">
        <f t="shared" si="485"/>
        <v>-120400</v>
      </c>
      <c r="U1454" s="12">
        <f t="shared" si="486"/>
        <v>-2150</v>
      </c>
      <c r="V1454" s="7"/>
      <c r="W1454">
        <v>175</v>
      </c>
      <c r="X1454" s="14">
        <f t="shared" si="487"/>
        <v>-30.799999999999983</v>
      </c>
      <c r="Y1454" s="12">
        <f t="shared" si="488"/>
        <v>-172479.99999999991</v>
      </c>
      <c r="Z1454" s="12">
        <f t="shared" si="489"/>
        <v>-3079.9999999999986</v>
      </c>
      <c r="AA1454" s="7"/>
      <c r="AB1454">
        <v>153</v>
      </c>
      <c r="AC1454" s="14">
        <f t="shared" si="490"/>
        <v>-36.875</v>
      </c>
      <c r="AD1454" s="12">
        <f t="shared" si="491"/>
        <v>-206500</v>
      </c>
      <c r="AE1454" s="12">
        <f t="shared" si="492"/>
        <v>-3687.5</v>
      </c>
      <c r="AF1454" s="7"/>
      <c r="AG1454">
        <v>130</v>
      </c>
      <c r="AH1454" s="14">
        <f t="shared" si="493"/>
        <v>-36.599999999999994</v>
      </c>
      <c r="AI1454" s="12">
        <f t="shared" si="494"/>
        <v>-204959.99999999994</v>
      </c>
      <c r="AJ1454" s="12">
        <f t="shared" si="495"/>
        <v>-3659.9999999999991</v>
      </c>
      <c r="AK1454" s="7"/>
      <c r="AL1454" s="12">
        <f t="shared" si="496"/>
        <v>-704339.99999999988</v>
      </c>
      <c r="AM1454" s="12">
        <f t="shared" si="497"/>
        <v>-12577.499999999998</v>
      </c>
    </row>
    <row r="1455" spans="1:39" x14ac:dyDescent="0.25">
      <c r="A1455" t="s">
        <v>49</v>
      </c>
      <c r="B1455" t="s">
        <v>48</v>
      </c>
      <c r="C1455" t="s">
        <v>758</v>
      </c>
      <c r="D1455">
        <v>2017</v>
      </c>
      <c r="E1455" t="s">
        <v>1438</v>
      </c>
      <c r="F1455">
        <v>3150</v>
      </c>
      <c r="G1455">
        <v>2073</v>
      </c>
      <c r="H1455" s="4" t="s">
        <v>14</v>
      </c>
      <c r="I1455">
        <v>2776</v>
      </c>
      <c r="J1455">
        <v>7.9</v>
      </c>
      <c r="K1455">
        <v>206</v>
      </c>
      <c r="L1455" s="30">
        <f t="shared" si="480"/>
        <v>185.4</v>
      </c>
      <c r="M1455" s="30">
        <f t="shared" si="481"/>
        <v>173.04</v>
      </c>
      <c r="N1455" s="30">
        <f t="shared" si="482"/>
        <v>159.65</v>
      </c>
      <c r="O1455" s="30">
        <f t="shared" si="483"/>
        <v>140.07999999999998</v>
      </c>
      <c r="P1455">
        <v>4</v>
      </c>
      <c r="Q1455" s="7"/>
      <c r="R1455">
        <v>199</v>
      </c>
      <c r="S1455" s="14">
        <f t="shared" si="484"/>
        <v>13.599999999999994</v>
      </c>
      <c r="T1455" s="12">
        <f t="shared" si="485"/>
        <v>5439.9999999999982</v>
      </c>
      <c r="U1455" s="12">
        <f t="shared" si="486"/>
        <v>1359.9999999999995</v>
      </c>
      <c r="V1455" s="7"/>
      <c r="W1455">
        <v>175</v>
      </c>
      <c r="X1455" s="14">
        <f t="shared" si="487"/>
        <v>1.960000000000008</v>
      </c>
      <c r="Y1455" s="12">
        <f t="shared" si="488"/>
        <v>784.00000000000318</v>
      </c>
      <c r="Z1455" s="12">
        <f t="shared" si="489"/>
        <v>196.0000000000008</v>
      </c>
      <c r="AA1455" s="7"/>
      <c r="AB1455">
        <v>153</v>
      </c>
      <c r="AC1455" s="14">
        <f t="shared" si="490"/>
        <v>-6.6500000000000057</v>
      </c>
      <c r="AD1455" s="12">
        <f t="shared" si="491"/>
        <v>-2660.0000000000023</v>
      </c>
      <c r="AE1455" s="12">
        <f t="shared" si="492"/>
        <v>-665.00000000000057</v>
      </c>
      <c r="AF1455" s="7"/>
      <c r="AG1455">
        <v>130</v>
      </c>
      <c r="AH1455" s="14">
        <f t="shared" si="493"/>
        <v>-10.079999999999984</v>
      </c>
      <c r="AI1455" s="12">
        <f t="shared" si="494"/>
        <v>-4031.9999999999936</v>
      </c>
      <c r="AJ1455" s="12">
        <f t="shared" si="495"/>
        <v>-1007.9999999999984</v>
      </c>
      <c r="AK1455" s="7"/>
      <c r="AL1455" s="12">
        <f t="shared" si="496"/>
        <v>-467.99999999999454</v>
      </c>
      <c r="AM1455" s="12">
        <f t="shared" si="497"/>
        <v>-116.99999999999864</v>
      </c>
    </row>
    <row r="1456" spans="1:39" x14ac:dyDescent="0.25">
      <c r="A1456" t="s">
        <v>49</v>
      </c>
      <c r="B1456" t="s">
        <v>48</v>
      </c>
      <c r="C1456" t="s">
        <v>758</v>
      </c>
      <c r="D1456">
        <v>2018</v>
      </c>
      <c r="E1456" t="s">
        <v>1439</v>
      </c>
      <c r="F1456">
        <v>3150</v>
      </c>
      <c r="G1456">
        <v>2073</v>
      </c>
      <c r="H1456" s="4" t="s">
        <v>14</v>
      </c>
      <c r="I1456">
        <v>2776</v>
      </c>
      <c r="J1456">
        <v>7.9</v>
      </c>
      <c r="K1456">
        <v>206</v>
      </c>
      <c r="L1456" s="30">
        <f t="shared" si="480"/>
        <v>185.4</v>
      </c>
      <c r="M1456" s="30">
        <f t="shared" si="481"/>
        <v>173.04</v>
      </c>
      <c r="N1456" s="30">
        <f t="shared" si="482"/>
        <v>159.65</v>
      </c>
      <c r="O1456" s="30">
        <f t="shared" si="483"/>
        <v>140.07999999999998</v>
      </c>
      <c r="P1456">
        <v>80</v>
      </c>
      <c r="Q1456" s="7"/>
      <c r="R1456">
        <v>199</v>
      </c>
      <c r="S1456" s="14">
        <f t="shared" si="484"/>
        <v>13.599999999999994</v>
      </c>
      <c r="T1456" s="12">
        <f t="shared" si="485"/>
        <v>108799.99999999996</v>
      </c>
      <c r="U1456" s="12">
        <f t="shared" si="486"/>
        <v>1359.9999999999995</v>
      </c>
      <c r="V1456" s="7"/>
      <c r="W1456">
        <v>175</v>
      </c>
      <c r="X1456" s="14">
        <f t="shared" si="487"/>
        <v>1.960000000000008</v>
      </c>
      <c r="Y1456" s="12">
        <f t="shared" si="488"/>
        <v>15680.000000000064</v>
      </c>
      <c r="Z1456" s="12">
        <f t="shared" si="489"/>
        <v>196.0000000000008</v>
      </c>
      <c r="AA1456" s="7"/>
      <c r="AB1456">
        <v>153</v>
      </c>
      <c r="AC1456" s="14">
        <f t="shared" si="490"/>
        <v>-6.6500000000000057</v>
      </c>
      <c r="AD1456" s="12">
        <f t="shared" si="491"/>
        <v>-53200.000000000044</v>
      </c>
      <c r="AE1456" s="12">
        <f t="shared" si="492"/>
        <v>-665.00000000000057</v>
      </c>
      <c r="AF1456" s="7"/>
      <c r="AG1456">
        <v>130</v>
      </c>
      <c r="AH1456" s="14">
        <f t="shared" si="493"/>
        <v>-10.079999999999984</v>
      </c>
      <c r="AI1456" s="12">
        <f t="shared" si="494"/>
        <v>-80639.999999999869</v>
      </c>
      <c r="AJ1456" s="12">
        <f t="shared" si="495"/>
        <v>-1007.9999999999984</v>
      </c>
      <c r="AK1456" s="7"/>
      <c r="AL1456" s="12">
        <f t="shared" si="496"/>
        <v>-9359.9999999998981</v>
      </c>
      <c r="AM1456" s="12">
        <f t="shared" si="497"/>
        <v>-116.99999999999872</v>
      </c>
    </row>
    <row r="1457" spans="1:39" x14ac:dyDescent="0.25">
      <c r="A1457" t="s">
        <v>49</v>
      </c>
      <c r="B1457" t="s">
        <v>48</v>
      </c>
      <c r="C1457" t="s">
        <v>758</v>
      </c>
      <c r="D1457">
        <v>2019</v>
      </c>
      <c r="E1457" t="s">
        <v>2109</v>
      </c>
      <c r="F1457">
        <v>3150</v>
      </c>
      <c r="G1457">
        <v>2073</v>
      </c>
      <c r="H1457" s="4" t="s">
        <v>14</v>
      </c>
      <c r="I1457">
        <v>2776</v>
      </c>
      <c r="J1457">
        <v>7.9</v>
      </c>
      <c r="K1457">
        <v>206</v>
      </c>
      <c r="L1457" s="30">
        <f t="shared" si="480"/>
        <v>185.4</v>
      </c>
      <c r="M1457" s="30">
        <f t="shared" si="481"/>
        <v>173.04</v>
      </c>
      <c r="N1457" s="30">
        <f t="shared" si="482"/>
        <v>159.65</v>
      </c>
      <c r="O1457" s="30">
        <f t="shared" si="483"/>
        <v>140.07999999999998</v>
      </c>
      <c r="P1457">
        <v>12</v>
      </c>
      <c r="Q1457" s="7"/>
      <c r="R1457">
        <v>199</v>
      </c>
      <c r="S1457" s="14">
        <f t="shared" si="484"/>
        <v>13.599999999999994</v>
      </c>
      <c r="T1457" s="12">
        <f t="shared" si="485"/>
        <v>16319.999999999993</v>
      </c>
      <c r="U1457" s="12">
        <f t="shared" si="486"/>
        <v>1359.9999999999993</v>
      </c>
      <c r="V1457" s="7"/>
      <c r="W1457">
        <v>175</v>
      </c>
      <c r="X1457" s="14">
        <f t="shared" si="487"/>
        <v>1.960000000000008</v>
      </c>
      <c r="Y1457" s="12">
        <f t="shared" si="488"/>
        <v>2352.0000000000095</v>
      </c>
      <c r="Z1457" s="12">
        <f t="shared" si="489"/>
        <v>196.0000000000008</v>
      </c>
      <c r="AA1457" s="7"/>
      <c r="AB1457">
        <v>153</v>
      </c>
      <c r="AC1457" s="14">
        <f t="shared" si="490"/>
        <v>-6.6500000000000057</v>
      </c>
      <c r="AD1457" s="12">
        <f t="shared" si="491"/>
        <v>-7980.0000000000073</v>
      </c>
      <c r="AE1457" s="12">
        <f t="shared" si="492"/>
        <v>-665.00000000000057</v>
      </c>
      <c r="AF1457" s="7"/>
      <c r="AG1457">
        <v>130</v>
      </c>
      <c r="AH1457" s="14">
        <f t="shared" si="493"/>
        <v>-10.079999999999984</v>
      </c>
      <c r="AI1457" s="12">
        <f t="shared" si="494"/>
        <v>-12095.999999999982</v>
      </c>
      <c r="AJ1457" s="12">
        <f t="shared" si="495"/>
        <v>-1007.9999999999985</v>
      </c>
      <c r="AK1457" s="7"/>
      <c r="AL1457" s="12">
        <f t="shared" si="496"/>
        <v>-1403.9999999999854</v>
      </c>
      <c r="AM1457" s="12">
        <f t="shared" si="497"/>
        <v>-116.99999999999879</v>
      </c>
    </row>
    <row r="1458" spans="1:39" x14ac:dyDescent="0.25">
      <c r="A1458" t="s">
        <v>58</v>
      </c>
      <c r="B1458" t="s">
        <v>48</v>
      </c>
      <c r="C1458" t="s">
        <v>461</v>
      </c>
      <c r="D1458">
        <v>2018</v>
      </c>
      <c r="E1458" t="s">
        <v>1440</v>
      </c>
      <c r="F1458">
        <v>3050</v>
      </c>
      <c r="G1458">
        <v>2074</v>
      </c>
      <c r="H1458" s="4" t="s">
        <v>14</v>
      </c>
      <c r="I1458">
        <v>2755</v>
      </c>
      <c r="J1458">
        <v>8.4</v>
      </c>
      <c r="K1458">
        <v>220</v>
      </c>
      <c r="L1458" s="30">
        <f t="shared" si="480"/>
        <v>198</v>
      </c>
      <c r="M1458" s="30">
        <f t="shared" si="481"/>
        <v>184.79999999999998</v>
      </c>
      <c r="N1458" s="30">
        <f t="shared" si="482"/>
        <v>170.5</v>
      </c>
      <c r="O1458" s="30">
        <f t="shared" si="483"/>
        <v>149.6</v>
      </c>
      <c r="P1458">
        <v>48</v>
      </c>
      <c r="Q1458" s="7"/>
      <c r="R1458">
        <v>199</v>
      </c>
      <c r="S1458" s="14">
        <f t="shared" si="484"/>
        <v>1</v>
      </c>
      <c r="T1458" s="12">
        <f t="shared" si="485"/>
        <v>4800</v>
      </c>
      <c r="U1458" s="12">
        <f t="shared" si="486"/>
        <v>100</v>
      </c>
      <c r="V1458" s="7"/>
      <c r="W1458">
        <v>175</v>
      </c>
      <c r="X1458" s="14">
        <f t="shared" si="487"/>
        <v>-9.7999999999999829</v>
      </c>
      <c r="Y1458" s="12">
        <f t="shared" si="488"/>
        <v>-47039.99999999992</v>
      </c>
      <c r="Z1458" s="12">
        <f t="shared" si="489"/>
        <v>-979.99999999999829</v>
      </c>
      <c r="AA1458" s="7"/>
      <c r="AB1458">
        <v>153</v>
      </c>
      <c r="AC1458" s="14">
        <f t="shared" si="490"/>
        <v>-17.5</v>
      </c>
      <c r="AD1458" s="12">
        <f t="shared" si="491"/>
        <v>-84000</v>
      </c>
      <c r="AE1458" s="12">
        <f t="shared" si="492"/>
        <v>-1750</v>
      </c>
      <c r="AF1458" s="7"/>
      <c r="AG1458">
        <v>130</v>
      </c>
      <c r="AH1458" s="14">
        <f t="shared" si="493"/>
        <v>-19.599999999999994</v>
      </c>
      <c r="AI1458" s="12">
        <f t="shared" si="494"/>
        <v>-94079.999999999971</v>
      </c>
      <c r="AJ1458" s="12">
        <f t="shared" si="495"/>
        <v>-1959.9999999999993</v>
      </c>
      <c r="AK1458" s="7"/>
      <c r="AL1458" s="12">
        <f t="shared" si="496"/>
        <v>-220319.99999999988</v>
      </c>
      <c r="AM1458" s="12">
        <f t="shared" si="497"/>
        <v>-4589.9999999999973</v>
      </c>
    </row>
    <row r="1459" spans="1:39" x14ac:dyDescent="0.25">
      <c r="A1459" t="s">
        <v>61</v>
      </c>
      <c r="B1459" t="s">
        <v>48</v>
      </c>
      <c r="C1459" t="s">
        <v>883</v>
      </c>
      <c r="D1459">
        <v>2016</v>
      </c>
      <c r="E1459" t="s">
        <v>1441</v>
      </c>
      <c r="F1459">
        <v>3200</v>
      </c>
      <c r="G1459">
        <v>2076</v>
      </c>
      <c r="H1459" s="4" t="s">
        <v>14</v>
      </c>
      <c r="I1459">
        <v>3198</v>
      </c>
      <c r="J1459">
        <v>10</v>
      </c>
      <c r="K1459">
        <v>265</v>
      </c>
      <c r="L1459" s="30">
        <f t="shared" si="480"/>
        <v>238.5</v>
      </c>
      <c r="M1459" s="30">
        <f t="shared" si="481"/>
        <v>222.6</v>
      </c>
      <c r="N1459" s="30">
        <f t="shared" si="482"/>
        <v>205.375</v>
      </c>
      <c r="O1459" s="30">
        <f t="shared" si="483"/>
        <v>180.2</v>
      </c>
      <c r="P1459">
        <v>188</v>
      </c>
      <c r="Q1459" s="7"/>
      <c r="R1459">
        <v>199</v>
      </c>
      <c r="S1459" s="14">
        <f t="shared" si="484"/>
        <v>-39.5</v>
      </c>
      <c r="T1459" s="12">
        <f t="shared" si="485"/>
        <v>-742600</v>
      </c>
      <c r="U1459" s="12">
        <f t="shared" si="486"/>
        <v>-3950</v>
      </c>
      <c r="V1459" s="7"/>
      <c r="W1459">
        <v>175</v>
      </c>
      <c r="X1459" s="14">
        <f t="shared" si="487"/>
        <v>-47.599999999999994</v>
      </c>
      <c r="Y1459" s="12">
        <f t="shared" si="488"/>
        <v>-894879.99999999988</v>
      </c>
      <c r="Z1459" s="12">
        <f t="shared" si="489"/>
        <v>-4759.9999999999991</v>
      </c>
      <c r="AA1459" s="7"/>
      <c r="AB1459">
        <v>153</v>
      </c>
      <c r="AC1459" s="14">
        <f t="shared" si="490"/>
        <v>-52.375</v>
      </c>
      <c r="AD1459" s="12">
        <f t="shared" si="491"/>
        <v>-984650</v>
      </c>
      <c r="AE1459" s="12">
        <f t="shared" si="492"/>
        <v>-5237.5</v>
      </c>
      <c r="AF1459" s="7"/>
      <c r="AG1459">
        <v>130</v>
      </c>
      <c r="AH1459" s="14">
        <f t="shared" si="493"/>
        <v>-50.199999999999989</v>
      </c>
      <c r="AI1459" s="12">
        <f t="shared" si="494"/>
        <v>-943759.99999999988</v>
      </c>
      <c r="AJ1459" s="12">
        <f t="shared" si="495"/>
        <v>-5019.9999999999991</v>
      </c>
      <c r="AK1459" s="7"/>
      <c r="AL1459" s="12">
        <f t="shared" si="496"/>
        <v>-3565890</v>
      </c>
      <c r="AM1459" s="12">
        <f t="shared" si="497"/>
        <v>-18967.5</v>
      </c>
    </row>
    <row r="1460" spans="1:39" x14ac:dyDescent="0.25">
      <c r="A1460" t="s">
        <v>114</v>
      </c>
      <c r="B1460" t="s">
        <v>48</v>
      </c>
      <c r="C1460" t="s">
        <v>829</v>
      </c>
      <c r="D1460">
        <v>2018</v>
      </c>
      <c r="E1460" t="s">
        <v>1442</v>
      </c>
      <c r="F1460">
        <v>3200</v>
      </c>
      <c r="G1460">
        <v>2078</v>
      </c>
      <c r="H1460" s="4" t="s">
        <v>14</v>
      </c>
      <c r="I1460">
        <v>3198</v>
      </c>
      <c r="J1460">
        <v>8.6999999999999993</v>
      </c>
      <c r="K1460">
        <v>229</v>
      </c>
      <c r="L1460" s="30">
        <f t="shared" si="480"/>
        <v>206.1</v>
      </c>
      <c r="M1460" s="30">
        <f t="shared" si="481"/>
        <v>192.35999999999999</v>
      </c>
      <c r="N1460" s="30">
        <f t="shared" si="482"/>
        <v>177.47499999999999</v>
      </c>
      <c r="O1460" s="30">
        <f t="shared" si="483"/>
        <v>155.72</v>
      </c>
      <c r="P1460">
        <v>180</v>
      </c>
      <c r="Q1460" s="7"/>
      <c r="R1460">
        <v>199</v>
      </c>
      <c r="S1460" s="14">
        <f t="shared" si="484"/>
        <v>-7.0999999999999943</v>
      </c>
      <c r="T1460" s="12">
        <f t="shared" si="485"/>
        <v>-127799.99999999991</v>
      </c>
      <c r="U1460" s="12">
        <f t="shared" si="486"/>
        <v>-709.99999999999955</v>
      </c>
      <c r="V1460" s="7"/>
      <c r="W1460">
        <v>175</v>
      </c>
      <c r="X1460" s="14">
        <f t="shared" si="487"/>
        <v>-17.359999999999985</v>
      </c>
      <c r="Y1460" s="12">
        <f t="shared" si="488"/>
        <v>-312479.99999999977</v>
      </c>
      <c r="Z1460" s="12">
        <f t="shared" si="489"/>
        <v>-1735.9999999999986</v>
      </c>
      <c r="AA1460" s="7"/>
      <c r="AB1460">
        <v>153</v>
      </c>
      <c r="AC1460" s="14">
        <f t="shared" si="490"/>
        <v>-24.474999999999994</v>
      </c>
      <c r="AD1460" s="12">
        <f t="shared" si="491"/>
        <v>-440549.99999999988</v>
      </c>
      <c r="AE1460" s="12">
        <f t="shared" si="492"/>
        <v>-2447.4999999999995</v>
      </c>
      <c r="AF1460" s="7"/>
      <c r="AG1460">
        <v>130</v>
      </c>
      <c r="AH1460" s="14">
        <f t="shared" si="493"/>
        <v>-25.72</v>
      </c>
      <c r="AI1460" s="12">
        <f t="shared" si="494"/>
        <v>-462959.99999999994</v>
      </c>
      <c r="AJ1460" s="12">
        <f t="shared" si="495"/>
        <v>-2571.9999999999995</v>
      </c>
      <c r="AK1460" s="7"/>
      <c r="AL1460" s="12">
        <f t="shared" si="496"/>
        <v>-1343789.9999999995</v>
      </c>
      <c r="AM1460" s="12">
        <f t="shared" si="497"/>
        <v>-7465.4999999999973</v>
      </c>
    </row>
    <row r="1461" spans="1:39" x14ac:dyDescent="0.25">
      <c r="A1461" t="s">
        <v>114</v>
      </c>
      <c r="B1461" t="s">
        <v>48</v>
      </c>
      <c r="C1461" t="s">
        <v>829</v>
      </c>
      <c r="D1461">
        <v>2019</v>
      </c>
      <c r="E1461" t="s">
        <v>2110</v>
      </c>
      <c r="F1461">
        <v>3200</v>
      </c>
      <c r="G1461">
        <v>2078</v>
      </c>
      <c r="H1461" s="4" t="s">
        <v>14</v>
      </c>
      <c r="I1461">
        <v>3198</v>
      </c>
      <c r="J1461">
        <v>8.6999999999999993</v>
      </c>
      <c r="K1461">
        <v>229</v>
      </c>
      <c r="L1461" s="30">
        <f t="shared" si="480"/>
        <v>206.1</v>
      </c>
      <c r="M1461" s="30">
        <f t="shared" si="481"/>
        <v>192.35999999999999</v>
      </c>
      <c r="N1461" s="30">
        <f t="shared" si="482"/>
        <v>177.47499999999999</v>
      </c>
      <c r="O1461" s="30">
        <f t="shared" si="483"/>
        <v>155.72</v>
      </c>
      <c r="P1461">
        <v>6</v>
      </c>
      <c r="Q1461" s="7"/>
      <c r="R1461">
        <v>199</v>
      </c>
      <c r="S1461" s="14">
        <f t="shared" si="484"/>
        <v>-7.0999999999999943</v>
      </c>
      <c r="T1461" s="12">
        <f t="shared" si="485"/>
        <v>-4259.9999999999964</v>
      </c>
      <c r="U1461" s="12">
        <f t="shared" si="486"/>
        <v>-709.99999999999943</v>
      </c>
      <c r="V1461" s="7"/>
      <c r="W1461">
        <v>175</v>
      </c>
      <c r="X1461" s="14">
        <f t="shared" si="487"/>
        <v>-17.359999999999985</v>
      </c>
      <c r="Y1461" s="12">
        <f t="shared" si="488"/>
        <v>-10415.999999999991</v>
      </c>
      <c r="Z1461" s="12">
        <f t="shared" si="489"/>
        <v>-1735.9999999999984</v>
      </c>
      <c r="AA1461" s="7"/>
      <c r="AB1461">
        <v>153</v>
      </c>
      <c r="AC1461" s="14">
        <f t="shared" si="490"/>
        <v>-24.474999999999994</v>
      </c>
      <c r="AD1461" s="12">
        <f t="shared" si="491"/>
        <v>-14684.999999999996</v>
      </c>
      <c r="AE1461" s="12">
        <f t="shared" si="492"/>
        <v>-2447.4999999999995</v>
      </c>
      <c r="AF1461" s="7"/>
      <c r="AG1461">
        <v>130</v>
      </c>
      <c r="AH1461" s="14">
        <f t="shared" si="493"/>
        <v>-25.72</v>
      </c>
      <c r="AI1461" s="12">
        <f t="shared" si="494"/>
        <v>-15432</v>
      </c>
      <c r="AJ1461" s="12">
        <f t="shared" si="495"/>
        <v>-2572</v>
      </c>
      <c r="AK1461" s="7"/>
      <c r="AL1461" s="12">
        <f t="shared" si="496"/>
        <v>-44792.999999999985</v>
      </c>
      <c r="AM1461" s="12">
        <f t="shared" si="497"/>
        <v>-7465.4999999999973</v>
      </c>
    </row>
    <row r="1462" spans="1:39" x14ac:dyDescent="0.25">
      <c r="A1462" t="s">
        <v>47</v>
      </c>
      <c r="B1462" t="s">
        <v>48</v>
      </c>
      <c r="C1462" t="s">
        <v>1443</v>
      </c>
      <c r="D1462">
        <v>2018</v>
      </c>
      <c r="E1462" t="s">
        <v>1444</v>
      </c>
      <c r="F1462">
        <v>3150</v>
      </c>
      <c r="G1462">
        <v>2080</v>
      </c>
      <c r="H1462" s="4" t="s">
        <v>14</v>
      </c>
      <c r="I1462">
        <v>2179</v>
      </c>
      <c r="J1462">
        <v>8.6</v>
      </c>
      <c r="K1462">
        <v>227</v>
      </c>
      <c r="L1462" s="30">
        <f t="shared" si="480"/>
        <v>204.3</v>
      </c>
      <c r="M1462" s="30">
        <f t="shared" si="481"/>
        <v>190.68</v>
      </c>
      <c r="N1462" s="30">
        <f t="shared" si="482"/>
        <v>175.92500000000001</v>
      </c>
      <c r="O1462" s="30">
        <f t="shared" si="483"/>
        <v>154.35999999999999</v>
      </c>
      <c r="P1462">
        <v>14</v>
      </c>
      <c r="Q1462" s="7"/>
      <c r="R1462">
        <v>199</v>
      </c>
      <c r="S1462" s="14">
        <f t="shared" si="484"/>
        <v>-5.3000000000000114</v>
      </c>
      <c r="T1462" s="12">
        <f t="shared" si="485"/>
        <v>-7420.0000000000164</v>
      </c>
      <c r="U1462" s="12">
        <f t="shared" si="486"/>
        <v>-530.00000000000114</v>
      </c>
      <c r="V1462" s="7"/>
      <c r="W1462">
        <v>175</v>
      </c>
      <c r="X1462" s="14">
        <f t="shared" si="487"/>
        <v>-15.680000000000007</v>
      </c>
      <c r="Y1462" s="12">
        <f t="shared" si="488"/>
        <v>-21952.000000000011</v>
      </c>
      <c r="Z1462" s="12">
        <f t="shared" si="489"/>
        <v>-1568.0000000000007</v>
      </c>
      <c r="AA1462" s="7"/>
      <c r="AB1462">
        <v>153</v>
      </c>
      <c r="AC1462" s="14">
        <f t="shared" si="490"/>
        <v>-22.925000000000011</v>
      </c>
      <c r="AD1462" s="12">
        <f t="shared" si="491"/>
        <v>-32095.000000000015</v>
      </c>
      <c r="AE1462" s="12">
        <f t="shared" si="492"/>
        <v>-2292.5000000000009</v>
      </c>
      <c r="AF1462" s="7"/>
      <c r="AG1462">
        <v>130</v>
      </c>
      <c r="AH1462" s="14">
        <f t="shared" si="493"/>
        <v>-24.359999999999985</v>
      </c>
      <c r="AI1462" s="12">
        <f t="shared" si="494"/>
        <v>-34103.999999999978</v>
      </c>
      <c r="AJ1462" s="12">
        <f t="shared" si="495"/>
        <v>-2435.9999999999986</v>
      </c>
      <c r="AK1462" s="7"/>
      <c r="AL1462" s="12">
        <f t="shared" si="496"/>
        <v>-95571.000000000029</v>
      </c>
      <c r="AM1462" s="12">
        <f t="shared" si="497"/>
        <v>-6826.5000000000018</v>
      </c>
    </row>
    <row r="1463" spans="1:39" x14ac:dyDescent="0.25">
      <c r="A1463" t="s">
        <v>47</v>
      </c>
      <c r="B1463" t="s">
        <v>48</v>
      </c>
      <c r="C1463" t="s">
        <v>1443</v>
      </c>
      <c r="D1463">
        <v>2018</v>
      </c>
      <c r="E1463" t="s">
        <v>1445</v>
      </c>
      <c r="F1463">
        <v>3150</v>
      </c>
      <c r="G1463">
        <v>2080</v>
      </c>
      <c r="H1463" s="4" t="s">
        <v>14</v>
      </c>
      <c r="I1463">
        <v>2179</v>
      </c>
      <c r="J1463">
        <v>8.6</v>
      </c>
      <c r="K1463">
        <v>227</v>
      </c>
      <c r="L1463" s="30">
        <f t="shared" si="480"/>
        <v>204.3</v>
      </c>
      <c r="M1463" s="30">
        <f t="shared" si="481"/>
        <v>190.68</v>
      </c>
      <c r="N1463" s="30">
        <f t="shared" si="482"/>
        <v>175.92500000000001</v>
      </c>
      <c r="O1463" s="30">
        <f t="shared" si="483"/>
        <v>154.35999999999999</v>
      </c>
      <c r="P1463">
        <v>12</v>
      </c>
      <c r="Q1463" s="7"/>
      <c r="R1463">
        <v>199</v>
      </c>
      <c r="S1463" s="14">
        <f t="shared" si="484"/>
        <v>-5.3000000000000114</v>
      </c>
      <c r="T1463" s="12">
        <f t="shared" si="485"/>
        <v>-6360.0000000000136</v>
      </c>
      <c r="U1463" s="12">
        <f t="shared" si="486"/>
        <v>-530.00000000000114</v>
      </c>
      <c r="V1463" s="7"/>
      <c r="W1463">
        <v>175</v>
      </c>
      <c r="X1463" s="14">
        <f t="shared" si="487"/>
        <v>-15.680000000000007</v>
      </c>
      <c r="Y1463" s="12">
        <f t="shared" si="488"/>
        <v>-18816.000000000007</v>
      </c>
      <c r="Z1463" s="12">
        <f t="shared" si="489"/>
        <v>-1568.0000000000007</v>
      </c>
      <c r="AA1463" s="7"/>
      <c r="AB1463">
        <v>153</v>
      </c>
      <c r="AC1463" s="14">
        <f t="shared" si="490"/>
        <v>-22.925000000000011</v>
      </c>
      <c r="AD1463" s="12">
        <f t="shared" si="491"/>
        <v>-27510.000000000015</v>
      </c>
      <c r="AE1463" s="12">
        <f t="shared" si="492"/>
        <v>-2292.5000000000014</v>
      </c>
      <c r="AF1463" s="7"/>
      <c r="AG1463">
        <v>130</v>
      </c>
      <c r="AH1463" s="14">
        <f t="shared" si="493"/>
        <v>-24.359999999999985</v>
      </c>
      <c r="AI1463" s="12">
        <f t="shared" si="494"/>
        <v>-29231.999999999982</v>
      </c>
      <c r="AJ1463" s="12">
        <f t="shared" si="495"/>
        <v>-2435.9999999999986</v>
      </c>
      <c r="AK1463" s="7"/>
      <c r="AL1463" s="12">
        <f t="shared" si="496"/>
        <v>-81918.000000000015</v>
      </c>
      <c r="AM1463" s="12">
        <f t="shared" si="497"/>
        <v>-6826.5000000000009</v>
      </c>
    </row>
    <row r="1464" spans="1:39" x14ac:dyDescent="0.25">
      <c r="A1464" t="s">
        <v>47</v>
      </c>
      <c r="B1464" t="s">
        <v>48</v>
      </c>
      <c r="C1464" t="s">
        <v>1443</v>
      </c>
      <c r="D1464">
        <v>2018</v>
      </c>
      <c r="E1464" t="s">
        <v>1446</v>
      </c>
      <c r="F1464">
        <v>3150</v>
      </c>
      <c r="G1464">
        <v>2080</v>
      </c>
      <c r="H1464" s="4" t="s">
        <v>14</v>
      </c>
      <c r="I1464">
        <v>2179</v>
      </c>
      <c r="J1464">
        <v>8.6</v>
      </c>
      <c r="K1464">
        <v>227</v>
      </c>
      <c r="L1464" s="30">
        <f t="shared" si="480"/>
        <v>204.3</v>
      </c>
      <c r="M1464" s="30">
        <f t="shared" si="481"/>
        <v>190.68</v>
      </c>
      <c r="N1464" s="30">
        <f t="shared" si="482"/>
        <v>175.92500000000001</v>
      </c>
      <c r="O1464" s="30">
        <f t="shared" si="483"/>
        <v>154.35999999999999</v>
      </c>
      <c r="P1464">
        <v>12</v>
      </c>
      <c r="Q1464" s="7"/>
      <c r="R1464">
        <v>199</v>
      </c>
      <c r="S1464" s="14">
        <f t="shared" si="484"/>
        <v>-5.3000000000000114</v>
      </c>
      <c r="T1464" s="12">
        <f t="shared" si="485"/>
        <v>-6360.0000000000136</v>
      </c>
      <c r="U1464" s="12">
        <f t="shared" si="486"/>
        <v>-530.00000000000114</v>
      </c>
      <c r="V1464" s="7"/>
      <c r="W1464">
        <v>175</v>
      </c>
      <c r="X1464" s="14">
        <f t="shared" si="487"/>
        <v>-15.680000000000007</v>
      </c>
      <c r="Y1464" s="12">
        <f t="shared" si="488"/>
        <v>-18816.000000000007</v>
      </c>
      <c r="Z1464" s="12">
        <f t="shared" si="489"/>
        <v>-1568.0000000000007</v>
      </c>
      <c r="AA1464" s="7"/>
      <c r="AB1464">
        <v>153</v>
      </c>
      <c r="AC1464" s="14">
        <f t="shared" si="490"/>
        <v>-22.925000000000011</v>
      </c>
      <c r="AD1464" s="12">
        <f t="shared" si="491"/>
        <v>-27510.000000000015</v>
      </c>
      <c r="AE1464" s="12">
        <f t="shared" si="492"/>
        <v>-2292.5000000000014</v>
      </c>
      <c r="AF1464" s="7"/>
      <c r="AG1464">
        <v>130</v>
      </c>
      <c r="AH1464" s="14">
        <f t="shared" si="493"/>
        <v>-24.359999999999985</v>
      </c>
      <c r="AI1464" s="12">
        <f t="shared" si="494"/>
        <v>-29231.999999999982</v>
      </c>
      <c r="AJ1464" s="12">
        <f t="shared" si="495"/>
        <v>-2435.9999999999986</v>
      </c>
      <c r="AK1464" s="7"/>
      <c r="AL1464" s="12">
        <f t="shared" si="496"/>
        <v>-81918.000000000015</v>
      </c>
      <c r="AM1464" s="12">
        <f t="shared" si="497"/>
        <v>-6826.5000000000009</v>
      </c>
    </row>
    <row r="1465" spans="1:39" x14ac:dyDescent="0.25">
      <c r="A1465" t="s">
        <v>47</v>
      </c>
      <c r="B1465" t="s">
        <v>48</v>
      </c>
      <c r="C1465" t="s">
        <v>1443</v>
      </c>
      <c r="D1465">
        <v>2018</v>
      </c>
      <c r="E1465" t="s">
        <v>1447</v>
      </c>
      <c r="F1465">
        <v>3150</v>
      </c>
      <c r="G1465">
        <v>2080</v>
      </c>
      <c r="H1465" s="4" t="s">
        <v>14</v>
      </c>
      <c r="I1465">
        <v>2179</v>
      </c>
      <c r="J1465">
        <v>8.6</v>
      </c>
      <c r="K1465">
        <v>227</v>
      </c>
      <c r="L1465" s="30">
        <f t="shared" si="480"/>
        <v>204.3</v>
      </c>
      <c r="M1465" s="30">
        <f t="shared" si="481"/>
        <v>190.68</v>
      </c>
      <c r="N1465" s="30">
        <f t="shared" si="482"/>
        <v>175.92500000000001</v>
      </c>
      <c r="O1465" s="30">
        <f t="shared" si="483"/>
        <v>154.35999999999999</v>
      </c>
      <c r="P1465">
        <v>10</v>
      </c>
      <c r="Q1465" s="7"/>
      <c r="R1465">
        <v>199</v>
      </c>
      <c r="S1465" s="14">
        <f t="shared" si="484"/>
        <v>-5.3000000000000114</v>
      </c>
      <c r="T1465" s="12">
        <f t="shared" si="485"/>
        <v>-5300.0000000000109</v>
      </c>
      <c r="U1465" s="12">
        <f t="shared" si="486"/>
        <v>-530.00000000000114</v>
      </c>
      <c r="V1465" s="7"/>
      <c r="W1465">
        <v>175</v>
      </c>
      <c r="X1465" s="14">
        <f t="shared" si="487"/>
        <v>-15.680000000000007</v>
      </c>
      <c r="Y1465" s="12">
        <f t="shared" si="488"/>
        <v>-15680.000000000007</v>
      </c>
      <c r="Z1465" s="12">
        <f t="shared" si="489"/>
        <v>-1568.0000000000007</v>
      </c>
      <c r="AA1465" s="7"/>
      <c r="AB1465">
        <v>153</v>
      </c>
      <c r="AC1465" s="14">
        <f t="shared" si="490"/>
        <v>-22.925000000000011</v>
      </c>
      <c r="AD1465" s="12">
        <f t="shared" si="491"/>
        <v>-22925.000000000011</v>
      </c>
      <c r="AE1465" s="12">
        <f t="shared" si="492"/>
        <v>-2292.5000000000009</v>
      </c>
      <c r="AF1465" s="7"/>
      <c r="AG1465">
        <v>130</v>
      </c>
      <c r="AH1465" s="14">
        <f t="shared" si="493"/>
        <v>-24.359999999999985</v>
      </c>
      <c r="AI1465" s="12">
        <f t="shared" si="494"/>
        <v>-24359.999999999985</v>
      </c>
      <c r="AJ1465" s="12">
        <f t="shared" si="495"/>
        <v>-2435.9999999999986</v>
      </c>
      <c r="AK1465" s="7"/>
      <c r="AL1465" s="12">
        <f t="shared" si="496"/>
        <v>-68265.000000000015</v>
      </c>
      <c r="AM1465" s="12">
        <f t="shared" si="497"/>
        <v>-6826.5000000000018</v>
      </c>
    </row>
    <row r="1466" spans="1:39" x14ac:dyDescent="0.25">
      <c r="A1466" t="s">
        <v>47</v>
      </c>
      <c r="B1466" t="s">
        <v>48</v>
      </c>
      <c r="C1466" t="s">
        <v>1443</v>
      </c>
      <c r="D1466">
        <v>2018</v>
      </c>
      <c r="E1466" t="s">
        <v>1448</v>
      </c>
      <c r="F1466">
        <v>3150</v>
      </c>
      <c r="G1466">
        <v>2080</v>
      </c>
      <c r="H1466" s="4" t="s">
        <v>14</v>
      </c>
      <c r="I1466">
        <v>2179</v>
      </c>
      <c r="J1466">
        <v>8.6</v>
      </c>
      <c r="K1466">
        <v>227</v>
      </c>
      <c r="L1466" s="30">
        <f t="shared" si="480"/>
        <v>204.3</v>
      </c>
      <c r="M1466" s="30">
        <f t="shared" si="481"/>
        <v>190.68</v>
      </c>
      <c r="N1466" s="30">
        <f t="shared" si="482"/>
        <v>175.92500000000001</v>
      </c>
      <c r="O1466" s="30">
        <f t="shared" si="483"/>
        <v>154.35999999999999</v>
      </c>
      <c r="P1466">
        <v>2</v>
      </c>
      <c r="Q1466" s="7"/>
      <c r="R1466">
        <v>199</v>
      </c>
      <c r="S1466" s="14">
        <f t="shared" si="484"/>
        <v>-5.3000000000000114</v>
      </c>
      <c r="T1466" s="12">
        <f t="shared" si="485"/>
        <v>-1060.0000000000023</v>
      </c>
      <c r="U1466" s="12">
        <f t="shared" si="486"/>
        <v>-530.00000000000114</v>
      </c>
      <c r="V1466" s="7"/>
      <c r="W1466">
        <v>175</v>
      </c>
      <c r="X1466" s="14">
        <f t="shared" si="487"/>
        <v>-15.680000000000007</v>
      </c>
      <c r="Y1466" s="12">
        <f t="shared" si="488"/>
        <v>-3136.0000000000014</v>
      </c>
      <c r="Z1466" s="12">
        <f t="shared" si="489"/>
        <v>-1568.0000000000007</v>
      </c>
      <c r="AA1466" s="7"/>
      <c r="AB1466">
        <v>153</v>
      </c>
      <c r="AC1466" s="14">
        <f t="shared" si="490"/>
        <v>-22.925000000000011</v>
      </c>
      <c r="AD1466" s="12">
        <f t="shared" si="491"/>
        <v>-4585.0000000000018</v>
      </c>
      <c r="AE1466" s="12">
        <f t="shared" si="492"/>
        <v>-2292.5000000000009</v>
      </c>
      <c r="AF1466" s="7"/>
      <c r="AG1466">
        <v>130</v>
      </c>
      <c r="AH1466" s="14">
        <f t="shared" si="493"/>
        <v>-24.359999999999985</v>
      </c>
      <c r="AI1466" s="12">
        <f t="shared" si="494"/>
        <v>-4871.9999999999973</v>
      </c>
      <c r="AJ1466" s="12">
        <f t="shared" si="495"/>
        <v>-2435.9999999999986</v>
      </c>
      <c r="AK1466" s="7"/>
      <c r="AL1466" s="12">
        <f t="shared" si="496"/>
        <v>-13653.000000000004</v>
      </c>
      <c r="AM1466" s="12">
        <f t="shared" si="497"/>
        <v>-6826.5000000000018</v>
      </c>
    </row>
    <row r="1467" spans="1:39" x14ac:dyDescent="0.25">
      <c r="A1467" t="s">
        <v>47</v>
      </c>
      <c r="B1467" t="s">
        <v>48</v>
      </c>
      <c r="C1467" t="s">
        <v>1443</v>
      </c>
      <c r="D1467">
        <v>2018</v>
      </c>
      <c r="E1467" t="s">
        <v>1449</v>
      </c>
      <c r="F1467">
        <v>3150</v>
      </c>
      <c r="G1467">
        <v>2080</v>
      </c>
      <c r="H1467" s="4" t="s">
        <v>14</v>
      </c>
      <c r="I1467">
        <v>2179</v>
      </c>
      <c r="J1467">
        <v>8.6</v>
      </c>
      <c r="K1467">
        <v>227</v>
      </c>
      <c r="L1467" s="30">
        <f t="shared" si="480"/>
        <v>204.3</v>
      </c>
      <c r="M1467" s="30">
        <f t="shared" si="481"/>
        <v>190.68</v>
      </c>
      <c r="N1467" s="30">
        <f t="shared" si="482"/>
        <v>175.92500000000001</v>
      </c>
      <c r="O1467" s="30">
        <f t="shared" si="483"/>
        <v>154.35999999999999</v>
      </c>
      <c r="P1467">
        <v>8</v>
      </c>
      <c r="Q1467" s="7"/>
      <c r="R1467">
        <v>199</v>
      </c>
      <c r="S1467" s="14">
        <f t="shared" si="484"/>
        <v>-5.3000000000000114</v>
      </c>
      <c r="T1467" s="12">
        <f t="shared" si="485"/>
        <v>-4240.0000000000091</v>
      </c>
      <c r="U1467" s="12">
        <f t="shared" si="486"/>
        <v>-530.00000000000114</v>
      </c>
      <c r="V1467" s="7"/>
      <c r="W1467">
        <v>175</v>
      </c>
      <c r="X1467" s="14">
        <f t="shared" si="487"/>
        <v>-15.680000000000007</v>
      </c>
      <c r="Y1467" s="12">
        <f t="shared" si="488"/>
        <v>-12544.000000000005</v>
      </c>
      <c r="Z1467" s="12">
        <f t="shared" si="489"/>
        <v>-1568.0000000000007</v>
      </c>
      <c r="AA1467" s="7"/>
      <c r="AB1467">
        <v>153</v>
      </c>
      <c r="AC1467" s="14">
        <f t="shared" si="490"/>
        <v>-22.925000000000011</v>
      </c>
      <c r="AD1467" s="12">
        <f t="shared" si="491"/>
        <v>-18340.000000000007</v>
      </c>
      <c r="AE1467" s="12">
        <f t="shared" si="492"/>
        <v>-2292.5000000000009</v>
      </c>
      <c r="AF1467" s="7"/>
      <c r="AG1467">
        <v>130</v>
      </c>
      <c r="AH1467" s="14">
        <f t="shared" si="493"/>
        <v>-24.359999999999985</v>
      </c>
      <c r="AI1467" s="12">
        <f t="shared" si="494"/>
        <v>-19487.999999999989</v>
      </c>
      <c r="AJ1467" s="12">
        <f t="shared" si="495"/>
        <v>-2435.9999999999986</v>
      </c>
      <c r="AK1467" s="7"/>
      <c r="AL1467" s="12">
        <f t="shared" si="496"/>
        <v>-54612.000000000015</v>
      </c>
      <c r="AM1467" s="12">
        <f t="shared" si="497"/>
        <v>-6826.5000000000018</v>
      </c>
    </row>
    <row r="1468" spans="1:39" x14ac:dyDescent="0.25">
      <c r="A1468" t="s">
        <v>47</v>
      </c>
      <c r="B1468" t="s">
        <v>48</v>
      </c>
      <c r="C1468" t="s">
        <v>1443</v>
      </c>
      <c r="D1468">
        <v>2018</v>
      </c>
      <c r="E1468" t="s">
        <v>1450</v>
      </c>
      <c r="F1468">
        <v>3150</v>
      </c>
      <c r="G1468">
        <v>2080</v>
      </c>
      <c r="H1468" s="4" t="s">
        <v>14</v>
      </c>
      <c r="I1468">
        <v>2179</v>
      </c>
      <c r="J1468">
        <v>8.8000000000000007</v>
      </c>
      <c r="K1468">
        <v>227</v>
      </c>
      <c r="L1468" s="30">
        <f t="shared" si="480"/>
        <v>204.3</v>
      </c>
      <c r="M1468" s="30">
        <f t="shared" si="481"/>
        <v>190.68</v>
      </c>
      <c r="N1468" s="30">
        <f t="shared" si="482"/>
        <v>175.92500000000001</v>
      </c>
      <c r="O1468" s="30">
        <f t="shared" si="483"/>
        <v>154.35999999999999</v>
      </c>
      <c r="P1468">
        <v>18</v>
      </c>
      <c r="Q1468" s="7"/>
      <c r="R1468">
        <v>199</v>
      </c>
      <c r="S1468" s="14">
        <f t="shared" si="484"/>
        <v>-5.3000000000000114</v>
      </c>
      <c r="T1468" s="12">
        <f t="shared" si="485"/>
        <v>-9540.00000000002</v>
      </c>
      <c r="U1468" s="12">
        <f t="shared" si="486"/>
        <v>-530.00000000000114</v>
      </c>
      <c r="V1468" s="7"/>
      <c r="W1468">
        <v>175</v>
      </c>
      <c r="X1468" s="14">
        <f t="shared" si="487"/>
        <v>-15.680000000000007</v>
      </c>
      <c r="Y1468" s="12">
        <f t="shared" si="488"/>
        <v>-28224.000000000011</v>
      </c>
      <c r="Z1468" s="12">
        <f t="shared" si="489"/>
        <v>-1568.0000000000007</v>
      </c>
      <c r="AA1468" s="7"/>
      <c r="AB1468">
        <v>153</v>
      </c>
      <c r="AC1468" s="14">
        <f t="shared" si="490"/>
        <v>-22.925000000000011</v>
      </c>
      <c r="AD1468" s="12">
        <f t="shared" si="491"/>
        <v>-41265.000000000022</v>
      </c>
      <c r="AE1468" s="12">
        <f t="shared" si="492"/>
        <v>-2292.5000000000014</v>
      </c>
      <c r="AF1468" s="7"/>
      <c r="AG1468">
        <v>130</v>
      </c>
      <c r="AH1468" s="14">
        <f t="shared" si="493"/>
        <v>-24.359999999999985</v>
      </c>
      <c r="AI1468" s="12">
        <f t="shared" si="494"/>
        <v>-43847.999999999971</v>
      </c>
      <c r="AJ1468" s="12">
        <f t="shared" si="495"/>
        <v>-2435.9999999999982</v>
      </c>
      <c r="AK1468" s="7"/>
      <c r="AL1468" s="12">
        <f t="shared" si="496"/>
        <v>-122877.00000000003</v>
      </c>
      <c r="AM1468" s="12">
        <f t="shared" si="497"/>
        <v>-6826.5000000000018</v>
      </c>
    </row>
    <row r="1469" spans="1:39" x14ac:dyDescent="0.25">
      <c r="A1469" t="s">
        <v>47</v>
      </c>
      <c r="B1469" t="s">
        <v>48</v>
      </c>
      <c r="C1469" t="s">
        <v>1443</v>
      </c>
      <c r="D1469">
        <v>2018</v>
      </c>
      <c r="E1469" t="s">
        <v>1451</v>
      </c>
      <c r="F1469">
        <v>3150</v>
      </c>
      <c r="G1469">
        <v>2080</v>
      </c>
      <c r="H1469" s="4" t="s">
        <v>14</v>
      </c>
      <c r="I1469">
        <v>2179</v>
      </c>
      <c r="J1469">
        <v>8.6</v>
      </c>
      <c r="K1469">
        <v>227</v>
      </c>
      <c r="L1469" s="30">
        <f t="shared" si="480"/>
        <v>204.3</v>
      </c>
      <c r="M1469" s="30">
        <f t="shared" si="481"/>
        <v>190.68</v>
      </c>
      <c r="N1469" s="30">
        <f t="shared" si="482"/>
        <v>175.92500000000001</v>
      </c>
      <c r="O1469" s="30">
        <f t="shared" si="483"/>
        <v>154.35999999999999</v>
      </c>
      <c r="P1469">
        <v>6</v>
      </c>
      <c r="Q1469" s="7"/>
      <c r="R1469">
        <v>199</v>
      </c>
      <c r="S1469" s="14">
        <f t="shared" si="484"/>
        <v>-5.3000000000000114</v>
      </c>
      <c r="T1469" s="12">
        <f t="shared" si="485"/>
        <v>-3180.0000000000068</v>
      </c>
      <c r="U1469" s="12">
        <f t="shared" si="486"/>
        <v>-530.00000000000114</v>
      </c>
      <c r="V1469" s="7"/>
      <c r="W1469">
        <v>175</v>
      </c>
      <c r="X1469" s="14">
        <f t="shared" si="487"/>
        <v>-15.680000000000007</v>
      </c>
      <c r="Y1469" s="12">
        <f t="shared" si="488"/>
        <v>-9408.0000000000036</v>
      </c>
      <c r="Z1469" s="12">
        <f t="shared" si="489"/>
        <v>-1568.0000000000007</v>
      </c>
      <c r="AA1469" s="7"/>
      <c r="AB1469">
        <v>153</v>
      </c>
      <c r="AC1469" s="14">
        <f t="shared" si="490"/>
        <v>-22.925000000000011</v>
      </c>
      <c r="AD1469" s="12">
        <f t="shared" si="491"/>
        <v>-13755.000000000007</v>
      </c>
      <c r="AE1469" s="12">
        <f t="shared" si="492"/>
        <v>-2292.5000000000014</v>
      </c>
      <c r="AF1469" s="7"/>
      <c r="AG1469">
        <v>130</v>
      </c>
      <c r="AH1469" s="14">
        <f t="shared" si="493"/>
        <v>-24.359999999999985</v>
      </c>
      <c r="AI1469" s="12">
        <f t="shared" si="494"/>
        <v>-14615.999999999991</v>
      </c>
      <c r="AJ1469" s="12">
        <f t="shared" si="495"/>
        <v>-2435.9999999999986</v>
      </c>
      <c r="AK1469" s="7"/>
      <c r="AL1469" s="12">
        <f t="shared" si="496"/>
        <v>-40959.000000000007</v>
      </c>
      <c r="AM1469" s="12">
        <f t="shared" si="497"/>
        <v>-6826.5000000000009</v>
      </c>
    </row>
    <row r="1470" spans="1:39" x14ac:dyDescent="0.25">
      <c r="A1470" t="s">
        <v>47</v>
      </c>
      <c r="B1470" t="s">
        <v>48</v>
      </c>
      <c r="C1470" t="s">
        <v>1443</v>
      </c>
      <c r="D1470">
        <v>2018</v>
      </c>
      <c r="E1470" t="s">
        <v>1452</v>
      </c>
      <c r="F1470">
        <v>3150</v>
      </c>
      <c r="G1470">
        <v>2080</v>
      </c>
      <c r="H1470" s="4" t="s">
        <v>14</v>
      </c>
      <c r="I1470">
        <v>2179</v>
      </c>
      <c r="J1470">
        <v>8.6</v>
      </c>
      <c r="K1470">
        <v>227</v>
      </c>
      <c r="L1470" s="30">
        <f t="shared" si="480"/>
        <v>204.3</v>
      </c>
      <c r="M1470" s="30">
        <f t="shared" si="481"/>
        <v>190.68</v>
      </c>
      <c r="N1470" s="30">
        <f t="shared" si="482"/>
        <v>175.92500000000001</v>
      </c>
      <c r="O1470" s="30">
        <f t="shared" si="483"/>
        <v>154.35999999999999</v>
      </c>
      <c r="P1470">
        <v>22</v>
      </c>
      <c r="Q1470" s="7"/>
      <c r="R1470">
        <v>199</v>
      </c>
      <c r="S1470" s="14">
        <f t="shared" si="484"/>
        <v>-5.3000000000000114</v>
      </c>
      <c r="T1470" s="12">
        <f t="shared" si="485"/>
        <v>-11660.000000000025</v>
      </c>
      <c r="U1470" s="12">
        <f t="shared" si="486"/>
        <v>-530.00000000000114</v>
      </c>
      <c r="V1470" s="7"/>
      <c r="W1470">
        <v>175</v>
      </c>
      <c r="X1470" s="14">
        <f t="shared" si="487"/>
        <v>-15.680000000000007</v>
      </c>
      <c r="Y1470" s="12">
        <f t="shared" si="488"/>
        <v>-34496.000000000015</v>
      </c>
      <c r="Z1470" s="12">
        <f t="shared" si="489"/>
        <v>-1568.0000000000007</v>
      </c>
      <c r="AA1470" s="7"/>
      <c r="AB1470">
        <v>153</v>
      </c>
      <c r="AC1470" s="14">
        <f t="shared" si="490"/>
        <v>-22.925000000000011</v>
      </c>
      <c r="AD1470" s="12">
        <f t="shared" si="491"/>
        <v>-50435.000000000022</v>
      </c>
      <c r="AE1470" s="12">
        <f t="shared" si="492"/>
        <v>-2292.5000000000009</v>
      </c>
      <c r="AF1470" s="7"/>
      <c r="AG1470">
        <v>130</v>
      </c>
      <c r="AH1470" s="14">
        <f t="shared" si="493"/>
        <v>-24.359999999999985</v>
      </c>
      <c r="AI1470" s="12">
        <f t="shared" si="494"/>
        <v>-53591.999999999964</v>
      </c>
      <c r="AJ1470" s="12">
        <f t="shared" si="495"/>
        <v>-2435.9999999999982</v>
      </c>
      <c r="AK1470" s="7"/>
      <c r="AL1470" s="12">
        <f t="shared" si="496"/>
        <v>-150183.00000000003</v>
      </c>
      <c r="AM1470" s="12">
        <f t="shared" si="497"/>
        <v>-6826.5000000000009</v>
      </c>
    </row>
    <row r="1471" spans="1:39" x14ac:dyDescent="0.25">
      <c r="A1471" t="s">
        <v>15</v>
      </c>
      <c r="B1471" t="s">
        <v>12</v>
      </c>
      <c r="C1471" t="s">
        <v>987</v>
      </c>
      <c r="D1471">
        <v>2017</v>
      </c>
      <c r="E1471" t="s">
        <v>1453</v>
      </c>
      <c r="F1471">
        <v>3490</v>
      </c>
      <c r="G1471">
        <v>2080</v>
      </c>
      <c r="H1471" s="4" t="s">
        <v>14</v>
      </c>
      <c r="I1471">
        <v>2143</v>
      </c>
      <c r="J1471">
        <v>7.8</v>
      </c>
      <c r="K1471">
        <v>203</v>
      </c>
      <c r="L1471" s="30">
        <f t="shared" si="480"/>
        <v>182.70000000000002</v>
      </c>
      <c r="M1471" s="30">
        <f t="shared" si="481"/>
        <v>170.51999999999998</v>
      </c>
      <c r="N1471" s="30">
        <f t="shared" si="482"/>
        <v>157.32500000000002</v>
      </c>
      <c r="O1471" s="30">
        <f t="shared" si="483"/>
        <v>138.04</v>
      </c>
      <c r="P1471">
        <v>10</v>
      </c>
      <c r="Q1471" s="7"/>
      <c r="R1471">
        <v>199</v>
      </c>
      <c r="S1471" s="14">
        <f t="shared" si="484"/>
        <v>16.299999999999983</v>
      </c>
      <c r="T1471" s="12">
        <f t="shared" si="485"/>
        <v>16299.999999999984</v>
      </c>
      <c r="U1471" s="12">
        <f t="shared" si="486"/>
        <v>1629.9999999999984</v>
      </c>
      <c r="V1471" s="7"/>
      <c r="W1471">
        <v>175</v>
      </c>
      <c r="X1471" s="14">
        <f t="shared" si="487"/>
        <v>4.4800000000000182</v>
      </c>
      <c r="Y1471" s="12">
        <f t="shared" si="488"/>
        <v>4480.0000000000182</v>
      </c>
      <c r="Z1471" s="12">
        <f t="shared" si="489"/>
        <v>448.00000000000182</v>
      </c>
      <c r="AA1471" s="7"/>
      <c r="AB1471">
        <v>153</v>
      </c>
      <c r="AC1471" s="14">
        <f t="shared" si="490"/>
        <v>-4.3250000000000171</v>
      </c>
      <c r="AD1471" s="12">
        <f t="shared" si="491"/>
        <v>-4325.0000000000173</v>
      </c>
      <c r="AE1471" s="12">
        <f t="shared" si="492"/>
        <v>-432.50000000000171</v>
      </c>
      <c r="AF1471" s="7"/>
      <c r="AG1471">
        <v>130</v>
      </c>
      <c r="AH1471" s="14">
        <f t="shared" si="493"/>
        <v>-8.039999999999992</v>
      </c>
      <c r="AI1471" s="12">
        <f t="shared" si="494"/>
        <v>-8039.9999999999918</v>
      </c>
      <c r="AJ1471" s="12">
        <f t="shared" si="495"/>
        <v>-803.9999999999992</v>
      </c>
      <c r="AK1471" s="7"/>
      <c r="AL1471" s="12">
        <f t="shared" si="496"/>
        <v>8414.9999999999927</v>
      </c>
      <c r="AM1471" s="12">
        <f t="shared" si="497"/>
        <v>841.49999999999932</v>
      </c>
    </row>
    <row r="1472" spans="1:39" x14ac:dyDescent="0.25">
      <c r="A1472" t="s">
        <v>15</v>
      </c>
      <c r="B1472" t="s">
        <v>395</v>
      </c>
      <c r="C1472" t="s">
        <v>987</v>
      </c>
      <c r="D1472">
        <v>2016</v>
      </c>
      <c r="E1472" t="s">
        <v>1454</v>
      </c>
      <c r="F1472">
        <v>3500</v>
      </c>
      <c r="G1472">
        <v>2080</v>
      </c>
      <c r="H1472" s="4" t="s">
        <v>14</v>
      </c>
      <c r="I1472">
        <v>2143</v>
      </c>
      <c r="J1472">
        <v>7.9</v>
      </c>
      <c r="K1472">
        <v>206</v>
      </c>
      <c r="L1472" s="30">
        <f t="shared" si="480"/>
        <v>185.4</v>
      </c>
      <c r="M1472" s="30">
        <f t="shared" si="481"/>
        <v>173.04</v>
      </c>
      <c r="N1472" s="30">
        <f t="shared" si="482"/>
        <v>159.65</v>
      </c>
      <c r="O1472" s="30">
        <f t="shared" si="483"/>
        <v>140.07999999999998</v>
      </c>
      <c r="P1472">
        <v>2</v>
      </c>
      <c r="Q1472" s="7"/>
      <c r="R1472">
        <v>199</v>
      </c>
      <c r="S1472" s="14">
        <f t="shared" si="484"/>
        <v>13.599999999999994</v>
      </c>
      <c r="T1472" s="12">
        <f t="shared" si="485"/>
        <v>2719.9999999999991</v>
      </c>
      <c r="U1472" s="12">
        <f t="shared" si="486"/>
        <v>1359.9999999999995</v>
      </c>
      <c r="V1472" s="7"/>
      <c r="W1472">
        <v>175</v>
      </c>
      <c r="X1472" s="14">
        <f t="shared" si="487"/>
        <v>1.960000000000008</v>
      </c>
      <c r="Y1472" s="12">
        <f t="shared" si="488"/>
        <v>392.00000000000159</v>
      </c>
      <c r="Z1472" s="12">
        <f t="shared" si="489"/>
        <v>196.0000000000008</v>
      </c>
      <c r="AA1472" s="7"/>
      <c r="AB1472">
        <v>153</v>
      </c>
      <c r="AC1472" s="14">
        <f t="shared" si="490"/>
        <v>-6.6500000000000057</v>
      </c>
      <c r="AD1472" s="12">
        <f t="shared" si="491"/>
        <v>-1330.0000000000011</v>
      </c>
      <c r="AE1472" s="12">
        <f t="shared" si="492"/>
        <v>-665.00000000000057</v>
      </c>
      <c r="AF1472" s="7"/>
      <c r="AG1472">
        <v>130</v>
      </c>
      <c r="AH1472" s="14">
        <f t="shared" si="493"/>
        <v>-10.079999999999984</v>
      </c>
      <c r="AI1472" s="12">
        <f t="shared" si="494"/>
        <v>-2015.9999999999968</v>
      </c>
      <c r="AJ1472" s="12">
        <f t="shared" si="495"/>
        <v>-1007.9999999999984</v>
      </c>
      <c r="AK1472" s="7"/>
      <c r="AL1472" s="12">
        <f t="shared" si="496"/>
        <v>-233.99999999999727</v>
      </c>
      <c r="AM1472" s="12">
        <f t="shared" si="497"/>
        <v>-116.99999999999864</v>
      </c>
    </row>
    <row r="1473" spans="1:39" x14ac:dyDescent="0.25">
      <c r="A1473" t="s">
        <v>15</v>
      </c>
      <c r="B1473" t="s">
        <v>395</v>
      </c>
      <c r="C1473" t="s">
        <v>987</v>
      </c>
      <c r="D1473">
        <v>2016</v>
      </c>
      <c r="E1473" t="s">
        <v>1455</v>
      </c>
      <c r="F1473">
        <v>3500</v>
      </c>
      <c r="G1473">
        <v>2080</v>
      </c>
      <c r="H1473" s="4" t="s">
        <v>14</v>
      </c>
      <c r="I1473">
        <v>2143</v>
      </c>
      <c r="J1473">
        <v>8</v>
      </c>
      <c r="K1473">
        <v>210</v>
      </c>
      <c r="L1473" s="30">
        <f t="shared" si="480"/>
        <v>189</v>
      </c>
      <c r="M1473" s="30">
        <f t="shared" si="481"/>
        <v>176.4</v>
      </c>
      <c r="N1473" s="30">
        <f t="shared" si="482"/>
        <v>162.75</v>
      </c>
      <c r="O1473" s="30">
        <f t="shared" si="483"/>
        <v>142.79999999999998</v>
      </c>
      <c r="P1473">
        <v>16</v>
      </c>
      <c r="Q1473" s="7"/>
      <c r="R1473">
        <v>199</v>
      </c>
      <c r="S1473" s="14">
        <f t="shared" si="484"/>
        <v>10</v>
      </c>
      <c r="T1473" s="12">
        <f t="shared" si="485"/>
        <v>16000</v>
      </c>
      <c r="U1473" s="12">
        <f t="shared" si="486"/>
        <v>1000</v>
      </c>
      <c r="V1473" s="7"/>
      <c r="W1473">
        <v>175</v>
      </c>
      <c r="X1473" s="14">
        <f t="shared" si="487"/>
        <v>-1.4000000000000057</v>
      </c>
      <c r="Y1473" s="12">
        <f t="shared" si="488"/>
        <v>-2240.0000000000091</v>
      </c>
      <c r="Z1473" s="12">
        <f t="shared" si="489"/>
        <v>-140.00000000000057</v>
      </c>
      <c r="AA1473" s="7"/>
      <c r="AB1473">
        <v>153</v>
      </c>
      <c r="AC1473" s="14">
        <f t="shared" si="490"/>
        <v>-9.75</v>
      </c>
      <c r="AD1473" s="12">
        <f t="shared" si="491"/>
        <v>-15600</v>
      </c>
      <c r="AE1473" s="12">
        <f t="shared" si="492"/>
        <v>-975</v>
      </c>
      <c r="AF1473" s="7"/>
      <c r="AG1473">
        <v>130</v>
      </c>
      <c r="AH1473" s="14">
        <f t="shared" si="493"/>
        <v>-12.799999999999983</v>
      </c>
      <c r="AI1473" s="12">
        <f t="shared" si="494"/>
        <v>-20479.999999999971</v>
      </c>
      <c r="AJ1473" s="12">
        <f t="shared" si="495"/>
        <v>-1279.9999999999982</v>
      </c>
      <c r="AK1473" s="7"/>
      <c r="AL1473" s="12">
        <f t="shared" si="496"/>
        <v>-22319.999999999978</v>
      </c>
      <c r="AM1473" s="12">
        <f t="shared" si="497"/>
        <v>-1394.9999999999986</v>
      </c>
    </row>
    <row r="1474" spans="1:39" x14ac:dyDescent="0.25">
      <c r="A1474" t="s">
        <v>15</v>
      </c>
      <c r="B1474" t="s">
        <v>395</v>
      </c>
      <c r="C1474" t="s">
        <v>987</v>
      </c>
      <c r="D1474">
        <v>2017</v>
      </c>
      <c r="E1474" t="s">
        <v>1456</v>
      </c>
      <c r="F1474">
        <v>3490</v>
      </c>
      <c r="G1474">
        <v>2080</v>
      </c>
      <c r="H1474" s="4" t="s">
        <v>14</v>
      </c>
      <c r="I1474">
        <v>2143</v>
      </c>
      <c r="J1474">
        <v>7.8</v>
      </c>
      <c r="K1474">
        <v>203</v>
      </c>
      <c r="L1474" s="30">
        <f t="shared" si="480"/>
        <v>182.70000000000002</v>
      </c>
      <c r="M1474" s="30">
        <f t="shared" si="481"/>
        <v>170.51999999999998</v>
      </c>
      <c r="N1474" s="30">
        <f t="shared" si="482"/>
        <v>157.32500000000002</v>
      </c>
      <c r="O1474" s="30">
        <f t="shared" si="483"/>
        <v>138.04</v>
      </c>
      <c r="P1474">
        <v>2</v>
      </c>
      <c r="Q1474" s="7"/>
      <c r="R1474">
        <v>199</v>
      </c>
      <c r="S1474" s="14">
        <f t="shared" si="484"/>
        <v>16.299999999999983</v>
      </c>
      <c r="T1474" s="12">
        <f t="shared" si="485"/>
        <v>3259.9999999999964</v>
      </c>
      <c r="U1474" s="12">
        <f t="shared" si="486"/>
        <v>1629.9999999999982</v>
      </c>
      <c r="V1474" s="7"/>
      <c r="W1474">
        <v>175</v>
      </c>
      <c r="X1474" s="14">
        <f t="shared" si="487"/>
        <v>4.4800000000000182</v>
      </c>
      <c r="Y1474" s="12">
        <f t="shared" si="488"/>
        <v>896.00000000000364</v>
      </c>
      <c r="Z1474" s="12">
        <f t="shared" si="489"/>
        <v>448.00000000000182</v>
      </c>
      <c r="AA1474" s="7"/>
      <c r="AB1474">
        <v>153</v>
      </c>
      <c r="AC1474" s="14">
        <f t="shared" si="490"/>
        <v>-4.3250000000000171</v>
      </c>
      <c r="AD1474" s="12">
        <f t="shared" si="491"/>
        <v>-865.00000000000341</v>
      </c>
      <c r="AE1474" s="12">
        <f t="shared" si="492"/>
        <v>-432.50000000000171</v>
      </c>
      <c r="AF1474" s="7"/>
      <c r="AG1474">
        <v>130</v>
      </c>
      <c r="AH1474" s="14">
        <f t="shared" si="493"/>
        <v>-8.039999999999992</v>
      </c>
      <c r="AI1474" s="12">
        <f t="shared" si="494"/>
        <v>-1607.9999999999984</v>
      </c>
      <c r="AJ1474" s="12">
        <f t="shared" si="495"/>
        <v>-803.9999999999992</v>
      </c>
      <c r="AK1474" s="7"/>
      <c r="AL1474" s="12">
        <f t="shared" si="496"/>
        <v>1682.9999999999982</v>
      </c>
      <c r="AM1474" s="12">
        <f t="shared" si="497"/>
        <v>841.49999999999909</v>
      </c>
    </row>
    <row r="1475" spans="1:39" x14ac:dyDescent="0.25">
      <c r="A1475" t="s">
        <v>15</v>
      </c>
      <c r="B1475" t="s">
        <v>395</v>
      </c>
      <c r="C1475" t="s">
        <v>987</v>
      </c>
      <c r="D1475">
        <v>2017</v>
      </c>
      <c r="E1475" t="s">
        <v>1457</v>
      </c>
      <c r="F1475">
        <v>3500</v>
      </c>
      <c r="G1475">
        <v>2080</v>
      </c>
      <c r="H1475" s="4" t="s">
        <v>14</v>
      </c>
      <c r="I1475">
        <v>2143</v>
      </c>
      <c r="J1475">
        <v>7.9</v>
      </c>
      <c r="K1475">
        <v>206</v>
      </c>
      <c r="L1475" s="30">
        <f t="shared" si="480"/>
        <v>185.4</v>
      </c>
      <c r="M1475" s="30">
        <f t="shared" si="481"/>
        <v>173.04</v>
      </c>
      <c r="N1475" s="30">
        <f t="shared" si="482"/>
        <v>159.65</v>
      </c>
      <c r="O1475" s="30">
        <f t="shared" si="483"/>
        <v>140.07999999999998</v>
      </c>
      <c r="P1475">
        <v>2</v>
      </c>
      <c r="Q1475" s="7"/>
      <c r="R1475">
        <v>199</v>
      </c>
      <c r="S1475" s="14">
        <f t="shared" si="484"/>
        <v>13.599999999999994</v>
      </c>
      <c r="T1475" s="12">
        <f t="shared" si="485"/>
        <v>2719.9999999999991</v>
      </c>
      <c r="U1475" s="12">
        <f t="shared" si="486"/>
        <v>1359.9999999999995</v>
      </c>
      <c r="V1475" s="7"/>
      <c r="W1475">
        <v>175</v>
      </c>
      <c r="X1475" s="14">
        <f t="shared" si="487"/>
        <v>1.960000000000008</v>
      </c>
      <c r="Y1475" s="12">
        <f t="shared" si="488"/>
        <v>392.00000000000159</v>
      </c>
      <c r="Z1475" s="12">
        <f t="shared" si="489"/>
        <v>196.0000000000008</v>
      </c>
      <c r="AA1475" s="7"/>
      <c r="AB1475">
        <v>153</v>
      </c>
      <c r="AC1475" s="14">
        <f t="shared" si="490"/>
        <v>-6.6500000000000057</v>
      </c>
      <c r="AD1475" s="12">
        <f t="shared" si="491"/>
        <v>-1330.0000000000011</v>
      </c>
      <c r="AE1475" s="12">
        <f t="shared" si="492"/>
        <v>-665.00000000000057</v>
      </c>
      <c r="AF1475" s="7"/>
      <c r="AG1475">
        <v>130</v>
      </c>
      <c r="AH1475" s="14">
        <f t="shared" si="493"/>
        <v>-10.079999999999984</v>
      </c>
      <c r="AI1475" s="12">
        <f t="shared" si="494"/>
        <v>-2015.9999999999968</v>
      </c>
      <c r="AJ1475" s="12">
        <f t="shared" si="495"/>
        <v>-1007.9999999999984</v>
      </c>
      <c r="AK1475" s="7"/>
      <c r="AL1475" s="12">
        <f t="shared" si="496"/>
        <v>-233.99999999999727</v>
      </c>
      <c r="AM1475" s="12">
        <f t="shared" si="497"/>
        <v>-116.99999999999864</v>
      </c>
    </row>
    <row r="1476" spans="1:39" x14ac:dyDescent="0.25">
      <c r="A1476" t="s">
        <v>15</v>
      </c>
      <c r="B1476" t="s">
        <v>395</v>
      </c>
      <c r="C1476" t="s">
        <v>987</v>
      </c>
      <c r="D1476">
        <v>2019</v>
      </c>
      <c r="E1476" t="s">
        <v>2112</v>
      </c>
      <c r="F1476">
        <v>3490</v>
      </c>
      <c r="G1476">
        <v>2080</v>
      </c>
      <c r="H1476" s="4" t="s">
        <v>14</v>
      </c>
      <c r="I1476">
        <v>2987</v>
      </c>
      <c r="J1476">
        <v>10.1</v>
      </c>
      <c r="K1476">
        <v>263</v>
      </c>
      <c r="L1476" s="30">
        <f t="shared" si="480"/>
        <v>236.70000000000002</v>
      </c>
      <c r="M1476" s="30">
        <f t="shared" si="481"/>
        <v>220.92</v>
      </c>
      <c r="N1476" s="30">
        <f t="shared" si="482"/>
        <v>203.82500000000002</v>
      </c>
      <c r="O1476" s="30">
        <f t="shared" si="483"/>
        <v>178.83999999999997</v>
      </c>
      <c r="P1476">
        <v>2</v>
      </c>
      <c r="Q1476" s="7"/>
      <c r="R1476">
        <v>199</v>
      </c>
      <c r="S1476" s="14">
        <f t="shared" si="484"/>
        <v>-37.700000000000017</v>
      </c>
      <c r="T1476" s="12">
        <f t="shared" si="485"/>
        <v>-7540.0000000000036</v>
      </c>
      <c r="U1476" s="12">
        <f t="shared" si="486"/>
        <v>-3770.0000000000018</v>
      </c>
      <c r="V1476" s="7"/>
      <c r="W1476">
        <v>175</v>
      </c>
      <c r="X1476" s="14">
        <f t="shared" si="487"/>
        <v>-45.919999999999987</v>
      </c>
      <c r="Y1476" s="12">
        <f t="shared" si="488"/>
        <v>-9183.9999999999982</v>
      </c>
      <c r="Z1476" s="12">
        <f t="shared" si="489"/>
        <v>-4591.9999999999991</v>
      </c>
      <c r="AA1476" s="7"/>
      <c r="AB1476">
        <v>153</v>
      </c>
      <c r="AC1476" s="14">
        <f t="shared" si="490"/>
        <v>-50.825000000000017</v>
      </c>
      <c r="AD1476" s="12">
        <f t="shared" si="491"/>
        <v>-10165.000000000004</v>
      </c>
      <c r="AE1476" s="12">
        <f t="shared" si="492"/>
        <v>-5082.5000000000018</v>
      </c>
      <c r="AF1476" s="7"/>
      <c r="AG1476">
        <v>130</v>
      </c>
      <c r="AH1476" s="14">
        <f t="shared" si="493"/>
        <v>-48.839999999999975</v>
      </c>
      <c r="AI1476" s="12">
        <f t="shared" si="494"/>
        <v>-9767.9999999999945</v>
      </c>
      <c r="AJ1476" s="12">
        <f t="shared" si="495"/>
        <v>-4883.9999999999973</v>
      </c>
      <c r="AK1476" s="7"/>
      <c r="AL1476" s="12">
        <f t="shared" si="496"/>
        <v>-36657</v>
      </c>
      <c r="AM1476" s="12">
        <f t="shared" si="497"/>
        <v>-18328.5</v>
      </c>
    </row>
    <row r="1477" spans="1:39" x14ac:dyDescent="0.25">
      <c r="A1477" t="s">
        <v>15</v>
      </c>
      <c r="B1477" t="s">
        <v>48</v>
      </c>
      <c r="C1477" t="s">
        <v>1127</v>
      </c>
      <c r="D1477">
        <v>2018</v>
      </c>
      <c r="E1477" t="s">
        <v>1462</v>
      </c>
      <c r="F1477">
        <v>3250</v>
      </c>
      <c r="G1477">
        <v>2081</v>
      </c>
      <c r="H1477" s="4" t="s">
        <v>14</v>
      </c>
      <c r="I1477">
        <v>2298</v>
      </c>
      <c r="J1477">
        <v>7.7</v>
      </c>
      <c r="K1477">
        <v>203</v>
      </c>
      <c r="L1477" s="30">
        <f t="shared" si="480"/>
        <v>182.70000000000002</v>
      </c>
      <c r="M1477" s="30">
        <f t="shared" si="481"/>
        <v>170.51999999999998</v>
      </c>
      <c r="N1477" s="30">
        <f t="shared" si="482"/>
        <v>157.32500000000002</v>
      </c>
      <c r="O1477" s="30">
        <f t="shared" si="483"/>
        <v>138.04</v>
      </c>
      <c r="P1477">
        <v>2</v>
      </c>
      <c r="Q1477" s="7"/>
      <c r="R1477">
        <v>199</v>
      </c>
      <c r="S1477" s="14">
        <f t="shared" si="484"/>
        <v>16.299999999999983</v>
      </c>
      <c r="T1477" s="12">
        <f t="shared" si="485"/>
        <v>3259.9999999999964</v>
      </c>
      <c r="U1477" s="12">
        <f t="shared" si="486"/>
        <v>1629.9999999999982</v>
      </c>
      <c r="V1477" s="7"/>
      <c r="W1477">
        <v>175</v>
      </c>
      <c r="X1477" s="14">
        <f t="shared" si="487"/>
        <v>4.4800000000000182</v>
      </c>
      <c r="Y1477" s="12">
        <f t="shared" si="488"/>
        <v>896.00000000000364</v>
      </c>
      <c r="Z1477" s="12">
        <f t="shared" si="489"/>
        <v>448.00000000000182</v>
      </c>
      <c r="AA1477" s="7"/>
      <c r="AB1477">
        <v>153</v>
      </c>
      <c r="AC1477" s="14">
        <f t="shared" si="490"/>
        <v>-4.3250000000000171</v>
      </c>
      <c r="AD1477" s="12">
        <f t="shared" si="491"/>
        <v>-865.00000000000341</v>
      </c>
      <c r="AE1477" s="12">
        <f t="shared" si="492"/>
        <v>-432.50000000000171</v>
      </c>
      <c r="AF1477" s="7"/>
      <c r="AG1477">
        <v>130</v>
      </c>
      <c r="AH1477" s="14">
        <f t="shared" si="493"/>
        <v>-8.039999999999992</v>
      </c>
      <c r="AI1477" s="12">
        <f t="shared" si="494"/>
        <v>-1607.9999999999984</v>
      </c>
      <c r="AJ1477" s="12">
        <f t="shared" si="495"/>
        <v>-803.9999999999992</v>
      </c>
      <c r="AK1477" s="7"/>
      <c r="AL1477" s="12">
        <f t="shared" si="496"/>
        <v>1682.9999999999982</v>
      </c>
      <c r="AM1477" s="12">
        <f t="shared" si="497"/>
        <v>841.49999999999909</v>
      </c>
    </row>
    <row r="1478" spans="1:39" x14ac:dyDescent="0.25">
      <c r="A1478" t="s">
        <v>11</v>
      </c>
      <c r="B1478" t="s">
        <v>395</v>
      </c>
      <c r="C1478" t="s">
        <v>13</v>
      </c>
      <c r="D1478">
        <v>2017</v>
      </c>
      <c r="E1478" t="s">
        <v>1458</v>
      </c>
      <c r="F1478">
        <v>3500</v>
      </c>
      <c r="G1478">
        <v>2081</v>
      </c>
      <c r="H1478" s="4" t="s">
        <v>14</v>
      </c>
      <c r="I1478">
        <v>2499</v>
      </c>
      <c r="J1478">
        <v>9.4</v>
      </c>
      <c r="K1478">
        <v>249</v>
      </c>
      <c r="L1478" s="30">
        <f t="shared" si="480"/>
        <v>224.1</v>
      </c>
      <c r="M1478" s="30">
        <f t="shared" si="481"/>
        <v>209.16</v>
      </c>
      <c r="N1478" s="30">
        <f t="shared" si="482"/>
        <v>192.97499999999999</v>
      </c>
      <c r="O1478" s="30">
        <f t="shared" si="483"/>
        <v>169.32</v>
      </c>
      <c r="P1478">
        <v>62</v>
      </c>
      <c r="Q1478" s="7"/>
      <c r="R1478">
        <v>199</v>
      </c>
      <c r="S1478" s="14">
        <f t="shared" si="484"/>
        <v>-25.099999999999994</v>
      </c>
      <c r="T1478" s="12">
        <f t="shared" si="485"/>
        <v>-155619.99999999997</v>
      </c>
      <c r="U1478" s="12">
        <f t="shared" si="486"/>
        <v>-2509.9999999999995</v>
      </c>
      <c r="V1478" s="7"/>
      <c r="W1478">
        <v>175</v>
      </c>
      <c r="X1478" s="14">
        <f t="shared" si="487"/>
        <v>-34.159999999999997</v>
      </c>
      <c r="Y1478" s="12">
        <f t="shared" si="488"/>
        <v>-211791.99999999997</v>
      </c>
      <c r="Z1478" s="12">
        <f t="shared" si="489"/>
        <v>-3415.9999999999995</v>
      </c>
      <c r="AA1478" s="7"/>
      <c r="AB1478">
        <v>153</v>
      </c>
      <c r="AC1478" s="14">
        <f t="shared" si="490"/>
        <v>-39.974999999999994</v>
      </c>
      <c r="AD1478" s="12">
        <f t="shared" si="491"/>
        <v>-247844.99999999997</v>
      </c>
      <c r="AE1478" s="12">
        <f t="shared" si="492"/>
        <v>-3997.4999999999995</v>
      </c>
      <c r="AF1478" s="7"/>
      <c r="AG1478">
        <v>130</v>
      </c>
      <c r="AH1478" s="14">
        <f t="shared" si="493"/>
        <v>-39.319999999999993</v>
      </c>
      <c r="AI1478" s="12">
        <f t="shared" si="494"/>
        <v>-243783.99999999997</v>
      </c>
      <c r="AJ1478" s="12">
        <f t="shared" si="495"/>
        <v>-3931.9999999999995</v>
      </c>
      <c r="AK1478" s="7"/>
      <c r="AL1478" s="12">
        <f t="shared" si="496"/>
        <v>-859040.99999999988</v>
      </c>
      <c r="AM1478" s="12">
        <f t="shared" si="497"/>
        <v>-13855.499999999998</v>
      </c>
    </row>
    <row r="1479" spans="1:39" x14ac:dyDescent="0.25">
      <c r="A1479" t="s">
        <v>11</v>
      </c>
      <c r="B1479" t="s">
        <v>395</v>
      </c>
      <c r="C1479" t="s">
        <v>13</v>
      </c>
      <c r="D1479">
        <v>2017</v>
      </c>
      <c r="E1479" t="s">
        <v>1459</v>
      </c>
      <c r="F1479">
        <v>3500</v>
      </c>
      <c r="G1479">
        <v>2081</v>
      </c>
      <c r="H1479" s="4" t="s">
        <v>14</v>
      </c>
      <c r="I1479">
        <v>2499</v>
      </c>
      <c r="J1479">
        <v>9.9</v>
      </c>
      <c r="K1479">
        <v>262</v>
      </c>
      <c r="L1479" s="30">
        <f t="shared" si="480"/>
        <v>235.8</v>
      </c>
      <c r="M1479" s="30">
        <f t="shared" si="481"/>
        <v>220.07999999999998</v>
      </c>
      <c r="N1479" s="30">
        <f t="shared" si="482"/>
        <v>203.05</v>
      </c>
      <c r="O1479" s="30">
        <f t="shared" si="483"/>
        <v>178.16</v>
      </c>
      <c r="P1479">
        <v>68</v>
      </c>
      <c r="Q1479" s="7"/>
      <c r="R1479">
        <v>199</v>
      </c>
      <c r="S1479" s="14">
        <f t="shared" si="484"/>
        <v>-36.800000000000011</v>
      </c>
      <c r="T1479" s="12">
        <f t="shared" si="485"/>
        <v>-250240.00000000006</v>
      </c>
      <c r="U1479" s="12">
        <f t="shared" si="486"/>
        <v>-3680.0000000000009</v>
      </c>
      <c r="V1479" s="7"/>
      <c r="W1479">
        <v>175</v>
      </c>
      <c r="X1479" s="14">
        <f t="shared" si="487"/>
        <v>-45.079999999999984</v>
      </c>
      <c r="Y1479" s="12">
        <f t="shared" si="488"/>
        <v>-306543.99999999988</v>
      </c>
      <c r="Z1479" s="12">
        <f t="shared" si="489"/>
        <v>-4507.9999999999982</v>
      </c>
      <c r="AA1479" s="7"/>
      <c r="AB1479">
        <v>153</v>
      </c>
      <c r="AC1479" s="14">
        <f t="shared" si="490"/>
        <v>-50.050000000000011</v>
      </c>
      <c r="AD1479" s="12">
        <f t="shared" si="491"/>
        <v>-340340.00000000006</v>
      </c>
      <c r="AE1479" s="12">
        <f t="shared" si="492"/>
        <v>-5005.0000000000009</v>
      </c>
      <c r="AF1479" s="7"/>
      <c r="AG1479">
        <v>130</v>
      </c>
      <c r="AH1479" s="14">
        <f t="shared" si="493"/>
        <v>-48.16</v>
      </c>
      <c r="AI1479" s="12">
        <f t="shared" si="494"/>
        <v>-327487.99999999994</v>
      </c>
      <c r="AJ1479" s="12">
        <f t="shared" si="495"/>
        <v>-4815.9999999999991</v>
      </c>
      <c r="AK1479" s="7"/>
      <c r="AL1479" s="12">
        <f t="shared" si="496"/>
        <v>-1224612</v>
      </c>
      <c r="AM1479" s="12">
        <f t="shared" si="497"/>
        <v>-18009</v>
      </c>
    </row>
    <row r="1480" spans="1:39" x14ac:dyDescent="0.25">
      <c r="A1480" t="s">
        <v>11</v>
      </c>
      <c r="B1480" t="s">
        <v>395</v>
      </c>
      <c r="C1480" t="s">
        <v>13</v>
      </c>
      <c r="D1480">
        <v>2018</v>
      </c>
      <c r="E1480" t="s">
        <v>1460</v>
      </c>
      <c r="F1480">
        <v>3500</v>
      </c>
      <c r="G1480">
        <v>2081</v>
      </c>
      <c r="H1480" s="4" t="s">
        <v>14</v>
      </c>
      <c r="I1480">
        <v>2499</v>
      </c>
      <c r="J1480">
        <v>9.4</v>
      </c>
      <c r="K1480">
        <v>249</v>
      </c>
      <c r="L1480" s="30">
        <f t="shared" si="480"/>
        <v>224.1</v>
      </c>
      <c r="M1480" s="30">
        <f t="shared" si="481"/>
        <v>209.16</v>
      </c>
      <c r="N1480" s="30">
        <f t="shared" si="482"/>
        <v>192.97499999999999</v>
      </c>
      <c r="O1480" s="30">
        <f t="shared" si="483"/>
        <v>169.32</v>
      </c>
      <c r="P1480">
        <v>40</v>
      </c>
      <c r="Q1480" s="7"/>
      <c r="R1480">
        <v>199</v>
      </c>
      <c r="S1480" s="14">
        <f t="shared" si="484"/>
        <v>-25.099999999999994</v>
      </c>
      <c r="T1480" s="12">
        <f t="shared" si="485"/>
        <v>-100399.99999999997</v>
      </c>
      <c r="U1480" s="12">
        <f t="shared" si="486"/>
        <v>-2509.9999999999991</v>
      </c>
      <c r="V1480" s="7"/>
      <c r="W1480">
        <v>175</v>
      </c>
      <c r="X1480" s="14">
        <f t="shared" si="487"/>
        <v>-34.159999999999997</v>
      </c>
      <c r="Y1480" s="12">
        <f t="shared" si="488"/>
        <v>-136640</v>
      </c>
      <c r="Z1480" s="12">
        <f t="shared" si="489"/>
        <v>-3416</v>
      </c>
      <c r="AA1480" s="7"/>
      <c r="AB1480">
        <v>153</v>
      </c>
      <c r="AC1480" s="14">
        <f t="shared" si="490"/>
        <v>-39.974999999999994</v>
      </c>
      <c r="AD1480" s="12">
        <f t="shared" si="491"/>
        <v>-159899.99999999997</v>
      </c>
      <c r="AE1480" s="12">
        <f t="shared" si="492"/>
        <v>-3997.4999999999991</v>
      </c>
      <c r="AF1480" s="7"/>
      <c r="AG1480">
        <v>130</v>
      </c>
      <c r="AH1480" s="14">
        <f t="shared" si="493"/>
        <v>-39.319999999999993</v>
      </c>
      <c r="AI1480" s="12">
        <f t="shared" si="494"/>
        <v>-157279.99999999997</v>
      </c>
      <c r="AJ1480" s="12">
        <f t="shared" si="495"/>
        <v>-3931.9999999999991</v>
      </c>
      <c r="AK1480" s="7"/>
      <c r="AL1480" s="12">
        <f t="shared" si="496"/>
        <v>-554219.99999999988</v>
      </c>
      <c r="AM1480" s="12">
        <f t="shared" si="497"/>
        <v>-13855.499999999996</v>
      </c>
    </row>
    <row r="1481" spans="1:39" x14ac:dyDescent="0.25">
      <c r="A1481" t="s">
        <v>11</v>
      </c>
      <c r="B1481" t="s">
        <v>395</v>
      </c>
      <c r="C1481" t="s">
        <v>13</v>
      </c>
      <c r="D1481">
        <v>2018</v>
      </c>
      <c r="E1481" t="s">
        <v>1461</v>
      </c>
      <c r="F1481">
        <v>3500</v>
      </c>
      <c r="G1481">
        <v>2081</v>
      </c>
      <c r="H1481" s="4" t="s">
        <v>14</v>
      </c>
      <c r="I1481">
        <v>2499</v>
      </c>
      <c r="J1481">
        <v>9.9</v>
      </c>
      <c r="K1481">
        <v>262</v>
      </c>
      <c r="L1481" s="30">
        <f t="shared" si="480"/>
        <v>235.8</v>
      </c>
      <c r="M1481" s="30">
        <f t="shared" si="481"/>
        <v>220.07999999999998</v>
      </c>
      <c r="N1481" s="30">
        <f t="shared" si="482"/>
        <v>203.05</v>
      </c>
      <c r="O1481" s="30">
        <f t="shared" si="483"/>
        <v>178.16</v>
      </c>
      <c r="P1481">
        <v>6</v>
      </c>
      <c r="Q1481" s="7"/>
      <c r="R1481">
        <v>199</v>
      </c>
      <c r="S1481" s="14">
        <f t="shared" si="484"/>
        <v>-36.800000000000011</v>
      </c>
      <c r="T1481" s="12">
        <f t="shared" si="485"/>
        <v>-22080.000000000007</v>
      </c>
      <c r="U1481" s="12">
        <f t="shared" si="486"/>
        <v>-3680.0000000000014</v>
      </c>
      <c r="V1481" s="7"/>
      <c r="W1481">
        <v>175</v>
      </c>
      <c r="X1481" s="14">
        <f t="shared" si="487"/>
        <v>-45.079999999999984</v>
      </c>
      <c r="Y1481" s="12">
        <f t="shared" si="488"/>
        <v>-27047.999999999989</v>
      </c>
      <c r="Z1481" s="12">
        <f t="shared" si="489"/>
        <v>-4507.9999999999982</v>
      </c>
      <c r="AA1481" s="7"/>
      <c r="AB1481">
        <v>153</v>
      </c>
      <c r="AC1481" s="14">
        <f t="shared" si="490"/>
        <v>-50.050000000000011</v>
      </c>
      <c r="AD1481" s="12">
        <f t="shared" si="491"/>
        <v>-30030.000000000007</v>
      </c>
      <c r="AE1481" s="12">
        <f t="shared" si="492"/>
        <v>-5005.0000000000009</v>
      </c>
      <c r="AF1481" s="7"/>
      <c r="AG1481">
        <v>130</v>
      </c>
      <c r="AH1481" s="14">
        <f t="shared" si="493"/>
        <v>-48.16</v>
      </c>
      <c r="AI1481" s="12">
        <f t="shared" si="494"/>
        <v>-28895.999999999996</v>
      </c>
      <c r="AJ1481" s="12">
        <f t="shared" si="495"/>
        <v>-4815.9999999999991</v>
      </c>
      <c r="AK1481" s="7"/>
      <c r="AL1481" s="12">
        <f t="shared" si="496"/>
        <v>-108054</v>
      </c>
      <c r="AM1481" s="12">
        <f t="shared" si="497"/>
        <v>-18009</v>
      </c>
    </row>
    <row r="1482" spans="1:39" x14ac:dyDescent="0.25">
      <c r="A1482" t="s">
        <v>257</v>
      </c>
      <c r="B1482" t="s">
        <v>666</v>
      </c>
      <c r="C1482" t="s">
        <v>1463</v>
      </c>
      <c r="D1482">
        <v>2019</v>
      </c>
      <c r="E1482" t="s">
        <v>2113</v>
      </c>
      <c r="F1482">
        <v>2949</v>
      </c>
      <c r="G1482">
        <v>2084</v>
      </c>
      <c r="H1482" s="4" t="s">
        <v>10</v>
      </c>
      <c r="I1482">
        <v>3604</v>
      </c>
      <c r="J1482">
        <v>10</v>
      </c>
      <c r="K1482">
        <v>230</v>
      </c>
      <c r="L1482" s="30">
        <f t="shared" si="480"/>
        <v>207</v>
      </c>
      <c r="M1482" s="30">
        <f t="shared" si="481"/>
        <v>193.2</v>
      </c>
      <c r="N1482" s="30">
        <f t="shared" si="482"/>
        <v>178.25</v>
      </c>
      <c r="O1482" s="30">
        <f t="shared" si="483"/>
        <v>156.39999999999998</v>
      </c>
      <c r="P1482">
        <v>2</v>
      </c>
      <c r="Q1482" s="7"/>
      <c r="R1482">
        <v>199</v>
      </c>
      <c r="S1482" s="14">
        <f t="shared" si="484"/>
        <v>-8</v>
      </c>
      <c r="T1482" s="12">
        <f t="shared" si="485"/>
        <v>-1600</v>
      </c>
      <c r="U1482" s="12">
        <f t="shared" si="486"/>
        <v>-800</v>
      </c>
      <c r="V1482" s="7"/>
      <c r="W1482">
        <v>175</v>
      </c>
      <c r="X1482" s="14">
        <f t="shared" si="487"/>
        <v>-18.199999999999989</v>
      </c>
      <c r="Y1482" s="12">
        <f t="shared" si="488"/>
        <v>-3639.9999999999977</v>
      </c>
      <c r="Z1482" s="12">
        <f t="shared" si="489"/>
        <v>-1819.9999999999989</v>
      </c>
      <c r="AA1482" s="7"/>
      <c r="AB1482">
        <v>153</v>
      </c>
      <c r="AC1482" s="14">
        <f t="shared" si="490"/>
        <v>-25.25</v>
      </c>
      <c r="AD1482" s="12">
        <f t="shared" si="491"/>
        <v>-5050</v>
      </c>
      <c r="AE1482" s="12">
        <f t="shared" si="492"/>
        <v>-2525</v>
      </c>
      <c r="AF1482" s="7"/>
      <c r="AG1482">
        <v>130</v>
      </c>
      <c r="AH1482" s="14">
        <f t="shared" si="493"/>
        <v>-26.399999999999977</v>
      </c>
      <c r="AI1482" s="12">
        <f t="shared" si="494"/>
        <v>-5279.9999999999955</v>
      </c>
      <c r="AJ1482" s="12">
        <f t="shared" si="495"/>
        <v>-2639.9999999999977</v>
      </c>
      <c r="AK1482" s="7"/>
      <c r="AL1482" s="12">
        <f t="shared" si="496"/>
        <v>-15569.999999999995</v>
      </c>
      <c r="AM1482" s="12">
        <f t="shared" si="497"/>
        <v>-7784.9999999999973</v>
      </c>
    </row>
    <row r="1483" spans="1:39" x14ac:dyDescent="0.25">
      <c r="A1483" t="s">
        <v>257</v>
      </c>
      <c r="B1483" t="s">
        <v>666</v>
      </c>
      <c r="C1483" t="s">
        <v>1463</v>
      </c>
      <c r="D1483">
        <v>2019</v>
      </c>
      <c r="E1483" t="s">
        <v>2114</v>
      </c>
      <c r="F1483">
        <v>2949</v>
      </c>
      <c r="G1483">
        <v>2084</v>
      </c>
      <c r="H1483" s="4" t="s">
        <v>10</v>
      </c>
      <c r="I1483">
        <v>3604</v>
      </c>
      <c r="J1483">
        <v>10</v>
      </c>
      <c r="K1483">
        <v>233</v>
      </c>
      <c r="L1483" s="30">
        <f t="shared" si="480"/>
        <v>209.70000000000002</v>
      </c>
      <c r="M1483" s="30">
        <f t="shared" si="481"/>
        <v>195.72</v>
      </c>
      <c r="N1483" s="30">
        <f t="shared" si="482"/>
        <v>180.57500000000002</v>
      </c>
      <c r="O1483" s="30">
        <f t="shared" si="483"/>
        <v>158.44</v>
      </c>
      <c r="P1483">
        <v>20</v>
      </c>
      <c r="Q1483" s="7"/>
      <c r="R1483">
        <v>199</v>
      </c>
      <c r="S1483" s="14">
        <f t="shared" si="484"/>
        <v>-10.700000000000017</v>
      </c>
      <c r="T1483" s="12">
        <f t="shared" si="485"/>
        <v>-21400.000000000033</v>
      </c>
      <c r="U1483" s="12">
        <f t="shared" si="486"/>
        <v>-1070.0000000000016</v>
      </c>
      <c r="V1483" s="7"/>
      <c r="W1483">
        <v>175</v>
      </c>
      <c r="X1483" s="14">
        <f t="shared" si="487"/>
        <v>-20.72</v>
      </c>
      <c r="Y1483" s="12">
        <f t="shared" si="488"/>
        <v>-41440</v>
      </c>
      <c r="Z1483" s="12">
        <f t="shared" si="489"/>
        <v>-2072</v>
      </c>
      <c r="AA1483" s="7"/>
      <c r="AB1483">
        <v>153</v>
      </c>
      <c r="AC1483" s="14">
        <f t="shared" si="490"/>
        <v>-27.575000000000017</v>
      </c>
      <c r="AD1483" s="12">
        <f t="shared" si="491"/>
        <v>-55150.000000000036</v>
      </c>
      <c r="AE1483" s="12">
        <f t="shared" si="492"/>
        <v>-2757.5000000000018</v>
      </c>
      <c r="AF1483" s="7"/>
      <c r="AG1483">
        <v>130</v>
      </c>
      <c r="AH1483" s="14">
        <f t="shared" si="493"/>
        <v>-28.439999999999998</v>
      </c>
      <c r="AI1483" s="12">
        <f t="shared" si="494"/>
        <v>-56879.999999999993</v>
      </c>
      <c r="AJ1483" s="12">
        <f t="shared" si="495"/>
        <v>-2843.9999999999995</v>
      </c>
      <c r="AK1483" s="7"/>
      <c r="AL1483" s="12">
        <f t="shared" si="496"/>
        <v>-174870.00000000006</v>
      </c>
      <c r="AM1483" s="12">
        <f t="shared" si="497"/>
        <v>-8743.5000000000036</v>
      </c>
    </row>
    <row r="1484" spans="1:39" x14ac:dyDescent="0.25">
      <c r="A1484" t="s">
        <v>29</v>
      </c>
      <c r="B1484" t="s">
        <v>666</v>
      </c>
      <c r="C1484" t="s">
        <v>1395</v>
      </c>
      <c r="D1484">
        <v>2018</v>
      </c>
      <c r="E1484" t="s">
        <v>1468</v>
      </c>
      <c r="F1484">
        <v>2710</v>
      </c>
      <c r="G1484">
        <v>2085</v>
      </c>
      <c r="H1484" s="4" t="s">
        <v>14</v>
      </c>
      <c r="I1484">
        <v>2442</v>
      </c>
      <c r="J1484">
        <v>8</v>
      </c>
      <c r="K1484">
        <v>208</v>
      </c>
      <c r="L1484" s="30">
        <f t="shared" si="480"/>
        <v>187.20000000000002</v>
      </c>
      <c r="M1484" s="30">
        <f t="shared" si="481"/>
        <v>174.72</v>
      </c>
      <c r="N1484" s="30">
        <f t="shared" si="482"/>
        <v>161.20000000000002</v>
      </c>
      <c r="O1484" s="30">
        <f t="shared" si="483"/>
        <v>141.44</v>
      </c>
      <c r="P1484">
        <v>2</v>
      </c>
      <c r="Q1484" s="7"/>
      <c r="R1484">
        <v>199</v>
      </c>
      <c r="S1484" s="14">
        <f t="shared" si="484"/>
        <v>11.799999999999983</v>
      </c>
      <c r="T1484" s="12">
        <f t="shared" si="485"/>
        <v>2359.9999999999964</v>
      </c>
      <c r="U1484" s="12">
        <f t="shared" si="486"/>
        <v>1179.9999999999982</v>
      </c>
      <c r="V1484" s="7"/>
      <c r="W1484">
        <v>175</v>
      </c>
      <c r="X1484" s="14">
        <f t="shared" si="487"/>
        <v>0.28000000000000114</v>
      </c>
      <c r="Y1484" s="12">
        <f t="shared" si="488"/>
        <v>56.000000000000227</v>
      </c>
      <c r="Z1484" s="12">
        <f t="shared" si="489"/>
        <v>28.000000000000114</v>
      </c>
      <c r="AA1484" s="7"/>
      <c r="AB1484">
        <v>153</v>
      </c>
      <c r="AC1484" s="14">
        <f t="shared" si="490"/>
        <v>-8.2000000000000171</v>
      </c>
      <c r="AD1484" s="12">
        <f t="shared" si="491"/>
        <v>-1640.0000000000034</v>
      </c>
      <c r="AE1484" s="12">
        <f t="shared" si="492"/>
        <v>-820.00000000000171</v>
      </c>
      <c r="AF1484" s="7"/>
      <c r="AG1484">
        <v>130</v>
      </c>
      <c r="AH1484" s="14">
        <f t="shared" si="493"/>
        <v>-11.439999999999998</v>
      </c>
      <c r="AI1484" s="12">
        <f t="shared" si="494"/>
        <v>-2287.9999999999995</v>
      </c>
      <c r="AJ1484" s="12">
        <f t="shared" si="495"/>
        <v>-1143.9999999999998</v>
      </c>
      <c r="AK1484" s="7"/>
      <c r="AL1484" s="12">
        <f t="shared" si="496"/>
        <v>-1512.0000000000064</v>
      </c>
      <c r="AM1484" s="12">
        <f t="shared" si="497"/>
        <v>-756.00000000000318</v>
      </c>
    </row>
    <row r="1485" spans="1:39" x14ac:dyDescent="0.25">
      <c r="A1485" t="s">
        <v>476</v>
      </c>
      <c r="B1485" t="s">
        <v>1262</v>
      </c>
      <c r="C1485" t="s">
        <v>1464</v>
      </c>
      <c r="D1485">
        <v>2015</v>
      </c>
      <c r="E1485" t="s">
        <v>1465</v>
      </c>
      <c r="F1485">
        <v>2575</v>
      </c>
      <c r="G1485">
        <v>2085</v>
      </c>
      <c r="H1485" s="4" t="s">
        <v>10</v>
      </c>
      <c r="I1485">
        <v>3456</v>
      </c>
      <c r="J1485">
        <v>9.6</v>
      </c>
      <c r="K1485">
        <v>223</v>
      </c>
      <c r="L1485" s="30">
        <f t="shared" si="480"/>
        <v>200.70000000000002</v>
      </c>
      <c r="M1485" s="30">
        <f t="shared" si="481"/>
        <v>187.32</v>
      </c>
      <c r="N1485" s="30">
        <f t="shared" si="482"/>
        <v>172.82500000000002</v>
      </c>
      <c r="O1485" s="30">
        <f t="shared" si="483"/>
        <v>151.63999999999999</v>
      </c>
      <c r="P1485">
        <v>20</v>
      </c>
      <c r="Q1485" s="7"/>
      <c r="R1485">
        <v>199</v>
      </c>
      <c r="S1485" s="14">
        <f t="shared" si="484"/>
        <v>-1.7000000000000171</v>
      </c>
      <c r="T1485" s="12">
        <f t="shared" si="485"/>
        <v>-3400.0000000000341</v>
      </c>
      <c r="U1485" s="12">
        <f t="shared" si="486"/>
        <v>-170.00000000000171</v>
      </c>
      <c r="V1485" s="7"/>
      <c r="W1485">
        <v>175</v>
      </c>
      <c r="X1485" s="14">
        <f t="shared" si="487"/>
        <v>-12.319999999999993</v>
      </c>
      <c r="Y1485" s="12">
        <f t="shared" si="488"/>
        <v>-24639.999999999985</v>
      </c>
      <c r="Z1485" s="12">
        <f t="shared" si="489"/>
        <v>-1231.9999999999993</v>
      </c>
      <c r="AA1485" s="7"/>
      <c r="AB1485">
        <v>153</v>
      </c>
      <c r="AC1485" s="14">
        <f t="shared" si="490"/>
        <v>-19.825000000000017</v>
      </c>
      <c r="AD1485" s="12">
        <f t="shared" si="491"/>
        <v>-39650.000000000036</v>
      </c>
      <c r="AE1485" s="12">
        <f t="shared" si="492"/>
        <v>-1982.5000000000018</v>
      </c>
      <c r="AF1485" s="7"/>
      <c r="AG1485">
        <v>130</v>
      </c>
      <c r="AH1485" s="14">
        <f t="shared" si="493"/>
        <v>-21.639999999999986</v>
      </c>
      <c r="AI1485" s="12">
        <f t="shared" si="494"/>
        <v>-43279.999999999971</v>
      </c>
      <c r="AJ1485" s="12">
        <f t="shared" si="495"/>
        <v>-2163.9999999999986</v>
      </c>
      <c r="AK1485" s="7"/>
      <c r="AL1485" s="12">
        <f t="shared" si="496"/>
        <v>-110970.00000000001</v>
      </c>
      <c r="AM1485" s="12">
        <f t="shared" si="497"/>
        <v>-5548.5000000000009</v>
      </c>
    </row>
    <row r="1486" spans="1:39" x14ac:dyDescent="0.25">
      <c r="A1486" t="s">
        <v>476</v>
      </c>
      <c r="B1486" t="s">
        <v>1262</v>
      </c>
      <c r="C1486" t="s">
        <v>1464</v>
      </c>
      <c r="D1486">
        <v>2015</v>
      </c>
      <c r="E1486" t="s">
        <v>1466</v>
      </c>
      <c r="F1486">
        <v>2575</v>
      </c>
      <c r="G1486">
        <v>2085</v>
      </c>
      <c r="H1486" s="4" t="s">
        <v>10</v>
      </c>
      <c r="I1486">
        <v>3456</v>
      </c>
      <c r="J1486">
        <v>9.6</v>
      </c>
      <c r="K1486">
        <v>223</v>
      </c>
      <c r="L1486" s="30">
        <f t="shared" si="480"/>
        <v>200.70000000000002</v>
      </c>
      <c r="M1486" s="30">
        <f t="shared" si="481"/>
        <v>187.32</v>
      </c>
      <c r="N1486" s="30">
        <f t="shared" si="482"/>
        <v>172.82500000000002</v>
      </c>
      <c r="O1486" s="30">
        <f t="shared" si="483"/>
        <v>151.63999999999999</v>
      </c>
      <c r="P1486">
        <v>24</v>
      </c>
      <c r="Q1486" s="7"/>
      <c r="R1486">
        <v>199</v>
      </c>
      <c r="S1486" s="14">
        <f t="shared" si="484"/>
        <v>-1.7000000000000171</v>
      </c>
      <c r="T1486" s="12">
        <f t="shared" si="485"/>
        <v>-4080.0000000000409</v>
      </c>
      <c r="U1486" s="12">
        <f t="shared" si="486"/>
        <v>-170.00000000000171</v>
      </c>
      <c r="V1486" s="7"/>
      <c r="W1486">
        <v>175</v>
      </c>
      <c r="X1486" s="14">
        <f t="shared" si="487"/>
        <v>-12.319999999999993</v>
      </c>
      <c r="Y1486" s="12">
        <f t="shared" si="488"/>
        <v>-29567.999999999985</v>
      </c>
      <c r="Z1486" s="12">
        <f t="shared" si="489"/>
        <v>-1231.9999999999993</v>
      </c>
      <c r="AA1486" s="7"/>
      <c r="AB1486">
        <v>153</v>
      </c>
      <c r="AC1486" s="14">
        <f t="shared" si="490"/>
        <v>-19.825000000000017</v>
      </c>
      <c r="AD1486" s="12">
        <f t="shared" si="491"/>
        <v>-47580.000000000044</v>
      </c>
      <c r="AE1486" s="12">
        <f t="shared" si="492"/>
        <v>-1982.5000000000018</v>
      </c>
      <c r="AF1486" s="7"/>
      <c r="AG1486">
        <v>130</v>
      </c>
      <c r="AH1486" s="14">
        <f t="shared" si="493"/>
        <v>-21.639999999999986</v>
      </c>
      <c r="AI1486" s="12">
        <f t="shared" si="494"/>
        <v>-51935.999999999971</v>
      </c>
      <c r="AJ1486" s="12">
        <f t="shared" si="495"/>
        <v>-2163.9999999999986</v>
      </c>
      <c r="AK1486" s="7"/>
      <c r="AL1486" s="12">
        <f t="shared" si="496"/>
        <v>-133164.00000000003</v>
      </c>
      <c r="AM1486" s="12">
        <f t="shared" si="497"/>
        <v>-5548.5000000000009</v>
      </c>
    </row>
    <row r="1487" spans="1:39" x14ac:dyDescent="0.25">
      <c r="A1487" t="s">
        <v>476</v>
      </c>
      <c r="B1487" t="s">
        <v>1262</v>
      </c>
      <c r="C1487" t="s">
        <v>1464</v>
      </c>
      <c r="D1487">
        <v>2015</v>
      </c>
      <c r="E1487" t="s">
        <v>1467</v>
      </c>
      <c r="F1487">
        <v>2575</v>
      </c>
      <c r="G1487">
        <v>2085</v>
      </c>
      <c r="H1487" s="4" t="s">
        <v>10</v>
      </c>
      <c r="I1487">
        <v>3456</v>
      </c>
      <c r="J1487">
        <v>9.6</v>
      </c>
      <c r="K1487">
        <v>223</v>
      </c>
      <c r="L1487" s="30">
        <f t="shared" ref="L1487:L1550" si="498">K1487*(1-L$5)</f>
        <v>200.70000000000002</v>
      </c>
      <c r="M1487" s="30">
        <f t="shared" ref="M1487:M1550" si="499">K1487*(1-M$5)</f>
        <v>187.32</v>
      </c>
      <c r="N1487" s="30">
        <f t="shared" ref="N1487:N1550" si="500">K1487*(1-N$5)</f>
        <v>172.82500000000002</v>
      </c>
      <c r="O1487" s="30">
        <f t="shared" ref="O1487:O1550" si="501">K1487*(1-O$5)</f>
        <v>151.63999999999999</v>
      </c>
      <c r="P1487">
        <v>42</v>
      </c>
      <c r="Q1487" s="7"/>
      <c r="R1487">
        <v>199</v>
      </c>
      <c r="S1487" s="14">
        <f t="shared" ref="S1487:S1550" si="502">R1487-L1487</f>
        <v>-1.7000000000000171</v>
      </c>
      <c r="T1487" s="12">
        <f t="shared" ref="T1487:T1550" si="503">(S1487*P1487)*100</f>
        <v>-7140.0000000000719</v>
      </c>
      <c r="U1487" s="12">
        <f t="shared" ref="U1487:U1550" si="504">T1487/P1487</f>
        <v>-170.00000000000171</v>
      </c>
      <c r="V1487" s="7"/>
      <c r="W1487">
        <v>175</v>
      </c>
      <c r="X1487" s="14">
        <f t="shared" ref="X1487:X1550" si="505">W1487-M1487</f>
        <v>-12.319999999999993</v>
      </c>
      <c r="Y1487" s="12">
        <f t="shared" ref="Y1487:Y1550" si="506">(X1487*P1487)*100</f>
        <v>-51743.999999999971</v>
      </c>
      <c r="Z1487" s="12">
        <f t="shared" ref="Z1487:Z1550" si="507">Y1487/P1487</f>
        <v>-1231.9999999999993</v>
      </c>
      <c r="AA1487" s="7"/>
      <c r="AB1487">
        <v>153</v>
      </c>
      <c r="AC1487" s="14">
        <f t="shared" ref="AC1487:AC1550" si="508">AB1487-N1487</f>
        <v>-19.825000000000017</v>
      </c>
      <c r="AD1487" s="12">
        <f t="shared" ref="AD1487:AD1550" si="509">(AC1487*P1487)*100</f>
        <v>-83265.000000000073</v>
      </c>
      <c r="AE1487" s="12">
        <f t="shared" ref="AE1487:AE1550" si="510">AD1487/P1487</f>
        <v>-1982.5000000000018</v>
      </c>
      <c r="AF1487" s="7"/>
      <c r="AG1487">
        <v>130</v>
      </c>
      <c r="AH1487" s="14">
        <f t="shared" ref="AH1487:AH1550" si="511">AG1487-O1487</f>
        <v>-21.639999999999986</v>
      </c>
      <c r="AI1487" s="12">
        <f t="shared" ref="AI1487:AI1550" si="512">(AH1487*P1487)*100</f>
        <v>-90887.999999999942</v>
      </c>
      <c r="AJ1487" s="12">
        <f t="shared" ref="AJ1487:AJ1550" si="513">AI1487/P1487</f>
        <v>-2163.9999999999986</v>
      </c>
      <c r="AK1487" s="7"/>
      <c r="AL1487" s="12">
        <f t="shared" ref="AL1487:AL1550" si="514">AI1487+AD1487+Y1487+T1487</f>
        <v>-233037.00000000003</v>
      </c>
      <c r="AM1487" s="12">
        <f t="shared" ref="AM1487:AM1550" si="515">AL1487/P1487</f>
        <v>-5548.5000000000009</v>
      </c>
    </row>
    <row r="1488" spans="1:39" x14ac:dyDescent="0.25">
      <c r="A1488" t="s">
        <v>61</v>
      </c>
      <c r="B1488" t="s">
        <v>48</v>
      </c>
      <c r="C1488" t="s">
        <v>883</v>
      </c>
      <c r="D1488">
        <v>2016</v>
      </c>
      <c r="E1488" t="s">
        <v>1469</v>
      </c>
      <c r="F1488">
        <v>3200</v>
      </c>
      <c r="G1488">
        <v>2087</v>
      </c>
      <c r="H1488" s="4" t="s">
        <v>14</v>
      </c>
      <c r="I1488">
        <v>3198</v>
      </c>
      <c r="J1488">
        <v>9.6999999999999993</v>
      </c>
      <c r="K1488">
        <v>256</v>
      </c>
      <c r="L1488" s="30">
        <f t="shared" si="498"/>
        <v>230.4</v>
      </c>
      <c r="M1488" s="30">
        <f t="shared" si="499"/>
        <v>215.04</v>
      </c>
      <c r="N1488" s="30">
        <f t="shared" si="500"/>
        <v>198.4</v>
      </c>
      <c r="O1488" s="30">
        <f t="shared" si="501"/>
        <v>174.07999999999998</v>
      </c>
      <c r="P1488">
        <v>70</v>
      </c>
      <c r="Q1488" s="7"/>
      <c r="R1488">
        <v>199</v>
      </c>
      <c r="S1488" s="14">
        <f t="shared" si="502"/>
        <v>-31.400000000000006</v>
      </c>
      <c r="T1488" s="12">
        <f t="shared" si="503"/>
        <v>-219800.00000000006</v>
      </c>
      <c r="U1488" s="12">
        <f t="shared" si="504"/>
        <v>-3140.0000000000009</v>
      </c>
      <c r="V1488" s="7"/>
      <c r="W1488">
        <v>175</v>
      </c>
      <c r="X1488" s="14">
        <f t="shared" si="505"/>
        <v>-40.039999999999992</v>
      </c>
      <c r="Y1488" s="12">
        <f t="shared" si="506"/>
        <v>-280279.99999999994</v>
      </c>
      <c r="Z1488" s="12">
        <f t="shared" si="507"/>
        <v>-4003.9999999999991</v>
      </c>
      <c r="AA1488" s="7"/>
      <c r="AB1488">
        <v>153</v>
      </c>
      <c r="AC1488" s="14">
        <f t="shared" si="508"/>
        <v>-45.400000000000006</v>
      </c>
      <c r="AD1488" s="12">
        <f t="shared" si="509"/>
        <v>-317800.00000000006</v>
      </c>
      <c r="AE1488" s="12">
        <f t="shared" si="510"/>
        <v>-4540.0000000000009</v>
      </c>
      <c r="AF1488" s="7"/>
      <c r="AG1488">
        <v>130</v>
      </c>
      <c r="AH1488" s="14">
        <f t="shared" si="511"/>
        <v>-44.079999999999984</v>
      </c>
      <c r="AI1488" s="12">
        <f t="shared" si="512"/>
        <v>-308559.99999999988</v>
      </c>
      <c r="AJ1488" s="12">
        <f t="shared" si="513"/>
        <v>-4407.9999999999982</v>
      </c>
      <c r="AK1488" s="7"/>
      <c r="AL1488" s="12">
        <f t="shared" si="514"/>
        <v>-1126440</v>
      </c>
      <c r="AM1488" s="12">
        <f t="shared" si="515"/>
        <v>-16092</v>
      </c>
    </row>
    <row r="1489" spans="1:39" x14ac:dyDescent="0.25">
      <c r="A1489" t="s">
        <v>49</v>
      </c>
      <c r="B1489" t="s">
        <v>48</v>
      </c>
      <c r="C1489" t="s">
        <v>758</v>
      </c>
      <c r="D1489">
        <v>2017</v>
      </c>
      <c r="E1489" t="s">
        <v>1470</v>
      </c>
      <c r="F1489">
        <v>3150</v>
      </c>
      <c r="G1489">
        <v>2088</v>
      </c>
      <c r="H1489" s="4" t="s">
        <v>14</v>
      </c>
      <c r="I1489">
        <v>2776</v>
      </c>
      <c r="J1489">
        <v>8.6999999999999993</v>
      </c>
      <c r="K1489">
        <v>227</v>
      </c>
      <c r="L1489" s="30">
        <f t="shared" si="498"/>
        <v>204.3</v>
      </c>
      <c r="M1489" s="30">
        <f t="shared" si="499"/>
        <v>190.68</v>
      </c>
      <c r="N1489" s="30">
        <f t="shared" si="500"/>
        <v>175.92500000000001</v>
      </c>
      <c r="O1489" s="30">
        <f t="shared" si="501"/>
        <v>154.35999999999999</v>
      </c>
      <c r="P1489">
        <v>12</v>
      </c>
      <c r="Q1489" s="7"/>
      <c r="R1489">
        <v>199</v>
      </c>
      <c r="S1489" s="14">
        <f t="shared" si="502"/>
        <v>-5.3000000000000114</v>
      </c>
      <c r="T1489" s="12">
        <f t="shared" si="503"/>
        <v>-6360.0000000000136</v>
      </c>
      <c r="U1489" s="12">
        <f t="shared" si="504"/>
        <v>-530.00000000000114</v>
      </c>
      <c r="V1489" s="7"/>
      <c r="W1489">
        <v>175</v>
      </c>
      <c r="X1489" s="14">
        <f t="shared" si="505"/>
        <v>-15.680000000000007</v>
      </c>
      <c r="Y1489" s="12">
        <f t="shared" si="506"/>
        <v>-18816.000000000007</v>
      </c>
      <c r="Z1489" s="12">
        <f t="shared" si="507"/>
        <v>-1568.0000000000007</v>
      </c>
      <c r="AA1489" s="7"/>
      <c r="AB1489">
        <v>153</v>
      </c>
      <c r="AC1489" s="14">
        <f t="shared" si="508"/>
        <v>-22.925000000000011</v>
      </c>
      <c r="AD1489" s="12">
        <f t="shared" si="509"/>
        <v>-27510.000000000015</v>
      </c>
      <c r="AE1489" s="12">
        <f t="shared" si="510"/>
        <v>-2292.5000000000014</v>
      </c>
      <c r="AF1489" s="7"/>
      <c r="AG1489">
        <v>130</v>
      </c>
      <c r="AH1489" s="14">
        <f t="shared" si="511"/>
        <v>-24.359999999999985</v>
      </c>
      <c r="AI1489" s="12">
        <f t="shared" si="512"/>
        <v>-29231.999999999982</v>
      </c>
      <c r="AJ1489" s="12">
        <f t="shared" si="513"/>
        <v>-2435.9999999999986</v>
      </c>
      <c r="AK1489" s="7"/>
      <c r="AL1489" s="12">
        <f t="shared" si="514"/>
        <v>-81918.000000000015</v>
      </c>
      <c r="AM1489" s="12">
        <f t="shared" si="515"/>
        <v>-6826.5000000000009</v>
      </c>
    </row>
    <row r="1490" spans="1:39" x14ac:dyDescent="0.25">
      <c r="A1490" t="s">
        <v>49</v>
      </c>
      <c r="B1490" t="s">
        <v>48</v>
      </c>
      <c r="C1490" t="s">
        <v>758</v>
      </c>
      <c r="D1490">
        <v>2018</v>
      </c>
      <c r="E1490" t="s">
        <v>1471</v>
      </c>
      <c r="F1490">
        <v>3150</v>
      </c>
      <c r="G1490">
        <v>2088</v>
      </c>
      <c r="H1490" s="4" t="s">
        <v>14</v>
      </c>
      <c r="I1490">
        <v>2776</v>
      </c>
      <c r="J1490">
        <v>8.6999999999999993</v>
      </c>
      <c r="K1490">
        <v>227</v>
      </c>
      <c r="L1490" s="30">
        <f t="shared" si="498"/>
        <v>204.3</v>
      </c>
      <c r="M1490" s="30">
        <f t="shared" si="499"/>
        <v>190.68</v>
      </c>
      <c r="N1490" s="30">
        <f t="shared" si="500"/>
        <v>175.92500000000001</v>
      </c>
      <c r="O1490" s="30">
        <f t="shared" si="501"/>
        <v>154.35999999999999</v>
      </c>
      <c r="P1490">
        <v>604</v>
      </c>
      <c r="Q1490" s="7"/>
      <c r="R1490">
        <v>199</v>
      </c>
      <c r="S1490" s="14">
        <f t="shared" si="502"/>
        <v>-5.3000000000000114</v>
      </c>
      <c r="T1490" s="12">
        <f t="shared" si="503"/>
        <v>-320120.0000000007</v>
      </c>
      <c r="U1490" s="12">
        <f t="shared" si="504"/>
        <v>-530.00000000000114</v>
      </c>
      <c r="V1490" s="7"/>
      <c r="W1490">
        <v>175</v>
      </c>
      <c r="X1490" s="14">
        <f t="shared" si="505"/>
        <v>-15.680000000000007</v>
      </c>
      <c r="Y1490" s="12">
        <f t="shared" si="506"/>
        <v>-947072.00000000047</v>
      </c>
      <c r="Z1490" s="12">
        <f t="shared" si="507"/>
        <v>-1568.0000000000007</v>
      </c>
      <c r="AA1490" s="7"/>
      <c r="AB1490">
        <v>153</v>
      </c>
      <c r="AC1490" s="14">
        <f t="shared" si="508"/>
        <v>-22.925000000000011</v>
      </c>
      <c r="AD1490" s="12">
        <f t="shared" si="509"/>
        <v>-1384670.0000000007</v>
      </c>
      <c r="AE1490" s="12">
        <f t="shared" si="510"/>
        <v>-2292.5000000000014</v>
      </c>
      <c r="AF1490" s="7"/>
      <c r="AG1490">
        <v>130</v>
      </c>
      <c r="AH1490" s="14">
        <f t="shared" si="511"/>
        <v>-24.359999999999985</v>
      </c>
      <c r="AI1490" s="12">
        <f t="shared" si="512"/>
        <v>-1471343.9999999991</v>
      </c>
      <c r="AJ1490" s="12">
        <f t="shared" si="513"/>
        <v>-2435.9999999999986</v>
      </c>
      <c r="AK1490" s="7"/>
      <c r="AL1490" s="12">
        <f t="shared" si="514"/>
        <v>-4123206.0000000009</v>
      </c>
      <c r="AM1490" s="12">
        <f t="shared" si="515"/>
        <v>-6826.5000000000018</v>
      </c>
    </row>
    <row r="1491" spans="1:39" x14ac:dyDescent="0.25">
      <c r="A1491" t="s">
        <v>49</v>
      </c>
      <c r="B1491" t="s">
        <v>48</v>
      </c>
      <c r="C1491" t="s">
        <v>758</v>
      </c>
      <c r="D1491">
        <v>2019</v>
      </c>
      <c r="E1491" t="s">
        <v>2115</v>
      </c>
      <c r="F1491">
        <v>3150</v>
      </c>
      <c r="G1491">
        <v>2088</v>
      </c>
      <c r="H1491" s="4" t="s">
        <v>14</v>
      </c>
      <c r="I1491">
        <v>2776</v>
      </c>
      <c r="J1491">
        <v>8.6999999999999993</v>
      </c>
      <c r="K1491">
        <v>227</v>
      </c>
      <c r="L1491" s="30">
        <f t="shared" si="498"/>
        <v>204.3</v>
      </c>
      <c r="M1491" s="30">
        <f t="shared" si="499"/>
        <v>190.68</v>
      </c>
      <c r="N1491" s="30">
        <f t="shared" si="500"/>
        <v>175.92500000000001</v>
      </c>
      <c r="O1491" s="30">
        <f t="shared" si="501"/>
        <v>154.35999999999999</v>
      </c>
      <c r="P1491">
        <v>164</v>
      </c>
      <c r="Q1491" s="7"/>
      <c r="R1491">
        <v>199</v>
      </c>
      <c r="S1491" s="14">
        <f t="shared" si="502"/>
        <v>-5.3000000000000114</v>
      </c>
      <c r="T1491" s="12">
        <f t="shared" si="503"/>
        <v>-86920.000000000189</v>
      </c>
      <c r="U1491" s="12">
        <f t="shared" si="504"/>
        <v>-530.00000000000114</v>
      </c>
      <c r="V1491" s="7"/>
      <c r="W1491">
        <v>175</v>
      </c>
      <c r="X1491" s="14">
        <f t="shared" si="505"/>
        <v>-15.680000000000007</v>
      </c>
      <c r="Y1491" s="12">
        <f t="shared" si="506"/>
        <v>-257152.00000000015</v>
      </c>
      <c r="Z1491" s="12">
        <f t="shared" si="507"/>
        <v>-1568.0000000000009</v>
      </c>
      <c r="AA1491" s="7"/>
      <c r="AB1491">
        <v>153</v>
      </c>
      <c r="AC1491" s="14">
        <f t="shared" si="508"/>
        <v>-22.925000000000011</v>
      </c>
      <c r="AD1491" s="12">
        <f t="shared" si="509"/>
        <v>-375970.00000000017</v>
      </c>
      <c r="AE1491" s="12">
        <f t="shared" si="510"/>
        <v>-2292.5000000000009</v>
      </c>
      <c r="AF1491" s="7"/>
      <c r="AG1491">
        <v>130</v>
      </c>
      <c r="AH1491" s="14">
        <f t="shared" si="511"/>
        <v>-24.359999999999985</v>
      </c>
      <c r="AI1491" s="12">
        <f t="shared" si="512"/>
        <v>-399503.99999999977</v>
      </c>
      <c r="AJ1491" s="12">
        <f t="shared" si="513"/>
        <v>-2435.9999999999986</v>
      </c>
      <c r="AK1491" s="7"/>
      <c r="AL1491" s="12">
        <f t="shared" si="514"/>
        <v>-1119546.0000000002</v>
      </c>
      <c r="AM1491" s="12">
        <f t="shared" si="515"/>
        <v>-6826.5000000000018</v>
      </c>
    </row>
    <row r="1492" spans="1:39" x14ac:dyDescent="0.25">
      <c r="A1492" t="s">
        <v>114</v>
      </c>
      <c r="B1492" t="s">
        <v>209</v>
      </c>
      <c r="C1492" t="s">
        <v>829</v>
      </c>
      <c r="D1492">
        <v>2018</v>
      </c>
      <c r="E1492" t="s">
        <v>1472</v>
      </c>
      <c r="F1492">
        <v>3200</v>
      </c>
      <c r="G1492">
        <v>2089</v>
      </c>
      <c r="H1492" s="4" t="s">
        <v>14</v>
      </c>
      <c r="I1492">
        <v>3198</v>
      </c>
      <c r="J1492">
        <v>8.1999999999999993</v>
      </c>
      <c r="K1492">
        <v>216</v>
      </c>
      <c r="L1492" s="30">
        <f t="shared" si="498"/>
        <v>194.4</v>
      </c>
      <c r="M1492" s="30">
        <f t="shared" si="499"/>
        <v>181.44</v>
      </c>
      <c r="N1492" s="30">
        <f t="shared" si="500"/>
        <v>167.4</v>
      </c>
      <c r="O1492" s="30">
        <f t="shared" si="501"/>
        <v>146.88</v>
      </c>
      <c r="P1492">
        <v>2272</v>
      </c>
      <c r="Q1492" s="7"/>
      <c r="R1492">
        <v>199</v>
      </c>
      <c r="S1492" s="14">
        <f t="shared" si="502"/>
        <v>4.5999999999999943</v>
      </c>
      <c r="T1492" s="12">
        <f t="shared" si="503"/>
        <v>1045119.9999999986</v>
      </c>
      <c r="U1492" s="12">
        <f t="shared" si="504"/>
        <v>459.99999999999937</v>
      </c>
      <c r="V1492" s="7"/>
      <c r="W1492">
        <v>175</v>
      </c>
      <c r="X1492" s="14">
        <f t="shared" si="505"/>
        <v>-6.4399999999999977</v>
      </c>
      <c r="Y1492" s="12">
        <f t="shared" si="506"/>
        <v>-1463167.9999999995</v>
      </c>
      <c r="Z1492" s="12">
        <f t="shared" si="507"/>
        <v>-643.99999999999977</v>
      </c>
      <c r="AA1492" s="7"/>
      <c r="AB1492">
        <v>153</v>
      </c>
      <c r="AC1492" s="14">
        <f t="shared" si="508"/>
        <v>-14.400000000000006</v>
      </c>
      <c r="AD1492" s="12">
        <f t="shared" si="509"/>
        <v>-3271680.0000000014</v>
      </c>
      <c r="AE1492" s="12">
        <f t="shared" si="510"/>
        <v>-1440.0000000000007</v>
      </c>
      <c r="AF1492" s="7"/>
      <c r="AG1492">
        <v>130</v>
      </c>
      <c r="AH1492" s="14">
        <f t="shared" si="511"/>
        <v>-16.879999999999995</v>
      </c>
      <c r="AI1492" s="12">
        <f t="shared" si="512"/>
        <v>-3835135.9999999986</v>
      </c>
      <c r="AJ1492" s="12">
        <f t="shared" si="513"/>
        <v>-1687.9999999999993</v>
      </c>
      <c r="AK1492" s="7"/>
      <c r="AL1492" s="12">
        <f t="shared" si="514"/>
        <v>-7524864.0000000019</v>
      </c>
      <c r="AM1492" s="12">
        <f t="shared" si="515"/>
        <v>-3312.0000000000009</v>
      </c>
    </row>
    <row r="1493" spans="1:39" x14ac:dyDescent="0.25">
      <c r="A1493" t="s">
        <v>114</v>
      </c>
      <c r="B1493" t="s">
        <v>209</v>
      </c>
      <c r="C1493" t="s">
        <v>829</v>
      </c>
      <c r="D1493">
        <v>2019</v>
      </c>
      <c r="E1493" t="s">
        <v>2116</v>
      </c>
      <c r="F1493">
        <v>3200</v>
      </c>
      <c r="G1493">
        <v>2089</v>
      </c>
      <c r="H1493" s="4" t="s">
        <v>14</v>
      </c>
      <c r="I1493">
        <v>3198</v>
      </c>
      <c r="J1493">
        <v>8.1999999999999993</v>
      </c>
      <c r="K1493">
        <v>216</v>
      </c>
      <c r="L1493" s="30">
        <f t="shared" si="498"/>
        <v>194.4</v>
      </c>
      <c r="M1493" s="30">
        <f t="shared" si="499"/>
        <v>181.44</v>
      </c>
      <c r="N1493" s="30">
        <f t="shared" si="500"/>
        <v>167.4</v>
      </c>
      <c r="O1493" s="30">
        <f t="shared" si="501"/>
        <v>146.88</v>
      </c>
      <c r="P1493">
        <v>172</v>
      </c>
      <c r="Q1493" s="7"/>
      <c r="R1493">
        <v>199</v>
      </c>
      <c r="S1493" s="14">
        <f t="shared" si="502"/>
        <v>4.5999999999999943</v>
      </c>
      <c r="T1493" s="12">
        <f t="shared" si="503"/>
        <v>79119.999999999898</v>
      </c>
      <c r="U1493" s="12">
        <f t="shared" si="504"/>
        <v>459.99999999999943</v>
      </c>
      <c r="V1493" s="7"/>
      <c r="W1493">
        <v>175</v>
      </c>
      <c r="X1493" s="14">
        <f t="shared" si="505"/>
        <v>-6.4399999999999977</v>
      </c>
      <c r="Y1493" s="12">
        <f t="shared" si="506"/>
        <v>-110767.99999999996</v>
      </c>
      <c r="Z1493" s="12">
        <f t="shared" si="507"/>
        <v>-643.99999999999977</v>
      </c>
      <c r="AA1493" s="7"/>
      <c r="AB1493">
        <v>153</v>
      </c>
      <c r="AC1493" s="14">
        <f t="shared" si="508"/>
        <v>-14.400000000000006</v>
      </c>
      <c r="AD1493" s="12">
        <f t="shared" si="509"/>
        <v>-247680.00000000012</v>
      </c>
      <c r="AE1493" s="12">
        <f t="shared" si="510"/>
        <v>-1440.0000000000007</v>
      </c>
      <c r="AF1493" s="7"/>
      <c r="AG1493">
        <v>130</v>
      </c>
      <c r="AH1493" s="14">
        <f t="shared" si="511"/>
        <v>-16.879999999999995</v>
      </c>
      <c r="AI1493" s="12">
        <f t="shared" si="512"/>
        <v>-290335.99999999994</v>
      </c>
      <c r="AJ1493" s="12">
        <f t="shared" si="513"/>
        <v>-1687.9999999999998</v>
      </c>
      <c r="AK1493" s="7"/>
      <c r="AL1493" s="12">
        <f t="shared" si="514"/>
        <v>-569664.00000000012</v>
      </c>
      <c r="AM1493" s="12">
        <f t="shared" si="515"/>
        <v>-3312.0000000000005</v>
      </c>
    </row>
    <row r="1494" spans="1:39" x14ac:dyDescent="0.25">
      <c r="A1494" t="s">
        <v>114</v>
      </c>
      <c r="B1494" t="s">
        <v>209</v>
      </c>
      <c r="C1494" t="s">
        <v>829</v>
      </c>
      <c r="D1494">
        <v>2016</v>
      </c>
      <c r="E1494" t="s">
        <v>1473</v>
      </c>
      <c r="F1494">
        <v>3200</v>
      </c>
      <c r="G1494">
        <v>2090</v>
      </c>
      <c r="H1494" s="4" t="s">
        <v>14</v>
      </c>
      <c r="I1494">
        <v>3198</v>
      </c>
      <c r="J1494">
        <v>8.1</v>
      </c>
      <c r="K1494">
        <v>215</v>
      </c>
      <c r="L1494" s="30">
        <f t="shared" si="498"/>
        <v>193.5</v>
      </c>
      <c r="M1494" s="30">
        <f t="shared" si="499"/>
        <v>180.6</v>
      </c>
      <c r="N1494" s="30">
        <f t="shared" si="500"/>
        <v>166.625</v>
      </c>
      <c r="O1494" s="30">
        <f t="shared" si="501"/>
        <v>146.19999999999999</v>
      </c>
      <c r="P1494">
        <v>30</v>
      </c>
      <c r="Q1494" s="7"/>
      <c r="R1494">
        <v>199</v>
      </c>
      <c r="S1494" s="14">
        <f t="shared" si="502"/>
        <v>5.5</v>
      </c>
      <c r="T1494" s="12">
        <f t="shared" si="503"/>
        <v>16500</v>
      </c>
      <c r="U1494" s="12">
        <f t="shared" si="504"/>
        <v>550</v>
      </c>
      <c r="V1494" s="7"/>
      <c r="W1494">
        <v>175</v>
      </c>
      <c r="X1494" s="14">
        <f t="shared" si="505"/>
        <v>-5.5999999999999943</v>
      </c>
      <c r="Y1494" s="12">
        <f t="shared" si="506"/>
        <v>-16799.999999999982</v>
      </c>
      <c r="Z1494" s="12">
        <f t="shared" si="507"/>
        <v>-559.99999999999943</v>
      </c>
      <c r="AA1494" s="7"/>
      <c r="AB1494">
        <v>153</v>
      </c>
      <c r="AC1494" s="14">
        <f t="shared" si="508"/>
        <v>-13.625</v>
      </c>
      <c r="AD1494" s="12">
        <f t="shared" si="509"/>
        <v>-40875</v>
      </c>
      <c r="AE1494" s="12">
        <f t="shared" si="510"/>
        <v>-1362.5</v>
      </c>
      <c r="AF1494" s="7"/>
      <c r="AG1494">
        <v>130</v>
      </c>
      <c r="AH1494" s="14">
        <f t="shared" si="511"/>
        <v>-16.199999999999989</v>
      </c>
      <c r="AI1494" s="12">
        <f t="shared" si="512"/>
        <v>-48599.999999999964</v>
      </c>
      <c r="AJ1494" s="12">
        <f t="shared" si="513"/>
        <v>-1619.9999999999989</v>
      </c>
      <c r="AK1494" s="7"/>
      <c r="AL1494" s="12">
        <f t="shared" si="514"/>
        <v>-89774.999999999956</v>
      </c>
      <c r="AM1494" s="12">
        <f t="shared" si="515"/>
        <v>-2992.4999999999986</v>
      </c>
    </row>
    <row r="1495" spans="1:39" x14ac:dyDescent="0.25">
      <c r="A1495" t="s">
        <v>114</v>
      </c>
      <c r="B1495" t="s">
        <v>48</v>
      </c>
      <c r="C1495" t="s">
        <v>829</v>
      </c>
      <c r="D1495">
        <v>2016</v>
      </c>
      <c r="E1495" t="s">
        <v>1474</v>
      </c>
      <c r="F1495">
        <v>3200</v>
      </c>
      <c r="G1495">
        <v>2090</v>
      </c>
      <c r="H1495" s="4" t="s">
        <v>14</v>
      </c>
      <c r="I1495">
        <v>3198</v>
      </c>
      <c r="J1495">
        <v>8.3000000000000007</v>
      </c>
      <c r="K1495">
        <v>218</v>
      </c>
      <c r="L1495" s="30">
        <f t="shared" si="498"/>
        <v>196.20000000000002</v>
      </c>
      <c r="M1495" s="30">
        <f t="shared" si="499"/>
        <v>183.12</v>
      </c>
      <c r="N1495" s="30">
        <f t="shared" si="500"/>
        <v>168.95000000000002</v>
      </c>
      <c r="O1495" s="30">
        <f t="shared" si="501"/>
        <v>148.23999999999998</v>
      </c>
      <c r="P1495">
        <v>10</v>
      </c>
      <c r="Q1495" s="7"/>
      <c r="R1495">
        <v>199</v>
      </c>
      <c r="S1495" s="14">
        <f t="shared" si="502"/>
        <v>2.7999999999999829</v>
      </c>
      <c r="T1495" s="12">
        <f t="shared" si="503"/>
        <v>2799.9999999999827</v>
      </c>
      <c r="U1495" s="12">
        <f t="shared" si="504"/>
        <v>279.99999999999829</v>
      </c>
      <c r="V1495" s="7"/>
      <c r="W1495">
        <v>175</v>
      </c>
      <c r="X1495" s="14">
        <f t="shared" si="505"/>
        <v>-8.1200000000000045</v>
      </c>
      <c r="Y1495" s="12">
        <f t="shared" si="506"/>
        <v>-8120.0000000000045</v>
      </c>
      <c r="Z1495" s="12">
        <f t="shared" si="507"/>
        <v>-812.00000000000045</v>
      </c>
      <c r="AA1495" s="7"/>
      <c r="AB1495">
        <v>153</v>
      </c>
      <c r="AC1495" s="14">
        <f t="shared" si="508"/>
        <v>-15.950000000000017</v>
      </c>
      <c r="AD1495" s="12">
        <f t="shared" si="509"/>
        <v>-15950.000000000016</v>
      </c>
      <c r="AE1495" s="12">
        <f t="shared" si="510"/>
        <v>-1595.0000000000016</v>
      </c>
      <c r="AF1495" s="7"/>
      <c r="AG1495">
        <v>130</v>
      </c>
      <c r="AH1495" s="14">
        <f t="shared" si="511"/>
        <v>-18.239999999999981</v>
      </c>
      <c r="AI1495" s="12">
        <f t="shared" si="512"/>
        <v>-18239.999999999982</v>
      </c>
      <c r="AJ1495" s="12">
        <f t="shared" si="513"/>
        <v>-1823.9999999999982</v>
      </c>
      <c r="AK1495" s="7"/>
      <c r="AL1495" s="12">
        <f t="shared" si="514"/>
        <v>-39510.000000000022</v>
      </c>
      <c r="AM1495" s="12">
        <f t="shared" si="515"/>
        <v>-3951.0000000000023</v>
      </c>
    </row>
    <row r="1496" spans="1:39" x14ac:dyDescent="0.25">
      <c r="A1496" t="s">
        <v>58</v>
      </c>
      <c r="B1496" t="s">
        <v>48</v>
      </c>
      <c r="C1496" t="s">
        <v>461</v>
      </c>
      <c r="D1496">
        <v>2015</v>
      </c>
      <c r="E1496" t="s">
        <v>1475</v>
      </c>
      <c r="F1496">
        <v>3000</v>
      </c>
      <c r="G1496">
        <v>2090</v>
      </c>
      <c r="H1496" s="4" t="s">
        <v>14</v>
      </c>
      <c r="I1496">
        <v>2755</v>
      </c>
      <c r="J1496">
        <v>8.5</v>
      </c>
      <c r="K1496">
        <v>223</v>
      </c>
      <c r="L1496" s="30">
        <f t="shared" si="498"/>
        <v>200.70000000000002</v>
      </c>
      <c r="M1496" s="30">
        <f t="shared" si="499"/>
        <v>187.32</v>
      </c>
      <c r="N1496" s="30">
        <f t="shared" si="500"/>
        <v>172.82500000000002</v>
      </c>
      <c r="O1496" s="30">
        <f t="shared" si="501"/>
        <v>151.63999999999999</v>
      </c>
      <c r="P1496">
        <v>20</v>
      </c>
      <c r="Q1496" s="7"/>
      <c r="R1496">
        <v>199</v>
      </c>
      <c r="S1496" s="14">
        <f t="shared" si="502"/>
        <v>-1.7000000000000171</v>
      </c>
      <c r="T1496" s="12">
        <f t="shared" si="503"/>
        <v>-3400.0000000000341</v>
      </c>
      <c r="U1496" s="12">
        <f t="shared" si="504"/>
        <v>-170.00000000000171</v>
      </c>
      <c r="V1496" s="7"/>
      <c r="W1496">
        <v>175</v>
      </c>
      <c r="X1496" s="14">
        <f t="shared" si="505"/>
        <v>-12.319999999999993</v>
      </c>
      <c r="Y1496" s="12">
        <f t="shared" si="506"/>
        <v>-24639.999999999985</v>
      </c>
      <c r="Z1496" s="12">
        <f t="shared" si="507"/>
        <v>-1231.9999999999993</v>
      </c>
      <c r="AA1496" s="7"/>
      <c r="AB1496">
        <v>153</v>
      </c>
      <c r="AC1496" s="14">
        <f t="shared" si="508"/>
        <v>-19.825000000000017</v>
      </c>
      <c r="AD1496" s="12">
        <f t="shared" si="509"/>
        <v>-39650.000000000036</v>
      </c>
      <c r="AE1496" s="12">
        <f t="shared" si="510"/>
        <v>-1982.5000000000018</v>
      </c>
      <c r="AF1496" s="7"/>
      <c r="AG1496">
        <v>130</v>
      </c>
      <c r="AH1496" s="14">
        <f t="shared" si="511"/>
        <v>-21.639999999999986</v>
      </c>
      <c r="AI1496" s="12">
        <f t="shared" si="512"/>
        <v>-43279.999999999971</v>
      </c>
      <c r="AJ1496" s="12">
        <f t="shared" si="513"/>
        <v>-2163.9999999999986</v>
      </c>
      <c r="AK1496" s="7"/>
      <c r="AL1496" s="12">
        <f t="shared" si="514"/>
        <v>-110970.00000000001</v>
      </c>
      <c r="AM1496" s="12">
        <f t="shared" si="515"/>
        <v>-5548.5000000000009</v>
      </c>
    </row>
    <row r="1497" spans="1:39" x14ac:dyDescent="0.25">
      <c r="A1497" t="s">
        <v>49</v>
      </c>
      <c r="B1497" t="s">
        <v>48</v>
      </c>
      <c r="C1497" t="s">
        <v>758</v>
      </c>
      <c r="D1497">
        <v>2017</v>
      </c>
      <c r="E1497" t="s">
        <v>1476</v>
      </c>
      <c r="F1497">
        <v>3150</v>
      </c>
      <c r="G1497">
        <v>2095</v>
      </c>
      <c r="H1497" s="4" t="s">
        <v>14</v>
      </c>
      <c r="I1497">
        <v>2776</v>
      </c>
      <c r="J1497">
        <v>7.9</v>
      </c>
      <c r="K1497">
        <v>206</v>
      </c>
      <c r="L1497" s="30">
        <f t="shared" si="498"/>
        <v>185.4</v>
      </c>
      <c r="M1497" s="30">
        <f t="shared" si="499"/>
        <v>173.04</v>
      </c>
      <c r="N1497" s="30">
        <f t="shared" si="500"/>
        <v>159.65</v>
      </c>
      <c r="O1497" s="30">
        <f t="shared" si="501"/>
        <v>140.07999999999998</v>
      </c>
      <c r="P1497">
        <v>2</v>
      </c>
      <c r="Q1497" s="7"/>
      <c r="R1497">
        <v>199</v>
      </c>
      <c r="S1497" s="14">
        <f t="shared" si="502"/>
        <v>13.599999999999994</v>
      </c>
      <c r="T1497" s="12">
        <f t="shared" si="503"/>
        <v>2719.9999999999991</v>
      </c>
      <c r="U1497" s="12">
        <f t="shared" si="504"/>
        <v>1359.9999999999995</v>
      </c>
      <c r="V1497" s="7"/>
      <c r="W1497">
        <v>175</v>
      </c>
      <c r="X1497" s="14">
        <f t="shared" si="505"/>
        <v>1.960000000000008</v>
      </c>
      <c r="Y1497" s="12">
        <f t="shared" si="506"/>
        <v>392.00000000000159</v>
      </c>
      <c r="Z1497" s="12">
        <f t="shared" si="507"/>
        <v>196.0000000000008</v>
      </c>
      <c r="AA1497" s="7"/>
      <c r="AB1497">
        <v>153</v>
      </c>
      <c r="AC1497" s="14">
        <f t="shared" si="508"/>
        <v>-6.6500000000000057</v>
      </c>
      <c r="AD1497" s="12">
        <f t="shared" si="509"/>
        <v>-1330.0000000000011</v>
      </c>
      <c r="AE1497" s="12">
        <f t="shared" si="510"/>
        <v>-665.00000000000057</v>
      </c>
      <c r="AF1497" s="7"/>
      <c r="AG1497">
        <v>130</v>
      </c>
      <c r="AH1497" s="14">
        <f t="shared" si="511"/>
        <v>-10.079999999999984</v>
      </c>
      <c r="AI1497" s="12">
        <f t="shared" si="512"/>
        <v>-2015.9999999999968</v>
      </c>
      <c r="AJ1497" s="12">
        <f t="shared" si="513"/>
        <v>-1007.9999999999984</v>
      </c>
      <c r="AK1497" s="7"/>
      <c r="AL1497" s="12">
        <f t="shared" si="514"/>
        <v>-233.99999999999727</v>
      </c>
      <c r="AM1497" s="12">
        <f t="shared" si="515"/>
        <v>-116.99999999999864</v>
      </c>
    </row>
    <row r="1498" spans="1:39" x14ac:dyDescent="0.25">
      <c r="A1498" t="s">
        <v>49</v>
      </c>
      <c r="B1498" t="s">
        <v>48</v>
      </c>
      <c r="C1498" t="s">
        <v>758</v>
      </c>
      <c r="D1498">
        <v>2018</v>
      </c>
      <c r="E1498" t="s">
        <v>1477</v>
      </c>
      <c r="F1498">
        <v>3150</v>
      </c>
      <c r="G1498">
        <v>2095</v>
      </c>
      <c r="H1498" s="4" t="s">
        <v>14</v>
      </c>
      <c r="I1498">
        <v>2776</v>
      </c>
      <c r="J1498">
        <v>7.9</v>
      </c>
      <c r="K1498">
        <v>206</v>
      </c>
      <c r="L1498" s="30">
        <f t="shared" si="498"/>
        <v>185.4</v>
      </c>
      <c r="M1498" s="30">
        <f t="shared" si="499"/>
        <v>173.04</v>
      </c>
      <c r="N1498" s="30">
        <f t="shared" si="500"/>
        <v>159.65</v>
      </c>
      <c r="O1498" s="30">
        <f t="shared" si="501"/>
        <v>140.07999999999998</v>
      </c>
      <c r="P1498">
        <v>34</v>
      </c>
      <c r="Q1498" s="7"/>
      <c r="R1498">
        <v>199</v>
      </c>
      <c r="S1498" s="14">
        <f t="shared" si="502"/>
        <v>13.599999999999994</v>
      </c>
      <c r="T1498" s="12">
        <f t="shared" si="503"/>
        <v>46239.999999999978</v>
      </c>
      <c r="U1498" s="12">
        <f t="shared" si="504"/>
        <v>1359.9999999999993</v>
      </c>
      <c r="V1498" s="7"/>
      <c r="W1498">
        <v>175</v>
      </c>
      <c r="X1498" s="14">
        <f t="shared" si="505"/>
        <v>1.960000000000008</v>
      </c>
      <c r="Y1498" s="12">
        <f t="shared" si="506"/>
        <v>6664.0000000000273</v>
      </c>
      <c r="Z1498" s="12">
        <f t="shared" si="507"/>
        <v>196.0000000000008</v>
      </c>
      <c r="AA1498" s="7"/>
      <c r="AB1498">
        <v>153</v>
      </c>
      <c r="AC1498" s="14">
        <f t="shared" si="508"/>
        <v>-6.6500000000000057</v>
      </c>
      <c r="AD1498" s="12">
        <f t="shared" si="509"/>
        <v>-22610.000000000018</v>
      </c>
      <c r="AE1498" s="12">
        <f t="shared" si="510"/>
        <v>-665.00000000000057</v>
      </c>
      <c r="AF1498" s="7"/>
      <c r="AG1498">
        <v>130</v>
      </c>
      <c r="AH1498" s="14">
        <f t="shared" si="511"/>
        <v>-10.079999999999984</v>
      </c>
      <c r="AI1498" s="12">
        <f t="shared" si="512"/>
        <v>-34271.999999999949</v>
      </c>
      <c r="AJ1498" s="12">
        <f t="shared" si="513"/>
        <v>-1007.9999999999985</v>
      </c>
      <c r="AK1498" s="7"/>
      <c r="AL1498" s="12">
        <f t="shared" si="514"/>
        <v>-3977.9999999999636</v>
      </c>
      <c r="AM1498" s="12">
        <f t="shared" si="515"/>
        <v>-116.99999999999893</v>
      </c>
    </row>
    <row r="1499" spans="1:39" x14ac:dyDescent="0.25">
      <c r="A1499" t="s">
        <v>58</v>
      </c>
      <c r="B1499" t="s">
        <v>48</v>
      </c>
      <c r="C1499" t="s">
        <v>461</v>
      </c>
      <c r="D1499">
        <v>2015</v>
      </c>
      <c r="E1499" t="s">
        <v>1479</v>
      </c>
      <c r="F1499">
        <v>3000</v>
      </c>
      <c r="G1499">
        <v>2095</v>
      </c>
      <c r="H1499" s="4" t="s">
        <v>14</v>
      </c>
      <c r="I1499">
        <v>2755</v>
      </c>
      <c r="J1499">
        <v>7.6</v>
      </c>
      <c r="K1499">
        <v>201</v>
      </c>
      <c r="L1499" s="30">
        <f t="shared" si="498"/>
        <v>180.9</v>
      </c>
      <c r="M1499" s="30">
        <f t="shared" si="499"/>
        <v>168.84</v>
      </c>
      <c r="N1499" s="30">
        <f t="shared" si="500"/>
        <v>155.77500000000001</v>
      </c>
      <c r="O1499" s="30">
        <f t="shared" si="501"/>
        <v>136.67999999999998</v>
      </c>
      <c r="P1499">
        <v>94</v>
      </c>
      <c r="Q1499" s="7"/>
      <c r="R1499">
        <v>199</v>
      </c>
      <c r="S1499" s="14">
        <f t="shared" si="502"/>
        <v>18.099999999999994</v>
      </c>
      <c r="T1499" s="12">
        <f t="shared" si="503"/>
        <v>170139.99999999994</v>
      </c>
      <c r="U1499" s="12">
        <f t="shared" si="504"/>
        <v>1809.9999999999993</v>
      </c>
      <c r="V1499" s="7"/>
      <c r="W1499">
        <v>175</v>
      </c>
      <c r="X1499" s="14">
        <f t="shared" si="505"/>
        <v>6.1599999999999966</v>
      </c>
      <c r="Y1499" s="12">
        <f t="shared" si="506"/>
        <v>57903.999999999971</v>
      </c>
      <c r="Z1499" s="12">
        <f t="shared" si="507"/>
        <v>615.99999999999966</v>
      </c>
      <c r="AA1499" s="7"/>
      <c r="AB1499">
        <v>153</v>
      </c>
      <c r="AC1499" s="14">
        <f t="shared" si="508"/>
        <v>-2.7750000000000057</v>
      </c>
      <c r="AD1499" s="12">
        <f t="shared" si="509"/>
        <v>-26085.000000000055</v>
      </c>
      <c r="AE1499" s="12">
        <f t="shared" si="510"/>
        <v>-277.50000000000057</v>
      </c>
      <c r="AF1499" s="7"/>
      <c r="AG1499">
        <v>130</v>
      </c>
      <c r="AH1499" s="14">
        <f t="shared" si="511"/>
        <v>-6.6799999999999784</v>
      </c>
      <c r="AI1499" s="12">
        <f t="shared" si="512"/>
        <v>-62791.999999999804</v>
      </c>
      <c r="AJ1499" s="12">
        <f t="shared" si="513"/>
        <v>-667.99999999999795</v>
      </c>
      <c r="AK1499" s="7"/>
      <c r="AL1499" s="12">
        <f t="shared" si="514"/>
        <v>139167.00000000006</v>
      </c>
      <c r="AM1499" s="12">
        <f t="shared" si="515"/>
        <v>1480.5000000000007</v>
      </c>
    </row>
    <row r="1500" spans="1:39" x14ac:dyDescent="0.25">
      <c r="A1500" t="s">
        <v>58</v>
      </c>
      <c r="B1500" t="s">
        <v>48</v>
      </c>
      <c r="C1500" t="s">
        <v>461</v>
      </c>
      <c r="D1500">
        <v>2018</v>
      </c>
      <c r="E1500" t="s">
        <v>1480</v>
      </c>
      <c r="F1500">
        <v>3000</v>
      </c>
      <c r="G1500">
        <v>2095</v>
      </c>
      <c r="H1500" s="4" t="s">
        <v>14</v>
      </c>
      <c r="I1500">
        <v>2755</v>
      </c>
      <c r="J1500">
        <v>8.4</v>
      </c>
      <c r="K1500">
        <v>220</v>
      </c>
      <c r="L1500" s="30">
        <f t="shared" si="498"/>
        <v>198</v>
      </c>
      <c r="M1500" s="30">
        <f t="shared" si="499"/>
        <v>184.79999999999998</v>
      </c>
      <c r="N1500" s="30">
        <f t="shared" si="500"/>
        <v>170.5</v>
      </c>
      <c r="O1500" s="30">
        <f t="shared" si="501"/>
        <v>149.6</v>
      </c>
      <c r="P1500">
        <v>1104</v>
      </c>
      <c r="Q1500" s="7"/>
      <c r="R1500">
        <v>199</v>
      </c>
      <c r="S1500" s="14">
        <f t="shared" si="502"/>
        <v>1</v>
      </c>
      <c r="T1500" s="12">
        <f t="shared" si="503"/>
        <v>110400</v>
      </c>
      <c r="U1500" s="12">
        <f t="shared" si="504"/>
        <v>100</v>
      </c>
      <c r="V1500" s="7"/>
      <c r="W1500">
        <v>175</v>
      </c>
      <c r="X1500" s="14">
        <f t="shared" si="505"/>
        <v>-9.7999999999999829</v>
      </c>
      <c r="Y1500" s="12">
        <f t="shared" si="506"/>
        <v>-1081919.9999999981</v>
      </c>
      <c r="Z1500" s="12">
        <f t="shared" si="507"/>
        <v>-979.99999999999829</v>
      </c>
      <c r="AA1500" s="7"/>
      <c r="AB1500">
        <v>153</v>
      </c>
      <c r="AC1500" s="14">
        <f t="shared" si="508"/>
        <v>-17.5</v>
      </c>
      <c r="AD1500" s="12">
        <f t="shared" si="509"/>
        <v>-1932000</v>
      </c>
      <c r="AE1500" s="12">
        <f t="shared" si="510"/>
        <v>-1750</v>
      </c>
      <c r="AF1500" s="7"/>
      <c r="AG1500">
        <v>130</v>
      </c>
      <c r="AH1500" s="14">
        <f t="shared" si="511"/>
        <v>-19.599999999999994</v>
      </c>
      <c r="AI1500" s="12">
        <f t="shared" si="512"/>
        <v>-2163839.9999999995</v>
      </c>
      <c r="AJ1500" s="12">
        <f t="shared" si="513"/>
        <v>-1959.9999999999995</v>
      </c>
      <c r="AK1500" s="7"/>
      <c r="AL1500" s="12">
        <f t="shared" si="514"/>
        <v>-5067359.9999999981</v>
      </c>
      <c r="AM1500" s="12">
        <f t="shared" si="515"/>
        <v>-4589.9999999999982</v>
      </c>
    </row>
    <row r="1501" spans="1:39" x14ac:dyDescent="0.25">
      <c r="A1501" t="s">
        <v>113</v>
      </c>
      <c r="B1501" t="s">
        <v>48</v>
      </c>
      <c r="C1501" t="s">
        <v>1212</v>
      </c>
      <c r="D1501">
        <v>2016</v>
      </c>
      <c r="E1501" t="s">
        <v>1481</v>
      </c>
      <c r="F1501">
        <v>3080</v>
      </c>
      <c r="G1501">
        <v>2095</v>
      </c>
      <c r="H1501" s="4" t="s">
        <v>14</v>
      </c>
      <c r="I1501">
        <v>2970</v>
      </c>
      <c r="J1501">
        <v>8.9</v>
      </c>
      <c r="K1501">
        <v>232</v>
      </c>
      <c r="L1501" s="30">
        <f t="shared" si="498"/>
        <v>208.8</v>
      </c>
      <c r="M1501" s="30">
        <f t="shared" si="499"/>
        <v>194.88</v>
      </c>
      <c r="N1501" s="30">
        <f t="shared" si="500"/>
        <v>179.8</v>
      </c>
      <c r="O1501" s="30">
        <f t="shared" si="501"/>
        <v>157.76</v>
      </c>
      <c r="P1501">
        <v>152</v>
      </c>
      <c r="Q1501" s="7"/>
      <c r="R1501">
        <v>199</v>
      </c>
      <c r="S1501" s="14">
        <f t="shared" si="502"/>
        <v>-9.8000000000000114</v>
      </c>
      <c r="T1501" s="12">
        <f t="shared" si="503"/>
        <v>-148960.00000000017</v>
      </c>
      <c r="U1501" s="12">
        <f t="shared" si="504"/>
        <v>-980.00000000000114</v>
      </c>
      <c r="V1501" s="7"/>
      <c r="W1501">
        <v>175</v>
      </c>
      <c r="X1501" s="14">
        <f t="shared" si="505"/>
        <v>-19.879999999999995</v>
      </c>
      <c r="Y1501" s="12">
        <f t="shared" si="506"/>
        <v>-302175.99999999994</v>
      </c>
      <c r="Z1501" s="12">
        <f t="shared" si="507"/>
        <v>-1987.9999999999995</v>
      </c>
      <c r="AA1501" s="7"/>
      <c r="AB1501">
        <v>153</v>
      </c>
      <c r="AC1501" s="14">
        <f t="shared" si="508"/>
        <v>-26.800000000000011</v>
      </c>
      <c r="AD1501" s="12">
        <f t="shared" si="509"/>
        <v>-407360.00000000017</v>
      </c>
      <c r="AE1501" s="12">
        <f t="shared" si="510"/>
        <v>-2680.0000000000014</v>
      </c>
      <c r="AF1501" s="7"/>
      <c r="AG1501">
        <v>130</v>
      </c>
      <c r="AH1501" s="14">
        <f t="shared" si="511"/>
        <v>-27.759999999999991</v>
      </c>
      <c r="AI1501" s="12">
        <f t="shared" si="512"/>
        <v>-421951.99999999988</v>
      </c>
      <c r="AJ1501" s="12">
        <f t="shared" si="513"/>
        <v>-2775.9999999999991</v>
      </c>
      <c r="AK1501" s="7"/>
      <c r="AL1501" s="12">
        <f t="shared" si="514"/>
        <v>-1280448.0000000002</v>
      </c>
      <c r="AM1501" s="12">
        <f t="shared" si="515"/>
        <v>-8424.0000000000018</v>
      </c>
    </row>
    <row r="1502" spans="1:39" x14ac:dyDescent="0.25">
      <c r="A1502" t="s">
        <v>113</v>
      </c>
      <c r="B1502" t="s">
        <v>48</v>
      </c>
      <c r="C1502" t="s">
        <v>1212</v>
      </c>
      <c r="D1502">
        <v>2017</v>
      </c>
      <c r="E1502" t="s">
        <v>1482</v>
      </c>
      <c r="F1502">
        <v>3080</v>
      </c>
      <c r="G1502">
        <v>2095</v>
      </c>
      <c r="H1502" s="4" t="s">
        <v>14</v>
      </c>
      <c r="I1502">
        <v>2967</v>
      </c>
      <c r="J1502">
        <v>8.9</v>
      </c>
      <c r="K1502">
        <v>232</v>
      </c>
      <c r="L1502" s="30">
        <f t="shared" si="498"/>
        <v>208.8</v>
      </c>
      <c r="M1502" s="30">
        <f t="shared" si="499"/>
        <v>194.88</v>
      </c>
      <c r="N1502" s="30">
        <f t="shared" si="500"/>
        <v>179.8</v>
      </c>
      <c r="O1502" s="30">
        <f t="shared" si="501"/>
        <v>157.76</v>
      </c>
      <c r="P1502">
        <v>244</v>
      </c>
      <c r="Q1502" s="7"/>
      <c r="R1502">
        <v>199</v>
      </c>
      <c r="S1502" s="14">
        <f t="shared" si="502"/>
        <v>-9.8000000000000114</v>
      </c>
      <c r="T1502" s="12">
        <f t="shared" si="503"/>
        <v>-239120.00000000026</v>
      </c>
      <c r="U1502" s="12">
        <f t="shared" si="504"/>
        <v>-980.00000000000102</v>
      </c>
      <c r="V1502" s="7"/>
      <c r="W1502">
        <v>175</v>
      </c>
      <c r="X1502" s="14">
        <f t="shared" si="505"/>
        <v>-19.879999999999995</v>
      </c>
      <c r="Y1502" s="12">
        <f t="shared" si="506"/>
        <v>-485071.99999999994</v>
      </c>
      <c r="Z1502" s="12">
        <f t="shared" si="507"/>
        <v>-1987.9999999999998</v>
      </c>
      <c r="AA1502" s="7"/>
      <c r="AB1502">
        <v>153</v>
      </c>
      <c r="AC1502" s="14">
        <f t="shared" si="508"/>
        <v>-26.800000000000011</v>
      </c>
      <c r="AD1502" s="12">
        <f t="shared" si="509"/>
        <v>-653920.00000000023</v>
      </c>
      <c r="AE1502" s="12">
        <f t="shared" si="510"/>
        <v>-2680.0000000000009</v>
      </c>
      <c r="AF1502" s="7"/>
      <c r="AG1502">
        <v>130</v>
      </c>
      <c r="AH1502" s="14">
        <f t="shared" si="511"/>
        <v>-27.759999999999991</v>
      </c>
      <c r="AI1502" s="12">
        <f t="shared" si="512"/>
        <v>-677343.99999999977</v>
      </c>
      <c r="AJ1502" s="12">
        <f t="shared" si="513"/>
        <v>-2775.9999999999991</v>
      </c>
      <c r="AK1502" s="7"/>
      <c r="AL1502" s="12">
        <f t="shared" si="514"/>
        <v>-2055456.0000000002</v>
      </c>
      <c r="AM1502" s="12">
        <f t="shared" si="515"/>
        <v>-8424.0000000000018</v>
      </c>
    </row>
    <row r="1503" spans="1:39" x14ac:dyDescent="0.25">
      <c r="A1503" t="s">
        <v>410</v>
      </c>
      <c r="B1503" t="s">
        <v>1262</v>
      </c>
      <c r="C1503" t="s">
        <v>1420</v>
      </c>
      <c r="D1503">
        <v>2018</v>
      </c>
      <c r="E1503" t="s">
        <v>1478</v>
      </c>
      <c r="F1503">
        <v>2840</v>
      </c>
      <c r="G1503">
        <v>2095</v>
      </c>
      <c r="H1503" s="4" t="s">
        <v>10</v>
      </c>
      <c r="I1503">
        <v>2894</v>
      </c>
      <c r="J1503">
        <v>9.1999999999999993</v>
      </c>
      <c r="K1503">
        <v>213</v>
      </c>
      <c r="L1503" s="30">
        <f t="shared" si="498"/>
        <v>191.70000000000002</v>
      </c>
      <c r="M1503" s="30">
        <f t="shared" si="499"/>
        <v>178.92</v>
      </c>
      <c r="N1503" s="30">
        <f t="shared" si="500"/>
        <v>165.07500000000002</v>
      </c>
      <c r="O1503" s="30">
        <f t="shared" si="501"/>
        <v>144.83999999999997</v>
      </c>
      <c r="P1503">
        <v>28</v>
      </c>
      <c r="Q1503" s="7"/>
      <c r="R1503">
        <v>199</v>
      </c>
      <c r="S1503" s="14">
        <f t="shared" si="502"/>
        <v>7.2999999999999829</v>
      </c>
      <c r="T1503" s="12">
        <f t="shared" si="503"/>
        <v>20439.999999999953</v>
      </c>
      <c r="U1503" s="12">
        <f t="shared" si="504"/>
        <v>729.99999999999829</v>
      </c>
      <c r="V1503" s="7"/>
      <c r="W1503">
        <v>175</v>
      </c>
      <c r="X1503" s="14">
        <f t="shared" si="505"/>
        <v>-3.9199999999999875</v>
      </c>
      <c r="Y1503" s="12">
        <f t="shared" si="506"/>
        <v>-10975.999999999965</v>
      </c>
      <c r="Z1503" s="12">
        <f t="shared" si="507"/>
        <v>-391.99999999999875</v>
      </c>
      <c r="AA1503" s="7"/>
      <c r="AB1503">
        <v>153</v>
      </c>
      <c r="AC1503" s="14">
        <f t="shared" si="508"/>
        <v>-12.075000000000017</v>
      </c>
      <c r="AD1503" s="12">
        <f t="shared" si="509"/>
        <v>-33810.000000000051</v>
      </c>
      <c r="AE1503" s="12">
        <f t="shared" si="510"/>
        <v>-1207.5000000000018</v>
      </c>
      <c r="AF1503" s="7"/>
      <c r="AG1503">
        <v>130</v>
      </c>
      <c r="AH1503" s="14">
        <f t="shared" si="511"/>
        <v>-14.839999999999975</v>
      </c>
      <c r="AI1503" s="12">
        <f t="shared" si="512"/>
        <v>-41551.999999999927</v>
      </c>
      <c r="AJ1503" s="12">
        <f t="shared" si="513"/>
        <v>-1483.9999999999975</v>
      </c>
      <c r="AK1503" s="7"/>
      <c r="AL1503" s="12">
        <f t="shared" si="514"/>
        <v>-65897.999999999985</v>
      </c>
      <c r="AM1503" s="12">
        <f t="shared" si="515"/>
        <v>-2353.4999999999995</v>
      </c>
    </row>
    <row r="1504" spans="1:39" x14ac:dyDescent="0.25">
      <c r="A1504" t="s">
        <v>15</v>
      </c>
      <c r="B1504" t="s">
        <v>48</v>
      </c>
      <c r="C1504" t="s">
        <v>1127</v>
      </c>
      <c r="D1504">
        <v>2018</v>
      </c>
      <c r="E1504" t="s">
        <v>1483</v>
      </c>
      <c r="F1504">
        <v>3250</v>
      </c>
      <c r="G1504">
        <v>2096</v>
      </c>
      <c r="H1504" s="4" t="s">
        <v>14</v>
      </c>
      <c r="I1504">
        <v>2298</v>
      </c>
      <c r="J1504">
        <v>7.9</v>
      </c>
      <c r="K1504">
        <v>209</v>
      </c>
      <c r="L1504" s="30">
        <f t="shared" si="498"/>
        <v>188.1</v>
      </c>
      <c r="M1504" s="30">
        <f t="shared" si="499"/>
        <v>175.56</v>
      </c>
      <c r="N1504" s="30">
        <f t="shared" si="500"/>
        <v>161.97499999999999</v>
      </c>
      <c r="O1504" s="30">
        <f t="shared" si="501"/>
        <v>142.11999999999998</v>
      </c>
      <c r="P1504">
        <v>116</v>
      </c>
      <c r="Q1504" s="7"/>
      <c r="R1504">
        <v>199</v>
      </c>
      <c r="S1504" s="14">
        <f t="shared" si="502"/>
        <v>10.900000000000006</v>
      </c>
      <c r="T1504" s="12">
        <f t="shared" si="503"/>
        <v>126440.00000000006</v>
      </c>
      <c r="U1504" s="12">
        <f t="shared" si="504"/>
        <v>1090.0000000000005</v>
      </c>
      <c r="V1504" s="7"/>
      <c r="W1504">
        <v>175</v>
      </c>
      <c r="X1504" s="14">
        <f t="shared" si="505"/>
        <v>-0.56000000000000227</v>
      </c>
      <c r="Y1504" s="12">
        <f t="shared" si="506"/>
        <v>-6496.0000000000264</v>
      </c>
      <c r="Z1504" s="12">
        <f t="shared" si="507"/>
        <v>-56.000000000000227</v>
      </c>
      <c r="AA1504" s="7"/>
      <c r="AB1504">
        <v>153</v>
      </c>
      <c r="AC1504" s="14">
        <f t="shared" si="508"/>
        <v>-8.9749999999999943</v>
      </c>
      <c r="AD1504" s="12">
        <f t="shared" si="509"/>
        <v>-104109.99999999994</v>
      </c>
      <c r="AE1504" s="12">
        <f t="shared" si="510"/>
        <v>-897.49999999999955</v>
      </c>
      <c r="AF1504" s="7"/>
      <c r="AG1504">
        <v>130</v>
      </c>
      <c r="AH1504" s="14">
        <f t="shared" si="511"/>
        <v>-12.119999999999976</v>
      </c>
      <c r="AI1504" s="12">
        <f t="shared" si="512"/>
        <v>-140591.99999999974</v>
      </c>
      <c r="AJ1504" s="12">
        <f t="shared" si="513"/>
        <v>-1211.9999999999977</v>
      </c>
      <c r="AK1504" s="7"/>
      <c r="AL1504" s="12">
        <f t="shared" si="514"/>
        <v>-124757.99999999965</v>
      </c>
      <c r="AM1504" s="12">
        <f t="shared" si="515"/>
        <v>-1075.499999999997</v>
      </c>
    </row>
    <row r="1505" spans="1:39" x14ac:dyDescent="0.25">
      <c r="A1505" t="s">
        <v>15</v>
      </c>
      <c r="B1505" t="s">
        <v>48</v>
      </c>
      <c r="C1505" t="s">
        <v>1127</v>
      </c>
      <c r="D1505">
        <v>2019</v>
      </c>
      <c r="E1505" t="s">
        <v>2117</v>
      </c>
      <c r="F1505">
        <v>3250</v>
      </c>
      <c r="G1505">
        <v>2096</v>
      </c>
      <c r="H1505" s="4" t="s">
        <v>14</v>
      </c>
      <c r="I1505">
        <v>2987</v>
      </c>
      <c r="J1505">
        <v>8.8000000000000007</v>
      </c>
      <c r="K1505">
        <v>230</v>
      </c>
      <c r="L1505" s="30">
        <f t="shared" si="498"/>
        <v>207</v>
      </c>
      <c r="M1505" s="30">
        <f t="shared" si="499"/>
        <v>193.2</v>
      </c>
      <c r="N1505" s="30">
        <f t="shared" si="500"/>
        <v>178.25</v>
      </c>
      <c r="O1505" s="30">
        <f t="shared" si="501"/>
        <v>156.39999999999998</v>
      </c>
      <c r="P1505">
        <v>212</v>
      </c>
      <c r="Q1505" s="7"/>
      <c r="R1505">
        <v>199</v>
      </c>
      <c r="S1505" s="14">
        <f t="shared" si="502"/>
        <v>-8</v>
      </c>
      <c r="T1505" s="12">
        <f t="shared" si="503"/>
        <v>-169600</v>
      </c>
      <c r="U1505" s="12">
        <f t="shared" si="504"/>
        <v>-800</v>
      </c>
      <c r="V1505" s="7"/>
      <c r="W1505">
        <v>175</v>
      </c>
      <c r="X1505" s="14">
        <f t="shared" si="505"/>
        <v>-18.199999999999989</v>
      </c>
      <c r="Y1505" s="12">
        <f t="shared" si="506"/>
        <v>-385839.99999999977</v>
      </c>
      <c r="Z1505" s="12">
        <f t="shared" si="507"/>
        <v>-1819.9999999999989</v>
      </c>
      <c r="AA1505" s="7"/>
      <c r="AB1505">
        <v>153</v>
      </c>
      <c r="AC1505" s="14">
        <f t="shared" si="508"/>
        <v>-25.25</v>
      </c>
      <c r="AD1505" s="12">
        <f t="shared" si="509"/>
        <v>-535300</v>
      </c>
      <c r="AE1505" s="12">
        <f t="shared" si="510"/>
        <v>-2525</v>
      </c>
      <c r="AF1505" s="7"/>
      <c r="AG1505">
        <v>130</v>
      </c>
      <c r="AH1505" s="14">
        <f t="shared" si="511"/>
        <v>-26.399999999999977</v>
      </c>
      <c r="AI1505" s="12">
        <f t="shared" si="512"/>
        <v>-559679.99999999953</v>
      </c>
      <c r="AJ1505" s="12">
        <f t="shared" si="513"/>
        <v>-2639.9999999999977</v>
      </c>
      <c r="AK1505" s="7"/>
      <c r="AL1505" s="12">
        <f t="shared" si="514"/>
        <v>-1650419.9999999993</v>
      </c>
      <c r="AM1505" s="12">
        <f t="shared" si="515"/>
        <v>-7784.9999999999964</v>
      </c>
    </row>
    <row r="1506" spans="1:39" x14ac:dyDescent="0.25">
      <c r="A1506" t="s">
        <v>61</v>
      </c>
      <c r="B1506" t="s">
        <v>48</v>
      </c>
      <c r="C1506" t="s">
        <v>883</v>
      </c>
      <c r="D1506">
        <v>2016</v>
      </c>
      <c r="E1506" t="s">
        <v>1484</v>
      </c>
      <c r="F1506">
        <v>3200</v>
      </c>
      <c r="G1506">
        <v>2098</v>
      </c>
      <c r="H1506" s="4" t="s">
        <v>14</v>
      </c>
      <c r="I1506">
        <v>3198</v>
      </c>
      <c r="J1506">
        <v>10</v>
      </c>
      <c r="K1506">
        <v>265</v>
      </c>
      <c r="L1506" s="30">
        <f t="shared" si="498"/>
        <v>238.5</v>
      </c>
      <c r="M1506" s="30">
        <f t="shared" si="499"/>
        <v>222.6</v>
      </c>
      <c r="N1506" s="30">
        <f t="shared" si="500"/>
        <v>205.375</v>
      </c>
      <c r="O1506" s="30">
        <f t="shared" si="501"/>
        <v>180.2</v>
      </c>
      <c r="P1506">
        <v>544</v>
      </c>
      <c r="Q1506" s="7"/>
      <c r="R1506">
        <v>199</v>
      </c>
      <c r="S1506" s="14">
        <f t="shared" si="502"/>
        <v>-39.5</v>
      </c>
      <c r="T1506" s="12">
        <f t="shared" si="503"/>
        <v>-2148800</v>
      </c>
      <c r="U1506" s="12">
        <f t="shared" si="504"/>
        <v>-3950</v>
      </c>
      <c r="V1506" s="7"/>
      <c r="W1506">
        <v>175</v>
      </c>
      <c r="X1506" s="14">
        <f t="shared" si="505"/>
        <v>-47.599999999999994</v>
      </c>
      <c r="Y1506" s="12">
        <f t="shared" si="506"/>
        <v>-2589440</v>
      </c>
      <c r="Z1506" s="12">
        <f t="shared" si="507"/>
        <v>-4760</v>
      </c>
      <c r="AA1506" s="7"/>
      <c r="AB1506">
        <v>153</v>
      </c>
      <c r="AC1506" s="14">
        <f t="shared" si="508"/>
        <v>-52.375</v>
      </c>
      <c r="AD1506" s="12">
        <f t="shared" si="509"/>
        <v>-2849200</v>
      </c>
      <c r="AE1506" s="12">
        <f t="shared" si="510"/>
        <v>-5237.5</v>
      </c>
      <c r="AF1506" s="7"/>
      <c r="AG1506">
        <v>130</v>
      </c>
      <c r="AH1506" s="14">
        <f t="shared" si="511"/>
        <v>-50.199999999999989</v>
      </c>
      <c r="AI1506" s="12">
        <f t="shared" si="512"/>
        <v>-2730879.9999999995</v>
      </c>
      <c r="AJ1506" s="12">
        <f t="shared" si="513"/>
        <v>-5019.9999999999991</v>
      </c>
      <c r="AK1506" s="7"/>
      <c r="AL1506" s="12">
        <f t="shared" si="514"/>
        <v>-10318320</v>
      </c>
      <c r="AM1506" s="12">
        <f t="shared" si="515"/>
        <v>-18967.5</v>
      </c>
    </row>
    <row r="1507" spans="1:39" x14ac:dyDescent="0.25">
      <c r="A1507" t="s">
        <v>55</v>
      </c>
      <c r="B1507" t="s">
        <v>8</v>
      </c>
      <c r="C1507" t="s">
        <v>1488</v>
      </c>
      <c r="D1507">
        <v>2018</v>
      </c>
      <c r="E1507" t="s">
        <v>1489</v>
      </c>
      <c r="F1507">
        <v>2875</v>
      </c>
      <c r="G1507">
        <v>2100</v>
      </c>
      <c r="H1507" s="4" t="s">
        <v>10</v>
      </c>
      <c r="I1507">
        <v>3342</v>
      </c>
      <c r="J1507">
        <v>10.8</v>
      </c>
      <c r="K1507">
        <v>252</v>
      </c>
      <c r="L1507" s="30">
        <f t="shared" si="498"/>
        <v>226.8</v>
      </c>
      <c r="M1507" s="30">
        <f t="shared" si="499"/>
        <v>211.67999999999998</v>
      </c>
      <c r="N1507" s="30">
        <f t="shared" si="500"/>
        <v>195.3</v>
      </c>
      <c r="O1507" s="30">
        <f t="shared" si="501"/>
        <v>171.35999999999999</v>
      </c>
      <c r="P1507">
        <v>22</v>
      </c>
      <c r="Q1507" s="7"/>
      <c r="R1507">
        <v>199</v>
      </c>
      <c r="S1507" s="14">
        <f t="shared" si="502"/>
        <v>-27.800000000000011</v>
      </c>
      <c r="T1507" s="12">
        <f t="shared" si="503"/>
        <v>-61160.000000000022</v>
      </c>
      <c r="U1507" s="12">
        <f t="shared" si="504"/>
        <v>-2780.0000000000009</v>
      </c>
      <c r="V1507" s="7"/>
      <c r="W1507">
        <v>175</v>
      </c>
      <c r="X1507" s="14">
        <f t="shared" si="505"/>
        <v>-36.679999999999978</v>
      </c>
      <c r="Y1507" s="12">
        <f t="shared" si="506"/>
        <v>-80695.999999999956</v>
      </c>
      <c r="Z1507" s="12">
        <f t="shared" si="507"/>
        <v>-3667.9999999999982</v>
      </c>
      <c r="AA1507" s="7"/>
      <c r="AB1507">
        <v>153</v>
      </c>
      <c r="AC1507" s="14">
        <f t="shared" si="508"/>
        <v>-42.300000000000011</v>
      </c>
      <c r="AD1507" s="12">
        <f t="shared" si="509"/>
        <v>-93060.000000000029</v>
      </c>
      <c r="AE1507" s="12">
        <f t="shared" si="510"/>
        <v>-4230.0000000000009</v>
      </c>
      <c r="AF1507" s="7"/>
      <c r="AG1507">
        <v>130</v>
      </c>
      <c r="AH1507" s="14">
        <f t="shared" si="511"/>
        <v>-41.359999999999985</v>
      </c>
      <c r="AI1507" s="12">
        <f t="shared" si="512"/>
        <v>-90991.999999999956</v>
      </c>
      <c r="AJ1507" s="12">
        <f t="shared" si="513"/>
        <v>-4135.9999999999982</v>
      </c>
      <c r="AK1507" s="7"/>
      <c r="AL1507" s="12">
        <f t="shared" si="514"/>
        <v>-325907.99999999994</v>
      </c>
      <c r="AM1507" s="12">
        <f t="shared" si="515"/>
        <v>-14813.999999999998</v>
      </c>
    </row>
    <row r="1508" spans="1:39" x14ac:dyDescent="0.25">
      <c r="A1508" t="s">
        <v>58</v>
      </c>
      <c r="B1508" t="s">
        <v>48</v>
      </c>
      <c r="C1508" t="s">
        <v>461</v>
      </c>
      <c r="D1508">
        <v>2018</v>
      </c>
      <c r="E1508" t="s">
        <v>1492</v>
      </c>
      <c r="F1508">
        <v>3000</v>
      </c>
      <c r="G1508">
        <v>2100</v>
      </c>
      <c r="H1508" s="4" t="s">
        <v>14</v>
      </c>
      <c r="I1508">
        <v>2755</v>
      </c>
      <c r="J1508">
        <v>7.7</v>
      </c>
      <c r="K1508">
        <v>201</v>
      </c>
      <c r="L1508" s="30">
        <f t="shared" si="498"/>
        <v>180.9</v>
      </c>
      <c r="M1508" s="30">
        <f t="shared" si="499"/>
        <v>168.84</v>
      </c>
      <c r="N1508" s="30">
        <f t="shared" si="500"/>
        <v>155.77500000000001</v>
      </c>
      <c r="O1508" s="30">
        <f t="shared" si="501"/>
        <v>136.67999999999998</v>
      </c>
      <c r="P1508">
        <v>292</v>
      </c>
      <c r="Q1508" s="7"/>
      <c r="R1508">
        <v>199</v>
      </c>
      <c r="S1508" s="14">
        <f t="shared" si="502"/>
        <v>18.099999999999994</v>
      </c>
      <c r="T1508" s="12">
        <f t="shared" si="503"/>
        <v>528519.99999999977</v>
      </c>
      <c r="U1508" s="12">
        <f t="shared" si="504"/>
        <v>1809.9999999999991</v>
      </c>
      <c r="V1508" s="7"/>
      <c r="W1508">
        <v>175</v>
      </c>
      <c r="X1508" s="14">
        <f t="shared" si="505"/>
        <v>6.1599999999999966</v>
      </c>
      <c r="Y1508" s="12">
        <f t="shared" si="506"/>
        <v>179871.99999999988</v>
      </c>
      <c r="Z1508" s="12">
        <f t="shared" si="507"/>
        <v>615.99999999999955</v>
      </c>
      <c r="AA1508" s="7"/>
      <c r="AB1508">
        <v>153</v>
      </c>
      <c r="AC1508" s="14">
        <f t="shared" si="508"/>
        <v>-2.7750000000000057</v>
      </c>
      <c r="AD1508" s="12">
        <f t="shared" si="509"/>
        <v>-81030.00000000016</v>
      </c>
      <c r="AE1508" s="12">
        <f t="shared" si="510"/>
        <v>-277.50000000000057</v>
      </c>
      <c r="AF1508" s="7"/>
      <c r="AG1508">
        <v>130</v>
      </c>
      <c r="AH1508" s="14">
        <f t="shared" si="511"/>
        <v>-6.6799999999999784</v>
      </c>
      <c r="AI1508" s="12">
        <f t="shared" si="512"/>
        <v>-195055.99999999936</v>
      </c>
      <c r="AJ1508" s="12">
        <f t="shared" si="513"/>
        <v>-667.99999999999784</v>
      </c>
      <c r="AK1508" s="7"/>
      <c r="AL1508" s="12">
        <f t="shared" si="514"/>
        <v>432306.00000000012</v>
      </c>
      <c r="AM1508" s="12">
        <f t="shared" si="515"/>
        <v>1480.5000000000005</v>
      </c>
    </row>
    <row r="1509" spans="1:39" x14ac:dyDescent="0.25">
      <c r="A1509" t="s">
        <v>739</v>
      </c>
      <c r="B1509" t="s">
        <v>666</v>
      </c>
      <c r="C1509" t="s">
        <v>1485</v>
      </c>
      <c r="D1509">
        <v>2018</v>
      </c>
      <c r="E1509" t="s">
        <v>1486</v>
      </c>
      <c r="F1509">
        <v>2750</v>
      </c>
      <c r="G1509">
        <v>2100</v>
      </c>
      <c r="H1509" s="4" t="s">
        <v>14</v>
      </c>
      <c r="I1509">
        <v>2999</v>
      </c>
      <c r="J1509">
        <v>7.9</v>
      </c>
      <c r="K1509">
        <v>209</v>
      </c>
      <c r="L1509" s="30">
        <f t="shared" si="498"/>
        <v>188.1</v>
      </c>
      <c r="M1509" s="30">
        <f t="shared" si="499"/>
        <v>175.56</v>
      </c>
      <c r="N1509" s="30">
        <f t="shared" si="500"/>
        <v>161.97499999999999</v>
      </c>
      <c r="O1509" s="30">
        <f t="shared" si="501"/>
        <v>142.11999999999998</v>
      </c>
      <c r="P1509">
        <v>4</v>
      </c>
      <c r="Q1509" s="7"/>
      <c r="R1509">
        <v>199</v>
      </c>
      <c r="S1509" s="14">
        <f t="shared" si="502"/>
        <v>10.900000000000006</v>
      </c>
      <c r="T1509" s="12">
        <f t="shared" si="503"/>
        <v>4360.0000000000018</v>
      </c>
      <c r="U1509" s="12">
        <f t="shared" si="504"/>
        <v>1090.0000000000005</v>
      </c>
      <c r="V1509" s="7"/>
      <c r="W1509">
        <v>175</v>
      </c>
      <c r="X1509" s="14">
        <f t="shared" si="505"/>
        <v>-0.56000000000000227</v>
      </c>
      <c r="Y1509" s="12">
        <f t="shared" si="506"/>
        <v>-224.00000000000091</v>
      </c>
      <c r="Z1509" s="12">
        <f t="shared" si="507"/>
        <v>-56.000000000000227</v>
      </c>
      <c r="AA1509" s="7"/>
      <c r="AB1509">
        <v>153</v>
      </c>
      <c r="AC1509" s="14">
        <f t="shared" si="508"/>
        <v>-8.9749999999999943</v>
      </c>
      <c r="AD1509" s="12">
        <f t="shared" si="509"/>
        <v>-3589.9999999999977</v>
      </c>
      <c r="AE1509" s="12">
        <f t="shared" si="510"/>
        <v>-897.49999999999943</v>
      </c>
      <c r="AF1509" s="7"/>
      <c r="AG1509">
        <v>130</v>
      </c>
      <c r="AH1509" s="14">
        <f t="shared" si="511"/>
        <v>-12.119999999999976</v>
      </c>
      <c r="AI1509" s="12">
        <f t="shared" si="512"/>
        <v>-4847.9999999999909</v>
      </c>
      <c r="AJ1509" s="12">
        <f t="shared" si="513"/>
        <v>-1211.9999999999977</v>
      </c>
      <c r="AK1509" s="7"/>
      <c r="AL1509" s="12">
        <f t="shared" si="514"/>
        <v>-4301.9999999999873</v>
      </c>
      <c r="AM1509" s="12">
        <f t="shared" si="515"/>
        <v>-1075.4999999999968</v>
      </c>
    </row>
    <row r="1510" spans="1:39" x14ac:dyDescent="0.25">
      <c r="A1510" t="s">
        <v>739</v>
      </c>
      <c r="B1510" t="s">
        <v>666</v>
      </c>
      <c r="C1510" t="s">
        <v>1485</v>
      </c>
      <c r="D1510">
        <v>2018</v>
      </c>
      <c r="E1510" t="s">
        <v>1487</v>
      </c>
      <c r="F1510">
        <v>2750</v>
      </c>
      <c r="G1510">
        <v>2100</v>
      </c>
      <c r="H1510" s="4" t="s">
        <v>14</v>
      </c>
      <c r="I1510">
        <v>2999</v>
      </c>
      <c r="J1510">
        <v>7.9</v>
      </c>
      <c r="K1510">
        <v>209</v>
      </c>
      <c r="L1510" s="30">
        <f t="shared" si="498"/>
        <v>188.1</v>
      </c>
      <c r="M1510" s="30">
        <f t="shared" si="499"/>
        <v>175.56</v>
      </c>
      <c r="N1510" s="30">
        <f t="shared" si="500"/>
        <v>161.97499999999999</v>
      </c>
      <c r="O1510" s="30">
        <f t="shared" si="501"/>
        <v>142.11999999999998</v>
      </c>
      <c r="P1510">
        <v>200</v>
      </c>
      <c r="Q1510" s="7"/>
      <c r="R1510">
        <v>199</v>
      </c>
      <c r="S1510" s="14">
        <f t="shared" si="502"/>
        <v>10.900000000000006</v>
      </c>
      <c r="T1510" s="12">
        <f t="shared" si="503"/>
        <v>218000.00000000009</v>
      </c>
      <c r="U1510" s="12">
        <f t="shared" si="504"/>
        <v>1090.0000000000005</v>
      </c>
      <c r="V1510" s="7"/>
      <c r="W1510">
        <v>175</v>
      </c>
      <c r="X1510" s="14">
        <f t="shared" si="505"/>
        <v>-0.56000000000000227</v>
      </c>
      <c r="Y1510" s="12">
        <f t="shared" si="506"/>
        <v>-11200.000000000045</v>
      </c>
      <c r="Z1510" s="12">
        <f t="shared" si="507"/>
        <v>-56.000000000000227</v>
      </c>
      <c r="AA1510" s="7"/>
      <c r="AB1510">
        <v>153</v>
      </c>
      <c r="AC1510" s="14">
        <f t="shared" si="508"/>
        <v>-8.9749999999999943</v>
      </c>
      <c r="AD1510" s="12">
        <f t="shared" si="509"/>
        <v>-179499.99999999988</v>
      </c>
      <c r="AE1510" s="12">
        <f t="shared" si="510"/>
        <v>-897.49999999999943</v>
      </c>
      <c r="AF1510" s="7"/>
      <c r="AG1510">
        <v>130</v>
      </c>
      <c r="AH1510" s="14">
        <f t="shared" si="511"/>
        <v>-12.119999999999976</v>
      </c>
      <c r="AI1510" s="12">
        <f t="shared" si="512"/>
        <v>-242399.99999999953</v>
      </c>
      <c r="AJ1510" s="12">
        <f t="shared" si="513"/>
        <v>-1211.9999999999977</v>
      </c>
      <c r="AK1510" s="7"/>
      <c r="AL1510" s="12">
        <f t="shared" si="514"/>
        <v>-215099.99999999939</v>
      </c>
      <c r="AM1510" s="12">
        <f t="shared" si="515"/>
        <v>-1075.499999999997</v>
      </c>
    </row>
    <row r="1511" spans="1:39" x14ac:dyDescent="0.25">
      <c r="A1511" t="s">
        <v>739</v>
      </c>
      <c r="B1511" t="s">
        <v>666</v>
      </c>
      <c r="C1511" t="s">
        <v>1485</v>
      </c>
      <c r="D1511">
        <v>2019</v>
      </c>
      <c r="E1511" t="s">
        <v>2118</v>
      </c>
      <c r="F1511">
        <v>2750</v>
      </c>
      <c r="G1511">
        <v>2100</v>
      </c>
      <c r="H1511" s="4" t="s">
        <v>14</v>
      </c>
      <c r="I1511">
        <v>2999</v>
      </c>
      <c r="J1511">
        <v>7.9</v>
      </c>
      <c r="K1511">
        <v>209</v>
      </c>
      <c r="L1511" s="30">
        <f t="shared" si="498"/>
        <v>188.1</v>
      </c>
      <c r="M1511" s="30">
        <f t="shared" si="499"/>
        <v>175.56</v>
      </c>
      <c r="N1511" s="30">
        <f t="shared" si="500"/>
        <v>161.97499999999999</v>
      </c>
      <c r="O1511" s="30">
        <f t="shared" si="501"/>
        <v>142.11999999999998</v>
      </c>
      <c r="P1511">
        <v>44</v>
      </c>
      <c r="Q1511" s="7"/>
      <c r="R1511">
        <v>199</v>
      </c>
      <c r="S1511" s="14">
        <f t="shared" si="502"/>
        <v>10.900000000000006</v>
      </c>
      <c r="T1511" s="12">
        <f t="shared" si="503"/>
        <v>47960.000000000022</v>
      </c>
      <c r="U1511" s="12">
        <f t="shared" si="504"/>
        <v>1090.0000000000005</v>
      </c>
      <c r="V1511" s="7"/>
      <c r="W1511">
        <v>175</v>
      </c>
      <c r="X1511" s="14">
        <f t="shared" si="505"/>
        <v>-0.56000000000000227</v>
      </c>
      <c r="Y1511" s="12">
        <f t="shared" si="506"/>
        <v>-2464.00000000001</v>
      </c>
      <c r="Z1511" s="12">
        <f t="shared" si="507"/>
        <v>-56.000000000000227</v>
      </c>
      <c r="AA1511" s="7"/>
      <c r="AB1511">
        <v>153</v>
      </c>
      <c r="AC1511" s="14">
        <f t="shared" si="508"/>
        <v>-8.9749999999999943</v>
      </c>
      <c r="AD1511" s="12">
        <f t="shared" si="509"/>
        <v>-39489.999999999978</v>
      </c>
      <c r="AE1511" s="12">
        <f t="shared" si="510"/>
        <v>-897.49999999999955</v>
      </c>
      <c r="AF1511" s="7"/>
      <c r="AG1511">
        <v>130</v>
      </c>
      <c r="AH1511" s="14">
        <f t="shared" si="511"/>
        <v>-12.119999999999976</v>
      </c>
      <c r="AI1511" s="12">
        <f t="shared" si="512"/>
        <v>-53327.999999999898</v>
      </c>
      <c r="AJ1511" s="12">
        <f t="shared" si="513"/>
        <v>-1211.9999999999977</v>
      </c>
      <c r="AK1511" s="7"/>
      <c r="AL1511" s="12">
        <f t="shared" si="514"/>
        <v>-47321.999999999876</v>
      </c>
      <c r="AM1511" s="12">
        <f t="shared" si="515"/>
        <v>-1075.4999999999973</v>
      </c>
    </row>
    <row r="1512" spans="1:39" x14ac:dyDescent="0.25">
      <c r="A1512" t="s">
        <v>29</v>
      </c>
      <c r="B1512" t="s">
        <v>666</v>
      </c>
      <c r="C1512" t="s">
        <v>1395</v>
      </c>
      <c r="D1512">
        <v>2017</v>
      </c>
      <c r="E1512" t="s">
        <v>1490</v>
      </c>
      <c r="F1512">
        <v>2710</v>
      </c>
      <c r="G1512">
        <v>2100</v>
      </c>
      <c r="H1512" s="4" t="s">
        <v>14</v>
      </c>
      <c r="I1512">
        <v>2442</v>
      </c>
      <c r="J1512">
        <v>8</v>
      </c>
      <c r="K1512">
        <v>208</v>
      </c>
      <c r="L1512" s="30">
        <f t="shared" si="498"/>
        <v>187.20000000000002</v>
      </c>
      <c r="M1512" s="30">
        <f t="shared" si="499"/>
        <v>174.72</v>
      </c>
      <c r="N1512" s="30">
        <f t="shared" si="500"/>
        <v>161.20000000000002</v>
      </c>
      <c r="O1512" s="30">
        <f t="shared" si="501"/>
        <v>141.44</v>
      </c>
      <c r="P1512">
        <v>2</v>
      </c>
      <c r="Q1512" s="7"/>
      <c r="R1512">
        <v>199</v>
      </c>
      <c r="S1512" s="14">
        <f t="shared" si="502"/>
        <v>11.799999999999983</v>
      </c>
      <c r="T1512" s="12">
        <f t="shared" si="503"/>
        <v>2359.9999999999964</v>
      </c>
      <c r="U1512" s="12">
        <f t="shared" si="504"/>
        <v>1179.9999999999982</v>
      </c>
      <c r="V1512" s="7"/>
      <c r="W1512">
        <v>175</v>
      </c>
      <c r="X1512" s="14">
        <f t="shared" si="505"/>
        <v>0.28000000000000114</v>
      </c>
      <c r="Y1512" s="12">
        <f t="shared" si="506"/>
        <v>56.000000000000227</v>
      </c>
      <c r="Z1512" s="12">
        <f t="shared" si="507"/>
        <v>28.000000000000114</v>
      </c>
      <c r="AA1512" s="7"/>
      <c r="AB1512">
        <v>153</v>
      </c>
      <c r="AC1512" s="14">
        <f t="shared" si="508"/>
        <v>-8.2000000000000171</v>
      </c>
      <c r="AD1512" s="12">
        <f t="shared" si="509"/>
        <v>-1640.0000000000034</v>
      </c>
      <c r="AE1512" s="12">
        <f t="shared" si="510"/>
        <v>-820.00000000000171</v>
      </c>
      <c r="AF1512" s="7"/>
      <c r="AG1512">
        <v>130</v>
      </c>
      <c r="AH1512" s="14">
        <f t="shared" si="511"/>
        <v>-11.439999999999998</v>
      </c>
      <c r="AI1512" s="12">
        <f t="shared" si="512"/>
        <v>-2287.9999999999995</v>
      </c>
      <c r="AJ1512" s="12">
        <f t="shared" si="513"/>
        <v>-1143.9999999999998</v>
      </c>
      <c r="AK1512" s="7"/>
      <c r="AL1512" s="12">
        <f t="shared" si="514"/>
        <v>-1512.0000000000064</v>
      </c>
      <c r="AM1512" s="12">
        <f t="shared" si="515"/>
        <v>-756.00000000000318</v>
      </c>
    </row>
    <row r="1513" spans="1:39" x14ac:dyDescent="0.25">
      <c r="A1513" t="s">
        <v>29</v>
      </c>
      <c r="B1513" t="s">
        <v>666</v>
      </c>
      <c r="C1513" t="s">
        <v>1395</v>
      </c>
      <c r="D1513">
        <v>2018</v>
      </c>
      <c r="E1513" t="s">
        <v>1491</v>
      </c>
      <c r="F1513">
        <v>2710</v>
      </c>
      <c r="G1513">
        <v>2100</v>
      </c>
      <c r="H1513" s="4" t="s">
        <v>14</v>
      </c>
      <c r="I1513">
        <v>2442</v>
      </c>
      <c r="J1513">
        <v>8</v>
      </c>
      <c r="K1513">
        <v>208</v>
      </c>
      <c r="L1513" s="30">
        <f t="shared" si="498"/>
        <v>187.20000000000002</v>
      </c>
      <c r="M1513" s="30">
        <f t="shared" si="499"/>
        <v>174.72</v>
      </c>
      <c r="N1513" s="30">
        <f t="shared" si="500"/>
        <v>161.20000000000002</v>
      </c>
      <c r="O1513" s="30">
        <f t="shared" si="501"/>
        <v>141.44</v>
      </c>
      <c r="P1513">
        <v>392</v>
      </c>
      <c r="Q1513" s="7"/>
      <c r="R1513">
        <v>199</v>
      </c>
      <c r="S1513" s="14">
        <f t="shared" si="502"/>
        <v>11.799999999999983</v>
      </c>
      <c r="T1513" s="12">
        <f t="shared" si="503"/>
        <v>462559.9999999993</v>
      </c>
      <c r="U1513" s="12">
        <f t="shared" si="504"/>
        <v>1179.9999999999982</v>
      </c>
      <c r="V1513" s="7"/>
      <c r="W1513">
        <v>175</v>
      </c>
      <c r="X1513" s="14">
        <f t="shared" si="505"/>
        <v>0.28000000000000114</v>
      </c>
      <c r="Y1513" s="12">
        <f t="shared" si="506"/>
        <v>10976.000000000044</v>
      </c>
      <c r="Z1513" s="12">
        <f t="shared" si="507"/>
        <v>28.00000000000011</v>
      </c>
      <c r="AA1513" s="7"/>
      <c r="AB1513">
        <v>153</v>
      </c>
      <c r="AC1513" s="14">
        <f t="shared" si="508"/>
        <v>-8.2000000000000171</v>
      </c>
      <c r="AD1513" s="12">
        <f t="shared" si="509"/>
        <v>-321440.0000000007</v>
      </c>
      <c r="AE1513" s="12">
        <f t="shared" si="510"/>
        <v>-820.00000000000182</v>
      </c>
      <c r="AF1513" s="7"/>
      <c r="AG1513">
        <v>130</v>
      </c>
      <c r="AH1513" s="14">
        <f t="shared" si="511"/>
        <v>-11.439999999999998</v>
      </c>
      <c r="AI1513" s="12">
        <f t="shared" si="512"/>
        <v>-448447.99999999994</v>
      </c>
      <c r="AJ1513" s="12">
        <f t="shared" si="513"/>
        <v>-1143.9999999999998</v>
      </c>
      <c r="AK1513" s="7"/>
      <c r="AL1513" s="12">
        <f t="shared" si="514"/>
        <v>-296352.0000000014</v>
      </c>
      <c r="AM1513" s="12">
        <f t="shared" si="515"/>
        <v>-756.00000000000352</v>
      </c>
    </row>
    <row r="1514" spans="1:39" x14ac:dyDescent="0.25">
      <c r="A1514" t="s">
        <v>58</v>
      </c>
      <c r="B1514" t="s">
        <v>666</v>
      </c>
      <c r="C1514" t="s">
        <v>1396</v>
      </c>
      <c r="D1514">
        <v>2017</v>
      </c>
      <c r="E1514" t="s">
        <v>1493</v>
      </c>
      <c r="F1514">
        <v>2760</v>
      </c>
      <c r="G1514">
        <v>2100</v>
      </c>
      <c r="H1514" s="4" t="s">
        <v>10</v>
      </c>
      <c r="I1514">
        <v>3456</v>
      </c>
      <c r="J1514">
        <v>9.5</v>
      </c>
      <c r="K1514">
        <v>221</v>
      </c>
      <c r="L1514" s="30">
        <f t="shared" si="498"/>
        <v>198.9</v>
      </c>
      <c r="M1514" s="30">
        <f t="shared" si="499"/>
        <v>185.64</v>
      </c>
      <c r="N1514" s="30">
        <f t="shared" si="500"/>
        <v>171.27500000000001</v>
      </c>
      <c r="O1514" s="30">
        <f t="shared" si="501"/>
        <v>150.27999999999997</v>
      </c>
      <c r="P1514">
        <v>188</v>
      </c>
      <c r="Q1514" s="7"/>
      <c r="R1514">
        <v>199</v>
      </c>
      <c r="S1514" s="14">
        <f t="shared" si="502"/>
        <v>9.9999999999994316E-2</v>
      </c>
      <c r="T1514" s="12">
        <f t="shared" si="503"/>
        <v>1879.9999999998931</v>
      </c>
      <c r="U1514" s="12">
        <f t="shared" si="504"/>
        <v>9.9999999999994316</v>
      </c>
      <c r="V1514" s="7"/>
      <c r="W1514">
        <v>175</v>
      </c>
      <c r="X1514" s="14">
        <f t="shared" si="505"/>
        <v>-10.639999999999986</v>
      </c>
      <c r="Y1514" s="12">
        <f t="shared" si="506"/>
        <v>-200031.99999999974</v>
      </c>
      <c r="Z1514" s="12">
        <f t="shared" si="507"/>
        <v>-1063.9999999999986</v>
      </c>
      <c r="AA1514" s="7"/>
      <c r="AB1514">
        <v>153</v>
      </c>
      <c r="AC1514" s="14">
        <f t="shared" si="508"/>
        <v>-18.275000000000006</v>
      </c>
      <c r="AD1514" s="12">
        <f t="shared" si="509"/>
        <v>-343570.00000000012</v>
      </c>
      <c r="AE1514" s="12">
        <f t="shared" si="510"/>
        <v>-1827.5000000000007</v>
      </c>
      <c r="AF1514" s="7"/>
      <c r="AG1514">
        <v>130</v>
      </c>
      <c r="AH1514" s="14">
        <f t="shared" si="511"/>
        <v>-20.279999999999973</v>
      </c>
      <c r="AI1514" s="12">
        <f t="shared" si="512"/>
        <v>-381263.99999999948</v>
      </c>
      <c r="AJ1514" s="12">
        <f t="shared" si="513"/>
        <v>-2027.9999999999973</v>
      </c>
      <c r="AK1514" s="7"/>
      <c r="AL1514" s="12">
        <f t="shared" si="514"/>
        <v>-922985.99999999942</v>
      </c>
      <c r="AM1514" s="12">
        <f t="shared" si="515"/>
        <v>-4909.4999999999973</v>
      </c>
    </row>
    <row r="1515" spans="1:39" x14ac:dyDescent="0.25">
      <c r="A1515" t="s">
        <v>114</v>
      </c>
      <c r="B1515" t="s">
        <v>209</v>
      </c>
      <c r="C1515" t="s">
        <v>829</v>
      </c>
      <c r="D1515">
        <v>2016</v>
      </c>
      <c r="E1515" t="s">
        <v>1497</v>
      </c>
      <c r="F1515">
        <v>3200</v>
      </c>
      <c r="G1515">
        <v>2105</v>
      </c>
      <c r="H1515" s="4" t="s">
        <v>14</v>
      </c>
      <c r="I1515">
        <v>3198</v>
      </c>
      <c r="J1515">
        <v>8.1999999999999993</v>
      </c>
      <c r="K1515">
        <v>216</v>
      </c>
      <c r="L1515" s="30">
        <f t="shared" si="498"/>
        <v>194.4</v>
      </c>
      <c r="M1515" s="30">
        <f t="shared" si="499"/>
        <v>181.44</v>
      </c>
      <c r="N1515" s="30">
        <f t="shared" si="500"/>
        <v>167.4</v>
      </c>
      <c r="O1515" s="30">
        <f t="shared" si="501"/>
        <v>146.88</v>
      </c>
      <c r="P1515">
        <v>92</v>
      </c>
      <c r="Q1515" s="7"/>
      <c r="R1515">
        <v>199</v>
      </c>
      <c r="S1515" s="14">
        <f t="shared" si="502"/>
        <v>4.5999999999999943</v>
      </c>
      <c r="T1515" s="12">
        <f t="shared" si="503"/>
        <v>42319.999999999949</v>
      </c>
      <c r="U1515" s="12">
        <f t="shared" si="504"/>
        <v>459.99999999999943</v>
      </c>
      <c r="V1515" s="7"/>
      <c r="W1515">
        <v>175</v>
      </c>
      <c r="X1515" s="14">
        <f t="shared" si="505"/>
        <v>-6.4399999999999977</v>
      </c>
      <c r="Y1515" s="12">
        <f t="shared" si="506"/>
        <v>-59247.999999999978</v>
      </c>
      <c r="Z1515" s="12">
        <f t="shared" si="507"/>
        <v>-643.99999999999977</v>
      </c>
      <c r="AA1515" s="7"/>
      <c r="AB1515">
        <v>153</v>
      </c>
      <c r="AC1515" s="14">
        <f t="shared" si="508"/>
        <v>-14.400000000000006</v>
      </c>
      <c r="AD1515" s="12">
        <f t="shared" si="509"/>
        <v>-132480.00000000006</v>
      </c>
      <c r="AE1515" s="12">
        <f t="shared" si="510"/>
        <v>-1440.0000000000007</v>
      </c>
      <c r="AF1515" s="7"/>
      <c r="AG1515">
        <v>130</v>
      </c>
      <c r="AH1515" s="14">
        <f t="shared" si="511"/>
        <v>-16.879999999999995</v>
      </c>
      <c r="AI1515" s="12">
        <f t="shared" si="512"/>
        <v>-155295.99999999997</v>
      </c>
      <c r="AJ1515" s="12">
        <f t="shared" si="513"/>
        <v>-1687.9999999999998</v>
      </c>
      <c r="AK1515" s="7"/>
      <c r="AL1515" s="12">
        <f t="shared" si="514"/>
        <v>-304704.00000000006</v>
      </c>
      <c r="AM1515" s="12">
        <f t="shared" si="515"/>
        <v>-3312.0000000000005</v>
      </c>
    </row>
    <row r="1516" spans="1:39" x14ac:dyDescent="0.25">
      <c r="A1516" t="s">
        <v>58</v>
      </c>
      <c r="B1516" t="s">
        <v>48</v>
      </c>
      <c r="C1516" t="s">
        <v>461</v>
      </c>
      <c r="D1516">
        <v>2015</v>
      </c>
      <c r="E1516" t="s">
        <v>1498</v>
      </c>
      <c r="F1516">
        <v>3000</v>
      </c>
      <c r="G1516">
        <v>2105</v>
      </c>
      <c r="H1516" s="4" t="s">
        <v>14</v>
      </c>
      <c r="I1516">
        <v>2755</v>
      </c>
      <c r="J1516">
        <v>8.5</v>
      </c>
      <c r="K1516">
        <v>223</v>
      </c>
      <c r="L1516" s="30">
        <f t="shared" si="498"/>
        <v>200.70000000000002</v>
      </c>
      <c r="M1516" s="30">
        <f t="shared" si="499"/>
        <v>187.32</v>
      </c>
      <c r="N1516" s="30">
        <f t="shared" si="500"/>
        <v>172.82500000000002</v>
      </c>
      <c r="O1516" s="30">
        <f t="shared" si="501"/>
        <v>151.63999999999999</v>
      </c>
      <c r="P1516">
        <v>102</v>
      </c>
      <c r="Q1516" s="7"/>
      <c r="R1516">
        <v>199</v>
      </c>
      <c r="S1516" s="14">
        <f t="shared" si="502"/>
        <v>-1.7000000000000171</v>
      </c>
      <c r="T1516" s="12">
        <f t="shared" si="503"/>
        <v>-17340.000000000175</v>
      </c>
      <c r="U1516" s="12">
        <f t="shared" si="504"/>
        <v>-170.00000000000171</v>
      </c>
      <c r="V1516" s="7"/>
      <c r="W1516">
        <v>175</v>
      </c>
      <c r="X1516" s="14">
        <f t="shared" si="505"/>
        <v>-12.319999999999993</v>
      </c>
      <c r="Y1516" s="12">
        <f t="shared" si="506"/>
        <v>-125663.99999999994</v>
      </c>
      <c r="Z1516" s="12">
        <f t="shared" si="507"/>
        <v>-1231.9999999999993</v>
      </c>
      <c r="AA1516" s="7"/>
      <c r="AB1516">
        <v>153</v>
      </c>
      <c r="AC1516" s="14">
        <f t="shared" si="508"/>
        <v>-19.825000000000017</v>
      </c>
      <c r="AD1516" s="12">
        <f t="shared" si="509"/>
        <v>-202215.00000000017</v>
      </c>
      <c r="AE1516" s="12">
        <f t="shared" si="510"/>
        <v>-1982.5000000000018</v>
      </c>
      <c r="AF1516" s="7"/>
      <c r="AG1516">
        <v>130</v>
      </c>
      <c r="AH1516" s="14">
        <f t="shared" si="511"/>
        <v>-21.639999999999986</v>
      </c>
      <c r="AI1516" s="12">
        <f t="shared" si="512"/>
        <v>-220727.99999999988</v>
      </c>
      <c r="AJ1516" s="12">
        <f t="shared" si="513"/>
        <v>-2163.9999999999986</v>
      </c>
      <c r="AK1516" s="7"/>
      <c r="AL1516" s="12">
        <f t="shared" si="514"/>
        <v>-565947.00000000023</v>
      </c>
      <c r="AM1516" s="12">
        <f t="shared" si="515"/>
        <v>-5548.5000000000027</v>
      </c>
    </row>
    <row r="1517" spans="1:39" x14ac:dyDescent="0.25">
      <c r="A1517" t="s">
        <v>58</v>
      </c>
      <c r="B1517" t="s">
        <v>48</v>
      </c>
      <c r="C1517" t="s">
        <v>461</v>
      </c>
      <c r="D1517">
        <v>2018</v>
      </c>
      <c r="E1517" t="s">
        <v>1499</v>
      </c>
      <c r="F1517">
        <v>3000</v>
      </c>
      <c r="G1517">
        <v>2105</v>
      </c>
      <c r="H1517" s="4" t="s">
        <v>14</v>
      </c>
      <c r="I1517">
        <v>2755</v>
      </c>
      <c r="J1517">
        <v>8.4</v>
      </c>
      <c r="K1517">
        <v>220</v>
      </c>
      <c r="L1517" s="30">
        <f t="shared" si="498"/>
        <v>198</v>
      </c>
      <c r="M1517" s="30">
        <f t="shared" si="499"/>
        <v>184.79999999999998</v>
      </c>
      <c r="N1517" s="30">
        <f t="shared" si="500"/>
        <v>170.5</v>
      </c>
      <c r="O1517" s="30">
        <f t="shared" si="501"/>
        <v>149.6</v>
      </c>
      <c r="P1517">
        <v>330</v>
      </c>
      <c r="Q1517" s="7"/>
      <c r="R1517">
        <v>199</v>
      </c>
      <c r="S1517" s="14">
        <f t="shared" si="502"/>
        <v>1</v>
      </c>
      <c r="T1517" s="12">
        <f t="shared" si="503"/>
        <v>33000</v>
      </c>
      <c r="U1517" s="12">
        <f t="shared" si="504"/>
        <v>100</v>
      </c>
      <c r="V1517" s="7"/>
      <c r="W1517">
        <v>175</v>
      </c>
      <c r="X1517" s="14">
        <f t="shared" si="505"/>
        <v>-9.7999999999999829</v>
      </c>
      <c r="Y1517" s="12">
        <f t="shared" si="506"/>
        <v>-323399.99999999948</v>
      </c>
      <c r="Z1517" s="12">
        <f t="shared" si="507"/>
        <v>-979.99999999999841</v>
      </c>
      <c r="AA1517" s="7"/>
      <c r="AB1517">
        <v>153</v>
      </c>
      <c r="AC1517" s="14">
        <f t="shared" si="508"/>
        <v>-17.5</v>
      </c>
      <c r="AD1517" s="12">
        <f t="shared" si="509"/>
        <v>-577500</v>
      </c>
      <c r="AE1517" s="12">
        <f t="shared" si="510"/>
        <v>-1750</v>
      </c>
      <c r="AF1517" s="7"/>
      <c r="AG1517">
        <v>130</v>
      </c>
      <c r="AH1517" s="14">
        <f t="shared" si="511"/>
        <v>-19.599999999999994</v>
      </c>
      <c r="AI1517" s="12">
        <f t="shared" si="512"/>
        <v>-646799.99999999977</v>
      </c>
      <c r="AJ1517" s="12">
        <f t="shared" si="513"/>
        <v>-1959.9999999999993</v>
      </c>
      <c r="AK1517" s="7"/>
      <c r="AL1517" s="12">
        <f t="shared" si="514"/>
        <v>-1514699.9999999993</v>
      </c>
      <c r="AM1517" s="12">
        <f t="shared" si="515"/>
        <v>-4589.9999999999982</v>
      </c>
    </row>
    <row r="1518" spans="1:39" x14ac:dyDescent="0.25">
      <c r="A1518" t="s">
        <v>58</v>
      </c>
      <c r="B1518" t="s">
        <v>48</v>
      </c>
      <c r="C1518" t="s">
        <v>461</v>
      </c>
      <c r="D1518">
        <v>2018</v>
      </c>
      <c r="E1518" t="s">
        <v>1500</v>
      </c>
      <c r="F1518">
        <v>3000</v>
      </c>
      <c r="G1518">
        <v>2105</v>
      </c>
      <c r="H1518" s="4" t="s">
        <v>14</v>
      </c>
      <c r="I1518">
        <v>2755</v>
      </c>
      <c r="J1518">
        <v>8.5</v>
      </c>
      <c r="K1518">
        <v>223</v>
      </c>
      <c r="L1518" s="30">
        <f t="shared" si="498"/>
        <v>200.70000000000002</v>
      </c>
      <c r="M1518" s="30">
        <f t="shared" si="499"/>
        <v>187.32</v>
      </c>
      <c r="N1518" s="30">
        <f t="shared" si="500"/>
        <v>172.82500000000002</v>
      </c>
      <c r="O1518" s="30">
        <f t="shared" si="501"/>
        <v>151.63999999999999</v>
      </c>
      <c r="P1518">
        <v>12</v>
      </c>
      <c r="Q1518" s="7"/>
      <c r="R1518">
        <v>199</v>
      </c>
      <c r="S1518" s="14">
        <f t="shared" si="502"/>
        <v>-1.7000000000000171</v>
      </c>
      <c r="T1518" s="12">
        <f t="shared" si="503"/>
        <v>-2040.0000000000205</v>
      </c>
      <c r="U1518" s="12">
        <f t="shared" si="504"/>
        <v>-170.00000000000171</v>
      </c>
      <c r="V1518" s="7"/>
      <c r="W1518">
        <v>175</v>
      </c>
      <c r="X1518" s="14">
        <f t="shared" si="505"/>
        <v>-12.319999999999993</v>
      </c>
      <c r="Y1518" s="12">
        <f t="shared" si="506"/>
        <v>-14783.999999999993</v>
      </c>
      <c r="Z1518" s="12">
        <f t="shared" si="507"/>
        <v>-1231.9999999999993</v>
      </c>
      <c r="AA1518" s="7"/>
      <c r="AB1518">
        <v>153</v>
      </c>
      <c r="AC1518" s="14">
        <f t="shared" si="508"/>
        <v>-19.825000000000017</v>
      </c>
      <c r="AD1518" s="12">
        <f t="shared" si="509"/>
        <v>-23790.000000000022</v>
      </c>
      <c r="AE1518" s="12">
        <f t="shared" si="510"/>
        <v>-1982.5000000000018</v>
      </c>
      <c r="AF1518" s="7"/>
      <c r="AG1518">
        <v>130</v>
      </c>
      <c r="AH1518" s="14">
        <f t="shared" si="511"/>
        <v>-21.639999999999986</v>
      </c>
      <c r="AI1518" s="12">
        <f t="shared" si="512"/>
        <v>-25967.999999999985</v>
      </c>
      <c r="AJ1518" s="12">
        <f t="shared" si="513"/>
        <v>-2163.9999999999986</v>
      </c>
      <c r="AK1518" s="7"/>
      <c r="AL1518" s="12">
        <f t="shared" si="514"/>
        <v>-66582.000000000015</v>
      </c>
      <c r="AM1518" s="12">
        <f t="shared" si="515"/>
        <v>-5548.5000000000009</v>
      </c>
    </row>
    <row r="1519" spans="1:39" x14ac:dyDescent="0.25">
      <c r="A1519" t="s">
        <v>58</v>
      </c>
      <c r="B1519" t="s">
        <v>48</v>
      </c>
      <c r="C1519" t="s">
        <v>461</v>
      </c>
      <c r="D1519">
        <v>2018</v>
      </c>
      <c r="E1519" t="s">
        <v>1501</v>
      </c>
      <c r="F1519">
        <v>3000</v>
      </c>
      <c r="G1519">
        <v>2105</v>
      </c>
      <c r="H1519" s="4" t="s">
        <v>14</v>
      </c>
      <c r="I1519">
        <v>2755</v>
      </c>
      <c r="J1519">
        <v>8.4</v>
      </c>
      <c r="K1519">
        <v>220</v>
      </c>
      <c r="L1519" s="30">
        <f t="shared" si="498"/>
        <v>198</v>
      </c>
      <c r="M1519" s="30">
        <f t="shared" si="499"/>
        <v>184.79999999999998</v>
      </c>
      <c r="N1519" s="30">
        <f t="shared" si="500"/>
        <v>170.5</v>
      </c>
      <c r="O1519" s="30">
        <f t="shared" si="501"/>
        <v>149.6</v>
      </c>
      <c r="P1519">
        <v>588</v>
      </c>
      <c r="Q1519" s="7"/>
      <c r="R1519">
        <v>199</v>
      </c>
      <c r="S1519" s="14">
        <f t="shared" si="502"/>
        <v>1</v>
      </c>
      <c r="T1519" s="12">
        <f t="shared" si="503"/>
        <v>58800</v>
      </c>
      <c r="U1519" s="12">
        <f t="shared" si="504"/>
        <v>100</v>
      </c>
      <c r="V1519" s="7"/>
      <c r="W1519">
        <v>175</v>
      </c>
      <c r="X1519" s="14">
        <f t="shared" si="505"/>
        <v>-9.7999999999999829</v>
      </c>
      <c r="Y1519" s="12">
        <f t="shared" si="506"/>
        <v>-576239.99999999895</v>
      </c>
      <c r="Z1519" s="12">
        <f t="shared" si="507"/>
        <v>-979.99999999999818</v>
      </c>
      <c r="AA1519" s="7"/>
      <c r="AB1519">
        <v>153</v>
      </c>
      <c r="AC1519" s="14">
        <f t="shared" si="508"/>
        <v>-17.5</v>
      </c>
      <c r="AD1519" s="12">
        <f t="shared" si="509"/>
        <v>-1029000</v>
      </c>
      <c r="AE1519" s="12">
        <f t="shared" si="510"/>
        <v>-1750</v>
      </c>
      <c r="AF1519" s="7"/>
      <c r="AG1519">
        <v>130</v>
      </c>
      <c r="AH1519" s="14">
        <f t="shared" si="511"/>
        <v>-19.599999999999994</v>
      </c>
      <c r="AI1519" s="12">
        <f t="shared" si="512"/>
        <v>-1152479.9999999998</v>
      </c>
      <c r="AJ1519" s="12">
        <f t="shared" si="513"/>
        <v>-1959.9999999999995</v>
      </c>
      <c r="AK1519" s="7"/>
      <c r="AL1519" s="12">
        <f t="shared" si="514"/>
        <v>-2698919.9999999991</v>
      </c>
      <c r="AM1519" s="12">
        <f t="shared" si="515"/>
        <v>-4589.9999999999982</v>
      </c>
    </row>
    <row r="1520" spans="1:39" x14ac:dyDescent="0.25">
      <c r="A1520" t="s">
        <v>41</v>
      </c>
      <c r="B1520" t="s">
        <v>395</v>
      </c>
      <c r="C1520" t="s">
        <v>1330</v>
      </c>
      <c r="D1520">
        <v>2017</v>
      </c>
      <c r="E1520" t="s">
        <v>1496</v>
      </c>
      <c r="F1520">
        <v>3500</v>
      </c>
      <c r="G1520">
        <v>2105</v>
      </c>
      <c r="H1520" s="4" t="s">
        <v>14</v>
      </c>
      <c r="I1520">
        <v>2287</v>
      </c>
      <c r="J1520">
        <v>5.8</v>
      </c>
      <c r="K1520">
        <v>176</v>
      </c>
      <c r="L1520" s="30">
        <f t="shared" si="498"/>
        <v>158.4</v>
      </c>
      <c r="M1520" s="30">
        <f t="shared" si="499"/>
        <v>147.84</v>
      </c>
      <c r="N1520" s="30">
        <f t="shared" si="500"/>
        <v>136.4</v>
      </c>
      <c r="O1520" s="30">
        <f t="shared" si="501"/>
        <v>119.67999999999999</v>
      </c>
      <c r="P1520">
        <v>2</v>
      </c>
      <c r="Q1520" s="7"/>
      <c r="R1520">
        <v>199</v>
      </c>
      <c r="S1520" s="14">
        <f t="shared" si="502"/>
        <v>40.599999999999994</v>
      </c>
      <c r="T1520" s="12">
        <f t="shared" si="503"/>
        <v>8119.9999999999991</v>
      </c>
      <c r="U1520" s="12">
        <f t="shared" si="504"/>
        <v>4059.9999999999995</v>
      </c>
      <c r="V1520" s="7"/>
      <c r="W1520">
        <v>175</v>
      </c>
      <c r="X1520" s="14">
        <f t="shared" si="505"/>
        <v>27.159999999999997</v>
      </c>
      <c r="Y1520" s="12">
        <f t="shared" si="506"/>
        <v>5431.9999999999991</v>
      </c>
      <c r="Z1520" s="12">
        <f t="shared" si="507"/>
        <v>2715.9999999999995</v>
      </c>
      <c r="AA1520" s="7"/>
      <c r="AB1520">
        <v>153</v>
      </c>
      <c r="AC1520" s="14">
        <f t="shared" si="508"/>
        <v>16.599999999999994</v>
      </c>
      <c r="AD1520" s="12">
        <f t="shared" si="509"/>
        <v>3319.9999999999991</v>
      </c>
      <c r="AE1520" s="12">
        <f t="shared" si="510"/>
        <v>1659.9999999999995</v>
      </c>
      <c r="AF1520" s="7"/>
      <c r="AG1520">
        <v>130</v>
      </c>
      <c r="AH1520" s="14">
        <f t="shared" si="511"/>
        <v>10.320000000000007</v>
      </c>
      <c r="AI1520" s="12">
        <f t="shared" si="512"/>
        <v>2064.0000000000014</v>
      </c>
      <c r="AJ1520" s="12">
        <f t="shared" si="513"/>
        <v>1032.0000000000007</v>
      </c>
      <c r="AK1520" s="7"/>
      <c r="AL1520" s="12">
        <f t="shared" si="514"/>
        <v>18936</v>
      </c>
      <c r="AM1520" s="12">
        <f t="shared" si="515"/>
        <v>9468</v>
      </c>
    </row>
    <row r="1521" spans="1:39" x14ac:dyDescent="0.25">
      <c r="A1521" t="s">
        <v>114</v>
      </c>
      <c r="B1521" t="s">
        <v>48</v>
      </c>
      <c r="C1521" t="s">
        <v>829</v>
      </c>
      <c r="D1521">
        <v>2016</v>
      </c>
      <c r="E1521" t="s">
        <v>1502</v>
      </c>
      <c r="F1521">
        <v>3200</v>
      </c>
      <c r="G1521">
        <v>2108</v>
      </c>
      <c r="H1521" s="4" t="s">
        <v>14</v>
      </c>
      <c r="I1521">
        <v>3198</v>
      </c>
      <c r="J1521">
        <v>8.6999999999999993</v>
      </c>
      <c r="K1521">
        <v>229</v>
      </c>
      <c r="L1521" s="30">
        <f t="shared" si="498"/>
        <v>206.1</v>
      </c>
      <c r="M1521" s="30">
        <f t="shared" si="499"/>
        <v>192.35999999999999</v>
      </c>
      <c r="N1521" s="30">
        <f t="shared" si="500"/>
        <v>177.47499999999999</v>
      </c>
      <c r="O1521" s="30">
        <f t="shared" si="501"/>
        <v>155.72</v>
      </c>
      <c r="P1521">
        <v>24</v>
      </c>
      <c r="Q1521" s="7"/>
      <c r="R1521">
        <v>199</v>
      </c>
      <c r="S1521" s="14">
        <f t="shared" si="502"/>
        <v>-7.0999999999999943</v>
      </c>
      <c r="T1521" s="12">
        <f t="shared" si="503"/>
        <v>-17039.999999999985</v>
      </c>
      <c r="U1521" s="12">
        <f t="shared" si="504"/>
        <v>-709.99999999999943</v>
      </c>
      <c r="V1521" s="7"/>
      <c r="W1521">
        <v>175</v>
      </c>
      <c r="X1521" s="14">
        <f t="shared" si="505"/>
        <v>-17.359999999999985</v>
      </c>
      <c r="Y1521" s="12">
        <f t="shared" si="506"/>
        <v>-41663.999999999964</v>
      </c>
      <c r="Z1521" s="12">
        <f t="shared" si="507"/>
        <v>-1735.9999999999984</v>
      </c>
      <c r="AA1521" s="7"/>
      <c r="AB1521">
        <v>153</v>
      </c>
      <c r="AC1521" s="14">
        <f t="shared" si="508"/>
        <v>-24.474999999999994</v>
      </c>
      <c r="AD1521" s="12">
        <f t="shared" si="509"/>
        <v>-58739.999999999985</v>
      </c>
      <c r="AE1521" s="12">
        <f t="shared" si="510"/>
        <v>-2447.4999999999995</v>
      </c>
      <c r="AF1521" s="7"/>
      <c r="AG1521">
        <v>130</v>
      </c>
      <c r="AH1521" s="14">
        <f t="shared" si="511"/>
        <v>-25.72</v>
      </c>
      <c r="AI1521" s="12">
        <f t="shared" si="512"/>
        <v>-61728</v>
      </c>
      <c r="AJ1521" s="12">
        <f t="shared" si="513"/>
        <v>-2572</v>
      </c>
      <c r="AK1521" s="7"/>
      <c r="AL1521" s="12">
        <f t="shared" si="514"/>
        <v>-179171.99999999994</v>
      </c>
      <c r="AM1521" s="12">
        <f t="shared" si="515"/>
        <v>-7465.4999999999973</v>
      </c>
    </row>
    <row r="1522" spans="1:39" x14ac:dyDescent="0.25">
      <c r="A1522" t="s">
        <v>898</v>
      </c>
      <c r="B1522" t="s">
        <v>1262</v>
      </c>
      <c r="C1522" t="s">
        <v>1503</v>
      </c>
      <c r="D1522">
        <v>2018</v>
      </c>
      <c r="E1522" t="s">
        <v>1504</v>
      </c>
      <c r="F1522">
        <v>2895</v>
      </c>
      <c r="G1522">
        <v>2109</v>
      </c>
      <c r="H1522" s="4" t="s">
        <v>10</v>
      </c>
      <c r="I1522">
        <v>2987</v>
      </c>
      <c r="J1522">
        <v>10.9</v>
      </c>
      <c r="K1522">
        <v>253</v>
      </c>
      <c r="L1522" s="30">
        <f t="shared" si="498"/>
        <v>227.70000000000002</v>
      </c>
      <c r="M1522" s="30">
        <f t="shared" si="499"/>
        <v>212.51999999999998</v>
      </c>
      <c r="N1522" s="30">
        <f t="shared" si="500"/>
        <v>196.07500000000002</v>
      </c>
      <c r="O1522" s="30">
        <f t="shared" si="501"/>
        <v>172.04</v>
      </c>
      <c r="P1522">
        <v>4</v>
      </c>
      <c r="Q1522" s="7"/>
      <c r="R1522">
        <v>199</v>
      </c>
      <c r="S1522" s="14">
        <f t="shared" si="502"/>
        <v>-28.700000000000017</v>
      </c>
      <c r="T1522" s="12">
        <f t="shared" si="503"/>
        <v>-11480.000000000007</v>
      </c>
      <c r="U1522" s="12">
        <f t="shared" si="504"/>
        <v>-2870.0000000000018</v>
      </c>
      <c r="V1522" s="7"/>
      <c r="W1522">
        <v>175</v>
      </c>
      <c r="X1522" s="14">
        <f t="shared" si="505"/>
        <v>-37.519999999999982</v>
      </c>
      <c r="Y1522" s="12">
        <f t="shared" si="506"/>
        <v>-15007.999999999993</v>
      </c>
      <c r="Z1522" s="12">
        <f t="shared" si="507"/>
        <v>-3751.9999999999982</v>
      </c>
      <c r="AA1522" s="7"/>
      <c r="AB1522">
        <v>153</v>
      </c>
      <c r="AC1522" s="14">
        <f t="shared" si="508"/>
        <v>-43.075000000000017</v>
      </c>
      <c r="AD1522" s="12">
        <f t="shared" si="509"/>
        <v>-17230.000000000007</v>
      </c>
      <c r="AE1522" s="12">
        <f t="shared" si="510"/>
        <v>-4307.5000000000018</v>
      </c>
      <c r="AF1522" s="7"/>
      <c r="AG1522">
        <v>130</v>
      </c>
      <c r="AH1522" s="14">
        <f t="shared" si="511"/>
        <v>-42.039999999999992</v>
      </c>
      <c r="AI1522" s="12">
        <f t="shared" si="512"/>
        <v>-16815.999999999996</v>
      </c>
      <c r="AJ1522" s="12">
        <f t="shared" si="513"/>
        <v>-4203.9999999999991</v>
      </c>
      <c r="AK1522" s="7"/>
      <c r="AL1522" s="12">
        <f t="shared" si="514"/>
        <v>-60534</v>
      </c>
      <c r="AM1522" s="12">
        <f t="shared" si="515"/>
        <v>-15133.5</v>
      </c>
    </row>
    <row r="1523" spans="1:39" x14ac:dyDescent="0.25">
      <c r="A1523" t="s">
        <v>898</v>
      </c>
      <c r="B1523" t="s">
        <v>1262</v>
      </c>
      <c r="C1523" t="s">
        <v>1503</v>
      </c>
      <c r="D1523">
        <v>2018</v>
      </c>
      <c r="E1523" t="s">
        <v>1505</v>
      </c>
      <c r="F1523">
        <v>2895</v>
      </c>
      <c r="G1523">
        <v>2109</v>
      </c>
      <c r="H1523" s="4" t="s">
        <v>10</v>
      </c>
      <c r="I1523">
        <v>2987</v>
      </c>
      <c r="J1523">
        <v>10.9</v>
      </c>
      <c r="K1523">
        <v>253</v>
      </c>
      <c r="L1523" s="30">
        <f t="shared" si="498"/>
        <v>227.70000000000002</v>
      </c>
      <c r="M1523" s="30">
        <f t="shared" si="499"/>
        <v>212.51999999999998</v>
      </c>
      <c r="N1523" s="30">
        <f t="shared" si="500"/>
        <v>196.07500000000002</v>
      </c>
      <c r="O1523" s="30">
        <f t="shared" si="501"/>
        <v>172.04</v>
      </c>
      <c r="P1523">
        <v>2</v>
      </c>
      <c r="Q1523" s="7"/>
      <c r="R1523">
        <v>199</v>
      </c>
      <c r="S1523" s="14">
        <f t="shared" si="502"/>
        <v>-28.700000000000017</v>
      </c>
      <c r="T1523" s="12">
        <f t="shared" si="503"/>
        <v>-5740.0000000000036</v>
      </c>
      <c r="U1523" s="12">
        <f t="shared" si="504"/>
        <v>-2870.0000000000018</v>
      </c>
      <c r="V1523" s="7"/>
      <c r="W1523">
        <v>175</v>
      </c>
      <c r="X1523" s="14">
        <f t="shared" si="505"/>
        <v>-37.519999999999982</v>
      </c>
      <c r="Y1523" s="12">
        <f t="shared" si="506"/>
        <v>-7503.9999999999964</v>
      </c>
      <c r="Z1523" s="12">
        <f t="shared" si="507"/>
        <v>-3751.9999999999982</v>
      </c>
      <c r="AA1523" s="7"/>
      <c r="AB1523">
        <v>153</v>
      </c>
      <c r="AC1523" s="14">
        <f t="shared" si="508"/>
        <v>-43.075000000000017</v>
      </c>
      <c r="AD1523" s="12">
        <f t="shared" si="509"/>
        <v>-8615.0000000000036</v>
      </c>
      <c r="AE1523" s="12">
        <f t="shared" si="510"/>
        <v>-4307.5000000000018</v>
      </c>
      <c r="AF1523" s="7"/>
      <c r="AG1523">
        <v>130</v>
      </c>
      <c r="AH1523" s="14">
        <f t="shared" si="511"/>
        <v>-42.039999999999992</v>
      </c>
      <c r="AI1523" s="12">
        <f t="shared" si="512"/>
        <v>-8407.9999999999982</v>
      </c>
      <c r="AJ1523" s="12">
        <f t="shared" si="513"/>
        <v>-4203.9999999999991</v>
      </c>
      <c r="AK1523" s="7"/>
      <c r="AL1523" s="12">
        <f t="shared" si="514"/>
        <v>-30267</v>
      </c>
      <c r="AM1523" s="12">
        <f t="shared" si="515"/>
        <v>-15133.5</v>
      </c>
    </row>
    <row r="1524" spans="1:39" x14ac:dyDescent="0.25">
      <c r="A1524" t="s">
        <v>898</v>
      </c>
      <c r="B1524" t="s">
        <v>1262</v>
      </c>
      <c r="C1524" t="s">
        <v>1503</v>
      </c>
      <c r="D1524">
        <v>2018</v>
      </c>
      <c r="E1524" t="s">
        <v>1506</v>
      </c>
      <c r="F1524">
        <v>2895</v>
      </c>
      <c r="G1524">
        <v>2109</v>
      </c>
      <c r="H1524" s="4" t="s">
        <v>10</v>
      </c>
      <c r="I1524">
        <v>2987</v>
      </c>
      <c r="J1524">
        <v>10.9</v>
      </c>
      <c r="K1524">
        <v>253</v>
      </c>
      <c r="L1524" s="30">
        <f t="shared" si="498"/>
        <v>227.70000000000002</v>
      </c>
      <c r="M1524" s="30">
        <f t="shared" si="499"/>
        <v>212.51999999999998</v>
      </c>
      <c r="N1524" s="30">
        <f t="shared" si="500"/>
        <v>196.07500000000002</v>
      </c>
      <c r="O1524" s="30">
        <f t="shared" si="501"/>
        <v>172.04</v>
      </c>
      <c r="P1524">
        <v>2</v>
      </c>
      <c r="Q1524" s="7"/>
      <c r="R1524">
        <v>199</v>
      </c>
      <c r="S1524" s="14">
        <f t="shared" si="502"/>
        <v>-28.700000000000017</v>
      </c>
      <c r="T1524" s="12">
        <f t="shared" si="503"/>
        <v>-5740.0000000000036</v>
      </c>
      <c r="U1524" s="12">
        <f t="shared" si="504"/>
        <v>-2870.0000000000018</v>
      </c>
      <c r="V1524" s="7"/>
      <c r="W1524">
        <v>175</v>
      </c>
      <c r="X1524" s="14">
        <f t="shared" si="505"/>
        <v>-37.519999999999982</v>
      </c>
      <c r="Y1524" s="12">
        <f t="shared" si="506"/>
        <v>-7503.9999999999964</v>
      </c>
      <c r="Z1524" s="12">
        <f t="shared" si="507"/>
        <v>-3751.9999999999982</v>
      </c>
      <c r="AA1524" s="7"/>
      <c r="AB1524">
        <v>153</v>
      </c>
      <c r="AC1524" s="14">
        <f t="shared" si="508"/>
        <v>-43.075000000000017</v>
      </c>
      <c r="AD1524" s="12">
        <f t="shared" si="509"/>
        <v>-8615.0000000000036</v>
      </c>
      <c r="AE1524" s="12">
        <f t="shared" si="510"/>
        <v>-4307.5000000000018</v>
      </c>
      <c r="AF1524" s="7"/>
      <c r="AG1524">
        <v>130</v>
      </c>
      <c r="AH1524" s="14">
        <f t="shared" si="511"/>
        <v>-42.039999999999992</v>
      </c>
      <c r="AI1524" s="12">
        <f t="shared" si="512"/>
        <v>-8407.9999999999982</v>
      </c>
      <c r="AJ1524" s="12">
        <f t="shared" si="513"/>
        <v>-4203.9999999999991</v>
      </c>
      <c r="AK1524" s="7"/>
      <c r="AL1524" s="12">
        <f t="shared" si="514"/>
        <v>-30267</v>
      </c>
      <c r="AM1524" s="12">
        <f t="shared" si="515"/>
        <v>-15133.5</v>
      </c>
    </row>
    <row r="1525" spans="1:39" x14ac:dyDescent="0.25">
      <c r="A1525" t="s">
        <v>898</v>
      </c>
      <c r="B1525" t="s">
        <v>1262</v>
      </c>
      <c r="C1525" t="s">
        <v>1503</v>
      </c>
      <c r="D1525">
        <v>2018</v>
      </c>
      <c r="E1525" t="s">
        <v>1507</v>
      </c>
      <c r="F1525">
        <v>2895</v>
      </c>
      <c r="G1525">
        <v>2109</v>
      </c>
      <c r="H1525" s="4" t="s">
        <v>10</v>
      </c>
      <c r="I1525">
        <v>2987</v>
      </c>
      <c r="J1525">
        <v>10.7</v>
      </c>
      <c r="K1525">
        <v>249</v>
      </c>
      <c r="L1525" s="30">
        <f t="shared" si="498"/>
        <v>224.1</v>
      </c>
      <c r="M1525" s="30">
        <f t="shared" si="499"/>
        <v>209.16</v>
      </c>
      <c r="N1525" s="30">
        <f t="shared" si="500"/>
        <v>192.97499999999999</v>
      </c>
      <c r="O1525" s="30">
        <f t="shared" si="501"/>
        <v>169.32</v>
      </c>
      <c r="P1525">
        <v>2</v>
      </c>
      <c r="Q1525" s="7"/>
      <c r="R1525">
        <v>199</v>
      </c>
      <c r="S1525" s="14">
        <f t="shared" si="502"/>
        <v>-25.099999999999994</v>
      </c>
      <c r="T1525" s="12">
        <f t="shared" si="503"/>
        <v>-5019.9999999999991</v>
      </c>
      <c r="U1525" s="12">
        <f t="shared" si="504"/>
        <v>-2509.9999999999995</v>
      </c>
      <c r="V1525" s="7"/>
      <c r="W1525">
        <v>175</v>
      </c>
      <c r="X1525" s="14">
        <f t="shared" si="505"/>
        <v>-34.159999999999997</v>
      </c>
      <c r="Y1525" s="12">
        <f t="shared" si="506"/>
        <v>-6831.9999999999991</v>
      </c>
      <c r="Z1525" s="12">
        <f t="shared" si="507"/>
        <v>-3415.9999999999995</v>
      </c>
      <c r="AA1525" s="7"/>
      <c r="AB1525">
        <v>153</v>
      </c>
      <c r="AC1525" s="14">
        <f t="shared" si="508"/>
        <v>-39.974999999999994</v>
      </c>
      <c r="AD1525" s="12">
        <f t="shared" si="509"/>
        <v>-7994.9999999999991</v>
      </c>
      <c r="AE1525" s="12">
        <f t="shared" si="510"/>
        <v>-3997.4999999999995</v>
      </c>
      <c r="AF1525" s="7"/>
      <c r="AG1525">
        <v>130</v>
      </c>
      <c r="AH1525" s="14">
        <f t="shared" si="511"/>
        <v>-39.319999999999993</v>
      </c>
      <c r="AI1525" s="12">
        <f t="shared" si="512"/>
        <v>-7863.9999999999982</v>
      </c>
      <c r="AJ1525" s="12">
        <f t="shared" si="513"/>
        <v>-3931.9999999999991</v>
      </c>
      <c r="AK1525" s="7"/>
      <c r="AL1525" s="12">
        <f t="shared" si="514"/>
        <v>-27710.999999999996</v>
      </c>
      <c r="AM1525" s="12">
        <f t="shared" si="515"/>
        <v>-13855.499999999998</v>
      </c>
    </row>
    <row r="1526" spans="1:39" x14ac:dyDescent="0.25">
      <c r="A1526" t="s">
        <v>898</v>
      </c>
      <c r="B1526" t="s">
        <v>1262</v>
      </c>
      <c r="C1526" t="s">
        <v>1503</v>
      </c>
      <c r="D1526">
        <v>2018</v>
      </c>
      <c r="E1526" t="s">
        <v>1508</v>
      </c>
      <c r="F1526">
        <v>2895</v>
      </c>
      <c r="G1526">
        <v>2109</v>
      </c>
      <c r="H1526" s="4" t="s">
        <v>10</v>
      </c>
      <c r="I1526">
        <v>2987</v>
      </c>
      <c r="J1526">
        <v>10.7</v>
      </c>
      <c r="K1526">
        <v>249</v>
      </c>
      <c r="L1526" s="30">
        <f t="shared" si="498"/>
        <v>224.1</v>
      </c>
      <c r="M1526" s="30">
        <f t="shared" si="499"/>
        <v>209.16</v>
      </c>
      <c r="N1526" s="30">
        <f t="shared" si="500"/>
        <v>192.97499999999999</v>
      </c>
      <c r="O1526" s="30">
        <f t="shared" si="501"/>
        <v>169.32</v>
      </c>
      <c r="P1526">
        <v>2</v>
      </c>
      <c r="Q1526" s="7"/>
      <c r="R1526">
        <v>199</v>
      </c>
      <c r="S1526" s="14">
        <f t="shared" si="502"/>
        <v>-25.099999999999994</v>
      </c>
      <c r="T1526" s="12">
        <f t="shared" si="503"/>
        <v>-5019.9999999999991</v>
      </c>
      <c r="U1526" s="12">
        <f t="shared" si="504"/>
        <v>-2509.9999999999995</v>
      </c>
      <c r="V1526" s="7"/>
      <c r="W1526">
        <v>175</v>
      </c>
      <c r="X1526" s="14">
        <f t="shared" si="505"/>
        <v>-34.159999999999997</v>
      </c>
      <c r="Y1526" s="12">
        <f t="shared" si="506"/>
        <v>-6831.9999999999991</v>
      </c>
      <c r="Z1526" s="12">
        <f t="shared" si="507"/>
        <v>-3415.9999999999995</v>
      </c>
      <c r="AA1526" s="7"/>
      <c r="AB1526">
        <v>153</v>
      </c>
      <c r="AC1526" s="14">
        <f t="shared" si="508"/>
        <v>-39.974999999999994</v>
      </c>
      <c r="AD1526" s="12">
        <f t="shared" si="509"/>
        <v>-7994.9999999999991</v>
      </c>
      <c r="AE1526" s="12">
        <f t="shared" si="510"/>
        <v>-3997.4999999999995</v>
      </c>
      <c r="AF1526" s="7"/>
      <c r="AG1526">
        <v>130</v>
      </c>
      <c r="AH1526" s="14">
        <f t="shared" si="511"/>
        <v>-39.319999999999993</v>
      </c>
      <c r="AI1526" s="12">
        <f t="shared" si="512"/>
        <v>-7863.9999999999982</v>
      </c>
      <c r="AJ1526" s="12">
        <f t="shared" si="513"/>
        <v>-3931.9999999999991</v>
      </c>
      <c r="AK1526" s="7"/>
      <c r="AL1526" s="12">
        <f t="shared" si="514"/>
        <v>-27710.999999999996</v>
      </c>
      <c r="AM1526" s="12">
        <f t="shared" si="515"/>
        <v>-13855.499999999998</v>
      </c>
    </row>
    <row r="1527" spans="1:39" x14ac:dyDescent="0.25">
      <c r="A1527" t="s">
        <v>898</v>
      </c>
      <c r="B1527" t="s">
        <v>1262</v>
      </c>
      <c r="C1527" t="s">
        <v>1503</v>
      </c>
      <c r="D1527">
        <v>2019</v>
      </c>
      <c r="E1527" t="s">
        <v>2120</v>
      </c>
      <c r="F1527">
        <v>2895</v>
      </c>
      <c r="G1527">
        <v>2109</v>
      </c>
      <c r="H1527" s="4" t="s">
        <v>10</v>
      </c>
      <c r="I1527">
        <v>2987</v>
      </c>
      <c r="J1527">
        <v>10.7</v>
      </c>
      <c r="K1527">
        <v>249</v>
      </c>
      <c r="L1527" s="30">
        <f t="shared" si="498"/>
        <v>224.1</v>
      </c>
      <c r="M1527" s="30">
        <f t="shared" si="499"/>
        <v>209.16</v>
      </c>
      <c r="N1527" s="30">
        <f t="shared" si="500"/>
        <v>192.97499999999999</v>
      </c>
      <c r="O1527" s="30">
        <f t="shared" si="501"/>
        <v>169.32</v>
      </c>
      <c r="P1527">
        <v>4</v>
      </c>
      <c r="Q1527" s="7"/>
      <c r="R1527">
        <v>199</v>
      </c>
      <c r="S1527" s="14">
        <f t="shared" si="502"/>
        <v>-25.099999999999994</v>
      </c>
      <c r="T1527" s="12">
        <f t="shared" si="503"/>
        <v>-10039.999999999998</v>
      </c>
      <c r="U1527" s="12">
        <f t="shared" si="504"/>
        <v>-2509.9999999999995</v>
      </c>
      <c r="V1527" s="7"/>
      <c r="W1527">
        <v>175</v>
      </c>
      <c r="X1527" s="14">
        <f t="shared" si="505"/>
        <v>-34.159999999999997</v>
      </c>
      <c r="Y1527" s="12">
        <f t="shared" si="506"/>
        <v>-13663.999999999998</v>
      </c>
      <c r="Z1527" s="12">
        <f t="shared" si="507"/>
        <v>-3415.9999999999995</v>
      </c>
      <c r="AA1527" s="7"/>
      <c r="AB1527">
        <v>153</v>
      </c>
      <c r="AC1527" s="14">
        <f t="shared" si="508"/>
        <v>-39.974999999999994</v>
      </c>
      <c r="AD1527" s="12">
        <f t="shared" si="509"/>
        <v>-15989.999999999998</v>
      </c>
      <c r="AE1527" s="12">
        <f t="shared" si="510"/>
        <v>-3997.4999999999995</v>
      </c>
      <c r="AF1527" s="7"/>
      <c r="AG1527">
        <v>130</v>
      </c>
      <c r="AH1527" s="14">
        <f t="shared" si="511"/>
        <v>-39.319999999999993</v>
      </c>
      <c r="AI1527" s="12">
        <f t="shared" si="512"/>
        <v>-15727.999999999996</v>
      </c>
      <c r="AJ1527" s="12">
        <f t="shared" si="513"/>
        <v>-3931.9999999999991</v>
      </c>
      <c r="AK1527" s="7"/>
      <c r="AL1527" s="12">
        <f t="shared" si="514"/>
        <v>-55421.999999999993</v>
      </c>
      <c r="AM1527" s="12">
        <f t="shared" si="515"/>
        <v>-13855.499999999998</v>
      </c>
    </row>
    <row r="1528" spans="1:39" x14ac:dyDescent="0.25">
      <c r="A1528" t="s">
        <v>898</v>
      </c>
      <c r="B1528" t="s">
        <v>1262</v>
      </c>
      <c r="C1528" t="s">
        <v>1503</v>
      </c>
      <c r="D1528">
        <v>2019</v>
      </c>
      <c r="E1528" t="s">
        <v>2121</v>
      </c>
      <c r="F1528">
        <v>2895</v>
      </c>
      <c r="G1528">
        <v>2109</v>
      </c>
      <c r="H1528" s="4" t="s">
        <v>10</v>
      </c>
      <c r="I1528">
        <v>2987</v>
      </c>
      <c r="J1528">
        <v>10.9</v>
      </c>
      <c r="K1528">
        <v>253</v>
      </c>
      <c r="L1528" s="30">
        <f t="shared" si="498"/>
        <v>227.70000000000002</v>
      </c>
      <c r="M1528" s="30">
        <f t="shared" si="499"/>
        <v>212.51999999999998</v>
      </c>
      <c r="N1528" s="30">
        <f t="shared" si="500"/>
        <v>196.07500000000002</v>
      </c>
      <c r="O1528" s="30">
        <f t="shared" si="501"/>
        <v>172.04</v>
      </c>
      <c r="P1528">
        <v>2</v>
      </c>
      <c r="Q1528" s="7"/>
      <c r="R1528">
        <v>199</v>
      </c>
      <c r="S1528" s="14">
        <f t="shared" si="502"/>
        <v>-28.700000000000017</v>
      </c>
      <c r="T1528" s="12">
        <f t="shared" si="503"/>
        <v>-5740.0000000000036</v>
      </c>
      <c r="U1528" s="12">
        <f t="shared" si="504"/>
        <v>-2870.0000000000018</v>
      </c>
      <c r="V1528" s="7"/>
      <c r="W1528">
        <v>175</v>
      </c>
      <c r="X1528" s="14">
        <f t="shared" si="505"/>
        <v>-37.519999999999982</v>
      </c>
      <c r="Y1528" s="12">
        <f t="shared" si="506"/>
        <v>-7503.9999999999964</v>
      </c>
      <c r="Z1528" s="12">
        <f t="shared" si="507"/>
        <v>-3751.9999999999982</v>
      </c>
      <c r="AA1528" s="7"/>
      <c r="AB1528">
        <v>153</v>
      </c>
      <c r="AC1528" s="14">
        <f t="shared" si="508"/>
        <v>-43.075000000000017</v>
      </c>
      <c r="AD1528" s="12">
        <f t="shared" si="509"/>
        <v>-8615.0000000000036</v>
      </c>
      <c r="AE1528" s="12">
        <f t="shared" si="510"/>
        <v>-4307.5000000000018</v>
      </c>
      <c r="AF1528" s="7"/>
      <c r="AG1528">
        <v>130</v>
      </c>
      <c r="AH1528" s="14">
        <f t="shared" si="511"/>
        <v>-42.039999999999992</v>
      </c>
      <c r="AI1528" s="12">
        <f t="shared" si="512"/>
        <v>-8407.9999999999982</v>
      </c>
      <c r="AJ1528" s="12">
        <f t="shared" si="513"/>
        <v>-4203.9999999999991</v>
      </c>
      <c r="AK1528" s="7"/>
      <c r="AL1528" s="12">
        <f t="shared" si="514"/>
        <v>-30267</v>
      </c>
      <c r="AM1528" s="12">
        <f t="shared" si="515"/>
        <v>-15133.5</v>
      </c>
    </row>
    <row r="1529" spans="1:39" x14ac:dyDescent="0.25">
      <c r="A1529" t="s">
        <v>410</v>
      </c>
      <c r="B1529" t="s">
        <v>902</v>
      </c>
      <c r="C1529" t="s">
        <v>1198</v>
      </c>
      <c r="D1529">
        <v>2019</v>
      </c>
      <c r="E1529" t="s">
        <v>2122</v>
      </c>
      <c r="F1529">
        <v>2690</v>
      </c>
      <c r="G1529">
        <v>2110</v>
      </c>
      <c r="H1529" s="4" t="s">
        <v>10</v>
      </c>
      <c r="I1529">
        <v>3996</v>
      </c>
      <c r="J1529">
        <v>9.5</v>
      </c>
      <c r="K1529">
        <v>217</v>
      </c>
      <c r="L1529" s="30">
        <f t="shared" si="498"/>
        <v>195.3</v>
      </c>
      <c r="M1529" s="30">
        <f t="shared" si="499"/>
        <v>182.28</v>
      </c>
      <c r="N1529" s="30">
        <f t="shared" si="500"/>
        <v>168.17500000000001</v>
      </c>
      <c r="O1529" s="30">
        <f t="shared" si="501"/>
        <v>147.55999999999997</v>
      </c>
      <c r="P1529">
        <v>2</v>
      </c>
      <c r="Q1529" s="7"/>
      <c r="R1529">
        <v>199</v>
      </c>
      <c r="S1529" s="14">
        <f t="shared" si="502"/>
        <v>3.6999999999999886</v>
      </c>
      <c r="T1529" s="12">
        <f t="shared" si="503"/>
        <v>739.99999999999773</v>
      </c>
      <c r="U1529" s="12">
        <f t="shared" si="504"/>
        <v>369.99999999999886</v>
      </c>
      <c r="V1529" s="7"/>
      <c r="W1529">
        <v>175</v>
      </c>
      <c r="X1529" s="14">
        <f t="shared" si="505"/>
        <v>-7.2800000000000011</v>
      </c>
      <c r="Y1529" s="12">
        <f t="shared" si="506"/>
        <v>-1456.0000000000002</v>
      </c>
      <c r="Z1529" s="12">
        <f t="shared" si="507"/>
        <v>-728.00000000000011</v>
      </c>
      <c r="AA1529" s="7"/>
      <c r="AB1529">
        <v>153</v>
      </c>
      <c r="AC1529" s="14">
        <f t="shared" si="508"/>
        <v>-15.175000000000011</v>
      </c>
      <c r="AD1529" s="12">
        <f t="shared" si="509"/>
        <v>-3035.0000000000023</v>
      </c>
      <c r="AE1529" s="12">
        <f t="shared" si="510"/>
        <v>-1517.5000000000011</v>
      </c>
      <c r="AF1529" s="7"/>
      <c r="AG1529">
        <v>130</v>
      </c>
      <c r="AH1529" s="14">
        <f t="shared" si="511"/>
        <v>-17.559999999999974</v>
      </c>
      <c r="AI1529" s="12">
        <f t="shared" si="512"/>
        <v>-3511.9999999999945</v>
      </c>
      <c r="AJ1529" s="12">
        <f t="shared" si="513"/>
        <v>-1755.9999999999973</v>
      </c>
      <c r="AK1529" s="7"/>
      <c r="AL1529" s="12">
        <f t="shared" si="514"/>
        <v>-7262.9999999999982</v>
      </c>
      <c r="AM1529" s="12">
        <f t="shared" si="515"/>
        <v>-3631.4999999999991</v>
      </c>
    </row>
    <row r="1530" spans="1:39" x14ac:dyDescent="0.25">
      <c r="A1530" t="s">
        <v>58</v>
      </c>
      <c r="B1530" t="s">
        <v>48</v>
      </c>
      <c r="C1530" t="s">
        <v>461</v>
      </c>
      <c r="D1530">
        <v>2015</v>
      </c>
      <c r="E1530" t="s">
        <v>1512</v>
      </c>
      <c r="F1530">
        <v>3000</v>
      </c>
      <c r="G1530">
        <v>2110</v>
      </c>
      <c r="H1530" s="4" t="s">
        <v>14</v>
      </c>
      <c r="I1530">
        <v>2755</v>
      </c>
      <c r="J1530">
        <v>7.6</v>
      </c>
      <c r="K1530">
        <v>201</v>
      </c>
      <c r="L1530" s="30">
        <f t="shared" si="498"/>
        <v>180.9</v>
      </c>
      <c r="M1530" s="30">
        <f t="shared" si="499"/>
        <v>168.84</v>
      </c>
      <c r="N1530" s="30">
        <f t="shared" si="500"/>
        <v>155.77500000000001</v>
      </c>
      <c r="O1530" s="30">
        <f t="shared" si="501"/>
        <v>136.67999999999998</v>
      </c>
      <c r="P1530">
        <v>44</v>
      </c>
      <c r="Q1530" s="7"/>
      <c r="R1530">
        <v>199</v>
      </c>
      <c r="S1530" s="14">
        <f t="shared" si="502"/>
        <v>18.099999999999994</v>
      </c>
      <c r="T1530" s="12">
        <f t="shared" si="503"/>
        <v>79639.999999999971</v>
      </c>
      <c r="U1530" s="12">
        <f t="shared" si="504"/>
        <v>1809.9999999999993</v>
      </c>
      <c r="V1530" s="7"/>
      <c r="W1530">
        <v>175</v>
      </c>
      <c r="X1530" s="14">
        <f t="shared" si="505"/>
        <v>6.1599999999999966</v>
      </c>
      <c r="Y1530" s="12">
        <f t="shared" si="506"/>
        <v>27103.999999999985</v>
      </c>
      <c r="Z1530" s="12">
        <f t="shared" si="507"/>
        <v>615.99999999999966</v>
      </c>
      <c r="AA1530" s="7"/>
      <c r="AB1530">
        <v>153</v>
      </c>
      <c r="AC1530" s="14">
        <f t="shared" si="508"/>
        <v>-2.7750000000000057</v>
      </c>
      <c r="AD1530" s="12">
        <f t="shared" si="509"/>
        <v>-12210.000000000025</v>
      </c>
      <c r="AE1530" s="12">
        <f t="shared" si="510"/>
        <v>-277.50000000000057</v>
      </c>
      <c r="AF1530" s="7"/>
      <c r="AG1530">
        <v>130</v>
      </c>
      <c r="AH1530" s="14">
        <f t="shared" si="511"/>
        <v>-6.6799999999999784</v>
      </c>
      <c r="AI1530" s="12">
        <f t="shared" si="512"/>
        <v>-29391.999999999905</v>
      </c>
      <c r="AJ1530" s="12">
        <f t="shared" si="513"/>
        <v>-667.99999999999784</v>
      </c>
      <c r="AK1530" s="7"/>
      <c r="AL1530" s="12">
        <f t="shared" si="514"/>
        <v>65142.000000000029</v>
      </c>
      <c r="AM1530" s="12">
        <f t="shared" si="515"/>
        <v>1480.5000000000007</v>
      </c>
    </row>
    <row r="1531" spans="1:39" x14ac:dyDescent="0.25">
      <c r="A1531" t="s">
        <v>58</v>
      </c>
      <c r="B1531" t="s">
        <v>48</v>
      </c>
      <c r="C1531" t="s">
        <v>461</v>
      </c>
      <c r="D1531">
        <v>2018</v>
      </c>
      <c r="E1531" t="s">
        <v>1513</v>
      </c>
      <c r="F1531">
        <v>3000</v>
      </c>
      <c r="G1531">
        <v>2110</v>
      </c>
      <c r="H1531" s="4" t="s">
        <v>14</v>
      </c>
      <c r="I1531">
        <v>2755</v>
      </c>
      <c r="J1531">
        <v>7.7</v>
      </c>
      <c r="K1531">
        <v>201</v>
      </c>
      <c r="L1531" s="30">
        <f t="shared" si="498"/>
        <v>180.9</v>
      </c>
      <c r="M1531" s="30">
        <f t="shared" si="499"/>
        <v>168.84</v>
      </c>
      <c r="N1531" s="30">
        <f t="shared" si="500"/>
        <v>155.77500000000001</v>
      </c>
      <c r="O1531" s="30">
        <f t="shared" si="501"/>
        <v>136.67999999999998</v>
      </c>
      <c r="P1531">
        <v>232</v>
      </c>
      <c r="Q1531" s="7"/>
      <c r="R1531">
        <v>199</v>
      </c>
      <c r="S1531" s="14">
        <f t="shared" si="502"/>
        <v>18.099999999999994</v>
      </c>
      <c r="T1531" s="12">
        <f t="shared" si="503"/>
        <v>419919.99999999988</v>
      </c>
      <c r="U1531" s="12">
        <f t="shared" si="504"/>
        <v>1809.9999999999995</v>
      </c>
      <c r="V1531" s="7"/>
      <c r="W1531">
        <v>175</v>
      </c>
      <c r="X1531" s="14">
        <f t="shared" si="505"/>
        <v>6.1599999999999966</v>
      </c>
      <c r="Y1531" s="12">
        <f t="shared" si="506"/>
        <v>142911.99999999991</v>
      </c>
      <c r="Z1531" s="12">
        <f t="shared" si="507"/>
        <v>615.99999999999966</v>
      </c>
      <c r="AA1531" s="7"/>
      <c r="AB1531">
        <v>153</v>
      </c>
      <c r="AC1531" s="14">
        <f t="shared" si="508"/>
        <v>-2.7750000000000057</v>
      </c>
      <c r="AD1531" s="12">
        <f t="shared" si="509"/>
        <v>-64380.000000000131</v>
      </c>
      <c r="AE1531" s="12">
        <f t="shared" si="510"/>
        <v>-277.50000000000057</v>
      </c>
      <c r="AF1531" s="7"/>
      <c r="AG1531">
        <v>130</v>
      </c>
      <c r="AH1531" s="14">
        <f t="shared" si="511"/>
        <v>-6.6799999999999784</v>
      </c>
      <c r="AI1531" s="12">
        <f t="shared" si="512"/>
        <v>-154975.99999999951</v>
      </c>
      <c r="AJ1531" s="12">
        <f t="shared" si="513"/>
        <v>-667.99999999999784</v>
      </c>
      <c r="AK1531" s="7"/>
      <c r="AL1531" s="12">
        <f t="shared" si="514"/>
        <v>343476.00000000012</v>
      </c>
      <c r="AM1531" s="12">
        <f t="shared" si="515"/>
        <v>1480.5000000000005</v>
      </c>
    </row>
    <row r="1532" spans="1:39" x14ac:dyDescent="0.25">
      <c r="A1532" t="s">
        <v>58</v>
      </c>
      <c r="B1532" t="s">
        <v>48</v>
      </c>
      <c r="C1532" t="s">
        <v>461</v>
      </c>
      <c r="D1532">
        <v>2018</v>
      </c>
      <c r="E1532" t="s">
        <v>1514</v>
      </c>
      <c r="F1532">
        <v>3000</v>
      </c>
      <c r="G1532">
        <v>2110</v>
      </c>
      <c r="H1532" s="4" t="s">
        <v>14</v>
      </c>
      <c r="I1532">
        <v>2755</v>
      </c>
      <c r="J1532">
        <v>8.4</v>
      </c>
      <c r="K1532">
        <v>220</v>
      </c>
      <c r="L1532" s="30">
        <f t="shared" si="498"/>
        <v>198</v>
      </c>
      <c r="M1532" s="30">
        <f t="shared" si="499"/>
        <v>184.79999999999998</v>
      </c>
      <c r="N1532" s="30">
        <f t="shared" si="500"/>
        <v>170.5</v>
      </c>
      <c r="O1532" s="30">
        <f t="shared" si="501"/>
        <v>149.6</v>
      </c>
      <c r="P1532">
        <v>588</v>
      </c>
      <c r="Q1532" s="7"/>
      <c r="R1532">
        <v>199</v>
      </c>
      <c r="S1532" s="14">
        <f t="shared" si="502"/>
        <v>1</v>
      </c>
      <c r="T1532" s="12">
        <f t="shared" si="503"/>
        <v>58800</v>
      </c>
      <c r="U1532" s="12">
        <f t="shared" si="504"/>
        <v>100</v>
      </c>
      <c r="V1532" s="7"/>
      <c r="W1532">
        <v>175</v>
      </c>
      <c r="X1532" s="14">
        <f t="shared" si="505"/>
        <v>-9.7999999999999829</v>
      </c>
      <c r="Y1532" s="12">
        <f t="shared" si="506"/>
        <v>-576239.99999999895</v>
      </c>
      <c r="Z1532" s="12">
        <f t="shared" si="507"/>
        <v>-979.99999999999818</v>
      </c>
      <c r="AA1532" s="7"/>
      <c r="AB1532">
        <v>153</v>
      </c>
      <c r="AC1532" s="14">
        <f t="shared" si="508"/>
        <v>-17.5</v>
      </c>
      <c r="AD1532" s="12">
        <f t="shared" si="509"/>
        <v>-1029000</v>
      </c>
      <c r="AE1532" s="12">
        <f t="shared" si="510"/>
        <v>-1750</v>
      </c>
      <c r="AF1532" s="7"/>
      <c r="AG1532">
        <v>130</v>
      </c>
      <c r="AH1532" s="14">
        <f t="shared" si="511"/>
        <v>-19.599999999999994</v>
      </c>
      <c r="AI1532" s="12">
        <f t="shared" si="512"/>
        <v>-1152479.9999999998</v>
      </c>
      <c r="AJ1532" s="12">
        <f t="shared" si="513"/>
        <v>-1959.9999999999995</v>
      </c>
      <c r="AK1532" s="7"/>
      <c r="AL1532" s="12">
        <f t="shared" si="514"/>
        <v>-2698919.9999999991</v>
      </c>
      <c r="AM1532" s="12">
        <f t="shared" si="515"/>
        <v>-4589.9999999999982</v>
      </c>
    </row>
    <row r="1533" spans="1:39" x14ac:dyDescent="0.25">
      <c r="A1533" t="s">
        <v>1140</v>
      </c>
      <c r="B1533" t="s">
        <v>666</v>
      </c>
      <c r="C1533" t="s">
        <v>1510</v>
      </c>
      <c r="D1533">
        <v>2018</v>
      </c>
      <c r="E1533" t="s">
        <v>1511</v>
      </c>
      <c r="F1533">
        <v>2660</v>
      </c>
      <c r="G1533">
        <v>2110</v>
      </c>
      <c r="H1533" s="4" t="s">
        <v>14</v>
      </c>
      <c r="I1533">
        <v>2776</v>
      </c>
      <c r="J1533">
        <v>8.9</v>
      </c>
      <c r="K1533">
        <v>232</v>
      </c>
      <c r="L1533" s="30">
        <f t="shared" si="498"/>
        <v>208.8</v>
      </c>
      <c r="M1533" s="30">
        <f t="shared" si="499"/>
        <v>194.88</v>
      </c>
      <c r="N1533" s="30">
        <f t="shared" si="500"/>
        <v>179.8</v>
      </c>
      <c r="O1533" s="30">
        <f t="shared" si="501"/>
        <v>157.76</v>
      </c>
      <c r="P1533">
        <v>12</v>
      </c>
      <c r="Q1533" s="7"/>
      <c r="R1533">
        <v>199</v>
      </c>
      <c r="S1533" s="14">
        <f t="shared" si="502"/>
        <v>-9.8000000000000114</v>
      </c>
      <c r="T1533" s="12">
        <f t="shared" si="503"/>
        <v>-11760.000000000015</v>
      </c>
      <c r="U1533" s="12">
        <f t="shared" si="504"/>
        <v>-980.00000000000125</v>
      </c>
      <c r="V1533" s="7"/>
      <c r="W1533">
        <v>175</v>
      </c>
      <c r="X1533" s="14">
        <f t="shared" si="505"/>
        <v>-19.879999999999995</v>
      </c>
      <c r="Y1533" s="12">
        <f t="shared" si="506"/>
        <v>-23855.999999999993</v>
      </c>
      <c r="Z1533" s="12">
        <f t="shared" si="507"/>
        <v>-1987.9999999999993</v>
      </c>
      <c r="AA1533" s="7"/>
      <c r="AB1533">
        <v>153</v>
      </c>
      <c r="AC1533" s="14">
        <f t="shared" si="508"/>
        <v>-26.800000000000011</v>
      </c>
      <c r="AD1533" s="12">
        <f t="shared" si="509"/>
        <v>-32160.000000000015</v>
      </c>
      <c r="AE1533" s="12">
        <f t="shared" si="510"/>
        <v>-2680.0000000000014</v>
      </c>
      <c r="AF1533" s="7"/>
      <c r="AG1533">
        <v>130</v>
      </c>
      <c r="AH1533" s="14">
        <f t="shared" si="511"/>
        <v>-27.759999999999991</v>
      </c>
      <c r="AI1533" s="12">
        <f t="shared" si="512"/>
        <v>-33311.999999999985</v>
      </c>
      <c r="AJ1533" s="12">
        <f t="shared" si="513"/>
        <v>-2775.9999999999986</v>
      </c>
      <c r="AK1533" s="7"/>
      <c r="AL1533" s="12">
        <f t="shared" si="514"/>
        <v>-101088.00000000001</v>
      </c>
      <c r="AM1533" s="12">
        <f t="shared" si="515"/>
        <v>-8424.0000000000018</v>
      </c>
    </row>
    <row r="1534" spans="1:39" x14ac:dyDescent="0.25">
      <c r="A1534" t="s">
        <v>192</v>
      </c>
      <c r="B1534" t="s">
        <v>1262</v>
      </c>
      <c r="C1534" t="s">
        <v>1393</v>
      </c>
      <c r="D1534">
        <v>2018</v>
      </c>
      <c r="E1534" t="s">
        <v>1509</v>
      </c>
      <c r="F1534">
        <v>2860</v>
      </c>
      <c r="G1534">
        <v>2110</v>
      </c>
      <c r="H1534" s="4" t="s">
        <v>14</v>
      </c>
      <c r="I1534">
        <v>2993</v>
      </c>
      <c r="J1534">
        <v>7.2</v>
      </c>
      <c r="K1534">
        <v>189</v>
      </c>
      <c r="L1534" s="30">
        <f t="shared" si="498"/>
        <v>170.1</v>
      </c>
      <c r="M1534" s="30">
        <f t="shared" si="499"/>
        <v>158.76</v>
      </c>
      <c r="N1534" s="30">
        <f t="shared" si="500"/>
        <v>146.47499999999999</v>
      </c>
      <c r="O1534" s="30">
        <f t="shared" si="501"/>
        <v>128.51999999999998</v>
      </c>
      <c r="P1534">
        <v>140</v>
      </c>
      <c r="Q1534" s="7"/>
      <c r="R1534">
        <v>199</v>
      </c>
      <c r="S1534" s="14">
        <f t="shared" si="502"/>
        <v>28.900000000000006</v>
      </c>
      <c r="T1534" s="12">
        <f t="shared" si="503"/>
        <v>404600.00000000012</v>
      </c>
      <c r="U1534" s="12">
        <f t="shared" si="504"/>
        <v>2890.0000000000009</v>
      </c>
      <c r="V1534" s="7"/>
      <c r="W1534">
        <v>175</v>
      </c>
      <c r="X1534" s="14">
        <f t="shared" si="505"/>
        <v>16.240000000000009</v>
      </c>
      <c r="Y1534" s="12">
        <f t="shared" si="506"/>
        <v>227360.00000000012</v>
      </c>
      <c r="Z1534" s="12">
        <f t="shared" si="507"/>
        <v>1624.0000000000009</v>
      </c>
      <c r="AA1534" s="7"/>
      <c r="AB1534">
        <v>153</v>
      </c>
      <c r="AC1534" s="14">
        <f t="shared" si="508"/>
        <v>6.5250000000000057</v>
      </c>
      <c r="AD1534" s="12">
        <f t="shared" si="509"/>
        <v>91350.000000000073</v>
      </c>
      <c r="AE1534" s="12">
        <f t="shared" si="510"/>
        <v>652.50000000000057</v>
      </c>
      <c r="AF1534" s="7"/>
      <c r="AG1534">
        <v>130</v>
      </c>
      <c r="AH1534" s="14">
        <f t="shared" si="511"/>
        <v>1.4800000000000182</v>
      </c>
      <c r="AI1534" s="12">
        <f t="shared" si="512"/>
        <v>20720.000000000255</v>
      </c>
      <c r="AJ1534" s="12">
        <f t="shared" si="513"/>
        <v>148.00000000000182</v>
      </c>
      <c r="AK1534" s="7"/>
      <c r="AL1534" s="12">
        <f t="shared" si="514"/>
        <v>744030.00000000058</v>
      </c>
      <c r="AM1534" s="12">
        <f t="shared" si="515"/>
        <v>5314.5000000000045</v>
      </c>
    </row>
    <row r="1535" spans="1:39" x14ac:dyDescent="0.25">
      <c r="A1535" t="s">
        <v>11</v>
      </c>
      <c r="B1535" t="s">
        <v>395</v>
      </c>
      <c r="C1535" t="s">
        <v>13</v>
      </c>
      <c r="D1535">
        <v>2017</v>
      </c>
      <c r="E1535" t="s">
        <v>1515</v>
      </c>
      <c r="F1535">
        <v>3500</v>
      </c>
      <c r="G1535">
        <v>2111</v>
      </c>
      <c r="H1535" s="4" t="s">
        <v>14</v>
      </c>
      <c r="I1535">
        <v>2499</v>
      </c>
      <c r="J1535">
        <v>9.4</v>
      </c>
      <c r="K1535">
        <v>249</v>
      </c>
      <c r="L1535" s="30">
        <f t="shared" si="498"/>
        <v>224.1</v>
      </c>
      <c r="M1535" s="30">
        <f t="shared" si="499"/>
        <v>209.16</v>
      </c>
      <c r="N1535" s="30">
        <f t="shared" si="500"/>
        <v>192.97499999999999</v>
      </c>
      <c r="O1535" s="30">
        <f t="shared" si="501"/>
        <v>169.32</v>
      </c>
      <c r="P1535">
        <v>46</v>
      </c>
      <c r="Q1535" s="7"/>
      <c r="R1535">
        <v>199</v>
      </c>
      <c r="S1535" s="14">
        <f t="shared" si="502"/>
        <v>-25.099999999999994</v>
      </c>
      <c r="T1535" s="12">
        <f t="shared" si="503"/>
        <v>-115459.99999999997</v>
      </c>
      <c r="U1535" s="12">
        <f t="shared" si="504"/>
        <v>-2509.9999999999995</v>
      </c>
      <c r="V1535" s="7"/>
      <c r="W1535">
        <v>175</v>
      </c>
      <c r="X1535" s="14">
        <f t="shared" si="505"/>
        <v>-34.159999999999997</v>
      </c>
      <c r="Y1535" s="12">
        <f t="shared" si="506"/>
        <v>-157136</v>
      </c>
      <c r="Z1535" s="12">
        <f t="shared" si="507"/>
        <v>-3416</v>
      </c>
      <c r="AA1535" s="7"/>
      <c r="AB1535">
        <v>153</v>
      </c>
      <c r="AC1535" s="14">
        <f t="shared" si="508"/>
        <v>-39.974999999999994</v>
      </c>
      <c r="AD1535" s="12">
        <f t="shared" si="509"/>
        <v>-183884.99999999997</v>
      </c>
      <c r="AE1535" s="12">
        <f t="shared" si="510"/>
        <v>-3997.4999999999995</v>
      </c>
      <c r="AF1535" s="7"/>
      <c r="AG1535">
        <v>130</v>
      </c>
      <c r="AH1535" s="14">
        <f t="shared" si="511"/>
        <v>-39.319999999999993</v>
      </c>
      <c r="AI1535" s="12">
        <f t="shared" si="512"/>
        <v>-180871.99999999997</v>
      </c>
      <c r="AJ1535" s="12">
        <f t="shared" si="513"/>
        <v>-3931.9999999999995</v>
      </c>
      <c r="AK1535" s="7"/>
      <c r="AL1535" s="12">
        <f t="shared" si="514"/>
        <v>-637352.99999999988</v>
      </c>
      <c r="AM1535" s="12">
        <f t="shared" si="515"/>
        <v>-13855.499999999998</v>
      </c>
    </row>
    <row r="1536" spans="1:39" x14ac:dyDescent="0.25">
      <c r="A1536" t="s">
        <v>11</v>
      </c>
      <c r="B1536" t="s">
        <v>395</v>
      </c>
      <c r="C1536" t="s">
        <v>13</v>
      </c>
      <c r="D1536">
        <v>2017</v>
      </c>
      <c r="E1536" t="s">
        <v>1516</v>
      </c>
      <c r="F1536">
        <v>3500</v>
      </c>
      <c r="G1536">
        <v>2111</v>
      </c>
      <c r="H1536" s="4" t="s">
        <v>14</v>
      </c>
      <c r="I1536">
        <v>2499</v>
      </c>
      <c r="J1536">
        <v>9.9</v>
      </c>
      <c r="K1536">
        <v>262</v>
      </c>
      <c r="L1536" s="30">
        <f t="shared" si="498"/>
        <v>235.8</v>
      </c>
      <c r="M1536" s="30">
        <f t="shared" si="499"/>
        <v>220.07999999999998</v>
      </c>
      <c r="N1536" s="30">
        <f t="shared" si="500"/>
        <v>203.05</v>
      </c>
      <c r="O1536" s="30">
        <f t="shared" si="501"/>
        <v>178.16</v>
      </c>
      <c r="P1536">
        <v>38</v>
      </c>
      <c r="Q1536" s="7"/>
      <c r="R1536">
        <v>199</v>
      </c>
      <c r="S1536" s="14">
        <f t="shared" si="502"/>
        <v>-36.800000000000011</v>
      </c>
      <c r="T1536" s="12">
        <f t="shared" si="503"/>
        <v>-139840.00000000006</v>
      </c>
      <c r="U1536" s="12">
        <f t="shared" si="504"/>
        <v>-3680.0000000000014</v>
      </c>
      <c r="V1536" s="7"/>
      <c r="W1536">
        <v>175</v>
      </c>
      <c r="X1536" s="14">
        <f t="shared" si="505"/>
        <v>-45.079999999999984</v>
      </c>
      <c r="Y1536" s="12">
        <f t="shared" si="506"/>
        <v>-171303.99999999994</v>
      </c>
      <c r="Z1536" s="12">
        <f t="shared" si="507"/>
        <v>-4507.9999999999982</v>
      </c>
      <c r="AA1536" s="7"/>
      <c r="AB1536">
        <v>153</v>
      </c>
      <c r="AC1536" s="14">
        <f t="shared" si="508"/>
        <v>-50.050000000000011</v>
      </c>
      <c r="AD1536" s="12">
        <f t="shared" si="509"/>
        <v>-190190.00000000006</v>
      </c>
      <c r="AE1536" s="12">
        <f t="shared" si="510"/>
        <v>-5005.0000000000018</v>
      </c>
      <c r="AF1536" s="7"/>
      <c r="AG1536">
        <v>130</v>
      </c>
      <c r="AH1536" s="14">
        <f t="shared" si="511"/>
        <v>-48.16</v>
      </c>
      <c r="AI1536" s="12">
        <f t="shared" si="512"/>
        <v>-183008</v>
      </c>
      <c r="AJ1536" s="12">
        <f t="shared" si="513"/>
        <v>-4816</v>
      </c>
      <c r="AK1536" s="7"/>
      <c r="AL1536" s="12">
        <f t="shared" si="514"/>
        <v>-684342</v>
      </c>
      <c r="AM1536" s="12">
        <f t="shared" si="515"/>
        <v>-18009</v>
      </c>
    </row>
    <row r="1537" spans="1:39" x14ac:dyDescent="0.25">
      <c r="A1537" t="s">
        <v>11</v>
      </c>
      <c r="B1537" t="s">
        <v>395</v>
      </c>
      <c r="C1537" t="s">
        <v>13</v>
      </c>
      <c r="D1537">
        <v>2017</v>
      </c>
      <c r="E1537" t="s">
        <v>1517</v>
      </c>
      <c r="F1537">
        <v>3500</v>
      </c>
      <c r="G1537">
        <v>2111</v>
      </c>
      <c r="H1537" s="4" t="s">
        <v>14</v>
      </c>
      <c r="I1537">
        <v>2499</v>
      </c>
      <c r="J1537">
        <v>9.9</v>
      </c>
      <c r="K1537">
        <v>262</v>
      </c>
      <c r="L1537" s="30">
        <f t="shared" si="498"/>
        <v>235.8</v>
      </c>
      <c r="M1537" s="30">
        <f t="shared" si="499"/>
        <v>220.07999999999998</v>
      </c>
      <c r="N1537" s="30">
        <f t="shared" si="500"/>
        <v>203.05</v>
      </c>
      <c r="O1537" s="30">
        <f t="shared" si="501"/>
        <v>178.16</v>
      </c>
      <c r="P1537">
        <v>14</v>
      </c>
      <c r="Q1537" s="7"/>
      <c r="R1537">
        <v>199</v>
      </c>
      <c r="S1537" s="14">
        <f t="shared" si="502"/>
        <v>-36.800000000000011</v>
      </c>
      <c r="T1537" s="12">
        <f t="shared" si="503"/>
        <v>-51520.000000000015</v>
      </c>
      <c r="U1537" s="12">
        <f t="shared" si="504"/>
        <v>-3680.0000000000009</v>
      </c>
      <c r="V1537" s="7"/>
      <c r="W1537">
        <v>175</v>
      </c>
      <c r="X1537" s="14">
        <f t="shared" si="505"/>
        <v>-45.079999999999984</v>
      </c>
      <c r="Y1537" s="12">
        <f t="shared" si="506"/>
        <v>-63111.999999999978</v>
      </c>
      <c r="Z1537" s="12">
        <f t="shared" si="507"/>
        <v>-4507.9999999999982</v>
      </c>
      <c r="AA1537" s="7"/>
      <c r="AB1537">
        <v>153</v>
      </c>
      <c r="AC1537" s="14">
        <f t="shared" si="508"/>
        <v>-50.050000000000011</v>
      </c>
      <c r="AD1537" s="12">
        <f t="shared" si="509"/>
        <v>-70070.000000000015</v>
      </c>
      <c r="AE1537" s="12">
        <f t="shared" si="510"/>
        <v>-5005.0000000000009</v>
      </c>
      <c r="AF1537" s="7"/>
      <c r="AG1537">
        <v>130</v>
      </c>
      <c r="AH1537" s="14">
        <f t="shared" si="511"/>
        <v>-48.16</v>
      </c>
      <c r="AI1537" s="12">
        <f t="shared" si="512"/>
        <v>-67424</v>
      </c>
      <c r="AJ1537" s="12">
        <f t="shared" si="513"/>
        <v>-4816</v>
      </c>
      <c r="AK1537" s="7"/>
      <c r="AL1537" s="12">
        <f t="shared" si="514"/>
        <v>-252126</v>
      </c>
      <c r="AM1537" s="12">
        <f t="shared" si="515"/>
        <v>-18009</v>
      </c>
    </row>
    <row r="1538" spans="1:39" x14ac:dyDescent="0.25">
      <c r="A1538" t="s">
        <v>11</v>
      </c>
      <c r="B1538" t="s">
        <v>395</v>
      </c>
      <c r="C1538" t="s">
        <v>13</v>
      </c>
      <c r="D1538">
        <v>2018</v>
      </c>
      <c r="E1538" t="s">
        <v>1518</v>
      </c>
      <c r="F1538">
        <v>3500</v>
      </c>
      <c r="G1538">
        <v>2111</v>
      </c>
      <c r="H1538" s="4" t="s">
        <v>14</v>
      </c>
      <c r="I1538">
        <v>2499</v>
      </c>
      <c r="J1538">
        <v>9.4</v>
      </c>
      <c r="K1538">
        <v>249</v>
      </c>
      <c r="L1538" s="30">
        <f t="shared" si="498"/>
        <v>224.1</v>
      </c>
      <c r="M1538" s="30">
        <f t="shared" si="499"/>
        <v>209.16</v>
      </c>
      <c r="N1538" s="30">
        <f t="shared" si="500"/>
        <v>192.97499999999999</v>
      </c>
      <c r="O1538" s="30">
        <f t="shared" si="501"/>
        <v>169.32</v>
      </c>
      <c r="P1538">
        <v>32</v>
      </c>
      <c r="Q1538" s="7"/>
      <c r="R1538">
        <v>199</v>
      </c>
      <c r="S1538" s="14">
        <f t="shared" si="502"/>
        <v>-25.099999999999994</v>
      </c>
      <c r="T1538" s="12">
        <f t="shared" si="503"/>
        <v>-80319.999999999985</v>
      </c>
      <c r="U1538" s="12">
        <f t="shared" si="504"/>
        <v>-2509.9999999999995</v>
      </c>
      <c r="V1538" s="7"/>
      <c r="W1538">
        <v>175</v>
      </c>
      <c r="X1538" s="14">
        <f t="shared" si="505"/>
        <v>-34.159999999999997</v>
      </c>
      <c r="Y1538" s="12">
        <f t="shared" si="506"/>
        <v>-109311.99999999999</v>
      </c>
      <c r="Z1538" s="12">
        <f t="shared" si="507"/>
        <v>-3415.9999999999995</v>
      </c>
      <c r="AA1538" s="7"/>
      <c r="AB1538">
        <v>153</v>
      </c>
      <c r="AC1538" s="14">
        <f t="shared" si="508"/>
        <v>-39.974999999999994</v>
      </c>
      <c r="AD1538" s="12">
        <f t="shared" si="509"/>
        <v>-127919.99999999999</v>
      </c>
      <c r="AE1538" s="12">
        <f t="shared" si="510"/>
        <v>-3997.4999999999995</v>
      </c>
      <c r="AF1538" s="7"/>
      <c r="AG1538">
        <v>130</v>
      </c>
      <c r="AH1538" s="14">
        <f t="shared" si="511"/>
        <v>-39.319999999999993</v>
      </c>
      <c r="AI1538" s="12">
        <f t="shared" si="512"/>
        <v>-125823.99999999997</v>
      </c>
      <c r="AJ1538" s="12">
        <f t="shared" si="513"/>
        <v>-3931.9999999999991</v>
      </c>
      <c r="AK1538" s="7"/>
      <c r="AL1538" s="12">
        <f t="shared" si="514"/>
        <v>-443375.99999999994</v>
      </c>
      <c r="AM1538" s="12">
        <f t="shared" si="515"/>
        <v>-13855.499999999998</v>
      </c>
    </row>
    <row r="1539" spans="1:39" x14ac:dyDescent="0.25">
      <c r="A1539" t="s">
        <v>11</v>
      </c>
      <c r="B1539" t="s">
        <v>395</v>
      </c>
      <c r="C1539" t="s">
        <v>13</v>
      </c>
      <c r="D1539">
        <v>2018</v>
      </c>
      <c r="E1539" t="s">
        <v>1519</v>
      </c>
      <c r="F1539">
        <v>3500</v>
      </c>
      <c r="G1539">
        <v>2111</v>
      </c>
      <c r="H1539" s="4" t="s">
        <v>14</v>
      </c>
      <c r="I1539">
        <v>2499</v>
      </c>
      <c r="J1539">
        <v>9.9</v>
      </c>
      <c r="K1539">
        <v>262</v>
      </c>
      <c r="L1539" s="30">
        <f t="shared" si="498"/>
        <v>235.8</v>
      </c>
      <c r="M1539" s="30">
        <f t="shared" si="499"/>
        <v>220.07999999999998</v>
      </c>
      <c r="N1539" s="30">
        <f t="shared" si="500"/>
        <v>203.05</v>
      </c>
      <c r="O1539" s="30">
        <f t="shared" si="501"/>
        <v>178.16</v>
      </c>
      <c r="P1539">
        <v>2</v>
      </c>
      <c r="Q1539" s="7"/>
      <c r="R1539">
        <v>199</v>
      </c>
      <c r="S1539" s="14">
        <f t="shared" si="502"/>
        <v>-36.800000000000011</v>
      </c>
      <c r="T1539" s="12">
        <f t="shared" si="503"/>
        <v>-7360.0000000000018</v>
      </c>
      <c r="U1539" s="12">
        <f t="shared" si="504"/>
        <v>-3680.0000000000009</v>
      </c>
      <c r="V1539" s="7"/>
      <c r="W1539">
        <v>175</v>
      </c>
      <c r="X1539" s="14">
        <f t="shared" si="505"/>
        <v>-45.079999999999984</v>
      </c>
      <c r="Y1539" s="12">
        <f t="shared" si="506"/>
        <v>-9015.9999999999964</v>
      </c>
      <c r="Z1539" s="12">
        <f t="shared" si="507"/>
        <v>-4507.9999999999982</v>
      </c>
      <c r="AA1539" s="7"/>
      <c r="AB1539">
        <v>153</v>
      </c>
      <c r="AC1539" s="14">
        <f t="shared" si="508"/>
        <v>-50.050000000000011</v>
      </c>
      <c r="AD1539" s="12">
        <f t="shared" si="509"/>
        <v>-10010.000000000002</v>
      </c>
      <c r="AE1539" s="12">
        <f t="shared" si="510"/>
        <v>-5005.0000000000009</v>
      </c>
      <c r="AF1539" s="7"/>
      <c r="AG1539">
        <v>130</v>
      </c>
      <c r="AH1539" s="14">
        <f t="shared" si="511"/>
        <v>-48.16</v>
      </c>
      <c r="AI1539" s="12">
        <f t="shared" si="512"/>
        <v>-9632</v>
      </c>
      <c r="AJ1539" s="12">
        <f t="shared" si="513"/>
        <v>-4816</v>
      </c>
      <c r="AK1539" s="7"/>
      <c r="AL1539" s="12">
        <f t="shared" si="514"/>
        <v>-36018</v>
      </c>
      <c r="AM1539" s="12">
        <f t="shared" si="515"/>
        <v>-18009</v>
      </c>
    </row>
    <row r="1540" spans="1:39" x14ac:dyDescent="0.25">
      <c r="A1540" t="s">
        <v>61</v>
      </c>
      <c r="B1540" t="s">
        <v>48</v>
      </c>
      <c r="C1540" t="s">
        <v>883</v>
      </c>
      <c r="D1540">
        <v>2017</v>
      </c>
      <c r="E1540" t="s">
        <v>1521</v>
      </c>
      <c r="F1540">
        <v>3200</v>
      </c>
      <c r="G1540">
        <v>2118</v>
      </c>
      <c r="H1540" s="4" t="s">
        <v>14</v>
      </c>
      <c r="I1540">
        <v>3198</v>
      </c>
      <c r="J1540">
        <v>10</v>
      </c>
      <c r="K1540">
        <v>265</v>
      </c>
      <c r="L1540" s="30">
        <f t="shared" si="498"/>
        <v>238.5</v>
      </c>
      <c r="M1540" s="30">
        <f t="shared" si="499"/>
        <v>222.6</v>
      </c>
      <c r="N1540" s="30">
        <f t="shared" si="500"/>
        <v>205.375</v>
      </c>
      <c r="O1540" s="30">
        <f t="shared" si="501"/>
        <v>180.2</v>
      </c>
      <c r="P1540">
        <v>120</v>
      </c>
      <c r="Q1540" s="7"/>
      <c r="R1540">
        <v>199</v>
      </c>
      <c r="S1540" s="14">
        <f t="shared" si="502"/>
        <v>-39.5</v>
      </c>
      <c r="T1540" s="12">
        <f t="shared" si="503"/>
        <v>-474000</v>
      </c>
      <c r="U1540" s="12">
        <f t="shared" si="504"/>
        <v>-3950</v>
      </c>
      <c r="V1540" s="7"/>
      <c r="W1540">
        <v>175</v>
      </c>
      <c r="X1540" s="14">
        <f t="shared" si="505"/>
        <v>-47.599999999999994</v>
      </c>
      <c r="Y1540" s="12">
        <f t="shared" si="506"/>
        <v>-571199.99999999988</v>
      </c>
      <c r="Z1540" s="12">
        <f t="shared" si="507"/>
        <v>-4759.9999999999991</v>
      </c>
      <c r="AA1540" s="7"/>
      <c r="AB1540">
        <v>153</v>
      </c>
      <c r="AC1540" s="14">
        <f t="shared" si="508"/>
        <v>-52.375</v>
      </c>
      <c r="AD1540" s="12">
        <f t="shared" si="509"/>
        <v>-628500</v>
      </c>
      <c r="AE1540" s="12">
        <f t="shared" si="510"/>
        <v>-5237.5</v>
      </c>
      <c r="AF1540" s="7"/>
      <c r="AG1540">
        <v>130</v>
      </c>
      <c r="AH1540" s="14">
        <f t="shared" si="511"/>
        <v>-50.199999999999989</v>
      </c>
      <c r="AI1540" s="12">
        <f t="shared" si="512"/>
        <v>-602399.99999999977</v>
      </c>
      <c r="AJ1540" s="12">
        <f t="shared" si="513"/>
        <v>-5019.9999999999982</v>
      </c>
      <c r="AK1540" s="7"/>
      <c r="AL1540" s="12">
        <f t="shared" si="514"/>
        <v>-2276099.9999999995</v>
      </c>
      <c r="AM1540" s="12">
        <f t="shared" si="515"/>
        <v>-18967.499999999996</v>
      </c>
    </row>
    <row r="1541" spans="1:39" x14ac:dyDescent="0.25">
      <c r="A1541" t="s">
        <v>223</v>
      </c>
      <c r="B1541" t="s">
        <v>666</v>
      </c>
      <c r="C1541" t="s">
        <v>1522</v>
      </c>
      <c r="D1541">
        <v>2018</v>
      </c>
      <c r="E1541" t="s">
        <v>1523</v>
      </c>
      <c r="F1541">
        <v>2830</v>
      </c>
      <c r="G1541">
        <v>2123</v>
      </c>
      <c r="H1541" s="4" t="s">
        <v>10</v>
      </c>
      <c r="I1541">
        <v>1998</v>
      </c>
      <c r="J1541">
        <v>10.4</v>
      </c>
      <c r="K1541">
        <v>242</v>
      </c>
      <c r="L1541" s="30">
        <f t="shared" si="498"/>
        <v>217.8</v>
      </c>
      <c r="M1541" s="30">
        <f t="shared" si="499"/>
        <v>203.28</v>
      </c>
      <c r="N1541" s="30">
        <f t="shared" si="500"/>
        <v>187.55</v>
      </c>
      <c r="O1541" s="30">
        <f t="shared" si="501"/>
        <v>164.55999999999997</v>
      </c>
      <c r="P1541">
        <v>92</v>
      </c>
      <c r="Q1541" s="7"/>
      <c r="R1541">
        <v>199</v>
      </c>
      <c r="S1541" s="14">
        <f t="shared" si="502"/>
        <v>-18.800000000000011</v>
      </c>
      <c r="T1541" s="12">
        <f t="shared" si="503"/>
        <v>-172960.00000000012</v>
      </c>
      <c r="U1541" s="12">
        <f t="shared" si="504"/>
        <v>-1880.0000000000014</v>
      </c>
      <c r="V1541" s="7"/>
      <c r="W1541">
        <v>175</v>
      </c>
      <c r="X1541" s="14">
        <f t="shared" si="505"/>
        <v>-28.28</v>
      </c>
      <c r="Y1541" s="12">
        <f t="shared" si="506"/>
        <v>-260176.00000000003</v>
      </c>
      <c r="Z1541" s="12">
        <f t="shared" si="507"/>
        <v>-2828.0000000000005</v>
      </c>
      <c r="AA1541" s="7"/>
      <c r="AB1541">
        <v>153</v>
      </c>
      <c r="AC1541" s="14">
        <f t="shared" si="508"/>
        <v>-34.550000000000011</v>
      </c>
      <c r="AD1541" s="12">
        <f t="shared" si="509"/>
        <v>-317860.00000000012</v>
      </c>
      <c r="AE1541" s="12">
        <f t="shared" si="510"/>
        <v>-3455.0000000000014</v>
      </c>
      <c r="AF1541" s="7"/>
      <c r="AG1541">
        <v>130</v>
      </c>
      <c r="AH1541" s="14">
        <f t="shared" si="511"/>
        <v>-34.559999999999974</v>
      </c>
      <c r="AI1541" s="12">
        <f t="shared" si="512"/>
        <v>-317951.99999999977</v>
      </c>
      <c r="AJ1541" s="12">
        <f t="shared" si="513"/>
        <v>-3455.9999999999973</v>
      </c>
      <c r="AK1541" s="7"/>
      <c r="AL1541" s="12">
        <f t="shared" si="514"/>
        <v>-1068948</v>
      </c>
      <c r="AM1541" s="12">
        <f t="shared" si="515"/>
        <v>-11619</v>
      </c>
    </row>
    <row r="1542" spans="1:39" x14ac:dyDescent="0.25">
      <c r="A1542" t="s">
        <v>223</v>
      </c>
      <c r="B1542" t="s">
        <v>666</v>
      </c>
      <c r="C1542" t="s">
        <v>1522</v>
      </c>
      <c r="D1542">
        <v>2018</v>
      </c>
      <c r="E1542" t="s">
        <v>1524</v>
      </c>
      <c r="F1542">
        <v>2830</v>
      </c>
      <c r="G1542">
        <v>2123</v>
      </c>
      <c r="H1542" s="4" t="s">
        <v>10</v>
      </c>
      <c r="I1542">
        <v>1998</v>
      </c>
      <c r="J1542">
        <v>10.4</v>
      </c>
      <c r="K1542">
        <v>242</v>
      </c>
      <c r="L1542" s="30">
        <f t="shared" si="498"/>
        <v>217.8</v>
      </c>
      <c r="M1542" s="30">
        <f t="shared" si="499"/>
        <v>203.28</v>
      </c>
      <c r="N1542" s="30">
        <f t="shared" si="500"/>
        <v>187.55</v>
      </c>
      <c r="O1542" s="30">
        <f t="shared" si="501"/>
        <v>164.55999999999997</v>
      </c>
      <c r="P1542">
        <v>8</v>
      </c>
      <c r="Q1542" s="7"/>
      <c r="R1542">
        <v>199</v>
      </c>
      <c r="S1542" s="14">
        <f t="shared" si="502"/>
        <v>-18.800000000000011</v>
      </c>
      <c r="T1542" s="12">
        <f t="shared" si="503"/>
        <v>-15040.000000000009</v>
      </c>
      <c r="U1542" s="12">
        <f t="shared" si="504"/>
        <v>-1880.0000000000011</v>
      </c>
      <c r="V1542" s="7"/>
      <c r="W1542">
        <v>175</v>
      </c>
      <c r="X1542" s="14">
        <f t="shared" si="505"/>
        <v>-28.28</v>
      </c>
      <c r="Y1542" s="12">
        <f t="shared" si="506"/>
        <v>-22624</v>
      </c>
      <c r="Z1542" s="12">
        <f t="shared" si="507"/>
        <v>-2828</v>
      </c>
      <c r="AA1542" s="7"/>
      <c r="AB1542">
        <v>153</v>
      </c>
      <c r="AC1542" s="14">
        <f t="shared" si="508"/>
        <v>-34.550000000000011</v>
      </c>
      <c r="AD1542" s="12">
        <f t="shared" si="509"/>
        <v>-27640.000000000007</v>
      </c>
      <c r="AE1542" s="12">
        <f t="shared" si="510"/>
        <v>-3455.0000000000009</v>
      </c>
      <c r="AF1542" s="7"/>
      <c r="AG1542">
        <v>130</v>
      </c>
      <c r="AH1542" s="14">
        <f t="shared" si="511"/>
        <v>-34.559999999999974</v>
      </c>
      <c r="AI1542" s="12">
        <f t="shared" si="512"/>
        <v>-27647.999999999978</v>
      </c>
      <c r="AJ1542" s="12">
        <f t="shared" si="513"/>
        <v>-3455.9999999999973</v>
      </c>
      <c r="AK1542" s="7"/>
      <c r="AL1542" s="12">
        <f t="shared" si="514"/>
        <v>-92952</v>
      </c>
      <c r="AM1542" s="12">
        <f t="shared" si="515"/>
        <v>-11619</v>
      </c>
    </row>
    <row r="1543" spans="1:39" x14ac:dyDescent="0.25">
      <c r="A1543" t="s">
        <v>223</v>
      </c>
      <c r="B1543" t="s">
        <v>666</v>
      </c>
      <c r="C1543" t="s">
        <v>1522</v>
      </c>
      <c r="D1543">
        <v>2018</v>
      </c>
      <c r="E1543" t="s">
        <v>1525</v>
      </c>
      <c r="F1543">
        <v>2830</v>
      </c>
      <c r="G1543">
        <v>2123</v>
      </c>
      <c r="H1543" s="4" t="s">
        <v>14</v>
      </c>
      <c r="I1543">
        <v>2157</v>
      </c>
      <c r="J1543">
        <v>8</v>
      </c>
      <c r="K1543">
        <v>210</v>
      </c>
      <c r="L1543" s="30">
        <f t="shared" si="498"/>
        <v>189</v>
      </c>
      <c r="M1543" s="30">
        <f t="shared" si="499"/>
        <v>176.4</v>
      </c>
      <c r="N1543" s="30">
        <f t="shared" si="500"/>
        <v>162.75</v>
      </c>
      <c r="O1543" s="30">
        <f t="shared" si="501"/>
        <v>142.79999999999998</v>
      </c>
      <c r="P1543">
        <v>84</v>
      </c>
      <c r="Q1543" s="7"/>
      <c r="R1543">
        <v>199</v>
      </c>
      <c r="S1543" s="14">
        <f t="shared" si="502"/>
        <v>10</v>
      </c>
      <c r="T1543" s="12">
        <f t="shared" si="503"/>
        <v>84000</v>
      </c>
      <c r="U1543" s="12">
        <f t="shared" si="504"/>
        <v>1000</v>
      </c>
      <c r="V1543" s="7"/>
      <c r="W1543">
        <v>175</v>
      </c>
      <c r="X1543" s="14">
        <f t="shared" si="505"/>
        <v>-1.4000000000000057</v>
      </c>
      <c r="Y1543" s="12">
        <f t="shared" si="506"/>
        <v>-11760.000000000047</v>
      </c>
      <c r="Z1543" s="12">
        <f t="shared" si="507"/>
        <v>-140.00000000000057</v>
      </c>
      <c r="AA1543" s="7"/>
      <c r="AB1543">
        <v>153</v>
      </c>
      <c r="AC1543" s="14">
        <f t="shared" si="508"/>
        <v>-9.75</v>
      </c>
      <c r="AD1543" s="12">
        <f t="shared" si="509"/>
        <v>-81900</v>
      </c>
      <c r="AE1543" s="12">
        <f t="shared" si="510"/>
        <v>-975</v>
      </c>
      <c r="AF1543" s="7"/>
      <c r="AG1543">
        <v>130</v>
      </c>
      <c r="AH1543" s="14">
        <f t="shared" si="511"/>
        <v>-12.799999999999983</v>
      </c>
      <c r="AI1543" s="12">
        <f t="shared" si="512"/>
        <v>-107519.99999999984</v>
      </c>
      <c r="AJ1543" s="12">
        <f t="shared" si="513"/>
        <v>-1279.9999999999982</v>
      </c>
      <c r="AK1543" s="7"/>
      <c r="AL1543" s="12">
        <f t="shared" si="514"/>
        <v>-117179.99999999988</v>
      </c>
      <c r="AM1543" s="12">
        <f t="shared" si="515"/>
        <v>-1394.9999999999986</v>
      </c>
    </row>
    <row r="1544" spans="1:39" x14ac:dyDescent="0.25">
      <c r="A1544" t="s">
        <v>113</v>
      </c>
      <c r="B1544" t="s">
        <v>1033</v>
      </c>
      <c r="C1544" t="s">
        <v>871</v>
      </c>
      <c r="D1544">
        <v>2018</v>
      </c>
      <c r="E1544" t="s">
        <v>1526</v>
      </c>
      <c r="F1544">
        <v>3080</v>
      </c>
      <c r="G1544">
        <v>2124</v>
      </c>
      <c r="H1544" s="4" t="s">
        <v>14</v>
      </c>
      <c r="I1544">
        <v>1968</v>
      </c>
      <c r="J1544">
        <v>7.9</v>
      </c>
      <c r="K1544">
        <v>208</v>
      </c>
      <c r="L1544" s="30">
        <f t="shared" si="498"/>
        <v>187.20000000000002</v>
      </c>
      <c r="M1544" s="30">
        <f t="shared" si="499"/>
        <v>174.72</v>
      </c>
      <c r="N1544" s="30">
        <f t="shared" si="500"/>
        <v>161.20000000000002</v>
      </c>
      <c r="O1544" s="30">
        <f t="shared" si="501"/>
        <v>141.44</v>
      </c>
      <c r="P1544">
        <v>6</v>
      </c>
      <c r="Q1544" s="7"/>
      <c r="R1544">
        <v>199</v>
      </c>
      <c r="S1544" s="14">
        <f t="shared" si="502"/>
        <v>11.799999999999983</v>
      </c>
      <c r="T1544" s="12">
        <f t="shared" si="503"/>
        <v>7079.99999999999</v>
      </c>
      <c r="U1544" s="12">
        <f t="shared" si="504"/>
        <v>1179.9999999999984</v>
      </c>
      <c r="V1544" s="7"/>
      <c r="W1544">
        <v>175</v>
      </c>
      <c r="X1544" s="14">
        <f t="shared" si="505"/>
        <v>0.28000000000000114</v>
      </c>
      <c r="Y1544" s="12">
        <f t="shared" si="506"/>
        <v>168.00000000000068</v>
      </c>
      <c r="Z1544" s="12">
        <f t="shared" si="507"/>
        <v>28.000000000000114</v>
      </c>
      <c r="AA1544" s="7"/>
      <c r="AB1544">
        <v>153</v>
      </c>
      <c r="AC1544" s="14">
        <f t="shared" si="508"/>
        <v>-8.2000000000000171</v>
      </c>
      <c r="AD1544" s="12">
        <f t="shared" si="509"/>
        <v>-4920.00000000001</v>
      </c>
      <c r="AE1544" s="12">
        <f t="shared" si="510"/>
        <v>-820.00000000000171</v>
      </c>
      <c r="AF1544" s="7"/>
      <c r="AG1544">
        <v>130</v>
      </c>
      <c r="AH1544" s="14">
        <f t="shared" si="511"/>
        <v>-11.439999999999998</v>
      </c>
      <c r="AI1544" s="12">
        <f t="shared" si="512"/>
        <v>-6863.9999999999982</v>
      </c>
      <c r="AJ1544" s="12">
        <f t="shared" si="513"/>
        <v>-1143.9999999999998</v>
      </c>
      <c r="AK1544" s="7"/>
      <c r="AL1544" s="12">
        <f t="shared" si="514"/>
        <v>-4536.0000000000173</v>
      </c>
      <c r="AM1544" s="12">
        <f t="shared" si="515"/>
        <v>-756.00000000000284</v>
      </c>
    </row>
    <row r="1545" spans="1:39" x14ac:dyDescent="0.25">
      <c r="A1545" t="s">
        <v>11</v>
      </c>
      <c r="B1545" t="s">
        <v>395</v>
      </c>
      <c r="C1545" t="s">
        <v>13</v>
      </c>
      <c r="D1545">
        <v>2017</v>
      </c>
      <c r="E1545" t="s">
        <v>1527</v>
      </c>
      <c r="F1545">
        <v>3500</v>
      </c>
      <c r="G1545">
        <v>2125</v>
      </c>
      <c r="H1545" s="4" t="s">
        <v>14</v>
      </c>
      <c r="I1545">
        <v>2499</v>
      </c>
      <c r="J1545">
        <v>9.9</v>
      </c>
      <c r="K1545">
        <v>262</v>
      </c>
      <c r="L1545" s="30">
        <f t="shared" si="498"/>
        <v>235.8</v>
      </c>
      <c r="M1545" s="30">
        <f t="shared" si="499"/>
        <v>220.07999999999998</v>
      </c>
      <c r="N1545" s="30">
        <f t="shared" si="500"/>
        <v>203.05</v>
      </c>
      <c r="O1545" s="30">
        <f t="shared" si="501"/>
        <v>178.16</v>
      </c>
      <c r="P1545">
        <v>8</v>
      </c>
      <c r="Q1545" s="7"/>
      <c r="R1545">
        <v>199</v>
      </c>
      <c r="S1545" s="14">
        <f t="shared" si="502"/>
        <v>-36.800000000000011</v>
      </c>
      <c r="T1545" s="12">
        <f t="shared" si="503"/>
        <v>-29440.000000000007</v>
      </c>
      <c r="U1545" s="12">
        <f t="shared" si="504"/>
        <v>-3680.0000000000009</v>
      </c>
      <c r="V1545" s="7"/>
      <c r="W1545">
        <v>175</v>
      </c>
      <c r="X1545" s="14">
        <f t="shared" si="505"/>
        <v>-45.079999999999984</v>
      </c>
      <c r="Y1545" s="12">
        <f t="shared" si="506"/>
        <v>-36063.999999999985</v>
      </c>
      <c r="Z1545" s="12">
        <f t="shared" si="507"/>
        <v>-4507.9999999999982</v>
      </c>
      <c r="AA1545" s="7"/>
      <c r="AB1545">
        <v>153</v>
      </c>
      <c r="AC1545" s="14">
        <f t="shared" si="508"/>
        <v>-50.050000000000011</v>
      </c>
      <c r="AD1545" s="12">
        <f t="shared" si="509"/>
        <v>-40040.000000000007</v>
      </c>
      <c r="AE1545" s="12">
        <f t="shared" si="510"/>
        <v>-5005.0000000000009</v>
      </c>
      <c r="AF1545" s="7"/>
      <c r="AG1545">
        <v>130</v>
      </c>
      <c r="AH1545" s="14">
        <f t="shared" si="511"/>
        <v>-48.16</v>
      </c>
      <c r="AI1545" s="12">
        <f t="shared" si="512"/>
        <v>-38528</v>
      </c>
      <c r="AJ1545" s="12">
        <f t="shared" si="513"/>
        <v>-4816</v>
      </c>
      <c r="AK1545" s="7"/>
      <c r="AL1545" s="12">
        <f t="shared" si="514"/>
        <v>-144072</v>
      </c>
      <c r="AM1545" s="12">
        <f t="shared" si="515"/>
        <v>-18009</v>
      </c>
    </row>
    <row r="1546" spans="1:39" x14ac:dyDescent="0.25">
      <c r="A1546" t="s">
        <v>11</v>
      </c>
      <c r="B1546" t="s">
        <v>395</v>
      </c>
      <c r="C1546" t="s">
        <v>13</v>
      </c>
      <c r="D1546">
        <v>2018</v>
      </c>
      <c r="E1546" t="s">
        <v>1528</v>
      </c>
      <c r="F1546">
        <v>3500</v>
      </c>
      <c r="G1546">
        <v>2125</v>
      </c>
      <c r="H1546" s="4" t="s">
        <v>14</v>
      </c>
      <c r="I1546">
        <v>2499</v>
      </c>
      <c r="J1546">
        <v>9.4</v>
      </c>
      <c r="K1546">
        <v>233</v>
      </c>
      <c r="L1546" s="30">
        <f t="shared" si="498"/>
        <v>209.70000000000002</v>
      </c>
      <c r="M1546" s="30">
        <f t="shared" si="499"/>
        <v>195.72</v>
      </c>
      <c r="N1546" s="30">
        <f t="shared" si="500"/>
        <v>180.57500000000002</v>
      </c>
      <c r="O1546" s="30">
        <f t="shared" si="501"/>
        <v>158.44</v>
      </c>
      <c r="P1546">
        <v>14</v>
      </c>
      <c r="Q1546" s="7"/>
      <c r="R1546">
        <v>199</v>
      </c>
      <c r="S1546" s="14">
        <f t="shared" si="502"/>
        <v>-10.700000000000017</v>
      </c>
      <c r="T1546" s="12">
        <f t="shared" si="503"/>
        <v>-14980.000000000024</v>
      </c>
      <c r="U1546" s="12">
        <f t="shared" si="504"/>
        <v>-1070.0000000000016</v>
      </c>
      <c r="V1546" s="7"/>
      <c r="W1546">
        <v>175</v>
      </c>
      <c r="X1546" s="14">
        <f t="shared" si="505"/>
        <v>-20.72</v>
      </c>
      <c r="Y1546" s="12">
        <f t="shared" si="506"/>
        <v>-29008</v>
      </c>
      <c r="Z1546" s="12">
        <f t="shared" si="507"/>
        <v>-2072</v>
      </c>
      <c r="AA1546" s="7"/>
      <c r="AB1546">
        <v>153</v>
      </c>
      <c r="AC1546" s="14">
        <f t="shared" si="508"/>
        <v>-27.575000000000017</v>
      </c>
      <c r="AD1546" s="12">
        <f t="shared" si="509"/>
        <v>-38605.000000000022</v>
      </c>
      <c r="AE1546" s="12">
        <f t="shared" si="510"/>
        <v>-2757.5000000000014</v>
      </c>
      <c r="AF1546" s="7"/>
      <c r="AG1546">
        <v>130</v>
      </c>
      <c r="AH1546" s="14">
        <f t="shared" si="511"/>
        <v>-28.439999999999998</v>
      </c>
      <c r="AI1546" s="12">
        <f t="shared" si="512"/>
        <v>-39816</v>
      </c>
      <c r="AJ1546" s="12">
        <f t="shared" si="513"/>
        <v>-2844</v>
      </c>
      <c r="AK1546" s="7"/>
      <c r="AL1546" s="12">
        <f t="shared" si="514"/>
        <v>-122409.00000000006</v>
      </c>
      <c r="AM1546" s="12">
        <f t="shared" si="515"/>
        <v>-8743.5000000000036</v>
      </c>
    </row>
    <row r="1547" spans="1:39" x14ac:dyDescent="0.25">
      <c r="A1547" t="s">
        <v>11</v>
      </c>
      <c r="B1547" t="s">
        <v>395</v>
      </c>
      <c r="C1547" t="s">
        <v>13</v>
      </c>
      <c r="D1547">
        <v>2019</v>
      </c>
      <c r="E1547" t="s">
        <v>2123</v>
      </c>
      <c r="F1547">
        <v>3500</v>
      </c>
      <c r="G1547">
        <v>2125</v>
      </c>
      <c r="H1547" s="4" t="s">
        <v>14</v>
      </c>
      <c r="I1547">
        <v>2499</v>
      </c>
      <c r="J1547">
        <v>9.9</v>
      </c>
      <c r="K1547">
        <v>262</v>
      </c>
      <c r="L1547" s="30">
        <f t="shared" si="498"/>
        <v>235.8</v>
      </c>
      <c r="M1547" s="30">
        <f t="shared" si="499"/>
        <v>220.07999999999998</v>
      </c>
      <c r="N1547" s="30">
        <f t="shared" si="500"/>
        <v>203.05</v>
      </c>
      <c r="O1547" s="30">
        <f t="shared" si="501"/>
        <v>178.16</v>
      </c>
      <c r="P1547">
        <v>6</v>
      </c>
      <c r="Q1547" s="7"/>
      <c r="R1547">
        <v>199</v>
      </c>
      <c r="S1547" s="14">
        <f t="shared" si="502"/>
        <v>-36.800000000000011</v>
      </c>
      <c r="T1547" s="12">
        <f t="shared" si="503"/>
        <v>-22080.000000000007</v>
      </c>
      <c r="U1547" s="12">
        <f t="shared" si="504"/>
        <v>-3680.0000000000014</v>
      </c>
      <c r="V1547" s="7"/>
      <c r="W1547">
        <v>175</v>
      </c>
      <c r="X1547" s="14">
        <f t="shared" si="505"/>
        <v>-45.079999999999984</v>
      </c>
      <c r="Y1547" s="12">
        <f t="shared" si="506"/>
        <v>-27047.999999999989</v>
      </c>
      <c r="Z1547" s="12">
        <f t="shared" si="507"/>
        <v>-4507.9999999999982</v>
      </c>
      <c r="AA1547" s="7"/>
      <c r="AB1547">
        <v>153</v>
      </c>
      <c r="AC1547" s="14">
        <f t="shared" si="508"/>
        <v>-50.050000000000011</v>
      </c>
      <c r="AD1547" s="12">
        <f t="shared" si="509"/>
        <v>-30030.000000000007</v>
      </c>
      <c r="AE1547" s="12">
        <f t="shared" si="510"/>
        <v>-5005.0000000000009</v>
      </c>
      <c r="AF1547" s="7"/>
      <c r="AG1547">
        <v>130</v>
      </c>
      <c r="AH1547" s="14">
        <f t="shared" si="511"/>
        <v>-48.16</v>
      </c>
      <c r="AI1547" s="12">
        <f t="shared" si="512"/>
        <v>-28895.999999999996</v>
      </c>
      <c r="AJ1547" s="12">
        <f t="shared" si="513"/>
        <v>-4815.9999999999991</v>
      </c>
      <c r="AK1547" s="7"/>
      <c r="AL1547" s="12">
        <f t="shared" si="514"/>
        <v>-108054</v>
      </c>
      <c r="AM1547" s="12">
        <f t="shared" si="515"/>
        <v>-18009</v>
      </c>
    </row>
    <row r="1548" spans="1:39" x14ac:dyDescent="0.25">
      <c r="A1548" t="s">
        <v>11</v>
      </c>
      <c r="B1548" t="s">
        <v>395</v>
      </c>
      <c r="C1548" t="s">
        <v>13</v>
      </c>
      <c r="D1548">
        <v>2019</v>
      </c>
      <c r="E1548" t="s">
        <v>2124</v>
      </c>
      <c r="F1548">
        <v>3500</v>
      </c>
      <c r="G1548">
        <v>2125</v>
      </c>
      <c r="H1548" s="4" t="s">
        <v>14</v>
      </c>
      <c r="I1548">
        <v>2499</v>
      </c>
      <c r="J1548">
        <v>9.4</v>
      </c>
      <c r="K1548">
        <v>249</v>
      </c>
      <c r="L1548" s="30">
        <f t="shared" si="498"/>
        <v>224.1</v>
      </c>
      <c r="M1548" s="30">
        <f t="shared" si="499"/>
        <v>209.16</v>
      </c>
      <c r="N1548" s="30">
        <f t="shared" si="500"/>
        <v>192.97499999999999</v>
      </c>
      <c r="O1548" s="30">
        <f t="shared" si="501"/>
        <v>169.32</v>
      </c>
      <c r="P1548">
        <v>2</v>
      </c>
      <c r="Q1548" s="7"/>
      <c r="R1548">
        <v>199</v>
      </c>
      <c r="S1548" s="14">
        <f t="shared" si="502"/>
        <v>-25.099999999999994</v>
      </c>
      <c r="T1548" s="12">
        <f t="shared" si="503"/>
        <v>-5019.9999999999991</v>
      </c>
      <c r="U1548" s="12">
        <f t="shared" si="504"/>
        <v>-2509.9999999999995</v>
      </c>
      <c r="V1548" s="7"/>
      <c r="W1548">
        <v>175</v>
      </c>
      <c r="X1548" s="14">
        <f t="shared" si="505"/>
        <v>-34.159999999999997</v>
      </c>
      <c r="Y1548" s="12">
        <f t="shared" si="506"/>
        <v>-6831.9999999999991</v>
      </c>
      <c r="Z1548" s="12">
        <f t="shared" si="507"/>
        <v>-3415.9999999999995</v>
      </c>
      <c r="AA1548" s="7"/>
      <c r="AB1548">
        <v>153</v>
      </c>
      <c r="AC1548" s="14">
        <f t="shared" si="508"/>
        <v>-39.974999999999994</v>
      </c>
      <c r="AD1548" s="12">
        <f t="shared" si="509"/>
        <v>-7994.9999999999991</v>
      </c>
      <c r="AE1548" s="12">
        <f t="shared" si="510"/>
        <v>-3997.4999999999995</v>
      </c>
      <c r="AF1548" s="7"/>
      <c r="AG1548">
        <v>130</v>
      </c>
      <c r="AH1548" s="14">
        <f t="shared" si="511"/>
        <v>-39.319999999999993</v>
      </c>
      <c r="AI1548" s="12">
        <f t="shared" si="512"/>
        <v>-7863.9999999999982</v>
      </c>
      <c r="AJ1548" s="12">
        <f t="shared" si="513"/>
        <v>-3931.9999999999991</v>
      </c>
      <c r="AK1548" s="7"/>
      <c r="AL1548" s="12">
        <f t="shared" si="514"/>
        <v>-27710.999999999996</v>
      </c>
      <c r="AM1548" s="12">
        <f t="shared" si="515"/>
        <v>-13855.499999999998</v>
      </c>
    </row>
    <row r="1549" spans="1:39" x14ac:dyDescent="0.25">
      <c r="A1549" t="s">
        <v>114</v>
      </c>
      <c r="B1549" t="s">
        <v>48</v>
      </c>
      <c r="C1549" t="s">
        <v>829</v>
      </c>
      <c r="D1549">
        <v>2018</v>
      </c>
      <c r="E1549" t="s">
        <v>1529</v>
      </c>
      <c r="F1549">
        <v>3200</v>
      </c>
      <c r="G1549">
        <v>2128</v>
      </c>
      <c r="H1549" s="4" t="s">
        <v>14</v>
      </c>
      <c r="I1549">
        <v>3198</v>
      </c>
      <c r="J1549">
        <v>8.6999999999999993</v>
      </c>
      <c r="K1549">
        <v>229</v>
      </c>
      <c r="L1549" s="30">
        <f t="shared" si="498"/>
        <v>206.1</v>
      </c>
      <c r="M1549" s="30">
        <f t="shared" si="499"/>
        <v>192.35999999999999</v>
      </c>
      <c r="N1549" s="30">
        <f t="shared" si="500"/>
        <v>177.47499999999999</v>
      </c>
      <c r="O1549" s="30">
        <f t="shared" si="501"/>
        <v>155.72</v>
      </c>
      <c r="P1549">
        <v>272</v>
      </c>
      <c r="Q1549" s="7"/>
      <c r="R1549">
        <v>199</v>
      </c>
      <c r="S1549" s="14">
        <f t="shared" si="502"/>
        <v>-7.0999999999999943</v>
      </c>
      <c r="T1549" s="12">
        <f t="shared" si="503"/>
        <v>-193119.99999999985</v>
      </c>
      <c r="U1549" s="12">
        <f t="shared" si="504"/>
        <v>-709.99999999999943</v>
      </c>
      <c r="V1549" s="7"/>
      <c r="W1549">
        <v>175</v>
      </c>
      <c r="X1549" s="14">
        <f t="shared" si="505"/>
        <v>-17.359999999999985</v>
      </c>
      <c r="Y1549" s="12">
        <f t="shared" si="506"/>
        <v>-472191.99999999965</v>
      </c>
      <c r="Z1549" s="12">
        <f t="shared" si="507"/>
        <v>-1735.9999999999986</v>
      </c>
      <c r="AA1549" s="7"/>
      <c r="AB1549">
        <v>153</v>
      </c>
      <c r="AC1549" s="14">
        <f t="shared" si="508"/>
        <v>-24.474999999999994</v>
      </c>
      <c r="AD1549" s="12">
        <f t="shared" si="509"/>
        <v>-665719.99999999988</v>
      </c>
      <c r="AE1549" s="12">
        <f t="shared" si="510"/>
        <v>-2447.4999999999995</v>
      </c>
      <c r="AF1549" s="7"/>
      <c r="AG1549">
        <v>130</v>
      </c>
      <c r="AH1549" s="14">
        <f t="shared" si="511"/>
        <v>-25.72</v>
      </c>
      <c r="AI1549" s="12">
        <f t="shared" si="512"/>
        <v>-699584</v>
      </c>
      <c r="AJ1549" s="12">
        <f t="shared" si="513"/>
        <v>-2572</v>
      </c>
      <c r="AK1549" s="7"/>
      <c r="AL1549" s="12">
        <f t="shared" si="514"/>
        <v>-2030615.9999999993</v>
      </c>
      <c r="AM1549" s="12">
        <f t="shared" si="515"/>
        <v>-7465.4999999999973</v>
      </c>
    </row>
    <row r="1550" spans="1:39" x14ac:dyDescent="0.25">
      <c r="A1550" t="s">
        <v>113</v>
      </c>
      <c r="B1550" t="s">
        <v>48</v>
      </c>
      <c r="C1550" t="s">
        <v>1212</v>
      </c>
      <c r="D1550">
        <v>2018</v>
      </c>
      <c r="E1550" t="s">
        <v>1530</v>
      </c>
      <c r="F1550">
        <v>2920</v>
      </c>
      <c r="G1550">
        <v>2128</v>
      </c>
      <c r="H1550" s="4" t="s">
        <v>14</v>
      </c>
      <c r="I1550">
        <v>2967</v>
      </c>
      <c r="J1550">
        <v>8.9</v>
      </c>
      <c r="K1550">
        <v>234</v>
      </c>
      <c r="L1550" s="30">
        <f t="shared" si="498"/>
        <v>210.6</v>
      </c>
      <c r="M1550" s="30">
        <f t="shared" si="499"/>
        <v>196.56</v>
      </c>
      <c r="N1550" s="30">
        <f t="shared" si="500"/>
        <v>181.35</v>
      </c>
      <c r="O1550" s="30">
        <f t="shared" si="501"/>
        <v>159.11999999999998</v>
      </c>
      <c r="P1550">
        <v>288</v>
      </c>
      <c r="Q1550" s="7"/>
      <c r="R1550">
        <v>199</v>
      </c>
      <c r="S1550" s="14">
        <f t="shared" si="502"/>
        <v>-11.599999999999994</v>
      </c>
      <c r="T1550" s="12">
        <f t="shared" si="503"/>
        <v>-334079.99999999983</v>
      </c>
      <c r="U1550" s="12">
        <f t="shared" si="504"/>
        <v>-1159.9999999999993</v>
      </c>
      <c r="V1550" s="7"/>
      <c r="W1550">
        <v>175</v>
      </c>
      <c r="X1550" s="14">
        <f t="shared" si="505"/>
        <v>-21.560000000000002</v>
      </c>
      <c r="Y1550" s="12">
        <f t="shared" si="506"/>
        <v>-620928.00000000012</v>
      </c>
      <c r="Z1550" s="12">
        <f t="shared" si="507"/>
        <v>-2156.0000000000005</v>
      </c>
      <c r="AA1550" s="7"/>
      <c r="AB1550">
        <v>153</v>
      </c>
      <c r="AC1550" s="14">
        <f t="shared" si="508"/>
        <v>-28.349999999999994</v>
      </c>
      <c r="AD1550" s="12">
        <f t="shared" si="509"/>
        <v>-816479.99999999988</v>
      </c>
      <c r="AE1550" s="12">
        <f t="shared" si="510"/>
        <v>-2834.9999999999995</v>
      </c>
      <c r="AF1550" s="7"/>
      <c r="AG1550">
        <v>130</v>
      </c>
      <c r="AH1550" s="14">
        <f t="shared" si="511"/>
        <v>-29.119999999999976</v>
      </c>
      <c r="AI1550" s="12">
        <f t="shared" si="512"/>
        <v>-838655.99999999942</v>
      </c>
      <c r="AJ1550" s="12">
        <f t="shared" si="513"/>
        <v>-2911.9999999999982</v>
      </c>
      <c r="AK1550" s="7"/>
      <c r="AL1550" s="12">
        <f t="shared" si="514"/>
        <v>-2610143.9999999995</v>
      </c>
      <c r="AM1550" s="12">
        <f t="shared" si="515"/>
        <v>-9062.9999999999982</v>
      </c>
    </row>
    <row r="1551" spans="1:39" x14ac:dyDescent="0.25">
      <c r="A1551" t="s">
        <v>15</v>
      </c>
      <c r="B1551" t="s">
        <v>48</v>
      </c>
      <c r="C1551" t="s">
        <v>1127</v>
      </c>
      <c r="D1551">
        <v>2018</v>
      </c>
      <c r="E1551" t="s">
        <v>1531</v>
      </c>
      <c r="F1551">
        <v>3300</v>
      </c>
      <c r="G1551">
        <v>2130</v>
      </c>
      <c r="H1551" s="4" t="s">
        <v>14</v>
      </c>
      <c r="I1551">
        <v>2298</v>
      </c>
      <c r="J1551">
        <v>7.7</v>
      </c>
      <c r="K1551">
        <v>203</v>
      </c>
      <c r="L1551" s="30">
        <f t="shared" ref="L1551:L1610" si="516">K1551*(1-L$5)</f>
        <v>182.70000000000002</v>
      </c>
      <c r="M1551" s="30">
        <f t="shared" ref="M1551:M1610" si="517">K1551*(1-M$5)</f>
        <v>170.51999999999998</v>
      </c>
      <c r="N1551" s="30">
        <f t="shared" ref="N1551:N1610" si="518">K1551*(1-N$5)</f>
        <v>157.32500000000002</v>
      </c>
      <c r="O1551" s="30">
        <f t="shared" ref="O1551:O1610" si="519">K1551*(1-O$5)</f>
        <v>138.04</v>
      </c>
      <c r="P1551">
        <v>40</v>
      </c>
      <c r="Q1551" s="7"/>
      <c r="R1551">
        <v>199</v>
      </c>
      <c r="S1551" s="14">
        <f t="shared" ref="S1551:S1611" si="520">R1551-L1551</f>
        <v>16.299999999999983</v>
      </c>
      <c r="T1551" s="12">
        <f t="shared" ref="T1551:T1611" si="521">(S1551*P1551)*100</f>
        <v>65199.999999999935</v>
      </c>
      <c r="U1551" s="12">
        <f t="shared" ref="U1551:U1611" si="522">T1551/P1551</f>
        <v>1629.9999999999984</v>
      </c>
      <c r="V1551" s="7"/>
      <c r="W1551">
        <v>175</v>
      </c>
      <c r="X1551" s="14">
        <f t="shared" ref="X1551:X1611" si="523">W1551-M1551</f>
        <v>4.4800000000000182</v>
      </c>
      <c r="Y1551" s="12">
        <f t="shared" ref="Y1551:Y1611" si="524">(X1551*P1551)*100</f>
        <v>17920.000000000073</v>
      </c>
      <c r="Z1551" s="12">
        <f t="shared" ref="Z1551:Z1611" si="525">Y1551/P1551</f>
        <v>448.00000000000182</v>
      </c>
      <c r="AA1551" s="7"/>
      <c r="AB1551">
        <v>153</v>
      </c>
      <c r="AC1551" s="14">
        <f t="shared" ref="AC1551:AC1611" si="526">AB1551-N1551</f>
        <v>-4.3250000000000171</v>
      </c>
      <c r="AD1551" s="12">
        <f t="shared" ref="AD1551:AD1611" si="527">(AC1551*P1551)*100</f>
        <v>-17300.000000000069</v>
      </c>
      <c r="AE1551" s="12">
        <f t="shared" ref="AE1551:AE1611" si="528">AD1551/P1551</f>
        <v>-432.50000000000171</v>
      </c>
      <c r="AF1551" s="7"/>
      <c r="AG1551">
        <v>130</v>
      </c>
      <c r="AH1551" s="14">
        <f t="shared" ref="AH1551:AH1611" si="529">AG1551-O1551</f>
        <v>-8.039999999999992</v>
      </c>
      <c r="AI1551" s="12">
        <f t="shared" ref="AI1551:AI1611" si="530">(AH1551*P1551)*100</f>
        <v>-32159.999999999967</v>
      </c>
      <c r="AJ1551" s="12">
        <f t="shared" ref="AJ1551:AJ1611" si="531">AI1551/P1551</f>
        <v>-803.9999999999992</v>
      </c>
      <c r="AK1551" s="7"/>
      <c r="AL1551" s="12">
        <f t="shared" ref="AL1551:AL1611" si="532">AI1551+AD1551+Y1551+T1551</f>
        <v>33659.999999999971</v>
      </c>
      <c r="AM1551" s="12">
        <f t="shared" ref="AM1551:AM1611" si="533">AL1551/P1551</f>
        <v>841.49999999999932</v>
      </c>
    </row>
    <row r="1552" spans="1:39" x14ac:dyDescent="0.25">
      <c r="A1552" t="s">
        <v>15</v>
      </c>
      <c r="B1552" t="s">
        <v>48</v>
      </c>
      <c r="C1552" t="s">
        <v>1127</v>
      </c>
      <c r="D1552">
        <v>2019</v>
      </c>
      <c r="E1552" t="s">
        <v>2125</v>
      </c>
      <c r="F1552">
        <v>3300</v>
      </c>
      <c r="G1552">
        <v>2130</v>
      </c>
      <c r="H1552" s="4" t="s">
        <v>14</v>
      </c>
      <c r="I1552">
        <v>2987</v>
      </c>
      <c r="J1552">
        <v>8.8000000000000007</v>
      </c>
      <c r="K1552">
        <v>230</v>
      </c>
      <c r="L1552" s="30">
        <f t="shared" si="516"/>
        <v>207</v>
      </c>
      <c r="M1552" s="30">
        <f t="shared" si="517"/>
        <v>193.2</v>
      </c>
      <c r="N1552" s="30">
        <f t="shared" si="518"/>
        <v>178.25</v>
      </c>
      <c r="O1552" s="30">
        <f t="shared" si="519"/>
        <v>156.39999999999998</v>
      </c>
      <c r="P1552">
        <v>8</v>
      </c>
      <c r="Q1552" s="7"/>
      <c r="R1552">
        <v>199</v>
      </c>
      <c r="S1552" s="14">
        <f t="shared" si="520"/>
        <v>-8</v>
      </c>
      <c r="T1552" s="12">
        <f t="shared" si="521"/>
        <v>-6400</v>
      </c>
      <c r="U1552" s="12">
        <f t="shared" si="522"/>
        <v>-800</v>
      </c>
      <c r="V1552" s="7"/>
      <c r="W1552">
        <v>175</v>
      </c>
      <c r="X1552" s="14">
        <f t="shared" si="523"/>
        <v>-18.199999999999989</v>
      </c>
      <c r="Y1552" s="12">
        <f t="shared" si="524"/>
        <v>-14559.999999999991</v>
      </c>
      <c r="Z1552" s="12">
        <f t="shared" si="525"/>
        <v>-1819.9999999999989</v>
      </c>
      <c r="AA1552" s="7"/>
      <c r="AB1552">
        <v>153</v>
      </c>
      <c r="AC1552" s="14">
        <f t="shared" si="526"/>
        <v>-25.25</v>
      </c>
      <c r="AD1552" s="12">
        <f t="shared" si="527"/>
        <v>-20200</v>
      </c>
      <c r="AE1552" s="12">
        <f t="shared" si="528"/>
        <v>-2525</v>
      </c>
      <c r="AF1552" s="7"/>
      <c r="AG1552">
        <v>130</v>
      </c>
      <c r="AH1552" s="14">
        <f t="shared" si="529"/>
        <v>-26.399999999999977</v>
      </c>
      <c r="AI1552" s="12">
        <f t="shared" si="530"/>
        <v>-21119.999999999982</v>
      </c>
      <c r="AJ1552" s="12">
        <f t="shared" si="531"/>
        <v>-2639.9999999999977</v>
      </c>
      <c r="AK1552" s="7"/>
      <c r="AL1552" s="12">
        <f t="shared" si="532"/>
        <v>-62279.999999999978</v>
      </c>
      <c r="AM1552" s="12">
        <f t="shared" si="533"/>
        <v>-7784.9999999999973</v>
      </c>
    </row>
    <row r="1553" spans="1:39" x14ac:dyDescent="0.25">
      <c r="A1553" t="s">
        <v>596</v>
      </c>
      <c r="B1553" t="s">
        <v>782</v>
      </c>
      <c r="C1553" t="s">
        <v>1532</v>
      </c>
      <c r="D1553">
        <v>2018</v>
      </c>
      <c r="E1553" t="s">
        <v>1533</v>
      </c>
      <c r="F1553">
        <v>2670</v>
      </c>
      <c r="G1553">
        <v>2133</v>
      </c>
      <c r="H1553" s="4" t="s">
        <v>194</v>
      </c>
      <c r="I1553">
        <v>0</v>
      </c>
      <c r="J1553">
        <v>0</v>
      </c>
      <c r="K1553">
        <v>0</v>
      </c>
      <c r="L1553" s="30">
        <f t="shared" si="516"/>
        <v>0</v>
      </c>
      <c r="M1553" s="30">
        <f t="shared" si="517"/>
        <v>0</v>
      </c>
      <c r="N1553" s="30">
        <f t="shared" si="518"/>
        <v>0</v>
      </c>
      <c r="O1553" s="30">
        <f t="shared" si="519"/>
        <v>0</v>
      </c>
      <c r="P1553">
        <v>26</v>
      </c>
      <c r="Q1553" s="7"/>
      <c r="R1553">
        <v>199</v>
      </c>
      <c r="S1553" s="14">
        <f t="shared" si="520"/>
        <v>199</v>
      </c>
      <c r="T1553" s="12">
        <f t="shared" si="521"/>
        <v>517400</v>
      </c>
      <c r="U1553" s="12">
        <f t="shared" si="522"/>
        <v>19900</v>
      </c>
      <c r="V1553" s="7"/>
      <c r="W1553">
        <v>175</v>
      </c>
      <c r="X1553" s="14">
        <f t="shared" si="523"/>
        <v>175</v>
      </c>
      <c r="Y1553" s="12">
        <f t="shared" si="524"/>
        <v>455000</v>
      </c>
      <c r="Z1553" s="12">
        <f t="shared" si="525"/>
        <v>17500</v>
      </c>
      <c r="AA1553" s="7"/>
      <c r="AB1553">
        <v>153</v>
      </c>
      <c r="AC1553" s="14">
        <f t="shared" si="526"/>
        <v>153</v>
      </c>
      <c r="AD1553" s="12">
        <f t="shared" si="527"/>
        <v>397800</v>
      </c>
      <c r="AE1553" s="12">
        <f t="shared" si="528"/>
        <v>15300</v>
      </c>
      <c r="AF1553" s="7"/>
      <c r="AG1553">
        <v>130</v>
      </c>
      <c r="AH1553" s="14">
        <f t="shared" si="529"/>
        <v>130</v>
      </c>
      <c r="AI1553" s="12">
        <f t="shared" si="530"/>
        <v>338000</v>
      </c>
      <c r="AJ1553" s="12">
        <f t="shared" si="531"/>
        <v>13000</v>
      </c>
      <c r="AK1553" s="7"/>
      <c r="AL1553" s="12">
        <f t="shared" si="532"/>
        <v>1708200</v>
      </c>
      <c r="AM1553" s="12">
        <f t="shared" si="533"/>
        <v>65700</v>
      </c>
    </row>
    <row r="1554" spans="1:39" x14ac:dyDescent="0.25">
      <c r="A1554" t="s">
        <v>596</v>
      </c>
      <c r="B1554" t="s">
        <v>782</v>
      </c>
      <c r="C1554" t="s">
        <v>1532</v>
      </c>
      <c r="D1554">
        <v>2019</v>
      </c>
      <c r="E1554" t="s">
        <v>2126</v>
      </c>
      <c r="F1554">
        <v>2670</v>
      </c>
      <c r="G1554">
        <v>2133</v>
      </c>
      <c r="H1554" s="4" t="s">
        <v>194</v>
      </c>
      <c r="I1554">
        <v>0</v>
      </c>
      <c r="J1554">
        <v>0</v>
      </c>
      <c r="K1554">
        <v>0</v>
      </c>
      <c r="L1554" s="30">
        <f t="shared" si="516"/>
        <v>0</v>
      </c>
      <c r="M1554" s="30">
        <f t="shared" si="517"/>
        <v>0</v>
      </c>
      <c r="N1554" s="30">
        <f t="shared" si="518"/>
        <v>0</v>
      </c>
      <c r="O1554" s="30">
        <f t="shared" si="519"/>
        <v>0</v>
      </c>
      <c r="P1554">
        <v>4</v>
      </c>
      <c r="Q1554" s="7"/>
      <c r="R1554">
        <v>199</v>
      </c>
      <c r="S1554" s="14">
        <f t="shared" si="520"/>
        <v>199</v>
      </c>
      <c r="T1554" s="12">
        <f t="shared" si="521"/>
        <v>79600</v>
      </c>
      <c r="U1554" s="12">
        <f t="shared" si="522"/>
        <v>19900</v>
      </c>
      <c r="V1554" s="7"/>
      <c r="W1554">
        <v>175</v>
      </c>
      <c r="X1554" s="14">
        <f t="shared" si="523"/>
        <v>175</v>
      </c>
      <c r="Y1554" s="12">
        <f t="shared" si="524"/>
        <v>70000</v>
      </c>
      <c r="Z1554" s="12">
        <f t="shared" si="525"/>
        <v>17500</v>
      </c>
      <c r="AA1554" s="7"/>
      <c r="AB1554">
        <v>153</v>
      </c>
      <c r="AC1554" s="14">
        <f t="shared" si="526"/>
        <v>153</v>
      </c>
      <c r="AD1554" s="12">
        <f t="shared" si="527"/>
        <v>61200</v>
      </c>
      <c r="AE1554" s="12">
        <f t="shared" si="528"/>
        <v>15300</v>
      </c>
      <c r="AF1554" s="7"/>
      <c r="AG1554">
        <v>130</v>
      </c>
      <c r="AH1554" s="14">
        <f t="shared" si="529"/>
        <v>130</v>
      </c>
      <c r="AI1554" s="12">
        <f t="shared" si="530"/>
        <v>52000</v>
      </c>
      <c r="AJ1554" s="12">
        <f t="shared" si="531"/>
        <v>13000</v>
      </c>
      <c r="AK1554" s="7"/>
      <c r="AL1554" s="12">
        <f t="shared" si="532"/>
        <v>262800</v>
      </c>
      <c r="AM1554" s="12">
        <f t="shared" si="533"/>
        <v>65700</v>
      </c>
    </row>
    <row r="1555" spans="1:39" x14ac:dyDescent="0.25">
      <c r="A1555" t="s">
        <v>596</v>
      </c>
      <c r="B1555" t="s">
        <v>782</v>
      </c>
      <c r="C1555" t="s">
        <v>1532</v>
      </c>
      <c r="D1555">
        <v>2019</v>
      </c>
      <c r="E1555" t="s">
        <v>2127</v>
      </c>
      <c r="F1555">
        <v>2670</v>
      </c>
      <c r="G1555">
        <v>2133</v>
      </c>
      <c r="H1555" s="4" t="s">
        <v>194</v>
      </c>
      <c r="I1555">
        <v>0</v>
      </c>
      <c r="J1555">
        <v>0</v>
      </c>
      <c r="K1555">
        <v>0</v>
      </c>
      <c r="L1555" s="30">
        <f t="shared" si="516"/>
        <v>0</v>
      </c>
      <c r="M1555" s="30">
        <f t="shared" si="517"/>
        <v>0</v>
      </c>
      <c r="N1555" s="30">
        <f t="shared" si="518"/>
        <v>0</v>
      </c>
      <c r="O1555" s="30">
        <f t="shared" si="519"/>
        <v>0</v>
      </c>
      <c r="P1555">
        <v>68</v>
      </c>
      <c r="Q1555" s="7"/>
      <c r="R1555">
        <v>199</v>
      </c>
      <c r="S1555" s="14">
        <f t="shared" si="520"/>
        <v>199</v>
      </c>
      <c r="T1555" s="12">
        <f t="shared" si="521"/>
        <v>1353200</v>
      </c>
      <c r="U1555" s="12">
        <f t="shared" si="522"/>
        <v>19900</v>
      </c>
      <c r="V1555" s="7"/>
      <c r="W1555">
        <v>175</v>
      </c>
      <c r="X1555" s="14">
        <f t="shared" si="523"/>
        <v>175</v>
      </c>
      <c r="Y1555" s="12">
        <f t="shared" si="524"/>
        <v>1190000</v>
      </c>
      <c r="Z1555" s="12">
        <f t="shared" si="525"/>
        <v>17500</v>
      </c>
      <c r="AA1555" s="7"/>
      <c r="AB1555">
        <v>153</v>
      </c>
      <c r="AC1555" s="14">
        <f t="shared" si="526"/>
        <v>153</v>
      </c>
      <c r="AD1555" s="12">
        <f t="shared" si="527"/>
        <v>1040400</v>
      </c>
      <c r="AE1555" s="12">
        <f t="shared" si="528"/>
        <v>15300</v>
      </c>
      <c r="AF1555" s="7"/>
      <c r="AG1555">
        <v>130</v>
      </c>
      <c r="AH1555" s="14">
        <f t="shared" si="529"/>
        <v>130</v>
      </c>
      <c r="AI1555" s="12">
        <f t="shared" si="530"/>
        <v>884000</v>
      </c>
      <c r="AJ1555" s="12">
        <f t="shared" si="531"/>
        <v>13000</v>
      </c>
      <c r="AK1555" s="7"/>
      <c r="AL1555" s="12">
        <f t="shared" si="532"/>
        <v>4467600</v>
      </c>
      <c r="AM1555" s="12">
        <f t="shared" si="533"/>
        <v>65700</v>
      </c>
    </row>
    <row r="1556" spans="1:39" x14ac:dyDescent="0.25">
      <c r="A1556" t="s">
        <v>859</v>
      </c>
      <c r="B1556" t="s">
        <v>1262</v>
      </c>
      <c r="C1556" t="s">
        <v>1520</v>
      </c>
      <c r="D1556">
        <v>2018</v>
      </c>
      <c r="E1556" t="s">
        <v>1534</v>
      </c>
      <c r="F1556">
        <v>3000</v>
      </c>
      <c r="G1556">
        <v>2134</v>
      </c>
      <c r="H1556" s="4" t="s">
        <v>14</v>
      </c>
      <c r="I1556">
        <v>2993</v>
      </c>
      <c r="J1556">
        <v>6.9</v>
      </c>
      <c r="K1556">
        <v>182</v>
      </c>
      <c r="L1556" s="30">
        <f t="shared" si="516"/>
        <v>163.80000000000001</v>
      </c>
      <c r="M1556" s="30">
        <f t="shared" si="517"/>
        <v>152.88</v>
      </c>
      <c r="N1556" s="30">
        <f t="shared" si="518"/>
        <v>141.05000000000001</v>
      </c>
      <c r="O1556" s="30">
        <f t="shared" si="519"/>
        <v>123.75999999999999</v>
      </c>
      <c r="P1556">
        <v>66</v>
      </c>
      <c r="Q1556" s="7"/>
      <c r="R1556">
        <v>199</v>
      </c>
      <c r="S1556" s="14">
        <f t="shared" si="520"/>
        <v>35.199999999999989</v>
      </c>
      <c r="T1556" s="12">
        <f t="shared" si="521"/>
        <v>232319.99999999994</v>
      </c>
      <c r="U1556" s="12">
        <f t="shared" si="522"/>
        <v>3519.9999999999991</v>
      </c>
      <c r="V1556" s="7"/>
      <c r="W1556">
        <v>175</v>
      </c>
      <c r="X1556" s="14">
        <f t="shared" si="523"/>
        <v>22.120000000000005</v>
      </c>
      <c r="Y1556" s="12">
        <f t="shared" si="524"/>
        <v>145992.00000000003</v>
      </c>
      <c r="Z1556" s="12">
        <f t="shared" si="525"/>
        <v>2212.0000000000005</v>
      </c>
      <c r="AA1556" s="7"/>
      <c r="AB1556">
        <v>153</v>
      </c>
      <c r="AC1556" s="14">
        <f t="shared" si="526"/>
        <v>11.949999999999989</v>
      </c>
      <c r="AD1556" s="12">
        <f t="shared" si="527"/>
        <v>78869.999999999927</v>
      </c>
      <c r="AE1556" s="12">
        <f t="shared" si="528"/>
        <v>1194.9999999999989</v>
      </c>
      <c r="AF1556" s="7"/>
      <c r="AG1556">
        <v>130</v>
      </c>
      <c r="AH1556" s="14">
        <f t="shared" si="529"/>
        <v>6.2400000000000091</v>
      </c>
      <c r="AI1556" s="12">
        <f t="shared" si="530"/>
        <v>41184.000000000058</v>
      </c>
      <c r="AJ1556" s="12">
        <f t="shared" si="531"/>
        <v>624.00000000000091</v>
      </c>
      <c r="AK1556" s="7"/>
      <c r="AL1556" s="12">
        <f t="shared" si="532"/>
        <v>498365.99999999994</v>
      </c>
      <c r="AM1556" s="12">
        <f t="shared" si="533"/>
        <v>7550.9999999999991</v>
      </c>
    </row>
    <row r="1557" spans="1:39" x14ac:dyDescent="0.25">
      <c r="A1557" t="s">
        <v>192</v>
      </c>
      <c r="B1557" t="s">
        <v>1262</v>
      </c>
      <c r="C1557" t="s">
        <v>1393</v>
      </c>
      <c r="D1557">
        <v>2019</v>
      </c>
      <c r="E1557" t="s">
        <v>2128</v>
      </c>
      <c r="F1557">
        <v>3010</v>
      </c>
      <c r="G1557">
        <v>2135</v>
      </c>
      <c r="H1557" s="4" t="s">
        <v>10</v>
      </c>
      <c r="I1557">
        <v>2998</v>
      </c>
      <c r="J1557">
        <v>9.4</v>
      </c>
      <c r="K1557">
        <v>215</v>
      </c>
      <c r="L1557" s="30">
        <f t="shared" si="516"/>
        <v>193.5</v>
      </c>
      <c r="M1557" s="30">
        <f t="shared" si="517"/>
        <v>180.6</v>
      </c>
      <c r="N1557" s="30">
        <f t="shared" si="518"/>
        <v>166.625</v>
      </c>
      <c r="O1557" s="30">
        <f t="shared" si="519"/>
        <v>146.19999999999999</v>
      </c>
      <c r="P1557">
        <v>8</v>
      </c>
      <c r="Q1557" s="7"/>
      <c r="R1557">
        <v>199</v>
      </c>
      <c r="S1557" s="14">
        <f t="shared" si="520"/>
        <v>5.5</v>
      </c>
      <c r="T1557" s="12">
        <f t="shared" si="521"/>
        <v>4400</v>
      </c>
      <c r="U1557" s="12">
        <f t="shared" si="522"/>
        <v>550</v>
      </c>
      <c r="V1557" s="7"/>
      <c r="W1557">
        <v>175</v>
      </c>
      <c r="X1557" s="14">
        <f t="shared" si="523"/>
        <v>-5.5999999999999943</v>
      </c>
      <c r="Y1557" s="12">
        <f t="shared" si="524"/>
        <v>-4479.9999999999955</v>
      </c>
      <c r="Z1557" s="12">
        <f t="shared" si="525"/>
        <v>-559.99999999999943</v>
      </c>
      <c r="AA1557" s="7"/>
      <c r="AB1557">
        <v>153</v>
      </c>
      <c r="AC1557" s="14">
        <f t="shared" si="526"/>
        <v>-13.625</v>
      </c>
      <c r="AD1557" s="12">
        <f t="shared" si="527"/>
        <v>-10900</v>
      </c>
      <c r="AE1557" s="12">
        <f t="shared" si="528"/>
        <v>-1362.5</v>
      </c>
      <c r="AF1557" s="7"/>
      <c r="AG1557">
        <v>130</v>
      </c>
      <c r="AH1557" s="14">
        <f t="shared" si="529"/>
        <v>-16.199999999999989</v>
      </c>
      <c r="AI1557" s="12">
        <f t="shared" si="530"/>
        <v>-12959.999999999991</v>
      </c>
      <c r="AJ1557" s="12">
        <f t="shared" si="531"/>
        <v>-1619.9999999999989</v>
      </c>
      <c r="AK1557" s="7"/>
      <c r="AL1557" s="12">
        <f t="shared" si="532"/>
        <v>-23939.999999999989</v>
      </c>
      <c r="AM1557" s="12">
        <f t="shared" si="533"/>
        <v>-2992.4999999999986</v>
      </c>
    </row>
    <row r="1558" spans="1:39" x14ac:dyDescent="0.25">
      <c r="A1558" t="s">
        <v>92</v>
      </c>
      <c r="B1558" t="s">
        <v>395</v>
      </c>
      <c r="C1558" t="s">
        <v>1399</v>
      </c>
      <c r="D1558">
        <v>2012</v>
      </c>
      <c r="E1558" t="s">
        <v>1536</v>
      </c>
      <c r="F1558">
        <v>3230</v>
      </c>
      <c r="G1558">
        <v>2135</v>
      </c>
      <c r="H1558" s="4" t="s">
        <v>14</v>
      </c>
      <c r="I1558">
        <v>2497</v>
      </c>
      <c r="J1558">
        <v>8.8000000000000007</v>
      </c>
      <c r="K1558">
        <v>231</v>
      </c>
      <c r="L1558" s="30">
        <f t="shared" si="516"/>
        <v>207.9</v>
      </c>
      <c r="M1558" s="30">
        <f t="shared" si="517"/>
        <v>194.04</v>
      </c>
      <c r="N1558" s="30">
        <f t="shared" si="518"/>
        <v>179.02500000000001</v>
      </c>
      <c r="O1558" s="30">
        <f t="shared" si="519"/>
        <v>157.07999999999998</v>
      </c>
      <c r="P1558">
        <v>28</v>
      </c>
      <c r="Q1558" s="7"/>
      <c r="R1558">
        <v>199</v>
      </c>
      <c r="S1558" s="14">
        <f t="shared" si="520"/>
        <v>-8.9000000000000057</v>
      </c>
      <c r="T1558" s="12">
        <f t="shared" si="521"/>
        <v>-24920.000000000015</v>
      </c>
      <c r="U1558" s="12">
        <f t="shared" si="522"/>
        <v>-890.00000000000057</v>
      </c>
      <c r="V1558" s="7"/>
      <c r="W1558">
        <v>175</v>
      </c>
      <c r="X1558" s="14">
        <f t="shared" si="523"/>
        <v>-19.039999999999992</v>
      </c>
      <c r="Y1558" s="12">
        <f t="shared" si="524"/>
        <v>-53311.999999999978</v>
      </c>
      <c r="Z1558" s="12">
        <f t="shared" si="525"/>
        <v>-1903.9999999999993</v>
      </c>
      <c r="AA1558" s="7"/>
      <c r="AB1558">
        <v>153</v>
      </c>
      <c r="AC1558" s="14">
        <f t="shared" si="526"/>
        <v>-26.025000000000006</v>
      </c>
      <c r="AD1558" s="12">
        <f t="shared" si="527"/>
        <v>-72870.000000000015</v>
      </c>
      <c r="AE1558" s="12">
        <f t="shared" si="528"/>
        <v>-2602.5000000000005</v>
      </c>
      <c r="AF1558" s="7"/>
      <c r="AG1558">
        <v>130</v>
      </c>
      <c r="AH1558" s="14">
        <f t="shared" si="529"/>
        <v>-27.079999999999984</v>
      </c>
      <c r="AI1558" s="12">
        <f t="shared" si="530"/>
        <v>-75823.999999999956</v>
      </c>
      <c r="AJ1558" s="12">
        <f t="shared" si="531"/>
        <v>-2707.9999999999986</v>
      </c>
      <c r="AK1558" s="7"/>
      <c r="AL1558" s="12">
        <f t="shared" si="532"/>
        <v>-226925.99999999994</v>
      </c>
      <c r="AM1558" s="12">
        <f t="shared" si="533"/>
        <v>-8104.4999999999982</v>
      </c>
    </row>
    <row r="1559" spans="1:39" x14ac:dyDescent="0.25">
      <c r="A1559" t="s">
        <v>92</v>
      </c>
      <c r="B1559" t="s">
        <v>395</v>
      </c>
      <c r="C1559" t="s">
        <v>1399</v>
      </c>
      <c r="D1559">
        <v>2016</v>
      </c>
      <c r="E1559" t="s">
        <v>1537</v>
      </c>
      <c r="F1559">
        <v>3230</v>
      </c>
      <c r="G1559">
        <v>2135</v>
      </c>
      <c r="H1559" s="4" t="s">
        <v>14</v>
      </c>
      <c r="I1559">
        <v>2497</v>
      </c>
      <c r="J1559">
        <v>8.8000000000000007</v>
      </c>
      <c r="K1559">
        <v>231</v>
      </c>
      <c r="L1559" s="30">
        <f t="shared" si="516"/>
        <v>207.9</v>
      </c>
      <c r="M1559" s="30">
        <f t="shared" si="517"/>
        <v>194.04</v>
      </c>
      <c r="N1559" s="30">
        <f t="shared" si="518"/>
        <v>179.02500000000001</v>
      </c>
      <c r="O1559" s="30">
        <f t="shared" si="519"/>
        <v>157.07999999999998</v>
      </c>
      <c r="P1559">
        <v>2</v>
      </c>
      <c r="Q1559" s="7"/>
      <c r="R1559">
        <v>199</v>
      </c>
      <c r="S1559" s="14">
        <f t="shared" si="520"/>
        <v>-8.9000000000000057</v>
      </c>
      <c r="T1559" s="12">
        <f t="shared" si="521"/>
        <v>-1780.0000000000011</v>
      </c>
      <c r="U1559" s="12">
        <f t="shared" si="522"/>
        <v>-890.00000000000057</v>
      </c>
      <c r="V1559" s="7"/>
      <c r="W1559">
        <v>175</v>
      </c>
      <c r="X1559" s="14">
        <f t="shared" si="523"/>
        <v>-19.039999999999992</v>
      </c>
      <c r="Y1559" s="12">
        <f t="shared" si="524"/>
        <v>-3807.9999999999982</v>
      </c>
      <c r="Z1559" s="12">
        <f t="shared" si="525"/>
        <v>-1903.9999999999991</v>
      </c>
      <c r="AA1559" s="7"/>
      <c r="AB1559">
        <v>153</v>
      </c>
      <c r="AC1559" s="14">
        <f t="shared" si="526"/>
        <v>-26.025000000000006</v>
      </c>
      <c r="AD1559" s="12">
        <f t="shared" si="527"/>
        <v>-5205.0000000000009</v>
      </c>
      <c r="AE1559" s="12">
        <f t="shared" si="528"/>
        <v>-2602.5000000000005</v>
      </c>
      <c r="AF1559" s="7"/>
      <c r="AG1559">
        <v>130</v>
      </c>
      <c r="AH1559" s="14">
        <f t="shared" si="529"/>
        <v>-27.079999999999984</v>
      </c>
      <c r="AI1559" s="12">
        <f t="shared" si="530"/>
        <v>-5415.9999999999964</v>
      </c>
      <c r="AJ1559" s="12">
        <f t="shared" si="531"/>
        <v>-2707.9999999999982</v>
      </c>
      <c r="AK1559" s="7"/>
      <c r="AL1559" s="12">
        <f t="shared" si="532"/>
        <v>-16208.999999999996</v>
      </c>
      <c r="AM1559" s="12">
        <f t="shared" si="533"/>
        <v>-8104.4999999999982</v>
      </c>
    </row>
    <row r="1560" spans="1:39" x14ac:dyDescent="0.25">
      <c r="A1560" t="s">
        <v>113</v>
      </c>
      <c r="B1560" t="s">
        <v>395</v>
      </c>
      <c r="C1560" t="s">
        <v>871</v>
      </c>
      <c r="D1560">
        <v>2019</v>
      </c>
      <c r="E1560" t="s">
        <v>2129</v>
      </c>
      <c r="F1560">
        <v>3200</v>
      </c>
      <c r="G1560">
        <v>2135</v>
      </c>
      <c r="H1560" s="4" t="s">
        <v>14</v>
      </c>
      <c r="I1560">
        <v>1968</v>
      </c>
      <c r="J1560">
        <v>7.1</v>
      </c>
      <c r="K1560">
        <v>185</v>
      </c>
      <c r="L1560" s="30">
        <f t="shared" si="516"/>
        <v>166.5</v>
      </c>
      <c r="M1560" s="30">
        <f t="shared" si="517"/>
        <v>155.4</v>
      </c>
      <c r="N1560" s="30">
        <f t="shared" si="518"/>
        <v>143.375</v>
      </c>
      <c r="O1560" s="30">
        <f t="shared" si="519"/>
        <v>125.79999999999998</v>
      </c>
      <c r="P1560">
        <v>2</v>
      </c>
      <c r="Q1560" s="7"/>
      <c r="R1560">
        <v>199</v>
      </c>
      <c r="S1560" s="14">
        <f t="shared" si="520"/>
        <v>32.5</v>
      </c>
      <c r="T1560" s="12">
        <f t="shared" si="521"/>
        <v>6500</v>
      </c>
      <c r="U1560" s="12">
        <f t="shared" si="522"/>
        <v>3250</v>
      </c>
      <c r="V1560" s="7"/>
      <c r="W1560">
        <v>175</v>
      </c>
      <c r="X1560" s="14">
        <f t="shared" si="523"/>
        <v>19.599999999999994</v>
      </c>
      <c r="Y1560" s="12">
        <f t="shared" si="524"/>
        <v>3919.9999999999991</v>
      </c>
      <c r="Z1560" s="12">
        <f t="shared" si="525"/>
        <v>1959.9999999999995</v>
      </c>
      <c r="AA1560" s="7"/>
      <c r="AB1560">
        <v>153</v>
      </c>
      <c r="AC1560" s="14">
        <f t="shared" si="526"/>
        <v>9.625</v>
      </c>
      <c r="AD1560" s="12">
        <f t="shared" si="527"/>
        <v>1925</v>
      </c>
      <c r="AE1560" s="12">
        <f t="shared" si="528"/>
        <v>962.5</v>
      </c>
      <c r="AF1560" s="7"/>
      <c r="AG1560">
        <v>130</v>
      </c>
      <c r="AH1560" s="14">
        <f t="shared" si="529"/>
        <v>4.2000000000000171</v>
      </c>
      <c r="AI1560" s="12">
        <f t="shared" si="530"/>
        <v>840.00000000000341</v>
      </c>
      <c r="AJ1560" s="12">
        <f t="shared" si="531"/>
        <v>420.00000000000171</v>
      </c>
      <c r="AK1560" s="7"/>
      <c r="AL1560" s="12">
        <f t="shared" si="532"/>
        <v>13185.000000000004</v>
      </c>
      <c r="AM1560" s="12">
        <f t="shared" si="533"/>
        <v>6592.5000000000018</v>
      </c>
    </row>
    <row r="1561" spans="1:39" x14ac:dyDescent="0.25">
      <c r="A1561" t="s">
        <v>114</v>
      </c>
      <c r="B1561" t="s">
        <v>395</v>
      </c>
      <c r="C1561" t="s">
        <v>1379</v>
      </c>
      <c r="D1561">
        <v>2018</v>
      </c>
      <c r="E1561" t="s">
        <v>1538</v>
      </c>
      <c r="F1561">
        <v>3000</v>
      </c>
      <c r="G1561">
        <v>2140</v>
      </c>
      <c r="H1561" s="4" t="s">
        <v>14</v>
      </c>
      <c r="I1561">
        <v>1995</v>
      </c>
      <c r="J1561">
        <v>6.9</v>
      </c>
      <c r="K1561">
        <v>179</v>
      </c>
      <c r="L1561" s="30">
        <f t="shared" si="516"/>
        <v>161.1</v>
      </c>
      <c r="M1561" s="30">
        <f t="shared" si="517"/>
        <v>150.35999999999999</v>
      </c>
      <c r="N1561" s="30">
        <f t="shared" si="518"/>
        <v>138.72499999999999</v>
      </c>
      <c r="O1561" s="30">
        <f t="shared" si="519"/>
        <v>121.71999999999998</v>
      </c>
      <c r="P1561">
        <v>46</v>
      </c>
      <c r="Q1561" s="7"/>
      <c r="R1561">
        <v>199</v>
      </c>
      <c r="S1561" s="14">
        <f t="shared" si="520"/>
        <v>37.900000000000006</v>
      </c>
      <c r="T1561" s="12">
        <f t="shared" si="521"/>
        <v>174340.00000000003</v>
      </c>
      <c r="U1561" s="12">
        <f t="shared" si="522"/>
        <v>3790.0000000000005</v>
      </c>
      <c r="V1561" s="7"/>
      <c r="W1561">
        <v>175</v>
      </c>
      <c r="X1561" s="14">
        <f t="shared" si="523"/>
        <v>24.640000000000015</v>
      </c>
      <c r="Y1561" s="12">
        <f t="shared" si="524"/>
        <v>113344.00000000007</v>
      </c>
      <c r="Z1561" s="12">
        <f t="shared" si="525"/>
        <v>2464.0000000000014</v>
      </c>
      <c r="AA1561" s="7"/>
      <c r="AB1561">
        <v>153</v>
      </c>
      <c r="AC1561" s="14">
        <f t="shared" si="526"/>
        <v>14.275000000000006</v>
      </c>
      <c r="AD1561" s="12">
        <f t="shared" si="527"/>
        <v>65665.000000000029</v>
      </c>
      <c r="AE1561" s="12">
        <f t="shared" si="528"/>
        <v>1427.5000000000007</v>
      </c>
      <c r="AF1561" s="7"/>
      <c r="AG1561">
        <v>130</v>
      </c>
      <c r="AH1561" s="14">
        <f t="shared" si="529"/>
        <v>8.2800000000000153</v>
      </c>
      <c r="AI1561" s="12">
        <f t="shared" si="530"/>
        <v>38088.000000000065</v>
      </c>
      <c r="AJ1561" s="12">
        <f t="shared" si="531"/>
        <v>828.00000000000148</v>
      </c>
      <c r="AK1561" s="7"/>
      <c r="AL1561" s="12">
        <f t="shared" si="532"/>
        <v>391437.00000000023</v>
      </c>
      <c r="AM1561" s="12">
        <f t="shared" si="533"/>
        <v>8509.5000000000055</v>
      </c>
    </row>
    <row r="1562" spans="1:39" x14ac:dyDescent="0.25">
      <c r="A1562" t="s">
        <v>15</v>
      </c>
      <c r="B1562" t="s">
        <v>1033</v>
      </c>
      <c r="C1562" t="s">
        <v>1539</v>
      </c>
      <c r="D1562">
        <v>2016</v>
      </c>
      <c r="E1562" t="s">
        <v>1540</v>
      </c>
      <c r="F1562">
        <v>3100</v>
      </c>
      <c r="G1562">
        <v>2145</v>
      </c>
      <c r="H1562" s="4" t="s">
        <v>14</v>
      </c>
      <c r="I1562">
        <v>2143</v>
      </c>
      <c r="J1562">
        <v>6.3</v>
      </c>
      <c r="K1562">
        <v>166</v>
      </c>
      <c r="L1562" s="30">
        <f t="shared" si="516"/>
        <v>149.4</v>
      </c>
      <c r="M1562" s="30">
        <f t="shared" si="517"/>
        <v>139.44</v>
      </c>
      <c r="N1562" s="30">
        <f t="shared" si="518"/>
        <v>128.65</v>
      </c>
      <c r="O1562" s="30">
        <f t="shared" si="519"/>
        <v>112.88</v>
      </c>
      <c r="P1562">
        <v>6</v>
      </c>
      <c r="Q1562" s="7"/>
      <c r="R1562">
        <v>199</v>
      </c>
      <c r="S1562" s="14">
        <f t="shared" si="520"/>
        <v>49.599999999999994</v>
      </c>
      <c r="T1562" s="12">
        <f t="shared" si="521"/>
        <v>29759.999999999996</v>
      </c>
      <c r="U1562" s="12">
        <f t="shared" si="522"/>
        <v>4959.9999999999991</v>
      </c>
      <c r="V1562" s="7"/>
      <c r="W1562">
        <v>175</v>
      </c>
      <c r="X1562" s="14">
        <f t="shared" si="523"/>
        <v>35.56</v>
      </c>
      <c r="Y1562" s="12">
        <f t="shared" si="524"/>
        <v>21336</v>
      </c>
      <c r="Z1562" s="12">
        <f t="shared" si="525"/>
        <v>3556</v>
      </c>
      <c r="AA1562" s="7"/>
      <c r="AB1562">
        <v>153</v>
      </c>
      <c r="AC1562" s="14">
        <f t="shared" si="526"/>
        <v>24.349999999999994</v>
      </c>
      <c r="AD1562" s="12">
        <f t="shared" si="527"/>
        <v>14609.999999999996</v>
      </c>
      <c r="AE1562" s="12">
        <f t="shared" si="528"/>
        <v>2434.9999999999995</v>
      </c>
      <c r="AF1562" s="7"/>
      <c r="AG1562">
        <v>130</v>
      </c>
      <c r="AH1562" s="14">
        <f t="shared" si="529"/>
        <v>17.120000000000005</v>
      </c>
      <c r="AI1562" s="12">
        <f t="shared" si="530"/>
        <v>10272.000000000004</v>
      </c>
      <c r="AJ1562" s="12">
        <f t="shared" si="531"/>
        <v>1712.0000000000007</v>
      </c>
      <c r="AK1562" s="7"/>
      <c r="AL1562" s="12">
        <f t="shared" si="532"/>
        <v>75978</v>
      </c>
      <c r="AM1562" s="12">
        <f t="shared" si="533"/>
        <v>12663</v>
      </c>
    </row>
    <row r="1563" spans="1:39" x14ac:dyDescent="0.25">
      <c r="A1563" t="s">
        <v>15</v>
      </c>
      <c r="B1563" t="s">
        <v>1033</v>
      </c>
      <c r="C1563" t="s">
        <v>1539</v>
      </c>
      <c r="D1563">
        <v>2016</v>
      </c>
      <c r="E1563" t="s">
        <v>1541</v>
      </c>
      <c r="F1563">
        <v>3100</v>
      </c>
      <c r="G1563">
        <v>2145</v>
      </c>
      <c r="H1563" s="4" t="s">
        <v>14</v>
      </c>
      <c r="I1563">
        <v>2143</v>
      </c>
      <c r="J1563">
        <v>6.3</v>
      </c>
      <c r="K1563">
        <v>166</v>
      </c>
      <c r="L1563" s="30">
        <f t="shared" si="516"/>
        <v>149.4</v>
      </c>
      <c r="M1563" s="30">
        <f t="shared" si="517"/>
        <v>139.44</v>
      </c>
      <c r="N1563" s="30">
        <f t="shared" si="518"/>
        <v>128.65</v>
      </c>
      <c r="O1563" s="30">
        <f t="shared" si="519"/>
        <v>112.88</v>
      </c>
      <c r="P1563">
        <v>4</v>
      </c>
      <c r="Q1563" s="7"/>
      <c r="R1563">
        <v>199</v>
      </c>
      <c r="S1563" s="14">
        <f t="shared" si="520"/>
        <v>49.599999999999994</v>
      </c>
      <c r="T1563" s="12">
        <f t="shared" si="521"/>
        <v>19839.999999999996</v>
      </c>
      <c r="U1563" s="12">
        <f t="shared" si="522"/>
        <v>4959.9999999999991</v>
      </c>
      <c r="V1563" s="7"/>
      <c r="W1563">
        <v>175</v>
      </c>
      <c r="X1563" s="14">
        <f t="shared" si="523"/>
        <v>35.56</v>
      </c>
      <c r="Y1563" s="12">
        <f t="shared" si="524"/>
        <v>14224</v>
      </c>
      <c r="Z1563" s="12">
        <f t="shared" si="525"/>
        <v>3556</v>
      </c>
      <c r="AA1563" s="7"/>
      <c r="AB1563">
        <v>153</v>
      </c>
      <c r="AC1563" s="14">
        <f t="shared" si="526"/>
        <v>24.349999999999994</v>
      </c>
      <c r="AD1563" s="12">
        <f t="shared" si="527"/>
        <v>9739.9999999999982</v>
      </c>
      <c r="AE1563" s="12">
        <f t="shared" si="528"/>
        <v>2434.9999999999995</v>
      </c>
      <c r="AF1563" s="7"/>
      <c r="AG1563">
        <v>130</v>
      </c>
      <c r="AH1563" s="14">
        <f t="shared" si="529"/>
        <v>17.120000000000005</v>
      </c>
      <c r="AI1563" s="12">
        <f t="shared" si="530"/>
        <v>6848.0000000000018</v>
      </c>
      <c r="AJ1563" s="12">
        <f t="shared" si="531"/>
        <v>1712.0000000000005</v>
      </c>
      <c r="AK1563" s="7"/>
      <c r="AL1563" s="12">
        <f t="shared" si="532"/>
        <v>50652</v>
      </c>
      <c r="AM1563" s="12">
        <f t="shared" si="533"/>
        <v>12663</v>
      </c>
    </row>
    <row r="1564" spans="1:39" x14ac:dyDescent="0.25">
      <c r="A1564" t="s">
        <v>15</v>
      </c>
      <c r="B1564" t="s">
        <v>1033</v>
      </c>
      <c r="C1564" t="s">
        <v>1539</v>
      </c>
      <c r="D1564">
        <v>2018</v>
      </c>
      <c r="E1564" t="s">
        <v>1542</v>
      </c>
      <c r="F1564">
        <v>3050</v>
      </c>
      <c r="G1564">
        <v>2145</v>
      </c>
      <c r="H1564" s="4" t="s">
        <v>14</v>
      </c>
      <c r="I1564">
        <v>2143</v>
      </c>
      <c r="J1564">
        <v>6</v>
      </c>
      <c r="K1564">
        <v>166</v>
      </c>
      <c r="L1564" s="30">
        <f t="shared" si="516"/>
        <v>149.4</v>
      </c>
      <c r="M1564" s="30">
        <f t="shared" si="517"/>
        <v>139.44</v>
      </c>
      <c r="N1564" s="30">
        <f t="shared" si="518"/>
        <v>128.65</v>
      </c>
      <c r="O1564" s="30">
        <f t="shared" si="519"/>
        <v>112.88</v>
      </c>
      <c r="P1564">
        <v>28</v>
      </c>
      <c r="Q1564" s="7"/>
      <c r="R1564">
        <v>199</v>
      </c>
      <c r="S1564" s="14">
        <f t="shared" si="520"/>
        <v>49.599999999999994</v>
      </c>
      <c r="T1564" s="12">
        <f t="shared" si="521"/>
        <v>138879.99999999997</v>
      </c>
      <c r="U1564" s="12">
        <f t="shared" si="522"/>
        <v>4959.9999999999991</v>
      </c>
      <c r="V1564" s="7"/>
      <c r="W1564">
        <v>175</v>
      </c>
      <c r="X1564" s="14">
        <f t="shared" si="523"/>
        <v>35.56</v>
      </c>
      <c r="Y1564" s="12">
        <f t="shared" si="524"/>
        <v>99568</v>
      </c>
      <c r="Z1564" s="12">
        <f t="shared" si="525"/>
        <v>3556</v>
      </c>
      <c r="AA1564" s="7"/>
      <c r="AB1564">
        <v>153</v>
      </c>
      <c r="AC1564" s="14">
        <f t="shared" si="526"/>
        <v>24.349999999999994</v>
      </c>
      <c r="AD1564" s="12">
        <f t="shared" si="527"/>
        <v>68179.999999999985</v>
      </c>
      <c r="AE1564" s="12">
        <f t="shared" si="528"/>
        <v>2434.9999999999995</v>
      </c>
      <c r="AF1564" s="7"/>
      <c r="AG1564">
        <v>130</v>
      </c>
      <c r="AH1564" s="14">
        <f t="shared" si="529"/>
        <v>17.120000000000005</v>
      </c>
      <c r="AI1564" s="12">
        <f t="shared" si="530"/>
        <v>47936.000000000015</v>
      </c>
      <c r="AJ1564" s="12">
        <f t="shared" si="531"/>
        <v>1712.0000000000005</v>
      </c>
      <c r="AK1564" s="7"/>
      <c r="AL1564" s="12">
        <f t="shared" si="532"/>
        <v>354564</v>
      </c>
      <c r="AM1564" s="12">
        <f t="shared" si="533"/>
        <v>12663</v>
      </c>
    </row>
    <row r="1565" spans="1:39" x14ac:dyDescent="0.25">
      <c r="A1565" t="s">
        <v>55</v>
      </c>
      <c r="B1565" t="s">
        <v>8</v>
      </c>
      <c r="C1565" t="s">
        <v>1488</v>
      </c>
      <c r="D1565">
        <v>2018</v>
      </c>
      <c r="E1565" t="s">
        <v>1543</v>
      </c>
      <c r="F1565">
        <v>2830</v>
      </c>
      <c r="G1565">
        <v>2146</v>
      </c>
      <c r="H1565" s="4" t="s">
        <v>10</v>
      </c>
      <c r="I1565">
        <v>3342</v>
      </c>
      <c r="J1565">
        <v>10.8</v>
      </c>
      <c r="K1565">
        <v>252</v>
      </c>
      <c r="L1565" s="30">
        <f t="shared" si="516"/>
        <v>226.8</v>
      </c>
      <c r="M1565" s="30">
        <f t="shared" si="517"/>
        <v>211.67999999999998</v>
      </c>
      <c r="N1565" s="30">
        <f t="shared" si="518"/>
        <v>195.3</v>
      </c>
      <c r="O1565" s="30">
        <f t="shared" si="519"/>
        <v>171.35999999999999</v>
      </c>
      <c r="P1565">
        <v>12</v>
      </c>
      <c r="Q1565" s="7"/>
      <c r="R1565">
        <v>199</v>
      </c>
      <c r="S1565" s="14">
        <f t="shared" si="520"/>
        <v>-27.800000000000011</v>
      </c>
      <c r="T1565" s="12">
        <f t="shared" si="521"/>
        <v>-33360.000000000015</v>
      </c>
      <c r="U1565" s="12">
        <f t="shared" si="522"/>
        <v>-2780.0000000000014</v>
      </c>
      <c r="V1565" s="7"/>
      <c r="W1565">
        <v>175</v>
      </c>
      <c r="X1565" s="14">
        <f t="shared" si="523"/>
        <v>-36.679999999999978</v>
      </c>
      <c r="Y1565" s="12">
        <f t="shared" si="524"/>
        <v>-44015.999999999971</v>
      </c>
      <c r="Z1565" s="12">
        <f t="shared" si="525"/>
        <v>-3667.9999999999977</v>
      </c>
      <c r="AA1565" s="7"/>
      <c r="AB1565">
        <v>153</v>
      </c>
      <c r="AC1565" s="14">
        <f t="shared" si="526"/>
        <v>-42.300000000000011</v>
      </c>
      <c r="AD1565" s="12">
        <f t="shared" si="527"/>
        <v>-50760.000000000015</v>
      </c>
      <c r="AE1565" s="12">
        <f t="shared" si="528"/>
        <v>-4230.0000000000009</v>
      </c>
      <c r="AF1565" s="7"/>
      <c r="AG1565">
        <v>130</v>
      </c>
      <c r="AH1565" s="14">
        <f t="shared" si="529"/>
        <v>-41.359999999999985</v>
      </c>
      <c r="AI1565" s="12">
        <f t="shared" si="530"/>
        <v>-49631.999999999985</v>
      </c>
      <c r="AJ1565" s="12">
        <f t="shared" si="531"/>
        <v>-4135.9999999999991</v>
      </c>
      <c r="AK1565" s="7"/>
      <c r="AL1565" s="12">
        <f t="shared" si="532"/>
        <v>-177768</v>
      </c>
      <c r="AM1565" s="12">
        <f t="shared" si="533"/>
        <v>-14814</v>
      </c>
    </row>
    <row r="1566" spans="1:39" x14ac:dyDescent="0.25">
      <c r="A1566" t="s">
        <v>55</v>
      </c>
      <c r="B1566" t="s">
        <v>8</v>
      </c>
      <c r="C1566" t="s">
        <v>1488</v>
      </c>
      <c r="D1566">
        <v>2019</v>
      </c>
      <c r="E1566" t="s">
        <v>2130</v>
      </c>
      <c r="F1566">
        <v>2830</v>
      </c>
      <c r="G1566">
        <v>2146</v>
      </c>
      <c r="H1566" s="4" t="s">
        <v>10</v>
      </c>
      <c r="I1566">
        <v>3342</v>
      </c>
      <c r="J1566">
        <v>10.8</v>
      </c>
      <c r="K1566">
        <v>252</v>
      </c>
      <c r="L1566" s="30">
        <f t="shared" si="516"/>
        <v>226.8</v>
      </c>
      <c r="M1566" s="30">
        <f t="shared" si="517"/>
        <v>211.67999999999998</v>
      </c>
      <c r="N1566" s="30">
        <f t="shared" si="518"/>
        <v>195.3</v>
      </c>
      <c r="O1566" s="30">
        <f t="shared" si="519"/>
        <v>171.35999999999999</v>
      </c>
      <c r="P1566">
        <v>8</v>
      </c>
      <c r="Q1566" s="7"/>
      <c r="R1566">
        <v>199</v>
      </c>
      <c r="S1566" s="14">
        <f t="shared" si="520"/>
        <v>-27.800000000000011</v>
      </c>
      <c r="T1566" s="12">
        <f t="shared" si="521"/>
        <v>-22240.000000000007</v>
      </c>
      <c r="U1566" s="12">
        <f t="shared" si="522"/>
        <v>-2780.0000000000009</v>
      </c>
      <c r="V1566" s="7"/>
      <c r="W1566">
        <v>175</v>
      </c>
      <c r="X1566" s="14">
        <f t="shared" si="523"/>
        <v>-36.679999999999978</v>
      </c>
      <c r="Y1566" s="12">
        <f t="shared" si="524"/>
        <v>-29343.999999999982</v>
      </c>
      <c r="Z1566" s="12">
        <f t="shared" si="525"/>
        <v>-3667.9999999999977</v>
      </c>
      <c r="AA1566" s="7"/>
      <c r="AB1566">
        <v>153</v>
      </c>
      <c r="AC1566" s="14">
        <f t="shared" si="526"/>
        <v>-42.300000000000011</v>
      </c>
      <c r="AD1566" s="12">
        <f t="shared" si="527"/>
        <v>-33840.000000000007</v>
      </c>
      <c r="AE1566" s="12">
        <f t="shared" si="528"/>
        <v>-4230.0000000000009</v>
      </c>
      <c r="AF1566" s="7"/>
      <c r="AG1566">
        <v>130</v>
      </c>
      <c r="AH1566" s="14">
        <f t="shared" si="529"/>
        <v>-41.359999999999985</v>
      </c>
      <c r="AI1566" s="12">
        <f t="shared" si="530"/>
        <v>-33087.999999999985</v>
      </c>
      <c r="AJ1566" s="12">
        <f t="shared" si="531"/>
        <v>-4135.9999999999982</v>
      </c>
      <c r="AK1566" s="7"/>
      <c r="AL1566" s="12">
        <f t="shared" si="532"/>
        <v>-118512</v>
      </c>
      <c r="AM1566" s="12">
        <f t="shared" si="533"/>
        <v>-14814</v>
      </c>
    </row>
    <row r="1567" spans="1:39" x14ac:dyDescent="0.25">
      <c r="A1567" t="s">
        <v>49</v>
      </c>
      <c r="B1567" t="s">
        <v>666</v>
      </c>
      <c r="C1567" t="s">
        <v>1544</v>
      </c>
      <c r="D1567">
        <v>2017</v>
      </c>
      <c r="E1567" t="s">
        <v>1545</v>
      </c>
      <c r="F1567">
        <v>2820</v>
      </c>
      <c r="G1567">
        <v>2148</v>
      </c>
      <c r="H1567" s="4" t="s">
        <v>14</v>
      </c>
      <c r="I1567">
        <v>2776</v>
      </c>
      <c r="J1567">
        <v>8.6</v>
      </c>
      <c r="K1567">
        <v>224</v>
      </c>
      <c r="L1567" s="30">
        <f t="shared" si="516"/>
        <v>201.6</v>
      </c>
      <c r="M1567" s="30">
        <f t="shared" si="517"/>
        <v>188.16</v>
      </c>
      <c r="N1567" s="30">
        <f t="shared" si="518"/>
        <v>173.6</v>
      </c>
      <c r="O1567" s="30">
        <f t="shared" si="519"/>
        <v>152.32</v>
      </c>
      <c r="P1567">
        <v>82</v>
      </c>
      <c r="Q1567" s="7"/>
      <c r="R1567">
        <v>199</v>
      </c>
      <c r="S1567" s="14">
        <f t="shared" si="520"/>
        <v>-2.5999999999999943</v>
      </c>
      <c r="T1567" s="12">
        <f t="shared" si="521"/>
        <v>-21319.999999999953</v>
      </c>
      <c r="U1567" s="12">
        <f t="shared" si="522"/>
        <v>-259.99999999999943</v>
      </c>
      <c r="V1567" s="7"/>
      <c r="W1567">
        <v>175</v>
      </c>
      <c r="X1567" s="14">
        <f t="shared" si="523"/>
        <v>-13.159999999999997</v>
      </c>
      <c r="Y1567" s="12">
        <f t="shared" si="524"/>
        <v>-107911.99999999997</v>
      </c>
      <c r="Z1567" s="12">
        <f t="shared" si="525"/>
        <v>-1315.9999999999995</v>
      </c>
      <c r="AA1567" s="7"/>
      <c r="AB1567">
        <v>153</v>
      </c>
      <c r="AC1567" s="14">
        <f t="shared" si="526"/>
        <v>-20.599999999999994</v>
      </c>
      <c r="AD1567" s="12">
        <f t="shared" si="527"/>
        <v>-168919.99999999997</v>
      </c>
      <c r="AE1567" s="12">
        <f t="shared" si="528"/>
        <v>-2059.9999999999995</v>
      </c>
      <c r="AF1567" s="7"/>
      <c r="AG1567">
        <v>130</v>
      </c>
      <c r="AH1567" s="14">
        <f t="shared" si="529"/>
        <v>-22.319999999999993</v>
      </c>
      <c r="AI1567" s="12">
        <f t="shared" si="530"/>
        <v>-183023.99999999994</v>
      </c>
      <c r="AJ1567" s="12">
        <f t="shared" si="531"/>
        <v>-2231.9999999999991</v>
      </c>
      <c r="AK1567" s="7"/>
      <c r="AL1567" s="12">
        <f t="shared" si="532"/>
        <v>-481175.99999999983</v>
      </c>
      <c r="AM1567" s="12">
        <f t="shared" si="533"/>
        <v>-5867.9999999999982</v>
      </c>
    </row>
    <row r="1568" spans="1:39" x14ac:dyDescent="0.25">
      <c r="A1568" t="s">
        <v>49</v>
      </c>
      <c r="B1568" t="s">
        <v>666</v>
      </c>
      <c r="C1568" t="s">
        <v>1544</v>
      </c>
      <c r="D1568">
        <v>2018</v>
      </c>
      <c r="E1568" t="s">
        <v>1546</v>
      </c>
      <c r="F1568">
        <v>2820</v>
      </c>
      <c r="G1568">
        <v>2148</v>
      </c>
      <c r="H1568" s="4" t="s">
        <v>14</v>
      </c>
      <c r="I1568">
        <v>2776</v>
      </c>
      <c r="J1568">
        <v>8.6</v>
      </c>
      <c r="K1568">
        <v>224</v>
      </c>
      <c r="L1568" s="30">
        <f t="shared" si="516"/>
        <v>201.6</v>
      </c>
      <c r="M1568" s="30">
        <f t="shared" si="517"/>
        <v>188.16</v>
      </c>
      <c r="N1568" s="30">
        <f t="shared" si="518"/>
        <v>173.6</v>
      </c>
      <c r="O1568" s="30">
        <f t="shared" si="519"/>
        <v>152.32</v>
      </c>
      <c r="P1568">
        <v>4</v>
      </c>
      <c r="Q1568" s="7"/>
      <c r="R1568">
        <v>199</v>
      </c>
      <c r="S1568" s="14">
        <f t="shared" si="520"/>
        <v>-2.5999999999999943</v>
      </c>
      <c r="T1568" s="12">
        <f t="shared" si="521"/>
        <v>-1039.9999999999977</v>
      </c>
      <c r="U1568" s="12">
        <f t="shared" si="522"/>
        <v>-259.99999999999943</v>
      </c>
      <c r="V1568" s="7"/>
      <c r="W1568">
        <v>175</v>
      </c>
      <c r="X1568" s="14">
        <f t="shared" si="523"/>
        <v>-13.159999999999997</v>
      </c>
      <c r="Y1568" s="12">
        <f t="shared" si="524"/>
        <v>-5263.9999999999982</v>
      </c>
      <c r="Z1568" s="12">
        <f t="shared" si="525"/>
        <v>-1315.9999999999995</v>
      </c>
      <c r="AA1568" s="7"/>
      <c r="AB1568">
        <v>153</v>
      </c>
      <c r="AC1568" s="14">
        <f t="shared" si="526"/>
        <v>-20.599999999999994</v>
      </c>
      <c r="AD1568" s="12">
        <f t="shared" si="527"/>
        <v>-8239.9999999999982</v>
      </c>
      <c r="AE1568" s="12">
        <f t="shared" si="528"/>
        <v>-2059.9999999999995</v>
      </c>
      <c r="AF1568" s="7"/>
      <c r="AG1568">
        <v>130</v>
      </c>
      <c r="AH1568" s="14">
        <f t="shared" si="529"/>
        <v>-22.319999999999993</v>
      </c>
      <c r="AI1568" s="12">
        <f t="shared" si="530"/>
        <v>-8927.9999999999964</v>
      </c>
      <c r="AJ1568" s="12">
        <f t="shared" si="531"/>
        <v>-2231.9999999999991</v>
      </c>
      <c r="AK1568" s="7"/>
      <c r="AL1568" s="12">
        <f t="shared" si="532"/>
        <v>-23471.999999999989</v>
      </c>
      <c r="AM1568" s="12">
        <f t="shared" si="533"/>
        <v>-5867.9999999999973</v>
      </c>
    </row>
    <row r="1569" spans="1:39" x14ac:dyDescent="0.25">
      <c r="A1569" t="s">
        <v>49</v>
      </c>
      <c r="B1569" t="s">
        <v>666</v>
      </c>
      <c r="C1569" t="s">
        <v>1544</v>
      </c>
      <c r="D1569">
        <v>2018</v>
      </c>
      <c r="E1569" t="s">
        <v>1547</v>
      </c>
      <c r="F1569">
        <v>2820</v>
      </c>
      <c r="G1569">
        <v>2148</v>
      </c>
      <c r="H1569" s="4" t="s">
        <v>14</v>
      </c>
      <c r="I1569">
        <v>2776</v>
      </c>
      <c r="J1569">
        <v>8.6</v>
      </c>
      <c r="K1569">
        <v>224</v>
      </c>
      <c r="L1569" s="30">
        <f t="shared" si="516"/>
        <v>201.6</v>
      </c>
      <c r="M1569" s="30">
        <f t="shared" si="517"/>
        <v>188.16</v>
      </c>
      <c r="N1569" s="30">
        <f t="shared" si="518"/>
        <v>173.6</v>
      </c>
      <c r="O1569" s="30">
        <f t="shared" si="519"/>
        <v>152.32</v>
      </c>
      <c r="P1569">
        <v>234</v>
      </c>
      <c r="Q1569" s="7"/>
      <c r="R1569">
        <v>199</v>
      </c>
      <c r="S1569" s="14">
        <f t="shared" si="520"/>
        <v>-2.5999999999999943</v>
      </c>
      <c r="T1569" s="12">
        <f t="shared" si="521"/>
        <v>-60839.999999999869</v>
      </c>
      <c r="U1569" s="12">
        <f t="shared" si="522"/>
        <v>-259.99999999999943</v>
      </c>
      <c r="V1569" s="7"/>
      <c r="W1569">
        <v>175</v>
      </c>
      <c r="X1569" s="14">
        <f t="shared" si="523"/>
        <v>-13.159999999999997</v>
      </c>
      <c r="Y1569" s="12">
        <f t="shared" si="524"/>
        <v>-307943.99999999994</v>
      </c>
      <c r="Z1569" s="12">
        <f t="shared" si="525"/>
        <v>-1315.9999999999998</v>
      </c>
      <c r="AA1569" s="7"/>
      <c r="AB1569">
        <v>153</v>
      </c>
      <c r="AC1569" s="14">
        <f t="shared" si="526"/>
        <v>-20.599999999999994</v>
      </c>
      <c r="AD1569" s="12">
        <f t="shared" si="527"/>
        <v>-482039.99999999988</v>
      </c>
      <c r="AE1569" s="12">
        <f t="shared" si="528"/>
        <v>-2059.9999999999995</v>
      </c>
      <c r="AF1569" s="7"/>
      <c r="AG1569">
        <v>130</v>
      </c>
      <c r="AH1569" s="14">
        <f t="shared" si="529"/>
        <v>-22.319999999999993</v>
      </c>
      <c r="AI1569" s="12">
        <f t="shared" si="530"/>
        <v>-522287.99999999983</v>
      </c>
      <c r="AJ1569" s="12">
        <f t="shared" si="531"/>
        <v>-2231.9999999999991</v>
      </c>
      <c r="AK1569" s="7"/>
      <c r="AL1569" s="12">
        <f t="shared" si="532"/>
        <v>-1373111.9999999995</v>
      </c>
      <c r="AM1569" s="12">
        <f t="shared" si="533"/>
        <v>-5867.9999999999982</v>
      </c>
    </row>
    <row r="1570" spans="1:39" x14ac:dyDescent="0.25">
      <c r="A1570" t="s">
        <v>49</v>
      </c>
      <c r="B1570" t="s">
        <v>666</v>
      </c>
      <c r="C1570" t="s">
        <v>1544</v>
      </c>
      <c r="D1570">
        <v>2019</v>
      </c>
      <c r="E1570" t="s">
        <v>2131</v>
      </c>
      <c r="F1570">
        <v>2820</v>
      </c>
      <c r="G1570">
        <v>2148</v>
      </c>
      <c r="H1570" s="4" t="s">
        <v>14</v>
      </c>
      <c r="I1570">
        <v>2776</v>
      </c>
      <c r="J1570">
        <v>8.6</v>
      </c>
      <c r="K1570">
        <v>224</v>
      </c>
      <c r="L1570" s="30">
        <f t="shared" si="516"/>
        <v>201.6</v>
      </c>
      <c r="M1570" s="30">
        <f t="shared" si="517"/>
        <v>188.16</v>
      </c>
      <c r="N1570" s="30">
        <f t="shared" si="518"/>
        <v>173.6</v>
      </c>
      <c r="O1570" s="30">
        <f t="shared" si="519"/>
        <v>152.32</v>
      </c>
      <c r="P1570">
        <v>2</v>
      </c>
      <c r="Q1570" s="7"/>
      <c r="R1570">
        <v>199</v>
      </c>
      <c r="S1570" s="14">
        <f t="shared" si="520"/>
        <v>-2.5999999999999943</v>
      </c>
      <c r="T1570" s="12">
        <f t="shared" si="521"/>
        <v>-519.99999999999886</v>
      </c>
      <c r="U1570" s="12">
        <f t="shared" si="522"/>
        <v>-259.99999999999943</v>
      </c>
      <c r="V1570" s="7"/>
      <c r="W1570">
        <v>175</v>
      </c>
      <c r="X1570" s="14">
        <f t="shared" si="523"/>
        <v>-13.159999999999997</v>
      </c>
      <c r="Y1570" s="12">
        <f t="shared" si="524"/>
        <v>-2631.9999999999991</v>
      </c>
      <c r="Z1570" s="12">
        <f t="shared" si="525"/>
        <v>-1315.9999999999995</v>
      </c>
      <c r="AA1570" s="7"/>
      <c r="AB1570">
        <v>153</v>
      </c>
      <c r="AC1570" s="14">
        <f t="shared" si="526"/>
        <v>-20.599999999999994</v>
      </c>
      <c r="AD1570" s="12">
        <f t="shared" si="527"/>
        <v>-4119.9999999999991</v>
      </c>
      <c r="AE1570" s="12">
        <f t="shared" si="528"/>
        <v>-2059.9999999999995</v>
      </c>
      <c r="AF1570" s="7"/>
      <c r="AG1570">
        <v>130</v>
      </c>
      <c r="AH1570" s="14">
        <f t="shared" si="529"/>
        <v>-22.319999999999993</v>
      </c>
      <c r="AI1570" s="12">
        <f t="shared" si="530"/>
        <v>-4463.9999999999982</v>
      </c>
      <c r="AJ1570" s="12">
        <f t="shared" si="531"/>
        <v>-2231.9999999999991</v>
      </c>
      <c r="AK1570" s="7"/>
      <c r="AL1570" s="12">
        <f t="shared" si="532"/>
        <v>-11735.999999999995</v>
      </c>
      <c r="AM1570" s="12">
        <f t="shared" si="533"/>
        <v>-5867.9999999999973</v>
      </c>
    </row>
    <row r="1571" spans="1:39" x14ac:dyDescent="0.25">
      <c r="A1571" t="s">
        <v>49</v>
      </c>
      <c r="B1571" t="s">
        <v>666</v>
      </c>
      <c r="C1571" t="s">
        <v>1544</v>
      </c>
      <c r="D1571">
        <v>2019</v>
      </c>
      <c r="E1571" t="s">
        <v>2132</v>
      </c>
      <c r="F1571">
        <v>2820</v>
      </c>
      <c r="G1571">
        <v>2148</v>
      </c>
      <c r="H1571" s="4" t="s">
        <v>14</v>
      </c>
      <c r="I1571">
        <v>2776</v>
      </c>
      <c r="J1571">
        <v>8.6</v>
      </c>
      <c r="K1571">
        <v>224</v>
      </c>
      <c r="L1571" s="30">
        <f t="shared" si="516"/>
        <v>201.6</v>
      </c>
      <c r="M1571" s="30">
        <f t="shared" si="517"/>
        <v>188.16</v>
      </c>
      <c r="N1571" s="30">
        <f t="shared" si="518"/>
        <v>173.6</v>
      </c>
      <c r="O1571" s="30">
        <f t="shared" si="519"/>
        <v>152.32</v>
      </c>
      <c r="P1571">
        <v>140</v>
      </c>
      <c r="Q1571" s="7"/>
      <c r="R1571">
        <v>199</v>
      </c>
      <c r="S1571" s="14">
        <f t="shared" si="520"/>
        <v>-2.5999999999999943</v>
      </c>
      <c r="T1571" s="12">
        <f t="shared" si="521"/>
        <v>-36399.99999999992</v>
      </c>
      <c r="U1571" s="12">
        <f t="shared" si="522"/>
        <v>-259.99999999999943</v>
      </c>
      <c r="V1571" s="7"/>
      <c r="W1571">
        <v>175</v>
      </c>
      <c r="X1571" s="14">
        <f t="shared" si="523"/>
        <v>-13.159999999999997</v>
      </c>
      <c r="Y1571" s="12">
        <f t="shared" si="524"/>
        <v>-184239.99999999997</v>
      </c>
      <c r="Z1571" s="12">
        <f t="shared" si="525"/>
        <v>-1315.9999999999998</v>
      </c>
      <c r="AA1571" s="7"/>
      <c r="AB1571">
        <v>153</v>
      </c>
      <c r="AC1571" s="14">
        <f t="shared" si="526"/>
        <v>-20.599999999999994</v>
      </c>
      <c r="AD1571" s="12">
        <f t="shared" si="527"/>
        <v>-288399.99999999988</v>
      </c>
      <c r="AE1571" s="12">
        <f t="shared" si="528"/>
        <v>-2059.9999999999991</v>
      </c>
      <c r="AF1571" s="7"/>
      <c r="AG1571">
        <v>130</v>
      </c>
      <c r="AH1571" s="14">
        <f t="shared" si="529"/>
        <v>-22.319999999999993</v>
      </c>
      <c r="AI1571" s="12">
        <f t="shared" si="530"/>
        <v>-312479.99999999994</v>
      </c>
      <c r="AJ1571" s="12">
        <f t="shared" si="531"/>
        <v>-2231.9999999999995</v>
      </c>
      <c r="AK1571" s="7"/>
      <c r="AL1571" s="12">
        <f t="shared" si="532"/>
        <v>-821519.99999999965</v>
      </c>
      <c r="AM1571" s="12">
        <f t="shared" si="533"/>
        <v>-5867.9999999999973</v>
      </c>
    </row>
    <row r="1572" spans="1:39" x14ac:dyDescent="0.25">
      <c r="A1572" t="s">
        <v>55</v>
      </c>
      <c r="B1572" t="s">
        <v>8</v>
      </c>
      <c r="C1572" t="s">
        <v>1488</v>
      </c>
      <c r="D1572">
        <v>2016</v>
      </c>
      <c r="E1572" t="s">
        <v>1548</v>
      </c>
      <c r="F1572">
        <v>2875</v>
      </c>
      <c r="G1572">
        <v>2150</v>
      </c>
      <c r="H1572" s="4" t="s">
        <v>14</v>
      </c>
      <c r="I1572">
        <v>2199</v>
      </c>
      <c r="J1572">
        <v>7.7</v>
      </c>
      <c r="K1572">
        <v>199</v>
      </c>
      <c r="L1572" s="30">
        <f t="shared" si="516"/>
        <v>179.1</v>
      </c>
      <c r="M1572" s="30">
        <f t="shared" si="517"/>
        <v>167.16</v>
      </c>
      <c r="N1572" s="30">
        <f t="shared" si="518"/>
        <v>154.22499999999999</v>
      </c>
      <c r="O1572" s="30">
        <f t="shared" si="519"/>
        <v>135.32</v>
      </c>
      <c r="P1572">
        <v>2</v>
      </c>
      <c r="Q1572" s="7"/>
      <c r="R1572">
        <v>199</v>
      </c>
      <c r="S1572" s="14">
        <f t="shared" si="520"/>
        <v>19.900000000000006</v>
      </c>
      <c r="T1572" s="12">
        <f t="shared" si="521"/>
        <v>3980.0000000000009</v>
      </c>
      <c r="U1572" s="12">
        <f t="shared" si="522"/>
        <v>1990.0000000000005</v>
      </c>
      <c r="V1572" s="7"/>
      <c r="W1572">
        <v>175</v>
      </c>
      <c r="X1572" s="14">
        <f t="shared" si="523"/>
        <v>7.8400000000000034</v>
      </c>
      <c r="Y1572" s="12">
        <f t="shared" si="524"/>
        <v>1568.0000000000007</v>
      </c>
      <c r="Z1572" s="12">
        <f t="shared" si="525"/>
        <v>784.00000000000034</v>
      </c>
      <c r="AA1572" s="7"/>
      <c r="AB1572">
        <v>153</v>
      </c>
      <c r="AC1572" s="14">
        <f t="shared" si="526"/>
        <v>-1.2249999999999943</v>
      </c>
      <c r="AD1572" s="12">
        <f t="shared" si="527"/>
        <v>-244.99999999999886</v>
      </c>
      <c r="AE1572" s="12">
        <f t="shared" si="528"/>
        <v>-122.49999999999943</v>
      </c>
      <c r="AF1572" s="7"/>
      <c r="AG1572">
        <v>130</v>
      </c>
      <c r="AH1572" s="14">
        <f t="shared" si="529"/>
        <v>-5.3199999999999932</v>
      </c>
      <c r="AI1572" s="12">
        <f t="shared" si="530"/>
        <v>-1063.9999999999986</v>
      </c>
      <c r="AJ1572" s="12">
        <f t="shared" si="531"/>
        <v>-531.99999999999932</v>
      </c>
      <c r="AK1572" s="7"/>
      <c r="AL1572" s="12">
        <f t="shared" si="532"/>
        <v>4239.0000000000036</v>
      </c>
      <c r="AM1572" s="12">
        <f t="shared" si="533"/>
        <v>2119.5000000000018</v>
      </c>
    </row>
    <row r="1573" spans="1:39" x14ac:dyDescent="0.25">
      <c r="A1573" t="s">
        <v>11</v>
      </c>
      <c r="B1573" t="s">
        <v>8</v>
      </c>
      <c r="C1573" t="s">
        <v>1268</v>
      </c>
      <c r="D1573">
        <v>2015</v>
      </c>
      <c r="E1573" t="s">
        <v>1549</v>
      </c>
      <c r="F1573">
        <v>2850</v>
      </c>
      <c r="G1573">
        <v>2150</v>
      </c>
      <c r="H1573" s="4" t="s">
        <v>10</v>
      </c>
      <c r="I1573">
        <v>2000</v>
      </c>
      <c r="J1573">
        <v>11.7</v>
      </c>
      <c r="K1573">
        <v>272</v>
      </c>
      <c r="L1573" s="30">
        <f t="shared" si="516"/>
        <v>244.8</v>
      </c>
      <c r="M1573" s="30">
        <f t="shared" si="517"/>
        <v>228.48</v>
      </c>
      <c r="N1573" s="30">
        <f t="shared" si="518"/>
        <v>210.8</v>
      </c>
      <c r="O1573" s="30">
        <f t="shared" si="519"/>
        <v>184.95999999999998</v>
      </c>
      <c r="P1573">
        <v>20</v>
      </c>
      <c r="Q1573" s="7"/>
      <c r="R1573">
        <v>199</v>
      </c>
      <c r="S1573" s="14">
        <f t="shared" si="520"/>
        <v>-45.800000000000011</v>
      </c>
      <c r="T1573" s="12">
        <f t="shared" si="521"/>
        <v>-91600.000000000029</v>
      </c>
      <c r="U1573" s="12">
        <f t="shared" si="522"/>
        <v>-4580.0000000000018</v>
      </c>
      <c r="V1573" s="7"/>
      <c r="W1573">
        <v>175</v>
      </c>
      <c r="X1573" s="14">
        <f t="shared" si="523"/>
        <v>-53.47999999999999</v>
      </c>
      <c r="Y1573" s="12">
        <f t="shared" si="524"/>
        <v>-106959.99999999999</v>
      </c>
      <c r="Z1573" s="12">
        <f t="shared" si="525"/>
        <v>-5347.9999999999991</v>
      </c>
      <c r="AA1573" s="7"/>
      <c r="AB1573">
        <v>153</v>
      </c>
      <c r="AC1573" s="14">
        <f t="shared" si="526"/>
        <v>-57.800000000000011</v>
      </c>
      <c r="AD1573" s="12">
        <f t="shared" si="527"/>
        <v>-115600.00000000003</v>
      </c>
      <c r="AE1573" s="12">
        <f t="shared" si="528"/>
        <v>-5780.0000000000018</v>
      </c>
      <c r="AF1573" s="7"/>
      <c r="AG1573">
        <v>130</v>
      </c>
      <c r="AH1573" s="14">
        <f t="shared" si="529"/>
        <v>-54.95999999999998</v>
      </c>
      <c r="AI1573" s="12">
        <f t="shared" si="530"/>
        <v>-109919.99999999996</v>
      </c>
      <c r="AJ1573" s="12">
        <f t="shared" si="531"/>
        <v>-5495.9999999999982</v>
      </c>
      <c r="AK1573" s="7"/>
      <c r="AL1573" s="12">
        <f t="shared" si="532"/>
        <v>-424080</v>
      </c>
      <c r="AM1573" s="12">
        <f t="shared" si="533"/>
        <v>-21204</v>
      </c>
    </row>
    <row r="1574" spans="1:39" x14ac:dyDescent="0.25">
      <c r="A1574" t="s">
        <v>11</v>
      </c>
      <c r="B1574" t="s">
        <v>8</v>
      </c>
      <c r="C1574" t="s">
        <v>1268</v>
      </c>
      <c r="D1574">
        <v>2015</v>
      </c>
      <c r="E1574" t="s">
        <v>1550</v>
      </c>
      <c r="F1574">
        <v>2850</v>
      </c>
      <c r="G1574">
        <v>2150</v>
      </c>
      <c r="H1574" s="4" t="s">
        <v>10</v>
      </c>
      <c r="I1574">
        <v>2000</v>
      </c>
      <c r="J1574">
        <v>11.7</v>
      </c>
      <c r="K1574">
        <v>272</v>
      </c>
      <c r="L1574" s="30">
        <f t="shared" si="516"/>
        <v>244.8</v>
      </c>
      <c r="M1574" s="30">
        <f t="shared" si="517"/>
        <v>228.48</v>
      </c>
      <c r="N1574" s="30">
        <f t="shared" si="518"/>
        <v>210.8</v>
      </c>
      <c r="O1574" s="30">
        <f t="shared" si="519"/>
        <v>184.95999999999998</v>
      </c>
      <c r="P1574">
        <v>6</v>
      </c>
      <c r="Q1574" s="7"/>
      <c r="R1574">
        <v>199</v>
      </c>
      <c r="S1574" s="14">
        <f t="shared" si="520"/>
        <v>-45.800000000000011</v>
      </c>
      <c r="T1574" s="12">
        <f t="shared" si="521"/>
        <v>-27480.000000000007</v>
      </c>
      <c r="U1574" s="12">
        <f t="shared" si="522"/>
        <v>-4580.0000000000009</v>
      </c>
      <c r="V1574" s="7"/>
      <c r="W1574">
        <v>175</v>
      </c>
      <c r="X1574" s="14">
        <f t="shared" si="523"/>
        <v>-53.47999999999999</v>
      </c>
      <c r="Y1574" s="12">
        <f t="shared" si="524"/>
        <v>-32087.999999999993</v>
      </c>
      <c r="Z1574" s="12">
        <f t="shared" si="525"/>
        <v>-5347.9999999999991</v>
      </c>
      <c r="AA1574" s="7"/>
      <c r="AB1574">
        <v>153</v>
      </c>
      <c r="AC1574" s="14">
        <f t="shared" si="526"/>
        <v>-57.800000000000011</v>
      </c>
      <c r="AD1574" s="12">
        <f t="shared" si="527"/>
        <v>-34680.000000000007</v>
      </c>
      <c r="AE1574" s="12">
        <f t="shared" si="528"/>
        <v>-5780.0000000000009</v>
      </c>
      <c r="AF1574" s="7"/>
      <c r="AG1574">
        <v>130</v>
      </c>
      <c r="AH1574" s="14">
        <f t="shared" si="529"/>
        <v>-54.95999999999998</v>
      </c>
      <c r="AI1574" s="12">
        <f t="shared" si="530"/>
        <v>-32975.999999999985</v>
      </c>
      <c r="AJ1574" s="12">
        <f t="shared" si="531"/>
        <v>-5495.9999999999973</v>
      </c>
      <c r="AK1574" s="7"/>
      <c r="AL1574" s="12">
        <f t="shared" si="532"/>
        <v>-127224</v>
      </c>
      <c r="AM1574" s="12">
        <f t="shared" si="533"/>
        <v>-21204</v>
      </c>
    </row>
    <row r="1575" spans="1:39" x14ac:dyDescent="0.25">
      <c r="A1575" t="s">
        <v>15</v>
      </c>
      <c r="B1575" t="s">
        <v>249</v>
      </c>
      <c r="C1575" t="s">
        <v>1371</v>
      </c>
      <c r="D1575">
        <v>2019</v>
      </c>
      <c r="E1575" t="s">
        <v>2133</v>
      </c>
      <c r="F1575">
        <v>2625</v>
      </c>
      <c r="G1575">
        <v>2150</v>
      </c>
      <c r="H1575" s="4" t="s">
        <v>10</v>
      </c>
      <c r="I1575">
        <v>3982</v>
      </c>
      <c r="J1575">
        <v>9.9</v>
      </c>
      <c r="K1575">
        <v>226</v>
      </c>
      <c r="L1575" s="30">
        <f t="shared" si="516"/>
        <v>203.4</v>
      </c>
      <c r="M1575" s="30">
        <f t="shared" si="517"/>
        <v>189.84</v>
      </c>
      <c r="N1575" s="30">
        <f t="shared" si="518"/>
        <v>175.15</v>
      </c>
      <c r="O1575" s="30">
        <f t="shared" si="519"/>
        <v>153.67999999999998</v>
      </c>
      <c r="P1575">
        <v>2</v>
      </c>
      <c r="Q1575" s="7"/>
      <c r="R1575">
        <v>199</v>
      </c>
      <c r="S1575" s="14">
        <f t="shared" si="520"/>
        <v>-4.4000000000000057</v>
      </c>
      <c r="T1575" s="12">
        <f t="shared" si="521"/>
        <v>-880.00000000000114</v>
      </c>
      <c r="U1575" s="12">
        <f t="shared" si="522"/>
        <v>-440.00000000000057</v>
      </c>
      <c r="V1575" s="7"/>
      <c r="W1575">
        <v>175</v>
      </c>
      <c r="X1575" s="14">
        <f t="shared" si="523"/>
        <v>-14.840000000000003</v>
      </c>
      <c r="Y1575" s="12">
        <f t="shared" si="524"/>
        <v>-2968.0000000000009</v>
      </c>
      <c r="Z1575" s="12">
        <f t="shared" si="525"/>
        <v>-1484.0000000000005</v>
      </c>
      <c r="AA1575" s="7"/>
      <c r="AB1575">
        <v>153</v>
      </c>
      <c r="AC1575" s="14">
        <f t="shared" si="526"/>
        <v>-22.150000000000006</v>
      </c>
      <c r="AD1575" s="12">
        <f t="shared" si="527"/>
        <v>-4430.0000000000009</v>
      </c>
      <c r="AE1575" s="12">
        <f t="shared" si="528"/>
        <v>-2215.0000000000005</v>
      </c>
      <c r="AF1575" s="7"/>
      <c r="AG1575">
        <v>130</v>
      </c>
      <c r="AH1575" s="14">
        <f t="shared" si="529"/>
        <v>-23.679999999999978</v>
      </c>
      <c r="AI1575" s="12">
        <f t="shared" si="530"/>
        <v>-4735.9999999999955</v>
      </c>
      <c r="AJ1575" s="12">
        <f t="shared" si="531"/>
        <v>-2367.9999999999977</v>
      </c>
      <c r="AK1575" s="7"/>
      <c r="AL1575" s="12">
        <f t="shared" si="532"/>
        <v>-13013.999999999998</v>
      </c>
      <c r="AM1575" s="12">
        <f t="shared" si="533"/>
        <v>-6506.9999999999991</v>
      </c>
    </row>
    <row r="1576" spans="1:39" x14ac:dyDescent="0.25">
      <c r="A1576" t="s">
        <v>476</v>
      </c>
      <c r="B1576" t="s">
        <v>1262</v>
      </c>
      <c r="C1576" t="s">
        <v>1552</v>
      </c>
      <c r="D1576">
        <v>2018</v>
      </c>
      <c r="E1576" t="s">
        <v>1553</v>
      </c>
      <c r="F1576">
        <v>2720</v>
      </c>
      <c r="G1576">
        <v>2150</v>
      </c>
      <c r="H1576" s="4" t="s">
        <v>10</v>
      </c>
      <c r="I1576">
        <v>3456</v>
      </c>
      <c r="J1576">
        <v>10.199999999999999</v>
      </c>
      <c r="K1576">
        <v>234</v>
      </c>
      <c r="L1576" s="30">
        <f t="shared" si="516"/>
        <v>210.6</v>
      </c>
      <c r="M1576" s="30">
        <f t="shared" si="517"/>
        <v>196.56</v>
      </c>
      <c r="N1576" s="30">
        <f t="shared" si="518"/>
        <v>181.35</v>
      </c>
      <c r="O1576" s="30">
        <f t="shared" si="519"/>
        <v>159.11999999999998</v>
      </c>
      <c r="P1576">
        <v>22</v>
      </c>
      <c r="Q1576" s="7"/>
      <c r="R1576">
        <v>199</v>
      </c>
      <c r="S1576" s="14">
        <f t="shared" si="520"/>
        <v>-11.599999999999994</v>
      </c>
      <c r="T1576" s="12">
        <f t="shared" si="521"/>
        <v>-25519.999999999989</v>
      </c>
      <c r="U1576" s="12">
        <f t="shared" si="522"/>
        <v>-1159.9999999999995</v>
      </c>
      <c r="V1576" s="7"/>
      <c r="W1576">
        <v>175</v>
      </c>
      <c r="X1576" s="14">
        <f t="shared" si="523"/>
        <v>-21.560000000000002</v>
      </c>
      <c r="Y1576" s="12">
        <f t="shared" si="524"/>
        <v>-47432.000000000007</v>
      </c>
      <c r="Z1576" s="12">
        <f t="shared" si="525"/>
        <v>-2156.0000000000005</v>
      </c>
      <c r="AA1576" s="7"/>
      <c r="AB1576">
        <v>153</v>
      </c>
      <c r="AC1576" s="14">
        <f t="shared" si="526"/>
        <v>-28.349999999999994</v>
      </c>
      <c r="AD1576" s="12">
        <f t="shared" si="527"/>
        <v>-62369.999999999985</v>
      </c>
      <c r="AE1576" s="12">
        <f t="shared" si="528"/>
        <v>-2834.9999999999995</v>
      </c>
      <c r="AF1576" s="7"/>
      <c r="AG1576">
        <v>130</v>
      </c>
      <c r="AH1576" s="14">
        <f t="shared" si="529"/>
        <v>-29.119999999999976</v>
      </c>
      <c r="AI1576" s="12">
        <f t="shared" si="530"/>
        <v>-64063.999999999942</v>
      </c>
      <c r="AJ1576" s="12">
        <f t="shared" si="531"/>
        <v>-2911.9999999999973</v>
      </c>
      <c r="AK1576" s="7"/>
      <c r="AL1576" s="12">
        <f t="shared" si="532"/>
        <v>-199385.99999999994</v>
      </c>
      <c r="AM1576" s="12">
        <f t="shared" si="533"/>
        <v>-9062.9999999999982</v>
      </c>
    </row>
    <row r="1577" spans="1:39" x14ac:dyDescent="0.25">
      <c r="A1577" t="s">
        <v>15</v>
      </c>
      <c r="B1577" t="s">
        <v>1262</v>
      </c>
      <c r="C1577" t="s">
        <v>1554</v>
      </c>
      <c r="D1577">
        <v>2015</v>
      </c>
      <c r="E1577" t="s">
        <v>1555</v>
      </c>
      <c r="F1577">
        <v>2950</v>
      </c>
      <c r="G1577">
        <v>2150</v>
      </c>
      <c r="H1577" s="4" t="s">
        <v>14</v>
      </c>
      <c r="I1577">
        <v>2143</v>
      </c>
      <c r="J1577">
        <v>6</v>
      </c>
      <c r="K1577">
        <v>159</v>
      </c>
      <c r="L1577" s="30">
        <f t="shared" si="516"/>
        <v>143.1</v>
      </c>
      <c r="M1577" s="30">
        <f t="shared" si="517"/>
        <v>133.56</v>
      </c>
      <c r="N1577" s="30">
        <f t="shared" si="518"/>
        <v>123.22500000000001</v>
      </c>
      <c r="O1577" s="30">
        <f t="shared" si="519"/>
        <v>108.11999999999999</v>
      </c>
      <c r="P1577">
        <v>20</v>
      </c>
      <c r="Q1577" s="7"/>
      <c r="R1577">
        <v>199</v>
      </c>
      <c r="S1577" s="14">
        <f t="shared" si="520"/>
        <v>55.900000000000006</v>
      </c>
      <c r="T1577" s="12">
        <f t="shared" si="521"/>
        <v>111800</v>
      </c>
      <c r="U1577" s="12">
        <f t="shared" si="522"/>
        <v>5590</v>
      </c>
      <c r="V1577" s="7"/>
      <c r="W1577">
        <v>175</v>
      </c>
      <c r="X1577" s="14">
        <f t="shared" si="523"/>
        <v>41.44</v>
      </c>
      <c r="Y1577" s="12">
        <f t="shared" si="524"/>
        <v>82880</v>
      </c>
      <c r="Z1577" s="12">
        <f t="shared" si="525"/>
        <v>4144</v>
      </c>
      <c r="AA1577" s="7"/>
      <c r="AB1577">
        <v>153</v>
      </c>
      <c r="AC1577" s="14">
        <f t="shared" si="526"/>
        <v>29.774999999999991</v>
      </c>
      <c r="AD1577" s="12">
        <f t="shared" si="527"/>
        <v>59549.999999999978</v>
      </c>
      <c r="AE1577" s="12">
        <f t="shared" si="528"/>
        <v>2977.4999999999991</v>
      </c>
      <c r="AF1577" s="7"/>
      <c r="AG1577">
        <v>130</v>
      </c>
      <c r="AH1577" s="14">
        <f t="shared" si="529"/>
        <v>21.88000000000001</v>
      </c>
      <c r="AI1577" s="12">
        <f t="shared" si="530"/>
        <v>43760.000000000022</v>
      </c>
      <c r="AJ1577" s="12">
        <f t="shared" si="531"/>
        <v>2188.0000000000009</v>
      </c>
      <c r="AK1577" s="7"/>
      <c r="AL1577" s="12">
        <f t="shared" si="532"/>
        <v>297990</v>
      </c>
      <c r="AM1577" s="12">
        <f t="shared" si="533"/>
        <v>14899.5</v>
      </c>
    </row>
    <row r="1578" spans="1:39" x14ac:dyDescent="0.25">
      <c r="A1578" t="s">
        <v>11</v>
      </c>
      <c r="B1578" t="s">
        <v>395</v>
      </c>
      <c r="C1578" t="s">
        <v>1268</v>
      </c>
      <c r="D1578">
        <v>2015</v>
      </c>
      <c r="E1578" t="s">
        <v>1551</v>
      </c>
      <c r="F1578">
        <v>2850</v>
      </c>
      <c r="G1578">
        <v>2150</v>
      </c>
      <c r="H1578" s="4" t="s">
        <v>10</v>
      </c>
      <c r="I1578">
        <v>2000</v>
      </c>
      <c r="J1578">
        <v>11.7</v>
      </c>
      <c r="K1578">
        <v>272</v>
      </c>
      <c r="L1578" s="30">
        <f t="shared" si="516"/>
        <v>244.8</v>
      </c>
      <c r="M1578" s="30">
        <f t="shared" si="517"/>
        <v>228.48</v>
      </c>
      <c r="N1578" s="30">
        <f t="shared" si="518"/>
        <v>210.8</v>
      </c>
      <c r="O1578" s="30">
        <f t="shared" si="519"/>
        <v>184.95999999999998</v>
      </c>
      <c r="P1578">
        <v>80</v>
      </c>
      <c r="Q1578" s="7"/>
      <c r="R1578">
        <v>199</v>
      </c>
      <c r="S1578" s="14">
        <f t="shared" si="520"/>
        <v>-45.800000000000011</v>
      </c>
      <c r="T1578" s="12">
        <f t="shared" si="521"/>
        <v>-366400.00000000012</v>
      </c>
      <c r="U1578" s="12">
        <f t="shared" si="522"/>
        <v>-4580.0000000000018</v>
      </c>
      <c r="V1578" s="7"/>
      <c r="W1578">
        <v>175</v>
      </c>
      <c r="X1578" s="14">
        <f t="shared" si="523"/>
        <v>-53.47999999999999</v>
      </c>
      <c r="Y1578" s="12">
        <f t="shared" si="524"/>
        <v>-427839.99999999994</v>
      </c>
      <c r="Z1578" s="12">
        <f t="shared" si="525"/>
        <v>-5347.9999999999991</v>
      </c>
      <c r="AA1578" s="7"/>
      <c r="AB1578">
        <v>153</v>
      </c>
      <c r="AC1578" s="14">
        <f t="shared" si="526"/>
        <v>-57.800000000000011</v>
      </c>
      <c r="AD1578" s="12">
        <f t="shared" si="527"/>
        <v>-462400.00000000012</v>
      </c>
      <c r="AE1578" s="12">
        <f t="shared" si="528"/>
        <v>-5780.0000000000018</v>
      </c>
      <c r="AF1578" s="7"/>
      <c r="AG1578">
        <v>130</v>
      </c>
      <c r="AH1578" s="14">
        <f t="shared" si="529"/>
        <v>-54.95999999999998</v>
      </c>
      <c r="AI1578" s="12">
        <f t="shared" si="530"/>
        <v>-439679.99999999983</v>
      </c>
      <c r="AJ1578" s="12">
        <f t="shared" si="531"/>
        <v>-5495.9999999999982</v>
      </c>
      <c r="AK1578" s="7"/>
      <c r="AL1578" s="12">
        <f t="shared" si="532"/>
        <v>-1696320</v>
      </c>
      <c r="AM1578" s="12">
        <f t="shared" si="533"/>
        <v>-21204</v>
      </c>
    </row>
    <row r="1579" spans="1:39" x14ac:dyDescent="0.25">
      <c r="A1579" t="s">
        <v>15</v>
      </c>
      <c r="B1579" t="s">
        <v>249</v>
      </c>
      <c r="C1579" t="s">
        <v>809</v>
      </c>
      <c r="D1579">
        <v>2019</v>
      </c>
      <c r="E1579" t="s">
        <v>2134</v>
      </c>
      <c r="F1579">
        <v>2640</v>
      </c>
      <c r="G1579">
        <v>2151</v>
      </c>
      <c r="H1579" s="4" t="s">
        <v>10</v>
      </c>
      <c r="I1579">
        <v>3982</v>
      </c>
      <c r="J1579">
        <v>11.3</v>
      </c>
      <c r="K1579">
        <v>258</v>
      </c>
      <c r="L1579" s="30">
        <f t="shared" si="516"/>
        <v>232.20000000000002</v>
      </c>
      <c r="M1579" s="30">
        <f t="shared" si="517"/>
        <v>216.72</v>
      </c>
      <c r="N1579" s="30">
        <f t="shared" si="518"/>
        <v>199.95000000000002</v>
      </c>
      <c r="O1579" s="30">
        <f t="shared" si="519"/>
        <v>175.44</v>
      </c>
      <c r="P1579">
        <v>6</v>
      </c>
      <c r="Q1579" s="7"/>
      <c r="R1579">
        <v>199</v>
      </c>
      <c r="S1579" s="14">
        <f t="shared" si="520"/>
        <v>-33.200000000000017</v>
      </c>
      <c r="T1579" s="12">
        <f t="shared" si="521"/>
        <v>-19920.000000000011</v>
      </c>
      <c r="U1579" s="12">
        <f t="shared" si="522"/>
        <v>-3320.0000000000018</v>
      </c>
      <c r="V1579" s="7"/>
      <c r="W1579">
        <v>175</v>
      </c>
      <c r="X1579" s="14">
        <f t="shared" si="523"/>
        <v>-41.72</v>
      </c>
      <c r="Y1579" s="12">
        <f t="shared" si="524"/>
        <v>-25032</v>
      </c>
      <c r="Z1579" s="12">
        <f t="shared" si="525"/>
        <v>-4172</v>
      </c>
      <c r="AA1579" s="7"/>
      <c r="AB1579">
        <v>153</v>
      </c>
      <c r="AC1579" s="14">
        <f t="shared" si="526"/>
        <v>-46.950000000000017</v>
      </c>
      <c r="AD1579" s="12">
        <f t="shared" si="527"/>
        <v>-28170.000000000011</v>
      </c>
      <c r="AE1579" s="12">
        <f t="shared" si="528"/>
        <v>-4695.0000000000018</v>
      </c>
      <c r="AF1579" s="7"/>
      <c r="AG1579">
        <v>130</v>
      </c>
      <c r="AH1579" s="14">
        <f t="shared" si="529"/>
        <v>-45.44</v>
      </c>
      <c r="AI1579" s="12">
        <f t="shared" si="530"/>
        <v>-27264</v>
      </c>
      <c r="AJ1579" s="12">
        <f t="shared" si="531"/>
        <v>-4544</v>
      </c>
      <c r="AK1579" s="7"/>
      <c r="AL1579" s="12">
        <f t="shared" si="532"/>
        <v>-100386.00000000003</v>
      </c>
      <c r="AM1579" s="12">
        <f t="shared" si="533"/>
        <v>-16731.000000000004</v>
      </c>
    </row>
    <row r="1580" spans="1:39" x14ac:dyDescent="0.25">
      <c r="A1580" t="s">
        <v>49</v>
      </c>
      <c r="B1580" t="s">
        <v>666</v>
      </c>
      <c r="C1580" t="s">
        <v>1544</v>
      </c>
      <c r="D1580">
        <v>2017</v>
      </c>
      <c r="E1580" t="s">
        <v>1556</v>
      </c>
      <c r="F1580">
        <v>2820</v>
      </c>
      <c r="G1580">
        <v>2153</v>
      </c>
      <c r="H1580" s="4" t="s">
        <v>14</v>
      </c>
      <c r="I1580">
        <v>2776</v>
      </c>
      <c r="J1580">
        <v>8.6</v>
      </c>
      <c r="K1580">
        <v>224</v>
      </c>
      <c r="L1580" s="30">
        <f t="shared" si="516"/>
        <v>201.6</v>
      </c>
      <c r="M1580" s="30">
        <f t="shared" si="517"/>
        <v>188.16</v>
      </c>
      <c r="N1580" s="30">
        <f t="shared" si="518"/>
        <v>173.6</v>
      </c>
      <c r="O1580" s="30">
        <f t="shared" si="519"/>
        <v>152.32</v>
      </c>
      <c r="P1580">
        <v>48</v>
      </c>
      <c r="Q1580" s="7"/>
      <c r="R1580">
        <v>199</v>
      </c>
      <c r="S1580" s="14">
        <f t="shared" si="520"/>
        <v>-2.5999999999999943</v>
      </c>
      <c r="T1580" s="12">
        <f t="shared" si="521"/>
        <v>-12479.999999999973</v>
      </c>
      <c r="U1580" s="12">
        <f t="shared" si="522"/>
        <v>-259.99999999999943</v>
      </c>
      <c r="V1580" s="7"/>
      <c r="W1580">
        <v>175</v>
      </c>
      <c r="X1580" s="14">
        <f t="shared" si="523"/>
        <v>-13.159999999999997</v>
      </c>
      <c r="Y1580" s="12">
        <f t="shared" si="524"/>
        <v>-63167.999999999985</v>
      </c>
      <c r="Z1580" s="12">
        <f t="shared" si="525"/>
        <v>-1315.9999999999998</v>
      </c>
      <c r="AA1580" s="7"/>
      <c r="AB1580">
        <v>153</v>
      </c>
      <c r="AC1580" s="14">
        <f t="shared" si="526"/>
        <v>-20.599999999999994</v>
      </c>
      <c r="AD1580" s="12">
        <f t="shared" si="527"/>
        <v>-98879.999999999971</v>
      </c>
      <c r="AE1580" s="12">
        <f t="shared" si="528"/>
        <v>-2059.9999999999995</v>
      </c>
      <c r="AF1580" s="7"/>
      <c r="AG1580">
        <v>130</v>
      </c>
      <c r="AH1580" s="14">
        <f t="shared" si="529"/>
        <v>-22.319999999999993</v>
      </c>
      <c r="AI1580" s="12">
        <f t="shared" si="530"/>
        <v>-107135.99999999997</v>
      </c>
      <c r="AJ1580" s="12">
        <f t="shared" si="531"/>
        <v>-2231.9999999999995</v>
      </c>
      <c r="AK1580" s="7"/>
      <c r="AL1580" s="12">
        <f t="shared" si="532"/>
        <v>-281663.99999999994</v>
      </c>
      <c r="AM1580" s="12">
        <f t="shared" si="533"/>
        <v>-5867.9999999999991</v>
      </c>
    </row>
    <row r="1581" spans="1:39" x14ac:dyDescent="0.25">
      <c r="A1581" t="s">
        <v>58</v>
      </c>
      <c r="B1581" t="s">
        <v>1262</v>
      </c>
      <c r="C1581" t="s">
        <v>1558</v>
      </c>
      <c r="D1581">
        <v>2015</v>
      </c>
      <c r="E1581" t="s">
        <v>1559</v>
      </c>
      <c r="F1581">
        <v>2750</v>
      </c>
      <c r="G1581">
        <v>2155</v>
      </c>
      <c r="H1581" s="4" t="s">
        <v>14</v>
      </c>
      <c r="I1581">
        <v>2755</v>
      </c>
      <c r="J1581">
        <v>8.6</v>
      </c>
      <c r="K1581">
        <v>224</v>
      </c>
      <c r="L1581" s="30">
        <f t="shared" si="516"/>
        <v>201.6</v>
      </c>
      <c r="M1581" s="30">
        <f t="shared" si="517"/>
        <v>188.16</v>
      </c>
      <c r="N1581" s="30">
        <f t="shared" si="518"/>
        <v>173.6</v>
      </c>
      <c r="O1581" s="30">
        <f t="shared" si="519"/>
        <v>152.32</v>
      </c>
      <c r="P1581">
        <v>138</v>
      </c>
      <c r="Q1581" s="7"/>
      <c r="R1581">
        <v>199</v>
      </c>
      <c r="S1581" s="14">
        <f t="shared" si="520"/>
        <v>-2.5999999999999943</v>
      </c>
      <c r="T1581" s="12">
        <f t="shared" si="521"/>
        <v>-35879.99999999992</v>
      </c>
      <c r="U1581" s="12">
        <f t="shared" si="522"/>
        <v>-259.99999999999943</v>
      </c>
      <c r="V1581" s="7"/>
      <c r="W1581">
        <v>175</v>
      </c>
      <c r="X1581" s="14">
        <f t="shared" si="523"/>
        <v>-13.159999999999997</v>
      </c>
      <c r="Y1581" s="12">
        <f t="shared" si="524"/>
        <v>-181607.99999999994</v>
      </c>
      <c r="Z1581" s="12">
        <f t="shared" si="525"/>
        <v>-1315.9999999999995</v>
      </c>
      <c r="AA1581" s="7"/>
      <c r="AB1581">
        <v>153</v>
      </c>
      <c r="AC1581" s="14">
        <f t="shared" si="526"/>
        <v>-20.599999999999994</v>
      </c>
      <c r="AD1581" s="12">
        <f t="shared" si="527"/>
        <v>-284279.99999999994</v>
      </c>
      <c r="AE1581" s="12">
        <f t="shared" si="528"/>
        <v>-2059.9999999999995</v>
      </c>
      <c r="AF1581" s="7"/>
      <c r="AG1581">
        <v>130</v>
      </c>
      <c r="AH1581" s="14">
        <f t="shared" si="529"/>
        <v>-22.319999999999993</v>
      </c>
      <c r="AI1581" s="12">
        <f t="shared" si="530"/>
        <v>-308015.99999999988</v>
      </c>
      <c r="AJ1581" s="12">
        <f t="shared" si="531"/>
        <v>-2231.9999999999991</v>
      </c>
      <c r="AK1581" s="7"/>
      <c r="AL1581" s="12">
        <f t="shared" si="532"/>
        <v>-809783.99999999965</v>
      </c>
      <c r="AM1581" s="12">
        <f t="shared" si="533"/>
        <v>-5867.9999999999973</v>
      </c>
    </row>
    <row r="1582" spans="1:39" x14ac:dyDescent="0.25">
      <c r="A1582" t="s">
        <v>58</v>
      </c>
      <c r="B1582" t="s">
        <v>1262</v>
      </c>
      <c r="C1582" t="s">
        <v>1558</v>
      </c>
      <c r="D1582">
        <v>2015</v>
      </c>
      <c r="E1582" t="s">
        <v>1560</v>
      </c>
      <c r="F1582">
        <v>2750</v>
      </c>
      <c r="G1582">
        <v>2155</v>
      </c>
      <c r="H1582" s="4" t="s">
        <v>14</v>
      </c>
      <c r="I1582">
        <v>2755</v>
      </c>
      <c r="J1582">
        <v>8.6</v>
      </c>
      <c r="K1582">
        <v>224</v>
      </c>
      <c r="L1582" s="30">
        <f t="shared" si="516"/>
        <v>201.6</v>
      </c>
      <c r="M1582" s="30">
        <f t="shared" si="517"/>
        <v>188.16</v>
      </c>
      <c r="N1582" s="30">
        <f t="shared" si="518"/>
        <v>173.6</v>
      </c>
      <c r="O1582" s="30">
        <f t="shared" si="519"/>
        <v>152.32</v>
      </c>
      <c r="P1582">
        <v>256</v>
      </c>
      <c r="Q1582" s="7"/>
      <c r="R1582">
        <v>199</v>
      </c>
      <c r="S1582" s="14">
        <f t="shared" si="520"/>
        <v>-2.5999999999999943</v>
      </c>
      <c r="T1582" s="12">
        <f t="shared" si="521"/>
        <v>-66559.999999999854</v>
      </c>
      <c r="U1582" s="12">
        <f t="shared" si="522"/>
        <v>-259.99999999999943</v>
      </c>
      <c r="V1582" s="7"/>
      <c r="W1582">
        <v>175</v>
      </c>
      <c r="X1582" s="14">
        <f t="shared" si="523"/>
        <v>-13.159999999999997</v>
      </c>
      <c r="Y1582" s="12">
        <f t="shared" si="524"/>
        <v>-336895.99999999988</v>
      </c>
      <c r="Z1582" s="12">
        <f t="shared" si="525"/>
        <v>-1315.9999999999995</v>
      </c>
      <c r="AA1582" s="7"/>
      <c r="AB1582">
        <v>153</v>
      </c>
      <c r="AC1582" s="14">
        <f t="shared" si="526"/>
        <v>-20.599999999999994</v>
      </c>
      <c r="AD1582" s="12">
        <f t="shared" si="527"/>
        <v>-527359.99999999988</v>
      </c>
      <c r="AE1582" s="12">
        <f t="shared" si="528"/>
        <v>-2059.9999999999995</v>
      </c>
      <c r="AF1582" s="7"/>
      <c r="AG1582">
        <v>130</v>
      </c>
      <c r="AH1582" s="14">
        <f t="shared" si="529"/>
        <v>-22.319999999999993</v>
      </c>
      <c r="AI1582" s="12">
        <f t="shared" si="530"/>
        <v>-571391.99999999977</v>
      </c>
      <c r="AJ1582" s="12">
        <f t="shared" si="531"/>
        <v>-2231.9999999999991</v>
      </c>
      <c r="AK1582" s="7"/>
      <c r="AL1582" s="12">
        <f t="shared" si="532"/>
        <v>-1502207.9999999993</v>
      </c>
      <c r="AM1582" s="12">
        <f t="shared" si="533"/>
        <v>-5867.9999999999973</v>
      </c>
    </row>
    <row r="1583" spans="1:39" x14ac:dyDescent="0.25">
      <c r="A1583" t="s">
        <v>114</v>
      </c>
      <c r="B1583" t="s">
        <v>395</v>
      </c>
      <c r="C1583" t="s">
        <v>1379</v>
      </c>
      <c r="D1583">
        <v>2014</v>
      </c>
      <c r="E1583" t="s">
        <v>1557</v>
      </c>
      <c r="F1583">
        <v>3490</v>
      </c>
      <c r="G1583">
        <v>2155</v>
      </c>
      <c r="H1583" s="4" t="s">
        <v>14</v>
      </c>
      <c r="I1583">
        <v>2198</v>
      </c>
      <c r="J1583">
        <v>7.8</v>
      </c>
      <c r="K1583">
        <v>204</v>
      </c>
      <c r="L1583" s="30">
        <f t="shared" si="516"/>
        <v>183.6</v>
      </c>
      <c r="M1583" s="30">
        <f t="shared" si="517"/>
        <v>171.35999999999999</v>
      </c>
      <c r="N1583" s="30">
        <f t="shared" si="518"/>
        <v>158.1</v>
      </c>
      <c r="O1583" s="30">
        <f t="shared" si="519"/>
        <v>138.72</v>
      </c>
      <c r="P1583">
        <v>50</v>
      </c>
      <c r="Q1583" s="7"/>
      <c r="R1583">
        <v>199</v>
      </c>
      <c r="S1583" s="14">
        <f t="shared" si="520"/>
        <v>15.400000000000006</v>
      </c>
      <c r="T1583" s="12">
        <f t="shared" si="521"/>
        <v>77000.000000000029</v>
      </c>
      <c r="U1583" s="12">
        <f t="shared" si="522"/>
        <v>1540.0000000000007</v>
      </c>
      <c r="V1583" s="7"/>
      <c r="W1583">
        <v>175</v>
      </c>
      <c r="X1583" s="14">
        <f t="shared" si="523"/>
        <v>3.6400000000000148</v>
      </c>
      <c r="Y1583" s="12">
        <f t="shared" si="524"/>
        <v>18200.000000000073</v>
      </c>
      <c r="Z1583" s="12">
        <f t="shared" si="525"/>
        <v>364.00000000000148</v>
      </c>
      <c r="AA1583" s="7"/>
      <c r="AB1583">
        <v>153</v>
      </c>
      <c r="AC1583" s="14">
        <f t="shared" si="526"/>
        <v>-5.0999999999999943</v>
      </c>
      <c r="AD1583" s="12">
        <f t="shared" si="527"/>
        <v>-25499.999999999971</v>
      </c>
      <c r="AE1583" s="12">
        <f t="shared" si="528"/>
        <v>-509.99999999999943</v>
      </c>
      <c r="AF1583" s="7"/>
      <c r="AG1583">
        <v>130</v>
      </c>
      <c r="AH1583" s="14">
        <f t="shared" si="529"/>
        <v>-8.7199999999999989</v>
      </c>
      <c r="AI1583" s="12">
        <f t="shared" si="530"/>
        <v>-43599.999999999993</v>
      </c>
      <c r="AJ1583" s="12">
        <f t="shared" si="531"/>
        <v>-871.99999999999989</v>
      </c>
      <c r="AK1583" s="7"/>
      <c r="AL1583" s="12">
        <f t="shared" si="532"/>
        <v>26100.000000000131</v>
      </c>
      <c r="AM1583" s="12">
        <f t="shared" si="533"/>
        <v>522.00000000000261</v>
      </c>
    </row>
    <row r="1584" spans="1:39" x14ac:dyDescent="0.25">
      <c r="A1584" t="s">
        <v>113</v>
      </c>
      <c r="B1584" t="s">
        <v>395</v>
      </c>
      <c r="C1584" t="s">
        <v>926</v>
      </c>
      <c r="D1584">
        <v>2017</v>
      </c>
      <c r="E1584" t="s">
        <v>1563</v>
      </c>
      <c r="F1584">
        <v>3500</v>
      </c>
      <c r="G1584">
        <v>2163</v>
      </c>
      <c r="H1584" s="4" t="s">
        <v>14</v>
      </c>
      <c r="I1584">
        <v>1968</v>
      </c>
      <c r="J1584">
        <v>7.6</v>
      </c>
      <c r="K1584">
        <v>198</v>
      </c>
      <c r="L1584" s="30">
        <f t="shared" si="516"/>
        <v>178.20000000000002</v>
      </c>
      <c r="M1584" s="30">
        <f t="shared" si="517"/>
        <v>166.32</v>
      </c>
      <c r="N1584" s="30">
        <f t="shared" si="518"/>
        <v>153.45000000000002</v>
      </c>
      <c r="O1584" s="30">
        <f t="shared" si="519"/>
        <v>134.63999999999999</v>
      </c>
      <c r="P1584">
        <v>2</v>
      </c>
      <c r="Q1584" s="7"/>
      <c r="R1584">
        <v>199</v>
      </c>
      <c r="S1584" s="14">
        <f t="shared" si="520"/>
        <v>20.799999999999983</v>
      </c>
      <c r="T1584" s="12">
        <f t="shared" si="521"/>
        <v>4159.9999999999964</v>
      </c>
      <c r="U1584" s="12">
        <f t="shared" si="522"/>
        <v>2079.9999999999982</v>
      </c>
      <c r="V1584" s="7"/>
      <c r="W1584">
        <v>175</v>
      </c>
      <c r="X1584" s="14">
        <f t="shared" si="523"/>
        <v>8.6800000000000068</v>
      </c>
      <c r="Y1584" s="12">
        <f t="shared" si="524"/>
        <v>1736.0000000000014</v>
      </c>
      <c r="Z1584" s="12">
        <f t="shared" si="525"/>
        <v>868.00000000000068</v>
      </c>
      <c r="AA1584" s="7"/>
      <c r="AB1584">
        <v>153</v>
      </c>
      <c r="AC1584" s="14">
        <f t="shared" si="526"/>
        <v>-0.45000000000001705</v>
      </c>
      <c r="AD1584" s="12">
        <f t="shared" si="527"/>
        <v>-90.000000000003411</v>
      </c>
      <c r="AE1584" s="12">
        <f t="shared" si="528"/>
        <v>-45.000000000001705</v>
      </c>
      <c r="AF1584" s="7"/>
      <c r="AG1584">
        <v>130</v>
      </c>
      <c r="AH1584" s="14">
        <f t="shared" si="529"/>
        <v>-4.6399999999999864</v>
      </c>
      <c r="AI1584" s="12">
        <f t="shared" si="530"/>
        <v>-927.99999999999727</v>
      </c>
      <c r="AJ1584" s="12">
        <f t="shared" si="531"/>
        <v>-463.99999999999864</v>
      </c>
      <c r="AK1584" s="7"/>
      <c r="AL1584" s="12">
        <f t="shared" si="532"/>
        <v>4877.9999999999973</v>
      </c>
      <c r="AM1584" s="12">
        <f t="shared" si="533"/>
        <v>2438.9999999999986</v>
      </c>
    </row>
    <row r="1585" spans="1:39" x14ac:dyDescent="0.25">
      <c r="A1585" t="s">
        <v>15</v>
      </c>
      <c r="B1585" t="s">
        <v>1262</v>
      </c>
      <c r="C1585" t="s">
        <v>1554</v>
      </c>
      <c r="D1585">
        <v>2019</v>
      </c>
      <c r="E1585" t="s">
        <v>2135</v>
      </c>
      <c r="F1585">
        <v>2910</v>
      </c>
      <c r="G1585">
        <v>2165</v>
      </c>
      <c r="H1585" s="4" t="s">
        <v>14</v>
      </c>
      <c r="I1585">
        <v>1950</v>
      </c>
      <c r="J1585">
        <v>6.9</v>
      </c>
      <c r="K1585">
        <v>182</v>
      </c>
      <c r="L1585" s="30">
        <f t="shared" si="516"/>
        <v>163.80000000000001</v>
      </c>
      <c r="M1585" s="30">
        <f t="shared" si="517"/>
        <v>152.88</v>
      </c>
      <c r="N1585" s="30">
        <f t="shared" si="518"/>
        <v>141.05000000000001</v>
      </c>
      <c r="O1585" s="30">
        <f t="shared" si="519"/>
        <v>123.75999999999999</v>
      </c>
      <c r="P1585">
        <v>34</v>
      </c>
      <c r="Q1585" s="7"/>
      <c r="R1585">
        <v>199</v>
      </c>
      <c r="S1585" s="14">
        <f t="shared" si="520"/>
        <v>35.199999999999989</v>
      </c>
      <c r="T1585" s="12">
        <f t="shared" si="521"/>
        <v>119679.99999999997</v>
      </c>
      <c r="U1585" s="12">
        <f t="shared" si="522"/>
        <v>3519.9999999999991</v>
      </c>
      <c r="V1585" s="7"/>
      <c r="W1585">
        <v>175</v>
      </c>
      <c r="X1585" s="14">
        <f t="shared" si="523"/>
        <v>22.120000000000005</v>
      </c>
      <c r="Y1585" s="12">
        <f t="shared" si="524"/>
        <v>75208.000000000015</v>
      </c>
      <c r="Z1585" s="12">
        <f t="shared" si="525"/>
        <v>2212.0000000000005</v>
      </c>
      <c r="AA1585" s="7"/>
      <c r="AB1585">
        <v>153</v>
      </c>
      <c r="AC1585" s="14">
        <f t="shared" si="526"/>
        <v>11.949999999999989</v>
      </c>
      <c r="AD1585" s="12">
        <f t="shared" si="527"/>
        <v>40629.999999999964</v>
      </c>
      <c r="AE1585" s="12">
        <f t="shared" si="528"/>
        <v>1194.9999999999989</v>
      </c>
      <c r="AF1585" s="7"/>
      <c r="AG1585">
        <v>130</v>
      </c>
      <c r="AH1585" s="14">
        <f t="shared" si="529"/>
        <v>6.2400000000000091</v>
      </c>
      <c r="AI1585" s="12">
        <f t="shared" si="530"/>
        <v>21216.000000000029</v>
      </c>
      <c r="AJ1585" s="12">
        <f t="shared" si="531"/>
        <v>624.00000000000091</v>
      </c>
      <c r="AK1585" s="7"/>
      <c r="AL1585" s="12">
        <f t="shared" si="532"/>
        <v>256733.99999999997</v>
      </c>
      <c r="AM1585" s="12">
        <f t="shared" si="533"/>
        <v>7550.9999999999991</v>
      </c>
    </row>
    <row r="1586" spans="1:39" x14ac:dyDescent="0.25">
      <c r="A1586" t="s">
        <v>58</v>
      </c>
      <c r="B1586" t="s">
        <v>12</v>
      </c>
      <c r="C1586" t="s">
        <v>1026</v>
      </c>
      <c r="D1586">
        <v>2016</v>
      </c>
      <c r="E1586" t="s">
        <v>1564</v>
      </c>
      <c r="F1586">
        <v>3250</v>
      </c>
      <c r="G1586">
        <v>2165</v>
      </c>
      <c r="H1586" s="4" t="s">
        <v>14</v>
      </c>
      <c r="I1586">
        <v>2982</v>
      </c>
      <c r="J1586">
        <v>8.9</v>
      </c>
      <c r="K1586">
        <v>232</v>
      </c>
      <c r="L1586" s="30">
        <f t="shared" si="516"/>
        <v>208.8</v>
      </c>
      <c r="M1586" s="30">
        <f t="shared" si="517"/>
        <v>194.88</v>
      </c>
      <c r="N1586" s="30">
        <f t="shared" si="518"/>
        <v>179.8</v>
      </c>
      <c r="O1586" s="30">
        <f t="shared" si="519"/>
        <v>157.76</v>
      </c>
      <c r="P1586">
        <v>6</v>
      </c>
      <c r="Q1586" s="7"/>
      <c r="R1586">
        <v>199</v>
      </c>
      <c r="S1586" s="14">
        <f t="shared" si="520"/>
        <v>-9.8000000000000114</v>
      </c>
      <c r="T1586" s="12">
        <f t="shared" si="521"/>
        <v>-5880.0000000000073</v>
      </c>
      <c r="U1586" s="12">
        <f t="shared" si="522"/>
        <v>-980.00000000000125</v>
      </c>
      <c r="V1586" s="7"/>
      <c r="W1586">
        <v>175</v>
      </c>
      <c r="X1586" s="14">
        <f t="shared" si="523"/>
        <v>-19.879999999999995</v>
      </c>
      <c r="Y1586" s="12">
        <f t="shared" si="524"/>
        <v>-11927.999999999996</v>
      </c>
      <c r="Z1586" s="12">
        <f t="shared" si="525"/>
        <v>-1987.9999999999993</v>
      </c>
      <c r="AA1586" s="7"/>
      <c r="AB1586">
        <v>153</v>
      </c>
      <c r="AC1586" s="14">
        <f t="shared" si="526"/>
        <v>-26.800000000000011</v>
      </c>
      <c r="AD1586" s="12">
        <f t="shared" si="527"/>
        <v>-16080.000000000007</v>
      </c>
      <c r="AE1586" s="12">
        <f t="shared" si="528"/>
        <v>-2680.0000000000014</v>
      </c>
      <c r="AF1586" s="7"/>
      <c r="AG1586">
        <v>130</v>
      </c>
      <c r="AH1586" s="14">
        <f t="shared" si="529"/>
        <v>-27.759999999999991</v>
      </c>
      <c r="AI1586" s="12">
        <f t="shared" si="530"/>
        <v>-16655.999999999993</v>
      </c>
      <c r="AJ1586" s="12">
        <f t="shared" si="531"/>
        <v>-2775.9999999999986</v>
      </c>
      <c r="AK1586" s="7"/>
      <c r="AL1586" s="12">
        <f t="shared" si="532"/>
        <v>-50544.000000000007</v>
      </c>
      <c r="AM1586" s="12">
        <f t="shared" si="533"/>
        <v>-8424.0000000000018</v>
      </c>
    </row>
    <row r="1587" spans="1:39" x14ac:dyDescent="0.25">
      <c r="A1587" t="s">
        <v>114</v>
      </c>
      <c r="B1587" t="s">
        <v>395</v>
      </c>
      <c r="C1587" t="s">
        <v>1379</v>
      </c>
      <c r="D1587">
        <v>2018</v>
      </c>
      <c r="E1587" t="s">
        <v>1565</v>
      </c>
      <c r="F1587">
        <v>3490</v>
      </c>
      <c r="G1587">
        <v>2166</v>
      </c>
      <c r="H1587" s="4" t="s">
        <v>14</v>
      </c>
      <c r="I1587">
        <v>1995</v>
      </c>
      <c r="J1587">
        <v>7.4</v>
      </c>
      <c r="K1587">
        <v>192</v>
      </c>
      <c r="L1587" s="30">
        <f t="shared" si="516"/>
        <v>172.8</v>
      </c>
      <c r="M1587" s="30">
        <f t="shared" si="517"/>
        <v>161.28</v>
      </c>
      <c r="N1587" s="30">
        <f t="shared" si="518"/>
        <v>148.80000000000001</v>
      </c>
      <c r="O1587" s="30">
        <f t="shared" si="519"/>
        <v>130.56</v>
      </c>
      <c r="P1587">
        <v>8</v>
      </c>
      <c r="Q1587" s="7"/>
      <c r="R1587">
        <v>199</v>
      </c>
      <c r="S1587" s="14">
        <f t="shared" si="520"/>
        <v>26.199999999999989</v>
      </c>
      <c r="T1587" s="12">
        <f t="shared" si="521"/>
        <v>20959.999999999993</v>
      </c>
      <c r="U1587" s="12">
        <f t="shared" si="522"/>
        <v>2619.9999999999991</v>
      </c>
      <c r="V1587" s="7"/>
      <c r="W1587">
        <v>175</v>
      </c>
      <c r="X1587" s="14">
        <f t="shared" si="523"/>
        <v>13.719999999999999</v>
      </c>
      <c r="Y1587" s="12">
        <f t="shared" si="524"/>
        <v>10976</v>
      </c>
      <c r="Z1587" s="12">
        <f t="shared" si="525"/>
        <v>1372</v>
      </c>
      <c r="AA1587" s="7"/>
      <c r="AB1587">
        <v>153</v>
      </c>
      <c r="AC1587" s="14">
        <f t="shared" si="526"/>
        <v>4.1999999999999886</v>
      </c>
      <c r="AD1587" s="12">
        <f t="shared" si="527"/>
        <v>3359.9999999999909</v>
      </c>
      <c r="AE1587" s="12">
        <f t="shared" si="528"/>
        <v>419.99999999999886</v>
      </c>
      <c r="AF1587" s="7"/>
      <c r="AG1587">
        <v>130</v>
      </c>
      <c r="AH1587" s="14">
        <f t="shared" si="529"/>
        <v>-0.56000000000000227</v>
      </c>
      <c r="AI1587" s="12">
        <f t="shared" si="530"/>
        <v>-448.00000000000182</v>
      </c>
      <c r="AJ1587" s="12">
        <f t="shared" si="531"/>
        <v>-56.000000000000227</v>
      </c>
      <c r="AK1587" s="7"/>
      <c r="AL1587" s="12">
        <f t="shared" si="532"/>
        <v>34847.999999999985</v>
      </c>
      <c r="AM1587" s="12">
        <f t="shared" si="533"/>
        <v>4355.9999999999982</v>
      </c>
    </row>
    <row r="1588" spans="1:39" x14ac:dyDescent="0.25">
      <c r="A1588" t="s">
        <v>15</v>
      </c>
      <c r="B1588" t="s">
        <v>1262</v>
      </c>
      <c r="C1588" t="s">
        <v>1554</v>
      </c>
      <c r="D1588">
        <v>2015</v>
      </c>
      <c r="E1588" t="s">
        <v>1567</v>
      </c>
      <c r="F1588">
        <v>2950</v>
      </c>
      <c r="G1588">
        <v>2175</v>
      </c>
      <c r="H1588" s="4" t="s">
        <v>14</v>
      </c>
      <c r="I1588">
        <v>2987</v>
      </c>
      <c r="J1588">
        <v>6.6</v>
      </c>
      <c r="K1588">
        <v>179</v>
      </c>
      <c r="L1588" s="30">
        <f t="shared" si="516"/>
        <v>161.1</v>
      </c>
      <c r="M1588" s="30">
        <f t="shared" si="517"/>
        <v>150.35999999999999</v>
      </c>
      <c r="N1588" s="30">
        <f t="shared" si="518"/>
        <v>138.72499999999999</v>
      </c>
      <c r="O1588" s="30">
        <f t="shared" si="519"/>
        <v>121.71999999999998</v>
      </c>
      <c r="P1588">
        <v>82</v>
      </c>
      <c r="Q1588" s="7"/>
      <c r="R1588">
        <v>199</v>
      </c>
      <c r="S1588" s="14">
        <f t="shared" si="520"/>
        <v>37.900000000000006</v>
      </c>
      <c r="T1588" s="12">
        <f t="shared" si="521"/>
        <v>310780.00000000006</v>
      </c>
      <c r="U1588" s="12">
        <f t="shared" si="522"/>
        <v>3790.0000000000009</v>
      </c>
      <c r="V1588" s="7"/>
      <c r="W1588">
        <v>175</v>
      </c>
      <c r="X1588" s="14">
        <f t="shared" si="523"/>
        <v>24.640000000000015</v>
      </c>
      <c r="Y1588" s="12">
        <f t="shared" si="524"/>
        <v>202048.00000000012</v>
      </c>
      <c r="Z1588" s="12">
        <f t="shared" si="525"/>
        <v>2464.0000000000014</v>
      </c>
      <c r="AA1588" s="7"/>
      <c r="AB1588">
        <v>153</v>
      </c>
      <c r="AC1588" s="14">
        <f t="shared" si="526"/>
        <v>14.275000000000006</v>
      </c>
      <c r="AD1588" s="12">
        <f t="shared" si="527"/>
        <v>117055.00000000004</v>
      </c>
      <c r="AE1588" s="12">
        <f t="shared" si="528"/>
        <v>1427.5000000000005</v>
      </c>
      <c r="AF1588" s="7"/>
      <c r="AG1588">
        <v>130</v>
      </c>
      <c r="AH1588" s="14">
        <f t="shared" si="529"/>
        <v>8.2800000000000153</v>
      </c>
      <c r="AI1588" s="12">
        <f t="shared" si="530"/>
        <v>67896.000000000131</v>
      </c>
      <c r="AJ1588" s="12">
        <f t="shared" si="531"/>
        <v>828.00000000000159</v>
      </c>
      <c r="AK1588" s="7"/>
      <c r="AL1588" s="12">
        <f t="shared" si="532"/>
        <v>697779.00000000035</v>
      </c>
      <c r="AM1588" s="12">
        <f t="shared" si="533"/>
        <v>8509.5000000000036</v>
      </c>
    </row>
    <row r="1589" spans="1:39" x14ac:dyDescent="0.25">
      <c r="A1589" t="s">
        <v>859</v>
      </c>
      <c r="B1589" t="s">
        <v>1262</v>
      </c>
      <c r="C1589" t="s">
        <v>1520</v>
      </c>
      <c r="D1589">
        <v>2018</v>
      </c>
      <c r="E1589" t="s">
        <v>1568</v>
      </c>
      <c r="F1589">
        <v>3050</v>
      </c>
      <c r="G1589">
        <v>2178</v>
      </c>
      <c r="H1589" s="4" t="s">
        <v>14</v>
      </c>
      <c r="I1589">
        <v>2993</v>
      </c>
      <c r="J1589">
        <v>7</v>
      </c>
      <c r="K1589">
        <v>185</v>
      </c>
      <c r="L1589" s="30">
        <f t="shared" si="516"/>
        <v>166.5</v>
      </c>
      <c r="M1589" s="30">
        <f t="shared" si="517"/>
        <v>155.4</v>
      </c>
      <c r="N1589" s="30">
        <f t="shared" si="518"/>
        <v>143.375</v>
      </c>
      <c r="O1589" s="30">
        <f t="shared" si="519"/>
        <v>125.79999999999998</v>
      </c>
      <c r="P1589">
        <v>140</v>
      </c>
      <c r="Q1589" s="7"/>
      <c r="R1589">
        <v>199</v>
      </c>
      <c r="S1589" s="14">
        <f t="shared" si="520"/>
        <v>32.5</v>
      </c>
      <c r="T1589" s="12">
        <f t="shared" si="521"/>
        <v>455000</v>
      </c>
      <c r="U1589" s="12">
        <f t="shared" si="522"/>
        <v>3250</v>
      </c>
      <c r="V1589" s="7"/>
      <c r="W1589">
        <v>175</v>
      </c>
      <c r="X1589" s="14">
        <f t="shared" si="523"/>
        <v>19.599999999999994</v>
      </c>
      <c r="Y1589" s="12">
        <f t="shared" si="524"/>
        <v>274399.99999999988</v>
      </c>
      <c r="Z1589" s="12">
        <f t="shared" si="525"/>
        <v>1959.9999999999991</v>
      </c>
      <c r="AA1589" s="7"/>
      <c r="AB1589">
        <v>153</v>
      </c>
      <c r="AC1589" s="14">
        <f t="shared" si="526"/>
        <v>9.625</v>
      </c>
      <c r="AD1589" s="12">
        <f t="shared" si="527"/>
        <v>134750</v>
      </c>
      <c r="AE1589" s="12">
        <f t="shared" si="528"/>
        <v>962.5</v>
      </c>
      <c r="AF1589" s="7"/>
      <c r="AG1589">
        <v>130</v>
      </c>
      <c r="AH1589" s="14">
        <f t="shared" si="529"/>
        <v>4.2000000000000171</v>
      </c>
      <c r="AI1589" s="12">
        <f t="shared" si="530"/>
        <v>58800.00000000024</v>
      </c>
      <c r="AJ1589" s="12">
        <f t="shared" si="531"/>
        <v>420.00000000000171</v>
      </c>
      <c r="AK1589" s="7"/>
      <c r="AL1589" s="12">
        <f t="shared" si="532"/>
        <v>922950.00000000012</v>
      </c>
      <c r="AM1589" s="12">
        <f t="shared" si="533"/>
        <v>6592.5000000000009</v>
      </c>
    </row>
    <row r="1590" spans="1:39" x14ac:dyDescent="0.25">
      <c r="A1590" t="s">
        <v>859</v>
      </c>
      <c r="B1590" t="s">
        <v>1262</v>
      </c>
      <c r="C1590" t="s">
        <v>1520</v>
      </c>
      <c r="D1590">
        <v>2018</v>
      </c>
      <c r="E1590" t="s">
        <v>1569</v>
      </c>
      <c r="F1590">
        <v>3050</v>
      </c>
      <c r="G1590">
        <v>2178</v>
      </c>
      <c r="H1590" s="4" t="s">
        <v>14</v>
      </c>
      <c r="I1590">
        <v>2993</v>
      </c>
      <c r="J1590">
        <v>7</v>
      </c>
      <c r="K1590">
        <v>185</v>
      </c>
      <c r="L1590" s="30">
        <f t="shared" si="516"/>
        <v>166.5</v>
      </c>
      <c r="M1590" s="30">
        <f t="shared" si="517"/>
        <v>155.4</v>
      </c>
      <c r="N1590" s="30">
        <f t="shared" si="518"/>
        <v>143.375</v>
      </c>
      <c r="O1590" s="30">
        <f t="shared" si="519"/>
        <v>125.79999999999998</v>
      </c>
      <c r="P1590">
        <v>10</v>
      </c>
      <c r="Q1590" s="7"/>
      <c r="R1590">
        <v>199</v>
      </c>
      <c r="S1590" s="14">
        <f t="shared" si="520"/>
        <v>32.5</v>
      </c>
      <c r="T1590" s="12">
        <f t="shared" si="521"/>
        <v>32500</v>
      </c>
      <c r="U1590" s="12">
        <f t="shared" si="522"/>
        <v>3250</v>
      </c>
      <c r="V1590" s="7"/>
      <c r="W1590">
        <v>175</v>
      </c>
      <c r="X1590" s="14">
        <f t="shared" si="523"/>
        <v>19.599999999999994</v>
      </c>
      <c r="Y1590" s="12">
        <f t="shared" si="524"/>
        <v>19599.999999999993</v>
      </c>
      <c r="Z1590" s="12">
        <f t="shared" si="525"/>
        <v>1959.9999999999993</v>
      </c>
      <c r="AA1590" s="7"/>
      <c r="AB1590">
        <v>153</v>
      </c>
      <c r="AC1590" s="14">
        <f t="shared" si="526"/>
        <v>9.625</v>
      </c>
      <c r="AD1590" s="12">
        <f t="shared" si="527"/>
        <v>9625</v>
      </c>
      <c r="AE1590" s="12">
        <f t="shared" si="528"/>
        <v>962.5</v>
      </c>
      <c r="AF1590" s="7"/>
      <c r="AG1590">
        <v>130</v>
      </c>
      <c r="AH1590" s="14">
        <f t="shared" si="529"/>
        <v>4.2000000000000171</v>
      </c>
      <c r="AI1590" s="12">
        <f t="shared" si="530"/>
        <v>4200.0000000000173</v>
      </c>
      <c r="AJ1590" s="12">
        <f t="shared" si="531"/>
        <v>420.00000000000171</v>
      </c>
      <c r="AK1590" s="7"/>
      <c r="AL1590" s="12">
        <f t="shared" si="532"/>
        <v>65925.000000000015</v>
      </c>
      <c r="AM1590" s="12">
        <f t="shared" si="533"/>
        <v>6592.5000000000018</v>
      </c>
    </row>
    <row r="1591" spans="1:39" x14ac:dyDescent="0.25">
      <c r="A1591" t="s">
        <v>859</v>
      </c>
      <c r="B1591" t="s">
        <v>1262</v>
      </c>
      <c r="C1591" t="s">
        <v>1520</v>
      </c>
      <c r="D1591">
        <v>2018</v>
      </c>
      <c r="E1591" t="s">
        <v>1570</v>
      </c>
      <c r="F1591">
        <v>3050</v>
      </c>
      <c r="G1591">
        <v>2178</v>
      </c>
      <c r="H1591" s="4" t="s">
        <v>14</v>
      </c>
      <c r="I1591">
        <v>2993</v>
      </c>
      <c r="J1591">
        <v>7</v>
      </c>
      <c r="K1591">
        <v>185</v>
      </c>
      <c r="L1591" s="30">
        <f t="shared" si="516"/>
        <v>166.5</v>
      </c>
      <c r="M1591" s="30">
        <f t="shared" si="517"/>
        <v>155.4</v>
      </c>
      <c r="N1591" s="30">
        <f t="shared" si="518"/>
        <v>143.375</v>
      </c>
      <c r="O1591" s="30">
        <f t="shared" si="519"/>
        <v>125.79999999999998</v>
      </c>
      <c r="P1591">
        <v>42</v>
      </c>
      <c r="Q1591" s="7"/>
      <c r="R1591">
        <v>199</v>
      </c>
      <c r="S1591" s="14">
        <f t="shared" si="520"/>
        <v>32.5</v>
      </c>
      <c r="T1591" s="12">
        <f t="shared" si="521"/>
        <v>136500</v>
      </c>
      <c r="U1591" s="12">
        <f t="shared" si="522"/>
        <v>3250</v>
      </c>
      <c r="V1591" s="7"/>
      <c r="W1591">
        <v>175</v>
      </c>
      <c r="X1591" s="14">
        <f t="shared" si="523"/>
        <v>19.599999999999994</v>
      </c>
      <c r="Y1591" s="12">
        <f t="shared" si="524"/>
        <v>82319.999999999985</v>
      </c>
      <c r="Z1591" s="12">
        <f t="shared" si="525"/>
        <v>1959.9999999999995</v>
      </c>
      <c r="AA1591" s="7"/>
      <c r="AB1591">
        <v>153</v>
      </c>
      <c r="AC1591" s="14">
        <f t="shared" si="526"/>
        <v>9.625</v>
      </c>
      <c r="AD1591" s="12">
        <f t="shared" si="527"/>
        <v>40425</v>
      </c>
      <c r="AE1591" s="12">
        <f t="shared" si="528"/>
        <v>962.5</v>
      </c>
      <c r="AF1591" s="7"/>
      <c r="AG1591">
        <v>130</v>
      </c>
      <c r="AH1591" s="14">
        <f t="shared" si="529"/>
        <v>4.2000000000000171</v>
      </c>
      <c r="AI1591" s="12">
        <f t="shared" si="530"/>
        <v>17640.000000000073</v>
      </c>
      <c r="AJ1591" s="12">
        <f t="shared" si="531"/>
        <v>420.00000000000171</v>
      </c>
      <c r="AK1591" s="7"/>
      <c r="AL1591" s="12">
        <f t="shared" si="532"/>
        <v>276885.00000000006</v>
      </c>
      <c r="AM1591" s="12">
        <f t="shared" si="533"/>
        <v>6592.5000000000018</v>
      </c>
    </row>
    <row r="1592" spans="1:39" x14ac:dyDescent="0.25">
      <c r="A1592" t="s">
        <v>859</v>
      </c>
      <c r="B1592" t="s">
        <v>1262</v>
      </c>
      <c r="C1592" t="s">
        <v>1520</v>
      </c>
      <c r="D1592">
        <v>2018</v>
      </c>
      <c r="E1592" t="s">
        <v>1571</v>
      </c>
      <c r="F1592">
        <v>3200</v>
      </c>
      <c r="G1592">
        <v>2178</v>
      </c>
      <c r="H1592" s="4" t="s">
        <v>14</v>
      </c>
      <c r="I1592">
        <v>2993</v>
      </c>
      <c r="J1592">
        <v>7</v>
      </c>
      <c r="K1592">
        <v>185</v>
      </c>
      <c r="L1592" s="30">
        <f t="shared" si="516"/>
        <v>166.5</v>
      </c>
      <c r="M1592" s="30">
        <f t="shared" si="517"/>
        <v>155.4</v>
      </c>
      <c r="N1592" s="30">
        <f t="shared" si="518"/>
        <v>143.375</v>
      </c>
      <c r="O1592" s="30">
        <f t="shared" si="519"/>
        <v>125.79999999999998</v>
      </c>
      <c r="P1592">
        <v>12</v>
      </c>
      <c r="Q1592" s="7"/>
      <c r="R1592">
        <v>199</v>
      </c>
      <c r="S1592" s="14">
        <f t="shared" si="520"/>
        <v>32.5</v>
      </c>
      <c r="T1592" s="12">
        <f t="shared" si="521"/>
        <v>39000</v>
      </c>
      <c r="U1592" s="12">
        <f t="shared" si="522"/>
        <v>3250</v>
      </c>
      <c r="V1592" s="7"/>
      <c r="W1592">
        <v>175</v>
      </c>
      <c r="X1592" s="14">
        <f t="shared" si="523"/>
        <v>19.599999999999994</v>
      </c>
      <c r="Y1592" s="12">
        <f t="shared" si="524"/>
        <v>23519.999999999993</v>
      </c>
      <c r="Z1592" s="12">
        <f t="shared" si="525"/>
        <v>1959.9999999999993</v>
      </c>
      <c r="AA1592" s="7"/>
      <c r="AB1592">
        <v>153</v>
      </c>
      <c r="AC1592" s="14">
        <f t="shared" si="526"/>
        <v>9.625</v>
      </c>
      <c r="AD1592" s="12">
        <f t="shared" si="527"/>
        <v>11550</v>
      </c>
      <c r="AE1592" s="12">
        <f t="shared" si="528"/>
        <v>962.5</v>
      </c>
      <c r="AF1592" s="7"/>
      <c r="AG1592">
        <v>130</v>
      </c>
      <c r="AH1592" s="14">
        <f t="shared" si="529"/>
        <v>4.2000000000000171</v>
      </c>
      <c r="AI1592" s="12">
        <f t="shared" si="530"/>
        <v>5040.00000000002</v>
      </c>
      <c r="AJ1592" s="12">
        <f t="shared" si="531"/>
        <v>420.00000000000165</v>
      </c>
      <c r="AK1592" s="7"/>
      <c r="AL1592" s="12">
        <f t="shared" si="532"/>
        <v>79110.000000000015</v>
      </c>
      <c r="AM1592" s="12">
        <f t="shared" si="533"/>
        <v>6592.5000000000009</v>
      </c>
    </row>
    <row r="1593" spans="1:39" x14ac:dyDescent="0.25">
      <c r="A1593" t="s">
        <v>15</v>
      </c>
      <c r="B1593" t="s">
        <v>1262</v>
      </c>
      <c r="C1593" t="s">
        <v>1554</v>
      </c>
      <c r="D1593">
        <v>2018</v>
      </c>
      <c r="E1593" t="s">
        <v>1572</v>
      </c>
      <c r="F1593">
        <v>2930</v>
      </c>
      <c r="G1593">
        <v>2180</v>
      </c>
      <c r="H1593" s="4" t="s">
        <v>10</v>
      </c>
      <c r="I1593">
        <v>2996</v>
      </c>
      <c r="J1593">
        <v>8.6999999999999993</v>
      </c>
      <c r="K1593">
        <v>201</v>
      </c>
      <c r="L1593" s="30">
        <f t="shared" si="516"/>
        <v>180.9</v>
      </c>
      <c r="M1593" s="30">
        <f t="shared" si="517"/>
        <v>168.84</v>
      </c>
      <c r="N1593" s="30">
        <f t="shared" si="518"/>
        <v>155.77500000000001</v>
      </c>
      <c r="O1593" s="30">
        <f t="shared" si="519"/>
        <v>136.67999999999998</v>
      </c>
      <c r="P1593">
        <v>4</v>
      </c>
      <c r="Q1593" s="7"/>
      <c r="R1593">
        <v>199</v>
      </c>
      <c r="S1593" s="14">
        <f t="shared" si="520"/>
        <v>18.099999999999994</v>
      </c>
      <c r="T1593" s="12">
        <f t="shared" si="521"/>
        <v>7239.9999999999982</v>
      </c>
      <c r="U1593" s="12">
        <f t="shared" si="522"/>
        <v>1809.9999999999995</v>
      </c>
      <c r="V1593" s="7"/>
      <c r="W1593">
        <v>175</v>
      </c>
      <c r="X1593" s="14">
        <f t="shared" si="523"/>
        <v>6.1599999999999966</v>
      </c>
      <c r="Y1593" s="12">
        <f t="shared" si="524"/>
        <v>2463.9999999999986</v>
      </c>
      <c r="Z1593" s="12">
        <f t="shared" si="525"/>
        <v>615.99999999999966</v>
      </c>
      <c r="AA1593" s="7"/>
      <c r="AB1593">
        <v>153</v>
      </c>
      <c r="AC1593" s="14">
        <f t="shared" si="526"/>
        <v>-2.7750000000000057</v>
      </c>
      <c r="AD1593" s="12">
        <f t="shared" si="527"/>
        <v>-1110.0000000000023</v>
      </c>
      <c r="AE1593" s="12">
        <f t="shared" si="528"/>
        <v>-277.50000000000057</v>
      </c>
      <c r="AF1593" s="7"/>
      <c r="AG1593">
        <v>130</v>
      </c>
      <c r="AH1593" s="14">
        <f t="shared" si="529"/>
        <v>-6.6799999999999784</v>
      </c>
      <c r="AI1593" s="12">
        <f t="shared" si="530"/>
        <v>-2671.9999999999914</v>
      </c>
      <c r="AJ1593" s="12">
        <f t="shared" si="531"/>
        <v>-667.99999999999784</v>
      </c>
      <c r="AK1593" s="7"/>
      <c r="AL1593" s="12">
        <f t="shared" si="532"/>
        <v>5922.0000000000036</v>
      </c>
      <c r="AM1593" s="12">
        <f t="shared" si="533"/>
        <v>1480.5000000000009</v>
      </c>
    </row>
    <row r="1594" spans="1:39" x14ac:dyDescent="0.25">
      <c r="A1594" t="s">
        <v>58</v>
      </c>
      <c r="B1594" t="s">
        <v>12</v>
      </c>
      <c r="C1594" t="s">
        <v>1026</v>
      </c>
      <c r="D1594">
        <v>2016</v>
      </c>
      <c r="E1594" t="s">
        <v>1573</v>
      </c>
      <c r="F1594">
        <v>3250</v>
      </c>
      <c r="G1594">
        <v>2180</v>
      </c>
      <c r="H1594" s="4" t="s">
        <v>14</v>
      </c>
      <c r="I1594">
        <v>2982</v>
      </c>
      <c r="J1594">
        <v>9.5</v>
      </c>
      <c r="K1594">
        <v>247</v>
      </c>
      <c r="L1594" s="30">
        <f t="shared" si="516"/>
        <v>222.3</v>
      </c>
      <c r="M1594" s="30">
        <f t="shared" si="517"/>
        <v>207.48</v>
      </c>
      <c r="N1594" s="30">
        <f t="shared" si="518"/>
        <v>191.42500000000001</v>
      </c>
      <c r="O1594" s="30">
        <f t="shared" si="519"/>
        <v>167.95999999999998</v>
      </c>
      <c r="P1594">
        <v>268</v>
      </c>
      <c r="Q1594" s="7"/>
      <c r="R1594">
        <v>199</v>
      </c>
      <c r="S1594" s="14">
        <f t="shared" si="520"/>
        <v>-23.300000000000011</v>
      </c>
      <c r="T1594" s="12">
        <f t="shared" si="521"/>
        <v>-624440.00000000035</v>
      </c>
      <c r="U1594" s="12">
        <f t="shared" si="522"/>
        <v>-2330.0000000000014</v>
      </c>
      <c r="V1594" s="7"/>
      <c r="W1594">
        <v>175</v>
      </c>
      <c r="X1594" s="14">
        <f t="shared" si="523"/>
        <v>-32.47999999999999</v>
      </c>
      <c r="Y1594" s="12">
        <f t="shared" si="524"/>
        <v>-870463.99999999977</v>
      </c>
      <c r="Z1594" s="12">
        <f t="shared" si="525"/>
        <v>-3247.9999999999991</v>
      </c>
      <c r="AA1594" s="7"/>
      <c r="AB1594">
        <v>153</v>
      </c>
      <c r="AC1594" s="14">
        <f t="shared" si="526"/>
        <v>-38.425000000000011</v>
      </c>
      <c r="AD1594" s="12">
        <f t="shared" si="527"/>
        <v>-1029790.0000000003</v>
      </c>
      <c r="AE1594" s="12">
        <f t="shared" si="528"/>
        <v>-3842.5000000000014</v>
      </c>
      <c r="AF1594" s="7"/>
      <c r="AG1594">
        <v>130</v>
      </c>
      <c r="AH1594" s="14">
        <f t="shared" si="529"/>
        <v>-37.95999999999998</v>
      </c>
      <c r="AI1594" s="12">
        <f t="shared" si="530"/>
        <v>-1017327.9999999995</v>
      </c>
      <c r="AJ1594" s="12">
        <f t="shared" si="531"/>
        <v>-3795.9999999999982</v>
      </c>
      <c r="AK1594" s="7"/>
      <c r="AL1594" s="12">
        <f t="shared" si="532"/>
        <v>-3542022.0000000005</v>
      </c>
      <c r="AM1594" s="12">
        <f t="shared" si="533"/>
        <v>-13216.500000000002</v>
      </c>
    </row>
    <row r="1595" spans="1:39" x14ac:dyDescent="0.25">
      <c r="A1595" t="s">
        <v>113</v>
      </c>
      <c r="B1595" t="s">
        <v>395</v>
      </c>
      <c r="C1595" t="s">
        <v>926</v>
      </c>
      <c r="D1595">
        <v>2019</v>
      </c>
      <c r="E1595" t="s">
        <v>2136</v>
      </c>
      <c r="F1595">
        <v>3500</v>
      </c>
      <c r="G1595">
        <v>2181</v>
      </c>
      <c r="H1595" s="4" t="s">
        <v>14</v>
      </c>
      <c r="I1595">
        <v>1968</v>
      </c>
      <c r="J1595">
        <v>9</v>
      </c>
      <c r="K1595">
        <v>235</v>
      </c>
      <c r="L1595" s="30">
        <f t="shared" si="516"/>
        <v>211.5</v>
      </c>
      <c r="M1595" s="30">
        <f t="shared" si="517"/>
        <v>197.4</v>
      </c>
      <c r="N1595" s="30">
        <f t="shared" si="518"/>
        <v>182.125</v>
      </c>
      <c r="O1595" s="30">
        <f t="shared" si="519"/>
        <v>159.79999999999998</v>
      </c>
      <c r="P1595">
        <v>2</v>
      </c>
      <c r="Q1595" s="7"/>
      <c r="R1595">
        <v>199</v>
      </c>
      <c r="S1595" s="14">
        <f t="shared" si="520"/>
        <v>-12.5</v>
      </c>
      <c r="T1595" s="12">
        <f t="shared" si="521"/>
        <v>-2500</v>
      </c>
      <c r="U1595" s="12">
        <f t="shared" si="522"/>
        <v>-1250</v>
      </c>
      <c r="V1595" s="7"/>
      <c r="W1595">
        <v>175</v>
      </c>
      <c r="X1595" s="14">
        <f t="shared" si="523"/>
        <v>-22.400000000000006</v>
      </c>
      <c r="Y1595" s="12">
        <f t="shared" si="524"/>
        <v>-4480.0000000000009</v>
      </c>
      <c r="Z1595" s="12">
        <f t="shared" si="525"/>
        <v>-2240.0000000000005</v>
      </c>
      <c r="AA1595" s="7"/>
      <c r="AB1595">
        <v>153</v>
      </c>
      <c r="AC1595" s="14">
        <f t="shared" si="526"/>
        <v>-29.125</v>
      </c>
      <c r="AD1595" s="12">
        <f t="shared" si="527"/>
        <v>-5825</v>
      </c>
      <c r="AE1595" s="12">
        <f t="shared" si="528"/>
        <v>-2912.5</v>
      </c>
      <c r="AF1595" s="7"/>
      <c r="AG1595">
        <v>130</v>
      </c>
      <c r="AH1595" s="14">
        <f t="shared" si="529"/>
        <v>-29.799999999999983</v>
      </c>
      <c r="AI1595" s="12">
        <f t="shared" si="530"/>
        <v>-5959.9999999999964</v>
      </c>
      <c r="AJ1595" s="12">
        <f t="shared" si="531"/>
        <v>-2979.9999999999982</v>
      </c>
      <c r="AK1595" s="7"/>
      <c r="AL1595" s="12">
        <f t="shared" si="532"/>
        <v>-18764.999999999996</v>
      </c>
      <c r="AM1595" s="12">
        <f t="shared" si="533"/>
        <v>-9382.4999999999982</v>
      </c>
    </row>
    <row r="1596" spans="1:39" x14ac:dyDescent="0.25">
      <c r="A1596" t="s">
        <v>192</v>
      </c>
      <c r="B1596" t="s">
        <v>1262</v>
      </c>
      <c r="C1596" t="s">
        <v>1393</v>
      </c>
      <c r="D1596">
        <v>2019</v>
      </c>
      <c r="E1596" t="s">
        <v>2137</v>
      </c>
      <c r="F1596">
        <v>3090</v>
      </c>
      <c r="G1596">
        <v>2185</v>
      </c>
      <c r="H1596" s="4" t="s">
        <v>14</v>
      </c>
      <c r="I1596">
        <v>2993</v>
      </c>
      <c r="J1596">
        <v>7.3</v>
      </c>
      <c r="K1596">
        <v>192</v>
      </c>
      <c r="L1596" s="30">
        <f t="shared" si="516"/>
        <v>172.8</v>
      </c>
      <c r="M1596" s="30">
        <f t="shared" si="517"/>
        <v>161.28</v>
      </c>
      <c r="N1596" s="30">
        <f t="shared" si="518"/>
        <v>148.80000000000001</v>
      </c>
      <c r="O1596" s="30">
        <f t="shared" si="519"/>
        <v>130.56</v>
      </c>
      <c r="P1596">
        <v>72</v>
      </c>
      <c r="Q1596" s="7"/>
      <c r="R1596">
        <v>199</v>
      </c>
      <c r="S1596" s="14">
        <f t="shared" si="520"/>
        <v>26.199999999999989</v>
      </c>
      <c r="T1596" s="12">
        <f t="shared" si="521"/>
        <v>188639.99999999991</v>
      </c>
      <c r="U1596" s="12">
        <f t="shared" si="522"/>
        <v>2619.9999999999986</v>
      </c>
      <c r="V1596" s="7"/>
      <c r="W1596">
        <v>175</v>
      </c>
      <c r="X1596" s="14">
        <f t="shared" si="523"/>
        <v>13.719999999999999</v>
      </c>
      <c r="Y1596" s="12">
        <f t="shared" si="524"/>
        <v>98783.999999999985</v>
      </c>
      <c r="Z1596" s="12">
        <f t="shared" si="525"/>
        <v>1371.9999999999998</v>
      </c>
      <c r="AA1596" s="7"/>
      <c r="AB1596">
        <v>153</v>
      </c>
      <c r="AC1596" s="14">
        <f t="shared" si="526"/>
        <v>4.1999999999999886</v>
      </c>
      <c r="AD1596" s="12">
        <f t="shared" si="527"/>
        <v>30239.99999999992</v>
      </c>
      <c r="AE1596" s="12">
        <f t="shared" si="528"/>
        <v>419.99999999999886</v>
      </c>
      <c r="AF1596" s="7"/>
      <c r="AG1596">
        <v>130</v>
      </c>
      <c r="AH1596" s="14">
        <f t="shared" si="529"/>
        <v>-0.56000000000000227</v>
      </c>
      <c r="AI1596" s="12">
        <f t="shared" si="530"/>
        <v>-4032.0000000000164</v>
      </c>
      <c r="AJ1596" s="12">
        <f t="shared" si="531"/>
        <v>-56.000000000000227</v>
      </c>
      <c r="AK1596" s="7"/>
      <c r="AL1596" s="12">
        <f t="shared" si="532"/>
        <v>313631.99999999977</v>
      </c>
      <c r="AM1596" s="12">
        <f t="shared" si="533"/>
        <v>4355.9999999999964</v>
      </c>
    </row>
    <row r="1597" spans="1:39" x14ac:dyDescent="0.25">
      <c r="A1597" t="s">
        <v>1494</v>
      </c>
      <c r="B1597" t="s">
        <v>16</v>
      </c>
      <c r="C1597" t="s">
        <v>1495</v>
      </c>
      <c r="D1597">
        <v>2018</v>
      </c>
      <c r="E1597" t="s">
        <v>1574</v>
      </c>
      <c r="F1597">
        <v>2183</v>
      </c>
      <c r="G1597">
        <v>2186</v>
      </c>
      <c r="H1597" s="4" t="s">
        <v>194</v>
      </c>
      <c r="I1597">
        <v>0</v>
      </c>
      <c r="J1597">
        <v>0</v>
      </c>
      <c r="K1597">
        <v>0</v>
      </c>
      <c r="L1597" s="30">
        <f t="shared" si="516"/>
        <v>0</v>
      </c>
      <c r="M1597" s="30">
        <f t="shared" si="517"/>
        <v>0</v>
      </c>
      <c r="N1597" s="30">
        <f t="shared" si="518"/>
        <v>0</v>
      </c>
      <c r="O1597" s="30">
        <f t="shared" si="519"/>
        <v>0</v>
      </c>
      <c r="P1597">
        <v>36</v>
      </c>
      <c r="Q1597" s="7"/>
      <c r="R1597">
        <v>199</v>
      </c>
      <c r="S1597" s="14">
        <f t="shared" si="520"/>
        <v>199</v>
      </c>
      <c r="T1597" s="12">
        <f t="shared" si="521"/>
        <v>716400</v>
      </c>
      <c r="U1597" s="12">
        <f t="shared" si="522"/>
        <v>19900</v>
      </c>
      <c r="V1597" s="7"/>
      <c r="W1597">
        <v>175</v>
      </c>
      <c r="X1597" s="14">
        <f t="shared" si="523"/>
        <v>175</v>
      </c>
      <c r="Y1597" s="12">
        <f t="shared" si="524"/>
        <v>630000</v>
      </c>
      <c r="Z1597" s="12">
        <f t="shared" si="525"/>
        <v>17500</v>
      </c>
      <c r="AA1597" s="7"/>
      <c r="AB1597">
        <v>153</v>
      </c>
      <c r="AC1597" s="14">
        <f t="shared" si="526"/>
        <v>153</v>
      </c>
      <c r="AD1597" s="12">
        <f t="shared" si="527"/>
        <v>550800</v>
      </c>
      <c r="AE1597" s="12">
        <f t="shared" si="528"/>
        <v>15300</v>
      </c>
      <c r="AF1597" s="7"/>
      <c r="AG1597">
        <v>130</v>
      </c>
      <c r="AH1597" s="14">
        <f t="shared" si="529"/>
        <v>130</v>
      </c>
      <c r="AI1597" s="12">
        <f t="shared" si="530"/>
        <v>468000</v>
      </c>
      <c r="AJ1597" s="12">
        <f t="shared" si="531"/>
        <v>13000</v>
      </c>
      <c r="AK1597" s="7"/>
      <c r="AL1597" s="12">
        <f t="shared" si="532"/>
        <v>2365200</v>
      </c>
      <c r="AM1597" s="12">
        <f t="shared" si="533"/>
        <v>65700</v>
      </c>
    </row>
    <row r="1598" spans="1:39" x14ac:dyDescent="0.25">
      <c r="A1598" t="s">
        <v>1494</v>
      </c>
      <c r="B1598" t="s">
        <v>16</v>
      </c>
      <c r="C1598" t="s">
        <v>1495</v>
      </c>
      <c r="D1598">
        <v>2018</v>
      </c>
      <c r="E1598" t="s">
        <v>1575</v>
      </c>
      <c r="F1598">
        <v>2183</v>
      </c>
      <c r="G1598">
        <v>2186</v>
      </c>
      <c r="H1598" s="4" t="s">
        <v>194</v>
      </c>
      <c r="I1598">
        <v>0</v>
      </c>
      <c r="J1598">
        <v>0</v>
      </c>
      <c r="K1598">
        <v>0</v>
      </c>
      <c r="L1598" s="30">
        <f t="shared" si="516"/>
        <v>0</v>
      </c>
      <c r="M1598" s="30">
        <f t="shared" si="517"/>
        <v>0</v>
      </c>
      <c r="N1598" s="30">
        <f t="shared" si="518"/>
        <v>0</v>
      </c>
      <c r="O1598" s="30">
        <f t="shared" si="519"/>
        <v>0</v>
      </c>
      <c r="P1598">
        <v>2</v>
      </c>
      <c r="Q1598" s="7"/>
      <c r="R1598">
        <v>199</v>
      </c>
      <c r="S1598" s="14">
        <f t="shared" si="520"/>
        <v>199</v>
      </c>
      <c r="T1598" s="12">
        <f t="shared" si="521"/>
        <v>39800</v>
      </c>
      <c r="U1598" s="12">
        <f t="shared" si="522"/>
        <v>19900</v>
      </c>
      <c r="V1598" s="7"/>
      <c r="W1598">
        <v>175</v>
      </c>
      <c r="X1598" s="14">
        <f t="shared" si="523"/>
        <v>175</v>
      </c>
      <c r="Y1598" s="12">
        <f t="shared" si="524"/>
        <v>35000</v>
      </c>
      <c r="Z1598" s="12">
        <f t="shared" si="525"/>
        <v>17500</v>
      </c>
      <c r="AA1598" s="7"/>
      <c r="AB1598">
        <v>153</v>
      </c>
      <c r="AC1598" s="14">
        <f t="shared" si="526"/>
        <v>153</v>
      </c>
      <c r="AD1598" s="12">
        <f t="shared" si="527"/>
        <v>30600</v>
      </c>
      <c r="AE1598" s="12">
        <f t="shared" si="528"/>
        <v>15300</v>
      </c>
      <c r="AF1598" s="7"/>
      <c r="AG1598">
        <v>130</v>
      </c>
      <c r="AH1598" s="14">
        <f t="shared" si="529"/>
        <v>130</v>
      </c>
      <c r="AI1598" s="12">
        <f t="shared" si="530"/>
        <v>26000</v>
      </c>
      <c r="AJ1598" s="12">
        <f t="shared" si="531"/>
        <v>13000</v>
      </c>
      <c r="AK1598" s="7"/>
      <c r="AL1598" s="12">
        <f t="shared" si="532"/>
        <v>131400</v>
      </c>
      <c r="AM1598" s="12">
        <f t="shared" si="533"/>
        <v>65700</v>
      </c>
    </row>
    <row r="1599" spans="1:39" x14ac:dyDescent="0.25">
      <c r="A1599" t="s">
        <v>114</v>
      </c>
      <c r="B1599" t="s">
        <v>48</v>
      </c>
      <c r="C1599" t="s">
        <v>829</v>
      </c>
      <c r="D1599">
        <v>2018</v>
      </c>
      <c r="E1599" t="s">
        <v>1576</v>
      </c>
      <c r="F1599">
        <v>3200</v>
      </c>
      <c r="G1599">
        <v>2188</v>
      </c>
      <c r="H1599" s="4" t="s">
        <v>14</v>
      </c>
      <c r="I1599">
        <v>3198</v>
      </c>
      <c r="J1599">
        <v>8.6999999999999993</v>
      </c>
      <c r="K1599">
        <v>229</v>
      </c>
      <c r="L1599" s="30">
        <f t="shared" si="516"/>
        <v>206.1</v>
      </c>
      <c r="M1599" s="30">
        <f t="shared" si="517"/>
        <v>192.35999999999999</v>
      </c>
      <c r="N1599" s="30">
        <f t="shared" si="518"/>
        <v>177.47499999999999</v>
      </c>
      <c r="O1599" s="30">
        <f t="shared" si="519"/>
        <v>155.72</v>
      </c>
      <c r="P1599">
        <v>2298</v>
      </c>
      <c r="Q1599" s="7"/>
      <c r="R1599">
        <v>199</v>
      </c>
      <c r="S1599" s="14">
        <f t="shared" si="520"/>
        <v>-7.0999999999999943</v>
      </c>
      <c r="T1599" s="12">
        <f t="shared" si="521"/>
        <v>-1631579.9999999986</v>
      </c>
      <c r="U1599" s="12">
        <f t="shared" si="522"/>
        <v>-709.99999999999943</v>
      </c>
      <c r="V1599" s="7"/>
      <c r="W1599">
        <v>175</v>
      </c>
      <c r="X1599" s="14">
        <f t="shared" si="523"/>
        <v>-17.359999999999985</v>
      </c>
      <c r="Y1599" s="12">
        <f t="shared" si="524"/>
        <v>-3989327.9999999963</v>
      </c>
      <c r="Z1599" s="12">
        <f t="shared" si="525"/>
        <v>-1735.9999999999984</v>
      </c>
      <c r="AA1599" s="7"/>
      <c r="AB1599">
        <v>153</v>
      </c>
      <c r="AC1599" s="14">
        <f t="shared" si="526"/>
        <v>-24.474999999999994</v>
      </c>
      <c r="AD1599" s="12">
        <f t="shared" si="527"/>
        <v>-5624354.9999999991</v>
      </c>
      <c r="AE1599" s="12">
        <f t="shared" si="528"/>
        <v>-2447.4999999999995</v>
      </c>
      <c r="AF1599" s="7"/>
      <c r="AG1599">
        <v>130</v>
      </c>
      <c r="AH1599" s="14">
        <f t="shared" si="529"/>
        <v>-25.72</v>
      </c>
      <c r="AI1599" s="12">
        <f t="shared" si="530"/>
        <v>-5910456</v>
      </c>
      <c r="AJ1599" s="12">
        <f t="shared" si="531"/>
        <v>-2572</v>
      </c>
      <c r="AK1599" s="7"/>
      <c r="AL1599" s="12">
        <f t="shared" si="532"/>
        <v>-17155718.999999996</v>
      </c>
      <c r="AM1599" s="12">
        <f t="shared" si="533"/>
        <v>-7465.4999999999982</v>
      </c>
    </row>
    <row r="1600" spans="1:39" x14ac:dyDescent="0.25">
      <c r="A1600" t="s">
        <v>114</v>
      </c>
      <c r="B1600" t="s">
        <v>48</v>
      </c>
      <c r="C1600" t="s">
        <v>829</v>
      </c>
      <c r="D1600">
        <v>2019</v>
      </c>
      <c r="E1600" t="s">
        <v>2138</v>
      </c>
      <c r="F1600">
        <v>3200</v>
      </c>
      <c r="G1600">
        <v>2188</v>
      </c>
      <c r="H1600" s="4" t="s">
        <v>14</v>
      </c>
      <c r="I1600">
        <v>3198</v>
      </c>
      <c r="J1600">
        <v>8.6999999999999993</v>
      </c>
      <c r="K1600">
        <v>229</v>
      </c>
      <c r="L1600" s="30">
        <f t="shared" si="516"/>
        <v>206.1</v>
      </c>
      <c r="M1600" s="30">
        <f t="shared" si="517"/>
        <v>192.35999999999999</v>
      </c>
      <c r="N1600" s="30">
        <f t="shared" si="518"/>
        <v>177.47499999999999</v>
      </c>
      <c r="O1600" s="30">
        <f t="shared" si="519"/>
        <v>155.72</v>
      </c>
      <c r="P1600">
        <v>108</v>
      </c>
      <c r="Q1600" s="7"/>
      <c r="R1600">
        <v>199</v>
      </c>
      <c r="S1600" s="14">
        <f t="shared" si="520"/>
        <v>-7.0999999999999943</v>
      </c>
      <c r="T1600" s="12">
        <f t="shared" si="521"/>
        <v>-76679.999999999942</v>
      </c>
      <c r="U1600" s="12">
        <f t="shared" si="522"/>
        <v>-709.99999999999943</v>
      </c>
      <c r="V1600" s="7"/>
      <c r="W1600">
        <v>175</v>
      </c>
      <c r="X1600" s="14">
        <f t="shared" si="523"/>
        <v>-17.359999999999985</v>
      </c>
      <c r="Y1600" s="12">
        <f t="shared" si="524"/>
        <v>-187487.99999999983</v>
      </c>
      <c r="Z1600" s="12">
        <f t="shared" si="525"/>
        <v>-1735.9999999999984</v>
      </c>
      <c r="AA1600" s="7"/>
      <c r="AB1600">
        <v>153</v>
      </c>
      <c r="AC1600" s="14">
        <f t="shared" si="526"/>
        <v>-24.474999999999994</v>
      </c>
      <c r="AD1600" s="12">
        <f t="shared" si="527"/>
        <v>-264329.99999999994</v>
      </c>
      <c r="AE1600" s="12">
        <f t="shared" si="528"/>
        <v>-2447.4999999999995</v>
      </c>
      <c r="AF1600" s="7"/>
      <c r="AG1600">
        <v>130</v>
      </c>
      <c r="AH1600" s="14">
        <f t="shared" si="529"/>
        <v>-25.72</v>
      </c>
      <c r="AI1600" s="12">
        <f t="shared" si="530"/>
        <v>-277776</v>
      </c>
      <c r="AJ1600" s="12">
        <f t="shared" si="531"/>
        <v>-2572</v>
      </c>
      <c r="AK1600" s="7"/>
      <c r="AL1600" s="12">
        <f t="shared" si="532"/>
        <v>-806273.99999999977</v>
      </c>
      <c r="AM1600" s="12">
        <f t="shared" si="533"/>
        <v>-7465.4999999999982</v>
      </c>
    </row>
    <row r="1601" spans="1:39" x14ac:dyDescent="0.25">
      <c r="A1601" t="s">
        <v>223</v>
      </c>
      <c r="B1601" t="s">
        <v>48</v>
      </c>
      <c r="C1601" t="s">
        <v>1578</v>
      </c>
      <c r="D1601">
        <v>2018</v>
      </c>
      <c r="E1601" t="s">
        <v>1579</v>
      </c>
      <c r="F1601">
        <v>2880</v>
      </c>
      <c r="G1601">
        <v>2192</v>
      </c>
      <c r="H1601" s="4" t="s">
        <v>14</v>
      </c>
      <c r="I1601">
        <v>2157</v>
      </c>
      <c r="J1601">
        <v>8.6</v>
      </c>
      <c r="K1601">
        <v>226</v>
      </c>
      <c r="L1601" s="30">
        <f t="shared" si="516"/>
        <v>203.4</v>
      </c>
      <c r="M1601" s="30">
        <f t="shared" si="517"/>
        <v>189.84</v>
      </c>
      <c r="N1601" s="30">
        <f t="shared" si="518"/>
        <v>175.15</v>
      </c>
      <c r="O1601" s="30">
        <f t="shared" si="519"/>
        <v>153.67999999999998</v>
      </c>
      <c r="P1601">
        <v>18</v>
      </c>
      <c r="Q1601" s="7"/>
      <c r="R1601">
        <v>199</v>
      </c>
      <c r="S1601" s="14">
        <f t="shared" si="520"/>
        <v>-4.4000000000000057</v>
      </c>
      <c r="T1601" s="12">
        <f t="shared" si="521"/>
        <v>-7920.00000000001</v>
      </c>
      <c r="U1601" s="12">
        <f t="shared" si="522"/>
        <v>-440.00000000000057</v>
      </c>
      <c r="V1601" s="7"/>
      <c r="W1601">
        <v>175</v>
      </c>
      <c r="X1601" s="14">
        <f t="shared" si="523"/>
        <v>-14.840000000000003</v>
      </c>
      <c r="Y1601" s="12">
        <f t="shared" si="524"/>
        <v>-26712.000000000007</v>
      </c>
      <c r="Z1601" s="12">
        <f t="shared" si="525"/>
        <v>-1484.0000000000005</v>
      </c>
      <c r="AA1601" s="7"/>
      <c r="AB1601">
        <v>153</v>
      </c>
      <c r="AC1601" s="14">
        <f t="shared" si="526"/>
        <v>-22.150000000000006</v>
      </c>
      <c r="AD1601" s="12">
        <f t="shared" si="527"/>
        <v>-39870.000000000007</v>
      </c>
      <c r="AE1601" s="12">
        <f t="shared" si="528"/>
        <v>-2215.0000000000005</v>
      </c>
      <c r="AF1601" s="7"/>
      <c r="AG1601">
        <v>130</v>
      </c>
      <c r="AH1601" s="14">
        <f t="shared" si="529"/>
        <v>-23.679999999999978</v>
      </c>
      <c r="AI1601" s="12">
        <f t="shared" si="530"/>
        <v>-42623.999999999964</v>
      </c>
      <c r="AJ1601" s="12">
        <f t="shared" si="531"/>
        <v>-2367.9999999999982</v>
      </c>
      <c r="AK1601" s="7"/>
      <c r="AL1601" s="12">
        <f t="shared" si="532"/>
        <v>-117125.99999999999</v>
      </c>
      <c r="AM1601" s="12">
        <f t="shared" si="533"/>
        <v>-6506.9999999999991</v>
      </c>
    </row>
    <row r="1602" spans="1:39" x14ac:dyDescent="0.25">
      <c r="A1602" t="s">
        <v>223</v>
      </c>
      <c r="B1602" t="s">
        <v>48</v>
      </c>
      <c r="C1602" t="s">
        <v>1414</v>
      </c>
      <c r="D1602">
        <v>2019</v>
      </c>
      <c r="E1602" t="s">
        <v>2139</v>
      </c>
      <c r="F1602">
        <v>2880</v>
      </c>
      <c r="G1602">
        <v>2192</v>
      </c>
      <c r="H1602" s="4" t="s">
        <v>14</v>
      </c>
      <c r="I1602">
        <v>2157</v>
      </c>
      <c r="J1602">
        <v>8.6</v>
      </c>
      <c r="K1602">
        <v>226</v>
      </c>
      <c r="L1602" s="30">
        <f t="shared" si="516"/>
        <v>203.4</v>
      </c>
      <c r="M1602" s="30">
        <f t="shared" si="517"/>
        <v>189.84</v>
      </c>
      <c r="N1602" s="30">
        <f t="shared" si="518"/>
        <v>175.15</v>
      </c>
      <c r="O1602" s="30">
        <f t="shared" si="519"/>
        <v>153.67999999999998</v>
      </c>
      <c r="P1602">
        <v>84</v>
      </c>
      <c r="Q1602" s="7"/>
      <c r="R1602">
        <v>199</v>
      </c>
      <c r="S1602" s="14">
        <f t="shared" si="520"/>
        <v>-4.4000000000000057</v>
      </c>
      <c r="T1602" s="12">
        <f t="shared" si="521"/>
        <v>-36960.000000000051</v>
      </c>
      <c r="U1602" s="12">
        <f t="shared" si="522"/>
        <v>-440.00000000000063</v>
      </c>
      <c r="V1602" s="7"/>
      <c r="W1602">
        <v>175</v>
      </c>
      <c r="X1602" s="14">
        <f t="shared" si="523"/>
        <v>-14.840000000000003</v>
      </c>
      <c r="Y1602" s="12">
        <f t="shared" si="524"/>
        <v>-124656.00000000004</v>
      </c>
      <c r="Z1602" s="12">
        <f t="shared" si="525"/>
        <v>-1484.0000000000005</v>
      </c>
      <c r="AA1602" s="7"/>
      <c r="AB1602">
        <v>153</v>
      </c>
      <c r="AC1602" s="14">
        <f t="shared" si="526"/>
        <v>-22.150000000000006</v>
      </c>
      <c r="AD1602" s="12">
        <f t="shared" si="527"/>
        <v>-186060.00000000003</v>
      </c>
      <c r="AE1602" s="12">
        <f t="shared" si="528"/>
        <v>-2215.0000000000005</v>
      </c>
      <c r="AF1602" s="7"/>
      <c r="AG1602">
        <v>130</v>
      </c>
      <c r="AH1602" s="14">
        <f t="shared" si="529"/>
        <v>-23.679999999999978</v>
      </c>
      <c r="AI1602" s="12">
        <f t="shared" si="530"/>
        <v>-198911.9999999998</v>
      </c>
      <c r="AJ1602" s="12">
        <f t="shared" si="531"/>
        <v>-2367.9999999999977</v>
      </c>
      <c r="AK1602" s="7"/>
      <c r="AL1602" s="12">
        <f t="shared" si="532"/>
        <v>-546587.99999999988</v>
      </c>
      <c r="AM1602" s="12">
        <f t="shared" si="533"/>
        <v>-6506.9999999999982</v>
      </c>
    </row>
    <row r="1603" spans="1:39" x14ac:dyDescent="0.25">
      <c r="A1603" t="s">
        <v>223</v>
      </c>
      <c r="B1603" t="s">
        <v>48</v>
      </c>
      <c r="C1603" t="s">
        <v>1414</v>
      </c>
      <c r="D1603">
        <v>2019</v>
      </c>
      <c r="E1603" t="s">
        <v>2140</v>
      </c>
      <c r="F1603">
        <v>2880</v>
      </c>
      <c r="G1603">
        <v>2192</v>
      </c>
      <c r="H1603" s="4" t="s">
        <v>14</v>
      </c>
      <c r="I1603">
        <v>2157</v>
      </c>
      <c r="J1603">
        <v>8.6</v>
      </c>
      <c r="K1603">
        <v>226</v>
      </c>
      <c r="L1603" s="30">
        <f t="shared" si="516"/>
        <v>203.4</v>
      </c>
      <c r="M1603" s="30">
        <f t="shared" si="517"/>
        <v>189.84</v>
      </c>
      <c r="N1603" s="30">
        <f t="shared" si="518"/>
        <v>175.15</v>
      </c>
      <c r="O1603" s="30">
        <f t="shared" si="519"/>
        <v>153.67999999999998</v>
      </c>
      <c r="P1603">
        <v>166</v>
      </c>
      <c r="Q1603" s="7"/>
      <c r="R1603">
        <v>199</v>
      </c>
      <c r="S1603" s="14">
        <f t="shared" si="520"/>
        <v>-4.4000000000000057</v>
      </c>
      <c r="T1603" s="12">
        <f t="shared" si="521"/>
        <v>-73040.000000000102</v>
      </c>
      <c r="U1603" s="12">
        <f t="shared" si="522"/>
        <v>-440.00000000000063</v>
      </c>
      <c r="V1603" s="7"/>
      <c r="W1603">
        <v>175</v>
      </c>
      <c r="X1603" s="14">
        <f t="shared" si="523"/>
        <v>-14.840000000000003</v>
      </c>
      <c r="Y1603" s="12">
        <f t="shared" si="524"/>
        <v>-246344.00000000006</v>
      </c>
      <c r="Z1603" s="12">
        <f t="shared" si="525"/>
        <v>-1484.0000000000005</v>
      </c>
      <c r="AA1603" s="7"/>
      <c r="AB1603">
        <v>153</v>
      </c>
      <c r="AC1603" s="14">
        <f t="shared" si="526"/>
        <v>-22.150000000000006</v>
      </c>
      <c r="AD1603" s="12">
        <f t="shared" si="527"/>
        <v>-367690.00000000012</v>
      </c>
      <c r="AE1603" s="12">
        <f t="shared" si="528"/>
        <v>-2215.0000000000009</v>
      </c>
      <c r="AF1603" s="7"/>
      <c r="AG1603">
        <v>130</v>
      </c>
      <c r="AH1603" s="14">
        <f t="shared" si="529"/>
        <v>-23.679999999999978</v>
      </c>
      <c r="AI1603" s="12">
        <f t="shared" si="530"/>
        <v>-393087.99999999965</v>
      </c>
      <c r="AJ1603" s="12">
        <f t="shared" si="531"/>
        <v>-2367.9999999999977</v>
      </c>
      <c r="AK1603" s="7"/>
      <c r="AL1603" s="12">
        <f t="shared" si="532"/>
        <v>-1080161.9999999998</v>
      </c>
      <c r="AM1603" s="12">
        <f t="shared" si="533"/>
        <v>-6506.9999999999982</v>
      </c>
    </row>
    <row r="1604" spans="1:39" x14ac:dyDescent="0.25">
      <c r="A1604" t="s">
        <v>223</v>
      </c>
      <c r="B1604" t="s">
        <v>48</v>
      </c>
      <c r="C1604" t="s">
        <v>1414</v>
      </c>
      <c r="D1604">
        <v>2019</v>
      </c>
      <c r="E1604" t="s">
        <v>2141</v>
      </c>
      <c r="F1604">
        <v>2880</v>
      </c>
      <c r="G1604">
        <v>2192</v>
      </c>
      <c r="H1604" s="4" t="s">
        <v>14</v>
      </c>
      <c r="I1604">
        <v>2157</v>
      </c>
      <c r="J1604">
        <v>7.9</v>
      </c>
      <c r="K1604">
        <v>211</v>
      </c>
      <c r="L1604" s="30">
        <f t="shared" si="516"/>
        <v>189.9</v>
      </c>
      <c r="M1604" s="30">
        <f t="shared" si="517"/>
        <v>177.23999999999998</v>
      </c>
      <c r="N1604" s="30">
        <f t="shared" si="518"/>
        <v>163.52500000000001</v>
      </c>
      <c r="O1604" s="30">
        <f t="shared" si="519"/>
        <v>143.47999999999999</v>
      </c>
      <c r="P1604">
        <v>60</v>
      </c>
      <c r="Q1604" s="7"/>
      <c r="R1604">
        <v>199</v>
      </c>
      <c r="S1604" s="14">
        <f t="shared" si="520"/>
        <v>9.0999999999999943</v>
      </c>
      <c r="T1604" s="12">
        <f t="shared" si="521"/>
        <v>54599.999999999964</v>
      </c>
      <c r="U1604" s="12">
        <f t="shared" si="522"/>
        <v>909.99999999999943</v>
      </c>
      <c r="V1604" s="7"/>
      <c r="W1604">
        <v>175</v>
      </c>
      <c r="X1604" s="14">
        <f t="shared" si="523"/>
        <v>-2.2399999999999807</v>
      </c>
      <c r="Y1604" s="12">
        <f t="shared" si="524"/>
        <v>-13439.999999999884</v>
      </c>
      <c r="Z1604" s="12">
        <f t="shared" si="525"/>
        <v>-223.99999999999807</v>
      </c>
      <c r="AA1604" s="7"/>
      <c r="AB1604">
        <v>153</v>
      </c>
      <c r="AC1604" s="14">
        <f t="shared" si="526"/>
        <v>-10.525000000000006</v>
      </c>
      <c r="AD1604" s="12">
        <f t="shared" si="527"/>
        <v>-63150.000000000036</v>
      </c>
      <c r="AE1604" s="12">
        <f t="shared" si="528"/>
        <v>-1052.5000000000007</v>
      </c>
      <c r="AF1604" s="7"/>
      <c r="AG1604">
        <v>130</v>
      </c>
      <c r="AH1604" s="14">
        <f t="shared" si="529"/>
        <v>-13.47999999999999</v>
      </c>
      <c r="AI1604" s="12">
        <f t="shared" si="530"/>
        <v>-80879.999999999942</v>
      </c>
      <c r="AJ1604" s="12">
        <f t="shared" si="531"/>
        <v>-1347.9999999999991</v>
      </c>
      <c r="AK1604" s="7"/>
      <c r="AL1604" s="12">
        <f t="shared" si="532"/>
        <v>-102869.99999999988</v>
      </c>
      <c r="AM1604" s="12">
        <f t="shared" si="533"/>
        <v>-1714.499999999998</v>
      </c>
    </row>
    <row r="1605" spans="1:39" x14ac:dyDescent="0.25">
      <c r="A1605" t="s">
        <v>114</v>
      </c>
      <c r="B1605" t="s">
        <v>395</v>
      </c>
      <c r="C1605" t="s">
        <v>1379</v>
      </c>
      <c r="D1605">
        <v>2018</v>
      </c>
      <c r="E1605" t="s">
        <v>1577</v>
      </c>
      <c r="F1605">
        <v>3000</v>
      </c>
      <c r="G1605">
        <v>2192</v>
      </c>
      <c r="H1605" s="4" t="s">
        <v>14</v>
      </c>
      <c r="I1605">
        <v>1995</v>
      </c>
      <c r="J1605">
        <v>7.2</v>
      </c>
      <c r="K1605">
        <v>186</v>
      </c>
      <c r="L1605" s="30">
        <f t="shared" si="516"/>
        <v>167.4</v>
      </c>
      <c r="M1605" s="30">
        <f t="shared" si="517"/>
        <v>156.23999999999998</v>
      </c>
      <c r="N1605" s="30">
        <f t="shared" si="518"/>
        <v>144.15</v>
      </c>
      <c r="O1605" s="30">
        <f t="shared" si="519"/>
        <v>126.47999999999999</v>
      </c>
      <c r="P1605">
        <v>538</v>
      </c>
      <c r="Q1605" s="7"/>
      <c r="R1605">
        <v>199</v>
      </c>
      <c r="S1605" s="14">
        <f t="shared" si="520"/>
        <v>31.599999999999994</v>
      </c>
      <c r="T1605" s="12">
        <f t="shared" si="521"/>
        <v>1700079.9999999995</v>
      </c>
      <c r="U1605" s="12">
        <f t="shared" si="522"/>
        <v>3159.9999999999991</v>
      </c>
      <c r="V1605" s="7"/>
      <c r="W1605">
        <v>175</v>
      </c>
      <c r="X1605" s="14">
        <f t="shared" si="523"/>
        <v>18.760000000000019</v>
      </c>
      <c r="Y1605" s="12">
        <f t="shared" si="524"/>
        <v>1009288.000000001</v>
      </c>
      <c r="Z1605" s="12">
        <f t="shared" si="525"/>
        <v>1876.000000000002</v>
      </c>
      <c r="AA1605" s="7"/>
      <c r="AB1605">
        <v>153</v>
      </c>
      <c r="AC1605" s="14">
        <f t="shared" si="526"/>
        <v>8.8499999999999943</v>
      </c>
      <c r="AD1605" s="12">
        <f t="shared" si="527"/>
        <v>476129.99999999965</v>
      </c>
      <c r="AE1605" s="12">
        <f t="shared" si="528"/>
        <v>884.99999999999932</v>
      </c>
      <c r="AF1605" s="7"/>
      <c r="AG1605">
        <v>130</v>
      </c>
      <c r="AH1605" s="14">
        <f t="shared" si="529"/>
        <v>3.5200000000000102</v>
      </c>
      <c r="AI1605" s="12">
        <f t="shared" si="530"/>
        <v>189376.00000000055</v>
      </c>
      <c r="AJ1605" s="12">
        <f t="shared" si="531"/>
        <v>352.00000000000102</v>
      </c>
      <c r="AK1605" s="7"/>
      <c r="AL1605" s="12">
        <f t="shared" si="532"/>
        <v>3374874.0000000009</v>
      </c>
      <c r="AM1605" s="12">
        <f t="shared" si="533"/>
        <v>6273.0000000000018</v>
      </c>
    </row>
    <row r="1606" spans="1:39" x14ac:dyDescent="0.25">
      <c r="A1606" t="s">
        <v>113</v>
      </c>
      <c r="B1606" t="s">
        <v>395</v>
      </c>
      <c r="C1606" t="s">
        <v>926</v>
      </c>
      <c r="D1606">
        <v>2018</v>
      </c>
      <c r="E1606" t="s">
        <v>1580</v>
      </c>
      <c r="F1606">
        <v>3500</v>
      </c>
      <c r="G1606">
        <v>2193</v>
      </c>
      <c r="H1606" s="4" t="s">
        <v>14</v>
      </c>
      <c r="I1606">
        <v>1968</v>
      </c>
      <c r="J1606">
        <v>7.7</v>
      </c>
      <c r="K1606">
        <v>200</v>
      </c>
      <c r="L1606" s="30">
        <f t="shared" si="516"/>
        <v>180</v>
      </c>
      <c r="M1606" s="30">
        <f t="shared" si="517"/>
        <v>168</v>
      </c>
      <c r="N1606" s="30">
        <f t="shared" si="518"/>
        <v>155</v>
      </c>
      <c r="O1606" s="30">
        <f t="shared" si="519"/>
        <v>136</v>
      </c>
      <c r="P1606">
        <v>12</v>
      </c>
      <c r="Q1606" s="7"/>
      <c r="R1606">
        <v>199</v>
      </c>
      <c r="S1606" s="14">
        <f t="shared" si="520"/>
        <v>19</v>
      </c>
      <c r="T1606" s="12">
        <f t="shared" si="521"/>
        <v>22800</v>
      </c>
      <c r="U1606" s="12">
        <f t="shared" si="522"/>
        <v>1900</v>
      </c>
      <c r="V1606" s="7"/>
      <c r="W1606">
        <v>175</v>
      </c>
      <c r="X1606" s="14">
        <f t="shared" si="523"/>
        <v>7</v>
      </c>
      <c r="Y1606" s="12">
        <f t="shared" si="524"/>
        <v>8400</v>
      </c>
      <c r="Z1606" s="12">
        <f t="shared" si="525"/>
        <v>700</v>
      </c>
      <c r="AA1606" s="7"/>
      <c r="AB1606">
        <v>153</v>
      </c>
      <c r="AC1606" s="14">
        <f t="shared" si="526"/>
        <v>-2</v>
      </c>
      <c r="AD1606" s="12">
        <f t="shared" si="527"/>
        <v>-2400</v>
      </c>
      <c r="AE1606" s="12">
        <f t="shared" si="528"/>
        <v>-200</v>
      </c>
      <c r="AF1606" s="7"/>
      <c r="AG1606">
        <v>130</v>
      </c>
      <c r="AH1606" s="14">
        <f t="shared" si="529"/>
        <v>-6</v>
      </c>
      <c r="AI1606" s="12">
        <f t="shared" si="530"/>
        <v>-7200</v>
      </c>
      <c r="AJ1606" s="12">
        <f t="shared" si="531"/>
        <v>-600</v>
      </c>
      <c r="AK1606" s="7"/>
      <c r="AL1606" s="12">
        <f t="shared" si="532"/>
        <v>21600</v>
      </c>
      <c r="AM1606" s="12">
        <f t="shared" si="533"/>
        <v>1800</v>
      </c>
    </row>
    <row r="1607" spans="1:39" x14ac:dyDescent="0.25">
      <c r="A1607" t="s">
        <v>55</v>
      </c>
      <c r="B1607" t="s">
        <v>8</v>
      </c>
      <c r="C1607" t="s">
        <v>1488</v>
      </c>
      <c r="D1607">
        <v>2018</v>
      </c>
      <c r="E1607" t="s">
        <v>1581</v>
      </c>
      <c r="F1607">
        <v>2830</v>
      </c>
      <c r="G1607">
        <v>2195</v>
      </c>
      <c r="H1607" s="4" t="s">
        <v>14</v>
      </c>
      <c r="I1607">
        <v>2199</v>
      </c>
      <c r="J1607">
        <v>7.6</v>
      </c>
      <c r="K1607">
        <v>202</v>
      </c>
      <c r="L1607" s="30">
        <f t="shared" si="516"/>
        <v>181.8</v>
      </c>
      <c r="M1607" s="30">
        <f t="shared" si="517"/>
        <v>169.68</v>
      </c>
      <c r="N1607" s="30">
        <f t="shared" si="518"/>
        <v>156.55000000000001</v>
      </c>
      <c r="O1607" s="30">
        <f t="shared" si="519"/>
        <v>137.35999999999999</v>
      </c>
      <c r="P1607">
        <v>50</v>
      </c>
      <c r="Q1607" s="7"/>
      <c r="R1607">
        <v>199</v>
      </c>
      <c r="S1607" s="14">
        <f t="shared" si="520"/>
        <v>17.199999999999989</v>
      </c>
      <c r="T1607" s="12">
        <f t="shared" si="521"/>
        <v>85999.999999999942</v>
      </c>
      <c r="U1607" s="12">
        <f t="shared" si="522"/>
        <v>1719.9999999999989</v>
      </c>
      <c r="V1607" s="7"/>
      <c r="W1607">
        <v>175</v>
      </c>
      <c r="X1607" s="14">
        <f t="shared" si="523"/>
        <v>5.3199999999999932</v>
      </c>
      <c r="Y1607" s="12">
        <f t="shared" si="524"/>
        <v>26599.999999999967</v>
      </c>
      <c r="Z1607" s="12">
        <f t="shared" si="525"/>
        <v>531.99999999999932</v>
      </c>
      <c r="AA1607" s="7"/>
      <c r="AB1607">
        <v>153</v>
      </c>
      <c r="AC1607" s="14">
        <f t="shared" si="526"/>
        <v>-3.5500000000000114</v>
      </c>
      <c r="AD1607" s="12">
        <f t="shared" si="527"/>
        <v>-17750.000000000058</v>
      </c>
      <c r="AE1607" s="12">
        <f t="shared" si="528"/>
        <v>-355.00000000000114</v>
      </c>
      <c r="AF1607" s="7"/>
      <c r="AG1607">
        <v>130</v>
      </c>
      <c r="AH1607" s="14">
        <f t="shared" si="529"/>
        <v>-7.3599999999999852</v>
      </c>
      <c r="AI1607" s="12">
        <f t="shared" si="530"/>
        <v>-36799.999999999927</v>
      </c>
      <c r="AJ1607" s="12">
        <f t="shared" si="531"/>
        <v>-735.99999999999852</v>
      </c>
      <c r="AK1607" s="7"/>
      <c r="AL1607" s="12">
        <f t="shared" si="532"/>
        <v>58049.999999999927</v>
      </c>
      <c r="AM1607" s="12">
        <f t="shared" si="533"/>
        <v>1160.9999999999986</v>
      </c>
    </row>
    <row r="1608" spans="1:39" x14ac:dyDescent="0.25">
      <c r="A1608" t="s">
        <v>55</v>
      </c>
      <c r="B1608" t="s">
        <v>8</v>
      </c>
      <c r="C1608" t="s">
        <v>1488</v>
      </c>
      <c r="D1608">
        <v>2018</v>
      </c>
      <c r="E1608" t="s">
        <v>1582</v>
      </c>
      <c r="F1608">
        <v>2830</v>
      </c>
      <c r="G1608">
        <v>2195</v>
      </c>
      <c r="H1608" s="4" t="s">
        <v>14</v>
      </c>
      <c r="I1608">
        <v>2199</v>
      </c>
      <c r="J1608">
        <v>7.6</v>
      </c>
      <c r="K1608">
        <v>202</v>
      </c>
      <c r="L1608" s="30">
        <f t="shared" si="516"/>
        <v>181.8</v>
      </c>
      <c r="M1608" s="30">
        <f t="shared" si="517"/>
        <v>169.68</v>
      </c>
      <c r="N1608" s="30">
        <f t="shared" si="518"/>
        <v>156.55000000000001</v>
      </c>
      <c r="O1608" s="30">
        <f t="shared" si="519"/>
        <v>137.35999999999999</v>
      </c>
      <c r="P1608">
        <v>50</v>
      </c>
      <c r="Q1608" s="7"/>
      <c r="R1608">
        <v>199</v>
      </c>
      <c r="S1608" s="14">
        <f t="shared" si="520"/>
        <v>17.199999999999989</v>
      </c>
      <c r="T1608" s="12">
        <f t="shared" si="521"/>
        <v>85999.999999999942</v>
      </c>
      <c r="U1608" s="12">
        <f t="shared" si="522"/>
        <v>1719.9999999999989</v>
      </c>
      <c r="V1608" s="7"/>
      <c r="W1608">
        <v>175</v>
      </c>
      <c r="X1608" s="14">
        <f t="shared" si="523"/>
        <v>5.3199999999999932</v>
      </c>
      <c r="Y1608" s="12">
        <f t="shared" si="524"/>
        <v>26599.999999999967</v>
      </c>
      <c r="Z1608" s="12">
        <f t="shared" si="525"/>
        <v>531.99999999999932</v>
      </c>
      <c r="AA1608" s="7"/>
      <c r="AB1608">
        <v>153</v>
      </c>
      <c r="AC1608" s="14">
        <f t="shared" si="526"/>
        <v>-3.5500000000000114</v>
      </c>
      <c r="AD1608" s="12">
        <f t="shared" si="527"/>
        <v>-17750.000000000058</v>
      </c>
      <c r="AE1608" s="12">
        <f t="shared" si="528"/>
        <v>-355.00000000000114</v>
      </c>
      <c r="AF1608" s="7"/>
      <c r="AG1608">
        <v>130</v>
      </c>
      <c r="AH1608" s="14">
        <f t="shared" si="529"/>
        <v>-7.3599999999999852</v>
      </c>
      <c r="AI1608" s="12">
        <f t="shared" si="530"/>
        <v>-36799.999999999927</v>
      </c>
      <c r="AJ1608" s="12">
        <f t="shared" si="531"/>
        <v>-735.99999999999852</v>
      </c>
      <c r="AK1608" s="7"/>
      <c r="AL1608" s="12">
        <f t="shared" si="532"/>
        <v>58049.999999999927</v>
      </c>
      <c r="AM1608" s="12">
        <f t="shared" si="533"/>
        <v>1160.9999999999986</v>
      </c>
    </row>
    <row r="1609" spans="1:39" x14ac:dyDescent="0.25">
      <c r="A1609" t="s">
        <v>55</v>
      </c>
      <c r="B1609" t="s">
        <v>8</v>
      </c>
      <c r="C1609" t="s">
        <v>1488</v>
      </c>
      <c r="D1609">
        <v>2018</v>
      </c>
      <c r="E1609" t="s">
        <v>1583</v>
      </c>
      <c r="F1609">
        <v>2830</v>
      </c>
      <c r="G1609">
        <v>2195</v>
      </c>
      <c r="H1609" s="4" t="s">
        <v>14</v>
      </c>
      <c r="I1609">
        <v>2199</v>
      </c>
      <c r="J1609">
        <v>7.6</v>
      </c>
      <c r="K1609">
        <v>202</v>
      </c>
      <c r="L1609" s="30">
        <f t="shared" si="516"/>
        <v>181.8</v>
      </c>
      <c r="M1609" s="30">
        <f t="shared" si="517"/>
        <v>169.68</v>
      </c>
      <c r="N1609" s="30">
        <f t="shared" si="518"/>
        <v>156.55000000000001</v>
      </c>
      <c r="O1609" s="30">
        <f t="shared" si="519"/>
        <v>137.35999999999999</v>
      </c>
      <c r="P1609">
        <v>50</v>
      </c>
      <c r="Q1609" s="7"/>
      <c r="R1609">
        <v>199</v>
      </c>
      <c r="S1609" s="14">
        <f t="shared" si="520"/>
        <v>17.199999999999989</v>
      </c>
      <c r="T1609" s="12">
        <f t="shared" si="521"/>
        <v>85999.999999999942</v>
      </c>
      <c r="U1609" s="12">
        <f t="shared" si="522"/>
        <v>1719.9999999999989</v>
      </c>
      <c r="V1609" s="7"/>
      <c r="W1609">
        <v>175</v>
      </c>
      <c r="X1609" s="14">
        <f t="shared" si="523"/>
        <v>5.3199999999999932</v>
      </c>
      <c r="Y1609" s="12">
        <f t="shared" si="524"/>
        <v>26599.999999999967</v>
      </c>
      <c r="Z1609" s="12">
        <f t="shared" si="525"/>
        <v>531.99999999999932</v>
      </c>
      <c r="AA1609" s="7"/>
      <c r="AB1609">
        <v>153</v>
      </c>
      <c r="AC1609" s="14">
        <f t="shared" si="526"/>
        <v>-3.5500000000000114</v>
      </c>
      <c r="AD1609" s="12">
        <f t="shared" si="527"/>
        <v>-17750.000000000058</v>
      </c>
      <c r="AE1609" s="12">
        <f t="shared" si="528"/>
        <v>-355.00000000000114</v>
      </c>
      <c r="AF1609" s="7"/>
      <c r="AG1609">
        <v>130</v>
      </c>
      <c r="AH1609" s="14">
        <f t="shared" si="529"/>
        <v>-7.3599999999999852</v>
      </c>
      <c r="AI1609" s="12">
        <f t="shared" si="530"/>
        <v>-36799.999999999927</v>
      </c>
      <c r="AJ1609" s="12">
        <f t="shared" si="531"/>
        <v>-735.99999999999852</v>
      </c>
      <c r="AK1609" s="7"/>
      <c r="AL1609" s="12">
        <f t="shared" si="532"/>
        <v>58049.999999999927</v>
      </c>
      <c r="AM1609" s="12">
        <f t="shared" si="533"/>
        <v>1160.9999999999986</v>
      </c>
    </row>
    <row r="1610" spans="1:39" x14ac:dyDescent="0.25">
      <c r="A1610" t="s">
        <v>113</v>
      </c>
      <c r="B1610" t="s">
        <v>395</v>
      </c>
      <c r="C1610" t="s">
        <v>926</v>
      </c>
      <c r="D1610">
        <v>2019</v>
      </c>
      <c r="E1610" t="s">
        <v>2142</v>
      </c>
      <c r="F1610">
        <v>3500</v>
      </c>
      <c r="G1610">
        <v>2198</v>
      </c>
      <c r="H1610" s="4" t="s">
        <v>14</v>
      </c>
      <c r="I1610">
        <v>1968</v>
      </c>
      <c r="J1610">
        <v>8.8000000000000007</v>
      </c>
      <c r="K1610">
        <v>229</v>
      </c>
      <c r="L1610" s="30">
        <f t="shared" si="516"/>
        <v>206.1</v>
      </c>
      <c r="M1610" s="30">
        <f t="shared" si="517"/>
        <v>192.35999999999999</v>
      </c>
      <c r="N1610" s="30">
        <f t="shared" si="518"/>
        <v>177.47499999999999</v>
      </c>
      <c r="O1610" s="30">
        <f t="shared" si="519"/>
        <v>155.72</v>
      </c>
      <c r="P1610">
        <v>6</v>
      </c>
      <c r="Q1610" s="7"/>
      <c r="R1610">
        <v>199</v>
      </c>
      <c r="S1610" s="14">
        <f t="shared" si="520"/>
        <v>-7.0999999999999943</v>
      </c>
      <c r="T1610" s="12">
        <f t="shared" si="521"/>
        <v>-4259.9999999999964</v>
      </c>
      <c r="U1610" s="12">
        <f t="shared" si="522"/>
        <v>-709.99999999999943</v>
      </c>
      <c r="V1610" s="7"/>
      <c r="W1610">
        <v>175</v>
      </c>
      <c r="X1610" s="14">
        <f t="shared" si="523"/>
        <v>-17.359999999999985</v>
      </c>
      <c r="Y1610" s="12">
        <f t="shared" si="524"/>
        <v>-10415.999999999991</v>
      </c>
      <c r="Z1610" s="12">
        <f t="shared" si="525"/>
        <v>-1735.9999999999984</v>
      </c>
      <c r="AA1610" s="7"/>
      <c r="AB1610">
        <v>153</v>
      </c>
      <c r="AC1610" s="14">
        <f t="shared" si="526"/>
        <v>-24.474999999999994</v>
      </c>
      <c r="AD1610" s="12">
        <f t="shared" si="527"/>
        <v>-14684.999999999996</v>
      </c>
      <c r="AE1610" s="12">
        <f t="shared" si="528"/>
        <v>-2447.4999999999995</v>
      </c>
      <c r="AF1610" s="7"/>
      <c r="AG1610">
        <v>130</v>
      </c>
      <c r="AH1610" s="14">
        <f t="shared" si="529"/>
        <v>-25.72</v>
      </c>
      <c r="AI1610" s="12">
        <f t="shared" si="530"/>
        <v>-15432</v>
      </c>
      <c r="AJ1610" s="12">
        <f t="shared" si="531"/>
        <v>-2572</v>
      </c>
      <c r="AK1610" s="7"/>
      <c r="AL1610" s="12">
        <f t="shared" si="532"/>
        <v>-44792.999999999985</v>
      </c>
      <c r="AM1610" s="12">
        <f t="shared" si="533"/>
        <v>-7465.4999999999973</v>
      </c>
    </row>
    <row r="1611" spans="1:39" ht="15.75" thickBot="1" x14ac:dyDescent="0.3">
      <c r="L1611" s="16">
        <f t="shared" ref="L1611" si="534">K1611*0.95</f>
        <v>0</v>
      </c>
      <c r="M1611" s="16">
        <f t="shared" ref="M1611" si="535">K1611*0.935</f>
        <v>0</v>
      </c>
      <c r="N1611" s="16">
        <f t="shared" ref="N1611" si="536">K1611*0.92</f>
        <v>0</v>
      </c>
      <c r="O1611" s="16">
        <f t="shared" ref="O1611" si="537">K1611*0.9</f>
        <v>0</v>
      </c>
      <c r="Q1611" s="7"/>
      <c r="R1611">
        <v>199</v>
      </c>
      <c r="S1611" s="14">
        <f t="shared" si="520"/>
        <v>199</v>
      </c>
      <c r="T1611" s="12">
        <f t="shared" si="521"/>
        <v>0</v>
      </c>
      <c r="U1611" s="12" t="e">
        <f t="shared" si="522"/>
        <v>#DIV/0!</v>
      </c>
      <c r="V1611" s="7"/>
      <c r="W1611">
        <v>175</v>
      </c>
      <c r="X1611" s="14">
        <f t="shared" si="523"/>
        <v>175</v>
      </c>
      <c r="Y1611" s="12">
        <f t="shared" si="524"/>
        <v>0</v>
      </c>
      <c r="Z1611" s="12" t="e">
        <f t="shared" si="525"/>
        <v>#DIV/0!</v>
      </c>
      <c r="AA1611" s="7"/>
      <c r="AB1611">
        <v>153</v>
      </c>
      <c r="AC1611" s="14">
        <f t="shared" si="526"/>
        <v>153</v>
      </c>
      <c r="AD1611" s="12">
        <f t="shared" si="527"/>
        <v>0</v>
      </c>
      <c r="AE1611" s="12" t="e">
        <f t="shared" si="528"/>
        <v>#DIV/0!</v>
      </c>
      <c r="AF1611" s="7"/>
      <c r="AG1611">
        <v>130</v>
      </c>
      <c r="AH1611" s="14">
        <f t="shared" si="529"/>
        <v>130</v>
      </c>
      <c r="AI1611" s="12">
        <f t="shared" si="530"/>
        <v>0</v>
      </c>
      <c r="AJ1611" s="12" t="e">
        <f t="shared" si="531"/>
        <v>#DIV/0!</v>
      </c>
      <c r="AK1611" s="7"/>
      <c r="AL1611" s="12">
        <f t="shared" si="532"/>
        <v>0</v>
      </c>
      <c r="AM1611" s="12" t="e">
        <f t="shared" si="533"/>
        <v>#DIV/0!</v>
      </c>
    </row>
    <row r="1612" spans="1:39" ht="15.75" thickBot="1" x14ac:dyDescent="0.3">
      <c r="A1612" s="41" t="s">
        <v>2215</v>
      </c>
      <c r="B1612" s="41"/>
      <c r="C1612" s="41"/>
      <c r="D1612" s="41"/>
      <c r="E1612" s="41"/>
      <c r="F1612" s="41"/>
      <c r="G1612" s="41"/>
      <c r="H1612" s="41"/>
      <c r="I1612" s="41"/>
      <c r="J1612" s="41"/>
      <c r="K1612" s="41"/>
      <c r="L1612" s="41"/>
      <c r="M1612" s="41"/>
      <c r="N1612" s="41"/>
      <c r="O1612" s="41"/>
      <c r="P1612" s="42"/>
      <c r="Q1612" s="7"/>
      <c r="T1612" s="13">
        <f>SUM(T1359:T1611)</f>
        <v>2892839.9999999921</v>
      </c>
      <c r="V1612" s="7"/>
      <c r="Y1612" s="13">
        <f>SUM(Y1359:Y1611)</f>
        <v>-25088615.999999989</v>
      </c>
      <c r="AA1612" s="7"/>
      <c r="AD1612" s="13">
        <f>SUM(AD1359:AD1611)</f>
        <v>-45045860.000000007</v>
      </c>
      <c r="AF1612" s="7"/>
      <c r="AI1612" s="13">
        <f>SUM(AI1359:AI1611)</f>
        <v>-50514831.999999985</v>
      </c>
      <c r="AK1612" s="7"/>
      <c r="AL1612" s="13">
        <f>SUM(AL1359:AL1611)</f>
        <v>-117756467.99999999</v>
      </c>
    </row>
    <row r="1613" spans="1:39" x14ac:dyDescent="0.25">
      <c r="A1613" s="3"/>
      <c r="D1613" s="4"/>
      <c r="G1613" s="4"/>
      <c r="H1613" s="4"/>
      <c r="I1613" s="4"/>
      <c r="P1613" s="5"/>
      <c r="Q1613" s="7"/>
      <c r="V1613" s="7"/>
      <c r="AA1613" s="7"/>
      <c r="AF1613" s="7"/>
      <c r="AK1613" s="7"/>
    </row>
    <row r="1614" spans="1:39" x14ac:dyDescent="0.25">
      <c r="A1614" s="37" t="s">
        <v>2216</v>
      </c>
      <c r="B1614" s="37"/>
      <c r="C1614" s="37"/>
      <c r="D1614" s="37"/>
      <c r="E1614" s="37"/>
      <c r="F1614" s="37"/>
      <c r="G1614" s="37"/>
      <c r="H1614" s="37"/>
      <c r="I1614" s="37"/>
      <c r="J1614" s="37"/>
      <c r="K1614" s="37"/>
      <c r="L1614" s="37"/>
      <c r="M1614" s="37"/>
      <c r="N1614" s="37"/>
      <c r="O1614" s="37"/>
      <c r="P1614" s="37"/>
      <c r="Q1614" s="7"/>
      <c r="V1614" s="7"/>
      <c r="AA1614" s="7"/>
      <c r="AF1614" s="7"/>
      <c r="AK1614" s="7"/>
    </row>
    <row r="1615" spans="1:39" x14ac:dyDescent="0.25">
      <c r="A1615" t="s">
        <v>425</v>
      </c>
      <c r="B1615" t="s">
        <v>1262</v>
      </c>
      <c r="C1615" t="s">
        <v>1584</v>
      </c>
      <c r="D1615">
        <v>2018</v>
      </c>
      <c r="E1615" t="s">
        <v>1585</v>
      </c>
      <c r="F1615">
        <v>2200</v>
      </c>
      <c r="G1615">
        <v>2200</v>
      </c>
      <c r="H1615" s="4" t="s">
        <v>10</v>
      </c>
      <c r="I1615">
        <v>3996</v>
      </c>
      <c r="J1615">
        <v>12.3</v>
      </c>
      <c r="K1615">
        <v>279</v>
      </c>
      <c r="L1615" s="30">
        <f t="shared" ref="L1615:L1678" si="538">K1615*(1-L$5)</f>
        <v>251.1</v>
      </c>
      <c r="M1615" s="30">
        <f t="shared" ref="M1615:M1678" si="539">K1615*(1-M$5)</f>
        <v>234.35999999999999</v>
      </c>
      <c r="N1615" s="30">
        <f t="shared" ref="N1615:N1678" si="540">K1615*(1-N$5)</f>
        <v>216.22499999999999</v>
      </c>
      <c r="O1615" s="30">
        <f t="shared" ref="O1615:O1678" si="541">K1615*(1-O$5)</f>
        <v>189.71999999999997</v>
      </c>
      <c r="P1615">
        <v>32</v>
      </c>
      <c r="Q1615" s="7"/>
      <c r="R1615">
        <v>216</v>
      </c>
      <c r="S1615" s="14">
        <f t="shared" ref="S1615:S1678" si="542">R1615-L1615</f>
        <v>-35.099999999999994</v>
      </c>
      <c r="T1615" s="12">
        <f t="shared" ref="T1615:T1678" si="543">(S1615*P1615)*100</f>
        <v>-112319.99999999999</v>
      </c>
      <c r="U1615" s="12">
        <f t="shared" ref="U1615:U1678" si="544">T1615/P1615</f>
        <v>-3509.9999999999995</v>
      </c>
      <c r="V1615" s="7"/>
      <c r="W1615">
        <v>190</v>
      </c>
      <c r="X1615" s="14">
        <f t="shared" ref="X1615:X1678" si="545">W1615-M1615</f>
        <v>-44.359999999999985</v>
      </c>
      <c r="Y1615" s="12">
        <f t="shared" ref="Y1615:Y1678" si="546">(X1615*P1615)*100</f>
        <v>-141951.99999999994</v>
      </c>
      <c r="Z1615" s="12">
        <f t="shared" ref="Z1615:Z1678" si="547">Y1615/P1615</f>
        <v>-4435.9999999999982</v>
      </c>
      <c r="AA1615" s="7"/>
      <c r="AB1615">
        <v>166</v>
      </c>
      <c r="AC1615" s="14">
        <f t="shared" ref="AC1615:AC1678" si="548">AB1615-N1615</f>
        <v>-50.224999999999994</v>
      </c>
      <c r="AD1615" s="12">
        <f t="shared" ref="AD1615:AD1678" si="549">(AC1615*P1615)*100</f>
        <v>-160719.99999999997</v>
      </c>
      <c r="AE1615" s="12">
        <f t="shared" ref="AE1615:AE1678" si="550">AD1615/P1615</f>
        <v>-5022.4999999999991</v>
      </c>
      <c r="AF1615" s="7"/>
      <c r="AG1615">
        <v>141</v>
      </c>
      <c r="AH1615" s="14">
        <f t="shared" ref="AH1615:AH1678" si="551">AG1615-O1615</f>
        <v>-48.71999999999997</v>
      </c>
      <c r="AI1615" s="12">
        <f t="shared" ref="AI1615:AI1678" si="552">(AH1615*P1615)*100</f>
        <v>-155903.99999999991</v>
      </c>
      <c r="AJ1615" s="12">
        <f t="shared" ref="AJ1615:AJ1678" si="553">AI1615/P1615</f>
        <v>-4871.9999999999973</v>
      </c>
      <c r="AK1615" s="7"/>
      <c r="AL1615" s="12">
        <f t="shared" ref="AL1615:AL1678" si="554">AI1615+AD1615+Y1615+T1615</f>
        <v>-570895.99999999977</v>
      </c>
      <c r="AM1615" s="12">
        <f t="shared" ref="AM1615:AM1678" si="555">AL1615/P1615</f>
        <v>-17840.499999999993</v>
      </c>
    </row>
    <row r="1616" spans="1:39" x14ac:dyDescent="0.25">
      <c r="A1616" t="s">
        <v>114</v>
      </c>
      <c r="B1616" t="s">
        <v>48</v>
      </c>
      <c r="C1616" t="s">
        <v>829</v>
      </c>
      <c r="D1616">
        <v>2016</v>
      </c>
      <c r="E1616" t="s">
        <v>1586</v>
      </c>
      <c r="F1616">
        <v>3200</v>
      </c>
      <c r="G1616">
        <v>2202</v>
      </c>
      <c r="H1616" s="4" t="s">
        <v>14</v>
      </c>
      <c r="I1616">
        <v>3198</v>
      </c>
      <c r="J1616">
        <v>8.6999999999999993</v>
      </c>
      <c r="K1616">
        <v>229</v>
      </c>
      <c r="L1616" s="30">
        <f t="shared" si="538"/>
        <v>206.1</v>
      </c>
      <c r="M1616" s="30">
        <f t="shared" si="539"/>
        <v>192.35999999999999</v>
      </c>
      <c r="N1616" s="30">
        <f t="shared" si="540"/>
        <v>177.47499999999999</v>
      </c>
      <c r="O1616" s="30">
        <f t="shared" si="541"/>
        <v>155.72</v>
      </c>
      <c r="P1616">
        <v>14</v>
      </c>
      <c r="Q1616" s="7"/>
      <c r="R1616">
        <v>216</v>
      </c>
      <c r="S1616" s="14">
        <f t="shared" si="542"/>
        <v>9.9000000000000057</v>
      </c>
      <c r="T1616" s="12">
        <f t="shared" si="543"/>
        <v>13860.000000000007</v>
      </c>
      <c r="U1616" s="12">
        <f t="shared" si="544"/>
        <v>990.00000000000057</v>
      </c>
      <c r="V1616" s="7"/>
      <c r="W1616">
        <v>190</v>
      </c>
      <c r="X1616" s="14">
        <f t="shared" si="545"/>
        <v>-2.3599999999999852</v>
      </c>
      <c r="Y1616" s="12">
        <f t="shared" si="546"/>
        <v>-3303.9999999999791</v>
      </c>
      <c r="Z1616" s="12">
        <f t="shared" si="547"/>
        <v>-235.99999999999849</v>
      </c>
      <c r="AA1616" s="7"/>
      <c r="AB1616">
        <v>166</v>
      </c>
      <c r="AC1616" s="14">
        <f t="shared" si="548"/>
        <v>-11.474999999999994</v>
      </c>
      <c r="AD1616" s="12">
        <f t="shared" si="549"/>
        <v>-16064.999999999993</v>
      </c>
      <c r="AE1616" s="12">
        <f t="shared" si="550"/>
        <v>-1147.4999999999995</v>
      </c>
      <c r="AF1616" s="7"/>
      <c r="AG1616">
        <v>141</v>
      </c>
      <c r="AH1616" s="14">
        <f t="shared" si="551"/>
        <v>-14.719999999999999</v>
      </c>
      <c r="AI1616" s="12">
        <f t="shared" si="552"/>
        <v>-20608</v>
      </c>
      <c r="AJ1616" s="12">
        <f t="shared" si="553"/>
        <v>-1472</v>
      </c>
      <c r="AK1616" s="7"/>
      <c r="AL1616" s="12">
        <f t="shared" si="554"/>
        <v>-26116.999999999964</v>
      </c>
      <c r="AM1616" s="12">
        <f t="shared" si="555"/>
        <v>-1865.4999999999975</v>
      </c>
    </row>
    <row r="1617" spans="1:39" x14ac:dyDescent="0.25">
      <c r="A1617" t="s">
        <v>898</v>
      </c>
      <c r="B1617" t="s">
        <v>1262</v>
      </c>
      <c r="C1617" t="s">
        <v>1503</v>
      </c>
      <c r="D1617">
        <v>2016</v>
      </c>
      <c r="E1617" t="s">
        <v>1589</v>
      </c>
      <c r="F1617">
        <v>2895</v>
      </c>
      <c r="G1617">
        <v>2205</v>
      </c>
      <c r="H1617" s="4" t="s">
        <v>14</v>
      </c>
      <c r="I1617">
        <v>2987</v>
      </c>
      <c r="J1617">
        <v>7.2</v>
      </c>
      <c r="K1617">
        <v>189</v>
      </c>
      <c r="L1617" s="30">
        <f t="shared" si="538"/>
        <v>170.1</v>
      </c>
      <c r="M1617" s="30">
        <f t="shared" si="539"/>
        <v>158.76</v>
      </c>
      <c r="N1617" s="30">
        <f t="shared" si="540"/>
        <v>146.47499999999999</v>
      </c>
      <c r="O1617" s="30">
        <f t="shared" si="541"/>
        <v>128.51999999999998</v>
      </c>
      <c r="P1617">
        <v>14</v>
      </c>
      <c r="Q1617" s="7"/>
      <c r="R1617">
        <v>216</v>
      </c>
      <c r="S1617" s="14">
        <f t="shared" si="542"/>
        <v>45.900000000000006</v>
      </c>
      <c r="T1617" s="12">
        <f t="shared" si="543"/>
        <v>64260.000000000015</v>
      </c>
      <c r="U1617" s="12">
        <f t="shared" si="544"/>
        <v>4590.0000000000009</v>
      </c>
      <c r="V1617" s="7"/>
      <c r="W1617">
        <v>190</v>
      </c>
      <c r="X1617" s="14">
        <f t="shared" si="545"/>
        <v>31.240000000000009</v>
      </c>
      <c r="Y1617" s="12">
        <f t="shared" si="546"/>
        <v>43736.000000000015</v>
      </c>
      <c r="Z1617" s="12">
        <f t="shared" si="547"/>
        <v>3124.0000000000009</v>
      </c>
      <c r="AA1617" s="7"/>
      <c r="AB1617">
        <v>166</v>
      </c>
      <c r="AC1617" s="14">
        <f t="shared" si="548"/>
        <v>19.525000000000006</v>
      </c>
      <c r="AD1617" s="12">
        <f t="shared" si="549"/>
        <v>27335.000000000007</v>
      </c>
      <c r="AE1617" s="12">
        <f t="shared" si="550"/>
        <v>1952.5000000000005</v>
      </c>
      <c r="AF1617" s="7"/>
      <c r="AG1617">
        <v>141</v>
      </c>
      <c r="AH1617" s="14">
        <f t="shared" si="551"/>
        <v>12.480000000000018</v>
      </c>
      <c r="AI1617" s="12">
        <f t="shared" si="552"/>
        <v>17472.000000000025</v>
      </c>
      <c r="AJ1617" s="12">
        <f t="shared" si="553"/>
        <v>1248.0000000000018</v>
      </c>
      <c r="AK1617" s="7"/>
      <c r="AL1617" s="12">
        <f t="shared" si="554"/>
        <v>152803.00000000006</v>
      </c>
      <c r="AM1617" s="12">
        <f t="shared" si="555"/>
        <v>10914.500000000004</v>
      </c>
    </row>
    <row r="1618" spans="1:39" x14ac:dyDescent="0.25">
      <c r="A1618" t="s">
        <v>898</v>
      </c>
      <c r="B1618" t="s">
        <v>1262</v>
      </c>
      <c r="C1618" t="s">
        <v>1503</v>
      </c>
      <c r="D1618">
        <v>2018</v>
      </c>
      <c r="E1618" t="s">
        <v>1590</v>
      </c>
      <c r="F1618">
        <v>2895</v>
      </c>
      <c r="G1618">
        <v>2205</v>
      </c>
      <c r="H1618" s="4" t="s">
        <v>14</v>
      </c>
      <c r="I1618">
        <v>2987</v>
      </c>
      <c r="J1618">
        <v>7.2</v>
      </c>
      <c r="K1618">
        <v>189</v>
      </c>
      <c r="L1618" s="30">
        <f t="shared" si="538"/>
        <v>170.1</v>
      </c>
      <c r="M1618" s="30">
        <f t="shared" si="539"/>
        <v>158.76</v>
      </c>
      <c r="N1618" s="30">
        <f t="shared" si="540"/>
        <v>146.47499999999999</v>
      </c>
      <c r="O1618" s="30">
        <f t="shared" si="541"/>
        <v>128.51999999999998</v>
      </c>
      <c r="P1618">
        <v>8</v>
      </c>
      <c r="Q1618" s="7"/>
      <c r="R1618">
        <v>216</v>
      </c>
      <c r="S1618" s="14">
        <f t="shared" si="542"/>
        <v>45.900000000000006</v>
      </c>
      <c r="T1618" s="12">
        <f t="shared" si="543"/>
        <v>36720.000000000007</v>
      </c>
      <c r="U1618" s="12">
        <f t="shared" si="544"/>
        <v>4590.0000000000009</v>
      </c>
      <c r="V1618" s="7"/>
      <c r="W1618">
        <v>190</v>
      </c>
      <c r="X1618" s="14">
        <f t="shared" si="545"/>
        <v>31.240000000000009</v>
      </c>
      <c r="Y1618" s="12">
        <f t="shared" si="546"/>
        <v>24992.000000000007</v>
      </c>
      <c r="Z1618" s="12">
        <f t="shared" si="547"/>
        <v>3124.0000000000009</v>
      </c>
      <c r="AA1618" s="7"/>
      <c r="AB1618">
        <v>166</v>
      </c>
      <c r="AC1618" s="14">
        <f t="shared" si="548"/>
        <v>19.525000000000006</v>
      </c>
      <c r="AD1618" s="12">
        <f t="shared" si="549"/>
        <v>15620.000000000004</v>
      </c>
      <c r="AE1618" s="12">
        <f t="shared" si="550"/>
        <v>1952.5000000000005</v>
      </c>
      <c r="AF1618" s="7"/>
      <c r="AG1618">
        <v>141</v>
      </c>
      <c r="AH1618" s="14">
        <f t="shared" si="551"/>
        <v>12.480000000000018</v>
      </c>
      <c r="AI1618" s="12">
        <f t="shared" si="552"/>
        <v>9984.0000000000146</v>
      </c>
      <c r="AJ1618" s="12">
        <f t="shared" si="553"/>
        <v>1248.0000000000018</v>
      </c>
      <c r="AK1618" s="7"/>
      <c r="AL1618" s="12">
        <f t="shared" si="554"/>
        <v>87316.000000000029</v>
      </c>
      <c r="AM1618" s="12">
        <f t="shared" si="555"/>
        <v>10914.500000000004</v>
      </c>
    </row>
    <row r="1619" spans="1:39" x14ac:dyDescent="0.25">
      <c r="A1619" t="s">
        <v>898</v>
      </c>
      <c r="B1619" t="s">
        <v>1262</v>
      </c>
      <c r="C1619" t="s">
        <v>1503</v>
      </c>
      <c r="D1619">
        <v>2019</v>
      </c>
      <c r="E1619" t="s">
        <v>2144</v>
      </c>
      <c r="F1619">
        <v>2895</v>
      </c>
      <c r="G1619">
        <v>2205</v>
      </c>
      <c r="H1619" s="4" t="s">
        <v>14</v>
      </c>
      <c r="I1619">
        <v>2987</v>
      </c>
      <c r="J1619">
        <v>7.2</v>
      </c>
      <c r="K1619">
        <v>189</v>
      </c>
      <c r="L1619" s="30">
        <f t="shared" si="538"/>
        <v>170.1</v>
      </c>
      <c r="M1619" s="30">
        <f t="shared" si="539"/>
        <v>158.76</v>
      </c>
      <c r="N1619" s="30">
        <f t="shared" si="540"/>
        <v>146.47499999999999</v>
      </c>
      <c r="O1619" s="30">
        <f t="shared" si="541"/>
        <v>128.51999999999998</v>
      </c>
      <c r="P1619">
        <v>2</v>
      </c>
      <c r="Q1619" s="7"/>
      <c r="R1619">
        <v>216</v>
      </c>
      <c r="S1619" s="14">
        <f t="shared" si="542"/>
        <v>45.900000000000006</v>
      </c>
      <c r="T1619" s="12">
        <f t="shared" si="543"/>
        <v>9180.0000000000018</v>
      </c>
      <c r="U1619" s="12">
        <f t="shared" si="544"/>
        <v>4590.0000000000009</v>
      </c>
      <c r="V1619" s="7"/>
      <c r="W1619">
        <v>190</v>
      </c>
      <c r="X1619" s="14">
        <f t="shared" si="545"/>
        <v>31.240000000000009</v>
      </c>
      <c r="Y1619" s="12">
        <f t="shared" si="546"/>
        <v>6248.0000000000018</v>
      </c>
      <c r="Z1619" s="12">
        <f t="shared" si="547"/>
        <v>3124.0000000000009</v>
      </c>
      <c r="AA1619" s="7"/>
      <c r="AB1619">
        <v>166</v>
      </c>
      <c r="AC1619" s="14">
        <f t="shared" si="548"/>
        <v>19.525000000000006</v>
      </c>
      <c r="AD1619" s="12">
        <f t="shared" si="549"/>
        <v>3905.0000000000009</v>
      </c>
      <c r="AE1619" s="12">
        <f t="shared" si="550"/>
        <v>1952.5000000000005</v>
      </c>
      <c r="AF1619" s="7"/>
      <c r="AG1619">
        <v>141</v>
      </c>
      <c r="AH1619" s="14">
        <f t="shared" si="551"/>
        <v>12.480000000000018</v>
      </c>
      <c r="AI1619" s="12">
        <f t="shared" si="552"/>
        <v>2496.0000000000036</v>
      </c>
      <c r="AJ1619" s="12">
        <f t="shared" si="553"/>
        <v>1248.0000000000018</v>
      </c>
      <c r="AK1619" s="7"/>
      <c r="AL1619" s="12">
        <f t="shared" si="554"/>
        <v>21829.000000000007</v>
      </c>
      <c r="AM1619" s="12">
        <f t="shared" si="555"/>
        <v>10914.500000000004</v>
      </c>
    </row>
    <row r="1620" spans="1:39" x14ac:dyDescent="0.25">
      <c r="A1620" t="s">
        <v>898</v>
      </c>
      <c r="B1620" t="s">
        <v>1262</v>
      </c>
      <c r="C1620" t="s">
        <v>1503</v>
      </c>
      <c r="D1620">
        <v>2019</v>
      </c>
      <c r="E1620" t="s">
        <v>2145</v>
      </c>
      <c r="F1620">
        <v>2895</v>
      </c>
      <c r="G1620">
        <v>2205</v>
      </c>
      <c r="H1620" s="4" t="s">
        <v>14</v>
      </c>
      <c r="I1620">
        <v>2987</v>
      </c>
      <c r="J1620">
        <v>7.2</v>
      </c>
      <c r="K1620">
        <v>189</v>
      </c>
      <c r="L1620" s="30">
        <f t="shared" si="538"/>
        <v>170.1</v>
      </c>
      <c r="M1620" s="30">
        <f t="shared" si="539"/>
        <v>158.76</v>
      </c>
      <c r="N1620" s="30">
        <f t="shared" si="540"/>
        <v>146.47499999999999</v>
      </c>
      <c r="O1620" s="30">
        <f t="shared" si="541"/>
        <v>128.51999999999998</v>
      </c>
      <c r="P1620">
        <v>2</v>
      </c>
      <c r="Q1620" s="7"/>
      <c r="R1620">
        <v>216</v>
      </c>
      <c r="S1620" s="14">
        <f t="shared" si="542"/>
        <v>45.900000000000006</v>
      </c>
      <c r="T1620" s="12">
        <f t="shared" si="543"/>
        <v>9180.0000000000018</v>
      </c>
      <c r="U1620" s="12">
        <f t="shared" si="544"/>
        <v>4590.0000000000009</v>
      </c>
      <c r="V1620" s="7"/>
      <c r="W1620">
        <v>190</v>
      </c>
      <c r="X1620" s="14">
        <f t="shared" si="545"/>
        <v>31.240000000000009</v>
      </c>
      <c r="Y1620" s="12">
        <f t="shared" si="546"/>
        <v>6248.0000000000018</v>
      </c>
      <c r="Z1620" s="12">
        <f t="shared" si="547"/>
        <v>3124.0000000000009</v>
      </c>
      <c r="AA1620" s="7"/>
      <c r="AB1620">
        <v>166</v>
      </c>
      <c r="AC1620" s="14">
        <f t="shared" si="548"/>
        <v>19.525000000000006</v>
      </c>
      <c r="AD1620" s="12">
        <f t="shared" si="549"/>
        <v>3905.0000000000009</v>
      </c>
      <c r="AE1620" s="12">
        <f t="shared" si="550"/>
        <v>1952.5000000000005</v>
      </c>
      <c r="AF1620" s="7"/>
      <c r="AG1620">
        <v>141</v>
      </c>
      <c r="AH1620" s="14">
        <f t="shared" si="551"/>
        <v>12.480000000000018</v>
      </c>
      <c r="AI1620" s="12">
        <f t="shared" si="552"/>
        <v>2496.0000000000036</v>
      </c>
      <c r="AJ1620" s="12">
        <f t="shared" si="553"/>
        <v>1248.0000000000018</v>
      </c>
      <c r="AK1620" s="7"/>
      <c r="AL1620" s="12">
        <f t="shared" si="554"/>
        <v>21829.000000000007</v>
      </c>
      <c r="AM1620" s="12">
        <f t="shared" si="555"/>
        <v>10914.500000000004</v>
      </c>
    </row>
    <row r="1621" spans="1:39" x14ac:dyDescent="0.25">
      <c r="A1621" t="s">
        <v>859</v>
      </c>
      <c r="B1621" t="s">
        <v>1561</v>
      </c>
      <c r="C1621" t="s">
        <v>1587</v>
      </c>
      <c r="D1621">
        <v>2018</v>
      </c>
      <c r="E1621" t="s">
        <v>1588</v>
      </c>
      <c r="F1621">
        <v>3050</v>
      </c>
      <c r="G1621">
        <v>2205</v>
      </c>
      <c r="H1621" s="4" t="s">
        <v>14</v>
      </c>
      <c r="I1621">
        <v>2993</v>
      </c>
      <c r="J1621">
        <v>6.9</v>
      </c>
      <c r="K1621">
        <v>182</v>
      </c>
      <c r="L1621" s="30">
        <f t="shared" si="538"/>
        <v>163.80000000000001</v>
      </c>
      <c r="M1621" s="30">
        <f t="shared" si="539"/>
        <v>152.88</v>
      </c>
      <c r="N1621" s="30">
        <f t="shared" si="540"/>
        <v>141.05000000000001</v>
      </c>
      <c r="O1621" s="30">
        <f t="shared" si="541"/>
        <v>123.75999999999999</v>
      </c>
      <c r="P1621">
        <v>2</v>
      </c>
      <c r="Q1621" s="7"/>
      <c r="R1621">
        <v>216</v>
      </c>
      <c r="S1621" s="14">
        <f t="shared" si="542"/>
        <v>52.199999999999989</v>
      </c>
      <c r="T1621" s="12">
        <f t="shared" si="543"/>
        <v>10439.999999999998</v>
      </c>
      <c r="U1621" s="12">
        <f t="shared" si="544"/>
        <v>5219.9999999999991</v>
      </c>
      <c r="V1621" s="7"/>
      <c r="W1621">
        <v>190</v>
      </c>
      <c r="X1621" s="14">
        <f t="shared" si="545"/>
        <v>37.120000000000005</v>
      </c>
      <c r="Y1621" s="12">
        <f t="shared" si="546"/>
        <v>7424.0000000000009</v>
      </c>
      <c r="Z1621" s="12">
        <f t="shared" si="547"/>
        <v>3712.0000000000005</v>
      </c>
      <c r="AA1621" s="7"/>
      <c r="AB1621">
        <v>166</v>
      </c>
      <c r="AC1621" s="14">
        <f t="shared" si="548"/>
        <v>24.949999999999989</v>
      </c>
      <c r="AD1621" s="12">
        <f t="shared" si="549"/>
        <v>4989.9999999999982</v>
      </c>
      <c r="AE1621" s="12">
        <f t="shared" si="550"/>
        <v>2494.9999999999991</v>
      </c>
      <c r="AF1621" s="7"/>
      <c r="AG1621">
        <v>141</v>
      </c>
      <c r="AH1621" s="14">
        <f t="shared" si="551"/>
        <v>17.240000000000009</v>
      </c>
      <c r="AI1621" s="12">
        <f t="shared" si="552"/>
        <v>3448.0000000000018</v>
      </c>
      <c r="AJ1621" s="12">
        <f t="shared" si="553"/>
        <v>1724.0000000000009</v>
      </c>
      <c r="AK1621" s="7"/>
      <c r="AL1621" s="12">
        <f t="shared" si="554"/>
        <v>26302</v>
      </c>
      <c r="AM1621" s="12">
        <f t="shared" si="555"/>
        <v>13151</v>
      </c>
    </row>
    <row r="1622" spans="1:39" x14ac:dyDescent="0.25">
      <c r="A1622" t="s">
        <v>1095</v>
      </c>
      <c r="B1622" t="s">
        <v>48</v>
      </c>
      <c r="C1622" t="s">
        <v>1096</v>
      </c>
      <c r="D1622">
        <v>2018</v>
      </c>
      <c r="E1622" t="s">
        <v>1591</v>
      </c>
      <c r="F1622">
        <v>3150</v>
      </c>
      <c r="G1622">
        <v>2208</v>
      </c>
      <c r="H1622" s="4" t="s">
        <v>14</v>
      </c>
      <c r="I1622">
        <v>2776</v>
      </c>
      <c r="J1622">
        <v>8.6999999999999993</v>
      </c>
      <c r="K1622">
        <v>230</v>
      </c>
      <c r="L1622" s="30">
        <f t="shared" si="538"/>
        <v>207</v>
      </c>
      <c r="M1622" s="30">
        <f t="shared" si="539"/>
        <v>193.2</v>
      </c>
      <c r="N1622" s="30">
        <f t="shared" si="540"/>
        <v>178.25</v>
      </c>
      <c r="O1622" s="30">
        <f t="shared" si="541"/>
        <v>156.39999999999998</v>
      </c>
      <c r="P1622">
        <v>10</v>
      </c>
      <c r="Q1622" s="7"/>
      <c r="R1622">
        <v>216</v>
      </c>
      <c r="S1622" s="14">
        <f t="shared" si="542"/>
        <v>9</v>
      </c>
      <c r="T1622" s="12">
        <f t="shared" si="543"/>
        <v>9000</v>
      </c>
      <c r="U1622" s="12">
        <f t="shared" si="544"/>
        <v>900</v>
      </c>
      <c r="V1622" s="7"/>
      <c r="W1622">
        <v>190</v>
      </c>
      <c r="X1622" s="14">
        <f t="shared" si="545"/>
        <v>-3.1999999999999886</v>
      </c>
      <c r="Y1622" s="12">
        <f t="shared" si="546"/>
        <v>-3199.9999999999886</v>
      </c>
      <c r="Z1622" s="12">
        <f t="shared" si="547"/>
        <v>-319.99999999999886</v>
      </c>
      <c r="AA1622" s="7"/>
      <c r="AB1622">
        <v>166</v>
      </c>
      <c r="AC1622" s="14">
        <f t="shared" si="548"/>
        <v>-12.25</v>
      </c>
      <c r="AD1622" s="12">
        <f t="shared" si="549"/>
        <v>-12250</v>
      </c>
      <c r="AE1622" s="12">
        <f t="shared" si="550"/>
        <v>-1225</v>
      </c>
      <c r="AF1622" s="7"/>
      <c r="AG1622">
        <v>141</v>
      </c>
      <c r="AH1622" s="14">
        <f t="shared" si="551"/>
        <v>-15.399999999999977</v>
      </c>
      <c r="AI1622" s="12">
        <f t="shared" si="552"/>
        <v>-15399.999999999978</v>
      </c>
      <c r="AJ1622" s="12">
        <f t="shared" si="553"/>
        <v>-1539.9999999999977</v>
      </c>
      <c r="AK1622" s="7"/>
      <c r="AL1622" s="12">
        <f t="shared" si="554"/>
        <v>-21849.999999999967</v>
      </c>
      <c r="AM1622" s="12">
        <f t="shared" si="555"/>
        <v>-2184.9999999999968</v>
      </c>
    </row>
    <row r="1623" spans="1:39" x14ac:dyDescent="0.25">
      <c r="A1623" t="s">
        <v>1095</v>
      </c>
      <c r="B1623" t="s">
        <v>48</v>
      </c>
      <c r="C1623" t="s">
        <v>1096</v>
      </c>
      <c r="D1623">
        <v>2018</v>
      </c>
      <c r="E1623" t="s">
        <v>1592</v>
      </c>
      <c r="F1623">
        <v>3150</v>
      </c>
      <c r="G1623">
        <v>2208</v>
      </c>
      <c r="H1623" s="4" t="s">
        <v>14</v>
      </c>
      <c r="I1623">
        <v>2776</v>
      </c>
      <c r="J1623">
        <v>8.6999999999999993</v>
      </c>
      <c r="K1623">
        <v>230</v>
      </c>
      <c r="L1623" s="30">
        <f t="shared" si="538"/>
        <v>207</v>
      </c>
      <c r="M1623" s="30">
        <f t="shared" si="539"/>
        <v>193.2</v>
      </c>
      <c r="N1623" s="30">
        <f t="shared" si="540"/>
        <v>178.25</v>
      </c>
      <c r="O1623" s="30">
        <f t="shared" si="541"/>
        <v>156.39999999999998</v>
      </c>
      <c r="P1623">
        <v>14</v>
      </c>
      <c r="Q1623" s="7"/>
      <c r="R1623">
        <v>216</v>
      </c>
      <c r="S1623" s="14">
        <f t="shared" si="542"/>
        <v>9</v>
      </c>
      <c r="T1623" s="12">
        <f t="shared" si="543"/>
        <v>12600</v>
      </c>
      <c r="U1623" s="12">
        <f t="shared" si="544"/>
        <v>900</v>
      </c>
      <c r="V1623" s="7"/>
      <c r="W1623">
        <v>190</v>
      </c>
      <c r="X1623" s="14">
        <f t="shared" si="545"/>
        <v>-3.1999999999999886</v>
      </c>
      <c r="Y1623" s="12">
        <f t="shared" si="546"/>
        <v>-4479.9999999999836</v>
      </c>
      <c r="Z1623" s="12">
        <f t="shared" si="547"/>
        <v>-319.99999999999881</v>
      </c>
      <c r="AA1623" s="7"/>
      <c r="AB1623">
        <v>166</v>
      </c>
      <c r="AC1623" s="14">
        <f t="shared" si="548"/>
        <v>-12.25</v>
      </c>
      <c r="AD1623" s="12">
        <f t="shared" si="549"/>
        <v>-17150</v>
      </c>
      <c r="AE1623" s="12">
        <f t="shared" si="550"/>
        <v>-1225</v>
      </c>
      <c r="AF1623" s="7"/>
      <c r="AG1623">
        <v>141</v>
      </c>
      <c r="AH1623" s="14">
        <f t="shared" si="551"/>
        <v>-15.399999999999977</v>
      </c>
      <c r="AI1623" s="12">
        <f t="shared" si="552"/>
        <v>-21559.999999999967</v>
      </c>
      <c r="AJ1623" s="12">
        <f t="shared" si="553"/>
        <v>-1539.9999999999977</v>
      </c>
      <c r="AK1623" s="7"/>
      <c r="AL1623" s="12">
        <f t="shared" si="554"/>
        <v>-30589.999999999956</v>
      </c>
      <c r="AM1623" s="12">
        <f t="shared" si="555"/>
        <v>-2184.9999999999968</v>
      </c>
    </row>
    <row r="1624" spans="1:39" x14ac:dyDescent="0.25">
      <c r="A1624" t="s">
        <v>1095</v>
      </c>
      <c r="B1624" t="s">
        <v>48</v>
      </c>
      <c r="C1624" t="s">
        <v>1096</v>
      </c>
      <c r="D1624">
        <v>2018</v>
      </c>
      <c r="E1624" t="s">
        <v>1593</v>
      </c>
      <c r="F1624">
        <v>3150</v>
      </c>
      <c r="G1624">
        <v>2208</v>
      </c>
      <c r="H1624" s="4" t="s">
        <v>14</v>
      </c>
      <c r="I1624">
        <v>2776</v>
      </c>
      <c r="J1624">
        <v>8.6999999999999993</v>
      </c>
      <c r="K1624">
        <v>230</v>
      </c>
      <c r="L1624" s="30">
        <f t="shared" si="538"/>
        <v>207</v>
      </c>
      <c r="M1624" s="30">
        <f t="shared" si="539"/>
        <v>193.2</v>
      </c>
      <c r="N1624" s="30">
        <f t="shared" si="540"/>
        <v>178.25</v>
      </c>
      <c r="O1624" s="30">
        <f t="shared" si="541"/>
        <v>156.39999999999998</v>
      </c>
      <c r="P1624">
        <v>30</v>
      </c>
      <c r="Q1624" s="7"/>
      <c r="R1624">
        <v>216</v>
      </c>
      <c r="S1624" s="14">
        <f t="shared" si="542"/>
        <v>9</v>
      </c>
      <c r="T1624" s="12">
        <f t="shared" si="543"/>
        <v>27000</v>
      </c>
      <c r="U1624" s="12">
        <f t="shared" si="544"/>
        <v>900</v>
      </c>
      <c r="V1624" s="7"/>
      <c r="W1624">
        <v>190</v>
      </c>
      <c r="X1624" s="14">
        <f t="shared" si="545"/>
        <v>-3.1999999999999886</v>
      </c>
      <c r="Y1624" s="12">
        <f t="shared" si="546"/>
        <v>-9599.9999999999654</v>
      </c>
      <c r="Z1624" s="12">
        <f t="shared" si="547"/>
        <v>-319.99999999999886</v>
      </c>
      <c r="AA1624" s="7"/>
      <c r="AB1624">
        <v>166</v>
      </c>
      <c r="AC1624" s="14">
        <f t="shared" si="548"/>
        <v>-12.25</v>
      </c>
      <c r="AD1624" s="12">
        <f t="shared" si="549"/>
        <v>-36750</v>
      </c>
      <c r="AE1624" s="12">
        <f t="shared" si="550"/>
        <v>-1225</v>
      </c>
      <c r="AF1624" s="7"/>
      <c r="AG1624">
        <v>141</v>
      </c>
      <c r="AH1624" s="14">
        <f t="shared" si="551"/>
        <v>-15.399999999999977</v>
      </c>
      <c r="AI1624" s="12">
        <f t="shared" si="552"/>
        <v>-46199.999999999935</v>
      </c>
      <c r="AJ1624" s="12">
        <f t="shared" si="553"/>
        <v>-1539.9999999999977</v>
      </c>
      <c r="AK1624" s="7"/>
      <c r="AL1624" s="12">
        <f t="shared" si="554"/>
        <v>-65549.999999999913</v>
      </c>
      <c r="AM1624" s="12">
        <f t="shared" si="555"/>
        <v>-2184.9999999999973</v>
      </c>
    </row>
    <row r="1625" spans="1:39" x14ac:dyDescent="0.25">
      <c r="A1625" t="s">
        <v>1095</v>
      </c>
      <c r="B1625" t="s">
        <v>48</v>
      </c>
      <c r="C1625" t="s">
        <v>1096</v>
      </c>
      <c r="D1625">
        <v>2019</v>
      </c>
      <c r="E1625" t="s">
        <v>2146</v>
      </c>
      <c r="F1625">
        <v>3150</v>
      </c>
      <c r="G1625">
        <v>2208</v>
      </c>
      <c r="H1625" s="4" t="s">
        <v>14</v>
      </c>
      <c r="I1625">
        <v>2776</v>
      </c>
      <c r="J1625">
        <v>8.6999999999999993</v>
      </c>
      <c r="K1625">
        <v>230</v>
      </c>
      <c r="L1625" s="30">
        <f t="shared" si="538"/>
        <v>207</v>
      </c>
      <c r="M1625" s="30">
        <f t="shared" si="539"/>
        <v>193.2</v>
      </c>
      <c r="N1625" s="30">
        <f t="shared" si="540"/>
        <v>178.25</v>
      </c>
      <c r="O1625" s="30">
        <f t="shared" si="541"/>
        <v>156.39999999999998</v>
      </c>
      <c r="P1625">
        <v>8</v>
      </c>
      <c r="Q1625" s="7"/>
      <c r="R1625">
        <v>216</v>
      </c>
      <c r="S1625" s="14">
        <f t="shared" si="542"/>
        <v>9</v>
      </c>
      <c r="T1625" s="12">
        <f t="shared" si="543"/>
        <v>7200</v>
      </c>
      <c r="U1625" s="12">
        <f t="shared" si="544"/>
        <v>900</v>
      </c>
      <c r="V1625" s="7"/>
      <c r="W1625">
        <v>190</v>
      </c>
      <c r="X1625" s="14">
        <f t="shared" si="545"/>
        <v>-3.1999999999999886</v>
      </c>
      <c r="Y1625" s="12">
        <f t="shared" si="546"/>
        <v>-2559.9999999999909</v>
      </c>
      <c r="Z1625" s="12">
        <f t="shared" si="547"/>
        <v>-319.99999999999886</v>
      </c>
      <c r="AA1625" s="7"/>
      <c r="AB1625">
        <v>166</v>
      </c>
      <c r="AC1625" s="14">
        <f t="shared" si="548"/>
        <v>-12.25</v>
      </c>
      <c r="AD1625" s="12">
        <f t="shared" si="549"/>
        <v>-9800</v>
      </c>
      <c r="AE1625" s="12">
        <f t="shared" si="550"/>
        <v>-1225</v>
      </c>
      <c r="AF1625" s="7"/>
      <c r="AG1625">
        <v>141</v>
      </c>
      <c r="AH1625" s="14">
        <f t="shared" si="551"/>
        <v>-15.399999999999977</v>
      </c>
      <c r="AI1625" s="12">
        <f t="shared" si="552"/>
        <v>-12319.999999999982</v>
      </c>
      <c r="AJ1625" s="12">
        <f t="shared" si="553"/>
        <v>-1539.9999999999977</v>
      </c>
      <c r="AK1625" s="7"/>
      <c r="AL1625" s="12">
        <f t="shared" si="554"/>
        <v>-17479.999999999971</v>
      </c>
      <c r="AM1625" s="12">
        <f t="shared" si="555"/>
        <v>-2184.9999999999964</v>
      </c>
    </row>
    <row r="1626" spans="1:39" x14ac:dyDescent="0.25">
      <c r="A1626" t="s">
        <v>15</v>
      </c>
      <c r="B1626" t="s">
        <v>902</v>
      </c>
      <c r="C1626" t="s">
        <v>1371</v>
      </c>
      <c r="D1626">
        <v>2017</v>
      </c>
      <c r="E1626" t="s">
        <v>1598</v>
      </c>
      <c r="F1626">
        <v>2690</v>
      </c>
      <c r="G1626">
        <v>2210</v>
      </c>
      <c r="H1626" s="4" t="s">
        <v>14</v>
      </c>
      <c r="I1626">
        <v>2925</v>
      </c>
      <c r="J1626">
        <v>5.4</v>
      </c>
      <c r="K1626">
        <v>159</v>
      </c>
      <c r="L1626" s="30">
        <f t="shared" si="538"/>
        <v>143.1</v>
      </c>
      <c r="M1626" s="30">
        <f t="shared" si="539"/>
        <v>133.56</v>
      </c>
      <c r="N1626" s="30">
        <f t="shared" si="540"/>
        <v>123.22500000000001</v>
      </c>
      <c r="O1626" s="30">
        <f t="shared" si="541"/>
        <v>108.11999999999999</v>
      </c>
      <c r="P1626">
        <v>12</v>
      </c>
      <c r="Q1626" s="7"/>
      <c r="R1626">
        <v>216</v>
      </c>
      <c r="S1626" s="14">
        <f t="shared" si="542"/>
        <v>72.900000000000006</v>
      </c>
      <c r="T1626" s="12">
        <f t="shared" si="543"/>
        <v>87480</v>
      </c>
      <c r="U1626" s="12">
        <f t="shared" si="544"/>
        <v>7290</v>
      </c>
      <c r="V1626" s="7"/>
      <c r="W1626">
        <v>190</v>
      </c>
      <c r="X1626" s="14">
        <f t="shared" si="545"/>
        <v>56.44</v>
      </c>
      <c r="Y1626" s="12">
        <f t="shared" si="546"/>
        <v>67728</v>
      </c>
      <c r="Z1626" s="12">
        <f t="shared" si="547"/>
        <v>5644</v>
      </c>
      <c r="AA1626" s="7"/>
      <c r="AB1626">
        <v>166</v>
      </c>
      <c r="AC1626" s="14">
        <f t="shared" si="548"/>
        <v>42.774999999999991</v>
      </c>
      <c r="AD1626" s="12">
        <f t="shared" si="549"/>
        <v>51329.999999999993</v>
      </c>
      <c r="AE1626" s="12">
        <f t="shared" si="550"/>
        <v>4277.4999999999991</v>
      </c>
      <c r="AF1626" s="7"/>
      <c r="AG1626">
        <v>141</v>
      </c>
      <c r="AH1626" s="14">
        <f t="shared" si="551"/>
        <v>32.88000000000001</v>
      </c>
      <c r="AI1626" s="12">
        <f t="shared" si="552"/>
        <v>39456.000000000015</v>
      </c>
      <c r="AJ1626" s="12">
        <f t="shared" si="553"/>
        <v>3288.0000000000014</v>
      </c>
      <c r="AK1626" s="7"/>
      <c r="AL1626" s="12">
        <f t="shared" si="554"/>
        <v>245994</v>
      </c>
      <c r="AM1626" s="12">
        <f t="shared" si="555"/>
        <v>20499.5</v>
      </c>
    </row>
    <row r="1627" spans="1:39" x14ac:dyDescent="0.25">
      <c r="A1627" t="s">
        <v>223</v>
      </c>
      <c r="B1627" t="s">
        <v>48</v>
      </c>
      <c r="C1627" t="s">
        <v>1414</v>
      </c>
      <c r="D1627">
        <v>2019</v>
      </c>
      <c r="E1627" t="s">
        <v>2148</v>
      </c>
      <c r="F1627">
        <v>2980</v>
      </c>
      <c r="G1627">
        <v>2210</v>
      </c>
      <c r="H1627" s="4" t="s">
        <v>14</v>
      </c>
      <c r="I1627">
        <v>2157</v>
      </c>
      <c r="J1627">
        <v>8.6</v>
      </c>
      <c r="K1627">
        <v>226</v>
      </c>
      <c r="L1627" s="30">
        <f t="shared" si="538"/>
        <v>203.4</v>
      </c>
      <c r="M1627" s="30">
        <f t="shared" si="539"/>
        <v>189.84</v>
      </c>
      <c r="N1627" s="30">
        <f t="shared" si="540"/>
        <v>175.15</v>
      </c>
      <c r="O1627" s="30">
        <f t="shared" si="541"/>
        <v>153.67999999999998</v>
      </c>
      <c r="P1627">
        <v>26</v>
      </c>
      <c r="Q1627" s="7"/>
      <c r="R1627">
        <v>216</v>
      </c>
      <c r="S1627" s="14">
        <f t="shared" si="542"/>
        <v>12.599999999999994</v>
      </c>
      <c r="T1627" s="12">
        <f t="shared" si="543"/>
        <v>32759.999999999985</v>
      </c>
      <c r="U1627" s="12">
        <f t="shared" si="544"/>
        <v>1259.9999999999995</v>
      </c>
      <c r="V1627" s="7"/>
      <c r="W1627">
        <v>190</v>
      </c>
      <c r="X1627" s="14">
        <f t="shared" si="545"/>
        <v>0.15999999999999659</v>
      </c>
      <c r="Y1627" s="12">
        <f t="shared" si="546"/>
        <v>415.99999999999113</v>
      </c>
      <c r="Z1627" s="12">
        <f t="shared" si="547"/>
        <v>15.999999999999659</v>
      </c>
      <c r="AA1627" s="7"/>
      <c r="AB1627">
        <v>166</v>
      </c>
      <c r="AC1627" s="14">
        <f t="shared" si="548"/>
        <v>-9.1500000000000057</v>
      </c>
      <c r="AD1627" s="12">
        <f t="shared" si="549"/>
        <v>-23790.000000000015</v>
      </c>
      <c r="AE1627" s="12">
        <f t="shared" si="550"/>
        <v>-915.00000000000057</v>
      </c>
      <c r="AF1627" s="7"/>
      <c r="AG1627">
        <v>141</v>
      </c>
      <c r="AH1627" s="14">
        <f t="shared" si="551"/>
        <v>-12.679999999999978</v>
      </c>
      <c r="AI1627" s="12">
        <f t="shared" si="552"/>
        <v>-32967.999999999942</v>
      </c>
      <c r="AJ1627" s="12">
        <f t="shared" si="553"/>
        <v>-1267.9999999999977</v>
      </c>
      <c r="AK1627" s="7"/>
      <c r="AL1627" s="12">
        <f t="shared" si="554"/>
        <v>-23581.999999999978</v>
      </c>
      <c r="AM1627" s="12">
        <f t="shared" si="555"/>
        <v>-906.9999999999992</v>
      </c>
    </row>
    <row r="1628" spans="1:39" x14ac:dyDescent="0.25">
      <c r="A1628" t="s">
        <v>223</v>
      </c>
      <c r="B1628" t="s">
        <v>48</v>
      </c>
      <c r="C1628" t="s">
        <v>1414</v>
      </c>
      <c r="D1628">
        <v>2019</v>
      </c>
      <c r="E1628" t="s">
        <v>2149</v>
      </c>
      <c r="F1628">
        <v>2980</v>
      </c>
      <c r="G1628">
        <v>2210</v>
      </c>
      <c r="H1628" s="4" t="s">
        <v>14</v>
      </c>
      <c r="I1628">
        <v>2157</v>
      </c>
      <c r="J1628">
        <v>8.6</v>
      </c>
      <c r="K1628">
        <v>226</v>
      </c>
      <c r="L1628" s="30">
        <f t="shared" si="538"/>
        <v>203.4</v>
      </c>
      <c r="M1628" s="30">
        <f t="shared" si="539"/>
        <v>189.84</v>
      </c>
      <c r="N1628" s="30">
        <f t="shared" si="540"/>
        <v>175.15</v>
      </c>
      <c r="O1628" s="30">
        <f t="shared" si="541"/>
        <v>153.67999999999998</v>
      </c>
      <c r="P1628">
        <v>18</v>
      </c>
      <c r="Q1628" s="7"/>
      <c r="R1628">
        <v>216</v>
      </c>
      <c r="S1628" s="14">
        <f t="shared" si="542"/>
        <v>12.599999999999994</v>
      </c>
      <c r="T1628" s="12">
        <f t="shared" si="543"/>
        <v>22679.999999999989</v>
      </c>
      <c r="U1628" s="12">
        <f t="shared" si="544"/>
        <v>1259.9999999999993</v>
      </c>
      <c r="V1628" s="7"/>
      <c r="W1628">
        <v>190</v>
      </c>
      <c r="X1628" s="14">
        <f t="shared" si="545"/>
        <v>0.15999999999999659</v>
      </c>
      <c r="Y1628" s="12">
        <f t="shared" si="546"/>
        <v>287.99999999999386</v>
      </c>
      <c r="Z1628" s="12">
        <f t="shared" si="547"/>
        <v>15.999999999999659</v>
      </c>
      <c r="AA1628" s="7"/>
      <c r="AB1628">
        <v>166</v>
      </c>
      <c r="AC1628" s="14">
        <f t="shared" si="548"/>
        <v>-9.1500000000000057</v>
      </c>
      <c r="AD1628" s="12">
        <f t="shared" si="549"/>
        <v>-16470.000000000011</v>
      </c>
      <c r="AE1628" s="12">
        <f t="shared" si="550"/>
        <v>-915.00000000000057</v>
      </c>
      <c r="AF1628" s="7"/>
      <c r="AG1628">
        <v>141</v>
      </c>
      <c r="AH1628" s="14">
        <f t="shared" si="551"/>
        <v>-12.679999999999978</v>
      </c>
      <c r="AI1628" s="12">
        <f t="shared" si="552"/>
        <v>-22823.99999999996</v>
      </c>
      <c r="AJ1628" s="12">
        <f t="shared" si="553"/>
        <v>-1267.9999999999977</v>
      </c>
      <c r="AK1628" s="7"/>
      <c r="AL1628" s="12">
        <f t="shared" si="554"/>
        <v>-16325.999999999989</v>
      </c>
      <c r="AM1628" s="12">
        <f t="shared" si="555"/>
        <v>-906.99999999999943</v>
      </c>
    </row>
    <row r="1629" spans="1:39" x14ac:dyDescent="0.25">
      <c r="A1629" t="s">
        <v>223</v>
      </c>
      <c r="B1629" t="s">
        <v>48</v>
      </c>
      <c r="C1629" t="s">
        <v>1414</v>
      </c>
      <c r="D1629">
        <v>2019</v>
      </c>
      <c r="E1629" t="s">
        <v>2150</v>
      </c>
      <c r="F1629">
        <v>2980</v>
      </c>
      <c r="G1629">
        <v>2210</v>
      </c>
      <c r="H1629" s="4" t="s">
        <v>14</v>
      </c>
      <c r="I1629">
        <v>2157</v>
      </c>
      <c r="J1629">
        <v>7.9</v>
      </c>
      <c r="K1629">
        <v>211</v>
      </c>
      <c r="L1629" s="30">
        <f t="shared" si="538"/>
        <v>189.9</v>
      </c>
      <c r="M1629" s="30">
        <f t="shared" si="539"/>
        <v>177.23999999999998</v>
      </c>
      <c r="N1629" s="30">
        <f t="shared" si="540"/>
        <v>163.52500000000001</v>
      </c>
      <c r="O1629" s="30">
        <f t="shared" si="541"/>
        <v>143.47999999999999</v>
      </c>
      <c r="P1629">
        <v>2</v>
      </c>
      <c r="Q1629" s="7"/>
      <c r="R1629">
        <v>216</v>
      </c>
      <c r="S1629" s="14">
        <f t="shared" si="542"/>
        <v>26.099999999999994</v>
      </c>
      <c r="T1629" s="12">
        <f t="shared" si="543"/>
        <v>5219.9999999999991</v>
      </c>
      <c r="U1629" s="12">
        <f t="shared" si="544"/>
        <v>2609.9999999999995</v>
      </c>
      <c r="V1629" s="7"/>
      <c r="W1629">
        <v>190</v>
      </c>
      <c r="X1629" s="14">
        <f t="shared" si="545"/>
        <v>12.760000000000019</v>
      </c>
      <c r="Y1629" s="12">
        <f t="shared" si="546"/>
        <v>2552.0000000000036</v>
      </c>
      <c r="Z1629" s="12">
        <f t="shared" si="547"/>
        <v>1276.0000000000018</v>
      </c>
      <c r="AA1629" s="7"/>
      <c r="AB1629">
        <v>166</v>
      </c>
      <c r="AC1629" s="14">
        <f t="shared" si="548"/>
        <v>2.4749999999999943</v>
      </c>
      <c r="AD1629" s="12">
        <f t="shared" si="549"/>
        <v>494.99999999999886</v>
      </c>
      <c r="AE1629" s="12">
        <f t="shared" si="550"/>
        <v>247.49999999999943</v>
      </c>
      <c r="AF1629" s="7"/>
      <c r="AG1629">
        <v>141</v>
      </c>
      <c r="AH1629" s="14">
        <f t="shared" si="551"/>
        <v>-2.4799999999999898</v>
      </c>
      <c r="AI1629" s="12">
        <f t="shared" si="552"/>
        <v>-495.99999999999795</v>
      </c>
      <c r="AJ1629" s="12">
        <f t="shared" si="553"/>
        <v>-247.99999999999898</v>
      </c>
      <c r="AK1629" s="7"/>
      <c r="AL1629" s="12">
        <f t="shared" si="554"/>
        <v>7771.0000000000036</v>
      </c>
      <c r="AM1629" s="12">
        <f t="shared" si="555"/>
        <v>3885.5000000000018</v>
      </c>
    </row>
    <row r="1630" spans="1:39" x14ac:dyDescent="0.25">
      <c r="A1630" t="s">
        <v>476</v>
      </c>
      <c r="B1630" t="s">
        <v>1262</v>
      </c>
      <c r="C1630" t="s">
        <v>1594</v>
      </c>
      <c r="D1630">
        <v>2015</v>
      </c>
      <c r="E1630" t="s">
        <v>1595</v>
      </c>
      <c r="F1630">
        <v>2715</v>
      </c>
      <c r="G1630">
        <v>2210</v>
      </c>
      <c r="H1630" s="4" t="s">
        <v>138</v>
      </c>
      <c r="I1630">
        <v>3456</v>
      </c>
      <c r="J1630">
        <v>5.7</v>
      </c>
      <c r="K1630">
        <v>131</v>
      </c>
      <c r="L1630" s="30">
        <f t="shared" si="538"/>
        <v>117.9</v>
      </c>
      <c r="M1630" s="30">
        <f t="shared" si="539"/>
        <v>110.03999999999999</v>
      </c>
      <c r="N1630" s="30">
        <f t="shared" si="540"/>
        <v>101.52500000000001</v>
      </c>
      <c r="O1630" s="30">
        <f t="shared" si="541"/>
        <v>89.08</v>
      </c>
      <c r="P1630">
        <v>10</v>
      </c>
      <c r="Q1630" s="7"/>
      <c r="R1630">
        <v>216</v>
      </c>
      <c r="S1630" s="14">
        <f t="shared" si="542"/>
        <v>98.1</v>
      </c>
      <c r="T1630" s="12">
        <f t="shared" si="543"/>
        <v>98100</v>
      </c>
      <c r="U1630" s="12">
        <f t="shared" si="544"/>
        <v>9810</v>
      </c>
      <c r="V1630" s="7"/>
      <c r="W1630">
        <v>190</v>
      </c>
      <c r="X1630" s="14">
        <f t="shared" si="545"/>
        <v>79.960000000000008</v>
      </c>
      <c r="Y1630" s="12">
        <f t="shared" si="546"/>
        <v>79960.000000000015</v>
      </c>
      <c r="Z1630" s="12">
        <f t="shared" si="547"/>
        <v>7996.0000000000018</v>
      </c>
      <c r="AA1630" s="7"/>
      <c r="AB1630">
        <v>166</v>
      </c>
      <c r="AC1630" s="14">
        <f t="shared" si="548"/>
        <v>64.474999999999994</v>
      </c>
      <c r="AD1630" s="12">
        <f t="shared" si="549"/>
        <v>64475</v>
      </c>
      <c r="AE1630" s="12">
        <f t="shared" si="550"/>
        <v>6447.5</v>
      </c>
      <c r="AF1630" s="7"/>
      <c r="AG1630">
        <v>141</v>
      </c>
      <c r="AH1630" s="14">
        <f t="shared" si="551"/>
        <v>51.92</v>
      </c>
      <c r="AI1630" s="12">
        <f t="shared" si="552"/>
        <v>51920.000000000007</v>
      </c>
      <c r="AJ1630" s="12">
        <f t="shared" si="553"/>
        <v>5192.0000000000009</v>
      </c>
      <c r="AK1630" s="7"/>
      <c r="AL1630" s="12">
        <f t="shared" si="554"/>
        <v>294455</v>
      </c>
      <c r="AM1630" s="12">
        <f t="shared" si="555"/>
        <v>29445.5</v>
      </c>
    </row>
    <row r="1631" spans="1:39" x14ac:dyDescent="0.25">
      <c r="A1631" t="s">
        <v>476</v>
      </c>
      <c r="B1631" t="s">
        <v>1262</v>
      </c>
      <c r="C1631" t="s">
        <v>1594</v>
      </c>
      <c r="D1631">
        <v>2015</v>
      </c>
      <c r="E1631" t="s">
        <v>1596</v>
      </c>
      <c r="F1631">
        <v>2715</v>
      </c>
      <c r="G1631">
        <v>2210</v>
      </c>
      <c r="H1631" s="4" t="s">
        <v>138</v>
      </c>
      <c r="I1631">
        <v>3456</v>
      </c>
      <c r="J1631">
        <v>5.7</v>
      </c>
      <c r="K1631">
        <v>131</v>
      </c>
      <c r="L1631" s="30">
        <f t="shared" si="538"/>
        <v>117.9</v>
      </c>
      <c r="M1631" s="30">
        <f t="shared" si="539"/>
        <v>110.03999999999999</v>
      </c>
      <c r="N1631" s="30">
        <f t="shared" si="540"/>
        <v>101.52500000000001</v>
      </c>
      <c r="O1631" s="30">
        <f t="shared" si="541"/>
        <v>89.08</v>
      </c>
      <c r="P1631">
        <v>34</v>
      </c>
      <c r="Q1631" s="7"/>
      <c r="R1631">
        <v>216</v>
      </c>
      <c r="S1631" s="14">
        <f t="shared" si="542"/>
        <v>98.1</v>
      </c>
      <c r="T1631" s="12">
        <f t="shared" si="543"/>
        <v>333539.99999999994</v>
      </c>
      <c r="U1631" s="12">
        <f t="shared" si="544"/>
        <v>9809.9999999999982</v>
      </c>
      <c r="V1631" s="7"/>
      <c r="W1631">
        <v>190</v>
      </c>
      <c r="X1631" s="14">
        <f t="shared" si="545"/>
        <v>79.960000000000008</v>
      </c>
      <c r="Y1631" s="12">
        <f t="shared" si="546"/>
        <v>271864.00000000006</v>
      </c>
      <c r="Z1631" s="12">
        <f t="shared" si="547"/>
        <v>7996.0000000000018</v>
      </c>
      <c r="AA1631" s="7"/>
      <c r="AB1631">
        <v>166</v>
      </c>
      <c r="AC1631" s="14">
        <f t="shared" si="548"/>
        <v>64.474999999999994</v>
      </c>
      <c r="AD1631" s="12">
        <f t="shared" si="549"/>
        <v>219214.99999999997</v>
      </c>
      <c r="AE1631" s="12">
        <f t="shared" si="550"/>
        <v>6447.4999999999991</v>
      </c>
      <c r="AF1631" s="7"/>
      <c r="AG1631">
        <v>141</v>
      </c>
      <c r="AH1631" s="14">
        <f t="shared" si="551"/>
        <v>51.92</v>
      </c>
      <c r="AI1631" s="12">
        <f t="shared" si="552"/>
        <v>176528</v>
      </c>
      <c r="AJ1631" s="12">
        <f t="shared" si="553"/>
        <v>5192</v>
      </c>
      <c r="AK1631" s="7"/>
      <c r="AL1631" s="12">
        <f t="shared" si="554"/>
        <v>1001147</v>
      </c>
      <c r="AM1631" s="12">
        <f t="shared" si="555"/>
        <v>29445.5</v>
      </c>
    </row>
    <row r="1632" spans="1:39" x14ac:dyDescent="0.25">
      <c r="A1632" t="s">
        <v>476</v>
      </c>
      <c r="B1632" t="s">
        <v>1262</v>
      </c>
      <c r="C1632" t="s">
        <v>1594</v>
      </c>
      <c r="D1632">
        <v>2015</v>
      </c>
      <c r="E1632" t="s">
        <v>1597</v>
      </c>
      <c r="F1632">
        <v>2715</v>
      </c>
      <c r="G1632">
        <v>2210</v>
      </c>
      <c r="H1632" s="4" t="s">
        <v>138</v>
      </c>
      <c r="I1632">
        <v>3456</v>
      </c>
      <c r="J1632">
        <v>5.7</v>
      </c>
      <c r="K1632">
        <v>131</v>
      </c>
      <c r="L1632" s="30">
        <f t="shared" si="538"/>
        <v>117.9</v>
      </c>
      <c r="M1632" s="30">
        <f t="shared" si="539"/>
        <v>110.03999999999999</v>
      </c>
      <c r="N1632" s="30">
        <f t="shared" si="540"/>
        <v>101.52500000000001</v>
      </c>
      <c r="O1632" s="30">
        <f t="shared" si="541"/>
        <v>89.08</v>
      </c>
      <c r="P1632">
        <v>52</v>
      </c>
      <c r="Q1632" s="7"/>
      <c r="R1632">
        <v>216</v>
      </c>
      <c r="S1632" s="14">
        <f t="shared" si="542"/>
        <v>98.1</v>
      </c>
      <c r="T1632" s="12">
        <f t="shared" si="543"/>
        <v>510120</v>
      </c>
      <c r="U1632" s="12">
        <f t="shared" si="544"/>
        <v>9810</v>
      </c>
      <c r="V1632" s="7"/>
      <c r="W1632">
        <v>190</v>
      </c>
      <c r="X1632" s="14">
        <f t="shared" si="545"/>
        <v>79.960000000000008</v>
      </c>
      <c r="Y1632" s="12">
        <f t="shared" si="546"/>
        <v>415792</v>
      </c>
      <c r="Z1632" s="12">
        <f t="shared" si="547"/>
        <v>7996</v>
      </c>
      <c r="AA1632" s="7"/>
      <c r="AB1632">
        <v>166</v>
      </c>
      <c r="AC1632" s="14">
        <f t="shared" si="548"/>
        <v>64.474999999999994</v>
      </c>
      <c r="AD1632" s="12">
        <f t="shared" si="549"/>
        <v>335270</v>
      </c>
      <c r="AE1632" s="12">
        <f t="shared" si="550"/>
        <v>6447.5</v>
      </c>
      <c r="AF1632" s="7"/>
      <c r="AG1632">
        <v>141</v>
      </c>
      <c r="AH1632" s="14">
        <f t="shared" si="551"/>
        <v>51.92</v>
      </c>
      <c r="AI1632" s="12">
        <f t="shared" si="552"/>
        <v>269984</v>
      </c>
      <c r="AJ1632" s="12">
        <f t="shared" si="553"/>
        <v>5192</v>
      </c>
      <c r="AK1632" s="7"/>
      <c r="AL1632" s="12">
        <f t="shared" si="554"/>
        <v>1531166</v>
      </c>
      <c r="AM1632" s="12">
        <f t="shared" si="555"/>
        <v>29445.5</v>
      </c>
    </row>
    <row r="1633" spans="1:39" x14ac:dyDescent="0.25">
      <c r="A1633" t="s">
        <v>15</v>
      </c>
      <c r="B1633" t="s">
        <v>902</v>
      </c>
      <c r="C1633" t="s">
        <v>1371</v>
      </c>
      <c r="D1633">
        <v>2018</v>
      </c>
      <c r="E1633" t="s">
        <v>1599</v>
      </c>
      <c r="F1633">
        <v>2715</v>
      </c>
      <c r="G1633">
        <v>2211</v>
      </c>
      <c r="H1633" s="4" t="s">
        <v>10</v>
      </c>
      <c r="I1633">
        <v>3982</v>
      </c>
      <c r="J1633">
        <v>9</v>
      </c>
      <c r="K1633">
        <v>204</v>
      </c>
      <c r="L1633" s="30">
        <f t="shared" si="538"/>
        <v>183.6</v>
      </c>
      <c r="M1633" s="30">
        <f t="shared" si="539"/>
        <v>171.35999999999999</v>
      </c>
      <c r="N1633" s="30">
        <f t="shared" si="540"/>
        <v>158.1</v>
      </c>
      <c r="O1633" s="30">
        <f t="shared" si="541"/>
        <v>138.72</v>
      </c>
      <c r="P1633">
        <v>2</v>
      </c>
      <c r="Q1633" s="7"/>
      <c r="R1633">
        <v>216</v>
      </c>
      <c r="S1633" s="14">
        <f t="shared" si="542"/>
        <v>32.400000000000006</v>
      </c>
      <c r="T1633" s="12">
        <f t="shared" si="543"/>
        <v>6480.0000000000009</v>
      </c>
      <c r="U1633" s="12">
        <f t="shared" si="544"/>
        <v>3240.0000000000005</v>
      </c>
      <c r="V1633" s="7"/>
      <c r="W1633">
        <v>190</v>
      </c>
      <c r="X1633" s="14">
        <f t="shared" si="545"/>
        <v>18.640000000000015</v>
      </c>
      <c r="Y1633" s="12">
        <f t="shared" si="546"/>
        <v>3728.0000000000027</v>
      </c>
      <c r="Z1633" s="12">
        <f t="shared" si="547"/>
        <v>1864.0000000000014</v>
      </c>
      <c r="AA1633" s="7"/>
      <c r="AB1633">
        <v>166</v>
      </c>
      <c r="AC1633" s="14">
        <f t="shared" si="548"/>
        <v>7.9000000000000057</v>
      </c>
      <c r="AD1633" s="12">
        <f t="shared" si="549"/>
        <v>1580.0000000000011</v>
      </c>
      <c r="AE1633" s="12">
        <f t="shared" si="550"/>
        <v>790.00000000000057</v>
      </c>
      <c r="AF1633" s="7"/>
      <c r="AG1633">
        <v>141</v>
      </c>
      <c r="AH1633" s="14">
        <f t="shared" si="551"/>
        <v>2.2800000000000011</v>
      </c>
      <c r="AI1633" s="12">
        <f t="shared" si="552"/>
        <v>456.00000000000023</v>
      </c>
      <c r="AJ1633" s="12">
        <f t="shared" si="553"/>
        <v>228.00000000000011</v>
      </c>
      <c r="AK1633" s="7"/>
      <c r="AL1633" s="12">
        <f t="shared" si="554"/>
        <v>12244.000000000004</v>
      </c>
      <c r="AM1633" s="12">
        <f t="shared" si="555"/>
        <v>6122.0000000000018</v>
      </c>
    </row>
    <row r="1634" spans="1:39" x14ac:dyDescent="0.25">
      <c r="A1634" t="s">
        <v>58</v>
      </c>
      <c r="B1634" t="s">
        <v>48</v>
      </c>
      <c r="C1634" t="s">
        <v>1603</v>
      </c>
      <c r="D1634">
        <v>2016</v>
      </c>
      <c r="E1634" t="s">
        <v>1604</v>
      </c>
      <c r="F1634">
        <v>3400</v>
      </c>
      <c r="G1634">
        <v>2220</v>
      </c>
      <c r="H1634" s="4" t="s">
        <v>14</v>
      </c>
      <c r="I1634">
        <v>4461</v>
      </c>
      <c r="J1634">
        <v>10.6</v>
      </c>
      <c r="K1634">
        <v>281</v>
      </c>
      <c r="L1634" s="30">
        <f t="shared" si="538"/>
        <v>252.9</v>
      </c>
      <c r="M1634" s="30">
        <f t="shared" si="539"/>
        <v>236.04</v>
      </c>
      <c r="N1634" s="30">
        <f t="shared" si="540"/>
        <v>217.77500000000001</v>
      </c>
      <c r="O1634" s="30">
        <f t="shared" si="541"/>
        <v>191.07999999999998</v>
      </c>
      <c r="P1634">
        <v>54</v>
      </c>
      <c r="Q1634" s="7"/>
      <c r="R1634">
        <v>216</v>
      </c>
      <c r="S1634" s="14">
        <f t="shared" si="542"/>
        <v>-36.900000000000006</v>
      </c>
      <c r="T1634" s="12">
        <f t="shared" si="543"/>
        <v>-199260.00000000003</v>
      </c>
      <c r="U1634" s="12">
        <f t="shared" si="544"/>
        <v>-3690.0000000000005</v>
      </c>
      <c r="V1634" s="7"/>
      <c r="W1634">
        <v>190</v>
      </c>
      <c r="X1634" s="14">
        <f t="shared" si="545"/>
        <v>-46.039999999999992</v>
      </c>
      <c r="Y1634" s="12">
        <f t="shared" si="546"/>
        <v>-248615.99999999994</v>
      </c>
      <c r="Z1634" s="12">
        <f t="shared" si="547"/>
        <v>-4603.9999999999991</v>
      </c>
      <c r="AA1634" s="7"/>
      <c r="AB1634">
        <v>166</v>
      </c>
      <c r="AC1634" s="14">
        <f t="shared" si="548"/>
        <v>-51.775000000000006</v>
      </c>
      <c r="AD1634" s="12">
        <f t="shared" si="549"/>
        <v>-279585.00000000006</v>
      </c>
      <c r="AE1634" s="12">
        <f t="shared" si="550"/>
        <v>-5177.5000000000009</v>
      </c>
      <c r="AF1634" s="7"/>
      <c r="AG1634">
        <v>141</v>
      </c>
      <c r="AH1634" s="14">
        <f t="shared" si="551"/>
        <v>-50.079999999999984</v>
      </c>
      <c r="AI1634" s="12">
        <f t="shared" si="552"/>
        <v>-270431.99999999994</v>
      </c>
      <c r="AJ1634" s="12">
        <f t="shared" si="553"/>
        <v>-5007.9999999999991</v>
      </c>
      <c r="AK1634" s="7"/>
      <c r="AL1634" s="12">
        <f t="shared" si="554"/>
        <v>-997893</v>
      </c>
      <c r="AM1634" s="12">
        <f t="shared" si="555"/>
        <v>-18479.5</v>
      </c>
    </row>
    <row r="1635" spans="1:39" x14ac:dyDescent="0.25">
      <c r="A1635" t="s">
        <v>141</v>
      </c>
      <c r="B1635" t="s">
        <v>1262</v>
      </c>
      <c r="C1635" t="s">
        <v>1600</v>
      </c>
      <c r="D1635">
        <v>2018</v>
      </c>
      <c r="E1635" t="s">
        <v>1601</v>
      </c>
      <c r="F1635">
        <v>2890</v>
      </c>
      <c r="G1635">
        <v>2220</v>
      </c>
      <c r="H1635" s="4" t="s">
        <v>14</v>
      </c>
      <c r="I1635">
        <v>2967</v>
      </c>
      <c r="J1635">
        <v>6.8</v>
      </c>
      <c r="K1635">
        <v>179</v>
      </c>
      <c r="L1635" s="30">
        <f t="shared" si="538"/>
        <v>161.1</v>
      </c>
      <c r="M1635" s="30">
        <f t="shared" si="539"/>
        <v>150.35999999999999</v>
      </c>
      <c r="N1635" s="30">
        <f t="shared" si="540"/>
        <v>138.72499999999999</v>
      </c>
      <c r="O1635" s="30">
        <f t="shared" si="541"/>
        <v>121.71999999999998</v>
      </c>
      <c r="P1635">
        <v>166</v>
      </c>
      <c r="Q1635" s="7"/>
      <c r="R1635">
        <v>216</v>
      </c>
      <c r="S1635" s="14">
        <f t="shared" si="542"/>
        <v>54.900000000000006</v>
      </c>
      <c r="T1635" s="12">
        <f t="shared" si="543"/>
        <v>911340.00000000012</v>
      </c>
      <c r="U1635" s="12">
        <f t="shared" si="544"/>
        <v>5490.0000000000009</v>
      </c>
      <c r="V1635" s="7"/>
      <c r="W1635">
        <v>190</v>
      </c>
      <c r="X1635" s="14">
        <f t="shared" si="545"/>
        <v>39.640000000000015</v>
      </c>
      <c r="Y1635" s="12">
        <f t="shared" si="546"/>
        <v>658024.00000000023</v>
      </c>
      <c r="Z1635" s="12">
        <f t="shared" si="547"/>
        <v>3964.0000000000014</v>
      </c>
      <c r="AA1635" s="7"/>
      <c r="AB1635">
        <v>166</v>
      </c>
      <c r="AC1635" s="14">
        <f t="shared" si="548"/>
        <v>27.275000000000006</v>
      </c>
      <c r="AD1635" s="12">
        <f t="shared" si="549"/>
        <v>452765.00000000006</v>
      </c>
      <c r="AE1635" s="12">
        <f t="shared" si="550"/>
        <v>2727.5000000000005</v>
      </c>
      <c r="AF1635" s="7"/>
      <c r="AG1635">
        <v>141</v>
      </c>
      <c r="AH1635" s="14">
        <f t="shared" si="551"/>
        <v>19.280000000000015</v>
      </c>
      <c r="AI1635" s="12">
        <f t="shared" si="552"/>
        <v>320048.00000000029</v>
      </c>
      <c r="AJ1635" s="12">
        <f t="shared" si="553"/>
        <v>1928.0000000000018</v>
      </c>
      <c r="AK1635" s="7"/>
      <c r="AL1635" s="12">
        <f t="shared" si="554"/>
        <v>2342177.0000000005</v>
      </c>
      <c r="AM1635" s="12">
        <f t="shared" si="555"/>
        <v>14109.500000000004</v>
      </c>
    </row>
    <row r="1636" spans="1:39" x14ac:dyDescent="0.25">
      <c r="A1636" t="s">
        <v>15</v>
      </c>
      <c r="B1636" t="s">
        <v>1262</v>
      </c>
      <c r="C1636" t="s">
        <v>1554</v>
      </c>
      <c r="D1636">
        <v>2018</v>
      </c>
      <c r="E1636" t="s">
        <v>1602</v>
      </c>
      <c r="F1636">
        <v>2880</v>
      </c>
      <c r="G1636">
        <v>2220</v>
      </c>
      <c r="H1636" s="4" t="s">
        <v>10</v>
      </c>
      <c r="I1636">
        <v>2996</v>
      </c>
      <c r="J1636">
        <v>9.4</v>
      </c>
      <c r="K1636">
        <v>219</v>
      </c>
      <c r="L1636" s="30">
        <f t="shared" si="538"/>
        <v>197.1</v>
      </c>
      <c r="M1636" s="30">
        <f t="shared" si="539"/>
        <v>183.95999999999998</v>
      </c>
      <c r="N1636" s="30">
        <f t="shared" si="540"/>
        <v>169.72499999999999</v>
      </c>
      <c r="O1636" s="30">
        <f t="shared" si="541"/>
        <v>148.91999999999999</v>
      </c>
      <c r="P1636">
        <v>12</v>
      </c>
      <c r="Q1636" s="7"/>
      <c r="R1636">
        <v>216</v>
      </c>
      <c r="S1636" s="14">
        <f t="shared" si="542"/>
        <v>18.900000000000006</v>
      </c>
      <c r="T1636" s="12">
        <f t="shared" si="543"/>
        <v>22680.000000000007</v>
      </c>
      <c r="U1636" s="12">
        <f t="shared" si="544"/>
        <v>1890.0000000000007</v>
      </c>
      <c r="V1636" s="7"/>
      <c r="W1636">
        <v>190</v>
      </c>
      <c r="X1636" s="14">
        <f t="shared" si="545"/>
        <v>6.0400000000000205</v>
      </c>
      <c r="Y1636" s="12">
        <f t="shared" si="546"/>
        <v>7248.0000000000246</v>
      </c>
      <c r="Z1636" s="12">
        <f t="shared" si="547"/>
        <v>604.00000000000205</v>
      </c>
      <c r="AA1636" s="7"/>
      <c r="AB1636">
        <v>166</v>
      </c>
      <c r="AC1636" s="14">
        <f t="shared" si="548"/>
        <v>-3.7249999999999943</v>
      </c>
      <c r="AD1636" s="12">
        <f t="shared" si="549"/>
        <v>-4469.9999999999927</v>
      </c>
      <c r="AE1636" s="12">
        <f t="shared" si="550"/>
        <v>-372.49999999999937</v>
      </c>
      <c r="AF1636" s="7"/>
      <c r="AG1636">
        <v>141</v>
      </c>
      <c r="AH1636" s="14">
        <f t="shared" si="551"/>
        <v>-7.9199999999999875</v>
      </c>
      <c r="AI1636" s="12">
        <f t="shared" si="552"/>
        <v>-9503.9999999999854</v>
      </c>
      <c r="AJ1636" s="12">
        <f t="shared" si="553"/>
        <v>-791.99999999999875</v>
      </c>
      <c r="AK1636" s="7"/>
      <c r="AL1636" s="12">
        <f t="shared" si="554"/>
        <v>15954.000000000055</v>
      </c>
      <c r="AM1636" s="12">
        <f t="shared" si="555"/>
        <v>1329.5000000000045</v>
      </c>
    </row>
    <row r="1637" spans="1:39" x14ac:dyDescent="0.25">
      <c r="A1637" t="s">
        <v>859</v>
      </c>
      <c r="B1637" t="s">
        <v>1561</v>
      </c>
      <c r="C1637" t="s">
        <v>1562</v>
      </c>
      <c r="D1637">
        <v>2018</v>
      </c>
      <c r="E1637" t="s">
        <v>1605</v>
      </c>
      <c r="F1637">
        <v>3130</v>
      </c>
      <c r="G1637">
        <v>2223</v>
      </c>
      <c r="H1637" s="4" t="s">
        <v>10</v>
      </c>
      <c r="I1637">
        <v>2995</v>
      </c>
      <c r="J1637">
        <v>10.9</v>
      </c>
      <c r="K1637">
        <v>254</v>
      </c>
      <c r="L1637" s="30">
        <f t="shared" si="538"/>
        <v>228.6</v>
      </c>
      <c r="M1637" s="30">
        <f t="shared" si="539"/>
        <v>213.35999999999999</v>
      </c>
      <c r="N1637" s="30">
        <f t="shared" si="540"/>
        <v>196.85</v>
      </c>
      <c r="O1637" s="30">
        <f t="shared" si="541"/>
        <v>172.71999999999997</v>
      </c>
      <c r="P1637">
        <v>2</v>
      </c>
      <c r="Q1637" s="7"/>
      <c r="R1637">
        <v>216</v>
      </c>
      <c r="S1637" s="14">
        <f t="shared" si="542"/>
        <v>-12.599999999999994</v>
      </c>
      <c r="T1637" s="12">
        <f t="shared" si="543"/>
        <v>-2519.9999999999991</v>
      </c>
      <c r="U1637" s="12">
        <f t="shared" si="544"/>
        <v>-1259.9999999999995</v>
      </c>
      <c r="V1637" s="7"/>
      <c r="W1637">
        <v>190</v>
      </c>
      <c r="X1637" s="14">
        <f t="shared" si="545"/>
        <v>-23.359999999999985</v>
      </c>
      <c r="Y1637" s="12">
        <f t="shared" si="546"/>
        <v>-4671.9999999999973</v>
      </c>
      <c r="Z1637" s="12">
        <f t="shared" si="547"/>
        <v>-2335.9999999999986</v>
      </c>
      <c r="AA1637" s="7"/>
      <c r="AB1637">
        <v>166</v>
      </c>
      <c r="AC1637" s="14">
        <f t="shared" si="548"/>
        <v>-30.849999999999994</v>
      </c>
      <c r="AD1637" s="12">
        <f t="shared" si="549"/>
        <v>-6169.9999999999991</v>
      </c>
      <c r="AE1637" s="12">
        <f t="shared" si="550"/>
        <v>-3084.9999999999995</v>
      </c>
      <c r="AF1637" s="7"/>
      <c r="AG1637">
        <v>141</v>
      </c>
      <c r="AH1637" s="14">
        <f t="shared" si="551"/>
        <v>-31.71999999999997</v>
      </c>
      <c r="AI1637" s="12">
        <f t="shared" si="552"/>
        <v>-6343.9999999999945</v>
      </c>
      <c r="AJ1637" s="12">
        <f t="shared" si="553"/>
        <v>-3171.9999999999973</v>
      </c>
      <c r="AK1637" s="7"/>
      <c r="AL1637" s="12">
        <f t="shared" si="554"/>
        <v>-19705.999999999989</v>
      </c>
      <c r="AM1637" s="12">
        <f t="shared" si="555"/>
        <v>-9852.9999999999945</v>
      </c>
    </row>
    <row r="1638" spans="1:39" x14ac:dyDescent="0.25">
      <c r="A1638" t="s">
        <v>859</v>
      </c>
      <c r="B1638" t="s">
        <v>1561</v>
      </c>
      <c r="C1638" t="s">
        <v>1562</v>
      </c>
      <c r="D1638">
        <v>2019</v>
      </c>
      <c r="E1638" t="s">
        <v>2151</v>
      </c>
      <c r="F1638">
        <v>3130</v>
      </c>
      <c r="G1638">
        <v>2223</v>
      </c>
      <c r="H1638" s="4" t="s">
        <v>10</v>
      </c>
      <c r="I1638">
        <v>2995</v>
      </c>
      <c r="J1638">
        <v>10.9</v>
      </c>
      <c r="K1638">
        <v>254</v>
      </c>
      <c r="L1638" s="30">
        <f t="shared" si="538"/>
        <v>228.6</v>
      </c>
      <c r="M1638" s="30">
        <f t="shared" si="539"/>
        <v>213.35999999999999</v>
      </c>
      <c r="N1638" s="30">
        <f t="shared" si="540"/>
        <v>196.85</v>
      </c>
      <c r="O1638" s="30">
        <f t="shared" si="541"/>
        <v>172.71999999999997</v>
      </c>
      <c r="P1638">
        <v>2</v>
      </c>
      <c r="Q1638" s="7"/>
      <c r="R1638">
        <v>216</v>
      </c>
      <c r="S1638" s="14">
        <f t="shared" si="542"/>
        <v>-12.599999999999994</v>
      </c>
      <c r="T1638" s="12">
        <f t="shared" si="543"/>
        <v>-2519.9999999999991</v>
      </c>
      <c r="U1638" s="12">
        <f t="shared" si="544"/>
        <v>-1259.9999999999995</v>
      </c>
      <c r="V1638" s="7"/>
      <c r="W1638">
        <v>190</v>
      </c>
      <c r="X1638" s="14">
        <f t="shared" si="545"/>
        <v>-23.359999999999985</v>
      </c>
      <c r="Y1638" s="12">
        <f t="shared" si="546"/>
        <v>-4671.9999999999973</v>
      </c>
      <c r="Z1638" s="12">
        <f t="shared" si="547"/>
        <v>-2335.9999999999986</v>
      </c>
      <c r="AA1638" s="7"/>
      <c r="AB1638">
        <v>166</v>
      </c>
      <c r="AC1638" s="14">
        <f t="shared" si="548"/>
        <v>-30.849999999999994</v>
      </c>
      <c r="AD1638" s="12">
        <f t="shared" si="549"/>
        <v>-6169.9999999999991</v>
      </c>
      <c r="AE1638" s="12">
        <f t="shared" si="550"/>
        <v>-3084.9999999999995</v>
      </c>
      <c r="AF1638" s="7"/>
      <c r="AG1638">
        <v>141</v>
      </c>
      <c r="AH1638" s="14">
        <f t="shared" si="551"/>
        <v>-31.71999999999997</v>
      </c>
      <c r="AI1638" s="12">
        <f t="shared" si="552"/>
        <v>-6343.9999999999945</v>
      </c>
      <c r="AJ1638" s="12">
        <f t="shared" si="553"/>
        <v>-3171.9999999999973</v>
      </c>
      <c r="AK1638" s="7"/>
      <c r="AL1638" s="12">
        <f t="shared" si="554"/>
        <v>-19705.999999999989</v>
      </c>
      <c r="AM1638" s="12">
        <f t="shared" si="555"/>
        <v>-9852.9999999999945</v>
      </c>
    </row>
    <row r="1639" spans="1:39" x14ac:dyDescent="0.25">
      <c r="A1639" t="s">
        <v>859</v>
      </c>
      <c r="B1639" t="s">
        <v>1561</v>
      </c>
      <c r="C1639" t="s">
        <v>1562</v>
      </c>
      <c r="D1639">
        <v>2019</v>
      </c>
      <c r="E1639" t="s">
        <v>2152</v>
      </c>
      <c r="F1639">
        <v>3130</v>
      </c>
      <c r="G1639">
        <v>2223</v>
      </c>
      <c r="H1639" s="4" t="s">
        <v>10</v>
      </c>
      <c r="I1639">
        <v>2995</v>
      </c>
      <c r="J1639">
        <v>10.9</v>
      </c>
      <c r="K1639">
        <v>254</v>
      </c>
      <c r="L1639" s="30">
        <f t="shared" si="538"/>
        <v>228.6</v>
      </c>
      <c r="M1639" s="30">
        <f t="shared" si="539"/>
        <v>213.35999999999999</v>
      </c>
      <c r="N1639" s="30">
        <f t="shared" si="540"/>
        <v>196.85</v>
      </c>
      <c r="O1639" s="30">
        <f t="shared" si="541"/>
        <v>172.71999999999997</v>
      </c>
      <c r="P1639">
        <v>14</v>
      </c>
      <c r="Q1639" s="7"/>
      <c r="R1639">
        <v>216</v>
      </c>
      <c r="S1639" s="14">
        <f t="shared" si="542"/>
        <v>-12.599999999999994</v>
      </c>
      <c r="T1639" s="12">
        <f t="shared" si="543"/>
        <v>-17639.999999999993</v>
      </c>
      <c r="U1639" s="12">
        <f t="shared" si="544"/>
        <v>-1259.9999999999995</v>
      </c>
      <c r="V1639" s="7"/>
      <c r="W1639">
        <v>190</v>
      </c>
      <c r="X1639" s="14">
        <f t="shared" si="545"/>
        <v>-23.359999999999985</v>
      </c>
      <c r="Y1639" s="12">
        <f t="shared" si="546"/>
        <v>-32703.999999999978</v>
      </c>
      <c r="Z1639" s="12">
        <f t="shared" si="547"/>
        <v>-2335.9999999999986</v>
      </c>
      <c r="AA1639" s="7"/>
      <c r="AB1639">
        <v>166</v>
      </c>
      <c r="AC1639" s="14">
        <f t="shared" si="548"/>
        <v>-30.849999999999994</v>
      </c>
      <c r="AD1639" s="12">
        <f t="shared" si="549"/>
        <v>-43189.999999999993</v>
      </c>
      <c r="AE1639" s="12">
        <f t="shared" si="550"/>
        <v>-3084.9999999999995</v>
      </c>
      <c r="AF1639" s="7"/>
      <c r="AG1639">
        <v>141</v>
      </c>
      <c r="AH1639" s="14">
        <f t="shared" si="551"/>
        <v>-31.71999999999997</v>
      </c>
      <c r="AI1639" s="12">
        <f t="shared" si="552"/>
        <v>-44407.999999999956</v>
      </c>
      <c r="AJ1639" s="12">
        <f t="shared" si="553"/>
        <v>-3171.9999999999968</v>
      </c>
      <c r="AK1639" s="7"/>
      <c r="AL1639" s="12">
        <f t="shared" si="554"/>
        <v>-137941.99999999991</v>
      </c>
      <c r="AM1639" s="12">
        <f t="shared" si="555"/>
        <v>-9852.9999999999945</v>
      </c>
    </row>
    <row r="1640" spans="1:39" x14ac:dyDescent="0.25">
      <c r="A1640" t="s">
        <v>92</v>
      </c>
      <c r="B1640" t="s">
        <v>8</v>
      </c>
      <c r="C1640" t="s">
        <v>1566</v>
      </c>
      <c r="D1640">
        <v>2012</v>
      </c>
      <c r="E1640" t="s">
        <v>1606</v>
      </c>
      <c r="F1640">
        <v>3030</v>
      </c>
      <c r="G1640">
        <v>2230</v>
      </c>
      <c r="H1640" s="4" t="s">
        <v>14</v>
      </c>
      <c r="I1640">
        <v>2497</v>
      </c>
      <c r="J1640">
        <v>9</v>
      </c>
      <c r="K1640">
        <v>238</v>
      </c>
      <c r="L1640" s="30">
        <f t="shared" si="538"/>
        <v>214.20000000000002</v>
      </c>
      <c r="M1640" s="30">
        <f t="shared" si="539"/>
        <v>199.92</v>
      </c>
      <c r="N1640" s="30">
        <f t="shared" si="540"/>
        <v>184.45000000000002</v>
      </c>
      <c r="O1640" s="30">
        <f t="shared" si="541"/>
        <v>161.83999999999997</v>
      </c>
      <c r="P1640">
        <v>96</v>
      </c>
      <c r="Q1640" s="7"/>
      <c r="R1640">
        <v>216</v>
      </c>
      <c r="S1640" s="14">
        <f t="shared" si="542"/>
        <v>1.7999999999999829</v>
      </c>
      <c r="T1640" s="12">
        <f t="shared" si="543"/>
        <v>17279.999999999836</v>
      </c>
      <c r="U1640" s="12">
        <f t="shared" si="544"/>
        <v>179.99999999999829</v>
      </c>
      <c r="V1640" s="7"/>
      <c r="W1640">
        <v>190</v>
      </c>
      <c r="X1640" s="14">
        <f t="shared" si="545"/>
        <v>-9.9199999999999875</v>
      </c>
      <c r="Y1640" s="12">
        <f t="shared" si="546"/>
        <v>-95231.999999999884</v>
      </c>
      <c r="Z1640" s="12">
        <f t="shared" si="547"/>
        <v>-991.99999999999875</v>
      </c>
      <c r="AA1640" s="7"/>
      <c r="AB1640">
        <v>166</v>
      </c>
      <c r="AC1640" s="14">
        <f t="shared" si="548"/>
        <v>-18.450000000000017</v>
      </c>
      <c r="AD1640" s="12">
        <f t="shared" si="549"/>
        <v>-177120.00000000017</v>
      </c>
      <c r="AE1640" s="12">
        <f t="shared" si="550"/>
        <v>-1845.0000000000018</v>
      </c>
      <c r="AF1640" s="7"/>
      <c r="AG1640">
        <v>141</v>
      </c>
      <c r="AH1640" s="14">
        <f t="shared" si="551"/>
        <v>-20.839999999999975</v>
      </c>
      <c r="AI1640" s="12">
        <f t="shared" si="552"/>
        <v>-200063.99999999977</v>
      </c>
      <c r="AJ1640" s="12">
        <f t="shared" si="553"/>
        <v>-2083.9999999999977</v>
      </c>
      <c r="AK1640" s="7"/>
      <c r="AL1640" s="12">
        <f t="shared" si="554"/>
        <v>-455136</v>
      </c>
      <c r="AM1640" s="12">
        <f t="shared" si="555"/>
        <v>-4741</v>
      </c>
    </row>
    <row r="1641" spans="1:39" x14ac:dyDescent="0.25">
      <c r="A1641" t="s">
        <v>92</v>
      </c>
      <c r="B1641" t="s">
        <v>8</v>
      </c>
      <c r="C1641" t="s">
        <v>1566</v>
      </c>
      <c r="D1641">
        <v>2017</v>
      </c>
      <c r="E1641" t="s">
        <v>1607</v>
      </c>
      <c r="F1641">
        <v>3030</v>
      </c>
      <c r="G1641">
        <v>2230</v>
      </c>
      <c r="H1641" s="4" t="s">
        <v>14</v>
      </c>
      <c r="I1641">
        <v>2497</v>
      </c>
      <c r="J1641">
        <v>8.8000000000000007</v>
      </c>
      <c r="K1641">
        <v>231</v>
      </c>
      <c r="L1641" s="30">
        <f t="shared" si="538"/>
        <v>207.9</v>
      </c>
      <c r="M1641" s="30">
        <f t="shared" si="539"/>
        <v>194.04</v>
      </c>
      <c r="N1641" s="30">
        <f t="shared" si="540"/>
        <v>179.02500000000001</v>
      </c>
      <c r="O1641" s="30">
        <f t="shared" si="541"/>
        <v>157.07999999999998</v>
      </c>
      <c r="P1641">
        <v>4</v>
      </c>
      <c r="Q1641" s="7"/>
      <c r="R1641">
        <v>216</v>
      </c>
      <c r="S1641" s="14">
        <f t="shared" si="542"/>
        <v>8.0999999999999943</v>
      </c>
      <c r="T1641" s="12">
        <f t="shared" si="543"/>
        <v>3239.9999999999977</v>
      </c>
      <c r="U1641" s="12">
        <f t="shared" si="544"/>
        <v>809.99999999999943</v>
      </c>
      <c r="V1641" s="7"/>
      <c r="W1641">
        <v>190</v>
      </c>
      <c r="X1641" s="14">
        <f t="shared" si="545"/>
        <v>-4.039999999999992</v>
      </c>
      <c r="Y1641" s="12">
        <f t="shared" si="546"/>
        <v>-1615.9999999999968</v>
      </c>
      <c r="Z1641" s="12">
        <f t="shared" si="547"/>
        <v>-403.9999999999992</v>
      </c>
      <c r="AA1641" s="7"/>
      <c r="AB1641">
        <v>166</v>
      </c>
      <c r="AC1641" s="14">
        <f t="shared" si="548"/>
        <v>-13.025000000000006</v>
      </c>
      <c r="AD1641" s="12">
        <f t="shared" si="549"/>
        <v>-5210.0000000000018</v>
      </c>
      <c r="AE1641" s="12">
        <f t="shared" si="550"/>
        <v>-1302.5000000000005</v>
      </c>
      <c r="AF1641" s="7"/>
      <c r="AG1641">
        <v>141</v>
      </c>
      <c r="AH1641" s="14">
        <f t="shared" si="551"/>
        <v>-16.079999999999984</v>
      </c>
      <c r="AI1641" s="12">
        <f t="shared" si="552"/>
        <v>-6431.9999999999936</v>
      </c>
      <c r="AJ1641" s="12">
        <f t="shared" si="553"/>
        <v>-1607.9999999999984</v>
      </c>
      <c r="AK1641" s="7"/>
      <c r="AL1641" s="12">
        <f t="shared" si="554"/>
        <v>-10017.999999999995</v>
      </c>
      <c r="AM1641" s="12">
        <f t="shared" si="555"/>
        <v>-2504.4999999999986</v>
      </c>
    </row>
    <row r="1642" spans="1:39" x14ac:dyDescent="0.25">
      <c r="A1642" t="s">
        <v>58</v>
      </c>
      <c r="B1642" t="s">
        <v>48</v>
      </c>
      <c r="C1642" t="s">
        <v>1603</v>
      </c>
      <c r="D1642">
        <v>2016</v>
      </c>
      <c r="E1642" t="s">
        <v>1608</v>
      </c>
      <c r="F1642">
        <v>3300</v>
      </c>
      <c r="G1642">
        <v>2230</v>
      </c>
      <c r="H1642" s="4" t="s">
        <v>14</v>
      </c>
      <c r="I1642">
        <v>4461</v>
      </c>
      <c r="J1642">
        <v>10.6</v>
      </c>
      <c r="K1642">
        <v>281</v>
      </c>
      <c r="L1642" s="30">
        <f t="shared" si="538"/>
        <v>252.9</v>
      </c>
      <c r="M1642" s="30">
        <f t="shared" si="539"/>
        <v>236.04</v>
      </c>
      <c r="N1642" s="30">
        <f t="shared" si="540"/>
        <v>217.77500000000001</v>
      </c>
      <c r="O1642" s="30">
        <f t="shared" si="541"/>
        <v>191.07999999999998</v>
      </c>
      <c r="P1642">
        <v>114</v>
      </c>
      <c r="Q1642" s="7"/>
      <c r="R1642">
        <v>216</v>
      </c>
      <c r="S1642" s="14">
        <f t="shared" si="542"/>
        <v>-36.900000000000006</v>
      </c>
      <c r="T1642" s="12">
        <f t="shared" si="543"/>
        <v>-420660.00000000006</v>
      </c>
      <c r="U1642" s="12">
        <f t="shared" si="544"/>
        <v>-3690.0000000000005</v>
      </c>
      <c r="V1642" s="7"/>
      <c r="W1642">
        <v>190</v>
      </c>
      <c r="X1642" s="14">
        <f t="shared" si="545"/>
        <v>-46.039999999999992</v>
      </c>
      <c r="Y1642" s="12">
        <f t="shared" si="546"/>
        <v>-524856</v>
      </c>
      <c r="Z1642" s="12">
        <f t="shared" si="547"/>
        <v>-4604</v>
      </c>
      <c r="AA1642" s="7"/>
      <c r="AB1642">
        <v>166</v>
      </c>
      <c r="AC1642" s="14">
        <f t="shared" si="548"/>
        <v>-51.775000000000006</v>
      </c>
      <c r="AD1642" s="12">
        <f t="shared" si="549"/>
        <v>-590235</v>
      </c>
      <c r="AE1642" s="12">
        <f t="shared" si="550"/>
        <v>-5177.5</v>
      </c>
      <c r="AF1642" s="7"/>
      <c r="AG1642">
        <v>141</v>
      </c>
      <c r="AH1642" s="14">
        <f t="shared" si="551"/>
        <v>-50.079999999999984</v>
      </c>
      <c r="AI1642" s="12">
        <f t="shared" si="552"/>
        <v>-570911.99999999977</v>
      </c>
      <c r="AJ1642" s="12">
        <f t="shared" si="553"/>
        <v>-5007.9999999999982</v>
      </c>
      <c r="AK1642" s="7"/>
      <c r="AL1642" s="12">
        <f t="shared" si="554"/>
        <v>-2106663</v>
      </c>
      <c r="AM1642" s="12">
        <f t="shared" si="555"/>
        <v>-18479.5</v>
      </c>
    </row>
    <row r="1643" spans="1:39" x14ac:dyDescent="0.25">
      <c r="A1643" t="s">
        <v>58</v>
      </c>
      <c r="B1643" t="s">
        <v>48</v>
      </c>
      <c r="C1643" t="s">
        <v>1603</v>
      </c>
      <c r="D1643">
        <v>2016</v>
      </c>
      <c r="E1643" t="s">
        <v>1609</v>
      </c>
      <c r="F1643">
        <v>3400</v>
      </c>
      <c r="G1643">
        <v>2230</v>
      </c>
      <c r="H1643" s="4" t="s">
        <v>14</v>
      </c>
      <c r="I1643">
        <v>4461</v>
      </c>
      <c r="J1643">
        <v>10.6</v>
      </c>
      <c r="K1643">
        <v>281</v>
      </c>
      <c r="L1643" s="30">
        <f t="shared" si="538"/>
        <v>252.9</v>
      </c>
      <c r="M1643" s="30">
        <f t="shared" si="539"/>
        <v>236.04</v>
      </c>
      <c r="N1643" s="30">
        <f t="shared" si="540"/>
        <v>217.77500000000001</v>
      </c>
      <c r="O1643" s="30">
        <f t="shared" si="541"/>
        <v>191.07999999999998</v>
      </c>
      <c r="P1643">
        <v>46</v>
      </c>
      <c r="Q1643" s="7"/>
      <c r="R1643">
        <v>216</v>
      </c>
      <c r="S1643" s="14">
        <f t="shared" si="542"/>
        <v>-36.900000000000006</v>
      </c>
      <c r="T1643" s="12">
        <f t="shared" si="543"/>
        <v>-169740.00000000003</v>
      </c>
      <c r="U1643" s="12">
        <f t="shared" si="544"/>
        <v>-3690.0000000000005</v>
      </c>
      <c r="V1643" s="7"/>
      <c r="W1643">
        <v>190</v>
      </c>
      <c r="X1643" s="14">
        <f t="shared" si="545"/>
        <v>-46.039999999999992</v>
      </c>
      <c r="Y1643" s="12">
        <f t="shared" si="546"/>
        <v>-211783.99999999997</v>
      </c>
      <c r="Z1643" s="12">
        <f t="shared" si="547"/>
        <v>-4603.9999999999991</v>
      </c>
      <c r="AA1643" s="7"/>
      <c r="AB1643">
        <v>166</v>
      </c>
      <c r="AC1643" s="14">
        <f t="shared" si="548"/>
        <v>-51.775000000000006</v>
      </c>
      <c r="AD1643" s="12">
        <f t="shared" si="549"/>
        <v>-238165</v>
      </c>
      <c r="AE1643" s="12">
        <f t="shared" si="550"/>
        <v>-5177.5</v>
      </c>
      <c r="AF1643" s="7"/>
      <c r="AG1643">
        <v>141</v>
      </c>
      <c r="AH1643" s="14">
        <f t="shared" si="551"/>
        <v>-50.079999999999984</v>
      </c>
      <c r="AI1643" s="12">
        <f t="shared" si="552"/>
        <v>-230367.99999999994</v>
      </c>
      <c r="AJ1643" s="12">
        <f t="shared" si="553"/>
        <v>-5007.9999999999991</v>
      </c>
      <c r="AK1643" s="7"/>
      <c r="AL1643" s="12">
        <f t="shared" si="554"/>
        <v>-850056.99999999988</v>
      </c>
      <c r="AM1643" s="12">
        <f t="shared" si="555"/>
        <v>-18479.499999999996</v>
      </c>
    </row>
    <row r="1644" spans="1:39" x14ac:dyDescent="0.25">
      <c r="A1644" t="s">
        <v>11</v>
      </c>
      <c r="B1644" t="s">
        <v>12</v>
      </c>
      <c r="C1644" t="s">
        <v>13</v>
      </c>
      <c r="D1644">
        <v>2017</v>
      </c>
      <c r="E1644" t="s">
        <v>1610</v>
      </c>
      <c r="F1644">
        <v>3200</v>
      </c>
      <c r="G1644">
        <v>2231</v>
      </c>
      <c r="H1644" s="4" t="s">
        <v>14</v>
      </c>
      <c r="I1644">
        <v>2499</v>
      </c>
      <c r="J1644">
        <v>9.4</v>
      </c>
      <c r="K1644">
        <v>249</v>
      </c>
      <c r="L1644" s="30">
        <f t="shared" si="538"/>
        <v>224.1</v>
      </c>
      <c r="M1644" s="30">
        <f t="shared" si="539"/>
        <v>209.16</v>
      </c>
      <c r="N1644" s="30">
        <f t="shared" si="540"/>
        <v>192.97499999999999</v>
      </c>
      <c r="O1644" s="30">
        <f t="shared" si="541"/>
        <v>169.32</v>
      </c>
      <c r="P1644">
        <v>8</v>
      </c>
      <c r="Q1644" s="7"/>
      <c r="R1644">
        <v>216</v>
      </c>
      <c r="S1644" s="14">
        <f t="shared" si="542"/>
        <v>-8.0999999999999943</v>
      </c>
      <c r="T1644" s="12">
        <f t="shared" si="543"/>
        <v>-6479.9999999999955</v>
      </c>
      <c r="U1644" s="12">
        <f t="shared" si="544"/>
        <v>-809.99999999999943</v>
      </c>
      <c r="V1644" s="7"/>
      <c r="W1644">
        <v>190</v>
      </c>
      <c r="X1644" s="14">
        <f t="shared" si="545"/>
        <v>-19.159999999999997</v>
      </c>
      <c r="Y1644" s="12">
        <f t="shared" si="546"/>
        <v>-15327.999999999996</v>
      </c>
      <c r="Z1644" s="12">
        <f t="shared" si="547"/>
        <v>-1915.9999999999995</v>
      </c>
      <c r="AA1644" s="7"/>
      <c r="AB1644">
        <v>166</v>
      </c>
      <c r="AC1644" s="14">
        <f t="shared" si="548"/>
        <v>-26.974999999999994</v>
      </c>
      <c r="AD1644" s="12">
        <f t="shared" si="549"/>
        <v>-21579.999999999996</v>
      </c>
      <c r="AE1644" s="12">
        <f t="shared" si="550"/>
        <v>-2697.4999999999995</v>
      </c>
      <c r="AF1644" s="7"/>
      <c r="AG1644">
        <v>141</v>
      </c>
      <c r="AH1644" s="14">
        <f t="shared" si="551"/>
        <v>-28.319999999999993</v>
      </c>
      <c r="AI1644" s="12">
        <f t="shared" si="552"/>
        <v>-22655.999999999993</v>
      </c>
      <c r="AJ1644" s="12">
        <f t="shared" si="553"/>
        <v>-2831.9999999999991</v>
      </c>
      <c r="AK1644" s="7"/>
      <c r="AL1644" s="12">
        <f t="shared" si="554"/>
        <v>-66043.999999999985</v>
      </c>
      <c r="AM1644" s="12">
        <f t="shared" si="555"/>
        <v>-8255.4999999999982</v>
      </c>
    </row>
    <row r="1645" spans="1:39" x14ac:dyDescent="0.25">
      <c r="A1645" t="s">
        <v>11</v>
      </c>
      <c r="B1645" t="s">
        <v>12</v>
      </c>
      <c r="C1645" t="s">
        <v>13</v>
      </c>
      <c r="D1645">
        <v>2017</v>
      </c>
      <c r="E1645" t="s">
        <v>1611</v>
      </c>
      <c r="F1645">
        <v>3200</v>
      </c>
      <c r="G1645">
        <v>2231</v>
      </c>
      <c r="H1645" s="4" t="s">
        <v>14</v>
      </c>
      <c r="I1645">
        <v>2499</v>
      </c>
      <c r="J1645">
        <v>9.9</v>
      </c>
      <c r="K1645">
        <v>262</v>
      </c>
      <c r="L1645" s="30">
        <f t="shared" si="538"/>
        <v>235.8</v>
      </c>
      <c r="M1645" s="30">
        <f t="shared" si="539"/>
        <v>220.07999999999998</v>
      </c>
      <c r="N1645" s="30">
        <f t="shared" si="540"/>
        <v>203.05</v>
      </c>
      <c r="O1645" s="30">
        <f t="shared" si="541"/>
        <v>178.16</v>
      </c>
      <c r="P1645">
        <v>4</v>
      </c>
      <c r="Q1645" s="7"/>
      <c r="R1645">
        <v>216</v>
      </c>
      <c r="S1645" s="14">
        <f t="shared" si="542"/>
        <v>-19.800000000000011</v>
      </c>
      <c r="T1645" s="12">
        <f t="shared" si="543"/>
        <v>-7920.0000000000045</v>
      </c>
      <c r="U1645" s="12">
        <f t="shared" si="544"/>
        <v>-1980.0000000000011</v>
      </c>
      <c r="V1645" s="7"/>
      <c r="W1645">
        <v>190</v>
      </c>
      <c r="X1645" s="14">
        <f t="shared" si="545"/>
        <v>-30.079999999999984</v>
      </c>
      <c r="Y1645" s="12">
        <f t="shared" si="546"/>
        <v>-12031.999999999993</v>
      </c>
      <c r="Z1645" s="12">
        <f t="shared" si="547"/>
        <v>-3007.9999999999982</v>
      </c>
      <c r="AA1645" s="7"/>
      <c r="AB1645">
        <v>166</v>
      </c>
      <c r="AC1645" s="14">
        <f t="shared" si="548"/>
        <v>-37.050000000000011</v>
      </c>
      <c r="AD1645" s="12">
        <f t="shared" si="549"/>
        <v>-14820.000000000004</v>
      </c>
      <c r="AE1645" s="12">
        <f t="shared" si="550"/>
        <v>-3705.0000000000009</v>
      </c>
      <c r="AF1645" s="7"/>
      <c r="AG1645">
        <v>141</v>
      </c>
      <c r="AH1645" s="14">
        <f t="shared" si="551"/>
        <v>-37.159999999999997</v>
      </c>
      <c r="AI1645" s="12">
        <f t="shared" si="552"/>
        <v>-14863.999999999998</v>
      </c>
      <c r="AJ1645" s="12">
        <f t="shared" si="553"/>
        <v>-3715.9999999999995</v>
      </c>
      <c r="AK1645" s="7"/>
      <c r="AL1645" s="12">
        <f t="shared" si="554"/>
        <v>-49636</v>
      </c>
      <c r="AM1645" s="12">
        <f t="shared" si="555"/>
        <v>-12409</v>
      </c>
    </row>
    <row r="1646" spans="1:39" x14ac:dyDescent="0.25">
      <c r="A1646" t="s">
        <v>11</v>
      </c>
      <c r="B1646" t="s">
        <v>12</v>
      </c>
      <c r="C1646" t="s">
        <v>13</v>
      </c>
      <c r="D1646">
        <v>2018</v>
      </c>
      <c r="E1646" t="s">
        <v>1612</v>
      </c>
      <c r="F1646">
        <v>3200</v>
      </c>
      <c r="G1646">
        <v>2231</v>
      </c>
      <c r="H1646" s="4" t="s">
        <v>14</v>
      </c>
      <c r="I1646">
        <v>2499</v>
      </c>
      <c r="J1646">
        <v>9.4</v>
      </c>
      <c r="K1646">
        <v>249</v>
      </c>
      <c r="L1646" s="30">
        <f t="shared" si="538"/>
        <v>224.1</v>
      </c>
      <c r="M1646" s="30">
        <f t="shared" si="539"/>
        <v>209.16</v>
      </c>
      <c r="N1646" s="30">
        <f t="shared" si="540"/>
        <v>192.97499999999999</v>
      </c>
      <c r="O1646" s="30">
        <f t="shared" si="541"/>
        <v>169.32</v>
      </c>
      <c r="P1646">
        <v>6</v>
      </c>
      <c r="Q1646" s="7"/>
      <c r="R1646">
        <v>216</v>
      </c>
      <c r="S1646" s="14">
        <f t="shared" si="542"/>
        <v>-8.0999999999999943</v>
      </c>
      <c r="T1646" s="12">
        <f t="shared" si="543"/>
        <v>-4859.9999999999964</v>
      </c>
      <c r="U1646" s="12">
        <f t="shared" si="544"/>
        <v>-809.99999999999943</v>
      </c>
      <c r="V1646" s="7"/>
      <c r="W1646">
        <v>190</v>
      </c>
      <c r="X1646" s="14">
        <f t="shared" si="545"/>
        <v>-19.159999999999997</v>
      </c>
      <c r="Y1646" s="12">
        <f t="shared" si="546"/>
        <v>-11495.999999999998</v>
      </c>
      <c r="Z1646" s="12">
        <f t="shared" si="547"/>
        <v>-1915.9999999999998</v>
      </c>
      <c r="AA1646" s="7"/>
      <c r="AB1646">
        <v>166</v>
      </c>
      <c r="AC1646" s="14">
        <f t="shared" si="548"/>
        <v>-26.974999999999994</v>
      </c>
      <c r="AD1646" s="12">
        <f t="shared" si="549"/>
        <v>-16184.999999999996</v>
      </c>
      <c r="AE1646" s="12">
        <f t="shared" si="550"/>
        <v>-2697.4999999999995</v>
      </c>
      <c r="AF1646" s="7"/>
      <c r="AG1646">
        <v>141</v>
      </c>
      <c r="AH1646" s="14">
        <f t="shared" si="551"/>
        <v>-28.319999999999993</v>
      </c>
      <c r="AI1646" s="12">
        <f t="shared" si="552"/>
        <v>-16991.999999999996</v>
      </c>
      <c r="AJ1646" s="12">
        <f t="shared" si="553"/>
        <v>-2831.9999999999995</v>
      </c>
      <c r="AK1646" s="7"/>
      <c r="AL1646" s="12">
        <f t="shared" si="554"/>
        <v>-49532.999999999985</v>
      </c>
      <c r="AM1646" s="12">
        <f t="shared" si="555"/>
        <v>-8255.4999999999982</v>
      </c>
    </row>
    <row r="1647" spans="1:39" x14ac:dyDescent="0.25">
      <c r="A1647" t="s">
        <v>114</v>
      </c>
      <c r="B1647" t="s">
        <v>48</v>
      </c>
      <c r="C1647" t="s">
        <v>829</v>
      </c>
      <c r="D1647">
        <v>2018</v>
      </c>
      <c r="E1647" t="s">
        <v>1613</v>
      </c>
      <c r="F1647">
        <v>3200</v>
      </c>
      <c r="G1647">
        <v>2239</v>
      </c>
      <c r="H1647" s="4" t="s">
        <v>14</v>
      </c>
      <c r="I1647">
        <v>1996</v>
      </c>
      <c r="J1647">
        <v>7.4</v>
      </c>
      <c r="K1647">
        <v>195</v>
      </c>
      <c r="L1647" s="30">
        <f t="shared" si="538"/>
        <v>175.5</v>
      </c>
      <c r="M1647" s="30">
        <f t="shared" si="539"/>
        <v>163.79999999999998</v>
      </c>
      <c r="N1647" s="30">
        <f t="shared" si="540"/>
        <v>151.125</v>
      </c>
      <c r="O1647" s="30">
        <f t="shared" si="541"/>
        <v>132.6</v>
      </c>
      <c r="P1647">
        <v>1380</v>
      </c>
      <c r="Q1647" s="7"/>
      <c r="R1647">
        <v>216</v>
      </c>
      <c r="S1647" s="14">
        <f t="shared" si="542"/>
        <v>40.5</v>
      </c>
      <c r="T1647" s="12">
        <f t="shared" si="543"/>
        <v>5589000</v>
      </c>
      <c r="U1647" s="12">
        <f t="shared" si="544"/>
        <v>4050</v>
      </c>
      <c r="V1647" s="7"/>
      <c r="W1647">
        <v>190</v>
      </c>
      <c r="X1647" s="14">
        <f t="shared" si="545"/>
        <v>26.200000000000017</v>
      </c>
      <c r="Y1647" s="12">
        <f t="shared" si="546"/>
        <v>3615600.0000000023</v>
      </c>
      <c r="Z1647" s="12">
        <f t="shared" si="547"/>
        <v>2620.0000000000018</v>
      </c>
      <c r="AA1647" s="7"/>
      <c r="AB1647">
        <v>166</v>
      </c>
      <c r="AC1647" s="14">
        <f t="shared" si="548"/>
        <v>14.875</v>
      </c>
      <c r="AD1647" s="12">
        <f t="shared" si="549"/>
        <v>2052750</v>
      </c>
      <c r="AE1647" s="12">
        <f t="shared" si="550"/>
        <v>1487.5</v>
      </c>
      <c r="AF1647" s="7"/>
      <c r="AG1647">
        <v>141</v>
      </c>
      <c r="AH1647" s="14">
        <f t="shared" si="551"/>
        <v>8.4000000000000057</v>
      </c>
      <c r="AI1647" s="12">
        <f t="shared" si="552"/>
        <v>1159200.0000000007</v>
      </c>
      <c r="AJ1647" s="12">
        <f t="shared" si="553"/>
        <v>840.00000000000045</v>
      </c>
      <c r="AK1647" s="7"/>
      <c r="AL1647" s="12">
        <f t="shared" si="554"/>
        <v>12416550.000000004</v>
      </c>
      <c r="AM1647" s="12">
        <f t="shared" si="555"/>
        <v>8997.5000000000018</v>
      </c>
    </row>
    <row r="1648" spans="1:39" x14ac:dyDescent="0.25">
      <c r="A1648" t="s">
        <v>114</v>
      </c>
      <c r="B1648" t="s">
        <v>48</v>
      </c>
      <c r="C1648" t="s">
        <v>829</v>
      </c>
      <c r="D1648">
        <v>2019</v>
      </c>
      <c r="E1648" t="s">
        <v>2153</v>
      </c>
      <c r="F1648">
        <v>3200</v>
      </c>
      <c r="G1648">
        <v>2239</v>
      </c>
      <c r="H1648" s="4" t="s">
        <v>14</v>
      </c>
      <c r="I1648">
        <v>1996</v>
      </c>
      <c r="J1648">
        <v>7.4</v>
      </c>
      <c r="K1648">
        <v>195</v>
      </c>
      <c r="L1648" s="30">
        <f t="shared" si="538"/>
        <v>175.5</v>
      </c>
      <c r="M1648" s="30">
        <f t="shared" si="539"/>
        <v>163.79999999999998</v>
      </c>
      <c r="N1648" s="30">
        <f t="shared" si="540"/>
        <v>151.125</v>
      </c>
      <c r="O1648" s="30">
        <f t="shared" si="541"/>
        <v>132.6</v>
      </c>
      <c r="P1648">
        <v>124</v>
      </c>
      <c r="Q1648" s="7"/>
      <c r="R1648">
        <v>216</v>
      </c>
      <c r="S1648" s="14">
        <f t="shared" si="542"/>
        <v>40.5</v>
      </c>
      <c r="T1648" s="12">
        <f t="shared" si="543"/>
        <v>502200</v>
      </c>
      <c r="U1648" s="12">
        <f t="shared" si="544"/>
        <v>4050</v>
      </c>
      <c r="V1648" s="7"/>
      <c r="W1648">
        <v>190</v>
      </c>
      <c r="X1648" s="14">
        <f t="shared" si="545"/>
        <v>26.200000000000017</v>
      </c>
      <c r="Y1648" s="12">
        <f t="shared" si="546"/>
        <v>324880.00000000017</v>
      </c>
      <c r="Z1648" s="12">
        <f t="shared" si="547"/>
        <v>2620.0000000000014</v>
      </c>
      <c r="AA1648" s="7"/>
      <c r="AB1648">
        <v>166</v>
      </c>
      <c r="AC1648" s="14">
        <f t="shared" si="548"/>
        <v>14.875</v>
      </c>
      <c r="AD1648" s="12">
        <f t="shared" si="549"/>
        <v>184450</v>
      </c>
      <c r="AE1648" s="12">
        <f t="shared" si="550"/>
        <v>1487.5</v>
      </c>
      <c r="AF1648" s="7"/>
      <c r="AG1648">
        <v>141</v>
      </c>
      <c r="AH1648" s="14">
        <f t="shared" si="551"/>
        <v>8.4000000000000057</v>
      </c>
      <c r="AI1648" s="12">
        <f t="shared" si="552"/>
        <v>104160.00000000009</v>
      </c>
      <c r="AJ1648" s="12">
        <f t="shared" si="553"/>
        <v>840.00000000000068</v>
      </c>
      <c r="AK1648" s="7"/>
      <c r="AL1648" s="12">
        <f t="shared" si="554"/>
        <v>1115690.0000000002</v>
      </c>
      <c r="AM1648" s="12">
        <f t="shared" si="555"/>
        <v>8997.5000000000018</v>
      </c>
    </row>
    <row r="1649" spans="1:39" x14ac:dyDescent="0.25">
      <c r="A1649" t="s">
        <v>114</v>
      </c>
      <c r="B1649" t="s">
        <v>395</v>
      </c>
      <c r="C1649" t="s">
        <v>1379</v>
      </c>
      <c r="D1649">
        <v>2019</v>
      </c>
      <c r="E1649" t="s">
        <v>2154</v>
      </c>
      <c r="F1649">
        <v>3200</v>
      </c>
      <c r="G1649">
        <v>2242</v>
      </c>
      <c r="H1649" s="4" t="s">
        <v>14</v>
      </c>
      <c r="I1649">
        <v>1995</v>
      </c>
      <c r="J1649">
        <v>7.2</v>
      </c>
      <c r="K1649">
        <v>186</v>
      </c>
      <c r="L1649" s="30">
        <f t="shared" si="538"/>
        <v>167.4</v>
      </c>
      <c r="M1649" s="30">
        <f t="shared" si="539"/>
        <v>156.23999999999998</v>
      </c>
      <c r="N1649" s="30">
        <f t="shared" si="540"/>
        <v>144.15</v>
      </c>
      <c r="O1649" s="30">
        <f t="shared" si="541"/>
        <v>126.47999999999999</v>
      </c>
      <c r="P1649">
        <v>2</v>
      </c>
      <c r="Q1649" s="7"/>
      <c r="R1649">
        <v>216</v>
      </c>
      <c r="S1649" s="14">
        <f t="shared" si="542"/>
        <v>48.599999999999994</v>
      </c>
      <c r="T1649" s="12">
        <f t="shared" si="543"/>
        <v>9719.9999999999982</v>
      </c>
      <c r="U1649" s="12">
        <f t="shared" si="544"/>
        <v>4859.9999999999991</v>
      </c>
      <c r="V1649" s="7"/>
      <c r="W1649">
        <v>190</v>
      </c>
      <c r="X1649" s="14">
        <f t="shared" si="545"/>
        <v>33.760000000000019</v>
      </c>
      <c r="Y1649" s="12">
        <f t="shared" si="546"/>
        <v>6752.0000000000036</v>
      </c>
      <c r="Z1649" s="12">
        <f t="shared" si="547"/>
        <v>3376.0000000000018</v>
      </c>
      <c r="AA1649" s="7"/>
      <c r="AB1649">
        <v>166</v>
      </c>
      <c r="AC1649" s="14">
        <f t="shared" si="548"/>
        <v>21.849999999999994</v>
      </c>
      <c r="AD1649" s="12">
        <f t="shared" si="549"/>
        <v>4369.9999999999991</v>
      </c>
      <c r="AE1649" s="12">
        <f t="shared" si="550"/>
        <v>2184.9999999999995</v>
      </c>
      <c r="AF1649" s="7"/>
      <c r="AG1649">
        <v>141</v>
      </c>
      <c r="AH1649" s="14">
        <f t="shared" si="551"/>
        <v>14.52000000000001</v>
      </c>
      <c r="AI1649" s="12">
        <f t="shared" si="552"/>
        <v>2904.0000000000018</v>
      </c>
      <c r="AJ1649" s="12">
        <f t="shared" si="553"/>
        <v>1452.0000000000009</v>
      </c>
      <c r="AK1649" s="7"/>
      <c r="AL1649" s="12">
        <f t="shared" si="554"/>
        <v>23746</v>
      </c>
      <c r="AM1649" s="12">
        <f t="shared" si="555"/>
        <v>11873</v>
      </c>
    </row>
    <row r="1650" spans="1:39" x14ac:dyDescent="0.25">
      <c r="A1650" t="s">
        <v>1614</v>
      </c>
      <c r="B1650" t="s">
        <v>249</v>
      </c>
      <c r="C1650" t="s">
        <v>1615</v>
      </c>
      <c r="D1650">
        <v>2018</v>
      </c>
      <c r="E1650" t="s">
        <v>1616</v>
      </c>
      <c r="F1650">
        <v>2715</v>
      </c>
      <c r="G1650">
        <v>2244</v>
      </c>
      <c r="H1650" s="4" t="s">
        <v>10</v>
      </c>
      <c r="I1650">
        <v>5950</v>
      </c>
      <c r="J1650">
        <v>12.2</v>
      </c>
      <c r="K1650">
        <v>278</v>
      </c>
      <c r="L1650" s="30">
        <f t="shared" si="538"/>
        <v>250.20000000000002</v>
      </c>
      <c r="M1650" s="30">
        <f t="shared" si="539"/>
        <v>233.51999999999998</v>
      </c>
      <c r="N1650" s="30">
        <f t="shared" si="540"/>
        <v>215.45000000000002</v>
      </c>
      <c r="O1650" s="30">
        <f t="shared" si="541"/>
        <v>189.04</v>
      </c>
      <c r="P1650">
        <v>36</v>
      </c>
      <c r="Q1650" s="7"/>
      <c r="R1650">
        <v>216</v>
      </c>
      <c r="S1650" s="14">
        <f t="shared" si="542"/>
        <v>-34.200000000000017</v>
      </c>
      <c r="T1650" s="12">
        <f t="shared" si="543"/>
        <v>-123120.00000000007</v>
      </c>
      <c r="U1650" s="12">
        <f t="shared" si="544"/>
        <v>-3420.0000000000018</v>
      </c>
      <c r="V1650" s="7"/>
      <c r="W1650">
        <v>190</v>
      </c>
      <c r="X1650" s="14">
        <f t="shared" si="545"/>
        <v>-43.519999999999982</v>
      </c>
      <c r="Y1650" s="12">
        <f t="shared" si="546"/>
        <v>-156671.99999999994</v>
      </c>
      <c r="Z1650" s="12">
        <f t="shared" si="547"/>
        <v>-4351.9999999999982</v>
      </c>
      <c r="AA1650" s="7"/>
      <c r="AB1650">
        <v>166</v>
      </c>
      <c r="AC1650" s="14">
        <f t="shared" si="548"/>
        <v>-49.450000000000017</v>
      </c>
      <c r="AD1650" s="12">
        <f t="shared" si="549"/>
        <v>-178020.00000000006</v>
      </c>
      <c r="AE1650" s="12">
        <f t="shared" si="550"/>
        <v>-4945.0000000000018</v>
      </c>
      <c r="AF1650" s="7"/>
      <c r="AG1650">
        <v>141</v>
      </c>
      <c r="AH1650" s="14">
        <f t="shared" si="551"/>
        <v>-48.039999999999992</v>
      </c>
      <c r="AI1650" s="12">
        <f t="shared" si="552"/>
        <v>-172943.99999999997</v>
      </c>
      <c r="AJ1650" s="12">
        <f t="shared" si="553"/>
        <v>-4803.9999999999991</v>
      </c>
      <c r="AK1650" s="7"/>
      <c r="AL1650" s="12">
        <f t="shared" si="554"/>
        <v>-630756</v>
      </c>
      <c r="AM1650" s="12">
        <f t="shared" si="555"/>
        <v>-17521</v>
      </c>
    </row>
    <row r="1651" spans="1:39" x14ac:dyDescent="0.25">
      <c r="A1651" t="s">
        <v>410</v>
      </c>
      <c r="B1651" t="s">
        <v>902</v>
      </c>
      <c r="C1651" t="s">
        <v>1198</v>
      </c>
      <c r="D1651">
        <v>2017</v>
      </c>
      <c r="E1651" t="s">
        <v>1618</v>
      </c>
      <c r="F1651">
        <v>2710</v>
      </c>
      <c r="G1651">
        <v>2245</v>
      </c>
      <c r="H1651" s="4" t="s">
        <v>365</v>
      </c>
      <c r="I1651">
        <v>2894</v>
      </c>
      <c r="J1651">
        <v>2.5</v>
      </c>
      <c r="K1651">
        <v>56</v>
      </c>
      <c r="L1651" s="30">
        <f t="shared" si="538"/>
        <v>50.4</v>
      </c>
      <c r="M1651" s="30">
        <f t="shared" si="539"/>
        <v>47.04</v>
      </c>
      <c r="N1651" s="30">
        <f t="shared" si="540"/>
        <v>43.4</v>
      </c>
      <c r="O1651" s="30">
        <f t="shared" si="541"/>
        <v>38.08</v>
      </c>
      <c r="P1651">
        <v>2</v>
      </c>
      <c r="Q1651" s="7"/>
      <c r="R1651">
        <v>216</v>
      </c>
      <c r="S1651" s="14">
        <f t="shared" si="542"/>
        <v>165.6</v>
      </c>
      <c r="T1651" s="12">
        <f t="shared" si="543"/>
        <v>33120</v>
      </c>
      <c r="U1651" s="12">
        <f t="shared" si="544"/>
        <v>16560</v>
      </c>
      <c r="V1651" s="7"/>
      <c r="W1651">
        <v>190</v>
      </c>
      <c r="X1651" s="14">
        <f t="shared" si="545"/>
        <v>142.96</v>
      </c>
      <c r="Y1651" s="12">
        <f t="shared" si="546"/>
        <v>28592</v>
      </c>
      <c r="Z1651" s="12">
        <f t="shared" si="547"/>
        <v>14296</v>
      </c>
      <c r="AA1651" s="7"/>
      <c r="AB1651">
        <v>166</v>
      </c>
      <c r="AC1651" s="14">
        <f t="shared" si="548"/>
        <v>122.6</v>
      </c>
      <c r="AD1651" s="12">
        <f t="shared" si="549"/>
        <v>24520</v>
      </c>
      <c r="AE1651" s="12">
        <f t="shared" si="550"/>
        <v>12260</v>
      </c>
      <c r="AF1651" s="7"/>
      <c r="AG1651">
        <v>141</v>
      </c>
      <c r="AH1651" s="14">
        <f t="shared" si="551"/>
        <v>102.92</v>
      </c>
      <c r="AI1651" s="12">
        <f t="shared" si="552"/>
        <v>20584</v>
      </c>
      <c r="AJ1651" s="12">
        <f t="shared" si="553"/>
        <v>10292</v>
      </c>
      <c r="AK1651" s="7"/>
      <c r="AL1651" s="12">
        <f t="shared" si="554"/>
        <v>106816</v>
      </c>
      <c r="AM1651" s="12">
        <f t="shared" si="555"/>
        <v>53408</v>
      </c>
    </row>
    <row r="1652" spans="1:39" x14ac:dyDescent="0.25">
      <c r="A1652" t="s">
        <v>15</v>
      </c>
      <c r="B1652" t="s">
        <v>12</v>
      </c>
      <c r="C1652" t="s">
        <v>987</v>
      </c>
      <c r="D1652">
        <v>2015</v>
      </c>
      <c r="E1652" t="s">
        <v>2155</v>
      </c>
      <c r="F1652">
        <v>3490</v>
      </c>
      <c r="G1652">
        <v>2245</v>
      </c>
      <c r="H1652" s="4" t="s">
        <v>14</v>
      </c>
      <c r="I1652">
        <v>2143</v>
      </c>
      <c r="J1652">
        <v>8.4</v>
      </c>
      <c r="K1652">
        <v>219</v>
      </c>
      <c r="L1652" s="30">
        <f t="shared" si="538"/>
        <v>197.1</v>
      </c>
      <c r="M1652" s="30">
        <f t="shared" si="539"/>
        <v>183.95999999999998</v>
      </c>
      <c r="N1652" s="30">
        <f t="shared" si="540"/>
        <v>169.72499999999999</v>
      </c>
      <c r="O1652" s="30">
        <f t="shared" si="541"/>
        <v>148.91999999999999</v>
      </c>
      <c r="P1652">
        <v>2</v>
      </c>
      <c r="Q1652" s="7"/>
      <c r="R1652">
        <v>216</v>
      </c>
      <c r="S1652" s="14">
        <f t="shared" si="542"/>
        <v>18.900000000000006</v>
      </c>
      <c r="T1652" s="12">
        <f t="shared" si="543"/>
        <v>3780.0000000000009</v>
      </c>
      <c r="U1652" s="12">
        <f t="shared" si="544"/>
        <v>1890.0000000000005</v>
      </c>
      <c r="V1652" s="7"/>
      <c r="W1652">
        <v>190</v>
      </c>
      <c r="X1652" s="14">
        <f t="shared" si="545"/>
        <v>6.0400000000000205</v>
      </c>
      <c r="Y1652" s="12">
        <f t="shared" si="546"/>
        <v>1208.0000000000041</v>
      </c>
      <c r="Z1652" s="12">
        <f t="shared" si="547"/>
        <v>604.00000000000205</v>
      </c>
      <c r="AA1652" s="7"/>
      <c r="AB1652">
        <v>166</v>
      </c>
      <c r="AC1652" s="14">
        <f t="shared" si="548"/>
        <v>-3.7249999999999943</v>
      </c>
      <c r="AD1652" s="12">
        <f t="shared" si="549"/>
        <v>-744.99999999999886</v>
      </c>
      <c r="AE1652" s="12">
        <f t="shared" si="550"/>
        <v>-372.49999999999943</v>
      </c>
      <c r="AF1652" s="7"/>
      <c r="AG1652">
        <v>141</v>
      </c>
      <c r="AH1652" s="14">
        <f t="shared" si="551"/>
        <v>-7.9199999999999875</v>
      </c>
      <c r="AI1652" s="12">
        <f t="shared" si="552"/>
        <v>-1583.9999999999975</v>
      </c>
      <c r="AJ1652" s="12">
        <f t="shared" si="553"/>
        <v>-791.99999999999875</v>
      </c>
      <c r="AK1652" s="7"/>
      <c r="AL1652" s="12">
        <f t="shared" si="554"/>
        <v>2659.0000000000086</v>
      </c>
      <c r="AM1652" s="12">
        <f t="shared" si="555"/>
        <v>1329.5000000000043</v>
      </c>
    </row>
    <row r="1653" spans="1:39" x14ac:dyDescent="0.25">
      <c r="A1653" t="s">
        <v>15</v>
      </c>
      <c r="B1653" t="s">
        <v>395</v>
      </c>
      <c r="C1653" t="s">
        <v>987</v>
      </c>
      <c r="D1653">
        <v>2011</v>
      </c>
      <c r="E1653" t="s">
        <v>1617</v>
      </c>
      <c r="F1653">
        <v>3490</v>
      </c>
      <c r="G1653">
        <v>2245</v>
      </c>
      <c r="H1653" s="4" t="s">
        <v>14</v>
      </c>
      <c r="I1653">
        <v>2143</v>
      </c>
      <c r="J1653">
        <v>8.4</v>
      </c>
      <c r="K1653">
        <v>219</v>
      </c>
      <c r="L1653" s="30">
        <f t="shared" si="538"/>
        <v>197.1</v>
      </c>
      <c r="M1653" s="30">
        <f t="shared" si="539"/>
        <v>183.95999999999998</v>
      </c>
      <c r="N1653" s="30">
        <f t="shared" si="540"/>
        <v>169.72499999999999</v>
      </c>
      <c r="O1653" s="30">
        <f t="shared" si="541"/>
        <v>148.91999999999999</v>
      </c>
      <c r="P1653">
        <v>12</v>
      </c>
      <c r="Q1653" s="7"/>
      <c r="R1653">
        <v>216</v>
      </c>
      <c r="S1653" s="14">
        <f t="shared" si="542"/>
        <v>18.900000000000006</v>
      </c>
      <c r="T1653" s="12">
        <f t="shared" si="543"/>
        <v>22680.000000000007</v>
      </c>
      <c r="U1653" s="12">
        <f t="shared" si="544"/>
        <v>1890.0000000000007</v>
      </c>
      <c r="V1653" s="7"/>
      <c r="W1653">
        <v>190</v>
      </c>
      <c r="X1653" s="14">
        <f t="shared" si="545"/>
        <v>6.0400000000000205</v>
      </c>
      <c r="Y1653" s="12">
        <f t="shared" si="546"/>
        <v>7248.0000000000246</v>
      </c>
      <c r="Z1653" s="12">
        <f t="shared" si="547"/>
        <v>604.00000000000205</v>
      </c>
      <c r="AA1653" s="7"/>
      <c r="AB1653">
        <v>166</v>
      </c>
      <c r="AC1653" s="14">
        <f t="shared" si="548"/>
        <v>-3.7249999999999943</v>
      </c>
      <c r="AD1653" s="12">
        <f t="shared" si="549"/>
        <v>-4469.9999999999927</v>
      </c>
      <c r="AE1653" s="12">
        <f t="shared" si="550"/>
        <v>-372.49999999999937</v>
      </c>
      <c r="AF1653" s="7"/>
      <c r="AG1653">
        <v>141</v>
      </c>
      <c r="AH1653" s="14">
        <f t="shared" si="551"/>
        <v>-7.9199999999999875</v>
      </c>
      <c r="AI1653" s="12">
        <f t="shared" si="552"/>
        <v>-9503.9999999999854</v>
      </c>
      <c r="AJ1653" s="12">
        <f t="shared" si="553"/>
        <v>-791.99999999999875</v>
      </c>
      <c r="AK1653" s="7"/>
      <c r="AL1653" s="12">
        <f t="shared" si="554"/>
        <v>15954.000000000055</v>
      </c>
      <c r="AM1653" s="12">
        <f t="shared" si="555"/>
        <v>1329.5000000000045</v>
      </c>
    </row>
    <row r="1654" spans="1:39" x14ac:dyDescent="0.25">
      <c r="A1654" t="s">
        <v>476</v>
      </c>
      <c r="B1654" t="s">
        <v>902</v>
      </c>
      <c r="C1654" t="s">
        <v>1621</v>
      </c>
      <c r="D1654">
        <v>2018</v>
      </c>
      <c r="E1654" t="s">
        <v>1622</v>
      </c>
      <c r="F1654">
        <v>2670</v>
      </c>
      <c r="G1654">
        <v>2250</v>
      </c>
      <c r="H1654" s="4" t="s">
        <v>10</v>
      </c>
      <c r="I1654">
        <v>3445</v>
      </c>
      <c r="J1654">
        <v>9.5</v>
      </c>
      <c r="K1654">
        <v>217</v>
      </c>
      <c r="L1654" s="30">
        <f t="shared" si="538"/>
        <v>195.3</v>
      </c>
      <c r="M1654" s="30">
        <f t="shared" si="539"/>
        <v>182.28</v>
      </c>
      <c r="N1654" s="30">
        <f t="shared" si="540"/>
        <v>168.17500000000001</v>
      </c>
      <c r="O1654" s="30">
        <f t="shared" si="541"/>
        <v>147.55999999999997</v>
      </c>
      <c r="P1654">
        <v>2</v>
      </c>
      <c r="Q1654" s="7"/>
      <c r="R1654">
        <v>216</v>
      </c>
      <c r="S1654" s="14">
        <f t="shared" si="542"/>
        <v>20.699999999999989</v>
      </c>
      <c r="T1654" s="12">
        <f t="shared" si="543"/>
        <v>4139.9999999999982</v>
      </c>
      <c r="U1654" s="12">
        <f t="shared" si="544"/>
        <v>2069.9999999999991</v>
      </c>
      <c r="V1654" s="7"/>
      <c r="W1654">
        <v>190</v>
      </c>
      <c r="X1654" s="14">
        <f t="shared" si="545"/>
        <v>7.7199999999999989</v>
      </c>
      <c r="Y1654" s="12">
        <f t="shared" si="546"/>
        <v>1543.9999999999998</v>
      </c>
      <c r="Z1654" s="12">
        <f t="shared" si="547"/>
        <v>771.99999999999989</v>
      </c>
      <c r="AA1654" s="7"/>
      <c r="AB1654">
        <v>166</v>
      </c>
      <c r="AC1654" s="14">
        <f t="shared" si="548"/>
        <v>-2.1750000000000114</v>
      </c>
      <c r="AD1654" s="12">
        <f t="shared" si="549"/>
        <v>-435.00000000000227</v>
      </c>
      <c r="AE1654" s="12">
        <f t="shared" si="550"/>
        <v>-217.50000000000114</v>
      </c>
      <c r="AF1654" s="7"/>
      <c r="AG1654">
        <v>141</v>
      </c>
      <c r="AH1654" s="14">
        <f t="shared" si="551"/>
        <v>-6.5599999999999739</v>
      </c>
      <c r="AI1654" s="12">
        <f t="shared" si="552"/>
        <v>-1311.9999999999948</v>
      </c>
      <c r="AJ1654" s="12">
        <f t="shared" si="553"/>
        <v>-655.99999999999739</v>
      </c>
      <c r="AK1654" s="7"/>
      <c r="AL1654" s="12">
        <f t="shared" si="554"/>
        <v>3937.0000000000009</v>
      </c>
      <c r="AM1654" s="12">
        <f t="shared" si="555"/>
        <v>1968.5000000000005</v>
      </c>
    </row>
    <row r="1655" spans="1:39" x14ac:dyDescent="0.25">
      <c r="A1655" t="s">
        <v>114</v>
      </c>
      <c r="B1655" t="s">
        <v>48</v>
      </c>
      <c r="C1655" t="s">
        <v>829</v>
      </c>
      <c r="D1655">
        <v>2016</v>
      </c>
      <c r="E1655" t="s">
        <v>1619</v>
      </c>
      <c r="F1655">
        <v>3200</v>
      </c>
      <c r="G1655">
        <v>2250</v>
      </c>
      <c r="H1655" s="4" t="s">
        <v>14</v>
      </c>
      <c r="I1655">
        <v>3198</v>
      </c>
      <c r="J1655">
        <v>8.9</v>
      </c>
      <c r="K1655">
        <v>234</v>
      </c>
      <c r="L1655" s="30">
        <f t="shared" si="538"/>
        <v>210.6</v>
      </c>
      <c r="M1655" s="30">
        <f t="shared" si="539"/>
        <v>196.56</v>
      </c>
      <c r="N1655" s="30">
        <f t="shared" si="540"/>
        <v>181.35</v>
      </c>
      <c r="O1655" s="30">
        <f t="shared" si="541"/>
        <v>159.11999999999998</v>
      </c>
      <c r="P1655">
        <v>166</v>
      </c>
      <c r="Q1655" s="7"/>
      <c r="R1655">
        <v>216</v>
      </c>
      <c r="S1655" s="14">
        <f t="shared" si="542"/>
        <v>5.4000000000000057</v>
      </c>
      <c r="T1655" s="12">
        <f t="shared" si="543"/>
        <v>89640.000000000102</v>
      </c>
      <c r="U1655" s="12">
        <f t="shared" si="544"/>
        <v>540.00000000000057</v>
      </c>
      <c r="V1655" s="7"/>
      <c r="W1655">
        <v>190</v>
      </c>
      <c r="X1655" s="14">
        <f t="shared" si="545"/>
        <v>-6.5600000000000023</v>
      </c>
      <c r="Y1655" s="12">
        <f t="shared" si="546"/>
        <v>-108896.00000000004</v>
      </c>
      <c r="Z1655" s="12">
        <f t="shared" si="547"/>
        <v>-656.00000000000023</v>
      </c>
      <c r="AA1655" s="7"/>
      <c r="AB1655">
        <v>166</v>
      </c>
      <c r="AC1655" s="14">
        <f t="shared" si="548"/>
        <v>-15.349999999999994</v>
      </c>
      <c r="AD1655" s="12">
        <f t="shared" si="549"/>
        <v>-254809.99999999991</v>
      </c>
      <c r="AE1655" s="12">
        <f t="shared" si="550"/>
        <v>-1534.9999999999995</v>
      </c>
      <c r="AF1655" s="7"/>
      <c r="AG1655">
        <v>141</v>
      </c>
      <c r="AH1655" s="14">
        <f t="shared" si="551"/>
        <v>-18.119999999999976</v>
      </c>
      <c r="AI1655" s="12">
        <f t="shared" si="552"/>
        <v>-300791.99999999959</v>
      </c>
      <c r="AJ1655" s="12">
        <f t="shared" si="553"/>
        <v>-1811.9999999999975</v>
      </c>
      <c r="AK1655" s="7"/>
      <c r="AL1655" s="12">
        <f t="shared" si="554"/>
        <v>-574857.99999999942</v>
      </c>
      <c r="AM1655" s="12">
        <f t="shared" si="555"/>
        <v>-3462.9999999999964</v>
      </c>
    </row>
    <row r="1656" spans="1:39" x14ac:dyDescent="0.25">
      <c r="A1656" t="s">
        <v>15</v>
      </c>
      <c r="B1656" t="s">
        <v>1262</v>
      </c>
      <c r="C1656" t="s">
        <v>1554</v>
      </c>
      <c r="D1656">
        <v>2015</v>
      </c>
      <c r="E1656" t="s">
        <v>1623</v>
      </c>
      <c r="F1656">
        <v>2900</v>
      </c>
      <c r="G1656">
        <v>2250</v>
      </c>
      <c r="H1656" s="4" t="s">
        <v>14</v>
      </c>
      <c r="I1656">
        <v>2987</v>
      </c>
      <c r="J1656">
        <v>7.2</v>
      </c>
      <c r="K1656">
        <v>187</v>
      </c>
      <c r="L1656" s="30">
        <f t="shared" si="538"/>
        <v>168.3</v>
      </c>
      <c r="M1656" s="30">
        <f t="shared" si="539"/>
        <v>157.07999999999998</v>
      </c>
      <c r="N1656" s="30">
        <f t="shared" si="540"/>
        <v>144.92500000000001</v>
      </c>
      <c r="O1656" s="30">
        <f t="shared" si="541"/>
        <v>127.15999999999998</v>
      </c>
      <c r="P1656">
        <v>10</v>
      </c>
      <c r="Q1656" s="7"/>
      <c r="R1656">
        <v>216</v>
      </c>
      <c r="S1656" s="14">
        <f t="shared" si="542"/>
        <v>47.699999999999989</v>
      </c>
      <c r="T1656" s="12">
        <f t="shared" si="543"/>
        <v>47699.999999999985</v>
      </c>
      <c r="U1656" s="12">
        <f t="shared" si="544"/>
        <v>4769.9999999999982</v>
      </c>
      <c r="V1656" s="7"/>
      <c r="W1656">
        <v>190</v>
      </c>
      <c r="X1656" s="14">
        <f t="shared" si="545"/>
        <v>32.920000000000016</v>
      </c>
      <c r="Y1656" s="12">
        <f t="shared" si="546"/>
        <v>32920.000000000015</v>
      </c>
      <c r="Z1656" s="12">
        <f t="shared" si="547"/>
        <v>3292.0000000000014</v>
      </c>
      <c r="AA1656" s="7"/>
      <c r="AB1656">
        <v>166</v>
      </c>
      <c r="AC1656" s="14">
        <f t="shared" si="548"/>
        <v>21.074999999999989</v>
      </c>
      <c r="AD1656" s="12">
        <f t="shared" si="549"/>
        <v>21074.999999999989</v>
      </c>
      <c r="AE1656" s="12">
        <f t="shared" si="550"/>
        <v>2107.4999999999991</v>
      </c>
      <c r="AF1656" s="7"/>
      <c r="AG1656">
        <v>141</v>
      </c>
      <c r="AH1656" s="14">
        <f t="shared" si="551"/>
        <v>13.840000000000018</v>
      </c>
      <c r="AI1656" s="12">
        <f t="shared" si="552"/>
        <v>13840.000000000018</v>
      </c>
      <c r="AJ1656" s="12">
        <f t="shared" si="553"/>
        <v>1384.0000000000018</v>
      </c>
      <c r="AK1656" s="7"/>
      <c r="AL1656" s="12">
        <f t="shared" si="554"/>
        <v>115535.00000000001</v>
      </c>
      <c r="AM1656" s="12">
        <f t="shared" si="555"/>
        <v>11553.500000000002</v>
      </c>
    </row>
    <row r="1657" spans="1:39" x14ac:dyDescent="0.25">
      <c r="A1657" t="s">
        <v>410</v>
      </c>
      <c r="B1657" t="s">
        <v>1262</v>
      </c>
      <c r="C1657" t="s">
        <v>1420</v>
      </c>
      <c r="D1657">
        <v>2018</v>
      </c>
      <c r="E1657" t="s">
        <v>1624</v>
      </c>
      <c r="F1657">
        <v>2935</v>
      </c>
      <c r="G1657">
        <v>2250</v>
      </c>
      <c r="H1657" s="4" t="s">
        <v>10</v>
      </c>
      <c r="I1657">
        <v>3996</v>
      </c>
      <c r="J1657">
        <v>11.7</v>
      </c>
      <c r="K1657">
        <v>272</v>
      </c>
      <c r="L1657" s="30">
        <f t="shared" si="538"/>
        <v>244.8</v>
      </c>
      <c r="M1657" s="30">
        <f t="shared" si="539"/>
        <v>228.48</v>
      </c>
      <c r="N1657" s="30">
        <f t="shared" si="540"/>
        <v>210.8</v>
      </c>
      <c r="O1657" s="30">
        <f t="shared" si="541"/>
        <v>184.95999999999998</v>
      </c>
      <c r="P1657">
        <v>26</v>
      </c>
      <c r="Q1657" s="7"/>
      <c r="R1657">
        <v>216</v>
      </c>
      <c r="S1657" s="14">
        <f t="shared" si="542"/>
        <v>-28.800000000000011</v>
      </c>
      <c r="T1657" s="12">
        <f t="shared" si="543"/>
        <v>-74880.000000000029</v>
      </c>
      <c r="U1657" s="12">
        <f t="shared" si="544"/>
        <v>-2880.0000000000009</v>
      </c>
      <c r="V1657" s="7"/>
      <c r="W1657">
        <v>190</v>
      </c>
      <c r="X1657" s="14">
        <f t="shared" si="545"/>
        <v>-38.47999999999999</v>
      </c>
      <c r="Y1657" s="12">
        <f t="shared" si="546"/>
        <v>-100047.99999999999</v>
      </c>
      <c r="Z1657" s="12">
        <f t="shared" si="547"/>
        <v>-3847.9999999999995</v>
      </c>
      <c r="AA1657" s="7"/>
      <c r="AB1657">
        <v>166</v>
      </c>
      <c r="AC1657" s="14">
        <f t="shared" si="548"/>
        <v>-44.800000000000011</v>
      </c>
      <c r="AD1657" s="12">
        <f t="shared" si="549"/>
        <v>-116480.00000000001</v>
      </c>
      <c r="AE1657" s="12">
        <f t="shared" si="550"/>
        <v>-4480.0000000000009</v>
      </c>
      <c r="AF1657" s="7"/>
      <c r="AG1657">
        <v>141</v>
      </c>
      <c r="AH1657" s="14">
        <f t="shared" si="551"/>
        <v>-43.95999999999998</v>
      </c>
      <c r="AI1657" s="12">
        <f t="shared" si="552"/>
        <v>-114295.99999999996</v>
      </c>
      <c r="AJ1657" s="12">
        <f t="shared" si="553"/>
        <v>-4395.9999999999982</v>
      </c>
      <c r="AK1657" s="7"/>
      <c r="AL1657" s="12">
        <f t="shared" si="554"/>
        <v>-405704</v>
      </c>
      <c r="AM1657" s="12">
        <f t="shared" si="555"/>
        <v>-15604</v>
      </c>
    </row>
    <row r="1658" spans="1:39" x14ac:dyDescent="0.25">
      <c r="A1658" t="s">
        <v>58</v>
      </c>
      <c r="B1658" t="s">
        <v>48</v>
      </c>
      <c r="C1658" t="s">
        <v>1603</v>
      </c>
      <c r="D1658">
        <v>2016</v>
      </c>
      <c r="E1658" t="s">
        <v>1625</v>
      </c>
      <c r="F1658">
        <v>3300</v>
      </c>
      <c r="G1658">
        <v>2255</v>
      </c>
      <c r="H1658" s="4" t="s">
        <v>14</v>
      </c>
      <c r="I1658">
        <v>4461</v>
      </c>
      <c r="J1658">
        <v>10.6</v>
      </c>
      <c r="K1658">
        <v>281</v>
      </c>
      <c r="L1658" s="30">
        <f t="shared" si="538"/>
        <v>252.9</v>
      </c>
      <c r="M1658" s="30">
        <f t="shared" si="539"/>
        <v>236.04</v>
      </c>
      <c r="N1658" s="30">
        <f t="shared" si="540"/>
        <v>217.77500000000001</v>
      </c>
      <c r="O1658" s="30">
        <f t="shared" si="541"/>
        <v>191.07999999999998</v>
      </c>
      <c r="P1658">
        <v>42</v>
      </c>
      <c r="Q1658" s="7"/>
      <c r="R1658">
        <v>216</v>
      </c>
      <c r="S1658" s="14">
        <f t="shared" si="542"/>
        <v>-36.900000000000006</v>
      </c>
      <c r="T1658" s="12">
        <f t="shared" si="543"/>
        <v>-154980.00000000003</v>
      </c>
      <c r="U1658" s="12">
        <f t="shared" si="544"/>
        <v>-3690.0000000000009</v>
      </c>
      <c r="V1658" s="7"/>
      <c r="W1658">
        <v>190</v>
      </c>
      <c r="X1658" s="14">
        <f t="shared" si="545"/>
        <v>-46.039999999999992</v>
      </c>
      <c r="Y1658" s="12">
        <f t="shared" si="546"/>
        <v>-193367.99999999997</v>
      </c>
      <c r="Z1658" s="12">
        <f t="shared" si="547"/>
        <v>-4603.9999999999991</v>
      </c>
      <c r="AA1658" s="7"/>
      <c r="AB1658">
        <v>166</v>
      </c>
      <c r="AC1658" s="14">
        <f t="shared" si="548"/>
        <v>-51.775000000000006</v>
      </c>
      <c r="AD1658" s="12">
        <f t="shared" si="549"/>
        <v>-217455.00000000003</v>
      </c>
      <c r="AE1658" s="12">
        <f t="shared" si="550"/>
        <v>-5177.5000000000009</v>
      </c>
      <c r="AF1658" s="7"/>
      <c r="AG1658">
        <v>141</v>
      </c>
      <c r="AH1658" s="14">
        <f t="shared" si="551"/>
        <v>-50.079999999999984</v>
      </c>
      <c r="AI1658" s="12">
        <f t="shared" si="552"/>
        <v>-210335.99999999991</v>
      </c>
      <c r="AJ1658" s="12">
        <f t="shared" si="553"/>
        <v>-5007.9999999999982</v>
      </c>
      <c r="AK1658" s="7"/>
      <c r="AL1658" s="12">
        <f t="shared" si="554"/>
        <v>-776138.99999999988</v>
      </c>
      <c r="AM1658" s="12">
        <f t="shared" si="555"/>
        <v>-18479.499999999996</v>
      </c>
    </row>
    <row r="1659" spans="1:39" x14ac:dyDescent="0.25">
      <c r="A1659" t="s">
        <v>410</v>
      </c>
      <c r="B1659" t="s">
        <v>902</v>
      </c>
      <c r="C1659" t="s">
        <v>1198</v>
      </c>
      <c r="D1659">
        <v>2018</v>
      </c>
      <c r="E1659" t="s">
        <v>1628</v>
      </c>
      <c r="F1659">
        <v>2810</v>
      </c>
      <c r="G1659">
        <v>2265</v>
      </c>
      <c r="H1659" s="4" t="s">
        <v>365</v>
      </c>
      <c r="I1659">
        <v>2894</v>
      </c>
      <c r="J1659">
        <v>2.5</v>
      </c>
      <c r="K1659">
        <v>56</v>
      </c>
      <c r="L1659" s="30">
        <f t="shared" si="538"/>
        <v>50.4</v>
      </c>
      <c r="M1659" s="30">
        <f t="shared" si="539"/>
        <v>47.04</v>
      </c>
      <c r="N1659" s="30">
        <f t="shared" si="540"/>
        <v>43.4</v>
      </c>
      <c r="O1659" s="30">
        <f t="shared" si="541"/>
        <v>38.08</v>
      </c>
      <c r="P1659">
        <v>2</v>
      </c>
      <c r="Q1659" s="7"/>
      <c r="R1659">
        <v>216</v>
      </c>
      <c r="S1659" s="14">
        <f t="shared" si="542"/>
        <v>165.6</v>
      </c>
      <c r="T1659" s="12">
        <f t="shared" si="543"/>
        <v>33120</v>
      </c>
      <c r="U1659" s="12">
        <f t="shared" si="544"/>
        <v>16560</v>
      </c>
      <c r="V1659" s="7"/>
      <c r="W1659">
        <v>190</v>
      </c>
      <c r="X1659" s="14">
        <f t="shared" si="545"/>
        <v>142.96</v>
      </c>
      <c r="Y1659" s="12">
        <f t="shared" si="546"/>
        <v>28592</v>
      </c>
      <c r="Z1659" s="12">
        <f t="shared" si="547"/>
        <v>14296</v>
      </c>
      <c r="AA1659" s="7"/>
      <c r="AB1659">
        <v>166</v>
      </c>
      <c r="AC1659" s="14">
        <f t="shared" si="548"/>
        <v>122.6</v>
      </c>
      <c r="AD1659" s="12">
        <f t="shared" si="549"/>
        <v>24520</v>
      </c>
      <c r="AE1659" s="12">
        <f t="shared" si="550"/>
        <v>12260</v>
      </c>
      <c r="AF1659" s="7"/>
      <c r="AG1659">
        <v>141</v>
      </c>
      <c r="AH1659" s="14">
        <f t="shared" si="551"/>
        <v>102.92</v>
      </c>
      <c r="AI1659" s="12">
        <f t="shared" si="552"/>
        <v>20584</v>
      </c>
      <c r="AJ1659" s="12">
        <f t="shared" si="553"/>
        <v>10292</v>
      </c>
      <c r="AK1659" s="7"/>
      <c r="AL1659" s="12">
        <f t="shared" si="554"/>
        <v>106816</v>
      </c>
      <c r="AM1659" s="12">
        <f t="shared" si="555"/>
        <v>53408</v>
      </c>
    </row>
    <row r="1660" spans="1:39" x14ac:dyDescent="0.25">
      <c r="A1660" t="s">
        <v>192</v>
      </c>
      <c r="B1660" t="s">
        <v>1262</v>
      </c>
      <c r="C1660" t="s">
        <v>1426</v>
      </c>
      <c r="D1660">
        <v>2015</v>
      </c>
      <c r="E1660" t="s">
        <v>1626</v>
      </c>
      <c r="F1660">
        <v>2950</v>
      </c>
      <c r="G1660">
        <v>2265</v>
      </c>
      <c r="H1660" s="4" t="s">
        <v>10</v>
      </c>
      <c r="I1660">
        <v>4395</v>
      </c>
      <c r="J1660">
        <v>11.1</v>
      </c>
      <c r="K1660">
        <v>258</v>
      </c>
      <c r="L1660" s="30">
        <f t="shared" si="538"/>
        <v>232.20000000000002</v>
      </c>
      <c r="M1660" s="30">
        <f t="shared" si="539"/>
        <v>216.72</v>
      </c>
      <c r="N1660" s="30">
        <f t="shared" si="540"/>
        <v>199.95000000000002</v>
      </c>
      <c r="O1660" s="30">
        <f t="shared" si="541"/>
        <v>175.44</v>
      </c>
      <c r="P1660">
        <v>2</v>
      </c>
      <c r="Q1660" s="7"/>
      <c r="R1660">
        <v>216</v>
      </c>
      <c r="S1660" s="14">
        <f t="shared" si="542"/>
        <v>-16.200000000000017</v>
      </c>
      <c r="T1660" s="12">
        <f t="shared" si="543"/>
        <v>-3240.0000000000036</v>
      </c>
      <c r="U1660" s="12">
        <f t="shared" si="544"/>
        <v>-1620.0000000000018</v>
      </c>
      <c r="V1660" s="7"/>
      <c r="W1660">
        <v>190</v>
      </c>
      <c r="X1660" s="14">
        <f t="shared" si="545"/>
        <v>-26.72</v>
      </c>
      <c r="Y1660" s="12">
        <f t="shared" si="546"/>
        <v>-5344</v>
      </c>
      <c r="Z1660" s="12">
        <f t="shared" si="547"/>
        <v>-2672</v>
      </c>
      <c r="AA1660" s="7"/>
      <c r="AB1660">
        <v>166</v>
      </c>
      <c r="AC1660" s="14">
        <f t="shared" si="548"/>
        <v>-33.950000000000017</v>
      </c>
      <c r="AD1660" s="12">
        <f t="shared" si="549"/>
        <v>-6790.0000000000036</v>
      </c>
      <c r="AE1660" s="12">
        <f t="shared" si="550"/>
        <v>-3395.0000000000018</v>
      </c>
      <c r="AF1660" s="7"/>
      <c r="AG1660">
        <v>141</v>
      </c>
      <c r="AH1660" s="14">
        <f t="shared" si="551"/>
        <v>-34.44</v>
      </c>
      <c r="AI1660" s="12">
        <f t="shared" si="552"/>
        <v>-6888</v>
      </c>
      <c r="AJ1660" s="12">
        <f t="shared" si="553"/>
        <v>-3444</v>
      </c>
      <c r="AK1660" s="7"/>
      <c r="AL1660" s="12">
        <f t="shared" si="554"/>
        <v>-22262.000000000007</v>
      </c>
      <c r="AM1660" s="12">
        <f t="shared" si="555"/>
        <v>-11131.000000000004</v>
      </c>
    </row>
    <row r="1661" spans="1:39" x14ac:dyDescent="0.25">
      <c r="A1661" t="s">
        <v>15</v>
      </c>
      <c r="B1661" t="s">
        <v>1262</v>
      </c>
      <c r="C1661" t="s">
        <v>1554</v>
      </c>
      <c r="D1661">
        <v>2019</v>
      </c>
      <c r="E1661" t="s">
        <v>2156</v>
      </c>
      <c r="F1661">
        <v>3070</v>
      </c>
      <c r="G1661">
        <v>2265</v>
      </c>
      <c r="H1661" s="4" t="s">
        <v>14</v>
      </c>
      <c r="I1661">
        <v>2925</v>
      </c>
      <c r="J1661">
        <v>7.7</v>
      </c>
      <c r="K1661">
        <v>202</v>
      </c>
      <c r="L1661" s="30">
        <f t="shared" si="538"/>
        <v>181.8</v>
      </c>
      <c r="M1661" s="30">
        <f t="shared" si="539"/>
        <v>169.68</v>
      </c>
      <c r="N1661" s="30">
        <f t="shared" si="540"/>
        <v>156.55000000000001</v>
      </c>
      <c r="O1661" s="30">
        <f t="shared" si="541"/>
        <v>137.35999999999999</v>
      </c>
      <c r="P1661">
        <v>2</v>
      </c>
      <c r="Q1661" s="7"/>
      <c r="R1661">
        <v>216</v>
      </c>
      <c r="S1661" s="14">
        <f t="shared" si="542"/>
        <v>34.199999999999989</v>
      </c>
      <c r="T1661" s="12">
        <f t="shared" si="543"/>
        <v>6839.9999999999982</v>
      </c>
      <c r="U1661" s="12">
        <f t="shared" si="544"/>
        <v>3419.9999999999991</v>
      </c>
      <c r="V1661" s="7"/>
      <c r="W1661">
        <v>190</v>
      </c>
      <c r="X1661" s="14">
        <f t="shared" si="545"/>
        <v>20.319999999999993</v>
      </c>
      <c r="Y1661" s="12">
        <f t="shared" si="546"/>
        <v>4063.9999999999986</v>
      </c>
      <c r="Z1661" s="12">
        <f t="shared" si="547"/>
        <v>2031.9999999999993</v>
      </c>
      <c r="AA1661" s="7"/>
      <c r="AB1661">
        <v>166</v>
      </c>
      <c r="AC1661" s="14">
        <f t="shared" si="548"/>
        <v>9.4499999999999886</v>
      </c>
      <c r="AD1661" s="12">
        <f t="shared" si="549"/>
        <v>1889.9999999999977</v>
      </c>
      <c r="AE1661" s="12">
        <f t="shared" si="550"/>
        <v>944.99999999999886</v>
      </c>
      <c r="AF1661" s="7"/>
      <c r="AG1661">
        <v>141</v>
      </c>
      <c r="AH1661" s="14">
        <f t="shared" si="551"/>
        <v>3.6400000000000148</v>
      </c>
      <c r="AI1661" s="12">
        <f t="shared" si="552"/>
        <v>728.00000000000296</v>
      </c>
      <c r="AJ1661" s="12">
        <f t="shared" si="553"/>
        <v>364.00000000000148</v>
      </c>
      <c r="AK1661" s="7"/>
      <c r="AL1661" s="12">
        <f t="shared" si="554"/>
        <v>13521.999999999998</v>
      </c>
      <c r="AM1661" s="12">
        <f t="shared" si="555"/>
        <v>6760.9999999999991</v>
      </c>
    </row>
    <row r="1662" spans="1:39" x14ac:dyDescent="0.25">
      <c r="A1662" t="s">
        <v>15</v>
      </c>
      <c r="B1662" t="s">
        <v>395</v>
      </c>
      <c r="C1662" t="s">
        <v>987</v>
      </c>
      <c r="D1662">
        <v>2016</v>
      </c>
      <c r="E1662" t="s">
        <v>1627</v>
      </c>
      <c r="F1662">
        <v>3490</v>
      </c>
      <c r="G1662">
        <v>2265</v>
      </c>
      <c r="H1662" s="4" t="s">
        <v>14</v>
      </c>
      <c r="I1662">
        <v>2143</v>
      </c>
      <c r="J1662">
        <v>8</v>
      </c>
      <c r="K1662">
        <v>210</v>
      </c>
      <c r="L1662" s="30">
        <f t="shared" si="538"/>
        <v>189</v>
      </c>
      <c r="M1662" s="30">
        <f t="shared" si="539"/>
        <v>176.4</v>
      </c>
      <c r="N1662" s="30">
        <f t="shared" si="540"/>
        <v>162.75</v>
      </c>
      <c r="O1662" s="30">
        <f t="shared" si="541"/>
        <v>142.79999999999998</v>
      </c>
      <c r="P1662">
        <v>2</v>
      </c>
      <c r="Q1662" s="7"/>
      <c r="R1662">
        <v>216</v>
      </c>
      <c r="S1662" s="14">
        <f t="shared" si="542"/>
        <v>27</v>
      </c>
      <c r="T1662" s="12">
        <f t="shared" si="543"/>
        <v>5400</v>
      </c>
      <c r="U1662" s="12">
        <f t="shared" si="544"/>
        <v>2700</v>
      </c>
      <c r="V1662" s="7"/>
      <c r="W1662">
        <v>190</v>
      </c>
      <c r="X1662" s="14">
        <f t="shared" si="545"/>
        <v>13.599999999999994</v>
      </c>
      <c r="Y1662" s="12">
        <f t="shared" si="546"/>
        <v>2719.9999999999991</v>
      </c>
      <c r="Z1662" s="12">
        <f t="shared" si="547"/>
        <v>1359.9999999999995</v>
      </c>
      <c r="AA1662" s="7"/>
      <c r="AB1662">
        <v>166</v>
      </c>
      <c r="AC1662" s="14">
        <f t="shared" si="548"/>
        <v>3.25</v>
      </c>
      <c r="AD1662" s="12">
        <f t="shared" si="549"/>
        <v>650</v>
      </c>
      <c r="AE1662" s="12">
        <f t="shared" si="550"/>
        <v>325</v>
      </c>
      <c r="AF1662" s="7"/>
      <c r="AG1662">
        <v>141</v>
      </c>
      <c r="AH1662" s="14">
        <f t="shared" si="551"/>
        <v>-1.7999999999999829</v>
      </c>
      <c r="AI1662" s="12">
        <f t="shared" si="552"/>
        <v>-359.99999999999659</v>
      </c>
      <c r="AJ1662" s="12">
        <f t="shared" si="553"/>
        <v>-179.99999999999829</v>
      </c>
      <c r="AK1662" s="7"/>
      <c r="AL1662" s="12">
        <f t="shared" si="554"/>
        <v>8410.0000000000036</v>
      </c>
      <c r="AM1662" s="12">
        <f t="shared" si="555"/>
        <v>4205.0000000000018</v>
      </c>
    </row>
    <row r="1663" spans="1:39" x14ac:dyDescent="0.25">
      <c r="A1663" t="s">
        <v>257</v>
      </c>
      <c r="B1663" t="s">
        <v>666</v>
      </c>
      <c r="C1663" t="s">
        <v>1463</v>
      </c>
      <c r="D1663">
        <v>2016</v>
      </c>
      <c r="E1663" t="s">
        <v>1629</v>
      </c>
      <c r="F1663">
        <v>2949</v>
      </c>
      <c r="G1663">
        <v>2267</v>
      </c>
      <c r="H1663" s="4" t="s">
        <v>14</v>
      </c>
      <c r="I1663">
        <v>2987</v>
      </c>
      <c r="J1663">
        <v>7</v>
      </c>
      <c r="K1663">
        <v>184</v>
      </c>
      <c r="L1663" s="30">
        <f t="shared" si="538"/>
        <v>165.6</v>
      </c>
      <c r="M1663" s="30">
        <f t="shared" si="539"/>
        <v>154.56</v>
      </c>
      <c r="N1663" s="30">
        <f t="shared" si="540"/>
        <v>142.6</v>
      </c>
      <c r="O1663" s="30">
        <f t="shared" si="541"/>
        <v>125.11999999999999</v>
      </c>
      <c r="P1663">
        <v>2</v>
      </c>
      <c r="Q1663" s="7"/>
      <c r="R1663">
        <v>216</v>
      </c>
      <c r="S1663" s="14">
        <f t="shared" si="542"/>
        <v>50.400000000000006</v>
      </c>
      <c r="T1663" s="12">
        <f t="shared" si="543"/>
        <v>10080.000000000002</v>
      </c>
      <c r="U1663" s="12">
        <f t="shared" si="544"/>
        <v>5040.0000000000009</v>
      </c>
      <c r="V1663" s="7"/>
      <c r="W1663">
        <v>190</v>
      </c>
      <c r="X1663" s="14">
        <f t="shared" si="545"/>
        <v>35.44</v>
      </c>
      <c r="Y1663" s="12">
        <f t="shared" si="546"/>
        <v>7088</v>
      </c>
      <c r="Z1663" s="12">
        <f t="shared" si="547"/>
        <v>3544</v>
      </c>
      <c r="AA1663" s="7"/>
      <c r="AB1663">
        <v>166</v>
      </c>
      <c r="AC1663" s="14">
        <f t="shared" si="548"/>
        <v>23.400000000000006</v>
      </c>
      <c r="AD1663" s="12">
        <f t="shared" si="549"/>
        <v>4680.0000000000009</v>
      </c>
      <c r="AE1663" s="12">
        <f t="shared" si="550"/>
        <v>2340.0000000000005</v>
      </c>
      <c r="AF1663" s="7"/>
      <c r="AG1663">
        <v>141</v>
      </c>
      <c r="AH1663" s="14">
        <f t="shared" si="551"/>
        <v>15.88000000000001</v>
      </c>
      <c r="AI1663" s="12">
        <f t="shared" si="552"/>
        <v>3176.0000000000018</v>
      </c>
      <c r="AJ1663" s="12">
        <f t="shared" si="553"/>
        <v>1588.0000000000009</v>
      </c>
      <c r="AK1663" s="7"/>
      <c r="AL1663" s="12">
        <f t="shared" si="554"/>
        <v>25024.000000000007</v>
      </c>
      <c r="AM1663" s="12">
        <f t="shared" si="555"/>
        <v>12512.000000000004</v>
      </c>
    </row>
    <row r="1664" spans="1:39" x14ac:dyDescent="0.25">
      <c r="A1664" t="s">
        <v>257</v>
      </c>
      <c r="B1664" t="s">
        <v>666</v>
      </c>
      <c r="C1664" t="s">
        <v>1463</v>
      </c>
      <c r="D1664">
        <v>2016</v>
      </c>
      <c r="E1664" t="s">
        <v>2157</v>
      </c>
      <c r="F1664">
        <v>2949</v>
      </c>
      <c r="G1664">
        <v>2267</v>
      </c>
      <c r="H1664" s="4" t="s">
        <v>14</v>
      </c>
      <c r="I1664">
        <v>2987</v>
      </c>
      <c r="J1664">
        <v>7.5</v>
      </c>
      <c r="K1664">
        <v>198</v>
      </c>
      <c r="L1664" s="30">
        <f t="shared" si="538"/>
        <v>178.20000000000002</v>
      </c>
      <c r="M1664" s="30">
        <f t="shared" si="539"/>
        <v>166.32</v>
      </c>
      <c r="N1664" s="30">
        <f t="shared" si="540"/>
        <v>153.45000000000002</v>
      </c>
      <c r="O1664" s="30">
        <f t="shared" si="541"/>
        <v>134.63999999999999</v>
      </c>
      <c r="P1664">
        <v>2</v>
      </c>
      <c r="Q1664" s="7"/>
      <c r="R1664">
        <v>216</v>
      </c>
      <c r="S1664" s="14">
        <f t="shared" si="542"/>
        <v>37.799999999999983</v>
      </c>
      <c r="T1664" s="12">
        <f t="shared" si="543"/>
        <v>7559.9999999999964</v>
      </c>
      <c r="U1664" s="12">
        <f t="shared" si="544"/>
        <v>3779.9999999999982</v>
      </c>
      <c r="V1664" s="7"/>
      <c r="W1664">
        <v>190</v>
      </c>
      <c r="X1664" s="14">
        <f t="shared" si="545"/>
        <v>23.680000000000007</v>
      </c>
      <c r="Y1664" s="12">
        <f t="shared" si="546"/>
        <v>4736.0000000000018</v>
      </c>
      <c r="Z1664" s="12">
        <f t="shared" si="547"/>
        <v>2368.0000000000009</v>
      </c>
      <c r="AA1664" s="7"/>
      <c r="AB1664">
        <v>166</v>
      </c>
      <c r="AC1664" s="14">
        <f t="shared" si="548"/>
        <v>12.549999999999983</v>
      </c>
      <c r="AD1664" s="12">
        <f t="shared" si="549"/>
        <v>2509.9999999999964</v>
      </c>
      <c r="AE1664" s="12">
        <f t="shared" si="550"/>
        <v>1254.9999999999982</v>
      </c>
      <c r="AF1664" s="7"/>
      <c r="AG1664">
        <v>141</v>
      </c>
      <c r="AH1664" s="14">
        <f t="shared" si="551"/>
        <v>6.3600000000000136</v>
      </c>
      <c r="AI1664" s="12">
        <f t="shared" si="552"/>
        <v>1272.0000000000027</v>
      </c>
      <c r="AJ1664" s="12">
        <f t="shared" si="553"/>
        <v>636.00000000000136</v>
      </c>
      <c r="AK1664" s="7"/>
      <c r="AL1664" s="12">
        <f t="shared" si="554"/>
        <v>16077.999999999996</v>
      </c>
      <c r="AM1664" s="12">
        <f t="shared" si="555"/>
        <v>8038.9999999999982</v>
      </c>
    </row>
    <row r="1665" spans="1:39" x14ac:dyDescent="0.25">
      <c r="A1665" t="s">
        <v>257</v>
      </c>
      <c r="B1665" t="s">
        <v>666</v>
      </c>
      <c r="C1665" t="s">
        <v>1463</v>
      </c>
      <c r="D1665">
        <v>2018</v>
      </c>
      <c r="E1665" t="s">
        <v>1630</v>
      </c>
      <c r="F1665">
        <v>2949</v>
      </c>
      <c r="G1665">
        <v>2267</v>
      </c>
      <c r="H1665" s="4" t="s">
        <v>14</v>
      </c>
      <c r="I1665">
        <v>2987</v>
      </c>
      <c r="J1665">
        <v>7</v>
      </c>
      <c r="K1665">
        <v>184</v>
      </c>
      <c r="L1665" s="30">
        <f t="shared" si="538"/>
        <v>165.6</v>
      </c>
      <c r="M1665" s="30">
        <f t="shared" si="539"/>
        <v>154.56</v>
      </c>
      <c r="N1665" s="30">
        <f t="shared" si="540"/>
        <v>142.6</v>
      </c>
      <c r="O1665" s="30">
        <f t="shared" si="541"/>
        <v>125.11999999999999</v>
      </c>
      <c r="P1665">
        <v>74</v>
      </c>
      <c r="Q1665" s="7"/>
      <c r="R1665">
        <v>216</v>
      </c>
      <c r="S1665" s="14">
        <f t="shared" si="542"/>
        <v>50.400000000000006</v>
      </c>
      <c r="T1665" s="12">
        <f t="shared" si="543"/>
        <v>372960.00000000006</v>
      </c>
      <c r="U1665" s="12">
        <f t="shared" si="544"/>
        <v>5040.0000000000009</v>
      </c>
      <c r="V1665" s="7"/>
      <c r="W1665">
        <v>190</v>
      </c>
      <c r="X1665" s="14">
        <f t="shared" si="545"/>
        <v>35.44</v>
      </c>
      <c r="Y1665" s="12">
        <f t="shared" si="546"/>
        <v>262256</v>
      </c>
      <c r="Z1665" s="12">
        <f t="shared" si="547"/>
        <v>3544</v>
      </c>
      <c r="AA1665" s="7"/>
      <c r="AB1665">
        <v>166</v>
      </c>
      <c r="AC1665" s="14">
        <f t="shared" si="548"/>
        <v>23.400000000000006</v>
      </c>
      <c r="AD1665" s="12">
        <f t="shared" si="549"/>
        <v>173160.00000000003</v>
      </c>
      <c r="AE1665" s="12">
        <f t="shared" si="550"/>
        <v>2340.0000000000005</v>
      </c>
      <c r="AF1665" s="7"/>
      <c r="AG1665">
        <v>141</v>
      </c>
      <c r="AH1665" s="14">
        <f t="shared" si="551"/>
        <v>15.88000000000001</v>
      </c>
      <c r="AI1665" s="12">
        <f t="shared" si="552"/>
        <v>117512.00000000009</v>
      </c>
      <c r="AJ1665" s="12">
        <f t="shared" si="553"/>
        <v>1588.0000000000011</v>
      </c>
      <c r="AK1665" s="7"/>
      <c r="AL1665" s="12">
        <f t="shared" si="554"/>
        <v>925888.00000000023</v>
      </c>
      <c r="AM1665" s="12">
        <f t="shared" si="555"/>
        <v>12512.000000000004</v>
      </c>
    </row>
    <row r="1666" spans="1:39" x14ac:dyDescent="0.25">
      <c r="A1666" t="s">
        <v>257</v>
      </c>
      <c r="B1666" t="s">
        <v>666</v>
      </c>
      <c r="C1666" t="s">
        <v>1463</v>
      </c>
      <c r="D1666">
        <v>2019</v>
      </c>
      <c r="E1666" t="s">
        <v>2158</v>
      </c>
      <c r="F1666">
        <v>2949</v>
      </c>
      <c r="G1666">
        <v>2267</v>
      </c>
      <c r="H1666" s="4" t="s">
        <v>14</v>
      </c>
      <c r="I1666">
        <v>2987</v>
      </c>
      <c r="J1666">
        <v>7</v>
      </c>
      <c r="K1666">
        <v>184</v>
      </c>
      <c r="L1666" s="30">
        <f t="shared" si="538"/>
        <v>165.6</v>
      </c>
      <c r="M1666" s="30">
        <f t="shared" si="539"/>
        <v>154.56</v>
      </c>
      <c r="N1666" s="30">
        <f t="shared" si="540"/>
        <v>142.6</v>
      </c>
      <c r="O1666" s="30">
        <f t="shared" si="541"/>
        <v>125.11999999999999</v>
      </c>
      <c r="P1666">
        <v>6</v>
      </c>
      <c r="Q1666" s="7"/>
      <c r="R1666">
        <v>216</v>
      </c>
      <c r="S1666" s="14">
        <f t="shared" si="542"/>
        <v>50.400000000000006</v>
      </c>
      <c r="T1666" s="12">
        <f t="shared" si="543"/>
        <v>30240.000000000004</v>
      </c>
      <c r="U1666" s="12">
        <f t="shared" si="544"/>
        <v>5040.0000000000009</v>
      </c>
      <c r="V1666" s="7"/>
      <c r="W1666">
        <v>190</v>
      </c>
      <c r="X1666" s="14">
        <f t="shared" si="545"/>
        <v>35.44</v>
      </c>
      <c r="Y1666" s="12">
        <f t="shared" si="546"/>
        <v>21264</v>
      </c>
      <c r="Z1666" s="12">
        <f t="shared" si="547"/>
        <v>3544</v>
      </c>
      <c r="AA1666" s="7"/>
      <c r="AB1666">
        <v>166</v>
      </c>
      <c r="AC1666" s="14">
        <f t="shared" si="548"/>
        <v>23.400000000000006</v>
      </c>
      <c r="AD1666" s="12">
        <f t="shared" si="549"/>
        <v>14040.000000000004</v>
      </c>
      <c r="AE1666" s="12">
        <f t="shared" si="550"/>
        <v>2340.0000000000005</v>
      </c>
      <c r="AF1666" s="7"/>
      <c r="AG1666">
        <v>141</v>
      </c>
      <c r="AH1666" s="14">
        <f t="shared" si="551"/>
        <v>15.88000000000001</v>
      </c>
      <c r="AI1666" s="12">
        <f t="shared" si="552"/>
        <v>9528.0000000000055</v>
      </c>
      <c r="AJ1666" s="12">
        <f t="shared" si="553"/>
        <v>1588.0000000000009</v>
      </c>
      <c r="AK1666" s="7"/>
      <c r="AL1666" s="12">
        <f t="shared" si="554"/>
        <v>75072.000000000015</v>
      </c>
      <c r="AM1666" s="12">
        <f t="shared" si="555"/>
        <v>12512.000000000002</v>
      </c>
    </row>
    <row r="1667" spans="1:39" x14ac:dyDescent="0.25">
      <c r="A1667" t="s">
        <v>58</v>
      </c>
      <c r="B1667" t="s">
        <v>395</v>
      </c>
      <c r="C1667" t="s">
        <v>1026</v>
      </c>
      <c r="D1667">
        <v>2019</v>
      </c>
      <c r="E1667" t="s">
        <v>2159</v>
      </c>
      <c r="F1667">
        <v>3300</v>
      </c>
      <c r="G1667">
        <v>2270</v>
      </c>
      <c r="H1667" s="4" t="s">
        <v>14</v>
      </c>
      <c r="I1667">
        <v>2755</v>
      </c>
      <c r="J1667">
        <v>8.1999999999999993</v>
      </c>
      <c r="K1667">
        <v>214</v>
      </c>
      <c r="L1667" s="30">
        <f t="shared" si="538"/>
        <v>192.6</v>
      </c>
      <c r="M1667" s="30">
        <f t="shared" si="539"/>
        <v>179.76</v>
      </c>
      <c r="N1667" s="30">
        <f t="shared" si="540"/>
        <v>165.85</v>
      </c>
      <c r="O1667" s="30">
        <f t="shared" si="541"/>
        <v>145.51999999999998</v>
      </c>
      <c r="P1667">
        <v>330</v>
      </c>
      <c r="Q1667" s="7"/>
      <c r="R1667">
        <v>216</v>
      </c>
      <c r="S1667" s="14">
        <f t="shared" si="542"/>
        <v>23.400000000000006</v>
      </c>
      <c r="T1667" s="12">
        <f t="shared" si="543"/>
        <v>772200.00000000023</v>
      </c>
      <c r="U1667" s="12">
        <f t="shared" si="544"/>
        <v>2340.0000000000009</v>
      </c>
      <c r="V1667" s="7"/>
      <c r="W1667">
        <v>190</v>
      </c>
      <c r="X1667" s="14">
        <f t="shared" si="545"/>
        <v>10.240000000000009</v>
      </c>
      <c r="Y1667" s="12">
        <f t="shared" si="546"/>
        <v>337920.00000000029</v>
      </c>
      <c r="Z1667" s="12">
        <f t="shared" si="547"/>
        <v>1024.0000000000009</v>
      </c>
      <c r="AA1667" s="7"/>
      <c r="AB1667">
        <v>166</v>
      </c>
      <c r="AC1667" s="14">
        <f t="shared" si="548"/>
        <v>0.15000000000000568</v>
      </c>
      <c r="AD1667" s="12">
        <f t="shared" si="549"/>
        <v>4950.0000000001874</v>
      </c>
      <c r="AE1667" s="12">
        <f t="shared" si="550"/>
        <v>15.000000000000568</v>
      </c>
      <c r="AF1667" s="7"/>
      <c r="AG1667">
        <v>141</v>
      </c>
      <c r="AH1667" s="14">
        <f t="shared" si="551"/>
        <v>-4.5199999999999818</v>
      </c>
      <c r="AI1667" s="12">
        <f t="shared" si="552"/>
        <v>-149159.99999999939</v>
      </c>
      <c r="AJ1667" s="12">
        <f t="shared" si="553"/>
        <v>-451.99999999999812</v>
      </c>
      <c r="AK1667" s="7"/>
      <c r="AL1667" s="12">
        <f t="shared" si="554"/>
        <v>965910.00000000128</v>
      </c>
      <c r="AM1667" s="12">
        <f t="shared" si="555"/>
        <v>2927.0000000000041</v>
      </c>
    </row>
    <row r="1668" spans="1:39" x14ac:dyDescent="0.25">
      <c r="A1668" t="s">
        <v>114</v>
      </c>
      <c r="B1668" t="s">
        <v>48</v>
      </c>
      <c r="C1668" t="s">
        <v>829</v>
      </c>
      <c r="D1668">
        <v>2018</v>
      </c>
      <c r="E1668" t="s">
        <v>1632</v>
      </c>
      <c r="F1668">
        <v>3200</v>
      </c>
      <c r="G1668">
        <v>2271</v>
      </c>
      <c r="H1668" s="4" t="s">
        <v>14</v>
      </c>
      <c r="I1668">
        <v>3198</v>
      </c>
      <c r="J1668">
        <v>8.9</v>
      </c>
      <c r="K1668">
        <v>234</v>
      </c>
      <c r="L1668" s="30">
        <f t="shared" si="538"/>
        <v>210.6</v>
      </c>
      <c r="M1668" s="30">
        <f t="shared" si="539"/>
        <v>196.56</v>
      </c>
      <c r="N1668" s="30">
        <f t="shared" si="540"/>
        <v>181.35</v>
      </c>
      <c r="O1668" s="30">
        <f t="shared" si="541"/>
        <v>159.11999999999998</v>
      </c>
      <c r="P1668">
        <v>1440</v>
      </c>
      <c r="Q1668" s="7"/>
      <c r="R1668">
        <v>216</v>
      </c>
      <c r="S1668" s="14">
        <f t="shared" si="542"/>
        <v>5.4000000000000057</v>
      </c>
      <c r="T1668" s="12">
        <f t="shared" si="543"/>
        <v>777600.00000000081</v>
      </c>
      <c r="U1668" s="12">
        <f t="shared" si="544"/>
        <v>540.00000000000057</v>
      </c>
      <c r="V1668" s="7"/>
      <c r="W1668">
        <v>190</v>
      </c>
      <c r="X1668" s="14">
        <f t="shared" si="545"/>
        <v>-6.5600000000000023</v>
      </c>
      <c r="Y1668" s="12">
        <f t="shared" si="546"/>
        <v>-944640.00000000035</v>
      </c>
      <c r="Z1668" s="12">
        <f t="shared" si="547"/>
        <v>-656.00000000000023</v>
      </c>
      <c r="AA1668" s="7"/>
      <c r="AB1668">
        <v>166</v>
      </c>
      <c r="AC1668" s="14">
        <f t="shared" si="548"/>
        <v>-15.349999999999994</v>
      </c>
      <c r="AD1668" s="12">
        <f t="shared" si="549"/>
        <v>-2210399.9999999991</v>
      </c>
      <c r="AE1668" s="12">
        <f t="shared" si="550"/>
        <v>-1534.9999999999993</v>
      </c>
      <c r="AF1668" s="7"/>
      <c r="AG1668">
        <v>141</v>
      </c>
      <c r="AH1668" s="14">
        <f t="shared" si="551"/>
        <v>-18.119999999999976</v>
      </c>
      <c r="AI1668" s="12">
        <f t="shared" si="552"/>
        <v>-2609279.9999999967</v>
      </c>
      <c r="AJ1668" s="12">
        <f t="shared" si="553"/>
        <v>-1811.9999999999977</v>
      </c>
      <c r="AK1668" s="7"/>
      <c r="AL1668" s="12">
        <f t="shared" si="554"/>
        <v>-4986719.9999999953</v>
      </c>
      <c r="AM1668" s="12">
        <f t="shared" si="555"/>
        <v>-3462.9999999999968</v>
      </c>
    </row>
    <row r="1669" spans="1:39" x14ac:dyDescent="0.25">
      <c r="A1669" t="s">
        <v>114</v>
      </c>
      <c r="B1669" t="s">
        <v>48</v>
      </c>
      <c r="C1669" t="s">
        <v>829</v>
      </c>
      <c r="D1669">
        <v>2019</v>
      </c>
      <c r="E1669" t="s">
        <v>2160</v>
      </c>
      <c r="F1669">
        <v>3200</v>
      </c>
      <c r="G1669">
        <v>2271</v>
      </c>
      <c r="H1669" s="4" t="s">
        <v>14</v>
      </c>
      <c r="I1669">
        <v>3198</v>
      </c>
      <c r="J1669">
        <v>8.9</v>
      </c>
      <c r="K1669">
        <v>234</v>
      </c>
      <c r="L1669" s="30">
        <f t="shared" si="538"/>
        <v>210.6</v>
      </c>
      <c r="M1669" s="30">
        <f t="shared" si="539"/>
        <v>196.56</v>
      </c>
      <c r="N1669" s="30">
        <f t="shared" si="540"/>
        <v>181.35</v>
      </c>
      <c r="O1669" s="30">
        <f t="shared" si="541"/>
        <v>159.11999999999998</v>
      </c>
      <c r="P1669">
        <v>92</v>
      </c>
      <c r="Q1669" s="7"/>
      <c r="R1669">
        <v>216</v>
      </c>
      <c r="S1669" s="14">
        <f t="shared" si="542"/>
        <v>5.4000000000000057</v>
      </c>
      <c r="T1669" s="12">
        <f t="shared" si="543"/>
        <v>49680.000000000051</v>
      </c>
      <c r="U1669" s="12">
        <f t="shared" si="544"/>
        <v>540.00000000000057</v>
      </c>
      <c r="V1669" s="7"/>
      <c r="W1669">
        <v>190</v>
      </c>
      <c r="X1669" s="14">
        <f t="shared" si="545"/>
        <v>-6.5600000000000023</v>
      </c>
      <c r="Y1669" s="12">
        <f t="shared" si="546"/>
        <v>-60352.000000000022</v>
      </c>
      <c r="Z1669" s="12">
        <f t="shared" si="547"/>
        <v>-656.00000000000023</v>
      </c>
      <c r="AA1669" s="7"/>
      <c r="AB1669">
        <v>166</v>
      </c>
      <c r="AC1669" s="14">
        <f t="shared" si="548"/>
        <v>-15.349999999999994</v>
      </c>
      <c r="AD1669" s="12">
        <f t="shared" si="549"/>
        <v>-141219.99999999994</v>
      </c>
      <c r="AE1669" s="12">
        <f t="shared" si="550"/>
        <v>-1534.9999999999993</v>
      </c>
      <c r="AF1669" s="7"/>
      <c r="AG1669">
        <v>141</v>
      </c>
      <c r="AH1669" s="14">
        <f t="shared" si="551"/>
        <v>-18.119999999999976</v>
      </c>
      <c r="AI1669" s="12">
        <f t="shared" si="552"/>
        <v>-166703.99999999977</v>
      </c>
      <c r="AJ1669" s="12">
        <f t="shared" si="553"/>
        <v>-1811.9999999999975</v>
      </c>
      <c r="AK1669" s="7"/>
      <c r="AL1669" s="12">
        <f t="shared" si="554"/>
        <v>-318595.99999999965</v>
      </c>
      <c r="AM1669" s="12">
        <f t="shared" si="555"/>
        <v>-3462.9999999999964</v>
      </c>
    </row>
    <row r="1670" spans="1:39" x14ac:dyDescent="0.25">
      <c r="A1670" t="s">
        <v>192</v>
      </c>
      <c r="B1670" t="s">
        <v>1262</v>
      </c>
      <c r="C1670" t="s">
        <v>1393</v>
      </c>
      <c r="D1670">
        <v>2015</v>
      </c>
      <c r="E1670" t="s">
        <v>1633</v>
      </c>
      <c r="F1670">
        <v>2970</v>
      </c>
      <c r="G1670">
        <v>2275</v>
      </c>
      <c r="H1670" s="4" t="s">
        <v>10</v>
      </c>
      <c r="I1670">
        <v>4395</v>
      </c>
      <c r="J1670">
        <v>11.1</v>
      </c>
      <c r="K1670">
        <v>258</v>
      </c>
      <c r="L1670" s="30">
        <f t="shared" si="538"/>
        <v>232.20000000000002</v>
      </c>
      <c r="M1670" s="30">
        <f t="shared" si="539"/>
        <v>216.72</v>
      </c>
      <c r="N1670" s="30">
        <f t="shared" si="540"/>
        <v>199.95000000000002</v>
      </c>
      <c r="O1670" s="30">
        <f t="shared" si="541"/>
        <v>175.44</v>
      </c>
      <c r="P1670">
        <v>4</v>
      </c>
      <c r="Q1670" s="7"/>
      <c r="R1670">
        <v>216</v>
      </c>
      <c r="S1670" s="14">
        <f t="shared" si="542"/>
        <v>-16.200000000000017</v>
      </c>
      <c r="T1670" s="12">
        <f t="shared" si="543"/>
        <v>-6480.0000000000073</v>
      </c>
      <c r="U1670" s="12">
        <f t="shared" si="544"/>
        <v>-1620.0000000000018</v>
      </c>
      <c r="V1670" s="7"/>
      <c r="W1670">
        <v>190</v>
      </c>
      <c r="X1670" s="14">
        <f t="shared" si="545"/>
        <v>-26.72</v>
      </c>
      <c r="Y1670" s="12">
        <f t="shared" si="546"/>
        <v>-10688</v>
      </c>
      <c r="Z1670" s="12">
        <f t="shared" si="547"/>
        <v>-2672</v>
      </c>
      <c r="AA1670" s="7"/>
      <c r="AB1670">
        <v>166</v>
      </c>
      <c r="AC1670" s="14">
        <f t="shared" si="548"/>
        <v>-33.950000000000017</v>
      </c>
      <c r="AD1670" s="12">
        <f t="shared" si="549"/>
        <v>-13580.000000000007</v>
      </c>
      <c r="AE1670" s="12">
        <f t="shared" si="550"/>
        <v>-3395.0000000000018</v>
      </c>
      <c r="AF1670" s="7"/>
      <c r="AG1670">
        <v>141</v>
      </c>
      <c r="AH1670" s="14">
        <f t="shared" si="551"/>
        <v>-34.44</v>
      </c>
      <c r="AI1670" s="12">
        <f t="shared" si="552"/>
        <v>-13776</v>
      </c>
      <c r="AJ1670" s="12">
        <f t="shared" si="553"/>
        <v>-3444</v>
      </c>
      <c r="AK1670" s="7"/>
      <c r="AL1670" s="12">
        <f t="shared" si="554"/>
        <v>-44524.000000000015</v>
      </c>
      <c r="AM1670" s="12">
        <f t="shared" si="555"/>
        <v>-11131.000000000004</v>
      </c>
    </row>
    <row r="1671" spans="1:39" x14ac:dyDescent="0.25">
      <c r="A1671" t="s">
        <v>192</v>
      </c>
      <c r="B1671" t="s">
        <v>1262</v>
      </c>
      <c r="C1671" t="s">
        <v>1393</v>
      </c>
      <c r="D1671">
        <v>2018</v>
      </c>
      <c r="E1671" t="s">
        <v>1634</v>
      </c>
      <c r="F1671">
        <v>3010</v>
      </c>
      <c r="G1671">
        <v>2275</v>
      </c>
      <c r="H1671" s="4" t="s">
        <v>14</v>
      </c>
      <c r="I1671">
        <v>2993</v>
      </c>
      <c r="J1671">
        <v>7.5</v>
      </c>
      <c r="K1671">
        <v>198</v>
      </c>
      <c r="L1671" s="30">
        <f t="shared" si="538"/>
        <v>178.20000000000002</v>
      </c>
      <c r="M1671" s="30">
        <f t="shared" si="539"/>
        <v>166.32</v>
      </c>
      <c r="N1671" s="30">
        <f t="shared" si="540"/>
        <v>153.45000000000002</v>
      </c>
      <c r="O1671" s="30">
        <f t="shared" si="541"/>
        <v>134.63999999999999</v>
      </c>
      <c r="P1671">
        <v>98</v>
      </c>
      <c r="Q1671" s="7"/>
      <c r="R1671">
        <v>216</v>
      </c>
      <c r="S1671" s="14">
        <f t="shared" si="542"/>
        <v>37.799999999999983</v>
      </c>
      <c r="T1671" s="12">
        <f t="shared" si="543"/>
        <v>370439.99999999983</v>
      </c>
      <c r="U1671" s="12">
        <f t="shared" si="544"/>
        <v>3779.9999999999982</v>
      </c>
      <c r="V1671" s="7"/>
      <c r="W1671">
        <v>190</v>
      </c>
      <c r="X1671" s="14">
        <f t="shared" si="545"/>
        <v>23.680000000000007</v>
      </c>
      <c r="Y1671" s="12">
        <f t="shared" si="546"/>
        <v>232064.00000000009</v>
      </c>
      <c r="Z1671" s="12">
        <f t="shared" si="547"/>
        <v>2368.0000000000009</v>
      </c>
      <c r="AA1671" s="7"/>
      <c r="AB1671">
        <v>166</v>
      </c>
      <c r="AC1671" s="14">
        <f t="shared" si="548"/>
        <v>12.549999999999983</v>
      </c>
      <c r="AD1671" s="12">
        <f t="shared" si="549"/>
        <v>122989.99999999983</v>
      </c>
      <c r="AE1671" s="12">
        <f t="shared" si="550"/>
        <v>1254.9999999999982</v>
      </c>
      <c r="AF1671" s="7"/>
      <c r="AG1671">
        <v>141</v>
      </c>
      <c r="AH1671" s="14">
        <f t="shared" si="551"/>
        <v>6.3600000000000136</v>
      </c>
      <c r="AI1671" s="12">
        <f t="shared" si="552"/>
        <v>62328.000000000131</v>
      </c>
      <c r="AJ1671" s="12">
        <f t="shared" si="553"/>
        <v>636.00000000000136</v>
      </c>
      <c r="AK1671" s="7"/>
      <c r="AL1671" s="12">
        <f t="shared" si="554"/>
        <v>787821.99999999977</v>
      </c>
      <c r="AM1671" s="12">
        <f t="shared" si="555"/>
        <v>8038.9999999999973</v>
      </c>
    </row>
    <row r="1672" spans="1:39" x14ac:dyDescent="0.25">
      <c r="A1672" t="s">
        <v>476</v>
      </c>
      <c r="B1672" t="s">
        <v>1262</v>
      </c>
      <c r="C1672" t="s">
        <v>1635</v>
      </c>
      <c r="D1672">
        <v>2018</v>
      </c>
      <c r="E1672" t="s">
        <v>1636</v>
      </c>
      <c r="F1672">
        <v>2840</v>
      </c>
      <c r="G1672">
        <v>2275</v>
      </c>
      <c r="H1672" s="4" t="s">
        <v>138</v>
      </c>
      <c r="I1672">
        <v>3456</v>
      </c>
      <c r="J1672">
        <v>6</v>
      </c>
      <c r="K1672">
        <v>137</v>
      </c>
      <c r="L1672" s="30">
        <f t="shared" si="538"/>
        <v>123.3</v>
      </c>
      <c r="M1672" s="30">
        <f t="shared" si="539"/>
        <v>115.08</v>
      </c>
      <c r="N1672" s="30">
        <f t="shared" si="540"/>
        <v>106.175</v>
      </c>
      <c r="O1672" s="30">
        <f t="shared" si="541"/>
        <v>93.16</v>
      </c>
      <c r="P1672">
        <v>38</v>
      </c>
      <c r="Q1672" s="7"/>
      <c r="R1672">
        <v>216</v>
      </c>
      <c r="S1672" s="14">
        <f t="shared" si="542"/>
        <v>92.7</v>
      </c>
      <c r="T1672" s="12">
        <f t="shared" si="543"/>
        <v>352260</v>
      </c>
      <c r="U1672" s="12">
        <f t="shared" si="544"/>
        <v>9270</v>
      </c>
      <c r="V1672" s="7"/>
      <c r="W1672">
        <v>190</v>
      </c>
      <c r="X1672" s="14">
        <f t="shared" si="545"/>
        <v>74.92</v>
      </c>
      <c r="Y1672" s="12">
        <f t="shared" si="546"/>
        <v>284696</v>
      </c>
      <c r="Z1672" s="12">
        <f t="shared" si="547"/>
        <v>7492</v>
      </c>
      <c r="AA1672" s="7"/>
      <c r="AB1672">
        <v>166</v>
      </c>
      <c r="AC1672" s="14">
        <f t="shared" si="548"/>
        <v>59.825000000000003</v>
      </c>
      <c r="AD1672" s="12">
        <f t="shared" si="549"/>
        <v>227335</v>
      </c>
      <c r="AE1672" s="12">
        <f t="shared" si="550"/>
        <v>5982.5</v>
      </c>
      <c r="AF1672" s="7"/>
      <c r="AG1672">
        <v>141</v>
      </c>
      <c r="AH1672" s="14">
        <f t="shared" si="551"/>
        <v>47.84</v>
      </c>
      <c r="AI1672" s="12">
        <f t="shared" si="552"/>
        <v>181792</v>
      </c>
      <c r="AJ1672" s="12">
        <f t="shared" si="553"/>
        <v>4784</v>
      </c>
      <c r="AK1672" s="7"/>
      <c r="AL1672" s="12">
        <f t="shared" si="554"/>
        <v>1046083</v>
      </c>
      <c r="AM1672" s="12">
        <f t="shared" si="555"/>
        <v>27528.5</v>
      </c>
    </row>
    <row r="1673" spans="1:39" x14ac:dyDescent="0.25">
      <c r="A1673" t="s">
        <v>15</v>
      </c>
      <c r="B1673" t="s">
        <v>395</v>
      </c>
      <c r="C1673" t="s">
        <v>987</v>
      </c>
      <c r="D1673">
        <v>2018</v>
      </c>
      <c r="E1673" t="s">
        <v>1637</v>
      </c>
      <c r="F1673">
        <v>3490</v>
      </c>
      <c r="G1673">
        <v>2275</v>
      </c>
      <c r="H1673" s="4" t="s">
        <v>14</v>
      </c>
      <c r="I1673">
        <v>2143</v>
      </c>
      <c r="J1673">
        <v>8.1999999999999993</v>
      </c>
      <c r="K1673">
        <v>208</v>
      </c>
      <c r="L1673" s="30">
        <f t="shared" si="538"/>
        <v>187.20000000000002</v>
      </c>
      <c r="M1673" s="30">
        <f t="shared" si="539"/>
        <v>174.72</v>
      </c>
      <c r="N1673" s="30">
        <f t="shared" si="540"/>
        <v>161.20000000000002</v>
      </c>
      <c r="O1673" s="30">
        <f t="shared" si="541"/>
        <v>141.44</v>
      </c>
      <c r="P1673">
        <v>46</v>
      </c>
      <c r="Q1673" s="7"/>
      <c r="R1673">
        <v>216</v>
      </c>
      <c r="S1673" s="14">
        <f t="shared" si="542"/>
        <v>28.799999999999983</v>
      </c>
      <c r="T1673" s="12">
        <f t="shared" si="543"/>
        <v>132479.99999999994</v>
      </c>
      <c r="U1673" s="12">
        <f t="shared" si="544"/>
        <v>2879.9999999999986</v>
      </c>
      <c r="V1673" s="7"/>
      <c r="W1673">
        <v>190</v>
      </c>
      <c r="X1673" s="14">
        <f t="shared" si="545"/>
        <v>15.280000000000001</v>
      </c>
      <c r="Y1673" s="12">
        <f t="shared" si="546"/>
        <v>70288.000000000015</v>
      </c>
      <c r="Z1673" s="12">
        <f t="shared" si="547"/>
        <v>1528.0000000000002</v>
      </c>
      <c r="AA1673" s="7"/>
      <c r="AB1673">
        <v>166</v>
      </c>
      <c r="AC1673" s="14">
        <f t="shared" si="548"/>
        <v>4.7999999999999829</v>
      </c>
      <c r="AD1673" s="12">
        <f t="shared" si="549"/>
        <v>22079.99999999992</v>
      </c>
      <c r="AE1673" s="12">
        <f t="shared" si="550"/>
        <v>479.99999999999824</v>
      </c>
      <c r="AF1673" s="7"/>
      <c r="AG1673">
        <v>141</v>
      </c>
      <c r="AH1673" s="14">
        <f t="shared" si="551"/>
        <v>-0.43999999999999773</v>
      </c>
      <c r="AI1673" s="12">
        <f t="shared" si="552"/>
        <v>-2023.9999999999895</v>
      </c>
      <c r="AJ1673" s="12">
        <f t="shared" si="553"/>
        <v>-43.999999999999773</v>
      </c>
      <c r="AK1673" s="7"/>
      <c r="AL1673" s="12">
        <f t="shared" si="554"/>
        <v>222823.99999999988</v>
      </c>
      <c r="AM1673" s="12">
        <f t="shared" si="555"/>
        <v>4843.9999999999973</v>
      </c>
    </row>
    <row r="1674" spans="1:39" x14ac:dyDescent="0.25">
      <c r="A1674" t="s">
        <v>15</v>
      </c>
      <c r="B1674" t="s">
        <v>395</v>
      </c>
      <c r="C1674" t="s">
        <v>987</v>
      </c>
      <c r="D1674">
        <v>2018</v>
      </c>
      <c r="E1674" t="s">
        <v>1638</v>
      </c>
      <c r="F1674">
        <v>3490</v>
      </c>
      <c r="G1674">
        <v>2275</v>
      </c>
      <c r="H1674" s="4" t="s">
        <v>14</v>
      </c>
      <c r="I1674">
        <v>2143</v>
      </c>
      <c r="J1674">
        <v>8.1999999999999993</v>
      </c>
      <c r="K1674">
        <v>208</v>
      </c>
      <c r="L1674" s="30">
        <f t="shared" si="538"/>
        <v>187.20000000000002</v>
      </c>
      <c r="M1674" s="30">
        <f t="shared" si="539"/>
        <v>174.72</v>
      </c>
      <c r="N1674" s="30">
        <f t="shared" si="540"/>
        <v>161.20000000000002</v>
      </c>
      <c r="O1674" s="30">
        <f t="shared" si="541"/>
        <v>141.44</v>
      </c>
      <c r="P1674">
        <v>18</v>
      </c>
      <c r="Q1674" s="7"/>
      <c r="R1674">
        <v>216</v>
      </c>
      <c r="S1674" s="14">
        <f t="shared" si="542"/>
        <v>28.799999999999983</v>
      </c>
      <c r="T1674" s="12">
        <f t="shared" si="543"/>
        <v>51839.999999999964</v>
      </c>
      <c r="U1674" s="12">
        <f t="shared" si="544"/>
        <v>2879.9999999999982</v>
      </c>
      <c r="V1674" s="7"/>
      <c r="W1674">
        <v>190</v>
      </c>
      <c r="X1674" s="14">
        <f t="shared" si="545"/>
        <v>15.280000000000001</v>
      </c>
      <c r="Y1674" s="12">
        <f t="shared" si="546"/>
        <v>27504.000000000004</v>
      </c>
      <c r="Z1674" s="12">
        <f t="shared" si="547"/>
        <v>1528.0000000000002</v>
      </c>
      <c r="AA1674" s="7"/>
      <c r="AB1674">
        <v>166</v>
      </c>
      <c r="AC1674" s="14">
        <f t="shared" si="548"/>
        <v>4.7999999999999829</v>
      </c>
      <c r="AD1674" s="12">
        <f t="shared" si="549"/>
        <v>8639.9999999999691</v>
      </c>
      <c r="AE1674" s="12">
        <f t="shared" si="550"/>
        <v>479.99999999999829</v>
      </c>
      <c r="AF1674" s="7"/>
      <c r="AG1674">
        <v>141</v>
      </c>
      <c r="AH1674" s="14">
        <f t="shared" si="551"/>
        <v>-0.43999999999999773</v>
      </c>
      <c r="AI1674" s="12">
        <f t="shared" si="552"/>
        <v>-791.99999999999591</v>
      </c>
      <c r="AJ1674" s="12">
        <f t="shared" si="553"/>
        <v>-43.999999999999773</v>
      </c>
      <c r="AK1674" s="7"/>
      <c r="AL1674" s="12">
        <f t="shared" si="554"/>
        <v>87191.999999999942</v>
      </c>
      <c r="AM1674" s="12">
        <f t="shared" si="555"/>
        <v>4843.9999999999964</v>
      </c>
    </row>
    <row r="1675" spans="1:39" x14ac:dyDescent="0.25">
      <c r="A1675" t="s">
        <v>15</v>
      </c>
      <c r="B1675" t="s">
        <v>395</v>
      </c>
      <c r="C1675" t="s">
        <v>987</v>
      </c>
      <c r="D1675">
        <v>2018</v>
      </c>
      <c r="E1675" t="s">
        <v>1639</v>
      </c>
      <c r="F1675">
        <v>3490</v>
      </c>
      <c r="G1675">
        <v>2275</v>
      </c>
      <c r="H1675" s="4" t="s">
        <v>14</v>
      </c>
      <c r="I1675">
        <v>2143</v>
      </c>
      <c r="J1675">
        <v>8.1999999999999993</v>
      </c>
      <c r="K1675">
        <v>208</v>
      </c>
      <c r="L1675" s="30">
        <f t="shared" si="538"/>
        <v>187.20000000000002</v>
      </c>
      <c r="M1675" s="30">
        <f t="shared" si="539"/>
        <v>174.72</v>
      </c>
      <c r="N1675" s="30">
        <f t="shared" si="540"/>
        <v>161.20000000000002</v>
      </c>
      <c r="O1675" s="30">
        <f t="shared" si="541"/>
        <v>141.44</v>
      </c>
      <c r="P1675">
        <v>10</v>
      </c>
      <c r="Q1675" s="7"/>
      <c r="R1675">
        <v>216</v>
      </c>
      <c r="S1675" s="14">
        <f t="shared" si="542"/>
        <v>28.799999999999983</v>
      </c>
      <c r="T1675" s="12">
        <f t="shared" si="543"/>
        <v>28799.999999999982</v>
      </c>
      <c r="U1675" s="12">
        <f t="shared" si="544"/>
        <v>2879.9999999999982</v>
      </c>
      <c r="V1675" s="7"/>
      <c r="W1675">
        <v>190</v>
      </c>
      <c r="X1675" s="14">
        <f t="shared" si="545"/>
        <v>15.280000000000001</v>
      </c>
      <c r="Y1675" s="12">
        <f t="shared" si="546"/>
        <v>15280.000000000002</v>
      </c>
      <c r="Z1675" s="12">
        <f t="shared" si="547"/>
        <v>1528.0000000000002</v>
      </c>
      <c r="AA1675" s="7"/>
      <c r="AB1675">
        <v>166</v>
      </c>
      <c r="AC1675" s="14">
        <f t="shared" si="548"/>
        <v>4.7999999999999829</v>
      </c>
      <c r="AD1675" s="12">
        <f t="shared" si="549"/>
        <v>4799.9999999999827</v>
      </c>
      <c r="AE1675" s="12">
        <f t="shared" si="550"/>
        <v>479.99999999999829</v>
      </c>
      <c r="AF1675" s="7"/>
      <c r="AG1675">
        <v>141</v>
      </c>
      <c r="AH1675" s="14">
        <f t="shared" si="551"/>
        <v>-0.43999999999999773</v>
      </c>
      <c r="AI1675" s="12">
        <f t="shared" si="552"/>
        <v>-439.99999999999773</v>
      </c>
      <c r="AJ1675" s="12">
        <f t="shared" si="553"/>
        <v>-43.999999999999773</v>
      </c>
      <c r="AK1675" s="7"/>
      <c r="AL1675" s="12">
        <f t="shared" si="554"/>
        <v>48439.999999999971</v>
      </c>
      <c r="AM1675" s="12">
        <f t="shared" si="555"/>
        <v>4843.9999999999973</v>
      </c>
    </row>
    <row r="1676" spans="1:39" x14ac:dyDescent="0.25">
      <c r="A1676" t="s">
        <v>15</v>
      </c>
      <c r="B1676" t="s">
        <v>395</v>
      </c>
      <c r="C1676" t="s">
        <v>987</v>
      </c>
      <c r="D1676">
        <v>2018</v>
      </c>
      <c r="E1676" t="s">
        <v>1640</v>
      </c>
      <c r="F1676">
        <v>3490</v>
      </c>
      <c r="G1676">
        <v>2275</v>
      </c>
      <c r="H1676" s="4" t="s">
        <v>14</v>
      </c>
      <c r="I1676">
        <v>2143</v>
      </c>
      <c r="J1676">
        <v>8.1999999999999993</v>
      </c>
      <c r="K1676">
        <v>208</v>
      </c>
      <c r="L1676" s="30">
        <f t="shared" si="538"/>
        <v>187.20000000000002</v>
      </c>
      <c r="M1676" s="30">
        <f t="shared" si="539"/>
        <v>174.72</v>
      </c>
      <c r="N1676" s="30">
        <f t="shared" si="540"/>
        <v>161.20000000000002</v>
      </c>
      <c r="O1676" s="30">
        <f t="shared" si="541"/>
        <v>141.44</v>
      </c>
      <c r="P1676">
        <v>4</v>
      </c>
      <c r="Q1676" s="7"/>
      <c r="R1676">
        <v>216</v>
      </c>
      <c r="S1676" s="14">
        <f t="shared" si="542"/>
        <v>28.799999999999983</v>
      </c>
      <c r="T1676" s="12">
        <f t="shared" si="543"/>
        <v>11519.999999999993</v>
      </c>
      <c r="U1676" s="12">
        <f t="shared" si="544"/>
        <v>2879.9999999999982</v>
      </c>
      <c r="V1676" s="7"/>
      <c r="W1676">
        <v>190</v>
      </c>
      <c r="X1676" s="14">
        <f t="shared" si="545"/>
        <v>15.280000000000001</v>
      </c>
      <c r="Y1676" s="12">
        <f t="shared" si="546"/>
        <v>6112</v>
      </c>
      <c r="Z1676" s="12">
        <f t="shared" si="547"/>
        <v>1528</v>
      </c>
      <c r="AA1676" s="7"/>
      <c r="AB1676">
        <v>166</v>
      </c>
      <c r="AC1676" s="14">
        <f t="shared" si="548"/>
        <v>4.7999999999999829</v>
      </c>
      <c r="AD1676" s="12">
        <f t="shared" si="549"/>
        <v>1919.9999999999932</v>
      </c>
      <c r="AE1676" s="12">
        <f t="shared" si="550"/>
        <v>479.99999999999829</v>
      </c>
      <c r="AF1676" s="7"/>
      <c r="AG1676">
        <v>141</v>
      </c>
      <c r="AH1676" s="14">
        <f t="shared" si="551"/>
        <v>-0.43999999999999773</v>
      </c>
      <c r="AI1676" s="12">
        <f t="shared" si="552"/>
        <v>-175.99999999999909</v>
      </c>
      <c r="AJ1676" s="12">
        <f t="shared" si="553"/>
        <v>-43.999999999999773</v>
      </c>
      <c r="AK1676" s="7"/>
      <c r="AL1676" s="12">
        <f t="shared" si="554"/>
        <v>19375.999999999985</v>
      </c>
      <c r="AM1676" s="12">
        <f t="shared" si="555"/>
        <v>4843.9999999999964</v>
      </c>
    </row>
    <row r="1677" spans="1:39" x14ac:dyDescent="0.25">
      <c r="A1677" t="s">
        <v>15</v>
      </c>
      <c r="B1677" t="s">
        <v>395</v>
      </c>
      <c r="C1677" t="s">
        <v>987</v>
      </c>
      <c r="D1677">
        <v>2018</v>
      </c>
      <c r="E1677" t="s">
        <v>1641</v>
      </c>
      <c r="F1677">
        <v>3490</v>
      </c>
      <c r="G1677">
        <v>2275</v>
      </c>
      <c r="H1677" s="4" t="s">
        <v>14</v>
      </c>
      <c r="I1677">
        <v>2143</v>
      </c>
      <c r="J1677">
        <v>8.1999999999999993</v>
      </c>
      <c r="K1677">
        <v>208</v>
      </c>
      <c r="L1677" s="30">
        <f t="shared" si="538"/>
        <v>187.20000000000002</v>
      </c>
      <c r="M1677" s="30">
        <f t="shared" si="539"/>
        <v>174.72</v>
      </c>
      <c r="N1677" s="30">
        <f t="shared" si="540"/>
        <v>161.20000000000002</v>
      </c>
      <c r="O1677" s="30">
        <f t="shared" si="541"/>
        <v>141.44</v>
      </c>
      <c r="P1677">
        <v>8</v>
      </c>
      <c r="Q1677" s="7"/>
      <c r="R1677">
        <v>216</v>
      </c>
      <c r="S1677" s="14">
        <f t="shared" si="542"/>
        <v>28.799999999999983</v>
      </c>
      <c r="T1677" s="12">
        <f t="shared" si="543"/>
        <v>23039.999999999985</v>
      </c>
      <c r="U1677" s="12">
        <f t="shared" si="544"/>
        <v>2879.9999999999982</v>
      </c>
      <c r="V1677" s="7"/>
      <c r="W1677">
        <v>190</v>
      </c>
      <c r="X1677" s="14">
        <f t="shared" si="545"/>
        <v>15.280000000000001</v>
      </c>
      <c r="Y1677" s="12">
        <f t="shared" si="546"/>
        <v>12224</v>
      </c>
      <c r="Z1677" s="12">
        <f t="shared" si="547"/>
        <v>1528</v>
      </c>
      <c r="AA1677" s="7"/>
      <c r="AB1677">
        <v>166</v>
      </c>
      <c r="AC1677" s="14">
        <f t="shared" si="548"/>
        <v>4.7999999999999829</v>
      </c>
      <c r="AD1677" s="12">
        <f t="shared" si="549"/>
        <v>3839.9999999999864</v>
      </c>
      <c r="AE1677" s="12">
        <f t="shared" si="550"/>
        <v>479.99999999999829</v>
      </c>
      <c r="AF1677" s="7"/>
      <c r="AG1677">
        <v>141</v>
      </c>
      <c r="AH1677" s="14">
        <f t="shared" si="551"/>
        <v>-0.43999999999999773</v>
      </c>
      <c r="AI1677" s="12">
        <f t="shared" si="552"/>
        <v>-351.99999999999818</v>
      </c>
      <c r="AJ1677" s="12">
        <f t="shared" si="553"/>
        <v>-43.999999999999773</v>
      </c>
      <c r="AK1677" s="7"/>
      <c r="AL1677" s="12">
        <f t="shared" si="554"/>
        <v>38751.999999999971</v>
      </c>
      <c r="AM1677" s="12">
        <f t="shared" si="555"/>
        <v>4843.9999999999964</v>
      </c>
    </row>
    <row r="1678" spans="1:39" x14ac:dyDescent="0.25">
      <c r="A1678" t="s">
        <v>15</v>
      </c>
      <c r="B1678" t="s">
        <v>395</v>
      </c>
      <c r="C1678" t="s">
        <v>987</v>
      </c>
      <c r="D1678">
        <v>2019</v>
      </c>
      <c r="E1678" t="s">
        <v>2161</v>
      </c>
      <c r="F1678">
        <v>3490</v>
      </c>
      <c r="G1678">
        <v>2275</v>
      </c>
      <c r="H1678" s="4" t="s">
        <v>14</v>
      </c>
      <c r="I1678">
        <v>2143</v>
      </c>
      <c r="J1678">
        <v>8.1999999999999993</v>
      </c>
      <c r="K1678">
        <v>208</v>
      </c>
      <c r="L1678" s="30">
        <f t="shared" si="538"/>
        <v>187.20000000000002</v>
      </c>
      <c r="M1678" s="30">
        <f t="shared" si="539"/>
        <v>174.72</v>
      </c>
      <c r="N1678" s="30">
        <f t="shared" si="540"/>
        <v>161.20000000000002</v>
      </c>
      <c r="O1678" s="30">
        <f t="shared" si="541"/>
        <v>141.44</v>
      </c>
      <c r="P1678">
        <v>6</v>
      </c>
      <c r="Q1678" s="7"/>
      <c r="R1678">
        <v>216</v>
      </c>
      <c r="S1678" s="14">
        <f t="shared" si="542"/>
        <v>28.799999999999983</v>
      </c>
      <c r="T1678" s="12">
        <f t="shared" si="543"/>
        <v>17279.999999999989</v>
      </c>
      <c r="U1678" s="12">
        <f t="shared" si="544"/>
        <v>2879.9999999999982</v>
      </c>
      <c r="V1678" s="7"/>
      <c r="W1678">
        <v>190</v>
      </c>
      <c r="X1678" s="14">
        <f t="shared" si="545"/>
        <v>15.280000000000001</v>
      </c>
      <c r="Y1678" s="12">
        <f t="shared" si="546"/>
        <v>9168</v>
      </c>
      <c r="Z1678" s="12">
        <f t="shared" si="547"/>
        <v>1528</v>
      </c>
      <c r="AA1678" s="7"/>
      <c r="AB1678">
        <v>166</v>
      </c>
      <c r="AC1678" s="14">
        <f t="shared" si="548"/>
        <v>4.7999999999999829</v>
      </c>
      <c r="AD1678" s="12">
        <f t="shared" si="549"/>
        <v>2879.99999999999</v>
      </c>
      <c r="AE1678" s="12">
        <f t="shared" si="550"/>
        <v>479.99999999999835</v>
      </c>
      <c r="AF1678" s="7"/>
      <c r="AG1678">
        <v>141</v>
      </c>
      <c r="AH1678" s="14">
        <f t="shared" si="551"/>
        <v>-0.43999999999999773</v>
      </c>
      <c r="AI1678" s="12">
        <f t="shared" si="552"/>
        <v>-263.99999999999864</v>
      </c>
      <c r="AJ1678" s="12">
        <f t="shared" si="553"/>
        <v>-43.999999999999773</v>
      </c>
      <c r="AK1678" s="7"/>
      <c r="AL1678" s="12">
        <f t="shared" si="554"/>
        <v>29063.999999999978</v>
      </c>
      <c r="AM1678" s="12">
        <f t="shared" si="555"/>
        <v>4843.9999999999964</v>
      </c>
    </row>
    <row r="1679" spans="1:39" x14ac:dyDescent="0.25">
      <c r="A1679" t="s">
        <v>15</v>
      </c>
      <c r="B1679" t="s">
        <v>395</v>
      </c>
      <c r="C1679" t="s">
        <v>987</v>
      </c>
      <c r="D1679">
        <v>2019</v>
      </c>
      <c r="E1679" t="s">
        <v>2162</v>
      </c>
      <c r="F1679">
        <v>3490</v>
      </c>
      <c r="G1679">
        <v>2275</v>
      </c>
      <c r="H1679" s="4" t="s">
        <v>14</v>
      </c>
      <c r="I1679">
        <v>2143</v>
      </c>
      <c r="J1679">
        <v>7.9</v>
      </c>
      <c r="K1679">
        <v>210</v>
      </c>
      <c r="L1679" s="30">
        <f t="shared" ref="L1679:L1742" si="556">K1679*(1-L$5)</f>
        <v>189</v>
      </c>
      <c r="M1679" s="30">
        <f t="shared" ref="M1679:M1742" si="557">K1679*(1-M$5)</f>
        <v>176.4</v>
      </c>
      <c r="N1679" s="30">
        <f t="shared" ref="N1679:N1742" si="558">K1679*(1-N$5)</f>
        <v>162.75</v>
      </c>
      <c r="O1679" s="30">
        <f t="shared" ref="O1679:O1742" si="559">K1679*(1-O$5)</f>
        <v>142.79999999999998</v>
      </c>
      <c r="P1679">
        <v>14</v>
      </c>
      <c r="Q1679" s="7"/>
      <c r="R1679">
        <v>216</v>
      </c>
      <c r="S1679" s="14">
        <f t="shared" ref="S1679:S1742" si="560">R1679-L1679</f>
        <v>27</v>
      </c>
      <c r="T1679" s="12">
        <f t="shared" ref="T1679:T1742" si="561">(S1679*P1679)*100</f>
        <v>37800</v>
      </c>
      <c r="U1679" s="12">
        <f t="shared" ref="U1679:U1742" si="562">T1679/P1679</f>
        <v>2700</v>
      </c>
      <c r="V1679" s="7"/>
      <c r="W1679">
        <v>190</v>
      </c>
      <c r="X1679" s="14">
        <f t="shared" ref="X1679:X1742" si="563">W1679-M1679</f>
        <v>13.599999999999994</v>
      </c>
      <c r="Y1679" s="12">
        <f t="shared" ref="Y1679:Y1742" si="564">(X1679*P1679)*100</f>
        <v>19039.999999999993</v>
      </c>
      <c r="Z1679" s="12">
        <f t="shared" ref="Z1679:Z1742" si="565">Y1679/P1679</f>
        <v>1359.9999999999995</v>
      </c>
      <c r="AA1679" s="7"/>
      <c r="AB1679">
        <v>166</v>
      </c>
      <c r="AC1679" s="14">
        <f t="shared" ref="AC1679:AC1742" si="566">AB1679-N1679</f>
        <v>3.25</v>
      </c>
      <c r="AD1679" s="12">
        <f t="shared" ref="AD1679:AD1742" si="567">(AC1679*P1679)*100</f>
        <v>4550</v>
      </c>
      <c r="AE1679" s="12">
        <f t="shared" ref="AE1679:AE1742" si="568">AD1679/P1679</f>
        <v>325</v>
      </c>
      <c r="AF1679" s="7"/>
      <c r="AG1679">
        <v>141</v>
      </c>
      <c r="AH1679" s="14">
        <f t="shared" ref="AH1679:AH1742" si="569">AG1679-O1679</f>
        <v>-1.7999999999999829</v>
      </c>
      <c r="AI1679" s="12">
        <f t="shared" ref="AI1679:AI1742" si="570">(AH1679*P1679)*100</f>
        <v>-2519.9999999999764</v>
      </c>
      <c r="AJ1679" s="12">
        <f t="shared" ref="AJ1679:AJ1742" si="571">AI1679/P1679</f>
        <v>-179.99999999999832</v>
      </c>
      <c r="AK1679" s="7"/>
      <c r="AL1679" s="12">
        <f t="shared" ref="AL1679:AL1742" si="572">AI1679+AD1679+Y1679+T1679</f>
        <v>58870.000000000015</v>
      </c>
      <c r="AM1679" s="12">
        <f t="shared" ref="AM1679:AM1742" si="573">AL1679/P1679</f>
        <v>4205.0000000000009</v>
      </c>
    </row>
    <row r="1680" spans="1:39" x14ac:dyDescent="0.25">
      <c r="A1680" t="s">
        <v>15</v>
      </c>
      <c r="B1680" t="s">
        <v>395</v>
      </c>
      <c r="C1680" t="s">
        <v>987</v>
      </c>
      <c r="D1680">
        <v>2019</v>
      </c>
      <c r="E1680" t="s">
        <v>2163</v>
      </c>
      <c r="F1680">
        <v>3490</v>
      </c>
      <c r="G1680">
        <v>2275</v>
      </c>
      <c r="H1680" s="4" t="s">
        <v>14</v>
      </c>
      <c r="I1680">
        <v>2143</v>
      </c>
      <c r="J1680">
        <v>8.1999999999999993</v>
      </c>
      <c r="K1680">
        <v>208</v>
      </c>
      <c r="L1680" s="30">
        <f t="shared" si="556"/>
        <v>187.20000000000002</v>
      </c>
      <c r="M1680" s="30">
        <f t="shared" si="557"/>
        <v>174.72</v>
      </c>
      <c r="N1680" s="30">
        <f t="shared" si="558"/>
        <v>161.20000000000002</v>
      </c>
      <c r="O1680" s="30">
        <f t="shared" si="559"/>
        <v>141.44</v>
      </c>
      <c r="P1680">
        <v>4</v>
      </c>
      <c r="Q1680" s="7"/>
      <c r="R1680">
        <v>216</v>
      </c>
      <c r="S1680" s="14">
        <f t="shared" si="560"/>
        <v>28.799999999999983</v>
      </c>
      <c r="T1680" s="12">
        <f t="shared" si="561"/>
        <v>11519.999999999993</v>
      </c>
      <c r="U1680" s="12">
        <f t="shared" si="562"/>
        <v>2879.9999999999982</v>
      </c>
      <c r="V1680" s="7"/>
      <c r="W1680">
        <v>190</v>
      </c>
      <c r="X1680" s="14">
        <f t="shared" si="563"/>
        <v>15.280000000000001</v>
      </c>
      <c r="Y1680" s="12">
        <f t="shared" si="564"/>
        <v>6112</v>
      </c>
      <c r="Z1680" s="12">
        <f t="shared" si="565"/>
        <v>1528</v>
      </c>
      <c r="AA1680" s="7"/>
      <c r="AB1680">
        <v>166</v>
      </c>
      <c r="AC1680" s="14">
        <f t="shared" si="566"/>
        <v>4.7999999999999829</v>
      </c>
      <c r="AD1680" s="12">
        <f t="shared" si="567"/>
        <v>1919.9999999999932</v>
      </c>
      <c r="AE1680" s="12">
        <f t="shared" si="568"/>
        <v>479.99999999999829</v>
      </c>
      <c r="AF1680" s="7"/>
      <c r="AG1680">
        <v>141</v>
      </c>
      <c r="AH1680" s="14">
        <f t="shared" si="569"/>
        <v>-0.43999999999999773</v>
      </c>
      <c r="AI1680" s="12">
        <f t="shared" si="570"/>
        <v>-175.99999999999909</v>
      </c>
      <c r="AJ1680" s="12">
        <f t="shared" si="571"/>
        <v>-43.999999999999773</v>
      </c>
      <c r="AK1680" s="7"/>
      <c r="AL1680" s="12">
        <f t="shared" si="572"/>
        <v>19375.999999999985</v>
      </c>
      <c r="AM1680" s="12">
        <f t="shared" si="573"/>
        <v>4843.9999999999964</v>
      </c>
    </row>
    <row r="1681" spans="1:39" x14ac:dyDescent="0.25">
      <c r="A1681" t="s">
        <v>15</v>
      </c>
      <c r="B1681" t="s">
        <v>395</v>
      </c>
      <c r="C1681" t="s">
        <v>987</v>
      </c>
      <c r="D1681">
        <v>2019</v>
      </c>
      <c r="E1681" t="s">
        <v>2164</v>
      </c>
      <c r="F1681">
        <v>3490</v>
      </c>
      <c r="G1681">
        <v>2275</v>
      </c>
      <c r="H1681" s="4" t="s">
        <v>14</v>
      </c>
      <c r="I1681">
        <v>2143</v>
      </c>
      <c r="J1681">
        <v>8.1999999999999993</v>
      </c>
      <c r="K1681">
        <v>208</v>
      </c>
      <c r="L1681" s="30">
        <f t="shared" si="556"/>
        <v>187.20000000000002</v>
      </c>
      <c r="M1681" s="30">
        <f t="shared" si="557"/>
        <v>174.72</v>
      </c>
      <c r="N1681" s="30">
        <f t="shared" si="558"/>
        <v>161.20000000000002</v>
      </c>
      <c r="O1681" s="30">
        <f t="shared" si="559"/>
        <v>141.44</v>
      </c>
      <c r="P1681">
        <v>2</v>
      </c>
      <c r="Q1681" s="7"/>
      <c r="R1681">
        <v>216</v>
      </c>
      <c r="S1681" s="14">
        <f t="shared" si="560"/>
        <v>28.799999999999983</v>
      </c>
      <c r="T1681" s="12">
        <f t="shared" si="561"/>
        <v>5759.9999999999964</v>
      </c>
      <c r="U1681" s="12">
        <f t="shared" si="562"/>
        <v>2879.9999999999982</v>
      </c>
      <c r="V1681" s="7"/>
      <c r="W1681">
        <v>190</v>
      </c>
      <c r="X1681" s="14">
        <f t="shared" si="563"/>
        <v>15.280000000000001</v>
      </c>
      <c r="Y1681" s="12">
        <f t="shared" si="564"/>
        <v>3056</v>
      </c>
      <c r="Z1681" s="12">
        <f t="shared" si="565"/>
        <v>1528</v>
      </c>
      <c r="AA1681" s="7"/>
      <c r="AB1681">
        <v>166</v>
      </c>
      <c r="AC1681" s="14">
        <f t="shared" si="566"/>
        <v>4.7999999999999829</v>
      </c>
      <c r="AD1681" s="12">
        <f t="shared" si="567"/>
        <v>959.99999999999659</v>
      </c>
      <c r="AE1681" s="12">
        <f t="shared" si="568"/>
        <v>479.99999999999829</v>
      </c>
      <c r="AF1681" s="7"/>
      <c r="AG1681">
        <v>141</v>
      </c>
      <c r="AH1681" s="14">
        <f t="shared" si="569"/>
        <v>-0.43999999999999773</v>
      </c>
      <c r="AI1681" s="12">
        <f t="shared" si="570"/>
        <v>-87.999999999999545</v>
      </c>
      <c r="AJ1681" s="12">
        <f t="shared" si="571"/>
        <v>-43.999999999999773</v>
      </c>
      <c r="AK1681" s="7"/>
      <c r="AL1681" s="12">
        <f t="shared" si="572"/>
        <v>9687.9999999999927</v>
      </c>
      <c r="AM1681" s="12">
        <f t="shared" si="573"/>
        <v>4843.9999999999964</v>
      </c>
    </row>
    <row r="1682" spans="1:39" x14ac:dyDescent="0.25">
      <c r="A1682" t="s">
        <v>15</v>
      </c>
      <c r="B1682" t="s">
        <v>395</v>
      </c>
      <c r="C1682" t="s">
        <v>987</v>
      </c>
      <c r="D1682">
        <v>2019</v>
      </c>
      <c r="E1682" t="s">
        <v>2165</v>
      </c>
      <c r="F1682">
        <v>3490</v>
      </c>
      <c r="G1682">
        <v>2275</v>
      </c>
      <c r="H1682" s="4" t="s">
        <v>14</v>
      </c>
      <c r="I1682">
        <v>2987</v>
      </c>
      <c r="J1682">
        <v>8.1999999999999993</v>
      </c>
      <c r="K1682">
        <v>208</v>
      </c>
      <c r="L1682" s="30">
        <f t="shared" si="556"/>
        <v>187.20000000000002</v>
      </c>
      <c r="M1682" s="30">
        <f t="shared" si="557"/>
        <v>174.72</v>
      </c>
      <c r="N1682" s="30">
        <f t="shared" si="558"/>
        <v>161.20000000000002</v>
      </c>
      <c r="O1682" s="30">
        <f t="shared" si="559"/>
        <v>141.44</v>
      </c>
      <c r="P1682">
        <v>4</v>
      </c>
      <c r="Q1682" s="7"/>
      <c r="R1682">
        <v>216</v>
      </c>
      <c r="S1682" s="14">
        <f t="shared" si="560"/>
        <v>28.799999999999983</v>
      </c>
      <c r="T1682" s="12">
        <f t="shared" si="561"/>
        <v>11519.999999999993</v>
      </c>
      <c r="U1682" s="12">
        <f t="shared" si="562"/>
        <v>2879.9999999999982</v>
      </c>
      <c r="V1682" s="7"/>
      <c r="W1682">
        <v>190</v>
      </c>
      <c r="X1682" s="14">
        <f t="shared" si="563"/>
        <v>15.280000000000001</v>
      </c>
      <c r="Y1682" s="12">
        <f t="shared" si="564"/>
        <v>6112</v>
      </c>
      <c r="Z1682" s="12">
        <f t="shared" si="565"/>
        <v>1528</v>
      </c>
      <c r="AA1682" s="7"/>
      <c r="AB1682">
        <v>166</v>
      </c>
      <c r="AC1682" s="14">
        <f t="shared" si="566"/>
        <v>4.7999999999999829</v>
      </c>
      <c r="AD1682" s="12">
        <f t="shared" si="567"/>
        <v>1919.9999999999932</v>
      </c>
      <c r="AE1682" s="12">
        <f t="shared" si="568"/>
        <v>479.99999999999829</v>
      </c>
      <c r="AF1682" s="7"/>
      <c r="AG1682">
        <v>141</v>
      </c>
      <c r="AH1682" s="14">
        <f t="shared" si="569"/>
        <v>-0.43999999999999773</v>
      </c>
      <c r="AI1682" s="12">
        <f t="shared" si="570"/>
        <v>-175.99999999999909</v>
      </c>
      <c r="AJ1682" s="12">
        <f t="shared" si="571"/>
        <v>-43.999999999999773</v>
      </c>
      <c r="AK1682" s="7"/>
      <c r="AL1682" s="12">
        <f t="shared" si="572"/>
        <v>19375.999999999985</v>
      </c>
      <c r="AM1682" s="12">
        <f t="shared" si="573"/>
        <v>4843.9999999999964</v>
      </c>
    </row>
    <row r="1683" spans="1:39" x14ac:dyDescent="0.25">
      <c r="A1683" t="s">
        <v>15</v>
      </c>
      <c r="B1683" t="s">
        <v>395</v>
      </c>
      <c r="C1683" t="s">
        <v>987</v>
      </c>
      <c r="D1683">
        <v>2019</v>
      </c>
      <c r="E1683" t="s">
        <v>2166</v>
      </c>
      <c r="F1683">
        <v>3490</v>
      </c>
      <c r="G1683">
        <v>2275</v>
      </c>
      <c r="H1683" s="4" t="s">
        <v>14</v>
      </c>
      <c r="I1683">
        <v>2987</v>
      </c>
      <c r="J1683">
        <v>8.1999999999999993</v>
      </c>
      <c r="K1683">
        <v>208</v>
      </c>
      <c r="L1683" s="30">
        <f t="shared" si="556"/>
        <v>187.20000000000002</v>
      </c>
      <c r="M1683" s="30">
        <f t="shared" si="557"/>
        <v>174.72</v>
      </c>
      <c r="N1683" s="30">
        <f t="shared" si="558"/>
        <v>161.20000000000002</v>
      </c>
      <c r="O1683" s="30">
        <f t="shared" si="559"/>
        <v>141.44</v>
      </c>
      <c r="P1683">
        <v>2</v>
      </c>
      <c r="Q1683" s="7"/>
      <c r="R1683">
        <v>216</v>
      </c>
      <c r="S1683" s="14">
        <f t="shared" si="560"/>
        <v>28.799999999999983</v>
      </c>
      <c r="T1683" s="12">
        <f t="shared" si="561"/>
        <v>5759.9999999999964</v>
      </c>
      <c r="U1683" s="12">
        <f t="shared" si="562"/>
        <v>2879.9999999999982</v>
      </c>
      <c r="V1683" s="7"/>
      <c r="W1683">
        <v>190</v>
      </c>
      <c r="X1683" s="14">
        <f t="shared" si="563"/>
        <v>15.280000000000001</v>
      </c>
      <c r="Y1683" s="12">
        <f t="shared" si="564"/>
        <v>3056</v>
      </c>
      <c r="Z1683" s="12">
        <f t="shared" si="565"/>
        <v>1528</v>
      </c>
      <c r="AA1683" s="7"/>
      <c r="AB1683">
        <v>166</v>
      </c>
      <c r="AC1683" s="14">
        <f t="shared" si="566"/>
        <v>4.7999999999999829</v>
      </c>
      <c r="AD1683" s="12">
        <f t="shared" si="567"/>
        <v>959.99999999999659</v>
      </c>
      <c r="AE1683" s="12">
        <f t="shared" si="568"/>
        <v>479.99999999999829</v>
      </c>
      <c r="AF1683" s="7"/>
      <c r="AG1683">
        <v>141</v>
      </c>
      <c r="AH1683" s="14">
        <f t="shared" si="569"/>
        <v>-0.43999999999999773</v>
      </c>
      <c r="AI1683" s="12">
        <f t="shared" si="570"/>
        <v>-87.999999999999545</v>
      </c>
      <c r="AJ1683" s="12">
        <f t="shared" si="571"/>
        <v>-43.999999999999773</v>
      </c>
      <c r="AK1683" s="7"/>
      <c r="AL1683" s="12">
        <f t="shared" si="572"/>
        <v>9687.9999999999927</v>
      </c>
      <c r="AM1683" s="12">
        <f t="shared" si="573"/>
        <v>4843.9999999999964</v>
      </c>
    </row>
    <row r="1684" spans="1:39" x14ac:dyDescent="0.25">
      <c r="A1684" t="s">
        <v>15</v>
      </c>
      <c r="B1684" t="s">
        <v>395</v>
      </c>
      <c r="C1684" t="s">
        <v>987</v>
      </c>
      <c r="D1684">
        <v>2019</v>
      </c>
      <c r="E1684" t="s">
        <v>2167</v>
      </c>
      <c r="F1684">
        <v>3490</v>
      </c>
      <c r="G1684">
        <v>2275</v>
      </c>
      <c r="H1684" s="4" t="s">
        <v>14</v>
      </c>
      <c r="I1684">
        <v>2143</v>
      </c>
      <c r="J1684">
        <v>8.1999999999999993</v>
      </c>
      <c r="K1684">
        <v>208</v>
      </c>
      <c r="L1684" s="30">
        <f t="shared" si="556"/>
        <v>187.20000000000002</v>
      </c>
      <c r="M1684" s="30">
        <f t="shared" si="557"/>
        <v>174.72</v>
      </c>
      <c r="N1684" s="30">
        <f t="shared" si="558"/>
        <v>161.20000000000002</v>
      </c>
      <c r="O1684" s="30">
        <f t="shared" si="559"/>
        <v>141.44</v>
      </c>
      <c r="P1684">
        <v>30</v>
      </c>
      <c r="Q1684" s="7"/>
      <c r="R1684">
        <v>216</v>
      </c>
      <c r="S1684" s="14">
        <f t="shared" si="560"/>
        <v>28.799999999999983</v>
      </c>
      <c r="T1684" s="12">
        <f t="shared" si="561"/>
        <v>86399.999999999956</v>
      </c>
      <c r="U1684" s="12">
        <f t="shared" si="562"/>
        <v>2879.9999999999986</v>
      </c>
      <c r="V1684" s="7"/>
      <c r="W1684">
        <v>190</v>
      </c>
      <c r="X1684" s="14">
        <f t="shared" si="563"/>
        <v>15.280000000000001</v>
      </c>
      <c r="Y1684" s="12">
        <f t="shared" si="564"/>
        <v>45840</v>
      </c>
      <c r="Z1684" s="12">
        <f t="shared" si="565"/>
        <v>1528</v>
      </c>
      <c r="AA1684" s="7"/>
      <c r="AB1684">
        <v>166</v>
      </c>
      <c r="AC1684" s="14">
        <f t="shared" si="566"/>
        <v>4.7999999999999829</v>
      </c>
      <c r="AD1684" s="12">
        <f t="shared" si="567"/>
        <v>14399.999999999949</v>
      </c>
      <c r="AE1684" s="12">
        <f t="shared" si="568"/>
        <v>479.99999999999829</v>
      </c>
      <c r="AF1684" s="7"/>
      <c r="AG1684">
        <v>141</v>
      </c>
      <c r="AH1684" s="14">
        <f t="shared" si="569"/>
        <v>-0.43999999999999773</v>
      </c>
      <c r="AI1684" s="12">
        <f t="shared" si="570"/>
        <v>-1319.9999999999932</v>
      </c>
      <c r="AJ1684" s="12">
        <f t="shared" si="571"/>
        <v>-43.999999999999773</v>
      </c>
      <c r="AK1684" s="7"/>
      <c r="AL1684" s="12">
        <f t="shared" si="572"/>
        <v>145319.99999999991</v>
      </c>
      <c r="AM1684" s="12">
        <f t="shared" si="573"/>
        <v>4843.9999999999973</v>
      </c>
    </row>
    <row r="1685" spans="1:39" x14ac:dyDescent="0.25">
      <c r="A1685" t="s">
        <v>15</v>
      </c>
      <c r="B1685" t="s">
        <v>395</v>
      </c>
      <c r="C1685" t="s">
        <v>987</v>
      </c>
      <c r="D1685">
        <v>2019</v>
      </c>
      <c r="E1685" t="s">
        <v>2168</v>
      </c>
      <c r="F1685">
        <v>3490</v>
      </c>
      <c r="G1685">
        <v>2275</v>
      </c>
      <c r="H1685" s="4" t="s">
        <v>14</v>
      </c>
      <c r="I1685">
        <v>2143</v>
      </c>
      <c r="J1685">
        <v>8.1999999999999993</v>
      </c>
      <c r="K1685">
        <v>208</v>
      </c>
      <c r="L1685" s="30">
        <f t="shared" si="556"/>
        <v>187.20000000000002</v>
      </c>
      <c r="M1685" s="30">
        <f t="shared" si="557"/>
        <v>174.72</v>
      </c>
      <c r="N1685" s="30">
        <f t="shared" si="558"/>
        <v>161.20000000000002</v>
      </c>
      <c r="O1685" s="30">
        <f t="shared" si="559"/>
        <v>141.44</v>
      </c>
      <c r="P1685">
        <v>8</v>
      </c>
      <c r="Q1685" s="7"/>
      <c r="R1685">
        <v>216</v>
      </c>
      <c r="S1685" s="14">
        <f t="shared" si="560"/>
        <v>28.799999999999983</v>
      </c>
      <c r="T1685" s="12">
        <f t="shared" si="561"/>
        <v>23039.999999999985</v>
      </c>
      <c r="U1685" s="12">
        <f t="shared" si="562"/>
        <v>2879.9999999999982</v>
      </c>
      <c r="V1685" s="7"/>
      <c r="W1685">
        <v>190</v>
      </c>
      <c r="X1685" s="14">
        <f t="shared" si="563"/>
        <v>15.280000000000001</v>
      </c>
      <c r="Y1685" s="12">
        <f t="shared" si="564"/>
        <v>12224</v>
      </c>
      <c r="Z1685" s="12">
        <f t="shared" si="565"/>
        <v>1528</v>
      </c>
      <c r="AA1685" s="7"/>
      <c r="AB1685">
        <v>166</v>
      </c>
      <c r="AC1685" s="14">
        <f t="shared" si="566"/>
        <v>4.7999999999999829</v>
      </c>
      <c r="AD1685" s="12">
        <f t="shared" si="567"/>
        <v>3839.9999999999864</v>
      </c>
      <c r="AE1685" s="12">
        <f t="shared" si="568"/>
        <v>479.99999999999829</v>
      </c>
      <c r="AF1685" s="7"/>
      <c r="AG1685">
        <v>141</v>
      </c>
      <c r="AH1685" s="14">
        <f t="shared" si="569"/>
        <v>-0.43999999999999773</v>
      </c>
      <c r="AI1685" s="12">
        <f t="shared" si="570"/>
        <v>-351.99999999999818</v>
      </c>
      <c r="AJ1685" s="12">
        <f t="shared" si="571"/>
        <v>-43.999999999999773</v>
      </c>
      <c r="AK1685" s="7"/>
      <c r="AL1685" s="12">
        <f t="shared" si="572"/>
        <v>38751.999999999971</v>
      </c>
      <c r="AM1685" s="12">
        <f t="shared" si="573"/>
        <v>4843.9999999999964</v>
      </c>
    </row>
    <row r="1686" spans="1:39" x14ac:dyDescent="0.25">
      <c r="A1686" t="s">
        <v>15</v>
      </c>
      <c r="B1686" t="s">
        <v>395</v>
      </c>
      <c r="C1686" t="s">
        <v>987</v>
      </c>
      <c r="D1686">
        <v>2019</v>
      </c>
      <c r="E1686" t="s">
        <v>2169</v>
      </c>
      <c r="F1686">
        <v>3490</v>
      </c>
      <c r="G1686">
        <v>2275</v>
      </c>
      <c r="H1686" s="4" t="s">
        <v>14</v>
      </c>
      <c r="I1686">
        <v>2143</v>
      </c>
      <c r="J1686">
        <v>8.1999999999999993</v>
      </c>
      <c r="K1686">
        <v>208</v>
      </c>
      <c r="L1686" s="30">
        <f t="shared" si="556"/>
        <v>187.20000000000002</v>
      </c>
      <c r="M1686" s="30">
        <f t="shared" si="557"/>
        <v>174.72</v>
      </c>
      <c r="N1686" s="30">
        <f t="shared" si="558"/>
        <v>161.20000000000002</v>
      </c>
      <c r="O1686" s="30">
        <f t="shared" si="559"/>
        <v>141.44</v>
      </c>
      <c r="P1686">
        <v>4</v>
      </c>
      <c r="Q1686" s="7"/>
      <c r="R1686">
        <v>216</v>
      </c>
      <c r="S1686" s="14">
        <f t="shared" si="560"/>
        <v>28.799999999999983</v>
      </c>
      <c r="T1686" s="12">
        <f t="shared" si="561"/>
        <v>11519.999999999993</v>
      </c>
      <c r="U1686" s="12">
        <f t="shared" si="562"/>
        <v>2879.9999999999982</v>
      </c>
      <c r="V1686" s="7"/>
      <c r="W1686">
        <v>190</v>
      </c>
      <c r="X1686" s="14">
        <f t="shared" si="563"/>
        <v>15.280000000000001</v>
      </c>
      <c r="Y1686" s="12">
        <f t="shared" si="564"/>
        <v>6112</v>
      </c>
      <c r="Z1686" s="12">
        <f t="shared" si="565"/>
        <v>1528</v>
      </c>
      <c r="AA1686" s="7"/>
      <c r="AB1686">
        <v>166</v>
      </c>
      <c r="AC1686" s="14">
        <f t="shared" si="566"/>
        <v>4.7999999999999829</v>
      </c>
      <c r="AD1686" s="12">
        <f t="shared" si="567"/>
        <v>1919.9999999999932</v>
      </c>
      <c r="AE1686" s="12">
        <f t="shared" si="568"/>
        <v>479.99999999999829</v>
      </c>
      <c r="AF1686" s="7"/>
      <c r="AG1686">
        <v>141</v>
      </c>
      <c r="AH1686" s="14">
        <f t="shared" si="569"/>
        <v>-0.43999999999999773</v>
      </c>
      <c r="AI1686" s="12">
        <f t="shared" si="570"/>
        <v>-175.99999999999909</v>
      </c>
      <c r="AJ1686" s="12">
        <f t="shared" si="571"/>
        <v>-43.999999999999773</v>
      </c>
      <c r="AK1686" s="7"/>
      <c r="AL1686" s="12">
        <f t="shared" si="572"/>
        <v>19375.999999999985</v>
      </c>
      <c r="AM1686" s="12">
        <f t="shared" si="573"/>
        <v>4843.9999999999964</v>
      </c>
    </row>
    <row r="1687" spans="1:39" x14ac:dyDescent="0.25">
      <c r="A1687" t="s">
        <v>15</v>
      </c>
      <c r="B1687" t="s">
        <v>395</v>
      </c>
      <c r="C1687" t="s">
        <v>987</v>
      </c>
      <c r="D1687">
        <v>2019</v>
      </c>
      <c r="E1687" t="s">
        <v>2170</v>
      </c>
      <c r="F1687">
        <v>3490</v>
      </c>
      <c r="G1687">
        <v>2275</v>
      </c>
      <c r="H1687" s="4" t="s">
        <v>14</v>
      </c>
      <c r="I1687">
        <v>2143</v>
      </c>
      <c r="J1687">
        <v>8</v>
      </c>
      <c r="K1687">
        <v>208</v>
      </c>
      <c r="L1687" s="30">
        <f t="shared" si="556"/>
        <v>187.20000000000002</v>
      </c>
      <c r="M1687" s="30">
        <f t="shared" si="557"/>
        <v>174.72</v>
      </c>
      <c r="N1687" s="30">
        <f t="shared" si="558"/>
        <v>161.20000000000002</v>
      </c>
      <c r="O1687" s="30">
        <f t="shared" si="559"/>
        <v>141.44</v>
      </c>
      <c r="P1687">
        <v>2</v>
      </c>
      <c r="Q1687" s="7"/>
      <c r="R1687">
        <v>216</v>
      </c>
      <c r="S1687" s="14">
        <f t="shared" si="560"/>
        <v>28.799999999999983</v>
      </c>
      <c r="T1687" s="12">
        <f t="shared" si="561"/>
        <v>5759.9999999999964</v>
      </c>
      <c r="U1687" s="12">
        <f t="shared" si="562"/>
        <v>2879.9999999999982</v>
      </c>
      <c r="V1687" s="7"/>
      <c r="W1687">
        <v>190</v>
      </c>
      <c r="X1687" s="14">
        <f t="shared" si="563"/>
        <v>15.280000000000001</v>
      </c>
      <c r="Y1687" s="12">
        <f t="shared" si="564"/>
        <v>3056</v>
      </c>
      <c r="Z1687" s="12">
        <f t="shared" si="565"/>
        <v>1528</v>
      </c>
      <c r="AA1687" s="7"/>
      <c r="AB1687">
        <v>166</v>
      </c>
      <c r="AC1687" s="14">
        <f t="shared" si="566"/>
        <v>4.7999999999999829</v>
      </c>
      <c r="AD1687" s="12">
        <f t="shared" si="567"/>
        <v>959.99999999999659</v>
      </c>
      <c r="AE1687" s="12">
        <f t="shared" si="568"/>
        <v>479.99999999999829</v>
      </c>
      <c r="AF1687" s="7"/>
      <c r="AG1687">
        <v>141</v>
      </c>
      <c r="AH1687" s="14">
        <f t="shared" si="569"/>
        <v>-0.43999999999999773</v>
      </c>
      <c r="AI1687" s="12">
        <f t="shared" si="570"/>
        <v>-87.999999999999545</v>
      </c>
      <c r="AJ1687" s="12">
        <f t="shared" si="571"/>
        <v>-43.999999999999773</v>
      </c>
      <c r="AK1687" s="7"/>
      <c r="AL1687" s="12">
        <f t="shared" si="572"/>
        <v>9687.9999999999927</v>
      </c>
      <c r="AM1687" s="12">
        <f t="shared" si="573"/>
        <v>4843.9999999999964</v>
      </c>
    </row>
    <row r="1688" spans="1:39" x14ac:dyDescent="0.25">
      <c r="A1688" t="s">
        <v>58</v>
      </c>
      <c r="B1688" t="s">
        <v>395</v>
      </c>
      <c r="C1688" t="s">
        <v>1026</v>
      </c>
      <c r="D1688">
        <v>2019</v>
      </c>
      <c r="E1688" t="s">
        <v>2171</v>
      </c>
      <c r="F1688">
        <v>3300</v>
      </c>
      <c r="G1688">
        <v>2280</v>
      </c>
      <c r="H1688" s="4" t="s">
        <v>14</v>
      </c>
      <c r="I1688">
        <v>2755</v>
      </c>
      <c r="J1688">
        <v>7.5</v>
      </c>
      <c r="K1688">
        <v>195</v>
      </c>
      <c r="L1688" s="30">
        <f t="shared" si="556"/>
        <v>175.5</v>
      </c>
      <c r="M1688" s="30">
        <f t="shared" si="557"/>
        <v>163.79999999999998</v>
      </c>
      <c r="N1688" s="30">
        <f t="shared" si="558"/>
        <v>151.125</v>
      </c>
      <c r="O1688" s="30">
        <f t="shared" si="559"/>
        <v>132.6</v>
      </c>
      <c r="P1688">
        <v>100</v>
      </c>
      <c r="Q1688" s="7"/>
      <c r="R1688">
        <v>216</v>
      </c>
      <c r="S1688" s="14">
        <f t="shared" si="560"/>
        <v>40.5</v>
      </c>
      <c r="T1688" s="12">
        <f t="shared" si="561"/>
        <v>405000</v>
      </c>
      <c r="U1688" s="12">
        <f t="shared" si="562"/>
        <v>4050</v>
      </c>
      <c r="V1688" s="7"/>
      <c r="W1688">
        <v>190</v>
      </c>
      <c r="X1688" s="14">
        <f t="shared" si="563"/>
        <v>26.200000000000017</v>
      </c>
      <c r="Y1688" s="12">
        <f t="shared" si="564"/>
        <v>262000.00000000017</v>
      </c>
      <c r="Z1688" s="12">
        <f t="shared" si="565"/>
        <v>2620.0000000000018</v>
      </c>
      <c r="AA1688" s="7"/>
      <c r="AB1688">
        <v>166</v>
      </c>
      <c r="AC1688" s="14">
        <f t="shared" si="566"/>
        <v>14.875</v>
      </c>
      <c r="AD1688" s="12">
        <f t="shared" si="567"/>
        <v>148750</v>
      </c>
      <c r="AE1688" s="12">
        <f t="shared" si="568"/>
        <v>1487.5</v>
      </c>
      <c r="AF1688" s="7"/>
      <c r="AG1688">
        <v>141</v>
      </c>
      <c r="AH1688" s="14">
        <f t="shared" si="569"/>
        <v>8.4000000000000057</v>
      </c>
      <c r="AI1688" s="12">
        <f t="shared" si="570"/>
        <v>84000.000000000058</v>
      </c>
      <c r="AJ1688" s="12">
        <f t="shared" si="571"/>
        <v>840.00000000000057</v>
      </c>
      <c r="AK1688" s="7"/>
      <c r="AL1688" s="12">
        <f t="shared" si="572"/>
        <v>899750.00000000023</v>
      </c>
      <c r="AM1688" s="12">
        <f t="shared" si="573"/>
        <v>8997.5000000000018</v>
      </c>
    </row>
    <row r="1689" spans="1:39" x14ac:dyDescent="0.25">
      <c r="A1689" t="s">
        <v>223</v>
      </c>
      <c r="B1689" t="s">
        <v>666</v>
      </c>
      <c r="C1689" t="s">
        <v>1522</v>
      </c>
      <c r="D1689">
        <v>2017</v>
      </c>
      <c r="E1689" t="s">
        <v>1642</v>
      </c>
      <c r="F1689">
        <v>2960</v>
      </c>
      <c r="G1689">
        <v>2285</v>
      </c>
      <c r="H1689" s="4" t="s">
        <v>14</v>
      </c>
      <c r="I1689">
        <v>2157</v>
      </c>
      <c r="J1689">
        <v>8</v>
      </c>
      <c r="K1689">
        <v>210</v>
      </c>
      <c r="L1689" s="30">
        <f t="shared" si="556"/>
        <v>189</v>
      </c>
      <c r="M1689" s="30">
        <f t="shared" si="557"/>
        <v>176.4</v>
      </c>
      <c r="N1689" s="30">
        <f t="shared" si="558"/>
        <v>162.75</v>
      </c>
      <c r="O1689" s="30">
        <f t="shared" si="559"/>
        <v>142.79999999999998</v>
      </c>
      <c r="P1689">
        <v>104</v>
      </c>
      <c r="Q1689" s="7"/>
      <c r="R1689">
        <v>216</v>
      </c>
      <c r="S1689" s="14">
        <f t="shared" si="560"/>
        <v>27</v>
      </c>
      <c r="T1689" s="12">
        <f t="shared" si="561"/>
        <v>280800</v>
      </c>
      <c r="U1689" s="12">
        <f t="shared" si="562"/>
        <v>2700</v>
      </c>
      <c r="V1689" s="7"/>
      <c r="W1689">
        <v>190</v>
      </c>
      <c r="X1689" s="14">
        <f t="shared" si="563"/>
        <v>13.599999999999994</v>
      </c>
      <c r="Y1689" s="12">
        <f t="shared" si="564"/>
        <v>141439.99999999994</v>
      </c>
      <c r="Z1689" s="12">
        <f t="shared" si="565"/>
        <v>1359.9999999999995</v>
      </c>
      <c r="AA1689" s="7"/>
      <c r="AB1689">
        <v>166</v>
      </c>
      <c r="AC1689" s="14">
        <f t="shared" si="566"/>
        <v>3.25</v>
      </c>
      <c r="AD1689" s="12">
        <f t="shared" si="567"/>
        <v>33800</v>
      </c>
      <c r="AE1689" s="12">
        <f t="shared" si="568"/>
        <v>325</v>
      </c>
      <c r="AF1689" s="7"/>
      <c r="AG1689">
        <v>141</v>
      </c>
      <c r="AH1689" s="14">
        <f t="shared" si="569"/>
        <v>-1.7999999999999829</v>
      </c>
      <c r="AI1689" s="12">
        <f t="shared" si="570"/>
        <v>-18719.999999999822</v>
      </c>
      <c r="AJ1689" s="12">
        <f t="shared" si="571"/>
        <v>-179.99999999999829</v>
      </c>
      <c r="AK1689" s="7"/>
      <c r="AL1689" s="12">
        <f t="shared" si="572"/>
        <v>437320.00000000012</v>
      </c>
      <c r="AM1689" s="12">
        <f t="shared" si="573"/>
        <v>4205.0000000000009</v>
      </c>
    </row>
    <row r="1690" spans="1:39" x14ac:dyDescent="0.25">
      <c r="A1690" t="s">
        <v>223</v>
      </c>
      <c r="B1690" t="s">
        <v>666</v>
      </c>
      <c r="C1690" t="s">
        <v>1522</v>
      </c>
      <c r="D1690">
        <v>2017</v>
      </c>
      <c r="E1690" t="s">
        <v>1643</v>
      </c>
      <c r="F1690">
        <v>2960</v>
      </c>
      <c r="G1690">
        <v>2285</v>
      </c>
      <c r="H1690" s="4" t="s">
        <v>14</v>
      </c>
      <c r="I1690">
        <v>2157</v>
      </c>
      <c r="J1690">
        <v>8</v>
      </c>
      <c r="K1690">
        <v>210</v>
      </c>
      <c r="L1690" s="30">
        <f t="shared" si="556"/>
        <v>189</v>
      </c>
      <c r="M1690" s="30">
        <f t="shared" si="557"/>
        <v>176.4</v>
      </c>
      <c r="N1690" s="30">
        <f t="shared" si="558"/>
        <v>162.75</v>
      </c>
      <c r="O1690" s="30">
        <f t="shared" si="559"/>
        <v>142.79999999999998</v>
      </c>
      <c r="P1690">
        <v>26</v>
      </c>
      <c r="Q1690" s="7"/>
      <c r="R1690">
        <v>216</v>
      </c>
      <c r="S1690" s="14">
        <f t="shared" si="560"/>
        <v>27</v>
      </c>
      <c r="T1690" s="12">
        <f t="shared" si="561"/>
        <v>70200</v>
      </c>
      <c r="U1690" s="12">
        <f t="shared" si="562"/>
        <v>2700</v>
      </c>
      <c r="V1690" s="7"/>
      <c r="W1690">
        <v>190</v>
      </c>
      <c r="X1690" s="14">
        <f t="shared" si="563"/>
        <v>13.599999999999994</v>
      </c>
      <c r="Y1690" s="12">
        <f t="shared" si="564"/>
        <v>35359.999999999985</v>
      </c>
      <c r="Z1690" s="12">
        <f t="shared" si="565"/>
        <v>1359.9999999999995</v>
      </c>
      <c r="AA1690" s="7"/>
      <c r="AB1690">
        <v>166</v>
      </c>
      <c r="AC1690" s="14">
        <f t="shared" si="566"/>
        <v>3.25</v>
      </c>
      <c r="AD1690" s="12">
        <f t="shared" si="567"/>
        <v>8450</v>
      </c>
      <c r="AE1690" s="12">
        <f t="shared" si="568"/>
        <v>325</v>
      </c>
      <c r="AF1690" s="7"/>
      <c r="AG1690">
        <v>141</v>
      </c>
      <c r="AH1690" s="14">
        <f t="shared" si="569"/>
        <v>-1.7999999999999829</v>
      </c>
      <c r="AI1690" s="12">
        <f t="shared" si="570"/>
        <v>-4679.9999999999554</v>
      </c>
      <c r="AJ1690" s="12">
        <f t="shared" si="571"/>
        <v>-179.99999999999829</v>
      </c>
      <c r="AK1690" s="7"/>
      <c r="AL1690" s="12">
        <f t="shared" si="572"/>
        <v>109330.00000000003</v>
      </c>
      <c r="AM1690" s="12">
        <f t="shared" si="573"/>
        <v>4205.0000000000009</v>
      </c>
    </row>
    <row r="1691" spans="1:39" x14ac:dyDescent="0.25">
      <c r="A1691" t="s">
        <v>114</v>
      </c>
      <c r="B1691" t="s">
        <v>395</v>
      </c>
      <c r="C1691" t="s">
        <v>1379</v>
      </c>
      <c r="D1691">
        <v>2018</v>
      </c>
      <c r="E1691" t="s">
        <v>1644</v>
      </c>
      <c r="F1691">
        <v>3400</v>
      </c>
      <c r="G1691">
        <v>2288</v>
      </c>
      <c r="H1691" s="4" t="s">
        <v>14</v>
      </c>
      <c r="I1691">
        <v>1995</v>
      </c>
      <c r="J1691">
        <v>7.3</v>
      </c>
      <c r="K1691">
        <v>188</v>
      </c>
      <c r="L1691" s="30">
        <f t="shared" si="556"/>
        <v>169.20000000000002</v>
      </c>
      <c r="M1691" s="30">
        <f t="shared" si="557"/>
        <v>157.91999999999999</v>
      </c>
      <c r="N1691" s="30">
        <f t="shared" si="558"/>
        <v>145.70000000000002</v>
      </c>
      <c r="O1691" s="30">
        <f t="shared" si="559"/>
        <v>127.83999999999999</v>
      </c>
      <c r="P1691">
        <v>4</v>
      </c>
      <c r="Q1691" s="7"/>
      <c r="R1691">
        <v>216</v>
      </c>
      <c r="S1691" s="14">
        <f t="shared" si="560"/>
        <v>46.799999999999983</v>
      </c>
      <c r="T1691" s="12">
        <f t="shared" si="561"/>
        <v>18719.999999999993</v>
      </c>
      <c r="U1691" s="12">
        <f t="shared" si="562"/>
        <v>4679.9999999999982</v>
      </c>
      <c r="V1691" s="7"/>
      <c r="W1691">
        <v>190</v>
      </c>
      <c r="X1691" s="14">
        <f t="shared" si="563"/>
        <v>32.080000000000013</v>
      </c>
      <c r="Y1691" s="12">
        <f t="shared" si="564"/>
        <v>12832.000000000005</v>
      </c>
      <c r="Z1691" s="12">
        <f t="shared" si="565"/>
        <v>3208.0000000000014</v>
      </c>
      <c r="AA1691" s="7"/>
      <c r="AB1691">
        <v>166</v>
      </c>
      <c r="AC1691" s="14">
        <f t="shared" si="566"/>
        <v>20.299999999999983</v>
      </c>
      <c r="AD1691" s="12">
        <f t="shared" si="567"/>
        <v>8119.9999999999927</v>
      </c>
      <c r="AE1691" s="12">
        <f t="shared" si="568"/>
        <v>2029.9999999999982</v>
      </c>
      <c r="AF1691" s="7"/>
      <c r="AG1691">
        <v>141</v>
      </c>
      <c r="AH1691" s="14">
        <f t="shared" si="569"/>
        <v>13.160000000000011</v>
      </c>
      <c r="AI1691" s="12">
        <f t="shared" si="570"/>
        <v>5264.0000000000045</v>
      </c>
      <c r="AJ1691" s="12">
        <f t="shared" si="571"/>
        <v>1316.0000000000011</v>
      </c>
      <c r="AK1691" s="7"/>
      <c r="AL1691" s="12">
        <f t="shared" si="572"/>
        <v>44935.999999999993</v>
      </c>
      <c r="AM1691" s="12">
        <f t="shared" si="573"/>
        <v>11233.999999999998</v>
      </c>
    </row>
    <row r="1692" spans="1:39" x14ac:dyDescent="0.25">
      <c r="A1692" t="s">
        <v>1494</v>
      </c>
      <c r="B1692" t="s">
        <v>16</v>
      </c>
      <c r="C1692" t="s">
        <v>1495</v>
      </c>
      <c r="D1692">
        <v>2018</v>
      </c>
      <c r="E1692" t="s">
        <v>1645</v>
      </c>
      <c r="F1692">
        <v>2334</v>
      </c>
      <c r="G1692">
        <v>2290</v>
      </c>
      <c r="H1692" s="4" t="s">
        <v>194</v>
      </c>
      <c r="I1692">
        <v>0</v>
      </c>
      <c r="J1692">
        <v>0</v>
      </c>
      <c r="K1692">
        <v>0</v>
      </c>
      <c r="L1692" s="30">
        <f t="shared" si="556"/>
        <v>0</v>
      </c>
      <c r="M1692" s="30">
        <f t="shared" si="557"/>
        <v>0</v>
      </c>
      <c r="N1692" s="30">
        <f t="shared" si="558"/>
        <v>0</v>
      </c>
      <c r="O1692" s="30">
        <f t="shared" si="559"/>
        <v>0</v>
      </c>
      <c r="P1692">
        <v>30</v>
      </c>
      <c r="Q1692" s="7"/>
      <c r="R1692">
        <v>216</v>
      </c>
      <c r="S1692" s="14">
        <f t="shared" si="560"/>
        <v>216</v>
      </c>
      <c r="T1692" s="12">
        <f t="shared" si="561"/>
        <v>648000</v>
      </c>
      <c r="U1692" s="12">
        <f t="shared" si="562"/>
        <v>21600</v>
      </c>
      <c r="V1692" s="7"/>
      <c r="W1692">
        <v>190</v>
      </c>
      <c r="X1692" s="14">
        <f t="shared" si="563"/>
        <v>190</v>
      </c>
      <c r="Y1692" s="12">
        <f t="shared" si="564"/>
        <v>570000</v>
      </c>
      <c r="Z1692" s="12">
        <f t="shared" si="565"/>
        <v>19000</v>
      </c>
      <c r="AA1692" s="7"/>
      <c r="AB1692">
        <v>166</v>
      </c>
      <c r="AC1692" s="14">
        <f t="shared" si="566"/>
        <v>166</v>
      </c>
      <c r="AD1692" s="12">
        <f t="shared" si="567"/>
        <v>498000</v>
      </c>
      <c r="AE1692" s="12">
        <f t="shared" si="568"/>
        <v>16600</v>
      </c>
      <c r="AF1692" s="7"/>
      <c r="AG1692">
        <v>141</v>
      </c>
      <c r="AH1692" s="14">
        <f t="shared" si="569"/>
        <v>141</v>
      </c>
      <c r="AI1692" s="12">
        <f t="shared" si="570"/>
        <v>423000</v>
      </c>
      <c r="AJ1692" s="12">
        <f t="shared" si="571"/>
        <v>14100</v>
      </c>
      <c r="AK1692" s="7"/>
      <c r="AL1692" s="12">
        <f t="shared" si="572"/>
        <v>2139000</v>
      </c>
      <c r="AM1692" s="12">
        <f t="shared" si="573"/>
        <v>71300</v>
      </c>
    </row>
    <row r="1693" spans="1:39" x14ac:dyDescent="0.25">
      <c r="A1693" t="s">
        <v>859</v>
      </c>
      <c r="B1693" t="s">
        <v>1646</v>
      </c>
      <c r="C1693" t="s">
        <v>1562</v>
      </c>
      <c r="D1693">
        <v>2018</v>
      </c>
      <c r="E1693" t="s">
        <v>1647</v>
      </c>
      <c r="F1693">
        <v>3170</v>
      </c>
      <c r="G1693">
        <v>2298</v>
      </c>
      <c r="H1693" s="4" t="s">
        <v>14</v>
      </c>
      <c r="I1693">
        <v>2993</v>
      </c>
      <c r="J1693">
        <v>7.5</v>
      </c>
      <c r="K1693">
        <v>195</v>
      </c>
      <c r="L1693" s="30">
        <f t="shared" si="556"/>
        <v>175.5</v>
      </c>
      <c r="M1693" s="30">
        <f t="shared" si="557"/>
        <v>163.79999999999998</v>
      </c>
      <c r="N1693" s="30">
        <f t="shared" si="558"/>
        <v>151.125</v>
      </c>
      <c r="O1693" s="30">
        <f t="shared" si="559"/>
        <v>132.6</v>
      </c>
      <c r="P1693">
        <v>24</v>
      </c>
      <c r="Q1693" s="7"/>
      <c r="R1693">
        <v>216</v>
      </c>
      <c r="S1693" s="14">
        <f t="shared" si="560"/>
        <v>40.5</v>
      </c>
      <c r="T1693" s="12">
        <f t="shared" si="561"/>
        <v>97200</v>
      </c>
      <c r="U1693" s="12">
        <f t="shared" si="562"/>
        <v>4050</v>
      </c>
      <c r="V1693" s="7"/>
      <c r="W1693">
        <v>190</v>
      </c>
      <c r="X1693" s="14">
        <f t="shared" si="563"/>
        <v>26.200000000000017</v>
      </c>
      <c r="Y1693" s="12">
        <f t="shared" si="564"/>
        <v>62880.000000000044</v>
      </c>
      <c r="Z1693" s="12">
        <f t="shared" si="565"/>
        <v>2620.0000000000018</v>
      </c>
      <c r="AA1693" s="7"/>
      <c r="AB1693">
        <v>166</v>
      </c>
      <c r="AC1693" s="14">
        <f t="shared" si="566"/>
        <v>14.875</v>
      </c>
      <c r="AD1693" s="12">
        <f t="shared" si="567"/>
        <v>35700</v>
      </c>
      <c r="AE1693" s="12">
        <f t="shared" si="568"/>
        <v>1487.5</v>
      </c>
      <c r="AF1693" s="7"/>
      <c r="AG1693">
        <v>141</v>
      </c>
      <c r="AH1693" s="14">
        <f t="shared" si="569"/>
        <v>8.4000000000000057</v>
      </c>
      <c r="AI1693" s="12">
        <f t="shared" si="570"/>
        <v>20160.000000000015</v>
      </c>
      <c r="AJ1693" s="12">
        <f t="shared" si="571"/>
        <v>840.00000000000057</v>
      </c>
      <c r="AK1693" s="7"/>
      <c r="AL1693" s="12">
        <f t="shared" si="572"/>
        <v>215940.00000000006</v>
      </c>
      <c r="AM1693" s="12">
        <f t="shared" si="573"/>
        <v>8997.5000000000018</v>
      </c>
    </row>
    <row r="1694" spans="1:39" x14ac:dyDescent="0.25">
      <c r="A1694" t="s">
        <v>859</v>
      </c>
      <c r="B1694" t="s">
        <v>1561</v>
      </c>
      <c r="C1694" t="s">
        <v>1562</v>
      </c>
      <c r="D1694">
        <v>2018</v>
      </c>
      <c r="E1694" t="s">
        <v>1648</v>
      </c>
      <c r="F1694">
        <v>3170</v>
      </c>
      <c r="G1694">
        <v>2298</v>
      </c>
      <c r="H1694" s="4" t="s">
        <v>14</v>
      </c>
      <c r="I1694">
        <v>2993</v>
      </c>
      <c r="J1694">
        <v>7.5</v>
      </c>
      <c r="K1694">
        <v>195</v>
      </c>
      <c r="L1694" s="30">
        <f t="shared" si="556"/>
        <v>175.5</v>
      </c>
      <c r="M1694" s="30">
        <f t="shared" si="557"/>
        <v>163.79999999999998</v>
      </c>
      <c r="N1694" s="30">
        <f t="shared" si="558"/>
        <v>151.125</v>
      </c>
      <c r="O1694" s="30">
        <f t="shared" si="559"/>
        <v>132.6</v>
      </c>
      <c r="P1694">
        <v>36</v>
      </c>
      <c r="Q1694" s="7"/>
      <c r="R1694">
        <v>216</v>
      </c>
      <c r="S1694" s="14">
        <f t="shared" si="560"/>
        <v>40.5</v>
      </c>
      <c r="T1694" s="12">
        <f t="shared" si="561"/>
        <v>145800</v>
      </c>
      <c r="U1694" s="12">
        <f t="shared" si="562"/>
        <v>4050</v>
      </c>
      <c r="V1694" s="7"/>
      <c r="W1694">
        <v>190</v>
      </c>
      <c r="X1694" s="14">
        <f t="shared" si="563"/>
        <v>26.200000000000017</v>
      </c>
      <c r="Y1694" s="12">
        <f t="shared" si="564"/>
        <v>94320.000000000058</v>
      </c>
      <c r="Z1694" s="12">
        <f t="shared" si="565"/>
        <v>2620.0000000000018</v>
      </c>
      <c r="AA1694" s="7"/>
      <c r="AB1694">
        <v>166</v>
      </c>
      <c r="AC1694" s="14">
        <f t="shared" si="566"/>
        <v>14.875</v>
      </c>
      <c r="AD1694" s="12">
        <f t="shared" si="567"/>
        <v>53550</v>
      </c>
      <c r="AE1694" s="12">
        <f t="shared" si="568"/>
        <v>1487.5</v>
      </c>
      <c r="AF1694" s="7"/>
      <c r="AG1694">
        <v>141</v>
      </c>
      <c r="AH1694" s="14">
        <f t="shared" si="569"/>
        <v>8.4000000000000057</v>
      </c>
      <c r="AI1694" s="12">
        <f t="shared" si="570"/>
        <v>30240.000000000022</v>
      </c>
      <c r="AJ1694" s="12">
        <f t="shared" si="571"/>
        <v>840.00000000000057</v>
      </c>
      <c r="AK1694" s="7"/>
      <c r="AL1694" s="12">
        <f t="shared" si="572"/>
        <v>323910.00000000012</v>
      </c>
      <c r="AM1694" s="12">
        <f t="shared" si="573"/>
        <v>8997.5000000000036</v>
      </c>
    </row>
    <row r="1695" spans="1:39" x14ac:dyDescent="0.25">
      <c r="A1695" t="s">
        <v>859</v>
      </c>
      <c r="B1695" t="s">
        <v>1561</v>
      </c>
      <c r="C1695" t="s">
        <v>1562</v>
      </c>
      <c r="D1695">
        <v>2018</v>
      </c>
      <c r="E1695" t="s">
        <v>1649</v>
      </c>
      <c r="F1695">
        <v>3170</v>
      </c>
      <c r="G1695">
        <v>2298</v>
      </c>
      <c r="H1695" s="4" t="s">
        <v>14</v>
      </c>
      <c r="I1695">
        <v>2993</v>
      </c>
      <c r="J1695">
        <v>7.5</v>
      </c>
      <c r="K1695">
        <v>195</v>
      </c>
      <c r="L1695" s="30">
        <f t="shared" si="556"/>
        <v>175.5</v>
      </c>
      <c r="M1695" s="30">
        <f t="shared" si="557"/>
        <v>163.79999999999998</v>
      </c>
      <c r="N1695" s="30">
        <f t="shared" si="558"/>
        <v>151.125</v>
      </c>
      <c r="O1695" s="30">
        <f t="shared" si="559"/>
        <v>132.6</v>
      </c>
      <c r="P1695">
        <v>150</v>
      </c>
      <c r="Q1695" s="7"/>
      <c r="R1695">
        <v>216</v>
      </c>
      <c r="S1695" s="14">
        <f t="shared" si="560"/>
        <v>40.5</v>
      </c>
      <c r="T1695" s="12">
        <f t="shared" si="561"/>
        <v>607500</v>
      </c>
      <c r="U1695" s="12">
        <f t="shared" si="562"/>
        <v>4050</v>
      </c>
      <c r="V1695" s="7"/>
      <c r="W1695">
        <v>190</v>
      </c>
      <c r="X1695" s="14">
        <f t="shared" si="563"/>
        <v>26.200000000000017</v>
      </c>
      <c r="Y1695" s="12">
        <f t="shared" si="564"/>
        <v>393000.00000000029</v>
      </c>
      <c r="Z1695" s="12">
        <f t="shared" si="565"/>
        <v>2620.0000000000018</v>
      </c>
      <c r="AA1695" s="7"/>
      <c r="AB1695">
        <v>166</v>
      </c>
      <c r="AC1695" s="14">
        <f t="shared" si="566"/>
        <v>14.875</v>
      </c>
      <c r="AD1695" s="12">
        <f t="shared" si="567"/>
        <v>223125</v>
      </c>
      <c r="AE1695" s="12">
        <f t="shared" si="568"/>
        <v>1487.5</v>
      </c>
      <c r="AF1695" s="7"/>
      <c r="AG1695">
        <v>141</v>
      </c>
      <c r="AH1695" s="14">
        <f t="shared" si="569"/>
        <v>8.4000000000000057</v>
      </c>
      <c r="AI1695" s="12">
        <f t="shared" si="570"/>
        <v>126000.00000000009</v>
      </c>
      <c r="AJ1695" s="12">
        <f t="shared" si="571"/>
        <v>840.00000000000057</v>
      </c>
      <c r="AK1695" s="7"/>
      <c r="AL1695" s="12">
        <f t="shared" si="572"/>
        <v>1349625.0000000005</v>
      </c>
      <c r="AM1695" s="12">
        <f t="shared" si="573"/>
        <v>8997.5000000000036</v>
      </c>
    </row>
    <row r="1696" spans="1:39" x14ac:dyDescent="0.25">
      <c r="A1696" t="s">
        <v>859</v>
      </c>
      <c r="B1696" t="s">
        <v>1561</v>
      </c>
      <c r="C1696" t="s">
        <v>1562</v>
      </c>
      <c r="D1696">
        <v>2018</v>
      </c>
      <c r="E1696" t="s">
        <v>1650</v>
      </c>
      <c r="F1696">
        <v>3170</v>
      </c>
      <c r="G1696">
        <v>2298</v>
      </c>
      <c r="H1696" s="4" t="s">
        <v>14</v>
      </c>
      <c r="I1696">
        <v>2993</v>
      </c>
      <c r="J1696">
        <v>7.5</v>
      </c>
      <c r="K1696">
        <v>195</v>
      </c>
      <c r="L1696" s="30">
        <f t="shared" si="556"/>
        <v>175.5</v>
      </c>
      <c r="M1696" s="30">
        <f t="shared" si="557"/>
        <v>163.79999999999998</v>
      </c>
      <c r="N1696" s="30">
        <f t="shared" si="558"/>
        <v>151.125</v>
      </c>
      <c r="O1696" s="30">
        <f t="shared" si="559"/>
        <v>132.6</v>
      </c>
      <c r="P1696">
        <v>52</v>
      </c>
      <c r="Q1696" s="7"/>
      <c r="R1696">
        <v>216</v>
      </c>
      <c r="S1696" s="14">
        <f t="shared" si="560"/>
        <v>40.5</v>
      </c>
      <c r="T1696" s="12">
        <f t="shared" si="561"/>
        <v>210600</v>
      </c>
      <c r="U1696" s="12">
        <f t="shared" si="562"/>
        <v>4050</v>
      </c>
      <c r="V1696" s="7"/>
      <c r="W1696">
        <v>190</v>
      </c>
      <c r="X1696" s="14">
        <f t="shared" si="563"/>
        <v>26.200000000000017</v>
      </c>
      <c r="Y1696" s="12">
        <f t="shared" si="564"/>
        <v>136240.00000000009</v>
      </c>
      <c r="Z1696" s="12">
        <f t="shared" si="565"/>
        <v>2620.0000000000018</v>
      </c>
      <c r="AA1696" s="7"/>
      <c r="AB1696">
        <v>166</v>
      </c>
      <c r="AC1696" s="14">
        <f t="shared" si="566"/>
        <v>14.875</v>
      </c>
      <c r="AD1696" s="12">
        <f t="shared" si="567"/>
        <v>77350</v>
      </c>
      <c r="AE1696" s="12">
        <f t="shared" si="568"/>
        <v>1487.5</v>
      </c>
      <c r="AF1696" s="7"/>
      <c r="AG1696">
        <v>141</v>
      </c>
      <c r="AH1696" s="14">
        <f t="shared" si="569"/>
        <v>8.4000000000000057</v>
      </c>
      <c r="AI1696" s="12">
        <f t="shared" si="570"/>
        <v>43680.000000000029</v>
      </c>
      <c r="AJ1696" s="12">
        <f t="shared" si="571"/>
        <v>840.00000000000057</v>
      </c>
      <c r="AK1696" s="7"/>
      <c r="AL1696" s="12">
        <f t="shared" si="572"/>
        <v>467870.00000000012</v>
      </c>
      <c r="AM1696" s="12">
        <f t="shared" si="573"/>
        <v>8997.5000000000018</v>
      </c>
    </row>
    <row r="1697" spans="1:39" x14ac:dyDescent="0.25">
      <c r="A1697" t="s">
        <v>436</v>
      </c>
      <c r="B1697" t="s">
        <v>1262</v>
      </c>
      <c r="C1697" t="s">
        <v>1335</v>
      </c>
      <c r="D1697">
        <v>2018</v>
      </c>
      <c r="E1697" t="s">
        <v>1651</v>
      </c>
      <c r="F1697">
        <v>3010</v>
      </c>
      <c r="G1697">
        <v>2299</v>
      </c>
      <c r="H1697" s="4" t="s">
        <v>365</v>
      </c>
      <c r="I1697">
        <v>1969</v>
      </c>
      <c r="J1697">
        <v>2.1</v>
      </c>
      <c r="K1697">
        <v>49</v>
      </c>
      <c r="L1697" s="30">
        <f t="shared" si="556"/>
        <v>44.1</v>
      </c>
      <c r="M1697" s="30">
        <f t="shared" si="557"/>
        <v>41.16</v>
      </c>
      <c r="N1697" s="30">
        <f t="shared" si="558"/>
        <v>37.975000000000001</v>
      </c>
      <c r="O1697" s="30">
        <f t="shared" si="559"/>
        <v>33.32</v>
      </c>
      <c r="P1697">
        <v>2</v>
      </c>
      <c r="Q1697" s="7"/>
      <c r="R1697">
        <v>216</v>
      </c>
      <c r="S1697" s="14">
        <f t="shared" si="560"/>
        <v>171.9</v>
      </c>
      <c r="T1697" s="12">
        <f t="shared" si="561"/>
        <v>34380</v>
      </c>
      <c r="U1697" s="12">
        <f t="shared" si="562"/>
        <v>17190</v>
      </c>
      <c r="V1697" s="7"/>
      <c r="W1697">
        <v>190</v>
      </c>
      <c r="X1697" s="14">
        <f t="shared" si="563"/>
        <v>148.84</v>
      </c>
      <c r="Y1697" s="12">
        <f t="shared" si="564"/>
        <v>29768</v>
      </c>
      <c r="Z1697" s="12">
        <f t="shared" si="565"/>
        <v>14884</v>
      </c>
      <c r="AA1697" s="7"/>
      <c r="AB1697">
        <v>166</v>
      </c>
      <c r="AC1697" s="14">
        <f t="shared" si="566"/>
        <v>128.02500000000001</v>
      </c>
      <c r="AD1697" s="12">
        <f t="shared" si="567"/>
        <v>25605</v>
      </c>
      <c r="AE1697" s="12">
        <f t="shared" si="568"/>
        <v>12802.5</v>
      </c>
      <c r="AF1697" s="7"/>
      <c r="AG1697">
        <v>141</v>
      </c>
      <c r="AH1697" s="14">
        <f t="shared" si="569"/>
        <v>107.68</v>
      </c>
      <c r="AI1697" s="12">
        <f t="shared" si="570"/>
        <v>21536</v>
      </c>
      <c r="AJ1697" s="12">
        <f t="shared" si="571"/>
        <v>10768</v>
      </c>
      <c r="AK1697" s="7"/>
      <c r="AL1697" s="12">
        <f t="shared" si="572"/>
        <v>111289</v>
      </c>
      <c r="AM1697" s="12">
        <f t="shared" si="573"/>
        <v>55644.5</v>
      </c>
    </row>
    <row r="1698" spans="1:39" x14ac:dyDescent="0.25">
      <c r="A1698" t="s">
        <v>436</v>
      </c>
      <c r="B1698" t="s">
        <v>1262</v>
      </c>
      <c r="C1698" t="s">
        <v>1335</v>
      </c>
      <c r="D1698">
        <v>2018</v>
      </c>
      <c r="E1698" t="s">
        <v>1652</v>
      </c>
      <c r="F1698">
        <v>3010</v>
      </c>
      <c r="G1698">
        <v>2299</v>
      </c>
      <c r="H1698" s="4" t="s">
        <v>365</v>
      </c>
      <c r="I1698">
        <v>1969</v>
      </c>
      <c r="J1698">
        <v>2.1</v>
      </c>
      <c r="K1698">
        <v>49</v>
      </c>
      <c r="L1698" s="30">
        <f t="shared" si="556"/>
        <v>44.1</v>
      </c>
      <c r="M1698" s="30">
        <f t="shared" si="557"/>
        <v>41.16</v>
      </c>
      <c r="N1698" s="30">
        <f t="shared" si="558"/>
        <v>37.975000000000001</v>
      </c>
      <c r="O1698" s="30">
        <f t="shared" si="559"/>
        <v>33.32</v>
      </c>
      <c r="P1698">
        <v>12</v>
      </c>
      <c r="Q1698" s="7"/>
      <c r="R1698">
        <v>216</v>
      </c>
      <c r="S1698" s="14">
        <f t="shared" si="560"/>
        <v>171.9</v>
      </c>
      <c r="T1698" s="12">
        <f t="shared" si="561"/>
        <v>206280.00000000003</v>
      </c>
      <c r="U1698" s="12">
        <f t="shared" si="562"/>
        <v>17190.000000000004</v>
      </c>
      <c r="V1698" s="7"/>
      <c r="W1698">
        <v>190</v>
      </c>
      <c r="X1698" s="14">
        <f t="shared" si="563"/>
        <v>148.84</v>
      </c>
      <c r="Y1698" s="12">
        <f t="shared" si="564"/>
        <v>178608</v>
      </c>
      <c r="Z1698" s="12">
        <f t="shared" si="565"/>
        <v>14884</v>
      </c>
      <c r="AA1698" s="7"/>
      <c r="AB1698">
        <v>166</v>
      </c>
      <c r="AC1698" s="14">
        <f t="shared" si="566"/>
        <v>128.02500000000001</v>
      </c>
      <c r="AD1698" s="12">
        <f t="shared" si="567"/>
        <v>153630.00000000003</v>
      </c>
      <c r="AE1698" s="12">
        <f t="shared" si="568"/>
        <v>12802.500000000002</v>
      </c>
      <c r="AF1698" s="7"/>
      <c r="AG1698">
        <v>141</v>
      </c>
      <c r="AH1698" s="14">
        <f t="shared" si="569"/>
        <v>107.68</v>
      </c>
      <c r="AI1698" s="12">
        <f t="shared" si="570"/>
        <v>129216.00000000001</v>
      </c>
      <c r="AJ1698" s="12">
        <f t="shared" si="571"/>
        <v>10768.000000000002</v>
      </c>
      <c r="AK1698" s="7"/>
      <c r="AL1698" s="12">
        <f t="shared" si="572"/>
        <v>667734.00000000012</v>
      </c>
      <c r="AM1698" s="12">
        <f t="shared" si="573"/>
        <v>55644.500000000007</v>
      </c>
    </row>
    <row r="1699" spans="1:39" x14ac:dyDescent="0.25">
      <c r="A1699" t="s">
        <v>11</v>
      </c>
      <c r="B1699" t="s">
        <v>12</v>
      </c>
      <c r="C1699" t="s">
        <v>13</v>
      </c>
      <c r="D1699">
        <v>2015</v>
      </c>
      <c r="E1699" t="s">
        <v>1653</v>
      </c>
      <c r="F1699">
        <v>3500</v>
      </c>
      <c r="G1699">
        <v>2300</v>
      </c>
      <c r="H1699" s="4" t="s">
        <v>14</v>
      </c>
      <c r="I1699">
        <v>2499</v>
      </c>
      <c r="J1699">
        <v>8.9</v>
      </c>
      <c r="K1699">
        <v>248</v>
      </c>
      <c r="L1699" s="30">
        <f t="shared" si="556"/>
        <v>223.20000000000002</v>
      </c>
      <c r="M1699" s="30">
        <f t="shared" si="557"/>
        <v>208.32</v>
      </c>
      <c r="N1699" s="30">
        <f t="shared" si="558"/>
        <v>192.20000000000002</v>
      </c>
      <c r="O1699" s="30">
        <f t="shared" si="559"/>
        <v>168.64</v>
      </c>
      <c r="P1699">
        <v>24</v>
      </c>
      <c r="Q1699" s="7"/>
      <c r="R1699">
        <v>216</v>
      </c>
      <c r="S1699" s="14">
        <f t="shared" si="560"/>
        <v>-7.2000000000000171</v>
      </c>
      <c r="T1699" s="12">
        <f t="shared" si="561"/>
        <v>-17280.00000000004</v>
      </c>
      <c r="U1699" s="12">
        <f t="shared" si="562"/>
        <v>-720.00000000000171</v>
      </c>
      <c r="V1699" s="7"/>
      <c r="W1699">
        <v>190</v>
      </c>
      <c r="X1699" s="14">
        <f t="shared" si="563"/>
        <v>-18.319999999999993</v>
      </c>
      <c r="Y1699" s="12">
        <f t="shared" si="564"/>
        <v>-43967.999999999985</v>
      </c>
      <c r="Z1699" s="12">
        <f t="shared" si="565"/>
        <v>-1831.9999999999993</v>
      </c>
      <c r="AA1699" s="7"/>
      <c r="AB1699">
        <v>166</v>
      </c>
      <c r="AC1699" s="14">
        <f t="shared" si="566"/>
        <v>-26.200000000000017</v>
      </c>
      <c r="AD1699" s="12">
        <f t="shared" si="567"/>
        <v>-62880.000000000044</v>
      </c>
      <c r="AE1699" s="12">
        <f t="shared" si="568"/>
        <v>-2620.0000000000018</v>
      </c>
      <c r="AF1699" s="7"/>
      <c r="AG1699">
        <v>141</v>
      </c>
      <c r="AH1699" s="14">
        <f t="shared" si="569"/>
        <v>-27.639999999999986</v>
      </c>
      <c r="AI1699" s="12">
        <f t="shared" si="570"/>
        <v>-66335.999999999971</v>
      </c>
      <c r="AJ1699" s="12">
        <f t="shared" si="571"/>
        <v>-2763.9999999999986</v>
      </c>
      <c r="AK1699" s="7"/>
      <c r="AL1699" s="12">
        <f t="shared" si="572"/>
        <v>-190464.00000000003</v>
      </c>
      <c r="AM1699" s="12">
        <f t="shared" si="573"/>
        <v>-7936.0000000000009</v>
      </c>
    </row>
    <row r="1700" spans="1:39" x14ac:dyDescent="0.25">
      <c r="A1700" t="s">
        <v>11</v>
      </c>
      <c r="B1700" t="s">
        <v>12</v>
      </c>
      <c r="C1700" t="s">
        <v>13</v>
      </c>
      <c r="D1700">
        <v>2016</v>
      </c>
      <c r="E1700" t="s">
        <v>1654</v>
      </c>
      <c r="F1700">
        <v>3500</v>
      </c>
      <c r="G1700">
        <v>2300</v>
      </c>
      <c r="H1700" s="4" t="s">
        <v>14</v>
      </c>
      <c r="I1700">
        <v>2499</v>
      </c>
      <c r="J1700">
        <v>9.4</v>
      </c>
      <c r="K1700">
        <v>248</v>
      </c>
      <c r="L1700" s="30">
        <f t="shared" si="556"/>
        <v>223.20000000000002</v>
      </c>
      <c r="M1700" s="30">
        <f t="shared" si="557"/>
        <v>208.32</v>
      </c>
      <c r="N1700" s="30">
        <f t="shared" si="558"/>
        <v>192.20000000000002</v>
      </c>
      <c r="O1700" s="30">
        <f t="shared" si="559"/>
        <v>168.64</v>
      </c>
      <c r="P1700">
        <v>40</v>
      </c>
      <c r="Q1700" s="7"/>
      <c r="R1700">
        <v>216</v>
      </c>
      <c r="S1700" s="14">
        <f t="shared" si="560"/>
        <v>-7.2000000000000171</v>
      </c>
      <c r="T1700" s="12">
        <f t="shared" si="561"/>
        <v>-28800.000000000069</v>
      </c>
      <c r="U1700" s="12">
        <f t="shared" si="562"/>
        <v>-720.00000000000171</v>
      </c>
      <c r="V1700" s="7"/>
      <c r="W1700">
        <v>190</v>
      </c>
      <c r="X1700" s="14">
        <f t="shared" si="563"/>
        <v>-18.319999999999993</v>
      </c>
      <c r="Y1700" s="12">
        <f t="shared" si="564"/>
        <v>-73279.999999999971</v>
      </c>
      <c r="Z1700" s="12">
        <f t="shared" si="565"/>
        <v>-1831.9999999999993</v>
      </c>
      <c r="AA1700" s="7"/>
      <c r="AB1700">
        <v>166</v>
      </c>
      <c r="AC1700" s="14">
        <f t="shared" si="566"/>
        <v>-26.200000000000017</v>
      </c>
      <c r="AD1700" s="12">
        <f t="shared" si="567"/>
        <v>-104800.00000000007</v>
      </c>
      <c r="AE1700" s="12">
        <f t="shared" si="568"/>
        <v>-2620.0000000000018</v>
      </c>
      <c r="AF1700" s="7"/>
      <c r="AG1700">
        <v>141</v>
      </c>
      <c r="AH1700" s="14">
        <f t="shared" si="569"/>
        <v>-27.639999999999986</v>
      </c>
      <c r="AI1700" s="12">
        <f t="shared" si="570"/>
        <v>-110559.99999999994</v>
      </c>
      <c r="AJ1700" s="12">
        <f t="shared" si="571"/>
        <v>-2763.9999999999986</v>
      </c>
      <c r="AK1700" s="7"/>
      <c r="AL1700" s="12">
        <f t="shared" si="572"/>
        <v>-317440.00000000006</v>
      </c>
      <c r="AM1700" s="12">
        <f t="shared" si="573"/>
        <v>-7936.0000000000018</v>
      </c>
    </row>
    <row r="1701" spans="1:39" x14ac:dyDescent="0.25">
      <c r="A1701" t="s">
        <v>11</v>
      </c>
      <c r="B1701" t="s">
        <v>12</v>
      </c>
      <c r="C1701" t="s">
        <v>13</v>
      </c>
      <c r="D1701">
        <v>2018</v>
      </c>
      <c r="E1701" t="s">
        <v>1655</v>
      </c>
      <c r="F1701">
        <v>3500</v>
      </c>
      <c r="G1701">
        <v>2300</v>
      </c>
      <c r="H1701" s="4" t="s">
        <v>14</v>
      </c>
      <c r="I1701">
        <v>2499</v>
      </c>
      <c r="J1701">
        <v>9.4</v>
      </c>
      <c r="K1701">
        <v>249</v>
      </c>
      <c r="L1701" s="30">
        <f t="shared" si="556"/>
        <v>224.1</v>
      </c>
      <c r="M1701" s="30">
        <f t="shared" si="557"/>
        <v>209.16</v>
      </c>
      <c r="N1701" s="30">
        <f t="shared" si="558"/>
        <v>192.97499999999999</v>
      </c>
      <c r="O1701" s="30">
        <f t="shared" si="559"/>
        <v>169.32</v>
      </c>
      <c r="P1701">
        <v>16</v>
      </c>
      <c r="Q1701" s="7"/>
      <c r="R1701">
        <v>216</v>
      </c>
      <c r="S1701" s="14">
        <f t="shared" si="560"/>
        <v>-8.0999999999999943</v>
      </c>
      <c r="T1701" s="12">
        <f t="shared" si="561"/>
        <v>-12959.999999999991</v>
      </c>
      <c r="U1701" s="12">
        <f t="shared" si="562"/>
        <v>-809.99999999999943</v>
      </c>
      <c r="V1701" s="7"/>
      <c r="W1701">
        <v>190</v>
      </c>
      <c r="X1701" s="14">
        <f t="shared" si="563"/>
        <v>-19.159999999999997</v>
      </c>
      <c r="Y1701" s="12">
        <f t="shared" si="564"/>
        <v>-30655.999999999993</v>
      </c>
      <c r="Z1701" s="12">
        <f t="shared" si="565"/>
        <v>-1915.9999999999995</v>
      </c>
      <c r="AA1701" s="7"/>
      <c r="AB1701">
        <v>166</v>
      </c>
      <c r="AC1701" s="14">
        <f t="shared" si="566"/>
        <v>-26.974999999999994</v>
      </c>
      <c r="AD1701" s="12">
        <f t="shared" si="567"/>
        <v>-43159.999999999993</v>
      </c>
      <c r="AE1701" s="12">
        <f t="shared" si="568"/>
        <v>-2697.4999999999995</v>
      </c>
      <c r="AF1701" s="7"/>
      <c r="AG1701">
        <v>141</v>
      </c>
      <c r="AH1701" s="14">
        <f t="shared" si="569"/>
        <v>-28.319999999999993</v>
      </c>
      <c r="AI1701" s="12">
        <f t="shared" si="570"/>
        <v>-45311.999999999985</v>
      </c>
      <c r="AJ1701" s="12">
        <f t="shared" si="571"/>
        <v>-2831.9999999999991</v>
      </c>
      <c r="AK1701" s="7"/>
      <c r="AL1701" s="12">
        <f t="shared" si="572"/>
        <v>-132087.99999999997</v>
      </c>
      <c r="AM1701" s="12">
        <f t="shared" si="573"/>
        <v>-8255.4999999999982</v>
      </c>
    </row>
    <row r="1702" spans="1:39" x14ac:dyDescent="0.25">
      <c r="A1702" t="s">
        <v>11</v>
      </c>
      <c r="B1702" t="s">
        <v>12</v>
      </c>
      <c r="C1702" t="s">
        <v>13</v>
      </c>
      <c r="D1702">
        <v>2019</v>
      </c>
      <c r="E1702" t="s">
        <v>2172</v>
      </c>
      <c r="F1702">
        <v>3500</v>
      </c>
      <c r="G1702">
        <v>2300</v>
      </c>
      <c r="H1702" s="4" t="s">
        <v>14</v>
      </c>
      <c r="I1702">
        <v>2499</v>
      </c>
      <c r="J1702">
        <v>9.9</v>
      </c>
      <c r="K1702">
        <v>262</v>
      </c>
      <c r="L1702" s="30">
        <f t="shared" si="556"/>
        <v>235.8</v>
      </c>
      <c r="M1702" s="30">
        <f t="shared" si="557"/>
        <v>220.07999999999998</v>
      </c>
      <c r="N1702" s="30">
        <f t="shared" si="558"/>
        <v>203.05</v>
      </c>
      <c r="O1702" s="30">
        <f t="shared" si="559"/>
        <v>178.16</v>
      </c>
      <c r="P1702">
        <v>2</v>
      </c>
      <c r="Q1702" s="7"/>
      <c r="R1702">
        <v>216</v>
      </c>
      <c r="S1702" s="14">
        <f t="shared" si="560"/>
        <v>-19.800000000000011</v>
      </c>
      <c r="T1702" s="12">
        <f t="shared" si="561"/>
        <v>-3960.0000000000023</v>
      </c>
      <c r="U1702" s="12">
        <f t="shared" si="562"/>
        <v>-1980.0000000000011</v>
      </c>
      <c r="V1702" s="7"/>
      <c r="W1702">
        <v>190</v>
      </c>
      <c r="X1702" s="14">
        <f t="shared" si="563"/>
        <v>-30.079999999999984</v>
      </c>
      <c r="Y1702" s="12">
        <f t="shared" si="564"/>
        <v>-6015.9999999999964</v>
      </c>
      <c r="Z1702" s="12">
        <f t="shared" si="565"/>
        <v>-3007.9999999999982</v>
      </c>
      <c r="AA1702" s="7"/>
      <c r="AB1702">
        <v>166</v>
      </c>
      <c r="AC1702" s="14">
        <f t="shared" si="566"/>
        <v>-37.050000000000011</v>
      </c>
      <c r="AD1702" s="12">
        <f t="shared" si="567"/>
        <v>-7410.0000000000018</v>
      </c>
      <c r="AE1702" s="12">
        <f t="shared" si="568"/>
        <v>-3705.0000000000009</v>
      </c>
      <c r="AF1702" s="7"/>
      <c r="AG1702">
        <v>141</v>
      </c>
      <c r="AH1702" s="14">
        <f t="shared" si="569"/>
        <v>-37.159999999999997</v>
      </c>
      <c r="AI1702" s="12">
        <f t="shared" si="570"/>
        <v>-7431.9999999999991</v>
      </c>
      <c r="AJ1702" s="12">
        <f t="shared" si="571"/>
        <v>-3715.9999999999995</v>
      </c>
      <c r="AK1702" s="7"/>
      <c r="AL1702" s="12">
        <f t="shared" si="572"/>
        <v>-24818</v>
      </c>
      <c r="AM1702" s="12">
        <f t="shared" si="573"/>
        <v>-12409</v>
      </c>
    </row>
    <row r="1703" spans="1:39" x14ac:dyDescent="0.25">
      <c r="A1703" t="s">
        <v>114</v>
      </c>
      <c r="B1703" t="s">
        <v>395</v>
      </c>
      <c r="C1703" t="s">
        <v>1379</v>
      </c>
      <c r="D1703">
        <v>2018</v>
      </c>
      <c r="E1703" t="s">
        <v>1656</v>
      </c>
      <c r="F1703">
        <v>3400</v>
      </c>
      <c r="G1703">
        <v>2303</v>
      </c>
      <c r="H1703" s="4" t="s">
        <v>14</v>
      </c>
      <c r="I1703">
        <v>1995</v>
      </c>
      <c r="J1703">
        <v>7.6</v>
      </c>
      <c r="K1703">
        <v>197</v>
      </c>
      <c r="L1703" s="30">
        <f t="shared" si="556"/>
        <v>177.3</v>
      </c>
      <c r="M1703" s="30">
        <f t="shared" si="557"/>
        <v>165.48</v>
      </c>
      <c r="N1703" s="30">
        <f t="shared" si="558"/>
        <v>152.67500000000001</v>
      </c>
      <c r="O1703" s="30">
        <f t="shared" si="559"/>
        <v>133.95999999999998</v>
      </c>
      <c r="P1703">
        <v>100</v>
      </c>
      <c r="Q1703" s="7"/>
      <c r="R1703">
        <v>216</v>
      </c>
      <c r="S1703" s="14">
        <f t="shared" si="560"/>
        <v>38.699999999999989</v>
      </c>
      <c r="T1703" s="12">
        <f t="shared" si="561"/>
        <v>386999.99999999988</v>
      </c>
      <c r="U1703" s="12">
        <f t="shared" si="562"/>
        <v>3869.9999999999986</v>
      </c>
      <c r="V1703" s="7"/>
      <c r="W1703">
        <v>190</v>
      </c>
      <c r="X1703" s="14">
        <f t="shared" si="563"/>
        <v>24.52000000000001</v>
      </c>
      <c r="Y1703" s="12">
        <f t="shared" si="564"/>
        <v>245200.00000000009</v>
      </c>
      <c r="Z1703" s="12">
        <f t="shared" si="565"/>
        <v>2452.0000000000009</v>
      </c>
      <c r="AA1703" s="7"/>
      <c r="AB1703">
        <v>166</v>
      </c>
      <c r="AC1703" s="14">
        <f t="shared" si="566"/>
        <v>13.324999999999989</v>
      </c>
      <c r="AD1703" s="12">
        <f t="shared" si="567"/>
        <v>133249.99999999988</v>
      </c>
      <c r="AE1703" s="12">
        <f t="shared" si="568"/>
        <v>1332.4999999999989</v>
      </c>
      <c r="AF1703" s="7"/>
      <c r="AG1703">
        <v>141</v>
      </c>
      <c r="AH1703" s="14">
        <f t="shared" si="569"/>
        <v>7.0400000000000205</v>
      </c>
      <c r="AI1703" s="12">
        <f t="shared" si="570"/>
        <v>70400.000000000204</v>
      </c>
      <c r="AJ1703" s="12">
        <f t="shared" si="571"/>
        <v>704.00000000000205</v>
      </c>
      <c r="AK1703" s="7"/>
      <c r="AL1703" s="12">
        <f t="shared" si="572"/>
        <v>835850</v>
      </c>
      <c r="AM1703" s="12">
        <f t="shared" si="573"/>
        <v>8358.5</v>
      </c>
    </row>
    <row r="1704" spans="1:39" x14ac:dyDescent="0.25">
      <c r="A1704" t="s">
        <v>58</v>
      </c>
      <c r="B1704" t="s">
        <v>48</v>
      </c>
      <c r="C1704" t="s">
        <v>1603</v>
      </c>
      <c r="D1704">
        <v>2018</v>
      </c>
      <c r="E1704" t="s">
        <v>1658</v>
      </c>
      <c r="F1704">
        <v>3060</v>
      </c>
      <c r="G1704">
        <v>2305</v>
      </c>
      <c r="H1704" s="4" t="s">
        <v>14</v>
      </c>
      <c r="I1704">
        <v>4461</v>
      </c>
      <c r="J1704">
        <v>10.7</v>
      </c>
      <c r="K1704">
        <v>281</v>
      </c>
      <c r="L1704" s="30">
        <f t="shared" si="556"/>
        <v>252.9</v>
      </c>
      <c r="M1704" s="30">
        <f t="shared" si="557"/>
        <v>236.04</v>
      </c>
      <c r="N1704" s="30">
        <f t="shared" si="558"/>
        <v>217.77500000000001</v>
      </c>
      <c r="O1704" s="30">
        <f t="shared" si="559"/>
        <v>191.07999999999998</v>
      </c>
      <c r="P1704">
        <v>32</v>
      </c>
      <c r="Q1704" s="7"/>
      <c r="R1704">
        <v>216</v>
      </c>
      <c r="S1704" s="14">
        <f t="shared" si="560"/>
        <v>-36.900000000000006</v>
      </c>
      <c r="T1704" s="12">
        <f t="shared" si="561"/>
        <v>-118080.00000000001</v>
      </c>
      <c r="U1704" s="12">
        <f t="shared" si="562"/>
        <v>-3690.0000000000005</v>
      </c>
      <c r="V1704" s="7"/>
      <c r="W1704">
        <v>190</v>
      </c>
      <c r="X1704" s="14">
        <f t="shared" si="563"/>
        <v>-46.039999999999992</v>
      </c>
      <c r="Y1704" s="12">
        <f t="shared" si="564"/>
        <v>-147327.99999999997</v>
      </c>
      <c r="Z1704" s="12">
        <f t="shared" si="565"/>
        <v>-4603.9999999999991</v>
      </c>
      <c r="AA1704" s="7"/>
      <c r="AB1704">
        <v>166</v>
      </c>
      <c r="AC1704" s="14">
        <f t="shared" si="566"/>
        <v>-51.775000000000006</v>
      </c>
      <c r="AD1704" s="12">
        <f t="shared" si="567"/>
        <v>-165680.00000000003</v>
      </c>
      <c r="AE1704" s="12">
        <f t="shared" si="568"/>
        <v>-5177.5000000000009</v>
      </c>
      <c r="AF1704" s="7"/>
      <c r="AG1704">
        <v>141</v>
      </c>
      <c r="AH1704" s="14">
        <f t="shared" si="569"/>
        <v>-50.079999999999984</v>
      </c>
      <c r="AI1704" s="12">
        <f t="shared" si="570"/>
        <v>-160255.99999999994</v>
      </c>
      <c r="AJ1704" s="12">
        <f t="shared" si="571"/>
        <v>-5007.9999999999982</v>
      </c>
      <c r="AK1704" s="7"/>
      <c r="AL1704" s="12">
        <f t="shared" si="572"/>
        <v>-591344</v>
      </c>
      <c r="AM1704" s="12">
        <f t="shared" si="573"/>
        <v>-18479.5</v>
      </c>
    </row>
    <row r="1705" spans="1:39" x14ac:dyDescent="0.25">
      <c r="A1705" t="s">
        <v>859</v>
      </c>
      <c r="B1705" t="s">
        <v>1262</v>
      </c>
      <c r="C1705" t="s">
        <v>1520</v>
      </c>
      <c r="D1705">
        <v>2018</v>
      </c>
      <c r="E1705" t="s">
        <v>1659</v>
      </c>
      <c r="F1705">
        <v>3000</v>
      </c>
      <c r="G1705">
        <v>2310</v>
      </c>
      <c r="H1705" s="4" t="s">
        <v>10</v>
      </c>
      <c r="I1705">
        <v>5000</v>
      </c>
      <c r="J1705">
        <v>12.8</v>
      </c>
      <c r="K1705">
        <v>294</v>
      </c>
      <c r="L1705" s="30">
        <f t="shared" si="556"/>
        <v>264.60000000000002</v>
      </c>
      <c r="M1705" s="30">
        <f t="shared" si="557"/>
        <v>246.95999999999998</v>
      </c>
      <c r="N1705" s="30">
        <f t="shared" si="558"/>
        <v>227.85</v>
      </c>
      <c r="O1705" s="30">
        <f t="shared" si="559"/>
        <v>199.92</v>
      </c>
      <c r="P1705">
        <v>66</v>
      </c>
      <c r="Q1705" s="7"/>
      <c r="R1705">
        <v>216</v>
      </c>
      <c r="S1705" s="14">
        <f t="shared" si="560"/>
        <v>-48.600000000000023</v>
      </c>
      <c r="T1705" s="12">
        <f t="shared" si="561"/>
        <v>-320760.00000000012</v>
      </c>
      <c r="U1705" s="12">
        <f t="shared" si="562"/>
        <v>-4860.0000000000018</v>
      </c>
      <c r="V1705" s="7"/>
      <c r="W1705">
        <v>190</v>
      </c>
      <c r="X1705" s="14">
        <f t="shared" si="563"/>
        <v>-56.95999999999998</v>
      </c>
      <c r="Y1705" s="12">
        <f t="shared" si="564"/>
        <v>-375935.99999999988</v>
      </c>
      <c r="Z1705" s="12">
        <f t="shared" si="565"/>
        <v>-5695.9999999999982</v>
      </c>
      <c r="AA1705" s="7"/>
      <c r="AB1705">
        <v>166</v>
      </c>
      <c r="AC1705" s="14">
        <f t="shared" si="566"/>
        <v>-61.849999999999994</v>
      </c>
      <c r="AD1705" s="12">
        <f t="shared" si="567"/>
        <v>-408209.99999999994</v>
      </c>
      <c r="AE1705" s="12">
        <f t="shared" si="568"/>
        <v>-6184.9999999999991</v>
      </c>
      <c r="AF1705" s="7"/>
      <c r="AG1705">
        <v>141</v>
      </c>
      <c r="AH1705" s="14">
        <f t="shared" si="569"/>
        <v>-58.919999999999987</v>
      </c>
      <c r="AI1705" s="12">
        <f t="shared" si="570"/>
        <v>-388871.99999999994</v>
      </c>
      <c r="AJ1705" s="12">
        <f t="shared" si="571"/>
        <v>-5891.9999999999991</v>
      </c>
      <c r="AK1705" s="7"/>
      <c r="AL1705" s="12">
        <f t="shared" si="572"/>
        <v>-1493778</v>
      </c>
      <c r="AM1705" s="12">
        <f t="shared" si="573"/>
        <v>-22633</v>
      </c>
    </row>
    <row r="1706" spans="1:39" x14ac:dyDescent="0.25">
      <c r="A1706" t="s">
        <v>58</v>
      </c>
      <c r="B1706" t="s">
        <v>48</v>
      </c>
      <c r="C1706" t="s">
        <v>1603</v>
      </c>
      <c r="D1706">
        <v>2016</v>
      </c>
      <c r="E1706" t="s">
        <v>1660</v>
      </c>
      <c r="F1706">
        <v>3300</v>
      </c>
      <c r="G1706">
        <v>2315</v>
      </c>
      <c r="H1706" s="4" t="s">
        <v>14</v>
      </c>
      <c r="I1706">
        <v>4461</v>
      </c>
      <c r="J1706">
        <v>10.7</v>
      </c>
      <c r="K1706">
        <v>281</v>
      </c>
      <c r="L1706" s="30">
        <f t="shared" si="556"/>
        <v>252.9</v>
      </c>
      <c r="M1706" s="30">
        <f t="shared" si="557"/>
        <v>236.04</v>
      </c>
      <c r="N1706" s="30">
        <f t="shared" si="558"/>
        <v>217.77500000000001</v>
      </c>
      <c r="O1706" s="30">
        <f t="shared" si="559"/>
        <v>191.07999999999998</v>
      </c>
      <c r="P1706">
        <v>12</v>
      </c>
      <c r="Q1706" s="7"/>
      <c r="R1706">
        <v>216</v>
      </c>
      <c r="S1706" s="14">
        <f t="shared" si="560"/>
        <v>-36.900000000000006</v>
      </c>
      <c r="T1706" s="12">
        <f t="shared" si="561"/>
        <v>-44280.000000000007</v>
      </c>
      <c r="U1706" s="12">
        <f t="shared" si="562"/>
        <v>-3690.0000000000005</v>
      </c>
      <c r="V1706" s="7"/>
      <c r="W1706">
        <v>190</v>
      </c>
      <c r="X1706" s="14">
        <f t="shared" si="563"/>
        <v>-46.039999999999992</v>
      </c>
      <c r="Y1706" s="12">
        <f t="shared" si="564"/>
        <v>-55247.999999999993</v>
      </c>
      <c r="Z1706" s="12">
        <f t="shared" si="565"/>
        <v>-4603.9999999999991</v>
      </c>
      <c r="AA1706" s="7"/>
      <c r="AB1706">
        <v>166</v>
      </c>
      <c r="AC1706" s="14">
        <f t="shared" si="566"/>
        <v>-51.775000000000006</v>
      </c>
      <c r="AD1706" s="12">
        <f t="shared" si="567"/>
        <v>-62130.000000000007</v>
      </c>
      <c r="AE1706" s="12">
        <f t="shared" si="568"/>
        <v>-5177.5000000000009</v>
      </c>
      <c r="AF1706" s="7"/>
      <c r="AG1706">
        <v>141</v>
      </c>
      <c r="AH1706" s="14">
        <f t="shared" si="569"/>
        <v>-50.079999999999984</v>
      </c>
      <c r="AI1706" s="12">
        <f t="shared" si="570"/>
        <v>-60095.999999999978</v>
      </c>
      <c r="AJ1706" s="12">
        <f t="shared" si="571"/>
        <v>-5007.9999999999982</v>
      </c>
      <c r="AK1706" s="7"/>
      <c r="AL1706" s="12">
        <f t="shared" si="572"/>
        <v>-221753.99999999997</v>
      </c>
      <c r="AM1706" s="12">
        <f t="shared" si="573"/>
        <v>-18479.499999999996</v>
      </c>
    </row>
    <row r="1707" spans="1:39" x14ac:dyDescent="0.25">
      <c r="A1707" t="s">
        <v>1494</v>
      </c>
      <c r="B1707" t="s">
        <v>16</v>
      </c>
      <c r="C1707" t="s">
        <v>1495</v>
      </c>
      <c r="D1707">
        <v>2018</v>
      </c>
      <c r="E1707" t="s">
        <v>1661</v>
      </c>
      <c r="F1707">
        <v>2360</v>
      </c>
      <c r="G1707">
        <v>2316</v>
      </c>
      <c r="H1707" s="4" t="s">
        <v>194</v>
      </c>
      <c r="I1707">
        <v>0</v>
      </c>
      <c r="J1707">
        <v>0</v>
      </c>
      <c r="K1707">
        <v>0</v>
      </c>
      <c r="L1707" s="30">
        <f t="shared" si="556"/>
        <v>0</v>
      </c>
      <c r="M1707" s="30">
        <f t="shared" si="557"/>
        <v>0</v>
      </c>
      <c r="N1707" s="30">
        <f t="shared" si="558"/>
        <v>0</v>
      </c>
      <c r="O1707" s="30">
        <f t="shared" si="559"/>
        <v>0</v>
      </c>
      <c r="P1707">
        <v>6</v>
      </c>
      <c r="Q1707" s="7"/>
      <c r="R1707">
        <v>216</v>
      </c>
      <c r="S1707" s="14">
        <f t="shared" si="560"/>
        <v>216</v>
      </c>
      <c r="T1707" s="12">
        <f t="shared" si="561"/>
        <v>129600</v>
      </c>
      <c r="U1707" s="12">
        <f t="shared" si="562"/>
        <v>21600</v>
      </c>
      <c r="V1707" s="7"/>
      <c r="W1707">
        <v>190</v>
      </c>
      <c r="X1707" s="14">
        <f t="shared" si="563"/>
        <v>190</v>
      </c>
      <c r="Y1707" s="12">
        <f t="shared" si="564"/>
        <v>114000</v>
      </c>
      <c r="Z1707" s="12">
        <f t="shared" si="565"/>
        <v>19000</v>
      </c>
      <c r="AA1707" s="7"/>
      <c r="AB1707">
        <v>166</v>
      </c>
      <c r="AC1707" s="14">
        <f t="shared" si="566"/>
        <v>166</v>
      </c>
      <c r="AD1707" s="12">
        <f t="shared" si="567"/>
        <v>99600</v>
      </c>
      <c r="AE1707" s="12">
        <f t="shared" si="568"/>
        <v>16600</v>
      </c>
      <c r="AF1707" s="7"/>
      <c r="AG1707">
        <v>141</v>
      </c>
      <c r="AH1707" s="14">
        <f t="shared" si="569"/>
        <v>141</v>
      </c>
      <c r="AI1707" s="12">
        <f t="shared" si="570"/>
        <v>84600</v>
      </c>
      <c r="AJ1707" s="12">
        <f t="shared" si="571"/>
        <v>14100</v>
      </c>
      <c r="AK1707" s="7"/>
      <c r="AL1707" s="12">
        <f t="shared" si="572"/>
        <v>427800</v>
      </c>
      <c r="AM1707" s="12">
        <f t="shared" si="573"/>
        <v>71300</v>
      </c>
    </row>
    <row r="1708" spans="1:39" x14ac:dyDescent="0.25">
      <c r="A1708" t="s">
        <v>192</v>
      </c>
      <c r="B1708" t="s">
        <v>1561</v>
      </c>
      <c r="C1708" t="s">
        <v>2173</v>
      </c>
      <c r="D1708">
        <v>2019</v>
      </c>
      <c r="E1708" t="s">
        <v>2174</v>
      </c>
      <c r="F1708">
        <v>3155</v>
      </c>
      <c r="G1708">
        <v>2320</v>
      </c>
      <c r="H1708" s="4" t="s">
        <v>10</v>
      </c>
      <c r="I1708">
        <v>2998</v>
      </c>
      <c r="J1708">
        <v>9.5</v>
      </c>
      <c r="K1708">
        <v>217</v>
      </c>
      <c r="L1708" s="30">
        <f t="shared" si="556"/>
        <v>195.3</v>
      </c>
      <c r="M1708" s="30">
        <f t="shared" si="557"/>
        <v>182.28</v>
      </c>
      <c r="N1708" s="30">
        <f t="shared" si="558"/>
        <v>168.17500000000001</v>
      </c>
      <c r="O1708" s="30">
        <f t="shared" si="559"/>
        <v>147.55999999999997</v>
      </c>
      <c r="P1708">
        <v>2</v>
      </c>
      <c r="Q1708" s="7"/>
      <c r="R1708">
        <v>216</v>
      </c>
      <c r="S1708" s="14">
        <f t="shared" si="560"/>
        <v>20.699999999999989</v>
      </c>
      <c r="T1708" s="12">
        <f t="shared" si="561"/>
        <v>4139.9999999999982</v>
      </c>
      <c r="U1708" s="12">
        <f t="shared" si="562"/>
        <v>2069.9999999999991</v>
      </c>
      <c r="V1708" s="7"/>
      <c r="W1708">
        <v>190</v>
      </c>
      <c r="X1708" s="14">
        <f t="shared" si="563"/>
        <v>7.7199999999999989</v>
      </c>
      <c r="Y1708" s="12">
        <f t="shared" si="564"/>
        <v>1543.9999999999998</v>
      </c>
      <c r="Z1708" s="12">
        <f t="shared" si="565"/>
        <v>771.99999999999989</v>
      </c>
      <c r="AA1708" s="7"/>
      <c r="AB1708">
        <v>166</v>
      </c>
      <c r="AC1708" s="14">
        <f t="shared" si="566"/>
        <v>-2.1750000000000114</v>
      </c>
      <c r="AD1708" s="12">
        <f t="shared" si="567"/>
        <v>-435.00000000000227</v>
      </c>
      <c r="AE1708" s="12">
        <f t="shared" si="568"/>
        <v>-217.50000000000114</v>
      </c>
      <c r="AF1708" s="7"/>
      <c r="AG1708">
        <v>141</v>
      </c>
      <c r="AH1708" s="14">
        <f t="shared" si="569"/>
        <v>-6.5599999999999739</v>
      </c>
      <c r="AI1708" s="12">
        <f t="shared" si="570"/>
        <v>-1311.9999999999948</v>
      </c>
      <c r="AJ1708" s="12">
        <f t="shared" si="571"/>
        <v>-655.99999999999739</v>
      </c>
      <c r="AK1708" s="7"/>
      <c r="AL1708" s="12">
        <f t="shared" si="572"/>
        <v>3937.0000000000009</v>
      </c>
      <c r="AM1708" s="12">
        <f t="shared" si="573"/>
        <v>1968.5000000000005</v>
      </c>
    </row>
    <row r="1709" spans="1:39" x14ac:dyDescent="0.25">
      <c r="A1709" t="s">
        <v>192</v>
      </c>
      <c r="B1709" t="s">
        <v>1561</v>
      </c>
      <c r="C1709" t="s">
        <v>2173</v>
      </c>
      <c r="D1709">
        <v>2019</v>
      </c>
      <c r="E1709" t="s">
        <v>2175</v>
      </c>
      <c r="F1709">
        <v>3155</v>
      </c>
      <c r="G1709">
        <v>2320</v>
      </c>
      <c r="H1709" s="4" t="s">
        <v>10</v>
      </c>
      <c r="I1709">
        <v>2998</v>
      </c>
      <c r="J1709">
        <v>9.5</v>
      </c>
      <c r="K1709">
        <v>217</v>
      </c>
      <c r="L1709" s="30">
        <f t="shared" si="556"/>
        <v>195.3</v>
      </c>
      <c r="M1709" s="30">
        <f t="shared" si="557"/>
        <v>182.28</v>
      </c>
      <c r="N1709" s="30">
        <f t="shared" si="558"/>
        <v>168.17500000000001</v>
      </c>
      <c r="O1709" s="30">
        <f t="shared" si="559"/>
        <v>147.55999999999997</v>
      </c>
      <c r="P1709">
        <v>14</v>
      </c>
      <c r="Q1709" s="7"/>
      <c r="R1709">
        <v>216</v>
      </c>
      <c r="S1709" s="14">
        <f t="shared" si="560"/>
        <v>20.699999999999989</v>
      </c>
      <c r="T1709" s="12">
        <f t="shared" si="561"/>
        <v>28979.999999999985</v>
      </c>
      <c r="U1709" s="12">
        <f t="shared" si="562"/>
        <v>2069.9999999999991</v>
      </c>
      <c r="V1709" s="7"/>
      <c r="W1709">
        <v>190</v>
      </c>
      <c r="X1709" s="14">
        <f t="shared" si="563"/>
        <v>7.7199999999999989</v>
      </c>
      <c r="Y1709" s="12">
        <f t="shared" si="564"/>
        <v>10807.999999999998</v>
      </c>
      <c r="Z1709" s="12">
        <f t="shared" si="565"/>
        <v>771.99999999999989</v>
      </c>
      <c r="AA1709" s="7"/>
      <c r="AB1709">
        <v>166</v>
      </c>
      <c r="AC1709" s="14">
        <f t="shared" si="566"/>
        <v>-2.1750000000000114</v>
      </c>
      <c r="AD1709" s="12">
        <f t="shared" si="567"/>
        <v>-3045.0000000000159</v>
      </c>
      <c r="AE1709" s="12">
        <f t="shared" si="568"/>
        <v>-217.50000000000114</v>
      </c>
      <c r="AF1709" s="7"/>
      <c r="AG1709">
        <v>141</v>
      </c>
      <c r="AH1709" s="14">
        <f t="shared" si="569"/>
        <v>-6.5599999999999739</v>
      </c>
      <c r="AI1709" s="12">
        <f t="shared" si="570"/>
        <v>-9183.9999999999636</v>
      </c>
      <c r="AJ1709" s="12">
        <f t="shared" si="571"/>
        <v>-655.99999999999739</v>
      </c>
      <c r="AK1709" s="7"/>
      <c r="AL1709" s="12">
        <f t="shared" si="572"/>
        <v>27559.000000000004</v>
      </c>
      <c r="AM1709" s="12">
        <f t="shared" si="573"/>
        <v>1968.5000000000002</v>
      </c>
    </row>
    <row r="1710" spans="1:39" x14ac:dyDescent="0.25">
      <c r="A1710" t="s">
        <v>859</v>
      </c>
      <c r="B1710" t="s">
        <v>1262</v>
      </c>
      <c r="C1710" t="s">
        <v>1520</v>
      </c>
      <c r="D1710">
        <v>2018</v>
      </c>
      <c r="E1710" t="s">
        <v>1662</v>
      </c>
      <c r="F1710">
        <v>3100</v>
      </c>
      <c r="G1710">
        <v>2323</v>
      </c>
      <c r="H1710" s="4" t="s">
        <v>10</v>
      </c>
      <c r="I1710">
        <v>5000</v>
      </c>
      <c r="J1710">
        <v>12.8</v>
      </c>
      <c r="K1710">
        <v>294</v>
      </c>
      <c r="L1710" s="30">
        <f t="shared" si="556"/>
        <v>264.60000000000002</v>
      </c>
      <c r="M1710" s="30">
        <f t="shared" si="557"/>
        <v>246.95999999999998</v>
      </c>
      <c r="N1710" s="30">
        <f t="shared" si="558"/>
        <v>227.85</v>
      </c>
      <c r="O1710" s="30">
        <f t="shared" si="559"/>
        <v>199.92</v>
      </c>
      <c r="P1710">
        <v>60</v>
      </c>
      <c r="Q1710" s="7"/>
      <c r="R1710">
        <v>216</v>
      </c>
      <c r="S1710" s="14">
        <f t="shared" si="560"/>
        <v>-48.600000000000023</v>
      </c>
      <c r="T1710" s="12">
        <f t="shared" si="561"/>
        <v>-291600.00000000012</v>
      </c>
      <c r="U1710" s="12">
        <f t="shared" si="562"/>
        <v>-4860.0000000000018</v>
      </c>
      <c r="V1710" s="7"/>
      <c r="W1710">
        <v>190</v>
      </c>
      <c r="X1710" s="14">
        <f t="shared" si="563"/>
        <v>-56.95999999999998</v>
      </c>
      <c r="Y1710" s="12">
        <f t="shared" si="564"/>
        <v>-341759.99999999988</v>
      </c>
      <c r="Z1710" s="12">
        <f t="shared" si="565"/>
        <v>-5695.9999999999982</v>
      </c>
      <c r="AA1710" s="7"/>
      <c r="AB1710">
        <v>166</v>
      </c>
      <c r="AC1710" s="14">
        <f t="shared" si="566"/>
        <v>-61.849999999999994</v>
      </c>
      <c r="AD1710" s="12">
        <f t="shared" si="567"/>
        <v>-371099.99999999994</v>
      </c>
      <c r="AE1710" s="12">
        <f t="shared" si="568"/>
        <v>-6184.9999999999991</v>
      </c>
      <c r="AF1710" s="7"/>
      <c r="AG1710">
        <v>141</v>
      </c>
      <c r="AH1710" s="14">
        <f t="shared" si="569"/>
        <v>-58.919999999999987</v>
      </c>
      <c r="AI1710" s="12">
        <f t="shared" si="570"/>
        <v>-353519.99999999994</v>
      </c>
      <c r="AJ1710" s="12">
        <f t="shared" si="571"/>
        <v>-5891.9999999999991</v>
      </c>
      <c r="AK1710" s="7"/>
      <c r="AL1710" s="12">
        <f t="shared" si="572"/>
        <v>-1357980</v>
      </c>
      <c r="AM1710" s="12">
        <f t="shared" si="573"/>
        <v>-22633</v>
      </c>
    </row>
    <row r="1711" spans="1:39" x14ac:dyDescent="0.25">
      <c r="A1711" t="s">
        <v>859</v>
      </c>
      <c r="B1711" t="s">
        <v>1262</v>
      </c>
      <c r="C1711" t="s">
        <v>1520</v>
      </c>
      <c r="D1711">
        <v>2018</v>
      </c>
      <c r="E1711" t="s">
        <v>1663</v>
      </c>
      <c r="F1711">
        <v>3250</v>
      </c>
      <c r="G1711">
        <v>2323</v>
      </c>
      <c r="H1711" s="4" t="s">
        <v>10</v>
      </c>
      <c r="I1711">
        <v>5000</v>
      </c>
      <c r="J1711">
        <v>12.8</v>
      </c>
      <c r="K1711">
        <v>294</v>
      </c>
      <c r="L1711" s="30">
        <f t="shared" si="556"/>
        <v>264.60000000000002</v>
      </c>
      <c r="M1711" s="30">
        <f t="shared" si="557"/>
        <v>246.95999999999998</v>
      </c>
      <c r="N1711" s="30">
        <f t="shared" si="558"/>
        <v>227.85</v>
      </c>
      <c r="O1711" s="30">
        <f t="shared" si="559"/>
        <v>199.92</v>
      </c>
      <c r="P1711">
        <v>6</v>
      </c>
      <c r="Q1711" s="7"/>
      <c r="R1711">
        <v>216</v>
      </c>
      <c r="S1711" s="14">
        <f t="shared" si="560"/>
        <v>-48.600000000000023</v>
      </c>
      <c r="T1711" s="12">
        <f t="shared" si="561"/>
        <v>-29160.000000000015</v>
      </c>
      <c r="U1711" s="12">
        <f t="shared" si="562"/>
        <v>-4860.0000000000027</v>
      </c>
      <c r="V1711" s="7"/>
      <c r="W1711">
        <v>190</v>
      </c>
      <c r="X1711" s="14">
        <f t="shared" si="563"/>
        <v>-56.95999999999998</v>
      </c>
      <c r="Y1711" s="12">
        <f t="shared" si="564"/>
        <v>-34175.999999999985</v>
      </c>
      <c r="Z1711" s="12">
        <f t="shared" si="565"/>
        <v>-5695.9999999999973</v>
      </c>
      <c r="AA1711" s="7"/>
      <c r="AB1711">
        <v>166</v>
      </c>
      <c r="AC1711" s="14">
        <f t="shared" si="566"/>
        <v>-61.849999999999994</v>
      </c>
      <c r="AD1711" s="12">
        <f t="shared" si="567"/>
        <v>-37110</v>
      </c>
      <c r="AE1711" s="12">
        <f t="shared" si="568"/>
        <v>-6185</v>
      </c>
      <c r="AF1711" s="7"/>
      <c r="AG1711">
        <v>141</v>
      </c>
      <c r="AH1711" s="14">
        <f t="shared" si="569"/>
        <v>-58.919999999999987</v>
      </c>
      <c r="AI1711" s="12">
        <f t="shared" si="570"/>
        <v>-35351.999999999993</v>
      </c>
      <c r="AJ1711" s="12">
        <f t="shared" si="571"/>
        <v>-5891.9999999999991</v>
      </c>
      <c r="AK1711" s="7"/>
      <c r="AL1711" s="12">
        <f t="shared" si="572"/>
        <v>-135798</v>
      </c>
      <c r="AM1711" s="12">
        <f t="shared" si="573"/>
        <v>-22633</v>
      </c>
    </row>
    <row r="1712" spans="1:39" x14ac:dyDescent="0.25">
      <c r="A1712" t="s">
        <v>859</v>
      </c>
      <c r="B1712" t="s">
        <v>1262</v>
      </c>
      <c r="C1712" t="s">
        <v>1520</v>
      </c>
      <c r="D1712">
        <v>2018</v>
      </c>
      <c r="E1712" t="s">
        <v>1664</v>
      </c>
      <c r="F1712">
        <v>3100</v>
      </c>
      <c r="G1712">
        <v>2323</v>
      </c>
      <c r="H1712" s="4" t="s">
        <v>10</v>
      </c>
      <c r="I1712">
        <v>5000</v>
      </c>
      <c r="J1712">
        <v>12.8</v>
      </c>
      <c r="K1712">
        <v>294</v>
      </c>
      <c r="L1712" s="30">
        <f t="shared" si="556"/>
        <v>264.60000000000002</v>
      </c>
      <c r="M1712" s="30">
        <f t="shared" si="557"/>
        <v>246.95999999999998</v>
      </c>
      <c r="N1712" s="30">
        <f t="shared" si="558"/>
        <v>227.85</v>
      </c>
      <c r="O1712" s="30">
        <f t="shared" si="559"/>
        <v>199.92</v>
      </c>
      <c r="P1712">
        <v>16</v>
      </c>
      <c r="Q1712" s="7"/>
      <c r="R1712">
        <v>216</v>
      </c>
      <c r="S1712" s="14">
        <f t="shared" si="560"/>
        <v>-48.600000000000023</v>
      </c>
      <c r="T1712" s="12">
        <f t="shared" si="561"/>
        <v>-77760.000000000029</v>
      </c>
      <c r="U1712" s="12">
        <f t="shared" si="562"/>
        <v>-4860.0000000000018</v>
      </c>
      <c r="V1712" s="7"/>
      <c r="W1712">
        <v>190</v>
      </c>
      <c r="X1712" s="14">
        <f t="shared" si="563"/>
        <v>-56.95999999999998</v>
      </c>
      <c r="Y1712" s="12">
        <f t="shared" si="564"/>
        <v>-91135.999999999971</v>
      </c>
      <c r="Z1712" s="12">
        <f t="shared" si="565"/>
        <v>-5695.9999999999982</v>
      </c>
      <c r="AA1712" s="7"/>
      <c r="AB1712">
        <v>166</v>
      </c>
      <c r="AC1712" s="14">
        <f t="shared" si="566"/>
        <v>-61.849999999999994</v>
      </c>
      <c r="AD1712" s="12">
        <f t="shared" si="567"/>
        <v>-98959.999999999985</v>
      </c>
      <c r="AE1712" s="12">
        <f t="shared" si="568"/>
        <v>-6184.9999999999991</v>
      </c>
      <c r="AF1712" s="7"/>
      <c r="AG1712">
        <v>141</v>
      </c>
      <c r="AH1712" s="14">
        <f t="shared" si="569"/>
        <v>-58.919999999999987</v>
      </c>
      <c r="AI1712" s="12">
        <f t="shared" si="570"/>
        <v>-94271.999999999985</v>
      </c>
      <c r="AJ1712" s="12">
        <f t="shared" si="571"/>
        <v>-5891.9999999999991</v>
      </c>
      <c r="AK1712" s="7"/>
      <c r="AL1712" s="12">
        <f t="shared" si="572"/>
        <v>-362128</v>
      </c>
      <c r="AM1712" s="12">
        <f t="shared" si="573"/>
        <v>-22633</v>
      </c>
    </row>
    <row r="1713" spans="1:39" x14ac:dyDescent="0.25">
      <c r="A1713" t="s">
        <v>859</v>
      </c>
      <c r="B1713" t="s">
        <v>1262</v>
      </c>
      <c r="C1713" t="s">
        <v>1520</v>
      </c>
      <c r="D1713">
        <v>2018</v>
      </c>
      <c r="E1713" t="s">
        <v>1665</v>
      </c>
      <c r="F1713">
        <v>3250</v>
      </c>
      <c r="G1713">
        <v>2323</v>
      </c>
      <c r="H1713" s="4" t="s">
        <v>10</v>
      </c>
      <c r="I1713">
        <v>5000</v>
      </c>
      <c r="J1713">
        <v>12.8</v>
      </c>
      <c r="K1713">
        <v>294</v>
      </c>
      <c r="L1713" s="30">
        <f t="shared" si="556"/>
        <v>264.60000000000002</v>
      </c>
      <c r="M1713" s="30">
        <f t="shared" si="557"/>
        <v>246.95999999999998</v>
      </c>
      <c r="N1713" s="30">
        <f t="shared" si="558"/>
        <v>227.85</v>
      </c>
      <c r="O1713" s="30">
        <f t="shared" si="559"/>
        <v>199.92</v>
      </c>
      <c r="P1713">
        <v>4</v>
      </c>
      <c r="Q1713" s="7"/>
      <c r="R1713">
        <v>216</v>
      </c>
      <c r="S1713" s="14">
        <f t="shared" si="560"/>
        <v>-48.600000000000023</v>
      </c>
      <c r="T1713" s="12">
        <f t="shared" si="561"/>
        <v>-19440.000000000007</v>
      </c>
      <c r="U1713" s="12">
        <f t="shared" si="562"/>
        <v>-4860.0000000000018</v>
      </c>
      <c r="V1713" s="7"/>
      <c r="W1713">
        <v>190</v>
      </c>
      <c r="X1713" s="14">
        <f t="shared" si="563"/>
        <v>-56.95999999999998</v>
      </c>
      <c r="Y1713" s="12">
        <f t="shared" si="564"/>
        <v>-22783.999999999993</v>
      </c>
      <c r="Z1713" s="12">
        <f t="shared" si="565"/>
        <v>-5695.9999999999982</v>
      </c>
      <c r="AA1713" s="7"/>
      <c r="AB1713">
        <v>166</v>
      </c>
      <c r="AC1713" s="14">
        <f t="shared" si="566"/>
        <v>-61.849999999999994</v>
      </c>
      <c r="AD1713" s="12">
        <f t="shared" si="567"/>
        <v>-24739.999999999996</v>
      </c>
      <c r="AE1713" s="12">
        <f t="shared" si="568"/>
        <v>-6184.9999999999991</v>
      </c>
      <c r="AF1713" s="7"/>
      <c r="AG1713">
        <v>141</v>
      </c>
      <c r="AH1713" s="14">
        <f t="shared" si="569"/>
        <v>-58.919999999999987</v>
      </c>
      <c r="AI1713" s="12">
        <f t="shared" si="570"/>
        <v>-23567.999999999996</v>
      </c>
      <c r="AJ1713" s="12">
        <f t="shared" si="571"/>
        <v>-5891.9999999999991</v>
      </c>
      <c r="AK1713" s="7"/>
      <c r="AL1713" s="12">
        <f t="shared" si="572"/>
        <v>-90532</v>
      </c>
      <c r="AM1713" s="12">
        <f t="shared" si="573"/>
        <v>-22633</v>
      </c>
    </row>
    <row r="1714" spans="1:39" x14ac:dyDescent="0.25">
      <c r="A1714" t="s">
        <v>11</v>
      </c>
      <c r="B1714" t="s">
        <v>1646</v>
      </c>
      <c r="C1714" t="s">
        <v>1666</v>
      </c>
      <c r="D1714">
        <v>2018</v>
      </c>
      <c r="E1714" t="s">
        <v>1667</v>
      </c>
      <c r="F1714">
        <v>2900</v>
      </c>
      <c r="G1714">
        <v>2330</v>
      </c>
      <c r="H1714" s="4" t="s">
        <v>10</v>
      </c>
      <c r="I1714">
        <v>1995</v>
      </c>
      <c r="J1714">
        <v>10.199999999999999</v>
      </c>
      <c r="K1714">
        <v>299</v>
      </c>
      <c r="L1714" s="30">
        <f t="shared" si="556"/>
        <v>269.10000000000002</v>
      </c>
      <c r="M1714" s="30">
        <f t="shared" si="557"/>
        <v>251.16</v>
      </c>
      <c r="N1714" s="30">
        <f t="shared" si="558"/>
        <v>231.72499999999999</v>
      </c>
      <c r="O1714" s="30">
        <f t="shared" si="559"/>
        <v>203.32</v>
      </c>
      <c r="P1714">
        <v>40</v>
      </c>
      <c r="Q1714" s="7"/>
      <c r="R1714">
        <v>216</v>
      </c>
      <c r="S1714" s="14">
        <f t="shared" si="560"/>
        <v>-53.100000000000023</v>
      </c>
      <c r="T1714" s="12">
        <f t="shared" si="561"/>
        <v>-212400.00000000009</v>
      </c>
      <c r="U1714" s="12">
        <f t="shared" si="562"/>
        <v>-5310.0000000000018</v>
      </c>
      <c r="V1714" s="7"/>
      <c r="W1714">
        <v>190</v>
      </c>
      <c r="X1714" s="14">
        <f t="shared" si="563"/>
        <v>-61.16</v>
      </c>
      <c r="Y1714" s="12">
        <f t="shared" si="564"/>
        <v>-244639.99999999997</v>
      </c>
      <c r="Z1714" s="12">
        <f t="shared" si="565"/>
        <v>-6115.9999999999991</v>
      </c>
      <c r="AA1714" s="7"/>
      <c r="AB1714">
        <v>166</v>
      </c>
      <c r="AC1714" s="14">
        <f t="shared" si="566"/>
        <v>-65.724999999999994</v>
      </c>
      <c r="AD1714" s="12">
        <f t="shared" si="567"/>
        <v>-262900</v>
      </c>
      <c r="AE1714" s="12">
        <f t="shared" si="568"/>
        <v>-6572.5</v>
      </c>
      <c r="AF1714" s="7"/>
      <c r="AG1714">
        <v>141</v>
      </c>
      <c r="AH1714" s="14">
        <f t="shared" si="569"/>
        <v>-62.319999999999993</v>
      </c>
      <c r="AI1714" s="12">
        <f t="shared" si="570"/>
        <v>-249279.99999999997</v>
      </c>
      <c r="AJ1714" s="12">
        <f t="shared" si="571"/>
        <v>-6231.9999999999991</v>
      </c>
      <c r="AK1714" s="7"/>
      <c r="AL1714" s="12">
        <f t="shared" si="572"/>
        <v>-969220.00000000012</v>
      </c>
      <c r="AM1714" s="12">
        <f t="shared" si="573"/>
        <v>-24230.500000000004</v>
      </c>
    </row>
    <row r="1715" spans="1:39" x14ac:dyDescent="0.25">
      <c r="A1715" t="s">
        <v>11</v>
      </c>
      <c r="B1715" t="s">
        <v>1646</v>
      </c>
      <c r="C1715" t="s">
        <v>1666</v>
      </c>
      <c r="D1715">
        <v>2019</v>
      </c>
      <c r="E1715" t="s">
        <v>2176</v>
      </c>
      <c r="F1715">
        <v>2960</v>
      </c>
      <c r="G1715">
        <v>2330</v>
      </c>
      <c r="H1715" s="4" t="s">
        <v>10</v>
      </c>
      <c r="I1715">
        <v>1995</v>
      </c>
      <c r="J1715">
        <v>10.9</v>
      </c>
      <c r="K1715">
        <v>255</v>
      </c>
      <c r="L1715" s="30">
        <f t="shared" si="556"/>
        <v>229.5</v>
      </c>
      <c r="M1715" s="30">
        <f t="shared" si="557"/>
        <v>214.2</v>
      </c>
      <c r="N1715" s="30">
        <f t="shared" si="558"/>
        <v>197.625</v>
      </c>
      <c r="O1715" s="30">
        <f t="shared" si="559"/>
        <v>173.39999999999998</v>
      </c>
      <c r="P1715">
        <v>6</v>
      </c>
      <c r="Q1715" s="7"/>
      <c r="R1715">
        <v>216</v>
      </c>
      <c r="S1715" s="14">
        <f t="shared" si="560"/>
        <v>-13.5</v>
      </c>
      <c r="T1715" s="12">
        <f t="shared" si="561"/>
        <v>-8100</v>
      </c>
      <c r="U1715" s="12">
        <f t="shared" si="562"/>
        <v>-1350</v>
      </c>
      <c r="V1715" s="7"/>
      <c r="W1715">
        <v>190</v>
      </c>
      <c r="X1715" s="14">
        <f t="shared" si="563"/>
        <v>-24.199999999999989</v>
      </c>
      <c r="Y1715" s="12">
        <f t="shared" si="564"/>
        <v>-14519.999999999993</v>
      </c>
      <c r="Z1715" s="12">
        <f t="shared" si="565"/>
        <v>-2419.9999999999986</v>
      </c>
      <c r="AA1715" s="7"/>
      <c r="AB1715">
        <v>166</v>
      </c>
      <c r="AC1715" s="14">
        <f t="shared" si="566"/>
        <v>-31.625</v>
      </c>
      <c r="AD1715" s="12">
        <f t="shared" si="567"/>
        <v>-18975</v>
      </c>
      <c r="AE1715" s="12">
        <f t="shared" si="568"/>
        <v>-3162.5</v>
      </c>
      <c r="AF1715" s="7"/>
      <c r="AG1715">
        <v>141</v>
      </c>
      <c r="AH1715" s="14">
        <f t="shared" si="569"/>
        <v>-32.399999999999977</v>
      </c>
      <c r="AI1715" s="12">
        <f t="shared" si="570"/>
        <v>-19439.999999999985</v>
      </c>
      <c r="AJ1715" s="12">
        <f t="shared" si="571"/>
        <v>-3239.9999999999977</v>
      </c>
      <c r="AK1715" s="7"/>
      <c r="AL1715" s="12">
        <f t="shared" si="572"/>
        <v>-61034.999999999978</v>
      </c>
      <c r="AM1715" s="12">
        <f t="shared" si="573"/>
        <v>-10172.499999999996</v>
      </c>
    </row>
    <row r="1716" spans="1:39" x14ac:dyDescent="0.25">
      <c r="A1716" t="s">
        <v>58</v>
      </c>
      <c r="B1716" t="s">
        <v>395</v>
      </c>
      <c r="C1716" t="s">
        <v>1026</v>
      </c>
      <c r="D1716">
        <v>2019</v>
      </c>
      <c r="E1716" t="s">
        <v>2177</v>
      </c>
      <c r="F1716">
        <v>3500</v>
      </c>
      <c r="G1716">
        <v>2330</v>
      </c>
      <c r="H1716" s="4" t="s">
        <v>14</v>
      </c>
      <c r="I1716">
        <v>2755</v>
      </c>
      <c r="J1716">
        <v>8.4</v>
      </c>
      <c r="K1716">
        <v>219</v>
      </c>
      <c r="L1716" s="30">
        <f t="shared" si="556"/>
        <v>197.1</v>
      </c>
      <c r="M1716" s="30">
        <f t="shared" si="557"/>
        <v>183.95999999999998</v>
      </c>
      <c r="N1716" s="30">
        <f t="shared" si="558"/>
        <v>169.72499999999999</v>
      </c>
      <c r="O1716" s="30">
        <f t="shared" si="559"/>
        <v>148.91999999999999</v>
      </c>
      <c r="P1716">
        <v>120</v>
      </c>
      <c r="Q1716" s="7"/>
      <c r="R1716">
        <v>216</v>
      </c>
      <c r="S1716" s="14">
        <f t="shared" si="560"/>
        <v>18.900000000000006</v>
      </c>
      <c r="T1716" s="12">
        <f t="shared" si="561"/>
        <v>226800.00000000009</v>
      </c>
      <c r="U1716" s="12">
        <f t="shared" si="562"/>
        <v>1890.0000000000007</v>
      </c>
      <c r="V1716" s="7"/>
      <c r="W1716">
        <v>190</v>
      </c>
      <c r="X1716" s="14">
        <f t="shared" si="563"/>
        <v>6.0400000000000205</v>
      </c>
      <c r="Y1716" s="12">
        <f t="shared" si="564"/>
        <v>72480.000000000247</v>
      </c>
      <c r="Z1716" s="12">
        <f t="shared" si="565"/>
        <v>604.00000000000205</v>
      </c>
      <c r="AA1716" s="7"/>
      <c r="AB1716">
        <v>166</v>
      </c>
      <c r="AC1716" s="14">
        <f t="shared" si="566"/>
        <v>-3.7249999999999943</v>
      </c>
      <c r="AD1716" s="12">
        <f t="shared" si="567"/>
        <v>-44699.999999999935</v>
      </c>
      <c r="AE1716" s="12">
        <f t="shared" si="568"/>
        <v>-372.49999999999943</v>
      </c>
      <c r="AF1716" s="7"/>
      <c r="AG1716">
        <v>141</v>
      </c>
      <c r="AH1716" s="14">
        <f t="shared" si="569"/>
        <v>-7.9199999999999875</v>
      </c>
      <c r="AI1716" s="12">
        <f t="shared" si="570"/>
        <v>-95039.999999999854</v>
      </c>
      <c r="AJ1716" s="12">
        <f t="shared" si="571"/>
        <v>-791.99999999999875</v>
      </c>
      <c r="AK1716" s="7"/>
      <c r="AL1716" s="12">
        <f t="shared" si="572"/>
        <v>159540.00000000052</v>
      </c>
      <c r="AM1716" s="12">
        <f t="shared" si="573"/>
        <v>1329.5000000000043</v>
      </c>
    </row>
    <row r="1717" spans="1:39" x14ac:dyDescent="0.25">
      <c r="A1717" t="s">
        <v>114</v>
      </c>
      <c r="B1717" t="s">
        <v>48</v>
      </c>
      <c r="C1717" t="s">
        <v>829</v>
      </c>
      <c r="D1717">
        <v>2018</v>
      </c>
      <c r="E1717" t="s">
        <v>1668</v>
      </c>
      <c r="F1717">
        <v>3090</v>
      </c>
      <c r="G1717">
        <v>2332</v>
      </c>
      <c r="H1717" s="4" t="s">
        <v>14</v>
      </c>
      <c r="I1717">
        <v>1996</v>
      </c>
      <c r="J1717">
        <v>8.1999999999999993</v>
      </c>
      <c r="K1717">
        <v>212</v>
      </c>
      <c r="L1717" s="30">
        <f t="shared" si="556"/>
        <v>190.8</v>
      </c>
      <c r="M1717" s="30">
        <f t="shared" si="557"/>
        <v>178.07999999999998</v>
      </c>
      <c r="N1717" s="30">
        <f t="shared" si="558"/>
        <v>164.3</v>
      </c>
      <c r="O1717" s="30">
        <f t="shared" si="559"/>
        <v>144.16</v>
      </c>
      <c r="P1717">
        <v>630</v>
      </c>
      <c r="Q1717" s="7"/>
      <c r="R1717">
        <v>216</v>
      </c>
      <c r="S1717" s="14">
        <f t="shared" si="560"/>
        <v>25.199999999999989</v>
      </c>
      <c r="T1717" s="12">
        <f t="shared" si="561"/>
        <v>1587599.9999999993</v>
      </c>
      <c r="U1717" s="12">
        <f t="shared" si="562"/>
        <v>2519.9999999999991</v>
      </c>
      <c r="V1717" s="7"/>
      <c r="W1717">
        <v>190</v>
      </c>
      <c r="X1717" s="14">
        <f t="shared" si="563"/>
        <v>11.920000000000016</v>
      </c>
      <c r="Y1717" s="12">
        <f t="shared" si="564"/>
        <v>750960.00000000105</v>
      </c>
      <c r="Z1717" s="12">
        <f t="shared" si="565"/>
        <v>1192.0000000000016</v>
      </c>
      <c r="AA1717" s="7"/>
      <c r="AB1717">
        <v>166</v>
      </c>
      <c r="AC1717" s="14">
        <f t="shared" si="566"/>
        <v>1.6999999999999886</v>
      </c>
      <c r="AD1717" s="12">
        <f t="shared" si="567"/>
        <v>107099.99999999927</v>
      </c>
      <c r="AE1717" s="12">
        <f t="shared" si="568"/>
        <v>169.99999999999883</v>
      </c>
      <c r="AF1717" s="7"/>
      <c r="AG1717">
        <v>141</v>
      </c>
      <c r="AH1717" s="14">
        <f t="shared" si="569"/>
        <v>-3.1599999999999966</v>
      </c>
      <c r="AI1717" s="12">
        <f t="shared" si="570"/>
        <v>-199079.9999999998</v>
      </c>
      <c r="AJ1717" s="12">
        <f t="shared" si="571"/>
        <v>-315.99999999999966</v>
      </c>
      <c r="AK1717" s="7"/>
      <c r="AL1717" s="12">
        <f t="shared" si="572"/>
        <v>2246580</v>
      </c>
      <c r="AM1717" s="12">
        <f t="shared" si="573"/>
        <v>3566</v>
      </c>
    </row>
    <row r="1718" spans="1:39" x14ac:dyDescent="0.25">
      <c r="A1718" t="s">
        <v>114</v>
      </c>
      <c r="B1718" t="s">
        <v>48</v>
      </c>
      <c r="C1718" t="s">
        <v>829</v>
      </c>
      <c r="D1718">
        <v>2019</v>
      </c>
      <c r="E1718" t="s">
        <v>2178</v>
      </c>
      <c r="F1718">
        <v>3090</v>
      </c>
      <c r="G1718">
        <v>2335</v>
      </c>
      <c r="H1718" s="4" t="s">
        <v>14</v>
      </c>
      <c r="I1718">
        <v>1996</v>
      </c>
      <c r="J1718">
        <v>8.1999999999999993</v>
      </c>
      <c r="K1718">
        <v>212</v>
      </c>
      <c r="L1718" s="30">
        <f t="shared" si="556"/>
        <v>190.8</v>
      </c>
      <c r="M1718" s="30">
        <f t="shared" si="557"/>
        <v>178.07999999999998</v>
      </c>
      <c r="N1718" s="30">
        <f t="shared" si="558"/>
        <v>164.3</v>
      </c>
      <c r="O1718" s="30">
        <f t="shared" si="559"/>
        <v>144.16</v>
      </c>
      <c r="P1718">
        <v>6</v>
      </c>
      <c r="Q1718" s="7"/>
      <c r="R1718">
        <v>216</v>
      </c>
      <c r="S1718" s="14">
        <f t="shared" si="560"/>
        <v>25.199999999999989</v>
      </c>
      <c r="T1718" s="12">
        <f t="shared" si="561"/>
        <v>15119.999999999993</v>
      </c>
      <c r="U1718" s="12">
        <f t="shared" si="562"/>
        <v>2519.9999999999986</v>
      </c>
      <c r="V1718" s="7"/>
      <c r="W1718">
        <v>190</v>
      </c>
      <c r="X1718" s="14">
        <f t="shared" si="563"/>
        <v>11.920000000000016</v>
      </c>
      <c r="Y1718" s="12">
        <f t="shared" si="564"/>
        <v>7152.0000000000091</v>
      </c>
      <c r="Z1718" s="12">
        <f t="shared" si="565"/>
        <v>1192.0000000000016</v>
      </c>
      <c r="AA1718" s="7"/>
      <c r="AB1718">
        <v>166</v>
      </c>
      <c r="AC1718" s="14">
        <f t="shared" si="566"/>
        <v>1.6999999999999886</v>
      </c>
      <c r="AD1718" s="12">
        <f t="shared" si="567"/>
        <v>1019.9999999999932</v>
      </c>
      <c r="AE1718" s="12">
        <f t="shared" si="568"/>
        <v>169.99999999999886</v>
      </c>
      <c r="AF1718" s="7"/>
      <c r="AG1718">
        <v>141</v>
      </c>
      <c r="AH1718" s="14">
        <f t="shared" si="569"/>
        <v>-3.1599999999999966</v>
      </c>
      <c r="AI1718" s="12">
        <f t="shared" si="570"/>
        <v>-1895.999999999998</v>
      </c>
      <c r="AJ1718" s="12">
        <f t="shared" si="571"/>
        <v>-315.99999999999966</v>
      </c>
      <c r="AK1718" s="7"/>
      <c r="AL1718" s="12">
        <f t="shared" si="572"/>
        <v>21395.999999999996</v>
      </c>
      <c r="AM1718" s="12">
        <f t="shared" si="573"/>
        <v>3565.9999999999995</v>
      </c>
    </row>
    <row r="1719" spans="1:39" x14ac:dyDescent="0.25">
      <c r="A1719" t="s">
        <v>114</v>
      </c>
      <c r="B1719" t="s">
        <v>395</v>
      </c>
      <c r="C1719" t="s">
        <v>1379</v>
      </c>
      <c r="D1719">
        <v>2018</v>
      </c>
      <c r="E1719" t="s">
        <v>1669</v>
      </c>
      <c r="F1719">
        <v>3400</v>
      </c>
      <c r="G1719">
        <v>2340</v>
      </c>
      <c r="H1719" s="4" t="s">
        <v>14</v>
      </c>
      <c r="I1719">
        <v>1995</v>
      </c>
      <c r="J1719">
        <v>7.6</v>
      </c>
      <c r="K1719">
        <v>197</v>
      </c>
      <c r="L1719" s="30">
        <f t="shared" si="556"/>
        <v>177.3</v>
      </c>
      <c r="M1719" s="30">
        <f t="shared" si="557"/>
        <v>165.48</v>
      </c>
      <c r="N1719" s="30">
        <f t="shared" si="558"/>
        <v>152.67500000000001</v>
      </c>
      <c r="O1719" s="30">
        <f t="shared" si="559"/>
        <v>133.95999999999998</v>
      </c>
      <c r="P1719">
        <v>40</v>
      </c>
      <c r="Q1719" s="7"/>
      <c r="R1719">
        <v>216</v>
      </c>
      <c r="S1719" s="14">
        <f t="shared" si="560"/>
        <v>38.699999999999989</v>
      </c>
      <c r="T1719" s="12">
        <f t="shared" si="561"/>
        <v>154799.99999999994</v>
      </c>
      <c r="U1719" s="12">
        <f t="shared" si="562"/>
        <v>3869.9999999999986</v>
      </c>
      <c r="V1719" s="7"/>
      <c r="W1719">
        <v>190</v>
      </c>
      <c r="X1719" s="14">
        <f t="shared" si="563"/>
        <v>24.52000000000001</v>
      </c>
      <c r="Y1719" s="12">
        <f t="shared" si="564"/>
        <v>98080.000000000044</v>
      </c>
      <c r="Z1719" s="12">
        <f t="shared" si="565"/>
        <v>2452.0000000000009</v>
      </c>
      <c r="AA1719" s="7"/>
      <c r="AB1719">
        <v>166</v>
      </c>
      <c r="AC1719" s="14">
        <f t="shared" si="566"/>
        <v>13.324999999999989</v>
      </c>
      <c r="AD1719" s="12">
        <f t="shared" si="567"/>
        <v>53299.999999999956</v>
      </c>
      <c r="AE1719" s="12">
        <f t="shared" si="568"/>
        <v>1332.4999999999989</v>
      </c>
      <c r="AF1719" s="7"/>
      <c r="AG1719">
        <v>141</v>
      </c>
      <c r="AH1719" s="14">
        <f t="shared" si="569"/>
        <v>7.0400000000000205</v>
      </c>
      <c r="AI1719" s="12">
        <f t="shared" si="570"/>
        <v>28160.00000000008</v>
      </c>
      <c r="AJ1719" s="12">
        <f t="shared" si="571"/>
        <v>704.00000000000205</v>
      </c>
      <c r="AK1719" s="7"/>
      <c r="AL1719" s="12">
        <f t="shared" si="572"/>
        <v>334340</v>
      </c>
      <c r="AM1719" s="12">
        <f t="shared" si="573"/>
        <v>8358.5</v>
      </c>
    </row>
    <row r="1720" spans="1:39" x14ac:dyDescent="0.25">
      <c r="A1720" t="s">
        <v>29</v>
      </c>
      <c r="B1720" t="s">
        <v>666</v>
      </c>
      <c r="C1720" t="s">
        <v>1671</v>
      </c>
      <c r="D1720">
        <v>2016</v>
      </c>
      <c r="E1720" t="s">
        <v>1672</v>
      </c>
      <c r="F1720">
        <v>3030</v>
      </c>
      <c r="G1720">
        <v>2345</v>
      </c>
      <c r="H1720" s="4" t="s">
        <v>14</v>
      </c>
      <c r="I1720">
        <v>3200</v>
      </c>
      <c r="J1720">
        <v>9.1</v>
      </c>
      <c r="K1720">
        <v>237</v>
      </c>
      <c r="L1720" s="30">
        <f t="shared" si="556"/>
        <v>213.3</v>
      </c>
      <c r="M1720" s="30">
        <f t="shared" si="557"/>
        <v>199.07999999999998</v>
      </c>
      <c r="N1720" s="30">
        <f t="shared" si="558"/>
        <v>183.67500000000001</v>
      </c>
      <c r="O1720" s="30">
        <f t="shared" si="559"/>
        <v>161.16</v>
      </c>
      <c r="P1720">
        <v>102</v>
      </c>
      <c r="Q1720" s="7"/>
      <c r="R1720">
        <v>216</v>
      </c>
      <c r="S1720" s="14">
        <f t="shared" si="560"/>
        <v>2.6999999999999886</v>
      </c>
      <c r="T1720" s="12">
        <f t="shared" si="561"/>
        <v>27539.999999999884</v>
      </c>
      <c r="U1720" s="12">
        <f t="shared" si="562"/>
        <v>269.99999999999886</v>
      </c>
      <c r="V1720" s="7"/>
      <c r="W1720">
        <v>190</v>
      </c>
      <c r="X1720" s="14">
        <f t="shared" si="563"/>
        <v>-9.0799999999999841</v>
      </c>
      <c r="Y1720" s="12">
        <f t="shared" si="564"/>
        <v>-92615.99999999984</v>
      </c>
      <c r="Z1720" s="12">
        <f t="shared" si="565"/>
        <v>-907.99999999999841</v>
      </c>
      <c r="AA1720" s="7"/>
      <c r="AB1720">
        <v>166</v>
      </c>
      <c r="AC1720" s="14">
        <f t="shared" si="566"/>
        <v>-17.675000000000011</v>
      </c>
      <c r="AD1720" s="12">
        <f t="shared" si="567"/>
        <v>-180285.00000000012</v>
      </c>
      <c r="AE1720" s="12">
        <f t="shared" si="568"/>
        <v>-1767.5000000000011</v>
      </c>
      <c r="AF1720" s="7"/>
      <c r="AG1720">
        <v>141</v>
      </c>
      <c r="AH1720" s="14">
        <f t="shared" si="569"/>
        <v>-20.159999999999997</v>
      </c>
      <c r="AI1720" s="12">
        <f t="shared" si="570"/>
        <v>-205631.99999999997</v>
      </c>
      <c r="AJ1720" s="12">
        <f t="shared" si="571"/>
        <v>-2015.9999999999998</v>
      </c>
      <c r="AK1720" s="7"/>
      <c r="AL1720" s="12">
        <f t="shared" si="572"/>
        <v>-450993.00000000006</v>
      </c>
      <c r="AM1720" s="12">
        <f t="shared" si="573"/>
        <v>-4421.5000000000009</v>
      </c>
    </row>
    <row r="1721" spans="1:39" x14ac:dyDescent="0.25">
      <c r="A1721" t="s">
        <v>15</v>
      </c>
      <c r="B1721" t="s">
        <v>1262</v>
      </c>
      <c r="C1721" t="s">
        <v>1554</v>
      </c>
      <c r="D1721">
        <v>2015</v>
      </c>
      <c r="E1721" t="s">
        <v>1670</v>
      </c>
      <c r="F1721">
        <v>3050</v>
      </c>
      <c r="G1721">
        <v>2345</v>
      </c>
      <c r="H1721" s="4" t="s">
        <v>10</v>
      </c>
      <c r="I1721">
        <v>5461</v>
      </c>
      <c r="J1721">
        <v>11.8</v>
      </c>
      <c r="K1721">
        <v>276</v>
      </c>
      <c r="L1721" s="30">
        <f t="shared" si="556"/>
        <v>248.4</v>
      </c>
      <c r="M1721" s="30">
        <f t="shared" si="557"/>
        <v>231.84</v>
      </c>
      <c r="N1721" s="30">
        <f t="shared" si="558"/>
        <v>213.9</v>
      </c>
      <c r="O1721" s="30">
        <f t="shared" si="559"/>
        <v>187.67999999999998</v>
      </c>
      <c r="P1721">
        <v>2</v>
      </c>
      <c r="Q1721" s="7"/>
      <c r="R1721">
        <v>216</v>
      </c>
      <c r="S1721" s="14">
        <f t="shared" si="560"/>
        <v>-32.400000000000006</v>
      </c>
      <c r="T1721" s="12">
        <f t="shared" si="561"/>
        <v>-6480.0000000000009</v>
      </c>
      <c r="U1721" s="12">
        <f t="shared" si="562"/>
        <v>-3240.0000000000005</v>
      </c>
      <c r="V1721" s="7"/>
      <c r="W1721">
        <v>190</v>
      </c>
      <c r="X1721" s="14">
        <f t="shared" si="563"/>
        <v>-41.84</v>
      </c>
      <c r="Y1721" s="12">
        <f t="shared" si="564"/>
        <v>-8368</v>
      </c>
      <c r="Z1721" s="12">
        <f t="shared" si="565"/>
        <v>-4184</v>
      </c>
      <c r="AA1721" s="7"/>
      <c r="AB1721">
        <v>166</v>
      </c>
      <c r="AC1721" s="14">
        <f t="shared" si="566"/>
        <v>-47.900000000000006</v>
      </c>
      <c r="AD1721" s="12">
        <f t="shared" si="567"/>
        <v>-9580.0000000000018</v>
      </c>
      <c r="AE1721" s="12">
        <f t="shared" si="568"/>
        <v>-4790.0000000000009</v>
      </c>
      <c r="AF1721" s="7"/>
      <c r="AG1721">
        <v>141</v>
      </c>
      <c r="AH1721" s="14">
        <f t="shared" si="569"/>
        <v>-46.679999999999978</v>
      </c>
      <c r="AI1721" s="12">
        <f t="shared" si="570"/>
        <v>-9335.9999999999964</v>
      </c>
      <c r="AJ1721" s="12">
        <f t="shared" si="571"/>
        <v>-4667.9999999999982</v>
      </c>
      <c r="AK1721" s="7"/>
      <c r="AL1721" s="12">
        <f t="shared" si="572"/>
        <v>-33764</v>
      </c>
      <c r="AM1721" s="12">
        <f t="shared" si="573"/>
        <v>-16882</v>
      </c>
    </row>
    <row r="1722" spans="1:39" x14ac:dyDescent="0.25">
      <c r="A1722" t="s">
        <v>192</v>
      </c>
      <c r="B1722" t="s">
        <v>1262</v>
      </c>
      <c r="C1722" t="s">
        <v>1393</v>
      </c>
      <c r="D1722">
        <v>2019</v>
      </c>
      <c r="E1722" t="s">
        <v>2179</v>
      </c>
      <c r="F1722">
        <v>3160</v>
      </c>
      <c r="G1722">
        <v>2350</v>
      </c>
      <c r="H1722" s="4" t="s">
        <v>14</v>
      </c>
      <c r="I1722">
        <v>2993</v>
      </c>
      <c r="J1722">
        <v>7.5</v>
      </c>
      <c r="K1722">
        <v>198</v>
      </c>
      <c r="L1722" s="30">
        <f t="shared" si="556"/>
        <v>178.20000000000002</v>
      </c>
      <c r="M1722" s="30">
        <f t="shared" si="557"/>
        <v>166.32</v>
      </c>
      <c r="N1722" s="30">
        <f t="shared" si="558"/>
        <v>153.45000000000002</v>
      </c>
      <c r="O1722" s="30">
        <f t="shared" si="559"/>
        <v>134.63999999999999</v>
      </c>
      <c r="P1722">
        <v>10</v>
      </c>
      <c r="Q1722" s="7"/>
      <c r="R1722">
        <v>216</v>
      </c>
      <c r="S1722" s="14">
        <f t="shared" si="560"/>
        <v>37.799999999999983</v>
      </c>
      <c r="T1722" s="12">
        <f t="shared" si="561"/>
        <v>37799.999999999985</v>
      </c>
      <c r="U1722" s="12">
        <f t="shared" si="562"/>
        <v>3779.9999999999986</v>
      </c>
      <c r="V1722" s="7"/>
      <c r="W1722">
        <v>190</v>
      </c>
      <c r="X1722" s="14">
        <f t="shared" si="563"/>
        <v>23.680000000000007</v>
      </c>
      <c r="Y1722" s="12">
        <f t="shared" si="564"/>
        <v>23680.000000000007</v>
      </c>
      <c r="Z1722" s="12">
        <f t="shared" si="565"/>
        <v>2368.0000000000009</v>
      </c>
      <c r="AA1722" s="7"/>
      <c r="AB1722">
        <v>166</v>
      </c>
      <c r="AC1722" s="14">
        <f t="shared" si="566"/>
        <v>12.549999999999983</v>
      </c>
      <c r="AD1722" s="12">
        <f t="shared" si="567"/>
        <v>12549.999999999984</v>
      </c>
      <c r="AE1722" s="12">
        <f t="shared" si="568"/>
        <v>1254.9999999999984</v>
      </c>
      <c r="AF1722" s="7"/>
      <c r="AG1722">
        <v>141</v>
      </c>
      <c r="AH1722" s="14">
        <f t="shared" si="569"/>
        <v>6.3600000000000136</v>
      </c>
      <c r="AI1722" s="12">
        <f t="shared" si="570"/>
        <v>6360.0000000000136</v>
      </c>
      <c r="AJ1722" s="12">
        <f t="shared" si="571"/>
        <v>636.00000000000136</v>
      </c>
      <c r="AK1722" s="7"/>
      <c r="AL1722" s="12">
        <f t="shared" si="572"/>
        <v>80389.999999999985</v>
      </c>
      <c r="AM1722" s="12">
        <f t="shared" si="573"/>
        <v>8038.9999999999982</v>
      </c>
    </row>
    <row r="1723" spans="1:39" x14ac:dyDescent="0.25">
      <c r="A1723" t="s">
        <v>15</v>
      </c>
      <c r="B1723" t="s">
        <v>1262</v>
      </c>
      <c r="C1723" t="s">
        <v>1554</v>
      </c>
      <c r="D1723">
        <v>2015</v>
      </c>
      <c r="E1723" t="s">
        <v>1674</v>
      </c>
      <c r="F1723">
        <v>3050</v>
      </c>
      <c r="G1723">
        <v>2350</v>
      </c>
      <c r="H1723" s="4" t="s">
        <v>10</v>
      </c>
      <c r="I1723">
        <v>5461</v>
      </c>
      <c r="J1723">
        <v>11.9</v>
      </c>
      <c r="K1723">
        <v>278</v>
      </c>
      <c r="L1723" s="30">
        <f t="shared" si="556"/>
        <v>250.20000000000002</v>
      </c>
      <c r="M1723" s="30">
        <f t="shared" si="557"/>
        <v>233.51999999999998</v>
      </c>
      <c r="N1723" s="30">
        <f t="shared" si="558"/>
        <v>215.45000000000002</v>
      </c>
      <c r="O1723" s="30">
        <f t="shared" si="559"/>
        <v>189.04</v>
      </c>
      <c r="P1723">
        <v>6</v>
      </c>
      <c r="Q1723" s="7"/>
      <c r="R1723">
        <v>216</v>
      </c>
      <c r="S1723" s="14">
        <f t="shared" si="560"/>
        <v>-34.200000000000017</v>
      </c>
      <c r="T1723" s="12">
        <f t="shared" si="561"/>
        <v>-20520.000000000011</v>
      </c>
      <c r="U1723" s="12">
        <f t="shared" si="562"/>
        <v>-3420.0000000000018</v>
      </c>
      <c r="V1723" s="7"/>
      <c r="W1723">
        <v>190</v>
      </c>
      <c r="X1723" s="14">
        <f t="shared" si="563"/>
        <v>-43.519999999999982</v>
      </c>
      <c r="Y1723" s="12">
        <f t="shared" si="564"/>
        <v>-26111.999999999989</v>
      </c>
      <c r="Z1723" s="12">
        <f t="shared" si="565"/>
        <v>-4351.9999999999982</v>
      </c>
      <c r="AA1723" s="7"/>
      <c r="AB1723">
        <v>166</v>
      </c>
      <c r="AC1723" s="14">
        <f t="shared" si="566"/>
        <v>-49.450000000000017</v>
      </c>
      <c r="AD1723" s="12">
        <f t="shared" si="567"/>
        <v>-29670.000000000011</v>
      </c>
      <c r="AE1723" s="12">
        <f t="shared" si="568"/>
        <v>-4945.0000000000018</v>
      </c>
      <c r="AF1723" s="7"/>
      <c r="AG1723">
        <v>141</v>
      </c>
      <c r="AH1723" s="14">
        <f t="shared" si="569"/>
        <v>-48.039999999999992</v>
      </c>
      <c r="AI1723" s="12">
        <f t="shared" si="570"/>
        <v>-28823.999999999996</v>
      </c>
      <c r="AJ1723" s="12">
        <f t="shared" si="571"/>
        <v>-4803.9999999999991</v>
      </c>
      <c r="AK1723" s="7"/>
      <c r="AL1723" s="12">
        <f t="shared" si="572"/>
        <v>-105126.00000000001</v>
      </c>
      <c r="AM1723" s="12">
        <f t="shared" si="573"/>
        <v>-17521.000000000004</v>
      </c>
    </row>
    <row r="1724" spans="1:39" x14ac:dyDescent="0.25">
      <c r="A1724" t="s">
        <v>58</v>
      </c>
      <c r="B1724" t="s">
        <v>395</v>
      </c>
      <c r="C1724" t="s">
        <v>1026</v>
      </c>
      <c r="D1724">
        <v>2019</v>
      </c>
      <c r="E1724" t="s">
        <v>2180</v>
      </c>
      <c r="F1724">
        <v>3300</v>
      </c>
      <c r="G1724">
        <v>2350</v>
      </c>
      <c r="H1724" s="4" t="s">
        <v>14</v>
      </c>
      <c r="I1724">
        <v>2755</v>
      </c>
      <c r="J1724">
        <v>8.1999999999999993</v>
      </c>
      <c r="K1724">
        <v>214</v>
      </c>
      <c r="L1724" s="30">
        <f t="shared" si="556"/>
        <v>192.6</v>
      </c>
      <c r="M1724" s="30">
        <f t="shared" si="557"/>
        <v>179.76</v>
      </c>
      <c r="N1724" s="30">
        <f t="shared" si="558"/>
        <v>165.85</v>
      </c>
      <c r="O1724" s="30">
        <f t="shared" si="559"/>
        <v>145.51999999999998</v>
      </c>
      <c r="P1724">
        <v>104</v>
      </c>
      <c r="Q1724" s="7"/>
      <c r="R1724">
        <v>216</v>
      </c>
      <c r="S1724" s="14">
        <f t="shared" si="560"/>
        <v>23.400000000000006</v>
      </c>
      <c r="T1724" s="12">
        <f t="shared" si="561"/>
        <v>243360.00000000003</v>
      </c>
      <c r="U1724" s="12">
        <f t="shared" si="562"/>
        <v>2340.0000000000005</v>
      </c>
      <c r="V1724" s="7"/>
      <c r="W1724">
        <v>190</v>
      </c>
      <c r="X1724" s="14">
        <f t="shared" si="563"/>
        <v>10.240000000000009</v>
      </c>
      <c r="Y1724" s="12">
        <f t="shared" si="564"/>
        <v>106496.00000000009</v>
      </c>
      <c r="Z1724" s="12">
        <f t="shared" si="565"/>
        <v>1024.0000000000009</v>
      </c>
      <c r="AA1724" s="7"/>
      <c r="AB1724">
        <v>166</v>
      </c>
      <c r="AC1724" s="14">
        <f t="shared" si="566"/>
        <v>0.15000000000000568</v>
      </c>
      <c r="AD1724" s="12">
        <f t="shared" si="567"/>
        <v>1560.0000000000591</v>
      </c>
      <c r="AE1724" s="12">
        <f t="shared" si="568"/>
        <v>15.000000000000568</v>
      </c>
      <c r="AF1724" s="7"/>
      <c r="AG1724">
        <v>141</v>
      </c>
      <c r="AH1724" s="14">
        <f t="shared" si="569"/>
        <v>-4.5199999999999818</v>
      </c>
      <c r="AI1724" s="12">
        <f t="shared" si="570"/>
        <v>-47007.999999999811</v>
      </c>
      <c r="AJ1724" s="12">
        <f t="shared" si="571"/>
        <v>-451.99999999999818</v>
      </c>
      <c r="AK1724" s="7"/>
      <c r="AL1724" s="12">
        <f t="shared" si="572"/>
        <v>304408.00000000035</v>
      </c>
      <c r="AM1724" s="12">
        <f t="shared" si="573"/>
        <v>2927.0000000000032</v>
      </c>
    </row>
    <row r="1725" spans="1:39" x14ac:dyDescent="0.25">
      <c r="A1725" t="s">
        <v>257</v>
      </c>
      <c r="B1725" t="s">
        <v>666</v>
      </c>
      <c r="C1725" t="s">
        <v>1463</v>
      </c>
      <c r="D1725">
        <v>2019</v>
      </c>
      <c r="E1725" t="s">
        <v>2181</v>
      </c>
      <c r="F1725">
        <v>2949</v>
      </c>
      <c r="G1725">
        <v>2354</v>
      </c>
      <c r="H1725" s="4" t="s">
        <v>10</v>
      </c>
      <c r="I1725">
        <v>3604</v>
      </c>
      <c r="J1725">
        <v>10.4</v>
      </c>
      <c r="K1725">
        <v>239</v>
      </c>
      <c r="L1725" s="30">
        <f t="shared" si="556"/>
        <v>215.1</v>
      </c>
      <c r="M1725" s="30">
        <f t="shared" si="557"/>
        <v>200.76</v>
      </c>
      <c r="N1725" s="30">
        <f t="shared" si="558"/>
        <v>185.22499999999999</v>
      </c>
      <c r="O1725" s="30">
        <f t="shared" si="559"/>
        <v>162.51999999999998</v>
      </c>
      <c r="P1725">
        <v>2</v>
      </c>
      <c r="Q1725" s="7"/>
      <c r="R1725">
        <v>216</v>
      </c>
      <c r="S1725" s="14">
        <f t="shared" si="560"/>
        <v>0.90000000000000568</v>
      </c>
      <c r="T1725" s="12">
        <f t="shared" si="561"/>
        <v>180.00000000000114</v>
      </c>
      <c r="U1725" s="12">
        <f t="shared" si="562"/>
        <v>90.000000000000568</v>
      </c>
      <c r="V1725" s="7"/>
      <c r="W1725">
        <v>190</v>
      </c>
      <c r="X1725" s="14">
        <f t="shared" si="563"/>
        <v>-10.759999999999991</v>
      </c>
      <c r="Y1725" s="12">
        <f t="shared" si="564"/>
        <v>-2151.9999999999982</v>
      </c>
      <c r="Z1725" s="12">
        <f t="shared" si="565"/>
        <v>-1075.9999999999991</v>
      </c>
      <c r="AA1725" s="7"/>
      <c r="AB1725">
        <v>166</v>
      </c>
      <c r="AC1725" s="14">
        <f t="shared" si="566"/>
        <v>-19.224999999999994</v>
      </c>
      <c r="AD1725" s="12">
        <f t="shared" si="567"/>
        <v>-3844.9999999999991</v>
      </c>
      <c r="AE1725" s="12">
        <f t="shared" si="568"/>
        <v>-1922.4999999999995</v>
      </c>
      <c r="AF1725" s="7"/>
      <c r="AG1725">
        <v>141</v>
      </c>
      <c r="AH1725" s="14">
        <f t="shared" si="569"/>
        <v>-21.519999999999982</v>
      </c>
      <c r="AI1725" s="12">
        <f t="shared" si="570"/>
        <v>-4303.9999999999964</v>
      </c>
      <c r="AJ1725" s="12">
        <f t="shared" si="571"/>
        <v>-2151.9999999999982</v>
      </c>
      <c r="AK1725" s="7"/>
      <c r="AL1725" s="12">
        <f t="shared" si="572"/>
        <v>-10120.999999999991</v>
      </c>
      <c r="AM1725" s="12">
        <f t="shared" si="573"/>
        <v>-5060.4999999999955</v>
      </c>
    </row>
    <row r="1726" spans="1:39" x14ac:dyDescent="0.25">
      <c r="A1726" t="s">
        <v>730</v>
      </c>
      <c r="B1726" t="s">
        <v>666</v>
      </c>
      <c r="C1726" t="s">
        <v>1620</v>
      </c>
      <c r="D1726">
        <v>2018</v>
      </c>
      <c r="E1726" t="s">
        <v>1675</v>
      </c>
      <c r="F1726">
        <v>2950</v>
      </c>
      <c r="G1726">
        <v>2357</v>
      </c>
      <c r="H1726" s="4" t="s">
        <v>10</v>
      </c>
      <c r="I1726">
        <v>2000</v>
      </c>
      <c r="J1726">
        <v>10.9</v>
      </c>
      <c r="K1726">
        <v>254</v>
      </c>
      <c r="L1726" s="30">
        <f t="shared" si="556"/>
        <v>228.6</v>
      </c>
      <c r="M1726" s="30">
        <f t="shared" si="557"/>
        <v>213.35999999999999</v>
      </c>
      <c r="N1726" s="30">
        <f t="shared" si="558"/>
        <v>196.85</v>
      </c>
      <c r="O1726" s="30">
        <f t="shared" si="559"/>
        <v>172.71999999999997</v>
      </c>
      <c r="P1726">
        <v>6</v>
      </c>
      <c r="Q1726" s="7"/>
      <c r="R1726">
        <v>216</v>
      </c>
      <c r="S1726" s="14">
        <f t="shared" si="560"/>
        <v>-12.599999999999994</v>
      </c>
      <c r="T1726" s="12">
        <f t="shared" si="561"/>
        <v>-7559.9999999999964</v>
      </c>
      <c r="U1726" s="12">
        <f t="shared" si="562"/>
        <v>-1259.9999999999993</v>
      </c>
      <c r="V1726" s="7"/>
      <c r="W1726">
        <v>190</v>
      </c>
      <c r="X1726" s="14">
        <f t="shared" si="563"/>
        <v>-23.359999999999985</v>
      </c>
      <c r="Y1726" s="12">
        <f t="shared" si="564"/>
        <v>-14015.999999999991</v>
      </c>
      <c r="Z1726" s="12">
        <f t="shared" si="565"/>
        <v>-2335.9999999999986</v>
      </c>
      <c r="AA1726" s="7"/>
      <c r="AB1726">
        <v>166</v>
      </c>
      <c r="AC1726" s="14">
        <f t="shared" si="566"/>
        <v>-30.849999999999994</v>
      </c>
      <c r="AD1726" s="12">
        <f t="shared" si="567"/>
        <v>-18509.999999999996</v>
      </c>
      <c r="AE1726" s="12">
        <f t="shared" si="568"/>
        <v>-3084.9999999999995</v>
      </c>
      <c r="AF1726" s="7"/>
      <c r="AG1726">
        <v>141</v>
      </c>
      <c r="AH1726" s="14">
        <f t="shared" si="569"/>
        <v>-31.71999999999997</v>
      </c>
      <c r="AI1726" s="12">
        <f t="shared" si="570"/>
        <v>-19031.999999999982</v>
      </c>
      <c r="AJ1726" s="12">
        <f t="shared" si="571"/>
        <v>-3171.9999999999968</v>
      </c>
      <c r="AK1726" s="7"/>
      <c r="AL1726" s="12">
        <f t="shared" si="572"/>
        <v>-59117.999999999971</v>
      </c>
      <c r="AM1726" s="12">
        <f t="shared" si="573"/>
        <v>-9852.9999999999945</v>
      </c>
    </row>
    <row r="1727" spans="1:39" x14ac:dyDescent="0.25">
      <c r="A1727" t="s">
        <v>730</v>
      </c>
      <c r="B1727" t="s">
        <v>666</v>
      </c>
      <c r="C1727" t="s">
        <v>1620</v>
      </c>
      <c r="D1727">
        <v>2018</v>
      </c>
      <c r="E1727" t="s">
        <v>1676</v>
      </c>
      <c r="F1727">
        <v>2950</v>
      </c>
      <c r="G1727">
        <v>2357</v>
      </c>
      <c r="H1727" s="4" t="s">
        <v>10</v>
      </c>
      <c r="I1727">
        <v>2000</v>
      </c>
      <c r="J1727">
        <v>10.9</v>
      </c>
      <c r="K1727">
        <v>254</v>
      </c>
      <c r="L1727" s="30">
        <f t="shared" si="556"/>
        <v>228.6</v>
      </c>
      <c r="M1727" s="30">
        <f t="shared" si="557"/>
        <v>213.35999999999999</v>
      </c>
      <c r="N1727" s="30">
        <f t="shared" si="558"/>
        <v>196.85</v>
      </c>
      <c r="O1727" s="30">
        <f t="shared" si="559"/>
        <v>172.71999999999997</v>
      </c>
      <c r="P1727">
        <v>64</v>
      </c>
      <c r="Q1727" s="7"/>
      <c r="R1727">
        <v>216</v>
      </c>
      <c r="S1727" s="14">
        <f t="shared" si="560"/>
        <v>-12.599999999999994</v>
      </c>
      <c r="T1727" s="12">
        <f t="shared" si="561"/>
        <v>-80639.999999999971</v>
      </c>
      <c r="U1727" s="12">
        <f t="shared" si="562"/>
        <v>-1259.9999999999995</v>
      </c>
      <c r="V1727" s="7"/>
      <c r="W1727">
        <v>190</v>
      </c>
      <c r="X1727" s="14">
        <f t="shared" si="563"/>
        <v>-23.359999999999985</v>
      </c>
      <c r="Y1727" s="12">
        <f t="shared" si="564"/>
        <v>-149503.99999999991</v>
      </c>
      <c r="Z1727" s="12">
        <f t="shared" si="565"/>
        <v>-2335.9999999999986</v>
      </c>
      <c r="AA1727" s="7"/>
      <c r="AB1727">
        <v>166</v>
      </c>
      <c r="AC1727" s="14">
        <f t="shared" si="566"/>
        <v>-30.849999999999994</v>
      </c>
      <c r="AD1727" s="12">
        <f t="shared" si="567"/>
        <v>-197439.99999999997</v>
      </c>
      <c r="AE1727" s="12">
        <f t="shared" si="568"/>
        <v>-3084.9999999999995</v>
      </c>
      <c r="AF1727" s="7"/>
      <c r="AG1727">
        <v>141</v>
      </c>
      <c r="AH1727" s="14">
        <f t="shared" si="569"/>
        <v>-31.71999999999997</v>
      </c>
      <c r="AI1727" s="12">
        <f t="shared" si="570"/>
        <v>-203007.99999999983</v>
      </c>
      <c r="AJ1727" s="12">
        <f t="shared" si="571"/>
        <v>-3171.9999999999973</v>
      </c>
      <c r="AK1727" s="7"/>
      <c r="AL1727" s="12">
        <f t="shared" si="572"/>
        <v>-630591.99999999965</v>
      </c>
      <c r="AM1727" s="12">
        <f t="shared" si="573"/>
        <v>-9852.9999999999945</v>
      </c>
    </row>
    <row r="1728" spans="1:39" x14ac:dyDescent="0.25">
      <c r="A1728" t="s">
        <v>192</v>
      </c>
      <c r="B1728" t="s">
        <v>1561</v>
      </c>
      <c r="C1728" t="s">
        <v>2173</v>
      </c>
      <c r="D1728">
        <v>2019</v>
      </c>
      <c r="E1728" t="s">
        <v>2182</v>
      </c>
      <c r="F1728">
        <v>3220</v>
      </c>
      <c r="G1728">
        <v>2370</v>
      </c>
      <c r="H1728" s="4" t="s">
        <v>14</v>
      </c>
      <c r="I1728">
        <v>2993</v>
      </c>
      <c r="J1728">
        <v>7.3</v>
      </c>
      <c r="K1728">
        <v>191</v>
      </c>
      <c r="L1728" s="30">
        <f t="shared" si="556"/>
        <v>171.9</v>
      </c>
      <c r="M1728" s="30">
        <f t="shared" si="557"/>
        <v>160.44</v>
      </c>
      <c r="N1728" s="30">
        <f t="shared" si="558"/>
        <v>148.02500000000001</v>
      </c>
      <c r="O1728" s="30">
        <f t="shared" si="559"/>
        <v>129.88</v>
      </c>
      <c r="P1728">
        <v>4</v>
      </c>
      <c r="Q1728" s="7"/>
      <c r="R1728">
        <v>216</v>
      </c>
      <c r="S1728" s="14">
        <f t="shared" si="560"/>
        <v>44.099999999999994</v>
      </c>
      <c r="T1728" s="12">
        <f t="shared" si="561"/>
        <v>17639.999999999996</v>
      </c>
      <c r="U1728" s="12">
        <f t="shared" si="562"/>
        <v>4409.9999999999991</v>
      </c>
      <c r="V1728" s="7"/>
      <c r="W1728">
        <v>190</v>
      </c>
      <c r="X1728" s="14">
        <f t="shared" si="563"/>
        <v>29.560000000000002</v>
      </c>
      <c r="Y1728" s="12">
        <f t="shared" si="564"/>
        <v>11824</v>
      </c>
      <c r="Z1728" s="12">
        <f t="shared" si="565"/>
        <v>2956</v>
      </c>
      <c r="AA1728" s="7"/>
      <c r="AB1728">
        <v>166</v>
      </c>
      <c r="AC1728" s="14">
        <f t="shared" si="566"/>
        <v>17.974999999999994</v>
      </c>
      <c r="AD1728" s="12">
        <f t="shared" si="567"/>
        <v>7189.9999999999982</v>
      </c>
      <c r="AE1728" s="12">
        <f t="shared" si="568"/>
        <v>1797.4999999999995</v>
      </c>
      <c r="AF1728" s="7"/>
      <c r="AG1728">
        <v>141</v>
      </c>
      <c r="AH1728" s="14">
        <f t="shared" si="569"/>
        <v>11.120000000000005</v>
      </c>
      <c r="AI1728" s="12">
        <f t="shared" si="570"/>
        <v>4448.0000000000018</v>
      </c>
      <c r="AJ1728" s="12">
        <f t="shared" si="571"/>
        <v>1112.0000000000005</v>
      </c>
      <c r="AK1728" s="7"/>
      <c r="AL1728" s="12">
        <f t="shared" si="572"/>
        <v>41102</v>
      </c>
      <c r="AM1728" s="12">
        <f t="shared" si="573"/>
        <v>10275.5</v>
      </c>
    </row>
    <row r="1729" spans="1:39" x14ac:dyDescent="0.25">
      <c r="A1729" t="s">
        <v>192</v>
      </c>
      <c r="B1729" t="s">
        <v>1561</v>
      </c>
      <c r="C1729" t="s">
        <v>2173</v>
      </c>
      <c r="D1729">
        <v>2019</v>
      </c>
      <c r="E1729" t="s">
        <v>2183</v>
      </c>
      <c r="F1729">
        <v>3220</v>
      </c>
      <c r="G1729">
        <v>2370</v>
      </c>
      <c r="H1729" s="4" t="s">
        <v>14</v>
      </c>
      <c r="I1729">
        <v>2993</v>
      </c>
      <c r="J1729">
        <v>7.3</v>
      </c>
      <c r="K1729">
        <v>191</v>
      </c>
      <c r="L1729" s="30">
        <f t="shared" si="556"/>
        <v>171.9</v>
      </c>
      <c r="M1729" s="30">
        <f t="shared" si="557"/>
        <v>160.44</v>
      </c>
      <c r="N1729" s="30">
        <f t="shared" si="558"/>
        <v>148.02500000000001</v>
      </c>
      <c r="O1729" s="30">
        <f t="shared" si="559"/>
        <v>129.88</v>
      </c>
      <c r="P1729">
        <v>44</v>
      </c>
      <c r="Q1729" s="7"/>
      <c r="R1729">
        <v>216</v>
      </c>
      <c r="S1729" s="14">
        <f t="shared" si="560"/>
        <v>44.099999999999994</v>
      </c>
      <c r="T1729" s="12">
        <f t="shared" si="561"/>
        <v>194039.99999999997</v>
      </c>
      <c r="U1729" s="12">
        <f t="shared" si="562"/>
        <v>4409.9999999999991</v>
      </c>
      <c r="V1729" s="7"/>
      <c r="W1729">
        <v>190</v>
      </c>
      <c r="X1729" s="14">
        <f t="shared" si="563"/>
        <v>29.560000000000002</v>
      </c>
      <c r="Y1729" s="12">
        <f t="shared" si="564"/>
        <v>130064.00000000001</v>
      </c>
      <c r="Z1729" s="12">
        <f t="shared" si="565"/>
        <v>2956.0000000000005</v>
      </c>
      <c r="AA1729" s="7"/>
      <c r="AB1729">
        <v>166</v>
      </c>
      <c r="AC1729" s="14">
        <f t="shared" si="566"/>
        <v>17.974999999999994</v>
      </c>
      <c r="AD1729" s="12">
        <f t="shared" si="567"/>
        <v>79089.999999999971</v>
      </c>
      <c r="AE1729" s="12">
        <f t="shared" si="568"/>
        <v>1797.4999999999993</v>
      </c>
      <c r="AF1729" s="7"/>
      <c r="AG1729">
        <v>141</v>
      </c>
      <c r="AH1729" s="14">
        <f t="shared" si="569"/>
        <v>11.120000000000005</v>
      </c>
      <c r="AI1729" s="12">
        <f t="shared" si="570"/>
        <v>48928.000000000022</v>
      </c>
      <c r="AJ1729" s="12">
        <f t="shared" si="571"/>
        <v>1112.0000000000005</v>
      </c>
      <c r="AK1729" s="7"/>
      <c r="AL1729" s="12">
        <f t="shared" si="572"/>
        <v>452122</v>
      </c>
      <c r="AM1729" s="12">
        <f t="shared" si="573"/>
        <v>10275.5</v>
      </c>
    </row>
    <row r="1730" spans="1:39" x14ac:dyDescent="0.25">
      <c r="A1730" t="s">
        <v>257</v>
      </c>
      <c r="B1730" t="s">
        <v>666</v>
      </c>
      <c r="C1730" t="s">
        <v>1463</v>
      </c>
      <c r="D1730">
        <v>2017</v>
      </c>
      <c r="E1730" t="s">
        <v>1677</v>
      </c>
      <c r="F1730">
        <v>2949</v>
      </c>
      <c r="G1730">
        <v>2382</v>
      </c>
      <c r="H1730" s="4" t="s">
        <v>10</v>
      </c>
      <c r="I1730">
        <v>5654</v>
      </c>
      <c r="J1730">
        <v>13</v>
      </c>
      <c r="K1730">
        <v>304</v>
      </c>
      <c r="L1730" s="30">
        <f t="shared" si="556"/>
        <v>273.60000000000002</v>
      </c>
      <c r="M1730" s="30">
        <f t="shared" si="557"/>
        <v>255.35999999999999</v>
      </c>
      <c r="N1730" s="30">
        <f t="shared" si="558"/>
        <v>235.6</v>
      </c>
      <c r="O1730" s="30">
        <f t="shared" si="559"/>
        <v>206.71999999999997</v>
      </c>
      <c r="P1730">
        <v>8</v>
      </c>
      <c r="Q1730" s="7"/>
      <c r="R1730">
        <v>216</v>
      </c>
      <c r="S1730" s="14">
        <f t="shared" si="560"/>
        <v>-57.600000000000023</v>
      </c>
      <c r="T1730" s="12">
        <f t="shared" si="561"/>
        <v>-46080.000000000015</v>
      </c>
      <c r="U1730" s="12">
        <f t="shared" si="562"/>
        <v>-5760.0000000000018</v>
      </c>
      <c r="V1730" s="7"/>
      <c r="W1730">
        <v>190</v>
      </c>
      <c r="X1730" s="14">
        <f t="shared" si="563"/>
        <v>-65.359999999999985</v>
      </c>
      <c r="Y1730" s="12">
        <f t="shared" si="564"/>
        <v>-52287.999999999985</v>
      </c>
      <c r="Z1730" s="12">
        <f t="shared" si="565"/>
        <v>-6535.9999999999982</v>
      </c>
      <c r="AA1730" s="7"/>
      <c r="AB1730">
        <v>166</v>
      </c>
      <c r="AC1730" s="14">
        <f t="shared" si="566"/>
        <v>-69.599999999999994</v>
      </c>
      <c r="AD1730" s="12">
        <f t="shared" si="567"/>
        <v>-55679.999999999993</v>
      </c>
      <c r="AE1730" s="12">
        <f t="shared" si="568"/>
        <v>-6959.9999999999991</v>
      </c>
      <c r="AF1730" s="7"/>
      <c r="AG1730">
        <v>141</v>
      </c>
      <c r="AH1730" s="14">
        <f t="shared" si="569"/>
        <v>-65.71999999999997</v>
      </c>
      <c r="AI1730" s="12">
        <f t="shared" si="570"/>
        <v>-52575.999999999978</v>
      </c>
      <c r="AJ1730" s="12">
        <f t="shared" si="571"/>
        <v>-6571.9999999999973</v>
      </c>
      <c r="AK1730" s="7"/>
      <c r="AL1730" s="12">
        <f t="shared" si="572"/>
        <v>-206623.99999999994</v>
      </c>
      <c r="AM1730" s="12">
        <f t="shared" si="573"/>
        <v>-25827.999999999993</v>
      </c>
    </row>
    <row r="1731" spans="1:39" x14ac:dyDescent="0.25">
      <c r="A1731" t="s">
        <v>257</v>
      </c>
      <c r="B1731" t="s">
        <v>666</v>
      </c>
      <c r="C1731" t="s">
        <v>1463</v>
      </c>
      <c r="D1731">
        <v>2018</v>
      </c>
      <c r="E1731" t="s">
        <v>1678</v>
      </c>
      <c r="F1731">
        <v>2949</v>
      </c>
      <c r="G1731">
        <v>2382</v>
      </c>
      <c r="H1731" s="4" t="s">
        <v>10</v>
      </c>
      <c r="I1731">
        <v>5654</v>
      </c>
      <c r="J1731">
        <v>13</v>
      </c>
      <c r="K1731">
        <v>304</v>
      </c>
      <c r="L1731" s="30">
        <f t="shared" si="556"/>
        <v>273.60000000000002</v>
      </c>
      <c r="M1731" s="30">
        <f t="shared" si="557"/>
        <v>255.35999999999999</v>
      </c>
      <c r="N1731" s="30">
        <f t="shared" si="558"/>
        <v>235.6</v>
      </c>
      <c r="O1731" s="30">
        <f t="shared" si="559"/>
        <v>206.71999999999997</v>
      </c>
      <c r="P1731">
        <v>10</v>
      </c>
      <c r="Q1731" s="7"/>
      <c r="R1731">
        <v>216</v>
      </c>
      <c r="S1731" s="14">
        <f t="shared" si="560"/>
        <v>-57.600000000000023</v>
      </c>
      <c r="T1731" s="12">
        <f t="shared" si="561"/>
        <v>-57600.000000000022</v>
      </c>
      <c r="U1731" s="12">
        <f t="shared" si="562"/>
        <v>-5760.0000000000018</v>
      </c>
      <c r="V1731" s="7"/>
      <c r="W1731">
        <v>190</v>
      </c>
      <c r="X1731" s="14">
        <f t="shared" si="563"/>
        <v>-65.359999999999985</v>
      </c>
      <c r="Y1731" s="12">
        <f t="shared" si="564"/>
        <v>-65359.999999999993</v>
      </c>
      <c r="Z1731" s="12">
        <f t="shared" si="565"/>
        <v>-6535.9999999999991</v>
      </c>
      <c r="AA1731" s="7"/>
      <c r="AB1731">
        <v>166</v>
      </c>
      <c r="AC1731" s="14">
        <f t="shared" si="566"/>
        <v>-69.599999999999994</v>
      </c>
      <c r="AD1731" s="12">
        <f t="shared" si="567"/>
        <v>-69600</v>
      </c>
      <c r="AE1731" s="12">
        <f t="shared" si="568"/>
        <v>-6960</v>
      </c>
      <c r="AF1731" s="7"/>
      <c r="AG1731">
        <v>141</v>
      </c>
      <c r="AH1731" s="14">
        <f t="shared" si="569"/>
        <v>-65.71999999999997</v>
      </c>
      <c r="AI1731" s="12">
        <f t="shared" si="570"/>
        <v>-65719.999999999971</v>
      </c>
      <c r="AJ1731" s="12">
        <f t="shared" si="571"/>
        <v>-6571.9999999999973</v>
      </c>
      <c r="AK1731" s="7"/>
      <c r="AL1731" s="12">
        <f t="shared" si="572"/>
        <v>-258280</v>
      </c>
      <c r="AM1731" s="12">
        <f t="shared" si="573"/>
        <v>-25828</v>
      </c>
    </row>
    <row r="1732" spans="1:39" x14ac:dyDescent="0.25">
      <c r="A1732" t="s">
        <v>859</v>
      </c>
      <c r="B1732" t="s">
        <v>1561</v>
      </c>
      <c r="C1732" t="s">
        <v>1587</v>
      </c>
      <c r="D1732">
        <v>2018</v>
      </c>
      <c r="E1732" t="s">
        <v>1679</v>
      </c>
      <c r="F1732">
        <v>3160</v>
      </c>
      <c r="G1732">
        <v>2383</v>
      </c>
      <c r="H1732" s="4" t="s">
        <v>10</v>
      </c>
      <c r="I1732">
        <v>5000</v>
      </c>
      <c r="J1732">
        <v>12.8</v>
      </c>
      <c r="K1732">
        <v>294</v>
      </c>
      <c r="L1732" s="30">
        <f t="shared" si="556"/>
        <v>264.60000000000002</v>
      </c>
      <c r="M1732" s="30">
        <f t="shared" si="557"/>
        <v>246.95999999999998</v>
      </c>
      <c r="N1732" s="30">
        <f t="shared" si="558"/>
        <v>227.85</v>
      </c>
      <c r="O1732" s="30">
        <f t="shared" si="559"/>
        <v>199.92</v>
      </c>
      <c r="P1732">
        <v>16</v>
      </c>
      <c r="Q1732" s="7"/>
      <c r="R1732">
        <v>216</v>
      </c>
      <c r="S1732" s="14">
        <f t="shared" si="560"/>
        <v>-48.600000000000023</v>
      </c>
      <c r="T1732" s="12">
        <f t="shared" si="561"/>
        <v>-77760.000000000029</v>
      </c>
      <c r="U1732" s="12">
        <f t="shared" si="562"/>
        <v>-4860.0000000000018</v>
      </c>
      <c r="V1732" s="7"/>
      <c r="W1732">
        <v>190</v>
      </c>
      <c r="X1732" s="14">
        <f t="shared" si="563"/>
        <v>-56.95999999999998</v>
      </c>
      <c r="Y1732" s="12">
        <f t="shared" si="564"/>
        <v>-91135.999999999971</v>
      </c>
      <c r="Z1732" s="12">
        <f t="shared" si="565"/>
        <v>-5695.9999999999982</v>
      </c>
      <c r="AA1732" s="7"/>
      <c r="AB1732">
        <v>166</v>
      </c>
      <c r="AC1732" s="14">
        <f t="shared" si="566"/>
        <v>-61.849999999999994</v>
      </c>
      <c r="AD1732" s="12">
        <f t="shared" si="567"/>
        <v>-98959.999999999985</v>
      </c>
      <c r="AE1732" s="12">
        <f t="shared" si="568"/>
        <v>-6184.9999999999991</v>
      </c>
      <c r="AF1732" s="7"/>
      <c r="AG1732">
        <v>141</v>
      </c>
      <c r="AH1732" s="14">
        <f t="shared" si="569"/>
        <v>-58.919999999999987</v>
      </c>
      <c r="AI1732" s="12">
        <f t="shared" si="570"/>
        <v>-94271.999999999985</v>
      </c>
      <c r="AJ1732" s="12">
        <f t="shared" si="571"/>
        <v>-5891.9999999999991</v>
      </c>
      <c r="AK1732" s="7"/>
      <c r="AL1732" s="12">
        <f t="shared" si="572"/>
        <v>-362128</v>
      </c>
      <c r="AM1732" s="12">
        <f t="shared" si="573"/>
        <v>-22633</v>
      </c>
    </row>
    <row r="1733" spans="1:39" x14ac:dyDescent="0.25">
      <c r="A1733" t="s">
        <v>859</v>
      </c>
      <c r="B1733" t="s">
        <v>1561</v>
      </c>
      <c r="C1733" t="s">
        <v>1587</v>
      </c>
      <c r="D1733">
        <v>2018</v>
      </c>
      <c r="E1733" t="s">
        <v>1680</v>
      </c>
      <c r="F1733">
        <v>3160</v>
      </c>
      <c r="G1733">
        <v>2383</v>
      </c>
      <c r="H1733" s="4" t="s">
        <v>10</v>
      </c>
      <c r="I1733">
        <v>5000</v>
      </c>
      <c r="J1733">
        <v>12.8</v>
      </c>
      <c r="K1733">
        <v>294</v>
      </c>
      <c r="L1733" s="30">
        <f t="shared" si="556"/>
        <v>264.60000000000002</v>
      </c>
      <c r="M1733" s="30">
        <f t="shared" si="557"/>
        <v>246.95999999999998</v>
      </c>
      <c r="N1733" s="30">
        <f t="shared" si="558"/>
        <v>227.85</v>
      </c>
      <c r="O1733" s="30">
        <f t="shared" si="559"/>
        <v>199.92</v>
      </c>
      <c r="P1733">
        <v>8</v>
      </c>
      <c r="Q1733" s="7"/>
      <c r="R1733">
        <v>216</v>
      </c>
      <c r="S1733" s="14">
        <f t="shared" si="560"/>
        <v>-48.600000000000023</v>
      </c>
      <c r="T1733" s="12">
        <f t="shared" si="561"/>
        <v>-38880.000000000015</v>
      </c>
      <c r="U1733" s="12">
        <f t="shared" si="562"/>
        <v>-4860.0000000000018</v>
      </c>
      <c r="V1733" s="7"/>
      <c r="W1733">
        <v>190</v>
      </c>
      <c r="X1733" s="14">
        <f t="shared" si="563"/>
        <v>-56.95999999999998</v>
      </c>
      <c r="Y1733" s="12">
        <f t="shared" si="564"/>
        <v>-45567.999999999985</v>
      </c>
      <c r="Z1733" s="12">
        <f t="shared" si="565"/>
        <v>-5695.9999999999982</v>
      </c>
      <c r="AA1733" s="7"/>
      <c r="AB1733">
        <v>166</v>
      </c>
      <c r="AC1733" s="14">
        <f t="shared" si="566"/>
        <v>-61.849999999999994</v>
      </c>
      <c r="AD1733" s="12">
        <f t="shared" si="567"/>
        <v>-49479.999999999993</v>
      </c>
      <c r="AE1733" s="12">
        <f t="shared" si="568"/>
        <v>-6184.9999999999991</v>
      </c>
      <c r="AF1733" s="7"/>
      <c r="AG1733">
        <v>141</v>
      </c>
      <c r="AH1733" s="14">
        <f t="shared" si="569"/>
        <v>-58.919999999999987</v>
      </c>
      <c r="AI1733" s="12">
        <f t="shared" si="570"/>
        <v>-47135.999999999993</v>
      </c>
      <c r="AJ1733" s="12">
        <f t="shared" si="571"/>
        <v>-5891.9999999999991</v>
      </c>
      <c r="AK1733" s="7"/>
      <c r="AL1733" s="12">
        <f t="shared" si="572"/>
        <v>-181064</v>
      </c>
      <c r="AM1733" s="12">
        <f t="shared" si="573"/>
        <v>-22633</v>
      </c>
    </row>
    <row r="1734" spans="1:39" x14ac:dyDescent="0.25">
      <c r="A1734" t="s">
        <v>58</v>
      </c>
      <c r="B1734" t="s">
        <v>12</v>
      </c>
      <c r="C1734" t="s">
        <v>1026</v>
      </c>
      <c r="D1734">
        <v>2019</v>
      </c>
      <c r="E1734" t="s">
        <v>2184</v>
      </c>
      <c r="F1734">
        <v>3350</v>
      </c>
      <c r="G1734">
        <v>2385</v>
      </c>
      <c r="H1734" s="4" t="s">
        <v>14</v>
      </c>
      <c r="I1734">
        <v>2755</v>
      </c>
      <c r="J1734">
        <v>7.7</v>
      </c>
      <c r="K1734">
        <v>201</v>
      </c>
      <c r="L1734" s="30">
        <f t="shared" si="556"/>
        <v>180.9</v>
      </c>
      <c r="M1734" s="30">
        <f t="shared" si="557"/>
        <v>168.84</v>
      </c>
      <c r="N1734" s="30">
        <f t="shared" si="558"/>
        <v>155.77500000000001</v>
      </c>
      <c r="O1734" s="30">
        <f t="shared" si="559"/>
        <v>136.67999999999998</v>
      </c>
      <c r="P1734">
        <v>46</v>
      </c>
      <c r="Q1734" s="7"/>
      <c r="R1734">
        <v>216</v>
      </c>
      <c r="S1734" s="14">
        <f t="shared" si="560"/>
        <v>35.099999999999994</v>
      </c>
      <c r="T1734" s="12">
        <f t="shared" si="561"/>
        <v>161459.99999999997</v>
      </c>
      <c r="U1734" s="12">
        <f t="shared" si="562"/>
        <v>3509.9999999999995</v>
      </c>
      <c r="V1734" s="7"/>
      <c r="W1734">
        <v>190</v>
      </c>
      <c r="X1734" s="14">
        <f t="shared" si="563"/>
        <v>21.159999999999997</v>
      </c>
      <c r="Y1734" s="12">
        <f t="shared" si="564"/>
        <v>97335.999999999985</v>
      </c>
      <c r="Z1734" s="12">
        <f t="shared" si="565"/>
        <v>2115.9999999999995</v>
      </c>
      <c r="AA1734" s="7"/>
      <c r="AB1734">
        <v>166</v>
      </c>
      <c r="AC1734" s="14">
        <f t="shared" si="566"/>
        <v>10.224999999999994</v>
      </c>
      <c r="AD1734" s="12">
        <f t="shared" si="567"/>
        <v>47034.999999999971</v>
      </c>
      <c r="AE1734" s="12">
        <f t="shared" si="568"/>
        <v>1022.4999999999993</v>
      </c>
      <c r="AF1734" s="7"/>
      <c r="AG1734">
        <v>141</v>
      </c>
      <c r="AH1734" s="14">
        <f t="shared" si="569"/>
        <v>4.3200000000000216</v>
      </c>
      <c r="AI1734" s="12">
        <f t="shared" si="570"/>
        <v>19872.000000000098</v>
      </c>
      <c r="AJ1734" s="12">
        <f t="shared" si="571"/>
        <v>432.00000000000216</v>
      </c>
      <c r="AK1734" s="7"/>
      <c r="AL1734" s="12">
        <f t="shared" si="572"/>
        <v>325703</v>
      </c>
      <c r="AM1734" s="12">
        <f t="shared" si="573"/>
        <v>7080.5</v>
      </c>
    </row>
    <row r="1735" spans="1:39" x14ac:dyDescent="0.25">
      <c r="A1735" t="s">
        <v>257</v>
      </c>
      <c r="B1735" t="s">
        <v>666</v>
      </c>
      <c r="C1735" t="s">
        <v>1463</v>
      </c>
      <c r="D1735">
        <v>2018</v>
      </c>
      <c r="E1735" t="s">
        <v>1681</v>
      </c>
      <c r="F1735">
        <v>2993</v>
      </c>
      <c r="G1735">
        <v>2399</v>
      </c>
      <c r="H1735" s="4" t="s">
        <v>10</v>
      </c>
      <c r="I1735">
        <v>6166</v>
      </c>
      <c r="J1735">
        <v>16.8</v>
      </c>
      <c r="K1735">
        <v>385</v>
      </c>
      <c r="L1735" s="30">
        <f t="shared" si="556"/>
        <v>346.5</v>
      </c>
      <c r="M1735" s="30">
        <f t="shared" si="557"/>
        <v>323.39999999999998</v>
      </c>
      <c r="N1735" s="30">
        <f t="shared" si="558"/>
        <v>298.375</v>
      </c>
      <c r="O1735" s="30">
        <f t="shared" si="559"/>
        <v>261.79999999999995</v>
      </c>
      <c r="P1735">
        <v>18</v>
      </c>
      <c r="Q1735" s="7"/>
      <c r="R1735">
        <v>216</v>
      </c>
      <c r="S1735" s="14">
        <f t="shared" si="560"/>
        <v>-130.5</v>
      </c>
      <c r="T1735" s="12">
        <f t="shared" si="561"/>
        <v>-234900</v>
      </c>
      <c r="U1735" s="12">
        <f t="shared" si="562"/>
        <v>-13050</v>
      </c>
      <c r="V1735" s="7"/>
      <c r="W1735">
        <v>190</v>
      </c>
      <c r="X1735" s="14">
        <f t="shared" si="563"/>
        <v>-133.39999999999998</v>
      </c>
      <c r="Y1735" s="12">
        <f t="shared" si="564"/>
        <v>-240119.99999999997</v>
      </c>
      <c r="Z1735" s="12">
        <f t="shared" si="565"/>
        <v>-13339.999999999998</v>
      </c>
      <c r="AA1735" s="7"/>
      <c r="AB1735">
        <v>166</v>
      </c>
      <c r="AC1735" s="14">
        <f t="shared" si="566"/>
        <v>-132.375</v>
      </c>
      <c r="AD1735" s="12">
        <f t="shared" si="567"/>
        <v>-238275</v>
      </c>
      <c r="AE1735" s="12">
        <f t="shared" si="568"/>
        <v>-13237.5</v>
      </c>
      <c r="AF1735" s="7"/>
      <c r="AG1735">
        <v>141</v>
      </c>
      <c r="AH1735" s="14">
        <f t="shared" si="569"/>
        <v>-120.79999999999995</v>
      </c>
      <c r="AI1735" s="12">
        <f t="shared" si="570"/>
        <v>-217439.99999999991</v>
      </c>
      <c r="AJ1735" s="12">
        <f t="shared" si="571"/>
        <v>-12079.999999999995</v>
      </c>
      <c r="AK1735" s="7"/>
      <c r="AL1735" s="12">
        <f t="shared" si="572"/>
        <v>-930734.99999999988</v>
      </c>
      <c r="AM1735" s="12">
        <f t="shared" si="573"/>
        <v>-51707.499999999993</v>
      </c>
    </row>
    <row r="1736" spans="1:39" x14ac:dyDescent="0.25">
      <c r="A1736" t="s">
        <v>410</v>
      </c>
      <c r="B1736" t="s">
        <v>902</v>
      </c>
      <c r="C1736" t="s">
        <v>1198</v>
      </c>
      <c r="D1736">
        <v>2018</v>
      </c>
      <c r="E1736" t="s">
        <v>1682</v>
      </c>
      <c r="F1736">
        <v>2900</v>
      </c>
      <c r="G1736">
        <v>2400</v>
      </c>
      <c r="H1736" s="4" t="s">
        <v>365</v>
      </c>
      <c r="I1736">
        <v>3996</v>
      </c>
      <c r="J1736">
        <v>3</v>
      </c>
      <c r="K1736">
        <v>69</v>
      </c>
      <c r="L1736" s="30">
        <f t="shared" si="556"/>
        <v>62.1</v>
      </c>
      <c r="M1736" s="30">
        <f t="shared" si="557"/>
        <v>57.96</v>
      </c>
      <c r="N1736" s="30">
        <f t="shared" si="558"/>
        <v>53.475000000000001</v>
      </c>
      <c r="O1736" s="30">
        <f t="shared" si="559"/>
        <v>46.919999999999995</v>
      </c>
      <c r="P1736">
        <v>2</v>
      </c>
      <c r="Q1736" s="7"/>
      <c r="R1736">
        <v>216</v>
      </c>
      <c r="S1736" s="14">
        <f t="shared" si="560"/>
        <v>153.9</v>
      </c>
      <c r="T1736" s="12">
        <f t="shared" si="561"/>
        <v>30780</v>
      </c>
      <c r="U1736" s="12">
        <f t="shared" si="562"/>
        <v>15390</v>
      </c>
      <c r="V1736" s="7"/>
      <c r="W1736">
        <v>190</v>
      </c>
      <c r="X1736" s="14">
        <f t="shared" si="563"/>
        <v>132.04</v>
      </c>
      <c r="Y1736" s="12">
        <f t="shared" si="564"/>
        <v>26408</v>
      </c>
      <c r="Z1736" s="12">
        <f t="shared" si="565"/>
        <v>13204</v>
      </c>
      <c r="AA1736" s="7"/>
      <c r="AB1736">
        <v>166</v>
      </c>
      <c r="AC1736" s="14">
        <f t="shared" si="566"/>
        <v>112.52500000000001</v>
      </c>
      <c r="AD1736" s="12">
        <f t="shared" si="567"/>
        <v>22505</v>
      </c>
      <c r="AE1736" s="12">
        <f t="shared" si="568"/>
        <v>11252.5</v>
      </c>
      <c r="AF1736" s="7"/>
      <c r="AG1736">
        <v>141</v>
      </c>
      <c r="AH1736" s="14">
        <f t="shared" si="569"/>
        <v>94.080000000000013</v>
      </c>
      <c r="AI1736" s="12">
        <f t="shared" si="570"/>
        <v>18816.000000000004</v>
      </c>
      <c r="AJ1736" s="12">
        <f t="shared" si="571"/>
        <v>9408.0000000000018</v>
      </c>
      <c r="AK1736" s="7"/>
      <c r="AL1736" s="12">
        <f t="shared" si="572"/>
        <v>98509</v>
      </c>
      <c r="AM1736" s="12">
        <f t="shared" si="573"/>
        <v>49254.5</v>
      </c>
    </row>
    <row r="1737" spans="1:39" x14ac:dyDescent="0.25">
      <c r="A1737" t="s">
        <v>257</v>
      </c>
      <c r="B1737" t="s">
        <v>666</v>
      </c>
      <c r="C1737" t="s">
        <v>1463</v>
      </c>
      <c r="D1737">
        <v>2017</v>
      </c>
      <c r="E1737" t="s">
        <v>1683</v>
      </c>
      <c r="F1737">
        <v>2949</v>
      </c>
      <c r="G1737">
        <v>2403</v>
      </c>
      <c r="H1737" s="4" t="s">
        <v>14</v>
      </c>
      <c r="I1737">
        <v>2987</v>
      </c>
      <c r="J1737">
        <v>7</v>
      </c>
      <c r="K1737">
        <v>184</v>
      </c>
      <c r="L1737" s="30">
        <f t="shared" si="556"/>
        <v>165.6</v>
      </c>
      <c r="M1737" s="30">
        <f t="shared" si="557"/>
        <v>154.56</v>
      </c>
      <c r="N1737" s="30">
        <f t="shared" si="558"/>
        <v>142.6</v>
      </c>
      <c r="O1737" s="30">
        <f t="shared" si="559"/>
        <v>125.11999999999999</v>
      </c>
      <c r="P1737">
        <v>98</v>
      </c>
      <c r="Q1737" s="7"/>
      <c r="R1737">
        <v>216</v>
      </c>
      <c r="S1737" s="14">
        <f t="shared" si="560"/>
        <v>50.400000000000006</v>
      </c>
      <c r="T1737" s="12">
        <f t="shared" si="561"/>
        <v>493920.00000000006</v>
      </c>
      <c r="U1737" s="12">
        <f t="shared" si="562"/>
        <v>5040.0000000000009</v>
      </c>
      <c r="V1737" s="7"/>
      <c r="W1737">
        <v>190</v>
      </c>
      <c r="X1737" s="14">
        <f t="shared" si="563"/>
        <v>35.44</v>
      </c>
      <c r="Y1737" s="12">
        <f t="shared" si="564"/>
        <v>347312</v>
      </c>
      <c r="Z1737" s="12">
        <f t="shared" si="565"/>
        <v>3544</v>
      </c>
      <c r="AA1737" s="7"/>
      <c r="AB1737">
        <v>166</v>
      </c>
      <c r="AC1737" s="14">
        <f t="shared" si="566"/>
        <v>23.400000000000006</v>
      </c>
      <c r="AD1737" s="12">
        <f t="shared" si="567"/>
        <v>229320.00000000006</v>
      </c>
      <c r="AE1737" s="12">
        <f t="shared" si="568"/>
        <v>2340.0000000000005</v>
      </c>
      <c r="AF1737" s="7"/>
      <c r="AG1737">
        <v>141</v>
      </c>
      <c r="AH1737" s="14">
        <f t="shared" si="569"/>
        <v>15.88000000000001</v>
      </c>
      <c r="AI1737" s="12">
        <f t="shared" si="570"/>
        <v>155624.00000000009</v>
      </c>
      <c r="AJ1737" s="12">
        <f t="shared" si="571"/>
        <v>1588.0000000000009</v>
      </c>
      <c r="AK1737" s="7"/>
      <c r="AL1737" s="12">
        <f t="shared" si="572"/>
        <v>1226176.0000000002</v>
      </c>
      <c r="AM1737" s="12">
        <f t="shared" si="573"/>
        <v>12512.000000000002</v>
      </c>
    </row>
    <row r="1738" spans="1:39" x14ac:dyDescent="0.25">
      <c r="A1738" t="s">
        <v>257</v>
      </c>
      <c r="B1738" t="s">
        <v>666</v>
      </c>
      <c r="C1738" t="s">
        <v>1463</v>
      </c>
      <c r="D1738">
        <v>2018</v>
      </c>
      <c r="E1738" t="s">
        <v>1684</v>
      </c>
      <c r="F1738">
        <v>2949</v>
      </c>
      <c r="G1738">
        <v>2403</v>
      </c>
      <c r="H1738" s="4" t="s">
        <v>14</v>
      </c>
      <c r="I1738">
        <v>2987</v>
      </c>
      <c r="J1738">
        <v>7</v>
      </c>
      <c r="K1738">
        <v>184</v>
      </c>
      <c r="L1738" s="30">
        <f t="shared" si="556"/>
        <v>165.6</v>
      </c>
      <c r="M1738" s="30">
        <f t="shared" si="557"/>
        <v>154.56</v>
      </c>
      <c r="N1738" s="30">
        <f t="shared" si="558"/>
        <v>142.6</v>
      </c>
      <c r="O1738" s="30">
        <f t="shared" si="559"/>
        <v>125.11999999999999</v>
      </c>
      <c r="P1738">
        <v>6</v>
      </c>
      <c r="Q1738" s="7"/>
      <c r="R1738">
        <v>216</v>
      </c>
      <c r="S1738" s="14">
        <f t="shared" si="560"/>
        <v>50.400000000000006</v>
      </c>
      <c r="T1738" s="12">
        <f t="shared" si="561"/>
        <v>30240.000000000004</v>
      </c>
      <c r="U1738" s="12">
        <f t="shared" si="562"/>
        <v>5040.0000000000009</v>
      </c>
      <c r="V1738" s="7"/>
      <c r="W1738">
        <v>190</v>
      </c>
      <c r="X1738" s="14">
        <f t="shared" si="563"/>
        <v>35.44</v>
      </c>
      <c r="Y1738" s="12">
        <f t="shared" si="564"/>
        <v>21264</v>
      </c>
      <c r="Z1738" s="12">
        <f t="shared" si="565"/>
        <v>3544</v>
      </c>
      <c r="AA1738" s="7"/>
      <c r="AB1738">
        <v>166</v>
      </c>
      <c r="AC1738" s="14">
        <f t="shared" si="566"/>
        <v>23.400000000000006</v>
      </c>
      <c r="AD1738" s="12">
        <f t="shared" si="567"/>
        <v>14040.000000000004</v>
      </c>
      <c r="AE1738" s="12">
        <f t="shared" si="568"/>
        <v>2340.0000000000005</v>
      </c>
      <c r="AF1738" s="7"/>
      <c r="AG1738">
        <v>141</v>
      </c>
      <c r="AH1738" s="14">
        <f t="shared" si="569"/>
        <v>15.88000000000001</v>
      </c>
      <c r="AI1738" s="12">
        <f t="shared" si="570"/>
        <v>9528.0000000000055</v>
      </c>
      <c r="AJ1738" s="12">
        <f t="shared" si="571"/>
        <v>1588.0000000000009</v>
      </c>
      <c r="AK1738" s="7"/>
      <c r="AL1738" s="12">
        <f t="shared" si="572"/>
        <v>75072.000000000015</v>
      </c>
      <c r="AM1738" s="12">
        <f t="shared" si="573"/>
        <v>12512.000000000002</v>
      </c>
    </row>
    <row r="1739" spans="1:39" x14ac:dyDescent="0.25">
      <c r="A1739" t="s">
        <v>257</v>
      </c>
      <c r="B1739" t="s">
        <v>666</v>
      </c>
      <c r="C1739" t="s">
        <v>1463</v>
      </c>
      <c r="D1739">
        <v>2019</v>
      </c>
      <c r="E1739" t="s">
        <v>2185</v>
      </c>
      <c r="F1739">
        <v>2949</v>
      </c>
      <c r="G1739">
        <v>2403</v>
      </c>
      <c r="H1739" s="4" t="s">
        <v>14</v>
      </c>
      <c r="I1739">
        <v>2987</v>
      </c>
      <c r="J1739">
        <v>7</v>
      </c>
      <c r="K1739">
        <v>184</v>
      </c>
      <c r="L1739" s="30">
        <f t="shared" si="556"/>
        <v>165.6</v>
      </c>
      <c r="M1739" s="30">
        <f t="shared" si="557"/>
        <v>154.56</v>
      </c>
      <c r="N1739" s="30">
        <f t="shared" si="558"/>
        <v>142.6</v>
      </c>
      <c r="O1739" s="30">
        <f t="shared" si="559"/>
        <v>125.11999999999999</v>
      </c>
      <c r="P1739">
        <v>32</v>
      </c>
      <c r="Q1739" s="7"/>
      <c r="R1739">
        <v>216</v>
      </c>
      <c r="S1739" s="14">
        <f t="shared" si="560"/>
        <v>50.400000000000006</v>
      </c>
      <c r="T1739" s="12">
        <f t="shared" si="561"/>
        <v>161280.00000000003</v>
      </c>
      <c r="U1739" s="12">
        <f t="shared" si="562"/>
        <v>5040.0000000000009</v>
      </c>
      <c r="V1739" s="7"/>
      <c r="W1739">
        <v>190</v>
      </c>
      <c r="X1739" s="14">
        <f t="shared" si="563"/>
        <v>35.44</v>
      </c>
      <c r="Y1739" s="12">
        <f t="shared" si="564"/>
        <v>113408</v>
      </c>
      <c r="Z1739" s="12">
        <f t="shared" si="565"/>
        <v>3544</v>
      </c>
      <c r="AA1739" s="7"/>
      <c r="AB1739">
        <v>166</v>
      </c>
      <c r="AC1739" s="14">
        <f t="shared" si="566"/>
        <v>23.400000000000006</v>
      </c>
      <c r="AD1739" s="12">
        <f t="shared" si="567"/>
        <v>74880.000000000015</v>
      </c>
      <c r="AE1739" s="12">
        <f t="shared" si="568"/>
        <v>2340.0000000000005</v>
      </c>
      <c r="AF1739" s="7"/>
      <c r="AG1739">
        <v>141</v>
      </c>
      <c r="AH1739" s="14">
        <f t="shared" si="569"/>
        <v>15.88000000000001</v>
      </c>
      <c r="AI1739" s="12">
        <f t="shared" si="570"/>
        <v>50816.000000000029</v>
      </c>
      <c r="AJ1739" s="12">
        <f t="shared" si="571"/>
        <v>1588.0000000000009</v>
      </c>
      <c r="AK1739" s="7"/>
      <c r="AL1739" s="12">
        <f t="shared" si="572"/>
        <v>400384.00000000012</v>
      </c>
      <c r="AM1739" s="12">
        <f t="shared" si="573"/>
        <v>12512.000000000004</v>
      </c>
    </row>
    <row r="1740" spans="1:39" x14ac:dyDescent="0.25">
      <c r="A1740" t="s">
        <v>141</v>
      </c>
      <c r="B1740" t="s">
        <v>1262</v>
      </c>
      <c r="C1740" t="s">
        <v>1535</v>
      </c>
      <c r="D1740">
        <v>2016</v>
      </c>
      <c r="E1740" t="s">
        <v>1685</v>
      </c>
      <c r="F1740">
        <v>3200</v>
      </c>
      <c r="G1740">
        <v>2405</v>
      </c>
      <c r="H1740" s="4" t="s">
        <v>14</v>
      </c>
      <c r="I1740">
        <v>3956</v>
      </c>
      <c r="J1740">
        <v>7.2</v>
      </c>
      <c r="K1740">
        <v>190</v>
      </c>
      <c r="L1740" s="30">
        <f t="shared" si="556"/>
        <v>171</v>
      </c>
      <c r="M1740" s="30">
        <f t="shared" si="557"/>
        <v>159.6</v>
      </c>
      <c r="N1740" s="30">
        <f t="shared" si="558"/>
        <v>147.25</v>
      </c>
      <c r="O1740" s="30">
        <f t="shared" si="559"/>
        <v>129.19999999999999</v>
      </c>
      <c r="P1740">
        <v>100</v>
      </c>
      <c r="Q1740" s="7"/>
      <c r="R1740">
        <v>216</v>
      </c>
      <c r="S1740" s="14">
        <f t="shared" si="560"/>
        <v>45</v>
      </c>
      <c r="T1740" s="12">
        <f t="shared" si="561"/>
        <v>450000</v>
      </c>
      <c r="U1740" s="12">
        <f t="shared" si="562"/>
        <v>4500</v>
      </c>
      <c r="V1740" s="7"/>
      <c r="W1740">
        <v>190</v>
      </c>
      <c r="X1740" s="14">
        <f t="shared" si="563"/>
        <v>30.400000000000006</v>
      </c>
      <c r="Y1740" s="12">
        <f t="shared" si="564"/>
        <v>304000.00000000006</v>
      </c>
      <c r="Z1740" s="12">
        <f t="shared" si="565"/>
        <v>3040.0000000000005</v>
      </c>
      <c r="AA1740" s="7"/>
      <c r="AB1740">
        <v>166</v>
      </c>
      <c r="AC1740" s="14">
        <f t="shared" si="566"/>
        <v>18.75</v>
      </c>
      <c r="AD1740" s="12">
        <f t="shared" si="567"/>
        <v>187500</v>
      </c>
      <c r="AE1740" s="12">
        <f t="shared" si="568"/>
        <v>1875</v>
      </c>
      <c r="AF1740" s="7"/>
      <c r="AG1740">
        <v>141</v>
      </c>
      <c r="AH1740" s="14">
        <f t="shared" si="569"/>
        <v>11.800000000000011</v>
      </c>
      <c r="AI1740" s="12">
        <f t="shared" si="570"/>
        <v>118000.00000000012</v>
      </c>
      <c r="AJ1740" s="12">
        <f t="shared" si="571"/>
        <v>1180.0000000000011</v>
      </c>
      <c r="AK1740" s="7"/>
      <c r="AL1740" s="12">
        <f t="shared" si="572"/>
        <v>1059500.0000000002</v>
      </c>
      <c r="AM1740" s="12">
        <f t="shared" si="573"/>
        <v>10595.000000000002</v>
      </c>
    </row>
    <row r="1741" spans="1:39" x14ac:dyDescent="0.25">
      <c r="A1741" t="s">
        <v>114</v>
      </c>
      <c r="B1741" t="s">
        <v>395</v>
      </c>
      <c r="C1741" t="s">
        <v>1379</v>
      </c>
      <c r="D1741">
        <v>2017</v>
      </c>
      <c r="E1741" t="s">
        <v>1686</v>
      </c>
      <c r="F1741">
        <v>3490</v>
      </c>
      <c r="G1741">
        <v>2408</v>
      </c>
      <c r="H1741" s="4" t="s">
        <v>14</v>
      </c>
      <c r="I1741">
        <v>1995</v>
      </c>
      <c r="J1741">
        <v>7.5</v>
      </c>
      <c r="K1741">
        <v>195</v>
      </c>
      <c r="L1741" s="30">
        <f t="shared" si="556"/>
        <v>175.5</v>
      </c>
      <c r="M1741" s="30">
        <f t="shared" si="557"/>
        <v>163.79999999999998</v>
      </c>
      <c r="N1741" s="30">
        <f t="shared" si="558"/>
        <v>151.125</v>
      </c>
      <c r="O1741" s="30">
        <f t="shared" si="559"/>
        <v>132.6</v>
      </c>
      <c r="P1741">
        <v>162</v>
      </c>
      <c r="Q1741" s="7"/>
      <c r="R1741">
        <v>216</v>
      </c>
      <c r="S1741" s="14">
        <f t="shared" si="560"/>
        <v>40.5</v>
      </c>
      <c r="T1741" s="12">
        <f t="shared" si="561"/>
        <v>656100</v>
      </c>
      <c r="U1741" s="12">
        <f t="shared" si="562"/>
        <v>4050</v>
      </c>
      <c r="V1741" s="7"/>
      <c r="W1741">
        <v>190</v>
      </c>
      <c r="X1741" s="14">
        <f t="shared" si="563"/>
        <v>26.200000000000017</v>
      </c>
      <c r="Y1741" s="12">
        <f t="shared" si="564"/>
        <v>424440.00000000023</v>
      </c>
      <c r="Z1741" s="12">
        <f t="shared" si="565"/>
        <v>2620.0000000000014</v>
      </c>
      <c r="AA1741" s="7"/>
      <c r="AB1741">
        <v>166</v>
      </c>
      <c r="AC1741" s="14">
        <f t="shared" si="566"/>
        <v>14.875</v>
      </c>
      <c r="AD1741" s="12">
        <f t="shared" si="567"/>
        <v>240975</v>
      </c>
      <c r="AE1741" s="12">
        <f t="shared" si="568"/>
        <v>1487.5</v>
      </c>
      <c r="AF1741" s="7"/>
      <c r="AG1741">
        <v>141</v>
      </c>
      <c r="AH1741" s="14">
        <f t="shared" si="569"/>
        <v>8.4000000000000057</v>
      </c>
      <c r="AI1741" s="12">
        <f t="shared" si="570"/>
        <v>136080.00000000009</v>
      </c>
      <c r="AJ1741" s="12">
        <f t="shared" si="571"/>
        <v>840.00000000000057</v>
      </c>
      <c r="AK1741" s="7"/>
      <c r="AL1741" s="12">
        <f t="shared" si="572"/>
        <v>1457595.0000000005</v>
      </c>
      <c r="AM1741" s="12">
        <f t="shared" si="573"/>
        <v>8997.5000000000036</v>
      </c>
    </row>
    <row r="1742" spans="1:39" x14ac:dyDescent="0.25">
      <c r="A1742" t="s">
        <v>257</v>
      </c>
      <c r="B1742" t="s">
        <v>666</v>
      </c>
      <c r="C1742" t="s">
        <v>1463</v>
      </c>
      <c r="D1742">
        <v>2018</v>
      </c>
      <c r="E1742" t="s">
        <v>1687</v>
      </c>
      <c r="F1742">
        <v>2949</v>
      </c>
      <c r="G1742">
        <v>2418</v>
      </c>
      <c r="H1742" s="4" t="s">
        <v>10</v>
      </c>
      <c r="I1742">
        <v>6417</v>
      </c>
      <c r="J1742">
        <v>13.5</v>
      </c>
      <c r="K1742">
        <v>315</v>
      </c>
      <c r="L1742" s="30">
        <f t="shared" si="556"/>
        <v>283.5</v>
      </c>
      <c r="M1742" s="30">
        <f t="shared" si="557"/>
        <v>264.59999999999997</v>
      </c>
      <c r="N1742" s="30">
        <f t="shared" si="558"/>
        <v>244.125</v>
      </c>
      <c r="O1742" s="30">
        <f t="shared" si="559"/>
        <v>214.2</v>
      </c>
      <c r="P1742">
        <v>2</v>
      </c>
      <c r="Q1742" s="7"/>
      <c r="R1742">
        <v>216</v>
      </c>
      <c r="S1742" s="14">
        <f t="shared" si="560"/>
        <v>-67.5</v>
      </c>
      <c r="T1742" s="12">
        <f t="shared" si="561"/>
        <v>-13500</v>
      </c>
      <c r="U1742" s="12">
        <f t="shared" si="562"/>
        <v>-6750</v>
      </c>
      <c r="V1742" s="7"/>
      <c r="W1742">
        <v>190</v>
      </c>
      <c r="X1742" s="14">
        <f t="shared" si="563"/>
        <v>-74.599999999999966</v>
      </c>
      <c r="Y1742" s="12">
        <f t="shared" si="564"/>
        <v>-14919.999999999993</v>
      </c>
      <c r="Z1742" s="12">
        <f t="shared" si="565"/>
        <v>-7459.9999999999964</v>
      </c>
      <c r="AA1742" s="7"/>
      <c r="AB1742">
        <v>166</v>
      </c>
      <c r="AC1742" s="14">
        <f t="shared" si="566"/>
        <v>-78.125</v>
      </c>
      <c r="AD1742" s="12">
        <f t="shared" si="567"/>
        <v>-15625</v>
      </c>
      <c r="AE1742" s="12">
        <f t="shared" si="568"/>
        <v>-7812.5</v>
      </c>
      <c r="AF1742" s="7"/>
      <c r="AG1742">
        <v>141</v>
      </c>
      <c r="AH1742" s="14">
        <f t="shared" si="569"/>
        <v>-73.199999999999989</v>
      </c>
      <c r="AI1742" s="12">
        <f t="shared" si="570"/>
        <v>-14639.999999999998</v>
      </c>
      <c r="AJ1742" s="12">
        <f t="shared" si="571"/>
        <v>-7319.9999999999991</v>
      </c>
      <c r="AK1742" s="7"/>
      <c r="AL1742" s="12">
        <f t="shared" si="572"/>
        <v>-58684.999999999993</v>
      </c>
      <c r="AM1742" s="12">
        <f t="shared" si="573"/>
        <v>-29342.499999999996</v>
      </c>
    </row>
    <row r="1743" spans="1:39" x14ac:dyDescent="0.25">
      <c r="A1743" t="s">
        <v>257</v>
      </c>
      <c r="B1743" t="s">
        <v>666</v>
      </c>
      <c r="C1743" t="s">
        <v>1463</v>
      </c>
      <c r="D1743">
        <v>2018</v>
      </c>
      <c r="E1743" t="s">
        <v>1688</v>
      </c>
      <c r="F1743">
        <v>2949</v>
      </c>
      <c r="G1743">
        <v>2418</v>
      </c>
      <c r="H1743" s="4" t="s">
        <v>10</v>
      </c>
      <c r="I1743">
        <v>6417</v>
      </c>
      <c r="J1743">
        <v>13.5</v>
      </c>
      <c r="K1743">
        <v>315</v>
      </c>
      <c r="L1743" s="30">
        <f t="shared" ref="L1743:L1801" si="574">K1743*(1-L$5)</f>
        <v>283.5</v>
      </c>
      <c r="M1743" s="30">
        <f t="shared" ref="M1743:M1801" si="575">K1743*(1-M$5)</f>
        <v>264.59999999999997</v>
      </c>
      <c r="N1743" s="30">
        <f t="shared" ref="N1743:N1801" si="576">K1743*(1-N$5)</f>
        <v>244.125</v>
      </c>
      <c r="O1743" s="30">
        <f t="shared" ref="O1743:O1801" si="577">K1743*(1-O$5)</f>
        <v>214.2</v>
      </c>
      <c r="P1743">
        <v>46</v>
      </c>
      <c r="Q1743" s="7"/>
      <c r="R1743">
        <v>216</v>
      </c>
      <c r="S1743" s="14">
        <f t="shared" ref="S1743:S1802" si="578">R1743-L1743</f>
        <v>-67.5</v>
      </c>
      <c r="T1743" s="12">
        <f t="shared" ref="T1743:T1802" si="579">(S1743*P1743)*100</f>
        <v>-310500</v>
      </c>
      <c r="U1743" s="12">
        <f t="shared" ref="U1743:U1802" si="580">T1743/P1743</f>
        <v>-6750</v>
      </c>
      <c r="V1743" s="7"/>
      <c r="W1743">
        <v>190</v>
      </c>
      <c r="X1743" s="14">
        <f t="shared" ref="X1743:X1802" si="581">W1743-M1743</f>
        <v>-74.599999999999966</v>
      </c>
      <c r="Y1743" s="12">
        <f t="shared" ref="Y1743:Y1802" si="582">(X1743*P1743)*100</f>
        <v>-343159.99999999988</v>
      </c>
      <c r="Z1743" s="12">
        <f t="shared" ref="Z1743:Z1802" si="583">Y1743/P1743</f>
        <v>-7459.9999999999973</v>
      </c>
      <c r="AA1743" s="7"/>
      <c r="AB1743">
        <v>166</v>
      </c>
      <c r="AC1743" s="14">
        <f t="shared" ref="AC1743:AC1802" si="584">AB1743-N1743</f>
        <v>-78.125</v>
      </c>
      <c r="AD1743" s="12">
        <f t="shared" ref="AD1743:AD1802" si="585">(AC1743*P1743)*100</f>
        <v>-359375</v>
      </c>
      <c r="AE1743" s="12">
        <f t="shared" ref="AE1743:AE1802" si="586">AD1743/P1743</f>
        <v>-7812.5</v>
      </c>
      <c r="AF1743" s="7"/>
      <c r="AG1743">
        <v>141</v>
      </c>
      <c r="AH1743" s="14">
        <f t="shared" ref="AH1743:AH1802" si="587">AG1743-O1743</f>
        <v>-73.199999999999989</v>
      </c>
      <c r="AI1743" s="12">
        <f t="shared" ref="AI1743:AI1802" si="588">(AH1743*P1743)*100</f>
        <v>-336719.99999999994</v>
      </c>
      <c r="AJ1743" s="12">
        <f t="shared" ref="AJ1743:AJ1802" si="589">AI1743/P1743</f>
        <v>-7319.9999999999991</v>
      </c>
      <c r="AK1743" s="7"/>
      <c r="AL1743" s="12">
        <f t="shared" ref="AL1743:AL1802" si="590">AI1743+AD1743+Y1743+T1743</f>
        <v>-1349755</v>
      </c>
      <c r="AM1743" s="12">
        <f t="shared" ref="AM1743:AM1802" si="591">AL1743/P1743</f>
        <v>-29342.5</v>
      </c>
    </row>
    <row r="1744" spans="1:39" x14ac:dyDescent="0.25">
      <c r="A1744" t="s">
        <v>257</v>
      </c>
      <c r="B1744" t="s">
        <v>666</v>
      </c>
      <c r="C1744" t="s">
        <v>1463</v>
      </c>
      <c r="D1744">
        <v>2019</v>
      </c>
      <c r="E1744" t="s">
        <v>2186</v>
      </c>
      <c r="F1744">
        <v>2949</v>
      </c>
      <c r="G1744">
        <v>2418</v>
      </c>
      <c r="H1744" s="4" t="s">
        <v>10</v>
      </c>
      <c r="I1744">
        <v>6417</v>
      </c>
      <c r="J1744">
        <v>13.5</v>
      </c>
      <c r="K1744">
        <v>315</v>
      </c>
      <c r="L1744" s="30">
        <f t="shared" si="574"/>
        <v>283.5</v>
      </c>
      <c r="M1744" s="30">
        <f t="shared" si="575"/>
        <v>264.59999999999997</v>
      </c>
      <c r="N1744" s="30">
        <f t="shared" si="576"/>
        <v>244.125</v>
      </c>
      <c r="O1744" s="30">
        <f t="shared" si="577"/>
        <v>214.2</v>
      </c>
      <c r="P1744">
        <v>4</v>
      </c>
      <c r="Q1744" s="7"/>
      <c r="R1744">
        <v>216</v>
      </c>
      <c r="S1744" s="14">
        <f t="shared" si="578"/>
        <v>-67.5</v>
      </c>
      <c r="T1744" s="12">
        <f t="shared" si="579"/>
        <v>-27000</v>
      </c>
      <c r="U1744" s="12">
        <f t="shared" si="580"/>
        <v>-6750</v>
      </c>
      <c r="V1744" s="7"/>
      <c r="W1744">
        <v>190</v>
      </c>
      <c r="X1744" s="14">
        <f t="shared" si="581"/>
        <v>-74.599999999999966</v>
      </c>
      <c r="Y1744" s="12">
        <f t="shared" si="582"/>
        <v>-29839.999999999985</v>
      </c>
      <c r="Z1744" s="12">
        <f t="shared" si="583"/>
        <v>-7459.9999999999964</v>
      </c>
      <c r="AA1744" s="7"/>
      <c r="AB1744">
        <v>166</v>
      </c>
      <c r="AC1744" s="14">
        <f t="shared" si="584"/>
        <v>-78.125</v>
      </c>
      <c r="AD1744" s="12">
        <f t="shared" si="585"/>
        <v>-31250</v>
      </c>
      <c r="AE1744" s="12">
        <f t="shared" si="586"/>
        <v>-7812.5</v>
      </c>
      <c r="AF1744" s="7"/>
      <c r="AG1744">
        <v>141</v>
      </c>
      <c r="AH1744" s="14">
        <f t="shared" si="587"/>
        <v>-73.199999999999989</v>
      </c>
      <c r="AI1744" s="12">
        <f t="shared" si="588"/>
        <v>-29279.999999999996</v>
      </c>
      <c r="AJ1744" s="12">
        <f t="shared" si="589"/>
        <v>-7319.9999999999991</v>
      </c>
      <c r="AK1744" s="7"/>
      <c r="AL1744" s="12">
        <f t="shared" si="590"/>
        <v>-117369.99999999999</v>
      </c>
      <c r="AM1744" s="12">
        <f t="shared" si="591"/>
        <v>-29342.499999999996</v>
      </c>
    </row>
    <row r="1745" spans="1:39" x14ac:dyDescent="0.25">
      <c r="A1745" t="s">
        <v>1494</v>
      </c>
      <c r="B1745" t="s">
        <v>1561</v>
      </c>
      <c r="C1745" t="s">
        <v>1690</v>
      </c>
      <c r="D1745">
        <v>2018</v>
      </c>
      <c r="E1745" t="s">
        <v>1691</v>
      </c>
      <c r="F1745">
        <v>2446</v>
      </c>
      <c r="G1745">
        <v>2427</v>
      </c>
      <c r="H1745" s="4" t="s">
        <v>194</v>
      </c>
      <c r="I1745">
        <v>0</v>
      </c>
      <c r="J1745">
        <v>0</v>
      </c>
      <c r="K1745">
        <v>0</v>
      </c>
      <c r="L1745" s="30">
        <f t="shared" si="574"/>
        <v>0</v>
      </c>
      <c r="M1745" s="30">
        <f t="shared" si="575"/>
        <v>0</v>
      </c>
      <c r="N1745" s="30">
        <f t="shared" si="576"/>
        <v>0</v>
      </c>
      <c r="O1745" s="30">
        <f t="shared" si="577"/>
        <v>0</v>
      </c>
      <c r="P1745">
        <v>6</v>
      </c>
      <c r="Q1745" s="7"/>
      <c r="R1745">
        <v>216</v>
      </c>
      <c r="S1745" s="14">
        <f t="shared" si="578"/>
        <v>216</v>
      </c>
      <c r="T1745" s="12">
        <f t="shared" si="579"/>
        <v>129600</v>
      </c>
      <c r="U1745" s="12">
        <f t="shared" si="580"/>
        <v>21600</v>
      </c>
      <c r="V1745" s="7"/>
      <c r="W1745">
        <v>190</v>
      </c>
      <c r="X1745" s="14">
        <f t="shared" si="581"/>
        <v>190</v>
      </c>
      <c r="Y1745" s="12">
        <f t="shared" si="582"/>
        <v>114000</v>
      </c>
      <c r="Z1745" s="12">
        <f t="shared" si="583"/>
        <v>19000</v>
      </c>
      <c r="AA1745" s="7"/>
      <c r="AB1745">
        <v>166</v>
      </c>
      <c r="AC1745" s="14">
        <f t="shared" si="584"/>
        <v>166</v>
      </c>
      <c r="AD1745" s="12">
        <f t="shared" si="585"/>
        <v>99600</v>
      </c>
      <c r="AE1745" s="12">
        <f t="shared" si="586"/>
        <v>16600</v>
      </c>
      <c r="AF1745" s="7"/>
      <c r="AG1745">
        <v>141</v>
      </c>
      <c r="AH1745" s="14">
        <f t="shared" si="587"/>
        <v>141</v>
      </c>
      <c r="AI1745" s="12">
        <f t="shared" si="588"/>
        <v>84600</v>
      </c>
      <c r="AJ1745" s="12">
        <f t="shared" si="589"/>
        <v>14100</v>
      </c>
      <c r="AK1745" s="7"/>
      <c r="AL1745" s="12">
        <f t="shared" si="590"/>
        <v>427800</v>
      </c>
      <c r="AM1745" s="12">
        <f t="shared" si="591"/>
        <v>71300</v>
      </c>
    </row>
    <row r="1746" spans="1:39" x14ac:dyDescent="0.25">
      <c r="A1746" t="s">
        <v>1494</v>
      </c>
      <c r="B1746" t="s">
        <v>1561</v>
      </c>
      <c r="C1746" t="s">
        <v>1690</v>
      </c>
      <c r="D1746">
        <v>2018</v>
      </c>
      <c r="E1746" t="s">
        <v>1692</v>
      </c>
      <c r="F1746">
        <v>2446</v>
      </c>
      <c r="G1746">
        <v>2427</v>
      </c>
      <c r="H1746" s="4" t="s">
        <v>194</v>
      </c>
      <c r="I1746">
        <v>0</v>
      </c>
      <c r="J1746">
        <v>0</v>
      </c>
      <c r="K1746">
        <v>0</v>
      </c>
      <c r="L1746" s="30">
        <f t="shared" si="574"/>
        <v>0</v>
      </c>
      <c r="M1746" s="30">
        <f t="shared" si="575"/>
        <v>0</v>
      </c>
      <c r="N1746" s="30">
        <f t="shared" si="576"/>
        <v>0</v>
      </c>
      <c r="O1746" s="30">
        <f t="shared" si="577"/>
        <v>0</v>
      </c>
      <c r="P1746">
        <v>36</v>
      </c>
      <c r="Q1746" s="7"/>
      <c r="R1746">
        <v>216</v>
      </c>
      <c r="S1746" s="14">
        <f t="shared" si="578"/>
        <v>216</v>
      </c>
      <c r="T1746" s="12">
        <f t="shared" si="579"/>
        <v>777600</v>
      </c>
      <c r="U1746" s="12">
        <f t="shared" si="580"/>
        <v>21600</v>
      </c>
      <c r="V1746" s="7"/>
      <c r="W1746">
        <v>190</v>
      </c>
      <c r="X1746" s="14">
        <f t="shared" si="581"/>
        <v>190</v>
      </c>
      <c r="Y1746" s="12">
        <f t="shared" si="582"/>
        <v>684000</v>
      </c>
      <c r="Z1746" s="12">
        <f t="shared" si="583"/>
        <v>19000</v>
      </c>
      <c r="AA1746" s="7"/>
      <c r="AB1746">
        <v>166</v>
      </c>
      <c r="AC1746" s="14">
        <f t="shared" si="584"/>
        <v>166</v>
      </c>
      <c r="AD1746" s="12">
        <f t="shared" si="585"/>
        <v>597600</v>
      </c>
      <c r="AE1746" s="12">
        <f t="shared" si="586"/>
        <v>16600</v>
      </c>
      <c r="AF1746" s="7"/>
      <c r="AG1746">
        <v>141</v>
      </c>
      <c r="AH1746" s="14">
        <f t="shared" si="587"/>
        <v>141</v>
      </c>
      <c r="AI1746" s="12">
        <f t="shared" si="588"/>
        <v>507600</v>
      </c>
      <c r="AJ1746" s="12">
        <f t="shared" si="589"/>
        <v>14100</v>
      </c>
      <c r="AK1746" s="7"/>
      <c r="AL1746" s="12">
        <f t="shared" si="590"/>
        <v>2566800</v>
      </c>
      <c r="AM1746" s="12">
        <f t="shared" si="591"/>
        <v>71300</v>
      </c>
    </row>
    <row r="1747" spans="1:39" x14ac:dyDescent="0.25">
      <c r="A1747" t="s">
        <v>113</v>
      </c>
      <c r="B1747" t="s">
        <v>395</v>
      </c>
      <c r="C1747" t="s">
        <v>926</v>
      </c>
      <c r="D1747">
        <v>2019</v>
      </c>
      <c r="E1747" t="s">
        <v>2187</v>
      </c>
      <c r="F1747">
        <v>3500</v>
      </c>
      <c r="G1747">
        <v>2432</v>
      </c>
      <c r="H1747" s="4" t="s">
        <v>14</v>
      </c>
      <c r="I1747">
        <v>1968</v>
      </c>
      <c r="J1747">
        <v>9.1999999999999993</v>
      </c>
      <c r="K1747">
        <v>240</v>
      </c>
      <c r="L1747" s="30">
        <f t="shared" si="574"/>
        <v>216</v>
      </c>
      <c r="M1747" s="30">
        <f t="shared" si="575"/>
        <v>201.6</v>
      </c>
      <c r="N1747" s="30">
        <f t="shared" si="576"/>
        <v>186</v>
      </c>
      <c r="O1747" s="30">
        <f t="shared" si="577"/>
        <v>163.19999999999999</v>
      </c>
      <c r="P1747">
        <v>2</v>
      </c>
      <c r="Q1747" s="7"/>
      <c r="R1747">
        <v>216</v>
      </c>
      <c r="S1747" s="14">
        <f t="shared" si="578"/>
        <v>0</v>
      </c>
      <c r="T1747" s="12">
        <f t="shared" si="579"/>
        <v>0</v>
      </c>
      <c r="U1747" s="12">
        <f t="shared" si="580"/>
        <v>0</v>
      </c>
      <c r="V1747" s="7"/>
      <c r="W1747">
        <v>190</v>
      </c>
      <c r="X1747" s="14">
        <f t="shared" si="581"/>
        <v>-11.599999999999994</v>
      </c>
      <c r="Y1747" s="12">
        <f t="shared" si="582"/>
        <v>-2319.9999999999991</v>
      </c>
      <c r="Z1747" s="12">
        <f t="shared" si="583"/>
        <v>-1159.9999999999995</v>
      </c>
      <c r="AA1747" s="7"/>
      <c r="AB1747">
        <v>166</v>
      </c>
      <c r="AC1747" s="14">
        <f t="shared" si="584"/>
        <v>-20</v>
      </c>
      <c r="AD1747" s="12">
        <f t="shared" si="585"/>
        <v>-4000</v>
      </c>
      <c r="AE1747" s="12">
        <f t="shared" si="586"/>
        <v>-2000</v>
      </c>
      <c r="AF1747" s="7"/>
      <c r="AG1747">
        <v>141</v>
      </c>
      <c r="AH1747" s="14">
        <f t="shared" si="587"/>
        <v>-22.199999999999989</v>
      </c>
      <c r="AI1747" s="12">
        <f t="shared" si="588"/>
        <v>-4439.9999999999982</v>
      </c>
      <c r="AJ1747" s="12">
        <f t="shared" si="589"/>
        <v>-2219.9999999999991</v>
      </c>
      <c r="AK1747" s="7"/>
      <c r="AL1747" s="12">
        <f t="shared" si="590"/>
        <v>-10759.999999999996</v>
      </c>
      <c r="AM1747" s="12">
        <f t="shared" si="591"/>
        <v>-5379.9999999999982</v>
      </c>
    </row>
    <row r="1748" spans="1:39" x14ac:dyDescent="0.25">
      <c r="A1748" t="s">
        <v>859</v>
      </c>
      <c r="B1748" t="s">
        <v>1262</v>
      </c>
      <c r="C1748" t="s">
        <v>1520</v>
      </c>
      <c r="D1748">
        <v>2018</v>
      </c>
      <c r="E1748" t="s">
        <v>1693</v>
      </c>
      <c r="F1748">
        <v>3200</v>
      </c>
      <c r="G1748">
        <v>2443</v>
      </c>
      <c r="H1748" s="4" t="s">
        <v>14</v>
      </c>
      <c r="I1748">
        <v>4367</v>
      </c>
      <c r="J1748">
        <v>8.6999999999999993</v>
      </c>
      <c r="K1748">
        <v>229</v>
      </c>
      <c r="L1748" s="30">
        <f t="shared" si="574"/>
        <v>206.1</v>
      </c>
      <c r="M1748" s="30">
        <f t="shared" si="575"/>
        <v>192.35999999999999</v>
      </c>
      <c r="N1748" s="30">
        <f t="shared" si="576"/>
        <v>177.47499999999999</v>
      </c>
      <c r="O1748" s="30">
        <f t="shared" si="577"/>
        <v>155.72</v>
      </c>
      <c r="P1748">
        <v>102</v>
      </c>
      <c r="Q1748" s="7"/>
      <c r="R1748">
        <v>216</v>
      </c>
      <c r="S1748" s="14">
        <f t="shared" si="578"/>
        <v>9.9000000000000057</v>
      </c>
      <c r="T1748" s="12">
        <f t="shared" si="579"/>
        <v>100980.00000000006</v>
      </c>
      <c r="U1748" s="12">
        <f t="shared" si="580"/>
        <v>990.00000000000057</v>
      </c>
      <c r="V1748" s="7"/>
      <c r="W1748">
        <v>190</v>
      </c>
      <c r="X1748" s="14">
        <f t="shared" si="581"/>
        <v>-2.3599999999999852</v>
      </c>
      <c r="Y1748" s="12">
        <f t="shared" si="582"/>
        <v>-24071.999999999851</v>
      </c>
      <c r="Z1748" s="12">
        <f t="shared" si="583"/>
        <v>-235.99999999999855</v>
      </c>
      <c r="AA1748" s="7"/>
      <c r="AB1748">
        <v>166</v>
      </c>
      <c r="AC1748" s="14">
        <f t="shared" si="584"/>
        <v>-11.474999999999994</v>
      </c>
      <c r="AD1748" s="12">
        <f t="shared" si="585"/>
        <v>-117044.99999999994</v>
      </c>
      <c r="AE1748" s="12">
        <f t="shared" si="586"/>
        <v>-1147.4999999999993</v>
      </c>
      <c r="AF1748" s="7"/>
      <c r="AG1748">
        <v>141</v>
      </c>
      <c r="AH1748" s="14">
        <f t="shared" si="587"/>
        <v>-14.719999999999999</v>
      </c>
      <c r="AI1748" s="12">
        <f t="shared" si="588"/>
        <v>-150143.99999999997</v>
      </c>
      <c r="AJ1748" s="12">
        <f t="shared" si="589"/>
        <v>-1471.9999999999998</v>
      </c>
      <c r="AK1748" s="7"/>
      <c r="AL1748" s="12">
        <f t="shared" si="590"/>
        <v>-190280.99999999965</v>
      </c>
      <c r="AM1748" s="12">
        <f t="shared" si="591"/>
        <v>-1865.4999999999966</v>
      </c>
    </row>
    <row r="1749" spans="1:39" x14ac:dyDescent="0.25">
      <c r="A1749" t="s">
        <v>859</v>
      </c>
      <c r="B1749" t="s">
        <v>1262</v>
      </c>
      <c r="C1749" t="s">
        <v>1520</v>
      </c>
      <c r="D1749">
        <v>2019</v>
      </c>
      <c r="E1749" t="s">
        <v>2188</v>
      </c>
      <c r="F1749">
        <v>3200</v>
      </c>
      <c r="G1749">
        <v>2443</v>
      </c>
      <c r="H1749" s="4" t="s">
        <v>365</v>
      </c>
      <c r="I1749">
        <v>1997</v>
      </c>
      <c r="J1749">
        <v>2.8</v>
      </c>
      <c r="K1749">
        <v>64</v>
      </c>
      <c r="L1749" s="30">
        <f t="shared" si="574"/>
        <v>57.6</v>
      </c>
      <c r="M1749" s="30">
        <f t="shared" si="575"/>
        <v>53.76</v>
      </c>
      <c r="N1749" s="30">
        <f t="shared" si="576"/>
        <v>49.6</v>
      </c>
      <c r="O1749" s="30">
        <f t="shared" si="577"/>
        <v>43.519999999999996</v>
      </c>
      <c r="P1749">
        <v>22</v>
      </c>
      <c r="Q1749" s="7"/>
      <c r="R1749">
        <v>216</v>
      </c>
      <c r="S1749" s="14">
        <f t="shared" si="578"/>
        <v>158.4</v>
      </c>
      <c r="T1749" s="12">
        <f t="shared" si="579"/>
        <v>348480</v>
      </c>
      <c r="U1749" s="12">
        <f t="shared" si="580"/>
        <v>15840</v>
      </c>
      <c r="V1749" s="7"/>
      <c r="W1749">
        <v>190</v>
      </c>
      <c r="X1749" s="14">
        <f t="shared" si="581"/>
        <v>136.24</v>
      </c>
      <c r="Y1749" s="12">
        <f t="shared" si="582"/>
        <v>299728</v>
      </c>
      <c r="Z1749" s="12">
        <f t="shared" si="583"/>
        <v>13624</v>
      </c>
      <c r="AA1749" s="7"/>
      <c r="AB1749">
        <v>166</v>
      </c>
      <c r="AC1749" s="14">
        <f t="shared" si="584"/>
        <v>116.4</v>
      </c>
      <c r="AD1749" s="12">
        <f t="shared" si="585"/>
        <v>256080.00000000003</v>
      </c>
      <c r="AE1749" s="12">
        <f t="shared" si="586"/>
        <v>11640.000000000002</v>
      </c>
      <c r="AF1749" s="7"/>
      <c r="AG1749">
        <v>141</v>
      </c>
      <c r="AH1749" s="14">
        <f t="shared" si="587"/>
        <v>97.48</v>
      </c>
      <c r="AI1749" s="12">
        <f t="shared" si="588"/>
        <v>214456</v>
      </c>
      <c r="AJ1749" s="12">
        <f t="shared" si="589"/>
        <v>9748</v>
      </c>
      <c r="AK1749" s="7"/>
      <c r="AL1749" s="12">
        <f t="shared" si="590"/>
        <v>1118744</v>
      </c>
      <c r="AM1749" s="12">
        <f t="shared" si="591"/>
        <v>50852</v>
      </c>
    </row>
    <row r="1750" spans="1:39" x14ac:dyDescent="0.25">
      <c r="A1750" t="s">
        <v>58</v>
      </c>
      <c r="B1750" t="s">
        <v>1262</v>
      </c>
      <c r="C1750" t="s">
        <v>1631</v>
      </c>
      <c r="D1750">
        <v>2018</v>
      </c>
      <c r="E1750" t="s">
        <v>1694</v>
      </c>
      <c r="F1750">
        <v>2990</v>
      </c>
      <c r="G1750">
        <v>2450</v>
      </c>
      <c r="H1750" s="4" t="s">
        <v>14</v>
      </c>
      <c r="I1750">
        <v>2755</v>
      </c>
      <c r="J1750">
        <v>8</v>
      </c>
      <c r="K1750">
        <v>212</v>
      </c>
      <c r="L1750" s="30">
        <f t="shared" si="574"/>
        <v>190.8</v>
      </c>
      <c r="M1750" s="30">
        <f t="shared" si="575"/>
        <v>178.07999999999998</v>
      </c>
      <c r="N1750" s="30">
        <f t="shared" si="576"/>
        <v>164.3</v>
      </c>
      <c r="O1750" s="30">
        <f t="shared" si="577"/>
        <v>144.16</v>
      </c>
      <c r="P1750">
        <v>106</v>
      </c>
      <c r="Q1750" s="7"/>
      <c r="R1750">
        <v>216</v>
      </c>
      <c r="S1750" s="14">
        <f t="shared" si="578"/>
        <v>25.199999999999989</v>
      </c>
      <c r="T1750" s="12">
        <f t="shared" si="579"/>
        <v>267119.99999999988</v>
      </c>
      <c r="U1750" s="12">
        <f t="shared" si="580"/>
        <v>2519.9999999999991</v>
      </c>
      <c r="V1750" s="7"/>
      <c r="W1750">
        <v>190</v>
      </c>
      <c r="X1750" s="14">
        <f t="shared" si="581"/>
        <v>11.920000000000016</v>
      </c>
      <c r="Y1750" s="12">
        <f t="shared" si="582"/>
        <v>126352.00000000017</v>
      </c>
      <c r="Z1750" s="12">
        <f t="shared" si="583"/>
        <v>1192.0000000000016</v>
      </c>
      <c r="AA1750" s="7"/>
      <c r="AB1750">
        <v>166</v>
      </c>
      <c r="AC1750" s="14">
        <f t="shared" si="584"/>
        <v>1.6999999999999886</v>
      </c>
      <c r="AD1750" s="12">
        <f t="shared" si="585"/>
        <v>18019.99999999988</v>
      </c>
      <c r="AE1750" s="12">
        <f t="shared" si="586"/>
        <v>169.99999999999886</v>
      </c>
      <c r="AF1750" s="7"/>
      <c r="AG1750">
        <v>141</v>
      </c>
      <c r="AH1750" s="14">
        <f t="shared" si="587"/>
        <v>-3.1599999999999966</v>
      </c>
      <c r="AI1750" s="12">
        <f t="shared" si="588"/>
        <v>-33495.999999999964</v>
      </c>
      <c r="AJ1750" s="12">
        <f t="shared" si="589"/>
        <v>-315.99999999999966</v>
      </c>
      <c r="AK1750" s="7"/>
      <c r="AL1750" s="12">
        <f t="shared" si="590"/>
        <v>377996</v>
      </c>
      <c r="AM1750" s="12">
        <f t="shared" si="591"/>
        <v>3566</v>
      </c>
    </row>
    <row r="1751" spans="1:39" x14ac:dyDescent="0.25">
      <c r="A1751" t="s">
        <v>58</v>
      </c>
      <c r="B1751" t="s">
        <v>1262</v>
      </c>
      <c r="C1751" t="s">
        <v>1631</v>
      </c>
      <c r="D1751">
        <v>2018</v>
      </c>
      <c r="E1751" t="s">
        <v>1695</v>
      </c>
      <c r="F1751">
        <v>2990</v>
      </c>
      <c r="G1751">
        <v>2450</v>
      </c>
      <c r="H1751" s="4" t="s">
        <v>14</v>
      </c>
      <c r="I1751">
        <v>2755</v>
      </c>
      <c r="J1751">
        <v>8</v>
      </c>
      <c r="K1751">
        <v>212</v>
      </c>
      <c r="L1751" s="30">
        <f t="shared" si="574"/>
        <v>190.8</v>
      </c>
      <c r="M1751" s="30">
        <f t="shared" si="575"/>
        <v>178.07999999999998</v>
      </c>
      <c r="N1751" s="30">
        <f t="shared" si="576"/>
        <v>164.3</v>
      </c>
      <c r="O1751" s="30">
        <f t="shared" si="577"/>
        <v>144.16</v>
      </c>
      <c r="P1751">
        <v>44</v>
      </c>
      <c r="Q1751" s="7"/>
      <c r="R1751">
        <v>216</v>
      </c>
      <c r="S1751" s="14">
        <f t="shared" si="578"/>
        <v>25.199999999999989</v>
      </c>
      <c r="T1751" s="12">
        <f t="shared" si="579"/>
        <v>110879.99999999996</v>
      </c>
      <c r="U1751" s="12">
        <f t="shared" si="580"/>
        <v>2519.9999999999991</v>
      </c>
      <c r="V1751" s="7"/>
      <c r="W1751">
        <v>190</v>
      </c>
      <c r="X1751" s="14">
        <f t="shared" si="581"/>
        <v>11.920000000000016</v>
      </c>
      <c r="Y1751" s="12">
        <f t="shared" si="582"/>
        <v>52448.000000000073</v>
      </c>
      <c r="Z1751" s="12">
        <f t="shared" si="583"/>
        <v>1192.0000000000016</v>
      </c>
      <c r="AA1751" s="7"/>
      <c r="AB1751">
        <v>166</v>
      </c>
      <c r="AC1751" s="14">
        <f t="shared" si="584"/>
        <v>1.6999999999999886</v>
      </c>
      <c r="AD1751" s="12">
        <f t="shared" si="585"/>
        <v>7479.99999999995</v>
      </c>
      <c r="AE1751" s="12">
        <f t="shared" si="586"/>
        <v>169.99999999999886</v>
      </c>
      <c r="AF1751" s="7"/>
      <c r="AG1751">
        <v>141</v>
      </c>
      <c r="AH1751" s="14">
        <f t="shared" si="587"/>
        <v>-3.1599999999999966</v>
      </c>
      <c r="AI1751" s="12">
        <f t="shared" si="588"/>
        <v>-13903.999999999985</v>
      </c>
      <c r="AJ1751" s="12">
        <f t="shared" si="589"/>
        <v>-315.99999999999966</v>
      </c>
      <c r="AK1751" s="7"/>
      <c r="AL1751" s="12">
        <f t="shared" si="590"/>
        <v>156904</v>
      </c>
      <c r="AM1751" s="12">
        <f t="shared" si="591"/>
        <v>3566</v>
      </c>
    </row>
    <row r="1752" spans="1:39" x14ac:dyDescent="0.25">
      <c r="A1752" t="s">
        <v>58</v>
      </c>
      <c r="B1752" t="s">
        <v>1262</v>
      </c>
      <c r="C1752" t="s">
        <v>1631</v>
      </c>
      <c r="D1752">
        <v>2018</v>
      </c>
      <c r="E1752" t="s">
        <v>1696</v>
      </c>
      <c r="F1752">
        <v>2990</v>
      </c>
      <c r="G1752">
        <v>2450</v>
      </c>
      <c r="H1752" s="4" t="s">
        <v>14</v>
      </c>
      <c r="I1752">
        <v>2755</v>
      </c>
      <c r="J1752">
        <v>8</v>
      </c>
      <c r="K1752">
        <v>212</v>
      </c>
      <c r="L1752" s="30">
        <f t="shared" si="574"/>
        <v>190.8</v>
      </c>
      <c r="M1752" s="30">
        <f t="shared" si="575"/>
        <v>178.07999999999998</v>
      </c>
      <c r="N1752" s="30">
        <f t="shared" si="576"/>
        <v>164.3</v>
      </c>
      <c r="O1752" s="30">
        <f t="shared" si="577"/>
        <v>144.16</v>
      </c>
      <c r="P1752">
        <v>954</v>
      </c>
      <c r="Q1752" s="7"/>
      <c r="R1752">
        <v>216</v>
      </c>
      <c r="S1752" s="14">
        <f t="shared" si="578"/>
        <v>25.199999999999989</v>
      </c>
      <c r="T1752" s="12">
        <f t="shared" si="579"/>
        <v>2404079.9999999991</v>
      </c>
      <c r="U1752" s="12">
        <f t="shared" si="580"/>
        <v>2519.9999999999991</v>
      </c>
      <c r="V1752" s="7"/>
      <c r="W1752">
        <v>190</v>
      </c>
      <c r="X1752" s="14">
        <f t="shared" si="581"/>
        <v>11.920000000000016</v>
      </c>
      <c r="Y1752" s="12">
        <f t="shared" si="582"/>
        <v>1137168.0000000014</v>
      </c>
      <c r="Z1752" s="12">
        <f t="shared" si="583"/>
        <v>1192.0000000000014</v>
      </c>
      <c r="AA1752" s="7"/>
      <c r="AB1752">
        <v>166</v>
      </c>
      <c r="AC1752" s="14">
        <f t="shared" si="584"/>
        <v>1.6999999999999886</v>
      </c>
      <c r="AD1752" s="12">
        <f t="shared" si="585"/>
        <v>162179.99999999892</v>
      </c>
      <c r="AE1752" s="12">
        <f t="shared" si="586"/>
        <v>169.99999999999886</v>
      </c>
      <c r="AF1752" s="7"/>
      <c r="AG1752">
        <v>141</v>
      </c>
      <c r="AH1752" s="14">
        <f t="shared" si="587"/>
        <v>-3.1599999999999966</v>
      </c>
      <c r="AI1752" s="12">
        <f t="shared" si="588"/>
        <v>-301463.99999999965</v>
      </c>
      <c r="AJ1752" s="12">
        <f t="shared" si="589"/>
        <v>-315.99999999999966</v>
      </c>
      <c r="AK1752" s="7"/>
      <c r="AL1752" s="12">
        <f t="shared" si="590"/>
        <v>3401964</v>
      </c>
      <c r="AM1752" s="12">
        <f t="shared" si="591"/>
        <v>3566</v>
      </c>
    </row>
    <row r="1753" spans="1:39" x14ac:dyDescent="0.25">
      <c r="A1753" t="s">
        <v>15</v>
      </c>
      <c r="B1753" t="s">
        <v>1561</v>
      </c>
      <c r="C1753" t="s">
        <v>1697</v>
      </c>
      <c r="D1753">
        <v>2016</v>
      </c>
      <c r="E1753" t="s">
        <v>1698</v>
      </c>
      <c r="F1753">
        <v>3250</v>
      </c>
      <c r="G1753">
        <v>2455</v>
      </c>
      <c r="H1753" s="4" t="s">
        <v>14</v>
      </c>
      <c r="I1753">
        <v>2987</v>
      </c>
      <c r="J1753">
        <v>7.6</v>
      </c>
      <c r="K1753">
        <v>199</v>
      </c>
      <c r="L1753" s="30">
        <f t="shared" si="574"/>
        <v>179.1</v>
      </c>
      <c r="M1753" s="30">
        <f t="shared" si="575"/>
        <v>167.16</v>
      </c>
      <c r="N1753" s="30">
        <f t="shared" si="576"/>
        <v>154.22499999999999</v>
      </c>
      <c r="O1753" s="30">
        <f t="shared" si="577"/>
        <v>135.32</v>
      </c>
      <c r="P1753">
        <v>28</v>
      </c>
      <c r="Q1753" s="7"/>
      <c r="R1753">
        <v>216</v>
      </c>
      <c r="S1753" s="14">
        <f t="shared" si="578"/>
        <v>36.900000000000006</v>
      </c>
      <c r="T1753" s="12">
        <f t="shared" si="579"/>
        <v>103320.00000000003</v>
      </c>
      <c r="U1753" s="12">
        <f t="shared" si="580"/>
        <v>3690.0000000000009</v>
      </c>
      <c r="V1753" s="7"/>
      <c r="W1753">
        <v>190</v>
      </c>
      <c r="X1753" s="14">
        <f t="shared" si="581"/>
        <v>22.840000000000003</v>
      </c>
      <c r="Y1753" s="12">
        <f t="shared" si="582"/>
        <v>63952.000000000007</v>
      </c>
      <c r="Z1753" s="12">
        <f t="shared" si="583"/>
        <v>2284.0000000000005</v>
      </c>
      <c r="AA1753" s="7"/>
      <c r="AB1753">
        <v>166</v>
      </c>
      <c r="AC1753" s="14">
        <f t="shared" si="584"/>
        <v>11.775000000000006</v>
      </c>
      <c r="AD1753" s="12">
        <f t="shared" si="585"/>
        <v>32970.000000000015</v>
      </c>
      <c r="AE1753" s="12">
        <f t="shared" si="586"/>
        <v>1177.5000000000005</v>
      </c>
      <c r="AF1753" s="7"/>
      <c r="AG1753">
        <v>141</v>
      </c>
      <c r="AH1753" s="14">
        <f t="shared" si="587"/>
        <v>5.6800000000000068</v>
      </c>
      <c r="AI1753" s="12">
        <f t="shared" si="588"/>
        <v>15904.000000000018</v>
      </c>
      <c r="AJ1753" s="12">
        <f t="shared" si="589"/>
        <v>568.00000000000068</v>
      </c>
      <c r="AK1753" s="7"/>
      <c r="AL1753" s="12">
        <f t="shared" si="590"/>
        <v>216146.00000000006</v>
      </c>
      <c r="AM1753" s="12">
        <f t="shared" si="591"/>
        <v>7719.5000000000018</v>
      </c>
    </row>
    <row r="1754" spans="1:39" x14ac:dyDescent="0.25">
      <c r="A1754" t="s">
        <v>15</v>
      </c>
      <c r="B1754" t="s">
        <v>1561</v>
      </c>
      <c r="C1754" t="s">
        <v>1697</v>
      </c>
      <c r="D1754">
        <v>2016</v>
      </c>
      <c r="E1754" t="s">
        <v>2189</v>
      </c>
      <c r="F1754">
        <v>3250</v>
      </c>
      <c r="G1754">
        <v>2455</v>
      </c>
      <c r="H1754" s="4" t="s">
        <v>10</v>
      </c>
      <c r="I1754">
        <v>4663</v>
      </c>
      <c r="J1754">
        <v>11.3</v>
      </c>
      <c r="K1754">
        <v>264</v>
      </c>
      <c r="L1754" s="30">
        <f t="shared" si="574"/>
        <v>237.6</v>
      </c>
      <c r="M1754" s="30">
        <f t="shared" si="575"/>
        <v>221.76</v>
      </c>
      <c r="N1754" s="30">
        <f t="shared" si="576"/>
        <v>204.6</v>
      </c>
      <c r="O1754" s="30">
        <f t="shared" si="577"/>
        <v>179.51999999999998</v>
      </c>
      <c r="P1754">
        <v>2</v>
      </c>
      <c r="Q1754" s="7"/>
      <c r="R1754">
        <v>216</v>
      </c>
      <c r="S1754" s="14">
        <f t="shared" si="578"/>
        <v>-21.599999999999994</v>
      </c>
      <c r="T1754" s="12">
        <f t="shared" si="579"/>
        <v>-4319.9999999999991</v>
      </c>
      <c r="U1754" s="12">
        <f t="shared" si="580"/>
        <v>-2159.9999999999995</v>
      </c>
      <c r="V1754" s="7"/>
      <c r="W1754">
        <v>190</v>
      </c>
      <c r="X1754" s="14">
        <f t="shared" si="581"/>
        <v>-31.759999999999991</v>
      </c>
      <c r="Y1754" s="12">
        <f t="shared" si="582"/>
        <v>-6351.9999999999982</v>
      </c>
      <c r="Z1754" s="12">
        <f t="shared" si="583"/>
        <v>-3175.9999999999991</v>
      </c>
      <c r="AA1754" s="7"/>
      <c r="AB1754">
        <v>166</v>
      </c>
      <c r="AC1754" s="14">
        <f t="shared" si="584"/>
        <v>-38.599999999999994</v>
      </c>
      <c r="AD1754" s="12">
        <f t="shared" si="585"/>
        <v>-7719.9999999999991</v>
      </c>
      <c r="AE1754" s="12">
        <f t="shared" si="586"/>
        <v>-3859.9999999999995</v>
      </c>
      <c r="AF1754" s="7"/>
      <c r="AG1754">
        <v>141</v>
      </c>
      <c r="AH1754" s="14">
        <f t="shared" si="587"/>
        <v>-38.519999999999982</v>
      </c>
      <c r="AI1754" s="12">
        <f t="shared" si="588"/>
        <v>-7703.9999999999964</v>
      </c>
      <c r="AJ1754" s="12">
        <f t="shared" si="589"/>
        <v>-3851.9999999999982</v>
      </c>
      <c r="AK1754" s="7"/>
      <c r="AL1754" s="12">
        <f t="shared" si="590"/>
        <v>-26095.999999999993</v>
      </c>
      <c r="AM1754" s="12">
        <f t="shared" si="591"/>
        <v>-13047.999999999996</v>
      </c>
    </row>
    <row r="1755" spans="1:39" x14ac:dyDescent="0.25">
      <c r="A1755" t="s">
        <v>859</v>
      </c>
      <c r="B1755" t="s">
        <v>1561</v>
      </c>
      <c r="C1755" t="s">
        <v>1587</v>
      </c>
      <c r="D1755">
        <v>2018</v>
      </c>
      <c r="E1755" t="s">
        <v>1699</v>
      </c>
      <c r="F1755">
        <v>3230</v>
      </c>
      <c r="G1755">
        <v>2456</v>
      </c>
      <c r="H1755" s="4" t="s">
        <v>14</v>
      </c>
      <c r="I1755">
        <v>4367</v>
      </c>
      <c r="J1755">
        <v>8.4</v>
      </c>
      <c r="K1755">
        <v>219</v>
      </c>
      <c r="L1755" s="30">
        <f t="shared" si="574"/>
        <v>197.1</v>
      </c>
      <c r="M1755" s="30">
        <f t="shared" si="575"/>
        <v>183.95999999999998</v>
      </c>
      <c r="N1755" s="30">
        <f t="shared" si="576"/>
        <v>169.72499999999999</v>
      </c>
      <c r="O1755" s="30">
        <f t="shared" si="577"/>
        <v>148.91999999999999</v>
      </c>
      <c r="P1755">
        <v>26</v>
      </c>
      <c r="Q1755" s="7"/>
      <c r="R1755">
        <v>216</v>
      </c>
      <c r="S1755" s="14">
        <f t="shared" si="578"/>
        <v>18.900000000000006</v>
      </c>
      <c r="T1755" s="12">
        <f t="shared" si="579"/>
        <v>49140.000000000015</v>
      </c>
      <c r="U1755" s="12">
        <f t="shared" si="580"/>
        <v>1890.0000000000005</v>
      </c>
      <c r="V1755" s="7"/>
      <c r="W1755">
        <v>190</v>
      </c>
      <c r="X1755" s="14">
        <f t="shared" si="581"/>
        <v>6.0400000000000205</v>
      </c>
      <c r="Y1755" s="12">
        <f t="shared" si="582"/>
        <v>15704.000000000053</v>
      </c>
      <c r="Z1755" s="12">
        <f t="shared" si="583"/>
        <v>604.00000000000205</v>
      </c>
      <c r="AA1755" s="7"/>
      <c r="AB1755">
        <v>166</v>
      </c>
      <c r="AC1755" s="14">
        <f t="shared" si="584"/>
        <v>-3.7249999999999943</v>
      </c>
      <c r="AD1755" s="12">
        <f t="shared" si="585"/>
        <v>-9684.9999999999854</v>
      </c>
      <c r="AE1755" s="12">
        <f t="shared" si="586"/>
        <v>-372.49999999999943</v>
      </c>
      <c r="AF1755" s="7"/>
      <c r="AG1755">
        <v>141</v>
      </c>
      <c r="AH1755" s="14">
        <f t="shared" si="587"/>
        <v>-7.9199999999999875</v>
      </c>
      <c r="AI1755" s="12">
        <f t="shared" si="588"/>
        <v>-20591.999999999967</v>
      </c>
      <c r="AJ1755" s="12">
        <f t="shared" si="589"/>
        <v>-791.99999999999875</v>
      </c>
      <c r="AK1755" s="7"/>
      <c r="AL1755" s="12">
        <f t="shared" si="590"/>
        <v>34567.000000000116</v>
      </c>
      <c r="AM1755" s="12">
        <f t="shared" si="591"/>
        <v>1329.5000000000045</v>
      </c>
    </row>
    <row r="1756" spans="1:39" x14ac:dyDescent="0.25">
      <c r="A1756" t="s">
        <v>859</v>
      </c>
      <c r="B1756" t="s">
        <v>1561</v>
      </c>
      <c r="C1756" t="s">
        <v>1587</v>
      </c>
      <c r="D1756">
        <v>2018</v>
      </c>
      <c r="E1756" t="s">
        <v>1700</v>
      </c>
      <c r="F1756">
        <v>3230</v>
      </c>
      <c r="G1756">
        <v>2456</v>
      </c>
      <c r="H1756" s="4" t="s">
        <v>14</v>
      </c>
      <c r="I1756">
        <v>4367</v>
      </c>
      <c r="J1756">
        <v>8.4</v>
      </c>
      <c r="K1756">
        <v>219</v>
      </c>
      <c r="L1756" s="30">
        <f t="shared" si="574"/>
        <v>197.1</v>
      </c>
      <c r="M1756" s="30">
        <f t="shared" si="575"/>
        <v>183.95999999999998</v>
      </c>
      <c r="N1756" s="30">
        <f t="shared" si="576"/>
        <v>169.72499999999999</v>
      </c>
      <c r="O1756" s="30">
        <f t="shared" si="577"/>
        <v>148.91999999999999</v>
      </c>
      <c r="P1756">
        <v>8</v>
      </c>
      <c r="Q1756" s="7"/>
      <c r="R1756">
        <v>216</v>
      </c>
      <c r="S1756" s="14">
        <f t="shared" si="578"/>
        <v>18.900000000000006</v>
      </c>
      <c r="T1756" s="12">
        <f t="shared" si="579"/>
        <v>15120.000000000004</v>
      </c>
      <c r="U1756" s="12">
        <f t="shared" si="580"/>
        <v>1890.0000000000005</v>
      </c>
      <c r="V1756" s="7"/>
      <c r="W1756">
        <v>190</v>
      </c>
      <c r="X1756" s="14">
        <f t="shared" si="581"/>
        <v>6.0400000000000205</v>
      </c>
      <c r="Y1756" s="12">
        <f t="shared" si="582"/>
        <v>4832.0000000000164</v>
      </c>
      <c r="Z1756" s="12">
        <f t="shared" si="583"/>
        <v>604.00000000000205</v>
      </c>
      <c r="AA1756" s="7"/>
      <c r="AB1756">
        <v>166</v>
      </c>
      <c r="AC1756" s="14">
        <f t="shared" si="584"/>
        <v>-3.7249999999999943</v>
      </c>
      <c r="AD1756" s="12">
        <f t="shared" si="585"/>
        <v>-2979.9999999999955</v>
      </c>
      <c r="AE1756" s="12">
        <f t="shared" si="586"/>
        <v>-372.49999999999943</v>
      </c>
      <c r="AF1756" s="7"/>
      <c r="AG1756">
        <v>141</v>
      </c>
      <c r="AH1756" s="14">
        <f t="shared" si="587"/>
        <v>-7.9199999999999875</v>
      </c>
      <c r="AI1756" s="12">
        <f t="shared" si="588"/>
        <v>-6335.99999999999</v>
      </c>
      <c r="AJ1756" s="12">
        <f t="shared" si="589"/>
        <v>-791.99999999999875</v>
      </c>
      <c r="AK1756" s="7"/>
      <c r="AL1756" s="12">
        <f t="shared" si="590"/>
        <v>10636.000000000035</v>
      </c>
      <c r="AM1756" s="12">
        <f t="shared" si="591"/>
        <v>1329.5000000000043</v>
      </c>
    </row>
    <row r="1757" spans="1:39" x14ac:dyDescent="0.25">
      <c r="A1757" t="s">
        <v>114</v>
      </c>
      <c r="B1757" t="s">
        <v>395</v>
      </c>
      <c r="C1757" t="s">
        <v>1379</v>
      </c>
      <c r="D1757">
        <v>2018</v>
      </c>
      <c r="E1757" t="s">
        <v>1701</v>
      </c>
      <c r="F1757">
        <v>3240</v>
      </c>
      <c r="G1757">
        <v>2458</v>
      </c>
      <c r="H1757" s="4" t="s">
        <v>14</v>
      </c>
      <c r="I1757">
        <v>1995</v>
      </c>
      <c r="J1757">
        <v>7.1</v>
      </c>
      <c r="K1757">
        <v>183</v>
      </c>
      <c r="L1757" s="30">
        <f t="shared" si="574"/>
        <v>164.70000000000002</v>
      </c>
      <c r="M1757" s="30">
        <f t="shared" si="575"/>
        <v>153.72</v>
      </c>
      <c r="N1757" s="30">
        <f t="shared" si="576"/>
        <v>141.82500000000002</v>
      </c>
      <c r="O1757" s="30">
        <f t="shared" si="577"/>
        <v>124.43999999999998</v>
      </c>
      <c r="P1757">
        <v>148</v>
      </c>
      <c r="Q1757" s="7"/>
      <c r="R1757">
        <v>216</v>
      </c>
      <c r="S1757" s="14">
        <f t="shared" si="578"/>
        <v>51.299999999999983</v>
      </c>
      <c r="T1757" s="12">
        <f t="shared" si="579"/>
        <v>759239.99999999977</v>
      </c>
      <c r="U1757" s="12">
        <f t="shared" si="580"/>
        <v>5129.9999999999982</v>
      </c>
      <c r="V1757" s="7"/>
      <c r="W1757">
        <v>190</v>
      </c>
      <c r="X1757" s="14">
        <f t="shared" si="581"/>
        <v>36.28</v>
      </c>
      <c r="Y1757" s="12">
        <f t="shared" si="582"/>
        <v>536944</v>
      </c>
      <c r="Z1757" s="12">
        <f t="shared" si="583"/>
        <v>3628</v>
      </c>
      <c r="AA1757" s="7"/>
      <c r="AB1757">
        <v>166</v>
      </c>
      <c r="AC1757" s="14">
        <f t="shared" si="584"/>
        <v>24.174999999999983</v>
      </c>
      <c r="AD1757" s="12">
        <f t="shared" si="585"/>
        <v>357789.99999999971</v>
      </c>
      <c r="AE1757" s="12">
        <f t="shared" si="586"/>
        <v>2417.4999999999982</v>
      </c>
      <c r="AF1757" s="7"/>
      <c r="AG1757">
        <v>141</v>
      </c>
      <c r="AH1757" s="14">
        <f t="shared" si="587"/>
        <v>16.560000000000016</v>
      </c>
      <c r="AI1757" s="12">
        <f t="shared" si="588"/>
        <v>245088.00000000023</v>
      </c>
      <c r="AJ1757" s="12">
        <f t="shared" si="589"/>
        <v>1656.0000000000016</v>
      </c>
      <c r="AK1757" s="7"/>
      <c r="AL1757" s="12">
        <f t="shared" si="590"/>
        <v>1899061.9999999998</v>
      </c>
      <c r="AM1757" s="12">
        <f t="shared" si="591"/>
        <v>12831.499999999998</v>
      </c>
    </row>
    <row r="1758" spans="1:39" x14ac:dyDescent="0.25">
      <c r="A1758" t="s">
        <v>192</v>
      </c>
      <c r="B1758" t="s">
        <v>1561</v>
      </c>
      <c r="C1758" t="s">
        <v>2173</v>
      </c>
      <c r="D1758">
        <v>2019</v>
      </c>
      <c r="E1758" t="s">
        <v>2190</v>
      </c>
      <c r="F1758">
        <v>3290</v>
      </c>
      <c r="G1758">
        <v>2460</v>
      </c>
      <c r="H1758" s="4" t="s">
        <v>14</v>
      </c>
      <c r="I1758">
        <v>2993</v>
      </c>
      <c r="J1758">
        <v>7.5</v>
      </c>
      <c r="K1758">
        <v>198</v>
      </c>
      <c r="L1758" s="30">
        <f t="shared" si="574"/>
        <v>178.20000000000002</v>
      </c>
      <c r="M1758" s="30">
        <f t="shared" si="575"/>
        <v>166.32</v>
      </c>
      <c r="N1758" s="30">
        <f t="shared" si="576"/>
        <v>153.45000000000002</v>
      </c>
      <c r="O1758" s="30">
        <f t="shared" si="577"/>
        <v>134.63999999999999</v>
      </c>
      <c r="P1758">
        <v>20</v>
      </c>
      <c r="Q1758" s="7"/>
      <c r="R1758">
        <v>216</v>
      </c>
      <c r="S1758" s="14">
        <f t="shared" si="578"/>
        <v>37.799999999999983</v>
      </c>
      <c r="T1758" s="12">
        <f t="shared" si="579"/>
        <v>75599.999999999971</v>
      </c>
      <c r="U1758" s="12">
        <f t="shared" si="580"/>
        <v>3779.9999999999986</v>
      </c>
      <c r="V1758" s="7"/>
      <c r="W1758">
        <v>190</v>
      </c>
      <c r="X1758" s="14">
        <f t="shared" si="581"/>
        <v>23.680000000000007</v>
      </c>
      <c r="Y1758" s="12">
        <f t="shared" si="582"/>
        <v>47360.000000000015</v>
      </c>
      <c r="Z1758" s="12">
        <f t="shared" si="583"/>
        <v>2368.0000000000009</v>
      </c>
      <c r="AA1758" s="7"/>
      <c r="AB1758">
        <v>166</v>
      </c>
      <c r="AC1758" s="14">
        <f t="shared" si="584"/>
        <v>12.549999999999983</v>
      </c>
      <c r="AD1758" s="12">
        <f t="shared" si="585"/>
        <v>25099.999999999967</v>
      </c>
      <c r="AE1758" s="12">
        <f t="shared" si="586"/>
        <v>1254.9999999999984</v>
      </c>
      <c r="AF1758" s="7"/>
      <c r="AG1758">
        <v>141</v>
      </c>
      <c r="AH1758" s="14">
        <f t="shared" si="587"/>
        <v>6.3600000000000136</v>
      </c>
      <c r="AI1758" s="12">
        <f t="shared" si="588"/>
        <v>12720.000000000027</v>
      </c>
      <c r="AJ1758" s="12">
        <f t="shared" si="589"/>
        <v>636.00000000000136</v>
      </c>
      <c r="AK1758" s="7"/>
      <c r="AL1758" s="12">
        <f t="shared" si="590"/>
        <v>160779.99999999997</v>
      </c>
      <c r="AM1758" s="12">
        <f t="shared" si="591"/>
        <v>8038.9999999999982</v>
      </c>
    </row>
    <row r="1759" spans="1:39" x14ac:dyDescent="0.25">
      <c r="A1759" t="s">
        <v>15</v>
      </c>
      <c r="B1759" t="s">
        <v>1262</v>
      </c>
      <c r="C1759" t="s">
        <v>1554</v>
      </c>
      <c r="D1759">
        <v>2017</v>
      </c>
      <c r="E1759" t="s">
        <v>1702</v>
      </c>
      <c r="F1759">
        <v>3050</v>
      </c>
      <c r="G1759">
        <v>2465</v>
      </c>
      <c r="H1759" s="4" t="s">
        <v>365</v>
      </c>
      <c r="I1759">
        <v>2996</v>
      </c>
      <c r="J1759">
        <v>3.3</v>
      </c>
      <c r="K1759">
        <v>78</v>
      </c>
      <c r="L1759" s="30">
        <f t="shared" si="574"/>
        <v>70.2</v>
      </c>
      <c r="M1759" s="30">
        <f t="shared" si="575"/>
        <v>65.52</v>
      </c>
      <c r="N1759" s="30">
        <f t="shared" si="576"/>
        <v>60.45</v>
      </c>
      <c r="O1759" s="30">
        <f t="shared" si="577"/>
        <v>53.039999999999992</v>
      </c>
      <c r="P1759">
        <v>2</v>
      </c>
      <c r="Q1759" s="7"/>
      <c r="R1759">
        <v>216</v>
      </c>
      <c r="S1759" s="14">
        <f t="shared" si="578"/>
        <v>145.80000000000001</v>
      </c>
      <c r="T1759" s="12">
        <f t="shared" si="579"/>
        <v>29160.000000000004</v>
      </c>
      <c r="U1759" s="12">
        <f t="shared" si="580"/>
        <v>14580.000000000002</v>
      </c>
      <c r="V1759" s="7"/>
      <c r="W1759">
        <v>190</v>
      </c>
      <c r="X1759" s="14">
        <f t="shared" si="581"/>
        <v>124.48</v>
      </c>
      <c r="Y1759" s="12">
        <f t="shared" si="582"/>
        <v>24896</v>
      </c>
      <c r="Z1759" s="12">
        <f t="shared" si="583"/>
        <v>12448</v>
      </c>
      <c r="AA1759" s="7"/>
      <c r="AB1759">
        <v>166</v>
      </c>
      <c r="AC1759" s="14">
        <f t="shared" si="584"/>
        <v>105.55</v>
      </c>
      <c r="AD1759" s="12">
        <f t="shared" si="585"/>
        <v>21110</v>
      </c>
      <c r="AE1759" s="12">
        <f t="shared" si="586"/>
        <v>10555</v>
      </c>
      <c r="AF1759" s="7"/>
      <c r="AG1759">
        <v>141</v>
      </c>
      <c r="AH1759" s="14">
        <f t="shared" si="587"/>
        <v>87.960000000000008</v>
      </c>
      <c r="AI1759" s="12">
        <f t="shared" si="588"/>
        <v>17592</v>
      </c>
      <c r="AJ1759" s="12">
        <f t="shared" si="589"/>
        <v>8796</v>
      </c>
      <c r="AK1759" s="7"/>
      <c r="AL1759" s="12">
        <f t="shared" si="590"/>
        <v>92758</v>
      </c>
      <c r="AM1759" s="12">
        <f t="shared" si="591"/>
        <v>46379</v>
      </c>
    </row>
    <row r="1760" spans="1:39" x14ac:dyDescent="0.25">
      <c r="A1760" t="s">
        <v>114</v>
      </c>
      <c r="B1760" t="s">
        <v>1262</v>
      </c>
      <c r="C1760" t="s">
        <v>1657</v>
      </c>
      <c r="D1760">
        <v>2019</v>
      </c>
      <c r="E1760" t="s">
        <v>2191</v>
      </c>
      <c r="F1760">
        <v>3100</v>
      </c>
      <c r="G1760">
        <v>2477</v>
      </c>
      <c r="H1760" s="4" t="s">
        <v>14</v>
      </c>
      <c r="I1760">
        <v>1996</v>
      </c>
      <c r="J1760">
        <v>7</v>
      </c>
      <c r="K1760">
        <v>181</v>
      </c>
      <c r="L1760" s="30">
        <f t="shared" si="574"/>
        <v>162.9</v>
      </c>
      <c r="M1760" s="30">
        <f t="shared" si="575"/>
        <v>152.04</v>
      </c>
      <c r="N1760" s="30">
        <f t="shared" si="576"/>
        <v>140.27500000000001</v>
      </c>
      <c r="O1760" s="30">
        <f t="shared" si="577"/>
        <v>123.07999999999998</v>
      </c>
      <c r="P1760">
        <v>2</v>
      </c>
      <c r="Q1760" s="7"/>
      <c r="R1760">
        <v>216</v>
      </c>
      <c r="S1760" s="14">
        <f t="shared" si="578"/>
        <v>53.099999999999994</v>
      </c>
      <c r="T1760" s="12">
        <f t="shared" si="579"/>
        <v>10619.999999999998</v>
      </c>
      <c r="U1760" s="12">
        <f t="shared" si="580"/>
        <v>5309.9999999999991</v>
      </c>
      <c r="V1760" s="7"/>
      <c r="W1760">
        <v>190</v>
      </c>
      <c r="X1760" s="14">
        <f t="shared" si="581"/>
        <v>37.960000000000008</v>
      </c>
      <c r="Y1760" s="12">
        <f t="shared" si="582"/>
        <v>7592.0000000000018</v>
      </c>
      <c r="Z1760" s="12">
        <f t="shared" si="583"/>
        <v>3796.0000000000009</v>
      </c>
      <c r="AA1760" s="7"/>
      <c r="AB1760">
        <v>166</v>
      </c>
      <c r="AC1760" s="14">
        <f t="shared" si="584"/>
        <v>25.724999999999994</v>
      </c>
      <c r="AD1760" s="12">
        <f t="shared" si="585"/>
        <v>5144.9999999999991</v>
      </c>
      <c r="AE1760" s="12">
        <f t="shared" si="586"/>
        <v>2572.4999999999995</v>
      </c>
      <c r="AF1760" s="7"/>
      <c r="AG1760">
        <v>141</v>
      </c>
      <c r="AH1760" s="14">
        <f t="shared" si="587"/>
        <v>17.920000000000016</v>
      </c>
      <c r="AI1760" s="12">
        <f t="shared" si="588"/>
        <v>3584.0000000000032</v>
      </c>
      <c r="AJ1760" s="12">
        <f t="shared" si="589"/>
        <v>1792.0000000000016</v>
      </c>
      <c r="AK1760" s="7"/>
      <c r="AL1760" s="12">
        <f t="shared" si="590"/>
        <v>26941</v>
      </c>
      <c r="AM1760" s="12">
        <f t="shared" si="591"/>
        <v>13470.5</v>
      </c>
    </row>
    <row r="1761" spans="1:39" x14ac:dyDescent="0.25">
      <c r="A1761" t="s">
        <v>859</v>
      </c>
      <c r="B1761" t="s">
        <v>1561</v>
      </c>
      <c r="C1761" t="s">
        <v>1587</v>
      </c>
      <c r="D1761">
        <v>2018</v>
      </c>
      <c r="E1761" t="s">
        <v>1703</v>
      </c>
      <c r="F1761">
        <v>3160</v>
      </c>
      <c r="G1761">
        <v>2497</v>
      </c>
      <c r="H1761" s="4" t="s">
        <v>10</v>
      </c>
      <c r="I1761">
        <v>5000</v>
      </c>
      <c r="J1761">
        <v>12.8</v>
      </c>
      <c r="K1761">
        <v>294</v>
      </c>
      <c r="L1761" s="30">
        <f t="shared" si="574"/>
        <v>264.60000000000002</v>
      </c>
      <c r="M1761" s="30">
        <f t="shared" si="575"/>
        <v>246.95999999999998</v>
      </c>
      <c r="N1761" s="30">
        <f t="shared" si="576"/>
        <v>227.85</v>
      </c>
      <c r="O1761" s="30">
        <f t="shared" si="577"/>
        <v>199.92</v>
      </c>
      <c r="P1761">
        <v>18</v>
      </c>
      <c r="Q1761" s="7"/>
      <c r="R1761">
        <v>216</v>
      </c>
      <c r="S1761" s="14">
        <f t="shared" si="578"/>
        <v>-48.600000000000023</v>
      </c>
      <c r="T1761" s="12">
        <f t="shared" si="579"/>
        <v>-87480.000000000044</v>
      </c>
      <c r="U1761" s="12">
        <f t="shared" si="580"/>
        <v>-4860.0000000000027</v>
      </c>
      <c r="V1761" s="7"/>
      <c r="W1761">
        <v>190</v>
      </c>
      <c r="X1761" s="14">
        <f t="shared" si="581"/>
        <v>-56.95999999999998</v>
      </c>
      <c r="Y1761" s="12">
        <f t="shared" si="582"/>
        <v>-102527.99999999997</v>
      </c>
      <c r="Z1761" s="12">
        <f t="shared" si="583"/>
        <v>-5695.9999999999982</v>
      </c>
      <c r="AA1761" s="7"/>
      <c r="AB1761">
        <v>166</v>
      </c>
      <c r="AC1761" s="14">
        <f t="shared" si="584"/>
        <v>-61.849999999999994</v>
      </c>
      <c r="AD1761" s="12">
        <f t="shared" si="585"/>
        <v>-111330</v>
      </c>
      <c r="AE1761" s="12">
        <f t="shared" si="586"/>
        <v>-6185</v>
      </c>
      <c r="AF1761" s="7"/>
      <c r="AG1761">
        <v>141</v>
      </c>
      <c r="AH1761" s="14">
        <f t="shared" si="587"/>
        <v>-58.919999999999987</v>
      </c>
      <c r="AI1761" s="12">
        <f t="shared" si="588"/>
        <v>-106055.99999999997</v>
      </c>
      <c r="AJ1761" s="12">
        <f t="shared" si="589"/>
        <v>-5891.9999999999982</v>
      </c>
      <c r="AK1761" s="7"/>
      <c r="AL1761" s="12">
        <f t="shared" si="590"/>
        <v>-407394</v>
      </c>
      <c r="AM1761" s="12">
        <f t="shared" si="591"/>
        <v>-22633</v>
      </c>
    </row>
    <row r="1762" spans="1:39" x14ac:dyDescent="0.25">
      <c r="A1762" t="s">
        <v>859</v>
      </c>
      <c r="B1762" t="s">
        <v>1561</v>
      </c>
      <c r="C1762" t="s">
        <v>1587</v>
      </c>
      <c r="D1762">
        <v>2018</v>
      </c>
      <c r="E1762" t="s">
        <v>1704</v>
      </c>
      <c r="F1762">
        <v>3290</v>
      </c>
      <c r="G1762">
        <v>2504</v>
      </c>
      <c r="H1762" s="4" t="s">
        <v>14</v>
      </c>
      <c r="I1762">
        <v>4367</v>
      </c>
      <c r="J1762">
        <v>8.4</v>
      </c>
      <c r="K1762">
        <v>219</v>
      </c>
      <c r="L1762" s="30">
        <f t="shared" si="574"/>
        <v>197.1</v>
      </c>
      <c r="M1762" s="30">
        <f t="shared" si="575"/>
        <v>183.95999999999998</v>
      </c>
      <c r="N1762" s="30">
        <f t="shared" si="576"/>
        <v>169.72499999999999</v>
      </c>
      <c r="O1762" s="30">
        <f t="shared" si="577"/>
        <v>148.91999999999999</v>
      </c>
      <c r="P1762">
        <v>6</v>
      </c>
      <c r="Q1762" s="7"/>
      <c r="R1762">
        <v>216</v>
      </c>
      <c r="S1762" s="14">
        <f t="shared" si="578"/>
        <v>18.900000000000006</v>
      </c>
      <c r="T1762" s="12">
        <f t="shared" si="579"/>
        <v>11340.000000000004</v>
      </c>
      <c r="U1762" s="12">
        <f t="shared" si="580"/>
        <v>1890.0000000000007</v>
      </c>
      <c r="V1762" s="7"/>
      <c r="W1762">
        <v>190</v>
      </c>
      <c r="X1762" s="14">
        <f t="shared" si="581"/>
        <v>6.0400000000000205</v>
      </c>
      <c r="Y1762" s="12">
        <f t="shared" si="582"/>
        <v>3624.0000000000123</v>
      </c>
      <c r="Z1762" s="12">
        <f t="shared" si="583"/>
        <v>604.00000000000205</v>
      </c>
      <c r="AA1762" s="7"/>
      <c r="AB1762">
        <v>166</v>
      </c>
      <c r="AC1762" s="14">
        <f t="shared" si="584"/>
        <v>-3.7249999999999943</v>
      </c>
      <c r="AD1762" s="12">
        <f t="shared" si="585"/>
        <v>-2234.9999999999964</v>
      </c>
      <c r="AE1762" s="12">
        <f t="shared" si="586"/>
        <v>-372.49999999999937</v>
      </c>
      <c r="AF1762" s="7"/>
      <c r="AG1762">
        <v>141</v>
      </c>
      <c r="AH1762" s="14">
        <f t="shared" si="587"/>
        <v>-7.9199999999999875</v>
      </c>
      <c r="AI1762" s="12">
        <f t="shared" si="588"/>
        <v>-4751.9999999999927</v>
      </c>
      <c r="AJ1762" s="12">
        <f t="shared" si="589"/>
        <v>-791.99999999999875</v>
      </c>
      <c r="AK1762" s="7"/>
      <c r="AL1762" s="12">
        <f t="shared" si="590"/>
        <v>7977.0000000000273</v>
      </c>
      <c r="AM1762" s="12">
        <f t="shared" si="591"/>
        <v>1329.5000000000045</v>
      </c>
    </row>
    <row r="1763" spans="1:39" x14ac:dyDescent="0.25">
      <c r="A1763" t="s">
        <v>1614</v>
      </c>
      <c r="B1763" t="s">
        <v>1262</v>
      </c>
      <c r="C1763" t="s">
        <v>1689</v>
      </c>
      <c r="D1763">
        <v>2017</v>
      </c>
      <c r="E1763" t="s">
        <v>1705</v>
      </c>
      <c r="F1763">
        <v>3250</v>
      </c>
      <c r="G1763">
        <v>2506</v>
      </c>
      <c r="H1763" s="4" t="s">
        <v>14</v>
      </c>
      <c r="I1763">
        <v>3956</v>
      </c>
      <c r="J1763">
        <v>8</v>
      </c>
      <c r="K1763">
        <v>210</v>
      </c>
      <c r="L1763" s="30">
        <f t="shared" si="574"/>
        <v>189</v>
      </c>
      <c r="M1763" s="30">
        <f t="shared" si="575"/>
        <v>176.4</v>
      </c>
      <c r="N1763" s="30">
        <f t="shared" si="576"/>
        <v>162.75</v>
      </c>
      <c r="O1763" s="30">
        <f t="shared" si="577"/>
        <v>142.79999999999998</v>
      </c>
      <c r="P1763">
        <v>12</v>
      </c>
      <c r="Q1763" s="7"/>
      <c r="R1763">
        <v>216</v>
      </c>
      <c r="S1763" s="14">
        <f t="shared" si="578"/>
        <v>27</v>
      </c>
      <c r="T1763" s="12">
        <f t="shared" si="579"/>
        <v>32400</v>
      </c>
      <c r="U1763" s="12">
        <f t="shared" si="580"/>
        <v>2700</v>
      </c>
      <c r="V1763" s="7"/>
      <c r="W1763">
        <v>190</v>
      </c>
      <c r="X1763" s="14">
        <f t="shared" si="581"/>
        <v>13.599999999999994</v>
      </c>
      <c r="Y1763" s="12">
        <f t="shared" si="582"/>
        <v>16319.999999999993</v>
      </c>
      <c r="Z1763" s="12">
        <f t="shared" si="583"/>
        <v>1359.9999999999993</v>
      </c>
      <c r="AA1763" s="7"/>
      <c r="AB1763">
        <v>166</v>
      </c>
      <c r="AC1763" s="14">
        <f t="shared" si="584"/>
        <v>3.25</v>
      </c>
      <c r="AD1763" s="12">
        <f t="shared" si="585"/>
        <v>3900</v>
      </c>
      <c r="AE1763" s="12">
        <f t="shared" si="586"/>
        <v>325</v>
      </c>
      <c r="AF1763" s="7"/>
      <c r="AG1763">
        <v>141</v>
      </c>
      <c r="AH1763" s="14">
        <f t="shared" si="587"/>
        <v>-1.7999999999999829</v>
      </c>
      <c r="AI1763" s="12">
        <f t="shared" si="588"/>
        <v>-2159.9999999999795</v>
      </c>
      <c r="AJ1763" s="12">
        <f t="shared" si="589"/>
        <v>-179.99999999999829</v>
      </c>
      <c r="AK1763" s="7"/>
      <c r="AL1763" s="12">
        <f t="shared" si="590"/>
        <v>50460.000000000015</v>
      </c>
      <c r="AM1763" s="12">
        <f t="shared" si="591"/>
        <v>4205.0000000000009</v>
      </c>
    </row>
    <row r="1764" spans="1:39" x14ac:dyDescent="0.25">
      <c r="A1764" t="s">
        <v>1614</v>
      </c>
      <c r="B1764" t="s">
        <v>1262</v>
      </c>
      <c r="C1764" t="s">
        <v>1689</v>
      </c>
      <c r="D1764">
        <v>2018</v>
      </c>
      <c r="E1764" t="s">
        <v>1706</v>
      </c>
      <c r="F1764">
        <v>3250</v>
      </c>
      <c r="G1764">
        <v>2506</v>
      </c>
      <c r="H1764" s="4" t="s">
        <v>10</v>
      </c>
      <c r="I1764">
        <v>3996</v>
      </c>
      <c r="J1764">
        <v>11.4</v>
      </c>
      <c r="K1764">
        <v>260</v>
      </c>
      <c r="L1764" s="30">
        <f t="shared" si="574"/>
        <v>234</v>
      </c>
      <c r="M1764" s="30">
        <f t="shared" si="575"/>
        <v>218.4</v>
      </c>
      <c r="N1764" s="30">
        <f t="shared" si="576"/>
        <v>201.5</v>
      </c>
      <c r="O1764" s="30">
        <f t="shared" si="577"/>
        <v>176.79999999999998</v>
      </c>
      <c r="P1764">
        <v>14</v>
      </c>
      <c r="Q1764" s="7"/>
      <c r="R1764">
        <v>216</v>
      </c>
      <c r="S1764" s="14">
        <f t="shared" si="578"/>
        <v>-18</v>
      </c>
      <c r="T1764" s="12">
        <f t="shared" si="579"/>
        <v>-25200</v>
      </c>
      <c r="U1764" s="12">
        <f t="shared" si="580"/>
        <v>-1800</v>
      </c>
      <c r="V1764" s="7"/>
      <c r="W1764">
        <v>190</v>
      </c>
      <c r="X1764" s="14">
        <f t="shared" si="581"/>
        <v>-28.400000000000006</v>
      </c>
      <c r="Y1764" s="12">
        <f t="shared" si="582"/>
        <v>-39760.000000000007</v>
      </c>
      <c r="Z1764" s="12">
        <f t="shared" si="583"/>
        <v>-2840.0000000000005</v>
      </c>
      <c r="AA1764" s="7"/>
      <c r="AB1764">
        <v>166</v>
      </c>
      <c r="AC1764" s="14">
        <f t="shared" si="584"/>
        <v>-35.5</v>
      </c>
      <c r="AD1764" s="12">
        <f t="shared" si="585"/>
        <v>-49700</v>
      </c>
      <c r="AE1764" s="12">
        <f t="shared" si="586"/>
        <v>-3550</v>
      </c>
      <c r="AF1764" s="7"/>
      <c r="AG1764">
        <v>141</v>
      </c>
      <c r="AH1764" s="14">
        <f t="shared" si="587"/>
        <v>-35.799999999999983</v>
      </c>
      <c r="AI1764" s="12">
        <f t="shared" si="588"/>
        <v>-50119.999999999978</v>
      </c>
      <c r="AJ1764" s="12">
        <f t="shared" si="589"/>
        <v>-3579.9999999999986</v>
      </c>
      <c r="AK1764" s="7"/>
      <c r="AL1764" s="12">
        <f t="shared" si="590"/>
        <v>-164779.99999999997</v>
      </c>
      <c r="AM1764" s="12">
        <f t="shared" si="591"/>
        <v>-11769.999999999998</v>
      </c>
    </row>
    <row r="1765" spans="1:39" x14ac:dyDescent="0.25">
      <c r="A1765" t="s">
        <v>859</v>
      </c>
      <c r="B1765" t="s">
        <v>1561</v>
      </c>
      <c r="C1765" t="s">
        <v>1587</v>
      </c>
      <c r="D1765">
        <v>2018</v>
      </c>
      <c r="E1765" t="s">
        <v>1707</v>
      </c>
      <c r="F1765">
        <v>3210</v>
      </c>
      <c r="G1765">
        <v>2509</v>
      </c>
      <c r="H1765" s="4" t="s">
        <v>365</v>
      </c>
      <c r="I1765">
        <v>1997</v>
      </c>
      <c r="J1765">
        <v>2.8</v>
      </c>
      <c r="K1765">
        <v>64</v>
      </c>
      <c r="L1765" s="30">
        <f t="shared" si="574"/>
        <v>57.6</v>
      </c>
      <c r="M1765" s="30">
        <f t="shared" si="575"/>
        <v>53.76</v>
      </c>
      <c r="N1765" s="30">
        <f t="shared" si="576"/>
        <v>49.6</v>
      </c>
      <c r="O1765" s="30">
        <f t="shared" si="577"/>
        <v>43.519999999999996</v>
      </c>
      <c r="P1765">
        <v>6</v>
      </c>
      <c r="Q1765" s="7"/>
      <c r="R1765">
        <v>216</v>
      </c>
      <c r="S1765" s="14">
        <f t="shared" si="578"/>
        <v>158.4</v>
      </c>
      <c r="T1765" s="12">
        <f t="shared" si="579"/>
        <v>95040.000000000015</v>
      </c>
      <c r="U1765" s="12">
        <f t="shared" si="580"/>
        <v>15840.000000000002</v>
      </c>
      <c r="V1765" s="7"/>
      <c r="W1765">
        <v>190</v>
      </c>
      <c r="X1765" s="14">
        <f t="shared" si="581"/>
        <v>136.24</v>
      </c>
      <c r="Y1765" s="12">
        <f t="shared" si="582"/>
        <v>81744</v>
      </c>
      <c r="Z1765" s="12">
        <f t="shared" si="583"/>
        <v>13624</v>
      </c>
      <c r="AA1765" s="7"/>
      <c r="AB1765">
        <v>166</v>
      </c>
      <c r="AC1765" s="14">
        <f t="shared" si="584"/>
        <v>116.4</v>
      </c>
      <c r="AD1765" s="12">
        <f t="shared" si="585"/>
        <v>69840.000000000015</v>
      </c>
      <c r="AE1765" s="12">
        <f t="shared" si="586"/>
        <v>11640.000000000002</v>
      </c>
      <c r="AF1765" s="7"/>
      <c r="AG1765">
        <v>141</v>
      </c>
      <c r="AH1765" s="14">
        <f t="shared" si="587"/>
        <v>97.48</v>
      </c>
      <c r="AI1765" s="12">
        <f t="shared" si="588"/>
        <v>58488</v>
      </c>
      <c r="AJ1765" s="12">
        <f t="shared" si="589"/>
        <v>9748</v>
      </c>
      <c r="AK1765" s="7"/>
      <c r="AL1765" s="12">
        <f t="shared" si="590"/>
        <v>305112</v>
      </c>
      <c r="AM1765" s="12">
        <f t="shared" si="591"/>
        <v>50852</v>
      </c>
    </row>
    <row r="1766" spans="1:39" x14ac:dyDescent="0.25">
      <c r="A1766" t="s">
        <v>114</v>
      </c>
      <c r="B1766" t="s">
        <v>395</v>
      </c>
      <c r="C1766" t="s">
        <v>1379</v>
      </c>
      <c r="D1766">
        <v>2018</v>
      </c>
      <c r="E1766" t="s">
        <v>1708</v>
      </c>
      <c r="F1766">
        <v>3490</v>
      </c>
      <c r="G1766">
        <v>2516</v>
      </c>
      <c r="H1766" s="4" t="s">
        <v>14</v>
      </c>
      <c r="I1766">
        <v>1995</v>
      </c>
      <c r="J1766">
        <v>7.5</v>
      </c>
      <c r="K1766">
        <v>195</v>
      </c>
      <c r="L1766" s="30">
        <f t="shared" si="574"/>
        <v>175.5</v>
      </c>
      <c r="M1766" s="30">
        <f t="shared" si="575"/>
        <v>163.79999999999998</v>
      </c>
      <c r="N1766" s="30">
        <f t="shared" si="576"/>
        <v>151.125</v>
      </c>
      <c r="O1766" s="30">
        <f t="shared" si="577"/>
        <v>132.6</v>
      </c>
      <c r="P1766">
        <v>42</v>
      </c>
      <c r="Q1766" s="7"/>
      <c r="R1766">
        <v>216</v>
      </c>
      <c r="S1766" s="14">
        <f t="shared" si="578"/>
        <v>40.5</v>
      </c>
      <c r="T1766" s="12">
        <f t="shared" si="579"/>
        <v>170100</v>
      </c>
      <c r="U1766" s="12">
        <f t="shared" si="580"/>
        <v>4050</v>
      </c>
      <c r="V1766" s="7"/>
      <c r="W1766">
        <v>190</v>
      </c>
      <c r="X1766" s="14">
        <f t="shared" si="581"/>
        <v>26.200000000000017</v>
      </c>
      <c r="Y1766" s="12">
        <f t="shared" si="582"/>
        <v>110040.00000000007</v>
      </c>
      <c r="Z1766" s="12">
        <f t="shared" si="583"/>
        <v>2620.0000000000018</v>
      </c>
      <c r="AA1766" s="7"/>
      <c r="AB1766">
        <v>166</v>
      </c>
      <c r="AC1766" s="14">
        <f t="shared" si="584"/>
        <v>14.875</v>
      </c>
      <c r="AD1766" s="12">
        <f t="shared" si="585"/>
        <v>62475</v>
      </c>
      <c r="AE1766" s="12">
        <f t="shared" si="586"/>
        <v>1487.5</v>
      </c>
      <c r="AF1766" s="7"/>
      <c r="AG1766">
        <v>141</v>
      </c>
      <c r="AH1766" s="14">
        <f t="shared" si="587"/>
        <v>8.4000000000000057</v>
      </c>
      <c r="AI1766" s="12">
        <f t="shared" si="588"/>
        <v>35280.000000000022</v>
      </c>
      <c r="AJ1766" s="12">
        <f t="shared" si="589"/>
        <v>840.00000000000057</v>
      </c>
      <c r="AK1766" s="7"/>
      <c r="AL1766" s="12">
        <f t="shared" si="590"/>
        <v>377895.00000000012</v>
      </c>
      <c r="AM1766" s="12">
        <f t="shared" si="591"/>
        <v>8997.5000000000036</v>
      </c>
    </row>
    <row r="1767" spans="1:39" x14ac:dyDescent="0.25">
      <c r="A1767" t="s">
        <v>1709</v>
      </c>
      <c r="B1767" t="s">
        <v>48</v>
      </c>
      <c r="C1767">
        <v>1500</v>
      </c>
      <c r="D1767">
        <v>2018</v>
      </c>
      <c r="E1767" t="s">
        <v>1710</v>
      </c>
      <c r="F1767">
        <v>3450</v>
      </c>
      <c r="G1767">
        <v>2525</v>
      </c>
      <c r="H1767" s="4" t="s">
        <v>10</v>
      </c>
      <c r="I1767">
        <v>5654</v>
      </c>
      <c r="J1767">
        <v>12.2</v>
      </c>
      <c r="K1767">
        <v>283</v>
      </c>
      <c r="L1767" s="30">
        <f t="shared" si="574"/>
        <v>254.70000000000002</v>
      </c>
      <c r="M1767" s="30">
        <f t="shared" si="575"/>
        <v>237.72</v>
      </c>
      <c r="N1767" s="30">
        <f t="shared" si="576"/>
        <v>219.32500000000002</v>
      </c>
      <c r="O1767" s="30">
        <f t="shared" si="577"/>
        <v>192.43999999999997</v>
      </c>
      <c r="P1767">
        <v>10</v>
      </c>
      <c r="Q1767" s="7"/>
      <c r="R1767">
        <v>216</v>
      </c>
      <c r="S1767" s="14">
        <f t="shared" si="578"/>
        <v>-38.700000000000017</v>
      </c>
      <c r="T1767" s="12">
        <f t="shared" si="579"/>
        <v>-38700.000000000015</v>
      </c>
      <c r="U1767" s="12">
        <f t="shared" si="580"/>
        <v>-3870.0000000000014</v>
      </c>
      <c r="V1767" s="7"/>
      <c r="W1767">
        <v>190</v>
      </c>
      <c r="X1767" s="14">
        <f t="shared" si="581"/>
        <v>-47.72</v>
      </c>
      <c r="Y1767" s="12">
        <f t="shared" si="582"/>
        <v>-47720</v>
      </c>
      <c r="Z1767" s="12">
        <f t="shared" si="583"/>
        <v>-4772</v>
      </c>
      <c r="AA1767" s="7"/>
      <c r="AB1767">
        <v>166</v>
      </c>
      <c r="AC1767" s="14">
        <f t="shared" si="584"/>
        <v>-53.325000000000017</v>
      </c>
      <c r="AD1767" s="12">
        <f t="shared" si="585"/>
        <v>-53325.000000000022</v>
      </c>
      <c r="AE1767" s="12">
        <f t="shared" si="586"/>
        <v>-5332.5000000000018</v>
      </c>
      <c r="AF1767" s="7"/>
      <c r="AG1767">
        <v>141</v>
      </c>
      <c r="AH1767" s="14">
        <f t="shared" si="587"/>
        <v>-51.439999999999969</v>
      </c>
      <c r="AI1767" s="12">
        <f t="shared" si="588"/>
        <v>-51439.999999999964</v>
      </c>
      <c r="AJ1767" s="12">
        <f t="shared" si="589"/>
        <v>-5143.9999999999964</v>
      </c>
      <c r="AK1767" s="7"/>
      <c r="AL1767" s="12">
        <f t="shared" si="590"/>
        <v>-191185</v>
      </c>
      <c r="AM1767" s="12">
        <f t="shared" si="591"/>
        <v>-19118.5</v>
      </c>
    </row>
    <row r="1768" spans="1:39" x14ac:dyDescent="0.25">
      <c r="A1768" t="s">
        <v>1709</v>
      </c>
      <c r="B1768" t="s">
        <v>48</v>
      </c>
      <c r="C1768">
        <v>1500</v>
      </c>
      <c r="D1768">
        <v>2019</v>
      </c>
      <c r="E1768" t="s">
        <v>2192</v>
      </c>
      <c r="F1768">
        <v>3450</v>
      </c>
      <c r="G1768">
        <v>2525</v>
      </c>
      <c r="H1768" s="4" t="s">
        <v>10</v>
      </c>
      <c r="I1768">
        <v>5654</v>
      </c>
      <c r="J1768">
        <v>12.2</v>
      </c>
      <c r="K1768">
        <v>283</v>
      </c>
      <c r="L1768" s="30">
        <f t="shared" si="574"/>
        <v>254.70000000000002</v>
      </c>
      <c r="M1768" s="30">
        <f t="shared" si="575"/>
        <v>237.72</v>
      </c>
      <c r="N1768" s="30">
        <f t="shared" si="576"/>
        <v>219.32500000000002</v>
      </c>
      <c r="O1768" s="30">
        <f t="shared" si="577"/>
        <v>192.43999999999997</v>
      </c>
      <c r="P1768">
        <v>6</v>
      </c>
      <c r="Q1768" s="7"/>
      <c r="R1768">
        <v>216</v>
      </c>
      <c r="S1768" s="14">
        <f t="shared" si="578"/>
        <v>-38.700000000000017</v>
      </c>
      <c r="T1768" s="12">
        <f t="shared" si="579"/>
        <v>-23220.000000000011</v>
      </c>
      <c r="U1768" s="12">
        <f t="shared" si="580"/>
        <v>-3870.0000000000018</v>
      </c>
      <c r="V1768" s="7"/>
      <c r="W1768">
        <v>190</v>
      </c>
      <c r="X1768" s="14">
        <f t="shared" si="581"/>
        <v>-47.72</v>
      </c>
      <c r="Y1768" s="12">
        <f t="shared" si="582"/>
        <v>-28632</v>
      </c>
      <c r="Z1768" s="12">
        <f t="shared" si="583"/>
        <v>-4772</v>
      </c>
      <c r="AA1768" s="7"/>
      <c r="AB1768">
        <v>166</v>
      </c>
      <c r="AC1768" s="14">
        <f t="shared" si="584"/>
        <v>-53.325000000000017</v>
      </c>
      <c r="AD1768" s="12">
        <f t="shared" si="585"/>
        <v>-31995.000000000011</v>
      </c>
      <c r="AE1768" s="12">
        <f t="shared" si="586"/>
        <v>-5332.5000000000018</v>
      </c>
      <c r="AF1768" s="7"/>
      <c r="AG1768">
        <v>141</v>
      </c>
      <c r="AH1768" s="14">
        <f t="shared" si="587"/>
        <v>-51.439999999999969</v>
      </c>
      <c r="AI1768" s="12">
        <f t="shared" si="588"/>
        <v>-30863.999999999982</v>
      </c>
      <c r="AJ1768" s="12">
        <f t="shared" si="589"/>
        <v>-5143.9999999999973</v>
      </c>
      <c r="AK1768" s="7"/>
      <c r="AL1768" s="12">
        <f t="shared" si="590"/>
        <v>-114711.00000000001</v>
      </c>
      <c r="AM1768" s="12">
        <f t="shared" si="591"/>
        <v>-19118.500000000004</v>
      </c>
    </row>
    <row r="1769" spans="1:39" x14ac:dyDescent="0.25">
      <c r="A1769" t="s">
        <v>1709</v>
      </c>
      <c r="B1769" t="s">
        <v>395</v>
      </c>
      <c r="C1769">
        <v>1500</v>
      </c>
      <c r="D1769">
        <v>2018</v>
      </c>
      <c r="E1769" t="s">
        <v>1711</v>
      </c>
      <c r="F1769">
        <v>3450</v>
      </c>
      <c r="G1769">
        <v>2525</v>
      </c>
      <c r="H1769" s="4" t="s">
        <v>10</v>
      </c>
      <c r="I1769">
        <v>5654</v>
      </c>
      <c r="J1769">
        <v>12.2</v>
      </c>
      <c r="K1769">
        <v>283</v>
      </c>
      <c r="L1769" s="30">
        <f t="shared" si="574"/>
        <v>254.70000000000002</v>
      </c>
      <c r="M1769" s="30">
        <f t="shared" si="575"/>
        <v>237.72</v>
      </c>
      <c r="N1769" s="30">
        <f t="shared" si="576"/>
        <v>219.32500000000002</v>
      </c>
      <c r="O1769" s="30">
        <f t="shared" si="577"/>
        <v>192.43999999999997</v>
      </c>
      <c r="P1769">
        <v>4</v>
      </c>
      <c r="Q1769" s="7"/>
      <c r="R1769">
        <v>216</v>
      </c>
      <c r="S1769" s="14">
        <f t="shared" si="578"/>
        <v>-38.700000000000017</v>
      </c>
      <c r="T1769" s="12">
        <f t="shared" si="579"/>
        <v>-15480.000000000007</v>
      </c>
      <c r="U1769" s="12">
        <f t="shared" si="580"/>
        <v>-3870.0000000000018</v>
      </c>
      <c r="V1769" s="7"/>
      <c r="W1769">
        <v>190</v>
      </c>
      <c r="X1769" s="14">
        <f t="shared" si="581"/>
        <v>-47.72</v>
      </c>
      <c r="Y1769" s="12">
        <f t="shared" si="582"/>
        <v>-19088</v>
      </c>
      <c r="Z1769" s="12">
        <f t="shared" si="583"/>
        <v>-4772</v>
      </c>
      <c r="AA1769" s="7"/>
      <c r="AB1769">
        <v>166</v>
      </c>
      <c r="AC1769" s="14">
        <f t="shared" si="584"/>
        <v>-53.325000000000017</v>
      </c>
      <c r="AD1769" s="12">
        <f t="shared" si="585"/>
        <v>-21330.000000000007</v>
      </c>
      <c r="AE1769" s="12">
        <f t="shared" si="586"/>
        <v>-5332.5000000000018</v>
      </c>
      <c r="AF1769" s="7"/>
      <c r="AG1769">
        <v>141</v>
      </c>
      <c r="AH1769" s="14">
        <f t="shared" si="587"/>
        <v>-51.439999999999969</v>
      </c>
      <c r="AI1769" s="12">
        <f t="shared" si="588"/>
        <v>-20575.999999999989</v>
      </c>
      <c r="AJ1769" s="12">
        <f t="shared" si="589"/>
        <v>-5143.9999999999973</v>
      </c>
      <c r="AK1769" s="7"/>
      <c r="AL1769" s="12">
        <f t="shared" si="590"/>
        <v>-76474</v>
      </c>
      <c r="AM1769" s="12">
        <f t="shared" si="591"/>
        <v>-19118.5</v>
      </c>
    </row>
    <row r="1770" spans="1:39" x14ac:dyDescent="0.25">
      <c r="A1770" t="s">
        <v>1709</v>
      </c>
      <c r="B1770" t="s">
        <v>395</v>
      </c>
      <c r="C1770">
        <v>1500</v>
      </c>
      <c r="D1770">
        <v>2018</v>
      </c>
      <c r="E1770" t="s">
        <v>1712</v>
      </c>
      <c r="F1770">
        <v>3450</v>
      </c>
      <c r="G1770">
        <v>2525</v>
      </c>
      <c r="H1770" s="4" t="s">
        <v>10</v>
      </c>
      <c r="I1770">
        <v>5654</v>
      </c>
      <c r="J1770">
        <v>12.2</v>
      </c>
      <c r="K1770">
        <v>283</v>
      </c>
      <c r="L1770" s="30">
        <f t="shared" si="574"/>
        <v>254.70000000000002</v>
      </c>
      <c r="M1770" s="30">
        <f t="shared" si="575"/>
        <v>237.72</v>
      </c>
      <c r="N1770" s="30">
        <f t="shared" si="576"/>
        <v>219.32500000000002</v>
      </c>
      <c r="O1770" s="30">
        <f t="shared" si="577"/>
        <v>192.43999999999997</v>
      </c>
      <c r="P1770">
        <v>4</v>
      </c>
      <c r="Q1770" s="7"/>
      <c r="R1770">
        <v>216</v>
      </c>
      <c r="S1770" s="14">
        <f t="shared" si="578"/>
        <v>-38.700000000000017</v>
      </c>
      <c r="T1770" s="12">
        <f t="shared" si="579"/>
        <v>-15480.000000000007</v>
      </c>
      <c r="U1770" s="12">
        <f t="shared" si="580"/>
        <v>-3870.0000000000018</v>
      </c>
      <c r="V1770" s="7"/>
      <c r="W1770">
        <v>190</v>
      </c>
      <c r="X1770" s="14">
        <f t="shared" si="581"/>
        <v>-47.72</v>
      </c>
      <c r="Y1770" s="12">
        <f t="shared" si="582"/>
        <v>-19088</v>
      </c>
      <c r="Z1770" s="12">
        <f t="shared" si="583"/>
        <v>-4772</v>
      </c>
      <c r="AA1770" s="7"/>
      <c r="AB1770">
        <v>166</v>
      </c>
      <c r="AC1770" s="14">
        <f t="shared" si="584"/>
        <v>-53.325000000000017</v>
      </c>
      <c r="AD1770" s="12">
        <f t="shared" si="585"/>
        <v>-21330.000000000007</v>
      </c>
      <c r="AE1770" s="12">
        <f t="shared" si="586"/>
        <v>-5332.5000000000018</v>
      </c>
      <c r="AF1770" s="7"/>
      <c r="AG1770">
        <v>141</v>
      </c>
      <c r="AH1770" s="14">
        <f t="shared" si="587"/>
        <v>-51.439999999999969</v>
      </c>
      <c r="AI1770" s="12">
        <f t="shared" si="588"/>
        <v>-20575.999999999989</v>
      </c>
      <c r="AJ1770" s="12">
        <f t="shared" si="589"/>
        <v>-5143.9999999999973</v>
      </c>
      <c r="AK1770" s="7"/>
      <c r="AL1770" s="12">
        <f t="shared" si="590"/>
        <v>-76474</v>
      </c>
      <c r="AM1770" s="12">
        <f t="shared" si="591"/>
        <v>-19118.5</v>
      </c>
    </row>
    <row r="1771" spans="1:39" x14ac:dyDescent="0.25">
      <c r="A1771" t="s">
        <v>114</v>
      </c>
      <c r="B1771" t="s">
        <v>1262</v>
      </c>
      <c r="C1771" t="s">
        <v>1657</v>
      </c>
      <c r="D1771">
        <v>2018</v>
      </c>
      <c r="E1771" t="s">
        <v>1713</v>
      </c>
      <c r="F1771">
        <v>3100</v>
      </c>
      <c r="G1771">
        <v>2528</v>
      </c>
      <c r="H1771" s="4" t="s">
        <v>14</v>
      </c>
      <c r="I1771">
        <v>1996</v>
      </c>
      <c r="J1771">
        <v>7.1</v>
      </c>
      <c r="K1771">
        <v>184</v>
      </c>
      <c r="L1771" s="30">
        <f t="shared" si="574"/>
        <v>165.6</v>
      </c>
      <c r="M1771" s="30">
        <f t="shared" si="575"/>
        <v>154.56</v>
      </c>
      <c r="N1771" s="30">
        <f t="shared" si="576"/>
        <v>142.6</v>
      </c>
      <c r="O1771" s="30">
        <f t="shared" si="577"/>
        <v>125.11999999999999</v>
      </c>
      <c r="P1771">
        <v>460</v>
      </c>
      <c r="Q1771" s="7"/>
      <c r="R1771">
        <v>216</v>
      </c>
      <c r="S1771" s="14">
        <f t="shared" si="578"/>
        <v>50.400000000000006</v>
      </c>
      <c r="T1771" s="12">
        <f t="shared" si="579"/>
        <v>2318400.0000000005</v>
      </c>
      <c r="U1771" s="12">
        <f t="shared" si="580"/>
        <v>5040.0000000000009</v>
      </c>
      <c r="V1771" s="7"/>
      <c r="W1771">
        <v>190</v>
      </c>
      <c r="X1771" s="14">
        <f t="shared" si="581"/>
        <v>35.44</v>
      </c>
      <c r="Y1771" s="12">
        <f t="shared" si="582"/>
        <v>1630240</v>
      </c>
      <c r="Z1771" s="12">
        <f t="shared" si="583"/>
        <v>3544</v>
      </c>
      <c r="AA1771" s="7"/>
      <c r="AB1771">
        <v>166</v>
      </c>
      <c r="AC1771" s="14">
        <f t="shared" si="584"/>
        <v>23.400000000000006</v>
      </c>
      <c r="AD1771" s="12">
        <f t="shared" si="585"/>
        <v>1076400.0000000002</v>
      </c>
      <c r="AE1771" s="12">
        <f t="shared" si="586"/>
        <v>2340.0000000000005</v>
      </c>
      <c r="AF1771" s="7"/>
      <c r="AG1771">
        <v>141</v>
      </c>
      <c r="AH1771" s="14">
        <f t="shared" si="587"/>
        <v>15.88000000000001</v>
      </c>
      <c r="AI1771" s="12">
        <f t="shared" si="588"/>
        <v>730480.00000000047</v>
      </c>
      <c r="AJ1771" s="12">
        <f t="shared" si="589"/>
        <v>1588.0000000000009</v>
      </c>
      <c r="AK1771" s="7"/>
      <c r="AL1771" s="12">
        <f t="shared" si="590"/>
        <v>5755520.0000000019</v>
      </c>
      <c r="AM1771" s="12">
        <f t="shared" si="591"/>
        <v>12512.000000000004</v>
      </c>
    </row>
    <row r="1772" spans="1:39" x14ac:dyDescent="0.25">
      <c r="A1772" t="s">
        <v>1494</v>
      </c>
      <c r="B1772" t="s">
        <v>1561</v>
      </c>
      <c r="C1772" t="s">
        <v>1690</v>
      </c>
      <c r="D1772">
        <v>2018</v>
      </c>
      <c r="E1772" t="s">
        <v>1714</v>
      </c>
      <c r="F1772">
        <v>2542</v>
      </c>
      <c r="G1772">
        <v>2533</v>
      </c>
      <c r="H1772" s="4" t="s">
        <v>194</v>
      </c>
      <c r="I1772">
        <v>0</v>
      </c>
      <c r="J1772">
        <v>0</v>
      </c>
      <c r="K1772">
        <v>0</v>
      </c>
      <c r="L1772" s="30">
        <f t="shared" si="574"/>
        <v>0</v>
      </c>
      <c r="M1772" s="30">
        <f t="shared" si="575"/>
        <v>0</v>
      </c>
      <c r="N1772" s="30">
        <f t="shared" si="576"/>
        <v>0</v>
      </c>
      <c r="O1772" s="30">
        <f t="shared" si="577"/>
        <v>0</v>
      </c>
      <c r="P1772">
        <v>10</v>
      </c>
      <c r="Q1772" s="7"/>
      <c r="R1772">
        <v>216</v>
      </c>
      <c r="S1772" s="14">
        <f t="shared" si="578"/>
        <v>216</v>
      </c>
      <c r="T1772" s="12">
        <f t="shared" si="579"/>
        <v>216000</v>
      </c>
      <c r="U1772" s="12">
        <f t="shared" si="580"/>
        <v>21600</v>
      </c>
      <c r="V1772" s="7"/>
      <c r="W1772">
        <v>190</v>
      </c>
      <c r="X1772" s="14">
        <f t="shared" si="581"/>
        <v>190</v>
      </c>
      <c r="Y1772" s="12">
        <f t="shared" si="582"/>
        <v>190000</v>
      </c>
      <c r="Z1772" s="12">
        <f t="shared" si="583"/>
        <v>19000</v>
      </c>
      <c r="AA1772" s="7"/>
      <c r="AB1772">
        <v>166</v>
      </c>
      <c r="AC1772" s="14">
        <f t="shared" si="584"/>
        <v>166</v>
      </c>
      <c r="AD1772" s="12">
        <f t="shared" si="585"/>
        <v>166000</v>
      </c>
      <c r="AE1772" s="12">
        <f t="shared" si="586"/>
        <v>16600</v>
      </c>
      <c r="AF1772" s="7"/>
      <c r="AG1772">
        <v>141</v>
      </c>
      <c r="AH1772" s="14">
        <f t="shared" si="587"/>
        <v>141</v>
      </c>
      <c r="AI1772" s="12">
        <f t="shared" si="588"/>
        <v>141000</v>
      </c>
      <c r="AJ1772" s="12">
        <f t="shared" si="589"/>
        <v>14100</v>
      </c>
      <c r="AK1772" s="7"/>
      <c r="AL1772" s="12">
        <f t="shared" si="590"/>
        <v>713000</v>
      </c>
      <c r="AM1772" s="12">
        <f t="shared" si="591"/>
        <v>71300</v>
      </c>
    </row>
    <row r="1773" spans="1:39" x14ac:dyDescent="0.25">
      <c r="A1773" t="s">
        <v>1494</v>
      </c>
      <c r="B1773" t="s">
        <v>1561</v>
      </c>
      <c r="C1773" t="s">
        <v>1690</v>
      </c>
      <c r="D1773">
        <v>2018</v>
      </c>
      <c r="E1773" t="s">
        <v>1715</v>
      </c>
      <c r="F1773">
        <v>2542</v>
      </c>
      <c r="G1773">
        <v>2533</v>
      </c>
      <c r="H1773" s="4" t="s">
        <v>194</v>
      </c>
      <c r="I1773">
        <v>0</v>
      </c>
      <c r="J1773">
        <v>0</v>
      </c>
      <c r="K1773">
        <v>0</v>
      </c>
      <c r="L1773" s="30">
        <f t="shared" si="574"/>
        <v>0</v>
      </c>
      <c r="M1773" s="30">
        <f t="shared" si="575"/>
        <v>0</v>
      </c>
      <c r="N1773" s="30">
        <f t="shared" si="576"/>
        <v>0</v>
      </c>
      <c r="O1773" s="30">
        <f t="shared" si="577"/>
        <v>0</v>
      </c>
      <c r="P1773">
        <v>24</v>
      </c>
      <c r="Q1773" s="7"/>
      <c r="R1773">
        <v>216</v>
      </c>
      <c r="S1773" s="14">
        <f t="shared" si="578"/>
        <v>216</v>
      </c>
      <c r="T1773" s="12">
        <f t="shared" si="579"/>
        <v>518400</v>
      </c>
      <c r="U1773" s="12">
        <f t="shared" si="580"/>
        <v>21600</v>
      </c>
      <c r="V1773" s="7"/>
      <c r="W1773">
        <v>190</v>
      </c>
      <c r="X1773" s="14">
        <f t="shared" si="581"/>
        <v>190</v>
      </c>
      <c r="Y1773" s="12">
        <f t="shared" si="582"/>
        <v>456000</v>
      </c>
      <c r="Z1773" s="12">
        <f t="shared" si="583"/>
        <v>19000</v>
      </c>
      <c r="AA1773" s="7"/>
      <c r="AB1773">
        <v>166</v>
      </c>
      <c r="AC1773" s="14">
        <f t="shared" si="584"/>
        <v>166</v>
      </c>
      <c r="AD1773" s="12">
        <f t="shared" si="585"/>
        <v>398400</v>
      </c>
      <c r="AE1773" s="12">
        <f t="shared" si="586"/>
        <v>16600</v>
      </c>
      <c r="AF1773" s="7"/>
      <c r="AG1773">
        <v>141</v>
      </c>
      <c r="AH1773" s="14">
        <f t="shared" si="587"/>
        <v>141</v>
      </c>
      <c r="AI1773" s="12">
        <f t="shared" si="588"/>
        <v>338400</v>
      </c>
      <c r="AJ1773" s="12">
        <f t="shared" si="589"/>
        <v>14100</v>
      </c>
      <c r="AK1773" s="7"/>
      <c r="AL1773" s="12">
        <f t="shared" si="590"/>
        <v>1711200</v>
      </c>
      <c r="AM1773" s="12">
        <f t="shared" si="591"/>
        <v>71300</v>
      </c>
    </row>
    <row r="1774" spans="1:39" x14ac:dyDescent="0.25">
      <c r="A1774" t="s">
        <v>1494</v>
      </c>
      <c r="B1774" t="s">
        <v>1561</v>
      </c>
      <c r="C1774" t="s">
        <v>1690</v>
      </c>
      <c r="D1774">
        <v>2018</v>
      </c>
      <c r="E1774" t="s">
        <v>1716</v>
      </c>
      <c r="F1774">
        <v>2542</v>
      </c>
      <c r="G1774">
        <v>2533</v>
      </c>
      <c r="H1774" s="4" t="s">
        <v>194</v>
      </c>
      <c r="I1774">
        <v>0</v>
      </c>
      <c r="J1774">
        <v>0</v>
      </c>
      <c r="K1774">
        <v>0</v>
      </c>
      <c r="L1774" s="30">
        <f t="shared" si="574"/>
        <v>0</v>
      </c>
      <c r="M1774" s="30">
        <f t="shared" si="575"/>
        <v>0</v>
      </c>
      <c r="N1774" s="30">
        <f t="shared" si="576"/>
        <v>0</v>
      </c>
      <c r="O1774" s="30">
        <f t="shared" si="577"/>
        <v>0</v>
      </c>
      <c r="P1774">
        <v>28</v>
      </c>
      <c r="Q1774" s="7"/>
      <c r="R1774">
        <v>216</v>
      </c>
      <c r="S1774" s="14">
        <f t="shared" si="578"/>
        <v>216</v>
      </c>
      <c r="T1774" s="12">
        <f t="shared" si="579"/>
        <v>604800</v>
      </c>
      <c r="U1774" s="12">
        <f t="shared" si="580"/>
        <v>21600</v>
      </c>
      <c r="V1774" s="7"/>
      <c r="W1774">
        <v>190</v>
      </c>
      <c r="X1774" s="14">
        <f t="shared" si="581"/>
        <v>190</v>
      </c>
      <c r="Y1774" s="12">
        <f t="shared" si="582"/>
        <v>532000</v>
      </c>
      <c r="Z1774" s="12">
        <f t="shared" si="583"/>
        <v>19000</v>
      </c>
      <c r="AA1774" s="7"/>
      <c r="AB1774">
        <v>166</v>
      </c>
      <c r="AC1774" s="14">
        <f t="shared" si="584"/>
        <v>166</v>
      </c>
      <c r="AD1774" s="12">
        <f t="shared" si="585"/>
        <v>464800</v>
      </c>
      <c r="AE1774" s="12">
        <f t="shared" si="586"/>
        <v>16600</v>
      </c>
      <c r="AF1774" s="7"/>
      <c r="AG1774">
        <v>141</v>
      </c>
      <c r="AH1774" s="14">
        <f t="shared" si="587"/>
        <v>141</v>
      </c>
      <c r="AI1774" s="12">
        <f t="shared" si="588"/>
        <v>394800</v>
      </c>
      <c r="AJ1774" s="12">
        <f t="shared" si="589"/>
        <v>14100</v>
      </c>
      <c r="AK1774" s="7"/>
      <c r="AL1774" s="12">
        <f t="shared" si="590"/>
        <v>1996400</v>
      </c>
      <c r="AM1774" s="12">
        <f t="shared" si="591"/>
        <v>71300</v>
      </c>
    </row>
    <row r="1775" spans="1:39" x14ac:dyDescent="0.25">
      <c r="A1775" t="s">
        <v>114</v>
      </c>
      <c r="B1775" t="s">
        <v>395</v>
      </c>
      <c r="C1775" t="s">
        <v>1379</v>
      </c>
      <c r="D1775">
        <v>2018</v>
      </c>
      <c r="E1775" t="s">
        <v>1717</v>
      </c>
      <c r="F1775">
        <v>3490</v>
      </c>
      <c r="G1775">
        <v>2536</v>
      </c>
      <c r="H1775" s="4" t="s">
        <v>14</v>
      </c>
      <c r="I1775">
        <v>1995</v>
      </c>
      <c r="J1775">
        <v>7.3</v>
      </c>
      <c r="K1775">
        <v>189</v>
      </c>
      <c r="L1775" s="30">
        <f t="shared" si="574"/>
        <v>170.1</v>
      </c>
      <c r="M1775" s="30">
        <f t="shared" si="575"/>
        <v>158.76</v>
      </c>
      <c r="N1775" s="30">
        <f t="shared" si="576"/>
        <v>146.47499999999999</v>
      </c>
      <c r="O1775" s="30">
        <f t="shared" si="577"/>
        <v>128.51999999999998</v>
      </c>
      <c r="P1775">
        <v>22</v>
      </c>
      <c r="Q1775" s="7"/>
      <c r="R1775">
        <v>216</v>
      </c>
      <c r="S1775" s="14">
        <f t="shared" si="578"/>
        <v>45.900000000000006</v>
      </c>
      <c r="T1775" s="12">
        <f t="shared" si="579"/>
        <v>100980.00000000001</v>
      </c>
      <c r="U1775" s="12">
        <f t="shared" si="580"/>
        <v>4590.0000000000009</v>
      </c>
      <c r="V1775" s="7"/>
      <c r="W1775">
        <v>190</v>
      </c>
      <c r="X1775" s="14">
        <f t="shared" si="581"/>
        <v>31.240000000000009</v>
      </c>
      <c r="Y1775" s="12">
        <f t="shared" si="582"/>
        <v>68728.000000000015</v>
      </c>
      <c r="Z1775" s="12">
        <f t="shared" si="583"/>
        <v>3124.0000000000005</v>
      </c>
      <c r="AA1775" s="7"/>
      <c r="AB1775">
        <v>166</v>
      </c>
      <c r="AC1775" s="14">
        <f t="shared" si="584"/>
        <v>19.525000000000006</v>
      </c>
      <c r="AD1775" s="12">
        <f t="shared" si="585"/>
        <v>42955.000000000015</v>
      </c>
      <c r="AE1775" s="12">
        <f t="shared" si="586"/>
        <v>1952.5000000000007</v>
      </c>
      <c r="AF1775" s="7"/>
      <c r="AG1775">
        <v>141</v>
      </c>
      <c r="AH1775" s="14">
        <f t="shared" si="587"/>
        <v>12.480000000000018</v>
      </c>
      <c r="AI1775" s="12">
        <f t="shared" si="588"/>
        <v>27456.00000000004</v>
      </c>
      <c r="AJ1775" s="12">
        <f t="shared" si="589"/>
        <v>1248.0000000000018</v>
      </c>
      <c r="AK1775" s="7"/>
      <c r="AL1775" s="12">
        <f t="shared" si="590"/>
        <v>240119.00000000006</v>
      </c>
      <c r="AM1775" s="12">
        <f t="shared" si="591"/>
        <v>10914.500000000002</v>
      </c>
    </row>
    <row r="1776" spans="1:39" x14ac:dyDescent="0.25">
      <c r="A1776" t="s">
        <v>257</v>
      </c>
      <c r="B1776" t="s">
        <v>666</v>
      </c>
      <c r="C1776" t="s">
        <v>1463</v>
      </c>
      <c r="D1776">
        <v>2019</v>
      </c>
      <c r="E1776" t="s">
        <v>2193</v>
      </c>
      <c r="F1776">
        <v>2994</v>
      </c>
      <c r="G1776">
        <v>2558</v>
      </c>
      <c r="H1776" s="4" t="s">
        <v>10</v>
      </c>
      <c r="I1776">
        <v>6166</v>
      </c>
      <c r="J1776">
        <v>17.100000000000001</v>
      </c>
      <c r="K1776">
        <v>395</v>
      </c>
      <c r="L1776" s="30">
        <f t="shared" si="574"/>
        <v>355.5</v>
      </c>
      <c r="M1776" s="30">
        <f t="shared" si="575"/>
        <v>331.8</v>
      </c>
      <c r="N1776" s="30">
        <f t="shared" si="576"/>
        <v>306.125</v>
      </c>
      <c r="O1776" s="30">
        <f t="shared" si="577"/>
        <v>268.59999999999997</v>
      </c>
      <c r="P1776">
        <v>2</v>
      </c>
      <c r="Q1776" s="7"/>
      <c r="R1776">
        <v>216</v>
      </c>
      <c r="S1776" s="14">
        <f t="shared" si="578"/>
        <v>-139.5</v>
      </c>
      <c r="T1776" s="12">
        <f t="shared" si="579"/>
        <v>-27900</v>
      </c>
      <c r="U1776" s="12">
        <f t="shared" si="580"/>
        <v>-13950</v>
      </c>
      <c r="V1776" s="7"/>
      <c r="W1776">
        <v>190</v>
      </c>
      <c r="X1776" s="14">
        <f t="shared" si="581"/>
        <v>-141.80000000000001</v>
      </c>
      <c r="Y1776" s="12">
        <f t="shared" si="582"/>
        <v>-28360.000000000004</v>
      </c>
      <c r="Z1776" s="12">
        <f t="shared" si="583"/>
        <v>-14180.000000000002</v>
      </c>
      <c r="AA1776" s="7"/>
      <c r="AB1776">
        <v>166</v>
      </c>
      <c r="AC1776" s="14">
        <f t="shared" si="584"/>
        <v>-140.125</v>
      </c>
      <c r="AD1776" s="12">
        <f t="shared" si="585"/>
        <v>-28025</v>
      </c>
      <c r="AE1776" s="12">
        <f t="shared" si="586"/>
        <v>-14012.5</v>
      </c>
      <c r="AF1776" s="7"/>
      <c r="AG1776">
        <v>141</v>
      </c>
      <c r="AH1776" s="14">
        <f t="shared" si="587"/>
        <v>-127.59999999999997</v>
      </c>
      <c r="AI1776" s="12">
        <f t="shared" si="588"/>
        <v>-25519.999999999993</v>
      </c>
      <c r="AJ1776" s="12">
        <f t="shared" si="589"/>
        <v>-12759.999999999996</v>
      </c>
      <c r="AK1776" s="7"/>
      <c r="AL1776" s="12">
        <f t="shared" si="590"/>
        <v>-109805</v>
      </c>
      <c r="AM1776" s="12">
        <f t="shared" si="591"/>
        <v>-54902.5</v>
      </c>
    </row>
    <row r="1777" spans="1:39" x14ac:dyDescent="0.25">
      <c r="A1777" t="s">
        <v>15</v>
      </c>
      <c r="B1777" t="s">
        <v>1561</v>
      </c>
      <c r="C1777" t="s">
        <v>1719</v>
      </c>
      <c r="D1777">
        <v>2018</v>
      </c>
      <c r="E1777" t="s">
        <v>1720</v>
      </c>
      <c r="F1777">
        <v>3200</v>
      </c>
      <c r="G1777">
        <v>2560</v>
      </c>
      <c r="H1777" s="4" t="s">
        <v>10</v>
      </c>
      <c r="I1777">
        <v>3982</v>
      </c>
      <c r="J1777">
        <v>13.1</v>
      </c>
      <c r="K1777">
        <v>299</v>
      </c>
      <c r="L1777" s="30">
        <f t="shared" si="574"/>
        <v>269.10000000000002</v>
      </c>
      <c r="M1777" s="30">
        <f t="shared" si="575"/>
        <v>251.16</v>
      </c>
      <c r="N1777" s="30">
        <f t="shared" si="576"/>
        <v>231.72499999999999</v>
      </c>
      <c r="O1777" s="30">
        <f t="shared" si="577"/>
        <v>203.32</v>
      </c>
      <c r="P1777">
        <v>40</v>
      </c>
      <c r="Q1777" s="7"/>
      <c r="R1777">
        <v>216</v>
      </c>
      <c r="S1777" s="14">
        <f t="shared" si="578"/>
        <v>-53.100000000000023</v>
      </c>
      <c r="T1777" s="12">
        <f t="shared" si="579"/>
        <v>-212400.00000000009</v>
      </c>
      <c r="U1777" s="12">
        <f t="shared" si="580"/>
        <v>-5310.0000000000018</v>
      </c>
      <c r="V1777" s="7"/>
      <c r="W1777">
        <v>190</v>
      </c>
      <c r="X1777" s="14">
        <f t="shared" si="581"/>
        <v>-61.16</v>
      </c>
      <c r="Y1777" s="12">
        <f t="shared" si="582"/>
        <v>-244639.99999999997</v>
      </c>
      <c r="Z1777" s="12">
        <f t="shared" si="583"/>
        <v>-6115.9999999999991</v>
      </c>
      <c r="AA1777" s="7"/>
      <c r="AB1777">
        <v>166</v>
      </c>
      <c r="AC1777" s="14">
        <f t="shared" si="584"/>
        <v>-65.724999999999994</v>
      </c>
      <c r="AD1777" s="12">
        <f t="shared" si="585"/>
        <v>-262900</v>
      </c>
      <c r="AE1777" s="12">
        <f t="shared" si="586"/>
        <v>-6572.5</v>
      </c>
      <c r="AF1777" s="7"/>
      <c r="AG1777">
        <v>141</v>
      </c>
      <c r="AH1777" s="14">
        <f t="shared" si="587"/>
        <v>-62.319999999999993</v>
      </c>
      <c r="AI1777" s="12">
        <f t="shared" si="588"/>
        <v>-249279.99999999997</v>
      </c>
      <c r="AJ1777" s="12">
        <f t="shared" si="589"/>
        <v>-6231.9999999999991</v>
      </c>
      <c r="AK1777" s="7"/>
      <c r="AL1777" s="12">
        <f t="shared" si="590"/>
        <v>-969220.00000000012</v>
      </c>
      <c r="AM1777" s="12">
        <f t="shared" si="591"/>
        <v>-24230.500000000004</v>
      </c>
    </row>
    <row r="1778" spans="1:39" x14ac:dyDescent="0.25">
      <c r="A1778" t="s">
        <v>1494</v>
      </c>
      <c r="B1778" t="s">
        <v>1561</v>
      </c>
      <c r="C1778" t="s">
        <v>1690</v>
      </c>
      <c r="D1778">
        <v>2018</v>
      </c>
      <c r="E1778" t="s">
        <v>1721</v>
      </c>
      <c r="F1778">
        <v>2599</v>
      </c>
      <c r="G1778">
        <v>2572</v>
      </c>
      <c r="H1778" s="4" t="s">
        <v>194</v>
      </c>
      <c r="I1778">
        <v>0</v>
      </c>
      <c r="J1778">
        <v>0</v>
      </c>
      <c r="K1778">
        <v>0</v>
      </c>
      <c r="L1778" s="30">
        <f t="shared" si="574"/>
        <v>0</v>
      </c>
      <c r="M1778" s="30">
        <f t="shared" si="575"/>
        <v>0</v>
      </c>
      <c r="N1778" s="30">
        <f t="shared" si="576"/>
        <v>0</v>
      </c>
      <c r="O1778" s="30">
        <f t="shared" si="577"/>
        <v>0</v>
      </c>
      <c r="P1778">
        <v>2</v>
      </c>
      <c r="Q1778" s="7"/>
      <c r="R1778">
        <v>216</v>
      </c>
      <c r="S1778" s="14">
        <f t="shared" si="578"/>
        <v>216</v>
      </c>
      <c r="T1778" s="12">
        <f t="shared" si="579"/>
        <v>43200</v>
      </c>
      <c r="U1778" s="12">
        <f t="shared" si="580"/>
        <v>21600</v>
      </c>
      <c r="V1778" s="7"/>
      <c r="W1778">
        <v>190</v>
      </c>
      <c r="X1778" s="14">
        <f t="shared" si="581"/>
        <v>190</v>
      </c>
      <c r="Y1778" s="12">
        <f t="shared" si="582"/>
        <v>38000</v>
      </c>
      <c r="Z1778" s="12">
        <f t="shared" si="583"/>
        <v>19000</v>
      </c>
      <c r="AA1778" s="7"/>
      <c r="AB1778">
        <v>166</v>
      </c>
      <c r="AC1778" s="14">
        <f t="shared" si="584"/>
        <v>166</v>
      </c>
      <c r="AD1778" s="12">
        <f t="shared" si="585"/>
        <v>33200</v>
      </c>
      <c r="AE1778" s="12">
        <f t="shared" si="586"/>
        <v>16600</v>
      </c>
      <c r="AF1778" s="7"/>
      <c r="AG1778">
        <v>141</v>
      </c>
      <c r="AH1778" s="14">
        <f t="shared" si="587"/>
        <v>141</v>
      </c>
      <c r="AI1778" s="12">
        <f t="shared" si="588"/>
        <v>28200</v>
      </c>
      <c r="AJ1778" s="12">
        <f t="shared" si="589"/>
        <v>14100</v>
      </c>
      <c r="AK1778" s="7"/>
      <c r="AL1778" s="12">
        <f t="shared" si="590"/>
        <v>142600</v>
      </c>
      <c r="AM1778" s="12">
        <f t="shared" si="591"/>
        <v>71300</v>
      </c>
    </row>
    <row r="1779" spans="1:39" x14ac:dyDescent="0.25">
      <c r="A1779" t="s">
        <v>1494</v>
      </c>
      <c r="B1779" t="s">
        <v>1561</v>
      </c>
      <c r="C1779" t="s">
        <v>1690</v>
      </c>
      <c r="D1779">
        <v>2018</v>
      </c>
      <c r="E1779" t="s">
        <v>1722</v>
      </c>
      <c r="F1779">
        <v>2599</v>
      </c>
      <c r="G1779">
        <v>2572</v>
      </c>
      <c r="H1779" s="4" t="s">
        <v>194</v>
      </c>
      <c r="I1779">
        <v>0</v>
      </c>
      <c r="J1779">
        <v>0</v>
      </c>
      <c r="K1779">
        <v>0</v>
      </c>
      <c r="L1779" s="30">
        <f t="shared" si="574"/>
        <v>0</v>
      </c>
      <c r="M1779" s="30">
        <f t="shared" si="575"/>
        <v>0</v>
      </c>
      <c r="N1779" s="30">
        <f t="shared" si="576"/>
        <v>0</v>
      </c>
      <c r="O1779" s="30">
        <f t="shared" si="577"/>
        <v>0</v>
      </c>
      <c r="P1779">
        <v>2</v>
      </c>
      <c r="Q1779" s="7"/>
      <c r="R1779">
        <v>216</v>
      </c>
      <c r="S1779" s="14">
        <f t="shared" si="578"/>
        <v>216</v>
      </c>
      <c r="T1779" s="12">
        <f t="shared" si="579"/>
        <v>43200</v>
      </c>
      <c r="U1779" s="12">
        <f t="shared" si="580"/>
        <v>21600</v>
      </c>
      <c r="V1779" s="7"/>
      <c r="W1779">
        <v>190</v>
      </c>
      <c r="X1779" s="14">
        <f t="shared" si="581"/>
        <v>190</v>
      </c>
      <c r="Y1779" s="12">
        <f t="shared" si="582"/>
        <v>38000</v>
      </c>
      <c r="Z1779" s="12">
        <f t="shared" si="583"/>
        <v>19000</v>
      </c>
      <c r="AA1779" s="7"/>
      <c r="AB1779">
        <v>166</v>
      </c>
      <c r="AC1779" s="14">
        <f t="shared" si="584"/>
        <v>166</v>
      </c>
      <c r="AD1779" s="12">
        <f t="shared" si="585"/>
        <v>33200</v>
      </c>
      <c r="AE1779" s="12">
        <f t="shared" si="586"/>
        <v>16600</v>
      </c>
      <c r="AF1779" s="7"/>
      <c r="AG1779">
        <v>141</v>
      </c>
      <c r="AH1779" s="14">
        <f t="shared" si="587"/>
        <v>141</v>
      </c>
      <c r="AI1779" s="12">
        <f t="shared" si="588"/>
        <v>28200</v>
      </c>
      <c r="AJ1779" s="12">
        <f t="shared" si="589"/>
        <v>14100</v>
      </c>
      <c r="AK1779" s="7"/>
      <c r="AL1779" s="12">
        <f t="shared" si="590"/>
        <v>142600</v>
      </c>
      <c r="AM1779" s="12">
        <f t="shared" si="591"/>
        <v>71300</v>
      </c>
    </row>
    <row r="1780" spans="1:39" x14ac:dyDescent="0.25">
      <c r="A1780" t="s">
        <v>1494</v>
      </c>
      <c r="B1780" t="s">
        <v>1561</v>
      </c>
      <c r="C1780" t="s">
        <v>1690</v>
      </c>
      <c r="D1780">
        <v>2018</v>
      </c>
      <c r="E1780" t="s">
        <v>1723</v>
      </c>
      <c r="F1780">
        <v>2599</v>
      </c>
      <c r="G1780">
        <v>2572</v>
      </c>
      <c r="H1780" s="4" t="s">
        <v>194</v>
      </c>
      <c r="I1780">
        <v>0</v>
      </c>
      <c r="J1780">
        <v>0</v>
      </c>
      <c r="K1780">
        <v>0</v>
      </c>
      <c r="L1780" s="30">
        <f t="shared" si="574"/>
        <v>0</v>
      </c>
      <c r="M1780" s="30">
        <f t="shared" si="575"/>
        <v>0</v>
      </c>
      <c r="N1780" s="30">
        <f t="shared" si="576"/>
        <v>0</v>
      </c>
      <c r="O1780" s="30">
        <f t="shared" si="577"/>
        <v>0</v>
      </c>
      <c r="P1780">
        <v>2</v>
      </c>
      <c r="Q1780" s="7"/>
      <c r="R1780">
        <v>216</v>
      </c>
      <c r="S1780" s="14">
        <f t="shared" si="578"/>
        <v>216</v>
      </c>
      <c r="T1780" s="12">
        <f t="shared" si="579"/>
        <v>43200</v>
      </c>
      <c r="U1780" s="12">
        <f t="shared" si="580"/>
        <v>21600</v>
      </c>
      <c r="V1780" s="7"/>
      <c r="W1780">
        <v>190</v>
      </c>
      <c r="X1780" s="14">
        <f t="shared" si="581"/>
        <v>190</v>
      </c>
      <c r="Y1780" s="12">
        <f t="shared" si="582"/>
        <v>38000</v>
      </c>
      <c r="Z1780" s="12">
        <f t="shared" si="583"/>
        <v>19000</v>
      </c>
      <c r="AA1780" s="7"/>
      <c r="AB1780">
        <v>166</v>
      </c>
      <c r="AC1780" s="14">
        <f t="shared" si="584"/>
        <v>166</v>
      </c>
      <c r="AD1780" s="12">
        <f t="shared" si="585"/>
        <v>33200</v>
      </c>
      <c r="AE1780" s="12">
        <f t="shared" si="586"/>
        <v>16600</v>
      </c>
      <c r="AF1780" s="7"/>
      <c r="AG1780">
        <v>141</v>
      </c>
      <c r="AH1780" s="14">
        <f t="shared" si="587"/>
        <v>141</v>
      </c>
      <c r="AI1780" s="12">
        <f t="shared" si="588"/>
        <v>28200</v>
      </c>
      <c r="AJ1780" s="12">
        <f t="shared" si="589"/>
        <v>14100</v>
      </c>
      <c r="AK1780" s="7"/>
      <c r="AL1780" s="12">
        <f t="shared" si="590"/>
        <v>142600</v>
      </c>
      <c r="AM1780" s="12">
        <f t="shared" si="591"/>
        <v>71300</v>
      </c>
    </row>
    <row r="1781" spans="1:39" x14ac:dyDescent="0.25">
      <c r="A1781" t="s">
        <v>114</v>
      </c>
      <c r="B1781" t="s">
        <v>12</v>
      </c>
      <c r="C1781" t="s">
        <v>1379</v>
      </c>
      <c r="D1781">
        <v>2018</v>
      </c>
      <c r="E1781" t="s">
        <v>1724</v>
      </c>
      <c r="F1781">
        <v>3490</v>
      </c>
      <c r="G1781">
        <v>2584</v>
      </c>
      <c r="H1781" s="4" t="s">
        <v>14</v>
      </c>
      <c r="I1781">
        <v>2198</v>
      </c>
      <c r="J1781">
        <v>8.9</v>
      </c>
      <c r="K1781">
        <v>239</v>
      </c>
      <c r="L1781" s="30">
        <f t="shared" si="574"/>
        <v>215.1</v>
      </c>
      <c r="M1781" s="30">
        <f t="shared" si="575"/>
        <v>200.76</v>
      </c>
      <c r="N1781" s="30">
        <f t="shared" si="576"/>
        <v>185.22499999999999</v>
      </c>
      <c r="O1781" s="30">
        <f t="shared" si="577"/>
        <v>162.51999999999998</v>
      </c>
      <c r="P1781">
        <v>26</v>
      </c>
      <c r="Q1781" s="7"/>
      <c r="R1781">
        <v>216</v>
      </c>
      <c r="S1781" s="14">
        <f t="shared" si="578"/>
        <v>0.90000000000000568</v>
      </c>
      <c r="T1781" s="12">
        <f t="shared" si="579"/>
        <v>2340.0000000000146</v>
      </c>
      <c r="U1781" s="12">
        <f t="shared" si="580"/>
        <v>90.000000000000554</v>
      </c>
      <c r="V1781" s="7"/>
      <c r="W1781">
        <v>190</v>
      </c>
      <c r="X1781" s="14">
        <f t="shared" si="581"/>
        <v>-10.759999999999991</v>
      </c>
      <c r="Y1781" s="12">
        <f t="shared" si="582"/>
        <v>-27975.999999999978</v>
      </c>
      <c r="Z1781" s="12">
        <f t="shared" si="583"/>
        <v>-1075.9999999999991</v>
      </c>
      <c r="AA1781" s="7"/>
      <c r="AB1781">
        <v>166</v>
      </c>
      <c r="AC1781" s="14">
        <f t="shared" si="584"/>
        <v>-19.224999999999994</v>
      </c>
      <c r="AD1781" s="12">
        <f t="shared" si="585"/>
        <v>-49984.999999999985</v>
      </c>
      <c r="AE1781" s="12">
        <f t="shared" si="586"/>
        <v>-1922.4999999999995</v>
      </c>
      <c r="AF1781" s="7"/>
      <c r="AG1781">
        <v>141</v>
      </c>
      <c r="AH1781" s="14">
        <f t="shared" si="587"/>
        <v>-21.519999999999982</v>
      </c>
      <c r="AI1781" s="12">
        <f t="shared" si="588"/>
        <v>-55951.999999999956</v>
      </c>
      <c r="AJ1781" s="12">
        <f t="shared" si="589"/>
        <v>-2151.9999999999982</v>
      </c>
      <c r="AK1781" s="7"/>
      <c r="AL1781" s="12">
        <f t="shared" si="590"/>
        <v>-131572.99999999988</v>
      </c>
      <c r="AM1781" s="12">
        <f t="shared" si="591"/>
        <v>-5060.4999999999955</v>
      </c>
    </row>
    <row r="1782" spans="1:39" x14ac:dyDescent="0.25">
      <c r="A1782" t="s">
        <v>1709</v>
      </c>
      <c r="B1782" t="s">
        <v>48</v>
      </c>
      <c r="C1782">
        <v>1500</v>
      </c>
      <c r="D1782">
        <v>2019</v>
      </c>
      <c r="E1782" t="s">
        <v>2196</v>
      </c>
      <c r="F1782">
        <v>3450</v>
      </c>
      <c r="G1782">
        <v>2586</v>
      </c>
      <c r="H1782" s="4" t="s">
        <v>10</v>
      </c>
      <c r="I1782">
        <v>5654</v>
      </c>
      <c r="J1782">
        <v>12.2</v>
      </c>
      <c r="K1782">
        <v>283</v>
      </c>
      <c r="L1782" s="30">
        <f t="shared" si="574"/>
        <v>254.70000000000002</v>
      </c>
      <c r="M1782" s="30">
        <f t="shared" si="575"/>
        <v>237.72</v>
      </c>
      <c r="N1782" s="30">
        <f t="shared" si="576"/>
        <v>219.32500000000002</v>
      </c>
      <c r="O1782" s="30">
        <f t="shared" si="577"/>
        <v>192.43999999999997</v>
      </c>
      <c r="P1782">
        <v>40</v>
      </c>
      <c r="Q1782" s="7"/>
      <c r="R1782">
        <v>216</v>
      </c>
      <c r="S1782" s="14">
        <f t="shared" si="578"/>
        <v>-38.700000000000017</v>
      </c>
      <c r="T1782" s="12">
        <f t="shared" si="579"/>
        <v>-154800.00000000006</v>
      </c>
      <c r="U1782" s="12">
        <f t="shared" si="580"/>
        <v>-3870.0000000000014</v>
      </c>
      <c r="V1782" s="7"/>
      <c r="W1782">
        <v>190</v>
      </c>
      <c r="X1782" s="14">
        <f t="shared" si="581"/>
        <v>-47.72</v>
      </c>
      <c r="Y1782" s="12">
        <f t="shared" si="582"/>
        <v>-190880</v>
      </c>
      <c r="Z1782" s="12">
        <f t="shared" si="583"/>
        <v>-4772</v>
      </c>
      <c r="AA1782" s="7"/>
      <c r="AB1782">
        <v>166</v>
      </c>
      <c r="AC1782" s="14">
        <f t="shared" si="584"/>
        <v>-53.325000000000017</v>
      </c>
      <c r="AD1782" s="12">
        <f t="shared" si="585"/>
        <v>-213300.00000000009</v>
      </c>
      <c r="AE1782" s="12">
        <f t="shared" si="586"/>
        <v>-5332.5000000000018</v>
      </c>
      <c r="AF1782" s="7"/>
      <c r="AG1782">
        <v>141</v>
      </c>
      <c r="AH1782" s="14">
        <f t="shared" si="587"/>
        <v>-51.439999999999969</v>
      </c>
      <c r="AI1782" s="12">
        <f t="shared" si="588"/>
        <v>-205759.99999999985</v>
      </c>
      <c r="AJ1782" s="12">
        <f t="shared" si="589"/>
        <v>-5143.9999999999964</v>
      </c>
      <c r="AK1782" s="7"/>
      <c r="AL1782" s="12">
        <f t="shared" si="590"/>
        <v>-764740</v>
      </c>
      <c r="AM1782" s="12">
        <f t="shared" si="591"/>
        <v>-19118.5</v>
      </c>
    </row>
    <row r="1783" spans="1:39" x14ac:dyDescent="0.25">
      <c r="A1783" t="s">
        <v>1709</v>
      </c>
      <c r="B1783" t="s">
        <v>48</v>
      </c>
      <c r="C1783">
        <v>1500</v>
      </c>
      <c r="D1783">
        <v>2019</v>
      </c>
      <c r="E1783" t="s">
        <v>2197</v>
      </c>
      <c r="F1783">
        <v>3450</v>
      </c>
      <c r="G1783">
        <v>2586</v>
      </c>
      <c r="H1783" s="4" t="s">
        <v>10</v>
      </c>
      <c r="I1783">
        <v>5654</v>
      </c>
      <c r="J1783">
        <v>12.2</v>
      </c>
      <c r="K1783">
        <v>283</v>
      </c>
      <c r="L1783" s="30">
        <f t="shared" si="574"/>
        <v>254.70000000000002</v>
      </c>
      <c r="M1783" s="30">
        <f t="shared" si="575"/>
        <v>237.72</v>
      </c>
      <c r="N1783" s="30">
        <f t="shared" si="576"/>
        <v>219.32500000000002</v>
      </c>
      <c r="O1783" s="30">
        <f t="shared" si="577"/>
        <v>192.43999999999997</v>
      </c>
      <c r="P1783">
        <v>10</v>
      </c>
      <c r="Q1783" s="7"/>
      <c r="R1783">
        <v>216</v>
      </c>
      <c r="S1783" s="14">
        <f t="shared" si="578"/>
        <v>-38.700000000000017</v>
      </c>
      <c r="T1783" s="12">
        <f t="shared" si="579"/>
        <v>-38700.000000000015</v>
      </c>
      <c r="U1783" s="12">
        <f t="shared" si="580"/>
        <v>-3870.0000000000014</v>
      </c>
      <c r="V1783" s="7"/>
      <c r="W1783">
        <v>190</v>
      </c>
      <c r="X1783" s="14">
        <f t="shared" si="581"/>
        <v>-47.72</v>
      </c>
      <c r="Y1783" s="12">
        <f t="shared" si="582"/>
        <v>-47720</v>
      </c>
      <c r="Z1783" s="12">
        <f t="shared" si="583"/>
        <v>-4772</v>
      </c>
      <c r="AA1783" s="7"/>
      <c r="AB1783">
        <v>166</v>
      </c>
      <c r="AC1783" s="14">
        <f t="shared" si="584"/>
        <v>-53.325000000000017</v>
      </c>
      <c r="AD1783" s="12">
        <f t="shared" si="585"/>
        <v>-53325.000000000022</v>
      </c>
      <c r="AE1783" s="12">
        <f t="shared" si="586"/>
        <v>-5332.5000000000018</v>
      </c>
      <c r="AF1783" s="7"/>
      <c r="AG1783">
        <v>141</v>
      </c>
      <c r="AH1783" s="14">
        <f t="shared" si="587"/>
        <v>-51.439999999999969</v>
      </c>
      <c r="AI1783" s="12">
        <f t="shared" si="588"/>
        <v>-51439.999999999964</v>
      </c>
      <c r="AJ1783" s="12">
        <f t="shared" si="589"/>
        <v>-5143.9999999999964</v>
      </c>
      <c r="AK1783" s="7"/>
      <c r="AL1783" s="12">
        <f t="shared" si="590"/>
        <v>-191185</v>
      </c>
      <c r="AM1783" s="12">
        <f t="shared" si="591"/>
        <v>-19118.5</v>
      </c>
    </row>
    <row r="1784" spans="1:39" x14ac:dyDescent="0.25">
      <c r="A1784" t="s">
        <v>1709</v>
      </c>
      <c r="B1784" t="s">
        <v>48</v>
      </c>
      <c r="C1784">
        <v>1500</v>
      </c>
      <c r="D1784">
        <v>2019</v>
      </c>
      <c r="E1784" t="s">
        <v>2198</v>
      </c>
      <c r="F1784">
        <v>3450</v>
      </c>
      <c r="G1784">
        <v>2586</v>
      </c>
      <c r="H1784" s="4" t="s">
        <v>10</v>
      </c>
      <c r="I1784">
        <v>5654</v>
      </c>
      <c r="J1784">
        <v>12.2</v>
      </c>
      <c r="K1784">
        <v>283</v>
      </c>
      <c r="L1784" s="30">
        <f t="shared" si="574"/>
        <v>254.70000000000002</v>
      </c>
      <c r="M1784" s="30">
        <f t="shared" si="575"/>
        <v>237.72</v>
      </c>
      <c r="N1784" s="30">
        <f t="shared" si="576"/>
        <v>219.32500000000002</v>
      </c>
      <c r="O1784" s="30">
        <f t="shared" si="577"/>
        <v>192.43999999999997</v>
      </c>
      <c r="P1784">
        <v>8</v>
      </c>
      <c r="Q1784" s="7"/>
      <c r="R1784">
        <v>216</v>
      </c>
      <c r="S1784" s="14">
        <f t="shared" si="578"/>
        <v>-38.700000000000017</v>
      </c>
      <c r="T1784" s="12">
        <f t="shared" si="579"/>
        <v>-30960.000000000015</v>
      </c>
      <c r="U1784" s="12">
        <f t="shared" si="580"/>
        <v>-3870.0000000000018</v>
      </c>
      <c r="V1784" s="7"/>
      <c r="W1784">
        <v>190</v>
      </c>
      <c r="X1784" s="14">
        <f t="shared" si="581"/>
        <v>-47.72</v>
      </c>
      <c r="Y1784" s="12">
        <f t="shared" si="582"/>
        <v>-38176</v>
      </c>
      <c r="Z1784" s="12">
        <f t="shared" si="583"/>
        <v>-4772</v>
      </c>
      <c r="AA1784" s="7"/>
      <c r="AB1784">
        <v>166</v>
      </c>
      <c r="AC1784" s="14">
        <f t="shared" si="584"/>
        <v>-53.325000000000017</v>
      </c>
      <c r="AD1784" s="12">
        <f t="shared" si="585"/>
        <v>-42660.000000000015</v>
      </c>
      <c r="AE1784" s="12">
        <f t="shared" si="586"/>
        <v>-5332.5000000000018</v>
      </c>
      <c r="AF1784" s="7"/>
      <c r="AG1784">
        <v>141</v>
      </c>
      <c r="AH1784" s="14">
        <f t="shared" si="587"/>
        <v>-51.439999999999969</v>
      </c>
      <c r="AI1784" s="12">
        <f t="shared" si="588"/>
        <v>-41151.999999999978</v>
      </c>
      <c r="AJ1784" s="12">
        <f t="shared" si="589"/>
        <v>-5143.9999999999973</v>
      </c>
      <c r="AK1784" s="7"/>
      <c r="AL1784" s="12">
        <f t="shared" si="590"/>
        <v>-152948</v>
      </c>
      <c r="AM1784" s="12">
        <f t="shared" si="591"/>
        <v>-19118.5</v>
      </c>
    </row>
    <row r="1785" spans="1:39" x14ac:dyDescent="0.25">
      <c r="A1785" t="s">
        <v>1709</v>
      </c>
      <c r="B1785" t="s">
        <v>48</v>
      </c>
      <c r="C1785">
        <v>1500</v>
      </c>
      <c r="D1785">
        <v>2019</v>
      </c>
      <c r="E1785" t="s">
        <v>2199</v>
      </c>
      <c r="F1785">
        <v>3450</v>
      </c>
      <c r="G1785">
        <v>2586</v>
      </c>
      <c r="H1785" s="4" t="s">
        <v>10</v>
      </c>
      <c r="I1785">
        <v>5654</v>
      </c>
      <c r="J1785">
        <v>12.2</v>
      </c>
      <c r="K1785">
        <v>283</v>
      </c>
      <c r="L1785" s="30">
        <f t="shared" si="574"/>
        <v>254.70000000000002</v>
      </c>
      <c r="M1785" s="30">
        <f t="shared" si="575"/>
        <v>237.72</v>
      </c>
      <c r="N1785" s="30">
        <f t="shared" si="576"/>
        <v>219.32500000000002</v>
      </c>
      <c r="O1785" s="30">
        <f t="shared" si="577"/>
        <v>192.43999999999997</v>
      </c>
      <c r="P1785">
        <v>14</v>
      </c>
      <c r="Q1785" s="7"/>
      <c r="R1785">
        <v>216</v>
      </c>
      <c r="S1785" s="14">
        <f t="shared" si="578"/>
        <v>-38.700000000000017</v>
      </c>
      <c r="T1785" s="12">
        <f t="shared" si="579"/>
        <v>-54180.000000000015</v>
      </c>
      <c r="U1785" s="12">
        <f t="shared" si="580"/>
        <v>-3870.0000000000009</v>
      </c>
      <c r="V1785" s="7"/>
      <c r="W1785">
        <v>190</v>
      </c>
      <c r="X1785" s="14">
        <f t="shared" si="581"/>
        <v>-47.72</v>
      </c>
      <c r="Y1785" s="12">
        <f t="shared" si="582"/>
        <v>-66808</v>
      </c>
      <c r="Z1785" s="12">
        <f t="shared" si="583"/>
        <v>-4772</v>
      </c>
      <c r="AA1785" s="7"/>
      <c r="AB1785">
        <v>166</v>
      </c>
      <c r="AC1785" s="14">
        <f t="shared" si="584"/>
        <v>-53.325000000000017</v>
      </c>
      <c r="AD1785" s="12">
        <f t="shared" si="585"/>
        <v>-74655.000000000015</v>
      </c>
      <c r="AE1785" s="12">
        <f t="shared" si="586"/>
        <v>-5332.5000000000009</v>
      </c>
      <c r="AF1785" s="7"/>
      <c r="AG1785">
        <v>141</v>
      </c>
      <c r="AH1785" s="14">
        <f t="shared" si="587"/>
        <v>-51.439999999999969</v>
      </c>
      <c r="AI1785" s="12">
        <f t="shared" si="588"/>
        <v>-72015.999999999956</v>
      </c>
      <c r="AJ1785" s="12">
        <f t="shared" si="589"/>
        <v>-5143.9999999999973</v>
      </c>
      <c r="AK1785" s="7"/>
      <c r="AL1785" s="12">
        <f t="shared" si="590"/>
        <v>-267659</v>
      </c>
      <c r="AM1785" s="12">
        <f t="shared" si="591"/>
        <v>-19118.5</v>
      </c>
    </row>
    <row r="1786" spans="1:39" x14ac:dyDescent="0.25">
      <c r="A1786" t="s">
        <v>1709</v>
      </c>
      <c r="B1786" t="s">
        <v>48</v>
      </c>
      <c r="C1786">
        <v>1500</v>
      </c>
      <c r="D1786">
        <v>2019</v>
      </c>
      <c r="E1786" t="s">
        <v>2200</v>
      </c>
      <c r="F1786">
        <v>3450</v>
      </c>
      <c r="G1786">
        <v>2586</v>
      </c>
      <c r="H1786" s="4" t="s">
        <v>10</v>
      </c>
      <c r="I1786">
        <v>5654</v>
      </c>
      <c r="J1786">
        <v>12.2</v>
      </c>
      <c r="K1786">
        <v>283</v>
      </c>
      <c r="L1786" s="30">
        <f t="shared" si="574"/>
        <v>254.70000000000002</v>
      </c>
      <c r="M1786" s="30">
        <f t="shared" si="575"/>
        <v>237.72</v>
      </c>
      <c r="N1786" s="30">
        <f t="shared" si="576"/>
        <v>219.32500000000002</v>
      </c>
      <c r="O1786" s="30">
        <f t="shared" si="577"/>
        <v>192.43999999999997</v>
      </c>
      <c r="P1786">
        <v>22</v>
      </c>
      <c r="Q1786" s="7"/>
      <c r="R1786">
        <v>216</v>
      </c>
      <c r="S1786" s="14">
        <f t="shared" si="578"/>
        <v>-38.700000000000017</v>
      </c>
      <c r="T1786" s="12">
        <f t="shared" si="579"/>
        <v>-85140.000000000029</v>
      </c>
      <c r="U1786" s="12">
        <f t="shared" si="580"/>
        <v>-3870.0000000000014</v>
      </c>
      <c r="V1786" s="7"/>
      <c r="W1786">
        <v>190</v>
      </c>
      <c r="X1786" s="14">
        <f t="shared" si="581"/>
        <v>-47.72</v>
      </c>
      <c r="Y1786" s="12">
        <f t="shared" si="582"/>
        <v>-104983.99999999999</v>
      </c>
      <c r="Z1786" s="12">
        <f t="shared" si="583"/>
        <v>-4771.9999999999991</v>
      </c>
      <c r="AA1786" s="7"/>
      <c r="AB1786">
        <v>166</v>
      </c>
      <c r="AC1786" s="14">
        <f t="shared" si="584"/>
        <v>-53.325000000000017</v>
      </c>
      <c r="AD1786" s="12">
        <f t="shared" si="585"/>
        <v>-117315.00000000003</v>
      </c>
      <c r="AE1786" s="12">
        <f t="shared" si="586"/>
        <v>-5332.5000000000009</v>
      </c>
      <c r="AF1786" s="7"/>
      <c r="AG1786">
        <v>141</v>
      </c>
      <c r="AH1786" s="14">
        <f t="shared" si="587"/>
        <v>-51.439999999999969</v>
      </c>
      <c r="AI1786" s="12">
        <f t="shared" si="588"/>
        <v>-113167.99999999994</v>
      </c>
      <c r="AJ1786" s="12">
        <f t="shared" si="589"/>
        <v>-5143.9999999999973</v>
      </c>
      <c r="AK1786" s="7"/>
      <c r="AL1786" s="12">
        <f t="shared" si="590"/>
        <v>-420607</v>
      </c>
      <c r="AM1786" s="12">
        <f t="shared" si="591"/>
        <v>-19118.5</v>
      </c>
    </row>
    <row r="1787" spans="1:39" x14ac:dyDescent="0.25">
      <c r="A1787" t="s">
        <v>1709</v>
      </c>
      <c r="B1787" t="s">
        <v>395</v>
      </c>
      <c r="C1787">
        <v>1500</v>
      </c>
      <c r="D1787">
        <v>2018</v>
      </c>
      <c r="E1787" t="s">
        <v>1726</v>
      </c>
      <c r="F1787">
        <v>3450</v>
      </c>
      <c r="G1787">
        <v>2586</v>
      </c>
      <c r="H1787" s="4" t="s">
        <v>10</v>
      </c>
      <c r="I1787">
        <v>5654</v>
      </c>
      <c r="J1787">
        <v>12.2</v>
      </c>
      <c r="K1787">
        <v>283</v>
      </c>
      <c r="L1787" s="30">
        <f t="shared" si="574"/>
        <v>254.70000000000002</v>
      </c>
      <c r="M1787" s="30">
        <f t="shared" si="575"/>
        <v>237.72</v>
      </c>
      <c r="N1787" s="30">
        <f t="shared" si="576"/>
        <v>219.32500000000002</v>
      </c>
      <c r="O1787" s="30">
        <f t="shared" si="577"/>
        <v>192.43999999999997</v>
      </c>
      <c r="P1787">
        <v>2</v>
      </c>
      <c r="Q1787" s="7"/>
      <c r="R1787">
        <v>216</v>
      </c>
      <c r="S1787" s="14">
        <f t="shared" si="578"/>
        <v>-38.700000000000017</v>
      </c>
      <c r="T1787" s="12">
        <f t="shared" si="579"/>
        <v>-7740.0000000000036</v>
      </c>
      <c r="U1787" s="12">
        <f t="shared" si="580"/>
        <v>-3870.0000000000018</v>
      </c>
      <c r="V1787" s="7"/>
      <c r="W1787">
        <v>190</v>
      </c>
      <c r="X1787" s="14">
        <f t="shared" si="581"/>
        <v>-47.72</v>
      </c>
      <c r="Y1787" s="12">
        <f t="shared" si="582"/>
        <v>-9544</v>
      </c>
      <c r="Z1787" s="12">
        <f t="shared" si="583"/>
        <v>-4772</v>
      </c>
      <c r="AA1787" s="7"/>
      <c r="AB1787">
        <v>166</v>
      </c>
      <c r="AC1787" s="14">
        <f t="shared" si="584"/>
        <v>-53.325000000000017</v>
      </c>
      <c r="AD1787" s="12">
        <f t="shared" si="585"/>
        <v>-10665.000000000004</v>
      </c>
      <c r="AE1787" s="12">
        <f t="shared" si="586"/>
        <v>-5332.5000000000018</v>
      </c>
      <c r="AF1787" s="7"/>
      <c r="AG1787">
        <v>141</v>
      </c>
      <c r="AH1787" s="14">
        <f t="shared" si="587"/>
        <v>-51.439999999999969</v>
      </c>
      <c r="AI1787" s="12">
        <f t="shared" si="588"/>
        <v>-10287.999999999995</v>
      </c>
      <c r="AJ1787" s="12">
        <f t="shared" si="589"/>
        <v>-5143.9999999999973</v>
      </c>
      <c r="AK1787" s="7"/>
      <c r="AL1787" s="12">
        <f t="shared" si="590"/>
        <v>-38237</v>
      </c>
      <c r="AM1787" s="12">
        <f t="shared" si="591"/>
        <v>-19118.5</v>
      </c>
    </row>
    <row r="1788" spans="1:39" x14ac:dyDescent="0.25">
      <c r="A1788" t="s">
        <v>1709</v>
      </c>
      <c r="B1788" t="s">
        <v>395</v>
      </c>
      <c r="C1788">
        <v>1500</v>
      </c>
      <c r="D1788">
        <v>2018</v>
      </c>
      <c r="E1788" t="s">
        <v>1727</v>
      </c>
      <c r="F1788">
        <v>3450</v>
      </c>
      <c r="G1788">
        <v>2586</v>
      </c>
      <c r="H1788" s="4" t="s">
        <v>10</v>
      </c>
      <c r="I1788">
        <v>5654</v>
      </c>
      <c r="J1788">
        <v>12.2</v>
      </c>
      <c r="K1788">
        <v>283</v>
      </c>
      <c r="L1788" s="30">
        <f t="shared" si="574"/>
        <v>254.70000000000002</v>
      </c>
      <c r="M1788" s="30">
        <f t="shared" si="575"/>
        <v>237.72</v>
      </c>
      <c r="N1788" s="30">
        <f t="shared" si="576"/>
        <v>219.32500000000002</v>
      </c>
      <c r="O1788" s="30">
        <f t="shared" si="577"/>
        <v>192.43999999999997</v>
      </c>
      <c r="P1788">
        <v>24</v>
      </c>
      <c r="Q1788" s="7"/>
      <c r="R1788">
        <v>216</v>
      </c>
      <c r="S1788" s="14">
        <f t="shared" si="578"/>
        <v>-38.700000000000017</v>
      </c>
      <c r="T1788" s="12">
        <f t="shared" si="579"/>
        <v>-92880.000000000044</v>
      </c>
      <c r="U1788" s="12">
        <f t="shared" si="580"/>
        <v>-3870.0000000000018</v>
      </c>
      <c r="V1788" s="7"/>
      <c r="W1788">
        <v>190</v>
      </c>
      <c r="X1788" s="14">
        <f t="shared" si="581"/>
        <v>-47.72</v>
      </c>
      <c r="Y1788" s="12">
        <f t="shared" si="582"/>
        <v>-114528</v>
      </c>
      <c r="Z1788" s="12">
        <f t="shared" si="583"/>
        <v>-4772</v>
      </c>
      <c r="AA1788" s="7"/>
      <c r="AB1788">
        <v>166</v>
      </c>
      <c r="AC1788" s="14">
        <f t="shared" si="584"/>
        <v>-53.325000000000017</v>
      </c>
      <c r="AD1788" s="12">
        <f t="shared" si="585"/>
        <v>-127980.00000000004</v>
      </c>
      <c r="AE1788" s="12">
        <f t="shared" si="586"/>
        <v>-5332.5000000000018</v>
      </c>
      <c r="AF1788" s="7"/>
      <c r="AG1788">
        <v>141</v>
      </c>
      <c r="AH1788" s="14">
        <f t="shared" si="587"/>
        <v>-51.439999999999969</v>
      </c>
      <c r="AI1788" s="12">
        <f t="shared" si="588"/>
        <v>-123455.99999999993</v>
      </c>
      <c r="AJ1788" s="12">
        <f t="shared" si="589"/>
        <v>-5143.9999999999973</v>
      </c>
      <c r="AK1788" s="7"/>
      <c r="AL1788" s="12">
        <f t="shared" si="590"/>
        <v>-458844.00000000006</v>
      </c>
      <c r="AM1788" s="12">
        <f t="shared" si="591"/>
        <v>-19118.500000000004</v>
      </c>
    </row>
    <row r="1789" spans="1:39" x14ac:dyDescent="0.25">
      <c r="A1789" t="s">
        <v>859</v>
      </c>
      <c r="B1789" t="s">
        <v>1561</v>
      </c>
      <c r="C1789" t="s">
        <v>1587</v>
      </c>
      <c r="D1789">
        <v>2019</v>
      </c>
      <c r="E1789" t="s">
        <v>2201</v>
      </c>
      <c r="F1789">
        <v>3200</v>
      </c>
      <c r="G1789">
        <v>2606</v>
      </c>
      <c r="H1789" s="4" t="s">
        <v>10</v>
      </c>
      <c r="I1789">
        <v>5000</v>
      </c>
      <c r="J1789">
        <v>12.8</v>
      </c>
      <c r="K1789">
        <v>294</v>
      </c>
      <c r="L1789" s="30">
        <f t="shared" si="574"/>
        <v>264.60000000000002</v>
      </c>
      <c r="M1789" s="30">
        <f t="shared" si="575"/>
        <v>246.95999999999998</v>
      </c>
      <c r="N1789" s="30">
        <f t="shared" si="576"/>
        <v>227.85</v>
      </c>
      <c r="O1789" s="30">
        <f t="shared" si="577"/>
        <v>199.92</v>
      </c>
      <c r="P1789">
        <v>4</v>
      </c>
      <c r="Q1789" s="7"/>
      <c r="R1789">
        <v>216</v>
      </c>
      <c r="S1789" s="14">
        <f t="shared" si="578"/>
        <v>-48.600000000000023</v>
      </c>
      <c r="T1789" s="12">
        <f t="shared" si="579"/>
        <v>-19440.000000000007</v>
      </c>
      <c r="U1789" s="12">
        <f t="shared" si="580"/>
        <v>-4860.0000000000018</v>
      </c>
      <c r="V1789" s="7"/>
      <c r="W1789">
        <v>190</v>
      </c>
      <c r="X1789" s="14">
        <f t="shared" si="581"/>
        <v>-56.95999999999998</v>
      </c>
      <c r="Y1789" s="12">
        <f t="shared" si="582"/>
        <v>-22783.999999999993</v>
      </c>
      <c r="Z1789" s="12">
        <f t="shared" si="583"/>
        <v>-5695.9999999999982</v>
      </c>
      <c r="AA1789" s="7"/>
      <c r="AB1789">
        <v>166</v>
      </c>
      <c r="AC1789" s="14">
        <f t="shared" si="584"/>
        <v>-61.849999999999994</v>
      </c>
      <c r="AD1789" s="12">
        <f t="shared" si="585"/>
        <v>-24739.999999999996</v>
      </c>
      <c r="AE1789" s="12">
        <f t="shared" si="586"/>
        <v>-6184.9999999999991</v>
      </c>
      <c r="AF1789" s="7"/>
      <c r="AG1789">
        <v>141</v>
      </c>
      <c r="AH1789" s="14">
        <f t="shared" si="587"/>
        <v>-58.919999999999987</v>
      </c>
      <c r="AI1789" s="12">
        <f t="shared" si="588"/>
        <v>-23567.999999999996</v>
      </c>
      <c r="AJ1789" s="12">
        <f t="shared" si="589"/>
        <v>-5891.9999999999991</v>
      </c>
      <c r="AK1789" s="7"/>
      <c r="AL1789" s="12">
        <f t="shared" si="590"/>
        <v>-90532</v>
      </c>
      <c r="AM1789" s="12">
        <f t="shared" si="591"/>
        <v>-22633</v>
      </c>
    </row>
    <row r="1790" spans="1:39" x14ac:dyDescent="0.25">
      <c r="A1790" t="s">
        <v>113</v>
      </c>
      <c r="B1790" t="s">
        <v>395</v>
      </c>
      <c r="C1790" t="s">
        <v>1718</v>
      </c>
      <c r="D1790">
        <v>2017</v>
      </c>
      <c r="E1790" t="s">
        <v>1728</v>
      </c>
      <c r="F1790">
        <v>3080</v>
      </c>
      <c r="G1790">
        <v>2607</v>
      </c>
      <c r="H1790" s="4" t="s">
        <v>14</v>
      </c>
      <c r="I1790">
        <v>1968</v>
      </c>
      <c r="J1790">
        <v>6.8</v>
      </c>
      <c r="K1790">
        <v>178</v>
      </c>
      <c r="L1790" s="30">
        <f t="shared" si="574"/>
        <v>160.20000000000002</v>
      </c>
      <c r="M1790" s="30">
        <f t="shared" si="575"/>
        <v>149.51999999999998</v>
      </c>
      <c r="N1790" s="30">
        <f t="shared" si="576"/>
        <v>137.95000000000002</v>
      </c>
      <c r="O1790" s="30">
        <f t="shared" si="577"/>
        <v>121.03999999999999</v>
      </c>
      <c r="P1790">
        <v>16</v>
      </c>
      <c r="Q1790" s="7"/>
      <c r="R1790">
        <v>216</v>
      </c>
      <c r="S1790" s="14">
        <f t="shared" si="578"/>
        <v>55.799999999999983</v>
      </c>
      <c r="T1790" s="12">
        <f t="shared" si="579"/>
        <v>89279.999999999971</v>
      </c>
      <c r="U1790" s="12">
        <f t="shared" si="580"/>
        <v>5579.9999999999982</v>
      </c>
      <c r="V1790" s="7"/>
      <c r="W1790">
        <v>190</v>
      </c>
      <c r="X1790" s="14">
        <f t="shared" si="581"/>
        <v>40.480000000000018</v>
      </c>
      <c r="Y1790" s="12">
        <f t="shared" si="582"/>
        <v>64768.000000000029</v>
      </c>
      <c r="Z1790" s="12">
        <f t="shared" si="583"/>
        <v>4048.0000000000018</v>
      </c>
      <c r="AA1790" s="7"/>
      <c r="AB1790">
        <v>166</v>
      </c>
      <c r="AC1790" s="14">
        <f t="shared" si="584"/>
        <v>28.049999999999983</v>
      </c>
      <c r="AD1790" s="12">
        <f t="shared" si="585"/>
        <v>44879.999999999971</v>
      </c>
      <c r="AE1790" s="12">
        <f t="shared" si="586"/>
        <v>2804.9999999999982</v>
      </c>
      <c r="AF1790" s="7"/>
      <c r="AG1790">
        <v>141</v>
      </c>
      <c r="AH1790" s="14">
        <f t="shared" si="587"/>
        <v>19.960000000000008</v>
      </c>
      <c r="AI1790" s="12">
        <f t="shared" si="588"/>
        <v>31936.000000000015</v>
      </c>
      <c r="AJ1790" s="12">
        <f t="shared" si="589"/>
        <v>1996.0000000000009</v>
      </c>
      <c r="AK1790" s="7"/>
      <c r="AL1790" s="12">
        <f t="shared" si="590"/>
        <v>230863.99999999997</v>
      </c>
      <c r="AM1790" s="12">
        <f t="shared" si="591"/>
        <v>14428.999999999998</v>
      </c>
    </row>
    <row r="1791" spans="1:39" x14ac:dyDescent="0.25">
      <c r="A1791" t="s">
        <v>1673</v>
      </c>
      <c r="B1791" t="s">
        <v>902</v>
      </c>
      <c r="C1791" t="s">
        <v>2202</v>
      </c>
      <c r="D1791">
        <v>2019</v>
      </c>
      <c r="E1791" t="s">
        <v>2203</v>
      </c>
      <c r="F1791">
        <v>3290</v>
      </c>
      <c r="G1791">
        <v>2660</v>
      </c>
      <c r="H1791" s="4" t="s">
        <v>10</v>
      </c>
      <c r="I1791">
        <v>6749</v>
      </c>
      <c r="J1791">
        <v>14.9</v>
      </c>
      <c r="K1791">
        <v>330</v>
      </c>
      <c r="L1791" s="30">
        <f t="shared" si="574"/>
        <v>297</v>
      </c>
      <c r="M1791" s="30">
        <f t="shared" si="575"/>
        <v>277.2</v>
      </c>
      <c r="N1791" s="30">
        <f t="shared" si="576"/>
        <v>255.75</v>
      </c>
      <c r="O1791" s="30">
        <f t="shared" si="577"/>
        <v>224.39999999999998</v>
      </c>
      <c r="P1791">
        <v>4</v>
      </c>
      <c r="Q1791" s="7"/>
      <c r="R1791">
        <v>216</v>
      </c>
      <c r="S1791" s="14">
        <f t="shared" si="578"/>
        <v>-81</v>
      </c>
      <c r="T1791" s="12">
        <f t="shared" si="579"/>
        <v>-32400</v>
      </c>
      <c r="U1791" s="12">
        <f t="shared" si="580"/>
        <v>-8100</v>
      </c>
      <c r="V1791" s="7"/>
      <c r="W1791">
        <v>190</v>
      </c>
      <c r="X1791" s="14">
        <f t="shared" si="581"/>
        <v>-87.199999999999989</v>
      </c>
      <c r="Y1791" s="12">
        <f t="shared" si="582"/>
        <v>-34879.999999999993</v>
      </c>
      <c r="Z1791" s="12">
        <f t="shared" si="583"/>
        <v>-8719.9999999999982</v>
      </c>
      <c r="AA1791" s="7"/>
      <c r="AB1791">
        <v>166</v>
      </c>
      <c r="AC1791" s="14">
        <f t="shared" si="584"/>
        <v>-89.75</v>
      </c>
      <c r="AD1791" s="12">
        <f t="shared" si="585"/>
        <v>-35900</v>
      </c>
      <c r="AE1791" s="12">
        <f t="shared" si="586"/>
        <v>-8975</v>
      </c>
      <c r="AF1791" s="7"/>
      <c r="AG1791">
        <v>141</v>
      </c>
      <c r="AH1791" s="14">
        <f t="shared" si="587"/>
        <v>-83.399999999999977</v>
      </c>
      <c r="AI1791" s="12">
        <f t="shared" si="588"/>
        <v>-33359.999999999993</v>
      </c>
      <c r="AJ1791" s="12">
        <f t="shared" si="589"/>
        <v>-8339.9999999999982</v>
      </c>
      <c r="AK1791" s="7"/>
      <c r="AL1791" s="12">
        <f t="shared" si="590"/>
        <v>-136540</v>
      </c>
      <c r="AM1791" s="12">
        <f t="shared" si="591"/>
        <v>-34135</v>
      </c>
    </row>
    <row r="1792" spans="1:39" x14ac:dyDescent="0.25">
      <c r="A1792" t="s">
        <v>1614</v>
      </c>
      <c r="B1792" t="s">
        <v>902</v>
      </c>
      <c r="C1792" t="s">
        <v>1725</v>
      </c>
      <c r="D1792">
        <v>2015</v>
      </c>
      <c r="E1792" t="s">
        <v>1729</v>
      </c>
      <c r="F1792">
        <v>3200</v>
      </c>
      <c r="G1792">
        <v>2685</v>
      </c>
      <c r="H1792" s="4" t="s">
        <v>10</v>
      </c>
      <c r="I1792">
        <v>6750</v>
      </c>
      <c r="J1792">
        <v>14.6</v>
      </c>
      <c r="K1792">
        <v>342</v>
      </c>
      <c r="L1792" s="30">
        <f t="shared" si="574"/>
        <v>307.8</v>
      </c>
      <c r="M1792" s="30">
        <f t="shared" si="575"/>
        <v>287.27999999999997</v>
      </c>
      <c r="N1792" s="30">
        <f t="shared" si="576"/>
        <v>265.05</v>
      </c>
      <c r="O1792" s="30">
        <f t="shared" si="577"/>
        <v>232.55999999999997</v>
      </c>
      <c r="P1792">
        <v>2</v>
      </c>
      <c r="Q1792" s="7"/>
      <c r="R1792">
        <v>216</v>
      </c>
      <c r="S1792" s="14">
        <f t="shared" si="578"/>
        <v>-91.800000000000011</v>
      </c>
      <c r="T1792" s="12">
        <f t="shared" si="579"/>
        <v>-18360.000000000004</v>
      </c>
      <c r="U1792" s="12">
        <f t="shared" si="580"/>
        <v>-9180.0000000000018</v>
      </c>
      <c r="V1792" s="7"/>
      <c r="W1792">
        <v>190</v>
      </c>
      <c r="X1792" s="14">
        <f t="shared" si="581"/>
        <v>-97.279999999999973</v>
      </c>
      <c r="Y1792" s="12">
        <f t="shared" si="582"/>
        <v>-19455.999999999993</v>
      </c>
      <c r="Z1792" s="12">
        <f t="shared" si="583"/>
        <v>-9727.9999999999964</v>
      </c>
      <c r="AA1792" s="7"/>
      <c r="AB1792">
        <v>166</v>
      </c>
      <c r="AC1792" s="14">
        <f t="shared" si="584"/>
        <v>-99.050000000000011</v>
      </c>
      <c r="AD1792" s="12">
        <f t="shared" si="585"/>
        <v>-19810.000000000004</v>
      </c>
      <c r="AE1792" s="12">
        <f t="shared" si="586"/>
        <v>-9905.0000000000018</v>
      </c>
      <c r="AF1792" s="7"/>
      <c r="AG1792">
        <v>141</v>
      </c>
      <c r="AH1792" s="14">
        <f t="shared" si="587"/>
        <v>-91.559999999999974</v>
      </c>
      <c r="AI1792" s="12">
        <f t="shared" si="588"/>
        <v>-18311.999999999996</v>
      </c>
      <c r="AJ1792" s="12">
        <f t="shared" si="589"/>
        <v>-9155.9999999999982</v>
      </c>
      <c r="AK1792" s="7"/>
      <c r="AL1792" s="12">
        <f t="shared" si="590"/>
        <v>-75938</v>
      </c>
      <c r="AM1792" s="12">
        <f t="shared" si="591"/>
        <v>-37969</v>
      </c>
    </row>
    <row r="1793" spans="1:39" x14ac:dyDescent="0.25">
      <c r="A1793" t="s">
        <v>1614</v>
      </c>
      <c r="B1793" t="s">
        <v>902</v>
      </c>
      <c r="C1793" t="s">
        <v>1725</v>
      </c>
      <c r="D1793">
        <v>2019</v>
      </c>
      <c r="E1793" t="s">
        <v>2204</v>
      </c>
      <c r="F1793">
        <v>2730</v>
      </c>
      <c r="G1793">
        <v>2730</v>
      </c>
      <c r="H1793" s="4" t="s">
        <v>10</v>
      </c>
      <c r="I1793">
        <v>6752</v>
      </c>
      <c r="J1793">
        <v>15</v>
      </c>
      <c r="K1793">
        <v>342</v>
      </c>
      <c r="L1793" s="30">
        <f t="shared" si="574"/>
        <v>307.8</v>
      </c>
      <c r="M1793" s="30">
        <f t="shared" si="575"/>
        <v>287.27999999999997</v>
      </c>
      <c r="N1793" s="30">
        <f t="shared" si="576"/>
        <v>265.05</v>
      </c>
      <c r="O1793" s="30">
        <f t="shared" si="577"/>
        <v>232.55999999999997</v>
      </c>
      <c r="P1793">
        <v>2</v>
      </c>
      <c r="Q1793" s="7"/>
      <c r="R1793">
        <v>216</v>
      </c>
      <c r="S1793" s="14">
        <f t="shared" si="578"/>
        <v>-91.800000000000011</v>
      </c>
      <c r="T1793" s="12">
        <f t="shared" si="579"/>
        <v>-18360.000000000004</v>
      </c>
      <c r="U1793" s="12">
        <f t="shared" si="580"/>
        <v>-9180.0000000000018</v>
      </c>
      <c r="V1793" s="7"/>
      <c r="W1793">
        <v>190</v>
      </c>
      <c r="X1793" s="14">
        <f t="shared" si="581"/>
        <v>-97.279999999999973</v>
      </c>
      <c r="Y1793" s="12">
        <f t="shared" si="582"/>
        <v>-19455.999999999993</v>
      </c>
      <c r="Z1793" s="12">
        <f t="shared" si="583"/>
        <v>-9727.9999999999964</v>
      </c>
      <c r="AA1793" s="7"/>
      <c r="AB1793">
        <v>166</v>
      </c>
      <c r="AC1793" s="14">
        <f t="shared" si="584"/>
        <v>-99.050000000000011</v>
      </c>
      <c r="AD1793" s="12">
        <f t="shared" si="585"/>
        <v>-19810.000000000004</v>
      </c>
      <c r="AE1793" s="12">
        <f t="shared" si="586"/>
        <v>-9905.0000000000018</v>
      </c>
      <c r="AF1793" s="7"/>
      <c r="AG1793">
        <v>141</v>
      </c>
      <c r="AH1793" s="14">
        <f t="shared" si="587"/>
        <v>-91.559999999999974</v>
      </c>
      <c r="AI1793" s="12">
        <f t="shared" si="588"/>
        <v>-18311.999999999996</v>
      </c>
      <c r="AJ1793" s="12">
        <f t="shared" si="589"/>
        <v>-9155.9999999999982</v>
      </c>
      <c r="AK1793" s="7"/>
      <c r="AL1793" s="12">
        <f t="shared" si="590"/>
        <v>-75938</v>
      </c>
      <c r="AM1793" s="12">
        <f t="shared" si="591"/>
        <v>-37969</v>
      </c>
    </row>
    <row r="1794" spans="1:39" x14ac:dyDescent="0.25">
      <c r="A1794" t="s">
        <v>476</v>
      </c>
      <c r="B1794" t="s">
        <v>1561</v>
      </c>
      <c r="C1794" t="s">
        <v>1730</v>
      </c>
      <c r="D1794">
        <v>2017</v>
      </c>
      <c r="E1794" t="s">
        <v>1731</v>
      </c>
      <c r="F1794">
        <v>3350</v>
      </c>
      <c r="G1794">
        <v>2740</v>
      </c>
      <c r="H1794" s="4" t="s">
        <v>14</v>
      </c>
      <c r="I1794">
        <v>4461</v>
      </c>
      <c r="J1794">
        <v>9.5</v>
      </c>
      <c r="K1794">
        <v>250</v>
      </c>
      <c r="L1794" s="30">
        <f t="shared" si="574"/>
        <v>225</v>
      </c>
      <c r="M1794" s="30">
        <f t="shared" si="575"/>
        <v>210</v>
      </c>
      <c r="N1794" s="30">
        <f t="shared" si="576"/>
        <v>193.75</v>
      </c>
      <c r="O1794" s="30">
        <f t="shared" si="577"/>
        <v>169.99999999999997</v>
      </c>
      <c r="P1794">
        <v>52</v>
      </c>
      <c r="Q1794" s="7"/>
      <c r="R1794">
        <v>216</v>
      </c>
      <c r="S1794" s="14">
        <f t="shared" si="578"/>
        <v>-9</v>
      </c>
      <c r="T1794" s="12">
        <f t="shared" si="579"/>
        <v>-46800</v>
      </c>
      <c r="U1794" s="12">
        <f t="shared" si="580"/>
        <v>-900</v>
      </c>
      <c r="V1794" s="7"/>
      <c r="W1794">
        <v>190</v>
      </c>
      <c r="X1794" s="14">
        <f t="shared" si="581"/>
        <v>-20</v>
      </c>
      <c r="Y1794" s="12">
        <f t="shared" si="582"/>
        <v>-104000</v>
      </c>
      <c r="Z1794" s="12">
        <f t="shared" si="583"/>
        <v>-2000</v>
      </c>
      <c r="AA1794" s="7"/>
      <c r="AB1794">
        <v>166</v>
      </c>
      <c r="AC1794" s="14">
        <f t="shared" si="584"/>
        <v>-27.75</v>
      </c>
      <c r="AD1794" s="12">
        <f t="shared" si="585"/>
        <v>-144300</v>
      </c>
      <c r="AE1794" s="12">
        <f t="shared" si="586"/>
        <v>-2775</v>
      </c>
      <c r="AF1794" s="7"/>
      <c r="AG1794">
        <v>141</v>
      </c>
      <c r="AH1794" s="14">
        <f t="shared" si="587"/>
        <v>-28.999999999999972</v>
      </c>
      <c r="AI1794" s="12">
        <f t="shared" si="588"/>
        <v>-150799.99999999985</v>
      </c>
      <c r="AJ1794" s="12">
        <f t="shared" si="589"/>
        <v>-2899.9999999999973</v>
      </c>
      <c r="AK1794" s="7"/>
      <c r="AL1794" s="12">
        <f t="shared" si="590"/>
        <v>-445899.99999999988</v>
      </c>
      <c r="AM1794" s="12">
        <f t="shared" si="591"/>
        <v>-8574.9999999999982</v>
      </c>
    </row>
    <row r="1795" spans="1:39" x14ac:dyDescent="0.25">
      <c r="A1795" t="s">
        <v>476</v>
      </c>
      <c r="B1795" t="s">
        <v>1561</v>
      </c>
      <c r="C1795" t="s">
        <v>1732</v>
      </c>
      <c r="D1795">
        <v>2015</v>
      </c>
      <c r="E1795" t="s">
        <v>1733</v>
      </c>
      <c r="F1795">
        <v>3350</v>
      </c>
      <c r="G1795">
        <v>2740</v>
      </c>
      <c r="H1795" s="4" t="s">
        <v>10</v>
      </c>
      <c r="I1795">
        <v>5663</v>
      </c>
      <c r="J1795">
        <v>14.4</v>
      </c>
      <c r="K1795">
        <v>334</v>
      </c>
      <c r="L1795" s="30">
        <f t="shared" si="574"/>
        <v>300.60000000000002</v>
      </c>
      <c r="M1795" s="30">
        <f t="shared" si="575"/>
        <v>280.56</v>
      </c>
      <c r="N1795" s="30">
        <f t="shared" si="576"/>
        <v>258.85000000000002</v>
      </c>
      <c r="O1795" s="30">
        <f t="shared" si="577"/>
        <v>227.11999999999998</v>
      </c>
      <c r="P1795">
        <v>28</v>
      </c>
      <c r="Q1795" s="7"/>
      <c r="R1795">
        <v>216</v>
      </c>
      <c r="S1795" s="14">
        <f t="shared" si="578"/>
        <v>-84.600000000000023</v>
      </c>
      <c r="T1795" s="12">
        <f t="shared" si="579"/>
        <v>-236880.00000000006</v>
      </c>
      <c r="U1795" s="12">
        <f t="shared" si="580"/>
        <v>-8460.0000000000018</v>
      </c>
      <c r="V1795" s="7"/>
      <c r="W1795">
        <v>190</v>
      </c>
      <c r="X1795" s="14">
        <f t="shared" si="581"/>
        <v>-90.56</v>
      </c>
      <c r="Y1795" s="12">
        <f t="shared" si="582"/>
        <v>-253568.00000000003</v>
      </c>
      <c r="Z1795" s="12">
        <f t="shared" si="583"/>
        <v>-9056.0000000000018</v>
      </c>
      <c r="AA1795" s="7"/>
      <c r="AB1795">
        <v>166</v>
      </c>
      <c r="AC1795" s="14">
        <f t="shared" si="584"/>
        <v>-92.850000000000023</v>
      </c>
      <c r="AD1795" s="12">
        <f t="shared" si="585"/>
        <v>-259980.00000000006</v>
      </c>
      <c r="AE1795" s="12">
        <f t="shared" si="586"/>
        <v>-9285.0000000000018</v>
      </c>
      <c r="AF1795" s="7"/>
      <c r="AG1795">
        <v>141</v>
      </c>
      <c r="AH1795" s="14">
        <f t="shared" si="587"/>
        <v>-86.119999999999976</v>
      </c>
      <c r="AI1795" s="12">
        <f t="shared" si="588"/>
        <v>-241135.99999999991</v>
      </c>
      <c r="AJ1795" s="12">
        <f t="shared" si="589"/>
        <v>-8611.9999999999964</v>
      </c>
      <c r="AK1795" s="7"/>
      <c r="AL1795" s="12">
        <f t="shared" si="590"/>
        <v>-991564</v>
      </c>
      <c r="AM1795" s="12">
        <f t="shared" si="591"/>
        <v>-35413</v>
      </c>
    </row>
    <row r="1796" spans="1:39" x14ac:dyDescent="0.25">
      <c r="A1796" t="s">
        <v>58</v>
      </c>
      <c r="B1796" t="s">
        <v>1561</v>
      </c>
      <c r="C1796" t="s">
        <v>1603</v>
      </c>
      <c r="D1796">
        <v>2019</v>
      </c>
      <c r="E1796" t="s">
        <v>2205</v>
      </c>
      <c r="F1796">
        <v>3350</v>
      </c>
      <c r="G1796">
        <v>2740</v>
      </c>
      <c r="H1796" s="4" t="s">
        <v>14</v>
      </c>
      <c r="I1796">
        <v>4461</v>
      </c>
      <c r="J1796">
        <v>9.5</v>
      </c>
      <c r="K1796">
        <v>248</v>
      </c>
      <c r="L1796" s="30">
        <f t="shared" si="574"/>
        <v>223.20000000000002</v>
      </c>
      <c r="M1796" s="30">
        <f t="shared" si="575"/>
        <v>208.32</v>
      </c>
      <c r="N1796" s="30">
        <f t="shared" si="576"/>
        <v>192.20000000000002</v>
      </c>
      <c r="O1796" s="30">
        <f t="shared" si="577"/>
        <v>168.64</v>
      </c>
      <c r="P1796">
        <v>126</v>
      </c>
      <c r="Q1796" s="7"/>
      <c r="R1796">
        <v>216</v>
      </c>
      <c r="S1796" s="14">
        <f t="shared" si="578"/>
        <v>-7.2000000000000171</v>
      </c>
      <c r="T1796" s="12">
        <f t="shared" si="579"/>
        <v>-90720.000000000204</v>
      </c>
      <c r="U1796" s="12">
        <f t="shared" si="580"/>
        <v>-720.00000000000159</v>
      </c>
      <c r="V1796" s="7"/>
      <c r="W1796">
        <v>190</v>
      </c>
      <c r="X1796" s="14">
        <f t="shared" si="581"/>
        <v>-18.319999999999993</v>
      </c>
      <c r="Y1796" s="12">
        <f t="shared" si="582"/>
        <v>-230831.99999999991</v>
      </c>
      <c r="Z1796" s="12">
        <f t="shared" si="583"/>
        <v>-1831.9999999999993</v>
      </c>
      <c r="AA1796" s="7"/>
      <c r="AB1796">
        <v>166</v>
      </c>
      <c r="AC1796" s="14">
        <f t="shared" si="584"/>
        <v>-26.200000000000017</v>
      </c>
      <c r="AD1796" s="12">
        <f t="shared" si="585"/>
        <v>-330120.00000000023</v>
      </c>
      <c r="AE1796" s="12">
        <f t="shared" si="586"/>
        <v>-2620.0000000000018</v>
      </c>
      <c r="AF1796" s="7"/>
      <c r="AG1796">
        <v>141</v>
      </c>
      <c r="AH1796" s="14">
        <f t="shared" si="587"/>
        <v>-27.639999999999986</v>
      </c>
      <c r="AI1796" s="12">
        <f t="shared" si="588"/>
        <v>-348263.99999999983</v>
      </c>
      <c r="AJ1796" s="12">
        <f t="shared" si="589"/>
        <v>-2763.9999999999986</v>
      </c>
      <c r="AK1796" s="7"/>
      <c r="AL1796" s="12">
        <f t="shared" si="590"/>
        <v>-999936.00000000012</v>
      </c>
      <c r="AM1796" s="12">
        <f t="shared" si="591"/>
        <v>-7936.0000000000009</v>
      </c>
    </row>
    <row r="1797" spans="1:39" x14ac:dyDescent="0.25">
      <c r="A1797" t="s">
        <v>58</v>
      </c>
      <c r="B1797" t="s">
        <v>1561</v>
      </c>
      <c r="C1797" t="s">
        <v>1603</v>
      </c>
      <c r="D1797">
        <v>2015</v>
      </c>
      <c r="E1797" t="s">
        <v>1734</v>
      </c>
      <c r="F1797">
        <v>3350</v>
      </c>
      <c r="G1797">
        <v>2750</v>
      </c>
      <c r="H1797" s="4" t="s">
        <v>14</v>
      </c>
      <c r="I1797">
        <v>4461</v>
      </c>
      <c r="J1797">
        <v>9.5</v>
      </c>
      <c r="K1797">
        <v>248</v>
      </c>
      <c r="L1797" s="30">
        <f t="shared" si="574"/>
        <v>223.20000000000002</v>
      </c>
      <c r="M1797" s="30">
        <f t="shared" si="575"/>
        <v>208.32</v>
      </c>
      <c r="N1797" s="30">
        <f t="shared" si="576"/>
        <v>192.20000000000002</v>
      </c>
      <c r="O1797" s="30">
        <f t="shared" si="577"/>
        <v>168.64</v>
      </c>
      <c r="P1797">
        <v>204</v>
      </c>
      <c r="Q1797" s="7"/>
      <c r="R1797">
        <v>216</v>
      </c>
      <c r="S1797" s="14">
        <f t="shared" si="578"/>
        <v>-7.2000000000000171</v>
      </c>
      <c r="T1797" s="12">
        <f t="shared" si="579"/>
        <v>-146880.00000000035</v>
      </c>
      <c r="U1797" s="12">
        <f t="shared" si="580"/>
        <v>-720.00000000000171</v>
      </c>
      <c r="V1797" s="7"/>
      <c r="W1797">
        <v>190</v>
      </c>
      <c r="X1797" s="14">
        <f t="shared" si="581"/>
        <v>-18.319999999999993</v>
      </c>
      <c r="Y1797" s="12">
        <f t="shared" si="582"/>
        <v>-373727.99999999988</v>
      </c>
      <c r="Z1797" s="12">
        <f t="shared" si="583"/>
        <v>-1831.9999999999993</v>
      </c>
      <c r="AA1797" s="7"/>
      <c r="AB1797">
        <v>166</v>
      </c>
      <c r="AC1797" s="14">
        <f t="shared" si="584"/>
        <v>-26.200000000000017</v>
      </c>
      <c r="AD1797" s="12">
        <f t="shared" si="585"/>
        <v>-534480.00000000035</v>
      </c>
      <c r="AE1797" s="12">
        <f t="shared" si="586"/>
        <v>-2620.0000000000018</v>
      </c>
      <c r="AF1797" s="7"/>
      <c r="AG1797">
        <v>141</v>
      </c>
      <c r="AH1797" s="14">
        <f t="shared" si="587"/>
        <v>-27.639999999999986</v>
      </c>
      <c r="AI1797" s="12">
        <f t="shared" si="588"/>
        <v>-563855.99999999977</v>
      </c>
      <c r="AJ1797" s="12">
        <f t="shared" si="589"/>
        <v>-2763.9999999999986</v>
      </c>
      <c r="AK1797" s="7"/>
      <c r="AL1797" s="12">
        <f t="shared" si="590"/>
        <v>-1618944.0000000005</v>
      </c>
      <c r="AM1797" s="12">
        <f t="shared" si="591"/>
        <v>-7936.0000000000027</v>
      </c>
    </row>
    <row r="1798" spans="1:39" x14ac:dyDescent="0.25">
      <c r="A1798" t="s">
        <v>58</v>
      </c>
      <c r="B1798" t="s">
        <v>1561</v>
      </c>
      <c r="C1798" t="s">
        <v>1603</v>
      </c>
      <c r="D1798">
        <v>2015</v>
      </c>
      <c r="E1798" t="s">
        <v>1735</v>
      </c>
      <c r="F1798">
        <v>3350</v>
      </c>
      <c r="G1798">
        <v>2750</v>
      </c>
      <c r="H1798" s="4" t="s">
        <v>14</v>
      </c>
      <c r="I1798">
        <v>4461</v>
      </c>
      <c r="J1798">
        <v>9.5</v>
      </c>
      <c r="K1798">
        <v>248</v>
      </c>
      <c r="L1798" s="30">
        <f t="shared" si="574"/>
        <v>223.20000000000002</v>
      </c>
      <c r="M1798" s="30">
        <f t="shared" si="575"/>
        <v>208.32</v>
      </c>
      <c r="N1798" s="30">
        <f t="shared" si="576"/>
        <v>192.20000000000002</v>
      </c>
      <c r="O1798" s="30">
        <f t="shared" si="577"/>
        <v>168.64</v>
      </c>
      <c r="P1798">
        <v>40</v>
      </c>
      <c r="Q1798" s="7"/>
      <c r="R1798">
        <v>216</v>
      </c>
      <c r="S1798" s="14">
        <f t="shared" si="578"/>
        <v>-7.2000000000000171</v>
      </c>
      <c r="T1798" s="12">
        <f t="shared" si="579"/>
        <v>-28800.000000000069</v>
      </c>
      <c r="U1798" s="12">
        <f t="shared" si="580"/>
        <v>-720.00000000000171</v>
      </c>
      <c r="V1798" s="7"/>
      <c r="W1798">
        <v>190</v>
      </c>
      <c r="X1798" s="14">
        <f t="shared" si="581"/>
        <v>-18.319999999999993</v>
      </c>
      <c r="Y1798" s="12">
        <f t="shared" si="582"/>
        <v>-73279.999999999971</v>
      </c>
      <c r="Z1798" s="12">
        <f t="shared" si="583"/>
        <v>-1831.9999999999993</v>
      </c>
      <c r="AA1798" s="7"/>
      <c r="AB1798">
        <v>166</v>
      </c>
      <c r="AC1798" s="14">
        <f t="shared" si="584"/>
        <v>-26.200000000000017</v>
      </c>
      <c r="AD1798" s="12">
        <f t="shared" si="585"/>
        <v>-104800.00000000007</v>
      </c>
      <c r="AE1798" s="12">
        <f t="shared" si="586"/>
        <v>-2620.0000000000018</v>
      </c>
      <c r="AF1798" s="7"/>
      <c r="AG1798">
        <v>141</v>
      </c>
      <c r="AH1798" s="14">
        <f t="shared" si="587"/>
        <v>-27.639999999999986</v>
      </c>
      <c r="AI1798" s="12">
        <f t="shared" si="588"/>
        <v>-110559.99999999994</v>
      </c>
      <c r="AJ1798" s="12">
        <f t="shared" si="589"/>
        <v>-2763.9999999999986</v>
      </c>
      <c r="AK1798" s="7"/>
      <c r="AL1798" s="12">
        <f t="shared" si="590"/>
        <v>-317440.00000000006</v>
      </c>
      <c r="AM1798" s="12">
        <f t="shared" si="591"/>
        <v>-7936.0000000000018</v>
      </c>
    </row>
    <row r="1799" spans="1:39" x14ac:dyDescent="0.25">
      <c r="A1799" t="s">
        <v>76</v>
      </c>
      <c r="B1799" t="s">
        <v>1646</v>
      </c>
      <c r="C1799" t="s">
        <v>1736</v>
      </c>
      <c r="D1799">
        <v>2016</v>
      </c>
      <c r="E1799" t="s">
        <v>1737</v>
      </c>
      <c r="F1799">
        <v>3450</v>
      </c>
      <c r="G1799">
        <v>2800</v>
      </c>
      <c r="H1799" s="4" t="s">
        <v>10</v>
      </c>
      <c r="I1799">
        <v>5552</v>
      </c>
      <c r="J1799">
        <v>14.5</v>
      </c>
      <c r="K1799">
        <v>333</v>
      </c>
      <c r="L1799" s="30">
        <f t="shared" si="574"/>
        <v>299.7</v>
      </c>
      <c r="M1799" s="30">
        <f t="shared" si="575"/>
        <v>279.71999999999997</v>
      </c>
      <c r="N1799" s="30">
        <f t="shared" si="576"/>
        <v>258.07499999999999</v>
      </c>
      <c r="O1799" s="30">
        <f t="shared" si="577"/>
        <v>226.43999999999997</v>
      </c>
      <c r="P1799">
        <v>16</v>
      </c>
      <c r="Q1799" s="7"/>
      <c r="R1799">
        <v>216</v>
      </c>
      <c r="S1799" s="14">
        <f t="shared" si="578"/>
        <v>-83.699999999999989</v>
      </c>
      <c r="T1799" s="12">
        <f t="shared" si="579"/>
        <v>-133919.99999999997</v>
      </c>
      <c r="U1799" s="12">
        <f t="shared" si="580"/>
        <v>-8369.9999999999982</v>
      </c>
      <c r="V1799" s="7"/>
      <c r="W1799">
        <v>190</v>
      </c>
      <c r="X1799" s="14">
        <f t="shared" si="581"/>
        <v>-89.71999999999997</v>
      </c>
      <c r="Y1799" s="12">
        <f t="shared" si="582"/>
        <v>-143551.99999999994</v>
      </c>
      <c r="Z1799" s="12">
        <f t="shared" si="583"/>
        <v>-8971.9999999999964</v>
      </c>
      <c r="AA1799" s="7"/>
      <c r="AB1799">
        <v>166</v>
      </c>
      <c r="AC1799" s="14">
        <f t="shared" si="584"/>
        <v>-92.074999999999989</v>
      </c>
      <c r="AD1799" s="12">
        <f t="shared" si="585"/>
        <v>-147319.99999999997</v>
      </c>
      <c r="AE1799" s="12">
        <f t="shared" si="586"/>
        <v>-9207.4999999999982</v>
      </c>
      <c r="AF1799" s="7"/>
      <c r="AG1799">
        <v>141</v>
      </c>
      <c r="AH1799" s="14">
        <f t="shared" si="587"/>
        <v>-85.439999999999969</v>
      </c>
      <c r="AI1799" s="12">
        <f t="shared" si="588"/>
        <v>-136703.99999999994</v>
      </c>
      <c r="AJ1799" s="12">
        <f t="shared" si="589"/>
        <v>-8543.9999999999964</v>
      </c>
      <c r="AK1799" s="7"/>
      <c r="AL1799" s="12">
        <f t="shared" si="590"/>
        <v>-561495.99999999977</v>
      </c>
      <c r="AM1799" s="12">
        <f t="shared" si="591"/>
        <v>-35093.499999999985</v>
      </c>
    </row>
    <row r="1800" spans="1:39" x14ac:dyDescent="0.25">
      <c r="A1800" t="s">
        <v>531</v>
      </c>
      <c r="B1800" t="s">
        <v>1561</v>
      </c>
      <c r="C1800" t="s">
        <v>1738</v>
      </c>
      <c r="D1800">
        <v>2017</v>
      </c>
      <c r="E1800" t="s">
        <v>1739</v>
      </c>
      <c r="F1800">
        <v>3500</v>
      </c>
      <c r="G1800">
        <v>2920</v>
      </c>
      <c r="H1800" s="4" t="s">
        <v>10</v>
      </c>
      <c r="I1800">
        <v>5552</v>
      </c>
      <c r="J1800">
        <v>14.5</v>
      </c>
      <c r="K1800">
        <v>341</v>
      </c>
      <c r="L1800" s="30">
        <f t="shared" si="574"/>
        <v>306.90000000000003</v>
      </c>
      <c r="M1800" s="30">
        <f t="shared" si="575"/>
        <v>286.44</v>
      </c>
      <c r="N1800" s="30">
        <f t="shared" si="576"/>
        <v>264.27500000000003</v>
      </c>
      <c r="O1800" s="30">
        <f t="shared" si="577"/>
        <v>231.87999999999997</v>
      </c>
      <c r="P1800">
        <v>6</v>
      </c>
      <c r="Q1800" s="7"/>
      <c r="R1800">
        <v>216</v>
      </c>
      <c r="S1800" s="14">
        <f t="shared" si="578"/>
        <v>-90.900000000000034</v>
      </c>
      <c r="T1800" s="12">
        <f t="shared" si="579"/>
        <v>-54540.000000000022</v>
      </c>
      <c r="U1800" s="12">
        <f t="shared" si="580"/>
        <v>-9090.0000000000036</v>
      </c>
      <c r="V1800" s="7"/>
      <c r="W1800">
        <v>190</v>
      </c>
      <c r="X1800" s="14">
        <f t="shared" si="581"/>
        <v>-96.44</v>
      </c>
      <c r="Y1800" s="12">
        <f t="shared" si="582"/>
        <v>-57864</v>
      </c>
      <c r="Z1800" s="12">
        <f t="shared" si="583"/>
        <v>-9644</v>
      </c>
      <c r="AA1800" s="7"/>
      <c r="AB1800">
        <v>166</v>
      </c>
      <c r="AC1800" s="14">
        <f t="shared" si="584"/>
        <v>-98.275000000000034</v>
      </c>
      <c r="AD1800" s="12">
        <f t="shared" si="585"/>
        <v>-58965.000000000022</v>
      </c>
      <c r="AE1800" s="12">
        <f t="shared" si="586"/>
        <v>-9827.5000000000036</v>
      </c>
      <c r="AF1800" s="7"/>
      <c r="AG1800">
        <v>141</v>
      </c>
      <c r="AH1800" s="14">
        <f t="shared" si="587"/>
        <v>-90.879999999999967</v>
      </c>
      <c r="AI1800" s="12">
        <f t="shared" si="588"/>
        <v>-54527.999999999971</v>
      </c>
      <c r="AJ1800" s="12">
        <f t="shared" si="589"/>
        <v>-9087.9999999999945</v>
      </c>
      <c r="AK1800" s="7"/>
      <c r="AL1800" s="12">
        <f t="shared" si="590"/>
        <v>-225897.00000000003</v>
      </c>
      <c r="AM1800" s="12">
        <f t="shared" si="591"/>
        <v>-37649.500000000007</v>
      </c>
    </row>
    <row r="1801" spans="1:39" x14ac:dyDescent="0.25">
      <c r="A1801" t="s">
        <v>531</v>
      </c>
      <c r="B1801" t="s">
        <v>1561</v>
      </c>
      <c r="C1801" t="s">
        <v>1738</v>
      </c>
      <c r="D1801">
        <v>2018</v>
      </c>
      <c r="E1801" t="s">
        <v>2206</v>
      </c>
      <c r="F1801">
        <v>3500</v>
      </c>
      <c r="G1801">
        <v>2920</v>
      </c>
      <c r="H1801" s="4" t="s">
        <v>10</v>
      </c>
      <c r="I1801">
        <v>5552</v>
      </c>
      <c r="J1801">
        <v>14.5</v>
      </c>
      <c r="K1801">
        <v>341</v>
      </c>
      <c r="L1801" s="30">
        <f t="shared" si="574"/>
        <v>306.90000000000003</v>
      </c>
      <c r="M1801" s="30">
        <f t="shared" si="575"/>
        <v>286.44</v>
      </c>
      <c r="N1801" s="30">
        <f t="shared" si="576"/>
        <v>264.27500000000003</v>
      </c>
      <c r="O1801" s="30">
        <f t="shared" si="577"/>
        <v>231.87999999999997</v>
      </c>
      <c r="P1801">
        <v>10</v>
      </c>
      <c r="Q1801" s="7"/>
      <c r="R1801">
        <v>216</v>
      </c>
      <c r="S1801" s="14">
        <f t="shared" si="578"/>
        <v>-90.900000000000034</v>
      </c>
      <c r="T1801" s="12">
        <f t="shared" si="579"/>
        <v>-90900.000000000029</v>
      </c>
      <c r="U1801" s="12">
        <f t="shared" si="580"/>
        <v>-9090.0000000000036</v>
      </c>
      <c r="V1801" s="7"/>
      <c r="W1801">
        <v>190</v>
      </c>
      <c r="X1801" s="14">
        <f t="shared" si="581"/>
        <v>-96.44</v>
      </c>
      <c r="Y1801" s="12">
        <f t="shared" si="582"/>
        <v>-96440</v>
      </c>
      <c r="Z1801" s="12">
        <f t="shared" si="583"/>
        <v>-9644</v>
      </c>
      <c r="AA1801" s="7"/>
      <c r="AB1801">
        <v>166</v>
      </c>
      <c r="AC1801" s="14">
        <f t="shared" si="584"/>
        <v>-98.275000000000034</v>
      </c>
      <c r="AD1801" s="12">
        <f t="shared" si="585"/>
        <v>-98275.000000000029</v>
      </c>
      <c r="AE1801" s="12">
        <f t="shared" si="586"/>
        <v>-9827.5000000000036</v>
      </c>
      <c r="AF1801" s="7"/>
      <c r="AG1801">
        <v>141</v>
      </c>
      <c r="AH1801" s="14">
        <f t="shared" si="587"/>
        <v>-90.879999999999967</v>
      </c>
      <c r="AI1801" s="12">
        <f t="shared" si="588"/>
        <v>-90879.999999999971</v>
      </c>
      <c r="AJ1801" s="12">
        <f t="shared" si="589"/>
        <v>-9087.9999999999964</v>
      </c>
      <c r="AK1801" s="7"/>
      <c r="AL1801" s="12">
        <f t="shared" si="590"/>
        <v>-376495</v>
      </c>
      <c r="AM1801" s="12">
        <f t="shared" si="591"/>
        <v>-37649.5</v>
      </c>
    </row>
    <row r="1802" spans="1:39" ht="15.75" thickBot="1" x14ac:dyDescent="0.3">
      <c r="L1802" s="16">
        <f t="shared" ref="L1802" si="592">K1802*0.95</f>
        <v>0</v>
      </c>
      <c r="M1802" s="16">
        <f t="shared" ref="M1802" si="593">K1802*0.935</f>
        <v>0</v>
      </c>
      <c r="N1802" s="16">
        <f t="shared" ref="N1802" si="594">K1802*0.92</f>
        <v>0</v>
      </c>
      <c r="O1802" s="16">
        <f t="shared" ref="O1802" si="595">K1802*0.9</f>
        <v>0</v>
      </c>
      <c r="Q1802" s="7"/>
      <c r="R1802">
        <v>216</v>
      </c>
      <c r="S1802" s="14">
        <f t="shared" si="578"/>
        <v>216</v>
      </c>
      <c r="T1802" s="12">
        <f t="shared" si="579"/>
        <v>0</v>
      </c>
      <c r="U1802" s="12" t="e">
        <f t="shared" si="580"/>
        <v>#DIV/0!</v>
      </c>
      <c r="V1802" s="7"/>
      <c r="W1802">
        <v>190</v>
      </c>
      <c r="X1802" s="14">
        <f t="shared" si="581"/>
        <v>190</v>
      </c>
      <c r="Y1802" s="12">
        <f t="shared" si="582"/>
        <v>0</v>
      </c>
      <c r="Z1802" s="12" t="e">
        <f t="shared" si="583"/>
        <v>#DIV/0!</v>
      </c>
      <c r="AA1802" s="7"/>
      <c r="AB1802">
        <v>166</v>
      </c>
      <c r="AC1802" s="14">
        <f t="shared" si="584"/>
        <v>166</v>
      </c>
      <c r="AD1802" s="12">
        <f t="shared" si="585"/>
        <v>0</v>
      </c>
      <c r="AE1802" s="12" t="e">
        <f t="shared" si="586"/>
        <v>#DIV/0!</v>
      </c>
      <c r="AF1802" s="7"/>
      <c r="AG1802">
        <v>141</v>
      </c>
      <c r="AH1802" s="14">
        <f t="shared" si="587"/>
        <v>141</v>
      </c>
      <c r="AI1802" s="12">
        <f t="shared" si="588"/>
        <v>0</v>
      </c>
      <c r="AJ1802" s="12" t="e">
        <f t="shared" si="589"/>
        <v>#DIV/0!</v>
      </c>
      <c r="AK1802" s="7"/>
      <c r="AL1802" s="12">
        <f t="shared" si="590"/>
        <v>0</v>
      </c>
      <c r="AM1802" s="12" t="e">
        <f t="shared" si="591"/>
        <v>#DIV/0!</v>
      </c>
    </row>
    <row r="1803" spans="1:39" ht="15.75" thickBot="1" x14ac:dyDescent="0.3">
      <c r="A1803" s="40" t="s">
        <v>2217</v>
      </c>
      <c r="B1803" s="40"/>
      <c r="C1803" s="40"/>
      <c r="D1803" s="40"/>
      <c r="E1803" s="40"/>
      <c r="F1803" s="40"/>
      <c r="G1803" s="40"/>
      <c r="H1803" s="40"/>
      <c r="I1803" s="40"/>
      <c r="J1803" s="40"/>
      <c r="K1803" s="40"/>
      <c r="L1803" s="40"/>
      <c r="M1803" s="40"/>
      <c r="N1803" s="40"/>
      <c r="O1803" s="40"/>
      <c r="P1803" s="43"/>
      <c r="Q1803" s="7"/>
      <c r="T1803" s="13">
        <f>SUM(T1615:T1802)</f>
        <v>23792040</v>
      </c>
      <c r="V1803" s="7"/>
      <c r="Y1803" s="13">
        <f>SUM(Y1615:Y1802)</f>
        <v>10093184.000000006</v>
      </c>
      <c r="AA1803" s="7"/>
      <c r="AD1803" s="13">
        <f>SUM(AD1615:AD1802)</f>
        <v>-396410.0000000021</v>
      </c>
      <c r="AF1803" s="7"/>
      <c r="AI1803" s="13">
        <f>SUM(AI1615:AI1802)</f>
        <v>-5205031.9999999925</v>
      </c>
      <c r="AK1803" s="7"/>
      <c r="AL1803" s="13">
        <f>SUM(AL1615:AL1802)</f>
        <v>28283782.000000015</v>
      </c>
    </row>
    <row r="1804" spans="1:39" ht="15.75" thickBot="1" x14ac:dyDescent="0.3">
      <c r="Q1804" s="7"/>
      <c r="V1804" s="7"/>
      <c r="AA1804" s="7"/>
      <c r="AF1804" s="7"/>
      <c r="AK1804" s="7"/>
    </row>
    <row r="1805" spans="1:39" ht="16.5" thickBot="1" x14ac:dyDescent="0.3">
      <c r="A1805" s="44" t="s">
        <v>1747</v>
      </c>
      <c r="B1805" s="45"/>
      <c r="C1805" s="45"/>
      <c r="D1805" s="45"/>
      <c r="E1805" s="45"/>
      <c r="F1805" s="45"/>
      <c r="G1805" s="45"/>
      <c r="H1805" s="45"/>
      <c r="I1805" s="45"/>
      <c r="J1805" s="45"/>
      <c r="K1805" s="45"/>
      <c r="L1805" s="45"/>
      <c r="M1805" s="45"/>
      <c r="N1805" s="45"/>
      <c r="O1805" s="45"/>
      <c r="P1805" s="45"/>
      <c r="Q1805" s="32"/>
      <c r="R1805" s="33"/>
      <c r="S1805" s="33"/>
      <c r="T1805" s="34">
        <f>T1803+T1612+T1356+T1001+T665+T331+T116+T21</f>
        <v>179368019.99999997</v>
      </c>
      <c r="U1805" s="33"/>
      <c r="V1805" s="32"/>
      <c r="W1805" s="33"/>
      <c r="X1805" s="33"/>
      <c r="Y1805" s="34">
        <f>Y1803+Y1612+Y1356+Y1001+Y665+Y331+Y116+Y21</f>
        <v>38119112.00000003</v>
      </c>
      <c r="Z1805" s="33"/>
      <c r="AA1805" s="32"/>
      <c r="AB1805" s="33"/>
      <c r="AC1805" s="33"/>
      <c r="AD1805" s="34">
        <f>AD1803+AD1612+AD1356+AD1001+AD665+AD331+AD116+AD21</f>
        <v>-74843655.000000045</v>
      </c>
      <c r="AE1805" s="33"/>
      <c r="AF1805" s="32"/>
      <c r="AG1805" s="33"/>
      <c r="AH1805" s="33"/>
      <c r="AI1805" s="34">
        <f>AI1803+AI1612+AI1356+AI1001+AI665+AI331+AI116+AI21</f>
        <v>-123423975.99999994</v>
      </c>
      <c r="AJ1805" s="33"/>
      <c r="AK1805" s="32"/>
      <c r="AL1805" s="34">
        <f>AL1803+AL1612+AL1356+AL1001+AL665+AL331+AL116+AL21</f>
        <v>19219501.00000006</v>
      </c>
      <c r="AM1805" s="33"/>
    </row>
  </sheetData>
  <mergeCells count="20">
    <mergeCell ref="A1803:P1803"/>
    <mergeCell ref="A1805:P1805"/>
    <mergeCell ref="A1001:P1001"/>
    <mergeCell ref="A1003:P1003"/>
    <mergeCell ref="A1356:P1356"/>
    <mergeCell ref="A1358:P1358"/>
    <mergeCell ref="A1612:P1612"/>
    <mergeCell ref="A1614:P1614"/>
    <mergeCell ref="A667:P667"/>
    <mergeCell ref="A1:AM1"/>
    <mergeCell ref="A2:S2"/>
    <mergeCell ref="A4:P4"/>
    <mergeCell ref="F5:K5"/>
    <mergeCell ref="A21:P21"/>
    <mergeCell ref="A23:P23"/>
    <mergeCell ref="A116:P116"/>
    <mergeCell ref="A118:P118"/>
    <mergeCell ref="A331:P331"/>
    <mergeCell ref="A333:P333"/>
    <mergeCell ref="A665:P66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8DAE1-9653-4645-A1D0-27AA9ECE6AE7}">
  <sheetPr>
    <tabColor rgb="FFFF0000"/>
  </sheetPr>
  <dimension ref="A1:AB1807"/>
  <sheetViews>
    <sheetView zoomScale="110" zoomScaleNormal="110" workbookViewId="0">
      <pane ySplit="2" topLeftCell="A3" activePane="bottomLeft" state="frozen"/>
      <selection activeCell="H1" sqref="H1"/>
      <selection pane="bottomLeft" sqref="A1:AB1"/>
    </sheetView>
  </sheetViews>
  <sheetFormatPr defaultRowHeight="15" x14ac:dyDescent="0.25"/>
  <cols>
    <col min="1" max="1" width="25.140625" customWidth="1"/>
    <col min="2" max="2" width="15" customWidth="1"/>
    <col min="6" max="6" width="8.28515625" customWidth="1"/>
    <col min="7" max="7" width="7.85546875" customWidth="1"/>
    <col min="8" max="8" width="7.28515625" customWidth="1"/>
    <col min="10" max="10" width="7.42578125" customWidth="1"/>
    <col min="13" max="13" width="1.28515625" customWidth="1"/>
    <col min="14" max="14" width="6.140625" customWidth="1"/>
    <col min="15" max="15" width="7.28515625" customWidth="1"/>
    <col min="16" max="16" width="12.42578125" customWidth="1"/>
    <col min="17" max="17" width="1.42578125" customWidth="1"/>
    <col min="18" max="18" width="6.42578125" customWidth="1"/>
    <col min="19" max="19" width="7.140625" customWidth="1"/>
    <col min="20" max="20" width="12.28515625" customWidth="1"/>
    <col min="21" max="21" width="1.140625" customWidth="1"/>
    <col min="22" max="22" width="5.7109375" customWidth="1"/>
    <col min="23" max="23" width="7.140625" customWidth="1"/>
    <col min="24" max="24" width="12.5703125" customWidth="1"/>
    <col min="25" max="25" width="1.42578125" customWidth="1"/>
    <col min="26" max="26" width="5.5703125" customWidth="1"/>
    <col min="27" max="27" width="7.140625" customWidth="1"/>
    <col min="28" max="28" width="13" customWidth="1"/>
  </cols>
  <sheetData>
    <row r="1" spans="1:28" ht="31.5" customHeight="1" x14ac:dyDescent="0.25">
      <c r="A1" s="47" t="s">
        <v>2228</v>
      </c>
      <c r="B1" s="47"/>
      <c r="C1" s="47"/>
      <c r="D1" s="47"/>
      <c r="E1" s="47"/>
      <c r="F1" s="47"/>
      <c r="G1" s="47"/>
      <c r="H1" s="47"/>
      <c r="I1" s="47"/>
      <c r="J1" s="47"/>
      <c r="K1" s="47"/>
      <c r="L1" s="47"/>
      <c r="M1" s="47"/>
      <c r="N1" s="47"/>
      <c r="O1" s="47"/>
      <c r="P1" s="47"/>
      <c r="Q1" s="47"/>
      <c r="R1" s="47"/>
      <c r="S1" s="47"/>
      <c r="T1" s="47"/>
      <c r="U1" s="47"/>
      <c r="V1" s="47"/>
      <c r="W1" s="47"/>
      <c r="X1" s="47"/>
      <c r="Y1" s="47"/>
      <c r="Z1" s="47"/>
      <c r="AA1" s="47"/>
      <c r="AB1" s="47"/>
    </row>
    <row r="2" spans="1:28" ht="83.25" customHeight="1" x14ac:dyDescent="0.25">
      <c r="A2" s="26" t="s">
        <v>2222</v>
      </c>
      <c r="B2" s="8" t="s">
        <v>2221</v>
      </c>
      <c r="C2" s="8" t="s">
        <v>0</v>
      </c>
      <c r="D2" s="24" t="s">
        <v>1</v>
      </c>
      <c r="E2" s="8" t="s">
        <v>2</v>
      </c>
      <c r="F2" s="8" t="s">
        <v>3</v>
      </c>
      <c r="G2" s="24" t="s">
        <v>4</v>
      </c>
      <c r="H2" s="24" t="s">
        <v>5</v>
      </c>
      <c r="I2" s="8" t="s">
        <v>2223</v>
      </c>
      <c r="J2" s="8" t="s">
        <v>2225</v>
      </c>
      <c r="K2" s="1" t="s">
        <v>6</v>
      </c>
      <c r="L2" s="2" t="s">
        <v>2226</v>
      </c>
      <c r="M2" s="7"/>
      <c r="N2" s="8" t="s">
        <v>1740</v>
      </c>
      <c r="O2" s="9" t="s">
        <v>2220</v>
      </c>
      <c r="P2" s="9" t="s">
        <v>2218</v>
      </c>
      <c r="Q2" s="10"/>
      <c r="R2" s="8" t="s">
        <v>1742</v>
      </c>
      <c r="S2" s="9" t="s">
        <v>2220</v>
      </c>
      <c r="T2" s="9" t="s">
        <v>2218</v>
      </c>
      <c r="U2" s="10"/>
      <c r="V2" s="8" t="s">
        <v>1743</v>
      </c>
      <c r="W2" s="9" t="s">
        <v>2220</v>
      </c>
      <c r="X2" s="9" t="s">
        <v>2218</v>
      </c>
      <c r="Y2" s="10"/>
      <c r="Z2" s="8" t="s">
        <v>1744</v>
      </c>
      <c r="AA2" s="9" t="s">
        <v>2220</v>
      </c>
      <c r="AB2" s="9" t="s">
        <v>2218</v>
      </c>
    </row>
    <row r="3" spans="1:28" x14ac:dyDescent="0.25">
      <c r="A3" s="40" t="s">
        <v>1765</v>
      </c>
      <c r="B3" s="40"/>
      <c r="C3" s="40"/>
      <c r="D3" s="40"/>
      <c r="E3" s="40"/>
      <c r="F3" s="40"/>
      <c r="G3" s="40"/>
      <c r="H3" s="40"/>
      <c r="I3" s="40"/>
      <c r="J3" s="40"/>
      <c r="K3" s="40"/>
      <c r="L3" s="43"/>
      <c r="M3" s="7"/>
      <c r="P3" s="12"/>
      <c r="Q3" s="7"/>
      <c r="T3" s="12"/>
      <c r="U3" s="7"/>
      <c r="X3" s="17"/>
      <c r="Y3" s="7"/>
      <c r="AB3" s="17"/>
    </row>
    <row r="4" spans="1:28" x14ac:dyDescent="0.25">
      <c r="A4" t="s">
        <v>19</v>
      </c>
      <c r="B4" t="s">
        <v>18</v>
      </c>
      <c r="C4" t="s">
        <v>20</v>
      </c>
      <c r="D4">
        <v>2017</v>
      </c>
      <c r="E4" t="s">
        <v>21</v>
      </c>
      <c r="F4">
        <v>1330</v>
      </c>
      <c r="G4">
        <v>820</v>
      </c>
      <c r="H4" t="s">
        <v>10</v>
      </c>
      <c r="I4">
        <v>4.7</v>
      </c>
      <c r="J4">
        <v>108</v>
      </c>
      <c r="K4">
        <v>107</v>
      </c>
      <c r="L4">
        <v>54</v>
      </c>
      <c r="M4" s="7"/>
      <c r="N4">
        <v>123</v>
      </c>
      <c r="O4">
        <f>N4-K4</f>
        <v>16</v>
      </c>
      <c r="P4" s="25">
        <f>O4/N4*100</f>
        <v>13.008130081300814</v>
      </c>
      <c r="Q4" s="7"/>
      <c r="R4">
        <v>108</v>
      </c>
      <c r="S4">
        <f>R4-K4</f>
        <v>1</v>
      </c>
      <c r="T4" s="25">
        <f t="shared" ref="T4:T18" si="0">S4/R4*100</f>
        <v>0.92592592592592582</v>
      </c>
      <c r="U4" s="7"/>
      <c r="V4">
        <v>95</v>
      </c>
      <c r="W4">
        <f>V4-K4</f>
        <v>-12</v>
      </c>
      <c r="X4" s="25">
        <f t="shared" ref="X4:X18" si="1">W4/V4*100</f>
        <v>-12.631578947368421</v>
      </c>
      <c r="Y4" s="7"/>
      <c r="Z4">
        <v>80</v>
      </c>
      <c r="AA4">
        <f>Z4-K4</f>
        <v>-27</v>
      </c>
      <c r="AB4" s="25">
        <f t="shared" ref="AB4:AB17" si="2">AA4/Z4*100</f>
        <v>-33.75</v>
      </c>
    </row>
    <row r="5" spans="1:28" x14ac:dyDescent="0.25">
      <c r="A5" t="s">
        <v>22</v>
      </c>
      <c r="B5" t="s">
        <v>18</v>
      </c>
      <c r="C5" t="s">
        <v>23</v>
      </c>
      <c r="D5">
        <v>2015</v>
      </c>
      <c r="E5" t="s">
        <v>24</v>
      </c>
      <c r="F5">
        <v>1200</v>
      </c>
      <c r="G5">
        <v>860</v>
      </c>
      <c r="H5" t="s">
        <v>10</v>
      </c>
      <c r="I5">
        <v>4.7</v>
      </c>
      <c r="J5">
        <v>108</v>
      </c>
      <c r="K5">
        <v>108</v>
      </c>
      <c r="L5">
        <v>28</v>
      </c>
      <c r="M5" s="7"/>
      <c r="N5">
        <v>123</v>
      </c>
      <c r="O5">
        <f t="shared" ref="O5:O18" si="3">N5-K5</f>
        <v>15</v>
      </c>
      <c r="P5" s="25">
        <f t="shared" ref="P5:P18" si="4">O5/N5*100</f>
        <v>12.195121951219512</v>
      </c>
      <c r="Q5" s="7"/>
      <c r="R5">
        <v>108</v>
      </c>
      <c r="S5">
        <f t="shared" ref="S5:S18" si="5">R5-K5</f>
        <v>0</v>
      </c>
      <c r="T5" s="25">
        <f t="shared" si="0"/>
        <v>0</v>
      </c>
      <c r="U5" s="7"/>
      <c r="V5">
        <v>95</v>
      </c>
      <c r="W5">
        <f t="shared" ref="W5:W18" si="6">V5-K5</f>
        <v>-13</v>
      </c>
      <c r="X5" s="25">
        <f t="shared" si="1"/>
        <v>-13.684210526315791</v>
      </c>
      <c r="Y5" s="7"/>
      <c r="Z5">
        <v>80</v>
      </c>
      <c r="AA5">
        <f t="shared" ref="AA5:AA17" si="7">Z5-K5</f>
        <v>-28</v>
      </c>
      <c r="AB5" s="25">
        <f t="shared" si="2"/>
        <v>-35</v>
      </c>
    </row>
    <row r="6" spans="1:28" x14ac:dyDescent="0.25">
      <c r="A6" t="s">
        <v>22</v>
      </c>
      <c r="B6" t="s">
        <v>18</v>
      </c>
      <c r="C6" t="s">
        <v>23</v>
      </c>
      <c r="D6">
        <v>2015</v>
      </c>
      <c r="E6" t="s">
        <v>25</v>
      </c>
      <c r="F6">
        <v>1200</v>
      </c>
      <c r="G6">
        <v>860</v>
      </c>
      <c r="H6" t="s">
        <v>10</v>
      </c>
      <c r="I6">
        <v>4.8</v>
      </c>
      <c r="J6">
        <v>110</v>
      </c>
      <c r="K6">
        <v>112</v>
      </c>
      <c r="L6">
        <v>80</v>
      </c>
      <c r="M6" s="7"/>
      <c r="N6">
        <v>123</v>
      </c>
      <c r="O6">
        <f t="shared" si="3"/>
        <v>11</v>
      </c>
      <c r="P6" s="25">
        <f t="shared" si="4"/>
        <v>8.9430894308943092</v>
      </c>
      <c r="Q6" s="7"/>
      <c r="R6">
        <v>108</v>
      </c>
      <c r="S6">
        <f t="shared" si="5"/>
        <v>-4</v>
      </c>
      <c r="T6" s="25">
        <f t="shared" si="0"/>
        <v>-3.7037037037037033</v>
      </c>
      <c r="U6" s="7"/>
      <c r="V6">
        <v>95</v>
      </c>
      <c r="W6">
        <f t="shared" si="6"/>
        <v>-17</v>
      </c>
      <c r="X6" s="25">
        <f t="shared" si="1"/>
        <v>-17.894736842105264</v>
      </c>
      <c r="Y6" s="7"/>
      <c r="Z6">
        <v>80</v>
      </c>
      <c r="AA6">
        <f t="shared" si="7"/>
        <v>-32</v>
      </c>
      <c r="AB6" s="25">
        <f t="shared" si="2"/>
        <v>-40</v>
      </c>
    </row>
    <row r="7" spans="1:28" x14ac:dyDescent="0.25">
      <c r="A7" t="s">
        <v>19</v>
      </c>
      <c r="B7" t="s">
        <v>18</v>
      </c>
      <c r="C7" t="s">
        <v>20</v>
      </c>
      <c r="D7">
        <v>2017</v>
      </c>
      <c r="E7" t="s">
        <v>26</v>
      </c>
      <c r="F7">
        <v>1330</v>
      </c>
      <c r="G7">
        <v>865</v>
      </c>
      <c r="H7" t="s">
        <v>10</v>
      </c>
      <c r="I7">
        <v>4.9000000000000004</v>
      </c>
      <c r="J7">
        <v>113</v>
      </c>
      <c r="K7">
        <v>114</v>
      </c>
      <c r="L7">
        <v>66</v>
      </c>
      <c r="M7" s="7"/>
      <c r="N7">
        <v>123</v>
      </c>
      <c r="O7">
        <f t="shared" si="3"/>
        <v>9</v>
      </c>
      <c r="P7" s="25">
        <f t="shared" si="4"/>
        <v>7.3170731707317067</v>
      </c>
      <c r="Q7" s="7"/>
      <c r="R7">
        <v>108</v>
      </c>
      <c r="S7">
        <f t="shared" si="5"/>
        <v>-6</v>
      </c>
      <c r="T7" s="25">
        <f t="shared" si="0"/>
        <v>-5.5555555555555554</v>
      </c>
      <c r="U7" s="7"/>
      <c r="V7">
        <v>95</v>
      </c>
      <c r="W7">
        <f t="shared" si="6"/>
        <v>-19</v>
      </c>
      <c r="X7" s="25">
        <f t="shared" si="1"/>
        <v>-20</v>
      </c>
      <c r="Y7" s="7"/>
      <c r="Z7">
        <v>80</v>
      </c>
      <c r="AA7">
        <f t="shared" si="7"/>
        <v>-34</v>
      </c>
      <c r="AB7" s="25">
        <f t="shared" si="2"/>
        <v>-42.5</v>
      </c>
    </row>
    <row r="8" spans="1:28" x14ac:dyDescent="0.25">
      <c r="A8" t="s">
        <v>19</v>
      </c>
      <c r="B8" t="s">
        <v>18</v>
      </c>
      <c r="C8" t="s">
        <v>20</v>
      </c>
      <c r="D8">
        <v>2017</v>
      </c>
      <c r="E8" t="s">
        <v>27</v>
      </c>
      <c r="F8">
        <v>1330</v>
      </c>
      <c r="G8">
        <v>865</v>
      </c>
      <c r="H8" t="s">
        <v>10</v>
      </c>
      <c r="I8">
        <v>4.9000000000000004</v>
      </c>
      <c r="J8">
        <v>113</v>
      </c>
      <c r="K8">
        <v>114</v>
      </c>
      <c r="L8">
        <v>58</v>
      </c>
      <c r="M8" s="7"/>
      <c r="N8">
        <v>123</v>
      </c>
      <c r="O8">
        <f t="shared" si="3"/>
        <v>9</v>
      </c>
      <c r="P8" s="25">
        <f t="shared" si="4"/>
        <v>7.3170731707317067</v>
      </c>
      <c r="Q8" s="7"/>
      <c r="R8">
        <v>108</v>
      </c>
      <c r="S8">
        <f t="shared" si="5"/>
        <v>-6</v>
      </c>
      <c r="T8" s="25">
        <f t="shared" si="0"/>
        <v>-5.5555555555555554</v>
      </c>
      <c r="U8" s="7"/>
      <c r="V8">
        <v>95</v>
      </c>
      <c r="W8">
        <f t="shared" si="6"/>
        <v>-19</v>
      </c>
      <c r="X8" s="25">
        <f t="shared" si="1"/>
        <v>-20</v>
      </c>
      <c r="Y8" s="7"/>
      <c r="Z8">
        <v>80</v>
      </c>
      <c r="AA8">
        <f t="shared" si="7"/>
        <v>-34</v>
      </c>
      <c r="AB8" s="25">
        <f t="shared" si="2"/>
        <v>-42.5</v>
      </c>
    </row>
    <row r="9" spans="1:28" x14ac:dyDescent="0.25">
      <c r="A9" t="s">
        <v>19</v>
      </c>
      <c r="B9" t="s">
        <v>18</v>
      </c>
      <c r="C9" t="s">
        <v>20</v>
      </c>
      <c r="D9">
        <v>2017</v>
      </c>
      <c r="E9" t="s">
        <v>28</v>
      </c>
      <c r="F9">
        <v>1330</v>
      </c>
      <c r="G9">
        <v>865</v>
      </c>
      <c r="H9" t="s">
        <v>10</v>
      </c>
      <c r="I9">
        <v>4.9000000000000004</v>
      </c>
      <c r="J9">
        <v>113</v>
      </c>
      <c r="K9">
        <v>114</v>
      </c>
      <c r="L9">
        <v>554</v>
      </c>
      <c r="M9" s="7"/>
      <c r="N9">
        <v>123</v>
      </c>
      <c r="O9">
        <f t="shared" si="3"/>
        <v>9</v>
      </c>
      <c r="P9" s="25">
        <f t="shared" si="4"/>
        <v>7.3170731707317067</v>
      </c>
      <c r="Q9" s="7"/>
      <c r="R9">
        <v>108</v>
      </c>
      <c r="S9">
        <f t="shared" si="5"/>
        <v>-6</v>
      </c>
      <c r="T9" s="25">
        <f t="shared" si="0"/>
        <v>-5.5555555555555554</v>
      </c>
      <c r="U9" s="7"/>
      <c r="V9">
        <v>95</v>
      </c>
      <c r="W9">
        <f t="shared" si="6"/>
        <v>-19</v>
      </c>
      <c r="X9" s="25">
        <f t="shared" si="1"/>
        <v>-20</v>
      </c>
      <c r="Y9" s="7"/>
      <c r="Z9">
        <v>80</v>
      </c>
      <c r="AA9">
        <f t="shared" si="7"/>
        <v>-34</v>
      </c>
      <c r="AB9" s="25">
        <f t="shared" si="2"/>
        <v>-42.5</v>
      </c>
    </row>
    <row r="10" spans="1:28" x14ac:dyDescent="0.25">
      <c r="A10" t="s">
        <v>22</v>
      </c>
      <c r="B10" t="s">
        <v>29</v>
      </c>
      <c r="C10" t="s">
        <v>30</v>
      </c>
      <c r="D10">
        <v>2017</v>
      </c>
      <c r="E10" t="s">
        <v>31</v>
      </c>
      <c r="F10">
        <v>1370</v>
      </c>
      <c r="G10">
        <v>890</v>
      </c>
      <c r="H10" t="s">
        <v>10</v>
      </c>
      <c r="I10">
        <v>5</v>
      </c>
      <c r="J10">
        <v>115</v>
      </c>
      <c r="K10">
        <v>115</v>
      </c>
      <c r="L10">
        <v>2</v>
      </c>
      <c r="M10" s="7"/>
      <c r="N10">
        <v>123</v>
      </c>
      <c r="O10">
        <f t="shared" si="3"/>
        <v>8</v>
      </c>
      <c r="P10" s="25">
        <f t="shared" si="4"/>
        <v>6.5040650406504072</v>
      </c>
      <c r="Q10" s="7"/>
      <c r="R10">
        <v>108</v>
      </c>
      <c r="S10">
        <f t="shared" si="5"/>
        <v>-7</v>
      </c>
      <c r="T10" s="25">
        <f t="shared" si="0"/>
        <v>-6.481481481481481</v>
      </c>
      <c r="U10" s="7"/>
      <c r="V10">
        <v>95</v>
      </c>
      <c r="W10">
        <f t="shared" si="6"/>
        <v>-20</v>
      </c>
      <c r="X10" s="25">
        <f t="shared" si="1"/>
        <v>-21.052631578947366</v>
      </c>
      <c r="Y10" s="7"/>
      <c r="Z10">
        <v>80</v>
      </c>
      <c r="AA10">
        <f t="shared" si="7"/>
        <v>-35</v>
      </c>
      <c r="AB10" s="25">
        <f t="shared" si="2"/>
        <v>-43.75</v>
      </c>
    </row>
    <row r="11" spans="1:28" x14ac:dyDescent="0.25">
      <c r="A11" t="s">
        <v>22</v>
      </c>
      <c r="B11" t="s">
        <v>29</v>
      </c>
      <c r="C11" t="s">
        <v>30</v>
      </c>
      <c r="D11">
        <v>2017</v>
      </c>
      <c r="E11" t="s">
        <v>32</v>
      </c>
      <c r="F11">
        <v>1370</v>
      </c>
      <c r="G11">
        <v>895</v>
      </c>
      <c r="H11" t="s">
        <v>10</v>
      </c>
      <c r="I11">
        <v>5</v>
      </c>
      <c r="J11">
        <v>115</v>
      </c>
      <c r="K11">
        <v>116</v>
      </c>
      <c r="L11">
        <v>164</v>
      </c>
      <c r="M11" s="7"/>
      <c r="N11">
        <v>123</v>
      </c>
      <c r="O11">
        <f t="shared" si="3"/>
        <v>7</v>
      </c>
      <c r="P11" s="25">
        <f t="shared" si="4"/>
        <v>5.6910569105691051</v>
      </c>
      <c r="Q11" s="7"/>
      <c r="R11">
        <v>108</v>
      </c>
      <c r="S11">
        <f t="shared" si="5"/>
        <v>-8</v>
      </c>
      <c r="T11" s="25">
        <f t="shared" si="0"/>
        <v>-7.4074074074074066</v>
      </c>
      <c r="U11" s="7"/>
      <c r="V11">
        <v>95</v>
      </c>
      <c r="W11">
        <f t="shared" si="6"/>
        <v>-21</v>
      </c>
      <c r="X11" s="25">
        <f t="shared" si="1"/>
        <v>-22.105263157894736</v>
      </c>
      <c r="Y11" s="7"/>
      <c r="Z11">
        <v>80</v>
      </c>
      <c r="AA11">
        <f t="shared" si="7"/>
        <v>-36</v>
      </c>
      <c r="AB11" s="25">
        <f t="shared" si="2"/>
        <v>-45</v>
      </c>
    </row>
    <row r="12" spans="1:28" x14ac:dyDescent="0.25">
      <c r="A12" t="s">
        <v>33</v>
      </c>
      <c r="B12" t="s">
        <v>18</v>
      </c>
      <c r="C12" t="s">
        <v>34</v>
      </c>
      <c r="D12">
        <v>2016</v>
      </c>
      <c r="E12" t="s">
        <v>35</v>
      </c>
      <c r="F12">
        <v>1405</v>
      </c>
      <c r="G12">
        <v>895</v>
      </c>
      <c r="H12" t="s">
        <v>10</v>
      </c>
      <c r="I12">
        <v>5.0999999999999996</v>
      </c>
      <c r="J12">
        <v>117</v>
      </c>
      <c r="K12">
        <v>118</v>
      </c>
      <c r="L12">
        <v>60</v>
      </c>
      <c r="M12" s="7"/>
      <c r="N12">
        <v>123</v>
      </c>
      <c r="O12">
        <f t="shared" si="3"/>
        <v>5</v>
      </c>
      <c r="P12" s="25">
        <f t="shared" si="4"/>
        <v>4.0650406504065035</v>
      </c>
      <c r="Q12" s="7"/>
      <c r="R12">
        <v>108</v>
      </c>
      <c r="S12">
        <f t="shared" si="5"/>
        <v>-10</v>
      </c>
      <c r="T12" s="25">
        <f t="shared" si="0"/>
        <v>-9.2592592592592595</v>
      </c>
      <c r="U12" s="7"/>
      <c r="V12">
        <v>95</v>
      </c>
      <c r="W12">
        <f t="shared" si="6"/>
        <v>-23</v>
      </c>
      <c r="X12" s="25">
        <f t="shared" si="1"/>
        <v>-24.210526315789473</v>
      </c>
      <c r="Y12" s="7"/>
      <c r="Z12">
        <v>80</v>
      </c>
      <c r="AA12">
        <f t="shared" si="7"/>
        <v>-38</v>
      </c>
      <c r="AB12" s="25">
        <f t="shared" si="2"/>
        <v>-47.5</v>
      </c>
    </row>
    <row r="13" spans="1:28" x14ac:dyDescent="0.25">
      <c r="A13" t="s">
        <v>33</v>
      </c>
      <c r="B13" t="s">
        <v>18</v>
      </c>
      <c r="C13" t="s">
        <v>34</v>
      </c>
      <c r="D13">
        <v>2016</v>
      </c>
      <c r="E13" t="s">
        <v>36</v>
      </c>
      <c r="F13">
        <v>1405</v>
      </c>
      <c r="G13">
        <v>915</v>
      </c>
      <c r="H13" t="s">
        <v>10</v>
      </c>
      <c r="I13">
        <v>5.4</v>
      </c>
      <c r="J13">
        <v>124</v>
      </c>
      <c r="K13">
        <v>126</v>
      </c>
      <c r="L13">
        <v>74</v>
      </c>
      <c r="M13" s="7"/>
      <c r="N13">
        <v>123</v>
      </c>
      <c r="O13">
        <f t="shared" si="3"/>
        <v>-3</v>
      </c>
      <c r="P13" s="25">
        <f t="shared" si="4"/>
        <v>-2.4390243902439024</v>
      </c>
      <c r="Q13" s="7"/>
      <c r="R13">
        <v>108</v>
      </c>
      <c r="S13">
        <f t="shared" si="5"/>
        <v>-18</v>
      </c>
      <c r="T13" s="25">
        <f t="shared" si="0"/>
        <v>-16.666666666666664</v>
      </c>
      <c r="U13" s="7"/>
      <c r="V13">
        <v>95</v>
      </c>
      <c r="W13">
        <f t="shared" si="6"/>
        <v>-31</v>
      </c>
      <c r="X13" s="25">
        <f t="shared" si="1"/>
        <v>-32.631578947368425</v>
      </c>
      <c r="Y13" s="7"/>
      <c r="Z13">
        <v>80</v>
      </c>
      <c r="AA13">
        <f t="shared" si="7"/>
        <v>-46</v>
      </c>
      <c r="AB13" s="25">
        <f t="shared" si="2"/>
        <v>-57.499999999999993</v>
      </c>
    </row>
    <row r="14" spans="1:28" x14ac:dyDescent="0.25">
      <c r="A14" t="s">
        <v>38</v>
      </c>
      <c r="B14" t="s">
        <v>37</v>
      </c>
      <c r="C14" t="s">
        <v>39</v>
      </c>
      <c r="D14">
        <v>2016</v>
      </c>
      <c r="E14" t="s">
        <v>40</v>
      </c>
      <c r="F14">
        <v>1175</v>
      </c>
      <c r="G14">
        <v>920</v>
      </c>
      <c r="H14" t="s">
        <v>10</v>
      </c>
      <c r="I14">
        <v>6.9</v>
      </c>
      <c r="J14">
        <v>158</v>
      </c>
      <c r="K14">
        <v>161</v>
      </c>
      <c r="L14">
        <v>2</v>
      </c>
      <c r="M14" s="7"/>
      <c r="N14">
        <v>123</v>
      </c>
      <c r="O14">
        <f t="shared" si="3"/>
        <v>-38</v>
      </c>
      <c r="P14" s="25">
        <f t="shared" si="4"/>
        <v>-30.894308943089431</v>
      </c>
      <c r="Q14" s="7"/>
      <c r="R14">
        <v>108</v>
      </c>
      <c r="S14">
        <f t="shared" si="5"/>
        <v>-53</v>
      </c>
      <c r="T14" s="25">
        <f t="shared" si="0"/>
        <v>-49.074074074074076</v>
      </c>
      <c r="U14" s="7"/>
      <c r="V14">
        <v>95</v>
      </c>
      <c r="W14">
        <f t="shared" si="6"/>
        <v>-66</v>
      </c>
      <c r="X14" s="25">
        <f t="shared" si="1"/>
        <v>-69.473684210526315</v>
      </c>
      <c r="Y14" s="7"/>
      <c r="Z14">
        <v>80</v>
      </c>
      <c r="AA14">
        <f t="shared" si="7"/>
        <v>-81</v>
      </c>
      <c r="AB14" s="25">
        <f t="shared" si="2"/>
        <v>-101.25</v>
      </c>
    </row>
    <row r="15" spans="1:28" x14ac:dyDescent="0.25">
      <c r="A15" t="s">
        <v>33</v>
      </c>
      <c r="B15" t="s">
        <v>18</v>
      </c>
      <c r="C15" t="s">
        <v>34</v>
      </c>
      <c r="D15">
        <v>2016</v>
      </c>
      <c r="E15" t="s">
        <v>42</v>
      </c>
      <c r="F15">
        <v>1405</v>
      </c>
      <c r="G15">
        <v>935</v>
      </c>
      <c r="H15" t="s">
        <v>10</v>
      </c>
      <c r="I15">
        <v>5.4</v>
      </c>
      <c r="J15">
        <v>124</v>
      </c>
      <c r="K15">
        <v>126</v>
      </c>
      <c r="L15">
        <v>12</v>
      </c>
      <c r="M15" s="7"/>
      <c r="N15">
        <v>123</v>
      </c>
      <c r="O15">
        <f t="shared" si="3"/>
        <v>-3</v>
      </c>
      <c r="P15" s="25">
        <f t="shared" si="4"/>
        <v>-2.4390243902439024</v>
      </c>
      <c r="Q15" s="7"/>
      <c r="R15">
        <v>108</v>
      </c>
      <c r="S15">
        <f t="shared" si="5"/>
        <v>-18</v>
      </c>
      <c r="T15" s="25">
        <f t="shared" si="0"/>
        <v>-16.666666666666664</v>
      </c>
      <c r="U15" s="7"/>
      <c r="V15">
        <v>95</v>
      </c>
      <c r="W15">
        <f t="shared" si="6"/>
        <v>-31</v>
      </c>
      <c r="X15" s="25">
        <f t="shared" si="1"/>
        <v>-32.631578947368425</v>
      </c>
      <c r="Y15" s="7"/>
      <c r="Z15">
        <v>80</v>
      </c>
      <c r="AA15">
        <f t="shared" si="7"/>
        <v>-46</v>
      </c>
      <c r="AB15" s="25">
        <f t="shared" si="2"/>
        <v>-57.499999999999993</v>
      </c>
    </row>
    <row r="16" spans="1:28" x14ac:dyDescent="0.25">
      <c r="A16" t="s">
        <v>33</v>
      </c>
      <c r="B16" t="s">
        <v>18</v>
      </c>
      <c r="C16" t="s">
        <v>43</v>
      </c>
      <c r="D16">
        <v>2018</v>
      </c>
      <c r="E16" t="s">
        <v>44</v>
      </c>
      <c r="F16">
        <v>1445</v>
      </c>
      <c r="G16">
        <v>970</v>
      </c>
      <c r="H16" t="s">
        <v>10</v>
      </c>
      <c r="I16">
        <v>6.1</v>
      </c>
      <c r="J16">
        <v>140</v>
      </c>
      <c r="K16">
        <v>141</v>
      </c>
      <c r="L16">
        <v>294</v>
      </c>
      <c r="M16" s="7"/>
      <c r="N16">
        <v>123</v>
      </c>
      <c r="O16">
        <f t="shared" si="3"/>
        <v>-18</v>
      </c>
      <c r="P16" s="25">
        <f t="shared" si="4"/>
        <v>-14.634146341463413</v>
      </c>
      <c r="Q16" s="7"/>
      <c r="R16">
        <v>108</v>
      </c>
      <c r="S16">
        <f t="shared" si="5"/>
        <v>-33</v>
      </c>
      <c r="T16" s="25">
        <f t="shared" si="0"/>
        <v>-30.555555555555557</v>
      </c>
      <c r="U16" s="7"/>
      <c r="V16">
        <v>95</v>
      </c>
      <c r="W16">
        <f t="shared" si="6"/>
        <v>-46</v>
      </c>
      <c r="X16" s="25">
        <f t="shared" si="1"/>
        <v>-48.421052631578945</v>
      </c>
      <c r="Y16" s="7"/>
      <c r="Z16">
        <v>80</v>
      </c>
      <c r="AA16">
        <f t="shared" si="7"/>
        <v>-61</v>
      </c>
      <c r="AB16" s="25">
        <f t="shared" si="2"/>
        <v>-76.25</v>
      </c>
    </row>
    <row r="17" spans="1:28" x14ac:dyDescent="0.25">
      <c r="A17" t="s">
        <v>33</v>
      </c>
      <c r="B17" t="s">
        <v>18</v>
      </c>
      <c r="C17" t="s">
        <v>34</v>
      </c>
      <c r="D17">
        <v>2017</v>
      </c>
      <c r="E17" t="s">
        <v>45</v>
      </c>
      <c r="F17">
        <v>1430</v>
      </c>
      <c r="G17">
        <v>975</v>
      </c>
      <c r="H17" t="s">
        <v>10</v>
      </c>
      <c r="I17">
        <v>5.2</v>
      </c>
      <c r="J17">
        <v>119</v>
      </c>
      <c r="K17">
        <v>121</v>
      </c>
      <c r="L17">
        <v>192</v>
      </c>
      <c r="M17" s="7"/>
      <c r="N17">
        <v>123</v>
      </c>
      <c r="O17">
        <f t="shared" si="3"/>
        <v>2</v>
      </c>
      <c r="P17" s="25">
        <f t="shared" si="4"/>
        <v>1.6260162601626018</v>
      </c>
      <c r="Q17" s="7"/>
      <c r="R17">
        <v>108</v>
      </c>
      <c r="S17">
        <f t="shared" si="5"/>
        <v>-13</v>
      </c>
      <c r="T17" s="25">
        <f t="shared" si="0"/>
        <v>-12.037037037037036</v>
      </c>
      <c r="U17" s="7"/>
      <c r="V17">
        <v>95</v>
      </c>
      <c r="W17">
        <f t="shared" si="6"/>
        <v>-26</v>
      </c>
      <c r="X17" s="25">
        <f t="shared" si="1"/>
        <v>-27.368421052631582</v>
      </c>
      <c r="Y17" s="7"/>
      <c r="Z17">
        <v>80</v>
      </c>
      <c r="AA17">
        <f t="shared" si="7"/>
        <v>-41</v>
      </c>
      <c r="AB17" s="25">
        <f t="shared" si="2"/>
        <v>-51.249999999999993</v>
      </c>
    </row>
    <row r="18" spans="1:28" x14ac:dyDescent="0.25">
      <c r="A18" t="s">
        <v>33</v>
      </c>
      <c r="B18" t="s">
        <v>18</v>
      </c>
      <c r="C18" t="s">
        <v>43</v>
      </c>
      <c r="D18">
        <v>2018</v>
      </c>
      <c r="E18" t="s">
        <v>46</v>
      </c>
      <c r="F18">
        <v>1445</v>
      </c>
      <c r="G18">
        <v>990</v>
      </c>
      <c r="H18" t="s">
        <v>10</v>
      </c>
      <c r="I18">
        <v>6.1</v>
      </c>
      <c r="J18">
        <v>140</v>
      </c>
      <c r="K18">
        <v>141</v>
      </c>
      <c r="L18">
        <v>638</v>
      </c>
      <c r="M18" s="7"/>
      <c r="N18">
        <v>123</v>
      </c>
      <c r="O18">
        <f t="shared" si="3"/>
        <v>-18</v>
      </c>
      <c r="P18" s="25">
        <f t="shared" si="4"/>
        <v>-14.634146341463413</v>
      </c>
      <c r="Q18" s="7"/>
      <c r="R18">
        <v>108</v>
      </c>
      <c r="S18">
        <f t="shared" si="5"/>
        <v>-33</v>
      </c>
      <c r="T18" s="25">
        <f t="shared" si="0"/>
        <v>-30.555555555555557</v>
      </c>
      <c r="U18" s="7"/>
      <c r="V18">
        <v>95</v>
      </c>
      <c r="W18">
        <f t="shared" si="6"/>
        <v>-46</v>
      </c>
      <c r="X18" s="25">
        <f t="shared" si="1"/>
        <v>-48.421052631578945</v>
      </c>
      <c r="Y18" s="7"/>
      <c r="Z18">
        <v>80</v>
      </c>
      <c r="AA18">
        <f t="shared" ref="AA18" si="8">Z18-K18</f>
        <v>-61</v>
      </c>
      <c r="AB18" s="25">
        <f t="shared" ref="AB18" si="9">AA18/Z18*100</f>
        <v>-76.25</v>
      </c>
    </row>
    <row r="19" spans="1:28" x14ac:dyDescent="0.25">
      <c r="A19" s="3"/>
      <c r="D19" s="4"/>
      <c r="G19" s="4"/>
      <c r="H19" s="4"/>
      <c r="L19" s="5"/>
      <c r="M19" s="7"/>
      <c r="P19" s="18"/>
      <c r="Q19" s="7"/>
      <c r="T19" s="18"/>
      <c r="U19" s="7"/>
      <c r="X19" s="18"/>
      <c r="Y19" s="7"/>
      <c r="AB19" s="18"/>
    </row>
    <row r="20" spans="1:28" x14ac:dyDescent="0.25">
      <c r="A20" s="40" t="s">
        <v>1766</v>
      </c>
      <c r="B20" s="40"/>
      <c r="C20" s="40"/>
      <c r="D20" s="40"/>
      <c r="E20" s="40"/>
      <c r="F20" s="40"/>
      <c r="G20" s="40"/>
      <c r="H20" s="40"/>
      <c r="I20" s="40"/>
      <c r="J20" s="40"/>
      <c r="K20" s="40"/>
      <c r="L20" s="43"/>
      <c r="M20" s="7"/>
      <c r="P20" s="12"/>
      <c r="Q20" s="7"/>
      <c r="T20" s="17"/>
      <c r="U20" s="7"/>
      <c r="X20" s="17"/>
      <c r="Y20" s="7"/>
      <c r="AB20" s="17"/>
    </row>
    <row r="21" spans="1:28" x14ac:dyDescent="0.25">
      <c r="A21" t="s">
        <v>63</v>
      </c>
      <c r="B21" t="s">
        <v>61</v>
      </c>
      <c r="C21" t="s">
        <v>64</v>
      </c>
      <c r="D21">
        <v>2019</v>
      </c>
      <c r="E21" t="s">
        <v>1748</v>
      </c>
      <c r="F21">
        <v>1215</v>
      </c>
      <c r="G21">
        <v>1012</v>
      </c>
      <c r="H21" t="s">
        <v>10</v>
      </c>
      <c r="I21">
        <v>6.2</v>
      </c>
      <c r="J21">
        <v>142</v>
      </c>
      <c r="K21">
        <v>144</v>
      </c>
      <c r="L21">
        <v>2</v>
      </c>
      <c r="M21" s="7"/>
      <c r="N21">
        <v>131</v>
      </c>
      <c r="O21">
        <f t="shared" ref="O21" si="10">N21-K21</f>
        <v>-13</v>
      </c>
      <c r="P21" s="25">
        <f t="shared" ref="P21" si="11">O21/N21*100</f>
        <v>-9.9236641221374047</v>
      </c>
      <c r="Q21" s="7"/>
      <c r="R21">
        <v>116</v>
      </c>
      <c r="S21">
        <f t="shared" ref="S21" si="12">R21-K21</f>
        <v>-28</v>
      </c>
      <c r="T21" s="25">
        <f t="shared" ref="T21" si="13">S21/R21*100</f>
        <v>-24.137931034482758</v>
      </c>
      <c r="U21" s="7"/>
      <c r="V21">
        <v>101</v>
      </c>
      <c r="W21">
        <f t="shared" ref="W21" si="14">V21-K21</f>
        <v>-43</v>
      </c>
      <c r="X21" s="25">
        <f t="shared" ref="X21" si="15">W21/V21*100</f>
        <v>-42.574257425742573</v>
      </c>
      <c r="Y21" s="7"/>
      <c r="Z21">
        <v>85</v>
      </c>
      <c r="AA21">
        <f t="shared" ref="AA21" si="16">Z21-K21</f>
        <v>-59</v>
      </c>
      <c r="AB21" s="25">
        <f t="shared" ref="AB21" si="17">AA21/Z21*100</f>
        <v>-69.411764705882348</v>
      </c>
    </row>
    <row r="22" spans="1:28" x14ac:dyDescent="0.25">
      <c r="A22" t="s">
        <v>22</v>
      </c>
      <c r="B22" t="s">
        <v>49</v>
      </c>
      <c r="C22" t="s">
        <v>50</v>
      </c>
      <c r="D22">
        <v>2017</v>
      </c>
      <c r="E22" t="s">
        <v>51</v>
      </c>
      <c r="F22">
        <v>1407</v>
      </c>
      <c r="G22">
        <v>1014</v>
      </c>
      <c r="H22" t="s">
        <v>10</v>
      </c>
      <c r="I22">
        <v>5.5</v>
      </c>
      <c r="J22">
        <v>126</v>
      </c>
      <c r="K22">
        <v>128</v>
      </c>
      <c r="L22">
        <v>28</v>
      </c>
      <c r="M22" s="7"/>
      <c r="N22">
        <v>131</v>
      </c>
      <c r="O22">
        <f t="shared" ref="O22:O85" si="18">N22-K22</f>
        <v>3</v>
      </c>
      <c r="P22" s="25">
        <f t="shared" ref="P22:P85" si="19">O22/N22*100</f>
        <v>2.2900763358778624</v>
      </c>
      <c r="Q22" s="7"/>
      <c r="R22">
        <v>116</v>
      </c>
      <c r="S22">
        <f t="shared" ref="S22:S85" si="20">R22-K22</f>
        <v>-12</v>
      </c>
      <c r="T22" s="25">
        <f t="shared" ref="T22:T85" si="21">S22/R22*100</f>
        <v>-10.344827586206897</v>
      </c>
      <c r="U22" s="7"/>
      <c r="V22">
        <v>101</v>
      </c>
      <c r="W22">
        <f t="shared" ref="W22:W85" si="22">V22-K22</f>
        <v>-27</v>
      </c>
      <c r="X22" s="25">
        <f t="shared" ref="X22:X85" si="23">W22/V22*100</f>
        <v>-26.732673267326735</v>
      </c>
      <c r="Y22" s="7"/>
      <c r="Z22">
        <v>85</v>
      </c>
      <c r="AA22">
        <f t="shared" ref="AA22:AA85" si="24">Z22-K22</f>
        <v>-43</v>
      </c>
      <c r="AB22" s="25">
        <f t="shared" ref="AB22:AB85" si="25">AA22/Z22*100</f>
        <v>-50.588235294117645</v>
      </c>
    </row>
    <row r="23" spans="1:28" x14ac:dyDescent="0.25">
      <c r="A23" t="s">
        <v>22</v>
      </c>
      <c r="B23" t="s">
        <v>49</v>
      </c>
      <c r="C23" t="s">
        <v>50</v>
      </c>
      <c r="D23">
        <v>2017</v>
      </c>
      <c r="E23" t="s">
        <v>52</v>
      </c>
      <c r="F23">
        <v>1407</v>
      </c>
      <c r="G23">
        <v>1014</v>
      </c>
      <c r="H23" t="s">
        <v>10</v>
      </c>
      <c r="I23">
        <v>5.5</v>
      </c>
      <c r="J23">
        <v>126</v>
      </c>
      <c r="K23">
        <v>128</v>
      </c>
      <c r="L23">
        <v>46</v>
      </c>
      <c r="M23" s="7"/>
      <c r="N23">
        <v>131</v>
      </c>
      <c r="O23">
        <f t="shared" si="18"/>
        <v>3</v>
      </c>
      <c r="P23" s="25">
        <f t="shared" si="19"/>
        <v>2.2900763358778624</v>
      </c>
      <c r="Q23" s="7"/>
      <c r="R23">
        <v>116</v>
      </c>
      <c r="S23">
        <f t="shared" si="20"/>
        <v>-12</v>
      </c>
      <c r="T23" s="25">
        <f t="shared" si="21"/>
        <v>-10.344827586206897</v>
      </c>
      <c r="U23" s="7"/>
      <c r="V23">
        <v>101</v>
      </c>
      <c r="W23">
        <f t="shared" si="22"/>
        <v>-27</v>
      </c>
      <c r="X23" s="25">
        <f t="shared" si="23"/>
        <v>-26.732673267326735</v>
      </c>
      <c r="Y23" s="7"/>
      <c r="Z23">
        <v>85</v>
      </c>
      <c r="AA23">
        <f t="shared" si="24"/>
        <v>-43</v>
      </c>
      <c r="AB23" s="25">
        <f t="shared" si="25"/>
        <v>-50.588235294117645</v>
      </c>
    </row>
    <row r="24" spans="1:28" x14ac:dyDescent="0.25">
      <c r="A24" t="s">
        <v>22</v>
      </c>
      <c r="B24" t="s">
        <v>49</v>
      </c>
      <c r="C24" t="s">
        <v>50</v>
      </c>
      <c r="D24">
        <v>2018</v>
      </c>
      <c r="E24" t="s">
        <v>53</v>
      </c>
      <c r="F24">
        <v>1407</v>
      </c>
      <c r="G24">
        <v>1014</v>
      </c>
      <c r="H24" t="s">
        <v>10</v>
      </c>
      <c r="I24">
        <v>5.5</v>
      </c>
      <c r="J24">
        <v>126</v>
      </c>
      <c r="K24">
        <v>128</v>
      </c>
      <c r="L24">
        <v>48</v>
      </c>
      <c r="M24" s="7"/>
      <c r="N24">
        <v>131</v>
      </c>
      <c r="O24">
        <f t="shared" si="18"/>
        <v>3</v>
      </c>
      <c r="P24" s="25">
        <f t="shared" si="19"/>
        <v>2.2900763358778624</v>
      </c>
      <c r="Q24" s="7"/>
      <c r="R24">
        <v>116</v>
      </c>
      <c r="S24">
        <f t="shared" si="20"/>
        <v>-12</v>
      </c>
      <c r="T24" s="25">
        <f t="shared" si="21"/>
        <v>-10.344827586206897</v>
      </c>
      <c r="U24" s="7"/>
      <c r="V24">
        <v>101</v>
      </c>
      <c r="W24">
        <f t="shared" si="22"/>
        <v>-27</v>
      </c>
      <c r="X24" s="25">
        <f t="shared" si="23"/>
        <v>-26.732673267326735</v>
      </c>
      <c r="Y24" s="7"/>
      <c r="Z24">
        <v>85</v>
      </c>
      <c r="AA24">
        <f t="shared" si="24"/>
        <v>-43</v>
      </c>
      <c r="AB24" s="25">
        <f t="shared" si="25"/>
        <v>-50.588235294117645</v>
      </c>
    </row>
    <row r="25" spans="1:28" x14ac:dyDescent="0.25">
      <c r="A25" t="s">
        <v>22</v>
      </c>
      <c r="B25" t="s">
        <v>49</v>
      </c>
      <c r="C25" t="s">
        <v>50</v>
      </c>
      <c r="D25">
        <v>2018</v>
      </c>
      <c r="E25" t="s">
        <v>54</v>
      </c>
      <c r="F25">
        <v>1407</v>
      </c>
      <c r="G25">
        <v>1014</v>
      </c>
      <c r="H25" t="s">
        <v>10</v>
      </c>
      <c r="I25">
        <v>5.5</v>
      </c>
      <c r="J25">
        <v>126</v>
      </c>
      <c r="K25">
        <v>128</v>
      </c>
      <c r="L25">
        <v>382</v>
      </c>
      <c r="M25" s="7"/>
      <c r="N25">
        <v>131</v>
      </c>
      <c r="O25">
        <f t="shared" si="18"/>
        <v>3</v>
      </c>
      <c r="P25" s="25">
        <f t="shared" si="19"/>
        <v>2.2900763358778624</v>
      </c>
      <c r="Q25" s="7"/>
      <c r="R25">
        <v>116</v>
      </c>
      <c r="S25">
        <f t="shared" si="20"/>
        <v>-12</v>
      </c>
      <c r="T25" s="25">
        <f t="shared" si="21"/>
        <v>-10.344827586206897</v>
      </c>
      <c r="U25" s="7"/>
      <c r="V25">
        <v>101</v>
      </c>
      <c r="W25">
        <f t="shared" si="22"/>
        <v>-27</v>
      </c>
      <c r="X25" s="25">
        <f t="shared" si="23"/>
        <v>-26.732673267326735</v>
      </c>
      <c r="Y25" s="7"/>
      <c r="Z25">
        <v>85</v>
      </c>
      <c r="AA25">
        <f t="shared" si="24"/>
        <v>-43</v>
      </c>
      <c r="AB25" s="25">
        <f t="shared" si="25"/>
        <v>-50.588235294117645</v>
      </c>
    </row>
    <row r="26" spans="1:28" x14ac:dyDescent="0.25">
      <c r="A26" t="s">
        <v>22</v>
      </c>
      <c r="B26" t="s">
        <v>49</v>
      </c>
      <c r="C26" t="s">
        <v>50</v>
      </c>
      <c r="D26">
        <v>2019</v>
      </c>
      <c r="E26" t="s">
        <v>1749</v>
      </c>
      <c r="F26">
        <v>1407</v>
      </c>
      <c r="G26">
        <v>1014</v>
      </c>
      <c r="H26" t="s">
        <v>10</v>
      </c>
      <c r="I26">
        <v>5.2</v>
      </c>
      <c r="J26">
        <v>119</v>
      </c>
      <c r="K26">
        <v>122</v>
      </c>
      <c r="L26">
        <v>6</v>
      </c>
      <c r="M26" s="7"/>
      <c r="N26">
        <v>131</v>
      </c>
      <c r="O26">
        <f t="shared" si="18"/>
        <v>9</v>
      </c>
      <c r="P26" s="25">
        <f t="shared" si="19"/>
        <v>6.8702290076335881</v>
      </c>
      <c r="Q26" s="7"/>
      <c r="R26">
        <v>116</v>
      </c>
      <c r="S26">
        <f t="shared" si="20"/>
        <v>-6</v>
      </c>
      <c r="T26" s="25">
        <f t="shared" si="21"/>
        <v>-5.1724137931034484</v>
      </c>
      <c r="U26" s="7"/>
      <c r="V26">
        <v>101</v>
      </c>
      <c r="W26">
        <f t="shared" si="22"/>
        <v>-21</v>
      </c>
      <c r="X26" s="25">
        <f t="shared" si="23"/>
        <v>-20.792079207920793</v>
      </c>
      <c r="Y26" s="7"/>
      <c r="Z26">
        <v>85</v>
      </c>
      <c r="AA26">
        <f t="shared" si="24"/>
        <v>-37</v>
      </c>
      <c r="AB26" s="25">
        <f t="shared" si="25"/>
        <v>-43.529411764705884</v>
      </c>
    </row>
    <row r="27" spans="1:28" x14ac:dyDescent="0.25">
      <c r="A27" t="s">
        <v>22</v>
      </c>
      <c r="B27" t="s">
        <v>55</v>
      </c>
      <c r="C27" t="s">
        <v>56</v>
      </c>
      <c r="D27">
        <v>2017</v>
      </c>
      <c r="E27" t="s">
        <v>57</v>
      </c>
      <c r="F27">
        <v>1400</v>
      </c>
      <c r="G27">
        <v>1016</v>
      </c>
      <c r="H27" t="s">
        <v>10</v>
      </c>
      <c r="I27">
        <v>5</v>
      </c>
      <c r="J27">
        <v>115</v>
      </c>
      <c r="K27">
        <v>117</v>
      </c>
      <c r="L27">
        <v>10</v>
      </c>
      <c r="M27" s="7"/>
      <c r="N27">
        <v>131</v>
      </c>
      <c r="O27">
        <f t="shared" si="18"/>
        <v>14</v>
      </c>
      <c r="P27" s="25">
        <f t="shared" si="19"/>
        <v>10.687022900763358</v>
      </c>
      <c r="Q27" s="7"/>
      <c r="R27">
        <v>116</v>
      </c>
      <c r="S27">
        <f t="shared" si="20"/>
        <v>-1</v>
      </c>
      <c r="T27" s="25">
        <f t="shared" si="21"/>
        <v>-0.86206896551724133</v>
      </c>
      <c r="U27" s="7"/>
      <c r="V27">
        <v>101</v>
      </c>
      <c r="W27">
        <f t="shared" si="22"/>
        <v>-16</v>
      </c>
      <c r="X27" s="25">
        <f t="shared" si="23"/>
        <v>-15.841584158415841</v>
      </c>
      <c r="Y27" s="7"/>
      <c r="Z27">
        <v>85</v>
      </c>
      <c r="AA27">
        <f t="shared" si="24"/>
        <v>-32</v>
      </c>
      <c r="AB27" s="25">
        <f t="shared" si="25"/>
        <v>-37.647058823529413</v>
      </c>
    </row>
    <row r="28" spans="1:28" x14ac:dyDescent="0.25">
      <c r="A28" t="s">
        <v>33</v>
      </c>
      <c r="B28" t="s">
        <v>58</v>
      </c>
      <c r="C28" t="s">
        <v>59</v>
      </c>
      <c r="D28">
        <v>2017</v>
      </c>
      <c r="E28" t="s">
        <v>60</v>
      </c>
      <c r="F28">
        <v>1470</v>
      </c>
      <c r="G28">
        <v>1025</v>
      </c>
      <c r="H28" t="s">
        <v>10</v>
      </c>
      <c r="I28">
        <v>5.8</v>
      </c>
      <c r="J28">
        <v>133</v>
      </c>
      <c r="K28">
        <v>134</v>
      </c>
      <c r="L28">
        <v>6</v>
      </c>
      <c r="M28" s="7"/>
      <c r="N28">
        <v>131</v>
      </c>
      <c r="O28">
        <f t="shared" si="18"/>
        <v>-3</v>
      </c>
      <c r="P28" s="25">
        <f t="shared" si="19"/>
        <v>-2.2900763358778624</v>
      </c>
      <c r="Q28" s="7"/>
      <c r="R28">
        <v>116</v>
      </c>
      <c r="S28">
        <f t="shared" si="20"/>
        <v>-18</v>
      </c>
      <c r="T28" s="25">
        <f t="shared" si="21"/>
        <v>-15.517241379310345</v>
      </c>
      <c r="U28" s="7"/>
      <c r="V28">
        <v>101</v>
      </c>
      <c r="W28">
        <f t="shared" si="22"/>
        <v>-33</v>
      </c>
      <c r="X28" s="25">
        <f t="shared" si="23"/>
        <v>-32.673267326732677</v>
      </c>
      <c r="Y28" s="7"/>
      <c r="Z28">
        <v>85</v>
      </c>
      <c r="AA28">
        <f t="shared" si="24"/>
        <v>-49</v>
      </c>
      <c r="AB28" s="25">
        <f t="shared" si="25"/>
        <v>-57.647058823529406</v>
      </c>
    </row>
    <row r="29" spans="1:28" x14ac:dyDescent="0.25">
      <c r="A29" t="s">
        <v>22</v>
      </c>
      <c r="B29" t="s">
        <v>55</v>
      </c>
      <c r="C29" t="s">
        <v>56</v>
      </c>
      <c r="D29">
        <v>2017</v>
      </c>
      <c r="E29" t="s">
        <v>66</v>
      </c>
      <c r="F29">
        <v>1430</v>
      </c>
      <c r="G29">
        <v>1035</v>
      </c>
      <c r="H29" t="s">
        <v>10</v>
      </c>
      <c r="I29">
        <v>5.8</v>
      </c>
      <c r="J29">
        <v>133</v>
      </c>
      <c r="K29">
        <v>134</v>
      </c>
      <c r="L29">
        <v>26</v>
      </c>
      <c r="M29" s="7"/>
      <c r="N29">
        <v>131</v>
      </c>
      <c r="O29">
        <f t="shared" si="18"/>
        <v>-3</v>
      </c>
      <c r="P29" s="25">
        <f t="shared" si="19"/>
        <v>-2.2900763358778624</v>
      </c>
      <c r="Q29" s="7"/>
      <c r="R29">
        <v>116</v>
      </c>
      <c r="S29">
        <f t="shared" si="20"/>
        <v>-18</v>
      </c>
      <c r="T29" s="25">
        <f t="shared" si="21"/>
        <v>-15.517241379310345</v>
      </c>
      <c r="U29" s="7"/>
      <c r="V29">
        <v>101</v>
      </c>
      <c r="W29">
        <f t="shared" si="22"/>
        <v>-33</v>
      </c>
      <c r="X29" s="25">
        <f t="shared" si="23"/>
        <v>-32.673267326732677</v>
      </c>
      <c r="Y29" s="7"/>
      <c r="Z29">
        <v>85</v>
      </c>
      <c r="AA29">
        <f t="shared" si="24"/>
        <v>-49</v>
      </c>
      <c r="AB29" s="25">
        <f t="shared" si="25"/>
        <v>-57.647058823529406</v>
      </c>
    </row>
    <row r="30" spans="1:28" x14ac:dyDescent="0.25">
      <c r="A30" t="s">
        <v>22</v>
      </c>
      <c r="B30" t="s">
        <v>55</v>
      </c>
      <c r="C30" t="s">
        <v>56</v>
      </c>
      <c r="D30">
        <v>2017</v>
      </c>
      <c r="E30" t="s">
        <v>67</v>
      </c>
      <c r="F30">
        <v>1430</v>
      </c>
      <c r="G30">
        <v>1035</v>
      </c>
      <c r="H30" t="s">
        <v>10</v>
      </c>
      <c r="I30">
        <v>5.8</v>
      </c>
      <c r="J30">
        <v>133</v>
      </c>
      <c r="K30">
        <v>134</v>
      </c>
      <c r="L30">
        <v>96</v>
      </c>
      <c r="M30" s="7"/>
      <c r="N30">
        <v>131</v>
      </c>
      <c r="O30">
        <f t="shared" si="18"/>
        <v>-3</v>
      </c>
      <c r="P30" s="25">
        <f t="shared" si="19"/>
        <v>-2.2900763358778624</v>
      </c>
      <c r="Q30" s="7"/>
      <c r="R30">
        <v>116</v>
      </c>
      <c r="S30">
        <f t="shared" si="20"/>
        <v>-18</v>
      </c>
      <c r="T30" s="25">
        <f t="shared" si="21"/>
        <v>-15.517241379310345</v>
      </c>
      <c r="U30" s="7"/>
      <c r="V30">
        <v>101</v>
      </c>
      <c r="W30">
        <f t="shared" si="22"/>
        <v>-33</v>
      </c>
      <c r="X30" s="25">
        <f t="shared" si="23"/>
        <v>-32.673267326732677</v>
      </c>
      <c r="Y30" s="7"/>
      <c r="Z30">
        <v>85</v>
      </c>
      <c r="AA30">
        <f t="shared" si="24"/>
        <v>-49</v>
      </c>
      <c r="AB30" s="25">
        <f t="shared" si="25"/>
        <v>-57.647058823529406</v>
      </c>
    </row>
    <row r="31" spans="1:28" x14ac:dyDescent="0.25">
      <c r="A31" t="s">
        <v>33</v>
      </c>
      <c r="B31" t="s">
        <v>61</v>
      </c>
      <c r="C31" t="s">
        <v>62</v>
      </c>
      <c r="D31">
        <v>2017</v>
      </c>
      <c r="E31" t="s">
        <v>69</v>
      </c>
      <c r="F31">
        <v>1514</v>
      </c>
      <c r="G31">
        <v>1035</v>
      </c>
      <c r="H31" t="s">
        <v>10</v>
      </c>
      <c r="I31">
        <v>5.2</v>
      </c>
      <c r="J31">
        <v>119</v>
      </c>
      <c r="K31">
        <v>121</v>
      </c>
      <c r="L31">
        <v>16</v>
      </c>
      <c r="M31" s="7"/>
      <c r="N31">
        <v>131</v>
      </c>
      <c r="O31">
        <f t="shared" si="18"/>
        <v>10</v>
      </c>
      <c r="P31" s="25">
        <f t="shared" si="19"/>
        <v>7.6335877862595423</v>
      </c>
      <c r="Q31" s="7"/>
      <c r="R31">
        <v>116</v>
      </c>
      <c r="S31">
        <f t="shared" si="20"/>
        <v>-5</v>
      </c>
      <c r="T31" s="25">
        <f t="shared" si="21"/>
        <v>-4.3103448275862073</v>
      </c>
      <c r="U31" s="7"/>
      <c r="V31">
        <v>101</v>
      </c>
      <c r="W31">
        <f t="shared" si="22"/>
        <v>-20</v>
      </c>
      <c r="X31" s="25">
        <f t="shared" si="23"/>
        <v>-19.801980198019802</v>
      </c>
      <c r="Y31" s="7"/>
      <c r="Z31">
        <v>85</v>
      </c>
      <c r="AA31">
        <f t="shared" si="24"/>
        <v>-36</v>
      </c>
      <c r="AB31" s="25">
        <f t="shared" si="25"/>
        <v>-42.352941176470587</v>
      </c>
    </row>
    <row r="32" spans="1:28" x14ac:dyDescent="0.25">
      <c r="A32" t="s">
        <v>33</v>
      </c>
      <c r="B32" t="s">
        <v>61</v>
      </c>
      <c r="C32" t="s">
        <v>62</v>
      </c>
      <c r="D32">
        <v>2017</v>
      </c>
      <c r="E32" t="s">
        <v>70</v>
      </c>
      <c r="F32">
        <v>1514</v>
      </c>
      <c r="G32">
        <v>1035</v>
      </c>
      <c r="H32" t="s">
        <v>10</v>
      </c>
      <c r="I32">
        <v>5.2</v>
      </c>
      <c r="J32">
        <v>119</v>
      </c>
      <c r="K32">
        <v>121</v>
      </c>
      <c r="L32">
        <v>70</v>
      </c>
      <c r="M32" s="7"/>
      <c r="N32">
        <v>131</v>
      </c>
      <c r="O32">
        <f t="shared" si="18"/>
        <v>10</v>
      </c>
      <c r="P32" s="25">
        <f t="shared" si="19"/>
        <v>7.6335877862595423</v>
      </c>
      <c r="Q32" s="7"/>
      <c r="R32">
        <v>116</v>
      </c>
      <c r="S32">
        <f t="shared" si="20"/>
        <v>-5</v>
      </c>
      <c r="T32" s="25">
        <f t="shared" si="21"/>
        <v>-4.3103448275862073</v>
      </c>
      <c r="U32" s="7"/>
      <c r="V32">
        <v>101</v>
      </c>
      <c r="W32">
        <f t="shared" si="22"/>
        <v>-20</v>
      </c>
      <c r="X32" s="25">
        <f t="shared" si="23"/>
        <v>-19.801980198019802</v>
      </c>
      <c r="Y32" s="7"/>
      <c r="Z32">
        <v>85</v>
      </c>
      <c r="AA32">
        <f t="shared" si="24"/>
        <v>-36</v>
      </c>
      <c r="AB32" s="25">
        <f t="shared" si="25"/>
        <v>-42.352941176470587</v>
      </c>
    </row>
    <row r="33" spans="1:28" x14ac:dyDescent="0.25">
      <c r="A33" t="s">
        <v>33</v>
      </c>
      <c r="B33" t="s">
        <v>72</v>
      </c>
      <c r="C33" t="s">
        <v>73</v>
      </c>
      <c r="D33">
        <v>2018</v>
      </c>
      <c r="E33" t="s">
        <v>74</v>
      </c>
      <c r="F33">
        <v>1565</v>
      </c>
      <c r="G33">
        <v>1035</v>
      </c>
      <c r="H33" t="s">
        <v>10</v>
      </c>
      <c r="I33">
        <v>4.9000000000000004</v>
      </c>
      <c r="J33">
        <v>113</v>
      </c>
      <c r="K33">
        <v>109</v>
      </c>
      <c r="L33">
        <v>4</v>
      </c>
      <c r="M33" s="7"/>
      <c r="N33">
        <v>131</v>
      </c>
      <c r="O33">
        <f t="shared" si="18"/>
        <v>22</v>
      </c>
      <c r="P33" s="25">
        <f t="shared" si="19"/>
        <v>16.793893129770993</v>
      </c>
      <c r="Q33" s="7"/>
      <c r="R33">
        <v>116</v>
      </c>
      <c r="S33">
        <f t="shared" si="20"/>
        <v>7</v>
      </c>
      <c r="T33" s="25">
        <f t="shared" si="21"/>
        <v>6.0344827586206895</v>
      </c>
      <c r="U33" s="7"/>
      <c r="V33">
        <v>101</v>
      </c>
      <c r="W33">
        <f t="shared" si="22"/>
        <v>-8</v>
      </c>
      <c r="X33" s="25">
        <f t="shared" si="23"/>
        <v>-7.9207920792079207</v>
      </c>
      <c r="Y33" s="7"/>
      <c r="Z33">
        <v>85</v>
      </c>
      <c r="AA33">
        <f t="shared" si="24"/>
        <v>-24</v>
      </c>
      <c r="AB33" s="25">
        <f t="shared" si="25"/>
        <v>-28.235294117647058</v>
      </c>
    </row>
    <row r="34" spans="1:28" x14ac:dyDescent="0.25">
      <c r="A34" t="s">
        <v>33</v>
      </c>
      <c r="B34" t="s">
        <v>58</v>
      </c>
      <c r="C34" t="s">
        <v>59</v>
      </c>
      <c r="D34">
        <v>2017</v>
      </c>
      <c r="E34" t="s">
        <v>75</v>
      </c>
      <c r="F34">
        <v>1490</v>
      </c>
      <c r="G34">
        <v>1035</v>
      </c>
      <c r="H34" t="s">
        <v>10</v>
      </c>
      <c r="I34">
        <v>6.4</v>
      </c>
      <c r="J34">
        <v>147</v>
      </c>
      <c r="K34">
        <v>147</v>
      </c>
      <c r="L34">
        <v>870</v>
      </c>
      <c r="M34" s="7"/>
      <c r="N34">
        <v>131</v>
      </c>
      <c r="O34">
        <f t="shared" si="18"/>
        <v>-16</v>
      </c>
      <c r="P34" s="25">
        <f t="shared" si="19"/>
        <v>-12.213740458015266</v>
      </c>
      <c r="Q34" s="7"/>
      <c r="R34">
        <v>116</v>
      </c>
      <c r="S34">
        <f t="shared" si="20"/>
        <v>-31</v>
      </c>
      <c r="T34" s="25">
        <f t="shared" si="21"/>
        <v>-26.72413793103448</v>
      </c>
      <c r="U34" s="7"/>
      <c r="V34">
        <v>101</v>
      </c>
      <c r="W34">
        <f t="shared" si="22"/>
        <v>-46</v>
      </c>
      <c r="X34" s="25">
        <f t="shared" si="23"/>
        <v>-45.544554455445549</v>
      </c>
      <c r="Y34" s="7"/>
      <c r="Z34">
        <v>85</v>
      </c>
      <c r="AA34">
        <f t="shared" si="24"/>
        <v>-62</v>
      </c>
      <c r="AB34" s="25">
        <f t="shared" si="25"/>
        <v>-72.941176470588232</v>
      </c>
    </row>
    <row r="35" spans="1:28" x14ac:dyDescent="0.25">
      <c r="A35" t="s">
        <v>63</v>
      </c>
      <c r="B35" t="s">
        <v>61</v>
      </c>
      <c r="C35" t="s">
        <v>64</v>
      </c>
      <c r="D35">
        <v>2018</v>
      </c>
      <c r="E35" t="s">
        <v>71</v>
      </c>
      <c r="F35">
        <v>1236</v>
      </c>
      <c r="G35">
        <v>1035</v>
      </c>
      <c r="H35" t="s">
        <v>10</v>
      </c>
      <c r="I35">
        <v>6.8</v>
      </c>
      <c r="J35">
        <v>156</v>
      </c>
      <c r="K35">
        <v>158</v>
      </c>
      <c r="L35">
        <v>4</v>
      </c>
      <c r="M35" s="7"/>
      <c r="N35">
        <v>131</v>
      </c>
      <c r="O35">
        <f t="shared" si="18"/>
        <v>-27</v>
      </c>
      <c r="P35" s="25">
        <f t="shared" si="19"/>
        <v>-20.610687022900763</v>
      </c>
      <c r="Q35" s="7"/>
      <c r="R35">
        <v>116</v>
      </c>
      <c r="S35">
        <f t="shared" si="20"/>
        <v>-42</v>
      </c>
      <c r="T35" s="25">
        <f t="shared" si="21"/>
        <v>-36.206896551724135</v>
      </c>
      <c r="U35" s="7"/>
      <c r="V35">
        <v>101</v>
      </c>
      <c r="W35">
        <f t="shared" si="22"/>
        <v>-57</v>
      </c>
      <c r="X35" s="25">
        <f t="shared" si="23"/>
        <v>-56.435643564356432</v>
      </c>
      <c r="Y35" s="7"/>
      <c r="Z35">
        <v>85</v>
      </c>
      <c r="AA35">
        <f t="shared" si="24"/>
        <v>-73</v>
      </c>
      <c r="AB35" s="25">
        <f t="shared" si="25"/>
        <v>-85.882352941176464</v>
      </c>
    </row>
    <row r="36" spans="1:28" x14ac:dyDescent="0.25">
      <c r="A36" t="s">
        <v>19</v>
      </c>
      <c r="B36" t="s">
        <v>55</v>
      </c>
      <c r="C36" t="s">
        <v>56</v>
      </c>
      <c r="D36">
        <v>2018</v>
      </c>
      <c r="E36" t="s">
        <v>68</v>
      </c>
      <c r="F36">
        <v>1430</v>
      </c>
      <c r="G36">
        <v>1035</v>
      </c>
      <c r="H36" t="s">
        <v>10</v>
      </c>
      <c r="I36">
        <v>5.8</v>
      </c>
      <c r="J36">
        <v>133</v>
      </c>
      <c r="K36">
        <v>134</v>
      </c>
      <c r="L36">
        <v>146</v>
      </c>
      <c r="M36" s="7"/>
      <c r="N36">
        <v>131</v>
      </c>
      <c r="O36">
        <f t="shared" si="18"/>
        <v>-3</v>
      </c>
      <c r="P36" s="25">
        <f t="shared" si="19"/>
        <v>-2.2900763358778624</v>
      </c>
      <c r="Q36" s="7"/>
      <c r="R36">
        <v>116</v>
      </c>
      <c r="S36">
        <f t="shared" si="20"/>
        <v>-18</v>
      </c>
      <c r="T36" s="25">
        <f t="shared" si="21"/>
        <v>-15.517241379310345</v>
      </c>
      <c r="U36" s="7"/>
      <c r="V36">
        <v>101</v>
      </c>
      <c r="W36">
        <f t="shared" si="22"/>
        <v>-33</v>
      </c>
      <c r="X36" s="25">
        <f t="shared" si="23"/>
        <v>-32.673267326732677</v>
      </c>
      <c r="Y36" s="7"/>
      <c r="Z36">
        <v>85</v>
      </c>
      <c r="AA36">
        <f t="shared" si="24"/>
        <v>-49</v>
      </c>
      <c r="AB36" s="25">
        <f t="shared" si="25"/>
        <v>-57.647058823529406</v>
      </c>
    </row>
    <row r="37" spans="1:28" x14ac:dyDescent="0.25">
      <c r="A37" t="s">
        <v>77</v>
      </c>
      <c r="B37" t="s">
        <v>7</v>
      </c>
      <c r="C37" t="s">
        <v>65</v>
      </c>
      <c r="D37">
        <v>2017</v>
      </c>
      <c r="E37" t="s">
        <v>78</v>
      </c>
      <c r="F37">
        <v>1490</v>
      </c>
      <c r="G37">
        <v>1046</v>
      </c>
      <c r="H37" t="s">
        <v>10</v>
      </c>
      <c r="I37">
        <v>5.0999999999999996</v>
      </c>
      <c r="J37">
        <v>117</v>
      </c>
      <c r="K37">
        <v>117</v>
      </c>
      <c r="L37">
        <v>40</v>
      </c>
      <c r="M37" s="7"/>
      <c r="N37">
        <v>131</v>
      </c>
      <c r="O37">
        <f t="shared" si="18"/>
        <v>14</v>
      </c>
      <c r="P37" s="25">
        <f t="shared" si="19"/>
        <v>10.687022900763358</v>
      </c>
      <c r="Q37" s="7"/>
      <c r="R37">
        <v>116</v>
      </c>
      <c r="S37">
        <f t="shared" si="20"/>
        <v>-1</v>
      </c>
      <c r="T37" s="25">
        <f t="shared" si="21"/>
        <v>-0.86206896551724133</v>
      </c>
      <c r="U37" s="7"/>
      <c r="V37">
        <v>101</v>
      </c>
      <c r="W37">
        <f t="shared" si="22"/>
        <v>-16</v>
      </c>
      <c r="X37" s="25">
        <f t="shared" si="23"/>
        <v>-15.841584158415841</v>
      </c>
      <c r="Y37" s="7"/>
      <c r="Z37">
        <v>85</v>
      </c>
      <c r="AA37">
        <f t="shared" si="24"/>
        <v>-32</v>
      </c>
      <c r="AB37" s="25">
        <f t="shared" si="25"/>
        <v>-37.647058823529413</v>
      </c>
    </row>
    <row r="38" spans="1:28" x14ac:dyDescent="0.25">
      <c r="A38" t="s">
        <v>77</v>
      </c>
      <c r="B38" t="s">
        <v>7</v>
      </c>
      <c r="C38" t="s">
        <v>65</v>
      </c>
      <c r="D38">
        <v>2019</v>
      </c>
      <c r="E38" t="s">
        <v>1750</v>
      </c>
      <c r="F38">
        <v>1490</v>
      </c>
      <c r="G38">
        <v>1046</v>
      </c>
      <c r="H38" t="s">
        <v>10</v>
      </c>
      <c r="I38">
        <v>5.0999999999999996</v>
      </c>
      <c r="J38">
        <v>117</v>
      </c>
      <c r="K38">
        <v>117</v>
      </c>
      <c r="L38">
        <v>206</v>
      </c>
      <c r="M38" s="7"/>
      <c r="N38">
        <v>131</v>
      </c>
      <c r="O38">
        <f t="shared" si="18"/>
        <v>14</v>
      </c>
      <c r="P38" s="25">
        <f t="shared" si="19"/>
        <v>10.687022900763358</v>
      </c>
      <c r="Q38" s="7"/>
      <c r="R38">
        <v>116</v>
      </c>
      <c r="S38">
        <f t="shared" si="20"/>
        <v>-1</v>
      </c>
      <c r="T38" s="25">
        <f t="shared" si="21"/>
        <v>-0.86206896551724133</v>
      </c>
      <c r="U38" s="7"/>
      <c r="V38">
        <v>101</v>
      </c>
      <c r="W38">
        <f t="shared" si="22"/>
        <v>-16</v>
      </c>
      <c r="X38" s="25">
        <f t="shared" si="23"/>
        <v>-15.841584158415841</v>
      </c>
      <c r="Y38" s="7"/>
      <c r="Z38">
        <v>85</v>
      </c>
      <c r="AA38">
        <f t="shared" si="24"/>
        <v>-32</v>
      </c>
      <c r="AB38" s="25">
        <f t="shared" si="25"/>
        <v>-37.647058823529413</v>
      </c>
    </row>
    <row r="39" spans="1:28" x14ac:dyDescent="0.25">
      <c r="A39" t="s">
        <v>33</v>
      </c>
      <c r="B39" t="s">
        <v>61</v>
      </c>
      <c r="C39" t="s">
        <v>62</v>
      </c>
      <c r="D39">
        <v>2017</v>
      </c>
      <c r="E39" t="s">
        <v>81</v>
      </c>
      <c r="F39">
        <v>1543</v>
      </c>
      <c r="G39">
        <v>1050</v>
      </c>
      <c r="H39" t="s">
        <v>10</v>
      </c>
      <c r="I39">
        <v>4.9000000000000004</v>
      </c>
      <c r="J39">
        <v>113</v>
      </c>
      <c r="K39">
        <v>114</v>
      </c>
      <c r="L39">
        <v>118</v>
      </c>
      <c r="M39" s="7"/>
      <c r="N39">
        <v>131</v>
      </c>
      <c r="O39">
        <f t="shared" si="18"/>
        <v>17</v>
      </c>
      <c r="P39" s="25">
        <f t="shared" si="19"/>
        <v>12.977099236641221</v>
      </c>
      <c r="Q39" s="7"/>
      <c r="R39">
        <v>116</v>
      </c>
      <c r="S39">
        <f t="shared" si="20"/>
        <v>2</v>
      </c>
      <c r="T39" s="25">
        <f t="shared" si="21"/>
        <v>1.7241379310344827</v>
      </c>
      <c r="U39" s="7"/>
      <c r="V39">
        <v>101</v>
      </c>
      <c r="W39">
        <f t="shared" si="22"/>
        <v>-13</v>
      </c>
      <c r="X39" s="25">
        <f t="shared" si="23"/>
        <v>-12.871287128712872</v>
      </c>
      <c r="Y39" s="7"/>
      <c r="Z39">
        <v>85</v>
      </c>
      <c r="AA39">
        <f t="shared" si="24"/>
        <v>-29</v>
      </c>
      <c r="AB39" s="25">
        <f t="shared" si="25"/>
        <v>-34.117647058823529</v>
      </c>
    </row>
    <row r="40" spans="1:28" x14ac:dyDescent="0.25">
      <c r="A40" t="s">
        <v>33</v>
      </c>
      <c r="B40" t="s">
        <v>61</v>
      </c>
      <c r="C40" t="s">
        <v>62</v>
      </c>
      <c r="D40">
        <v>2017</v>
      </c>
      <c r="E40" t="s">
        <v>82</v>
      </c>
      <c r="F40">
        <v>1543</v>
      </c>
      <c r="G40">
        <v>1050</v>
      </c>
      <c r="H40" t="s">
        <v>10</v>
      </c>
      <c r="I40">
        <v>4.9000000000000004</v>
      </c>
      <c r="J40">
        <v>113</v>
      </c>
      <c r="K40">
        <v>114</v>
      </c>
      <c r="L40">
        <v>770</v>
      </c>
      <c r="M40" s="7"/>
      <c r="N40">
        <v>131</v>
      </c>
      <c r="O40">
        <f t="shared" si="18"/>
        <v>17</v>
      </c>
      <c r="P40" s="25">
        <f t="shared" si="19"/>
        <v>12.977099236641221</v>
      </c>
      <c r="Q40" s="7"/>
      <c r="R40">
        <v>116</v>
      </c>
      <c r="S40">
        <f t="shared" si="20"/>
        <v>2</v>
      </c>
      <c r="T40" s="25">
        <f t="shared" si="21"/>
        <v>1.7241379310344827</v>
      </c>
      <c r="U40" s="7"/>
      <c r="V40">
        <v>101</v>
      </c>
      <c r="W40">
        <f t="shared" si="22"/>
        <v>-13</v>
      </c>
      <c r="X40" s="25">
        <f t="shared" si="23"/>
        <v>-12.871287128712872</v>
      </c>
      <c r="Y40" s="7"/>
      <c r="Z40">
        <v>85</v>
      </c>
      <c r="AA40">
        <f t="shared" si="24"/>
        <v>-29</v>
      </c>
      <c r="AB40" s="25">
        <f t="shared" si="25"/>
        <v>-34.117647058823529</v>
      </c>
    </row>
    <row r="41" spans="1:28" x14ac:dyDescent="0.25">
      <c r="A41" t="s">
        <v>33</v>
      </c>
      <c r="B41" t="s">
        <v>61</v>
      </c>
      <c r="C41" t="s">
        <v>62</v>
      </c>
      <c r="D41">
        <v>2017</v>
      </c>
      <c r="E41" t="s">
        <v>83</v>
      </c>
      <c r="F41">
        <v>1543</v>
      </c>
      <c r="G41">
        <v>1050</v>
      </c>
      <c r="H41" t="s">
        <v>10</v>
      </c>
      <c r="I41">
        <v>4.9000000000000004</v>
      </c>
      <c r="J41">
        <v>113</v>
      </c>
      <c r="K41">
        <v>114</v>
      </c>
      <c r="L41">
        <v>76</v>
      </c>
      <c r="M41" s="7"/>
      <c r="N41">
        <v>131</v>
      </c>
      <c r="O41">
        <f t="shared" si="18"/>
        <v>17</v>
      </c>
      <c r="P41" s="25">
        <f t="shared" si="19"/>
        <v>12.977099236641221</v>
      </c>
      <c r="Q41" s="7"/>
      <c r="R41">
        <v>116</v>
      </c>
      <c r="S41">
        <f t="shared" si="20"/>
        <v>2</v>
      </c>
      <c r="T41" s="25">
        <f t="shared" si="21"/>
        <v>1.7241379310344827</v>
      </c>
      <c r="U41" s="7"/>
      <c r="V41">
        <v>101</v>
      </c>
      <c r="W41">
        <f t="shared" si="22"/>
        <v>-13</v>
      </c>
      <c r="X41" s="25">
        <f t="shared" si="23"/>
        <v>-12.871287128712872</v>
      </c>
      <c r="Y41" s="7"/>
      <c r="Z41">
        <v>85</v>
      </c>
      <c r="AA41">
        <f t="shared" si="24"/>
        <v>-29</v>
      </c>
      <c r="AB41" s="25">
        <f t="shared" si="25"/>
        <v>-34.117647058823529</v>
      </c>
    </row>
    <row r="42" spans="1:28" x14ac:dyDescent="0.25">
      <c r="A42" t="s">
        <v>33</v>
      </c>
      <c r="B42" t="s">
        <v>61</v>
      </c>
      <c r="C42" t="s">
        <v>62</v>
      </c>
      <c r="D42">
        <v>2017</v>
      </c>
      <c r="E42" t="s">
        <v>84</v>
      </c>
      <c r="F42">
        <v>1543</v>
      </c>
      <c r="G42">
        <v>1050</v>
      </c>
      <c r="H42" t="s">
        <v>10</v>
      </c>
      <c r="I42">
        <v>4.9000000000000004</v>
      </c>
      <c r="J42">
        <v>113</v>
      </c>
      <c r="K42">
        <v>114</v>
      </c>
      <c r="L42">
        <v>96</v>
      </c>
      <c r="M42" s="7"/>
      <c r="N42">
        <v>131</v>
      </c>
      <c r="O42">
        <f t="shared" si="18"/>
        <v>17</v>
      </c>
      <c r="P42" s="25">
        <f t="shared" si="19"/>
        <v>12.977099236641221</v>
      </c>
      <c r="Q42" s="7"/>
      <c r="R42">
        <v>116</v>
      </c>
      <c r="S42">
        <f t="shared" si="20"/>
        <v>2</v>
      </c>
      <c r="T42" s="25">
        <f t="shared" si="21"/>
        <v>1.7241379310344827</v>
      </c>
      <c r="U42" s="7"/>
      <c r="V42">
        <v>101</v>
      </c>
      <c r="W42">
        <f t="shared" si="22"/>
        <v>-13</v>
      </c>
      <c r="X42" s="25">
        <f t="shared" si="23"/>
        <v>-12.871287128712872</v>
      </c>
      <c r="Y42" s="7"/>
      <c r="Z42">
        <v>85</v>
      </c>
      <c r="AA42">
        <f t="shared" si="24"/>
        <v>-29</v>
      </c>
      <c r="AB42" s="25">
        <f t="shared" si="25"/>
        <v>-34.117647058823529</v>
      </c>
    </row>
    <row r="43" spans="1:28" x14ac:dyDescent="0.25">
      <c r="A43" t="s">
        <v>33</v>
      </c>
      <c r="B43" t="s">
        <v>58</v>
      </c>
      <c r="C43" t="s">
        <v>59</v>
      </c>
      <c r="D43">
        <v>2017</v>
      </c>
      <c r="E43" t="s">
        <v>85</v>
      </c>
      <c r="F43">
        <v>1520</v>
      </c>
      <c r="G43">
        <v>1055</v>
      </c>
      <c r="H43" t="s">
        <v>10</v>
      </c>
      <c r="I43">
        <v>6.4</v>
      </c>
      <c r="J43">
        <v>147</v>
      </c>
      <c r="K43">
        <v>147</v>
      </c>
      <c r="L43">
        <v>322</v>
      </c>
      <c r="M43" s="7"/>
      <c r="N43">
        <v>131</v>
      </c>
      <c r="O43">
        <f t="shared" si="18"/>
        <v>-16</v>
      </c>
      <c r="P43" s="25">
        <f t="shared" si="19"/>
        <v>-12.213740458015266</v>
      </c>
      <c r="Q43" s="7"/>
      <c r="R43">
        <v>116</v>
      </c>
      <c r="S43">
        <f t="shared" si="20"/>
        <v>-31</v>
      </c>
      <c r="T43" s="25">
        <f t="shared" si="21"/>
        <v>-26.72413793103448</v>
      </c>
      <c r="U43" s="7"/>
      <c r="V43">
        <v>101</v>
      </c>
      <c r="W43">
        <f t="shared" si="22"/>
        <v>-46</v>
      </c>
      <c r="X43" s="25">
        <f t="shared" si="23"/>
        <v>-45.544554455445549</v>
      </c>
      <c r="Y43" s="7"/>
      <c r="Z43">
        <v>85</v>
      </c>
      <c r="AA43">
        <f t="shared" si="24"/>
        <v>-62</v>
      </c>
      <c r="AB43" s="25">
        <f t="shared" si="25"/>
        <v>-72.941176470588232</v>
      </c>
    </row>
    <row r="44" spans="1:28" x14ac:dyDescent="0.25">
      <c r="A44" t="s">
        <v>33</v>
      </c>
      <c r="B44" t="s">
        <v>58</v>
      </c>
      <c r="C44" t="s">
        <v>59</v>
      </c>
      <c r="D44">
        <v>2017</v>
      </c>
      <c r="E44" t="s">
        <v>86</v>
      </c>
      <c r="F44">
        <v>1520</v>
      </c>
      <c r="G44">
        <v>1055</v>
      </c>
      <c r="H44" t="s">
        <v>10</v>
      </c>
      <c r="I44">
        <v>6.4</v>
      </c>
      <c r="J44">
        <v>147</v>
      </c>
      <c r="K44">
        <v>147</v>
      </c>
      <c r="L44">
        <v>86</v>
      </c>
      <c r="M44" s="7"/>
      <c r="N44">
        <v>131</v>
      </c>
      <c r="O44">
        <f t="shared" si="18"/>
        <v>-16</v>
      </c>
      <c r="P44" s="25">
        <f t="shared" si="19"/>
        <v>-12.213740458015266</v>
      </c>
      <c r="Q44" s="7"/>
      <c r="R44">
        <v>116</v>
      </c>
      <c r="S44">
        <f t="shared" si="20"/>
        <v>-31</v>
      </c>
      <c r="T44" s="25">
        <f t="shared" si="21"/>
        <v>-26.72413793103448</v>
      </c>
      <c r="U44" s="7"/>
      <c r="V44">
        <v>101</v>
      </c>
      <c r="W44">
        <f t="shared" si="22"/>
        <v>-46</v>
      </c>
      <c r="X44" s="25">
        <f t="shared" si="23"/>
        <v>-45.544554455445549</v>
      </c>
      <c r="Y44" s="7"/>
      <c r="Z44">
        <v>85</v>
      </c>
      <c r="AA44">
        <f t="shared" si="24"/>
        <v>-62</v>
      </c>
      <c r="AB44" s="25">
        <f t="shared" si="25"/>
        <v>-72.941176470588232</v>
      </c>
    </row>
    <row r="45" spans="1:28" x14ac:dyDescent="0.25">
      <c r="A45" t="s">
        <v>77</v>
      </c>
      <c r="B45" t="s">
        <v>7</v>
      </c>
      <c r="C45" t="s">
        <v>65</v>
      </c>
      <c r="D45">
        <v>2017</v>
      </c>
      <c r="E45" t="s">
        <v>87</v>
      </c>
      <c r="F45">
        <v>1490</v>
      </c>
      <c r="G45">
        <v>1059</v>
      </c>
      <c r="H45" t="s">
        <v>10</v>
      </c>
      <c r="I45">
        <v>5.8</v>
      </c>
      <c r="J45">
        <v>133</v>
      </c>
      <c r="K45">
        <v>133</v>
      </c>
      <c r="L45">
        <v>4</v>
      </c>
      <c r="M45" s="7"/>
      <c r="N45">
        <v>131</v>
      </c>
      <c r="O45">
        <f t="shared" si="18"/>
        <v>-2</v>
      </c>
      <c r="P45" s="25">
        <f t="shared" si="19"/>
        <v>-1.5267175572519083</v>
      </c>
      <c r="Q45" s="7"/>
      <c r="R45">
        <v>116</v>
      </c>
      <c r="S45">
        <f t="shared" si="20"/>
        <v>-17</v>
      </c>
      <c r="T45" s="25">
        <f t="shared" si="21"/>
        <v>-14.655172413793101</v>
      </c>
      <c r="U45" s="7"/>
      <c r="V45">
        <v>101</v>
      </c>
      <c r="W45">
        <f t="shared" si="22"/>
        <v>-32</v>
      </c>
      <c r="X45" s="25">
        <f t="shared" si="23"/>
        <v>-31.683168316831683</v>
      </c>
      <c r="Y45" s="7"/>
      <c r="Z45">
        <v>85</v>
      </c>
      <c r="AA45">
        <f t="shared" si="24"/>
        <v>-48</v>
      </c>
      <c r="AB45" s="25">
        <f t="shared" si="25"/>
        <v>-56.470588235294116</v>
      </c>
    </row>
    <row r="46" spans="1:28" x14ac:dyDescent="0.25">
      <c r="A46" t="s">
        <v>77</v>
      </c>
      <c r="B46" t="s">
        <v>7</v>
      </c>
      <c r="C46" t="s">
        <v>65</v>
      </c>
      <c r="D46">
        <v>2019</v>
      </c>
      <c r="E46" t="s">
        <v>1751</v>
      </c>
      <c r="F46">
        <v>1490</v>
      </c>
      <c r="G46">
        <v>1059</v>
      </c>
      <c r="H46" t="s">
        <v>10</v>
      </c>
      <c r="I46">
        <v>5.8</v>
      </c>
      <c r="J46">
        <v>133</v>
      </c>
      <c r="K46">
        <v>133</v>
      </c>
      <c r="L46">
        <v>28</v>
      </c>
      <c r="M46" s="7"/>
      <c r="N46">
        <v>131</v>
      </c>
      <c r="O46">
        <f t="shared" si="18"/>
        <v>-2</v>
      </c>
      <c r="P46" s="25">
        <f t="shared" si="19"/>
        <v>-1.5267175572519083</v>
      </c>
      <c r="Q46" s="7"/>
      <c r="R46">
        <v>116</v>
      </c>
      <c r="S46">
        <f t="shared" si="20"/>
        <v>-17</v>
      </c>
      <c r="T46" s="25">
        <f t="shared" si="21"/>
        <v>-14.655172413793101</v>
      </c>
      <c r="U46" s="7"/>
      <c r="V46">
        <v>101</v>
      </c>
      <c r="W46">
        <f t="shared" si="22"/>
        <v>-32</v>
      </c>
      <c r="X46" s="25">
        <f t="shared" si="23"/>
        <v>-31.683168316831683</v>
      </c>
      <c r="Y46" s="7"/>
      <c r="Z46">
        <v>85</v>
      </c>
      <c r="AA46">
        <f t="shared" si="24"/>
        <v>-48</v>
      </c>
      <c r="AB46" s="25">
        <f t="shared" si="25"/>
        <v>-56.470588235294116</v>
      </c>
    </row>
    <row r="47" spans="1:28" x14ac:dyDescent="0.25">
      <c r="A47" t="s">
        <v>77</v>
      </c>
      <c r="B47" t="s">
        <v>92</v>
      </c>
      <c r="C47" t="s">
        <v>95</v>
      </c>
      <c r="D47">
        <v>2013</v>
      </c>
      <c r="E47" t="s">
        <v>1752</v>
      </c>
      <c r="F47">
        <v>1560</v>
      </c>
      <c r="G47">
        <v>1060</v>
      </c>
      <c r="H47" t="s">
        <v>10</v>
      </c>
      <c r="I47">
        <v>6.1</v>
      </c>
      <c r="J47">
        <v>140</v>
      </c>
      <c r="K47">
        <v>140</v>
      </c>
      <c r="L47">
        <v>2</v>
      </c>
      <c r="M47" s="7"/>
      <c r="N47">
        <v>131</v>
      </c>
      <c r="O47">
        <f t="shared" si="18"/>
        <v>-9</v>
      </c>
      <c r="P47" s="25">
        <f t="shared" si="19"/>
        <v>-6.8702290076335881</v>
      </c>
      <c r="Q47" s="7"/>
      <c r="R47">
        <v>116</v>
      </c>
      <c r="S47">
        <f t="shared" si="20"/>
        <v>-24</v>
      </c>
      <c r="T47" s="25">
        <f t="shared" si="21"/>
        <v>-20.689655172413794</v>
      </c>
      <c r="U47" s="7"/>
      <c r="V47">
        <v>101</v>
      </c>
      <c r="W47">
        <f t="shared" si="22"/>
        <v>-39</v>
      </c>
      <c r="X47" s="25">
        <f t="shared" si="23"/>
        <v>-38.613861386138616</v>
      </c>
      <c r="Y47" s="7"/>
      <c r="Z47">
        <v>85</v>
      </c>
      <c r="AA47">
        <f t="shared" si="24"/>
        <v>-55</v>
      </c>
      <c r="AB47" s="25">
        <f t="shared" si="25"/>
        <v>-64.705882352941174</v>
      </c>
    </row>
    <row r="48" spans="1:28" x14ac:dyDescent="0.25">
      <c r="A48" t="s">
        <v>19</v>
      </c>
      <c r="B48" t="s">
        <v>18</v>
      </c>
      <c r="C48" t="s">
        <v>88</v>
      </c>
      <c r="D48">
        <v>2017</v>
      </c>
      <c r="E48" t="s">
        <v>89</v>
      </c>
      <c r="F48">
        <v>1420</v>
      </c>
      <c r="G48">
        <v>1060</v>
      </c>
      <c r="H48" t="s">
        <v>10</v>
      </c>
      <c r="I48">
        <v>7.1</v>
      </c>
      <c r="J48">
        <v>163</v>
      </c>
      <c r="K48">
        <v>163</v>
      </c>
      <c r="L48">
        <v>38</v>
      </c>
      <c r="M48" s="7"/>
      <c r="N48">
        <v>131</v>
      </c>
      <c r="O48">
        <f t="shared" si="18"/>
        <v>-32</v>
      </c>
      <c r="P48" s="25">
        <f t="shared" si="19"/>
        <v>-24.427480916030532</v>
      </c>
      <c r="Q48" s="7"/>
      <c r="R48">
        <v>116</v>
      </c>
      <c r="S48">
        <f t="shared" si="20"/>
        <v>-47</v>
      </c>
      <c r="T48" s="25">
        <f t="shared" si="21"/>
        <v>-40.517241379310342</v>
      </c>
      <c r="U48" s="7"/>
      <c r="V48">
        <v>101</v>
      </c>
      <c r="W48">
        <f t="shared" si="22"/>
        <v>-62</v>
      </c>
      <c r="X48" s="25">
        <f t="shared" si="23"/>
        <v>-61.386138613861384</v>
      </c>
      <c r="Y48" s="7"/>
      <c r="Z48">
        <v>85</v>
      </c>
      <c r="AA48">
        <f t="shared" si="24"/>
        <v>-78</v>
      </c>
      <c r="AB48" s="25">
        <f t="shared" si="25"/>
        <v>-91.764705882352942</v>
      </c>
    </row>
    <row r="49" spans="1:28" x14ac:dyDescent="0.25">
      <c r="A49" t="s">
        <v>19</v>
      </c>
      <c r="B49" t="s">
        <v>18</v>
      </c>
      <c r="C49" t="s">
        <v>90</v>
      </c>
      <c r="D49">
        <v>2015</v>
      </c>
      <c r="E49" t="s">
        <v>91</v>
      </c>
      <c r="F49">
        <v>1730</v>
      </c>
      <c r="G49">
        <v>1070</v>
      </c>
      <c r="H49" t="s">
        <v>10</v>
      </c>
      <c r="I49">
        <v>5.8</v>
      </c>
      <c r="J49">
        <v>133</v>
      </c>
      <c r="K49">
        <v>123</v>
      </c>
      <c r="L49">
        <v>2</v>
      </c>
      <c r="M49" s="7"/>
      <c r="N49">
        <v>131</v>
      </c>
      <c r="O49">
        <f t="shared" si="18"/>
        <v>8</v>
      </c>
      <c r="P49" s="25">
        <f t="shared" si="19"/>
        <v>6.1068702290076331</v>
      </c>
      <c r="Q49" s="7"/>
      <c r="R49">
        <v>116</v>
      </c>
      <c r="S49">
        <f t="shared" si="20"/>
        <v>-7</v>
      </c>
      <c r="T49" s="25">
        <f t="shared" si="21"/>
        <v>-6.0344827586206895</v>
      </c>
      <c r="U49" s="7"/>
      <c r="V49">
        <v>101</v>
      </c>
      <c r="W49">
        <f t="shared" si="22"/>
        <v>-22</v>
      </c>
      <c r="X49" s="25">
        <f t="shared" si="23"/>
        <v>-21.782178217821784</v>
      </c>
      <c r="Y49" s="7"/>
      <c r="Z49">
        <v>85</v>
      </c>
      <c r="AA49">
        <f t="shared" si="24"/>
        <v>-38</v>
      </c>
      <c r="AB49" s="25">
        <f t="shared" si="25"/>
        <v>-44.705882352941181</v>
      </c>
    </row>
    <row r="50" spans="1:28" x14ac:dyDescent="0.25">
      <c r="A50" t="s">
        <v>19</v>
      </c>
      <c r="B50" t="s">
        <v>18</v>
      </c>
      <c r="C50" t="s">
        <v>90</v>
      </c>
      <c r="D50">
        <v>2019</v>
      </c>
      <c r="E50" t="s">
        <v>1753</v>
      </c>
      <c r="F50">
        <v>1730</v>
      </c>
      <c r="G50">
        <v>1075</v>
      </c>
      <c r="H50" t="s">
        <v>10</v>
      </c>
      <c r="I50">
        <v>5.8</v>
      </c>
      <c r="J50">
        <v>133</v>
      </c>
      <c r="K50">
        <v>123</v>
      </c>
      <c r="L50">
        <v>60</v>
      </c>
      <c r="M50" s="7"/>
      <c r="N50">
        <v>131</v>
      </c>
      <c r="O50">
        <f t="shared" si="18"/>
        <v>8</v>
      </c>
      <c r="P50" s="25">
        <f t="shared" si="19"/>
        <v>6.1068702290076331</v>
      </c>
      <c r="Q50" s="7"/>
      <c r="R50">
        <v>116</v>
      </c>
      <c r="S50">
        <f t="shared" si="20"/>
        <v>-7</v>
      </c>
      <c r="T50" s="25">
        <f t="shared" si="21"/>
        <v>-6.0344827586206895</v>
      </c>
      <c r="U50" s="7"/>
      <c r="V50">
        <v>101</v>
      </c>
      <c r="W50">
        <f t="shared" si="22"/>
        <v>-22</v>
      </c>
      <c r="X50" s="25">
        <f t="shared" si="23"/>
        <v>-21.782178217821784</v>
      </c>
      <c r="Y50" s="7"/>
      <c r="Z50">
        <v>85</v>
      </c>
      <c r="AA50">
        <f t="shared" si="24"/>
        <v>-38</v>
      </c>
      <c r="AB50" s="25">
        <f t="shared" si="25"/>
        <v>-44.705882352941181</v>
      </c>
    </row>
    <row r="51" spans="1:28" x14ac:dyDescent="0.25">
      <c r="A51" t="s">
        <v>77</v>
      </c>
      <c r="B51" t="s">
        <v>7</v>
      </c>
      <c r="C51" t="s">
        <v>65</v>
      </c>
      <c r="D51">
        <v>2017</v>
      </c>
      <c r="E51" t="s">
        <v>94</v>
      </c>
      <c r="F51">
        <v>1490</v>
      </c>
      <c r="G51">
        <v>1079</v>
      </c>
      <c r="H51" t="s">
        <v>10</v>
      </c>
      <c r="I51">
        <v>5.6</v>
      </c>
      <c r="J51">
        <v>129</v>
      </c>
      <c r="K51">
        <v>129</v>
      </c>
      <c r="L51">
        <v>10</v>
      </c>
      <c r="M51" s="7"/>
      <c r="N51">
        <v>131</v>
      </c>
      <c r="O51">
        <f t="shared" si="18"/>
        <v>2</v>
      </c>
      <c r="P51" s="25">
        <f t="shared" si="19"/>
        <v>1.5267175572519083</v>
      </c>
      <c r="Q51" s="7"/>
      <c r="R51">
        <v>116</v>
      </c>
      <c r="S51">
        <f t="shared" si="20"/>
        <v>-13</v>
      </c>
      <c r="T51" s="25">
        <f t="shared" si="21"/>
        <v>-11.206896551724139</v>
      </c>
      <c r="U51" s="7"/>
      <c r="V51">
        <v>101</v>
      </c>
      <c r="W51">
        <f t="shared" si="22"/>
        <v>-28</v>
      </c>
      <c r="X51" s="25">
        <f t="shared" si="23"/>
        <v>-27.722772277227726</v>
      </c>
      <c r="Y51" s="7"/>
      <c r="Z51">
        <v>85</v>
      </c>
      <c r="AA51">
        <f t="shared" si="24"/>
        <v>-44</v>
      </c>
      <c r="AB51" s="25">
        <f t="shared" si="25"/>
        <v>-51.764705882352949</v>
      </c>
    </row>
    <row r="52" spans="1:28" x14ac:dyDescent="0.25">
      <c r="A52" t="s">
        <v>77</v>
      </c>
      <c r="B52" t="s">
        <v>7</v>
      </c>
      <c r="C52" t="s">
        <v>65</v>
      </c>
      <c r="D52">
        <v>2019</v>
      </c>
      <c r="E52" t="s">
        <v>1754</v>
      </c>
      <c r="F52">
        <v>1490</v>
      </c>
      <c r="G52">
        <v>1079</v>
      </c>
      <c r="H52" t="s">
        <v>10</v>
      </c>
      <c r="I52">
        <v>5.6</v>
      </c>
      <c r="J52">
        <v>129</v>
      </c>
      <c r="K52">
        <v>129</v>
      </c>
      <c r="L52">
        <v>1448</v>
      </c>
      <c r="M52" s="7"/>
      <c r="N52">
        <v>131</v>
      </c>
      <c r="O52">
        <f t="shared" si="18"/>
        <v>2</v>
      </c>
      <c r="P52" s="25">
        <f t="shared" si="19"/>
        <v>1.5267175572519083</v>
      </c>
      <c r="Q52" s="7"/>
      <c r="R52">
        <v>116</v>
      </c>
      <c r="S52">
        <f t="shared" si="20"/>
        <v>-13</v>
      </c>
      <c r="T52" s="25">
        <f t="shared" si="21"/>
        <v>-11.206896551724139</v>
      </c>
      <c r="U52" s="7"/>
      <c r="V52">
        <v>101</v>
      </c>
      <c r="W52">
        <f t="shared" si="22"/>
        <v>-28</v>
      </c>
      <c r="X52" s="25">
        <f t="shared" si="23"/>
        <v>-27.722772277227726</v>
      </c>
      <c r="Y52" s="7"/>
      <c r="Z52">
        <v>85</v>
      </c>
      <c r="AA52">
        <f t="shared" si="24"/>
        <v>-44</v>
      </c>
      <c r="AB52" s="25">
        <f t="shared" si="25"/>
        <v>-51.764705882352949</v>
      </c>
    </row>
    <row r="53" spans="1:28" x14ac:dyDescent="0.25">
      <c r="A53" t="s">
        <v>77</v>
      </c>
      <c r="B53" t="s">
        <v>92</v>
      </c>
      <c r="C53" t="s">
        <v>95</v>
      </c>
      <c r="D53">
        <v>2016</v>
      </c>
      <c r="E53" t="s">
        <v>96</v>
      </c>
      <c r="F53">
        <v>1570</v>
      </c>
      <c r="G53">
        <v>1080</v>
      </c>
      <c r="H53" t="s">
        <v>10</v>
      </c>
      <c r="I53">
        <v>6.4</v>
      </c>
      <c r="J53">
        <v>147</v>
      </c>
      <c r="K53">
        <v>149</v>
      </c>
      <c r="L53">
        <v>204</v>
      </c>
      <c r="M53" s="7"/>
      <c r="N53">
        <v>131</v>
      </c>
      <c r="O53">
        <f t="shared" si="18"/>
        <v>-18</v>
      </c>
      <c r="P53" s="25">
        <f t="shared" si="19"/>
        <v>-13.740458015267176</v>
      </c>
      <c r="Q53" s="7"/>
      <c r="R53">
        <v>116</v>
      </c>
      <c r="S53">
        <f t="shared" si="20"/>
        <v>-33</v>
      </c>
      <c r="T53" s="25">
        <f t="shared" si="21"/>
        <v>-28.448275862068968</v>
      </c>
      <c r="U53" s="7"/>
      <c r="V53">
        <v>101</v>
      </c>
      <c r="W53">
        <f t="shared" si="22"/>
        <v>-48</v>
      </c>
      <c r="X53" s="25">
        <f t="shared" si="23"/>
        <v>-47.524752475247524</v>
      </c>
      <c r="Y53" s="7"/>
      <c r="Z53">
        <v>85</v>
      </c>
      <c r="AA53">
        <f t="shared" si="24"/>
        <v>-64</v>
      </c>
      <c r="AB53" s="25">
        <f t="shared" si="25"/>
        <v>-75.294117647058826</v>
      </c>
    </row>
    <row r="54" spans="1:28" x14ac:dyDescent="0.25">
      <c r="A54" t="s">
        <v>77</v>
      </c>
      <c r="B54" t="s">
        <v>99</v>
      </c>
      <c r="C54">
        <v>208</v>
      </c>
      <c r="D54">
        <v>2017</v>
      </c>
      <c r="E54" t="s">
        <v>100</v>
      </c>
      <c r="F54">
        <v>1650</v>
      </c>
      <c r="G54">
        <v>1080</v>
      </c>
      <c r="H54" t="s">
        <v>10</v>
      </c>
      <c r="I54">
        <v>4.8</v>
      </c>
      <c r="J54">
        <v>110</v>
      </c>
      <c r="K54">
        <v>110</v>
      </c>
      <c r="L54">
        <v>34</v>
      </c>
      <c r="M54" s="7"/>
      <c r="N54">
        <v>131</v>
      </c>
      <c r="O54">
        <f t="shared" si="18"/>
        <v>21</v>
      </c>
      <c r="P54" s="25">
        <f t="shared" si="19"/>
        <v>16.030534351145036</v>
      </c>
      <c r="Q54" s="7"/>
      <c r="R54">
        <v>116</v>
      </c>
      <c r="S54">
        <f t="shared" si="20"/>
        <v>6</v>
      </c>
      <c r="T54" s="25">
        <f t="shared" si="21"/>
        <v>5.1724137931034484</v>
      </c>
      <c r="U54" s="7"/>
      <c r="V54">
        <v>101</v>
      </c>
      <c r="W54">
        <f t="shared" si="22"/>
        <v>-9</v>
      </c>
      <c r="X54" s="25">
        <f t="shared" si="23"/>
        <v>-8.9108910891089099</v>
      </c>
      <c r="Y54" s="7"/>
      <c r="Z54">
        <v>85</v>
      </c>
      <c r="AA54">
        <f t="shared" si="24"/>
        <v>-25</v>
      </c>
      <c r="AB54" s="25">
        <f t="shared" si="25"/>
        <v>-29.411764705882355</v>
      </c>
    </row>
    <row r="55" spans="1:28" x14ac:dyDescent="0.25">
      <c r="A55" t="s">
        <v>63</v>
      </c>
      <c r="B55" t="s">
        <v>61</v>
      </c>
      <c r="C55" t="s">
        <v>64</v>
      </c>
      <c r="D55">
        <v>2017</v>
      </c>
      <c r="E55" t="s">
        <v>97</v>
      </c>
      <c r="F55">
        <v>1285</v>
      </c>
      <c r="G55">
        <v>1080</v>
      </c>
      <c r="H55" t="s">
        <v>10</v>
      </c>
      <c r="I55">
        <v>7</v>
      </c>
      <c r="J55">
        <v>161</v>
      </c>
      <c r="K55">
        <v>164</v>
      </c>
      <c r="L55">
        <v>4</v>
      </c>
      <c r="M55" s="7"/>
      <c r="N55">
        <v>131</v>
      </c>
      <c r="O55">
        <f t="shared" si="18"/>
        <v>-33</v>
      </c>
      <c r="P55" s="25">
        <f t="shared" si="19"/>
        <v>-25.190839694656486</v>
      </c>
      <c r="Q55" s="7"/>
      <c r="R55">
        <v>116</v>
      </c>
      <c r="S55">
        <f t="shared" si="20"/>
        <v>-48</v>
      </c>
      <c r="T55" s="25">
        <f t="shared" si="21"/>
        <v>-41.379310344827587</v>
      </c>
      <c r="U55" s="7"/>
      <c r="V55">
        <v>101</v>
      </c>
      <c r="W55">
        <f t="shared" si="22"/>
        <v>-63</v>
      </c>
      <c r="X55" s="25">
        <f t="shared" si="23"/>
        <v>-62.376237623762378</v>
      </c>
      <c r="Y55" s="7"/>
      <c r="Z55">
        <v>85</v>
      </c>
      <c r="AA55">
        <f t="shared" si="24"/>
        <v>-79</v>
      </c>
      <c r="AB55" s="25">
        <f t="shared" si="25"/>
        <v>-92.941176470588232</v>
      </c>
    </row>
    <row r="56" spans="1:28" x14ac:dyDescent="0.25">
      <c r="A56" t="s">
        <v>63</v>
      </c>
      <c r="B56" t="s">
        <v>61</v>
      </c>
      <c r="C56" t="s">
        <v>64</v>
      </c>
      <c r="D56">
        <v>2018</v>
      </c>
      <c r="E56" t="s">
        <v>98</v>
      </c>
      <c r="F56">
        <v>1285</v>
      </c>
      <c r="G56">
        <v>1080</v>
      </c>
      <c r="H56" t="s">
        <v>10</v>
      </c>
      <c r="I56">
        <v>7</v>
      </c>
      <c r="J56">
        <v>161</v>
      </c>
      <c r="K56">
        <v>164</v>
      </c>
      <c r="L56">
        <v>24</v>
      </c>
      <c r="M56" s="7"/>
      <c r="N56">
        <v>131</v>
      </c>
      <c r="O56">
        <f t="shared" si="18"/>
        <v>-33</v>
      </c>
      <c r="P56" s="25">
        <f t="shared" si="19"/>
        <v>-25.190839694656486</v>
      </c>
      <c r="Q56" s="7"/>
      <c r="R56">
        <v>116</v>
      </c>
      <c r="S56">
        <f t="shared" si="20"/>
        <v>-48</v>
      </c>
      <c r="T56" s="25">
        <f t="shared" si="21"/>
        <v>-41.379310344827587</v>
      </c>
      <c r="U56" s="7"/>
      <c r="V56">
        <v>101</v>
      </c>
      <c r="W56">
        <f t="shared" si="22"/>
        <v>-63</v>
      </c>
      <c r="X56" s="25">
        <f t="shared" si="23"/>
        <v>-62.376237623762378</v>
      </c>
      <c r="Y56" s="7"/>
      <c r="Z56">
        <v>85</v>
      </c>
      <c r="AA56">
        <f t="shared" si="24"/>
        <v>-79</v>
      </c>
      <c r="AB56" s="25">
        <f t="shared" si="25"/>
        <v>-92.941176470588232</v>
      </c>
    </row>
    <row r="57" spans="1:28" x14ac:dyDescent="0.25">
      <c r="A57" t="s">
        <v>63</v>
      </c>
      <c r="B57" t="s">
        <v>61</v>
      </c>
      <c r="C57" t="s">
        <v>64</v>
      </c>
      <c r="D57">
        <v>2018</v>
      </c>
      <c r="E57" t="s">
        <v>103</v>
      </c>
      <c r="F57">
        <v>1285</v>
      </c>
      <c r="G57">
        <v>1087</v>
      </c>
      <c r="H57" t="s">
        <v>10</v>
      </c>
      <c r="I57">
        <v>6.9</v>
      </c>
      <c r="J57">
        <v>158</v>
      </c>
      <c r="K57">
        <v>161</v>
      </c>
      <c r="L57">
        <v>4</v>
      </c>
      <c r="M57" s="7"/>
      <c r="N57">
        <v>131</v>
      </c>
      <c r="O57">
        <f t="shared" si="18"/>
        <v>-30</v>
      </c>
      <c r="P57" s="25">
        <f t="shared" si="19"/>
        <v>-22.900763358778626</v>
      </c>
      <c r="Q57" s="7"/>
      <c r="R57">
        <v>116</v>
      </c>
      <c r="S57">
        <f t="shared" si="20"/>
        <v>-45</v>
      </c>
      <c r="T57" s="25">
        <f t="shared" si="21"/>
        <v>-38.793103448275865</v>
      </c>
      <c r="U57" s="7"/>
      <c r="V57">
        <v>101</v>
      </c>
      <c r="W57">
        <f t="shared" si="22"/>
        <v>-60</v>
      </c>
      <c r="X57" s="25">
        <f t="shared" si="23"/>
        <v>-59.405940594059402</v>
      </c>
      <c r="Y57" s="7"/>
      <c r="Z57">
        <v>85</v>
      </c>
      <c r="AA57">
        <f t="shared" si="24"/>
        <v>-76</v>
      </c>
      <c r="AB57" s="25">
        <f t="shared" si="25"/>
        <v>-89.411764705882362</v>
      </c>
    </row>
    <row r="58" spans="1:28" x14ac:dyDescent="0.25">
      <c r="A58" t="s">
        <v>77</v>
      </c>
      <c r="B58" t="s">
        <v>79</v>
      </c>
      <c r="C58" t="s">
        <v>104</v>
      </c>
      <c r="D58">
        <v>2017</v>
      </c>
      <c r="E58" t="s">
        <v>105</v>
      </c>
      <c r="F58">
        <v>1640</v>
      </c>
      <c r="G58">
        <v>1090</v>
      </c>
      <c r="H58" t="s">
        <v>10</v>
      </c>
      <c r="I58">
        <v>4.9000000000000004</v>
      </c>
      <c r="J58">
        <v>113</v>
      </c>
      <c r="K58">
        <v>113</v>
      </c>
      <c r="L58">
        <v>2</v>
      </c>
      <c r="M58" s="7"/>
      <c r="N58">
        <v>131</v>
      </c>
      <c r="O58">
        <f t="shared" si="18"/>
        <v>18</v>
      </c>
      <c r="P58" s="25">
        <f t="shared" si="19"/>
        <v>13.740458015267176</v>
      </c>
      <c r="Q58" s="7"/>
      <c r="R58">
        <v>116</v>
      </c>
      <c r="S58">
        <f t="shared" si="20"/>
        <v>3</v>
      </c>
      <c r="T58" s="25">
        <f t="shared" si="21"/>
        <v>2.5862068965517242</v>
      </c>
      <c r="U58" s="7"/>
      <c r="V58">
        <v>101</v>
      </c>
      <c r="W58">
        <f t="shared" si="22"/>
        <v>-12</v>
      </c>
      <c r="X58" s="25">
        <f t="shared" si="23"/>
        <v>-11.881188118811881</v>
      </c>
      <c r="Y58" s="7"/>
      <c r="Z58">
        <v>85</v>
      </c>
      <c r="AA58">
        <f t="shared" si="24"/>
        <v>-28</v>
      </c>
      <c r="AB58" s="25">
        <f t="shared" si="25"/>
        <v>-32.941176470588232</v>
      </c>
    </row>
    <row r="59" spans="1:28" x14ac:dyDescent="0.25">
      <c r="A59" t="s">
        <v>77</v>
      </c>
      <c r="B59" t="s">
        <v>79</v>
      </c>
      <c r="C59" t="s">
        <v>104</v>
      </c>
      <c r="D59">
        <v>2017</v>
      </c>
      <c r="E59" t="s">
        <v>106</v>
      </c>
      <c r="F59">
        <v>1640</v>
      </c>
      <c r="G59">
        <v>1090</v>
      </c>
      <c r="H59" t="s">
        <v>10</v>
      </c>
      <c r="I59">
        <v>4.9000000000000004</v>
      </c>
      <c r="J59">
        <v>113</v>
      </c>
      <c r="K59">
        <v>110</v>
      </c>
      <c r="L59">
        <v>4</v>
      </c>
      <c r="M59" s="7"/>
      <c r="N59">
        <v>131</v>
      </c>
      <c r="O59">
        <f t="shared" si="18"/>
        <v>21</v>
      </c>
      <c r="P59" s="25">
        <f t="shared" si="19"/>
        <v>16.030534351145036</v>
      </c>
      <c r="Q59" s="7"/>
      <c r="R59">
        <v>116</v>
      </c>
      <c r="S59">
        <f t="shared" si="20"/>
        <v>6</v>
      </c>
      <c r="T59" s="25">
        <f t="shared" si="21"/>
        <v>5.1724137931034484</v>
      </c>
      <c r="U59" s="7"/>
      <c r="V59">
        <v>101</v>
      </c>
      <c r="W59">
        <f t="shared" si="22"/>
        <v>-9</v>
      </c>
      <c r="X59" s="25">
        <f t="shared" si="23"/>
        <v>-8.9108910891089099</v>
      </c>
      <c r="Y59" s="7"/>
      <c r="Z59">
        <v>85</v>
      </c>
      <c r="AA59">
        <f t="shared" si="24"/>
        <v>-25</v>
      </c>
      <c r="AB59" s="25">
        <f t="shared" si="25"/>
        <v>-29.411764705882355</v>
      </c>
    </row>
    <row r="60" spans="1:28" x14ac:dyDescent="0.25">
      <c r="A60" t="s">
        <v>77</v>
      </c>
      <c r="B60" t="s">
        <v>79</v>
      </c>
      <c r="C60" t="s">
        <v>104</v>
      </c>
      <c r="D60">
        <v>2018</v>
      </c>
      <c r="E60" t="s">
        <v>107</v>
      </c>
      <c r="F60">
        <v>1640</v>
      </c>
      <c r="G60">
        <v>1090</v>
      </c>
      <c r="H60" t="s">
        <v>10</v>
      </c>
      <c r="I60">
        <v>4.9000000000000004</v>
      </c>
      <c r="J60">
        <v>113</v>
      </c>
      <c r="K60">
        <v>110</v>
      </c>
      <c r="L60">
        <v>98</v>
      </c>
      <c r="M60" s="7"/>
      <c r="N60">
        <v>131</v>
      </c>
      <c r="O60">
        <f t="shared" si="18"/>
        <v>21</v>
      </c>
      <c r="P60" s="25">
        <f t="shared" si="19"/>
        <v>16.030534351145036</v>
      </c>
      <c r="Q60" s="7"/>
      <c r="R60">
        <v>116</v>
      </c>
      <c r="S60">
        <f t="shared" si="20"/>
        <v>6</v>
      </c>
      <c r="T60" s="25">
        <f t="shared" si="21"/>
        <v>5.1724137931034484</v>
      </c>
      <c r="U60" s="7"/>
      <c r="V60">
        <v>101</v>
      </c>
      <c r="W60">
        <f t="shared" si="22"/>
        <v>-9</v>
      </c>
      <c r="X60" s="25">
        <f t="shared" si="23"/>
        <v>-8.9108910891089099</v>
      </c>
      <c r="Y60" s="7"/>
      <c r="Z60">
        <v>85</v>
      </c>
      <c r="AA60">
        <f t="shared" si="24"/>
        <v>-25</v>
      </c>
      <c r="AB60" s="25">
        <f t="shared" si="25"/>
        <v>-29.411764705882355</v>
      </c>
    </row>
    <row r="61" spans="1:28" x14ac:dyDescent="0.25">
      <c r="A61" t="s">
        <v>108</v>
      </c>
      <c r="B61" t="s">
        <v>79</v>
      </c>
      <c r="C61" t="s">
        <v>80</v>
      </c>
      <c r="D61">
        <v>2018</v>
      </c>
      <c r="E61" t="s">
        <v>109</v>
      </c>
      <c r="F61">
        <v>1590</v>
      </c>
      <c r="G61">
        <v>1090</v>
      </c>
      <c r="H61" t="s">
        <v>10</v>
      </c>
      <c r="I61">
        <v>5.3</v>
      </c>
      <c r="J61">
        <v>122</v>
      </c>
      <c r="K61">
        <v>122</v>
      </c>
      <c r="L61">
        <v>30</v>
      </c>
      <c r="M61" s="7"/>
      <c r="N61">
        <v>131</v>
      </c>
      <c r="O61">
        <f t="shared" si="18"/>
        <v>9</v>
      </c>
      <c r="P61" s="25">
        <f t="shared" si="19"/>
        <v>6.8702290076335881</v>
      </c>
      <c r="Q61" s="7"/>
      <c r="R61">
        <v>116</v>
      </c>
      <c r="S61">
        <f t="shared" si="20"/>
        <v>-6</v>
      </c>
      <c r="T61" s="25">
        <f t="shared" si="21"/>
        <v>-5.1724137931034484</v>
      </c>
      <c r="U61" s="7"/>
      <c r="V61">
        <v>101</v>
      </c>
      <c r="W61">
        <f t="shared" si="22"/>
        <v>-21</v>
      </c>
      <c r="X61" s="25">
        <f t="shared" si="23"/>
        <v>-20.792079207920793</v>
      </c>
      <c r="Y61" s="7"/>
      <c r="Z61">
        <v>85</v>
      </c>
      <c r="AA61">
        <f t="shared" si="24"/>
        <v>-37</v>
      </c>
      <c r="AB61" s="25">
        <f t="shared" si="25"/>
        <v>-43.529411764705884</v>
      </c>
    </row>
    <row r="62" spans="1:28" x14ac:dyDescent="0.25">
      <c r="A62" t="s">
        <v>108</v>
      </c>
      <c r="B62" t="s">
        <v>99</v>
      </c>
      <c r="C62">
        <v>308</v>
      </c>
      <c r="D62">
        <v>2019</v>
      </c>
      <c r="E62" t="s">
        <v>1755</v>
      </c>
      <c r="F62">
        <v>1750</v>
      </c>
      <c r="G62">
        <v>1090</v>
      </c>
      <c r="H62" t="s">
        <v>10</v>
      </c>
      <c r="I62">
        <v>4.5999999999999996</v>
      </c>
      <c r="J62">
        <v>106</v>
      </c>
      <c r="K62">
        <v>107</v>
      </c>
      <c r="L62">
        <v>2</v>
      </c>
      <c r="M62" s="7"/>
      <c r="N62">
        <v>131</v>
      </c>
      <c r="O62">
        <f t="shared" si="18"/>
        <v>24</v>
      </c>
      <c r="P62" s="25">
        <f t="shared" si="19"/>
        <v>18.320610687022899</v>
      </c>
      <c r="Q62" s="7"/>
      <c r="R62">
        <v>116</v>
      </c>
      <c r="S62">
        <f t="shared" si="20"/>
        <v>9</v>
      </c>
      <c r="T62" s="25">
        <f t="shared" si="21"/>
        <v>7.7586206896551726</v>
      </c>
      <c r="U62" s="7"/>
      <c r="V62">
        <v>101</v>
      </c>
      <c r="W62">
        <f t="shared" si="22"/>
        <v>-6</v>
      </c>
      <c r="X62" s="25">
        <f t="shared" si="23"/>
        <v>-5.9405940594059405</v>
      </c>
      <c r="Y62" s="7"/>
      <c r="Z62">
        <v>85</v>
      </c>
      <c r="AA62">
        <f t="shared" si="24"/>
        <v>-22</v>
      </c>
      <c r="AB62" s="25">
        <f t="shared" si="25"/>
        <v>-25.882352941176475</v>
      </c>
    </row>
    <row r="63" spans="1:28" x14ac:dyDescent="0.25">
      <c r="A63" t="s">
        <v>19</v>
      </c>
      <c r="B63" t="s">
        <v>18</v>
      </c>
      <c r="C63" t="s">
        <v>88</v>
      </c>
      <c r="D63">
        <v>2016</v>
      </c>
      <c r="E63" t="s">
        <v>110</v>
      </c>
      <c r="F63">
        <v>1420</v>
      </c>
      <c r="G63">
        <v>1090</v>
      </c>
      <c r="H63" t="s">
        <v>10</v>
      </c>
      <c r="I63">
        <v>7.1</v>
      </c>
      <c r="J63">
        <v>163</v>
      </c>
      <c r="K63">
        <v>168</v>
      </c>
      <c r="L63">
        <v>2</v>
      </c>
      <c r="M63" s="7"/>
      <c r="N63">
        <v>131</v>
      </c>
      <c r="O63">
        <f t="shared" si="18"/>
        <v>-37</v>
      </c>
      <c r="P63" s="25">
        <f t="shared" si="19"/>
        <v>-28.244274809160309</v>
      </c>
      <c r="Q63" s="7"/>
      <c r="R63">
        <v>116</v>
      </c>
      <c r="S63">
        <f t="shared" si="20"/>
        <v>-52</v>
      </c>
      <c r="T63" s="25">
        <f t="shared" si="21"/>
        <v>-44.827586206896555</v>
      </c>
      <c r="U63" s="7"/>
      <c r="V63">
        <v>101</v>
      </c>
      <c r="W63">
        <f t="shared" si="22"/>
        <v>-67</v>
      </c>
      <c r="X63" s="25">
        <f t="shared" si="23"/>
        <v>-66.336633663366342</v>
      </c>
      <c r="Y63" s="7"/>
      <c r="Z63">
        <v>85</v>
      </c>
      <c r="AA63">
        <f t="shared" si="24"/>
        <v>-83</v>
      </c>
      <c r="AB63" s="25">
        <f t="shared" si="25"/>
        <v>-97.647058823529406</v>
      </c>
    </row>
    <row r="64" spans="1:28" x14ac:dyDescent="0.25">
      <c r="A64" t="s">
        <v>63</v>
      </c>
      <c r="B64" t="s">
        <v>61</v>
      </c>
      <c r="C64" t="s">
        <v>64</v>
      </c>
      <c r="D64">
        <v>2017</v>
      </c>
      <c r="E64" t="s">
        <v>111</v>
      </c>
      <c r="F64">
        <v>1285</v>
      </c>
      <c r="G64">
        <v>1091</v>
      </c>
      <c r="H64" t="s">
        <v>10</v>
      </c>
      <c r="I64">
        <v>7</v>
      </c>
      <c r="J64">
        <v>161</v>
      </c>
      <c r="K64">
        <v>164</v>
      </c>
      <c r="L64">
        <v>6</v>
      </c>
      <c r="M64" s="7"/>
      <c r="N64">
        <v>131</v>
      </c>
      <c r="O64">
        <f t="shared" si="18"/>
        <v>-33</v>
      </c>
      <c r="P64" s="25">
        <f t="shared" si="19"/>
        <v>-25.190839694656486</v>
      </c>
      <c r="Q64" s="7"/>
      <c r="R64">
        <v>116</v>
      </c>
      <c r="S64">
        <f t="shared" si="20"/>
        <v>-48</v>
      </c>
      <c r="T64" s="25">
        <f t="shared" si="21"/>
        <v>-41.379310344827587</v>
      </c>
      <c r="U64" s="7"/>
      <c r="V64">
        <v>101</v>
      </c>
      <c r="W64">
        <f t="shared" si="22"/>
        <v>-63</v>
      </c>
      <c r="X64" s="25">
        <f t="shared" si="23"/>
        <v>-62.376237623762378</v>
      </c>
      <c r="Y64" s="7"/>
      <c r="Z64">
        <v>85</v>
      </c>
      <c r="AA64">
        <f t="shared" si="24"/>
        <v>-79</v>
      </c>
      <c r="AB64" s="25">
        <f t="shared" si="25"/>
        <v>-92.941176470588232</v>
      </c>
    </row>
    <row r="65" spans="1:28" x14ac:dyDescent="0.25">
      <c r="A65" t="s">
        <v>19</v>
      </c>
      <c r="B65" t="s">
        <v>18</v>
      </c>
      <c r="C65" t="s">
        <v>88</v>
      </c>
      <c r="D65">
        <v>2019</v>
      </c>
      <c r="E65" t="s">
        <v>1756</v>
      </c>
      <c r="F65">
        <v>1435</v>
      </c>
      <c r="G65">
        <v>1095</v>
      </c>
      <c r="H65" t="s">
        <v>10</v>
      </c>
      <c r="I65">
        <v>6.4</v>
      </c>
      <c r="J65">
        <v>147</v>
      </c>
      <c r="K65">
        <v>146</v>
      </c>
      <c r="L65">
        <v>252</v>
      </c>
      <c r="M65" s="7"/>
      <c r="N65">
        <v>131</v>
      </c>
      <c r="O65">
        <f t="shared" si="18"/>
        <v>-15</v>
      </c>
      <c r="P65" s="25">
        <f t="shared" si="19"/>
        <v>-11.450381679389313</v>
      </c>
      <c r="Q65" s="7"/>
      <c r="R65">
        <v>116</v>
      </c>
      <c r="S65">
        <f t="shared" si="20"/>
        <v>-30</v>
      </c>
      <c r="T65" s="25">
        <f t="shared" si="21"/>
        <v>-25.862068965517242</v>
      </c>
      <c r="U65" s="7"/>
      <c r="V65">
        <v>101</v>
      </c>
      <c r="W65">
        <f t="shared" si="22"/>
        <v>-45</v>
      </c>
      <c r="X65" s="25">
        <f t="shared" si="23"/>
        <v>-44.554455445544555</v>
      </c>
      <c r="Y65" s="7"/>
      <c r="Z65">
        <v>85</v>
      </c>
      <c r="AA65">
        <f t="shared" si="24"/>
        <v>-61</v>
      </c>
      <c r="AB65" s="25">
        <f t="shared" si="25"/>
        <v>-71.764705882352942</v>
      </c>
    </row>
    <row r="66" spans="1:28" x14ac:dyDescent="0.25">
      <c r="A66" t="s">
        <v>19</v>
      </c>
      <c r="B66" t="s">
        <v>18</v>
      </c>
      <c r="C66" t="s">
        <v>88</v>
      </c>
      <c r="D66">
        <v>2019</v>
      </c>
      <c r="E66" t="s">
        <v>1757</v>
      </c>
      <c r="F66">
        <v>1435</v>
      </c>
      <c r="G66">
        <v>1095</v>
      </c>
      <c r="H66" t="s">
        <v>10</v>
      </c>
      <c r="I66">
        <v>6.4</v>
      </c>
      <c r="J66">
        <v>147</v>
      </c>
      <c r="K66">
        <v>146</v>
      </c>
      <c r="L66">
        <v>2</v>
      </c>
      <c r="M66" s="7"/>
      <c r="N66">
        <v>131</v>
      </c>
      <c r="O66">
        <f t="shared" si="18"/>
        <v>-15</v>
      </c>
      <c r="P66" s="25">
        <f t="shared" si="19"/>
        <v>-11.450381679389313</v>
      </c>
      <c r="Q66" s="7"/>
      <c r="R66">
        <v>116</v>
      </c>
      <c r="S66">
        <f t="shared" si="20"/>
        <v>-30</v>
      </c>
      <c r="T66" s="25">
        <f t="shared" si="21"/>
        <v>-25.862068965517242</v>
      </c>
      <c r="U66" s="7"/>
      <c r="V66">
        <v>101</v>
      </c>
      <c r="W66">
        <f t="shared" si="22"/>
        <v>-45</v>
      </c>
      <c r="X66" s="25">
        <f t="shared" si="23"/>
        <v>-44.554455445544555</v>
      </c>
      <c r="Y66" s="7"/>
      <c r="Z66">
        <v>85</v>
      </c>
      <c r="AA66">
        <f t="shared" si="24"/>
        <v>-61</v>
      </c>
      <c r="AB66" s="25">
        <f t="shared" si="25"/>
        <v>-71.764705882352942</v>
      </c>
    </row>
    <row r="67" spans="1:28" x14ac:dyDescent="0.25">
      <c r="A67" t="s">
        <v>19</v>
      </c>
      <c r="B67" t="s">
        <v>18</v>
      </c>
      <c r="C67" t="s">
        <v>90</v>
      </c>
      <c r="D67">
        <v>2015</v>
      </c>
      <c r="E67" t="s">
        <v>112</v>
      </c>
      <c r="F67">
        <v>1730</v>
      </c>
      <c r="G67">
        <v>1095</v>
      </c>
      <c r="H67" t="s">
        <v>10</v>
      </c>
      <c r="I67">
        <v>6</v>
      </c>
      <c r="J67">
        <v>138</v>
      </c>
      <c r="K67">
        <v>127</v>
      </c>
      <c r="L67">
        <v>30</v>
      </c>
      <c r="M67" s="7"/>
      <c r="N67">
        <v>131</v>
      </c>
      <c r="O67">
        <f t="shared" si="18"/>
        <v>4</v>
      </c>
      <c r="P67" s="25">
        <f t="shared" si="19"/>
        <v>3.0534351145038165</v>
      </c>
      <c r="Q67" s="7"/>
      <c r="R67">
        <v>116</v>
      </c>
      <c r="S67">
        <f t="shared" si="20"/>
        <v>-11</v>
      </c>
      <c r="T67" s="25">
        <f t="shared" si="21"/>
        <v>-9.4827586206896548</v>
      </c>
      <c r="U67" s="7"/>
      <c r="V67">
        <v>101</v>
      </c>
      <c r="W67">
        <f t="shared" si="22"/>
        <v>-26</v>
      </c>
      <c r="X67" s="25">
        <f t="shared" si="23"/>
        <v>-25.742574257425744</v>
      </c>
      <c r="Y67" s="7"/>
      <c r="Z67">
        <v>85</v>
      </c>
      <c r="AA67">
        <f t="shared" si="24"/>
        <v>-42</v>
      </c>
      <c r="AB67" s="25">
        <f t="shared" si="25"/>
        <v>-49.411764705882355</v>
      </c>
    </row>
    <row r="68" spans="1:28" x14ac:dyDescent="0.25">
      <c r="A68" t="s">
        <v>33</v>
      </c>
      <c r="B68" t="s">
        <v>114</v>
      </c>
      <c r="C68" t="s">
        <v>115</v>
      </c>
      <c r="D68">
        <v>2014</v>
      </c>
      <c r="E68" t="s">
        <v>116</v>
      </c>
      <c r="F68">
        <v>1545</v>
      </c>
      <c r="G68">
        <v>1103</v>
      </c>
      <c r="H68" t="s">
        <v>10</v>
      </c>
      <c r="I68">
        <v>5.8</v>
      </c>
      <c r="J68">
        <v>133</v>
      </c>
      <c r="K68">
        <v>137</v>
      </c>
      <c r="L68">
        <v>4</v>
      </c>
      <c r="M68" s="7"/>
      <c r="N68">
        <v>131</v>
      </c>
      <c r="O68">
        <f t="shared" si="18"/>
        <v>-6</v>
      </c>
      <c r="P68" s="25">
        <f t="shared" si="19"/>
        <v>-4.5801526717557248</v>
      </c>
      <c r="Q68" s="7"/>
      <c r="R68">
        <v>116</v>
      </c>
      <c r="S68">
        <f t="shared" si="20"/>
        <v>-21</v>
      </c>
      <c r="T68" s="25">
        <f t="shared" si="21"/>
        <v>-18.103448275862068</v>
      </c>
      <c r="U68" s="7"/>
      <c r="V68">
        <v>101</v>
      </c>
      <c r="W68">
        <f t="shared" si="22"/>
        <v>-36</v>
      </c>
      <c r="X68" s="25">
        <f t="shared" si="23"/>
        <v>-35.64356435643564</v>
      </c>
      <c r="Y68" s="7"/>
      <c r="Z68">
        <v>85</v>
      </c>
      <c r="AA68">
        <f t="shared" si="24"/>
        <v>-52</v>
      </c>
      <c r="AB68" s="25">
        <f t="shared" si="25"/>
        <v>-61.176470588235297</v>
      </c>
    </row>
    <row r="69" spans="1:28" x14ac:dyDescent="0.25">
      <c r="A69" t="s">
        <v>19</v>
      </c>
      <c r="B69" t="s">
        <v>18</v>
      </c>
      <c r="C69" t="s">
        <v>88</v>
      </c>
      <c r="D69">
        <v>2016</v>
      </c>
      <c r="E69" t="s">
        <v>119</v>
      </c>
      <c r="F69">
        <v>1420</v>
      </c>
      <c r="G69">
        <v>1105</v>
      </c>
      <c r="H69" t="s">
        <v>10</v>
      </c>
      <c r="I69">
        <v>7.8</v>
      </c>
      <c r="J69">
        <v>179</v>
      </c>
      <c r="K69">
        <v>180</v>
      </c>
      <c r="L69">
        <v>4</v>
      </c>
      <c r="M69" s="7"/>
      <c r="N69">
        <v>131</v>
      </c>
      <c r="O69">
        <f t="shared" si="18"/>
        <v>-49</v>
      </c>
      <c r="P69" s="25">
        <f t="shared" si="19"/>
        <v>-37.404580152671755</v>
      </c>
      <c r="Q69" s="7"/>
      <c r="R69">
        <v>116</v>
      </c>
      <c r="S69">
        <f t="shared" si="20"/>
        <v>-64</v>
      </c>
      <c r="T69" s="25">
        <f t="shared" si="21"/>
        <v>-55.172413793103445</v>
      </c>
      <c r="U69" s="7"/>
      <c r="V69">
        <v>101</v>
      </c>
      <c r="W69">
        <f t="shared" si="22"/>
        <v>-79</v>
      </c>
      <c r="X69" s="25">
        <f t="shared" si="23"/>
        <v>-78.21782178217822</v>
      </c>
      <c r="Y69" s="7"/>
      <c r="Z69">
        <v>85</v>
      </c>
      <c r="AA69">
        <f t="shared" si="24"/>
        <v>-95</v>
      </c>
      <c r="AB69" s="25">
        <f t="shared" si="25"/>
        <v>-111.76470588235294</v>
      </c>
    </row>
    <row r="70" spans="1:28" x14ac:dyDescent="0.25">
      <c r="A70" t="s">
        <v>63</v>
      </c>
      <c r="B70" t="s">
        <v>61</v>
      </c>
      <c r="C70" t="s">
        <v>64</v>
      </c>
      <c r="D70">
        <v>2017</v>
      </c>
      <c r="E70" t="s">
        <v>120</v>
      </c>
      <c r="F70">
        <v>1298</v>
      </c>
      <c r="G70">
        <v>1106</v>
      </c>
      <c r="H70" t="s">
        <v>10</v>
      </c>
      <c r="I70">
        <v>7.4</v>
      </c>
      <c r="J70">
        <v>170</v>
      </c>
      <c r="K70">
        <v>173</v>
      </c>
      <c r="L70">
        <v>4</v>
      </c>
      <c r="M70" s="7"/>
      <c r="N70">
        <v>131</v>
      </c>
      <c r="O70">
        <f t="shared" si="18"/>
        <v>-42</v>
      </c>
      <c r="P70" s="25">
        <f t="shared" si="19"/>
        <v>-32.061068702290072</v>
      </c>
      <c r="Q70" s="7"/>
      <c r="R70">
        <v>116</v>
      </c>
      <c r="S70">
        <f t="shared" si="20"/>
        <v>-57</v>
      </c>
      <c r="T70" s="25">
        <f t="shared" si="21"/>
        <v>-49.137931034482754</v>
      </c>
      <c r="U70" s="7"/>
      <c r="V70">
        <v>101</v>
      </c>
      <c r="W70">
        <f t="shared" si="22"/>
        <v>-72</v>
      </c>
      <c r="X70" s="25">
        <f t="shared" si="23"/>
        <v>-71.287128712871279</v>
      </c>
      <c r="Y70" s="7"/>
      <c r="Z70">
        <v>85</v>
      </c>
      <c r="AA70">
        <f t="shared" si="24"/>
        <v>-88</v>
      </c>
      <c r="AB70" s="25">
        <f t="shared" si="25"/>
        <v>-103.5294117647059</v>
      </c>
    </row>
    <row r="71" spans="1:28" x14ac:dyDescent="0.25">
      <c r="A71" t="s">
        <v>63</v>
      </c>
      <c r="B71" t="s">
        <v>61</v>
      </c>
      <c r="C71" t="s">
        <v>64</v>
      </c>
      <c r="D71">
        <v>2017</v>
      </c>
      <c r="E71" t="s">
        <v>121</v>
      </c>
      <c r="F71">
        <v>1298</v>
      </c>
      <c r="G71">
        <v>1106</v>
      </c>
      <c r="H71" t="s">
        <v>10</v>
      </c>
      <c r="I71">
        <v>7.4</v>
      </c>
      <c r="J71">
        <v>170</v>
      </c>
      <c r="K71">
        <v>173</v>
      </c>
      <c r="L71">
        <v>10</v>
      </c>
      <c r="M71" s="7"/>
      <c r="N71">
        <v>131</v>
      </c>
      <c r="O71">
        <f t="shared" si="18"/>
        <v>-42</v>
      </c>
      <c r="P71" s="25">
        <f t="shared" si="19"/>
        <v>-32.061068702290072</v>
      </c>
      <c r="Q71" s="7"/>
      <c r="R71">
        <v>116</v>
      </c>
      <c r="S71">
        <f t="shared" si="20"/>
        <v>-57</v>
      </c>
      <c r="T71" s="25">
        <f t="shared" si="21"/>
        <v>-49.137931034482754</v>
      </c>
      <c r="U71" s="7"/>
      <c r="V71">
        <v>101</v>
      </c>
      <c r="W71">
        <f t="shared" si="22"/>
        <v>-72</v>
      </c>
      <c r="X71" s="25">
        <f t="shared" si="23"/>
        <v>-71.287128712871279</v>
      </c>
      <c r="Y71" s="7"/>
      <c r="Z71">
        <v>85</v>
      </c>
      <c r="AA71">
        <f t="shared" si="24"/>
        <v>-88</v>
      </c>
      <c r="AB71" s="25">
        <f t="shared" si="25"/>
        <v>-103.5294117647059</v>
      </c>
    </row>
    <row r="72" spans="1:28" x14ac:dyDescent="0.25">
      <c r="A72" t="s">
        <v>77</v>
      </c>
      <c r="B72" t="s">
        <v>101</v>
      </c>
      <c r="C72" t="s">
        <v>102</v>
      </c>
      <c r="D72">
        <v>2018</v>
      </c>
      <c r="E72" t="s">
        <v>122</v>
      </c>
      <c r="F72">
        <v>1565</v>
      </c>
      <c r="G72">
        <v>1110</v>
      </c>
      <c r="H72" t="s">
        <v>10</v>
      </c>
      <c r="I72">
        <v>5.0999999999999996</v>
      </c>
      <c r="J72">
        <v>117</v>
      </c>
      <c r="K72">
        <v>117</v>
      </c>
      <c r="L72">
        <v>28</v>
      </c>
      <c r="M72" s="7"/>
      <c r="N72">
        <v>131</v>
      </c>
      <c r="O72">
        <f t="shared" si="18"/>
        <v>14</v>
      </c>
      <c r="P72" s="25">
        <f t="shared" si="19"/>
        <v>10.687022900763358</v>
      </c>
      <c r="Q72" s="7"/>
      <c r="R72">
        <v>116</v>
      </c>
      <c r="S72">
        <f t="shared" si="20"/>
        <v>-1</v>
      </c>
      <c r="T72" s="25">
        <f t="shared" si="21"/>
        <v>-0.86206896551724133</v>
      </c>
      <c r="U72" s="7"/>
      <c r="V72">
        <v>101</v>
      </c>
      <c r="W72">
        <f t="shared" si="22"/>
        <v>-16</v>
      </c>
      <c r="X72" s="25">
        <f t="shared" si="23"/>
        <v>-15.841584158415841</v>
      </c>
      <c r="Y72" s="7"/>
      <c r="Z72">
        <v>85</v>
      </c>
      <c r="AA72">
        <f t="shared" si="24"/>
        <v>-32</v>
      </c>
      <c r="AB72" s="25">
        <f t="shared" si="25"/>
        <v>-37.647058823529413</v>
      </c>
    </row>
    <row r="73" spans="1:28" x14ac:dyDescent="0.25">
      <c r="A73" t="s">
        <v>19</v>
      </c>
      <c r="B73" t="s">
        <v>18</v>
      </c>
      <c r="C73" t="s">
        <v>88</v>
      </c>
      <c r="D73">
        <v>2019</v>
      </c>
      <c r="E73" t="s">
        <v>1758</v>
      </c>
      <c r="F73">
        <v>1435</v>
      </c>
      <c r="G73">
        <v>1110</v>
      </c>
      <c r="H73" t="s">
        <v>10</v>
      </c>
      <c r="I73">
        <v>6.9</v>
      </c>
      <c r="J73">
        <v>158</v>
      </c>
      <c r="K73">
        <v>158</v>
      </c>
      <c r="L73">
        <v>254</v>
      </c>
      <c r="M73" s="7"/>
      <c r="N73">
        <v>131</v>
      </c>
      <c r="O73">
        <f t="shared" si="18"/>
        <v>-27</v>
      </c>
      <c r="P73" s="25">
        <f t="shared" si="19"/>
        <v>-20.610687022900763</v>
      </c>
      <c r="Q73" s="7"/>
      <c r="R73">
        <v>116</v>
      </c>
      <c r="S73">
        <f t="shared" si="20"/>
        <v>-42</v>
      </c>
      <c r="T73" s="25">
        <f t="shared" si="21"/>
        <v>-36.206896551724135</v>
      </c>
      <c r="U73" s="7"/>
      <c r="V73">
        <v>101</v>
      </c>
      <c r="W73">
        <f t="shared" si="22"/>
        <v>-57</v>
      </c>
      <c r="X73" s="25">
        <f t="shared" si="23"/>
        <v>-56.435643564356432</v>
      </c>
      <c r="Y73" s="7"/>
      <c r="Z73">
        <v>85</v>
      </c>
      <c r="AA73">
        <f t="shared" si="24"/>
        <v>-73</v>
      </c>
      <c r="AB73" s="25">
        <f t="shared" si="25"/>
        <v>-85.882352941176464</v>
      </c>
    </row>
    <row r="74" spans="1:28" x14ac:dyDescent="0.25">
      <c r="A74" t="s">
        <v>63</v>
      </c>
      <c r="B74" t="s">
        <v>61</v>
      </c>
      <c r="C74" t="s">
        <v>64</v>
      </c>
      <c r="D74">
        <v>2018</v>
      </c>
      <c r="E74" t="s">
        <v>123</v>
      </c>
      <c r="F74">
        <v>1298</v>
      </c>
      <c r="G74">
        <v>1112</v>
      </c>
      <c r="H74" t="s">
        <v>10</v>
      </c>
      <c r="I74">
        <v>7.2</v>
      </c>
      <c r="J74">
        <v>165</v>
      </c>
      <c r="K74">
        <v>168</v>
      </c>
      <c r="L74">
        <v>10</v>
      </c>
      <c r="M74" s="7"/>
      <c r="N74">
        <v>131</v>
      </c>
      <c r="O74">
        <f t="shared" si="18"/>
        <v>-37</v>
      </c>
      <c r="P74" s="25">
        <f t="shared" si="19"/>
        <v>-28.244274809160309</v>
      </c>
      <c r="Q74" s="7"/>
      <c r="R74">
        <v>116</v>
      </c>
      <c r="S74">
        <f t="shared" si="20"/>
        <v>-52</v>
      </c>
      <c r="T74" s="25">
        <f t="shared" si="21"/>
        <v>-44.827586206896555</v>
      </c>
      <c r="U74" s="7"/>
      <c r="V74">
        <v>101</v>
      </c>
      <c r="W74">
        <f t="shared" si="22"/>
        <v>-67</v>
      </c>
      <c r="X74" s="25">
        <f t="shared" si="23"/>
        <v>-66.336633663366342</v>
      </c>
      <c r="Y74" s="7"/>
      <c r="Z74">
        <v>85</v>
      </c>
      <c r="AA74">
        <f t="shared" si="24"/>
        <v>-83</v>
      </c>
      <c r="AB74" s="25">
        <f t="shared" si="25"/>
        <v>-97.647058823529406</v>
      </c>
    </row>
    <row r="75" spans="1:28" x14ac:dyDescent="0.25">
      <c r="A75" t="s">
        <v>63</v>
      </c>
      <c r="B75" t="s">
        <v>61</v>
      </c>
      <c r="C75" t="s">
        <v>64</v>
      </c>
      <c r="D75">
        <v>2019</v>
      </c>
      <c r="E75" t="s">
        <v>1759</v>
      </c>
      <c r="F75">
        <v>1298</v>
      </c>
      <c r="G75">
        <v>1112</v>
      </c>
      <c r="H75" t="s">
        <v>10</v>
      </c>
      <c r="I75">
        <v>7.2</v>
      </c>
      <c r="J75">
        <v>165</v>
      </c>
      <c r="K75">
        <v>168</v>
      </c>
      <c r="L75">
        <v>6</v>
      </c>
      <c r="M75" s="7"/>
      <c r="N75">
        <v>131</v>
      </c>
      <c r="O75">
        <f t="shared" si="18"/>
        <v>-37</v>
      </c>
      <c r="P75" s="25">
        <f t="shared" si="19"/>
        <v>-28.244274809160309</v>
      </c>
      <c r="Q75" s="7"/>
      <c r="R75">
        <v>116</v>
      </c>
      <c r="S75">
        <f t="shared" si="20"/>
        <v>-52</v>
      </c>
      <c r="T75" s="25">
        <f t="shared" si="21"/>
        <v>-44.827586206896555</v>
      </c>
      <c r="U75" s="7"/>
      <c r="V75">
        <v>101</v>
      </c>
      <c r="W75">
        <f t="shared" si="22"/>
        <v>-67</v>
      </c>
      <c r="X75" s="25">
        <f t="shared" si="23"/>
        <v>-66.336633663366342</v>
      </c>
      <c r="Y75" s="7"/>
      <c r="Z75">
        <v>85</v>
      </c>
      <c r="AA75">
        <f t="shared" si="24"/>
        <v>-83</v>
      </c>
      <c r="AB75" s="25">
        <f t="shared" si="25"/>
        <v>-97.647058823529406</v>
      </c>
    </row>
    <row r="76" spans="1:28" x14ac:dyDescent="0.25">
      <c r="A76" t="s">
        <v>19</v>
      </c>
      <c r="B76" t="s">
        <v>18</v>
      </c>
      <c r="C76" t="s">
        <v>90</v>
      </c>
      <c r="D76">
        <v>2019</v>
      </c>
      <c r="E76" t="s">
        <v>1760</v>
      </c>
      <c r="F76">
        <v>1730</v>
      </c>
      <c r="G76">
        <v>1120</v>
      </c>
      <c r="H76" t="s">
        <v>10</v>
      </c>
      <c r="I76">
        <v>6.2</v>
      </c>
      <c r="J76">
        <v>142</v>
      </c>
      <c r="K76">
        <v>142</v>
      </c>
      <c r="L76">
        <v>230</v>
      </c>
      <c r="M76" s="7"/>
      <c r="N76">
        <v>131</v>
      </c>
      <c r="O76">
        <f t="shared" si="18"/>
        <v>-11</v>
      </c>
      <c r="P76" s="25">
        <f t="shared" si="19"/>
        <v>-8.3969465648854964</v>
      </c>
      <c r="Q76" s="7"/>
      <c r="R76">
        <v>116</v>
      </c>
      <c r="S76">
        <f t="shared" si="20"/>
        <v>-26</v>
      </c>
      <c r="T76" s="25">
        <f t="shared" si="21"/>
        <v>-22.413793103448278</v>
      </c>
      <c r="U76" s="7"/>
      <c r="V76">
        <v>101</v>
      </c>
      <c r="W76">
        <f t="shared" si="22"/>
        <v>-41</v>
      </c>
      <c r="X76" s="25">
        <f t="shared" si="23"/>
        <v>-40.594059405940598</v>
      </c>
      <c r="Y76" s="7"/>
      <c r="Z76">
        <v>85</v>
      </c>
      <c r="AA76">
        <f t="shared" si="24"/>
        <v>-57</v>
      </c>
      <c r="AB76" s="25">
        <f t="shared" si="25"/>
        <v>-67.058823529411754</v>
      </c>
    </row>
    <row r="77" spans="1:28" x14ac:dyDescent="0.25">
      <c r="A77" t="s">
        <v>63</v>
      </c>
      <c r="B77" t="s">
        <v>41</v>
      </c>
      <c r="C77" t="s">
        <v>124</v>
      </c>
      <c r="D77">
        <v>2017</v>
      </c>
      <c r="E77" t="s">
        <v>125</v>
      </c>
      <c r="F77">
        <v>1315</v>
      </c>
      <c r="G77">
        <v>1125</v>
      </c>
      <c r="H77" t="s">
        <v>10</v>
      </c>
      <c r="I77">
        <v>5.8</v>
      </c>
      <c r="J77">
        <v>133</v>
      </c>
      <c r="K77">
        <v>135</v>
      </c>
      <c r="L77">
        <v>2</v>
      </c>
      <c r="M77" s="7"/>
      <c r="N77">
        <v>131</v>
      </c>
      <c r="O77">
        <f t="shared" si="18"/>
        <v>-4</v>
      </c>
      <c r="P77" s="25">
        <f t="shared" si="19"/>
        <v>-3.0534351145038165</v>
      </c>
      <c r="Q77" s="7"/>
      <c r="R77">
        <v>116</v>
      </c>
      <c r="S77">
        <f t="shared" si="20"/>
        <v>-19</v>
      </c>
      <c r="T77" s="25">
        <f t="shared" si="21"/>
        <v>-16.379310344827587</v>
      </c>
      <c r="U77" s="7"/>
      <c r="V77">
        <v>101</v>
      </c>
      <c r="W77">
        <f t="shared" si="22"/>
        <v>-34</v>
      </c>
      <c r="X77" s="25">
        <f t="shared" si="23"/>
        <v>-33.663366336633665</v>
      </c>
      <c r="Y77" s="7"/>
      <c r="Z77">
        <v>85</v>
      </c>
      <c r="AA77">
        <f t="shared" si="24"/>
        <v>-50</v>
      </c>
      <c r="AB77" s="25">
        <f t="shared" si="25"/>
        <v>-58.82352941176471</v>
      </c>
    </row>
    <row r="78" spans="1:28" x14ac:dyDescent="0.25">
      <c r="A78" t="s">
        <v>63</v>
      </c>
      <c r="B78" t="s">
        <v>41</v>
      </c>
      <c r="C78" t="s">
        <v>124</v>
      </c>
      <c r="D78">
        <v>2017</v>
      </c>
      <c r="E78" t="s">
        <v>126</v>
      </c>
      <c r="F78">
        <v>1315</v>
      </c>
      <c r="G78">
        <v>1125</v>
      </c>
      <c r="H78" t="s">
        <v>10</v>
      </c>
      <c r="I78">
        <v>5.8</v>
      </c>
      <c r="J78">
        <v>133</v>
      </c>
      <c r="K78">
        <v>135</v>
      </c>
      <c r="L78">
        <v>18</v>
      </c>
      <c r="M78" s="7"/>
      <c r="N78">
        <v>131</v>
      </c>
      <c r="O78">
        <f t="shared" si="18"/>
        <v>-4</v>
      </c>
      <c r="P78" s="25">
        <f t="shared" si="19"/>
        <v>-3.0534351145038165</v>
      </c>
      <c r="Q78" s="7"/>
      <c r="R78">
        <v>116</v>
      </c>
      <c r="S78">
        <f t="shared" si="20"/>
        <v>-19</v>
      </c>
      <c r="T78" s="25">
        <f t="shared" si="21"/>
        <v>-16.379310344827587</v>
      </c>
      <c r="U78" s="7"/>
      <c r="V78">
        <v>101</v>
      </c>
      <c r="W78">
        <f t="shared" si="22"/>
        <v>-34</v>
      </c>
      <c r="X78" s="25">
        <f t="shared" si="23"/>
        <v>-33.663366336633665</v>
      </c>
      <c r="Y78" s="7"/>
      <c r="Z78">
        <v>85</v>
      </c>
      <c r="AA78">
        <f t="shared" si="24"/>
        <v>-50</v>
      </c>
      <c r="AB78" s="25">
        <f t="shared" si="25"/>
        <v>-58.82352941176471</v>
      </c>
    </row>
    <row r="79" spans="1:28" x14ac:dyDescent="0.25">
      <c r="A79" t="s">
        <v>63</v>
      </c>
      <c r="B79" t="s">
        <v>41</v>
      </c>
      <c r="C79" t="s">
        <v>124</v>
      </c>
      <c r="D79">
        <v>2017</v>
      </c>
      <c r="E79" t="s">
        <v>127</v>
      </c>
      <c r="F79">
        <v>1315</v>
      </c>
      <c r="G79">
        <v>1125</v>
      </c>
      <c r="H79" t="s">
        <v>10</v>
      </c>
      <c r="I79">
        <v>5.8</v>
      </c>
      <c r="J79">
        <v>133</v>
      </c>
      <c r="K79">
        <v>135</v>
      </c>
      <c r="L79">
        <v>20</v>
      </c>
      <c r="M79" s="7"/>
      <c r="N79">
        <v>131</v>
      </c>
      <c r="O79">
        <f t="shared" si="18"/>
        <v>-4</v>
      </c>
      <c r="P79" s="25">
        <f t="shared" si="19"/>
        <v>-3.0534351145038165</v>
      </c>
      <c r="Q79" s="7"/>
      <c r="R79">
        <v>116</v>
      </c>
      <c r="S79">
        <f t="shared" si="20"/>
        <v>-19</v>
      </c>
      <c r="T79" s="25">
        <f t="shared" si="21"/>
        <v>-16.379310344827587</v>
      </c>
      <c r="U79" s="7"/>
      <c r="V79">
        <v>101</v>
      </c>
      <c r="W79">
        <f t="shared" si="22"/>
        <v>-34</v>
      </c>
      <c r="X79" s="25">
        <f t="shared" si="23"/>
        <v>-33.663366336633665</v>
      </c>
      <c r="Y79" s="7"/>
      <c r="Z79">
        <v>85</v>
      </c>
      <c r="AA79">
        <f t="shared" si="24"/>
        <v>-50</v>
      </c>
      <c r="AB79" s="25">
        <f t="shared" si="25"/>
        <v>-58.82352941176471</v>
      </c>
    </row>
    <row r="80" spans="1:28" x14ac:dyDescent="0.25">
      <c r="A80" t="s">
        <v>33</v>
      </c>
      <c r="B80" t="s">
        <v>114</v>
      </c>
      <c r="C80" t="s">
        <v>115</v>
      </c>
      <c r="D80">
        <v>2016</v>
      </c>
      <c r="E80" t="s">
        <v>128</v>
      </c>
      <c r="F80">
        <v>1565</v>
      </c>
      <c r="G80">
        <v>1127</v>
      </c>
      <c r="H80" t="s">
        <v>10</v>
      </c>
      <c r="I80">
        <v>5.4</v>
      </c>
      <c r="J80">
        <v>124</v>
      </c>
      <c r="K80">
        <v>126</v>
      </c>
      <c r="L80">
        <v>82</v>
      </c>
      <c r="M80" s="7"/>
      <c r="N80">
        <v>131</v>
      </c>
      <c r="O80">
        <f t="shared" si="18"/>
        <v>5</v>
      </c>
      <c r="P80" s="25">
        <f t="shared" si="19"/>
        <v>3.8167938931297711</v>
      </c>
      <c r="Q80" s="7"/>
      <c r="R80">
        <v>116</v>
      </c>
      <c r="S80">
        <f t="shared" si="20"/>
        <v>-10</v>
      </c>
      <c r="T80" s="25">
        <f t="shared" si="21"/>
        <v>-8.6206896551724146</v>
      </c>
      <c r="U80" s="7"/>
      <c r="V80">
        <v>101</v>
      </c>
      <c r="W80">
        <f t="shared" si="22"/>
        <v>-25</v>
      </c>
      <c r="X80" s="25">
        <f t="shared" si="23"/>
        <v>-24.752475247524753</v>
      </c>
      <c r="Y80" s="7"/>
      <c r="Z80">
        <v>85</v>
      </c>
      <c r="AA80">
        <f t="shared" si="24"/>
        <v>-41</v>
      </c>
      <c r="AB80" s="25">
        <f t="shared" si="25"/>
        <v>-48.235294117647058</v>
      </c>
    </row>
    <row r="81" spans="1:28" x14ac:dyDescent="0.25">
      <c r="A81" t="s">
        <v>19</v>
      </c>
      <c r="B81" t="s">
        <v>18</v>
      </c>
      <c r="C81" t="s">
        <v>129</v>
      </c>
      <c r="D81">
        <v>2016</v>
      </c>
      <c r="E81" t="s">
        <v>130</v>
      </c>
      <c r="F81">
        <v>1720</v>
      </c>
      <c r="G81">
        <v>1130</v>
      </c>
      <c r="H81" t="s">
        <v>10</v>
      </c>
      <c r="I81">
        <v>6</v>
      </c>
      <c r="J81">
        <v>138</v>
      </c>
      <c r="K81">
        <v>139</v>
      </c>
      <c r="L81">
        <v>136</v>
      </c>
      <c r="M81" s="7"/>
      <c r="N81">
        <v>131</v>
      </c>
      <c r="O81">
        <f t="shared" si="18"/>
        <v>-8</v>
      </c>
      <c r="P81" s="25">
        <f t="shared" si="19"/>
        <v>-6.1068702290076331</v>
      </c>
      <c r="Q81" s="7"/>
      <c r="R81">
        <v>116</v>
      </c>
      <c r="S81">
        <f t="shared" si="20"/>
        <v>-23</v>
      </c>
      <c r="T81" s="25">
        <f t="shared" si="21"/>
        <v>-19.827586206896552</v>
      </c>
      <c r="U81" s="7"/>
      <c r="V81">
        <v>101</v>
      </c>
      <c r="W81">
        <f t="shared" si="22"/>
        <v>-38</v>
      </c>
      <c r="X81" s="25">
        <f t="shared" si="23"/>
        <v>-37.623762376237622</v>
      </c>
      <c r="Y81" s="7"/>
      <c r="Z81">
        <v>85</v>
      </c>
      <c r="AA81">
        <f t="shared" si="24"/>
        <v>-54</v>
      </c>
      <c r="AB81" s="25">
        <f t="shared" si="25"/>
        <v>-63.529411764705877</v>
      </c>
    </row>
    <row r="82" spans="1:28" x14ac:dyDescent="0.25">
      <c r="A82" t="s">
        <v>77</v>
      </c>
      <c r="B82" t="s">
        <v>101</v>
      </c>
      <c r="C82" t="s">
        <v>102</v>
      </c>
      <c r="D82">
        <v>2018</v>
      </c>
      <c r="E82" t="s">
        <v>131</v>
      </c>
      <c r="F82">
        <v>1595</v>
      </c>
      <c r="G82">
        <v>1135</v>
      </c>
      <c r="H82" t="s">
        <v>10</v>
      </c>
      <c r="I82">
        <v>4.9000000000000004</v>
      </c>
      <c r="J82">
        <v>113</v>
      </c>
      <c r="K82">
        <v>112</v>
      </c>
      <c r="L82">
        <v>48</v>
      </c>
      <c r="M82" s="7"/>
      <c r="N82">
        <v>131</v>
      </c>
      <c r="O82">
        <f t="shared" si="18"/>
        <v>19</v>
      </c>
      <c r="P82" s="25">
        <f t="shared" si="19"/>
        <v>14.503816793893129</v>
      </c>
      <c r="Q82" s="7"/>
      <c r="R82">
        <v>116</v>
      </c>
      <c r="S82">
        <f t="shared" si="20"/>
        <v>4</v>
      </c>
      <c r="T82" s="25">
        <f t="shared" si="21"/>
        <v>3.4482758620689653</v>
      </c>
      <c r="U82" s="7"/>
      <c r="V82">
        <v>101</v>
      </c>
      <c r="W82">
        <f t="shared" si="22"/>
        <v>-11</v>
      </c>
      <c r="X82" s="25">
        <f t="shared" si="23"/>
        <v>-10.891089108910892</v>
      </c>
      <c r="Y82" s="7"/>
      <c r="Z82">
        <v>85</v>
      </c>
      <c r="AA82">
        <f t="shared" si="24"/>
        <v>-27</v>
      </c>
      <c r="AB82" s="25">
        <f t="shared" si="25"/>
        <v>-31.764705882352938</v>
      </c>
    </row>
    <row r="83" spans="1:28" x14ac:dyDescent="0.25">
      <c r="A83" t="s">
        <v>108</v>
      </c>
      <c r="B83" t="s">
        <v>58</v>
      </c>
      <c r="C83" t="s">
        <v>132</v>
      </c>
      <c r="D83">
        <v>2018</v>
      </c>
      <c r="E83" t="s">
        <v>133</v>
      </c>
      <c r="F83">
        <v>1525</v>
      </c>
      <c r="G83">
        <v>1135</v>
      </c>
      <c r="H83" t="s">
        <v>10</v>
      </c>
      <c r="I83">
        <v>5.7</v>
      </c>
      <c r="J83">
        <v>131</v>
      </c>
      <c r="K83">
        <v>132</v>
      </c>
      <c r="L83">
        <v>8</v>
      </c>
      <c r="M83" s="7"/>
      <c r="N83">
        <v>131</v>
      </c>
      <c r="O83">
        <f t="shared" si="18"/>
        <v>-1</v>
      </c>
      <c r="P83" s="25">
        <f t="shared" si="19"/>
        <v>-0.76335877862595414</v>
      </c>
      <c r="Q83" s="7"/>
      <c r="R83">
        <v>116</v>
      </c>
      <c r="S83">
        <f t="shared" si="20"/>
        <v>-16</v>
      </c>
      <c r="T83" s="25">
        <f t="shared" si="21"/>
        <v>-13.793103448275861</v>
      </c>
      <c r="U83" s="7"/>
      <c r="V83">
        <v>101</v>
      </c>
      <c r="W83">
        <f t="shared" si="22"/>
        <v>-31</v>
      </c>
      <c r="X83" s="25">
        <f t="shared" si="23"/>
        <v>-30.693069306930692</v>
      </c>
      <c r="Y83" s="7"/>
      <c r="Z83">
        <v>85</v>
      </c>
      <c r="AA83">
        <f t="shared" si="24"/>
        <v>-47</v>
      </c>
      <c r="AB83" s="25">
        <f t="shared" si="25"/>
        <v>-55.294117647058826</v>
      </c>
    </row>
    <row r="84" spans="1:28" x14ac:dyDescent="0.25">
      <c r="A84" t="s">
        <v>77</v>
      </c>
      <c r="B84" t="s">
        <v>92</v>
      </c>
      <c r="C84" t="s">
        <v>95</v>
      </c>
      <c r="D84">
        <v>2011</v>
      </c>
      <c r="E84" t="s">
        <v>135</v>
      </c>
      <c r="F84">
        <v>1560</v>
      </c>
      <c r="G84">
        <v>1140</v>
      </c>
      <c r="H84" t="s">
        <v>10</v>
      </c>
      <c r="I84">
        <v>6.4</v>
      </c>
      <c r="J84">
        <v>147</v>
      </c>
      <c r="K84">
        <v>147</v>
      </c>
      <c r="L84">
        <v>64</v>
      </c>
      <c r="M84" s="7"/>
      <c r="N84">
        <v>131</v>
      </c>
      <c r="O84">
        <f t="shared" si="18"/>
        <v>-16</v>
      </c>
      <c r="P84" s="25">
        <f t="shared" si="19"/>
        <v>-12.213740458015266</v>
      </c>
      <c r="Q84" s="7"/>
      <c r="R84">
        <v>116</v>
      </c>
      <c r="S84">
        <f t="shared" si="20"/>
        <v>-31</v>
      </c>
      <c r="T84" s="25">
        <f t="shared" si="21"/>
        <v>-26.72413793103448</v>
      </c>
      <c r="U84" s="7"/>
      <c r="V84">
        <v>101</v>
      </c>
      <c r="W84">
        <f t="shared" si="22"/>
        <v>-46</v>
      </c>
      <c r="X84" s="25">
        <f t="shared" si="23"/>
        <v>-45.544554455445549</v>
      </c>
      <c r="Y84" s="7"/>
      <c r="Z84">
        <v>85</v>
      </c>
      <c r="AA84">
        <f t="shared" si="24"/>
        <v>-62</v>
      </c>
      <c r="AB84" s="25">
        <f t="shared" si="25"/>
        <v>-72.941176470588232</v>
      </c>
    </row>
    <row r="85" spans="1:28" x14ac:dyDescent="0.25">
      <c r="A85" t="s">
        <v>77</v>
      </c>
      <c r="B85" t="s">
        <v>58</v>
      </c>
      <c r="C85" t="s">
        <v>136</v>
      </c>
      <c r="D85">
        <v>2017</v>
      </c>
      <c r="E85" t="s">
        <v>137</v>
      </c>
      <c r="F85">
        <v>1565</v>
      </c>
      <c r="G85">
        <v>1140</v>
      </c>
      <c r="H85" t="s">
        <v>138</v>
      </c>
      <c r="I85">
        <v>3.9</v>
      </c>
      <c r="J85">
        <v>90</v>
      </c>
      <c r="K85">
        <v>90</v>
      </c>
      <c r="L85">
        <v>388</v>
      </c>
      <c r="M85" s="7"/>
      <c r="N85">
        <v>131</v>
      </c>
      <c r="O85">
        <f t="shared" si="18"/>
        <v>41</v>
      </c>
      <c r="P85" s="25">
        <f t="shared" si="19"/>
        <v>31.297709923664126</v>
      </c>
      <c r="Q85" s="7"/>
      <c r="R85">
        <v>116</v>
      </c>
      <c r="S85">
        <f t="shared" si="20"/>
        <v>26</v>
      </c>
      <c r="T85" s="25">
        <f t="shared" si="21"/>
        <v>22.413793103448278</v>
      </c>
      <c r="U85" s="7"/>
      <c r="V85">
        <v>101</v>
      </c>
      <c r="W85">
        <f t="shared" si="22"/>
        <v>11</v>
      </c>
      <c r="X85" s="25">
        <f t="shared" si="23"/>
        <v>10.891089108910892</v>
      </c>
      <c r="Y85" s="7"/>
      <c r="Z85">
        <v>85</v>
      </c>
      <c r="AA85">
        <f t="shared" si="24"/>
        <v>-5</v>
      </c>
      <c r="AB85" s="25">
        <f t="shared" si="25"/>
        <v>-5.8823529411764701</v>
      </c>
    </row>
    <row r="86" spans="1:28" x14ac:dyDescent="0.25">
      <c r="A86" t="s">
        <v>77</v>
      </c>
      <c r="B86" t="s">
        <v>58</v>
      </c>
      <c r="C86" t="s">
        <v>136</v>
      </c>
      <c r="D86">
        <v>2017</v>
      </c>
      <c r="E86" t="s">
        <v>139</v>
      </c>
      <c r="F86">
        <v>1565</v>
      </c>
      <c r="G86">
        <v>1140</v>
      </c>
      <c r="H86" t="s">
        <v>138</v>
      </c>
      <c r="I86">
        <v>3.9</v>
      </c>
      <c r="J86">
        <v>90</v>
      </c>
      <c r="K86">
        <v>90</v>
      </c>
      <c r="L86">
        <v>152</v>
      </c>
      <c r="M86" s="7"/>
      <c r="N86">
        <v>131</v>
      </c>
      <c r="O86">
        <f t="shared" ref="O86:O112" si="26">N86-K86</f>
        <v>41</v>
      </c>
      <c r="P86" s="25">
        <f t="shared" ref="P86:P112" si="27">O86/N86*100</f>
        <v>31.297709923664126</v>
      </c>
      <c r="Q86" s="7"/>
      <c r="R86">
        <v>116</v>
      </c>
      <c r="S86">
        <f t="shared" ref="S86:S112" si="28">R86-K86</f>
        <v>26</v>
      </c>
      <c r="T86" s="25">
        <f t="shared" ref="T86:T112" si="29">S86/R86*100</f>
        <v>22.413793103448278</v>
      </c>
      <c r="U86" s="7"/>
      <c r="V86">
        <v>101</v>
      </c>
      <c r="W86">
        <f t="shared" ref="W86:W112" si="30">V86-K86</f>
        <v>11</v>
      </c>
      <c r="X86" s="25">
        <f t="shared" ref="X86:X112" si="31">W86/V86*100</f>
        <v>10.891089108910892</v>
      </c>
      <c r="Y86" s="7"/>
      <c r="Z86">
        <v>85</v>
      </c>
      <c r="AA86">
        <f t="shared" ref="AA86:AA112" si="32">Z86-K86</f>
        <v>-5</v>
      </c>
      <c r="AB86" s="25">
        <f t="shared" ref="AB86:AB112" si="33">AA86/Z86*100</f>
        <v>-5.8823529411764701</v>
      </c>
    </row>
    <row r="87" spans="1:28" x14ac:dyDescent="0.25">
      <c r="A87" t="s">
        <v>77</v>
      </c>
      <c r="B87" t="s">
        <v>113</v>
      </c>
      <c r="C87" t="s">
        <v>134</v>
      </c>
      <c r="D87">
        <v>2018</v>
      </c>
      <c r="E87" t="s">
        <v>140</v>
      </c>
      <c r="F87">
        <v>1640</v>
      </c>
      <c r="G87">
        <v>1145</v>
      </c>
      <c r="H87" t="s">
        <v>10</v>
      </c>
      <c r="I87">
        <v>4.5</v>
      </c>
      <c r="J87">
        <v>103</v>
      </c>
      <c r="K87">
        <v>103</v>
      </c>
      <c r="L87">
        <v>62</v>
      </c>
      <c r="M87" s="7"/>
      <c r="N87">
        <v>131</v>
      </c>
      <c r="O87">
        <f t="shared" si="26"/>
        <v>28</v>
      </c>
      <c r="P87" s="25">
        <f t="shared" si="27"/>
        <v>21.374045801526716</v>
      </c>
      <c r="Q87" s="7"/>
      <c r="R87">
        <v>116</v>
      </c>
      <c r="S87">
        <f t="shared" si="28"/>
        <v>13</v>
      </c>
      <c r="T87" s="25">
        <f t="shared" si="29"/>
        <v>11.206896551724139</v>
      </c>
      <c r="U87" s="7"/>
      <c r="V87">
        <v>101</v>
      </c>
      <c r="W87">
        <f t="shared" si="30"/>
        <v>-2</v>
      </c>
      <c r="X87" s="25">
        <f t="shared" si="31"/>
        <v>-1.9801980198019802</v>
      </c>
      <c r="Y87" s="7"/>
      <c r="Z87">
        <v>85</v>
      </c>
      <c r="AA87">
        <f t="shared" si="32"/>
        <v>-18</v>
      </c>
      <c r="AB87" s="25">
        <f t="shared" si="33"/>
        <v>-21.176470588235293</v>
      </c>
    </row>
    <row r="88" spans="1:28" x14ac:dyDescent="0.25">
      <c r="A88" t="s">
        <v>108</v>
      </c>
      <c r="B88" t="s">
        <v>99</v>
      </c>
      <c r="C88">
        <v>308</v>
      </c>
      <c r="D88">
        <v>2017</v>
      </c>
      <c r="E88" t="s">
        <v>143</v>
      </c>
      <c r="F88">
        <v>1770</v>
      </c>
      <c r="G88">
        <v>1150</v>
      </c>
      <c r="H88" t="s">
        <v>10</v>
      </c>
      <c r="I88">
        <v>5.0999999999999996</v>
      </c>
      <c r="J88">
        <v>117</v>
      </c>
      <c r="K88">
        <v>115</v>
      </c>
      <c r="L88">
        <v>22</v>
      </c>
      <c r="M88" s="7"/>
      <c r="N88">
        <v>131</v>
      </c>
      <c r="O88">
        <f t="shared" si="26"/>
        <v>16</v>
      </c>
      <c r="P88" s="25">
        <f t="shared" si="27"/>
        <v>12.213740458015266</v>
      </c>
      <c r="Q88" s="7"/>
      <c r="R88">
        <v>116</v>
      </c>
      <c r="S88">
        <f t="shared" si="28"/>
        <v>1</v>
      </c>
      <c r="T88" s="25">
        <f t="shared" si="29"/>
        <v>0.86206896551724133</v>
      </c>
      <c r="U88" s="7"/>
      <c r="V88">
        <v>101</v>
      </c>
      <c r="W88">
        <f t="shared" si="30"/>
        <v>-14</v>
      </c>
      <c r="X88" s="25">
        <f t="shared" si="31"/>
        <v>-13.861386138613863</v>
      </c>
      <c r="Y88" s="7"/>
      <c r="Z88">
        <v>85</v>
      </c>
      <c r="AA88">
        <f t="shared" si="32"/>
        <v>-30</v>
      </c>
      <c r="AB88" s="25">
        <f t="shared" si="33"/>
        <v>-35.294117647058826</v>
      </c>
    </row>
    <row r="89" spans="1:28" x14ac:dyDescent="0.25">
      <c r="A89" t="s">
        <v>108</v>
      </c>
      <c r="B89" t="s">
        <v>99</v>
      </c>
      <c r="C89">
        <v>308</v>
      </c>
      <c r="D89">
        <v>2018</v>
      </c>
      <c r="E89" t="s">
        <v>144</v>
      </c>
      <c r="F89">
        <v>1770</v>
      </c>
      <c r="G89">
        <v>1150</v>
      </c>
      <c r="H89" t="s">
        <v>10</v>
      </c>
      <c r="I89">
        <v>5.0999999999999996</v>
      </c>
      <c r="J89">
        <v>117</v>
      </c>
      <c r="K89">
        <v>115</v>
      </c>
      <c r="L89">
        <v>40</v>
      </c>
      <c r="M89" s="7"/>
      <c r="N89">
        <v>131</v>
      </c>
      <c r="O89">
        <f t="shared" si="26"/>
        <v>16</v>
      </c>
      <c r="P89" s="25">
        <f t="shared" si="27"/>
        <v>12.213740458015266</v>
      </c>
      <c r="Q89" s="7"/>
      <c r="R89">
        <v>116</v>
      </c>
      <c r="S89">
        <f t="shared" si="28"/>
        <v>1</v>
      </c>
      <c r="T89" s="25">
        <f t="shared" si="29"/>
        <v>0.86206896551724133</v>
      </c>
      <c r="U89" s="7"/>
      <c r="V89">
        <v>101</v>
      </c>
      <c r="W89">
        <f t="shared" si="30"/>
        <v>-14</v>
      </c>
      <c r="X89" s="25">
        <f t="shared" si="31"/>
        <v>-13.861386138613863</v>
      </c>
      <c r="Y89" s="7"/>
      <c r="Z89">
        <v>85</v>
      </c>
      <c r="AA89">
        <f t="shared" si="32"/>
        <v>-30</v>
      </c>
      <c r="AB89" s="25">
        <f t="shared" si="33"/>
        <v>-35.294117647058826</v>
      </c>
    </row>
    <row r="90" spans="1:28" x14ac:dyDescent="0.25">
      <c r="A90" t="s">
        <v>33</v>
      </c>
      <c r="B90" t="s">
        <v>145</v>
      </c>
      <c r="C90">
        <v>3</v>
      </c>
      <c r="D90">
        <v>2014</v>
      </c>
      <c r="E90" t="s">
        <v>146</v>
      </c>
      <c r="F90">
        <v>1685</v>
      </c>
      <c r="G90">
        <v>1155</v>
      </c>
      <c r="H90" t="s">
        <v>10</v>
      </c>
      <c r="I90">
        <v>5.8</v>
      </c>
      <c r="J90">
        <v>133</v>
      </c>
      <c r="K90">
        <v>136</v>
      </c>
      <c r="L90">
        <v>42</v>
      </c>
      <c r="M90" s="7"/>
      <c r="N90">
        <v>131</v>
      </c>
      <c r="O90">
        <f t="shared" si="26"/>
        <v>-5</v>
      </c>
      <c r="P90" s="25">
        <f t="shared" si="27"/>
        <v>-3.8167938931297711</v>
      </c>
      <c r="Q90" s="7"/>
      <c r="R90">
        <v>116</v>
      </c>
      <c r="S90">
        <f t="shared" si="28"/>
        <v>-20</v>
      </c>
      <c r="T90" s="25">
        <f t="shared" si="29"/>
        <v>-17.241379310344829</v>
      </c>
      <c r="U90" s="7"/>
      <c r="V90">
        <v>101</v>
      </c>
      <c r="W90">
        <f t="shared" si="30"/>
        <v>-35</v>
      </c>
      <c r="X90" s="25">
        <f t="shared" si="31"/>
        <v>-34.653465346534652</v>
      </c>
      <c r="Y90" s="7"/>
      <c r="Z90">
        <v>85</v>
      </c>
      <c r="AA90">
        <f t="shared" si="32"/>
        <v>-51</v>
      </c>
      <c r="AB90" s="25">
        <f t="shared" si="33"/>
        <v>-60</v>
      </c>
    </row>
    <row r="91" spans="1:28" x14ac:dyDescent="0.25">
      <c r="A91" t="s">
        <v>33</v>
      </c>
      <c r="B91" t="s">
        <v>145</v>
      </c>
      <c r="C91">
        <v>3</v>
      </c>
      <c r="D91">
        <v>2016</v>
      </c>
      <c r="E91" t="s">
        <v>1761</v>
      </c>
      <c r="F91">
        <v>1685</v>
      </c>
      <c r="G91">
        <v>1155</v>
      </c>
      <c r="H91" t="s">
        <v>10</v>
      </c>
      <c r="I91">
        <v>5.8</v>
      </c>
      <c r="J91">
        <v>133</v>
      </c>
      <c r="K91">
        <v>136</v>
      </c>
      <c r="L91">
        <v>2</v>
      </c>
      <c r="M91" s="7"/>
      <c r="N91">
        <v>131</v>
      </c>
      <c r="O91">
        <f t="shared" si="26"/>
        <v>-5</v>
      </c>
      <c r="P91" s="25">
        <f t="shared" si="27"/>
        <v>-3.8167938931297711</v>
      </c>
      <c r="Q91" s="7"/>
      <c r="R91">
        <v>116</v>
      </c>
      <c r="S91">
        <f t="shared" si="28"/>
        <v>-20</v>
      </c>
      <c r="T91" s="25">
        <f t="shared" si="29"/>
        <v>-17.241379310344829</v>
      </c>
      <c r="U91" s="7"/>
      <c r="V91">
        <v>101</v>
      </c>
      <c r="W91">
        <f t="shared" si="30"/>
        <v>-35</v>
      </c>
      <c r="X91" s="25">
        <f t="shared" si="31"/>
        <v>-34.653465346534652</v>
      </c>
      <c r="Y91" s="7"/>
      <c r="Z91">
        <v>85</v>
      </c>
      <c r="AA91">
        <f t="shared" si="32"/>
        <v>-51</v>
      </c>
      <c r="AB91" s="25">
        <f t="shared" si="33"/>
        <v>-60</v>
      </c>
    </row>
    <row r="92" spans="1:28" x14ac:dyDescent="0.25">
      <c r="A92" t="s">
        <v>33</v>
      </c>
      <c r="B92" t="s">
        <v>145</v>
      </c>
      <c r="C92">
        <v>3</v>
      </c>
      <c r="D92">
        <v>2016</v>
      </c>
      <c r="E92" t="s">
        <v>147</v>
      </c>
      <c r="F92">
        <v>1685</v>
      </c>
      <c r="G92">
        <v>1155</v>
      </c>
      <c r="H92" t="s">
        <v>10</v>
      </c>
      <c r="I92">
        <v>5.8</v>
      </c>
      <c r="J92">
        <v>133</v>
      </c>
      <c r="K92">
        <v>136</v>
      </c>
      <c r="L92">
        <v>2</v>
      </c>
      <c r="M92" s="7"/>
      <c r="N92">
        <v>131</v>
      </c>
      <c r="O92">
        <f t="shared" si="26"/>
        <v>-5</v>
      </c>
      <c r="P92" s="25">
        <f t="shared" si="27"/>
        <v>-3.8167938931297711</v>
      </c>
      <c r="Q92" s="7"/>
      <c r="R92">
        <v>116</v>
      </c>
      <c r="S92">
        <f t="shared" si="28"/>
        <v>-20</v>
      </c>
      <c r="T92" s="25">
        <f t="shared" si="29"/>
        <v>-17.241379310344829</v>
      </c>
      <c r="U92" s="7"/>
      <c r="V92">
        <v>101</v>
      </c>
      <c r="W92">
        <f t="shared" si="30"/>
        <v>-35</v>
      </c>
      <c r="X92" s="25">
        <f t="shared" si="31"/>
        <v>-34.653465346534652</v>
      </c>
      <c r="Y92" s="7"/>
      <c r="Z92">
        <v>85</v>
      </c>
      <c r="AA92">
        <f t="shared" si="32"/>
        <v>-51</v>
      </c>
      <c r="AB92" s="25">
        <f t="shared" si="33"/>
        <v>-60</v>
      </c>
    </row>
    <row r="93" spans="1:28" x14ac:dyDescent="0.25">
      <c r="A93" t="s">
        <v>108</v>
      </c>
      <c r="B93" t="s">
        <v>58</v>
      </c>
      <c r="C93" t="s">
        <v>132</v>
      </c>
      <c r="D93">
        <v>2017</v>
      </c>
      <c r="E93" t="s">
        <v>148</v>
      </c>
      <c r="F93">
        <v>1545</v>
      </c>
      <c r="G93">
        <v>1155</v>
      </c>
      <c r="H93" t="s">
        <v>10</v>
      </c>
      <c r="I93">
        <v>4.34</v>
      </c>
      <c r="J93">
        <v>100</v>
      </c>
      <c r="K93">
        <v>101</v>
      </c>
      <c r="L93">
        <v>294</v>
      </c>
      <c r="M93" s="7"/>
      <c r="N93">
        <v>131</v>
      </c>
      <c r="O93">
        <f t="shared" si="26"/>
        <v>30</v>
      </c>
      <c r="P93" s="25">
        <f t="shared" si="27"/>
        <v>22.900763358778626</v>
      </c>
      <c r="Q93" s="7"/>
      <c r="R93">
        <v>116</v>
      </c>
      <c r="S93">
        <f t="shared" si="28"/>
        <v>15</v>
      </c>
      <c r="T93" s="25">
        <f t="shared" si="29"/>
        <v>12.931034482758621</v>
      </c>
      <c r="U93" s="7"/>
      <c r="V93">
        <v>101</v>
      </c>
      <c r="W93">
        <f t="shared" si="30"/>
        <v>0</v>
      </c>
      <c r="X93" s="25">
        <f t="shared" si="31"/>
        <v>0</v>
      </c>
      <c r="Y93" s="7"/>
      <c r="Z93">
        <v>85</v>
      </c>
      <c r="AA93">
        <f t="shared" si="32"/>
        <v>-16</v>
      </c>
      <c r="AB93" s="25">
        <f t="shared" si="33"/>
        <v>-18.823529411764707</v>
      </c>
    </row>
    <row r="94" spans="1:28" x14ac:dyDescent="0.25">
      <c r="A94" t="s">
        <v>77</v>
      </c>
      <c r="B94" t="s">
        <v>101</v>
      </c>
      <c r="C94" t="s">
        <v>102</v>
      </c>
      <c r="D94">
        <v>2018</v>
      </c>
      <c r="E94" t="s">
        <v>149</v>
      </c>
      <c r="F94">
        <v>1685</v>
      </c>
      <c r="G94">
        <v>1160</v>
      </c>
      <c r="H94" t="s">
        <v>10</v>
      </c>
      <c r="I94">
        <v>5.2</v>
      </c>
      <c r="J94">
        <v>119</v>
      </c>
      <c r="K94">
        <v>119</v>
      </c>
      <c r="L94">
        <v>32</v>
      </c>
      <c r="M94" s="7"/>
      <c r="N94">
        <v>131</v>
      </c>
      <c r="O94">
        <f t="shared" si="26"/>
        <v>12</v>
      </c>
      <c r="P94" s="25">
        <f t="shared" si="27"/>
        <v>9.1603053435114496</v>
      </c>
      <c r="Q94" s="7"/>
      <c r="R94">
        <v>116</v>
      </c>
      <c r="S94">
        <f t="shared" si="28"/>
        <v>-3</v>
      </c>
      <c r="T94" s="25">
        <f t="shared" si="29"/>
        <v>-2.5862068965517242</v>
      </c>
      <c r="U94" s="7"/>
      <c r="V94">
        <v>101</v>
      </c>
      <c r="W94">
        <f t="shared" si="30"/>
        <v>-18</v>
      </c>
      <c r="X94" s="25">
        <f t="shared" si="31"/>
        <v>-17.82178217821782</v>
      </c>
      <c r="Y94" s="7"/>
      <c r="Z94">
        <v>85</v>
      </c>
      <c r="AA94">
        <f t="shared" si="32"/>
        <v>-34</v>
      </c>
      <c r="AB94" s="25">
        <f t="shared" si="33"/>
        <v>-40</v>
      </c>
    </row>
    <row r="95" spans="1:28" x14ac:dyDescent="0.25">
      <c r="A95" t="s">
        <v>19</v>
      </c>
      <c r="B95" t="s">
        <v>18</v>
      </c>
      <c r="C95" t="s">
        <v>90</v>
      </c>
      <c r="D95">
        <v>2015</v>
      </c>
      <c r="E95" t="s">
        <v>150</v>
      </c>
      <c r="F95">
        <v>1730</v>
      </c>
      <c r="G95">
        <v>1160</v>
      </c>
      <c r="H95" t="s">
        <v>10</v>
      </c>
      <c r="I95">
        <v>6.3</v>
      </c>
      <c r="J95">
        <v>145</v>
      </c>
      <c r="K95">
        <v>131</v>
      </c>
      <c r="L95">
        <v>4</v>
      </c>
      <c r="M95" s="7"/>
      <c r="N95">
        <v>131</v>
      </c>
      <c r="O95">
        <f t="shared" si="26"/>
        <v>0</v>
      </c>
      <c r="P95" s="25">
        <f t="shared" si="27"/>
        <v>0</v>
      </c>
      <c r="Q95" s="7"/>
      <c r="R95">
        <v>116</v>
      </c>
      <c r="S95">
        <f t="shared" si="28"/>
        <v>-15</v>
      </c>
      <c r="T95" s="25">
        <f t="shared" si="29"/>
        <v>-12.931034482758621</v>
      </c>
      <c r="U95" s="7"/>
      <c r="V95">
        <v>101</v>
      </c>
      <c r="W95">
        <f t="shared" si="30"/>
        <v>-30</v>
      </c>
      <c r="X95" s="25">
        <f t="shared" si="31"/>
        <v>-29.702970297029701</v>
      </c>
      <c r="Y95" s="7"/>
      <c r="Z95">
        <v>85</v>
      </c>
      <c r="AA95">
        <f t="shared" si="32"/>
        <v>-46</v>
      </c>
      <c r="AB95" s="25">
        <f t="shared" si="33"/>
        <v>-54.117647058823529</v>
      </c>
    </row>
    <row r="96" spans="1:28" x14ac:dyDescent="0.25">
      <c r="A96" t="s">
        <v>19</v>
      </c>
      <c r="B96" t="s">
        <v>18</v>
      </c>
      <c r="C96" t="s">
        <v>90</v>
      </c>
      <c r="D96">
        <v>2016</v>
      </c>
      <c r="E96" t="s">
        <v>151</v>
      </c>
      <c r="F96">
        <v>1730</v>
      </c>
      <c r="G96">
        <v>1160</v>
      </c>
      <c r="H96" t="s">
        <v>10</v>
      </c>
      <c r="I96">
        <v>5.9</v>
      </c>
      <c r="J96">
        <v>136</v>
      </c>
      <c r="K96">
        <v>138</v>
      </c>
      <c r="L96">
        <v>86</v>
      </c>
      <c r="M96" s="7"/>
      <c r="N96">
        <v>131</v>
      </c>
      <c r="O96">
        <f t="shared" si="26"/>
        <v>-7</v>
      </c>
      <c r="P96" s="25">
        <f t="shared" si="27"/>
        <v>-5.343511450381679</v>
      </c>
      <c r="Q96" s="7"/>
      <c r="R96">
        <v>116</v>
      </c>
      <c r="S96">
        <f t="shared" si="28"/>
        <v>-22</v>
      </c>
      <c r="T96" s="25">
        <f t="shared" si="29"/>
        <v>-18.96551724137931</v>
      </c>
      <c r="U96" s="7"/>
      <c r="V96">
        <v>101</v>
      </c>
      <c r="W96">
        <f t="shared" si="30"/>
        <v>-37</v>
      </c>
      <c r="X96" s="25">
        <f t="shared" si="31"/>
        <v>-36.633663366336634</v>
      </c>
      <c r="Y96" s="7"/>
      <c r="Z96">
        <v>85</v>
      </c>
      <c r="AA96">
        <f t="shared" si="32"/>
        <v>-53</v>
      </c>
      <c r="AB96" s="25">
        <f t="shared" si="33"/>
        <v>-62.352941176470587</v>
      </c>
    </row>
    <row r="97" spans="1:28" x14ac:dyDescent="0.25">
      <c r="A97" t="s">
        <v>19</v>
      </c>
      <c r="B97" t="s">
        <v>18</v>
      </c>
      <c r="C97" t="s">
        <v>90</v>
      </c>
      <c r="D97">
        <v>2019</v>
      </c>
      <c r="E97" t="s">
        <v>1762</v>
      </c>
      <c r="F97">
        <v>1730</v>
      </c>
      <c r="G97">
        <v>1160</v>
      </c>
      <c r="H97" t="s">
        <v>10</v>
      </c>
      <c r="I97">
        <v>5.9</v>
      </c>
      <c r="J97">
        <v>136</v>
      </c>
      <c r="K97">
        <v>138</v>
      </c>
      <c r="L97">
        <v>656</v>
      </c>
      <c r="M97" s="7"/>
      <c r="N97">
        <v>131</v>
      </c>
      <c r="O97">
        <f t="shared" si="26"/>
        <v>-7</v>
      </c>
      <c r="P97" s="25">
        <f t="shared" si="27"/>
        <v>-5.343511450381679</v>
      </c>
      <c r="Q97" s="7"/>
      <c r="R97">
        <v>116</v>
      </c>
      <c r="S97">
        <f t="shared" si="28"/>
        <v>-22</v>
      </c>
      <c r="T97" s="25">
        <f t="shared" si="29"/>
        <v>-18.96551724137931</v>
      </c>
      <c r="U97" s="7"/>
      <c r="V97">
        <v>101</v>
      </c>
      <c r="W97">
        <f t="shared" si="30"/>
        <v>-37</v>
      </c>
      <c r="X97" s="25">
        <f t="shared" si="31"/>
        <v>-36.633663366336634</v>
      </c>
      <c r="Y97" s="7"/>
      <c r="Z97">
        <v>85</v>
      </c>
      <c r="AA97">
        <f t="shared" si="32"/>
        <v>-53</v>
      </c>
      <c r="AB97" s="25">
        <f t="shared" si="33"/>
        <v>-62.352941176470587</v>
      </c>
    </row>
    <row r="98" spans="1:28" x14ac:dyDescent="0.25">
      <c r="A98" t="s">
        <v>33</v>
      </c>
      <c r="B98" t="s">
        <v>152</v>
      </c>
      <c r="C98" t="s">
        <v>153</v>
      </c>
      <c r="D98">
        <v>2017</v>
      </c>
      <c r="E98" t="s">
        <v>154</v>
      </c>
      <c r="F98">
        <v>1640</v>
      </c>
      <c r="G98">
        <v>1164</v>
      </c>
      <c r="H98" t="s">
        <v>10</v>
      </c>
      <c r="I98">
        <v>4.7</v>
      </c>
      <c r="J98">
        <v>108</v>
      </c>
      <c r="K98">
        <v>108</v>
      </c>
      <c r="L98">
        <v>22</v>
      </c>
      <c r="M98" s="7"/>
      <c r="N98">
        <v>131</v>
      </c>
      <c r="O98">
        <f t="shared" si="26"/>
        <v>23</v>
      </c>
      <c r="P98" s="25">
        <f t="shared" si="27"/>
        <v>17.557251908396946</v>
      </c>
      <c r="Q98" s="7"/>
      <c r="R98">
        <v>116</v>
      </c>
      <c r="S98">
        <f t="shared" si="28"/>
        <v>8</v>
      </c>
      <c r="T98" s="25">
        <f t="shared" si="29"/>
        <v>6.8965517241379306</v>
      </c>
      <c r="U98" s="7"/>
      <c r="V98">
        <v>101</v>
      </c>
      <c r="W98">
        <f t="shared" si="30"/>
        <v>-7</v>
      </c>
      <c r="X98" s="25">
        <f t="shared" si="31"/>
        <v>-6.9306930693069315</v>
      </c>
      <c r="Y98" s="7"/>
      <c r="Z98">
        <v>85</v>
      </c>
      <c r="AA98">
        <f t="shared" si="32"/>
        <v>-23</v>
      </c>
      <c r="AB98" s="25">
        <f t="shared" si="33"/>
        <v>-27.058823529411764</v>
      </c>
    </row>
    <row r="99" spans="1:28" x14ac:dyDescent="0.25">
      <c r="A99" t="s">
        <v>19</v>
      </c>
      <c r="B99" t="s">
        <v>18</v>
      </c>
      <c r="C99" t="s">
        <v>129</v>
      </c>
      <c r="D99">
        <v>2016</v>
      </c>
      <c r="E99" t="s">
        <v>155</v>
      </c>
      <c r="F99">
        <v>1730</v>
      </c>
      <c r="G99">
        <v>1170</v>
      </c>
      <c r="H99" t="s">
        <v>10</v>
      </c>
      <c r="I99">
        <v>5.9</v>
      </c>
      <c r="J99">
        <v>136</v>
      </c>
      <c r="K99">
        <v>138</v>
      </c>
      <c r="L99">
        <v>278</v>
      </c>
      <c r="M99" s="7"/>
      <c r="N99">
        <v>131</v>
      </c>
      <c r="O99">
        <f t="shared" si="26"/>
        <v>-7</v>
      </c>
      <c r="P99" s="25">
        <f t="shared" si="27"/>
        <v>-5.343511450381679</v>
      </c>
      <c r="Q99" s="7"/>
      <c r="R99">
        <v>116</v>
      </c>
      <c r="S99">
        <f t="shared" si="28"/>
        <v>-22</v>
      </c>
      <c r="T99" s="25">
        <f t="shared" si="29"/>
        <v>-18.96551724137931</v>
      </c>
      <c r="U99" s="7"/>
      <c r="V99">
        <v>101</v>
      </c>
      <c r="W99">
        <f t="shared" si="30"/>
        <v>-37</v>
      </c>
      <c r="X99" s="25">
        <f t="shared" si="31"/>
        <v>-36.633663366336634</v>
      </c>
      <c r="Y99" s="7"/>
      <c r="Z99">
        <v>85</v>
      </c>
      <c r="AA99">
        <f t="shared" si="32"/>
        <v>-53</v>
      </c>
      <c r="AB99" s="25">
        <f t="shared" si="33"/>
        <v>-62.352941176470587</v>
      </c>
    </row>
    <row r="100" spans="1:28" x14ac:dyDescent="0.25">
      <c r="A100" t="s">
        <v>108</v>
      </c>
      <c r="B100" t="s">
        <v>113</v>
      </c>
      <c r="C100" t="s">
        <v>156</v>
      </c>
      <c r="D100">
        <v>2017</v>
      </c>
      <c r="E100" t="s">
        <v>157</v>
      </c>
      <c r="F100">
        <v>1780</v>
      </c>
      <c r="G100">
        <v>1171</v>
      </c>
      <c r="H100" t="s">
        <v>10</v>
      </c>
      <c r="I100">
        <v>5.7</v>
      </c>
      <c r="J100">
        <v>131</v>
      </c>
      <c r="K100">
        <v>131</v>
      </c>
      <c r="L100">
        <v>8</v>
      </c>
      <c r="M100" s="7"/>
      <c r="N100">
        <v>131</v>
      </c>
      <c r="O100">
        <f t="shared" si="26"/>
        <v>0</v>
      </c>
      <c r="P100" s="25">
        <f t="shared" si="27"/>
        <v>0</v>
      </c>
      <c r="Q100" s="7"/>
      <c r="R100">
        <v>116</v>
      </c>
      <c r="S100">
        <f t="shared" si="28"/>
        <v>-15</v>
      </c>
      <c r="T100" s="25">
        <f t="shared" si="29"/>
        <v>-12.931034482758621</v>
      </c>
      <c r="U100" s="7"/>
      <c r="V100">
        <v>101</v>
      </c>
      <c r="W100">
        <f t="shared" si="30"/>
        <v>-30</v>
      </c>
      <c r="X100" s="25">
        <f t="shared" si="31"/>
        <v>-29.702970297029701</v>
      </c>
      <c r="Y100" s="7"/>
      <c r="Z100">
        <v>85</v>
      </c>
      <c r="AA100">
        <f t="shared" si="32"/>
        <v>-46</v>
      </c>
      <c r="AB100" s="25">
        <f t="shared" si="33"/>
        <v>-54.117647058823529</v>
      </c>
    </row>
    <row r="101" spans="1:28" x14ac:dyDescent="0.25">
      <c r="A101" t="s">
        <v>33</v>
      </c>
      <c r="B101" t="s">
        <v>55</v>
      </c>
      <c r="C101" t="s">
        <v>159</v>
      </c>
      <c r="D101">
        <v>2018</v>
      </c>
      <c r="E101" t="s">
        <v>160</v>
      </c>
      <c r="F101">
        <v>1650</v>
      </c>
      <c r="G101">
        <v>1175</v>
      </c>
      <c r="H101" t="s">
        <v>10</v>
      </c>
      <c r="I101">
        <v>5.4</v>
      </c>
      <c r="J101">
        <v>124</v>
      </c>
      <c r="K101">
        <v>143</v>
      </c>
      <c r="L101">
        <v>286</v>
      </c>
      <c r="M101" s="7"/>
      <c r="N101">
        <v>131</v>
      </c>
      <c r="O101">
        <f t="shared" si="26"/>
        <v>-12</v>
      </c>
      <c r="P101" s="25">
        <f t="shared" si="27"/>
        <v>-9.1603053435114496</v>
      </c>
      <c r="Q101" s="7"/>
      <c r="R101">
        <v>116</v>
      </c>
      <c r="S101">
        <f t="shared" si="28"/>
        <v>-27</v>
      </c>
      <c r="T101" s="25">
        <f t="shared" si="29"/>
        <v>-23.275862068965516</v>
      </c>
      <c r="U101" s="7"/>
      <c r="V101">
        <v>101</v>
      </c>
      <c r="W101">
        <f t="shared" si="30"/>
        <v>-42</v>
      </c>
      <c r="X101" s="25">
        <f t="shared" si="31"/>
        <v>-41.584158415841586</v>
      </c>
      <c r="Y101" s="7"/>
      <c r="Z101">
        <v>85</v>
      </c>
      <c r="AA101">
        <f t="shared" si="32"/>
        <v>-58</v>
      </c>
      <c r="AB101" s="25">
        <f t="shared" si="33"/>
        <v>-68.235294117647058</v>
      </c>
    </row>
    <row r="102" spans="1:28" x14ac:dyDescent="0.25">
      <c r="A102" t="s">
        <v>77</v>
      </c>
      <c r="B102" t="s">
        <v>113</v>
      </c>
      <c r="C102" t="s">
        <v>134</v>
      </c>
      <c r="D102">
        <v>2018</v>
      </c>
      <c r="E102" t="s">
        <v>161</v>
      </c>
      <c r="F102">
        <v>1680</v>
      </c>
      <c r="G102">
        <v>1180</v>
      </c>
      <c r="H102" t="s">
        <v>10</v>
      </c>
      <c r="I102">
        <v>4.7</v>
      </c>
      <c r="J102">
        <v>108</v>
      </c>
      <c r="K102">
        <v>108</v>
      </c>
      <c r="L102">
        <v>412</v>
      </c>
      <c r="M102" s="7"/>
      <c r="N102">
        <v>131</v>
      </c>
      <c r="O102">
        <f t="shared" si="26"/>
        <v>23</v>
      </c>
      <c r="P102" s="25">
        <f t="shared" si="27"/>
        <v>17.557251908396946</v>
      </c>
      <c r="Q102" s="7"/>
      <c r="R102">
        <v>116</v>
      </c>
      <c r="S102">
        <f t="shared" si="28"/>
        <v>8</v>
      </c>
      <c r="T102" s="25">
        <f t="shared" si="29"/>
        <v>6.8965517241379306</v>
      </c>
      <c r="U102" s="7"/>
      <c r="V102">
        <v>101</v>
      </c>
      <c r="W102">
        <f t="shared" si="30"/>
        <v>-7</v>
      </c>
      <c r="X102" s="25">
        <f t="shared" si="31"/>
        <v>-6.9306930693069315</v>
      </c>
      <c r="Y102" s="7"/>
      <c r="Z102">
        <v>85</v>
      </c>
      <c r="AA102">
        <f t="shared" si="32"/>
        <v>-23</v>
      </c>
      <c r="AB102" s="25">
        <f t="shared" si="33"/>
        <v>-27.058823529411764</v>
      </c>
    </row>
    <row r="103" spans="1:28" x14ac:dyDescent="0.25">
      <c r="A103" t="s">
        <v>33</v>
      </c>
      <c r="B103" t="s">
        <v>72</v>
      </c>
      <c r="C103" t="s">
        <v>73</v>
      </c>
      <c r="D103">
        <v>2017</v>
      </c>
      <c r="E103" t="s">
        <v>162</v>
      </c>
      <c r="F103">
        <v>1619</v>
      </c>
      <c r="G103">
        <v>1184</v>
      </c>
      <c r="H103" t="s">
        <v>10</v>
      </c>
      <c r="I103">
        <v>4.5999999999999996</v>
      </c>
      <c r="J103">
        <v>106</v>
      </c>
      <c r="K103">
        <v>104</v>
      </c>
      <c r="L103">
        <v>56</v>
      </c>
      <c r="M103" s="7"/>
      <c r="N103">
        <v>131</v>
      </c>
      <c r="O103">
        <f t="shared" si="26"/>
        <v>27</v>
      </c>
      <c r="P103" s="25">
        <f t="shared" si="27"/>
        <v>20.610687022900763</v>
      </c>
      <c r="Q103" s="7"/>
      <c r="R103">
        <v>116</v>
      </c>
      <c r="S103">
        <f t="shared" si="28"/>
        <v>12</v>
      </c>
      <c r="T103" s="25">
        <f t="shared" si="29"/>
        <v>10.344827586206897</v>
      </c>
      <c r="U103" s="7"/>
      <c r="V103">
        <v>101</v>
      </c>
      <c r="W103">
        <f t="shared" si="30"/>
        <v>-3</v>
      </c>
      <c r="X103" s="25">
        <f t="shared" si="31"/>
        <v>-2.9702970297029703</v>
      </c>
      <c r="Y103" s="7"/>
      <c r="Z103">
        <v>85</v>
      </c>
      <c r="AA103">
        <f t="shared" si="32"/>
        <v>-19</v>
      </c>
      <c r="AB103" s="25">
        <f t="shared" si="33"/>
        <v>-22.352941176470591</v>
      </c>
    </row>
    <row r="104" spans="1:28" x14ac:dyDescent="0.25">
      <c r="A104" t="s">
        <v>33</v>
      </c>
      <c r="B104" t="s">
        <v>72</v>
      </c>
      <c r="C104" t="s">
        <v>73</v>
      </c>
      <c r="D104">
        <v>2018</v>
      </c>
      <c r="E104" t="s">
        <v>163</v>
      </c>
      <c r="F104">
        <v>1619</v>
      </c>
      <c r="G104">
        <v>1184</v>
      </c>
      <c r="H104" t="s">
        <v>10</v>
      </c>
      <c r="I104">
        <v>5.9</v>
      </c>
      <c r="J104">
        <v>136</v>
      </c>
      <c r="K104">
        <v>139</v>
      </c>
      <c r="L104">
        <v>78</v>
      </c>
      <c r="M104" s="7"/>
      <c r="N104">
        <v>131</v>
      </c>
      <c r="O104">
        <f t="shared" si="26"/>
        <v>-8</v>
      </c>
      <c r="P104" s="25">
        <f t="shared" si="27"/>
        <v>-6.1068702290076331</v>
      </c>
      <c r="Q104" s="7"/>
      <c r="R104">
        <v>116</v>
      </c>
      <c r="S104">
        <f t="shared" si="28"/>
        <v>-23</v>
      </c>
      <c r="T104" s="25">
        <f t="shared" si="29"/>
        <v>-19.827586206896552</v>
      </c>
      <c r="U104" s="7"/>
      <c r="V104">
        <v>101</v>
      </c>
      <c r="W104">
        <f t="shared" si="30"/>
        <v>-38</v>
      </c>
      <c r="X104" s="25">
        <f t="shared" si="31"/>
        <v>-37.623762376237622</v>
      </c>
      <c r="Y104" s="7"/>
      <c r="Z104">
        <v>85</v>
      </c>
      <c r="AA104">
        <f t="shared" si="32"/>
        <v>-54</v>
      </c>
      <c r="AB104" s="25">
        <f t="shared" si="33"/>
        <v>-63.529411764705877</v>
      </c>
    </row>
    <row r="105" spans="1:28" x14ac:dyDescent="0.25">
      <c r="A105" t="s">
        <v>33</v>
      </c>
      <c r="B105" t="s">
        <v>72</v>
      </c>
      <c r="C105" t="s">
        <v>73</v>
      </c>
      <c r="D105">
        <v>2019</v>
      </c>
      <c r="E105" t="s">
        <v>1763</v>
      </c>
      <c r="F105">
        <v>1619</v>
      </c>
      <c r="G105">
        <v>1184</v>
      </c>
      <c r="H105" t="s">
        <v>10</v>
      </c>
      <c r="I105">
        <v>4.5999999999999996</v>
      </c>
      <c r="J105">
        <v>106</v>
      </c>
      <c r="K105">
        <v>104</v>
      </c>
      <c r="L105">
        <v>10</v>
      </c>
      <c r="M105" s="7"/>
      <c r="N105">
        <v>131</v>
      </c>
      <c r="O105">
        <f t="shared" si="26"/>
        <v>27</v>
      </c>
      <c r="P105" s="25">
        <f t="shared" si="27"/>
        <v>20.610687022900763</v>
      </c>
      <c r="Q105" s="7"/>
      <c r="R105">
        <v>116</v>
      </c>
      <c r="S105">
        <f t="shared" si="28"/>
        <v>12</v>
      </c>
      <c r="T105" s="25">
        <f t="shared" si="29"/>
        <v>10.344827586206897</v>
      </c>
      <c r="U105" s="7"/>
      <c r="V105">
        <v>101</v>
      </c>
      <c r="W105">
        <f t="shared" si="30"/>
        <v>-3</v>
      </c>
      <c r="X105" s="25">
        <f t="shared" si="31"/>
        <v>-2.9702970297029703</v>
      </c>
      <c r="Y105" s="7"/>
      <c r="Z105">
        <v>85</v>
      </c>
      <c r="AA105">
        <f t="shared" si="32"/>
        <v>-19</v>
      </c>
      <c r="AB105" s="25">
        <f t="shared" si="33"/>
        <v>-22.352941176470591</v>
      </c>
    </row>
    <row r="106" spans="1:28" x14ac:dyDescent="0.25">
      <c r="A106" t="s">
        <v>19</v>
      </c>
      <c r="B106" t="s">
        <v>18</v>
      </c>
      <c r="C106" t="s">
        <v>90</v>
      </c>
      <c r="D106">
        <v>2019</v>
      </c>
      <c r="E106" t="s">
        <v>1764</v>
      </c>
      <c r="F106">
        <v>1730</v>
      </c>
      <c r="G106">
        <v>1185</v>
      </c>
      <c r="H106" t="s">
        <v>10</v>
      </c>
      <c r="I106">
        <v>6.5</v>
      </c>
      <c r="J106">
        <v>149</v>
      </c>
      <c r="K106">
        <v>149</v>
      </c>
      <c r="L106">
        <v>120</v>
      </c>
      <c r="M106" s="7"/>
      <c r="N106">
        <v>131</v>
      </c>
      <c r="O106">
        <f t="shared" si="26"/>
        <v>-18</v>
      </c>
      <c r="P106" s="25">
        <f t="shared" si="27"/>
        <v>-13.740458015267176</v>
      </c>
      <c r="Q106" s="7"/>
      <c r="R106">
        <v>116</v>
      </c>
      <c r="S106">
        <f t="shared" si="28"/>
        <v>-33</v>
      </c>
      <c r="T106" s="25">
        <f t="shared" si="29"/>
        <v>-28.448275862068968</v>
      </c>
      <c r="U106" s="7"/>
      <c r="V106">
        <v>101</v>
      </c>
      <c r="W106">
        <f t="shared" si="30"/>
        <v>-48</v>
      </c>
      <c r="X106" s="25">
        <f t="shared" si="31"/>
        <v>-47.524752475247524</v>
      </c>
      <c r="Y106" s="7"/>
      <c r="Z106">
        <v>85</v>
      </c>
      <c r="AA106">
        <f t="shared" si="32"/>
        <v>-64</v>
      </c>
      <c r="AB106" s="25">
        <f t="shared" si="33"/>
        <v>-75.294117647058826</v>
      </c>
    </row>
    <row r="107" spans="1:28" x14ac:dyDescent="0.25">
      <c r="A107" t="s">
        <v>77</v>
      </c>
      <c r="B107" t="s">
        <v>101</v>
      </c>
      <c r="C107" t="s">
        <v>102</v>
      </c>
      <c r="D107">
        <v>2018</v>
      </c>
      <c r="E107" t="s">
        <v>164</v>
      </c>
      <c r="F107">
        <v>1710</v>
      </c>
      <c r="G107">
        <v>1190</v>
      </c>
      <c r="H107" t="s">
        <v>10</v>
      </c>
      <c r="I107">
        <v>5</v>
      </c>
      <c r="J107">
        <v>115</v>
      </c>
      <c r="K107">
        <v>114</v>
      </c>
      <c r="L107">
        <v>84</v>
      </c>
      <c r="M107" s="7"/>
      <c r="N107">
        <v>131</v>
      </c>
      <c r="O107">
        <f t="shared" si="26"/>
        <v>17</v>
      </c>
      <c r="P107" s="25">
        <f t="shared" si="27"/>
        <v>12.977099236641221</v>
      </c>
      <c r="Q107" s="7"/>
      <c r="R107">
        <v>116</v>
      </c>
      <c r="S107">
        <f t="shared" si="28"/>
        <v>2</v>
      </c>
      <c r="T107" s="25">
        <f t="shared" si="29"/>
        <v>1.7241379310344827</v>
      </c>
      <c r="U107" s="7"/>
      <c r="V107">
        <v>101</v>
      </c>
      <c r="W107">
        <f t="shared" si="30"/>
        <v>-13</v>
      </c>
      <c r="X107" s="25">
        <f t="shared" si="31"/>
        <v>-12.871287128712872</v>
      </c>
      <c r="Y107" s="7"/>
      <c r="Z107">
        <v>85</v>
      </c>
      <c r="AA107">
        <f t="shared" si="32"/>
        <v>-29</v>
      </c>
      <c r="AB107" s="25">
        <f t="shared" si="33"/>
        <v>-34.117647058823529</v>
      </c>
    </row>
    <row r="108" spans="1:28" x14ac:dyDescent="0.25">
      <c r="A108" t="s">
        <v>77</v>
      </c>
      <c r="B108" t="s">
        <v>113</v>
      </c>
      <c r="C108" t="s">
        <v>134</v>
      </c>
      <c r="D108">
        <v>2018</v>
      </c>
      <c r="E108" t="s">
        <v>165</v>
      </c>
      <c r="F108">
        <v>1690</v>
      </c>
      <c r="G108">
        <v>1190</v>
      </c>
      <c r="H108" t="s">
        <v>10</v>
      </c>
      <c r="I108">
        <v>4.8</v>
      </c>
      <c r="J108">
        <v>110</v>
      </c>
      <c r="K108">
        <v>110</v>
      </c>
      <c r="L108">
        <v>136</v>
      </c>
      <c r="M108" s="7"/>
      <c r="N108">
        <v>131</v>
      </c>
      <c r="O108">
        <f t="shared" si="26"/>
        <v>21</v>
      </c>
      <c r="P108" s="25">
        <f t="shared" si="27"/>
        <v>16.030534351145036</v>
      </c>
      <c r="Q108" s="7"/>
      <c r="R108">
        <v>116</v>
      </c>
      <c r="S108">
        <f t="shared" si="28"/>
        <v>6</v>
      </c>
      <c r="T108" s="25">
        <f t="shared" si="29"/>
        <v>5.1724137931034484</v>
      </c>
      <c r="U108" s="7"/>
      <c r="V108">
        <v>101</v>
      </c>
      <c r="W108">
        <f t="shared" si="30"/>
        <v>-9</v>
      </c>
      <c r="X108" s="25">
        <f t="shared" si="31"/>
        <v>-8.9108910891089099</v>
      </c>
      <c r="Y108" s="7"/>
      <c r="Z108">
        <v>85</v>
      </c>
      <c r="AA108">
        <f t="shared" si="32"/>
        <v>-25</v>
      </c>
      <c r="AB108" s="25">
        <f t="shared" si="33"/>
        <v>-29.411764705882355</v>
      </c>
    </row>
    <row r="109" spans="1:28" x14ac:dyDescent="0.25">
      <c r="A109" t="s">
        <v>77</v>
      </c>
      <c r="B109" t="s">
        <v>101</v>
      </c>
      <c r="C109" t="s">
        <v>102</v>
      </c>
      <c r="D109">
        <v>2018</v>
      </c>
      <c r="E109" t="s">
        <v>166</v>
      </c>
      <c r="F109">
        <v>1640</v>
      </c>
      <c r="G109">
        <v>1195</v>
      </c>
      <c r="H109" t="s">
        <v>10</v>
      </c>
      <c r="I109">
        <v>6</v>
      </c>
      <c r="J109">
        <v>138</v>
      </c>
      <c r="K109">
        <v>138</v>
      </c>
      <c r="L109">
        <v>16</v>
      </c>
      <c r="M109" s="7"/>
      <c r="N109">
        <v>131</v>
      </c>
      <c r="O109">
        <f t="shared" si="26"/>
        <v>-7</v>
      </c>
      <c r="P109" s="25">
        <f t="shared" si="27"/>
        <v>-5.343511450381679</v>
      </c>
      <c r="Q109" s="7"/>
      <c r="R109">
        <v>116</v>
      </c>
      <c r="S109">
        <f t="shared" si="28"/>
        <v>-22</v>
      </c>
      <c r="T109" s="25">
        <f t="shared" si="29"/>
        <v>-18.96551724137931</v>
      </c>
      <c r="U109" s="7"/>
      <c r="V109">
        <v>101</v>
      </c>
      <c r="W109">
        <f t="shared" si="30"/>
        <v>-37</v>
      </c>
      <c r="X109" s="25">
        <f t="shared" si="31"/>
        <v>-36.633663366336634</v>
      </c>
      <c r="Y109" s="7"/>
      <c r="Z109">
        <v>85</v>
      </c>
      <c r="AA109">
        <f t="shared" si="32"/>
        <v>-53</v>
      </c>
      <c r="AB109" s="25">
        <f t="shared" si="33"/>
        <v>-62.352941176470587</v>
      </c>
    </row>
    <row r="110" spans="1:28" x14ac:dyDescent="0.25">
      <c r="A110" t="s">
        <v>19</v>
      </c>
      <c r="B110" t="s">
        <v>18</v>
      </c>
      <c r="C110" t="s">
        <v>129</v>
      </c>
      <c r="D110">
        <v>2016</v>
      </c>
      <c r="E110" t="s">
        <v>167</v>
      </c>
      <c r="F110">
        <v>1720</v>
      </c>
      <c r="G110">
        <v>1195</v>
      </c>
      <c r="H110" t="s">
        <v>10</v>
      </c>
      <c r="I110">
        <v>6.3</v>
      </c>
      <c r="J110">
        <v>145</v>
      </c>
      <c r="K110">
        <v>147</v>
      </c>
      <c r="L110">
        <v>82</v>
      </c>
      <c r="M110" s="7"/>
      <c r="N110">
        <v>131</v>
      </c>
      <c r="O110">
        <f t="shared" si="26"/>
        <v>-16</v>
      </c>
      <c r="P110" s="25">
        <f t="shared" si="27"/>
        <v>-12.213740458015266</v>
      </c>
      <c r="Q110" s="7"/>
      <c r="R110">
        <v>116</v>
      </c>
      <c r="S110">
        <f t="shared" si="28"/>
        <v>-31</v>
      </c>
      <c r="T110" s="25">
        <f t="shared" si="29"/>
        <v>-26.72413793103448</v>
      </c>
      <c r="U110" s="7"/>
      <c r="V110">
        <v>101</v>
      </c>
      <c r="W110">
        <f t="shared" si="30"/>
        <v>-46</v>
      </c>
      <c r="X110" s="25">
        <f t="shared" si="31"/>
        <v>-45.544554455445549</v>
      </c>
      <c r="Y110" s="7"/>
      <c r="Z110">
        <v>85</v>
      </c>
      <c r="AA110">
        <f t="shared" si="32"/>
        <v>-62</v>
      </c>
      <c r="AB110" s="25">
        <f t="shared" si="33"/>
        <v>-72.941176470588232</v>
      </c>
    </row>
    <row r="111" spans="1:28" x14ac:dyDescent="0.25">
      <c r="A111" t="s">
        <v>33</v>
      </c>
      <c r="B111" t="s">
        <v>92</v>
      </c>
      <c r="C111" t="s">
        <v>93</v>
      </c>
      <c r="D111">
        <v>2017</v>
      </c>
      <c r="E111" t="s">
        <v>168</v>
      </c>
      <c r="F111">
        <v>1620</v>
      </c>
      <c r="G111">
        <v>1197</v>
      </c>
      <c r="H111" t="s">
        <v>10</v>
      </c>
      <c r="I111">
        <v>6.5</v>
      </c>
      <c r="J111">
        <v>149</v>
      </c>
      <c r="K111">
        <v>155</v>
      </c>
      <c r="L111">
        <v>4</v>
      </c>
      <c r="M111" s="7"/>
      <c r="N111">
        <v>131</v>
      </c>
      <c r="O111">
        <f t="shared" si="26"/>
        <v>-24</v>
      </c>
      <c r="P111" s="25">
        <f t="shared" si="27"/>
        <v>-18.320610687022899</v>
      </c>
      <c r="Q111" s="7"/>
      <c r="R111">
        <v>116</v>
      </c>
      <c r="S111">
        <f t="shared" si="28"/>
        <v>-39</v>
      </c>
      <c r="T111" s="25">
        <f t="shared" si="29"/>
        <v>-33.620689655172413</v>
      </c>
      <c r="U111" s="7"/>
      <c r="V111">
        <v>101</v>
      </c>
      <c r="W111">
        <f t="shared" si="30"/>
        <v>-54</v>
      </c>
      <c r="X111" s="25">
        <f t="shared" si="31"/>
        <v>-53.46534653465347</v>
      </c>
      <c r="Y111" s="7"/>
      <c r="Z111">
        <v>85</v>
      </c>
      <c r="AA111">
        <f t="shared" si="32"/>
        <v>-70</v>
      </c>
      <c r="AB111" s="25">
        <f t="shared" si="33"/>
        <v>-82.35294117647058</v>
      </c>
    </row>
    <row r="112" spans="1:28" x14ac:dyDescent="0.25">
      <c r="A112" t="s">
        <v>108</v>
      </c>
      <c r="B112" t="s">
        <v>72</v>
      </c>
      <c r="C112" t="s">
        <v>158</v>
      </c>
      <c r="D112">
        <v>2017</v>
      </c>
      <c r="E112" t="s">
        <v>169</v>
      </c>
      <c r="F112">
        <v>1727</v>
      </c>
      <c r="G112">
        <v>1197</v>
      </c>
      <c r="H112" t="s">
        <v>10</v>
      </c>
      <c r="I112">
        <v>5.5</v>
      </c>
      <c r="J112">
        <v>126</v>
      </c>
      <c r="K112">
        <v>125</v>
      </c>
      <c r="L112">
        <v>88</v>
      </c>
      <c r="M112" s="7"/>
      <c r="N112">
        <v>131</v>
      </c>
      <c r="O112">
        <f t="shared" si="26"/>
        <v>6</v>
      </c>
      <c r="P112" s="25">
        <f t="shared" si="27"/>
        <v>4.5801526717557248</v>
      </c>
      <c r="Q112" s="7"/>
      <c r="R112">
        <v>116</v>
      </c>
      <c r="S112">
        <f t="shared" si="28"/>
        <v>-9</v>
      </c>
      <c r="T112" s="25">
        <f t="shared" si="29"/>
        <v>-7.7586206896551726</v>
      </c>
      <c r="U112" s="7"/>
      <c r="V112">
        <v>101</v>
      </c>
      <c r="W112">
        <f t="shared" si="30"/>
        <v>-24</v>
      </c>
      <c r="X112" s="25">
        <f t="shared" si="31"/>
        <v>-23.762376237623762</v>
      </c>
      <c r="Y112" s="7"/>
      <c r="Z112">
        <v>85</v>
      </c>
      <c r="AA112">
        <f t="shared" si="32"/>
        <v>-40</v>
      </c>
      <c r="AB112" s="25">
        <f t="shared" si="33"/>
        <v>-47.058823529411761</v>
      </c>
    </row>
    <row r="113" spans="1:28" x14ac:dyDescent="0.25">
      <c r="A113" s="3"/>
      <c r="D113" s="4"/>
      <c r="G113" s="4"/>
      <c r="H113" s="4"/>
      <c r="L113" s="5"/>
      <c r="M113" s="7"/>
      <c r="P113" s="12"/>
      <c r="Q113" s="7"/>
      <c r="T113" s="12"/>
      <c r="U113" s="7"/>
      <c r="X113" s="12"/>
      <c r="Y113" s="7"/>
      <c r="AB113" s="17"/>
    </row>
    <row r="114" spans="1:28" x14ac:dyDescent="0.25">
      <c r="A114" s="20"/>
      <c r="B114" s="20"/>
      <c r="C114" s="20"/>
      <c r="D114" s="20"/>
      <c r="E114" s="20"/>
      <c r="F114" s="20"/>
      <c r="G114" s="20"/>
      <c r="H114" s="20"/>
      <c r="I114" s="20"/>
      <c r="J114" s="20"/>
      <c r="K114" s="20"/>
      <c r="L114" s="21"/>
      <c r="M114" s="7"/>
      <c r="P114" s="12"/>
      <c r="Q114" s="7"/>
      <c r="T114" s="17"/>
      <c r="U114" s="7"/>
      <c r="X114" s="17"/>
      <c r="Y114" s="7"/>
      <c r="AB114" s="17"/>
    </row>
    <row r="115" spans="1:28" x14ac:dyDescent="0.25">
      <c r="A115" s="40" t="s">
        <v>1818</v>
      </c>
      <c r="B115" s="40"/>
      <c r="C115" s="40"/>
      <c r="D115" s="40"/>
      <c r="E115" s="40"/>
      <c r="F115" s="40"/>
      <c r="G115" s="40"/>
      <c r="H115" s="40"/>
      <c r="I115" s="40"/>
      <c r="J115" s="40"/>
      <c r="K115" s="40"/>
      <c r="L115" s="43"/>
      <c r="M115" s="7"/>
      <c r="P115" s="17"/>
      <c r="Q115" s="7"/>
      <c r="T115" s="17"/>
      <c r="U115" s="7"/>
      <c r="X115" s="17"/>
      <c r="Y115" s="7"/>
      <c r="AB115" s="17"/>
    </row>
    <row r="116" spans="1:28" x14ac:dyDescent="0.25">
      <c r="A116" t="s">
        <v>77</v>
      </c>
      <c r="B116" t="s">
        <v>141</v>
      </c>
      <c r="C116" t="s">
        <v>142</v>
      </c>
      <c r="D116">
        <v>2019</v>
      </c>
      <c r="E116" t="s">
        <v>1767</v>
      </c>
      <c r="F116">
        <v>1680</v>
      </c>
      <c r="G116">
        <v>1200</v>
      </c>
      <c r="H116" t="s">
        <v>10</v>
      </c>
      <c r="I116">
        <v>4.8</v>
      </c>
      <c r="J116">
        <v>110</v>
      </c>
      <c r="K116">
        <v>110</v>
      </c>
      <c r="L116">
        <v>12</v>
      </c>
      <c r="M116" s="7"/>
      <c r="N116">
        <v>146</v>
      </c>
      <c r="O116">
        <f t="shared" ref="O116" si="34">N116-K116</f>
        <v>36</v>
      </c>
      <c r="P116" s="25">
        <f t="shared" ref="P116" si="35">O116/N116*100</f>
        <v>24.657534246575342</v>
      </c>
      <c r="Q116" s="7"/>
      <c r="R116">
        <v>129</v>
      </c>
      <c r="S116">
        <f t="shared" ref="S116" si="36">R116-K116</f>
        <v>19</v>
      </c>
      <c r="T116" s="25">
        <f t="shared" ref="T116" si="37">S116/R116*100</f>
        <v>14.728682170542637</v>
      </c>
      <c r="U116" s="7"/>
      <c r="V116">
        <v>112</v>
      </c>
      <c r="W116">
        <f t="shared" ref="W116" si="38">V116-K116</f>
        <v>2</v>
      </c>
      <c r="X116" s="25">
        <f t="shared" ref="X116" si="39">W116/V116*100</f>
        <v>1.7857142857142856</v>
      </c>
      <c r="Y116" s="7"/>
      <c r="Z116">
        <v>95</v>
      </c>
      <c r="AA116">
        <f t="shared" ref="AA116" si="40">Z116-K116</f>
        <v>-15</v>
      </c>
      <c r="AB116" s="25">
        <f t="shared" ref="AB116" si="41">AA116/Z116*100</f>
        <v>-15.789473684210526</v>
      </c>
    </row>
    <row r="117" spans="1:28" x14ac:dyDescent="0.25">
      <c r="A117" t="s">
        <v>77</v>
      </c>
      <c r="B117" t="s">
        <v>141</v>
      </c>
      <c r="C117" t="s">
        <v>142</v>
      </c>
      <c r="D117">
        <v>2019</v>
      </c>
      <c r="E117" t="s">
        <v>1768</v>
      </c>
      <c r="F117">
        <v>1680</v>
      </c>
      <c r="G117">
        <v>1200</v>
      </c>
      <c r="H117" t="s">
        <v>10</v>
      </c>
      <c r="I117">
        <v>4.8</v>
      </c>
      <c r="J117">
        <v>110</v>
      </c>
      <c r="K117">
        <v>110</v>
      </c>
      <c r="L117">
        <v>66</v>
      </c>
      <c r="M117" s="7"/>
      <c r="N117">
        <v>146</v>
      </c>
      <c r="O117">
        <f t="shared" ref="O117:O180" si="42">N117-K117</f>
        <v>36</v>
      </c>
      <c r="P117" s="25">
        <f t="shared" ref="P117:P180" si="43">O117/N117*100</f>
        <v>24.657534246575342</v>
      </c>
      <c r="Q117" s="7"/>
      <c r="R117">
        <v>129</v>
      </c>
      <c r="S117">
        <f t="shared" ref="S117:S180" si="44">R117-K117</f>
        <v>19</v>
      </c>
      <c r="T117" s="25">
        <f t="shared" ref="T117:T180" si="45">S117/R117*100</f>
        <v>14.728682170542637</v>
      </c>
      <c r="U117" s="7"/>
      <c r="V117">
        <v>112</v>
      </c>
      <c r="W117">
        <f t="shared" ref="W117:W180" si="46">V117-K117</f>
        <v>2</v>
      </c>
      <c r="X117" s="25">
        <f t="shared" ref="X117:X180" si="47">W117/V117*100</f>
        <v>1.7857142857142856</v>
      </c>
      <c r="Y117" s="7"/>
      <c r="Z117">
        <v>95</v>
      </c>
      <c r="AA117">
        <f t="shared" ref="AA117:AA180" si="48">Z117-K117</f>
        <v>-15</v>
      </c>
      <c r="AB117" s="25">
        <f t="shared" ref="AB117:AB180" si="49">AA117/Z117*100</f>
        <v>-15.789473684210526</v>
      </c>
    </row>
    <row r="118" spans="1:28" x14ac:dyDescent="0.25">
      <c r="A118" t="s">
        <v>19</v>
      </c>
      <c r="B118" t="s">
        <v>79</v>
      </c>
      <c r="C118" t="s">
        <v>104</v>
      </c>
      <c r="D118">
        <v>2018</v>
      </c>
      <c r="E118" t="s">
        <v>170</v>
      </c>
      <c r="F118">
        <v>1815</v>
      </c>
      <c r="G118">
        <v>1203</v>
      </c>
      <c r="H118" t="s">
        <v>10</v>
      </c>
      <c r="I118">
        <v>5.5</v>
      </c>
      <c r="J118">
        <v>126</v>
      </c>
      <c r="K118">
        <v>110</v>
      </c>
      <c r="L118">
        <v>16</v>
      </c>
      <c r="M118" s="7"/>
      <c r="N118">
        <v>146</v>
      </c>
      <c r="O118">
        <f t="shared" si="42"/>
        <v>36</v>
      </c>
      <c r="P118" s="25">
        <f t="shared" si="43"/>
        <v>24.657534246575342</v>
      </c>
      <c r="Q118" s="7"/>
      <c r="R118">
        <v>129</v>
      </c>
      <c r="S118">
        <f t="shared" si="44"/>
        <v>19</v>
      </c>
      <c r="T118" s="25">
        <f t="shared" si="45"/>
        <v>14.728682170542637</v>
      </c>
      <c r="U118" s="7"/>
      <c r="V118">
        <v>112</v>
      </c>
      <c r="W118">
        <f t="shared" si="46"/>
        <v>2</v>
      </c>
      <c r="X118" s="25">
        <f t="shared" si="47"/>
        <v>1.7857142857142856</v>
      </c>
      <c r="Y118" s="7"/>
      <c r="Z118">
        <v>95</v>
      </c>
      <c r="AA118">
        <f t="shared" si="48"/>
        <v>-15</v>
      </c>
      <c r="AB118" s="25">
        <f t="shared" si="49"/>
        <v>-15.789473684210526</v>
      </c>
    </row>
    <row r="119" spans="1:28" x14ac:dyDescent="0.25">
      <c r="A119" t="s">
        <v>19</v>
      </c>
      <c r="B119" t="s">
        <v>79</v>
      </c>
      <c r="C119" t="s">
        <v>1769</v>
      </c>
      <c r="D119">
        <v>2019</v>
      </c>
      <c r="E119" t="s">
        <v>1770</v>
      </c>
      <c r="F119">
        <v>1815</v>
      </c>
      <c r="G119">
        <v>1203</v>
      </c>
      <c r="H119" t="s">
        <v>10</v>
      </c>
      <c r="I119">
        <v>5.7</v>
      </c>
      <c r="J119">
        <v>131</v>
      </c>
      <c r="K119">
        <v>120</v>
      </c>
      <c r="L119">
        <v>42</v>
      </c>
      <c r="M119" s="7"/>
      <c r="N119">
        <v>146</v>
      </c>
      <c r="O119">
        <f t="shared" si="42"/>
        <v>26</v>
      </c>
      <c r="P119" s="25">
        <f t="shared" si="43"/>
        <v>17.80821917808219</v>
      </c>
      <c r="Q119" s="7"/>
      <c r="R119">
        <v>129</v>
      </c>
      <c r="S119">
        <f t="shared" si="44"/>
        <v>9</v>
      </c>
      <c r="T119" s="25">
        <f t="shared" si="45"/>
        <v>6.9767441860465116</v>
      </c>
      <c r="U119" s="7"/>
      <c r="V119">
        <v>112</v>
      </c>
      <c r="W119">
        <f t="shared" si="46"/>
        <v>-8</v>
      </c>
      <c r="X119" s="25">
        <f t="shared" si="47"/>
        <v>-7.1428571428571423</v>
      </c>
      <c r="Y119" s="7"/>
      <c r="Z119">
        <v>95</v>
      </c>
      <c r="AA119">
        <f t="shared" si="48"/>
        <v>-25</v>
      </c>
      <c r="AB119" s="25">
        <f t="shared" si="49"/>
        <v>-26.315789473684209</v>
      </c>
    </row>
    <row r="120" spans="1:28" x14ac:dyDescent="0.25">
      <c r="A120" t="s">
        <v>19</v>
      </c>
      <c r="B120" t="s">
        <v>79</v>
      </c>
      <c r="C120" t="s">
        <v>1769</v>
      </c>
      <c r="D120">
        <v>2019</v>
      </c>
      <c r="E120" t="s">
        <v>1771</v>
      </c>
      <c r="F120">
        <v>1815</v>
      </c>
      <c r="G120">
        <v>1203</v>
      </c>
      <c r="H120" t="s">
        <v>10</v>
      </c>
      <c r="I120">
        <v>5.6</v>
      </c>
      <c r="J120">
        <v>129</v>
      </c>
      <c r="K120">
        <v>120</v>
      </c>
      <c r="L120">
        <v>64</v>
      </c>
      <c r="M120" s="7"/>
      <c r="N120">
        <v>146</v>
      </c>
      <c r="O120">
        <f t="shared" si="42"/>
        <v>26</v>
      </c>
      <c r="P120" s="25">
        <f t="shared" si="43"/>
        <v>17.80821917808219</v>
      </c>
      <c r="Q120" s="7"/>
      <c r="R120">
        <v>129</v>
      </c>
      <c r="S120">
        <f t="shared" si="44"/>
        <v>9</v>
      </c>
      <c r="T120" s="25">
        <f t="shared" si="45"/>
        <v>6.9767441860465116</v>
      </c>
      <c r="U120" s="7"/>
      <c r="V120">
        <v>112</v>
      </c>
      <c r="W120">
        <f t="shared" si="46"/>
        <v>-8</v>
      </c>
      <c r="X120" s="25">
        <f t="shared" si="47"/>
        <v>-7.1428571428571423</v>
      </c>
      <c r="Y120" s="7"/>
      <c r="Z120">
        <v>95</v>
      </c>
      <c r="AA120">
        <f t="shared" si="48"/>
        <v>-25</v>
      </c>
      <c r="AB120" s="25">
        <f t="shared" si="49"/>
        <v>-26.315789473684209</v>
      </c>
    </row>
    <row r="121" spans="1:28" x14ac:dyDescent="0.25">
      <c r="A121" t="s">
        <v>108</v>
      </c>
      <c r="B121" t="s">
        <v>99</v>
      </c>
      <c r="C121">
        <v>308</v>
      </c>
      <c r="D121">
        <v>2019</v>
      </c>
      <c r="E121" t="s">
        <v>1772</v>
      </c>
      <c r="F121">
        <v>1815</v>
      </c>
      <c r="G121">
        <v>1204</v>
      </c>
      <c r="H121" t="s">
        <v>10</v>
      </c>
      <c r="I121">
        <v>5.7</v>
      </c>
      <c r="J121">
        <v>131</v>
      </c>
      <c r="K121">
        <v>132</v>
      </c>
      <c r="L121">
        <v>38</v>
      </c>
      <c r="M121" s="7"/>
      <c r="N121">
        <v>146</v>
      </c>
      <c r="O121">
        <f t="shared" si="42"/>
        <v>14</v>
      </c>
      <c r="P121" s="25">
        <f t="shared" si="43"/>
        <v>9.5890410958904102</v>
      </c>
      <c r="Q121" s="7"/>
      <c r="R121">
        <v>129</v>
      </c>
      <c r="S121">
        <f t="shared" si="44"/>
        <v>-3</v>
      </c>
      <c r="T121" s="25">
        <f t="shared" si="45"/>
        <v>-2.3255813953488373</v>
      </c>
      <c r="U121" s="7"/>
      <c r="V121">
        <v>112</v>
      </c>
      <c r="W121">
        <f t="shared" si="46"/>
        <v>-20</v>
      </c>
      <c r="X121" s="25">
        <f t="shared" si="47"/>
        <v>-17.857142857142858</v>
      </c>
      <c r="Y121" s="7"/>
      <c r="Z121">
        <v>95</v>
      </c>
      <c r="AA121">
        <f t="shared" si="48"/>
        <v>-37</v>
      </c>
      <c r="AB121" s="25">
        <f t="shared" si="49"/>
        <v>-38.94736842105263</v>
      </c>
    </row>
    <row r="122" spans="1:28" x14ac:dyDescent="0.25">
      <c r="A122" t="s">
        <v>77</v>
      </c>
      <c r="B122" t="s">
        <v>101</v>
      </c>
      <c r="C122" t="s">
        <v>102</v>
      </c>
      <c r="D122">
        <v>2018</v>
      </c>
      <c r="E122" t="s">
        <v>171</v>
      </c>
      <c r="F122">
        <v>1635</v>
      </c>
      <c r="G122">
        <v>1205</v>
      </c>
      <c r="H122" t="s">
        <v>10</v>
      </c>
      <c r="I122">
        <v>5.2</v>
      </c>
      <c r="J122">
        <v>119</v>
      </c>
      <c r="K122">
        <v>119</v>
      </c>
      <c r="L122">
        <v>32</v>
      </c>
      <c r="M122" s="7"/>
      <c r="N122">
        <v>146</v>
      </c>
      <c r="O122">
        <f t="shared" si="42"/>
        <v>27</v>
      </c>
      <c r="P122" s="25">
        <f t="shared" si="43"/>
        <v>18.493150684931507</v>
      </c>
      <c r="Q122" s="7"/>
      <c r="R122">
        <v>129</v>
      </c>
      <c r="S122">
        <f t="shared" si="44"/>
        <v>10</v>
      </c>
      <c r="T122" s="25">
        <f t="shared" si="45"/>
        <v>7.7519379844961236</v>
      </c>
      <c r="U122" s="7"/>
      <c r="V122">
        <v>112</v>
      </c>
      <c r="W122">
        <f t="shared" si="46"/>
        <v>-7</v>
      </c>
      <c r="X122" s="25">
        <f t="shared" si="47"/>
        <v>-6.25</v>
      </c>
      <c r="Y122" s="7"/>
      <c r="Z122">
        <v>95</v>
      </c>
      <c r="AA122">
        <f t="shared" si="48"/>
        <v>-24</v>
      </c>
      <c r="AB122" s="25">
        <f t="shared" si="49"/>
        <v>-25.263157894736842</v>
      </c>
    </row>
    <row r="123" spans="1:28" x14ac:dyDescent="0.25">
      <c r="A123" t="s">
        <v>19</v>
      </c>
      <c r="B123" t="s">
        <v>99</v>
      </c>
      <c r="C123">
        <v>2008</v>
      </c>
      <c r="D123">
        <v>2017</v>
      </c>
      <c r="E123" t="s">
        <v>172</v>
      </c>
      <c r="F123">
        <v>1690</v>
      </c>
      <c r="G123">
        <v>1205</v>
      </c>
      <c r="H123" t="s">
        <v>10</v>
      </c>
      <c r="I123">
        <v>4.8</v>
      </c>
      <c r="J123">
        <v>110</v>
      </c>
      <c r="K123">
        <v>110</v>
      </c>
      <c r="L123">
        <v>30</v>
      </c>
      <c r="M123" s="7"/>
      <c r="N123">
        <v>146</v>
      </c>
      <c r="O123">
        <f t="shared" si="42"/>
        <v>36</v>
      </c>
      <c r="P123" s="25">
        <f t="shared" si="43"/>
        <v>24.657534246575342</v>
      </c>
      <c r="Q123" s="7"/>
      <c r="R123">
        <v>129</v>
      </c>
      <c r="S123">
        <f t="shared" si="44"/>
        <v>19</v>
      </c>
      <c r="T123" s="25">
        <f t="shared" si="45"/>
        <v>14.728682170542637</v>
      </c>
      <c r="U123" s="7"/>
      <c r="V123">
        <v>112</v>
      </c>
      <c r="W123">
        <f t="shared" si="46"/>
        <v>2</v>
      </c>
      <c r="X123" s="25">
        <f t="shared" si="47"/>
        <v>1.7857142857142856</v>
      </c>
      <c r="Y123" s="7"/>
      <c r="Z123">
        <v>95</v>
      </c>
      <c r="AA123">
        <f t="shared" si="48"/>
        <v>-15</v>
      </c>
      <c r="AB123" s="25">
        <f t="shared" si="49"/>
        <v>-15.789473684210526</v>
      </c>
    </row>
    <row r="124" spans="1:28" x14ac:dyDescent="0.25">
      <c r="A124" t="s">
        <v>19</v>
      </c>
      <c r="B124" t="s">
        <v>99</v>
      </c>
      <c r="C124">
        <v>2008</v>
      </c>
      <c r="D124">
        <v>2017</v>
      </c>
      <c r="E124" t="s">
        <v>173</v>
      </c>
      <c r="F124">
        <v>1690</v>
      </c>
      <c r="G124">
        <v>1205</v>
      </c>
      <c r="H124" t="s">
        <v>10</v>
      </c>
      <c r="I124">
        <v>4.8</v>
      </c>
      <c r="J124">
        <v>110</v>
      </c>
      <c r="K124">
        <v>110</v>
      </c>
      <c r="L124">
        <v>12</v>
      </c>
      <c r="M124" s="7"/>
      <c r="N124">
        <v>146</v>
      </c>
      <c r="O124">
        <f t="shared" si="42"/>
        <v>36</v>
      </c>
      <c r="P124" s="25">
        <f t="shared" si="43"/>
        <v>24.657534246575342</v>
      </c>
      <c r="Q124" s="7"/>
      <c r="R124">
        <v>129</v>
      </c>
      <c r="S124">
        <f t="shared" si="44"/>
        <v>19</v>
      </c>
      <c r="T124" s="25">
        <f t="shared" si="45"/>
        <v>14.728682170542637</v>
      </c>
      <c r="U124" s="7"/>
      <c r="V124">
        <v>112</v>
      </c>
      <c r="W124">
        <f t="shared" si="46"/>
        <v>2</v>
      </c>
      <c r="X124" s="25">
        <f t="shared" si="47"/>
        <v>1.7857142857142856</v>
      </c>
      <c r="Y124" s="7"/>
      <c r="Z124">
        <v>95</v>
      </c>
      <c r="AA124">
        <f t="shared" si="48"/>
        <v>-15</v>
      </c>
      <c r="AB124" s="25">
        <f t="shared" si="49"/>
        <v>-15.789473684210526</v>
      </c>
    </row>
    <row r="125" spans="1:28" x14ac:dyDescent="0.25">
      <c r="A125" t="s">
        <v>19</v>
      </c>
      <c r="B125" t="s">
        <v>99</v>
      </c>
      <c r="C125">
        <v>2008</v>
      </c>
      <c r="D125">
        <v>2019</v>
      </c>
      <c r="E125" t="s">
        <v>1773</v>
      </c>
      <c r="F125">
        <v>1690</v>
      </c>
      <c r="G125">
        <v>1205</v>
      </c>
      <c r="H125" t="s">
        <v>10</v>
      </c>
      <c r="I125">
        <v>4.8</v>
      </c>
      <c r="J125">
        <v>110</v>
      </c>
      <c r="K125">
        <v>110</v>
      </c>
      <c r="L125">
        <v>60</v>
      </c>
      <c r="M125" s="7"/>
      <c r="N125">
        <v>146</v>
      </c>
      <c r="O125">
        <f t="shared" si="42"/>
        <v>36</v>
      </c>
      <c r="P125" s="25">
        <f t="shared" si="43"/>
        <v>24.657534246575342</v>
      </c>
      <c r="Q125" s="7"/>
      <c r="R125">
        <v>129</v>
      </c>
      <c r="S125">
        <f t="shared" si="44"/>
        <v>19</v>
      </c>
      <c r="T125" s="25">
        <f t="shared" si="45"/>
        <v>14.728682170542637</v>
      </c>
      <c r="U125" s="7"/>
      <c r="V125">
        <v>112</v>
      </c>
      <c r="W125">
        <f t="shared" si="46"/>
        <v>2</v>
      </c>
      <c r="X125" s="25">
        <f t="shared" si="47"/>
        <v>1.7857142857142856</v>
      </c>
      <c r="Y125" s="7"/>
      <c r="Z125">
        <v>95</v>
      </c>
      <c r="AA125">
        <f t="shared" si="48"/>
        <v>-15</v>
      </c>
      <c r="AB125" s="25">
        <f t="shared" si="49"/>
        <v>-15.789473684210526</v>
      </c>
    </row>
    <row r="126" spans="1:28" x14ac:dyDescent="0.25">
      <c r="A126" t="s">
        <v>77</v>
      </c>
      <c r="B126" t="s">
        <v>72</v>
      </c>
      <c r="C126" t="s">
        <v>73</v>
      </c>
      <c r="D126">
        <v>2017</v>
      </c>
      <c r="E126" t="s">
        <v>174</v>
      </c>
      <c r="F126">
        <v>1645</v>
      </c>
      <c r="G126">
        <v>1208</v>
      </c>
      <c r="H126" t="s">
        <v>10</v>
      </c>
      <c r="I126">
        <v>4.5</v>
      </c>
      <c r="J126">
        <v>103</v>
      </c>
      <c r="K126">
        <v>105</v>
      </c>
      <c r="L126">
        <v>46</v>
      </c>
      <c r="M126" s="7"/>
      <c r="N126">
        <v>146</v>
      </c>
      <c r="O126">
        <f t="shared" si="42"/>
        <v>41</v>
      </c>
      <c r="P126" s="25">
        <f t="shared" si="43"/>
        <v>28.082191780821919</v>
      </c>
      <c r="Q126" s="7"/>
      <c r="R126">
        <v>129</v>
      </c>
      <c r="S126">
        <f t="shared" si="44"/>
        <v>24</v>
      </c>
      <c r="T126" s="25">
        <f t="shared" si="45"/>
        <v>18.604651162790699</v>
      </c>
      <c r="U126" s="7"/>
      <c r="V126">
        <v>112</v>
      </c>
      <c r="W126">
        <f t="shared" si="46"/>
        <v>7</v>
      </c>
      <c r="X126" s="25">
        <f t="shared" si="47"/>
        <v>6.25</v>
      </c>
      <c r="Y126" s="7"/>
      <c r="Z126">
        <v>95</v>
      </c>
      <c r="AA126">
        <f t="shared" si="48"/>
        <v>-10</v>
      </c>
      <c r="AB126" s="25">
        <f t="shared" si="49"/>
        <v>-10.526315789473683</v>
      </c>
    </row>
    <row r="127" spans="1:28" x14ac:dyDescent="0.25">
      <c r="A127" t="s">
        <v>19</v>
      </c>
      <c r="B127" t="s">
        <v>152</v>
      </c>
      <c r="C127" t="s">
        <v>175</v>
      </c>
      <c r="D127">
        <v>2018</v>
      </c>
      <c r="E127" t="s">
        <v>176</v>
      </c>
      <c r="F127">
        <v>1645</v>
      </c>
      <c r="G127">
        <v>1210</v>
      </c>
      <c r="H127" t="s">
        <v>10</v>
      </c>
      <c r="I127">
        <v>5</v>
      </c>
      <c r="J127">
        <v>115</v>
      </c>
      <c r="K127">
        <v>113</v>
      </c>
      <c r="L127">
        <v>16</v>
      </c>
      <c r="M127" s="7"/>
      <c r="N127">
        <v>146</v>
      </c>
      <c r="O127">
        <f t="shared" si="42"/>
        <v>33</v>
      </c>
      <c r="P127" s="25">
        <f t="shared" si="43"/>
        <v>22.602739726027394</v>
      </c>
      <c r="Q127" s="7"/>
      <c r="R127">
        <v>129</v>
      </c>
      <c r="S127">
        <f t="shared" si="44"/>
        <v>16</v>
      </c>
      <c r="T127" s="25">
        <f t="shared" si="45"/>
        <v>12.403100775193799</v>
      </c>
      <c r="U127" s="7"/>
      <c r="V127">
        <v>112</v>
      </c>
      <c r="W127">
        <f t="shared" si="46"/>
        <v>-1</v>
      </c>
      <c r="X127" s="25">
        <f t="shared" si="47"/>
        <v>-0.89285714285714279</v>
      </c>
      <c r="Y127" s="7"/>
      <c r="Z127">
        <v>95</v>
      </c>
      <c r="AA127">
        <f t="shared" si="48"/>
        <v>-18</v>
      </c>
      <c r="AB127" s="25">
        <f t="shared" si="49"/>
        <v>-18.947368421052634</v>
      </c>
    </row>
    <row r="128" spans="1:28" x14ac:dyDescent="0.25">
      <c r="A128" t="s">
        <v>19</v>
      </c>
      <c r="B128" t="s">
        <v>152</v>
      </c>
      <c r="C128" t="s">
        <v>175</v>
      </c>
      <c r="D128">
        <v>2018</v>
      </c>
      <c r="E128" t="s">
        <v>177</v>
      </c>
      <c r="F128">
        <v>1680</v>
      </c>
      <c r="G128">
        <v>1210</v>
      </c>
      <c r="H128" t="s">
        <v>10</v>
      </c>
      <c r="I128">
        <v>5</v>
      </c>
      <c r="J128">
        <v>115</v>
      </c>
      <c r="K128">
        <v>113</v>
      </c>
      <c r="L128">
        <v>22</v>
      </c>
      <c r="M128" s="7"/>
      <c r="N128">
        <v>146</v>
      </c>
      <c r="O128">
        <f t="shared" si="42"/>
        <v>33</v>
      </c>
      <c r="P128" s="25">
        <f t="shared" si="43"/>
        <v>22.602739726027394</v>
      </c>
      <c r="Q128" s="7"/>
      <c r="R128">
        <v>129</v>
      </c>
      <c r="S128">
        <f t="shared" si="44"/>
        <v>16</v>
      </c>
      <c r="T128" s="25">
        <f t="shared" si="45"/>
        <v>12.403100775193799</v>
      </c>
      <c r="U128" s="7"/>
      <c r="V128">
        <v>112</v>
      </c>
      <c r="W128">
        <f t="shared" si="46"/>
        <v>-1</v>
      </c>
      <c r="X128" s="25">
        <f t="shared" si="47"/>
        <v>-0.89285714285714279</v>
      </c>
      <c r="Y128" s="7"/>
      <c r="Z128">
        <v>95</v>
      </c>
      <c r="AA128">
        <f t="shared" si="48"/>
        <v>-18</v>
      </c>
      <c r="AB128" s="25">
        <f t="shared" si="49"/>
        <v>-18.947368421052634</v>
      </c>
    </row>
    <row r="129" spans="1:28" x14ac:dyDescent="0.25">
      <c r="A129" t="s">
        <v>19</v>
      </c>
      <c r="B129" t="s">
        <v>117</v>
      </c>
      <c r="C129" t="s">
        <v>178</v>
      </c>
      <c r="D129">
        <v>2018</v>
      </c>
      <c r="E129" t="s">
        <v>179</v>
      </c>
      <c r="F129">
        <v>1761</v>
      </c>
      <c r="G129">
        <v>1215</v>
      </c>
      <c r="H129" t="s">
        <v>10</v>
      </c>
      <c r="I129">
        <v>5.8</v>
      </c>
      <c r="J129">
        <v>133</v>
      </c>
      <c r="K129">
        <v>130</v>
      </c>
      <c r="L129">
        <v>60</v>
      </c>
      <c r="M129" s="7"/>
      <c r="N129">
        <v>146</v>
      </c>
      <c r="O129">
        <f t="shared" si="42"/>
        <v>16</v>
      </c>
      <c r="P129" s="25">
        <f t="shared" si="43"/>
        <v>10.95890410958904</v>
      </c>
      <c r="Q129" s="7"/>
      <c r="R129">
        <v>129</v>
      </c>
      <c r="S129">
        <f t="shared" si="44"/>
        <v>-1</v>
      </c>
      <c r="T129" s="25">
        <f t="shared" si="45"/>
        <v>-0.77519379844961245</v>
      </c>
      <c r="U129" s="7"/>
      <c r="V129">
        <v>112</v>
      </c>
      <c r="W129">
        <f t="shared" si="46"/>
        <v>-18</v>
      </c>
      <c r="X129" s="25">
        <f t="shared" si="47"/>
        <v>-16.071428571428573</v>
      </c>
      <c r="Y129" s="7"/>
      <c r="Z129">
        <v>95</v>
      </c>
      <c r="AA129">
        <f t="shared" si="48"/>
        <v>-35</v>
      </c>
      <c r="AB129" s="25">
        <f t="shared" si="49"/>
        <v>-36.84210526315789</v>
      </c>
    </row>
    <row r="130" spans="1:28" x14ac:dyDescent="0.25">
      <c r="A130" t="s">
        <v>108</v>
      </c>
      <c r="B130" t="s">
        <v>113</v>
      </c>
      <c r="C130" t="s">
        <v>156</v>
      </c>
      <c r="D130">
        <v>2017</v>
      </c>
      <c r="E130" t="s">
        <v>180</v>
      </c>
      <c r="F130">
        <v>1800</v>
      </c>
      <c r="G130">
        <v>1216</v>
      </c>
      <c r="H130" t="s">
        <v>10</v>
      </c>
      <c r="I130">
        <v>5.5</v>
      </c>
      <c r="J130">
        <v>126</v>
      </c>
      <c r="K130">
        <v>126</v>
      </c>
      <c r="L130">
        <v>252</v>
      </c>
      <c r="M130" s="7"/>
      <c r="N130">
        <v>146</v>
      </c>
      <c r="O130">
        <f t="shared" si="42"/>
        <v>20</v>
      </c>
      <c r="P130" s="25">
        <f t="shared" si="43"/>
        <v>13.698630136986301</v>
      </c>
      <c r="Q130" s="7"/>
      <c r="R130">
        <v>129</v>
      </c>
      <c r="S130">
        <f t="shared" si="44"/>
        <v>3</v>
      </c>
      <c r="T130" s="25">
        <f t="shared" si="45"/>
        <v>2.3255813953488373</v>
      </c>
      <c r="U130" s="7"/>
      <c r="V130">
        <v>112</v>
      </c>
      <c r="W130">
        <f t="shared" si="46"/>
        <v>-14</v>
      </c>
      <c r="X130" s="25">
        <f t="shared" si="47"/>
        <v>-12.5</v>
      </c>
      <c r="Y130" s="7"/>
      <c r="Z130">
        <v>95</v>
      </c>
      <c r="AA130">
        <f t="shared" si="48"/>
        <v>-31</v>
      </c>
      <c r="AB130" s="25">
        <f t="shared" si="49"/>
        <v>-32.631578947368425</v>
      </c>
    </row>
    <row r="131" spans="1:28" x14ac:dyDescent="0.25">
      <c r="A131" t="s">
        <v>33</v>
      </c>
      <c r="B131" t="s">
        <v>117</v>
      </c>
      <c r="C131" t="s">
        <v>118</v>
      </c>
      <c r="D131">
        <v>2016</v>
      </c>
      <c r="E131" t="s">
        <v>1774</v>
      </c>
      <c r="F131">
        <v>1711</v>
      </c>
      <c r="G131">
        <v>1217</v>
      </c>
      <c r="H131" t="s">
        <v>10</v>
      </c>
      <c r="I131">
        <v>5.9</v>
      </c>
      <c r="J131">
        <v>136</v>
      </c>
      <c r="K131">
        <v>135</v>
      </c>
      <c r="L131">
        <v>4</v>
      </c>
      <c r="M131" s="7"/>
      <c r="N131">
        <v>146</v>
      </c>
      <c r="O131">
        <f t="shared" si="42"/>
        <v>11</v>
      </c>
      <c r="P131" s="25">
        <f t="shared" si="43"/>
        <v>7.5342465753424657</v>
      </c>
      <c r="Q131" s="7"/>
      <c r="R131">
        <v>129</v>
      </c>
      <c r="S131">
        <f t="shared" si="44"/>
        <v>-6</v>
      </c>
      <c r="T131" s="25">
        <f t="shared" si="45"/>
        <v>-4.6511627906976747</v>
      </c>
      <c r="U131" s="7"/>
      <c r="V131">
        <v>112</v>
      </c>
      <c r="W131">
        <f t="shared" si="46"/>
        <v>-23</v>
      </c>
      <c r="X131" s="25">
        <f t="shared" si="47"/>
        <v>-20.535714285714285</v>
      </c>
      <c r="Y131" s="7"/>
      <c r="Z131">
        <v>95</v>
      </c>
      <c r="AA131">
        <f t="shared" si="48"/>
        <v>-40</v>
      </c>
      <c r="AB131" s="25">
        <f t="shared" si="49"/>
        <v>-42.105263157894733</v>
      </c>
    </row>
    <row r="132" spans="1:28" x14ac:dyDescent="0.25">
      <c r="A132" t="s">
        <v>33</v>
      </c>
      <c r="B132" t="s">
        <v>55</v>
      </c>
      <c r="C132" t="s">
        <v>159</v>
      </c>
      <c r="D132">
        <v>2017</v>
      </c>
      <c r="E132" t="s">
        <v>181</v>
      </c>
      <c r="F132">
        <v>1580</v>
      </c>
      <c r="G132">
        <v>1218</v>
      </c>
      <c r="H132" t="s">
        <v>10</v>
      </c>
      <c r="I132">
        <v>5.6</v>
      </c>
      <c r="J132">
        <v>129</v>
      </c>
      <c r="K132">
        <v>129</v>
      </c>
      <c r="L132">
        <v>4</v>
      </c>
      <c r="M132" s="7"/>
      <c r="N132">
        <v>146</v>
      </c>
      <c r="O132">
        <f t="shared" si="42"/>
        <v>17</v>
      </c>
      <c r="P132" s="25">
        <f t="shared" si="43"/>
        <v>11.643835616438356</v>
      </c>
      <c r="Q132" s="7"/>
      <c r="R132">
        <v>129</v>
      </c>
      <c r="S132">
        <f t="shared" si="44"/>
        <v>0</v>
      </c>
      <c r="T132" s="25">
        <f t="shared" si="45"/>
        <v>0</v>
      </c>
      <c r="U132" s="7"/>
      <c r="V132">
        <v>112</v>
      </c>
      <c r="W132">
        <f t="shared" si="46"/>
        <v>-17</v>
      </c>
      <c r="X132" s="25">
        <f t="shared" si="47"/>
        <v>-15.178571428571427</v>
      </c>
      <c r="Y132" s="7"/>
      <c r="Z132">
        <v>95</v>
      </c>
      <c r="AA132">
        <f t="shared" si="48"/>
        <v>-34</v>
      </c>
      <c r="AB132" s="25">
        <f t="shared" si="49"/>
        <v>-35.789473684210527</v>
      </c>
    </row>
    <row r="133" spans="1:28" x14ac:dyDescent="0.25">
      <c r="A133" t="s">
        <v>33</v>
      </c>
      <c r="B133" t="s">
        <v>55</v>
      </c>
      <c r="C133" t="s">
        <v>159</v>
      </c>
      <c r="D133">
        <v>2018</v>
      </c>
      <c r="E133" t="s">
        <v>182</v>
      </c>
      <c r="F133">
        <v>1580</v>
      </c>
      <c r="G133">
        <v>1218</v>
      </c>
      <c r="H133" t="s">
        <v>10</v>
      </c>
      <c r="I133">
        <v>5.6</v>
      </c>
      <c r="J133">
        <v>129</v>
      </c>
      <c r="K133">
        <v>129</v>
      </c>
      <c r="L133">
        <v>66</v>
      </c>
      <c r="M133" s="7"/>
      <c r="N133">
        <v>146</v>
      </c>
      <c r="O133">
        <f t="shared" si="42"/>
        <v>17</v>
      </c>
      <c r="P133" s="25">
        <f t="shared" si="43"/>
        <v>11.643835616438356</v>
      </c>
      <c r="Q133" s="7"/>
      <c r="R133">
        <v>129</v>
      </c>
      <c r="S133">
        <f t="shared" si="44"/>
        <v>0</v>
      </c>
      <c r="T133" s="25">
        <f t="shared" si="45"/>
        <v>0</v>
      </c>
      <c r="U133" s="7"/>
      <c r="V133">
        <v>112</v>
      </c>
      <c r="W133">
        <f t="shared" si="46"/>
        <v>-17</v>
      </c>
      <c r="X133" s="25">
        <f t="shared" si="47"/>
        <v>-15.178571428571427</v>
      </c>
      <c r="Y133" s="7"/>
      <c r="Z133">
        <v>95</v>
      </c>
      <c r="AA133">
        <f t="shared" si="48"/>
        <v>-34</v>
      </c>
      <c r="AB133" s="25">
        <f t="shared" si="49"/>
        <v>-35.789473684210527</v>
      </c>
    </row>
    <row r="134" spans="1:28" x14ac:dyDescent="0.25">
      <c r="A134" t="s">
        <v>77</v>
      </c>
      <c r="B134" t="s">
        <v>101</v>
      </c>
      <c r="C134" t="s">
        <v>102</v>
      </c>
      <c r="D134">
        <v>2018</v>
      </c>
      <c r="E134" t="s">
        <v>183</v>
      </c>
      <c r="F134">
        <v>1685</v>
      </c>
      <c r="G134">
        <v>1220</v>
      </c>
      <c r="H134" t="s">
        <v>10</v>
      </c>
      <c r="I134">
        <v>6.6</v>
      </c>
      <c r="J134">
        <v>152</v>
      </c>
      <c r="K134">
        <v>150</v>
      </c>
      <c r="L134">
        <v>6</v>
      </c>
      <c r="M134" s="7"/>
      <c r="N134">
        <v>146</v>
      </c>
      <c r="O134">
        <f t="shared" si="42"/>
        <v>-4</v>
      </c>
      <c r="P134" s="25">
        <f t="shared" si="43"/>
        <v>-2.7397260273972601</v>
      </c>
      <c r="Q134" s="7"/>
      <c r="R134">
        <v>129</v>
      </c>
      <c r="S134">
        <f t="shared" si="44"/>
        <v>-21</v>
      </c>
      <c r="T134" s="25">
        <f t="shared" si="45"/>
        <v>-16.279069767441861</v>
      </c>
      <c r="U134" s="7"/>
      <c r="V134">
        <v>112</v>
      </c>
      <c r="W134">
        <f t="shared" si="46"/>
        <v>-38</v>
      </c>
      <c r="X134" s="25">
        <f t="shared" si="47"/>
        <v>-33.928571428571431</v>
      </c>
      <c r="Y134" s="7"/>
      <c r="Z134">
        <v>95</v>
      </c>
      <c r="AA134">
        <f t="shared" si="48"/>
        <v>-55</v>
      </c>
      <c r="AB134" s="25">
        <f t="shared" si="49"/>
        <v>-57.894736842105267</v>
      </c>
    </row>
    <row r="135" spans="1:28" x14ac:dyDescent="0.25">
      <c r="A135" t="s">
        <v>185</v>
      </c>
      <c r="B135" t="s">
        <v>113</v>
      </c>
      <c r="C135" t="s">
        <v>156</v>
      </c>
      <c r="D135">
        <v>2017</v>
      </c>
      <c r="E135" t="s">
        <v>186</v>
      </c>
      <c r="F135">
        <v>1810</v>
      </c>
      <c r="G135">
        <v>1227</v>
      </c>
      <c r="H135" t="s">
        <v>10</v>
      </c>
      <c r="I135">
        <v>5.4</v>
      </c>
      <c r="J135">
        <v>124</v>
      </c>
      <c r="K135">
        <v>120</v>
      </c>
      <c r="L135">
        <v>470</v>
      </c>
      <c r="M135" s="7"/>
      <c r="N135">
        <v>146</v>
      </c>
      <c r="O135">
        <f t="shared" si="42"/>
        <v>26</v>
      </c>
      <c r="P135" s="25">
        <f t="shared" si="43"/>
        <v>17.80821917808219</v>
      </c>
      <c r="Q135" s="7"/>
      <c r="R135">
        <v>129</v>
      </c>
      <c r="S135">
        <f t="shared" si="44"/>
        <v>9</v>
      </c>
      <c r="T135" s="25">
        <f t="shared" si="45"/>
        <v>6.9767441860465116</v>
      </c>
      <c r="U135" s="7"/>
      <c r="V135">
        <v>112</v>
      </c>
      <c r="W135">
        <f t="shared" si="46"/>
        <v>-8</v>
      </c>
      <c r="X135" s="25">
        <f t="shared" si="47"/>
        <v>-7.1428571428571423</v>
      </c>
      <c r="Y135" s="7"/>
      <c r="Z135">
        <v>95</v>
      </c>
      <c r="AA135">
        <f t="shared" si="48"/>
        <v>-25</v>
      </c>
      <c r="AB135" s="25">
        <f t="shared" si="49"/>
        <v>-26.315789473684209</v>
      </c>
    </row>
    <row r="136" spans="1:28" x14ac:dyDescent="0.25">
      <c r="A136" t="s">
        <v>19</v>
      </c>
      <c r="B136" t="s">
        <v>61</v>
      </c>
      <c r="C136" t="s">
        <v>187</v>
      </c>
      <c r="D136">
        <v>2017</v>
      </c>
      <c r="E136" t="s">
        <v>188</v>
      </c>
      <c r="F136">
        <v>1735</v>
      </c>
      <c r="G136">
        <v>1228</v>
      </c>
      <c r="H136" t="s">
        <v>10</v>
      </c>
      <c r="I136">
        <v>6.1</v>
      </c>
      <c r="J136">
        <v>140</v>
      </c>
      <c r="K136">
        <v>146</v>
      </c>
      <c r="L136">
        <v>2</v>
      </c>
      <c r="M136" s="7"/>
      <c r="N136">
        <v>146</v>
      </c>
      <c r="O136">
        <f t="shared" si="42"/>
        <v>0</v>
      </c>
      <c r="P136" s="25">
        <f t="shared" si="43"/>
        <v>0</v>
      </c>
      <c r="Q136" s="7"/>
      <c r="R136">
        <v>129</v>
      </c>
      <c r="S136">
        <f t="shared" si="44"/>
        <v>-17</v>
      </c>
      <c r="T136" s="25">
        <f t="shared" si="45"/>
        <v>-13.178294573643413</v>
      </c>
      <c r="U136" s="7"/>
      <c r="V136">
        <v>112</v>
      </c>
      <c r="W136">
        <f t="shared" si="46"/>
        <v>-34</v>
      </c>
      <c r="X136" s="25">
        <f t="shared" si="47"/>
        <v>-30.357142857142854</v>
      </c>
      <c r="Y136" s="7"/>
      <c r="Z136">
        <v>95</v>
      </c>
      <c r="AA136">
        <f t="shared" si="48"/>
        <v>-51</v>
      </c>
      <c r="AB136" s="25">
        <f t="shared" si="49"/>
        <v>-53.684210526315788</v>
      </c>
    </row>
    <row r="137" spans="1:28" x14ac:dyDescent="0.25">
      <c r="A137" t="s">
        <v>19</v>
      </c>
      <c r="B137" t="s">
        <v>61</v>
      </c>
      <c r="C137" t="s">
        <v>187</v>
      </c>
      <c r="D137">
        <v>2017</v>
      </c>
      <c r="E137" t="s">
        <v>189</v>
      </c>
      <c r="F137">
        <v>1735</v>
      </c>
      <c r="G137">
        <v>1228</v>
      </c>
      <c r="H137" t="s">
        <v>10</v>
      </c>
      <c r="I137">
        <v>6.1</v>
      </c>
      <c r="J137">
        <v>140</v>
      </c>
      <c r="K137">
        <v>146</v>
      </c>
      <c r="L137">
        <v>10</v>
      </c>
      <c r="M137" s="7"/>
      <c r="N137">
        <v>146</v>
      </c>
      <c r="O137">
        <f t="shared" si="42"/>
        <v>0</v>
      </c>
      <c r="P137" s="25">
        <f t="shared" si="43"/>
        <v>0</v>
      </c>
      <c r="Q137" s="7"/>
      <c r="R137">
        <v>129</v>
      </c>
      <c r="S137">
        <f t="shared" si="44"/>
        <v>-17</v>
      </c>
      <c r="T137" s="25">
        <f t="shared" si="45"/>
        <v>-13.178294573643413</v>
      </c>
      <c r="U137" s="7"/>
      <c r="V137">
        <v>112</v>
      </c>
      <c r="W137">
        <f t="shared" si="46"/>
        <v>-34</v>
      </c>
      <c r="X137" s="25">
        <f t="shared" si="47"/>
        <v>-30.357142857142854</v>
      </c>
      <c r="Y137" s="7"/>
      <c r="Z137">
        <v>95</v>
      </c>
      <c r="AA137">
        <f t="shared" si="48"/>
        <v>-51</v>
      </c>
      <c r="AB137" s="25">
        <f t="shared" si="49"/>
        <v>-53.684210526315788</v>
      </c>
    </row>
    <row r="138" spans="1:28" x14ac:dyDescent="0.25">
      <c r="A138" t="s">
        <v>19</v>
      </c>
      <c r="B138" t="s">
        <v>61</v>
      </c>
      <c r="C138" t="s">
        <v>187</v>
      </c>
      <c r="D138">
        <v>2017</v>
      </c>
      <c r="E138" t="s">
        <v>190</v>
      </c>
      <c r="F138">
        <v>1735</v>
      </c>
      <c r="G138">
        <v>1228</v>
      </c>
      <c r="H138" t="s">
        <v>10</v>
      </c>
      <c r="I138">
        <v>6.1</v>
      </c>
      <c r="J138">
        <v>140</v>
      </c>
      <c r="K138">
        <v>146</v>
      </c>
      <c r="L138">
        <v>2</v>
      </c>
      <c r="M138" s="7"/>
      <c r="N138">
        <v>146</v>
      </c>
      <c r="O138">
        <f t="shared" si="42"/>
        <v>0</v>
      </c>
      <c r="P138" s="25">
        <f t="shared" si="43"/>
        <v>0</v>
      </c>
      <c r="Q138" s="7"/>
      <c r="R138">
        <v>129</v>
      </c>
      <c r="S138">
        <f t="shared" si="44"/>
        <v>-17</v>
      </c>
      <c r="T138" s="25">
        <f t="shared" si="45"/>
        <v>-13.178294573643413</v>
      </c>
      <c r="U138" s="7"/>
      <c r="V138">
        <v>112</v>
      </c>
      <c r="W138">
        <f t="shared" si="46"/>
        <v>-34</v>
      </c>
      <c r="X138" s="25">
        <f t="shared" si="47"/>
        <v>-30.357142857142854</v>
      </c>
      <c r="Y138" s="7"/>
      <c r="Z138">
        <v>95</v>
      </c>
      <c r="AA138">
        <f t="shared" si="48"/>
        <v>-51</v>
      </c>
      <c r="AB138" s="25">
        <f t="shared" si="49"/>
        <v>-53.684210526315788</v>
      </c>
    </row>
    <row r="139" spans="1:28" x14ac:dyDescent="0.25">
      <c r="A139" t="s">
        <v>19</v>
      </c>
      <c r="B139" t="s">
        <v>18</v>
      </c>
      <c r="C139" t="s">
        <v>90</v>
      </c>
      <c r="D139">
        <v>2016</v>
      </c>
      <c r="E139" t="s">
        <v>191</v>
      </c>
      <c r="F139">
        <v>1730</v>
      </c>
      <c r="G139">
        <v>1235</v>
      </c>
      <c r="H139" t="s">
        <v>10</v>
      </c>
      <c r="I139">
        <v>6.2</v>
      </c>
      <c r="J139">
        <v>142</v>
      </c>
      <c r="K139">
        <v>145</v>
      </c>
      <c r="L139">
        <v>30</v>
      </c>
      <c r="M139" s="7"/>
      <c r="N139">
        <v>146</v>
      </c>
      <c r="O139">
        <f t="shared" si="42"/>
        <v>1</v>
      </c>
      <c r="P139" s="25">
        <f t="shared" si="43"/>
        <v>0.68493150684931503</v>
      </c>
      <c r="Q139" s="7"/>
      <c r="R139">
        <v>129</v>
      </c>
      <c r="S139">
        <f t="shared" si="44"/>
        <v>-16</v>
      </c>
      <c r="T139" s="25">
        <f t="shared" si="45"/>
        <v>-12.403100775193799</v>
      </c>
      <c r="U139" s="7"/>
      <c r="V139">
        <v>112</v>
      </c>
      <c r="W139">
        <f t="shared" si="46"/>
        <v>-33</v>
      </c>
      <c r="X139" s="25">
        <f t="shared" si="47"/>
        <v>-29.464285714285715</v>
      </c>
      <c r="Y139" s="7"/>
      <c r="Z139">
        <v>95</v>
      </c>
      <c r="AA139">
        <f t="shared" si="48"/>
        <v>-50</v>
      </c>
      <c r="AB139" s="25">
        <f t="shared" si="49"/>
        <v>-52.631578947368418</v>
      </c>
    </row>
    <row r="140" spans="1:28" x14ac:dyDescent="0.25">
      <c r="A140" t="s">
        <v>19</v>
      </c>
      <c r="B140" t="s">
        <v>18</v>
      </c>
      <c r="C140" t="s">
        <v>90</v>
      </c>
      <c r="D140">
        <v>2019</v>
      </c>
      <c r="E140" t="s">
        <v>1775</v>
      </c>
      <c r="F140">
        <v>1730</v>
      </c>
      <c r="G140">
        <v>1235</v>
      </c>
      <c r="H140" t="s">
        <v>10</v>
      </c>
      <c r="I140">
        <v>6.2</v>
      </c>
      <c r="J140">
        <v>142</v>
      </c>
      <c r="K140">
        <v>145</v>
      </c>
      <c r="L140">
        <v>174</v>
      </c>
      <c r="M140" s="7"/>
      <c r="N140">
        <v>146</v>
      </c>
      <c r="O140">
        <f t="shared" si="42"/>
        <v>1</v>
      </c>
      <c r="P140" s="25">
        <f t="shared" si="43"/>
        <v>0.68493150684931503</v>
      </c>
      <c r="Q140" s="7"/>
      <c r="R140">
        <v>129</v>
      </c>
      <c r="S140">
        <f t="shared" si="44"/>
        <v>-16</v>
      </c>
      <c r="T140" s="25">
        <f t="shared" si="45"/>
        <v>-12.403100775193799</v>
      </c>
      <c r="U140" s="7"/>
      <c r="V140">
        <v>112</v>
      </c>
      <c r="W140">
        <f t="shared" si="46"/>
        <v>-33</v>
      </c>
      <c r="X140" s="25">
        <f t="shared" si="47"/>
        <v>-29.464285714285715</v>
      </c>
      <c r="Y140" s="7"/>
      <c r="Z140">
        <v>95</v>
      </c>
      <c r="AA140">
        <f t="shared" si="48"/>
        <v>-50</v>
      </c>
      <c r="AB140" s="25">
        <f t="shared" si="49"/>
        <v>-52.631578947368418</v>
      </c>
    </row>
    <row r="141" spans="1:28" x14ac:dyDescent="0.25">
      <c r="A141" t="s">
        <v>77</v>
      </c>
      <c r="B141" t="s">
        <v>141</v>
      </c>
      <c r="C141" t="s">
        <v>142</v>
      </c>
      <c r="D141">
        <v>2019</v>
      </c>
      <c r="E141" t="s">
        <v>1776</v>
      </c>
      <c r="F141">
        <v>1705</v>
      </c>
      <c r="G141">
        <v>1240</v>
      </c>
      <c r="H141" t="s">
        <v>10</v>
      </c>
      <c r="I141">
        <v>5</v>
      </c>
      <c r="J141">
        <v>115</v>
      </c>
      <c r="K141">
        <v>115</v>
      </c>
      <c r="L141">
        <v>76</v>
      </c>
      <c r="M141" s="7"/>
      <c r="N141">
        <v>146</v>
      </c>
      <c r="O141">
        <f t="shared" si="42"/>
        <v>31</v>
      </c>
      <c r="P141" s="25">
        <f t="shared" si="43"/>
        <v>21.232876712328768</v>
      </c>
      <c r="Q141" s="7"/>
      <c r="R141">
        <v>129</v>
      </c>
      <c r="S141">
        <f t="shared" si="44"/>
        <v>14</v>
      </c>
      <c r="T141" s="25">
        <f t="shared" si="45"/>
        <v>10.852713178294573</v>
      </c>
      <c r="U141" s="7"/>
      <c r="V141">
        <v>112</v>
      </c>
      <c r="W141">
        <f t="shared" si="46"/>
        <v>-3</v>
      </c>
      <c r="X141" s="25">
        <f t="shared" si="47"/>
        <v>-2.6785714285714284</v>
      </c>
      <c r="Y141" s="7"/>
      <c r="Z141">
        <v>95</v>
      </c>
      <c r="AA141">
        <f t="shared" si="48"/>
        <v>-20</v>
      </c>
      <c r="AB141" s="25">
        <f t="shared" si="49"/>
        <v>-21.052631578947366</v>
      </c>
    </row>
    <row r="142" spans="1:28" x14ac:dyDescent="0.25">
      <c r="A142" t="s">
        <v>108</v>
      </c>
      <c r="B142" t="s">
        <v>7</v>
      </c>
      <c r="C142" t="s">
        <v>210</v>
      </c>
      <c r="D142">
        <v>2019</v>
      </c>
      <c r="E142" t="s">
        <v>1777</v>
      </c>
      <c r="F142">
        <v>1715</v>
      </c>
      <c r="G142">
        <v>1241</v>
      </c>
      <c r="H142" t="s">
        <v>10</v>
      </c>
      <c r="I142">
        <v>6.4</v>
      </c>
      <c r="J142">
        <v>147</v>
      </c>
      <c r="K142">
        <v>147</v>
      </c>
      <c r="L142">
        <v>66</v>
      </c>
      <c r="M142" s="7"/>
      <c r="N142">
        <v>146</v>
      </c>
      <c r="O142">
        <f t="shared" si="42"/>
        <v>-1</v>
      </c>
      <c r="P142" s="25">
        <f t="shared" si="43"/>
        <v>-0.68493150684931503</v>
      </c>
      <c r="Q142" s="7"/>
      <c r="R142">
        <v>129</v>
      </c>
      <c r="S142">
        <f t="shared" si="44"/>
        <v>-18</v>
      </c>
      <c r="T142" s="25">
        <f t="shared" si="45"/>
        <v>-13.953488372093023</v>
      </c>
      <c r="U142" s="7"/>
      <c r="V142">
        <v>112</v>
      </c>
      <c r="W142">
        <f t="shared" si="46"/>
        <v>-35</v>
      </c>
      <c r="X142" s="25">
        <f t="shared" si="47"/>
        <v>-31.25</v>
      </c>
      <c r="Y142" s="7"/>
      <c r="Z142">
        <v>95</v>
      </c>
      <c r="AA142">
        <f t="shared" si="48"/>
        <v>-52</v>
      </c>
      <c r="AB142" s="25">
        <f t="shared" si="49"/>
        <v>-54.736842105263165</v>
      </c>
    </row>
    <row r="143" spans="1:28" x14ac:dyDescent="0.25">
      <c r="A143" t="s">
        <v>185</v>
      </c>
      <c r="B143" t="s">
        <v>192</v>
      </c>
      <c r="C143" t="s">
        <v>193</v>
      </c>
      <c r="D143">
        <v>2018</v>
      </c>
      <c r="E143" t="s">
        <v>195</v>
      </c>
      <c r="F143">
        <v>1670</v>
      </c>
      <c r="G143">
        <v>1245</v>
      </c>
      <c r="H143" t="s">
        <v>194</v>
      </c>
      <c r="I143">
        <v>0</v>
      </c>
      <c r="J143">
        <v>0</v>
      </c>
      <c r="K143">
        <v>0</v>
      </c>
      <c r="L143">
        <v>4</v>
      </c>
      <c r="M143" s="7"/>
      <c r="N143">
        <v>146</v>
      </c>
      <c r="O143">
        <f t="shared" si="42"/>
        <v>146</v>
      </c>
      <c r="P143" s="25">
        <f t="shared" si="43"/>
        <v>100</v>
      </c>
      <c r="Q143" s="7"/>
      <c r="R143">
        <v>129</v>
      </c>
      <c r="S143">
        <f t="shared" si="44"/>
        <v>129</v>
      </c>
      <c r="T143" s="25">
        <f t="shared" si="45"/>
        <v>100</v>
      </c>
      <c r="U143" s="7"/>
      <c r="V143">
        <v>112</v>
      </c>
      <c r="W143">
        <f t="shared" si="46"/>
        <v>112</v>
      </c>
      <c r="X143" s="25">
        <f t="shared" si="47"/>
        <v>100</v>
      </c>
      <c r="Y143" s="7"/>
      <c r="Z143">
        <v>95</v>
      </c>
      <c r="AA143">
        <f t="shared" si="48"/>
        <v>95</v>
      </c>
      <c r="AB143" s="25">
        <f t="shared" si="49"/>
        <v>100</v>
      </c>
    </row>
    <row r="144" spans="1:28" x14ac:dyDescent="0.25">
      <c r="A144" t="s">
        <v>33</v>
      </c>
      <c r="B144" t="s">
        <v>55</v>
      </c>
      <c r="C144" t="s">
        <v>159</v>
      </c>
      <c r="D144">
        <v>2017</v>
      </c>
      <c r="E144" t="s">
        <v>196</v>
      </c>
      <c r="F144">
        <v>1600</v>
      </c>
      <c r="G144">
        <v>1246</v>
      </c>
      <c r="H144" t="s">
        <v>10</v>
      </c>
      <c r="I144">
        <v>6.2</v>
      </c>
      <c r="J144">
        <v>142</v>
      </c>
      <c r="K144">
        <v>145</v>
      </c>
      <c r="L144">
        <v>2</v>
      </c>
      <c r="M144" s="7"/>
      <c r="N144">
        <v>146</v>
      </c>
      <c r="O144">
        <f t="shared" si="42"/>
        <v>1</v>
      </c>
      <c r="P144" s="25">
        <f t="shared" si="43"/>
        <v>0.68493150684931503</v>
      </c>
      <c r="Q144" s="7"/>
      <c r="R144">
        <v>129</v>
      </c>
      <c r="S144">
        <f t="shared" si="44"/>
        <v>-16</v>
      </c>
      <c r="T144" s="25">
        <f t="shared" si="45"/>
        <v>-12.403100775193799</v>
      </c>
      <c r="U144" s="7"/>
      <c r="V144">
        <v>112</v>
      </c>
      <c r="W144">
        <f t="shared" si="46"/>
        <v>-33</v>
      </c>
      <c r="X144" s="25">
        <f t="shared" si="47"/>
        <v>-29.464285714285715</v>
      </c>
      <c r="Y144" s="7"/>
      <c r="Z144">
        <v>95</v>
      </c>
      <c r="AA144">
        <f t="shared" si="48"/>
        <v>-50</v>
      </c>
      <c r="AB144" s="25">
        <f t="shared" si="49"/>
        <v>-52.631578947368418</v>
      </c>
    </row>
    <row r="145" spans="1:28" x14ac:dyDescent="0.25">
      <c r="A145" t="s">
        <v>33</v>
      </c>
      <c r="B145" t="s">
        <v>55</v>
      </c>
      <c r="C145" t="s">
        <v>159</v>
      </c>
      <c r="D145">
        <v>2018</v>
      </c>
      <c r="E145" t="s">
        <v>197</v>
      </c>
      <c r="F145">
        <v>1600</v>
      </c>
      <c r="G145">
        <v>1246</v>
      </c>
      <c r="H145" t="s">
        <v>10</v>
      </c>
      <c r="I145">
        <v>6</v>
      </c>
      <c r="J145">
        <v>138</v>
      </c>
      <c r="K145">
        <v>143</v>
      </c>
      <c r="L145">
        <v>400</v>
      </c>
      <c r="M145" s="7"/>
      <c r="N145">
        <v>146</v>
      </c>
      <c r="O145">
        <f t="shared" si="42"/>
        <v>3</v>
      </c>
      <c r="P145" s="25">
        <f t="shared" si="43"/>
        <v>2.054794520547945</v>
      </c>
      <c r="Q145" s="7"/>
      <c r="R145">
        <v>129</v>
      </c>
      <c r="S145">
        <f t="shared" si="44"/>
        <v>-14</v>
      </c>
      <c r="T145" s="25">
        <f t="shared" si="45"/>
        <v>-10.852713178294573</v>
      </c>
      <c r="U145" s="7"/>
      <c r="V145">
        <v>112</v>
      </c>
      <c r="W145">
        <f t="shared" si="46"/>
        <v>-31</v>
      </c>
      <c r="X145" s="25">
        <f t="shared" si="47"/>
        <v>-27.678571428571431</v>
      </c>
      <c r="Y145" s="7"/>
      <c r="Z145">
        <v>95</v>
      </c>
      <c r="AA145">
        <f t="shared" si="48"/>
        <v>-48</v>
      </c>
      <c r="AB145" s="25">
        <f t="shared" si="49"/>
        <v>-50.526315789473685</v>
      </c>
    </row>
    <row r="146" spans="1:28" x14ac:dyDescent="0.25">
      <c r="A146" t="s">
        <v>33</v>
      </c>
      <c r="B146" t="s">
        <v>55</v>
      </c>
      <c r="C146" t="s">
        <v>159</v>
      </c>
      <c r="D146">
        <v>2018</v>
      </c>
      <c r="E146" t="s">
        <v>198</v>
      </c>
      <c r="F146">
        <v>1600</v>
      </c>
      <c r="G146">
        <v>1246</v>
      </c>
      <c r="H146" t="s">
        <v>10</v>
      </c>
      <c r="I146">
        <v>6</v>
      </c>
      <c r="J146">
        <v>138</v>
      </c>
      <c r="K146">
        <v>143</v>
      </c>
      <c r="L146">
        <v>138</v>
      </c>
      <c r="M146" s="7"/>
      <c r="N146">
        <v>146</v>
      </c>
      <c r="O146">
        <f t="shared" si="42"/>
        <v>3</v>
      </c>
      <c r="P146" s="25">
        <f t="shared" si="43"/>
        <v>2.054794520547945</v>
      </c>
      <c r="Q146" s="7"/>
      <c r="R146">
        <v>129</v>
      </c>
      <c r="S146">
        <f t="shared" si="44"/>
        <v>-14</v>
      </c>
      <c r="T146" s="25">
        <f t="shared" si="45"/>
        <v>-10.852713178294573</v>
      </c>
      <c r="U146" s="7"/>
      <c r="V146">
        <v>112</v>
      </c>
      <c r="W146">
        <f t="shared" si="46"/>
        <v>-31</v>
      </c>
      <c r="X146" s="25">
        <f t="shared" si="47"/>
        <v>-27.678571428571431</v>
      </c>
      <c r="Y146" s="7"/>
      <c r="Z146">
        <v>95</v>
      </c>
      <c r="AA146">
        <f t="shared" si="48"/>
        <v>-48</v>
      </c>
      <c r="AB146" s="25">
        <f t="shared" si="49"/>
        <v>-50.526315789473685</v>
      </c>
    </row>
    <row r="147" spans="1:28" x14ac:dyDescent="0.25">
      <c r="A147" t="s">
        <v>33</v>
      </c>
      <c r="B147" t="s">
        <v>55</v>
      </c>
      <c r="C147" t="s">
        <v>159</v>
      </c>
      <c r="D147">
        <v>2018</v>
      </c>
      <c r="E147" t="s">
        <v>199</v>
      </c>
      <c r="F147">
        <v>1600</v>
      </c>
      <c r="G147">
        <v>1246</v>
      </c>
      <c r="H147" t="s">
        <v>10</v>
      </c>
      <c r="I147">
        <v>6</v>
      </c>
      <c r="J147">
        <v>138</v>
      </c>
      <c r="K147">
        <v>143</v>
      </c>
      <c r="L147">
        <v>186</v>
      </c>
      <c r="M147" s="7"/>
      <c r="N147">
        <v>146</v>
      </c>
      <c r="O147">
        <f t="shared" si="42"/>
        <v>3</v>
      </c>
      <c r="P147" s="25">
        <f t="shared" si="43"/>
        <v>2.054794520547945</v>
      </c>
      <c r="Q147" s="7"/>
      <c r="R147">
        <v>129</v>
      </c>
      <c r="S147">
        <f t="shared" si="44"/>
        <v>-14</v>
      </c>
      <c r="T147" s="25">
        <f t="shared" si="45"/>
        <v>-10.852713178294573</v>
      </c>
      <c r="U147" s="7"/>
      <c r="V147">
        <v>112</v>
      </c>
      <c r="W147">
        <f t="shared" si="46"/>
        <v>-31</v>
      </c>
      <c r="X147" s="25">
        <f t="shared" si="47"/>
        <v>-27.678571428571431</v>
      </c>
      <c r="Y147" s="7"/>
      <c r="Z147">
        <v>95</v>
      </c>
      <c r="AA147">
        <f t="shared" si="48"/>
        <v>-48</v>
      </c>
      <c r="AB147" s="25">
        <f t="shared" si="49"/>
        <v>-50.526315789473685</v>
      </c>
    </row>
    <row r="148" spans="1:28" x14ac:dyDescent="0.25">
      <c r="A148" t="s">
        <v>249</v>
      </c>
      <c r="B148" t="s">
        <v>287</v>
      </c>
      <c r="C148" t="s">
        <v>1778</v>
      </c>
      <c r="D148">
        <v>2019</v>
      </c>
      <c r="E148" t="s">
        <v>1779</v>
      </c>
      <c r="F148">
        <v>1356</v>
      </c>
      <c r="G148">
        <v>1247</v>
      </c>
      <c r="H148" t="s">
        <v>10</v>
      </c>
      <c r="I148">
        <v>11.7</v>
      </c>
      <c r="J148">
        <v>269</v>
      </c>
      <c r="K148">
        <v>266</v>
      </c>
      <c r="L148">
        <v>10</v>
      </c>
      <c r="M148" s="7"/>
      <c r="N148">
        <v>146</v>
      </c>
      <c r="O148">
        <f t="shared" si="42"/>
        <v>-120</v>
      </c>
      <c r="P148" s="25">
        <f t="shared" si="43"/>
        <v>-82.191780821917803</v>
      </c>
      <c r="Q148" s="7"/>
      <c r="R148">
        <v>129</v>
      </c>
      <c r="S148">
        <f t="shared" si="44"/>
        <v>-137</v>
      </c>
      <c r="T148" s="25">
        <f t="shared" si="45"/>
        <v>-106.20155038759691</v>
      </c>
      <c r="U148" s="7"/>
      <c r="V148">
        <v>112</v>
      </c>
      <c r="W148">
        <f t="shared" si="46"/>
        <v>-154</v>
      </c>
      <c r="X148" s="25">
        <f t="shared" si="47"/>
        <v>-137.5</v>
      </c>
      <c r="Y148" s="7"/>
      <c r="Z148">
        <v>95</v>
      </c>
      <c r="AA148">
        <f t="shared" si="48"/>
        <v>-171</v>
      </c>
      <c r="AB148" s="25">
        <f t="shared" si="49"/>
        <v>-180</v>
      </c>
    </row>
    <row r="149" spans="1:28" x14ac:dyDescent="0.25">
      <c r="A149" t="s">
        <v>33</v>
      </c>
      <c r="B149" t="s">
        <v>49</v>
      </c>
      <c r="C149" t="s">
        <v>184</v>
      </c>
      <c r="D149">
        <v>2017</v>
      </c>
      <c r="E149" t="s">
        <v>200</v>
      </c>
      <c r="F149">
        <v>1681</v>
      </c>
      <c r="G149">
        <v>1248</v>
      </c>
      <c r="H149" t="s">
        <v>10</v>
      </c>
      <c r="I149">
        <v>7.5</v>
      </c>
      <c r="J149">
        <v>172</v>
      </c>
      <c r="K149">
        <v>175</v>
      </c>
      <c r="L149">
        <v>8</v>
      </c>
      <c r="M149" s="7"/>
      <c r="N149">
        <v>146</v>
      </c>
      <c r="O149">
        <f t="shared" si="42"/>
        <v>-29</v>
      </c>
      <c r="P149" s="25">
        <f t="shared" si="43"/>
        <v>-19.863013698630137</v>
      </c>
      <c r="Q149" s="7"/>
      <c r="R149">
        <v>129</v>
      </c>
      <c r="S149">
        <f t="shared" si="44"/>
        <v>-46</v>
      </c>
      <c r="T149" s="25">
        <f t="shared" si="45"/>
        <v>-35.65891472868217</v>
      </c>
      <c r="U149" s="7"/>
      <c r="V149">
        <v>112</v>
      </c>
      <c r="W149">
        <f t="shared" si="46"/>
        <v>-63</v>
      </c>
      <c r="X149" s="25">
        <f t="shared" si="47"/>
        <v>-56.25</v>
      </c>
      <c r="Y149" s="7"/>
      <c r="Z149">
        <v>95</v>
      </c>
      <c r="AA149">
        <f t="shared" si="48"/>
        <v>-80</v>
      </c>
      <c r="AB149" s="25">
        <f t="shared" si="49"/>
        <v>-84.210526315789465</v>
      </c>
    </row>
    <row r="150" spans="1:28" x14ac:dyDescent="0.25">
      <c r="A150" t="s">
        <v>33</v>
      </c>
      <c r="B150" t="s">
        <v>49</v>
      </c>
      <c r="C150" t="s">
        <v>184</v>
      </c>
      <c r="D150">
        <v>2017</v>
      </c>
      <c r="E150" t="s">
        <v>201</v>
      </c>
      <c r="F150">
        <v>1656</v>
      </c>
      <c r="G150">
        <v>1248</v>
      </c>
      <c r="H150" t="s">
        <v>10</v>
      </c>
      <c r="I150">
        <v>7.2</v>
      </c>
      <c r="J150">
        <v>165</v>
      </c>
      <c r="K150">
        <v>168</v>
      </c>
      <c r="L150">
        <v>12</v>
      </c>
      <c r="M150" s="7"/>
      <c r="N150">
        <v>146</v>
      </c>
      <c r="O150">
        <f t="shared" si="42"/>
        <v>-22</v>
      </c>
      <c r="P150" s="25">
        <f t="shared" si="43"/>
        <v>-15.068493150684931</v>
      </c>
      <c r="Q150" s="7"/>
      <c r="R150">
        <v>129</v>
      </c>
      <c r="S150">
        <f t="shared" si="44"/>
        <v>-39</v>
      </c>
      <c r="T150" s="25">
        <f t="shared" si="45"/>
        <v>-30.232558139534881</v>
      </c>
      <c r="U150" s="7"/>
      <c r="V150">
        <v>112</v>
      </c>
      <c r="W150">
        <f t="shared" si="46"/>
        <v>-56</v>
      </c>
      <c r="X150" s="25">
        <f t="shared" si="47"/>
        <v>-50</v>
      </c>
      <c r="Y150" s="7"/>
      <c r="Z150">
        <v>95</v>
      </c>
      <c r="AA150">
        <f t="shared" si="48"/>
        <v>-73</v>
      </c>
      <c r="AB150" s="25">
        <f t="shared" si="49"/>
        <v>-76.84210526315789</v>
      </c>
    </row>
    <row r="151" spans="1:28" x14ac:dyDescent="0.25">
      <c r="A151" t="s">
        <v>108</v>
      </c>
      <c r="B151" t="s">
        <v>92</v>
      </c>
      <c r="C151" t="s">
        <v>202</v>
      </c>
      <c r="D151">
        <v>2018</v>
      </c>
      <c r="E151" t="s">
        <v>203</v>
      </c>
      <c r="F151">
        <v>1850</v>
      </c>
      <c r="G151">
        <v>1249</v>
      </c>
      <c r="H151" t="s">
        <v>10</v>
      </c>
      <c r="I151">
        <v>7</v>
      </c>
      <c r="J151">
        <v>161</v>
      </c>
      <c r="K151">
        <v>164</v>
      </c>
      <c r="L151">
        <v>130</v>
      </c>
      <c r="M151" s="7"/>
      <c r="N151">
        <v>146</v>
      </c>
      <c r="O151">
        <f t="shared" si="42"/>
        <v>-18</v>
      </c>
      <c r="P151" s="25">
        <f t="shared" si="43"/>
        <v>-12.328767123287671</v>
      </c>
      <c r="Q151" s="7"/>
      <c r="R151">
        <v>129</v>
      </c>
      <c r="S151">
        <f t="shared" si="44"/>
        <v>-35</v>
      </c>
      <c r="T151" s="25">
        <f t="shared" si="45"/>
        <v>-27.131782945736433</v>
      </c>
      <c r="U151" s="7"/>
      <c r="V151">
        <v>112</v>
      </c>
      <c r="W151">
        <f t="shared" si="46"/>
        <v>-52</v>
      </c>
      <c r="X151" s="25">
        <f t="shared" si="47"/>
        <v>-46.428571428571431</v>
      </c>
      <c r="Y151" s="7"/>
      <c r="Z151">
        <v>95</v>
      </c>
      <c r="AA151">
        <f t="shared" si="48"/>
        <v>-69</v>
      </c>
      <c r="AB151" s="25">
        <f t="shared" si="49"/>
        <v>-72.631578947368425</v>
      </c>
    </row>
    <row r="152" spans="1:28" x14ac:dyDescent="0.25">
      <c r="A152" t="s">
        <v>19</v>
      </c>
      <c r="B152" t="s">
        <v>7</v>
      </c>
      <c r="C152" t="s">
        <v>204</v>
      </c>
      <c r="D152">
        <v>2018</v>
      </c>
      <c r="E152" t="s">
        <v>205</v>
      </c>
      <c r="F152">
        <v>1863</v>
      </c>
      <c r="G152">
        <v>1254</v>
      </c>
      <c r="H152" t="s">
        <v>10</v>
      </c>
      <c r="I152">
        <v>6.6</v>
      </c>
      <c r="J152">
        <v>152</v>
      </c>
      <c r="K152">
        <v>151</v>
      </c>
      <c r="L152">
        <v>172</v>
      </c>
      <c r="M152" s="7"/>
      <c r="N152">
        <v>146</v>
      </c>
      <c r="O152">
        <f t="shared" si="42"/>
        <v>-5</v>
      </c>
      <c r="P152" s="25">
        <f t="shared" si="43"/>
        <v>-3.4246575342465753</v>
      </c>
      <c r="Q152" s="7"/>
      <c r="R152">
        <v>129</v>
      </c>
      <c r="S152">
        <f t="shared" si="44"/>
        <v>-22</v>
      </c>
      <c r="T152" s="25">
        <f t="shared" si="45"/>
        <v>-17.054263565891471</v>
      </c>
      <c r="U152" s="7"/>
      <c r="V152">
        <v>112</v>
      </c>
      <c r="W152">
        <f t="shared" si="46"/>
        <v>-39</v>
      </c>
      <c r="X152" s="25">
        <f t="shared" si="47"/>
        <v>-34.821428571428569</v>
      </c>
      <c r="Y152" s="7"/>
      <c r="Z152">
        <v>95</v>
      </c>
      <c r="AA152">
        <f t="shared" si="48"/>
        <v>-56</v>
      </c>
      <c r="AB152" s="25">
        <f t="shared" si="49"/>
        <v>-58.947368421052623</v>
      </c>
    </row>
    <row r="153" spans="1:28" x14ac:dyDescent="0.25">
      <c r="A153" t="s">
        <v>19</v>
      </c>
      <c r="B153" t="s">
        <v>7</v>
      </c>
      <c r="C153" t="s">
        <v>204</v>
      </c>
      <c r="D153">
        <v>2019</v>
      </c>
      <c r="E153" t="s">
        <v>1780</v>
      </c>
      <c r="F153">
        <v>1863</v>
      </c>
      <c r="G153">
        <v>1254</v>
      </c>
      <c r="H153" t="s">
        <v>10</v>
      </c>
      <c r="I153">
        <v>6.6</v>
      </c>
      <c r="J153">
        <v>152</v>
      </c>
      <c r="K153">
        <v>151</v>
      </c>
      <c r="L153">
        <v>324</v>
      </c>
      <c r="M153" s="7"/>
      <c r="N153">
        <v>146</v>
      </c>
      <c r="O153">
        <f t="shared" si="42"/>
        <v>-5</v>
      </c>
      <c r="P153" s="25">
        <f t="shared" si="43"/>
        <v>-3.4246575342465753</v>
      </c>
      <c r="Q153" s="7"/>
      <c r="R153">
        <v>129</v>
      </c>
      <c r="S153">
        <f t="shared" si="44"/>
        <v>-22</v>
      </c>
      <c r="T153" s="25">
        <f t="shared" si="45"/>
        <v>-17.054263565891471</v>
      </c>
      <c r="U153" s="7"/>
      <c r="V153">
        <v>112</v>
      </c>
      <c r="W153">
        <f t="shared" si="46"/>
        <v>-39</v>
      </c>
      <c r="X153" s="25">
        <f t="shared" si="47"/>
        <v>-34.821428571428569</v>
      </c>
      <c r="Y153" s="7"/>
      <c r="Z153">
        <v>95</v>
      </c>
      <c r="AA153">
        <f t="shared" si="48"/>
        <v>-56</v>
      </c>
      <c r="AB153" s="25">
        <f t="shared" si="49"/>
        <v>-58.947368421052623</v>
      </c>
    </row>
    <row r="154" spans="1:28" x14ac:dyDescent="0.25">
      <c r="A154" t="s">
        <v>77</v>
      </c>
      <c r="B154" t="s">
        <v>101</v>
      </c>
      <c r="C154" t="s">
        <v>102</v>
      </c>
      <c r="D154">
        <v>2018</v>
      </c>
      <c r="E154" t="s">
        <v>206</v>
      </c>
      <c r="F154">
        <v>1710</v>
      </c>
      <c r="G154">
        <v>1255</v>
      </c>
      <c r="H154" t="s">
        <v>10</v>
      </c>
      <c r="I154">
        <v>5.7</v>
      </c>
      <c r="J154">
        <v>131</v>
      </c>
      <c r="K154">
        <v>130</v>
      </c>
      <c r="L154">
        <v>32</v>
      </c>
      <c r="M154" s="7"/>
      <c r="N154">
        <v>146</v>
      </c>
      <c r="O154">
        <f t="shared" si="42"/>
        <v>16</v>
      </c>
      <c r="P154" s="25">
        <f t="shared" si="43"/>
        <v>10.95890410958904</v>
      </c>
      <c r="Q154" s="7"/>
      <c r="R154">
        <v>129</v>
      </c>
      <c r="S154">
        <f t="shared" si="44"/>
        <v>-1</v>
      </c>
      <c r="T154" s="25">
        <f t="shared" si="45"/>
        <v>-0.77519379844961245</v>
      </c>
      <c r="U154" s="7"/>
      <c r="V154">
        <v>112</v>
      </c>
      <c r="W154">
        <f t="shared" si="46"/>
        <v>-18</v>
      </c>
      <c r="X154" s="25">
        <f t="shared" si="47"/>
        <v>-16.071428571428573</v>
      </c>
      <c r="Y154" s="7"/>
      <c r="Z154">
        <v>95</v>
      </c>
      <c r="AA154">
        <f t="shared" si="48"/>
        <v>-35</v>
      </c>
      <c r="AB154" s="25">
        <f t="shared" si="49"/>
        <v>-36.84210526315789</v>
      </c>
    </row>
    <row r="155" spans="1:28" x14ac:dyDescent="0.25">
      <c r="A155" t="s">
        <v>77</v>
      </c>
      <c r="B155" t="s">
        <v>101</v>
      </c>
      <c r="C155" t="s">
        <v>102</v>
      </c>
      <c r="D155">
        <v>2018</v>
      </c>
      <c r="E155" t="s">
        <v>207</v>
      </c>
      <c r="F155">
        <v>1750</v>
      </c>
      <c r="G155">
        <v>1255</v>
      </c>
      <c r="H155" t="s">
        <v>10</v>
      </c>
      <c r="I155">
        <v>6.2</v>
      </c>
      <c r="J155">
        <v>142</v>
      </c>
      <c r="K155">
        <v>141</v>
      </c>
      <c r="L155">
        <v>4</v>
      </c>
      <c r="M155" s="7"/>
      <c r="N155">
        <v>146</v>
      </c>
      <c r="O155">
        <f t="shared" si="42"/>
        <v>5</v>
      </c>
      <c r="P155" s="25">
        <f t="shared" si="43"/>
        <v>3.4246575342465753</v>
      </c>
      <c r="Q155" s="7"/>
      <c r="R155">
        <v>129</v>
      </c>
      <c r="S155">
        <f t="shared" si="44"/>
        <v>-12</v>
      </c>
      <c r="T155" s="25">
        <f t="shared" si="45"/>
        <v>-9.3023255813953494</v>
      </c>
      <c r="U155" s="7"/>
      <c r="V155">
        <v>112</v>
      </c>
      <c r="W155">
        <f t="shared" si="46"/>
        <v>-29</v>
      </c>
      <c r="X155" s="25">
        <f t="shared" si="47"/>
        <v>-25.892857142857146</v>
      </c>
      <c r="Y155" s="7"/>
      <c r="Z155">
        <v>95</v>
      </c>
      <c r="AA155">
        <f t="shared" si="48"/>
        <v>-46</v>
      </c>
      <c r="AB155" s="25">
        <f t="shared" si="49"/>
        <v>-48.421052631578945</v>
      </c>
    </row>
    <row r="156" spans="1:28" x14ac:dyDescent="0.25">
      <c r="A156" t="s">
        <v>63</v>
      </c>
      <c r="B156" t="s">
        <v>58</v>
      </c>
      <c r="C156">
        <v>86</v>
      </c>
      <c r="D156">
        <v>2018</v>
      </c>
      <c r="E156" t="s">
        <v>208</v>
      </c>
      <c r="F156">
        <v>1670</v>
      </c>
      <c r="G156">
        <v>1258</v>
      </c>
      <c r="H156" t="s">
        <v>10</v>
      </c>
      <c r="I156">
        <v>8.4</v>
      </c>
      <c r="J156">
        <v>193</v>
      </c>
      <c r="K156">
        <v>194</v>
      </c>
      <c r="L156">
        <v>2</v>
      </c>
      <c r="M156" s="7"/>
      <c r="N156">
        <v>146</v>
      </c>
      <c r="O156">
        <f t="shared" si="42"/>
        <v>-48</v>
      </c>
      <c r="P156" s="25">
        <f t="shared" si="43"/>
        <v>-32.87671232876712</v>
      </c>
      <c r="Q156" s="7"/>
      <c r="R156">
        <v>129</v>
      </c>
      <c r="S156">
        <f t="shared" si="44"/>
        <v>-65</v>
      </c>
      <c r="T156" s="25">
        <f t="shared" si="45"/>
        <v>-50.387596899224803</v>
      </c>
      <c r="U156" s="7"/>
      <c r="V156">
        <v>112</v>
      </c>
      <c r="W156">
        <f t="shared" si="46"/>
        <v>-82</v>
      </c>
      <c r="X156" s="25">
        <f t="shared" si="47"/>
        <v>-73.214285714285708</v>
      </c>
      <c r="Y156" s="7"/>
      <c r="Z156">
        <v>95</v>
      </c>
      <c r="AA156">
        <f t="shared" si="48"/>
        <v>-99</v>
      </c>
      <c r="AB156" s="25">
        <f t="shared" si="49"/>
        <v>-104.21052631578947</v>
      </c>
    </row>
    <row r="157" spans="1:28" x14ac:dyDescent="0.25">
      <c r="A157" t="s">
        <v>108</v>
      </c>
      <c r="B157" t="s">
        <v>7</v>
      </c>
      <c r="C157" t="s">
        <v>210</v>
      </c>
      <c r="D157">
        <v>2018</v>
      </c>
      <c r="E157" t="s">
        <v>211</v>
      </c>
      <c r="F157">
        <v>1750</v>
      </c>
      <c r="G157">
        <v>1261</v>
      </c>
      <c r="H157" t="s">
        <v>10</v>
      </c>
      <c r="I157">
        <v>6.4</v>
      </c>
      <c r="J157">
        <v>147</v>
      </c>
      <c r="K157">
        <v>150</v>
      </c>
      <c r="L157">
        <v>96</v>
      </c>
      <c r="M157" s="7"/>
      <c r="N157">
        <v>146</v>
      </c>
      <c r="O157">
        <f t="shared" si="42"/>
        <v>-4</v>
      </c>
      <c r="P157" s="25">
        <f t="shared" si="43"/>
        <v>-2.7397260273972601</v>
      </c>
      <c r="Q157" s="7"/>
      <c r="R157">
        <v>129</v>
      </c>
      <c r="S157">
        <f t="shared" si="44"/>
        <v>-21</v>
      </c>
      <c r="T157" s="25">
        <f t="shared" si="45"/>
        <v>-16.279069767441861</v>
      </c>
      <c r="U157" s="7"/>
      <c r="V157">
        <v>112</v>
      </c>
      <c r="W157">
        <f t="shared" si="46"/>
        <v>-38</v>
      </c>
      <c r="X157" s="25">
        <f t="shared" si="47"/>
        <v>-33.928571428571431</v>
      </c>
      <c r="Y157" s="7"/>
      <c r="Z157">
        <v>95</v>
      </c>
      <c r="AA157">
        <f t="shared" si="48"/>
        <v>-55</v>
      </c>
      <c r="AB157" s="25">
        <f t="shared" si="49"/>
        <v>-57.894736842105267</v>
      </c>
    </row>
    <row r="158" spans="1:28" x14ac:dyDescent="0.25">
      <c r="A158" t="s">
        <v>108</v>
      </c>
      <c r="B158" t="s">
        <v>7</v>
      </c>
      <c r="C158" t="s">
        <v>210</v>
      </c>
      <c r="D158">
        <v>2019</v>
      </c>
      <c r="E158" t="s">
        <v>1781</v>
      </c>
      <c r="F158">
        <v>1750</v>
      </c>
      <c r="G158">
        <v>1261</v>
      </c>
      <c r="H158" t="s">
        <v>10</v>
      </c>
      <c r="I158">
        <v>6.4</v>
      </c>
      <c r="J158">
        <v>147</v>
      </c>
      <c r="K158">
        <v>150</v>
      </c>
      <c r="L158">
        <v>12</v>
      </c>
      <c r="M158" s="7"/>
      <c r="N158">
        <v>146</v>
      </c>
      <c r="O158">
        <f t="shared" si="42"/>
        <v>-4</v>
      </c>
      <c r="P158" s="25">
        <f t="shared" si="43"/>
        <v>-2.7397260273972601</v>
      </c>
      <c r="Q158" s="7"/>
      <c r="R158">
        <v>129</v>
      </c>
      <c r="S158">
        <f t="shared" si="44"/>
        <v>-21</v>
      </c>
      <c r="T158" s="25">
        <f t="shared" si="45"/>
        <v>-16.279069767441861</v>
      </c>
      <c r="U158" s="7"/>
      <c r="V158">
        <v>112</v>
      </c>
      <c r="W158">
        <f t="shared" si="46"/>
        <v>-38</v>
      </c>
      <c r="X158" s="25">
        <f t="shared" si="47"/>
        <v>-33.928571428571431</v>
      </c>
      <c r="Y158" s="7"/>
      <c r="Z158">
        <v>95</v>
      </c>
      <c r="AA158">
        <f t="shared" si="48"/>
        <v>-55</v>
      </c>
      <c r="AB158" s="25">
        <f t="shared" si="49"/>
        <v>-57.894736842105267</v>
      </c>
    </row>
    <row r="159" spans="1:28" x14ac:dyDescent="0.25">
      <c r="A159" t="s">
        <v>108</v>
      </c>
      <c r="B159" t="s">
        <v>92</v>
      </c>
      <c r="C159" t="s">
        <v>202</v>
      </c>
      <c r="D159">
        <v>2018</v>
      </c>
      <c r="E159" t="s">
        <v>212</v>
      </c>
      <c r="F159">
        <v>1850</v>
      </c>
      <c r="G159">
        <v>1262</v>
      </c>
      <c r="H159" t="s">
        <v>10</v>
      </c>
      <c r="I159">
        <v>6.8</v>
      </c>
      <c r="J159">
        <v>156</v>
      </c>
      <c r="K159">
        <v>159</v>
      </c>
      <c r="L159">
        <v>330</v>
      </c>
      <c r="M159" s="7"/>
      <c r="N159">
        <v>146</v>
      </c>
      <c r="O159">
        <f t="shared" si="42"/>
        <v>-13</v>
      </c>
      <c r="P159" s="25">
        <f t="shared" si="43"/>
        <v>-8.9041095890410951</v>
      </c>
      <c r="Q159" s="7"/>
      <c r="R159">
        <v>129</v>
      </c>
      <c r="S159">
        <f t="shared" si="44"/>
        <v>-30</v>
      </c>
      <c r="T159" s="25">
        <f t="shared" si="45"/>
        <v>-23.255813953488371</v>
      </c>
      <c r="U159" s="7"/>
      <c r="V159">
        <v>112</v>
      </c>
      <c r="W159">
        <f t="shared" si="46"/>
        <v>-47</v>
      </c>
      <c r="X159" s="25">
        <f t="shared" si="47"/>
        <v>-41.964285714285715</v>
      </c>
      <c r="Y159" s="7"/>
      <c r="Z159">
        <v>95</v>
      </c>
      <c r="AA159">
        <f t="shared" si="48"/>
        <v>-64</v>
      </c>
      <c r="AB159" s="25">
        <f t="shared" si="49"/>
        <v>-67.368421052631575</v>
      </c>
    </row>
    <row r="160" spans="1:28" x14ac:dyDescent="0.25">
      <c r="A160" t="s">
        <v>108</v>
      </c>
      <c r="B160" t="s">
        <v>152</v>
      </c>
      <c r="C160" t="s">
        <v>213</v>
      </c>
      <c r="D160">
        <v>2018</v>
      </c>
      <c r="E160" t="s">
        <v>214</v>
      </c>
      <c r="F160">
        <v>1790</v>
      </c>
      <c r="G160">
        <v>1263</v>
      </c>
      <c r="H160" t="s">
        <v>10</v>
      </c>
      <c r="I160">
        <v>4.9000000000000004</v>
      </c>
      <c r="J160">
        <v>113</v>
      </c>
      <c r="K160">
        <v>115</v>
      </c>
      <c r="L160">
        <v>10</v>
      </c>
      <c r="M160" s="7"/>
      <c r="N160">
        <v>146</v>
      </c>
      <c r="O160">
        <f t="shared" si="42"/>
        <v>31</v>
      </c>
      <c r="P160" s="25">
        <f t="shared" si="43"/>
        <v>21.232876712328768</v>
      </c>
      <c r="Q160" s="7"/>
      <c r="R160">
        <v>129</v>
      </c>
      <c r="S160">
        <f t="shared" si="44"/>
        <v>14</v>
      </c>
      <c r="T160" s="25">
        <f t="shared" si="45"/>
        <v>10.852713178294573</v>
      </c>
      <c r="U160" s="7"/>
      <c r="V160">
        <v>112</v>
      </c>
      <c r="W160">
        <f t="shared" si="46"/>
        <v>-3</v>
      </c>
      <c r="X160" s="25">
        <f t="shared" si="47"/>
        <v>-2.6785714285714284</v>
      </c>
      <c r="Y160" s="7"/>
      <c r="Z160">
        <v>95</v>
      </c>
      <c r="AA160">
        <f t="shared" si="48"/>
        <v>-20</v>
      </c>
      <c r="AB160" s="25">
        <f t="shared" si="49"/>
        <v>-21.052631578947366</v>
      </c>
    </row>
    <row r="161" spans="1:28" x14ac:dyDescent="0.25">
      <c r="A161" t="s">
        <v>108</v>
      </c>
      <c r="B161" t="s">
        <v>113</v>
      </c>
      <c r="C161" t="s">
        <v>156</v>
      </c>
      <c r="D161">
        <v>2017</v>
      </c>
      <c r="E161" t="s">
        <v>215</v>
      </c>
      <c r="F161">
        <v>1880</v>
      </c>
      <c r="G161">
        <v>1263</v>
      </c>
      <c r="H161" t="s">
        <v>10</v>
      </c>
      <c r="I161">
        <v>5.6</v>
      </c>
      <c r="J161">
        <v>129</v>
      </c>
      <c r="K161">
        <v>129</v>
      </c>
      <c r="L161">
        <v>20</v>
      </c>
      <c r="M161" s="7"/>
      <c r="N161">
        <v>146</v>
      </c>
      <c r="O161">
        <f t="shared" si="42"/>
        <v>17</v>
      </c>
      <c r="P161" s="25">
        <f t="shared" si="43"/>
        <v>11.643835616438356</v>
      </c>
      <c r="Q161" s="7"/>
      <c r="R161">
        <v>129</v>
      </c>
      <c r="S161">
        <f t="shared" si="44"/>
        <v>0</v>
      </c>
      <c r="T161" s="25">
        <f t="shared" si="45"/>
        <v>0</v>
      </c>
      <c r="U161" s="7"/>
      <c r="V161">
        <v>112</v>
      </c>
      <c r="W161">
        <f t="shared" si="46"/>
        <v>-17</v>
      </c>
      <c r="X161" s="25">
        <f t="shared" si="47"/>
        <v>-15.178571428571427</v>
      </c>
      <c r="Y161" s="7"/>
      <c r="Z161">
        <v>95</v>
      </c>
      <c r="AA161">
        <f t="shared" si="48"/>
        <v>-34</v>
      </c>
      <c r="AB161" s="25">
        <f t="shared" si="49"/>
        <v>-35.789473684210527</v>
      </c>
    </row>
    <row r="162" spans="1:28" x14ac:dyDescent="0.25">
      <c r="A162" t="s">
        <v>77</v>
      </c>
      <c r="B162" t="s">
        <v>101</v>
      </c>
      <c r="C162" t="s">
        <v>102</v>
      </c>
      <c r="D162">
        <v>2018</v>
      </c>
      <c r="E162" t="s">
        <v>217</v>
      </c>
      <c r="F162">
        <v>1770</v>
      </c>
      <c r="G162">
        <v>1265</v>
      </c>
      <c r="H162" t="s">
        <v>10</v>
      </c>
      <c r="I162">
        <v>5.4</v>
      </c>
      <c r="J162">
        <v>124</v>
      </c>
      <c r="K162">
        <v>123</v>
      </c>
      <c r="L162">
        <v>52</v>
      </c>
      <c r="M162" s="7"/>
      <c r="N162">
        <v>146</v>
      </c>
      <c r="O162">
        <f t="shared" si="42"/>
        <v>23</v>
      </c>
      <c r="P162" s="25">
        <f t="shared" si="43"/>
        <v>15.753424657534246</v>
      </c>
      <c r="Q162" s="7"/>
      <c r="R162">
        <v>129</v>
      </c>
      <c r="S162">
        <f t="shared" si="44"/>
        <v>6</v>
      </c>
      <c r="T162" s="25">
        <f t="shared" si="45"/>
        <v>4.6511627906976747</v>
      </c>
      <c r="U162" s="7"/>
      <c r="V162">
        <v>112</v>
      </c>
      <c r="W162">
        <f t="shared" si="46"/>
        <v>-11</v>
      </c>
      <c r="X162" s="25">
        <f t="shared" si="47"/>
        <v>-9.8214285714285712</v>
      </c>
      <c r="Y162" s="7"/>
      <c r="Z162">
        <v>95</v>
      </c>
      <c r="AA162">
        <f t="shared" si="48"/>
        <v>-28</v>
      </c>
      <c r="AB162" s="25">
        <f t="shared" si="49"/>
        <v>-29.473684210526311</v>
      </c>
    </row>
    <row r="163" spans="1:28" x14ac:dyDescent="0.25">
      <c r="A163" t="s">
        <v>185</v>
      </c>
      <c r="B163" t="s">
        <v>192</v>
      </c>
      <c r="C163" t="s">
        <v>193</v>
      </c>
      <c r="D163">
        <v>2018</v>
      </c>
      <c r="E163" t="s">
        <v>216</v>
      </c>
      <c r="F163">
        <v>1700</v>
      </c>
      <c r="G163">
        <v>1265</v>
      </c>
      <c r="H163" t="s">
        <v>194</v>
      </c>
      <c r="I163">
        <v>0</v>
      </c>
      <c r="J163">
        <v>0</v>
      </c>
      <c r="K163">
        <v>0</v>
      </c>
      <c r="L163">
        <v>2</v>
      </c>
      <c r="M163" s="7"/>
      <c r="N163">
        <v>146</v>
      </c>
      <c r="O163">
        <f t="shared" si="42"/>
        <v>146</v>
      </c>
      <c r="P163" s="25">
        <f t="shared" si="43"/>
        <v>100</v>
      </c>
      <c r="Q163" s="7"/>
      <c r="R163">
        <v>129</v>
      </c>
      <c r="S163">
        <f t="shared" si="44"/>
        <v>129</v>
      </c>
      <c r="T163" s="25">
        <f t="shared" si="45"/>
        <v>100</v>
      </c>
      <c r="U163" s="7"/>
      <c r="V163">
        <v>112</v>
      </c>
      <c r="W163">
        <f t="shared" si="46"/>
        <v>112</v>
      </c>
      <c r="X163" s="25">
        <f t="shared" si="47"/>
        <v>100</v>
      </c>
      <c r="Y163" s="7"/>
      <c r="Z163">
        <v>95</v>
      </c>
      <c r="AA163">
        <f t="shared" si="48"/>
        <v>95</v>
      </c>
      <c r="AB163" s="25">
        <f t="shared" si="49"/>
        <v>100</v>
      </c>
    </row>
    <row r="164" spans="1:28" x14ac:dyDescent="0.25">
      <c r="A164" t="s">
        <v>19</v>
      </c>
      <c r="B164" t="s">
        <v>7</v>
      </c>
      <c r="C164" t="s">
        <v>204</v>
      </c>
      <c r="D164">
        <v>2018</v>
      </c>
      <c r="E164" t="s">
        <v>218</v>
      </c>
      <c r="F164">
        <v>1658</v>
      </c>
      <c r="G164">
        <v>1267</v>
      </c>
      <c r="H164" t="s">
        <v>10</v>
      </c>
      <c r="I164">
        <v>5.26</v>
      </c>
      <c r="J164">
        <v>121</v>
      </c>
      <c r="K164">
        <v>121</v>
      </c>
      <c r="L164">
        <v>38</v>
      </c>
      <c r="M164" s="7"/>
      <c r="N164">
        <v>146</v>
      </c>
      <c r="O164">
        <f t="shared" si="42"/>
        <v>25</v>
      </c>
      <c r="P164" s="25">
        <f t="shared" si="43"/>
        <v>17.123287671232877</v>
      </c>
      <c r="Q164" s="7"/>
      <c r="R164">
        <v>129</v>
      </c>
      <c r="S164">
        <f t="shared" si="44"/>
        <v>8</v>
      </c>
      <c r="T164" s="25">
        <f t="shared" si="45"/>
        <v>6.2015503875968996</v>
      </c>
      <c r="U164" s="7"/>
      <c r="V164">
        <v>112</v>
      </c>
      <c r="W164">
        <f t="shared" si="46"/>
        <v>-9</v>
      </c>
      <c r="X164" s="25">
        <f t="shared" si="47"/>
        <v>-8.0357142857142865</v>
      </c>
      <c r="Y164" s="7"/>
      <c r="Z164">
        <v>95</v>
      </c>
      <c r="AA164">
        <f t="shared" si="48"/>
        <v>-26</v>
      </c>
      <c r="AB164" s="25">
        <f t="shared" si="49"/>
        <v>-27.368421052631582</v>
      </c>
    </row>
    <row r="165" spans="1:28" x14ac:dyDescent="0.25">
      <c r="A165" t="s">
        <v>220</v>
      </c>
      <c r="B165" t="s">
        <v>72</v>
      </c>
      <c r="C165" t="s">
        <v>221</v>
      </c>
      <c r="D165">
        <v>2017</v>
      </c>
      <c r="E165" t="s">
        <v>222</v>
      </c>
      <c r="F165">
        <v>1819</v>
      </c>
      <c r="G165">
        <v>1269</v>
      </c>
      <c r="H165" t="s">
        <v>10</v>
      </c>
      <c r="I165">
        <v>4.9000000000000004</v>
      </c>
      <c r="J165">
        <v>113</v>
      </c>
      <c r="K165">
        <v>114</v>
      </c>
      <c r="L165">
        <v>2</v>
      </c>
      <c r="M165" s="7"/>
      <c r="N165">
        <v>146</v>
      </c>
      <c r="O165">
        <f t="shared" si="42"/>
        <v>32</v>
      </c>
      <c r="P165" s="25">
        <f t="shared" si="43"/>
        <v>21.917808219178081</v>
      </c>
      <c r="Q165" s="7"/>
      <c r="R165">
        <v>129</v>
      </c>
      <c r="S165">
        <f t="shared" si="44"/>
        <v>15</v>
      </c>
      <c r="T165" s="25">
        <f t="shared" si="45"/>
        <v>11.627906976744185</v>
      </c>
      <c r="U165" s="7"/>
      <c r="V165">
        <v>112</v>
      </c>
      <c r="W165">
        <f t="shared" si="46"/>
        <v>-2</v>
      </c>
      <c r="X165" s="25">
        <f t="shared" si="47"/>
        <v>-1.7857142857142856</v>
      </c>
      <c r="Y165" s="7"/>
      <c r="Z165">
        <v>95</v>
      </c>
      <c r="AA165">
        <f t="shared" si="48"/>
        <v>-19</v>
      </c>
      <c r="AB165" s="25">
        <f t="shared" si="49"/>
        <v>-20</v>
      </c>
    </row>
    <row r="166" spans="1:28" x14ac:dyDescent="0.25">
      <c r="A166" t="s">
        <v>19</v>
      </c>
      <c r="B166" t="s">
        <v>7</v>
      </c>
      <c r="C166" t="s">
        <v>204</v>
      </c>
      <c r="D166">
        <v>2018</v>
      </c>
      <c r="E166" t="s">
        <v>219</v>
      </c>
      <c r="F166">
        <v>1863</v>
      </c>
      <c r="G166">
        <v>1269</v>
      </c>
      <c r="H166" t="s">
        <v>10</v>
      </c>
      <c r="I166">
        <v>6.9</v>
      </c>
      <c r="J166">
        <v>158</v>
      </c>
      <c r="K166">
        <v>158</v>
      </c>
      <c r="L166">
        <v>124</v>
      </c>
      <c r="M166" s="7"/>
      <c r="N166">
        <v>146</v>
      </c>
      <c r="O166">
        <f t="shared" si="42"/>
        <v>-12</v>
      </c>
      <c r="P166" s="25">
        <f t="shared" si="43"/>
        <v>-8.2191780821917799</v>
      </c>
      <c r="Q166" s="7"/>
      <c r="R166">
        <v>129</v>
      </c>
      <c r="S166">
        <f t="shared" si="44"/>
        <v>-29</v>
      </c>
      <c r="T166" s="25">
        <f t="shared" si="45"/>
        <v>-22.480620155038761</v>
      </c>
      <c r="U166" s="7"/>
      <c r="V166">
        <v>112</v>
      </c>
      <c r="W166">
        <f t="shared" si="46"/>
        <v>-46</v>
      </c>
      <c r="X166" s="25">
        <f t="shared" si="47"/>
        <v>-41.071428571428569</v>
      </c>
      <c r="Y166" s="7"/>
      <c r="Z166">
        <v>95</v>
      </c>
      <c r="AA166">
        <f t="shared" si="48"/>
        <v>-63</v>
      </c>
      <c r="AB166" s="25">
        <f t="shared" si="49"/>
        <v>-66.315789473684205</v>
      </c>
    </row>
    <row r="167" spans="1:28" x14ac:dyDescent="0.25">
      <c r="A167" t="s">
        <v>19</v>
      </c>
      <c r="B167" t="s">
        <v>7</v>
      </c>
      <c r="C167" t="s">
        <v>204</v>
      </c>
      <c r="D167">
        <v>2019</v>
      </c>
      <c r="E167" t="s">
        <v>1782</v>
      </c>
      <c r="F167">
        <v>1863</v>
      </c>
      <c r="G167">
        <v>1269</v>
      </c>
      <c r="H167" t="s">
        <v>10</v>
      </c>
      <c r="I167">
        <v>6.9</v>
      </c>
      <c r="J167">
        <v>158</v>
      </c>
      <c r="K167">
        <v>158</v>
      </c>
      <c r="L167">
        <v>158</v>
      </c>
      <c r="M167" s="7"/>
      <c r="N167">
        <v>146</v>
      </c>
      <c r="O167">
        <f t="shared" si="42"/>
        <v>-12</v>
      </c>
      <c r="P167" s="25">
        <f t="shared" si="43"/>
        <v>-8.2191780821917799</v>
      </c>
      <c r="Q167" s="7"/>
      <c r="R167">
        <v>129</v>
      </c>
      <c r="S167">
        <f t="shared" si="44"/>
        <v>-29</v>
      </c>
      <c r="T167" s="25">
        <f t="shared" si="45"/>
        <v>-22.480620155038761</v>
      </c>
      <c r="U167" s="7"/>
      <c r="V167">
        <v>112</v>
      </c>
      <c r="W167">
        <f t="shared" si="46"/>
        <v>-46</v>
      </c>
      <c r="X167" s="25">
        <f t="shared" si="47"/>
        <v>-41.071428571428569</v>
      </c>
      <c r="Y167" s="7"/>
      <c r="Z167">
        <v>95</v>
      </c>
      <c r="AA167">
        <f t="shared" si="48"/>
        <v>-63</v>
      </c>
      <c r="AB167" s="25">
        <f t="shared" si="49"/>
        <v>-66.315789473684205</v>
      </c>
    </row>
    <row r="168" spans="1:28" x14ac:dyDescent="0.25">
      <c r="A168" t="s">
        <v>185</v>
      </c>
      <c r="B168" t="s">
        <v>192</v>
      </c>
      <c r="C168" t="s">
        <v>193</v>
      </c>
      <c r="D168">
        <v>2019</v>
      </c>
      <c r="E168" t="s">
        <v>1783</v>
      </c>
      <c r="F168">
        <v>1710</v>
      </c>
      <c r="G168">
        <v>1270</v>
      </c>
      <c r="H168" t="s">
        <v>194</v>
      </c>
      <c r="I168">
        <v>0</v>
      </c>
      <c r="J168">
        <v>0</v>
      </c>
      <c r="K168">
        <v>0</v>
      </c>
      <c r="L168">
        <v>22</v>
      </c>
      <c r="M168" s="7"/>
      <c r="N168">
        <v>146</v>
      </c>
      <c r="O168">
        <f t="shared" si="42"/>
        <v>146</v>
      </c>
      <c r="P168" s="25">
        <f t="shared" si="43"/>
        <v>100</v>
      </c>
      <c r="Q168" s="7"/>
      <c r="R168">
        <v>129</v>
      </c>
      <c r="S168">
        <f t="shared" si="44"/>
        <v>129</v>
      </c>
      <c r="T168" s="25">
        <f t="shared" si="45"/>
        <v>100</v>
      </c>
      <c r="U168" s="7"/>
      <c r="V168">
        <v>112</v>
      </c>
      <c r="W168">
        <f t="shared" si="46"/>
        <v>112</v>
      </c>
      <c r="X168" s="25">
        <f t="shared" si="47"/>
        <v>100</v>
      </c>
      <c r="Y168" s="7"/>
      <c r="Z168">
        <v>95</v>
      </c>
      <c r="AA168">
        <f t="shared" si="48"/>
        <v>95</v>
      </c>
      <c r="AB168" s="25">
        <f t="shared" si="49"/>
        <v>100</v>
      </c>
    </row>
    <row r="169" spans="1:28" x14ac:dyDescent="0.25">
      <c r="A169" t="s">
        <v>19</v>
      </c>
      <c r="B169" t="s">
        <v>223</v>
      </c>
      <c r="C169" t="s">
        <v>224</v>
      </c>
      <c r="D169">
        <v>2015</v>
      </c>
      <c r="E169" t="s">
        <v>225</v>
      </c>
      <c r="F169">
        <v>1810</v>
      </c>
      <c r="G169">
        <v>1270</v>
      </c>
      <c r="H169" t="s">
        <v>10</v>
      </c>
      <c r="I169">
        <v>7.2</v>
      </c>
      <c r="J169">
        <v>165</v>
      </c>
      <c r="K169">
        <v>167</v>
      </c>
      <c r="L169">
        <v>146</v>
      </c>
      <c r="M169" s="7"/>
      <c r="N169">
        <v>146</v>
      </c>
      <c r="O169">
        <f t="shared" si="42"/>
        <v>-21</v>
      </c>
      <c r="P169" s="25">
        <f t="shared" si="43"/>
        <v>-14.383561643835616</v>
      </c>
      <c r="Q169" s="7"/>
      <c r="R169">
        <v>129</v>
      </c>
      <c r="S169">
        <f t="shared" si="44"/>
        <v>-38</v>
      </c>
      <c r="T169" s="25">
        <f t="shared" si="45"/>
        <v>-29.457364341085274</v>
      </c>
      <c r="U169" s="7"/>
      <c r="V169">
        <v>112</v>
      </c>
      <c r="W169">
        <f t="shared" si="46"/>
        <v>-55</v>
      </c>
      <c r="X169" s="25">
        <f t="shared" si="47"/>
        <v>-49.107142857142854</v>
      </c>
      <c r="Y169" s="7"/>
      <c r="Z169">
        <v>95</v>
      </c>
      <c r="AA169">
        <f t="shared" si="48"/>
        <v>-72</v>
      </c>
      <c r="AB169" s="25">
        <f t="shared" si="49"/>
        <v>-75.789473684210535</v>
      </c>
    </row>
    <row r="170" spans="1:28" x14ac:dyDescent="0.25">
      <c r="A170" t="s">
        <v>19</v>
      </c>
      <c r="B170" t="s">
        <v>223</v>
      </c>
      <c r="C170" t="s">
        <v>224</v>
      </c>
      <c r="D170">
        <v>2015</v>
      </c>
      <c r="E170" t="s">
        <v>226</v>
      </c>
      <c r="F170">
        <v>1810</v>
      </c>
      <c r="G170">
        <v>1270</v>
      </c>
      <c r="H170" t="s">
        <v>10</v>
      </c>
      <c r="I170">
        <v>7.2</v>
      </c>
      <c r="J170">
        <v>165</v>
      </c>
      <c r="K170">
        <v>167</v>
      </c>
      <c r="L170">
        <v>6</v>
      </c>
      <c r="M170" s="7"/>
      <c r="N170">
        <v>146</v>
      </c>
      <c r="O170">
        <f t="shared" si="42"/>
        <v>-21</v>
      </c>
      <c r="P170" s="25">
        <f t="shared" si="43"/>
        <v>-14.383561643835616</v>
      </c>
      <c r="Q170" s="7"/>
      <c r="R170">
        <v>129</v>
      </c>
      <c r="S170">
        <f t="shared" si="44"/>
        <v>-38</v>
      </c>
      <c r="T170" s="25">
        <f t="shared" si="45"/>
        <v>-29.457364341085274</v>
      </c>
      <c r="U170" s="7"/>
      <c r="V170">
        <v>112</v>
      </c>
      <c r="W170">
        <f t="shared" si="46"/>
        <v>-55</v>
      </c>
      <c r="X170" s="25">
        <f t="shared" si="47"/>
        <v>-49.107142857142854</v>
      </c>
      <c r="Y170" s="7"/>
      <c r="Z170">
        <v>95</v>
      </c>
      <c r="AA170">
        <f t="shared" si="48"/>
        <v>-72</v>
      </c>
      <c r="AB170" s="25">
        <f t="shared" si="49"/>
        <v>-75.789473684210535</v>
      </c>
    </row>
    <row r="171" spans="1:28" x14ac:dyDescent="0.25">
      <c r="A171" t="s">
        <v>108</v>
      </c>
      <c r="B171" t="s">
        <v>49</v>
      </c>
      <c r="C171" t="s">
        <v>227</v>
      </c>
      <c r="D171">
        <v>2016</v>
      </c>
      <c r="E171" t="s">
        <v>228</v>
      </c>
      <c r="F171">
        <v>1845</v>
      </c>
      <c r="G171">
        <v>1274</v>
      </c>
      <c r="H171" t="s">
        <v>10</v>
      </c>
      <c r="I171">
        <v>5.8</v>
      </c>
      <c r="J171">
        <v>133</v>
      </c>
      <c r="K171">
        <v>133</v>
      </c>
      <c r="L171">
        <v>24</v>
      </c>
      <c r="M171" s="7"/>
      <c r="N171">
        <v>146</v>
      </c>
      <c r="O171">
        <f t="shared" si="42"/>
        <v>13</v>
      </c>
      <c r="P171" s="25">
        <f t="shared" si="43"/>
        <v>8.9041095890410951</v>
      </c>
      <c r="Q171" s="7"/>
      <c r="R171">
        <v>129</v>
      </c>
      <c r="S171">
        <f t="shared" si="44"/>
        <v>-4</v>
      </c>
      <c r="T171" s="25">
        <f t="shared" si="45"/>
        <v>-3.1007751937984498</v>
      </c>
      <c r="U171" s="7"/>
      <c r="V171">
        <v>112</v>
      </c>
      <c r="W171">
        <f t="shared" si="46"/>
        <v>-21</v>
      </c>
      <c r="X171" s="25">
        <f t="shared" si="47"/>
        <v>-18.75</v>
      </c>
      <c r="Y171" s="7"/>
      <c r="Z171">
        <v>95</v>
      </c>
      <c r="AA171">
        <f t="shared" si="48"/>
        <v>-38</v>
      </c>
      <c r="AB171" s="25">
        <f t="shared" si="49"/>
        <v>-40</v>
      </c>
    </row>
    <row r="172" spans="1:28" x14ac:dyDescent="0.25">
      <c r="A172" t="s">
        <v>108</v>
      </c>
      <c r="B172" t="s">
        <v>49</v>
      </c>
      <c r="C172" t="s">
        <v>227</v>
      </c>
      <c r="D172">
        <v>2017</v>
      </c>
      <c r="E172" t="s">
        <v>229</v>
      </c>
      <c r="F172">
        <v>1845</v>
      </c>
      <c r="G172">
        <v>1274</v>
      </c>
      <c r="H172" t="s">
        <v>10</v>
      </c>
      <c r="I172">
        <v>5.8</v>
      </c>
      <c r="J172">
        <v>133</v>
      </c>
      <c r="K172">
        <v>133</v>
      </c>
      <c r="L172">
        <v>14</v>
      </c>
      <c r="M172" s="7"/>
      <c r="N172">
        <v>146</v>
      </c>
      <c r="O172">
        <f t="shared" si="42"/>
        <v>13</v>
      </c>
      <c r="P172" s="25">
        <f t="shared" si="43"/>
        <v>8.9041095890410951</v>
      </c>
      <c r="Q172" s="7"/>
      <c r="R172">
        <v>129</v>
      </c>
      <c r="S172">
        <f t="shared" si="44"/>
        <v>-4</v>
      </c>
      <c r="T172" s="25">
        <f t="shared" si="45"/>
        <v>-3.1007751937984498</v>
      </c>
      <c r="U172" s="7"/>
      <c r="V172">
        <v>112</v>
      </c>
      <c r="W172">
        <f t="shared" si="46"/>
        <v>-21</v>
      </c>
      <c r="X172" s="25">
        <f t="shared" si="47"/>
        <v>-18.75</v>
      </c>
      <c r="Y172" s="7"/>
      <c r="Z172">
        <v>95</v>
      </c>
      <c r="AA172">
        <f t="shared" si="48"/>
        <v>-38</v>
      </c>
      <c r="AB172" s="25">
        <f t="shared" si="49"/>
        <v>-40</v>
      </c>
    </row>
    <row r="173" spans="1:28" x14ac:dyDescent="0.25">
      <c r="A173" t="s">
        <v>108</v>
      </c>
      <c r="B173" t="s">
        <v>49</v>
      </c>
      <c r="C173" t="s">
        <v>227</v>
      </c>
      <c r="D173">
        <v>2018</v>
      </c>
      <c r="E173" t="s">
        <v>230</v>
      </c>
      <c r="F173">
        <v>1845</v>
      </c>
      <c r="G173">
        <v>1274</v>
      </c>
      <c r="H173" t="s">
        <v>10</v>
      </c>
      <c r="I173">
        <v>5.8</v>
      </c>
      <c r="J173">
        <v>133</v>
      </c>
      <c r="K173">
        <v>133</v>
      </c>
      <c r="L173">
        <v>8</v>
      </c>
      <c r="M173" s="7"/>
      <c r="N173">
        <v>146</v>
      </c>
      <c r="O173">
        <f t="shared" si="42"/>
        <v>13</v>
      </c>
      <c r="P173" s="25">
        <f t="shared" si="43"/>
        <v>8.9041095890410951</v>
      </c>
      <c r="Q173" s="7"/>
      <c r="R173">
        <v>129</v>
      </c>
      <c r="S173">
        <f t="shared" si="44"/>
        <v>-4</v>
      </c>
      <c r="T173" s="25">
        <f t="shared" si="45"/>
        <v>-3.1007751937984498</v>
      </c>
      <c r="U173" s="7"/>
      <c r="V173">
        <v>112</v>
      </c>
      <c r="W173">
        <f t="shared" si="46"/>
        <v>-21</v>
      </c>
      <c r="X173" s="25">
        <f t="shared" si="47"/>
        <v>-18.75</v>
      </c>
      <c r="Y173" s="7"/>
      <c r="Z173">
        <v>95</v>
      </c>
      <c r="AA173">
        <f t="shared" si="48"/>
        <v>-38</v>
      </c>
      <c r="AB173" s="25">
        <f t="shared" si="49"/>
        <v>-40</v>
      </c>
    </row>
    <row r="174" spans="1:28" x14ac:dyDescent="0.25">
      <c r="A174" t="s">
        <v>108</v>
      </c>
      <c r="B174" t="s">
        <v>49</v>
      </c>
      <c r="C174" t="s">
        <v>227</v>
      </c>
      <c r="D174">
        <v>2018</v>
      </c>
      <c r="E174" t="s">
        <v>231</v>
      </c>
      <c r="F174">
        <v>1845</v>
      </c>
      <c r="G174">
        <v>1274</v>
      </c>
      <c r="H174" t="s">
        <v>10</v>
      </c>
      <c r="I174">
        <v>5.8</v>
      </c>
      <c r="J174">
        <v>133</v>
      </c>
      <c r="K174">
        <v>133</v>
      </c>
      <c r="L174">
        <v>64</v>
      </c>
      <c r="M174" s="7"/>
      <c r="N174">
        <v>146</v>
      </c>
      <c r="O174">
        <f t="shared" si="42"/>
        <v>13</v>
      </c>
      <c r="P174" s="25">
        <f t="shared" si="43"/>
        <v>8.9041095890410951</v>
      </c>
      <c r="Q174" s="7"/>
      <c r="R174">
        <v>129</v>
      </c>
      <c r="S174">
        <f t="shared" si="44"/>
        <v>-4</v>
      </c>
      <c r="T174" s="25">
        <f t="shared" si="45"/>
        <v>-3.1007751937984498</v>
      </c>
      <c r="U174" s="7"/>
      <c r="V174">
        <v>112</v>
      </c>
      <c r="W174">
        <f t="shared" si="46"/>
        <v>-21</v>
      </c>
      <c r="X174" s="25">
        <f t="shared" si="47"/>
        <v>-18.75</v>
      </c>
      <c r="Y174" s="7"/>
      <c r="Z174">
        <v>95</v>
      </c>
      <c r="AA174">
        <f t="shared" si="48"/>
        <v>-38</v>
      </c>
      <c r="AB174" s="25">
        <f t="shared" si="49"/>
        <v>-40</v>
      </c>
    </row>
    <row r="175" spans="1:28" x14ac:dyDescent="0.25">
      <c r="A175" t="s">
        <v>19</v>
      </c>
      <c r="B175" t="s">
        <v>7</v>
      </c>
      <c r="C175" t="s">
        <v>204</v>
      </c>
      <c r="D175">
        <v>2019</v>
      </c>
      <c r="E175" t="s">
        <v>1784</v>
      </c>
      <c r="F175">
        <v>1863</v>
      </c>
      <c r="G175">
        <v>1274</v>
      </c>
      <c r="H175" t="s">
        <v>10</v>
      </c>
      <c r="I175">
        <v>6.9</v>
      </c>
      <c r="J175">
        <v>158</v>
      </c>
      <c r="K175">
        <v>158</v>
      </c>
      <c r="L175">
        <v>40</v>
      </c>
      <c r="M175" s="7"/>
      <c r="N175">
        <v>146</v>
      </c>
      <c r="O175">
        <f t="shared" si="42"/>
        <v>-12</v>
      </c>
      <c r="P175" s="25">
        <f t="shared" si="43"/>
        <v>-8.2191780821917799</v>
      </c>
      <c r="Q175" s="7"/>
      <c r="R175">
        <v>129</v>
      </c>
      <c r="S175">
        <f t="shared" si="44"/>
        <v>-29</v>
      </c>
      <c r="T175" s="25">
        <f t="shared" si="45"/>
        <v>-22.480620155038761</v>
      </c>
      <c r="U175" s="7"/>
      <c r="V175">
        <v>112</v>
      </c>
      <c r="W175">
        <f t="shared" si="46"/>
        <v>-46</v>
      </c>
      <c r="X175" s="25">
        <f t="shared" si="47"/>
        <v>-41.071428571428569</v>
      </c>
      <c r="Y175" s="7"/>
      <c r="Z175">
        <v>95</v>
      </c>
      <c r="AA175">
        <f t="shared" si="48"/>
        <v>-63</v>
      </c>
      <c r="AB175" s="25">
        <f t="shared" si="49"/>
        <v>-66.315789473684205</v>
      </c>
    </row>
    <row r="176" spans="1:28" x14ac:dyDescent="0.25">
      <c r="A176" t="s">
        <v>108</v>
      </c>
      <c r="B176" t="s">
        <v>92</v>
      </c>
      <c r="C176" t="s">
        <v>202</v>
      </c>
      <c r="D176">
        <v>2017</v>
      </c>
      <c r="E176" t="s">
        <v>232</v>
      </c>
      <c r="F176">
        <v>1850</v>
      </c>
      <c r="G176">
        <v>1276</v>
      </c>
      <c r="H176" t="s">
        <v>10</v>
      </c>
      <c r="I176">
        <v>7.4</v>
      </c>
      <c r="J176">
        <v>170</v>
      </c>
      <c r="K176">
        <v>173</v>
      </c>
      <c r="L176">
        <v>44</v>
      </c>
      <c r="M176" s="7"/>
      <c r="N176">
        <v>146</v>
      </c>
      <c r="O176">
        <f t="shared" si="42"/>
        <v>-27</v>
      </c>
      <c r="P176" s="25">
        <f t="shared" si="43"/>
        <v>-18.493150684931507</v>
      </c>
      <c r="Q176" s="7"/>
      <c r="R176">
        <v>129</v>
      </c>
      <c r="S176">
        <f t="shared" si="44"/>
        <v>-44</v>
      </c>
      <c r="T176" s="25">
        <f t="shared" si="45"/>
        <v>-34.108527131782942</v>
      </c>
      <c r="U176" s="7"/>
      <c r="V176">
        <v>112</v>
      </c>
      <c r="W176">
        <f t="shared" si="46"/>
        <v>-61</v>
      </c>
      <c r="X176" s="25">
        <f t="shared" si="47"/>
        <v>-54.464285714285708</v>
      </c>
      <c r="Y176" s="7"/>
      <c r="Z176">
        <v>95</v>
      </c>
      <c r="AA176">
        <f t="shared" si="48"/>
        <v>-78</v>
      </c>
      <c r="AB176" s="25">
        <f t="shared" si="49"/>
        <v>-82.10526315789474</v>
      </c>
    </row>
    <row r="177" spans="1:28" x14ac:dyDescent="0.25">
      <c r="A177" t="s">
        <v>233</v>
      </c>
      <c r="B177" t="s">
        <v>117</v>
      </c>
      <c r="C177" t="s">
        <v>234</v>
      </c>
      <c r="D177">
        <v>2018</v>
      </c>
      <c r="E177" t="s">
        <v>235</v>
      </c>
      <c r="F177">
        <v>2077</v>
      </c>
      <c r="G177">
        <v>1277</v>
      </c>
      <c r="H177" t="s">
        <v>14</v>
      </c>
      <c r="I177">
        <v>5.2</v>
      </c>
      <c r="J177">
        <v>136</v>
      </c>
      <c r="K177">
        <v>136</v>
      </c>
      <c r="L177">
        <v>4</v>
      </c>
      <c r="M177" s="7"/>
      <c r="N177">
        <v>146</v>
      </c>
      <c r="O177">
        <f t="shared" si="42"/>
        <v>10</v>
      </c>
      <c r="P177" s="25">
        <f t="shared" si="43"/>
        <v>6.8493150684931505</v>
      </c>
      <c r="Q177" s="7"/>
      <c r="R177">
        <v>129</v>
      </c>
      <c r="S177">
        <f t="shared" si="44"/>
        <v>-7</v>
      </c>
      <c r="T177" s="25">
        <f t="shared" si="45"/>
        <v>-5.4263565891472867</v>
      </c>
      <c r="U177" s="7"/>
      <c r="V177">
        <v>112</v>
      </c>
      <c r="W177">
        <f t="shared" si="46"/>
        <v>-24</v>
      </c>
      <c r="X177" s="25">
        <f t="shared" si="47"/>
        <v>-21.428571428571427</v>
      </c>
      <c r="Y177" s="7"/>
      <c r="Z177">
        <v>95</v>
      </c>
      <c r="AA177">
        <f t="shared" si="48"/>
        <v>-41</v>
      </c>
      <c r="AB177" s="25">
        <f t="shared" si="49"/>
        <v>-43.15789473684211</v>
      </c>
    </row>
    <row r="178" spans="1:28" x14ac:dyDescent="0.25">
      <c r="A178" t="s">
        <v>63</v>
      </c>
      <c r="B178" t="s">
        <v>58</v>
      </c>
      <c r="C178">
        <v>86</v>
      </c>
      <c r="D178">
        <v>2018</v>
      </c>
      <c r="E178" t="s">
        <v>236</v>
      </c>
      <c r="F178">
        <v>1700</v>
      </c>
      <c r="G178">
        <v>1278</v>
      </c>
      <c r="H178" t="s">
        <v>10</v>
      </c>
      <c r="I178">
        <v>7.1</v>
      </c>
      <c r="J178">
        <v>163</v>
      </c>
      <c r="K178">
        <v>164</v>
      </c>
      <c r="L178">
        <v>4</v>
      </c>
      <c r="M178" s="7"/>
      <c r="N178">
        <v>146</v>
      </c>
      <c r="O178">
        <f t="shared" si="42"/>
        <v>-18</v>
      </c>
      <c r="P178" s="25">
        <f t="shared" si="43"/>
        <v>-12.328767123287671</v>
      </c>
      <c r="Q178" s="7"/>
      <c r="R178">
        <v>129</v>
      </c>
      <c r="S178">
        <f t="shared" si="44"/>
        <v>-35</v>
      </c>
      <c r="T178" s="25">
        <f t="shared" si="45"/>
        <v>-27.131782945736433</v>
      </c>
      <c r="U178" s="7"/>
      <c r="V178">
        <v>112</v>
      </c>
      <c r="W178">
        <f t="shared" si="46"/>
        <v>-52</v>
      </c>
      <c r="X178" s="25">
        <f t="shared" si="47"/>
        <v>-46.428571428571431</v>
      </c>
      <c r="Y178" s="7"/>
      <c r="Z178">
        <v>95</v>
      </c>
      <c r="AA178">
        <f t="shared" si="48"/>
        <v>-69</v>
      </c>
      <c r="AB178" s="25">
        <f t="shared" si="49"/>
        <v>-72.631578947368425</v>
      </c>
    </row>
    <row r="179" spans="1:28" x14ac:dyDescent="0.25">
      <c r="A179" t="s">
        <v>108</v>
      </c>
      <c r="B179" t="s">
        <v>58</v>
      </c>
      <c r="C179" t="s">
        <v>132</v>
      </c>
      <c r="D179">
        <v>2018</v>
      </c>
      <c r="E179" t="s">
        <v>242</v>
      </c>
      <c r="F179">
        <v>1735</v>
      </c>
      <c r="G179">
        <v>1280</v>
      </c>
      <c r="H179" t="s">
        <v>10</v>
      </c>
      <c r="I179">
        <v>6.4</v>
      </c>
      <c r="J179">
        <v>147</v>
      </c>
      <c r="K179">
        <v>153</v>
      </c>
      <c r="L179">
        <v>290</v>
      </c>
      <c r="M179" s="7"/>
      <c r="N179">
        <v>146</v>
      </c>
      <c r="O179">
        <f t="shared" si="42"/>
        <v>-7</v>
      </c>
      <c r="P179" s="25">
        <f t="shared" si="43"/>
        <v>-4.7945205479452051</v>
      </c>
      <c r="Q179" s="7"/>
      <c r="R179">
        <v>129</v>
      </c>
      <c r="S179">
        <f t="shared" si="44"/>
        <v>-24</v>
      </c>
      <c r="T179" s="25">
        <f t="shared" si="45"/>
        <v>-18.604651162790699</v>
      </c>
      <c r="U179" s="7"/>
      <c r="V179">
        <v>112</v>
      </c>
      <c r="W179">
        <f t="shared" si="46"/>
        <v>-41</v>
      </c>
      <c r="X179" s="25">
        <f t="shared" si="47"/>
        <v>-36.607142857142854</v>
      </c>
      <c r="Y179" s="7"/>
      <c r="Z179">
        <v>95</v>
      </c>
      <c r="AA179">
        <f t="shared" si="48"/>
        <v>-58</v>
      </c>
      <c r="AB179" s="25">
        <f t="shared" si="49"/>
        <v>-61.05263157894737</v>
      </c>
    </row>
    <row r="180" spans="1:28" x14ac:dyDescent="0.25">
      <c r="A180" t="s">
        <v>185</v>
      </c>
      <c r="B180" t="s">
        <v>141</v>
      </c>
      <c r="C180" t="s">
        <v>237</v>
      </c>
      <c r="D180">
        <v>2016</v>
      </c>
      <c r="E180" t="s">
        <v>238</v>
      </c>
      <c r="F180">
        <v>1765</v>
      </c>
      <c r="G180">
        <v>1280</v>
      </c>
      <c r="H180" t="s">
        <v>10</v>
      </c>
      <c r="I180">
        <v>5</v>
      </c>
      <c r="J180">
        <v>115</v>
      </c>
      <c r="K180">
        <v>112</v>
      </c>
      <c r="L180">
        <v>28</v>
      </c>
      <c r="M180" s="7"/>
      <c r="N180">
        <v>146</v>
      </c>
      <c r="O180">
        <f t="shared" si="42"/>
        <v>34</v>
      </c>
      <c r="P180" s="25">
        <f t="shared" si="43"/>
        <v>23.287671232876711</v>
      </c>
      <c r="Q180" s="7"/>
      <c r="R180">
        <v>129</v>
      </c>
      <c r="S180">
        <f t="shared" si="44"/>
        <v>17</v>
      </c>
      <c r="T180" s="25">
        <f t="shared" si="45"/>
        <v>13.178294573643413</v>
      </c>
      <c r="U180" s="7"/>
      <c r="V180">
        <v>112</v>
      </c>
      <c r="W180">
        <f t="shared" si="46"/>
        <v>0</v>
      </c>
      <c r="X180" s="25">
        <f t="shared" si="47"/>
        <v>0</v>
      </c>
      <c r="Y180" s="7"/>
      <c r="Z180">
        <v>95</v>
      </c>
      <c r="AA180">
        <f t="shared" si="48"/>
        <v>-17</v>
      </c>
      <c r="AB180" s="25">
        <f t="shared" si="49"/>
        <v>-17.894736842105264</v>
      </c>
    </row>
    <row r="181" spans="1:28" x14ac:dyDescent="0.25">
      <c r="A181" t="s">
        <v>239</v>
      </c>
      <c r="B181" t="s">
        <v>141</v>
      </c>
      <c r="C181" t="s">
        <v>240</v>
      </c>
      <c r="D181">
        <v>2016</v>
      </c>
      <c r="E181" t="s">
        <v>241</v>
      </c>
      <c r="F181">
        <v>1355</v>
      </c>
      <c r="G181">
        <v>1280</v>
      </c>
      <c r="H181" t="s">
        <v>10</v>
      </c>
      <c r="I181">
        <v>5.2</v>
      </c>
      <c r="J181">
        <v>119</v>
      </c>
      <c r="K181">
        <v>144</v>
      </c>
      <c r="L181">
        <v>128</v>
      </c>
      <c r="M181" s="7"/>
      <c r="N181">
        <v>146</v>
      </c>
      <c r="O181">
        <f t="shared" ref="O181:O244" si="50">N181-K181</f>
        <v>2</v>
      </c>
      <c r="P181" s="25">
        <f t="shared" ref="P181:P244" si="51">O181/N181*100</f>
        <v>1.3698630136986301</v>
      </c>
      <c r="Q181" s="7"/>
      <c r="R181">
        <v>129</v>
      </c>
      <c r="S181">
        <f t="shared" ref="S181:S244" si="52">R181-K181</f>
        <v>-15</v>
      </c>
      <c r="T181" s="25">
        <f t="shared" ref="T181:T244" si="53">S181/R181*100</f>
        <v>-11.627906976744185</v>
      </c>
      <c r="U181" s="7"/>
      <c r="V181">
        <v>112</v>
      </c>
      <c r="W181">
        <f t="shared" ref="W181:W244" si="54">V181-K181</f>
        <v>-32</v>
      </c>
      <c r="X181" s="25">
        <f t="shared" ref="X181:X244" si="55">W181/V181*100</f>
        <v>-28.571428571428569</v>
      </c>
      <c r="Y181" s="7"/>
      <c r="Z181">
        <v>95</v>
      </c>
      <c r="AA181">
        <f t="shared" ref="AA181:AA244" si="56">Z181-K181</f>
        <v>-49</v>
      </c>
      <c r="AB181" s="25">
        <f t="shared" ref="AB181:AB244" si="57">AA181/Z181*100</f>
        <v>-51.578947368421055</v>
      </c>
    </row>
    <row r="182" spans="1:28" x14ac:dyDescent="0.25">
      <c r="A182" t="s">
        <v>185</v>
      </c>
      <c r="B182" t="s">
        <v>113</v>
      </c>
      <c r="C182" t="s">
        <v>156</v>
      </c>
      <c r="D182">
        <v>2017</v>
      </c>
      <c r="E182" t="s">
        <v>243</v>
      </c>
      <c r="F182">
        <v>1890</v>
      </c>
      <c r="G182">
        <v>1282</v>
      </c>
      <c r="H182" t="s">
        <v>10</v>
      </c>
      <c r="I182">
        <v>5.6</v>
      </c>
      <c r="J182">
        <v>129</v>
      </c>
      <c r="K182">
        <v>129</v>
      </c>
      <c r="L182">
        <v>6</v>
      </c>
      <c r="M182" s="7"/>
      <c r="N182">
        <v>146</v>
      </c>
      <c r="O182">
        <f t="shared" si="50"/>
        <v>17</v>
      </c>
      <c r="P182" s="25">
        <f t="shared" si="51"/>
        <v>11.643835616438356</v>
      </c>
      <c r="Q182" s="7"/>
      <c r="R182">
        <v>129</v>
      </c>
      <c r="S182">
        <f t="shared" si="52"/>
        <v>0</v>
      </c>
      <c r="T182" s="25">
        <f t="shared" si="53"/>
        <v>0</v>
      </c>
      <c r="U182" s="7"/>
      <c r="V182">
        <v>112</v>
      </c>
      <c r="W182">
        <f t="shared" si="54"/>
        <v>-17</v>
      </c>
      <c r="X182" s="25">
        <f t="shared" si="55"/>
        <v>-15.178571428571427</v>
      </c>
      <c r="Y182" s="7"/>
      <c r="Z182">
        <v>95</v>
      </c>
      <c r="AA182">
        <f t="shared" si="56"/>
        <v>-34</v>
      </c>
      <c r="AB182" s="25">
        <f t="shared" si="57"/>
        <v>-35.789473684210527</v>
      </c>
    </row>
    <row r="183" spans="1:28" x14ac:dyDescent="0.25">
      <c r="A183" t="s">
        <v>33</v>
      </c>
      <c r="B183" t="s">
        <v>114</v>
      </c>
      <c r="C183" t="s">
        <v>115</v>
      </c>
      <c r="D183">
        <v>2019</v>
      </c>
      <c r="E183" t="s">
        <v>1785</v>
      </c>
      <c r="F183">
        <v>1655</v>
      </c>
      <c r="G183">
        <v>1283</v>
      </c>
      <c r="H183" t="s">
        <v>10</v>
      </c>
      <c r="I183">
        <v>7</v>
      </c>
      <c r="J183">
        <v>161</v>
      </c>
      <c r="K183">
        <v>136</v>
      </c>
      <c r="L183">
        <v>2</v>
      </c>
      <c r="M183" s="7"/>
      <c r="N183">
        <v>146</v>
      </c>
      <c r="O183">
        <f t="shared" si="50"/>
        <v>10</v>
      </c>
      <c r="P183" s="25">
        <f t="shared" si="51"/>
        <v>6.8493150684931505</v>
      </c>
      <c r="Q183" s="7"/>
      <c r="R183">
        <v>129</v>
      </c>
      <c r="S183">
        <f t="shared" si="52"/>
        <v>-7</v>
      </c>
      <c r="T183" s="25">
        <f t="shared" si="53"/>
        <v>-5.4263565891472867</v>
      </c>
      <c r="U183" s="7"/>
      <c r="V183">
        <v>112</v>
      </c>
      <c r="W183">
        <f t="shared" si="54"/>
        <v>-24</v>
      </c>
      <c r="X183" s="25">
        <f t="shared" si="55"/>
        <v>-21.428571428571427</v>
      </c>
      <c r="Y183" s="7"/>
      <c r="Z183">
        <v>95</v>
      </c>
      <c r="AA183">
        <f t="shared" si="56"/>
        <v>-41</v>
      </c>
      <c r="AB183" s="25">
        <f t="shared" si="57"/>
        <v>-43.15789473684211</v>
      </c>
    </row>
    <row r="184" spans="1:28" x14ac:dyDescent="0.25">
      <c r="A184" t="s">
        <v>108</v>
      </c>
      <c r="B184" t="s">
        <v>49</v>
      </c>
      <c r="C184" t="s">
        <v>227</v>
      </c>
      <c r="D184">
        <v>2017</v>
      </c>
      <c r="E184" t="s">
        <v>244</v>
      </c>
      <c r="F184">
        <v>1815</v>
      </c>
      <c r="G184">
        <v>1283</v>
      </c>
      <c r="H184" t="s">
        <v>10</v>
      </c>
      <c r="I184">
        <v>6.1</v>
      </c>
      <c r="J184">
        <v>140</v>
      </c>
      <c r="K184">
        <v>141</v>
      </c>
      <c r="L184">
        <v>6</v>
      </c>
      <c r="M184" s="7"/>
      <c r="N184">
        <v>146</v>
      </c>
      <c r="O184">
        <f t="shared" si="50"/>
        <v>5</v>
      </c>
      <c r="P184" s="25">
        <f t="shared" si="51"/>
        <v>3.4246575342465753</v>
      </c>
      <c r="Q184" s="7"/>
      <c r="R184">
        <v>129</v>
      </c>
      <c r="S184">
        <f t="shared" si="52"/>
        <v>-12</v>
      </c>
      <c r="T184" s="25">
        <f t="shared" si="53"/>
        <v>-9.3023255813953494</v>
      </c>
      <c r="U184" s="7"/>
      <c r="V184">
        <v>112</v>
      </c>
      <c r="W184">
        <f t="shared" si="54"/>
        <v>-29</v>
      </c>
      <c r="X184" s="25">
        <f t="shared" si="55"/>
        <v>-25.892857142857146</v>
      </c>
      <c r="Y184" s="7"/>
      <c r="Z184">
        <v>95</v>
      </c>
      <c r="AA184">
        <f t="shared" si="56"/>
        <v>-46</v>
      </c>
      <c r="AB184" s="25">
        <f t="shared" si="57"/>
        <v>-48.421052631578945</v>
      </c>
    </row>
    <row r="185" spans="1:28" x14ac:dyDescent="0.25">
      <c r="A185" t="s">
        <v>108</v>
      </c>
      <c r="B185" t="s">
        <v>49</v>
      </c>
      <c r="C185" t="s">
        <v>227</v>
      </c>
      <c r="D185">
        <v>2018</v>
      </c>
      <c r="E185" t="s">
        <v>245</v>
      </c>
      <c r="F185">
        <v>1815</v>
      </c>
      <c r="G185">
        <v>1283</v>
      </c>
      <c r="H185" t="s">
        <v>10</v>
      </c>
      <c r="I185">
        <v>6.1</v>
      </c>
      <c r="J185">
        <v>140</v>
      </c>
      <c r="K185">
        <v>141</v>
      </c>
      <c r="L185">
        <v>6</v>
      </c>
      <c r="M185" s="7"/>
      <c r="N185">
        <v>146</v>
      </c>
      <c r="O185">
        <f t="shared" si="50"/>
        <v>5</v>
      </c>
      <c r="P185" s="25">
        <f t="shared" si="51"/>
        <v>3.4246575342465753</v>
      </c>
      <c r="Q185" s="7"/>
      <c r="R185">
        <v>129</v>
      </c>
      <c r="S185">
        <f t="shared" si="52"/>
        <v>-12</v>
      </c>
      <c r="T185" s="25">
        <f t="shared" si="53"/>
        <v>-9.3023255813953494</v>
      </c>
      <c r="U185" s="7"/>
      <c r="V185">
        <v>112</v>
      </c>
      <c r="W185">
        <f t="shared" si="54"/>
        <v>-29</v>
      </c>
      <c r="X185" s="25">
        <f t="shared" si="55"/>
        <v>-25.892857142857146</v>
      </c>
      <c r="Y185" s="7"/>
      <c r="Z185">
        <v>95</v>
      </c>
      <c r="AA185">
        <f t="shared" si="56"/>
        <v>-46</v>
      </c>
      <c r="AB185" s="25">
        <f t="shared" si="57"/>
        <v>-48.421052631578945</v>
      </c>
    </row>
    <row r="186" spans="1:28" x14ac:dyDescent="0.25">
      <c r="A186" t="s">
        <v>108</v>
      </c>
      <c r="B186" t="s">
        <v>58</v>
      </c>
      <c r="C186" t="s">
        <v>132</v>
      </c>
      <c r="D186">
        <v>2017</v>
      </c>
      <c r="E186" t="s">
        <v>246</v>
      </c>
      <c r="F186">
        <v>1740</v>
      </c>
      <c r="G186">
        <v>1285</v>
      </c>
      <c r="H186" t="s">
        <v>10</v>
      </c>
      <c r="I186">
        <v>6.4</v>
      </c>
      <c r="J186">
        <v>147</v>
      </c>
      <c r="K186">
        <v>153</v>
      </c>
      <c r="L186">
        <v>8</v>
      </c>
      <c r="M186" s="7"/>
      <c r="N186">
        <v>146</v>
      </c>
      <c r="O186">
        <f t="shared" si="50"/>
        <v>-7</v>
      </c>
      <c r="P186" s="25">
        <f t="shared" si="51"/>
        <v>-4.7945205479452051</v>
      </c>
      <c r="Q186" s="7"/>
      <c r="R186">
        <v>129</v>
      </c>
      <c r="S186">
        <f t="shared" si="52"/>
        <v>-24</v>
      </c>
      <c r="T186" s="25">
        <f t="shared" si="53"/>
        <v>-18.604651162790699</v>
      </c>
      <c r="U186" s="7"/>
      <c r="V186">
        <v>112</v>
      </c>
      <c r="W186">
        <f t="shared" si="54"/>
        <v>-41</v>
      </c>
      <c r="X186" s="25">
        <f t="shared" si="55"/>
        <v>-36.607142857142854</v>
      </c>
      <c r="Y186" s="7"/>
      <c r="Z186">
        <v>95</v>
      </c>
      <c r="AA186">
        <f t="shared" si="56"/>
        <v>-58</v>
      </c>
      <c r="AB186" s="25">
        <f t="shared" si="57"/>
        <v>-61.05263157894737</v>
      </c>
    </row>
    <row r="187" spans="1:28" x14ac:dyDescent="0.25">
      <c r="A187" t="s">
        <v>108</v>
      </c>
      <c r="B187" t="s">
        <v>58</v>
      </c>
      <c r="C187" t="s">
        <v>132</v>
      </c>
      <c r="D187">
        <v>2018</v>
      </c>
      <c r="E187" t="s">
        <v>247</v>
      </c>
      <c r="F187">
        <v>1740</v>
      </c>
      <c r="G187">
        <v>1285</v>
      </c>
      <c r="H187" t="s">
        <v>10</v>
      </c>
      <c r="I187">
        <v>6.4</v>
      </c>
      <c r="J187">
        <v>147</v>
      </c>
      <c r="K187">
        <v>153</v>
      </c>
      <c r="L187">
        <v>20</v>
      </c>
      <c r="M187" s="7"/>
      <c r="N187">
        <v>146</v>
      </c>
      <c r="O187">
        <f t="shared" si="50"/>
        <v>-7</v>
      </c>
      <c r="P187" s="25">
        <f t="shared" si="51"/>
        <v>-4.7945205479452051</v>
      </c>
      <c r="Q187" s="7"/>
      <c r="R187">
        <v>129</v>
      </c>
      <c r="S187">
        <f t="shared" si="52"/>
        <v>-24</v>
      </c>
      <c r="T187" s="25">
        <f t="shared" si="53"/>
        <v>-18.604651162790699</v>
      </c>
      <c r="U187" s="7"/>
      <c r="V187">
        <v>112</v>
      </c>
      <c r="W187">
        <f t="shared" si="54"/>
        <v>-41</v>
      </c>
      <c r="X187" s="25">
        <f t="shared" si="55"/>
        <v>-36.607142857142854</v>
      </c>
      <c r="Y187" s="7"/>
      <c r="Z187">
        <v>95</v>
      </c>
      <c r="AA187">
        <f t="shared" si="56"/>
        <v>-58</v>
      </c>
      <c r="AB187" s="25">
        <f t="shared" si="57"/>
        <v>-61.05263157894737</v>
      </c>
    </row>
    <row r="188" spans="1:28" x14ac:dyDescent="0.25">
      <c r="A188" t="s">
        <v>249</v>
      </c>
      <c r="B188" t="s">
        <v>248</v>
      </c>
      <c r="C188" t="s">
        <v>1786</v>
      </c>
      <c r="D188">
        <v>2019</v>
      </c>
      <c r="E188" t="s">
        <v>1787</v>
      </c>
      <c r="F188">
        <v>1385</v>
      </c>
      <c r="G188">
        <v>1285</v>
      </c>
      <c r="H188" t="s">
        <v>10</v>
      </c>
      <c r="I188">
        <v>11.5</v>
      </c>
      <c r="J188">
        <v>264</v>
      </c>
      <c r="K188">
        <v>263.89999999999998</v>
      </c>
      <c r="L188">
        <v>14</v>
      </c>
      <c r="M188" s="7"/>
      <c r="N188">
        <v>146</v>
      </c>
      <c r="O188">
        <f t="shared" si="50"/>
        <v>-117.89999999999998</v>
      </c>
      <c r="P188" s="25">
        <f t="shared" si="51"/>
        <v>-80.753424657534239</v>
      </c>
      <c r="Q188" s="7"/>
      <c r="R188">
        <v>129</v>
      </c>
      <c r="S188">
        <f t="shared" si="52"/>
        <v>-134.89999999999998</v>
      </c>
      <c r="T188" s="25">
        <f t="shared" si="53"/>
        <v>-104.5736434108527</v>
      </c>
      <c r="U188" s="7"/>
      <c r="V188">
        <v>112</v>
      </c>
      <c r="W188">
        <f t="shared" si="54"/>
        <v>-151.89999999999998</v>
      </c>
      <c r="X188" s="25">
        <f t="shared" si="55"/>
        <v>-135.62499999999997</v>
      </c>
      <c r="Y188" s="7"/>
      <c r="Z188">
        <v>95</v>
      </c>
      <c r="AA188">
        <f t="shared" si="56"/>
        <v>-168.89999999999998</v>
      </c>
      <c r="AB188" s="25">
        <f t="shared" si="57"/>
        <v>-177.78947368421049</v>
      </c>
    </row>
    <row r="189" spans="1:28" x14ac:dyDescent="0.25">
      <c r="A189" t="s">
        <v>185</v>
      </c>
      <c r="B189" t="s">
        <v>192</v>
      </c>
      <c r="C189" t="s">
        <v>193</v>
      </c>
      <c r="D189">
        <v>2019</v>
      </c>
      <c r="E189" t="s">
        <v>1788</v>
      </c>
      <c r="F189">
        <v>1730</v>
      </c>
      <c r="G189">
        <v>1290</v>
      </c>
      <c r="H189" t="s">
        <v>194</v>
      </c>
      <c r="I189">
        <v>0</v>
      </c>
      <c r="J189">
        <v>0</v>
      </c>
      <c r="K189">
        <v>0</v>
      </c>
      <c r="L189">
        <v>10</v>
      </c>
      <c r="M189" s="7"/>
      <c r="N189">
        <v>146</v>
      </c>
      <c r="O189">
        <f t="shared" si="50"/>
        <v>146</v>
      </c>
      <c r="P189" s="25">
        <f t="shared" si="51"/>
        <v>100</v>
      </c>
      <c r="Q189" s="7"/>
      <c r="R189">
        <v>129</v>
      </c>
      <c r="S189">
        <f t="shared" si="52"/>
        <v>129</v>
      </c>
      <c r="T189" s="25">
        <f t="shared" si="53"/>
        <v>100</v>
      </c>
      <c r="U189" s="7"/>
      <c r="V189">
        <v>112</v>
      </c>
      <c r="W189">
        <f t="shared" si="54"/>
        <v>112</v>
      </c>
      <c r="X189" s="25">
        <f t="shared" si="55"/>
        <v>100</v>
      </c>
      <c r="Y189" s="7"/>
      <c r="Z189">
        <v>95</v>
      </c>
      <c r="AA189">
        <f t="shared" si="56"/>
        <v>95</v>
      </c>
      <c r="AB189" s="25">
        <f t="shared" si="57"/>
        <v>100</v>
      </c>
    </row>
    <row r="190" spans="1:28" x14ac:dyDescent="0.25">
      <c r="A190" t="s">
        <v>19</v>
      </c>
      <c r="B190" t="s">
        <v>92</v>
      </c>
      <c r="C190" t="s">
        <v>250</v>
      </c>
      <c r="D190">
        <v>2017</v>
      </c>
      <c r="E190" t="s">
        <v>251</v>
      </c>
      <c r="F190">
        <v>1750</v>
      </c>
      <c r="G190">
        <v>1290</v>
      </c>
      <c r="H190" t="s">
        <v>10</v>
      </c>
      <c r="I190">
        <v>7.2</v>
      </c>
      <c r="J190">
        <v>165</v>
      </c>
      <c r="K190">
        <v>168</v>
      </c>
      <c r="L190">
        <v>354</v>
      </c>
      <c r="M190" s="7"/>
      <c r="N190">
        <v>146</v>
      </c>
      <c r="O190">
        <f t="shared" si="50"/>
        <v>-22</v>
      </c>
      <c r="P190" s="25">
        <f t="shared" si="51"/>
        <v>-15.068493150684931</v>
      </c>
      <c r="Q190" s="7"/>
      <c r="R190">
        <v>129</v>
      </c>
      <c r="S190">
        <f t="shared" si="52"/>
        <v>-39</v>
      </c>
      <c r="T190" s="25">
        <f t="shared" si="53"/>
        <v>-30.232558139534881</v>
      </c>
      <c r="U190" s="7"/>
      <c r="V190">
        <v>112</v>
      </c>
      <c r="W190">
        <f t="shared" si="54"/>
        <v>-56</v>
      </c>
      <c r="X190" s="25">
        <f t="shared" si="55"/>
        <v>-50</v>
      </c>
      <c r="Y190" s="7"/>
      <c r="Z190">
        <v>95</v>
      </c>
      <c r="AA190">
        <f t="shared" si="56"/>
        <v>-73</v>
      </c>
      <c r="AB190" s="25">
        <f t="shared" si="57"/>
        <v>-76.84210526315789</v>
      </c>
    </row>
    <row r="191" spans="1:28" x14ac:dyDescent="0.25">
      <c r="A191" t="s">
        <v>19</v>
      </c>
      <c r="B191" t="s">
        <v>92</v>
      </c>
      <c r="C191" t="s">
        <v>250</v>
      </c>
      <c r="D191">
        <v>2017</v>
      </c>
      <c r="E191" t="s">
        <v>252</v>
      </c>
      <c r="F191">
        <v>1750</v>
      </c>
      <c r="G191">
        <v>1290</v>
      </c>
      <c r="H191" t="s">
        <v>10</v>
      </c>
      <c r="I191">
        <v>7.2</v>
      </c>
      <c r="J191">
        <v>165</v>
      </c>
      <c r="K191">
        <v>169</v>
      </c>
      <c r="L191">
        <v>726</v>
      </c>
      <c r="M191" s="7"/>
      <c r="N191">
        <v>146</v>
      </c>
      <c r="O191">
        <f t="shared" si="50"/>
        <v>-23</v>
      </c>
      <c r="P191" s="25">
        <f t="shared" si="51"/>
        <v>-15.753424657534246</v>
      </c>
      <c r="Q191" s="7"/>
      <c r="R191">
        <v>129</v>
      </c>
      <c r="S191">
        <f t="shared" si="52"/>
        <v>-40</v>
      </c>
      <c r="T191" s="25">
        <f t="shared" si="53"/>
        <v>-31.007751937984494</v>
      </c>
      <c r="U191" s="7"/>
      <c r="V191">
        <v>112</v>
      </c>
      <c r="W191">
        <f t="shared" si="54"/>
        <v>-57</v>
      </c>
      <c r="X191" s="25">
        <f t="shared" si="55"/>
        <v>-50.892857142857139</v>
      </c>
      <c r="Y191" s="7"/>
      <c r="Z191">
        <v>95</v>
      </c>
      <c r="AA191">
        <f t="shared" si="56"/>
        <v>-74</v>
      </c>
      <c r="AB191" s="25">
        <f t="shared" si="57"/>
        <v>-77.89473684210526</v>
      </c>
    </row>
    <row r="192" spans="1:28" x14ac:dyDescent="0.25">
      <c r="A192" t="s">
        <v>19</v>
      </c>
      <c r="B192" t="s">
        <v>92</v>
      </c>
      <c r="C192" t="s">
        <v>250</v>
      </c>
      <c r="D192">
        <v>2018</v>
      </c>
      <c r="E192" t="s">
        <v>253</v>
      </c>
      <c r="F192">
        <v>1750</v>
      </c>
      <c r="G192">
        <v>1290</v>
      </c>
      <c r="H192" t="s">
        <v>10</v>
      </c>
      <c r="I192">
        <v>7.2</v>
      </c>
      <c r="J192">
        <v>165</v>
      </c>
      <c r="K192">
        <v>168</v>
      </c>
      <c r="L192">
        <v>110</v>
      </c>
      <c r="M192" s="7"/>
      <c r="N192">
        <v>146</v>
      </c>
      <c r="O192">
        <f t="shared" si="50"/>
        <v>-22</v>
      </c>
      <c r="P192" s="25">
        <f t="shared" si="51"/>
        <v>-15.068493150684931</v>
      </c>
      <c r="Q192" s="7"/>
      <c r="R192">
        <v>129</v>
      </c>
      <c r="S192">
        <f t="shared" si="52"/>
        <v>-39</v>
      </c>
      <c r="T192" s="25">
        <f t="shared" si="53"/>
        <v>-30.232558139534881</v>
      </c>
      <c r="U192" s="7"/>
      <c r="V192">
        <v>112</v>
      </c>
      <c r="W192">
        <f t="shared" si="54"/>
        <v>-56</v>
      </c>
      <c r="X192" s="25">
        <f t="shared" si="55"/>
        <v>-50</v>
      </c>
      <c r="Y192" s="7"/>
      <c r="Z192">
        <v>95</v>
      </c>
      <c r="AA192">
        <f t="shared" si="56"/>
        <v>-73</v>
      </c>
      <c r="AB192" s="25">
        <f t="shared" si="57"/>
        <v>-76.84210526315789</v>
      </c>
    </row>
    <row r="193" spans="1:28" x14ac:dyDescent="0.25">
      <c r="A193" t="s">
        <v>19</v>
      </c>
      <c r="B193" t="s">
        <v>92</v>
      </c>
      <c r="C193" t="s">
        <v>250</v>
      </c>
      <c r="D193">
        <v>2019</v>
      </c>
      <c r="E193" t="s">
        <v>1789</v>
      </c>
      <c r="F193">
        <v>1750</v>
      </c>
      <c r="G193">
        <v>1290</v>
      </c>
      <c r="H193" t="s">
        <v>10</v>
      </c>
      <c r="I193">
        <v>7.2</v>
      </c>
      <c r="J193">
        <v>165</v>
      </c>
      <c r="K193">
        <v>169</v>
      </c>
      <c r="L193">
        <v>26</v>
      </c>
      <c r="M193" s="7"/>
      <c r="N193">
        <v>146</v>
      </c>
      <c r="O193">
        <f t="shared" si="50"/>
        <v>-23</v>
      </c>
      <c r="P193" s="25">
        <f t="shared" si="51"/>
        <v>-15.753424657534246</v>
      </c>
      <c r="Q193" s="7"/>
      <c r="R193">
        <v>129</v>
      </c>
      <c r="S193">
        <f t="shared" si="52"/>
        <v>-40</v>
      </c>
      <c r="T193" s="25">
        <f t="shared" si="53"/>
        <v>-31.007751937984494</v>
      </c>
      <c r="U193" s="7"/>
      <c r="V193">
        <v>112</v>
      </c>
      <c r="W193">
        <f t="shared" si="54"/>
        <v>-57</v>
      </c>
      <c r="X193" s="25">
        <f t="shared" si="55"/>
        <v>-50.892857142857139</v>
      </c>
      <c r="Y193" s="7"/>
      <c r="Z193">
        <v>95</v>
      </c>
      <c r="AA193">
        <f t="shared" si="56"/>
        <v>-74</v>
      </c>
      <c r="AB193" s="25">
        <f t="shared" si="57"/>
        <v>-77.89473684210526</v>
      </c>
    </row>
    <row r="194" spans="1:28" x14ac:dyDescent="0.25">
      <c r="A194" t="s">
        <v>220</v>
      </c>
      <c r="B194" t="s">
        <v>72</v>
      </c>
      <c r="C194" t="s">
        <v>221</v>
      </c>
      <c r="D194">
        <v>2017</v>
      </c>
      <c r="E194" t="s">
        <v>254</v>
      </c>
      <c r="F194">
        <v>1861</v>
      </c>
      <c r="G194">
        <v>1291</v>
      </c>
      <c r="H194" t="s">
        <v>10</v>
      </c>
      <c r="I194">
        <v>5.0999999999999996</v>
      </c>
      <c r="J194">
        <v>117</v>
      </c>
      <c r="K194">
        <v>117</v>
      </c>
      <c r="L194">
        <v>8</v>
      </c>
      <c r="M194" s="7"/>
      <c r="N194">
        <v>146</v>
      </c>
      <c r="O194">
        <f t="shared" si="50"/>
        <v>29</v>
      </c>
      <c r="P194" s="25">
        <f t="shared" si="51"/>
        <v>19.863013698630137</v>
      </c>
      <c r="Q194" s="7"/>
      <c r="R194">
        <v>129</v>
      </c>
      <c r="S194">
        <f t="shared" si="52"/>
        <v>12</v>
      </c>
      <c r="T194" s="25">
        <f t="shared" si="53"/>
        <v>9.3023255813953494</v>
      </c>
      <c r="U194" s="7"/>
      <c r="V194">
        <v>112</v>
      </c>
      <c r="W194">
        <f t="shared" si="54"/>
        <v>-5</v>
      </c>
      <c r="X194" s="25">
        <f t="shared" si="55"/>
        <v>-4.4642857142857144</v>
      </c>
      <c r="Y194" s="7"/>
      <c r="Z194">
        <v>95</v>
      </c>
      <c r="AA194">
        <f t="shared" si="56"/>
        <v>-22</v>
      </c>
      <c r="AB194" s="25">
        <f t="shared" si="57"/>
        <v>-23.157894736842106</v>
      </c>
    </row>
    <row r="195" spans="1:28" x14ac:dyDescent="0.25">
      <c r="A195" t="s">
        <v>220</v>
      </c>
      <c r="B195" t="s">
        <v>72</v>
      </c>
      <c r="C195" t="s">
        <v>221</v>
      </c>
      <c r="D195">
        <v>2017</v>
      </c>
      <c r="E195" t="s">
        <v>255</v>
      </c>
      <c r="F195">
        <v>1861</v>
      </c>
      <c r="G195">
        <v>1291</v>
      </c>
      <c r="H195" t="s">
        <v>10</v>
      </c>
      <c r="I195">
        <v>5.0999999999999996</v>
      </c>
      <c r="J195">
        <v>117</v>
      </c>
      <c r="K195">
        <v>117</v>
      </c>
      <c r="L195">
        <v>28</v>
      </c>
      <c r="M195" s="7"/>
      <c r="N195">
        <v>146</v>
      </c>
      <c r="O195">
        <f t="shared" si="50"/>
        <v>29</v>
      </c>
      <c r="P195" s="25">
        <f t="shared" si="51"/>
        <v>19.863013698630137</v>
      </c>
      <c r="Q195" s="7"/>
      <c r="R195">
        <v>129</v>
      </c>
      <c r="S195">
        <f t="shared" si="52"/>
        <v>12</v>
      </c>
      <c r="T195" s="25">
        <f t="shared" si="53"/>
        <v>9.3023255813953494</v>
      </c>
      <c r="U195" s="7"/>
      <c r="V195">
        <v>112</v>
      </c>
      <c r="W195">
        <f t="shared" si="54"/>
        <v>-5</v>
      </c>
      <c r="X195" s="25">
        <f t="shared" si="55"/>
        <v>-4.4642857142857144</v>
      </c>
      <c r="Y195" s="7"/>
      <c r="Z195">
        <v>95</v>
      </c>
      <c r="AA195">
        <f t="shared" si="56"/>
        <v>-22</v>
      </c>
      <c r="AB195" s="25">
        <f t="shared" si="57"/>
        <v>-23.157894736842106</v>
      </c>
    </row>
    <row r="196" spans="1:28" x14ac:dyDescent="0.25">
      <c r="A196" t="s">
        <v>19</v>
      </c>
      <c r="B196" t="s">
        <v>7</v>
      </c>
      <c r="C196" t="s">
        <v>204</v>
      </c>
      <c r="D196">
        <v>2018</v>
      </c>
      <c r="E196" t="s">
        <v>256</v>
      </c>
      <c r="F196">
        <v>1863</v>
      </c>
      <c r="G196">
        <v>1294</v>
      </c>
      <c r="H196" t="s">
        <v>10</v>
      </c>
      <c r="I196">
        <v>6.7</v>
      </c>
      <c r="J196">
        <v>154</v>
      </c>
      <c r="K196">
        <v>153</v>
      </c>
      <c r="L196">
        <v>246</v>
      </c>
      <c r="M196" s="7"/>
      <c r="N196">
        <v>146</v>
      </c>
      <c r="O196">
        <f t="shared" si="50"/>
        <v>-7</v>
      </c>
      <c r="P196" s="25">
        <f t="shared" si="51"/>
        <v>-4.7945205479452051</v>
      </c>
      <c r="Q196" s="7"/>
      <c r="R196">
        <v>129</v>
      </c>
      <c r="S196">
        <f t="shared" si="52"/>
        <v>-24</v>
      </c>
      <c r="T196" s="25">
        <f t="shared" si="53"/>
        <v>-18.604651162790699</v>
      </c>
      <c r="U196" s="7"/>
      <c r="V196">
        <v>112</v>
      </c>
      <c r="W196">
        <f t="shared" si="54"/>
        <v>-41</v>
      </c>
      <c r="X196" s="25">
        <f t="shared" si="55"/>
        <v>-36.607142857142854</v>
      </c>
      <c r="Y196" s="7"/>
      <c r="Z196">
        <v>95</v>
      </c>
      <c r="AA196">
        <f t="shared" si="56"/>
        <v>-58</v>
      </c>
      <c r="AB196" s="25">
        <f t="shared" si="57"/>
        <v>-61.05263157894737</v>
      </c>
    </row>
    <row r="197" spans="1:28" x14ac:dyDescent="0.25">
      <c r="A197" t="s">
        <v>19</v>
      </c>
      <c r="B197" t="s">
        <v>7</v>
      </c>
      <c r="C197" t="s">
        <v>204</v>
      </c>
      <c r="D197">
        <v>2019</v>
      </c>
      <c r="E197" t="s">
        <v>1790</v>
      </c>
      <c r="F197">
        <v>1863</v>
      </c>
      <c r="G197">
        <v>1294</v>
      </c>
      <c r="H197" t="s">
        <v>10</v>
      </c>
      <c r="I197">
        <v>6.7</v>
      </c>
      <c r="J197">
        <v>154</v>
      </c>
      <c r="K197">
        <v>153</v>
      </c>
      <c r="L197">
        <v>140</v>
      </c>
      <c r="M197" s="7"/>
      <c r="N197">
        <v>146</v>
      </c>
      <c r="O197">
        <f t="shared" si="50"/>
        <v>-7</v>
      </c>
      <c r="P197" s="25">
        <f t="shared" si="51"/>
        <v>-4.7945205479452051</v>
      </c>
      <c r="Q197" s="7"/>
      <c r="R197">
        <v>129</v>
      </c>
      <c r="S197">
        <f t="shared" si="52"/>
        <v>-24</v>
      </c>
      <c r="T197" s="25">
        <f t="shared" si="53"/>
        <v>-18.604651162790699</v>
      </c>
      <c r="U197" s="7"/>
      <c r="V197">
        <v>112</v>
      </c>
      <c r="W197">
        <f t="shared" si="54"/>
        <v>-41</v>
      </c>
      <c r="X197" s="25">
        <f t="shared" si="55"/>
        <v>-36.607142857142854</v>
      </c>
      <c r="Y197" s="7"/>
      <c r="Z197">
        <v>95</v>
      </c>
      <c r="AA197">
        <f t="shared" si="56"/>
        <v>-58</v>
      </c>
      <c r="AB197" s="25">
        <f t="shared" si="57"/>
        <v>-61.05263157894737</v>
      </c>
    </row>
    <row r="198" spans="1:28" x14ac:dyDescent="0.25">
      <c r="A198" t="s">
        <v>108</v>
      </c>
      <c r="B198" t="s">
        <v>49</v>
      </c>
      <c r="C198" t="s">
        <v>227</v>
      </c>
      <c r="D198">
        <v>2017</v>
      </c>
      <c r="E198" t="s">
        <v>1791</v>
      </c>
      <c r="F198">
        <v>1890</v>
      </c>
      <c r="G198">
        <v>1295</v>
      </c>
      <c r="H198" t="s">
        <v>10</v>
      </c>
      <c r="I198">
        <v>6.5</v>
      </c>
      <c r="J198">
        <v>149</v>
      </c>
      <c r="K198">
        <v>149</v>
      </c>
      <c r="L198">
        <v>2</v>
      </c>
      <c r="M198" s="7"/>
      <c r="N198">
        <v>146</v>
      </c>
      <c r="O198">
        <f t="shared" si="50"/>
        <v>-3</v>
      </c>
      <c r="P198" s="25">
        <f t="shared" si="51"/>
        <v>-2.054794520547945</v>
      </c>
      <c r="Q198" s="7"/>
      <c r="R198">
        <v>129</v>
      </c>
      <c r="S198">
        <f t="shared" si="52"/>
        <v>-20</v>
      </c>
      <c r="T198" s="25">
        <f t="shared" si="53"/>
        <v>-15.503875968992247</v>
      </c>
      <c r="U198" s="7"/>
      <c r="V198">
        <v>112</v>
      </c>
      <c r="W198">
        <f t="shared" si="54"/>
        <v>-37</v>
      </c>
      <c r="X198" s="25">
        <f t="shared" si="55"/>
        <v>-33.035714285714285</v>
      </c>
      <c r="Y198" s="7"/>
      <c r="Z198">
        <v>95</v>
      </c>
      <c r="AA198">
        <f t="shared" si="56"/>
        <v>-54</v>
      </c>
      <c r="AB198" s="25">
        <f t="shared" si="57"/>
        <v>-56.84210526315789</v>
      </c>
    </row>
    <row r="199" spans="1:28" x14ac:dyDescent="0.25">
      <c r="A199" t="s">
        <v>108</v>
      </c>
      <c r="B199" t="s">
        <v>58</v>
      </c>
      <c r="C199" t="s">
        <v>132</v>
      </c>
      <c r="D199">
        <v>2018</v>
      </c>
      <c r="E199" t="s">
        <v>265</v>
      </c>
      <c r="F199">
        <v>1750</v>
      </c>
      <c r="G199">
        <v>1295</v>
      </c>
      <c r="H199" t="s">
        <v>10</v>
      </c>
      <c r="I199">
        <v>6.4</v>
      </c>
      <c r="J199">
        <v>147</v>
      </c>
      <c r="K199">
        <v>153</v>
      </c>
      <c r="L199">
        <v>2</v>
      </c>
      <c r="M199" s="7"/>
      <c r="N199">
        <v>146</v>
      </c>
      <c r="O199">
        <f t="shared" si="50"/>
        <v>-7</v>
      </c>
      <c r="P199" s="25">
        <f t="shared" si="51"/>
        <v>-4.7945205479452051</v>
      </c>
      <c r="Q199" s="7"/>
      <c r="R199">
        <v>129</v>
      </c>
      <c r="S199">
        <f t="shared" si="52"/>
        <v>-24</v>
      </c>
      <c r="T199" s="25">
        <f t="shared" si="53"/>
        <v>-18.604651162790699</v>
      </c>
      <c r="U199" s="7"/>
      <c r="V199">
        <v>112</v>
      </c>
      <c r="W199">
        <f t="shared" si="54"/>
        <v>-41</v>
      </c>
      <c r="X199" s="25">
        <f t="shared" si="55"/>
        <v>-36.607142857142854</v>
      </c>
      <c r="Y199" s="7"/>
      <c r="Z199">
        <v>95</v>
      </c>
      <c r="AA199">
        <f t="shared" si="56"/>
        <v>-58</v>
      </c>
      <c r="AB199" s="25">
        <f t="shared" si="57"/>
        <v>-61.05263157894737</v>
      </c>
    </row>
    <row r="200" spans="1:28" x14ac:dyDescent="0.25">
      <c r="A200" t="s">
        <v>63</v>
      </c>
      <c r="B200" t="s">
        <v>101</v>
      </c>
      <c r="C200" t="s">
        <v>261</v>
      </c>
      <c r="D200">
        <v>2018</v>
      </c>
      <c r="E200" t="s">
        <v>262</v>
      </c>
      <c r="F200">
        <v>1745</v>
      </c>
      <c r="G200">
        <v>1295</v>
      </c>
      <c r="H200" t="s">
        <v>10</v>
      </c>
      <c r="I200">
        <v>6.5</v>
      </c>
      <c r="J200">
        <v>149</v>
      </c>
      <c r="K200">
        <v>149</v>
      </c>
      <c r="L200">
        <v>2</v>
      </c>
      <c r="M200" s="7"/>
      <c r="N200">
        <v>146</v>
      </c>
      <c r="O200">
        <f t="shared" si="50"/>
        <v>-3</v>
      </c>
      <c r="P200" s="25">
        <f t="shared" si="51"/>
        <v>-2.054794520547945</v>
      </c>
      <c r="Q200" s="7"/>
      <c r="R200">
        <v>129</v>
      </c>
      <c r="S200">
        <f t="shared" si="52"/>
        <v>-20</v>
      </c>
      <c r="T200" s="25">
        <f t="shared" si="53"/>
        <v>-15.503875968992247</v>
      </c>
      <c r="U200" s="7"/>
      <c r="V200">
        <v>112</v>
      </c>
      <c r="W200">
        <f t="shared" si="54"/>
        <v>-37</v>
      </c>
      <c r="X200" s="25">
        <f t="shared" si="55"/>
        <v>-33.035714285714285</v>
      </c>
      <c r="Y200" s="7"/>
      <c r="Z200">
        <v>95</v>
      </c>
      <c r="AA200">
        <f t="shared" si="56"/>
        <v>-54</v>
      </c>
      <c r="AB200" s="25">
        <f t="shared" si="57"/>
        <v>-56.84210526315789</v>
      </c>
    </row>
    <row r="201" spans="1:28" x14ac:dyDescent="0.25">
      <c r="A201" t="s">
        <v>63</v>
      </c>
      <c r="B201" t="s">
        <v>101</v>
      </c>
      <c r="C201" t="s">
        <v>263</v>
      </c>
      <c r="D201">
        <v>2016</v>
      </c>
      <c r="E201" t="s">
        <v>264</v>
      </c>
      <c r="F201">
        <v>1745</v>
      </c>
      <c r="G201">
        <v>1295</v>
      </c>
      <c r="H201" t="s">
        <v>10</v>
      </c>
      <c r="I201">
        <v>6.1</v>
      </c>
      <c r="J201">
        <v>140</v>
      </c>
      <c r="K201">
        <v>139</v>
      </c>
      <c r="L201">
        <v>2</v>
      </c>
      <c r="M201" s="7"/>
      <c r="N201">
        <v>146</v>
      </c>
      <c r="O201">
        <f t="shared" si="50"/>
        <v>7</v>
      </c>
      <c r="P201" s="25">
        <f t="shared" si="51"/>
        <v>4.7945205479452051</v>
      </c>
      <c r="Q201" s="7"/>
      <c r="R201">
        <v>129</v>
      </c>
      <c r="S201">
        <f t="shared" si="52"/>
        <v>-10</v>
      </c>
      <c r="T201" s="25">
        <f t="shared" si="53"/>
        <v>-7.7519379844961236</v>
      </c>
      <c r="U201" s="7"/>
      <c r="V201">
        <v>112</v>
      </c>
      <c r="W201">
        <f t="shared" si="54"/>
        <v>-27</v>
      </c>
      <c r="X201" s="25">
        <f t="shared" si="55"/>
        <v>-24.107142857142858</v>
      </c>
      <c r="Y201" s="7"/>
      <c r="Z201">
        <v>95</v>
      </c>
      <c r="AA201">
        <f t="shared" si="56"/>
        <v>-44</v>
      </c>
      <c r="AB201" s="25">
        <f t="shared" si="57"/>
        <v>-46.315789473684212</v>
      </c>
    </row>
    <row r="202" spans="1:28" x14ac:dyDescent="0.25">
      <c r="A202" t="s">
        <v>239</v>
      </c>
      <c r="B202" t="s">
        <v>257</v>
      </c>
      <c r="C202" t="s">
        <v>258</v>
      </c>
      <c r="D202">
        <v>2017</v>
      </c>
      <c r="E202" t="s">
        <v>259</v>
      </c>
      <c r="F202">
        <v>1903</v>
      </c>
      <c r="G202">
        <v>1295</v>
      </c>
      <c r="H202" t="s">
        <v>10</v>
      </c>
      <c r="I202">
        <v>5.9</v>
      </c>
      <c r="J202">
        <v>136</v>
      </c>
      <c r="K202">
        <v>137</v>
      </c>
      <c r="L202">
        <v>30</v>
      </c>
      <c r="M202" s="7"/>
      <c r="N202">
        <v>146</v>
      </c>
      <c r="O202">
        <f t="shared" si="50"/>
        <v>9</v>
      </c>
      <c r="P202" s="25">
        <f t="shared" si="51"/>
        <v>6.1643835616438354</v>
      </c>
      <c r="Q202" s="7"/>
      <c r="R202">
        <v>129</v>
      </c>
      <c r="S202">
        <f t="shared" si="52"/>
        <v>-8</v>
      </c>
      <c r="T202" s="25">
        <f t="shared" si="53"/>
        <v>-6.2015503875968996</v>
      </c>
      <c r="U202" s="7"/>
      <c r="V202">
        <v>112</v>
      </c>
      <c r="W202">
        <f t="shared" si="54"/>
        <v>-25</v>
      </c>
      <c r="X202" s="25">
        <f t="shared" si="55"/>
        <v>-22.321428571428573</v>
      </c>
      <c r="Y202" s="7"/>
      <c r="Z202">
        <v>95</v>
      </c>
      <c r="AA202">
        <f t="shared" si="56"/>
        <v>-42</v>
      </c>
      <c r="AB202" s="25">
        <f t="shared" si="57"/>
        <v>-44.210526315789473</v>
      </c>
    </row>
    <row r="203" spans="1:28" x14ac:dyDescent="0.25">
      <c r="A203" t="s">
        <v>239</v>
      </c>
      <c r="B203" t="s">
        <v>257</v>
      </c>
      <c r="C203" t="s">
        <v>258</v>
      </c>
      <c r="D203">
        <v>2018</v>
      </c>
      <c r="E203" t="s">
        <v>260</v>
      </c>
      <c r="F203">
        <v>1903</v>
      </c>
      <c r="G203">
        <v>1295</v>
      </c>
      <c r="H203" t="s">
        <v>10</v>
      </c>
      <c r="I203">
        <v>5.9</v>
      </c>
      <c r="J203">
        <v>136</v>
      </c>
      <c r="K203">
        <v>137</v>
      </c>
      <c r="L203">
        <v>28</v>
      </c>
      <c r="M203" s="7"/>
      <c r="N203">
        <v>146</v>
      </c>
      <c r="O203">
        <f t="shared" si="50"/>
        <v>9</v>
      </c>
      <c r="P203" s="25">
        <f t="shared" si="51"/>
        <v>6.1643835616438354</v>
      </c>
      <c r="Q203" s="7"/>
      <c r="R203">
        <v>129</v>
      </c>
      <c r="S203">
        <f t="shared" si="52"/>
        <v>-8</v>
      </c>
      <c r="T203" s="25">
        <f t="shared" si="53"/>
        <v>-6.2015503875968996</v>
      </c>
      <c r="U203" s="7"/>
      <c r="V203">
        <v>112</v>
      </c>
      <c r="W203">
        <f t="shared" si="54"/>
        <v>-25</v>
      </c>
      <c r="X203" s="25">
        <f t="shared" si="55"/>
        <v>-22.321428571428573</v>
      </c>
      <c r="Y203" s="7"/>
      <c r="Z203">
        <v>95</v>
      </c>
      <c r="AA203">
        <f t="shared" si="56"/>
        <v>-42</v>
      </c>
      <c r="AB203" s="25">
        <f t="shared" si="57"/>
        <v>-44.210526315789473</v>
      </c>
    </row>
    <row r="204" spans="1:28" x14ac:dyDescent="0.25">
      <c r="A204" t="s">
        <v>19</v>
      </c>
      <c r="B204" t="s">
        <v>61</v>
      </c>
      <c r="C204" t="s">
        <v>187</v>
      </c>
      <c r="D204">
        <v>2018</v>
      </c>
      <c r="E204" t="s">
        <v>266</v>
      </c>
      <c r="F204">
        <v>1740</v>
      </c>
      <c r="G204">
        <v>1297</v>
      </c>
      <c r="H204" t="s">
        <v>10</v>
      </c>
      <c r="I204">
        <v>6.3</v>
      </c>
      <c r="J204">
        <v>145</v>
      </c>
      <c r="K204">
        <v>143</v>
      </c>
      <c r="L204">
        <v>78</v>
      </c>
      <c r="M204" s="7"/>
      <c r="N204">
        <v>146</v>
      </c>
      <c r="O204">
        <f t="shared" si="50"/>
        <v>3</v>
      </c>
      <c r="P204" s="25">
        <f t="shared" si="51"/>
        <v>2.054794520547945</v>
      </c>
      <c r="Q204" s="7"/>
      <c r="R204">
        <v>129</v>
      </c>
      <c r="S204">
        <f t="shared" si="52"/>
        <v>-14</v>
      </c>
      <c r="T204" s="25">
        <f t="shared" si="53"/>
        <v>-10.852713178294573</v>
      </c>
      <c r="U204" s="7"/>
      <c r="V204">
        <v>112</v>
      </c>
      <c r="W204">
        <f t="shared" si="54"/>
        <v>-31</v>
      </c>
      <c r="X204" s="25">
        <f t="shared" si="55"/>
        <v>-27.678571428571431</v>
      </c>
      <c r="Y204" s="7"/>
      <c r="Z204">
        <v>95</v>
      </c>
      <c r="AA204">
        <f t="shared" si="56"/>
        <v>-48</v>
      </c>
      <c r="AB204" s="25">
        <f t="shared" si="57"/>
        <v>-50.526315789473685</v>
      </c>
    </row>
    <row r="205" spans="1:28" x14ac:dyDescent="0.25">
      <c r="A205" t="s">
        <v>19</v>
      </c>
      <c r="B205" t="s">
        <v>61</v>
      </c>
      <c r="C205" t="s">
        <v>187</v>
      </c>
      <c r="D205">
        <v>2018</v>
      </c>
      <c r="E205" t="s">
        <v>267</v>
      </c>
      <c r="F205">
        <v>1740</v>
      </c>
      <c r="G205">
        <v>1297</v>
      </c>
      <c r="H205" t="s">
        <v>10</v>
      </c>
      <c r="I205">
        <v>6.3</v>
      </c>
      <c r="J205">
        <v>145</v>
      </c>
      <c r="K205">
        <v>143</v>
      </c>
      <c r="L205">
        <v>488</v>
      </c>
      <c r="M205" s="7"/>
      <c r="N205">
        <v>146</v>
      </c>
      <c r="O205">
        <f t="shared" si="50"/>
        <v>3</v>
      </c>
      <c r="P205" s="25">
        <f t="shared" si="51"/>
        <v>2.054794520547945</v>
      </c>
      <c r="Q205" s="7"/>
      <c r="R205">
        <v>129</v>
      </c>
      <c r="S205">
        <f t="shared" si="52"/>
        <v>-14</v>
      </c>
      <c r="T205" s="25">
        <f t="shared" si="53"/>
        <v>-10.852713178294573</v>
      </c>
      <c r="U205" s="7"/>
      <c r="V205">
        <v>112</v>
      </c>
      <c r="W205">
        <f t="shared" si="54"/>
        <v>-31</v>
      </c>
      <c r="X205" s="25">
        <f t="shared" si="55"/>
        <v>-27.678571428571431</v>
      </c>
      <c r="Y205" s="7"/>
      <c r="Z205">
        <v>95</v>
      </c>
      <c r="AA205">
        <f t="shared" si="56"/>
        <v>-48</v>
      </c>
      <c r="AB205" s="25">
        <f t="shared" si="57"/>
        <v>-50.526315789473685</v>
      </c>
    </row>
    <row r="206" spans="1:28" x14ac:dyDescent="0.25">
      <c r="A206" t="s">
        <v>19</v>
      </c>
      <c r="B206" t="s">
        <v>61</v>
      </c>
      <c r="C206" t="s">
        <v>187</v>
      </c>
      <c r="D206">
        <v>2018</v>
      </c>
      <c r="E206" t="s">
        <v>268</v>
      </c>
      <c r="F206">
        <v>1740</v>
      </c>
      <c r="G206">
        <v>1297</v>
      </c>
      <c r="H206" t="s">
        <v>10</v>
      </c>
      <c r="I206">
        <v>6.3</v>
      </c>
      <c r="J206">
        <v>145</v>
      </c>
      <c r="K206">
        <v>143</v>
      </c>
      <c r="L206">
        <v>272</v>
      </c>
      <c r="M206" s="7"/>
      <c r="N206">
        <v>146</v>
      </c>
      <c r="O206">
        <f t="shared" si="50"/>
        <v>3</v>
      </c>
      <c r="P206" s="25">
        <f t="shared" si="51"/>
        <v>2.054794520547945</v>
      </c>
      <c r="Q206" s="7"/>
      <c r="R206">
        <v>129</v>
      </c>
      <c r="S206">
        <f t="shared" si="52"/>
        <v>-14</v>
      </c>
      <c r="T206" s="25">
        <f t="shared" si="53"/>
        <v>-10.852713178294573</v>
      </c>
      <c r="U206" s="7"/>
      <c r="V206">
        <v>112</v>
      </c>
      <c r="W206">
        <f t="shared" si="54"/>
        <v>-31</v>
      </c>
      <c r="X206" s="25">
        <f t="shared" si="55"/>
        <v>-27.678571428571431</v>
      </c>
      <c r="Y206" s="7"/>
      <c r="Z206">
        <v>95</v>
      </c>
      <c r="AA206">
        <f t="shared" si="56"/>
        <v>-48</v>
      </c>
      <c r="AB206" s="25">
        <f t="shared" si="57"/>
        <v>-50.526315789473685</v>
      </c>
    </row>
    <row r="207" spans="1:28" x14ac:dyDescent="0.25">
      <c r="A207" t="s">
        <v>19</v>
      </c>
      <c r="B207" t="s">
        <v>61</v>
      </c>
      <c r="C207" t="s">
        <v>187</v>
      </c>
      <c r="D207">
        <v>2018</v>
      </c>
      <c r="E207" t="s">
        <v>269</v>
      </c>
      <c r="F207">
        <v>1740</v>
      </c>
      <c r="G207">
        <v>1297</v>
      </c>
      <c r="H207" t="s">
        <v>10</v>
      </c>
      <c r="I207">
        <v>6.3</v>
      </c>
      <c r="J207">
        <v>145</v>
      </c>
      <c r="K207">
        <v>143</v>
      </c>
      <c r="L207">
        <v>106</v>
      </c>
      <c r="M207" s="7"/>
      <c r="N207">
        <v>146</v>
      </c>
      <c r="O207">
        <f t="shared" si="50"/>
        <v>3</v>
      </c>
      <c r="P207" s="25">
        <f t="shared" si="51"/>
        <v>2.054794520547945</v>
      </c>
      <c r="Q207" s="7"/>
      <c r="R207">
        <v>129</v>
      </c>
      <c r="S207">
        <f t="shared" si="52"/>
        <v>-14</v>
      </c>
      <c r="T207" s="25">
        <f t="shared" si="53"/>
        <v>-10.852713178294573</v>
      </c>
      <c r="U207" s="7"/>
      <c r="V207">
        <v>112</v>
      </c>
      <c r="W207">
        <f t="shared" si="54"/>
        <v>-31</v>
      </c>
      <c r="X207" s="25">
        <f t="shared" si="55"/>
        <v>-27.678571428571431</v>
      </c>
      <c r="Y207" s="7"/>
      <c r="Z207">
        <v>95</v>
      </c>
      <c r="AA207">
        <f t="shared" si="56"/>
        <v>-48</v>
      </c>
      <c r="AB207" s="25">
        <f t="shared" si="57"/>
        <v>-50.526315789473685</v>
      </c>
    </row>
    <row r="208" spans="1:28" x14ac:dyDescent="0.25">
      <c r="A208" t="s">
        <v>271</v>
      </c>
      <c r="B208" t="s">
        <v>99</v>
      </c>
      <c r="C208">
        <v>3008</v>
      </c>
      <c r="D208">
        <v>2017</v>
      </c>
      <c r="E208" t="s">
        <v>272</v>
      </c>
      <c r="F208">
        <v>1950</v>
      </c>
      <c r="G208">
        <v>1300</v>
      </c>
      <c r="H208" t="s">
        <v>10</v>
      </c>
      <c r="I208">
        <v>7</v>
      </c>
      <c r="J208">
        <v>161</v>
      </c>
      <c r="K208">
        <v>136</v>
      </c>
      <c r="L208">
        <v>60</v>
      </c>
      <c r="M208" s="7"/>
      <c r="N208">
        <v>146</v>
      </c>
      <c r="O208">
        <f t="shared" si="50"/>
        <v>10</v>
      </c>
      <c r="P208" s="25">
        <f t="shared" si="51"/>
        <v>6.8493150684931505</v>
      </c>
      <c r="Q208" s="7"/>
      <c r="R208">
        <v>129</v>
      </c>
      <c r="S208">
        <f t="shared" si="52"/>
        <v>-7</v>
      </c>
      <c r="T208" s="25">
        <f t="shared" si="53"/>
        <v>-5.4263565891472867</v>
      </c>
      <c r="U208" s="7"/>
      <c r="V208">
        <v>112</v>
      </c>
      <c r="W208">
        <f t="shared" si="54"/>
        <v>-24</v>
      </c>
      <c r="X208" s="25">
        <f t="shared" si="55"/>
        <v>-21.428571428571427</v>
      </c>
      <c r="Y208" s="7"/>
      <c r="Z208">
        <v>95</v>
      </c>
      <c r="AA208">
        <f t="shared" si="56"/>
        <v>-41</v>
      </c>
      <c r="AB208" s="25">
        <f t="shared" si="57"/>
        <v>-43.15789473684211</v>
      </c>
    </row>
    <row r="209" spans="1:28" x14ac:dyDescent="0.25">
      <c r="A209" t="s">
        <v>271</v>
      </c>
      <c r="B209" t="s">
        <v>99</v>
      </c>
      <c r="C209">
        <v>3008</v>
      </c>
      <c r="D209">
        <v>2017</v>
      </c>
      <c r="E209" t="s">
        <v>273</v>
      </c>
      <c r="F209">
        <v>1950</v>
      </c>
      <c r="G209">
        <v>1300</v>
      </c>
      <c r="H209" t="s">
        <v>14</v>
      </c>
      <c r="I209">
        <v>4.4000000000000004</v>
      </c>
      <c r="J209">
        <v>115</v>
      </c>
      <c r="K209">
        <v>114</v>
      </c>
      <c r="L209">
        <v>2</v>
      </c>
      <c r="M209" s="7"/>
      <c r="N209">
        <v>146</v>
      </c>
      <c r="O209">
        <f t="shared" si="50"/>
        <v>32</v>
      </c>
      <c r="P209" s="25">
        <f t="shared" si="51"/>
        <v>21.917808219178081</v>
      </c>
      <c r="Q209" s="7"/>
      <c r="R209">
        <v>129</v>
      </c>
      <c r="S209">
        <f t="shared" si="52"/>
        <v>15</v>
      </c>
      <c r="T209" s="25">
        <f t="shared" si="53"/>
        <v>11.627906976744185</v>
      </c>
      <c r="U209" s="7"/>
      <c r="V209">
        <v>112</v>
      </c>
      <c r="W209">
        <f t="shared" si="54"/>
        <v>-2</v>
      </c>
      <c r="X209" s="25">
        <f t="shared" si="55"/>
        <v>-1.7857142857142856</v>
      </c>
      <c r="Y209" s="7"/>
      <c r="Z209">
        <v>95</v>
      </c>
      <c r="AA209">
        <f t="shared" si="56"/>
        <v>-19</v>
      </c>
      <c r="AB209" s="25">
        <f t="shared" si="57"/>
        <v>-20</v>
      </c>
    </row>
    <row r="210" spans="1:28" x14ac:dyDescent="0.25">
      <c r="A210" t="s">
        <v>271</v>
      </c>
      <c r="B210" t="s">
        <v>99</v>
      </c>
      <c r="C210">
        <v>3008</v>
      </c>
      <c r="D210">
        <v>2017</v>
      </c>
      <c r="E210" t="s">
        <v>274</v>
      </c>
      <c r="F210">
        <v>1950</v>
      </c>
      <c r="G210">
        <v>1300</v>
      </c>
      <c r="H210" t="s">
        <v>10</v>
      </c>
      <c r="I210">
        <v>7.3</v>
      </c>
      <c r="J210">
        <v>168</v>
      </c>
      <c r="K210">
        <v>165</v>
      </c>
      <c r="L210">
        <v>116</v>
      </c>
      <c r="M210" s="7"/>
      <c r="N210">
        <v>146</v>
      </c>
      <c r="O210">
        <f t="shared" si="50"/>
        <v>-19</v>
      </c>
      <c r="P210" s="25">
        <f t="shared" si="51"/>
        <v>-13.013698630136986</v>
      </c>
      <c r="Q210" s="7"/>
      <c r="R210">
        <v>129</v>
      </c>
      <c r="S210">
        <f t="shared" si="52"/>
        <v>-36</v>
      </c>
      <c r="T210" s="25">
        <f t="shared" si="53"/>
        <v>-27.906976744186046</v>
      </c>
      <c r="U210" s="7"/>
      <c r="V210">
        <v>112</v>
      </c>
      <c r="W210">
        <f t="shared" si="54"/>
        <v>-53</v>
      </c>
      <c r="X210" s="25">
        <f t="shared" si="55"/>
        <v>-47.321428571428569</v>
      </c>
      <c r="Y210" s="7"/>
      <c r="Z210">
        <v>95</v>
      </c>
      <c r="AA210">
        <f t="shared" si="56"/>
        <v>-70</v>
      </c>
      <c r="AB210" s="25">
        <f t="shared" si="57"/>
        <v>-73.68421052631578</v>
      </c>
    </row>
    <row r="211" spans="1:28" x14ac:dyDescent="0.25">
      <c r="A211" t="s">
        <v>271</v>
      </c>
      <c r="B211" t="s">
        <v>99</v>
      </c>
      <c r="C211">
        <v>3008</v>
      </c>
      <c r="D211">
        <v>2018</v>
      </c>
      <c r="E211" t="s">
        <v>275</v>
      </c>
      <c r="F211">
        <v>1950</v>
      </c>
      <c r="G211">
        <v>1300</v>
      </c>
      <c r="H211" t="s">
        <v>10</v>
      </c>
      <c r="I211">
        <v>7.3</v>
      </c>
      <c r="J211">
        <v>168</v>
      </c>
      <c r="K211">
        <v>165</v>
      </c>
      <c r="L211">
        <v>140</v>
      </c>
      <c r="M211" s="7"/>
      <c r="N211">
        <v>146</v>
      </c>
      <c r="O211">
        <f t="shared" si="50"/>
        <v>-19</v>
      </c>
      <c r="P211" s="25">
        <f t="shared" si="51"/>
        <v>-13.013698630136986</v>
      </c>
      <c r="Q211" s="7"/>
      <c r="R211">
        <v>129</v>
      </c>
      <c r="S211">
        <f t="shared" si="52"/>
        <v>-36</v>
      </c>
      <c r="T211" s="25">
        <f t="shared" si="53"/>
        <v>-27.906976744186046</v>
      </c>
      <c r="U211" s="7"/>
      <c r="V211">
        <v>112</v>
      </c>
      <c r="W211">
        <f t="shared" si="54"/>
        <v>-53</v>
      </c>
      <c r="X211" s="25">
        <f t="shared" si="55"/>
        <v>-47.321428571428569</v>
      </c>
      <c r="Y211" s="7"/>
      <c r="Z211">
        <v>95</v>
      </c>
      <c r="AA211">
        <f t="shared" si="56"/>
        <v>-70</v>
      </c>
      <c r="AB211" s="25">
        <f t="shared" si="57"/>
        <v>-73.68421052631578</v>
      </c>
    </row>
    <row r="212" spans="1:28" x14ac:dyDescent="0.25">
      <c r="A212" t="s">
        <v>271</v>
      </c>
      <c r="B212" t="s">
        <v>99</v>
      </c>
      <c r="C212">
        <v>3008</v>
      </c>
      <c r="D212">
        <v>2019</v>
      </c>
      <c r="E212" t="s">
        <v>1792</v>
      </c>
      <c r="F212">
        <v>1950</v>
      </c>
      <c r="G212">
        <v>1300</v>
      </c>
      <c r="H212" t="s">
        <v>10</v>
      </c>
      <c r="I212">
        <v>7.3</v>
      </c>
      <c r="J212">
        <v>168</v>
      </c>
      <c r="K212">
        <v>165</v>
      </c>
      <c r="L212">
        <v>78</v>
      </c>
      <c r="M212" s="7"/>
      <c r="N212">
        <v>146</v>
      </c>
      <c r="O212">
        <f t="shared" si="50"/>
        <v>-19</v>
      </c>
      <c r="P212" s="25">
        <f t="shared" si="51"/>
        <v>-13.013698630136986</v>
      </c>
      <c r="Q212" s="7"/>
      <c r="R212">
        <v>129</v>
      </c>
      <c r="S212">
        <f t="shared" si="52"/>
        <v>-36</v>
      </c>
      <c r="T212" s="25">
        <f t="shared" si="53"/>
        <v>-27.906976744186046</v>
      </c>
      <c r="U212" s="7"/>
      <c r="V212">
        <v>112</v>
      </c>
      <c r="W212">
        <f t="shared" si="54"/>
        <v>-53</v>
      </c>
      <c r="X212" s="25">
        <f t="shared" si="55"/>
        <v>-47.321428571428569</v>
      </c>
      <c r="Y212" s="7"/>
      <c r="Z212">
        <v>95</v>
      </c>
      <c r="AA212">
        <f t="shared" si="56"/>
        <v>-70</v>
      </c>
      <c r="AB212" s="25">
        <f t="shared" si="57"/>
        <v>-73.68421052631578</v>
      </c>
    </row>
    <row r="213" spans="1:28" x14ac:dyDescent="0.25">
      <c r="A213" t="s">
        <v>108</v>
      </c>
      <c r="B213" t="s">
        <v>61</v>
      </c>
      <c r="C213" t="s">
        <v>276</v>
      </c>
      <c r="D213">
        <v>2016</v>
      </c>
      <c r="E213" t="s">
        <v>277</v>
      </c>
      <c r="F213">
        <v>1840</v>
      </c>
      <c r="G213">
        <v>1306</v>
      </c>
      <c r="H213" t="s">
        <v>10</v>
      </c>
      <c r="I213">
        <v>5.7</v>
      </c>
      <c r="J213">
        <v>131</v>
      </c>
      <c r="K213">
        <v>134</v>
      </c>
      <c r="L213">
        <v>58</v>
      </c>
      <c r="M213" s="7"/>
      <c r="N213">
        <v>146</v>
      </c>
      <c r="O213">
        <f t="shared" si="50"/>
        <v>12</v>
      </c>
      <c r="P213" s="25">
        <f t="shared" si="51"/>
        <v>8.2191780821917799</v>
      </c>
      <c r="Q213" s="7"/>
      <c r="R213">
        <v>129</v>
      </c>
      <c r="S213">
        <f t="shared" si="52"/>
        <v>-5</v>
      </c>
      <c r="T213" s="25">
        <f t="shared" si="53"/>
        <v>-3.8759689922480618</v>
      </c>
      <c r="U213" s="7"/>
      <c r="V213">
        <v>112</v>
      </c>
      <c r="W213">
        <f t="shared" si="54"/>
        <v>-22</v>
      </c>
      <c r="X213" s="25">
        <f t="shared" si="55"/>
        <v>-19.642857142857142</v>
      </c>
      <c r="Y213" s="7"/>
      <c r="Z213">
        <v>95</v>
      </c>
      <c r="AA213">
        <f t="shared" si="56"/>
        <v>-39</v>
      </c>
      <c r="AB213" s="25">
        <f t="shared" si="57"/>
        <v>-41.05263157894737</v>
      </c>
    </row>
    <row r="214" spans="1:28" x14ac:dyDescent="0.25">
      <c r="A214" t="s">
        <v>108</v>
      </c>
      <c r="B214" t="s">
        <v>61</v>
      </c>
      <c r="C214" t="s">
        <v>276</v>
      </c>
      <c r="D214">
        <v>2016</v>
      </c>
      <c r="E214" t="s">
        <v>278</v>
      </c>
      <c r="F214">
        <v>1840</v>
      </c>
      <c r="G214">
        <v>1306</v>
      </c>
      <c r="H214" t="s">
        <v>10</v>
      </c>
      <c r="I214">
        <v>5.7</v>
      </c>
      <c r="J214">
        <v>131</v>
      </c>
      <c r="K214">
        <v>134</v>
      </c>
      <c r="L214">
        <v>58</v>
      </c>
      <c r="M214" s="7"/>
      <c r="N214">
        <v>146</v>
      </c>
      <c r="O214">
        <f t="shared" si="50"/>
        <v>12</v>
      </c>
      <c r="P214" s="25">
        <f t="shared" si="51"/>
        <v>8.2191780821917799</v>
      </c>
      <c r="Q214" s="7"/>
      <c r="R214">
        <v>129</v>
      </c>
      <c r="S214">
        <f t="shared" si="52"/>
        <v>-5</v>
      </c>
      <c r="T214" s="25">
        <f t="shared" si="53"/>
        <v>-3.8759689922480618</v>
      </c>
      <c r="U214" s="7"/>
      <c r="V214">
        <v>112</v>
      </c>
      <c r="W214">
        <f t="shared" si="54"/>
        <v>-22</v>
      </c>
      <c r="X214" s="25">
        <f t="shared" si="55"/>
        <v>-19.642857142857142</v>
      </c>
      <c r="Y214" s="7"/>
      <c r="Z214">
        <v>95</v>
      </c>
      <c r="AA214">
        <f t="shared" si="56"/>
        <v>-39</v>
      </c>
      <c r="AB214" s="25">
        <f t="shared" si="57"/>
        <v>-41.05263157894737</v>
      </c>
    </row>
    <row r="215" spans="1:28" x14ac:dyDescent="0.25">
      <c r="A215" t="s">
        <v>233</v>
      </c>
      <c r="B215" t="s">
        <v>113</v>
      </c>
      <c r="C215" t="s">
        <v>279</v>
      </c>
      <c r="D215">
        <v>2017</v>
      </c>
      <c r="E215" t="s">
        <v>280</v>
      </c>
      <c r="F215">
        <v>2068</v>
      </c>
      <c r="G215">
        <v>1306</v>
      </c>
      <c r="H215" t="s">
        <v>10</v>
      </c>
      <c r="I215">
        <v>5.9</v>
      </c>
      <c r="J215">
        <v>136</v>
      </c>
      <c r="K215">
        <v>137</v>
      </c>
      <c r="L215">
        <v>6</v>
      </c>
      <c r="M215" s="7"/>
      <c r="N215">
        <v>146</v>
      </c>
      <c r="O215">
        <f t="shared" si="50"/>
        <v>9</v>
      </c>
      <c r="P215" s="25">
        <f t="shared" si="51"/>
        <v>6.1643835616438354</v>
      </c>
      <c r="Q215" s="7"/>
      <c r="R215">
        <v>129</v>
      </c>
      <c r="S215">
        <f t="shared" si="52"/>
        <v>-8</v>
      </c>
      <c r="T215" s="25">
        <f t="shared" si="53"/>
        <v>-6.2015503875968996</v>
      </c>
      <c r="U215" s="7"/>
      <c r="V215">
        <v>112</v>
      </c>
      <c r="W215">
        <f t="shared" si="54"/>
        <v>-25</v>
      </c>
      <c r="X215" s="25">
        <f t="shared" si="55"/>
        <v>-22.321428571428573</v>
      </c>
      <c r="Y215" s="7"/>
      <c r="Z215">
        <v>95</v>
      </c>
      <c r="AA215">
        <f t="shared" si="56"/>
        <v>-42</v>
      </c>
      <c r="AB215" s="25">
        <f t="shared" si="57"/>
        <v>-44.210526315789473</v>
      </c>
    </row>
    <row r="216" spans="1:28" x14ac:dyDescent="0.25">
      <c r="A216" t="s">
        <v>108</v>
      </c>
      <c r="B216" t="s">
        <v>61</v>
      </c>
      <c r="C216" t="s">
        <v>276</v>
      </c>
      <c r="D216">
        <v>2016</v>
      </c>
      <c r="E216" t="s">
        <v>281</v>
      </c>
      <c r="F216">
        <v>1840</v>
      </c>
      <c r="G216">
        <v>1308</v>
      </c>
      <c r="H216" t="s">
        <v>10</v>
      </c>
      <c r="I216">
        <v>5.8</v>
      </c>
      <c r="J216">
        <v>133</v>
      </c>
      <c r="K216">
        <v>136</v>
      </c>
      <c r="L216">
        <v>402</v>
      </c>
      <c r="M216" s="7"/>
      <c r="N216">
        <v>146</v>
      </c>
      <c r="O216">
        <f t="shared" si="50"/>
        <v>10</v>
      </c>
      <c r="P216" s="25">
        <f t="shared" si="51"/>
        <v>6.8493150684931505</v>
      </c>
      <c r="Q216" s="7"/>
      <c r="R216">
        <v>129</v>
      </c>
      <c r="S216">
        <f t="shared" si="52"/>
        <v>-7</v>
      </c>
      <c r="T216" s="25">
        <f t="shared" si="53"/>
        <v>-5.4263565891472867</v>
      </c>
      <c r="U216" s="7"/>
      <c r="V216">
        <v>112</v>
      </c>
      <c r="W216">
        <f t="shared" si="54"/>
        <v>-24</v>
      </c>
      <c r="X216" s="25">
        <f t="shared" si="55"/>
        <v>-21.428571428571427</v>
      </c>
      <c r="Y216" s="7"/>
      <c r="Z216">
        <v>95</v>
      </c>
      <c r="AA216">
        <f t="shared" si="56"/>
        <v>-41</v>
      </c>
      <c r="AB216" s="25">
        <f t="shared" si="57"/>
        <v>-43.15789473684211</v>
      </c>
    </row>
    <row r="217" spans="1:28" x14ac:dyDescent="0.25">
      <c r="A217" t="s">
        <v>108</v>
      </c>
      <c r="B217" t="s">
        <v>61</v>
      </c>
      <c r="C217" t="s">
        <v>276</v>
      </c>
      <c r="D217">
        <v>2016</v>
      </c>
      <c r="E217" t="s">
        <v>282</v>
      </c>
      <c r="F217">
        <v>1840</v>
      </c>
      <c r="G217">
        <v>1308</v>
      </c>
      <c r="H217" t="s">
        <v>10</v>
      </c>
      <c r="I217">
        <v>5.8</v>
      </c>
      <c r="J217">
        <v>133</v>
      </c>
      <c r="K217">
        <v>136</v>
      </c>
      <c r="L217">
        <v>274</v>
      </c>
      <c r="M217" s="7"/>
      <c r="N217">
        <v>146</v>
      </c>
      <c r="O217">
        <f t="shared" si="50"/>
        <v>10</v>
      </c>
      <c r="P217" s="25">
        <f t="shared" si="51"/>
        <v>6.8493150684931505</v>
      </c>
      <c r="Q217" s="7"/>
      <c r="R217">
        <v>129</v>
      </c>
      <c r="S217">
        <f t="shared" si="52"/>
        <v>-7</v>
      </c>
      <c r="T217" s="25">
        <f t="shared" si="53"/>
        <v>-5.4263565891472867</v>
      </c>
      <c r="U217" s="7"/>
      <c r="V217">
        <v>112</v>
      </c>
      <c r="W217">
        <f t="shared" si="54"/>
        <v>-24</v>
      </c>
      <c r="X217" s="25">
        <f t="shared" si="55"/>
        <v>-21.428571428571427</v>
      </c>
      <c r="Y217" s="7"/>
      <c r="Z217">
        <v>95</v>
      </c>
      <c r="AA217">
        <f t="shared" si="56"/>
        <v>-41</v>
      </c>
      <c r="AB217" s="25">
        <f t="shared" si="57"/>
        <v>-43.15789473684211</v>
      </c>
    </row>
    <row r="218" spans="1:28" x14ac:dyDescent="0.25">
      <c r="A218" t="s">
        <v>108</v>
      </c>
      <c r="B218" t="s">
        <v>61</v>
      </c>
      <c r="C218" t="s">
        <v>276</v>
      </c>
      <c r="D218">
        <v>2017</v>
      </c>
      <c r="E218" t="s">
        <v>283</v>
      </c>
      <c r="F218">
        <v>1840</v>
      </c>
      <c r="G218">
        <v>1308</v>
      </c>
      <c r="H218" t="s">
        <v>10</v>
      </c>
      <c r="I218">
        <v>5.8</v>
      </c>
      <c r="J218">
        <v>133</v>
      </c>
      <c r="K218">
        <v>136</v>
      </c>
      <c r="L218">
        <v>340</v>
      </c>
      <c r="M218" s="7"/>
      <c r="N218">
        <v>146</v>
      </c>
      <c r="O218">
        <f t="shared" si="50"/>
        <v>10</v>
      </c>
      <c r="P218" s="25">
        <f t="shared" si="51"/>
        <v>6.8493150684931505</v>
      </c>
      <c r="Q218" s="7"/>
      <c r="R218">
        <v>129</v>
      </c>
      <c r="S218">
        <f t="shared" si="52"/>
        <v>-7</v>
      </c>
      <c r="T218" s="25">
        <f t="shared" si="53"/>
        <v>-5.4263565891472867</v>
      </c>
      <c r="U218" s="7"/>
      <c r="V218">
        <v>112</v>
      </c>
      <c r="W218">
        <f t="shared" si="54"/>
        <v>-24</v>
      </c>
      <c r="X218" s="25">
        <f t="shared" si="55"/>
        <v>-21.428571428571427</v>
      </c>
      <c r="Y218" s="7"/>
      <c r="Z218">
        <v>95</v>
      </c>
      <c r="AA218">
        <f t="shared" si="56"/>
        <v>-41</v>
      </c>
      <c r="AB218" s="25">
        <f t="shared" si="57"/>
        <v>-43.15789473684211</v>
      </c>
    </row>
    <row r="219" spans="1:28" x14ac:dyDescent="0.25">
      <c r="A219" t="s">
        <v>108</v>
      </c>
      <c r="B219" t="s">
        <v>61</v>
      </c>
      <c r="C219" t="s">
        <v>276</v>
      </c>
      <c r="D219">
        <v>2017</v>
      </c>
      <c r="E219" t="s">
        <v>284</v>
      </c>
      <c r="F219">
        <v>1840</v>
      </c>
      <c r="G219">
        <v>1308</v>
      </c>
      <c r="H219" t="s">
        <v>10</v>
      </c>
      <c r="I219">
        <v>5.8</v>
      </c>
      <c r="J219">
        <v>133</v>
      </c>
      <c r="K219">
        <v>136</v>
      </c>
      <c r="L219">
        <v>2</v>
      </c>
      <c r="M219" s="7"/>
      <c r="N219">
        <v>146</v>
      </c>
      <c r="O219">
        <f t="shared" si="50"/>
        <v>10</v>
      </c>
      <c r="P219" s="25">
        <f t="shared" si="51"/>
        <v>6.8493150684931505</v>
      </c>
      <c r="Q219" s="7"/>
      <c r="R219">
        <v>129</v>
      </c>
      <c r="S219">
        <f t="shared" si="52"/>
        <v>-7</v>
      </c>
      <c r="T219" s="25">
        <f t="shared" si="53"/>
        <v>-5.4263565891472867</v>
      </c>
      <c r="U219" s="7"/>
      <c r="V219">
        <v>112</v>
      </c>
      <c r="W219">
        <f t="shared" si="54"/>
        <v>-24</v>
      </c>
      <c r="X219" s="25">
        <f t="shared" si="55"/>
        <v>-21.428571428571427</v>
      </c>
      <c r="Y219" s="7"/>
      <c r="Z219">
        <v>95</v>
      </c>
      <c r="AA219">
        <f t="shared" si="56"/>
        <v>-41</v>
      </c>
      <c r="AB219" s="25">
        <f t="shared" si="57"/>
        <v>-43.15789473684211</v>
      </c>
    </row>
    <row r="220" spans="1:28" x14ac:dyDescent="0.25">
      <c r="A220" t="s">
        <v>108</v>
      </c>
      <c r="B220" t="s">
        <v>61</v>
      </c>
      <c r="C220" t="s">
        <v>276</v>
      </c>
      <c r="D220">
        <v>2018</v>
      </c>
      <c r="E220" t="s">
        <v>285</v>
      </c>
      <c r="F220">
        <v>1840</v>
      </c>
      <c r="G220">
        <v>1308</v>
      </c>
      <c r="H220" t="s">
        <v>10</v>
      </c>
      <c r="I220">
        <v>5.8</v>
      </c>
      <c r="J220">
        <v>133</v>
      </c>
      <c r="K220">
        <v>136</v>
      </c>
      <c r="L220">
        <v>102</v>
      </c>
      <c r="M220" s="7"/>
      <c r="N220">
        <v>146</v>
      </c>
      <c r="O220">
        <f t="shared" si="50"/>
        <v>10</v>
      </c>
      <c r="P220" s="25">
        <f t="shared" si="51"/>
        <v>6.8493150684931505</v>
      </c>
      <c r="Q220" s="7"/>
      <c r="R220">
        <v>129</v>
      </c>
      <c r="S220">
        <f t="shared" si="52"/>
        <v>-7</v>
      </c>
      <c r="T220" s="25">
        <f t="shared" si="53"/>
        <v>-5.4263565891472867</v>
      </c>
      <c r="U220" s="7"/>
      <c r="V220">
        <v>112</v>
      </c>
      <c r="W220">
        <f t="shared" si="54"/>
        <v>-24</v>
      </c>
      <c r="X220" s="25">
        <f t="shared" si="55"/>
        <v>-21.428571428571427</v>
      </c>
      <c r="Y220" s="7"/>
      <c r="Z220">
        <v>95</v>
      </c>
      <c r="AA220">
        <f t="shared" si="56"/>
        <v>-41</v>
      </c>
      <c r="AB220" s="25">
        <f t="shared" si="57"/>
        <v>-43.15789473684211</v>
      </c>
    </row>
    <row r="221" spans="1:28" x14ac:dyDescent="0.25">
      <c r="A221" t="s">
        <v>19</v>
      </c>
      <c r="B221" t="s">
        <v>61</v>
      </c>
      <c r="C221" t="s">
        <v>187</v>
      </c>
      <c r="D221">
        <v>2018</v>
      </c>
      <c r="E221" t="s">
        <v>286</v>
      </c>
      <c r="F221">
        <v>1740</v>
      </c>
      <c r="G221">
        <v>1309</v>
      </c>
      <c r="H221" t="s">
        <v>10</v>
      </c>
      <c r="I221">
        <v>6.3</v>
      </c>
      <c r="J221">
        <v>145</v>
      </c>
      <c r="K221">
        <v>143</v>
      </c>
      <c r="L221">
        <v>108</v>
      </c>
      <c r="M221" s="7"/>
      <c r="N221">
        <v>146</v>
      </c>
      <c r="O221">
        <f t="shared" si="50"/>
        <v>3</v>
      </c>
      <c r="P221" s="25">
        <f t="shared" si="51"/>
        <v>2.054794520547945</v>
      </c>
      <c r="Q221" s="7"/>
      <c r="R221">
        <v>129</v>
      </c>
      <c r="S221">
        <f t="shared" si="52"/>
        <v>-14</v>
      </c>
      <c r="T221" s="25">
        <f t="shared" si="53"/>
        <v>-10.852713178294573</v>
      </c>
      <c r="U221" s="7"/>
      <c r="V221">
        <v>112</v>
      </c>
      <c r="W221">
        <f t="shared" si="54"/>
        <v>-31</v>
      </c>
      <c r="X221" s="25">
        <f t="shared" si="55"/>
        <v>-27.678571428571431</v>
      </c>
      <c r="Y221" s="7"/>
      <c r="Z221">
        <v>95</v>
      </c>
      <c r="AA221">
        <f t="shared" si="56"/>
        <v>-48</v>
      </c>
      <c r="AB221" s="25">
        <f t="shared" si="57"/>
        <v>-50.526315789473685</v>
      </c>
    </row>
    <row r="222" spans="1:28" x14ac:dyDescent="0.25">
      <c r="A222" t="s">
        <v>108</v>
      </c>
      <c r="B222" t="s">
        <v>49</v>
      </c>
      <c r="C222" t="s">
        <v>227</v>
      </c>
      <c r="D222">
        <v>2017</v>
      </c>
      <c r="E222" t="s">
        <v>289</v>
      </c>
      <c r="F222">
        <v>1900</v>
      </c>
      <c r="G222">
        <v>1314</v>
      </c>
      <c r="H222" t="s">
        <v>10</v>
      </c>
      <c r="I222">
        <v>6.3</v>
      </c>
      <c r="J222">
        <v>145</v>
      </c>
      <c r="K222">
        <v>146</v>
      </c>
      <c r="L222">
        <v>104</v>
      </c>
      <c r="M222" s="7"/>
      <c r="N222">
        <v>146</v>
      </c>
      <c r="O222">
        <f t="shared" si="50"/>
        <v>0</v>
      </c>
      <c r="P222" s="25">
        <f t="shared" si="51"/>
        <v>0</v>
      </c>
      <c r="Q222" s="7"/>
      <c r="R222">
        <v>129</v>
      </c>
      <c r="S222">
        <f t="shared" si="52"/>
        <v>-17</v>
      </c>
      <c r="T222" s="25">
        <f t="shared" si="53"/>
        <v>-13.178294573643413</v>
      </c>
      <c r="U222" s="7"/>
      <c r="V222">
        <v>112</v>
      </c>
      <c r="W222">
        <f t="shared" si="54"/>
        <v>-34</v>
      </c>
      <c r="X222" s="25">
        <f t="shared" si="55"/>
        <v>-30.357142857142854</v>
      </c>
      <c r="Y222" s="7"/>
      <c r="Z222">
        <v>95</v>
      </c>
      <c r="AA222">
        <f t="shared" si="56"/>
        <v>-51</v>
      </c>
      <c r="AB222" s="25">
        <f t="shared" si="57"/>
        <v>-53.684210526315788</v>
      </c>
    </row>
    <row r="223" spans="1:28" x14ac:dyDescent="0.25">
      <c r="A223" t="s">
        <v>108</v>
      </c>
      <c r="B223" t="s">
        <v>49</v>
      </c>
      <c r="C223" t="s">
        <v>227</v>
      </c>
      <c r="D223">
        <v>2018</v>
      </c>
      <c r="E223" t="s">
        <v>290</v>
      </c>
      <c r="F223">
        <v>1900</v>
      </c>
      <c r="G223">
        <v>1314</v>
      </c>
      <c r="H223" t="s">
        <v>10</v>
      </c>
      <c r="I223">
        <v>6.3</v>
      </c>
      <c r="J223">
        <v>145</v>
      </c>
      <c r="K223">
        <v>146</v>
      </c>
      <c r="L223">
        <v>46</v>
      </c>
      <c r="M223" s="7"/>
      <c r="N223">
        <v>146</v>
      </c>
      <c r="O223">
        <f t="shared" si="50"/>
        <v>0</v>
      </c>
      <c r="P223" s="25">
        <f t="shared" si="51"/>
        <v>0</v>
      </c>
      <c r="Q223" s="7"/>
      <c r="R223">
        <v>129</v>
      </c>
      <c r="S223">
        <f t="shared" si="52"/>
        <v>-17</v>
      </c>
      <c r="T223" s="25">
        <f t="shared" si="53"/>
        <v>-13.178294573643413</v>
      </c>
      <c r="U223" s="7"/>
      <c r="V223">
        <v>112</v>
      </c>
      <c r="W223">
        <f t="shared" si="54"/>
        <v>-34</v>
      </c>
      <c r="X223" s="25">
        <f t="shared" si="55"/>
        <v>-30.357142857142854</v>
      </c>
      <c r="Y223" s="7"/>
      <c r="Z223">
        <v>95</v>
      </c>
      <c r="AA223">
        <f t="shared" si="56"/>
        <v>-51</v>
      </c>
      <c r="AB223" s="25">
        <f t="shared" si="57"/>
        <v>-53.684210526315788</v>
      </c>
    </row>
    <row r="224" spans="1:28" x14ac:dyDescent="0.25">
      <c r="A224" t="s">
        <v>108</v>
      </c>
      <c r="B224" t="s">
        <v>49</v>
      </c>
      <c r="C224" t="s">
        <v>227</v>
      </c>
      <c r="D224">
        <v>2018</v>
      </c>
      <c r="E224" t="s">
        <v>291</v>
      </c>
      <c r="F224">
        <v>1890</v>
      </c>
      <c r="G224">
        <v>1314</v>
      </c>
      <c r="H224" t="s">
        <v>10</v>
      </c>
      <c r="I224">
        <v>6.5</v>
      </c>
      <c r="J224">
        <v>149</v>
      </c>
      <c r="K224">
        <v>149</v>
      </c>
      <c r="L224">
        <v>2</v>
      </c>
      <c r="M224" s="7"/>
      <c r="N224">
        <v>146</v>
      </c>
      <c r="O224">
        <f t="shared" si="50"/>
        <v>-3</v>
      </c>
      <c r="P224" s="25">
        <f t="shared" si="51"/>
        <v>-2.054794520547945</v>
      </c>
      <c r="Q224" s="7"/>
      <c r="R224">
        <v>129</v>
      </c>
      <c r="S224">
        <f t="shared" si="52"/>
        <v>-20</v>
      </c>
      <c r="T224" s="25">
        <f t="shared" si="53"/>
        <v>-15.503875968992247</v>
      </c>
      <c r="U224" s="7"/>
      <c r="V224">
        <v>112</v>
      </c>
      <c r="W224">
        <f t="shared" si="54"/>
        <v>-37</v>
      </c>
      <c r="X224" s="25">
        <f t="shared" si="55"/>
        <v>-33.035714285714285</v>
      </c>
      <c r="Y224" s="7"/>
      <c r="Z224">
        <v>95</v>
      </c>
      <c r="AA224">
        <f t="shared" si="56"/>
        <v>-54</v>
      </c>
      <c r="AB224" s="25">
        <f t="shared" si="57"/>
        <v>-56.84210526315789</v>
      </c>
    </row>
    <row r="225" spans="1:28" x14ac:dyDescent="0.25">
      <c r="A225" t="s">
        <v>63</v>
      </c>
      <c r="B225" t="s">
        <v>101</v>
      </c>
      <c r="C225" t="s">
        <v>261</v>
      </c>
      <c r="D225">
        <v>2018</v>
      </c>
      <c r="E225" t="s">
        <v>292</v>
      </c>
      <c r="F225">
        <v>1745</v>
      </c>
      <c r="G225">
        <v>1315</v>
      </c>
      <c r="H225" t="s">
        <v>10</v>
      </c>
      <c r="I225">
        <v>5.7</v>
      </c>
      <c r="J225">
        <v>131</v>
      </c>
      <c r="K225">
        <v>130</v>
      </c>
      <c r="L225">
        <v>24</v>
      </c>
      <c r="M225" s="7"/>
      <c r="N225">
        <v>146</v>
      </c>
      <c r="O225">
        <f t="shared" si="50"/>
        <v>16</v>
      </c>
      <c r="P225" s="25">
        <f t="shared" si="51"/>
        <v>10.95890410958904</v>
      </c>
      <c r="Q225" s="7"/>
      <c r="R225">
        <v>129</v>
      </c>
      <c r="S225">
        <f t="shared" si="52"/>
        <v>-1</v>
      </c>
      <c r="T225" s="25">
        <f t="shared" si="53"/>
        <v>-0.77519379844961245</v>
      </c>
      <c r="U225" s="7"/>
      <c r="V225">
        <v>112</v>
      </c>
      <c r="W225">
        <f t="shared" si="54"/>
        <v>-18</v>
      </c>
      <c r="X225" s="25">
        <f t="shared" si="55"/>
        <v>-16.071428571428573</v>
      </c>
      <c r="Y225" s="7"/>
      <c r="Z225">
        <v>95</v>
      </c>
      <c r="AA225">
        <f t="shared" si="56"/>
        <v>-35</v>
      </c>
      <c r="AB225" s="25">
        <f t="shared" si="57"/>
        <v>-36.84210526315789</v>
      </c>
    </row>
    <row r="226" spans="1:28" x14ac:dyDescent="0.25">
      <c r="A226" t="s">
        <v>108</v>
      </c>
      <c r="B226" t="s">
        <v>49</v>
      </c>
      <c r="C226" t="s">
        <v>227</v>
      </c>
      <c r="D226">
        <v>2017</v>
      </c>
      <c r="E226" t="s">
        <v>293</v>
      </c>
      <c r="F226">
        <v>1815</v>
      </c>
      <c r="G226">
        <v>1318</v>
      </c>
      <c r="H226" t="s">
        <v>10</v>
      </c>
      <c r="I226">
        <v>6.1</v>
      </c>
      <c r="J226">
        <v>140</v>
      </c>
      <c r="K226">
        <v>141</v>
      </c>
      <c r="L226">
        <v>36</v>
      </c>
      <c r="M226" s="7"/>
      <c r="N226">
        <v>146</v>
      </c>
      <c r="O226">
        <f t="shared" si="50"/>
        <v>5</v>
      </c>
      <c r="P226" s="25">
        <f t="shared" si="51"/>
        <v>3.4246575342465753</v>
      </c>
      <c r="Q226" s="7"/>
      <c r="R226">
        <v>129</v>
      </c>
      <c r="S226">
        <f t="shared" si="52"/>
        <v>-12</v>
      </c>
      <c r="T226" s="25">
        <f t="shared" si="53"/>
        <v>-9.3023255813953494</v>
      </c>
      <c r="U226" s="7"/>
      <c r="V226">
        <v>112</v>
      </c>
      <c r="W226">
        <f t="shared" si="54"/>
        <v>-29</v>
      </c>
      <c r="X226" s="25">
        <f t="shared" si="55"/>
        <v>-25.892857142857146</v>
      </c>
      <c r="Y226" s="7"/>
      <c r="Z226">
        <v>95</v>
      </c>
      <c r="AA226">
        <f t="shared" si="56"/>
        <v>-46</v>
      </c>
      <c r="AB226" s="25">
        <f t="shared" si="57"/>
        <v>-48.421052631578945</v>
      </c>
    </row>
    <row r="227" spans="1:28" x14ac:dyDescent="0.25">
      <c r="A227" t="s">
        <v>108</v>
      </c>
      <c r="B227" t="s">
        <v>49</v>
      </c>
      <c r="C227" t="s">
        <v>227</v>
      </c>
      <c r="D227">
        <v>2018</v>
      </c>
      <c r="E227" t="s">
        <v>294</v>
      </c>
      <c r="F227">
        <v>1815</v>
      </c>
      <c r="G227">
        <v>1318</v>
      </c>
      <c r="H227" t="s">
        <v>10</v>
      </c>
      <c r="I227">
        <v>6.1</v>
      </c>
      <c r="J227">
        <v>140</v>
      </c>
      <c r="K227">
        <v>141</v>
      </c>
      <c r="L227">
        <v>74</v>
      </c>
      <c r="M227" s="7"/>
      <c r="N227">
        <v>146</v>
      </c>
      <c r="O227">
        <f t="shared" si="50"/>
        <v>5</v>
      </c>
      <c r="P227" s="25">
        <f t="shared" si="51"/>
        <v>3.4246575342465753</v>
      </c>
      <c r="Q227" s="7"/>
      <c r="R227">
        <v>129</v>
      </c>
      <c r="S227">
        <f t="shared" si="52"/>
        <v>-12</v>
      </c>
      <c r="T227" s="25">
        <f t="shared" si="53"/>
        <v>-9.3023255813953494</v>
      </c>
      <c r="U227" s="7"/>
      <c r="V227">
        <v>112</v>
      </c>
      <c r="W227">
        <f t="shared" si="54"/>
        <v>-29</v>
      </c>
      <c r="X227" s="25">
        <f t="shared" si="55"/>
        <v>-25.892857142857146</v>
      </c>
      <c r="Y227" s="7"/>
      <c r="Z227">
        <v>95</v>
      </c>
      <c r="AA227">
        <f t="shared" si="56"/>
        <v>-46</v>
      </c>
      <c r="AB227" s="25">
        <f t="shared" si="57"/>
        <v>-48.421052631578945</v>
      </c>
    </row>
    <row r="228" spans="1:28" x14ac:dyDescent="0.25">
      <c r="A228" t="s">
        <v>19</v>
      </c>
      <c r="B228" t="s">
        <v>7</v>
      </c>
      <c r="C228" t="s">
        <v>204</v>
      </c>
      <c r="D228">
        <v>2018</v>
      </c>
      <c r="E228" t="s">
        <v>295</v>
      </c>
      <c r="F228">
        <v>1863</v>
      </c>
      <c r="G228">
        <v>1319</v>
      </c>
      <c r="H228" t="s">
        <v>10</v>
      </c>
      <c r="I228">
        <v>6.9</v>
      </c>
      <c r="J228">
        <v>158</v>
      </c>
      <c r="K228">
        <v>158</v>
      </c>
      <c r="L228">
        <v>210</v>
      </c>
      <c r="M228" s="7"/>
      <c r="N228">
        <v>146</v>
      </c>
      <c r="O228">
        <f t="shared" si="50"/>
        <v>-12</v>
      </c>
      <c r="P228" s="25">
        <f t="shared" si="51"/>
        <v>-8.2191780821917799</v>
      </c>
      <c r="Q228" s="7"/>
      <c r="R228">
        <v>129</v>
      </c>
      <c r="S228">
        <f t="shared" si="52"/>
        <v>-29</v>
      </c>
      <c r="T228" s="25">
        <f t="shared" si="53"/>
        <v>-22.480620155038761</v>
      </c>
      <c r="U228" s="7"/>
      <c r="V228">
        <v>112</v>
      </c>
      <c r="W228">
        <f t="shared" si="54"/>
        <v>-46</v>
      </c>
      <c r="X228" s="25">
        <f t="shared" si="55"/>
        <v>-41.071428571428569</v>
      </c>
      <c r="Y228" s="7"/>
      <c r="Z228">
        <v>95</v>
      </c>
      <c r="AA228">
        <f t="shared" si="56"/>
        <v>-63</v>
      </c>
      <c r="AB228" s="25">
        <f t="shared" si="57"/>
        <v>-66.315789473684205</v>
      </c>
    </row>
    <row r="229" spans="1:28" x14ac:dyDescent="0.25">
      <c r="A229" t="s">
        <v>19</v>
      </c>
      <c r="B229" t="s">
        <v>7</v>
      </c>
      <c r="C229" t="s">
        <v>204</v>
      </c>
      <c r="D229">
        <v>2019</v>
      </c>
      <c r="E229" t="s">
        <v>1793</v>
      </c>
      <c r="F229">
        <v>1863</v>
      </c>
      <c r="G229">
        <v>1319</v>
      </c>
      <c r="H229" t="s">
        <v>10</v>
      </c>
      <c r="I229">
        <v>6.9</v>
      </c>
      <c r="J229">
        <v>158</v>
      </c>
      <c r="K229">
        <v>158</v>
      </c>
      <c r="L229">
        <v>154</v>
      </c>
      <c r="M229" s="7"/>
      <c r="N229">
        <v>146</v>
      </c>
      <c r="O229">
        <f t="shared" si="50"/>
        <v>-12</v>
      </c>
      <c r="P229" s="25">
        <f t="shared" si="51"/>
        <v>-8.2191780821917799</v>
      </c>
      <c r="Q229" s="7"/>
      <c r="R229">
        <v>129</v>
      </c>
      <c r="S229">
        <f t="shared" si="52"/>
        <v>-29</v>
      </c>
      <c r="T229" s="25">
        <f t="shared" si="53"/>
        <v>-22.480620155038761</v>
      </c>
      <c r="U229" s="7"/>
      <c r="V229">
        <v>112</v>
      </c>
      <c r="W229">
        <f t="shared" si="54"/>
        <v>-46</v>
      </c>
      <c r="X229" s="25">
        <f t="shared" si="55"/>
        <v>-41.071428571428569</v>
      </c>
      <c r="Y229" s="7"/>
      <c r="Z229">
        <v>95</v>
      </c>
      <c r="AA229">
        <f t="shared" si="56"/>
        <v>-63</v>
      </c>
      <c r="AB229" s="25">
        <f t="shared" si="57"/>
        <v>-66.315789473684205</v>
      </c>
    </row>
    <row r="230" spans="1:28" x14ac:dyDescent="0.25">
      <c r="A230" t="s">
        <v>108</v>
      </c>
      <c r="B230" t="s">
        <v>55</v>
      </c>
      <c r="C230" t="s">
        <v>299</v>
      </c>
      <c r="D230">
        <v>2018</v>
      </c>
      <c r="E230" t="s">
        <v>300</v>
      </c>
      <c r="F230">
        <v>1770</v>
      </c>
      <c r="G230">
        <v>1320</v>
      </c>
      <c r="H230" t="s">
        <v>10</v>
      </c>
      <c r="I230">
        <v>7.4</v>
      </c>
      <c r="J230">
        <v>170</v>
      </c>
      <c r="K230">
        <v>167</v>
      </c>
      <c r="L230">
        <v>24</v>
      </c>
      <c r="M230" s="7"/>
      <c r="N230">
        <v>146</v>
      </c>
      <c r="O230">
        <f t="shared" si="50"/>
        <v>-21</v>
      </c>
      <c r="P230" s="25">
        <f t="shared" si="51"/>
        <v>-14.383561643835616</v>
      </c>
      <c r="Q230" s="7"/>
      <c r="R230">
        <v>129</v>
      </c>
      <c r="S230">
        <f t="shared" si="52"/>
        <v>-38</v>
      </c>
      <c r="T230" s="25">
        <f t="shared" si="53"/>
        <v>-29.457364341085274</v>
      </c>
      <c r="U230" s="7"/>
      <c r="V230">
        <v>112</v>
      </c>
      <c r="W230">
        <f t="shared" si="54"/>
        <v>-55</v>
      </c>
      <c r="X230" s="25">
        <f t="shared" si="55"/>
        <v>-49.107142857142854</v>
      </c>
      <c r="Y230" s="7"/>
      <c r="Z230">
        <v>95</v>
      </c>
      <c r="AA230">
        <f t="shared" si="56"/>
        <v>-72</v>
      </c>
      <c r="AB230" s="25">
        <f t="shared" si="57"/>
        <v>-75.789473684210535</v>
      </c>
    </row>
    <row r="231" spans="1:28" x14ac:dyDescent="0.25">
      <c r="A231" t="s">
        <v>108</v>
      </c>
      <c r="B231" t="s">
        <v>55</v>
      </c>
      <c r="C231" t="s">
        <v>299</v>
      </c>
      <c r="D231">
        <v>2018</v>
      </c>
      <c r="E231" t="s">
        <v>301</v>
      </c>
      <c r="F231">
        <v>1770</v>
      </c>
      <c r="G231">
        <v>1320</v>
      </c>
      <c r="H231" t="s">
        <v>10</v>
      </c>
      <c r="I231">
        <v>7.4</v>
      </c>
      <c r="J231">
        <v>170</v>
      </c>
      <c r="K231">
        <v>167</v>
      </c>
      <c r="L231">
        <v>26</v>
      </c>
      <c r="M231" s="7"/>
      <c r="N231">
        <v>146</v>
      </c>
      <c r="O231">
        <f t="shared" si="50"/>
        <v>-21</v>
      </c>
      <c r="P231" s="25">
        <f t="shared" si="51"/>
        <v>-14.383561643835616</v>
      </c>
      <c r="Q231" s="7"/>
      <c r="R231">
        <v>129</v>
      </c>
      <c r="S231">
        <f t="shared" si="52"/>
        <v>-38</v>
      </c>
      <c r="T231" s="25">
        <f t="shared" si="53"/>
        <v>-29.457364341085274</v>
      </c>
      <c r="U231" s="7"/>
      <c r="V231">
        <v>112</v>
      </c>
      <c r="W231">
        <f t="shared" si="54"/>
        <v>-55</v>
      </c>
      <c r="X231" s="25">
        <f t="shared" si="55"/>
        <v>-49.107142857142854</v>
      </c>
      <c r="Y231" s="7"/>
      <c r="Z231">
        <v>95</v>
      </c>
      <c r="AA231">
        <f t="shared" si="56"/>
        <v>-72</v>
      </c>
      <c r="AB231" s="25">
        <f t="shared" si="57"/>
        <v>-75.789473684210535</v>
      </c>
    </row>
    <row r="232" spans="1:28" x14ac:dyDescent="0.25">
      <c r="A232" t="s">
        <v>185</v>
      </c>
      <c r="B232" t="s">
        <v>192</v>
      </c>
      <c r="C232" t="s">
        <v>296</v>
      </c>
      <c r="D232">
        <v>2015</v>
      </c>
      <c r="E232" t="s">
        <v>297</v>
      </c>
      <c r="F232">
        <v>1885</v>
      </c>
      <c r="G232">
        <v>1320</v>
      </c>
      <c r="H232" t="s">
        <v>10</v>
      </c>
      <c r="I232">
        <v>5.0999999999999996</v>
      </c>
      <c r="J232">
        <v>117</v>
      </c>
      <c r="K232">
        <v>119</v>
      </c>
      <c r="L232">
        <v>158</v>
      </c>
      <c r="M232" s="7"/>
      <c r="N232">
        <v>146</v>
      </c>
      <c r="O232">
        <f t="shared" si="50"/>
        <v>27</v>
      </c>
      <c r="P232" s="25">
        <f t="shared" si="51"/>
        <v>18.493150684931507</v>
      </c>
      <c r="Q232" s="7"/>
      <c r="R232">
        <v>129</v>
      </c>
      <c r="S232">
        <f t="shared" si="52"/>
        <v>10</v>
      </c>
      <c r="T232" s="25">
        <f t="shared" si="53"/>
        <v>7.7519379844961236</v>
      </c>
      <c r="U232" s="7"/>
      <c r="V232">
        <v>112</v>
      </c>
      <c r="W232">
        <f t="shared" si="54"/>
        <v>-7</v>
      </c>
      <c r="X232" s="25">
        <f t="shared" si="55"/>
        <v>-6.25</v>
      </c>
      <c r="Y232" s="7"/>
      <c r="Z232">
        <v>95</v>
      </c>
      <c r="AA232">
        <f t="shared" si="56"/>
        <v>-24</v>
      </c>
      <c r="AB232" s="25">
        <f t="shared" si="57"/>
        <v>-25.263157894736842</v>
      </c>
    </row>
    <row r="233" spans="1:28" x14ac:dyDescent="0.25">
      <c r="A233" t="s">
        <v>185</v>
      </c>
      <c r="B233" t="s">
        <v>101</v>
      </c>
      <c r="C233" t="s">
        <v>270</v>
      </c>
      <c r="D233">
        <v>2015</v>
      </c>
      <c r="E233" t="s">
        <v>302</v>
      </c>
      <c r="F233">
        <v>1890</v>
      </c>
      <c r="G233">
        <v>1320</v>
      </c>
      <c r="H233" t="s">
        <v>10</v>
      </c>
      <c r="I233">
        <v>5.2</v>
      </c>
      <c r="J233">
        <v>119</v>
      </c>
      <c r="K233">
        <v>121</v>
      </c>
      <c r="L233">
        <v>10</v>
      </c>
      <c r="M233" s="7"/>
      <c r="N233">
        <v>146</v>
      </c>
      <c r="O233">
        <f t="shared" si="50"/>
        <v>25</v>
      </c>
      <c r="P233" s="25">
        <f t="shared" si="51"/>
        <v>17.123287671232877</v>
      </c>
      <c r="Q233" s="7"/>
      <c r="R233">
        <v>129</v>
      </c>
      <c r="S233">
        <f t="shared" si="52"/>
        <v>8</v>
      </c>
      <c r="T233" s="25">
        <f t="shared" si="53"/>
        <v>6.2015503875968996</v>
      </c>
      <c r="U233" s="7"/>
      <c r="V233">
        <v>112</v>
      </c>
      <c r="W233">
        <f t="shared" si="54"/>
        <v>-9</v>
      </c>
      <c r="X233" s="25">
        <f t="shared" si="55"/>
        <v>-8.0357142857142865</v>
      </c>
      <c r="Y233" s="7"/>
      <c r="Z233">
        <v>95</v>
      </c>
      <c r="AA233">
        <f t="shared" si="56"/>
        <v>-26</v>
      </c>
      <c r="AB233" s="25">
        <f t="shared" si="57"/>
        <v>-27.368421052631582</v>
      </c>
    </row>
    <row r="234" spans="1:28" x14ac:dyDescent="0.25">
      <c r="A234" t="s">
        <v>239</v>
      </c>
      <c r="B234" t="s">
        <v>257</v>
      </c>
      <c r="C234" t="s">
        <v>258</v>
      </c>
      <c r="D234">
        <v>2017</v>
      </c>
      <c r="E234" t="s">
        <v>298</v>
      </c>
      <c r="F234">
        <v>1905</v>
      </c>
      <c r="G234">
        <v>1320</v>
      </c>
      <c r="H234" t="s">
        <v>10</v>
      </c>
      <c r="I234">
        <v>5.9</v>
      </c>
      <c r="J234">
        <v>136</v>
      </c>
      <c r="K234">
        <v>136</v>
      </c>
      <c r="L234">
        <v>30</v>
      </c>
      <c r="M234" s="7"/>
      <c r="N234">
        <v>146</v>
      </c>
      <c r="O234">
        <f t="shared" si="50"/>
        <v>10</v>
      </c>
      <c r="P234" s="25">
        <f t="shared" si="51"/>
        <v>6.8493150684931505</v>
      </c>
      <c r="Q234" s="7"/>
      <c r="R234">
        <v>129</v>
      </c>
      <c r="S234">
        <f t="shared" si="52"/>
        <v>-7</v>
      </c>
      <c r="T234" s="25">
        <f t="shared" si="53"/>
        <v>-5.4263565891472867</v>
      </c>
      <c r="U234" s="7"/>
      <c r="V234">
        <v>112</v>
      </c>
      <c r="W234">
        <f t="shared" si="54"/>
        <v>-24</v>
      </c>
      <c r="X234" s="25">
        <f t="shared" si="55"/>
        <v>-21.428571428571427</v>
      </c>
      <c r="Y234" s="7"/>
      <c r="Z234">
        <v>95</v>
      </c>
      <c r="AA234">
        <f t="shared" si="56"/>
        <v>-41</v>
      </c>
      <c r="AB234" s="25">
        <f t="shared" si="57"/>
        <v>-43.15789473684211</v>
      </c>
    </row>
    <row r="235" spans="1:28" x14ac:dyDescent="0.25">
      <c r="A235" t="s">
        <v>233</v>
      </c>
      <c r="B235" t="s">
        <v>117</v>
      </c>
      <c r="C235" t="s">
        <v>234</v>
      </c>
      <c r="D235">
        <v>2017</v>
      </c>
      <c r="E235" t="s">
        <v>303</v>
      </c>
      <c r="F235">
        <v>1920</v>
      </c>
      <c r="G235">
        <v>1320</v>
      </c>
      <c r="H235" t="s">
        <v>10</v>
      </c>
      <c r="I235">
        <v>6.4</v>
      </c>
      <c r="J235">
        <v>147</v>
      </c>
      <c r="K235">
        <v>144</v>
      </c>
      <c r="L235">
        <v>10</v>
      </c>
      <c r="M235" s="7"/>
      <c r="N235">
        <v>146</v>
      </c>
      <c r="O235">
        <f t="shared" si="50"/>
        <v>2</v>
      </c>
      <c r="P235" s="25">
        <f t="shared" si="51"/>
        <v>1.3698630136986301</v>
      </c>
      <c r="Q235" s="7"/>
      <c r="R235">
        <v>129</v>
      </c>
      <c r="S235">
        <f t="shared" si="52"/>
        <v>-15</v>
      </c>
      <c r="T235" s="25">
        <f t="shared" si="53"/>
        <v>-11.627906976744185</v>
      </c>
      <c r="U235" s="7"/>
      <c r="V235">
        <v>112</v>
      </c>
      <c r="W235">
        <f t="shared" si="54"/>
        <v>-32</v>
      </c>
      <c r="X235" s="25">
        <f t="shared" si="55"/>
        <v>-28.571428571428569</v>
      </c>
      <c r="Y235" s="7"/>
      <c r="Z235">
        <v>95</v>
      </c>
      <c r="AA235">
        <f t="shared" si="56"/>
        <v>-49</v>
      </c>
      <c r="AB235" s="25">
        <f t="shared" si="57"/>
        <v>-51.578947368421055</v>
      </c>
    </row>
    <row r="236" spans="1:28" x14ac:dyDescent="0.25">
      <c r="A236" t="s">
        <v>185</v>
      </c>
      <c r="B236" t="s">
        <v>15</v>
      </c>
      <c r="C236" t="s">
        <v>329</v>
      </c>
      <c r="D236">
        <v>2019</v>
      </c>
      <c r="E236" t="s">
        <v>1794</v>
      </c>
      <c r="F236">
        <v>1915</v>
      </c>
      <c r="G236">
        <v>1322</v>
      </c>
      <c r="H236" t="s">
        <v>10</v>
      </c>
      <c r="I236">
        <v>5.7</v>
      </c>
      <c r="J236">
        <v>131</v>
      </c>
      <c r="K236">
        <v>130</v>
      </c>
      <c r="L236">
        <v>56</v>
      </c>
      <c r="M236" s="7"/>
      <c r="N236">
        <v>146</v>
      </c>
      <c r="O236">
        <f t="shared" si="50"/>
        <v>16</v>
      </c>
      <c r="P236" s="25">
        <f t="shared" si="51"/>
        <v>10.95890410958904</v>
      </c>
      <c r="Q236" s="7"/>
      <c r="R236">
        <v>129</v>
      </c>
      <c r="S236">
        <f t="shared" si="52"/>
        <v>-1</v>
      </c>
      <c r="T236" s="25">
        <f t="shared" si="53"/>
        <v>-0.77519379844961245</v>
      </c>
      <c r="U236" s="7"/>
      <c r="V236">
        <v>112</v>
      </c>
      <c r="W236">
        <f t="shared" si="54"/>
        <v>-18</v>
      </c>
      <c r="X236" s="25">
        <f t="shared" si="55"/>
        <v>-16.071428571428573</v>
      </c>
      <c r="Y236" s="7"/>
      <c r="Z236">
        <v>95</v>
      </c>
      <c r="AA236">
        <f t="shared" si="56"/>
        <v>-35</v>
      </c>
      <c r="AB236" s="25">
        <f t="shared" si="57"/>
        <v>-36.84210526315789</v>
      </c>
    </row>
    <row r="237" spans="1:28" x14ac:dyDescent="0.25">
      <c r="A237" t="s">
        <v>249</v>
      </c>
      <c r="B237" t="s">
        <v>287</v>
      </c>
      <c r="C237" t="s">
        <v>442</v>
      </c>
      <c r="D237">
        <v>2019</v>
      </c>
      <c r="E237" t="s">
        <v>1795</v>
      </c>
      <c r="F237">
        <v>1424</v>
      </c>
      <c r="G237">
        <v>1322</v>
      </c>
      <c r="H237" t="s">
        <v>10</v>
      </c>
      <c r="I237">
        <v>10.7</v>
      </c>
      <c r="J237">
        <v>246</v>
      </c>
      <c r="K237">
        <v>249</v>
      </c>
      <c r="L237">
        <v>4</v>
      </c>
      <c r="M237" s="7"/>
      <c r="N237">
        <v>146</v>
      </c>
      <c r="O237">
        <f t="shared" si="50"/>
        <v>-103</v>
      </c>
      <c r="P237" s="25">
        <f t="shared" si="51"/>
        <v>-70.547945205479451</v>
      </c>
      <c r="Q237" s="7"/>
      <c r="R237">
        <v>129</v>
      </c>
      <c r="S237">
        <f t="shared" si="52"/>
        <v>-120</v>
      </c>
      <c r="T237" s="25">
        <f t="shared" si="53"/>
        <v>-93.023255813953483</v>
      </c>
      <c r="U237" s="7"/>
      <c r="V237">
        <v>112</v>
      </c>
      <c r="W237">
        <f t="shared" si="54"/>
        <v>-137</v>
      </c>
      <c r="X237" s="25">
        <f t="shared" si="55"/>
        <v>-122.32142857142858</v>
      </c>
      <c r="Y237" s="7"/>
      <c r="Z237">
        <v>95</v>
      </c>
      <c r="AA237">
        <f t="shared" si="56"/>
        <v>-154</v>
      </c>
      <c r="AB237" s="25">
        <f t="shared" si="57"/>
        <v>-162.10526315789474</v>
      </c>
    </row>
    <row r="238" spans="1:28" x14ac:dyDescent="0.25">
      <c r="A238" t="s">
        <v>19</v>
      </c>
      <c r="B238" t="s">
        <v>114</v>
      </c>
      <c r="C238" t="s">
        <v>304</v>
      </c>
      <c r="D238">
        <v>2018</v>
      </c>
      <c r="E238" t="s">
        <v>305</v>
      </c>
      <c r="F238">
        <v>1755</v>
      </c>
      <c r="G238">
        <v>1323</v>
      </c>
      <c r="H238" t="s">
        <v>10</v>
      </c>
      <c r="I238">
        <v>6.7</v>
      </c>
      <c r="J238">
        <v>154</v>
      </c>
      <c r="K238">
        <v>153</v>
      </c>
      <c r="L238">
        <v>92</v>
      </c>
      <c r="M238" s="7"/>
      <c r="N238">
        <v>146</v>
      </c>
      <c r="O238">
        <f t="shared" si="50"/>
        <v>-7</v>
      </c>
      <c r="P238" s="25">
        <f t="shared" si="51"/>
        <v>-4.7945205479452051</v>
      </c>
      <c r="Q238" s="7"/>
      <c r="R238">
        <v>129</v>
      </c>
      <c r="S238">
        <f t="shared" si="52"/>
        <v>-24</v>
      </c>
      <c r="T238" s="25">
        <f t="shared" si="53"/>
        <v>-18.604651162790699</v>
      </c>
      <c r="U238" s="7"/>
      <c r="V238">
        <v>112</v>
      </c>
      <c r="W238">
        <f t="shared" si="54"/>
        <v>-41</v>
      </c>
      <c r="X238" s="25">
        <f t="shared" si="55"/>
        <v>-36.607142857142854</v>
      </c>
      <c r="Y238" s="7"/>
      <c r="Z238">
        <v>95</v>
      </c>
      <c r="AA238">
        <f t="shared" si="56"/>
        <v>-58</v>
      </c>
      <c r="AB238" s="25">
        <f t="shared" si="57"/>
        <v>-61.05263157894737</v>
      </c>
    </row>
    <row r="239" spans="1:28" x14ac:dyDescent="0.25">
      <c r="A239" t="s">
        <v>108</v>
      </c>
      <c r="B239" t="s">
        <v>61</v>
      </c>
      <c r="C239" t="s">
        <v>276</v>
      </c>
      <c r="D239">
        <v>2016</v>
      </c>
      <c r="E239" t="s">
        <v>306</v>
      </c>
      <c r="F239">
        <v>1875</v>
      </c>
      <c r="G239">
        <v>1324</v>
      </c>
      <c r="H239" t="s">
        <v>10</v>
      </c>
      <c r="I239">
        <v>6</v>
      </c>
      <c r="J239">
        <v>138</v>
      </c>
      <c r="K239">
        <v>141</v>
      </c>
      <c r="L239">
        <v>30</v>
      </c>
      <c r="M239" s="7"/>
      <c r="N239">
        <v>146</v>
      </c>
      <c r="O239">
        <f t="shared" si="50"/>
        <v>5</v>
      </c>
      <c r="P239" s="25">
        <f t="shared" si="51"/>
        <v>3.4246575342465753</v>
      </c>
      <c r="Q239" s="7"/>
      <c r="R239">
        <v>129</v>
      </c>
      <c r="S239">
        <f t="shared" si="52"/>
        <v>-12</v>
      </c>
      <c r="T239" s="25">
        <f t="shared" si="53"/>
        <v>-9.3023255813953494</v>
      </c>
      <c r="U239" s="7"/>
      <c r="V239">
        <v>112</v>
      </c>
      <c r="W239">
        <f t="shared" si="54"/>
        <v>-29</v>
      </c>
      <c r="X239" s="25">
        <f t="shared" si="55"/>
        <v>-25.892857142857146</v>
      </c>
      <c r="Y239" s="7"/>
      <c r="Z239">
        <v>95</v>
      </c>
      <c r="AA239">
        <f t="shared" si="56"/>
        <v>-46</v>
      </c>
      <c r="AB239" s="25">
        <f t="shared" si="57"/>
        <v>-48.421052631578945</v>
      </c>
    </row>
    <row r="240" spans="1:28" x14ac:dyDescent="0.25">
      <c r="A240" t="s">
        <v>249</v>
      </c>
      <c r="B240" t="s">
        <v>287</v>
      </c>
      <c r="C240" t="s">
        <v>1796</v>
      </c>
      <c r="D240">
        <v>2019</v>
      </c>
      <c r="E240" t="s">
        <v>1797</v>
      </c>
      <c r="F240">
        <v>1522</v>
      </c>
      <c r="G240">
        <v>1324</v>
      </c>
      <c r="H240" t="s">
        <v>10</v>
      </c>
      <c r="I240">
        <v>11.8</v>
      </c>
      <c r="J240">
        <v>271</v>
      </c>
      <c r="K240">
        <v>268</v>
      </c>
      <c r="L240">
        <v>8</v>
      </c>
      <c r="M240" s="7"/>
      <c r="N240">
        <v>146</v>
      </c>
      <c r="O240">
        <f t="shared" si="50"/>
        <v>-122</v>
      </c>
      <c r="P240" s="25">
        <f t="shared" si="51"/>
        <v>-83.561643835616437</v>
      </c>
      <c r="Q240" s="7"/>
      <c r="R240">
        <v>129</v>
      </c>
      <c r="S240">
        <f t="shared" si="52"/>
        <v>-139</v>
      </c>
      <c r="T240" s="25">
        <f t="shared" si="53"/>
        <v>-107.75193798449611</v>
      </c>
      <c r="U240" s="7"/>
      <c r="V240">
        <v>112</v>
      </c>
      <c r="W240">
        <f t="shared" si="54"/>
        <v>-156</v>
      </c>
      <c r="X240" s="25">
        <f t="shared" si="55"/>
        <v>-139.28571428571428</v>
      </c>
      <c r="Y240" s="7"/>
      <c r="Z240">
        <v>95</v>
      </c>
      <c r="AA240">
        <f t="shared" si="56"/>
        <v>-173</v>
      </c>
      <c r="AB240" s="25">
        <f t="shared" si="57"/>
        <v>-182.10526315789474</v>
      </c>
    </row>
    <row r="241" spans="1:28" x14ac:dyDescent="0.25">
      <c r="A241" t="s">
        <v>108</v>
      </c>
      <c r="B241" t="s">
        <v>7</v>
      </c>
      <c r="C241" t="s">
        <v>210</v>
      </c>
      <c r="D241">
        <v>2019</v>
      </c>
      <c r="E241" t="s">
        <v>1798</v>
      </c>
      <c r="F241">
        <v>1810</v>
      </c>
      <c r="G241">
        <v>1326</v>
      </c>
      <c r="H241" t="s">
        <v>10</v>
      </c>
      <c r="I241">
        <v>6.3</v>
      </c>
      <c r="J241">
        <v>145</v>
      </c>
      <c r="K241">
        <v>145</v>
      </c>
      <c r="L241">
        <v>208</v>
      </c>
      <c r="M241" s="7"/>
      <c r="N241">
        <v>146</v>
      </c>
      <c r="O241">
        <f t="shared" si="50"/>
        <v>1</v>
      </c>
      <c r="P241" s="25">
        <f t="shared" si="51"/>
        <v>0.68493150684931503</v>
      </c>
      <c r="Q241" s="7"/>
      <c r="R241">
        <v>129</v>
      </c>
      <c r="S241">
        <f t="shared" si="52"/>
        <v>-16</v>
      </c>
      <c r="T241" s="25">
        <f t="shared" si="53"/>
        <v>-12.403100775193799</v>
      </c>
      <c r="U241" s="7"/>
      <c r="V241">
        <v>112</v>
      </c>
      <c r="W241">
        <f t="shared" si="54"/>
        <v>-33</v>
      </c>
      <c r="X241" s="25">
        <f t="shared" si="55"/>
        <v>-29.464285714285715</v>
      </c>
      <c r="Y241" s="7"/>
      <c r="Z241">
        <v>95</v>
      </c>
      <c r="AA241">
        <f t="shared" si="56"/>
        <v>-50</v>
      </c>
      <c r="AB241" s="25">
        <f t="shared" si="57"/>
        <v>-52.631578947368418</v>
      </c>
    </row>
    <row r="242" spans="1:28" x14ac:dyDescent="0.25">
      <c r="A242" t="s">
        <v>19</v>
      </c>
      <c r="B242" t="s">
        <v>114</v>
      </c>
      <c r="C242" t="s">
        <v>304</v>
      </c>
      <c r="D242">
        <v>2018</v>
      </c>
      <c r="E242" t="s">
        <v>307</v>
      </c>
      <c r="F242">
        <v>1725</v>
      </c>
      <c r="G242">
        <v>1326</v>
      </c>
      <c r="H242" t="s">
        <v>10</v>
      </c>
      <c r="I242">
        <v>6.7</v>
      </c>
      <c r="J242">
        <v>154</v>
      </c>
      <c r="K242">
        <v>153</v>
      </c>
      <c r="L242">
        <v>126</v>
      </c>
      <c r="M242" s="7"/>
      <c r="N242">
        <v>146</v>
      </c>
      <c r="O242">
        <f t="shared" si="50"/>
        <v>-7</v>
      </c>
      <c r="P242" s="25">
        <f t="shared" si="51"/>
        <v>-4.7945205479452051</v>
      </c>
      <c r="Q242" s="7"/>
      <c r="R242">
        <v>129</v>
      </c>
      <c r="S242">
        <f t="shared" si="52"/>
        <v>-24</v>
      </c>
      <c r="T242" s="25">
        <f t="shared" si="53"/>
        <v>-18.604651162790699</v>
      </c>
      <c r="U242" s="7"/>
      <c r="V242">
        <v>112</v>
      </c>
      <c r="W242">
        <f t="shared" si="54"/>
        <v>-41</v>
      </c>
      <c r="X242" s="25">
        <f t="shared" si="55"/>
        <v>-36.607142857142854</v>
      </c>
      <c r="Y242" s="7"/>
      <c r="Z242">
        <v>95</v>
      </c>
      <c r="AA242">
        <f t="shared" si="56"/>
        <v>-58</v>
      </c>
      <c r="AB242" s="25">
        <f t="shared" si="57"/>
        <v>-61.05263157894737</v>
      </c>
    </row>
    <row r="243" spans="1:28" x14ac:dyDescent="0.25">
      <c r="A243" t="s">
        <v>108</v>
      </c>
      <c r="B243" t="s">
        <v>61</v>
      </c>
      <c r="C243" t="s">
        <v>276</v>
      </c>
      <c r="D243">
        <v>2016</v>
      </c>
      <c r="E243" t="s">
        <v>309</v>
      </c>
      <c r="F243">
        <v>1875</v>
      </c>
      <c r="G243">
        <v>1328</v>
      </c>
      <c r="H243" t="s">
        <v>10</v>
      </c>
      <c r="I243">
        <v>6.1</v>
      </c>
      <c r="J243">
        <v>140</v>
      </c>
      <c r="K243">
        <v>143</v>
      </c>
      <c r="L243">
        <v>122</v>
      </c>
      <c r="M243" s="7"/>
      <c r="N243">
        <v>146</v>
      </c>
      <c r="O243">
        <f t="shared" si="50"/>
        <v>3</v>
      </c>
      <c r="P243" s="25">
        <f t="shared" si="51"/>
        <v>2.054794520547945</v>
      </c>
      <c r="Q243" s="7"/>
      <c r="R243">
        <v>129</v>
      </c>
      <c r="S243">
        <f t="shared" si="52"/>
        <v>-14</v>
      </c>
      <c r="T243" s="25">
        <f t="shared" si="53"/>
        <v>-10.852713178294573</v>
      </c>
      <c r="U243" s="7"/>
      <c r="V243">
        <v>112</v>
      </c>
      <c r="W243">
        <f t="shared" si="54"/>
        <v>-31</v>
      </c>
      <c r="X243" s="25">
        <f t="shared" si="55"/>
        <v>-27.678571428571431</v>
      </c>
      <c r="Y243" s="7"/>
      <c r="Z243">
        <v>95</v>
      </c>
      <c r="AA243">
        <f t="shared" si="56"/>
        <v>-48</v>
      </c>
      <c r="AB243" s="25">
        <f t="shared" si="57"/>
        <v>-50.526315789473685</v>
      </c>
    </row>
    <row r="244" spans="1:28" x14ac:dyDescent="0.25">
      <c r="A244" t="s">
        <v>19</v>
      </c>
      <c r="B244" t="s">
        <v>7</v>
      </c>
      <c r="C244" t="s">
        <v>204</v>
      </c>
      <c r="D244">
        <v>2017</v>
      </c>
      <c r="E244" t="s">
        <v>308</v>
      </c>
      <c r="F244">
        <v>1790</v>
      </c>
      <c r="G244">
        <v>1328</v>
      </c>
      <c r="H244" t="s">
        <v>10</v>
      </c>
      <c r="I244">
        <v>6.6</v>
      </c>
      <c r="J244">
        <v>152</v>
      </c>
      <c r="K244">
        <v>152</v>
      </c>
      <c r="L244">
        <v>2</v>
      </c>
      <c r="M244" s="7"/>
      <c r="N244">
        <v>146</v>
      </c>
      <c r="O244">
        <f t="shared" si="50"/>
        <v>-6</v>
      </c>
      <c r="P244" s="25">
        <f t="shared" si="51"/>
        <v>-4.10958904109589</v>
      </c>
      <c r="Q244" s="7"/>
      <c r="R244">
        <v>129</v>
      </c>
      <c r="S244">
        <f t="shared" si="52"/>
        <v>-23</v>
      </c>
      <c r="T244" s="25">
        <f t="shared" si="53"/>
        <v>-17.829457364341085</v>
      </c>
      <c r="U244" s="7"/>
      <c r="V244">
        <v>112</v>
      </c>
      <c r="W244">
        <f t="shared" si="54"/>
        <v>-40</v>
      </c>
      <c r="X244" s="25">
        <f t="shared" si="55"/>
        <v>-35.714285714285715</v>
      </c>
      <c r="Y244" s="7"/>
      <c r="Z244">
        <v>95</v>
      </c>
      <c r="AA244">
        <f t="shared" si="56"/>
        <v>-57</v>
      </c>
      <c r="AB244" s="25">
        <f t="shared" si="57"/>
        <v>-60</v>
      </c>
    </row>
    <row r="245" spans="1:28" x14ac:dyDescent="0.25">
      <c r="A245" t="s">
        <v>185</v>
      </c>
      <c r="B245" t="s">
        <v>15</v>
      </c>
      <c r="C245" t="s">
        <v>329</v>
      </c>
      <c r="D245">
        <v>2019</v>
      </c>
      <c r="E245" t="s">
        <v>1799</v>
      </c>
      <c r="F245">
        <v>1880</v>
      </c>
      <c r="G245">
        <v>1329</v>
      </c>
      <c r="H245" t="s">
        <v>10</v>
      </c>
      <c r="I245">
        <v>5.7</v>
      </c>
      <c r="J245">
        <v>131</v>
      </c>
      <c r="K245">
        <v>130</v>
      </c>
      <c r="L245">
        <v>72</v>
      </c>
      <c r="M245" s="7"/>
      <c r="N245">
        <v>146</v>
      </c>
      <c r="O245">
        <f t="shared" ref="O245:O308" si="58">N245-K245</f>
        <v>16</v>
      </c>
      <c r="P245" s="25">
        <f t="shared" ref="P245:P308" si="59">O245/N245*100</f>
        <v>10.95890410958904</v>
      </c>
      <c r="Q245" s="7"/>
      <c r="R245">
        <v>129</v>
      </c>
      <c r="S245">
        <f t="shared" ref="S245:S308" si="60">R245-K245</f>
        <v>-1</v>
      </c>
      <c r="T245" s="25">
        <f t="shared" ref="T245:T308" si="61">S245/R245*100</f>
        <v>-0.77519379844961245</v>
      </c>
      <c r="U245" s="7"/>
      <c r="V245">
        <v>112</v>
      </c>
      <c r="W245">
        <f t="shared" ref="W245:W308" si="62">V245-K245</f>
        <v>-18</v>
      </c>
      <c r="X245" s="25">
        <f t="shared" ref="X245:X308" si="63">W245/V245*100</f>
        <v>-16.071428571428573</v>
      </c>
      <c r="Y245" s="7"/>
      <c r="Z245">
        <v>95</v>
      </c>
      <c r="AA245">
        <f t="shared" ref="AA245:AA308" si="64">Z245-K245</f>
        <v>-35</v>
      </c>
      <c r="AB245" s="25">
        <f t="shared" ref="AB245:AB308" si="65">AA245/Z245*100</f>
        <v>-36.84210526315789</v>
      </c>
    </row>
    <row r="246" spans="1:28" x14ac:dyDescent="0.25">
      <c r="A246" t="s">
        <v>108</v>
      </c>
      <c r="B246" t="s">
        <v>49</v>
      </c>
      <c r="C246" t="s">
        <v>227</v>
      </c>
      <c r="D246">
        <v>2017</v>
      </c>
      <c r="E246" t="s">
        <v>310</v>
      </c>
      <c r="F246">
        <v>1900</v>
      </c>
      <c r="G246">
        <v>1333</v>
      </c>
      <c r="H246" t="s">
        <v>10</v>
      </c>
      <c r="I246">
        <v>6.3</v>
      </c>
      <c r="J246">
        <v>145</v>
      </c>
      <c r="K246">
        <v>146</v>
      </c>
      <c r="L246">
        <v>4</v>
      </c>
      <c r="M246" s="7"/>
      <c r="N246">
        <v>146</v>
      </c>
      <c r="O246">
        <f t="shared" si="58"/>
        <v>0</v>
      </c>
      <c r="P246" s="25">
        <f t="shared" si="59"/>
        <v>0</v>
      </c>
      <c r="Q246" s="7"/>
      <c r="R246">
        <v>129</v>
      </c>
      <c r="S246">
        <f t="shared" si="60"/>
        <v>-17</v>
      </c>
      <c r="T246" s="25">
        <f t="shared" si="61"/>
        <v>-13.178294573643413</v>
      </c>
      <c r="U246" s="7"/>
      <c r="V246">
        <v>112</v>
      </c>
      <c r="W246">
        <f t="shared" si="62"/>
        <v>-34</v>
      </c>
      <c r="X246" s="25">
        <f t="shared" si="63"/>
        <v>-30.357142857142854</v>
      </c>
      <c r="Y246" s="7"/>
      <c r="Z246">
        <v>95</v>
      </c>
      <c r="AA246">
        <f t="shared" si="64"/>
        <v>-51</v>
      </c>
      <c r="AB246" s="25">
        <f t="shared" si="65"/>
        <v>-53.684210526315788</v>
      </c>
    </row>
    <row r="247" spans="1:28" x14ac:dyDescent="0.25">
      <c r="A247" t="s">
        <v>108</v>
      </c>
      <c r="B247" t="s">
        <v>49</v>
      </c>
      <c r="C247" t="s">
        <v>227</v>
      </c>
      <c r="D247">
        <v>2017</v>
      </c>
      <c r="E247" t="s">
        <v>311</v>
      </c>
      <c r="F247">
        <v>1900</v>
      </c>
      <c r="G247">
        <v>1333</v>
      </c>
      <c r="H247" t="s">
        <v>10</v>
      </c>
      <c r="I247">
        <v>6.3</v>
      </c>
      <c r="J247">
        <v>145</v>
      </c>
      <c r="K247">
        <v>146</v>
      </c>
      <c r="L247">
        <v>190</v>
      </c>
      <c r="M247" s="7"/>
      <c r="N247">
        <v>146</v>
      </c>
      <c r="O247">
        <f t="shared" si="58"/>
        <v>0</v>
      </c>
      <c r="P247" s="25">
        <f t="shared" si="59"/>
        <v>0</v>
      </c>
      <c r="Q247" s="7"/>
      <c r="R247">
        <v>129</v>
      </c>
      <c r="S247">
        <f t="shared" si="60"/>
        <v>-17</v>
      </c>
      <c r="T247" s="25">
        <f t="shared" si="61"/>
        <v>-13.178294573643413</v>
      </c>
      <c r="U247" s="7"/>
      <c r="V247">
        <v>112</v>
      </c>
      <c r="W247">
        <f t="shared" si="62"/>
        <v>-34</v>
      </c>
      <c r="X247" s="25">
        <f t="shared" si="63"/>
        <v>-30.357142857142854</v>
      </c>
      <c r="Y247" s="7"/>
      <c r="Z247">
        <v>95</v>
      </c>
      <c r="AA247">
        <f t="shared" si="64"/>
        <v>-51</v>
      </c>
      <c r="AB247" s="25">
        <f t="shared" si="65"/>
        <v>-53.684210526315788</v>
      </c>
    </row>
    <row r="248" spans="1:28" x14ac:dyDescent="0.25">
      <c r="A248" t="s">
        <v>108</v>
      </c>
      <c r="B248" t="s">
        <v>49</v>
      </c>
      <c r="C248" t="s">
        <v>227</v>
      </c>
      <c r="D248">
        <v>2019</v>
      </c>
      <c r="E248" t="s">
        <v>1800</v>
      </c>
      <c r="F248">
        <v>1900</v>
      </c>
      <c r="G248">
        <v>1333</v>
      </c>
      <c r="H248" t="s">
        <v>10</v>
      </c>
      <c r="I248">
        <v>6.3</v>
      </c>
      <c r="J248">
        <v>145</v>
      </c>
      <c r="K248">
        <v>146</v>
      </c>
      <c r="L248">
        <v>2</v>
      </c>
      <c r="M248" s="7"/>
      <c r="N248">
        <v>146</v>
      </c>
      <c r="O248">
        <f t="shared" si="58"/>
        <v>0</v>
      </c>
      <c r="P248" s="25">
        <f t="shared" si="59"/>
        <v>0</v>
      </c>
      <c r="Q248" s="7"/>
      <c r="R248">
        <v>129</v>
      </c>
      <c r="S248">
        <f t="shared" si="60"/>
        <v>-17</v>
      </c>
      <c r="T248" s="25">
        <f t="shared" si="61"/>
        <v>-13.178294573643413</v>
      </c>
      <c r="U248" s="7"/>
      <c r="V248">
        <v>112</v>
      </c>
      <c r="W248">
        <f t="shared" si="62"/>
        <v>-34</v>
      </c>
      <c r="X248" s="25">
        <f t="shared" si="63"/>
        <v>-30.357142857142854</v>
      </c>
      <c r="Y248" s="7"/>
      <c r="Z248">
        <v>95</v>
      </c>
      <c r="AA248">
        <f t="shared" si="64"/>
        <v>-51</v>
      </c>
      <c r="AB248" s="25">
        <f t="shared" si="65"/>
        <v>-53.684210526315788</v>
      </c>
    </row>
    <row r="249" spans="1:28" x14ac:dyDescent="0.25">
      <c r="A249" t="s">
        <v>185</v>
      </c>
      <c r="B249" t="s">
        <v>113</v>
      </c>
      <c r="C249" t="s">
        <v>156</v>
      </c>
      <c r="D249">
        <v>2017</v>
      </c>
      <c r="E249" t="s">
        <v>313</v>
      </c>
      <c r="F249">
        <v>1880</v>
      </c>
      <c r="G249">
        <v>1333</v>
      </c>
      <c r="H249" t="s">
        <v>10</v>
      </c>
      <c r="I249">
        <v>6.6</v>
      </c>
      <c r="J249">
        <v>152</v>
      </c>
      <c r="K249">
        <v>152</v>
      </c>
      <c r="L249">
        <v>118</v>
      </c>
      <c r="M249" s="7"/>
      <c r="N249">
        <v>146</v>
      </c>
      <c r="O249">
        <f t="shared" si="58"/>
        <v>-6</v>
      </c>
      <c r="P249" s="25">
        <f t="shared" si="59"/>
        <v>-4.10958904109589</v>
      </c>
      <c r="Q249" s="7"/>
      <c r="R249">
        <v>129</v>
      </c>
      <c r="S249">
        <f t="shared" si="60"/>
        <v>-23</v>
      </c>
      <c r="T249" s="25">
        <f t="shared" si="61"/>
        <v>-17.829457364341085</v>
      </c>
      <c r="U249" s="7"/>
      <c r="V249">
        <v>112</v>
      </c>
      <c r="W249">
        <f t="shared" si="62"/>
        <v>-40</v>
      </c>
      <c r="X249" s="25">
        <f t="shared" si="63"/>
        <v>-35.714285714285715</v>
      </c>
      <c r="Y249" s="7"/>
      <c r="Z249">
        <v>95</v>
      </c>
      <c r="AA249">
        <f t="shared" si="64"/>
        <v>-57</v>
      </c>
      <c r="AB249" s="25">
        <f t="shared" si="65"/>
        <v>-60</v>
      </c>
    </row>
    <row r="250" spans="1:28" x14ac:dyDescent="0.25">
      <c r="A250" t="s">
        <v>220</v>
      </c>
      <c r="B250" t="s">
        <v>72</v>
      </c>
      <c r="C250" t="s">
        <v>221</v>
      </c>
      <c r="D250">
        <v>2018</v>
      </c>
      <c r="E250" s="6" t="s">
        <v>312</v>
      </c>
      <c r="F250">
        <v>1958</v>
      </c>
      <c r="G250">
        <v>1333</v>
      </c>
      <c r="H250" t="s">
        <v>14</v>
      </c>
      <c r="I250">
        <v>4.3</v>
      </c>
      <c r="J250">
        <v>112</v>
      </c>
      <c r="K250">
        <v>112</v>
      </c>
      <c r="L250">
        <v>8</v>
      </c>
      <c r="M250" s="7"/>
      <c r="N250">
        <v>146</v>
      </c>
      <c r="O250">
        <f t="shared" si="58"/>
        <v>34</v>
      </c>
      <c r="P250" s="25">
        <f t="shared" si="59"/>
        <v>23.287671232876711</v>
      </c>
      <c r="Q250" s="7"/>
      <c r="R250">
        <v>129</v>
      </c>
      <c r="S250">
        <f t="shared" si="60"/>
        <v>17</v>
      </c>
      <c r="T250" s="25">
        <f t="shared" si="61"/>
        <v>13.178294573643413</v>
      </c>
      <c r="U250" s="7"/>
      <c r="V250">
        <v>112</v>
      </c>
      <c r="W250">
        <f t="shared" si="62"/>
        <v>0</v>
      </c>
      <c r="X250" s="25">
        <f t="shared" si="63"/>
        <v>0</v>
      </c>
      <c r="Y250" s="7"/>
      <c r="Z250">
        <v>95</v>
      </c>
      <c r="AA250">
        <f t="shared" si="64"/>
        <v>-17</v>
      </c>
      <c r="AB250" s="25">
        <f t="shared" si="65"/>
        <v>-17.894736842105264</v>
      </c>
    </row>
    <row r="251" spans="1:28" x14ac:dyDescent="0.25">
      <c r="A251" t="s">
        <v>220</v>
      </c>
      <c r="B251" t="s">
        <v>72</v>
      </c>
      <c r="C251" t="s">
        <v>221</v>
      </c>
      <c r="D251">
        <v>2019</v>
      </c>
      <c r="E251" s="6" t="s">
        <v>1801</v>
      </c>
      <c r="F251">
        <v>1958</v>
      </c>
      <c r="G251">
        <v>1333</v>
      </c>
      <c r="H251" t="s">
        <v>14</v>
      </c>
      <c r="I251">
        <v>4.5</v>
      </c>
      <c r="J251">
        <v>117</v>
      </c>
      <c r="K251">
        <v>117</v>
      </c>
      <c r="L251">
        <v>6</v>
      </c>
      <c r="M251" s="7"/>
      <c r="N251">
        <v>146</v>
      </c>
      <c r="O251">
        <f t="shared" si="58"/>
        <v>29</v>
      </c>
      <c r="P251" s="25">
        <f t="shared" si="59"/>
        <v>19.863013698630137</v>
      </c>
      <c r="Q251" s="7"/>
      <c r="R251">
        <v>129</v>
      </c>
      <c r="S251">
        <f t="shared" si="60"/>
        <v>12</v>
      </c>
      <c r="T251" s="25">
        <f t="shared" si="61"/>
        <v>9.3023255813953494</v>
      </c>
      <c r="U251" s="7"/>
      <c r="V251">
        <v>112</v>
      </c>
      <c r="W251">
        <f t="shared" si="62"/>
        <v>-5</v>
      </c>
      <c r="X251" s="25">
        <f t="shared" si="63"/>
        <v>-4.4642857142857144</v>
      </c>
      <c r="Y251" s="7"/>
      <c r="Z251">
        <v>95</v>
      </c>
      <c r="AA251">
        <f t="shared" si="64"/>
        <v>-22</v>
      </c>
      <c r="AB251" s="25">
        <f t="shared" si="65"/>
        <v>-23.157894736842106</v>
      </c>
    </row>
    <row r="252" spans="1:28" x14ac:dyDescent="0.25">
      <c r="A252" t="s">
        <v>233</v>
      </c>
      <c r="B252" t="s">
        <v>113</v>
      </c>
      <c r="C252" t="s">
        <v>279</v>
      </c>
      <c r="D252">
        <v>2015</v>
      </c>
      <c r="E252" t="s">
        <v>314</v>
      </c>
      <c r="F252">
        <v>2095</v>
      </c>
      <c r="G252">
        <v>1333</v>
      </c>
      <c r="H252" t="s">
        <v>10</v>
      </c>
      <c r="I252">
        <v>5.6</v>
      </c>
      <c r="J252">
        <v>129</v>
      </c>
      <c r="K252">
        <v>128</v>
      </c>
      <c r="L252">
        <v>40</v>
      </c>
      <c r="M252" s="7"/>
      <c r="N252">
        <v>146</v>
      </c>
      <c r="O252">
        <f t="shared" si="58"/>
        <v>18</v>
      </c>
      <c r="P252" s="25">
        <f t="shared" si="59"/>
        <v>12.328767123287671</v>
      </c>
      <c r="Q252" s="7"/>
      <c r="R252">
        <v>129</v>
      </c>
      <c r="S252">
        <f t="shared" si="60"/>
        <v>1</v>
      </c>
      <c r="T252" s="25">
        <f t="shared" si="61"/>
        <v>0.77519379844961245</v>
      </c>
      <c r="U252" s="7"/>
      <c r="V252">
        <v>112</v>
      </c>
      <c r="W252">
        <f t="shared" si="62"/>
        <v>-16</v>
      </c>
      <c r="X252" s="25">
        <f t="shared" si="63"/>
        <v>-14.285714285714285</v>
      </c>
      <c r="Y252" s="7"/>
      <c r="Z252">
        <v>95</v>
      </c>
      <c r="AA252">
        <f t="shared" si="64"/>
        <v>-33</v>
      </c>
      <c r="AB252" s="25">
        <f t="shared" si="65"/>
        <v>-34.736842105263158</v>
      </c>
    </row>
    <row r="253" spans="1:28" x14ac:dyDescent="0.25">
      <c r="A253" t="s">
        <v>220</v>
      </c>
      <c r="B253" t="s">
        <v>72</v>
      </c>
      <c r="C253" t="s">
        <v>221</v>
      </c>
      <c r="D253">
        <v>2017</v>
      </c>
      <c r="E253" t="s">
        <v>316</v>
      </c>
      <c r="F253">
        <v>1845</v>
      </c>
      <c r="G253">
        <v>1335</v>
      </c>
      <c r="H253" t="s">
        <v>10</v>
      </c>
      <c r="I253">
        <v>5.8</v>
      </c>
      <c r="J253">
        <v>133</v>
      </c>
      <c r="K253">
        <v>133</v>
      </c>
      <c r="L253">
        <v>4</v>
      </c>
      <c r="M253" s="7"/>
      <c r="N253">
        <v>146</v>
      </c>
      <c r="O253">
        <f t="shared" si="58"/>
        <v>13</v>
      </c>
      <c r="P253" s="25">
        <f t="shared" si="59"/>
        <v>8.9041095890410951</v>
      </c>
      <c r="Q253" s="7"/>
      <c r="R253">
        <v>129</v>
      </c>
      <c r="S253">
        <f t="shared" si="60"/>
        <v>-4</v>
      </c>
      <c r="T253" s="25">
        <f t="shared" si="61"/>
        <v>-3.1007751937984498</v>
      </c>
      <c r="U253" s="7"/>
      <c r="V253">
        <v>112</v>
      </c>
      <c r="W253">
        <f t="shared" si="62"/>
        <v>-21</v>
      </c>
      <c r="X253" s="25">
        <f t="shared" si="63"/>
        <v>-18.75</v>
      </c>
      <c r="Y253" s="7"/>
      <c r="Z253">
        <v>95</v>
      </c>
      <c r="AA253">
        <f t="shared" si="64"/>
        <v>-38</v>
      </c>
      <c r="AB253" s="25">
        <f t="shared" si="65"/>
        <v>-40</v>
      </c>
    </row>
    <row r="254" spans="1:28" x14ac:dyDescent="0.25">
      <c r="A254" t="s">
        <v>108</v>
      </c>
      <c r="B254" t="s">
        <v>61</v>
      </c>
      <c r="C254" t="s">
        <v>276</v>
      </c>
      <c r="D254">
        <v>2016</v>
      </c>
      <c r="E254" t="s">
        <v>317</v>
      </c>
      <c r="F254">
        <v>1875</v>
      </c>
      <c r="G254">
        <v>1336</v>
      </c>
      <c r="H254" t="s">
        <v>10</v>
      </c>
      <c r="I254">
        <v>6</v>
      </c>
      <c r="J254">
        <v>138</v>
      </c>
      <c r="K254">
        <v>141</v>
      </c>
      <c r="L254">
        <v>12</v>
      </c>
      <c r="M254" s="7"/>
      <c r="N254">
        <v>146</v>
      </c>
      <c r="O254">
        <f t="shared" si="58"/>
        <v>5</v>
      </c>
      <c r="P254" s="25">
        <f t="shared" si="59"/>
        <v>3.4246575342465753</v>
      </c>
      <c r="Q254" s="7"/>
      <c r="R254">
        <v>129</v>
      </c>
      <c r="S254">
        <f t="shared" si="60"/>
        <v>-12</v>
      </c>
      <c r="T254" s="25">
        <f t="shared" si="61"/>
        <v>-9.3023255813953494</v>
      </c>
      <c r="U254" s="7"/>
      <c r="V254">
        <v>112</v>
      </c>
      <c r="W254">
        <f t="shared" si="62"/>
        <v>-29</v>
      </c>
      <c r="X254" s="25">
        <f t="shared" si="63"/>
        <v>-25.892857142857146</v>
      </c>
      <c r="Y254" s="7"/>
      <c r="Z254">
        <v>95</v>
      </c>
      <c r="AA254">
        <f t="shared" si="64"/>
        <v>-46</v>
      </c>
      <c r="AB254" s="25">
        <f t="shared" si="65"/>
        <v>-48.421052631578945</v>
      </c>
    </row>
    <row r="255" spans="1:28" x14ac:dyDescent="0.25">
      <c r="A255" t="s">
        <v>108</v>
      </c>
      <c r="B255" t="s">
        <v>61</v>
      </c>
      <c r="C255" t="s">
        <v>276</v>
      </c>
      <c r="D255">
        <v>2019</v>
      </c>
      <c r="E255" t="s">
        <v>1802</v>
      </c>
      <c r="F255">
        <v>1870</v>
      </c>
      <c r="G255">
        <v>1338</v>
      </c>
      <c r="H255" t="s">
        <v>10</v>
      </c>
      <c r="I255">
        <v>6.2</v>
      </c>
      <c r="J255">
        <v>142</v>
      </c>
      <c r="K255">
        <v>146</v>
      </c>
      <c r="L255">
        <v>150</v>
      </c>
      <c r="M255" s="7"/>
      <c r="N255">
        <v>146</v>
      </c>
      <c r="O255">
        <f t="shared" si="58"/>
        <v>0</v>
      </c>
      <c r="P255" s="25">
        <f t="shared" si="59"/>
        <v>0</v>
      </c>
      <c r="Q255" s="7"/>
      <c r="R255">
        <v>129</v>
      </c>
      <c r="S255">
        <f t="shared" si="60"/>
        <v>-17</v>
      </c>
      <c r="T255" s="25">
        <f t="shared" si="61"/>
        <v>-13.178294573643413</v>
      </c>
      <c r="U255" s="7"/>
      <c r="V255">
        <v>112</v>
      </c>
      <c r="W255">
        <f t="shared" si="62"/>
        <v>-34</v>
      </c>
      <c r="X255" s="25">
        <f t="shared" si="63"/>
        <v>-30.357142857142854</v>
      </c>
      <c r="Y255" s="7"/>
      <c r="Z255">
        <v>95</v>
      </c>
      <c r="AA255">
        <f t="shared" si="64"/>
        <v>-51</v>
      </c>
      <c r="AB255" s="25">
        <f t="shared" si="65"/>
        <v>-53.684210526315788</v>
      </c>
    </row>
    <row r="256" spans="1:28" x14ac:dyDescent="0.25">
      <c r="A256" t="s">
        <v>108</v>
      </c>
      <c r="B256" t="s">
        <v>61</v>
      </c>
      <c r="C256" t="s">
        <v>276</v>
      </c>
      <c r="D256">
        <v>2019</v>
      </c>
      <c r="E256" t="s">
        <v>1803</v>
      </c>
      <c r="F256">
        <v>1866</v>
      </c>
      <c r="G256">
        <v>1339</v>
      </c>
      <c r="H256" t="s">
        <v>10</v>
      </c>
      <c r="I256">
        <v>6.1</v>
      </c>
      <c r="J256">
        <v>140</v>
      </c>
      <c r="K256">
        <v>144</v>
      </c>
      <c r="L256">
        <v>18</v>
      </c>
      <c r="M256" s="7"/>
      <c r="N256">
        <v>146</v>
      </c>
      <c r="O256">
        <f t="shared" si="58"/>
        <v>2</v>
      </c>
      <c r="P256" s="25">
        <f t="shared" si="59"/>
        <v>1.3698630136986301</v>
      </c>
      <c r="Q256" s="7"/>
      <c r="R256">
        <v>129</v>
      </c>
      <c r="S256">
        <f t="shared" si="60"/>
        <v>-15</v>
      </c>
      <c r="T256" s="25">
        <f t="shared" si="61"/>
        <v>-11.627906976744185</v>
      </c>
      <c r="U256" s="7"/>
      <c r="V256">
        <v>112</v>
      </c>
      <c r="W256">
        <f t="shared" si="62"/>
        <v>-32</v>
      </c>
      <c r="X256" s="25">
        <f t="shared" si="63"/>
        <v>-28.571428571428569</v>
      </c>
      <c r="Y256" s="7"/>
      <c r="Z256">
        <v>95</v>
      </c>
      <c r="AA256">
        <f t="shared" si="64"/>
        <v>-49</v>
      </c>
      <c r="AB256" s="25">
        <f t="shared" si="65"/>
        <v>-51.578947368421055</v>
      </c>
    </row>
    <row r="257" spans="1:28" x14ac:dyDescent="0.25">
      <c r="A257" t="s">
        <v>108</v>
      </c>
      <c r="B257" t="s">
        <v>92</v>
      </c>
      <c r="C257" t="s">
        <v>202</v>
      </c>
      <c r="D257">
        <v>2018</v>
      </c>
      <c r="E257" t="s">
        <v>319</v>
      </c>
      <c r="F257">
        <v>1940</v>
      </c>
      <c r="G257">
        <v>1340</v>
      </c>
      <c r="H257" t="s">
        <v>14</v>
      </c>
      <c r="I257">
        <v>4.5</v>
      </c>
      <c r="J257">
        <v>117</v>
      </c>
      <c r="K257">
        <v>118</v>
      </c>
      <c r="L257">
        <v>4</v>
      </c>
      <c r="M257" s="7"/>
      <c r="N257">
        <v>146</v>
      </c>
      <c r="O257">
        <f t="shared" si="58"/>
        <v>28</v>
      </c>
      <c r="P257" s="25">
        <f t="shared" si="59"/>
        <v>19.17808219178082</v>
      </c>
      <c r="Q257" s="7"/>
      <c r="R257">
        <v>129</v>
      </c>
      <c r="S257">
        <f t="shared" si="60"/>
        <v>11</v>
      </c>
      <c r="T257" s="25">
        <f t="shared" si="61"/>
        <v>8.5271317829457356</v>
      </c>
      <c r="U257" s="7"/>
      <c r="V257">
        <v>112</v>
      </c>
      <c r="W257">
        <f t="shared" si="62"/>
        <v>-6</v>
      </c>
      <c r="X257" s="25">
        <f t="shared" si="63"/>
        <v>-5.3571428571428568</v>
      </c>
      <c r="Y257" s="7"/>
      <c r="Z257">
        <v>95</v>
      </c>
      <c r="AA257">
        <f t="shared" si="64"/>
        <v>-23</v>
      </c>
      <c r="AB257" s="25">
        <f t="shared" si="65"/>
        <v>-24.210526315789473</v>
      </c>
    </row>
    <row r="258" spans="1:28" x14ac:dyDescent="0.25">
      <c r="A258" t="s">
        <v>108</v>
      </c>
      <c r="B258" t="s">
        <v>92</v>
      </c>
      <c r="C258" t="s">
        <v>202</v>
      </c>
      <c r="D258">
        <v>2018</v>
      </c>
      <c r="E258" t="s">
        <v>320</v>
      </c>
      <c r="F258">
        <v>1940</v>
      </c>
      <c r="G258">
        <v>1340</v>
      </c>
      <c r="H258" t="s">
        <v>14</v>
      </c>
      <c r="I258">
        <v>4.5999999999999996</v>
      </c>
      <c r="J258">
        <v>120</v>
      </c>
      <c r="K258">
        <v>118</v>
      </c>
      <c r="L258">
        <v>62</v>
      </c>
      <c r="M258" s="7"/>
      <c r="N258">
        <v>146</v>
      </c>
      <c r="O258">
        <f t="shared" si="58"/>
        <v>28</v>
      </c>
      <c r="P258" s="25">
        <f t="shared" si="59"/>
        <v>19.17808219178082</v>
      </c>
      <c r="Q258" s="7"/>
      <c r="R258">
        <v>129</v>
      </c>
      <c r="S258">
        <f t="shared" si="60"/>
        <v>11</v>
      </c>
      <c r="T258" s="25">
        <f t="shared" si="61"/>
        <v>8.5271317829457356</v>
      </c>
      <c r="U258" s="7"/>
      <c r="V258">
        <v>112</v>
      </c>
      <c r="W258">
        <f t="shared" si="62"/>
        <v>-6</v>
      </c>
      <c r="X258" s="25">
        <f t="shared" si="63"/>
        <v>-5.3571428571428568</v>
      </c>
      <c r="Y258" s="7"/>
      <c r="Z258">
        <v>95</v>
      </c>
      <c r="AA258">
        <f t="shared" si="64"/>
        <v>-23</v>
      </c>
      <c r="AB258" s="25">
        <f t="shared" si="65"/>
        <v>-24.210526315789473</v>
      </c>
    </row>
    <row r="259" spans="1:28" x14ac:dyDescent="0.25">
      <c r="A259" t="s">
        <v>249</v>
      </c>
      <c r="B259" t="s">
        <v>248</v>
      </c>
      <c r="C259">
        <v>488</v>
      </c>
      <c r="D259">
        <v>2016</v>
      </c>
      <c r="E259" t="s">
        <v>318</v>
      </c>
      <c r="F259">
        <v>1496</v>
      </c>
      <c r="G259">
        <v>1340</v>
      </c>
      <c r="H259" t="s">
        <v>10</v>
      </c>
      <c r="I259">
        <v>11.4</v>
      </c>
      <c r="J259">
        <v>262</v>
      </c>
      <c r="K259">
        <v>260</v>
      </c>
      <c r="L259">
        <v>2</v>
      </c>
      <c r="M259" s="7"/>
      <c r="N259">
        <v>146</v>
      </c>
      <c r="O259">
        <f t="shared" si="58"/>
        <v>-114</v>
      </c>
      <c r="P259" s="25">
        <f t="shared" si="59"/>
        <v>-78.082191780821915</v>
      </c>
      <c r="Q259" s="7"/>
      <c r="R259">
        <v>129</v>
      </c>
      <c r="S259">
        <f t="shared" si="60"/>
        <v>-131</v>
      </c>
      <c r="T259" s="25">
        <f t="shared" si="61"/>
        <v>-101.55038759689923</v>
      </c>
      <c r="U259" s="7"/>
      <c r="V259">
        <v>112</v>
      </c>
      <c r="W259">
        <f t="shared" si="62"/>
        <v>-148</v>
      </c>
      <c r="X259" s="25">
        <f t="shared" si="63"/>
        <v>-132.14285714285714</v>
      </c>
      <c r="Y259" s="7"/>
      <c r="Z259">
        <v>95</v>
      </c>
      <c r="AA259">
        <f t="shared" si="64"/>
        <v>-165</v>
      </c>
      <c r="AB259" s="25">
        <f t="shared" si="65"/>
        <v>-173.68421052631581</v>
      </c>
    </row>
    <row r="260" spans="1:28" x14ac:dyDescent="0.25">
      <c r="A260" t="s">
        <v>108</v>
      </c>
      <c r="B260" t="s">
        <v>61</v>
      </c>
      <c r="C260" t="s">
        <v>276</v>
      </c>
      <c r="D260">
        <v>2016</v>
      </c>
      <c r="E260" t="s">
        <v>323</v>
      </c>
      <c r="F260">
        <v>1875</v>
      </c>
      <c r="G260">
        <v>1341</v>
      </c>
      <c r="H260" t="s">
        <v>10</v>
      </c>
      <c r="I260">
        <v>6.1</v>
      </c>
      <c r="J260">
        <v>140</v>
      </c>
      <c r="K260">
        <v>143</v>
      </c>
      <c r="L260">
        <v>56</v>
      </c>
      <c r="M260" s="7"/>
      <c r="N260">
        <v>146</v>
      </c>
      <c r="O260">
        <f t="shared" si="58"/>
        <v>3</v>
      </c>
      <c r="P260" s="25">
        <f t="shared" si="59"/>
        <v>2.054794520547945</v>
      </c>
      <c r="Q260" s="7"/>
      <c r="R260">
        <v>129</v>
      </c>
      <c r="S260">
        <f t="shared" si="60"/>
        <v>-14</v>
      </c>
      <c r="T260" s="25">
        <f t="shared" si="61"/>
        <v>-10.852713178294573</v>
      </c>
      <c r="U260" s="7"/>
      <c r="V260">
        <v>112</v>
      </c>
      <c r="W260">
        <f t="shared" si="62"/>
        <v>-31</v>
      </c>
      <c r="X260" s="25">
        <f t="shared" si="63"/>
        <v>-27.678571428571431</v>
      </c>
      <c r="Y260" s="7"/>
      <c r="Z260">
        <v>95</v>
      </c>
      <c r="AA260">
        <f t="shared" si="64"/>
        <v>-48</v>
      </c>
      <c r="AB260" s="25">
        <f t="shared" si="65"/>
        <v>-50.526315789473685</v>
      </c>
    </row>
    <row r="261" spans="1:28" x14ac:dyDescent="0.25">
      <c r="A261" t="s">
        <v>185</v>
      </c>
      <c r="B261" t="s">
        <v>7</v>
      </c>
      <c r="C261" t="s">
        <v>210</v>
      </c>
      <c r="D261">
        <v>2018</v>
      </c>
      <c r="E261" t="s">
        <v>322</v>
      </c>
      <c r="F261">
        <v>1800</v>
      </c>
      <c r="G261">
        <v>1341</v>
      </c>
      <c r="H261" t="s">
        <v>10</v>
      </c>
      <c r="I261">
        <v>6.1</v>
      </c>
      <c r="J261">
        <v>140</v>
      </c>
      <c r="K261">
        <v>142</v>
      </c>
      <c r="L261">
        <v>70</v>
      </c>
      <c r="M261" s="7"/>
      <c r="N261">
        <v>146</v>
      </c>
      <c r="O261">
        <f t="shared" si="58"/>
        <v>4</v>
      </c>
      <c r="P261" s="25">
        <f t="shared" si="59"/>
        <v>2.7397260273972601</v>
      </c>
      <c r="Q261" s="7"/>
      <c r="R261">
        <v>129</v>
      </c>
      <c r="S261">
        <f t="shared" si="60"/>
        <v>-13</v>
      </c>
      <c r="T261" s="25">
        <f t="shared" si="61"/>
        <v>-10.077519379844961</v>
      </c>
      <c r="U261" s="7"/>
      <c r="V261">
        <v>112</v>
      </c>
      <c r="W261">
        <f t="shared" si="62"/>
        <v>-30</v>
      </c>
      <c r="X261" s="25">
        <f t="shared" si="63"/>
        <v>-26.785714285714285</v>
      </c>
      <c r="Y261" s="7"/>
      <c r="Z261">
        <v>95</v>
      </c>
      <c r="AA261">
        <f t="shared" si="64"/>
        <v>-47</v>
      </c>
      <c r="AB261" s="25">
        <f t="shared" si="65"/>
        <v>-49.473684210526315</v>
      </c>
    </row>
    <row r="262" spans="1:28" x14ac:dyDescent="0.25">
      <c r="A262" t="s">
        <v>185</v>
      </c>
      <c r="B262" t="s">
        <v>7</v>
      </c>
      <c r="C262" t="s">
        <v>210</v>
      </c>
      <c r="D262">
        <v>2019</v>
      </c>
      <c r="E262" t="s">
        <v>1804</v>
      </c>
      <c r="F262">
        <v>1800</v>
      </c>
      <c r="G262">
        <v>1341</v>
      </c>
      <c r="H262" t="s">
        <v>10</v>
      </c>
      <c r="I262">
        <v>6.1</v>
      </c>
      <c r="J262">
        <v>140</v>
      </c>
      <c r="K262">
        <v>142</v>
      </c>
      <c r="L262">
        <v>6</v>
      </c>
      <c r="M262" s="7"/>
      <c r="N262">
        <v>146</v>
      </c>
      <c r="O262">
        <f t="shared" si="58"/>
        <v>4</v>
      </c>
      <c r="P262" s="25">
        <f t="shared" si="59"/>
        <v>2.7397260273972601</v>
      </c>
      <c r="Q262" s="7"/>
      <c r="R262">
        <v>129</v>
      </c>
      <c r="S262">
        <f t="shared" si="60"/>
        <v>-13</v>
      </c>
      <c r="T262" s="25">
        <f t="shared" si="61"/>
        <v>-10.077519379844961</v>
      </c>
      <c r="U262" s="7"/>
      <c r="V262">
        <v>112</v>
      </c>
      <c r="W262">
        <f t="shared" si="62"/>
        <v>-30</v>
      </c>
      <c r="X262" s="25">
        <f t="shared" si="63"/>
        <v>-26.785714285714285</v>
      </c>
      <c r="Y262" s="7"/>
      <c r="Z262">
        <v>95</v>
      </c>
      <c r="AA262">
        <f t="shared" si="64"/>
        <v>-47</v>
      </c>
      <c r="AB262" s="25">
        <f t="shared" si="65"/>
        <v>-49.473684210526315</v>
      </c>
    </row>
    <row r="263" spans="1:28" x14ac:dyDescent="0.25">
      <c r="A263" t="s">
        <v>19</v>
      </c>
      <c r="B263" t="s">
        <v>114</v>
      </c>
      <c r="C263" t="s">
        <v>304</v>
      </c>
      <c r="D263">
        <v>2018</v>
      </c>
      <c r="E263" t="s">
        <v>321</v>
      </c>
      <c r="F263">
        <v>1755</v>
      </c>
      <c r="G263">
        <v>1341</v>
      </c>
      <c r="H263" t="s">
        <v>10</v>
      </c>
      <c r="I263">
        <v>6.7</v>
      </c>
      <c r="J263">
        <v>154</v>
      </c>
      <c r="K263">
        <v>153</v>
      </c>
      <c r="L263">
        <v>22</v>
      </c>
      <c r="M263" s="7"/>
      <c r="N263">
        <v>146</v>
      </c>
      <c r="O263">
        <f t="shared" si="58"/>
        <v>-7</v>
      </c>
      <c r="P263" s="25">
        <f t="shared" si="59"/>
        <v>-4.7945205479452051</v>
      </c>
      <c r="Q263" s="7"/>
      <c r="R263">
        <v>129</v>
      </c>
      <c r="S263">
        <f t="shared" si="60"/>
        <v>-24</v>
      </c>
      <c r="T263" s="25">
        <f t="shared" si="61"/>
        <v>-18.604651162790699</v>
      </c>
      <c r="U263" s="7"/>
      <c r="V263">
        <v>112</v>
      </c>
      <c r="W263">
        <f t="shared" si="62"/>
        <v>-41</v>
      </c>
      <c r="X263" s="25">
        <f t="shared" si="63"/>
        <v>-36.607142857142854</v>
      </c>
      <c r="Y263" s="7"/>
      <c r="Z263">
        <v>95</v>
      </c>
      <c r="AA263">
        <f t="shared" si="64"/>
        <v>-58</v>
      </c>
      <c r="AB263" s="25">
        <f t="shared" si="65"/>
        <v>-61.05263157894737</v>
      </c>
    </row>
    <row r="264" spans="1:28" x14ac:dyDescent="0.25">
      <c r="A264" t="s">
        <v>108</v>
      </c>
      <c r="B264" t="s">
        <v>49</v>
      </c>
      <c r="C264" t="s">
        <v>227</v>
      </c>
      <c r="D264">
        <v>2017</v>
      </c>
      <c r="E264" t="s">
        <v>324</v>
      </c>
      <c r="F264">
        <v>1915</v>
      </c>
      <c r="G264">
        <v>1344</v>
      </c>
      <c r="H264" t="s">
        <v>10</v>
      </c>
      <c r="I264">
        <v>5.9</v>
      </c>
      <c r="J264">
        <v>136</v>
      </c>
      <c r="K264">
        <v>137</v>
      </c>
      <c r="L264">
        <v>6</v>
      </c>
      <c r="M264" s="7"/>
      <c r="N264">
        <v>146</v>
      </c>
      <c r="O264">
        <f t="shared" si="58"/>
        <v>9</v>
      </c>
      <c r="P264" s="25">
        <f t="shared" si="59"/>
        <v>6.1643835616438354</v>
      </c>
      <c r="Q264" s="7"/>
      <c r="R264">
        <v>129</v>
      </c>
      <c r="S264">
        <f t="shared" si="60"/>
        <v>-8</v>
      </c>
      <c r="T264" s="25">
        <f t="shared" si="61"/>
        <v>-6.2015503875968996</v>
      </c>
      <c r="U264" s="7"/>
      <c r="V264">
        <v>112</v>
      </c>
      <c r="W264">
        <f t="shared" si="62"/>
        <v>-25</v>
      </c>
      <c r="X264" s="25">
        <f t="shared" si="63"/>
        <v>-22.321428571428573</v>
      </c>
      <c r="Y264" s="7"/>
      <c r="Z264">
        <v>95</v>
      </c>
      <c r="AA264">
        <f t="shared" si="64"/>
        <v>-42</v>
      </c>
      <c r="AB264" s="25">
        <f t="shared" si="65"/>
        <v>-44.210526315789473</v>
      </c>
    </row>
    <row r="265" spans="1:28" x14ac:dyDescent="0.25">
      <c r="A265" t="s">
        <v>108</v>
      </c>
      <c r="B265" t="s">
        <v>49</v>
      </c>
      <c r="C265" t="s">
        <v>227</v>
      </c>
      <c r="D265">
        <v>2017</v>
      </c>
      <c r="E265" t="s">
        <v>325</v>
      </c>
      <c r="F265">
        <v>1915</v>
      </c>
      <c r="G265">
        <v>1344</v>
      </c>
      <c r="H265" t="s">
        <v>10</v>
      </c>
      <c r="I265">
        <v>5.9</v>
      </c>
      <c r="J265">
        <v>136</v>
      </c>
      <c r="K265">
        <v>137</v>
      </c>
      <c r="L265">
        <v>58</v>
      </c>
      <c r="M265" s="7"/>
      <c r="N265">
        <v>146</v>
      </c>
      <c r="O265">
        <f t="shared" si="58"/>
        <v>9</v>
      </c>
      <c r="P265" s="25">
        <f t="shared" si="59"/>
        <v>6.1643835616438354</v>
      </c>
      <c r="Q265" s="7"/>
      <c r="R265">
        <v>129</v>
      </c>
      <c r="S265">
        <f t="shared" si="60"/>
        <v>-8</v>
      </c>
      <c r="T265" s="25">
        <f t="shared" si="61"/>
        <v>-6.2015503875968996</v>
      </c>
      <c r="U265" s="7"/>
      <c r="V265">
        <v>112</v>
      </c>
      <c r="W265">
        <f t="shared" si="62"/>
        <v>-25</v>
      </c>
      <c r="X265" s="25">
        <f t="shared" si="63"/>
        <v>-22.321428571428573</v>
      </c>
      <c r="Y265" s="7"/>
      <c r="Z265">
        <v>95</v>
      </c>
      <c r="AA265">
        <f t="shared" si="64"/>
        <v>-42</v>
      </c>
      <c r="AB265" s="25">
        <f t="shared" si="65"/>
        <v>-44.210526315789473</v>
      </c>
    </row>
    <row r="266" spans="1:28" x14ac:dyDescent="0.25">
      <c r="A266" t="s">
        <v>108</v>
      </c>
      <c r="B266" t="s">
        <v>49</v>
      </c>
      <c r="C266" t="s">
        <v>227</v>
      </c>
      <c r="D266">
        <v>2018</v>
      </c>
      <c r="E266" t="s">
        <v>326</v>
      </c>
      <c r="F266">
        <v>1915</v>
      </c>
      <c r="G266">
        <v>1344</v>
      </c>
      <c r="H266" t="s">
        <v>10</v>
      </c>
      <c r="I266">
        <v>5.9</v>
      </c>
      <c r="J266">
        <v>136</v>
      </c>
      <c r="K266">
        <v>137</v>
      </c>
      <c r="L266">
        <v>62</v>
      </c>
      <c r="M266" s="7"/>
      <c r="N266">
        <v>146</v>
      </c>
      <c r="O266">
        <f t="shared" si="58"/>
        <v>9</v>
      </c>
      <c r="P266" s="25">
        <f t="shared" si="59"/>
        <v>6.1643835616438354</v>
      </c>
      <c r="Q266" s="7"/>
      <c r="R266">
        <v>129</v>
      </c>
      <c r="S266">
        <f t="shared" si="60"/>
        <v>-8</v>
      </c>
      <c r="T266" s="25">
        <f t="shared" si="61"/>
        <v>-6.2015503875968996</v>
      </c>
      <c r="U266" s="7"/>
      <c r="V266">
        <v>112</v>
      </c>
      <c r="W266">
        <f t="shared" si="62"/>
        <v>-25</v>
      </c>
      <c r="X266" s="25">
        <f t="shared" si="63"/>
        <v>-22.321428571428573</v>
      </c>
      <c r="Y266" s="7"/>
      <c r="Z266">
        <v>95</v>
      </c>
      <c r="AA266">
        <f t="shared" si="64"/>
        <v>-42</v>
      </c>
      <c r="AB266" s="25">
        <f t="shared" si="65"/>
        <v>-44.210526315789473</v>
      </c>
    </row>
    <row r="267" spans="1:28" x14ac:dyDescent="0.25">
      <c r="A267" t="s">
        <v>108</v>
      </c>
      <c r="B267" t="s">
        <v>92</v>
      </c>
      <c r="C267" t="s">
        <v>202</v>
      </c>
      <c r="D267">
        <v>2017</v>
      </c>
      <c r="E267" t="s">
        <v>327</v>
      </c>
      <c r="F267">
        <v>1880</v>
      </c>
      <c r="G267">
        <v>1344</v>
      </c>
      <c r="H267" t="s">
        <v>10</v>
      </c>
      <c r="I267">
        <v>7.5</v>
      </c>
      <c r="J267">
        <v>172</v>
      </c>
      <c r="K267">
        <v>175</v>
      </c>
      <c r="L267">
        <v>30</v>
      </c>
      <c r="M267" s="7"/>
      <c r="N267">
        <v>146</v>
      </c>
      <c r="O267">
        <f t="shared" si="58"/>
        <v>-29</v>
      </c>
      <c r="P267" s="25">
        <f t="shared" si="59"/>
        <v>-19.863013698630137</v>
      </c>
      <c r="Q267" s="7"/>
      <c r="R267">
        <v>129</v>
      </c>
      <c r="S267">
        <f t="shared" si="60"/>
        <v>-46</v>
      </c>
      <c r="T267" s="25">
        <f t="shared" si="61"/>
        <v>-35.65891472868217</v>
      </c>
      <c r="U267" s="7"/>
      <c r="V267">
        <v>112</v>
      </c>
      <c r="W267">
        <f t="shared" si="62"/>
        <v>-63</v>
      </c>
      <c r="X267" s="25">
        <f t="shared" si="63"/>
        <v>-56.25</v>
      </c>
      <c r="Y267" s="7"/>
      <c r="Z267">
        <v>95</v>
      </c>
      <c r="AA267">
        <f t="shared" si="64"/>
        <v>-80</v>
      </c>
      <c r="AB267" s="25">
        <f t="shared" si="65"/>
        <v>-84.210526315789465</v>
      </c>
    </row>
    <row r="268" spans="1:28" x14ac:dyDescent="0.25">
      <c r="A268" t="s">
        <v>185</v>
      </c>
      <c r="B268" t="s">
        <v>7</v>
      </c>
      <c r="C268" t="s">
        <v>210</v>
      </c>
      <c r="D268">
        <v>2019</v>
      </c>
      <c r="E268" t="s">
        <v>1805</v>
      </c>
      <c r="F268">
        <v>1825</v>
      </c>
      <c r="G268">
        <v>1344</v>
      </c>
      <c r="H268" t="s">
        <v>10</v>
      </c>
      <c r="I268">
        <v>6.1</v>
      </c>
      <c r="J268">
        <v>140</v>
      </c>
      <c r="K268">
        <v>142</v>
      </c>
      <c r="L268">
        <v>36</v>
      </c>
      <c r="M268" s="7"/>
      <c r="N268">
        <v>146</v>
      </c>
      <c r="O268">
        <f t="shared" si="58"/>
        <v>4</v>
      </c>
      <c r="P268" s="25">
        <f t="shared" si="59"/>
        <v>2.7397260273972601</v>
      </c>
      <c r="Q268" s="7"/>
      <c r="R268">
        <v>129</v>
      </c>
      <c r="S268">
        <f t="shared" si="60"/>
        <v>-13</v>
      </c>
      <c r="T268" s="25">
        <f t="shared" si="61"/>
        <v>-10.077519379844961</v>
      </c>
      <c r="U268" s="7"/>
      <c r="V268">
        <v>112</v>
      </c>
      <c r="W268">
        <f t="shared" si="62"/>
        <v>-30</v>
      </c>
      <c r="X268" s="25">
        <f t="shared" si="63"/>
        <v>-26.785714285714285</v>
      </c>
      <c r="Y268" s="7"/>
      <c r="Z268">
        <v>95</v>
      </c>
      <c r="AA268">
        <f t="shared" si="64"/>
        <v>-47</v>
      </c>
      <c r="AB268" s="25">
        <f t="shared" si="65"/>
        <v>-49.473684210526315</v>
      </c>
    </row>
    <row r="269" spans="1:28" x14ac:dyDescent="0.25">
      <c r="A269" t="s">
        <v>185</v>
      </c>
      <c r="B269" t="s">
        <v>15</v>
      </c>
      <c r="C269" t="s">
        <v>329</v>
      </c>
      <c r="D269">
        <v>2018</v>
      </c>
      <c r="E269" t="s">
        <v>330</v>
      </c>
      <c r="F269">
        <v>1885</v>
      </c>
      <c r="G269">
        <v>1345</v>
      </c>
      <c r="H269" t="s">
        <v>10</v>
      </c>
      <c r="I269">
        <v>5.7</v>
      </c>
      <c r="J269">
        <v>131</v>
      </c>
      <c r="K269">
        <v>130</v>
      </c>
      <c r="L269">
        <v>50</v>
      </c>
      <c r="M269" s="7"/>
      <c r="N269">
        <v>146</v>
      </c>
      <c r="O269">
        <f t="shared" si="58"/>
        <v>16</v>
      </c>
      <c r="P269" s="25">
        <f t="shared" si="59"/>
        <v>10.95890410958904</v>
      </c>
      <c r="Q269" s="7"/>
      <c r="R269">
        <v>129</v>
      </c>
      <c r="S269">
        <f t="shared" si="60"/>
        <v>-1</v>
      </c>
      <c r="T269" s="25">
        <f t="shared" si="61"/>
        <v>-0.77519379844961245</v>
      </c>
      <c r="U269" s="7"/>
      <c r="V269">
        <v>112</v>
      </c>
      <c r="W269">
        <f t="shared" si="62"/>
        <v>-18</v>
      </c>
      <c r="X269" s="25">
        <f t="shared" si="63"/>
        <v>-16.071428571428573</v>
      </c>
      <c r="Y269" s="7"/>
      <c r="Z269">
        <v>95</v>
      </c>
      <c r="AA269">
        <f t="shared" si="64"/>
        <v>-35</v>
      </c>
      <c r="AB269" s="25">
        <f t="shared" si="65"/>
        <v>-36.84210526315789</v>
      </c>
    </row>
    <row r="270" spans="1:28" x14ac:dyDescent="0.25">
      <c r="A270" t="s">
        <v>19</v>
      </c>
      <c r="B270" t="s">
        <v>114</v>
      </c>
      <c r="C270" t="s">
        <v>304</v>
      </c>
      <c r="D270">
        <v>2018</v>
      </c>
      <c r="E270" t="s">
        <v>331</v>
      </c>
      <c r="F270">
        <v>1725</v>
      </c>
      <c r="G270">
        <v>1346</v>
      </c>
      <c r="H270" t="s">
        <v>10</v>
      </c>
      <c r="I270">
        <v>6.7</v>
      </c>
      <c r="J270">
        <v>154</v>
      </c>
      <c r="K270">
        <v>153</v>
      </c>
      <c r="L270">
        <v>190</v>
      </c>
      <c r="M270" s="7"/>
      <c r="N270">
        <v>146</v>
      </c>
      <c r="O270">
        <f t="shared" si="58"/>
        <v>-7</v>
      </c>
      <c r="P270" s="25">
        <f t="shared" si="59"/>
        <v>-4.7945205479452051</v>
      </c>
      <c r="Q270" s="7"/>
      <c r="R270">
        <v>129</v>
      </c>
      <c r="S270">
        <f t="shared" si="60"/>
        <v>-24</v>
      </c>
      <c r="T270" s="25">
        <f t="shared" si="61"/>
        <v>-18.604651162790699</v>
      </c>
      <c r="U270" s="7"/>
      <c r="V270">
        <v>112</v>
      </c>
      <c r="W270">
        <f t="shared" si="62"/>
        <v>-41</v>
      </c>
      <c r="X270" s="25">
        <f t="shared" si="63"/>
        <v>-36.607142857142854</v>
      </c>
      <c r="Y270" s="7"/>
      <c r="Z270">
        <v>95</v>
      </c>
      <c r="AA270">
        <f t="shared" si="64"/>
        <v>-58</v>
      </c>
      <c r="AB270" s="25">
        <f t="shared" si="65"/>
        <v>-61.05263157894737</v>
      </c>
    </row>
    <row r="271" spans="1:28" x14ac:dyDescent="0.25">
      <c r="A271" t="s">
        <v>249</v>
      </c>
      <c r="B271" t="s">
        <v>287</v>
      </c>
      <c r="C271" t="s">
        <v>332</v>
      </c>
      <c r="D271">
        <v>2016</v>
      </c>
      <c r="E271" t="s">
        <v>333</v>
      </c>
      <c r="F271">
        <v>1495</v>
      </c>
      <c r="G271">
        <v>1350</v>
      </c>
      <c r="H271" t="s">
        <v>10</v>
      </c>
      <c r="I271">
        <v>10.7</v>
      </c>
      <c r="J271">
        <v>246</v>
      </c>
      <c r="K271">
        <v>249</v>
      </c>
      <c r="L271">
        <v>2</v>
      </c>
      <c r="M271" s="7"/>
      <c r="N271">
        <v>146</v>
      </c>
      <c r="O271">
        <f t="shared" si="58"/>
        <v>-103</v>
      </c>
      <c r="P271" s="25">
        <f t="shared" si="59"/>
        <v>-70.547945205479451</v>
      </c>
      <c r="Q271" s="7"/>
      <c r="R271">
        <v>129</v>
      </c>
      <c r="S271">
        <f t="shared" si="60"/>
        <v>-120</v>
      </c>
      <c r="T271" s="25">
        <f t="shared" si="61"/>
        <v>-93.023255813953483</v>
      </c>
      <c r="U271" s="7"/>
      <c r="V271">
        <v>112</v>
      </c>
      <c r="W271">
        <f t="shared" si="62"/>
        <v>-137</v>
      </c>
      <c r="X271" s="25">
        <f t="shared" si="63"/>
        <v>-122.32142857142858</v>
      </c>
      <c r="Y271" s="7"/>
      <c r="Z271">
        <v>95</v>
      </c>
      <c r="AA271">
        <f t="shared" si="64"/>
        <v>-154</v>
      </c>
      <c r="AB271" s="25">
        <f t="shared" si="65"/>
        <v>-162.10526315789474</v>
      </c>
    </row>
    <row r="272" spans="1:28" x14ac:dyDescent="0.25">
      <c r="A272" t="s">
        <v>77</v>
      </c>
      <c r="B272" t="s">
        <v>113</v>
      </c>
      <c r="C272" t="s">
        <v>134</v>
      </c>
      <c r="D272">
        <v>2018</v>
      </c>
      <c r="E272" t="s">
        <v>337</v>
      </c>
      <c r="F272">
        <v>1780</v>
      </c>
      <c r="G272">
        <v>1355</v>
      </c>
      <c r="H272" t="s">
        <v>10</v>
      </c>
      <c r="I272">
        <v>5.9</v>
      </c>
      <c r="J272">
        <v>136</v>
      </c>
      <c r="K272">
        <v>136</v>
      </c>
      <c r="L272">
        <v>192</v>
      </c>
      <c r="M272" s="7"/>
      <c r="N272">
        <v>146</v>
      </c>
      <c r="O272">
        <f t="shared" si="58"/>
        <v>10</v>
      </c>
      <c r="P272" s="25">
        <f t="shared" si="59"/>
        <v>6.8493150684931505</v>
      </c>
      <c r="Q272" s="7"/>
      <c r="R272">
        <v>129</v>
      </c>
      <c r="S272">
        <f t="shared" si="60"/>
        <v>-7</v>
      </c>
      <c r="T272" s="25">
        <f t="shared" si="61"/>
        <v>-5.4263565891472867</v>
      </c>
      <c r="U272" s="7"/>
      <c r="V272">
        <v>112</v>
      </c>
      <c r="W272">
        <f t="shared" si="62"/>
        <v>-24</v>
      </c>
      <c r="X272" s="25">
        <f t="shared" si="63"/>
        <v>-21.428571428571427</v>
      </c>
      <c r="Y272" s="7"/>
      <c r="Z272">
        <v>95</v>
      </c>
      <c r="AA272">
        <f t="shared" si="64"/>
        <v>-41</v>
      </c>
      <c r="AB272" s="25">
        <f t="shared" si="65"/>
        <v>-43.15789473684211</v>
      </c>
    </row>
    <row r="273" spans="1:28" x14ac:dyDescent="0.25">
      <c r="A273" t="s">
        <v>108</v>
      </c>
      <c r="B273" t="s">
        <v>49</v>
      </c>
      <c r="C273" t="s">
        <v>227</v>
      </c>
      <c r="D273">
        <v>2017</v>
      </c>
      <c r="E273" t="s">
        <v>335</v>
      </c>
      <c r="F273">
        <v>1915</v>
      </c>
      <c r="G273">
        <v>1355</v>
      </c>
      <c r="H273" t="s">
        <v>10</v>
      </c>
      <c r="I273">
        <v>5.9</v>
      </c>
      <c r="J273">
        <v>136</v>
      </c>
      <c r="K273">
        <v>137</v>
      </c>
      <c r="L273">
        <v>26</v>
      </c>
      <c r="M273" s="7"/>
      <c r="N273">
        <v>146</v>
      </c>
      <c r="O273">
        <f t="shared" si="58"/>
        <v>9</v>
      </c>
      <c r="P273" s="25">
        <f t="shared" si="59"/>
        <v>6.1643835616438354</v>
      </c>
      <c r="Q273" s="7"/>
      <c r="R273">
        <v>129</v>
      </c>
      <c r="S273">
        <f t="shared" si="60"/>
        <v>-8</v>
      </c>
      <c r="T273" s="25">
        <f t="shared" si="61"/>
        <v>-6.2015503875968996</v>
      </c>
      <c r="U273" s="7"/>
      <c r="V273">
        <v>112</v>
      </c>
      <c r="W273">
        <f t="shared" si="62"/>
        <v>-25</v>
      </c>
      <c r="X273" s="25">
        <f t="shared" si="63"/>
        <v>-22.321428571428573</v>
      </c>
      <c r="Y273" s="7"/>
      <c r="Z273">
        <v>95</v>
      </c>
      <c r="AA273">
        <f t="shared" si="64"/>
        <v>-42</v>
      </c>
      <c r="AB273" s="25">
        <f t="shared" si="65"/>
        <v>-44.210526315789473</v>
      </c>
    </row>
    <row r="274" spans="1:28" x14ac:dyDescent="0.25">
      <c r="A274" t="s">
        <v>108</v>
      </c>
      <c r="B274" t="s">
        <v>49</v>
      </c>
      <c r="C274" t="s">
        <v>227</v>
      </c>
      <c r="D274">
        <v>2019</v>
      </c>
      <c r="E274" t="s">
        <v>1806</v>
      </c>
      <c r="F274">
        <v>1915</v>
      </c>
      <c r="G274">
        <v>1355</v>
      </c>
      <c r="H274" t="s">
        <v>10</v>
      </c>
      <c r="I274">
        <v>5.9</v>
      </c>
      <c r="J274">
        <v>136</v>
      </c>
      <c r="K274">
        <v>137</v>
      </c>
      <c r="L274">
        <v>4</v>
      </c>
      <c r="M274" s="7"/>
      <c r="N274">
        <v>146</v>
      </c>
      <c r="O274">
        <f t="shared" si="58"/>
        <v>9</v>
      </c>
      <c r="P274" s="25">
        <f t="shared" si="59"/>
        <v>6.1643835616438354</v>
      </c>
      <c r="Q274" s="7"/>
      <c r="R274">
        <v>129</v>
      </c>
      <c r="S274">
        <f t="shared" si="60"/>
        <v>-8</v>
      </c>
      <c r="T274" s="25">
        <f t="shared" si="61"/>
        <v>-6.2015503875968996</v>
      </c>
      <c r="U274" s="7"/>
      <c r="V274">
        <v>112</v>
      </c>
      <c r="W274">
        <f t="shared" si="62"/>
        <v>-25</v>
      </c>
      <c r="X274" s="25">
        <f t="shared" si="63"/>
        <v>-22.321428571428573</v>
      </c>
      <c r="Y274" s="7"/>
      <c r="Z274">
        <v>95</v>
      </c>
      <c r="AA274">
        <f t="shared" si="64"/>
        <v>-42</v>
      </c>
      <c r="AB274" s="25">
        <f t="shared" si="65"/>
        <v>-44.210526315789473</v>
      </c>
    </row>
    <row r="275" spans="1:28" x14ac:dyDescent="0.25">
      <c r="A275" t="s">
        <v>108</v>
      </c>
      <c r="B275" t="s">
        <v>29</v>
      </c>
      <c r="C275" t="s">
        <v>315</v>
      </c>
      <c r="D275">
        <v>2016</v>
      </c>
      <c r="E275" t="s">
        <v>336</v>
      </c>
      <c r="F275">
        <v>1850</v>
      </c>
      <c r="G275">
        <v>1355</v>
      </c>
      <c r="H275" t="s">
        <v>10</v>
      </c>
      <c r="I275">
        <v>7</v>
      </c>
      <c r="J275">
        <v>161</v>
      </c>
      <c r="K275">
        <v>161</v>
      </c>
      <c r="L275">
        <v>4</v>
      </c>
      <c r="M275" s="7"/>
      <c r="N275">
        <v>146</v>
      </c>
      <c r="O275">
        <f t="shared" si="58"/>
        <v>-15</v>
      </c>
      <c r="P275" s="25">
        <f t="shared" si="59"/>
        <v>-10.273972602739725</v>
      </c>
      <c r="Q275" s="7"/>
      <c r="R275">
        <v>129</v>
      </c>
      <c r="S275">
        <f t="shared" si="60"/>
        <v>-32</v>
      </c>
      <c r="T275" s="25">
        <f t="shared" si="61"/>
        <v>-24.806201550387598</v>
      </c>
      <c r="U275" s="7"/>
      <c r="V275">
        <v>112</v>
      </c>
      <c r="W275">
        <f t="shared" si="62"/>
        <v>-49</v>
      </c>
      <c r="X275" s="25">
        <f t="shared" si="63"/>
        <v>-43.75</v>
      </c>
      <c r="Y275" s="7"/>
      <c r="Z275">
        <v>95</v>
      </c>
      <c r="AA275">
        <f t="shared" si="64"/>
        <v>-66</v>
      </c>
      <c r="AB275" s="25">
        <f t="shared" si="65"/>
        <v>-69.473684210526315</v>
      </c>
    </row>
    <row r="276" spans="1:28" x14ac:dyDescent="0.25">
      <c r="A276" t="s">
        <v>239</v>
      </c>
      <c r="B276" t="s">
        <v>141</v>
      </c>
      <c r="C276" t="s">
        <v>240</v>
      </c>
      <c r="D276">
        <v>2018</v>
      </c>
      <c r="E276" t="s">
        <v>334</v>
      </c>
      <c r="F276">
        <v>1840</v>
      </c>
      <c r="G276">
        <v>1355</v>
      </c>
      <c r="H276" t="s">
        <v>10</v>
      </c>
      <c r="I276">
        <v>6.1</v>
      </c>
      <c r="J276">
        <v>140</v>
      </c>
      <c r="K276">
        <v>140</v>
      </c>
      <c r="L276">
        <v>2</v>
      </c>
      <c r="M276" s="7"/>
      <c r="N276">
        <v>146</v>
      </c>
      <c r="O276">
        <f t="shared" si="58"/>
        <v>6</v>
      </c>
      <c r="P276" s="25">
        <f t="shared" si="59"/>
        <v>4.10958904109589</v>
      </c>
      <c r="Q276" s="7"/>
      <c r="R276">
        <v>129</v>
      </c>
      <c r="S276">
        <f t="shared" si="60"/>
        <v>-11</v>
      </c>
      <c r="T276" s="25">
        <f t="shared" si="61"/>
        <v>-8.5271317829457356</v>
      </c>
      <c r="U276" s="7"/>
      <c r="V276">
        <v>112</v>
      </c>
      <c r="W276">
        <f t="shared" si="62"/>
        <v>-28</v>
      </c>
      <c r="X276" s="25">
        <f t="shared" si="63"/>
        <v>-25</v>
      </c>
      <c r="Y276" s="7"/>
      <c r="Z276">
        <v>95</v>
      </c>
      <c r="AA276">
        <f t="shared" si="64"/>
        <v>-45</v>
      </c>
      <c r="AB276" s="25">
        <f t="shared" si="65"/>
        <v>-47.368421052631575</v>
      </c>
    </row>
    <row r="277" spans="1:28" x14ac:dyDescent="0.25">
      <c r="A277" t="s">
        <v>220</v>
      </c>
      <c r="B277" t="s">
        <v>72</v>
      </c>
      <c r="C277" t="s">
        <v>221</v>
      </c>
      <c r="D277">
        <v>2017</v>
      </c>
      <c r="E277" t="s">
        <v>338</v>
      </c>
      <c r="F277">
        <v>1867</v>
      </c>
      <c r="G277">
        <v>1357</v>
      </c>
      <c r="H277" t="s">
        <v>10</v>
      </c>
      <c r="I277">
        <v>5.8</v>
      </c>
      <c r="J277">
        <v>133</v>
      </c>
      <c r="K277">
        <v>133</v>
      </c>
      <c r="L277">
        <v>10</v>
      </c>
      <c r="M277" s="7"/>
      <c r="N277">
        <v>146</v>
      </c>
      <c r="O277">
        <f t="shared" si="58"/>
        <v>13</v>
      </c>
      <c r="P277" s="25">
        <f t="shared" si="59"/>
        <v>8.9041095890410951</v>
      </c>
      <c r="Q277" s="7"/>
      <c r="R277">
        <v>129</v>
      </c>
      <c r="S277">
        <f t="shared" si="60"/>
        <v>-4</v>
      </c>
      <c r="T277" s="25">
        <f t="shared" si="61"/>
        <v>-3.1007751937984498</v>
      </c>
      <c r="U277" s="7"/>
      <c r="V277">
        <v>112</v>
      </c>
      <c r="W277">
        <f t="shared" si="62"/>
        <v>-21</v>
      </c>
      <c r="X277" s="25">
        <f t="shared" si="63"/>
        <v>-18.75</v>
      </c>
      <c r="Y277" s="7"/>
      <c r="Z277">
        <v>95</v>
      </c>
      <c r="AA277">
        <f t="shared" si="64"/>
        <v>-38</v>
      </c>
      <c r="AB277" s="25">
        <f t="shared" si="65"/>
        <v>-40</v>
      </c>
    </row>
    <row r="278" spans="1:28" x14ac:dyDescent="0.25">
      <c r="A278" t="s">
        <v>185</v>
      </c>
      <c r="B278" t="s">
        <v>113</v>
      </c>
      <c r="C278" t="s">
        <v>339</v>
      </c>
      <c r="D278">
        <v>2017</v>
      </c>
      <c r="E278" t="s">
        <v>340</v>
      </c>
      <c r="F278">
        <v>1770</v>
      </c>
      <c r="G278">
        <v>1359</v>
      </c>
      <c r="H278" t="s">
        <v>10</v>
      </c>
      <c r="I278">
        <v>6.2</v>
      </c>
      <c r="J278">
        <v>142</v>
      </c>
      <c r="K278">
        <v>142</v>
      </c>
      <c r="L278">
        <v>10</v>
      </c>
      <c r="M278" s="7"/>
      <c r="N278">
        <v>146</v>
      </c>
      <c r="O278">
        <f t="shared" si="58"/>
        <v>4</v>
      </c>
      <c r="P278" s="25">
        <f t="shared" si="59"/>
        <v>2.7397260273972601</v>
      </c>
      <c r="Q278" s="7"/>
      <c r="R278">
        <v>129</v>
      </c>
      <c r="S278">
        <f t="shared" si="60"/>
        <v>-13</v>
      </c>
      <c r="T278" s="25">
        <f t="shared" si="61"/>
        <v>-10.077519379844961</v>
      </c>
      <c r="U278" s="7"/>
      <c r="V278">
        <v>112</v>
      </c>
      <c r="W278">
        <f t="shared" si="62"/>
        <v>-30</v>
      </c>
      <c r="X278" s="25">
        <f t="shared" si="63"/>
        <v>-26.785714285714285</v>
      </c>
      <c r="Y278" s="7"/>
      <c r="Z278">
        <v>95</v>
      </c>
      <c r="AA278">
        <f t="shared" si="64"/>
        <v>-47</v>
      </c>
      <c r="AB278" s="25">
        <f t="shared" si="65"/>
        <v>-49.473684210526315</v>
      </c>
    </row>
    <row r="279" spans="1:28" x14ac:dyDescent="0.25">
      <c r="A279" t="s">
        <v>185</v>
      </c>
      <c r="B279" t="s">
        <v>141</v>
      </c>
      <c r="C279" t="s">
        <v>237</v>
      </c>
      <c r="D279">
        <v>2016</v>
      </c>
      <c r="E279" t="s">
        <v>341</v>
      </c>
      <c r="F279">
        <v>1845</v>
      </c>
      <c r="G279">
        <v>1360</v>
      </c>
      <c r="H279" t="s">
        <v>10</v>
      </c>
      <c r="I279">
        <v>5.9</v>
      </c>
      <c r="J279">
        <v>136</v>
      </c>
      <c r="K279">
        <v>136</v>
      </c>
      <c r="L279">
        <v>30</v>
      </c>
      <c r="M279" s="7"/>
      <c r="N279">
        <v>146</v>
      </c>
      <c r="O279">
        <f t="shared" si="58"/>
        <v>10</v>
      </c>
      <c r="P279" s="25">
        <f t="shared" si="59"/>
        <v>6.8493150684931505</v>
      </c>
      <c r="Q279" s="7"/>
      <c r="R279">
        <v>129</v>
      </c>
      <c r="S279">
        <f t="shared" si="60"/>
        <v>-7</v>
      </c>
      <c r="T279" s="25">
        <f t="shared" si="61"/>
        <v>-5.4263565891472867</v>
      </c>
      <c r="U279" s="7"/>
      <c r="V279">
        <v>112</v>
      </c>
      <c r="W279">
        <f t="shared" si="62"/>
        <v>-24</v>
      </c>
      <c r="X279" s="25">
        <f t="shared" si="63"/>
        <v>-21.428571428571427</v>
      </c>
      <c r="Y279" s="7"/>
      <c r="Z279">
        <v>95</v>
      </c>
      <c r="AA279">
        <f t="shared" si="64"/>
        <v>-41</v>
      </c>
      <c r="AB279" s="25">
        <f t="shared" si="65"/>
        <v>-43.15789473684211</v>
      </c>
    </row>
    <row r="280" spans="1:28" x14ac:dyDescent="0.25">
      <c r="A280" t="s">
        <v>19</v>
      </c>
      <c r="B280" t="s">
        <v>61</v>
      </c>
      <c r="C280" t="s">
        <v>187</v>
      </c>
      <c r="D280">
        <v>2018</v>
      </c>
      <c r="E280" t="s">
        <v>343</v>
      </c>
      <c r="F280">
        <v>1807</v>
      </c>
      <c r="G280">
        <v>1360</v>
      </c>
      <c r="H280" t="s">
        <v>10</v>
      </c>
      <c r="I280">
        <v>6.7</v>
      </c>
      <c r="J280">
        <v>154</v>
      </c>
      <c r="K280">
        <v>151</v>
      </c>
      <c r="L280">
        <v>60</v>
      </c>
      <c r="M280" s="7"/>
      <c r="N280">
        <v>146</v>
      </c>
      <c r="O280">
        <f t="shared" si="58"/>
        <v>-5</v>
      </c>
      <c r="P280" s="25">
        <f t="shared" si="59"/>
        <v>-3.4246575342465753</v>
      </c>
      <c r="Q280" s="7"/>
      <c r="R280">
        <v>129</v>
      </c>
      <c r="S280">
        <f t="shared" si="60"/>
        <v>-22</v>
      </c>
      <c r="T280" s="25">
        <f t="shared" si="61"/>
        <v>-17.054263565891471</v>
      </c>
      <c r="U280" s="7"/>
      <c r="V280">
        <v>112</v>
      </c>
      <c r="W280">
        <f t="shared" si="62"/>
        <v>-39</v>
      </c>
      <c r="X280" s="25">
        <f t="shared" si="63"/>
        <v>-34.821428571428569</v>
      </c>
      <c r="Y280" s="7"/>
      <c r="Z280">
        <v>95</v>
      </c>
      <c r="AA280">
        <f t="shared" si="64"/>
        <v>-56</v>
      </c>
      <c r="AB280" s="25">
        <f t="shared" si="65"/>
        <v>-58.947368421052623</v>
      </c>
    </row>
    <row r="281" spans="1:28" x14ac:dyDescent="0.25">
      <c r="A281" t="s">
        <v>33</v>
      </c>
      <c r="B281" t="s">
        <v>18</v>
      </c>
      <c r="C281" t="s">
        <v>43</v>
      </c>
      <c r="D281">
        <v>2017</v>
      </c>
      <c r="E281" t="s">
        <v>354</v>
      </c>
      <c r="F281">
        <v>1365</v>
      </c>
      <c r="G281">
        <v>1365</v>
      </c>
      <c r="H281" t="s">
        <v>10</v>
      </c>
      <c r="I281">
        <v>4.5999999999999996</v>
      </c>
      <c r="J281">
        <v>106</v>
      </c>
      <c r="K281">
        <v>106</v>
      </c>
      <c r="L281">
        <v>166</v>
      </c>
      <c r="M281" s="7"/>
      <c r="N281">
        <v>146</v>
      </c>
      <c r="O281">
        <f t="shared" si="58"/>
        <v>40</v>
      </c>
      <c r="P281" s="25">
        <f t="shared" si="59"/>
        <v>27.397260273972602</v>
      </c>
      <c r="Q281" s="7"/>
      <c r="R281">
        <v>129</v>
      </c>
      <c r="S281">
        <f t="shared" si="60"/>
        <v>23</v>
      </c>
      <c r="T281" s="25">
        <f t="shared" si="61"/>
        <v>17.829457364341085</v>
      </c>
      <c r="U281" s="7"/>
      <c r="V281">
        <v>112</v>
      </c>
      <c r="W281">
        <f t="shared" si="62"/>
        <v>6</v>
      </c>
      <c r="X281" s="25">
        <f t="shared" si="63"/>
        <v>5.3571428571428568</v>
      </c>
      <c r="Y281" s="7"/>
      <c r="Z281">
        <v>95</v>
      </c>
      <c r="AA281">
        <f t="shared" si="64"/>
        <v>-11</v>
      </c>
      <c r="AB281" s="25">
        <f t="shared" si="65"/>
        <v>-11.578947368421053</v>
      </c>
    </row>
    <row r="282" spans="1:28" x14ac:dyDescent="0.25">
      <c r="A282" t="s">
        <v>33</v>
      </c>
      <c r="B282" t="s">
        <v>18</v>
      </c>
      <c r="C282" t="s">
        <v>43</v>
      </c>
      <c r="D282">
        <v>2017</v>
      </c>
      <c r="E282" t="s">
        <v>355</v>
      </c>
      <c r="F282">
        <v>1365</v>
      </c>
      <c r="G282">
        <v>1365</v>
      </c>
      <c r="H282" t="s">
        <v>10</v>
      </c>
      <c r="I282">
        <v>4.8</v>
      </c>
      <c r="J282">
        <v>110</v>
      </c>
      <c r="K282">
        <v>110</v>
      </c>
      <c r="L282">
        <v>770</v>
      </c>
      <c r="M282" s="7"/>
      <c r="N282">
        <v>146</v>
      </c>
      <c r="O282">
        <f t="shared" si="58"/>
        <v>36</v>
      </c>
      <c r="P282" s="25">
        <f t="shared" si="59"/>
        <v>24.657534246575342</v>
      </c>
      <c r="Q282" s="7"/>
      <c r="R282">
        <v>129</v>
      </c>
      <c r="S282">
        <f t="shared" si="60"/>
        <v>19</v>
      </c>
      <c r="T282" s="25">
        <f t="shared" si="61"/>
        <v>14.728682170542637</v>
      </c>
      <c r="U282" s="7"/>
      <c r="V282">
        <v>112</v>
      </c>
      <c r="W282">
        <f t="shared" si="62"/>
        <v>2</v>
      </c>
      <c r="X282" s="25">
        <f t="shared" si="63"/>
        <v>1.7857142857142856</v>
      </c>
      <c r="Y282" s="7"/>
      <c r="Z282">
        <v>95</v>
      </c>
      <c r="AA282">
        <f t="shared" si="64"/>
        <v>-15</v>
      </c>
      <c r="AB282" s="25">
        <f t="shared" si="65"/>
        <v>-15.789473684210526</v>
      </c>
    </row>
    <row r="283" spans="1:28" x14ac:dyDescent="0.25">
      <c r="A283" t="s">
        <v>33</v>
      </c>
      <c r="B283" t="s">
        <v>18</v>
      </c>
      <c r="C283" t="s">
        <v>43</v>
      </c>
      <c r="D283">
        <v>2017</v>
      </c>
      <c r="E283" t="s">
        <v>356</v>
      </c>
      <c r="F283">
        <v>1365</v>
      </c>
      <c r="G283">
        <v>1365</v>
      </c>
      <c r="H283" t="s">
        <v>10</v>
      </c>
      <c r="I283">
        <v>4.8</v>
      </c>
      <c r="J283">
        <v>110</v>
      </c>
      <c r="K283">
        <v>110</v>
      </c>
      <c r="L283">
        <v>180</v>
      </c>
      <c r="M283" s="7"/>
      <c r="N283">
        <v>146</v>
      </c>
      <c r="O283">
        <f t="shared" si="58"/>
        <v>36</v>
      </c>
      <c r="P283" s="25">
        <f t="shared" si="59"/>
        <v>24.657534246575342</v>
      </c>
      <c r="Q283" s="7"/>
      <c r="R283">
        <v>129</v>
      </c>
      <c r="S283">
        <f t="shared" si="60"/>
        <v>19</v>
      </c>
      <c r="T283" s="25">
        <f t="shared" si="61"/>
        <v>14.728682170542637</v>
      </c>
      <c r="U283" s="7"/>
      <c r="V283">
        <v>112</v>
      </c>
      <c r="W283">
        <f t="shared" si="62"/>
        <v>2</v>
      </c>
      <c r="X283" s="25">
        <f t="shared" si="63"/>
        <v>1.7857142857142856</v>
      </c>
      <c r="Y283" s="7"/>
      <c r="Z283">
        <v>95</v>
      </c>
      <c r="AA283">
        <f t="shared" si="64"/>
        <v>-15</v>
      </c>
      <c r="AB283" s="25">
        <f t="shared" si="65"/>
        <v>-15.789473684210526</v>
      </c>
    </row>
    <row r="284" spans="1:28" x14ac:dyDescent="0.25">
      <c r="A284" t="s">
        <v>33</v>
      </c>
      <c r="B284" t="s">
        <v>18</v>
      </c>
      <c r="C284" t="s">
        <v>43</v>
      </c>
      <c r="D284">
        <v>2018</v>
      </c>
      <c r="E284" t="s">
        <v>357</v>
      </c>
      <c r="F284">
        <v>1365</v>
      </c>
      <c r="G284">
        <v>1365</v>
      </c>
      <c r="H284" t="s">
        <v>10</v>
      </c>
      <c r="I284">
        <v>4.8</v>
      </c>
      <c r="J284">
        <v>110</v>
      </c>
      <c r="K284">
        <v>110</v>
      </c>
      <c r="L284">
        <v>646</v>
      </c>
      <c r="M284" s="7"/>
      <c r="N284">
        <v>146</v>
      </c>
      <c r="O284">
        <f t="shared" si="58"/>
        <v>36</v>
      </c>
      <c r="P284" s="25">
        <f t="shared" si="59"/>
        <v>24.657534246575342</v>
      </c>
      <c r="Q284" s="7"/>
      <c r="R284">
        <v>129</v>
      </c>
      <c r="S284">
        <f t="shared" si="60"/>
        <v>19</v>
      </c>
      <c r="T284" s="25">
        <f t="shared" si="61"/>
        <v>14.728682170542637</v>
      </c>
      <c r="U284" s="7"/>
      <c r="V284">
        <v>112</v>
      </c>
      <c r="W284">
        <f t="shared" si="62"/>
        <v>2</v>
      </c>
      <c r="X284" s="25">
        <f t="shared" si="63"/>
        <v>1.7857142857142856</v>
      </c>
      <c r="Y284" s="7"/>
      <c r="Z284">
        <v>95</v>
      </c>
      <c r="AA284">
        <f t="shared" si="64"/>
        <v>-15</v>
      </c>
      <c r="AB284" s="25">
        <f t="shared" si="65"/>
        <v>-15.789473684210526</v>
      </c>
    </row>
    <row r="285" spans="1:28" x14ac:dyDescent="0.25">
      <c r="A285" t="s">
        <v>108</v>
      </c>
      <c r="B285" t="s">
        <v>37</v>
      </c>
      <c r="C285" t="s">
        <v>347</v>
      </c>
      <c r="D285">
        <v>2018</v>
      </c>
      <c r="E285" t="s">
        <v>348</v>
      </c>
      <c r="F285">
        <v>1855</v>
      </c>
      <c r="G285">
        <v>1365</v>
      </c>
      <c r="H285" t="s">
        <v>10</v>
      </c>
      <c r="I285">
        <v>6.8</v>
      </c>
      <c r="J285">
        <v>156</v>
      </c>
      <c r="K285">
        <v>157</v>
      </c>
      <c r="L285">
        <v>18</v>
      </c>
      <c r="M285" s="7"/>
      <c r="N285">
        <v>146</v>
      </c>
      <c r="O285">
        <f t="shared" si="58"/>
        <v>-11</v>
      </c>
      <c r="P285" s="25">
        <f t="shared" si="59"/>
        <v>-7.5342465753424657</v>
      </c>
      <c r="Q285" s="7"/>
      <c r="R285">
        <v>129</v>
      </c>
      <c r="S285">
        <f t="shared" si="60"/>
        <v>-28</v>
      </c>
      <c r="T285" s="25">
        <f t="shared" si="61"/>
        <v>-21.705426356589147</v>
      </c>
      <c r="U285" s="7"/>
      <c r="V285">
        <v>112</v>
      </c>
      <c r="W285">
        <f t="shared" si="62"/>
        <v>-45</v>
      </c>
      <c r="X285" s="25">
        <f t="shared" si="63"/>
        <v>-40.178571428571431</v>
      </c>
      <c r="Y285" s="7"/>
      <c r="Z285">
        <v>95</v>
      </c>
      <c r="AA285">
        <f t="shared" si="64"/>
        <v>-62</v>
      </c>
      <c r="AB285" s="25">
        <f t="shared" si="65"/>
        <v>-65.26315789473685</v>
      </c>
    </row>
    <row r="286" spans="1:28" x14ac:dyDescent="0.25">
      <c r="A286" t="s">
        <v>185</v>
      </c>
      <c r="B286" t="s">
        <v>192</v>
      </c>
      <c r="C286" t="s">
        <v>193</v>
      </c>
      <c r="D286">
        <v>2018</v>
      </c>
      <c r="E286" t="s">
        <v>350</v>
      </c>
      <c r="F286">
        <v>1760</v>
      </c>
      <c r="G286">
        <v>1365</v>
      </c>
      <c r="H286" t="s">
        <v>349</v>
      </c>
      <c r="I286">
        <v>0.6</v>
      </c>
      <c r="J286">
        <v>14</v>
      </c>
      <c r="K286">
        <v>12</v>
      </c>
      <c r="L286">
        <v>42</v>
      </c>
      <c r="M286" s="7"/>
      <c r="N286">
        <v>146</v>
      </c>
      <c r="O286">
        <f t="shared" si="58"/>
        <v>134</v>
      </c>
      <c r="P286" s="25">
        <f t="shared" si="59"/>
        <v>91.780821917808225</v>
      </c>
      <c r="Q286" s="7"/>
      <c r="R286">
        <v>129</v>
      </c>
      <c r="S286">
        <f t="shared" si="60"/>
        <v>117</v>
      </c>
      <c r="T286" s="25">
        <f t="shared" si="61"/>
        <v>90.697674418604649</v>
      </c>
      <c r="U286" s="7"/>
      <c r="V286">
        <v>112</v>
      </c>
      <c r="W286">
        <f t="shared" si="62"/>
        <v>100</v>
      </c>
      <c r="X286" s="25">
        <f t="shared" si="63"/>
        <v>89.285714285714292</v>
      </c>
      <c r="Y286" s="7"/>
      <c r="Z286">
        <v>95</v>
      </c>
      <c r="AA286">
        <f t="shared" si="64"/>
        <v>83</v>
      </c>
      <c r="AB286" s="25">
        <f t="shared" si="65"/>
        <v>87.368421052631589</v>
      </c>
    </row>
    <row r="287" spans="1:28" x14ac:dyDescent="0.25">
      <c r="A287" t="s">
        <v>19</v>
      </c>
      <c r="B287" t="s">
        <v>29</v>
      </c>
      <c r="C287" t="s">
        <v>351</v>
      </c>
      <c r="D287">
        <v>2017</v>
      </c>
      <c r="E287" t="s">
        <v>352</v>
      </c>
      <c r="F287">
        <v>1970</v>
      </c>
      <c r="G287">
        <v>1365</v>
      </c>
      <c r="H287" t="s">
        <v>10</v>
      </c>
      <c r="I287">
        <v>7.6</v>
      </c>
      <c r="J287">
        <v>175</v>
      </c>
      <c r="K287">
        <v>175</v>
      </c>
      <c r="L287">
        <v>40</v>
      </c>
      <c r="M287" s="7"/>
      <c r="N287">
        <v>146</v>
      </c>
      <c r="O287">
        <f t="shared" si="58"/>
        <v>-29</v>
      </c>
      <c r="P287" s="25">
        <f t="shared" si="59"/>
        <v>-19.863013698630137</v>
      </c>
      <c r="Q287" s="7"/>
      <c r="R287">
        <v>129</v>
      </c>
      <c r="S287">
        <f t="shared" si="60"/>
        <v>-46</v>
      </c>
      <c r="T287" s="25">
        <f t="shared" si="61"/>
        <v>-35.65891472868217</v>
      </c>
      <c r="U287" s="7"/>
      <c r="V287">
        <v>112</v>
      </c>
      <c r="W287">
        <f t="shared" si="62"/>
        <v>-63</v>
      </c>
      <c r="X287" s="25">
        <f t="shared" si="63"/>
        <v>-56.25</v>
      </c>
      <c r="Y287" s="7"/>
      <c r="Z287">
        <v>95</v>
      </c>
      <c r="AA287">
        <f t="shared" si="64"/>
        <v>-80</v>
      </c>
      <c r="AB287" s="25">
        <f t="shared" si="65"/>
        <v>-84.210526315789465</v>
      </c>
    </row>
    <row r="288" spans="1:28" x14ac:dyDescent="0.25">
      <c r="A288" t="s">
        <v>19</v>
      </c>
      <c r="B288" t="s">
        <v>29</v>
      </c>
      <c r="C288" t="s">
        <v>351</v>
      </c>
      <c r="D288">
        <v>2018</v>
      </c>
      <c r="E288" t="s">
        <v>353</v>
      </c>
      <c r="F288">
        <v>1970</v>
      </c>
      <c r="G288">
        <v>1365</v>
      </c>
      <c r="H288" t="s">
        <v>10</v>
      </c>
      <c r="I288">
        <v>7.6</v>
      </c>
      <c r="J288">
        <v>175</v>
      </c>
      <c r="K288">
        <v>176</v>
      </c>
      <c r="L288">
        <v>1622</v>
      </c>
      <c r="M288" s="7"/>
      <c r="N288">
        <v>146</v>
      </c>
      <c r="O288">
        <f t="shared" si="58"/>
        <v>-30</v>
      </c>
      <c r="P288" s="25">
        <f t="shared" si="59"/>
        <v>-20.547945205479451</v>
      </c>
      <c r="Q288" s="7"/>
      <c r="R288">
        <v>129</v>
      </c>
      <c r="S288">
        <f t="shared" si="60"/>
        <v>-47</v>
      </c>
      <c r="T288" s="25">
        <f t="shared" si="61"/>
        <v>-36.434108527131784</v>
      </c>
      <c r="U288" s="7"/>
      <c r="V288">
        <v>112</v>
      </c>
      <c r="W288">
        <f t="shared" si="62"/>
        <v>-64</v>
      </c>
      <c r="X288" s="25">
        <f t="shared" si="63"/>
        <v>-57.142857142857139</v>
      </c>
      <c r="Y288" s="7"/>
      <c r="Z288">
        <v>95</v>
      </c>
      <c r="AA288">
        <f t="shared" si="64"/>
        <v>-81</v>
      </c>
      <c r="AB288" s="25">
        <f t="shared" si="65"/>
        <v>-85.263157894736835</v>
      </c>
    </row>
    <row r="289" spans="1:28" x14ac:dyDescent="0.25">
      <c r="A289" t="s">
        <v>108</v>
      </c>
      <c r="B289" t="s">
        <v>61</v>
      </c>
      <c r="C289" t="s">
        <v>276</v>
      </c>
      <c r="D289">
        <v>2019</v>
      </c>
      <c r="E289" t="s">
        <v>1807</v>
      </c>
      <c r="F289">
        <v>1910</v>
      </c>
      <c r="G289">
        <v>1368</v>
      </c>
      <c r="H289" t="s">
        <v>10</v>
      </c>
      <c r="I289">
        <v>6.6</v>
      </c>
      <c r="J289">
        <v>152</v>
      </c>
      <c r="K289">
        <v>154</v>
      </c>
      <c r="L289">
        <v>108</v>
      </c>
      <c r="M289" s="7"/>
      <c r="N289">
        <v>146</v>
      </c>
      <c r="O289">
        <f t="shared" si="58"/>
        <v>-8</v>
      </c>
      <c r="P289" s="25">
        <f t="shared" si="59"/>
        <v>-5.4794520547945202</v>
      </c>
      <c r="Q289" s="7"/>
      <c r="R289">
        <v>129</v>
      </c>
      <c r="S289">
        <f t="shared" si="60"/>
        <v>-25</v>
      </c>
      <c r="T289" s="25">
        <f t="shared" si="61"/>
        <v>-19.379844961240313</v>
      </c>
      <c r="U289" s="7"/>
      <c r="V289">
        <v>112</v>
      </c>
      <c r="W289">
        <f t="shared" si="62"/>
        <v>-42</v>
      </c>
      <c r="X289" s="25">
        <f t="shared" si="63"/>
        <v>-37.5</v>
      </c>
      <c r="Y289" s="7"/>
      <c r="Z289">
        <v>95</v>
      </c>
      <c r="AA289">
        <f t="shared" si="64"/>
        <v>-59</v>
      </c>
      <c r="AB289" s="25">
        <f t="shared" si="65"/>
        <v>-62.10526315789474</v>
      </c>
    </row>
    <row r="290" spans="1:28" x14ac:dyDescent="0.25">
      <c r="A290" t="s">
        <v>220</v>
      </c>
      <c r="B290" t="s">
        <v>72</v>
      </c>
      <c r="C290" t="s">
        <v>221</v>
      </c>
      <c r="D290">
        <v>2018</v>
      </c>
      <c r="E290" t="s">
        <v>359</v>
      </c>
      <c r="F290">
        <v>1912</v>
      </c>
      <c r="G290">
        <v>1370</v>
      </c>
      <c r="H290" t="s">
        <v>10</v>
      </c>
      <c r="I290">
        <v>6.8</v>
      </c>
      <c r="J290">
        <v>156</v>
      </c>
      <c r="K290">
        <v>154</v>
      </c>
      <c r="L290">
        <v>2</v>
      </c>
      <c r="M290" s="7"/>
      <c r="N290">
        <v>146</v>
      </c>
      <c r="O290">
        <f t="shared" si="58"/>
        <v>-8</v>
      </c>
      <c r="P290" s="25">
        <f t="shared" si="59"/>
        <v>-5.4794520547945202</v>
      </c>
      <c r="Q290" s="7"/>
      <c r="R290">
        <v>129</v>
      </c>
      <c r="S290">
        <f t="shared" si="60"/>
        <v>-25</v>
      </c>
      <c r="T290" s="25">
        <f t="shared" si="61"/>
        <v>-19.379844961240313</v>
      </c>
      <c r="U290" s="7"/>
      <c r="V290">
        <v>112</v>
      </c>
      <c r="W290">
        <f t="shared" si="62"/>
        <v>-42</v>
      </c>
      <c r="X290" s="25">
        <f t="shared" si="63"/>
        <v>-37.5</v>
      </c>
      <c r="Y290" s="7"/>
      <c r="Z290">
        <v>95</v>
      </c>
      <c r="AA290">
        <f t="shared" si="64"/>
        <v>-59</v>
      </c>
      <c r="AB290" s="25">
        <f t="shared" si="65"/>
        <v>-62.10526315789474</v>
      </c>
    </row>
    <row r="291" spans="1:28" x14ac:dyDescent="0.25">
      <c r="A291" t="s">
        <v>19</v>
      </c>
      <c r="B291" t="s">
        <v>29</v>
      </c>
      <c r="C291" t="s">
        <v>351</v>
      </c>
      <c r="D291">
        <v>2018</v>
      </c>
      <c r="E291" t="s">
        <v>358</v>
      </c>
      <c r="F291">
        <v>1970</v>
      </c>
      <c r="G291">
        <v>1370</v>
      </c>
      <c r="H291" t="s">
        <v>10</v>
      </c>
      <c r="I291">
        <v>7.6</v>
      </c>
      <c r="J291">
        <v>175</v>
      </c>
      <c r="K291">
        <v>176</v>
      </c>
      <c r="L291">
        <v>520</v>
      </c>
      <c r="M291" s="7"/>
      <c r="N291">
        <v>146</v>
      </c>
      <c r="O291">
        <f t="shared" si="58"/>
        <v>-30</v>
      </c>
      <c r="P291" s="25">
        <f t="shared" si="59"/>
        <v>-20.547945205479451</v>
      </c>
      <c r="Q291" s="7"/>
      <c r="R291">
        <v>129</v>
      </c>
      <c r="S291">
        <f t="shared" si="60"/>
        <v>-47</v>
      </c>
      <c r="T291" s="25">
        <f t="shared" si="61"/>
        <v>-36.434108527131784</v>
      </c>
      <c r="U291" s="7"/>
      <c r="V291">
        <v>112</v>
      </c>
      <c r="W291">
        <f t="shared" si="62"/>
        <v>-64</v>
      </c>
      <c r="X291" s="25">
        <f t="shared" si="63"/>
        <v>-57.142857142857139</v>
      </c>
      <c r="Y291" s="7"/>
      <c r="Z291">
        <v>95</v>
      </c>
      <c r="AA291">
        <f t="shared" si="64"/>
        <v>-81</v>
      </c>
      <c r="AB291" s="25">
        <f t="shared" si="65"/>
        <v>-85.263157894736835</v>
      </c>
    </row>
    <row r="292" spans="1:28" x14ac:dyDescent="0.25">
      <c r="A292" t="s">
        <v>108</v>
      </c>
      <c r="B292" t="s">
        <v>55</v>
      </c>
      <c r="C292" t="s">
        <v>299</v>
      </c>
      <c r="D292">
        <v>2019</v>
      </c>
      <c r="E292" t="s">
        <v>1808</v>
      </c>
      <c r="F292">
        <v>1800</v>
      </c>
      <c r="G292">
        <v>1375</v>
      </c>
      <c r="H292" t="s">
        <v>10</v>
      </c>
      <c r="I292">
        <v>7.4</v>
      </c>
      <c r="J292">
        <v>170</v>
      </c>
      <c r="K292">
        <v>167</v>
      </c>
      <c r="L292">
        <v>180</v>
      </c>
      <c r="M292" s="7"/>
      <c r="N292">
        <v>146</v>
      </c>
      <c r="O292">
        <f t="shared" si="58"/>
        <v>-21</v>
      </c>
      <c r="P292" s="25">
        <f t="shared" si="59"/>
        <v>-14.383561643835616</v>
      </c>
      <c r="Q292" s="7"/>
      <c r="R292">
        <v>129</v>
      </c>
      <c r="S292">
        <f t="shared" si="60"/>
        <v>-38</v>
      </c>
      <c r="T292" s="25">
        <f t="shared" si="61"/>
        <v>-29.457364341085274</v>
      </c>
      <c r="U292" s="7"/>
      <c r="V292">
        <v>112</v>
      </c>
      <c r="W292">
        <f t="shared" si="62"/>
        <v>-55</v>
      </c>
      <c r="X292" s="25">
        <f t="shared" si="63"/>
        <v>-49.107142857142854</v>
      </c>
      <c r="Y292" s="7"/>
      <c r="Z292">
        <v>95</v>
      </c>
      <c r="AA292">
        <f t="shared" si="64"/>
        <v>-72</v>
      </c>
      <c r="AB292" s="25">
        <f t="shared" si="65"/>
        <v>-75.789473684210535</v>
      </c>
    </row>
    <row r="293" spans="1:28" x14ac:dyDescent="0.25">
      <c r="A293" t="s">
        <v>108</v>
      </c>
      <c r="B293" t="s">
        <v>55</v>
      </c>
      <c r="C293" t="s">
        <v>299</v>
      </c>
      <c r="D293">
        <v>2019</v>
      </c>
      <c r="E293" t="s">
        <v>1809</v>
      </c>
      <c r="F293">
        <v>1800</v>
      </c>
      <c r="G293">
        <v>1375</v>
      </c>
      <c r="H293" t="s">
        <v>10</v>
      </c>
      <c r="I293">
        <v>7.4</v>
      </c>
      <c r="J293">
        <v>170</v>
      </c>
      <c r="K293">
        <v>167</v>
      </c>
      <c r="L293">
        <v>172</v>
      </c>
      <c r="M293" s="7"/>
      <c r="N293">
        <v>146</v>
      </c>
      <c r="O293">
        <f t="shared" si="58"/>
        <v>-21</v>
      </c>
      <c r="P293" s="25">
        <f t="shared" si="59"/>
        <v>-14.383561643835616</v>
      </c>
      <c r="Q293" s="7"/>
      <c r="R293">
        <v>129</v>
      </c>
      <c r="S293">
        <f t="shared" si="60"/>
        <v>-38</v>
      </c>
      <c r="T293" s="25">
        <f t="shared" si="61"/>
        <v>-29.457364341085274</v>
      </c>
      <c r="U293" s="7"/>
      <c r="V293">
        <v>112</v>
      </c>
      <c r="W293">
        <f t="shared" si="62"/>
        <v>-55</v>
      </c>
      <c r="X293" s="25">
        <f t="shared" si="63"/>
        <v>-49.107142857142854</v>
      </c>
      <c r="Y293" s="7"/>
      <c r="Z293">
        <v>95</v>
      </c>
      <c r="AA293">
        <f t="shared" si="64"/>
        <v>-72</v>
      </c>
      <c r="AB293" s="25">
        <f t="shared" si="65"/>
        <v>-75.789473684210535</v>
      </c>
    </row>
    <row r="294" spans="1:28" x14ac:dyDescent="0.25">
      <c r="A294" t="s">
        <v>108</v>
      </c>
      <c r="B294" t="s">
        <v>55</v>
      </c>
      <c r="C294" t="s">
        <v>299</v>
      </c>
      <c r="D294">
        <v>2019</v>
      </c>
      <c r="E294" t="s">
        <v>1810</v>
      </c>
      <c r="F294">
        <v>1800</v>
      </c>
      <c r="G294">
        <v>1375</v>
      </c>
      <c r="H294" t="s">
        <v>10</v>
      </c>
      <c r="I294">
        <v>7.4</v>
      </c>
      <c r="J294">
        <v>170</v>
      </c>
      <c r="K294">
        <v>167</v>
      </c>
      <c r="L294">
        <v>54</v>
      </c>
      <c r="M294" s="7"/>
      <c r="N294">
        <v>146</v>
      </c>
      <c r="O294">
        <f t="shared" si="58"/>
        <v>-21</v>
      </c>
      <c r="P294" s="25">
        <f t="shared" si="59"/>
        <v>-14.383561643835616</v>
      </c>
      <c r="Q294" s="7"/>
      <c r="R294">
        <v>129</v>
      </c>
      <c r="S294">
        <f t="shared" si="60"/>
        <v>-38</v>
      </c>
      <c r="T294" s="25">
        <f t="shared" si="61"/>
        <v>-29.457364341085274</v>
      </c>
      <c r="U294" s="7"/>
      <c r="V294">
        <v>112</v>
      </c>
      <c r="W294">
        <f t="shared" si="62"/>
        <v>-55</v>
      </c>
      <c r="X294" s="25">
        <f t="shared" si="63"/>
        <v>-49.107142857142854</v>
      </c>
      <c r="Y294" s="7"/>
      <c r="Z294">
        <v>95</v>
      </c>
      <c r="AA294">
        <f t="shared" si="64"/>
        <v>-72</v>
      </c>
      <c r="AB294" s="25">
        <f t="shared" si="65"/>
        <v>-75.789473684210535</v>
      </c>
    </row>
    <row r="295" spans="1:28" x14ac:dyDescent="0.25">
      <c r="A295" t="s">
        <v>185</v>
      </c>
      <c r="B295" t="s">
        <v>92</v>
      </c>
      <c r="C295" t="s">
        <v>361</v>
      </c>
      <c r="D295">
        <v>2016</v>
      </c>
      <c r="E295" t="s">
        <v>362</v>
      </c>
      <c r="F295">
        <v>1890</v>
      </c>
      <c r="G295">
        <v>1375</v>
      </c>
      <c r="H295" t="s">
        <v>138</v>
      </c>
      <c r="I295">
        <v>3.4</v>
      </c>
      <c r="J295">
        <v>78</v>
      </c>
      <c r="K295">
        <v>79</v>
      </c>
      <c r="L295">
        <v>72</v>
      </c>
      <c r="M295" s="7"/>
      <c r="N295">
        <v>146</v>
      </c>
      <c r="O295">
        <f t="shared" si="58"/>
        <v>67</v>
      </c>
      <c r="P295" s="25">
        <f t="shared" si="59"/>
        <v>45.890410958904113</v>
      </c>
      <c r="Q295" s="7"/>
      <c r="R295">
        <v>129</v>
      </c>
      <c r="S295">
        <f t="shared" si="60"/>
        <v>50</v>
      </c>
      <c r="T295" s="25">
        <f t="shared" si="61"/>
        <v>38.759689922480625</v>
      </c>
      <c r="U295" s="7"/>
      <c r="V295">
        <v>112</v>
      </c>
      <c r="W295">
        <f t="shared" si="62"/>
        <v>33</v>
      </c>
      <c r="X295" s="25">
        <f t="shared" si="63"/>
        <v>29.464285714285715</v>
      </c>
      <c r="Y295" s="7"/>
      <c r="Z295">
        <v>95</v>
      </c>
      <c r="AA295">
        <f t="shared" si="64"/>
        <v>16</v>
      </c>
      <c r="AB295" s="25">
        <f t="shared" si="65"/>
        <v>16.842105263157894</v>
      </c>
    </row>
    <row r="296" spans="1:28" x14ac:dyDescent="0.25">
      <c r="A296" t="s">
        <v>185</v>
      </c>
      <c r="B296" t="s">
        <v>92</v>
      </c>
      <c r="C296" t="s">
        <v>361</v>
      </c>
      <c r="D296">
        <v>2017</v>
      </c>
      <c r="E296" t="s">
        <v>363</v>
      </c>
      <c r="F296">
        <v>1890</v>
      </c>
      <c r="G296">
        <v>1375</v>
      </c>
      <c r="H296" t="s">
        <v>138</v>
      </c>
      <c r="I296">
        <v>3.9</v>
      </c>
      <c r="J296">
        <v>90</v>
      </c>
      <c r="K296">
        <v>92</v>
      </c>
      <c r="L296">
        <v>2</v>
      </c>
      <c r="M296" s="7"/>
      <c r="N296">
        <v>146</v>
      </c>
      <c r="O296">
        <f t="shared" si="58"/>
        <v>54</v>
      </c>
      <c r="P296" s="25">
        <f t="shared" si="59"/>
        <v>36.986301369863014</v>
      </c>
      <c r="Q296" s="7"/>
      <c r="R296">
        <v>129</v>
      </c>
      <c r="S296">
        <f t="shared" si="60"/>
        <v>37</v>
      </c>
      <c r="T296" s="25">
        <f t="shared" si="61"/>
        <v>28.68217054263566</v>
      </c>
      <c r="U296" s="7"/>
      <c r="V296">
        <v>112</v>
      </c>
      <c r="W296">
        <f t="shared" si="62"/>
        <v>20</v>
      </c>
      <c r="X296" s="25">
        <f t="shared" si="63"/>
        <v>17.857142857142858</v>
      </c>
      <c r="Y296" s="7"/>
      <c r="Z296">
        <v>95</v>
      </c>
      <c r="AA296">
        <f t="shared" si="64"/>
        <v>3</v>
      </c>
      <c r="AB296" s="25">
        <f t="shared" si="65"/>
        <v>3.1578947368421053</v>
      </c>
    </row>
    <row r="297" spans="1:28" x14ac:dyDescent="0.25">
      <c r="A297" t="s">
        <v>185</v>
      </c>
      <c r="B297" t="s">
        <v>92</v>
      </c>
      <c r="C297" t="s">
        <v>361</v>
      </c>
      <c r="D297">
        <v>2017</v>
      </c>
      <c r="E297" t="s">
        <v>364</v>
      </c>
      <c r="F297">
        <v>1890</v>
      </c>
      <c r="G297">
        <v>1375</v>
      </c>
      <c r="H297" t="s">
        <v>365</v>
      </c>
      <c r="I297">
        <v>1.1000000000000001</v>
      </c>
      <c r="J297">
        <v>25</v>
      </c>
      <c r="K297">
        <v>26</v>
      </c>
      <c r="L297">
        <v>42</v>
      </c>
      <c r="M297" s="7"/>
      <c r="N297">
        <v>146</v>
      </c>
      <c r="O297">
        <f t="shared" si="58"/>
        <v>120</v>
      </c>
      <c r="P297" s="25">
        <f t="shared" si="59"/>
        <v>82.191780821917803</v>
      </c>
      <c r="Q297" s="7"/>
      <c r="R297">
        <v>129</v>
      </c>
      <c r="S297">
        <f t="shared" si="60"/>
        <v>103</v>
      </c>
      <c r="T297" s="25">
        <f t="shared" si="61"/>
        <v>79.84496124031007</v>
      </c>
      <c r="U297" s="7"/>
      <c r="V297">
        <v>112</v>
      </c>
      <c r="W297">
        <f t="shared" si="62"/>
        <v>86</v>
      </c>
      <c r="X297" s="25">
        <f t="shared" si="63"/>
        <v>76.785714285714292</v>
      </c>
      <c r="Y297" s="7"/>
      <c r="Z297">
        <v>95</v>
      </c>
      <c r="AA297">
        <f t="shared" si="64"/>
        <v>69</v>
      </c>
      <c r="AB297" s="25">
        <f t="shared" si="65"/>
        <v>72.631578947368425</v>
      </c>
    </row>
    <row r="298" spans="1:28" x14ac:dyDescent="0.25">
      <c r="A298" t="s">
        <v>185</v>
      </c>
      <c r="B298" t="s">
        <v>92</v>
      </c>
      <c r="C298" t="s">
        <v>361</v>
      </c>
      <c r="D298">
        <v>2017</v>
      </c>
      <c r="E298" t="s">
        <v>366</v>
      </c>
      <c r="F298">
        <v>1890</v>
      </c>
      <c r="G298">
        <v>1375</v>
      </c>
      <c r="H298" t="s">
        <v>365</v>
      </c>
      <c r="I298">
        <v>1.1000000000000001</v>
      </c>
      <c r="J298">
        <v>25</v>
      </c>
      <c r="K298">
        <v>26</v>
      </c>
      <c r="L298">
        <v>2</v>
      </c>
      <c r="M298" s="7"/>
      <c r="N298">
        <v>146</v>
      </c>
      <c r="O298">
        <f t="shared" si="58"/>
        <v>120</v>
      </c>
      <c r="P298" s="25">
        <f t="shared" si="59"/>
        <v>82.191780821917803</v>
      </c>
      <c r="Q298" s="7"/>
      <c r="R298">
        <v>129</v>
      </c>
      <c r="S298">
        <f t="shared" si="60"/>
        <v>103</v>
      </c>
      <c r="T298" s="25">
        <f t="shared" si="61"/>
        <v>79.84496124031007</v>
      </c>
      <c r="U298" s="7"/>
      <c r="V298">
        <v>112</v>
      </c>
      <c r="W298">
        <f t="shared" si="62"/>
        <v>86</v>
      </c>
      <c r="X298" s="25">
        <f t="shared" si="63"/>
        <v>76.785714285714292</v>
      </c>
      <c r="Y298" s="7"/>
      <c r="Z298">
        <v>95</v>
      </c>
      <c r="AA298">
        <f t="shared" si="64"/>
        <v>69</v>
      </c>
      <c r="AB298" s="25">
        <f t="shared" si="65"/>
        <v>72.631578947368425</v>
      </c>
    </row>
    <row r="299" spans="1:28" x14ac:dyDescent="0.25">
      <c r="A299" t="s">
        <v>185</v>
      </c>
      <c r="B299" t="s">
        <v>92</v>
      </c>
      <c r="C299" t="s">
        <v>361</v>
      </c>
      <c r="D299">
        <v>2019</v>
      </c>
      <c r="E299" t="s">
        <v>1811</v>
      </c>
      <c r="F299">
        <v>1890</v>
      </c>
      <c r="G299">
        <v>1375</v>
      </c>
      <c r="H299" t="s">
        <v>365</v>
      </c>
      <c r="I299">
        <v>1.1000000000000001</v>
      </c>
      <c r="J299">
        <v>25</v>
      </c>
      <c r="K299">
        <v>26</v>
      </c>
      <c r="L299">
        <v>16</v>
      </c>
      <c r="M299" s="7"/>
      <c r="N299">
        <v>146</v>
      </c>
      <c r="O299">
        <f t="shared" si="58"/>
        <v>120</v>
      </c>
      <c r="P299" s="25">
        <f t="shared" si="59"/>
        <v>82.191780821917803</v>
      </c>
      <c r="Q299" s="7"/>
      <c r="R299">
        <v>129</v>
      </c>
      <c r="S299">
        <f t="shared" si="60"/>
        <v>103</v>
      </c>
      <c r="T299" s="25">
        <f t="shared" si="61"/>
        <v>79.84496124031007</v>
      </c>
      <c r="U299" s="7"/>
      <c r="V299">
        <v>112</v>
      </c>
      <c r="W299">
        <f t="shared" si="62"/>
        <v>86</v>
      </c>
      <c r="X299" s="25">
        <f t="shared" si="63"/>
        <v>76.785714285714292</v>
      </c>
      <c r="Y299" s="7"/>
      <c r="Z299">
        <v>95</v>
      </c>
      <c r="AA299">
        <f t="shared" si="64"/>
        <v>69</v>
      </c>
      <c r="AB299" s="25">
        <f t="shared" si="65"/>
        <v>72.631578947368425</v>
      </c>
    </row>
    <row r="300" spans="1:28" x14ac:dyDescent="0.25">
      <c r="A300" t="s">
        <v>19</v>
      </c>
      <c r="B300" t="s">
        <v>29</v>
      </c>
      <c r="C300" t="s">
        <v>351</v>
      </c>
      <c r="D300">
        <v>2017</v>
      </c>
      <c r="E300" t="s">
        <v>367</v>
      </c>
      <c r="F300">
        <v>1970</v>
      </c>
      <c r="G300">
        <v>1375</v>
      </c>
      <c r="H300" t="s">
        <v>10</v>
      </c>
      <c r="I300">
        <v>7.6</v>
      </c>
      <c r="J300">
        <v>175</v>
      </c>
      <c r="K300">
        <v>175</v>
      </c>
      <c r="L300">
        <v>30</v>
      </c>
      <c r="M300" s="7"/>
      <c r="N300">
        <v>146</v>
      </c>
      <c r="O300">
        <f t="shared" si="58"/>
        <v>-29</v>
      </c>
      <c r="P300" s="25">
        <f t="shared" si="59"/>
        <v>-19.863013698630137</v>
      </c>
      <c r="Q300" s="7"/>
      <c r="R300">
        <v>129</v>
      </c>
      <c r="S300">
        <f t="shared" si="60"/>
        <v>-46</v>
      </c>
      <c r="T300" s="25">
        <f t="shared" si="61"/>
        <v>-35.65891472868217</v>
      </c>
      <c r="U300" s="7"/>
      <c r="V300">
        <v>112</v>
      </c>
      <c r="W300">
        <f t="shared" si="62"/>
        <v>-63</v>
      </c>
      <c r="X300" s="25">
        <f t="shared" si="63"/>
        <v>-56.25</v>
      </c>
      <c r="Y300" s="7"/>
      <c r="Z300">
        <v>95</v>
      </c>
      <c r="AA300">
        <f t="shared" si="64"/>
        <v>-80</v>
      </c>
      <c r="AB300" s="25">
        <f t="shared" si="65"/>
        <v>-84.210526315789465</v>
      </c>
    </row>
    <row r="301" spans="1:28" x14ac:dyDescent="0.25">
      <c r="A301" t="s">
        <v>19</v>
      </c>
      <c r="B301" t="s">
        <v>29</v>
      </c>
      <c r="C301" t="s">
        <v>351</v>
      </c>
      <c r="D301">
        <v>2018</v>
      </c>
      <c r="E301" t="s">
        <v>368</v>
      </c>
      <c r="F301">
        <v>1970</v>
      </c>
      <c r="G301">
        <v>1375</v>
      </c>
      <c r="H301" t="s">
        <v>10</v>
      </c>
      <c r="I301">
        <v>7.6</v>
      </c>
      <c r="J301">
        <v>175</v>
      </c>
      <c r="K301">
        <v>176</v>
      </c>
      <c r="L301">
        <v>146</v>
      </c>
      <c r="M301" s="7"/>
      <c r="N301">
        <v>146</v>
      </c>
      <c r="O301">
        <f t="shared" si="58"/>
        <v>-30</v>
      </c>
      <c r="P301" s="25">
        <f t="shared" si="59"/>
        <v>-20.547945205479451</v>
      </c>
      <c r="Q301" s="7"/>
      <c r="R301">
        <v>129</v>
      </c>
      <c r="S301">
        <f t="shared" si="60"/>
        <v>-47</v>
      </c>
      <c r="T301" s="25">
        <f t="shared" si="61"/>
        <v>-36.434108527131784</v>
      </c>
      <c r="U301" s="7"/>
      <c r="V301">
        <v>112</v>
      </c>
      <c r="W301">
        <f t="shared" si="62"/>
        <v>-64</v>
      </c>
      <c r="X301" s="25">
        <f t="shared" si="63"/>
        <v>-57.142857142857139</v>
      </c>
      <c r="Y301" s="7"/>
      <c r="Z301">
        <v>95</v>
      </c>
      <c r="AA301">
        <f t="shared" si="64"/>
        <v>-81</v>
      </c>
      <c r="AB301" s="25">
        <f t="shared" si="65"/>
        <v>-85.263157894736835</v>
      </c>
    </row>
    <row r="302" spans="1:28" x14ac:dyDescent="0.25">
      <c r="A302" t="s">
        <v>239</v>
      </c>
      <c r="B302" t="s">
        <v>152</v>
      </c>
      <c r="C302" t="s">
        <v>369</v>
      </c>
      <c r="D302">
        <v>2018</v>
      </c>
      <c r="E302" t="s">
        <v>370</v>
      </c>
      <c r="F302">
        <v>1920</v>
      </c>
      <c r="G302">
        <v>1375</v>
      </c>
      <c r="H302" t="s">
        <v>10</v>
      </c>
      <c r="I302">
        <v>5.4</v>
      </c>
      <c r="J302">
        <v>124</v>
      </c>
      <c r="K302">
        <v>124</v>
      </c>
      <c r="L302">
        <v>12</v>
      </c>
      <c r="M302" s="7"/>
      <c r="N302">
        <v>146</v>
      </c>
      <c r="O302">
        <f t="shared" si="58"/>
        <v>22</v>
      </c>
      <c r="P302" s="25">
        <f t="shared" si="59"/>
        <v>15.068493150684931</v>
      </c>
      <c r="Q302" s="7"/>
      <c r="R302">
        <v>129</v>
      </c>
      <c r="S302">
        <f t="shared" si="60"/>
        <v>5</v>
      </c>
      <c r="T302" s="25">
        <f t="shared" si="61"/>
        <v>3.8759689922480618</v>
      </c>
      <c r="U302" s="7"/>
      <c r="V302">
        <v>112</v>
      </c>
      <c r="W302">
        <f t="shared" si="62"/>
        <v>-12</v>
      </c>
      <c r="X302" s="25">
        <f t="shared" si="63"/>
        <v>-10.714285714285714</v>
      </c>
      <c r="Y302" s="7"/>
      <c r="Z302">
        <v>95</v>
      </c>
      <c r="AA302">
        <f t="shared" si="64"/>
        <v>-29</v>
      </c>
      <c r="AB302" s="25">
        <f t="shared" si="65"/>
        <v>-30.526315789473685</v>
      </c>
    </row>
    <row r="303" spans="1:28" x14ac:dyDescent="0.25">
      <c r="A303" t="s">
        <v>239</v>
      </c>
      <c r="B303" t="s">
        <v>152</v>
      </c>
      <c r="C303" t="s">
        <v>369</v>
      </c>
      <c r="D303">
        <v>2018</v>
      </c>
      <c r="E303" t="s">
        <v>371</v>
      </c>
      <c r="F303">
        <v>1920</v>
      </c>
      <c r="G303">
        <v>1375</v>
      </c>
      <c r="H303" t="s">
        <v>10</v>
      </c>
      <c r="I303">
        <v>5.4</v>
      </c>
      <c r="J303">
        <v>124</v>
      </c>
      <c r="K303">
        <v>124</v>
      </c>
      <c r="L303">
        <v>14</v>
      </c>
      <c r="M303" s="7"/>
      <c r="N303">
        <v>146</v>
      </c>
      <c r="O303">
        <f t="shared" si="58"/>
        <v>22</v>
      </c>
      <c r="P303" s="25">
        <f t="shared" si="59"/>
        <v>15.068493150684931</v>
      </c>
      <c r="Q303" s="7"/>
      <c r="R303">
        <v>129</v>
      </c>
      <c r="S303">
        <f t="shared" si="60"/>
        <v>5</v>
      </c>
      <c r="T303" s="25">
        <f t="shared" si="61"/>
        <v>3.8759689922480618</v>
      </c>
      <c r="U303" s="7"/>
      <c r="V303">
        <v>112</v>
      </c>
      <c r="W303">
        <f t="shared" si="62"/>
        <v>-12</v>
      </c>
      <c r="X303" s="25">
        <f t="shared" si="63"/>
        <v>-10.714285714285714</v>
      </c>
      <c r="Y303" s="7"/>
      <c r="Z303">
        <v>95</v>
      </c>
      <c r="AA303">
        <f t="shared" si="64"/>
        <v>-29</v>
      </c>
      <c r="AB303" s="25">
        <f t="shared" si="65"/>
        <v>-30.526315789473685</v>
      </c>
    </row>
    <row r="304" spans="1:28" x14ac:dyDescent="0.25">
      <c r="A304" t="s">
        <v>239</v>
      </c>
      <c r="B304" t="s">
        <v>152</v>
      </c>
      <c r="C304" t="s">
        <v>369</v>
      </c>
      <c r="D304">
        <v>2019</v>
      </c>
      <c r="E304" t="s">
        <v>1812</v>
      </c>
      <c r="F304">
        <v>1920</v>
      </c>
      <c r="G304">
        <v>1375</v>
      </c>
      <c r="H304" t="s">
        <v>10</v>
      </c>
      <c r="I304">
        <v>5.4</v>
      </c>
      <c r="J304">
        <v>124</v>
      </c>
      <c r="K304">
        <v>124</v>
      </c>
      <c r="L304">
        <v>8</v>
      </c>
      <c r="M304" s="7"/>
      <c r="N304">
        <v>146</v>
      </c>
      <c r="O304">
        <f t="shared" si="58"/>
        <v>22</v>
      </c>
      <c r="P304" s="25">
        <f t="shared" si="59"/>
        <v>15.068493150684931</v>
      </c>
      <c r="Q304" s="7"/>
      <c r="R304">
        <v>129</v>
      </c>
      <c r="S304">
        <f t="shared" si="60"/>
        <v>5</v>
      </c>
      <c r="T304" s="25">
        <f t="shared" si="61"/>
        <v>3.8759689922480618</v>
      </c>
      <c r="U304" s="7"/>
      <c r="V304">
        <v>112</v>
      </c>
      <c r="W304">
        <f t="shared" si="62"/>
        <v>-12</v>
      </c>
      <c r="X304" s="25">
        <f t="shared" si="63"/>
        <v>-10.714285714285714</v>
      </c>
      <c r="Y304" s="7"/>
      <c r="Z304">
        <v>95</v>
      </c>
      <c r="AA304">
        <f t="shared" si="64"/>
        <v>-29</v>
      </c>
      <c r="AB304" s="25">
        <f t="shared" si="65"/>
        <v>-30.526315789473685</v>
      </c>
    </row>
    <row r="305" spans="1:28" x14ac:dyDescent="0.25">
      <c r="A305" t="s">
        <v>108</v>
      </c>
      <c r="B305" t="s">
        <v>61</v>
      </c>
      <c r="C305" t="s">
        <v>276</v>
      </c>
      <c r="D305">
        <v>2019</v>
      </c>
      <c r="E305" t="s">
        <v>1813</v>
      </c>
      <c r="F305">
        <v>1910</v>
      </c>
      <c r="G305">
        <v>1376</v>
      </c>
      <c r="H305" t="s">
        <v>10</v>
      </c>
      <c r="I305">
        <v>6.5</v>
      </c>
      <c r="J305">
        <v>149</v>
      </c>
      <c r="K305">
        <v>152</v>
      </c>
      <c r="L305">
        <v>12</v>
      </c>
      <c r="M305" s="7"/>
      <c r="N305">
        <v>146</v>
      </c>
      <c r="O305">
        <f t="shared" si="58"/>
        <v>-6</v>
      </c>
      <c r="P305" s="25">
        <f t="shared" si="59"/>
        <v>-4.10958904109589</v>
      </c>
      <c r="Q305" s="7"/>
      <c r="R305">
        <v>129</v>
      </c>
      <c r="S305">
        <f t="shared" si="60"/>
        <v>-23</v>
      </c>
      <c r="T305" s="25">
        <f t="shared" si="61"/>
        <v>-17.829457364341085</v>
      </c>
      <c r="U305" s="7"/>
      <c r="V305">
        <v>112</v>
      </c>
      <c r="W305">
        <f t="shared" si="62"/>
        <v>-40</v>
      </c>
      <c r="X305" s="25">
        <f t="shared" si="63"/>
        <v>-35.714285714285715</v>
      </c>
      <c r="Y305" s="7"/>
      <c r="Z305">
        <v>95</v>
      </c>
      <c r="AA305">
        <f t="shared" si="64"/>
        <v>-57</v>
      </c>
      <c r="AB305" s="25">
        <f t="shared" si="65"/>
        <v>-60</v>
      </c>
    </row>
    <row r="306" spans="1:28" x14ac:dyDescent="0.25">
      <c r="A306" t="s">
        <v>19</v>
      </c>
      <c r="B306" t="s">
        <v>49</v>
      </c>
      <c r="C306" t="s">
        <v>360</v>
      </c>
      <c r="D306">
        <v>2017</v>
      </c>
      <c r="E306" t="s">
        <v>372</v>
      </c>
      <c r="F306">
        <v>1829</v>
      </c>
      <c r="G306">
        <v>1376</v>
      </c>
      <c r="H306" t="s">
        <v>10</v>
      </c>
      <c r="I306">
        <v>6.7</v>
      </c>
      <c r="J306">
        <v>154</v>
      </c>
      <c r="K306">
        <v>155</v>
      </c>
      <c r="L306">
        <v>32</v>
      </c>
      <c r="M306" s="7"/>
      <c r="N306">
        <v>146</v>
      </c>
      <c r="O306">
        <f t="shared" si="58"/>
        <v>-9</v>
      </c>
      <c r="P306" s="25">
        <f t="shared" si="59"/>
        <v>-6.1643835616438354</v>
      </c>
      <c r="Q306" s="7"/>
      <c r="R306">
        <v>129</v>
      </c>
      <c r="S306">
        <f t="shared" si="60"/>
        <v>-26</v>
      </c>
      <c r="T306" s="25">
        <f t="shared" si="61"/>
        <v>-20.155038759689923</v>
      </c>
      <c r="U306" s="7"/>
      <c r="V306">
        <v>112</v>
      </c>
      <c r="W306">
        <f t="shared" si="62"/>
        <v>-43</v>
      </c>
      <c r="X306" s="25">
        <f t="shared" si="63"/>
        <v>-38.392857142857146</v>
      </c>
      <c r="Y306" s="7"/>
      <c r="Z306">
        <v>95</v>
      </c>
      <c r="AA306">
        <f t="shared" si="64"/>
        <v>-60</v>
      </c>
      <c r="AB306" s="25">
        <f t="shared" si="65"/>
        <v>-63.157894736842103</v>
      </c>
    </row>
    <row r="307" spans="1:28" x14ac:dyDescent="0.25">
      <c r="A307" t="s">
        <v>19</v>
      </c>
      <c r="B307" t="s">
        <v>49</v>
      </c>
      <c r="C307" t="s">
        <v>360</v>
      </c>
      <c r="D307">
        <v>2018</v>
      </c>
      <c r="E307" t="s">
        <v>373</v>
      </c>
      <c r="F307">
        <v>1829</v>
      </c>
      <c r="G307">
        <v>1376</v>
      </c>
      <c r="H307" t="s">
        <v>10</v>
      </c>
      <c r="I307">
        <v>6.7</v>
      </c>
      <c r="J307">
        <v>154</v>
      </c>
      <c r="K307">
        <v>155</v>
      </c>
      <c r="L307">
        <v>232</v>
      </c>
      <c r="M307" s="7"/>
      <c r="N307">
        <v>146</v>
      </c>
      <c r="O307">
        <f t="shared" si="58"/>
        <v>-9</v>
      </c>
      <c r="P307" s="25">
        <f t="shared" si="59"/>
        <v>-6.1643835616438354</v>
      </c>
      <c r="Q307" s="7"/>
      <c r="R307">
        <v>129</v>
      </c>
      <c r="S307">
        <f t="shared" si="60"/>
        <v>-26</v>
      </c>
      <c r="T307" s="25">
        <f t="shared" si="61"/>
        <v>-20.155038759689923</v>
      </c>
      <c r="U307" s="7"/>
      <c r="V307">
        <v>112</v>
      </c>
      <c r="W307">
        <f t="shared" si="62"/>
        <v>-43</v>
      </c>
      <c r="X307" s="25">
        <f t="shared" si="63"/>
        <v>-38.392857142857146</v>
      </c>
      <c r="Y307" s="7"/>
      <c r="Z307">
        <v>95</v>
      </c>
      <c r="AA307">
        <f t="shared" si="64"/>
        <v>-60</v>
      </c>
      <c r="AB307" s="25">
        <f t="shared" si="65"/>
        <v>-63.157894736842103</v>
      </c>
    </row>
    <row r="308" spans="1:28" x14ac:dyDescent="0.25">
      <c r="A308" t="s">
        <v>108</v>
      </c>
      <c r="B308" t="s">
        <v>345</v>
      </c>
      <c r="C308" t="s">
        <v>346</v>
      </c>
      <c r="D308">
        <v>2017</v>
      </c>
      <c r="E308" t="s">
        <v>374</v>
      </c>
      <c r="F308">
        <v>1377</v>
      </c>
      <c r="G308">
        <v>1377</v>
      </c>
      <c r="H308" t="s">
        <v>10</v>
      </c>
      <c r="I308">
        <v>6.8</v>
      </c>
      <c r="J308">
        <v>156</v>
      </c>
      <c r="K308">
        <v>156</v>
      </c>
      <c r="L308">
        <v>70</v>
      </c>
      <c r="M308" s="7"/>
      <c r="N308">
        <v>146</v>
      </c>
      <c r="O308">
        <f t="shared" si="58"/>
        <v>-10</v>
      </c>
      <c r="P308" s="25">
        <f t="shared" si="59"/>
        <v>-6.8493150684931505</v>
      </c>
      <c r="Q308" s="7"/>
      <c r="R308">
        <v>129</v>
      </c>
      <c r="S308">
        <f t="shared" si="60"/>
        <v>-27</v>
      </c>
      <c r="T308" s="25">
        <f t="shared" si="61"/>
        <v>-20.930232558139537</v>
      </c>
      <c r="U308" s="7"/>
      <c r="V308">
        <v>112</v>
      </c>
      <c r="W308">
        <f t="shared" si="62"/>
        <v>-44</v>
      </c>
      <c r="X308" s="25">
        <f t="shared" si="63"/>
        <v>-39.285714285714285</v>
      </c>
      <c r="Y308" s="7"/>
      <c r="Z308">
        <v>95</v>
      </c>
      <c r="AA308">
        <f t="shared" si="64"/>
        <v>-61</v>
      </c>
      <c r="AB308" s="25">
        <f t="shared" si="65"/>
        <v>-64.21052631578948</v>
      </c>
    </row>
    <row r="309" spans="1:28" x14ac:dyDescent="0.25">
      <c r="A309" t="s">
        <v>108</v>
      </c>
      <c r="B309" t="s">
        <v>345</v>
      </c>
      <c r="C309" t="s">
        <v>346</v>
      </c>
      <c r="D309">
        <v>2018</v>
      </c>
      <c r="E309" t="s">
        <v>375</v>
      </c>
      <c r="F309">
        <v>1377</v>
      </c>
      <c r="G309">
        <v>1377</v>
      </c>
      <c r="H309" t="s">
        <v>10</v>
      </c>
      <c r="I309">
        <v>6.6</v>
      </c>
      <c r="J309">
        <v>152</v>
      </c>
      <c r="K309">
        <v>152</v>
      </c>
      <c r="L309">
        <v>196</v>
      </c>
      <c r="M309" s="7"/>
      <c r="N309">
        <v>146</v>
      </c>
      <c r="O309">
        <f t="shared" ref="O309:O327" si="66">N309-K309</f>
        <v>-6</v>
      </c>
      <c r="P309" s="25">
        <f t="shared" ref="P309:P327" si="67">O309/N309*100</f>
        <v>-4.10958904109589</v>
      </c>
      <c r="Q309" s="7"/>
      <c r="R309">
        <v>129</v>
      </c>
      <c r="S309">
        <f t="shared" ref="S309:S327" si="68">R309-K309</f>
        <v>-23</v>
      </c>
      <c r="T309" s="25">
        <f t="shared" ref="T309:T327" si="69">S309/R309*100</f>
        <v>-17.829457364341085</v>
      </c>
      <c r="U309" s="7"/>
      <c r="V309">
        <v>112</v>
      </c>
      <c r="W309">
        <f t="shared" ref="W309:W327" si="70">V309-K309</f>
        <v>-40</v>
      </c>
      <c r="X309" s="25">
        <f t="shared" ref="X309:X327" si="71">W309/V309*100</f>
        <v>-35.714285714285715</v>
      </c>
      <c r="Y309" s="7"/>
      <c r="Z309">
        <v>95</v>
      </c>
      <c r="AA309">
        <f t="shared" ref="AA309:AA327" si="72">Z309-K309</f>
        <v>-57</v>
      </c>
      <c r="AB309" s="25">
        <f t="shared" ref="AB309:AB327" si="73">AA309/Z309*100</f>
        <v>-60</v>
      </c>
    </row>
    <row r="310" spans="1:28" x14ac:dyDescent="0.25">
      <c r="A310" t="s">
        <v>33</v>
      </c>
      <c r="B310" t="s">
        <v>18</v>
      </c>
      <c r="C310" t="s">
        <v>43</v>
      </c>
      <c r="D310">
        <v>2017</v>
      </c>
      <c r="E310" t="s">
        <v>376</v>
      </c>
      <c r="F310">
        <v>1380</v>
      </c>
      <c r="G310">
        <v>1380</v>
      </c>
      <c r="H310" t="s">
        <v>10</v>
      </c>
      <c r="I310">
        <v>5.0999999999999996</v>
      </c>
      <c r="J310">
        <v>117</v>
      </c>
      <c r="K310">
        <v>119</v>
      </c>
      <c r="L310">
        <v>586</v>
      </c>
      <c r="M310" s="7"/>
      <c r="N310">
        <v>146</v>
      </c>
      <c r="O310">
        <f t="shared" si="66"/>
        <v>27</v>
      </c>
      <c r="P310" s="25">
        <f t="shared" si="67"/>
        <v>18.493150684931507</v>
      </c>
      <c r="Q310" s="7"/>
      <c r="R310">
        <v>129</v>
      </c>
      <c r="S310">
        <f t="shared" si="68"/>
        <v>10</v>
      </c>
      <c r="T310" s="25">
        <f t="shared" si="69"/>
        <v>7.7519379844961236</v>
      </c>
      <c r="U310" s="7"/>
      <c r="V310">
        <v>112</v>
      </c>
      <c r="W310">
        <f t="shared" si="70"/>
        <v>-7</v>
      </c>
      <c r="X310" s="25">
        <f t="shared" si="71"/>
        <v>-6.25</v>
      </c>
      <c r="Y310" s="7"/>
      <c r="Z310">
        <v>95</v>
      </c>
      <c r="AA310">
        <f t="shared" si="72"/>
        <v>-24</v>
      </c>
      <c r="AB310" s="25">
        <f t="shared" si="73"/>
        <v>-25.263157894736842</v>
      </c>
    </row>
    <row r="311" spans="1:28" x14ac:dyDescent="0.25">
      <c r="A311" t="s">
        <v>108</v>
      </c>
      <c r="B311" t="s">
        <v>61</v>
      </c>
      <c r="C311" t="s">
        <v>276</v>
      </c>
      <c r="D311">
        <v>2019</v>
      </c>
      <c r="E311" t="s">
        <v>1814</v>
      </c>
      <c r="F311">
        <v>1910</v>
      </c>
      <c r="G311">
        <v>1380</v>
      </c>
      <c r="H311" t="s">
        <v>10</v>
      </c>
      <c r="I311">
        <v>6.6</v>
      </c>
      <c r="J311">
        <v>152</v>
      </c>
      <c r="K311">
        <v>154</v>
      </c>
      <c r="L311">
        <v>72</v>
      </c>
      <c r="M311" s="7"/>
      <c r="N311">
        <v>146</v>
      </c>
      <c r="O311">
        <f t="shared" si="66"/>
        <v>-8</v>
      </c>
      <c r="P311" s="25">
        <f t="shared" si="67"/>
        <v>-5.4794520547945202</v>
      </c>
      <c r="Q311" s="7"/>
      <c r="R311">
        <v>129</v>
      </c>
      <c r="S311">
        <f t="shared" si="68"/>
        <v>-25</v>
      </c>
      <c r="T311" s="25">
        <f t="shared" si="69"/>
        <v>-19.379844961240313</v>
      </c>
      <c r="U311" s="7"/>
      <c r="V311">
        <v>112</v>
      </c>
      <c r="W311">
        <f t="shared" si="70"/>
        <v>-42</v>
      </c>
      <c r="X311" s="25">
        <f t="shared" si="71"/>
        <v>-37.5</v>
      </c>
      <c r="Y311" s="7"/>
      <c r="Z311">
        <v>95</v>
      </c>
      <c r="AA311">
        <f t="shared" si="72"/>
        <v>-59</v>
      </c>
      <c r="AB311" s="25">
        <f t="shared" si="73"/>
        <v>-62.10526315789474</v>
      </c>
    </row>
    <row r="312" spans="1:28" x14ac:dyDescent="0.25">
      <c r="A312" t="s">
        <v>19</v>
      </c>
      <c r="B312" t="s">
        <v>29</v>
      </c>
      <c r="C312" t="s">
        <v>351</v>
      </c>
      <c r="D312">
        <v>2019</v>
      </c>
      <c r="E312" t="s">
        <v>1815</v>
      </c>
      <c r="F312">
        <v>1980</v>
      </c>
      <c r="G312">
        <v>1380</v>
      </c>
      <c r="H312" t="s">
        <v>10</v>
      </c>
      <c r="I312">
        <v>8.6999999999999993</v>
      </c>
      <c r="J312">
        <v>200</v>
      </c>
      <c r="K312">
        <v>202</v>
      </c>
      <c r="L312">
        <v>2</v>
      </c>
      <c r="M312" s="7"/>
      <c r="N312">
        <v>146</v>
      </c>
      <c r="O312">
        <f t="shared" si="66"/>
        <v>-56</v>
      </c>
      <c r="P312" s="25">
        <f t="shared" si="67"/>
        <v>-38.356164383561641</v>
      </c>
      <c r="Q312" s="7"/>
      <c r="R312">
        <v>129</v>
      </c>
      <c r="S312">
        <f t="shared" si="68"/>
        <v>-73</v>
      </c>
      <c r="T312" s="25">
        <f t="shared" si="69"/>
        <v>-56.589147286821706</v>
      </c>
      <c r="U312" s="7"/>
      <c r="V312">
        <v>112</v>
      </c>
      <c r="W312">
        <f t="shared" si="70"/>
        <v>-90</v>
      </c>
      <c r="X312" s="25">
        <f t="shared" si="71"/>
        <v>-80.357142857142861</v>
      </c>
      <c r="Y312" s="7"/>
      <c r="Z312">
        <v>95</v>
      </c>
      <c r="AA312">
        <f t="shared" si="72"/>
        <v>-107</v>
      </c>
      <c r="AB312" s="25">
        <f t="shared" si="73"/>
        <v>-112.63157894736841</v>
      </c>
    </row>
    <row r="313" spans="1:28" x14ac:dyDescent="0.25">
      <c r="A313" t="s">
        <v>185</v>
      </c>
      <c r="B313" t="s">
        <v>192</v>
      </c>
      <c r="C313" t="s">
        <v>342</v>
      </c>
      <c r="D313">
        <v>2018</v>
      </c>
      <c r="E313" t="s">
        <v>377</v>
      </c>
      <c r="F313">
        <v>1945</v>
      </c>
      <c r="G313">
        <v>1385</v>
      </c>
      <c r="H313" t="s">
        <v>10</v>
      </c>
      <c r="I313">
        <v>6.4</v>
      </c>
      <c r="J313">
        <v>147</v>
      </c>
      <c r="K313">
        <v>146</v>
      </c>
      <c r="L313">
        <v>28</v>
      </c>
      <c r="M313" s="7"/>
      <c r="N313">
        <v>146</v>
      </c>
      <c r="O313">
        <f t="shared" si="66"/>
        <v>0</v>
      </c>
      <c r="P313" s="25">
        <f t="shared" si="67"/>
        <v>0</v>
      </c>
      <c r="Q313" s="7"/>
      <c r="R313">
        <v>129</v>
      </c>
      <c r="S313">
        <f t="shared" si="68"/>
        <v>-17</v>
      </c>
      <c r="T313" s="25">
        <f t="shared" si="69"/>
        <v>-13.178294573643413</v>
      </c>
      <c r="U313" s="7"/>
      <c r="V313">
        <v>112</v>
      </c>
      <c r="W313">
        <f t="shared" si="70"/>
        <v>-34</v>
      </c>
      <c r="X313" s="25">
        <f t="shared" si="71"/>
        <v>-30.357142857142854</v>
      </c>
      <c r="Y313" s="7"/>
      <c r="Z313">
        <v>95</v>
      </c>
      <c r="AA313">
        <f t="shared" si="72"/>
        <v>-51</v>
      </c>
      <c r="AB313" s="25">
        <f t="shared" si="73"/>
        <v>-53.684210526315788</v>
      </c>
    </row>
    <row r="314" spans="1:28" x14ac:dyDescent="0.25">
      <c r="A314" t="s">
        <v>108</v>
      </c>
      <c r="B314" t="s">
        <v>61</v>
      </c>
      <c r="C314" t="s">
        <v>276</v>
      </c>
      <c r="D314">
        <v>2019</v>
      </c>
      <c r="E314" t="s">
        <v>1816</v>
      </c>
      <c r="F314">
        <v>1910</v>
      </c>
      <c r="G314">
        <v>1388</v>
      </c>
      <c r="H314" t="s">
        <v>10</v>
      </c>
      <c r="I314">
        <v>6.5</v>
      </c>
      <c r="J314">
        <v>149</v>
      </c>
      <c r="K314">
        <v>152</v>
      </c>
      <c r="L314">
        <v>12</v>
      </c>
      <c r="M314" s="7"/>
      <c r="N314">
        <v>146</v>
      </c>
      <c r="O314">
        <f t="shared" si="66"/>
        <v>-6</v>
      </c>
      <c r="P314" s="25">
        <f t="shared" si="67"/>
        <v>-4.10958904109589</v>
      </c>
      <c r="Q314" s="7"/>
      <c r="R314">
        <v>129</v>
      </c>
      <c r="S314">
        <f t="shared" si="68"/>
        <v>-23</v>
      </c>
      <c r="T314" s="25">
        <f t="shared" si="69"/>
        <v>-17.829457364341085</v>
      </c>
      <c r="U314" s="7"/>
      <c r="V314">
        <v>112</v>
      </c>
      <c r="W314">
        <f t="shared" si="70"/>
        <v>-40</v>
      </c>
      <c r="X314" s="25">
        <f t="shared" si="71"/>
        <v>-35.714285714285715</v>
      </c>
      <c r="Y314" s="7"/>
      <c r="Z314">
        <v>95</v>
      </c>
      <c r="AA314">
        <f t="shared" si="72"/>
        <v>-57</v>
      </c>
      <c r="AB314" s="25">
        <f t="shared" si="73"/>
        <v>-60</v>
      </c>
    </row>
    <row r="315" spans="1:28" x14ac:dyDescent="0.25">
      <c r="A315" t="s">
        <v>185</v>
      </c>
      <c r="B315" t="s">
        <v>101</v>
      </c>
      <c r="C315" t="s">
        <v>270</v>
      </c>
      <c r="D315">
        <v>2015</v>
      </c>
      <c r="E315" t="s">
        <v>382</v>
      </c>
      <c r="F315">
        <v>1960</v>
      </c>
      <c r="G315">
        <v>1390</v>
      </c>
      <c r="H315" t="s">
        <v>10</v>
      </c>
      <c r="I315">
        <v>5.9</v>
      </c>
      <c r="J315">
        <v>136</v>
      </c>
      <c r="K315">
        <v>137</v>
      </c>
      <c r="L315">
        <v>14</v>
      </c>
      <c r="M315" s="7"/>
      <c r="N315">
        <v>146</v>
      </c>
      <c r="O315">
        <f t="shared" si="66"/>
        <v>9</v>
      </c>
      <c r="P315" s="25">
        <f t="shared" si="67"/>
        <v>6.1643835616438354</v>
      </c>
      <c r="Q315" s="7"/>
      <c r="R315">
        <v>129</v>
      </c>
      <c r="S315">
        <f t="shared" si="68"/>
        <v>-8</v>
      </c>
      <c r="T315" s="25">
        <f t="shared" si="69"/>
        <v>-6.2015503875968996</v>
      </c>
      <c r="U315" s="7"/>
      <c r="V315">
        <v>112</v>
      </c>
      <c r="W315">
        <f t="shared" si="70"/>
        <v>-25</v>
      </c>
      <c r="X315" s="25">
        <f t="shared" si="71"/>
        <v>-22.321428571428573</v>
      </c>
      <c r="Y315" s="7"/>
      <c r="Z315">
        <v>95</v>
      </c>
      <c r="AA315">
        <f t="shared" si="72"/>
        <v>-42</v>
      </c>
      <c r="AB315" s="25">
        <f t="shared" si="73"/>
        <v>-44.210526315789473</v>
      </c>
    </row>
    <row r="316" spans="1:28" x14ac:dyDescent="0.25">
      <c r="A316" t="s">
        <v>220</v>
      </c>
      <c r="B316" t="s">
        <v>72</v>
      </c>
      <c r="C316" t="s">
        <v>221</v>
      </c>
      <c r="D316">
        <v>2018</v>
      </c>
      <c r="E316" t="s">
        <v>383</v>
      </c>
      <c r="F316">
        <v>1932</v>
      </c>
      <c r="G316">
        <v>1390</v>
      </c>
      <c r="H316" t="s">
        <v>10</v>
      </c>
      <c r="I316">
        <v>6.4</v>
      </c>
      <c r="J316">
        <v>147</v>
      </c>
      <c r="K316">
        <v>146</v>
      </c>
      <c r="L316">
        <v>8</v>
      </c>
      <c r="M316" s="7"/>
      <c r="N316">
        <v>146</v>
      </c>
      <c r="O316">
        <f t="shared" si="66"/>
        <v>0</v>
      </c>
      <c r="P316" s="25">
        <f t="shared" si="67"/>
        <v>0</v>
      </c>
      <c r="Q316" s="7"/>
      <c r="R316">
        <v>129</v>
      </c>
      <c r="S316">
        <f t="shared" si="68"/>
        <v>-17</v>
      </c>
      <c r="T316" s="25">
        <f t="shared" si="69"/>
        <v>-13.178294573643413</v>
      </c>
      <c r="U316" s="7"/>
      <c r="V316">
        <v>112</v>
      </c>
      <c r="W316">
        <f t="shared" si="70"/>
        <v>-34</v>
      </c>
      <c r="X316" s="25">
        <f t="shared" si="71"/>
        <v>-30.357142857142854</v>
      </c>
      <c r="Y316" s="7"/>
      <c r="Z316">
        <v>95</v>
      </c>
      <c r="AA316">
        <f t="shared" si="72"/>
        <v>-51</v>
      </c>
      <c r="AB316" s="25">
        <f t="shared" si="73"/>
        <v>-53.684210526315788</v>
      </c>
    </row>
    <row r="317" spans="1:28" x14ac:dyDescent="0.25">
      <c r="A317" t="s">
        <v>19</v>
      </c>
      <c r="B317" t="s">
        <v>49</v>
      </c>
      <c r="C317" t="s">
        <v>360</v>
      </c>
      <c r="D317">
        <v>2017</v>
      </c>
      <c r="E317" t="s">
        <v>378</v>
      </c>
      <c r="F317">
        <v>1843</v>
      </c>
      <c r="G317">
        <v>1390</v>
      </c>
      <c r="H317" t="s">
        <v>10</v>
      </c>
      <c r="I317">
        <v>6.7</v>
      </c>
      <c r="J317">
        <v>154</v>
      </c>
      <c r="K317">
        <v>155</v>
      </c>
      <c r="L317">
        <v>12</v>
      </c>
      <c r="M317" s="7"/>
      <c r="N317">
        <v>146</v>
      </c>
      <c r="O317">
        <f t="shared" si="66"/>
        <v>-9</v>
      </c>
      <c r="P317" s="25">
        <f t="shared" si="67"/>
        <v>-6.1643835616438354</v>
      </c>
      <c r="Q317" s="7"/>
      <c r="R317">
        <v>129</v>
      </c>
      <c r="S317">
        <f t="shared" si="68"/>
        <v>-26</v>
      </c>
      <c r="T317" s="25">
        <f t="shared" si="69"/>
        <v>-20.155038759689923</v>
      </c>
      <c r="U317" s="7"/>
      <c r="V317">
        <v>112</v>
      </c>
      <c r="W317">
        <f t="shared" si="70"/>
        <v>-43</v>
      </c>
      <c r="X317" s="25">
        <f t="shared" si="71"/>
        <v>-38.392857142857146</v>
      </c>
      <c r="Y317" s="7"/>
      <c r="Z317">
        <v>95</v>
      </c>
      <c r="AA317">
        <f t="shared" si="72"/>
        <v>-60</v>
      </c>
      <c r="AB317" s="25">
        <f t="shared" si="73"/>
        <v>-63.157894736842103</v>
      </c>
    </row>
    <row r="318" spans="1:28" x14ac:dyDescent="0.25">
      <c r="A318" t="s">
        <v>19</v>
      </c>
      <c r="B318" t="s">
        <v>49</v>
      </c>
      <c r="C318" t="s">
        <v>360</v>
      </c>
      <c r="D318">
        <v>2017</v>
      </c>
      <c r="E318" t="s">
        <v>379</v>
      </c>
      <c r="F318">
        <v>1843</v>
      </c>
      <c r="G318">
        <v>1390</v>
      </c>
      <c r="H318" t="s">
        <v>10</v>
      </c>
      <c r="I318">
        <v>6.7</v>
      </c>
      <c r="J318">
        <v>154</v>
      </c>
      <c r="K318">
        <v>155</v>
      </c>
      <c r="L318">
        <v>46</v>
      </c>
      <c r="M318" s="7"/>
      <c r="N318">
        <v>146</v>
      </c>
      <c r="O318">
        <f t="shared" si="66"/>
        <v>-9</v>
      </c>
      <c r="P318" s="25">
        <f t="shared" si="67"/>
        <v>-6.1643835616438354</v>
      </c>
      <c r="Q318" s="7"/>
      <c r="R318">
        <v>129</v>
      </c>
      <c r="S318">
        <f t="shared" si="68"/>
        <v>-26</v>
      </c>
      <c r="T318" s="25">
        <f t="shared" si="69"/>
        <v>-20.155038759689923</v>
      </c>
      <c r="U318" s="7"/>
      <c r="V318">
        <v>112</v>
      </c>
      <c r="W318">
        <f t="shared" si="70"/>
        <v>-43</v>
      </c>
      <c r="X318" s="25">
        <f t="shared" si="71"/>
        <v>-38.392857142857146</v>
      </c>
      <c r="Y318" s="7"/>
      <c r="Z318">
        <v>95</v>
      </c>
      <c r="AA318">
        <f t="shared" si="72"/>
        <v>-60</v>
      </c>
      <c r="AB318" s="25">
        <f t="shared" si="73"/>
        <v>-63.157894736842103</v>
      </c>
    </row>
    <row r="319" spans="1:28" x14ac:dyDescent="0.25">
      <c r="A319" t="s">
        <v>19</v>
      </c>
      <c r="B319" t="s">
        <v>49</v>
      </c>
      <c r="C319" t="s">
        <v>360</v>
      </c>
      <c r="D319">
        <v>2018</v>
      </c>
      <c r="E319" t="s">
        <v>380</v>
      </c>
      <c r="F319">
        <v>1843</v>
      </c>
      <c r="G319">
        <v>1390</v>
      </c>
      <c r="H319" t="s">
        <v>10</v>
      </c>
      <c r="I319">
        <v>6.7</v>
      </c>
      <c r="J319">
        <v>154</v>
      </c>
      <c r="K319">
        <v>155</v>
      </c>
      <c r="L319">
        <v>94</v>
      </c>
      <c r="M319" s="7"/>
      <c r="N319">
        <v>146</v>
      </c>
      <c r="O319">
        <f t="shared" si="66"/>
        <v>-9</v>
      </c>
      <c r="P319" s="25">
        <f t="shared" si="67"/>
        <v>-6.1643835616438354</v>
      </c>
      <c r="Q319" s="7"/>
      <c r="R319">
        <v>129</v>
      </c>
      <c r="S319">
        <f t="shared" si="68"/>
        <v>-26</v>
      </c>
      <c r="T319" s="25">
        <f t="shared" si="69"/>
        <v>-20.155038759689923</v>
      </c>
      <c r="U319" s="7"/>
      <c r="V319">
        <v>112</v>
      </c>
      <c r="W319">
        <f t="shared" si="70"/>
        <v>-43</v>
      </c>
      <c r="X319" s="25">
        <f t="shared" si="71"/>
        <v>-38.392857142857146</v>
      </c>
      <c r="Y319" s="7"/>
      <c r="Z319">
        <v>95</v>
      </c>
      <c r="AA319">
        <f t="shared" si="72"/>
        <v>-60</v>
      </c>
      <c r="AB319" s="25">
        <f t="shared" si="73"/>
        <v>-63.157894736842103</v>
      </c>
    </row>
    <row r="320" spans="1:28" x14ac:dyDescent="0.25">
      <c r="A320" t="s">
        <v>19</v>
      </c>
      <c r="B320" t="s">
        <v>49</v>
      </c>
      <c r="C320" t="s">
        <v>360</v>
      </c>
      <c r="D320">
        <v>2018</v>
      </c>
      <c r="E320" t="s">
        <v>381</v>
      </c>
      <c r="F320">
        <v>1843</v>
      </c>
      <c r="G320">
        <v>1390</v>
      </c>
      <c r="H320" t="s">
        <v>10</v>
      </c>
      <c r="I320">
        <v>6.7</v>
      </c>
      <c r="J320">
        <v>154</v>
      </c>
      <c r="K320">
        <v>155</v>
      </c>
      <c r="L320">
        <v>570</v>
      </c>
      <c r="M320" s="7"/>
      <c r="N320">
        <v>146</v>
      </c>
      <c r="O320">
        <f t="shared" si="66"/>
        <v>-9</v>
      </c>
      <c r="P320" s="25">
        <f t="shared" si="67"/>
        <v>-6.1643835616438354</v>
      </c>
      <c r="Q320" s="7"/>
      <c r="R320">
        <v>129</v>
      </c>
      <c r="S320">
        <f t="shared" si="68"/>
        <v>-26</v>
      </c>
      <c r="T320" s="25">
        <f t="shared" si="69"/>
        <v>-20.155038759689923</v>
      </c>
      <c r="U320" s="7"/>
      <c r="V320">
        <v>112</v>
      </c>
      <c r="W320">
        <f t="shared" si="70"/>
        <v>-43</v>
      </c>
      <c r="X320" s="25">
        <f t="shared" si="71"/>
        <v>-38.392857142857146</v>
      </c>
      <c r="Y320" s="7"/>
      <c r="Z320">
        <v>95</v>
      </c>
      <c r="AA320">
        <f t="shared" si="72"/>
        <v>-60</v>
      </c>
      <c r="AB320" s="25">
        <f t="shared" si="73"/>
        <v>-63.157894736842103</v>
      </c>
    </row>
    <row r="321" spans="1:28" x14ac:dyDescent="0.25">
      <c r="A321" t="s">
        <v>108</v>
      </c>
      <c r="B321" t="s">
        <v>117</v>
      </c>
      <c r="C321" t="s">
        <v>384</v>
      </c>
      <c r="D321">
        <v>2017</v>
      </c>
      <c r="E321" t="s">
        <v>385</v>
      </c>
      <c r="F321">
        <v>1924</v>
      </c>
      <c r="G321">
        <v>1392</v>
      </c>
      <c r="H321" t="s">
        <v>10</v>
      </c>
      <c r="I321">
        <v>6</v>
      </c>
      <c r="J321">
        <v>138</v>
      </c>
      <c r="K321">
        <v>134</v>
      </c>
      <c r="L321">
        <v>12</v>
      </c>
      <c r="M321" s="7"/>
      <c r="N321">
        <v>146</v>
      </c>
      <c r="O321">
        <f t="shared" si="66"/>
        <v>12</v>
      </c>
      <c r="P321" s="25">
        <f t="shared" si="67"/>
        <v>8.2191780821917799</v>
      </c>
      <c r="Q321" s="7"/>
      <c r="R321">
        <v>129</v>
      </c>
      <c r="S321">
        <f t="shared" si="68"/>
        <v>-5</v>
      </c>
      <c r="T321" s="25">
        <f t="shared" si="69"/>
        <v>-3.8759689922480618</v>
      </c>
      <c r="U321" s="7"/>
      <c r="V321">
        <v>112</v>
      </c>
      <c r="W321">
        <f t="shared" si="70"/>
        <v>-22</v>
      </c>
      <c r="X321" s="25">
        <f t="shared" si="71"/>
        <v>-19.642857142857142</v>
      </c>
      <c r="Y321" s="7"/>
      <c r="Z321">
        <v>95</v>
      </c>
      <c r="AA321">
        <f t="shared" si="72"/>
        <v>-39</v>
      </c>
      <c r="AB321" s="25">
        <f t="shared" si="73"/>
        <v>-41.05263157894737</v>
      </c>
    </row>
    <row r="322" spans="1:28" x14ac:dyDescent="0.25">
      <c r="A322" t="s">
        <v>220</v>
      </c>
      <c r="B322" t="s">
        <v>72</v>
      </c>
      <c r="C322" t="s">
        <v>221</v>
      </c>
      <c r="D322">
        <v>2018</v>
      </c>
      <c r="E322" t="s">
        <v>386</v>
      </c>
      <c r="F322">
        <v>1958</v>
      </c>
      <c r="G322">
        <v>1392</v>
      </c>
      <c r="H322" t="s">
        <v>10</v>
      </c>
      <c r="I322">
        <v>6.9</v>
      </c>
      <c r="J322">
        <v>158</v>
      </c>
      <c r="K322">
        <v>156</v>
      </c>
      <c r="L322">
        <v>16</v>
      </c>
      <c r="M322" s="7"/>
      <c r="N322">
        <v>146</v>
      </c>
      <c r="O322">
        <f t="shared" si="66"/>
        <v>-10</v>
      </c>
      <c r="P322" s="25">
        <f t="shared" si="67"/>
        <v>-6.8493150684931505</v>
      </c>
      <c r="Q322" s="7"/>
      <c r="R322">
        <v>129</v>
      </c>
      <c r="S322">
        <f t="shared" si="68"/>
        <v>-27</v>
      </c>
      <c r="T322" s="25">
        <f t="shared" si="69"/>
        <v>-20.930232558139537</v>
      </c>
      <c r="U322" s="7"/>
      <c r="V322">
        <v>112</v>
      </c>
      <c r="W322">
        <f t="shared" si="70"/>
        <v>-44</v>
      </c>
      <c r="X322" s="25">
        <f t="shared" si="71"/>
        <v>-39.285714285714285</v>
      </c>
      <c r="Y322" s="7"/>
      <c r="Z322">
        <v>95</v>
      </c>
      <c r="AA322">
        <f t="shared" si="72"/>
        <v>-61</v>
      </c>
      <c r="AB322" s="25">
        <f t="shared" si="73"/>
        <v>-64.21052631578948</v>
      </c>
    </row>
    <row r="323" spans="1:28" x14ac:dyDescent="0.25">
      <c r="A323" t="s">
        <v>19</v>
      </c>
      <c r="B323" t="s">
        <v>72</v>
      </c>
      <c r="C323" t="s">
        <v>387</v>
      </c>
      <c r="D323">
        <v>2018</v>
      </c>
      <c r="E323" t="s">
        <v>388</v>
      </c>
      <c r="F323">
        <v>1929</v>
      </c>
      <c r="G323">
        <v>1393</v>
      </c>
      <c r="H323" t="s">
        <v>10</v>
      </c>
      <c r="I323">
        <v>5.6</v>
      </c>
      <c r="J323">
        <v>129</v>
      </c>
      <c r="K323">
        <v>127</v>
      </c>
      <c r="L323">
        <v>88</v>
      </c>
      <c r="M323" s="7"/>
      <c r="N323">
        <v>146</v>
      </c>
      <c r="O323">
        <f t="shared" si="66"/>
        <v>19</v>
      </c>
      <c r="P323" s="25">
        <f t="shared" si="67"/>
        <v>13.013698630136986</v>
      </c>
      <c r="Q323" s="7"/>
      <c r="R323">
        <v>129</v>
      </c>
      <c r="S323">
        <f t="shared" si="68"/>
        <v>2</v>
      </c>
      <c r="T323" s="25">
        <f t="shared" si="69"/>
        <v>1.5503875968992249</v>
      </c>
      <c r="U323" s="7"/>
      <c r="V323">
        <v>112</v>
      </c>
      <c r="W323">
        <f t="shared" si="70"/>
        <v>-15</v>
      </c>
      <c r="X323" s="25">
        <f t="shared" si="71"/>
        <v>-13.392857142857142</v>
      </c>
      <c r="Y323" s="7"/>
      <c r="Z323">
        <v>95</v>
      </c>
      <c r="AA323">
        <f t="shared" si="72"/>
        <v>-32</v>
      </c>
      <c r="AB323" s="25">
        <f t="shared" si="73"/>
        <v>-33.684210526315788</v>
      </c>
    </row>
    <row r="324" spans="1:28" x14ac:dyDescent="0.25">
      <c r="A324" t="s">
        <v>239</v>
      </c>
      <c r="B324" t="s">
        <v>72</v>
      </c>
      <c r="C324" t="s">
        <v>387</v>
      </c>
      <c r="D324">
        <v>2018</v>
      </c>
      <c r="E324" t="s">
        <v>389</v>
      </c>
      <c r="F324">
        <v>1929</v>
      </c>
      <c r="G324">
        <v>1393</v>
      </c>
      <c r="H324" t="s">
        <v>10</v>
      </c>
      <c r="I324">
        <v>5.6</v>
      </c>
      <c r="J324">
        <v>129</v>
      </c>
      <c r="K324">
        <v>127</v>
      </c>
      <c r="L324">
        <v>172</v>
      </c>
      <c r="M324" s="7"/>
      <c r="N324">
        <v>146</v>
      </c>
      <c r="O324">
        <f t="shared" si="66"/>
        <v>19</v>
      </c>
      <c r="P324" s="25">
        <f t="shared" si="67"/>
        <v>13.013698630136986</v>
      </c>
      <c r="Q324" s="7"/>
      <c r="R324">
        <v>129</v>
      </c>
      <c r="S324">
        <f t="shared" si="68"/>
        <v>2</v>
      </c>
      <c r="T324" s="25">
        <f t="shared" si="69"/>
        <v>1.5503875968992249</v>
      </c>
      <c r="U324" s="7"/>
      <c r="V324">
        <v>112</v>
      </c>
      <c r="W324">
        <f t="shared" si="70"/>
        <v>-15</v>
      </c>
      <c r="X324" s="25">
        <f t="shared" si="71"/>
        <v>-13.392857142857142</v>
      </c>
      <c r="Y324" s="7"/>
      <c r="Z324">
        <v>95</v>
      </c>
      <c r="AA324">
        <f t="shared" si="72"/>
        <v>-32</v>
      </c>
      <c r="AB324" s="25">
        <f t="shared" si="73"/>
        <v>-33.684210526315788</v>
      </c>
    </row>
    <row r="325" spans="1:28" x14ac:dyDescent="0.25">
      <c r="A325" t="s">
        <v>77</v>
      </c>
      <c r="B325" t="s">
        <v>41</v>
      </c>
      <c r="C325" t="s">
        <v>390</v>
      </c>
      <c r="D325">
        <v>2017</v>
      </c>
      <c r="E325" t="s">
        <v>391</v>
      </c>
      <c r="F325">
        <v>1875</v>
      </c>
      <c r="G325">
        <v>1395</v>
      </c>
      <c r="H325" t="s">
        <v>10</v>
      </c>
      <c r="I325">
        <v>5.7</v>
      </c>
      <c r="J325">
        <v>131</v>
      </c>
      <c r="K325">
        <v>133</v>
      </c>
      <c r="L325">
        <v>2</v>
      </c>
      <c r="M325" s="7"/>
      <c r="N325">
        <v>146</v>
      </c>
      <c r="O325">
        <f t="shared" si="66"/>
        <v>13</v>
      </c>
      <c r="P325" s="25">
        <f t="shared" si="67"/>
        <v>8.9041095890410951</v>
      </c>
      <c r="Q325" s="7"/>
      <c r="R325">
        <v>129</v>
      </c>
      <c r="S325">
        <f t="shared" si="68"/>
        <v>-4</v>
      </c>
      <c r="T325" s="25">
        <f t="shared" si="69"/>
        <v>-3.1007751937984498</v>
      </c>
      <c r="U325" s="7"/>
      <c r="V325">
        <v>112</v>
      </c>
      <c r="W325">
        <f t="shared" si="70"/>
        <v>-21</v>
      </c>
      <c r="X325" s="25">
        <f t="shared" si="71"/>
        <v>-18.75</v>
      </c>
      <c r="Y325" s="7"/>
      <c r="Z325">
        <v>95</v>
      </c>
      <c r="AA325">
        <f t="shared" si="72"/>
        <v>-38</v>
      </c>
      <c r="AB325" s="25">
        <f t="shared" si="73"/>
        <v>-40</v>
      </c>
    </row>
    <row r="326" spans="1:28" x14ac:dyDescent="0.25">
      <c r="A326" t="s">
        <v>185</v>
      </c>
      <c r="B326" t="s">
        <v>15</v>
      </c>
      <c r="C326" t="s">
        <v>329</v>
      </c>
      <c r="D326">
        <v>2015</v>
      </c>
      <c r="E326" t="s">
        <v>392</v>
      </c>
      <c r="F326">
        <v>1920</v>
      </c>
      <c r="G326">
        <v>1395</v>
      </c>
      <c r="H326" t="s">
        <v>10</v>
      </c>
      <c r="I326">
        <v>5.8</v>
      </c>
      <c r="J326">
        <v>133</v>
      </c>
      <c r="K326">
        <v>135</v>
      </c>
      <c r="L326">
        <v>10</v>
      </c>
      <c r="M326" s="7"/>
      <c r="N326">
        <v>146</v>
      </c>
      <c r="O326">
        <f t="shared" si="66"/>
        <v>11</v>
      </c>
      <c r="P326" s="25">
        <f t="shared" si="67"/>
        <v>7.5342465753424657</v>
      </c>
      <c r="Q326" s="7"/>
      <c r="R326">
        <v>129</v>
      </c>
      <c r="S326">
        <f t="shared" si="68"/>
        <v>-6</v>
      </c>
      <c r="T326" s="25">
        <f t="shared" si="69"/>
        <v>-4.6511627906976747</v>
      </c>
      <c r="U326" s="7"/>
      <c r="V326">
        <v>112</v>
      </c>
      <c r="W326">
        <f t="shared" si="70"/>
        <v>-23</v>
      </c>
      <c r="X326" s="25">
        <f t="shared" si="71"/>
        <v>-20.535714285714285</v>
      </c>
      <c r="Y326" s="7"/>
      <c r="Z326">
        <v>95</v>
      </c>
      <c r="AA326">
        <f t="shared" si="72"/>
        <v>-40</v>
      </c>
      <c r="AB326" s="25">
        <f t="shared" si="73"/>
        <v>-42.105263157894733</v>
      </c>
    </row>
    <row r="327" spans="1:28" x14ac:dyDescent="0.25">
      <c r="A327" t="s">
        <v>233</v>
      </c>
      <c r="B327" t="s">
        <v>113</v>
      </c>
      <c r="C327" t="s">
        <v>279</v>
      </c>
      <c r="D327">
        <v>2016</v>
      </c>
      <c r="E327" t="s">
        <v>393</v>
      </c>
      <c r="F327">
        <v>2227</v>
      </c>
      <c r="G327">
        <v>1395</v>
      </c>
      <c r="H327" t="s">
        <v>10</v>
      </c>
      <c r="I327">
        <v>5.9</v>
      </c>
      <c r="J327">
        <v>136</v>
      </c>
      <c r="K327">
        <v>136</v>
      </c>
      <c r="L327">
        <v>2</v>
      </c>
      <c r="M327" s="7"/>
      <c r="N327">
        <v>146</v>
      </c>
      <c r="O327">
        <f t="shared" si="66"/>
        <v>10</v>
      </c>
      <c r="P327" s="25">
        <f t="shared" si="67"/>
        <v>6.8493150684931505</v>
      </c>
      <c r="Q327" s="7"/>
      <c r="R327">
        <v>129</v>
      </c>
      <c r="S327">
        <f t="shared" si="68"/>
        <v>-7</v>
      </c>
      <c r="T327" s="25">
        <f t="shared" si="69"/>
        <v>-5.4263565891472867</v>
      </c>
      <c r="U327" s="7"/>
      <c r="V327">
        <v>112</v>
      </c>
      <c r="W327">
        <f t="shared" si="70"/>
        <v>-24</v>
      </c>
      <c r="X327" s="25">
        <f t="shared" si="71"/>
        <v>-21.428571428571427</v>
      </c>
      <c r="Y327" s="7"/>
      <c r="Z327">
        <v>95</v>
      </c>
      <c r="AA327">
        <f t="shared" si="72"/>
        <v>-41</v>
      </c>
      <c r="AB327" s="25">
        <f t="shared" si="73"/>
        <v>-43.15789473684211</v>
      </c>
    </row>
    <row r="328" spans="1:28" x14ac:dyDescent="0.25">
      <c r="A328" s="20"/>
      <c r="B328" s="20"/>
      <c r="C328" s="20"/>
      <c r="D328" s="20"/>
      <c r="E328" s="20"/>
      <c r="F328" s="20"/>
      <c r="G328" s="20"/>
      <c r="H328" s="20"/>
      <c r="I328" s="20"/>
      <c r="J328" s="20"/>
      <c r="K328" s="20"/>
      <c r="L328" s="21"/>
      <c r="M328" s="7"/>
      <c r="P328" s="17"/>
      <c r="Q328" s="7"/>
      <c r="T328" s="17"/>
      <c r="U328" s="7"/>
      <c r="X328" s="17"/>
      <c r="Y328" s="7"/>
      <c r="AB328" s="17"/>
    </row>
    <row r="329" spans="1:28" x14ac:dyDescent="0.25">
      <c r="A329" s="40" t="s">
        <v>1817</v>
      </c>
      <c r="B329" s="40"/>
      <c r="C329" s="40"/>
      <c r="D329" s="40"/>
      <c r="E329" s="40"/>
      <c r="F329" s="40"/>
      <c r="G329" s="40"/>
      <c r="H329" s="40"/>
      <c r="I329" s="40"/>
      <c r="J329" s="40"/>
      <c r="K329" s="40"/>
      <c r="L329" s="43"/>
      <c r="M329" s="7"/>
      <c r="P329" s="25"/>
      <c r="Q329" s="7"/>
      <c r="T329" s="12"/>
      <c r="U329" s="7"/>
      <c r="X329" s="17"/>
      <c r="Y329" s="7"/>
      <c r="AB329" s="17"/>
    </row>
    <row r="330" spans="1:28" x14ac:dyDescent="0.25">
      <c r="A330" t="s">
        <v>108</v>
      </c>
      <c r="B330" t="s">
        <v>58</v>
      </c>
      <c r="C330" t="s">
        <v>132</v>
      </c>
      <c r="D330">
        <v>2018</v>
      </c>
      <c r="E330" t="s">
        <v>396</v>
      </c>
      <c r="F330">
        <v>1820</v>
      </c>
      <c r="G330">
        <v>1400</v>
      </c>
      <c r="H330" t="s">
        <v>138</v>
      </c>
      <c r="I330">
        <v>4.2</v>
      </c>
      <c r="J330">
        <v>96</v>
      </c>
      <c r="K330">
        <v>97</v>
      </c>
      <c r="L330">
        <v>940</v>
      </c>
      <c r="M330" s="7"/>
      <c r="N330">
        <v>159</v>
      </c>
      <c r="O330">
        <f t="shared" ref="O330" si="74">N330-K330</f>
        <v>62</v>
      </c>
      <c r="P330" s="25">
        <f t="shared" ref="P330" si="75">O330/N330*100</f>
        <v>38.9937106918239</v>
      </c>
      <c r="Q330" s="7"/>
      <c r="R330">
        <v>140</v>
      </c>
      <c r="S330">
        <f t="shared" ref="S330" si="76">R330-K330</f>
        <v>43</v>
      </c>
      <c r="T330" s="25">
        <f t="shared" ref="T330" si="77">S330/R330*100</f>
        <v>30.714285714285715</v>
      </c>
      <c r="U330" s="7"/>
      <c r="V330">
        <v>122</v>
      </c>
      <c r="W330">
        <f t="shared" ref="W330" si="78">V330-K330</f>
        <v>25</v>
      </c>
      <c r="X330" s="25">
        <f t="shared" ref="X330" si="79">W330/V330*100</f>
        <v>20.491803278688526</v>
      </c>
      <c r="Y330" s="7"/>
      <c r="Z330">
        <v>103</v>
      </c>
      <c r="AA330">
        <f t="shared" ref="AA330" si="80">Z330-K330</f>
        <v>6</v>
      </c>
      <c r="AB330" s="25">
        <f t="shared" ref="AB330" si="81">AA330/Z330*100</f>
        <v>5.825242718446602</v>
      </c>
    </row>
    <row r="331" spans="1:28" x14ac:dyDescent="0.25">
      <c r="A331" t="s">
        <v>108</v>
      </c>
      <c r="B331" t="s">
        <v>58</v>
      </c>
      <c r="C331" t="s">
        <v>132</v>
      </c>
      <c r="D331">
        <v>2018</v>
      </c>
      <c r="E331" t="s">
        <v>397</v>
      </c>
      <c r="F331">
        <v>1820</v>
      </c>
      <c r="G331">
        <v>1400</v>
      </c>
      <c r="H331" t="s">
        <v>138</v>
      </c>
      <c r="I331">
        <v>4.2</v>
      </c>
      <c r="J331">
        <v>96</v>
      </c>
      <c r="K331">
        <v>97</v>
      </c>
      <c r="L331">
        <v>344</v>
      </c>
      <c r="M331" s="7"/>
      <c r="N331">
        <v>159</v>
      </c>
      <c r="O331">
        <f t="shared" ref="O331:O394" si="82">N331-K331</f>
        <v>62</v>
      </c>
      <c r="P331" s="25">
        <f t="shared" ref="P331:P394" si="83">O331/N331*100</f>
        <v>38.9937106918239</v>
      </c>
      <c r="Q331" s="7"/>
      <c r="R331">
        <v>140</v>
      </c>
      <c r="S331">
        <f t="shared" ref="S331:S394" si="84">R331-K331</f>
        <v>43</v>
      </c>
      <c r="T331" s="25">
        <f t="shared" ref="T331:T394" si="85">S331/R331*100</f>
        <v>30.714285714285715</v>
      </c>
      <c r="U331" s="7"/>
      <c r="V331">
        <v>122</v>
      </c>
      <c r="W331">
        <f t="shared" ref="W331:W394" si="86">V331-K331</f>
        <v>25</v>
      </c>
      <c r="X331" s="25">
        <f t="shared" ref="X331:X394" si="87">W331/V331*100</f>
        <v>20.491803278688526</v>
      </c>
      <c r="Y331" s="7"/>
      <c r="Z331">
        <v>103</v>
      </c>
      <c r="AA331">
        <f t="shared" ref="AA331:AA394" si="88">Z331-K331</f>
        <v>6</v>
      </c>
      <c r="AB331" s="25">
        <f t="shared" ref="AB331:AB394" si="89">AA331/Z331*100</f>
        <v>5.825242718446602</v>
      </c>
    </row>
    <row r="332" spans="1:28" x14ac:dyDescent="0.25">
      <c r="A332" t="s">
        <v>185</v>
      </c>
      <c r="B332" t="s">
        <v>192</v>
      </c>
      <c r="C332" t="s">
        <v>296</v>
      </c>
      <c r="D332">
        <v>2016</v>
      </c>
      <c r="E332" t="s">
        <v>394</v>
      </c>
      <c r="F332">
        <v>1965</v>
      </c>
      <c r="G332">
        <v>1400</v>
      </c>
      <c r="H332" t="s">
        <v>10</v>
      </c>
      <c r="I332">
        <v>5.9</v>
      </c>
      <c r="J332">
        <v>136</v>
      </c>
      <c r="K332">
        <v>130</v>
      </c>
      <c r="L332">
        <v>2</v>
      </c>
      <c r="M332" s="7"/>
      <c r="N332">
        <v>159</v>
      </c>
      <c r="O332">
        <f t="shared" si="82"/>
        <v>29</v>
      </c>
      <c r="P332" s="25">
        <f t="shared" si="83"/>
        <v>18.238993710691823</v>
      </c>
      <c r="Q332" s="7"/>
      <c r="R332">
        <v>140</v>
      </c>
      <c r="S332">
        <f t="shared" si="84"/>
        <v>10</v>
      </c>
      <c r="T332" s="25">
        <f t="shared" si="85"/>
        <v>7.1428571428571423</v>
      </c>
      <c r="U332" s="7"/>
      <c r="V332">
        <v>122</v>
      </c>
      <c r="W332">
        <f t="shared" si="86"/>
        <v>-8</v>
      </c>
      <c r="X332" s="25">
        <f t="shared" si="87"/>
        <v>-6.557377049180328</v>
      </c>
      <c r="Y332" s="7"/>
      <c r="Z332">
        <v>103</v>
      </c>
      <c r="AA332">
        <f t="shared" si="88"/>
        <v>-27</v>
      </c>
      <c r="AB332" s="25">
        <f t="shared" si="89"/>
        <v>-26.21359223300971</v>
      </c>
    </row>
    <row r="333" spans="1:28" x14ac:dyDescent="0.25">
      <c r="A333" t="s">
        <v>185</v>
      </c>
      <c r="B333" t="s">
        <v>58</v>
      </c>
      <c r="C333" t="s">
        <v>398</v>
      </c>
      <c r="D333">
        <v>2018</v>
      </c>
      <c r="E333" t="s">
        <v>399</v>
      </c>
      <c r="F333">
        <v>1775</v>
      </c>
      <c r="G333">
        <v>1400</v>
      </c>
      <c r="H333" t="s">
        <v>138</v>
      </c>
      <c r="I333">
        <v>3.4</v>
      </c>
      <c r="J333">
        <v>78</v>
      </c>
      <c r="K333">
        <v>80</v>
      </c>
      <c r="L333">
        <v>14</v>
      </c>
      <c r="M333" s="7"/>
      <c r="N333">
        <v>159</v>
      </c>
      <c r="O333">
        <f t="shared" si="82"/>
        <v>79</v>
      </c>
      <c r="P333" s="25">
        <f t="shared" si="83"/>
        <v>49.685534591194966</v>
      </c>
      <c r="Q333" s="7"/>
      <c r="R333">
        <v>140</v>
      </c>
      <c r="S333">
        <f t="shared" si="84"/>
        <v>60</v>
      </c>
      <c r="T333" s="25">
        <f t="shared" si="85"/>
        <v>42.857142857142854</v>
      </c>
      <c r="U333" s="7"/>
      <c r="V333">
        <v>122</v>
      </c>
      <c r="W333">
        <f t="shared" si="86"/>
        <v>42</v>
      </c>
      <c r="X333" s="25">
        <f t="shared" si="87"/>
        <v>34.42622950819672</v>
      </c>
      <c r="Y333" s="7"/>
      <c r="Z333">
        <v>103</v>
      </c>
      <c r="AA333">
        <f t="shared" si="88"/>
        <v>23</v>
      </c>
      <c r="AB333" s="25">
        <f t="shared" si="89"/>
        <v>22.330097087378643</v>
      </c>
    </row>
    <row r="334" spans="1:28" x14ac:dyDescent="0.25">
      <c r="A334" t="s">
        <v>185</v>
      </c>
      <c r="B334" t="s">
        <v>58</v>
      </c>
      <c r="C334" t="s">
        <v>398</v>
      </c>
      <c r="D334">
        <v>2019</v>
      </c>
      <c r="E334" t="s">
        <v>1819</v>
      </c>
      <c r="F334">
        <v>1790</v>
      </c>
      <c r="G334">
        <v>1400</v>
      </c>
      <c r="H334" t="s">
        <v>138</v>
      </c>
      <c r="I334">
        <v>3.4</v>
      </c>
      <c r="J334">
        <v>78</v>
      </c>
      <c r="K334">
        <v>80</v>
      </c>
      <c r="L334">
        <v>22</v>
      </c>
      <c r="M334" s="7"/>
      <c r="N334">
        <v>159</v>
      </c>
      <c r="O334">
        <f t="shared" si="82"/>
        <v>79</v>
      </c>
      <c r="P334" s="25">
        <f t="shared" si="83"/>
        <v>49.685534591194966</v>
      </c>
      <c r="Q334" s="7"/>
      <c r="R334">
        <v>140</v>
      </c>
      <c r="S334">
        <f t="shared" si="84"/>
        <v>60</v>
      </c>
      <c r="T334" s="25">
        <f t="shared" si="85"/>
        <v>42.857142857142854</v>
      </c>
      <c r="U334" s="7"/>
      <c r="V334">
        <v>122</v>
      </c>
      <c r="W334">
        <f t="shared" si="86"/>
        <v>42</v>
      </c>
      <c r="X334" s="25">
        <f t="shared" si="87"/>
        <v>34.42622950819672</v>
      </c>
      <c r="Y334" s="7"/>
      <c r="Z334">
        <v>103</v>
      </c>
      <c r="AA334">
        <f t="shared" si="88"/>
        <v>23</v>
      </c>
      <c r="AB334" s="25">
        <f t="shared" si="89"/>
        <v>22.330097087378643</v>
      </c>
    </row>
    <row r="335" spans="1:28" x14ac:dyDescent="0.25">
      <c r="A335" t="s">
        <v>185</v>
      </c>
      <c r="B335" t="s">
        <v>58</v>
      </c>
      <c r="C335" t="s">
        <v>398</v>
      </c>
      <c r="D335">
        <v>2019</v>
      </c>
      <c r="E335" t="s">
        <v>1820</v>
      </c>
      <c r="F335">
        <v>1790</v>
      </c>
      <c r="G335">
        <v>1400</v>
      </c>
      <c r="H335" t="s">
        <v>138</v>
      </c>
      <c r="I335">
        <v>3.4</v>
      </c>
      <c r="J335">
        <v>78</v>
      </c>
      <c r="K335">
        <v>80</v>
      </c>
      <c r="L335">
        <v>4</v>
      </c>
      <c r="M335" s="7"/>
      <c r="N335">
        <v>159</v>
      </c>
      <c r="O335">
        <f t="shared" si="82"/>
        <v>79</v>
      </c>
      <c r="P335" s="25">
        <f t="shared" si="83"/>
        <v>49.685534591194966</v>
      </c>
      <c r="Q335" s="7"/>
      <c r="R335">
        <v>140</v>
      </c>
      <c r="S335">
        <f t="shared" si="84"/>
        <v>60</v>
      </c>
      <c r="T335" s="25">
        <f t="shared" si="85"/>
        <v>42.857142857142854</v>
      </c>
      <c r="U335" s="7"/>
      <c r="V335">
        <v>122</v>
      </c>
      <c r="W335">
        <f t="shared" si="86"/>
        <v>42</v>
      </c>
      <c r="X335" s="25">
        <f t="shared" si="87"/>
        <v>34.42622950819672</v>
      </c>
      <c r="Y335" s="7"/>
      <c r="Z335">
        <v>103</v>
      </c>
      <c r="AA335">
        <f t="shared" si="88"/>
        <v>23</v>
      </c>
      <c r="AB335" s="25">
        <f t="shared" si="89"/>
        <v>22.330097087378643</v>
      </c>
    </row>
    <row r="336" spans="1:28" x14ac:dyDescent="0.25">
      <c r="A336" t="s">
        <v>400</v>
      </c>
      <c r="B336" t="s">
        <v>15</v>
      </c>
      <c r="C336" t="s">
        <v>401</v>
      </c>
      <c r="D336">
        <v>2018</v>
      </c>
      <c r="E336" t="s">
        <v>402</v>
      </c>
      <c r="F336">
        <v>1920</v>
      </c>
      <c r="G336">
        <v>1402</v>
      </c>
      <c r="H336" t="s">
        <v>10</v>
      </c>
      <c r="I336">
        <v>6.1</v>
      </c>
      <c r="J336">
        <v>140</v>
      </c>
      <c r="K336">
        <v>141</v>
      </c>
      <c r="L336">
        <v>6</v>
      </c>
      <c r="M336" s="7"/>
      <c r="N336">
        <v>159</v>
      </c>
      <c r="O336">
        <f t="shared" si="82"/>
        <v>18</v>
      </c>
      <c r="P336" s="25">
        <f t="shared" si="83"/>
        <v>11.320754716981133</v>
      </c>
      <c r="Q336" s="7"/>
      <c r="R336">
        <v>140</v>
      </c>
      <c r="S336">
        <f t="shared" si="84"/>
        <v>-1</v>
      </c>
      <c r="T336" s="25">
        <f t="shared" si="85"/>
        <v>-0.7142857142857143</v>
      </c>
      <c r="U336" s="7"/>
      <c r="V336">
        <v>122</v>
      </c>
      <c r="W336">
        <f t="shared" si="86"/>
        <v>-19</v>
      </c>
      <c r="X336" s="25">
        <f t="shared" si="87"/>
        <v>-15.573770491803279</v>
      </c>
      <c r="Y336" s="7"/>
      <c r="Z336">
        <v>103</v>
      </c>
      <c r="AA336">
        <f t="shared" si="88"/>
        <v>-38</v>
      </c>
      <c r="AB336" s="25">
        <f t="shared" si="89"/>
        <v>-36.893203883495147</v>
      </c>
    </row>
    <row r="337" spans="1:28" x14ac:dyDescent="0.25">
      <c r="A337" t="s">
        <v>239</v>
      </c>
      <c r="B337" t="s">
        <v>76</v>
      </c>
      <c r="C337" t="s">
        <v>403</v>
      </c>
      <c r="D337">
        <v>2018</v>
      </c>
      <c r="E337" t="s">
        <v>404</v>
      </c>
      <c r="F337">
        <v>1938</v>
      </c>
      <c r="G337">
        <v>1408</v>
      </c>
      <c r="H337" t="s">
        <v>10</v>
      </c>
      <c r="I337">
        <v>6.9</v>
      </c>
      <c r="J337">
        <v>158</v>
      </c>
      <c r="K337">
        <v>159</v>
      </c>
      <c r="L337">
        <v>590</v>
      </c>
      <c r="M337" s="7"/>
      <c r="N337">
        <v>159</v>
      </c>
      <c r="O337">
        <f t="shared" si="82"/>
        <v>0</v>
      </c>
      <c r="P337" s="25">
        <f t="shared" si="83"/>
        <v>0</v>
      </c>
      <c r="Q337" s="7"/>
      <c r="R337">
        <v>140</v>
      </c>
      <c r="S337">
        <f t="shared" si="84"/>
        <v>-19</v>
      </c>
      <c r="T337" s="25">
        <f t="shared" si="85"/>
        <v>-13.571428571428571</v>
      </c>
      <c r="U337" s="7"/>
      <c r="V337">
        <v>122</v>
      </c>
      <c r="W337">
        <f t="shared" si="86"/>
        <v>-37</v>
      </c>
      <c r="X337" s="25">
        <f t="shared" si="87"/>
        <v>-30.327868852459016</v>
      </c>
      <c r="Y337" s="7"/>
      <c r="Z337">
        <v>103</v>
      </c>
      <c r="AA337">
        <f t="shared" si="88"/>
        <v>-56</v>
      </c>
      <c r="AB337" s="25">
        <f t="shared" si="89"/>
        <v>-54.368932038834949</v>
      </c>
    </row>
    <row r="338" spans="1:28" x14ac:dyDescent="0.25">
      <c r="A338" t="s">
        <v>239</v>
      </c>
      <c r="B338" t="s">
        <v>76</v>
      </c>
      <c r="C338" t="s">
        <v>403</v>
      </c>
      <c r="D338">
        <v>2018</v>
      </c>
      <c r="E338" t="s">
        <v>405</v>
      </c>
      <c r="F338">
        <v>1938</v>
      </c>
      <c r="G338">
        <v>1408</v>
      </c>
      <c r="H338" t="s">
        <v>10</v>
      </c>
      <c r="I338">
        <v>6.9</v>
      </c>
      <c r="J338">
        <v>158</v>
      </c>
      <c r="K338">
        <v>159</v>
      </c>
      <c r="L338">
        <v>944</v>
      </c>
      <c r="M338" s="7"/>
      <c r="N338">
        <v>159</v>
      </c>
      <c r="O338">
        <f t="shared" si="82"/>
        <v>0</v>
      </c>
      <c r="P338" s="25">
        <f t="shared" si="83"/>
        <v>0</v>
      </c>
      <c r="Q338" s="7"/>
      <c r="R338">
        <v>140</v>
      </c>
      <c r="S338">
        <f t="shared" si="84"/>
        <v>-19</v>
      </c>
      <c r="T338" s="25">
        <f t="shared" si="85"/>
        <v>-13.571428571428571</v>
      </c>
      <c r="U338" s="7"/>
      <c r="V338">
        <v>122</v>
      </c>
      <c r="W338">
        <f t="shared" si="86"/>
        <v>-37</v>
      </c>
      <c r="X338" s="25">
        <f t="shared" si="87"/>
        <v>-30.327868852459016</v>
      </c>
      <c r="Y338" s="7"/>
      <c r="Z338">
        <v>103</v>
      </c>
      <c r="AA338">
        <f t="shared" si="88"/>
        <v>-56</v>
      </c>
      <c r="AB338" s="25">
        <f t="shared" si="89"/>
        <v>-54.368932038834949</v>
      </c>
    </row>
    <row r="339" spans="1:28" x14ac:dyDescent="0.25">
      <c r="A339" t="s">
        <v>239</v>
      </c>
      <c r="B339" t="s">
        <v>76</v>
      </c>
      <c r="C339" t="s">
        <v>403</v>
      </c>
      <c r="D339">
        <v>2018</v>
      </c>
      <c r="E339" t="s">
        <v>406</v>
      </c>
      <c r="F339">
        <v>1938</v>
      </c>
      <c r="G339">
        <v>1408</v>
      </c>
      <c r="H339" t="s">
        <v>10</v>
      </c>
      <c r="I339">
        <v>6.9</v>
      </c>
      <c r="J339">
        <v>158</v>
      </c>
      <c r="K339">
        <v>159</v>
      </c>
      <c r="L339">
        <v>746</v>
      </c>
      <c r="M339" s="7"/>
      <c r="N339">
        <v>159</v>
      </c>
      <c r="O339">
        <f t="shared" si="82"/>
        <v>0</v>
      </c>
      <c r="P339" s="25">
        <f t="shared" si="83"/>
        <v>0</v>
      </c>
      <c r="Q339" s="7"/>
      <c r="R339">
        <v>140</v>
      </c>
      <c r="S339">
        <f t="shared" si="84"/>
        <v>-19</v>
      </c>
      <c r="T339" s="25">
        <f t="shared" si="85"/>
        <v>-13.571428571428571</v>
      </c>
      <c r="U339" s="7"/>
      <c r="V339">
        <v>122</v>
      </c>
      <c r="W339">
        <f t="shared" si="86"/>
        <v>-37</v>
      </c>
      <c r="X339" s="25">
        <f t="shared" si="87"/>
        <v>-30.327868852459016</v>
      </c>
      <c r="Y339" s="7"/>
      <c r="Z339">
        <v>103</v>
      </c>
      <c r="AA339">
        <f t="shared" si="88"/>
        <v>-56</v>
      </c>
      <c r="AB339" s="25">
        <f t="shared" si="89"/>
        <v>-54.368932038834949</v>
      </c>
    </row>
    <row r="340" spans="1:28" x14ac:dyDescent="0.25">
      <c r="A340" t="s">
        <v>63</v>
      </c>
      <c r="B340" t="s">
        <v>7</v>
      </c>
      <c r="C340" t="s">
        <v>210</v>
      </c>
      <c r="D340">
        <v>2018</v>
      </c>
      <c r="E340" t="s">
        <v>407</v>
      </c>
      <c r="F340">
        <v>1760</v>
      </c>
      <c r="G340">
        <v>1409</v>
      </c>
      <c r="H340" t="s">
        <v>10</v>
      </c>
      <c r="I340">
        <v>8.8000000000000007</v>
      </c>
      <c r="J340">
        <v>202</v>
      </c>
      <c r="K340">
        <v>202</v>
      </c>
      <c r="L340">
        <v>54</v>
      </c>
      <c r="M340" s="7"/>
      <c r="N340">
        <v>159</v>
      </c>
      <c r="O340">
        <f t="shared" si="82"/>
        <v>-43</v>
      </c>
      <c r="P340" s="25">
        <f t="shared" si="83"/>
        <v>-27.044025157232703</v>
      </c>
      <c r="Q340" s="7"/>
      <c r="R340">
        <v>140</v>
      </c>
      <c r="S340">
        <f t="shared" si="84"/>
        <v>-62</v>
      </c>
      <c r="T340" s="25">
        <f t="shared" si="85"/>
        <v>-44.285714285714285</v>
      </c>
      <c r="U340" s="7"/>
      <c r="V340">
        <v>122</v>
      </c>
      <c r="W340">
        <f t="shared" si="86"/>
        <v>-80</v>
      </c>
      <c r="X340" s="25">
        <f t="shared" si="87"/>
        <v>-65.573770491803273</v>
      </c>
      <c r="Y340" s="7"/>
      <c r="Z340">
        <v>103</v>
      </c>
      <c r="AA340">
        <f t="shared" si="88"/>
        <v>-99</v>
      </c>
      <c r="AB340" s="25">
        <f t="shared" si="89"/>
        <v>-96.116504854368941</v>
      </c>
    </row>
    <row r="341" spans="1:28" x14ac:dyDescent="0.25">
      <c r="A341" t="s">
        <v>400</v>
      </c>
      <c r="B341" t="s">
        <v>15</v>
      </c>
      <c r="C341" t="s">
        <v>401</v>
      </c>
      <c r="D341">
        <v>2016</v>
      </c>
      <c r="E341" t="s">
        <v>408</v>
      </c>
      <c r="F341">
        <v>1920</v>
      </c>
      <c r="G341">
        <v>1410</v>
      </c>
      <c r="H341" t="s">
        <v>10</v>
      </c>
      <c r="I341">
        <v>5.6</v>
      </c>
      <c r="J341">
        <v>129</v>
      </c>
      <c r="K341">
        <v>128</v>
      </c>
      <c r="L341">
        <v>10</v>
      </c>
      <c r="M341" s="7"/>
      <c r="N341">
        <v>159</v>
      </c>
      <c r="O341">
        <f t="shared" si="82"/>
        <v>31</v>
      </c>
      <c r="P341" s="25">
        <f t="shared" si="83"/>
        <v>19.49685534591195</v>
      </c>
      <c r="Q341" s="7"/>
      <c r="R341">
        <v>140</v>
      </c>
      <c r="S341">
        <f t="shared" si="84"/>
        <v>12</v>
      </c>
      <c r="T341" s="25">
        <f t="shared" si="85"/>
        <v>8.5714285714285712</v>
      </c>
      <c r="U341" s="7"/>
      <c r="V341">
        <v>122</v>
      </c>
      <c r="W341">
        <f t="shared" si="86"/>
        <v>-6</v>
      </c>
      <c r="X341" s="25">
        <f t="shared" si="87"/>
        <v>-4.918032786885246</v>
      </c>
      <c r="Y341" s="7"/>
      <c r="Z341">
        <v>103</v>
      </c>
      <c r="AA341">
        <f t="shared" si="88"/>
        <v>-25</v>
      </c>
      <c r="AB341" s="25">
        <f t="shared" si="89"/>
        <v>-24.271844660194176</v>
      </c>
    </row>
    <row r="342" spans="1:28" x14ac:dyDescent="0.25">
      <c r="A342" t="s">
        <v>220</v>
      </c>
      <c r="B342" t="s">
        <v>72</v>
      </c>
      <c r="C342" t="s">
        <v>221</v>
      </c>
      <c r="D342">
        <v>2018</v>
      </c>
      <c r="E342" t="s">
        <v>409</v>
      </c>
      <c r="F342">
        <v>1978</v>
      </c>
      <c r="G342">
        <v>1412</v>
      </c>
      <c r="H342" t="s">
        <v>10</v>
      </c>
      <c r="I342">
        <v>6.4</v>
      </c>
      <c r="J342">
        <v>147</v>
      </c>
      <c r="K342">
        <v>146</v>
      </c>
      <c r="L342">
        <v>70</v>
      </c>
      <c r="M342" s="7"/>
      <c r="N342">
        <v>159</v>
      </c>
      <c r="O342">
        <f t="shared" si="82"/>
        <v>13</v>
      </c>
      <c r="P342" s="25">
        <f t="shared" si="83"/>
        <v>8.1761006289308167</v>
      </c>
      <c r="Q342" s="7"/>
      <c r="R342">
        <v>140</v>
      </c>
      <c r="S342">
        <f t="shared" si="84"/>
        <v>-6</v>
      </c>
      <c r="T342" s="25">
        <f t="shared" si="85"/>
        <v>-4.2857142857142856</v>
      </c>
      <c r="U342" s="7"/>
      <c r="V342">
        <v>122</v>
      </c>
      <c r="W342">
        <f t="shared" si="86"/>
        <v>-24</v>
      </c>
      <c r="X342" s="25">
        <f t="shared" si="87"/>
        <v>-19.672131147540984</v>
      </c>
      <c r="Y342" s="7"/>
      <c r="Z342">
        <v>103</v>
      </c>
      <c r="AA342">
        <f t="shared" si="88"/>
        <v>-43</v>
      </c>
      <c r="AB342" s="25">
        <f t="shared" si="89"/>
        <v>-41.747572815533978</v>
      </c>
    </row>
    <row r="343" spans="1:28" x14ac:dyDescent="0.25">
      <c r="A343" t="s">
        <v>249</v>
      </c>
      <c r="B343" t="s">
        <v>410</v>
      </c>
      <c r="C343">
        <v>911</v>
      </c>
      <c r="D343">
        <v>2018</v>
      </c>
      <c r="E343" t="s">
        <v>411</v>
      </c>
      <c r="F343">
        <v>1760</v>
      </c>
      <c r="G343">
        <v>1413</v>
      </c>
      <c r="H343" t="s">
        <v>10</v>
      </c>
      <c r="I343">
        <v>12.9</v>
      </c>
      <c r="J343">
        <v>296</v>
      </c>
      <c r="K343">
        <v>290</v>
      </c>
      <c r="L343">
        <v>20</v>
      </c>
      <c r="M343" s="7"/>
      <c r="N343">
        <v>159</v>
      </c>
      <c r="O343">
        <f t="shared" si="82"/>
        <v>-131</v>
      </c>
      <c r="P343" s="25">
        <f t="shared" si="83"/>
        <v>-82.389937106918239</v>
      </c>
      <c r="Q343" s="7"/>
      <c r="R343">
        <v>140</v>
      </c>
      <c r="S343">
        <f t="shared" si="84"/>
        <v>-150</v>
      </c>
      <c r="T343" s="25">
        <f t="shared" si="85"/>
        <v>-107.14285714285714</v>
      </c>
      <c r="U343" s="7"/>
      <c r="V343">
        <v>122</v>
      </c>
      <c r="W343">
        <f t="shared" si="86"/>
        <v>-168</v>
      </c>
      <c r="X343" s="25">
        <f t="shared" si="87"/>
        <v>-137.70491803278688</v>
      </c>
      <c r="Y343" s="7"/>
      <c r="Z343">
        <v>103</v>
      </c>
      <c r="AA343">
        <f t="shared" si="88"/>
        <v>-187</v>
      </c>
      <c r="AB343" s="25">
        <f t="shared" si="89"/>
        <v>-181.55339805825244</v>
      </c>
    </row>
    <row r="344" spans="1:28" x14ac:dyDescent="0.25">
      <c r="A344" t="s">
        <v>19</v>
      </c>
      <c r="B344" t="s">
        <v>92</v>
      </c>
      <c r="C344" t="s">
        <v>250</v>
      </c>
      <c r="D344">
        <v>2017</v>
      </c>
      <c r="E344" t="s">
        <v>412</v>
      </c>
      <c r="F344">
        <v>1940</v>
      </c>
      <c r="G344">
        <v>1414</v>
      </c>
      <c r="H344" t="s">
        <v>10</v>
      </c>
      <c r="I344">
        <v>6.7</v>
      </c>
      <c r="J344">
        <v>154</v>
      </c>
      <c r="K344">
        <v>153</v>
      </c>
      <c r="L344">
        <v>46</v>
      </c>
      <c r="M344" s="7"/>
      <c r="N344">
        <v>159</v>
      </c>
      <c r="O344">
        <f t="shared" si="82"/>
        <v>6</v>
      </c>
      <c r="P344" s="25">
        <f t="shared" si="83"/>
        <v>3.7735849056603774</v>
      </c>
      <c r="Q344" s="7"/>
      <c r="R344">
        <v>140</v>
      </c>
      <c r="S344">
        <f t="shared" si="84"/>
        <v>-13</v>
      </c>
      <c r="T344" s="25">
        <f t="shared" si="85"/>
        <v>-9.2857142857142865</v>
      </c>
      <c r="U344" s="7"/>
      <c r="V344">
        <v>122</v>
      </c>
      <c r="W344">
        <f t="shared" si="86"/>
        <v>-31</v>
      </c>
      <c r="X344" s="25">
        <f t="shared" si="87"/>
        <v>-25.409836065573771</v>
      </c>
      <c r="Y344" s="7"/>
      <c r="Z344">
        <v>103</v>
      </c>
      <c r="AA344">
        <f t="shared" si="88"/>
        <v>-50</v>
      </c>
      <c r="AB344" s="25">
        <f t="shared" si="89"/>
        <v>-48.543689320388353</v>
      </c>
    </row>
    <row r="345" spans="1:28" x14ac:dyDescent="0.25">
      <c r="A345" t="s">
        <v>19</v>
      </c>
      <c r="B345" t="s">
        <v>92</v>
      </c>
      <c r="C345" t="s">
        <v>250</v>
      </c>
      <c r="D345">
        <v>2017</v>
      </c>
      <c r="E345" t="s">
        <v>413</v>
      </c>
      <c r="F345">
        <v>1940</v>
      </c>
      <c r="G345">
        <v>1414</v>
      </c>
      <c r="H345" t="s">
        <v>10</v>
      </c>
      <c r="I345">
        <v>6.7</v>
      </c>
      <c r="J345">
        <v>154</v>
      </c>
      <c r="K345">
        <v>153</v>
      </c>
      <c r="L345">
        <v>188</v>
      </c>
      <c r="M345" s="7"/>
      <c r="N345">
        <v>159</v>
      </c>
      <c r="O345">
        <f t="shared" si="82"/>
        <v>6</v>
      </c>
      <c r="P345" s="25">
        <f t="shared" si="83"/>
        <v>3.7735849056603774</v>
      </c>
      <c r="Q345" s="7"/>
      <c r="R345">
        <v>140</v>
      </c>
      <c r="S345">
        <f t="shared" si="84"/>
        <v>-13</v>
      </c>
      <c r="T345" s="25">
        <f t="shared" si="85"/>
        <v>-9.2857142857142865</v>
      </c>
      <c r="U345" s="7"/>
      <c r="V345">
        <v>122</v>
      </c>
      <c r="W345">
        <f t="shared" si="86"/>
        <v>-31</v>
      </c>
      <c r="X345" s="25">
        <f t="shared" si="87"/>
        <v>-25.409836065573771</v>
      </c>
      <c r="Y345" s="7"/>
      <c r="Z345">
        <v>103</v>
      </c>
      <c r="AA345">
        <f t="shared" si="88"/>
        <v>-50</v>
      </c>
      <c r="AB345" s="25">
        <f t="shared" si="89"/>
        <v>-48.543689320388353</v>
      </c>
    </row>
    <row r="346" spans="1:28" x14ac:dyDescent="0.25">
      <c r="A346" t="s">
        <v>239</v>
      </c>
      <c r="B346" t="s">
        <v>192</v>
      </c>
      <c r="C346" t="s">
        <v>414</v>
      </c>
      <c r="D346">
        <v>2018</v>
      </c>
      <c r="E346" t="s">
        <v>415</v>
      </c>
      <c r="F346">
        <v>2005</v>
      </c>
      <c r="G346">
        <v>1415</v>
      </c>
      <c r="H346" t="s">
        <v>10</v>
      </c>
      <c r="I346">
        <v>6.3</v>
      </c>
      <c r="J346">
        <v>145</v>
      </c>
      <c r="K346">
        <v>143</v>
      </c>
      <c r="L346">
        <v>50</v>
      </c>
      <c r="M346" s="7"/>
      <c r="N346">
        <v>159</v>
      </c>
      <c r="O346">
        <f t="shared" si="82"/>
        <v>16</v>
      </c>
      <c r="P346" s="25">
        <f t="shared" si="83"/>
        <v>10.062893081761008</v>
      </c>
      <c r="Q346" s="7"/>
      <c r="R346">
        <v>140</v>
      </c>
      <c r="S346">
        <f t="shared" si="84"/>
        <v>-3</v>
      </c>
      <c r="T346" s="25">
        <f t="shared" si="85"/>
        <v>-2.1428571428571428</v>
      </c>
      <c r="U346" s="7"/>
      <c r="V346">
        <v>122</v>
      </c>
      <c r="W346">
        <f t="shared" si="86"/>
        <v>-21</v>
      </c>
      <c r="X346" s="25">
        <f t="shared" si="87"/>
        <v>-17.21311475409836</v>
      </c>
      <c r="Y346" s="7"/>
      <c r="Z346">
        <v>103</v>
      </c>
      <c r="AA346">
        <f t="shared" si="88"/>
        <v>-40</v>
      </c>
      <c r="AB346" s="25">
        <f t="shared" si="89"/>
        <v>-38.834951456310677</v>
      </c>
    </row>
    <row r="347" spans="1:28" x14ac:dyDescent="0.25">
      <c r="A347" t="s">
        <v>185</v>
      </c>
      <c r="B347" t="s">
        <v>345</v>
      </c>
      <c r="C347" t="s">
        <v>416</v>
      </c>
      <c r="D347">
        <v>2018</v>
      </c>
      <c r="E347" t="s">
        <v>417</v>
      </c>
      <c r="F347">
        <v>2000</v>
      </c>
      <c r="G347">
        <v>1417</v>
      </c>
      <c r="H347" t="s">
        <v>10</v>
      </c>
      <c r="I347">
        <v>8.6</v>
      </c>
      <c r="J347">
        <v>198</v>
      </c>
      <c r="K347">
        <v>199</v>
      </c>
      <c r="L347">
        <v>48</v>
      </c>
      <c r="M347" s="7"/>
      <c r="N347">
        <v>159</v>
      </c>
      <c r="O347">
        <f t="shared" si="82"/>
        <v>-40</v>
      </c>
      <c r="P347" s="25">
        <f t="shared" si="83"/>
        <v>-25.157232704402517</v>
      </c>
      <c r="Q347" s="7"/>
      <c r="R347">
        <v>140</v>
      </c>
      <c r="S347">
        <f t="shared" si="84"/>
        <v>-59</v>
      </c>
      <c r="T347" s="25">
        <f t="shared" si="85"/>
        <v>-42.142857142857146</v>
      </c>
      <c r="U347" s="7"/>
      <c r="V347">
        <v>122</v>
      </c>
      <c r="W347">
        <f t="shared" si="86"/>
        <v>-77</v>
      </c>
      <c r="X347" s="25">
        <f t="shared" si="87"/>
        <v>-63.114754098360656</v>
      </c>
      <c r="Y347" s="7"/>
      <c r="Z347">
        <v>103</v>
      </c>
      <c r="AA347">
        <f t="shared" si="88"/>
        <v>-96</v>
      </c>
      <c r="AB347" s="25">
        <f t="shared" si="89"/>
        <v>-93.203883495145632</v>
      </c>
    </row>
    <row r="348" spans="1:28" x14ac:dyDescent="0.25">
      <c r="A348" t="s">
        <v>185</v>
      </c>
      <c r="B348" t="s">
        <v>345</v>
      </c>
      <c r="C348" t="s">
        <v>416</v>
      </c>
      <c r="D348">
        <v>2019</v>
      </c>
      <c r="E348" t="s">
        <v>1821</v>
      </c>
      <c r="F348">
        <v>2000</v>
      </c>
      <c r="G348">
        <v>1417</v>
      </c>
      <c r="H348" t="s">
        <v>10</v>
      </c>
      <c r="I348">
        <v>8.6</v>
      </c>
      <c r="J348">
        <v>198</v>
      </c>
      <c r="K348">
        <v>199</v>
      </c>
      <c r="L348">
        <v>2</v>
      </c>
      <c r="M348" s="7"/>
      <c r="N348">
        <v>159</v>
      </c>
      <c r="O348">
        <f t="shared" si="82"/>
        <v>-40</v>
      </c>
      <c r="P348" s="25">
        <f t="shared" si="83"/>
        <v>-25.157232704402517</v>
      </c>
      <c r="Q348" s="7"/>
      <c r="R348">
        <v>140</v>
      </c>
      <c r="S348">
        <f t="shared" si="84"/>
        <v>-59</v>
      </c>
      <c r="T348" s="25">
        <f t="shared" si="85"/>
        <v>-42.142857142857146</v>
      </c>
      <c r="U348" s="7"/>
      <c r="V348">
        <v>122</v>
      </c>
      <c r="W348">
        <f t="shared" si="86"/>
        <v>-77</v>
      </c>
      <c r="X348" s="25">
        <f t="shared" si="87"/>
        <v>-63.114754098360656</v>
      </c>
      <c r="Y348" s="7"/>
      <c r="Z348">
        <v>103</v>
      </c>
      <c r="AA348">
        <f t="shared" si="88"/>
        <v>-96</v>
      </c>
      <c r="AB348" s="25">
        <f t="shared" si="89"/>
        <v>-93.203883495145632</v>
      </c>
    </row>
    <row r="349" spans="1:28" x14ac:dyDescent="0.25">
      <c r="A349" t="s">
        <v>108</v>
      </c>
      <c r="B349" t="s">
        <v>58</v>
      </c>
      <c r="C349" t="s">
        <v>132</v>
      </c>
      <c r="D349">
        <v>2018</v>
      </c>
      <c r="E349" t="s">
        <v>422</v>
      </c>
      <c r="F349">
        <v>1845</v>
      </c>
      <c r="G349">
        <v>1420</v>
      </c>
      <c r="H349" t="s">
        <v>10</v>
      </c>
      <c r="I349">
        <v>6</v>
      </c>
      <c r="J349">
        <v>138</v>
      </c>
      <c r="K349">
        <v>139</v>
      </c>
      <c r="L349">
        <v>2208</v>
      </c>
      <c r="M349" s="7"/>
      <c r="N349">
        <v>159</v>
      </c>
      <c r="O349">
        <f t="shared" si="82"/>
        <v>20</v>
      </c>
      <c r="P349" s="25">
        <f t="shared" si="83"/>
        <v>12.578616352201259</v>
      </c>
      <c r="Q349" s="7"/>
      <c r="R349">
        <v>140</v>
      </c>
      <c r="S349">
        <f t="shared" si="84"/>
        <v>1</v>
      </c>
      <c r="T349" s="25">
        <f t="shared" si="85"/>
        <v>0.7142857142857143</v>
      </c>
      <c r="U349" s="7"/>
      <c r="V349">
        <v>122</v>
      </c>
      <c r="W349">
        <f t="shared" si="86"/>
        <v>-17</v>
      </c>
      <c r="X349" s="25">
        <f t="shared" si="87"/>
        <v>-13.934426229508196</v>
      </c>
      <c r="Y349" s="7"/>
      <c r="Z349">
        <v>103</v>
      </c>
      <c r="AA349">
        <f t="shared" si="88"/>
        <v>-36</v>
      </c>
      <c r="AB349" s="25">
        <f t="shared" si="89"/>
        <v>-34.95145631067961</v>
      </c>
    </row>
    <row r="350" spans="1:28" x14ac:dyDescent="0.25">
      <c r="A350" t="s">
        <v>108</v>
      </c>
      <c r="B350" t="s">
        <v>58</v>
      </c>
      <c r="C350" t="s">
        <v>132</v>
      </c>
      <c r="D350">
        <v>2018</v>
      </c>
      <c r="E350" t="s">
        <v>423</v>
      </c>
      <c r="F350">
        <v>1845</v>
      </c>
      <c r="G350">
        <v>1420</v>
      </c>
      <c r="H350" t="s">
        <v>10</v>
      </c>
      <c r="I350">
        <v>6</v>
      </c>
      <c r="J350">
        <v>138</v>
      </c>
      <c r="K350">
        <v>139</v>
      </c>
      <c r="L350">
        <v>214</v>
      </c>
      <c r="M350" s="7"/>
      <c r="N350">
        <v>159</v>
      </c>
      <c r="O350">
        <f t="shared" si="82"/>
        <v>20</v>
      </c>
      <c r="P350" s="25">
        <f t="shared" si="83"/>
        <v>12.578616352201259</v>
      </c>
      <c r="Q350" s="7"/>
      <c r="R350">
        <v>140</v>
      </c>
      <c r="S350">
        <f t="shared" si="84"/>
        <v>1</v>
      </c>
      <c r="T350" s="25">
        <f t="shared" si="85"/>
        <v>0.7142857142857143</v>
      </c>
      <c r="U350" s="7"/>
      <c r="V350">
        <v>122</v>
      </c>
      <c r="W350">
        <f t="shared" si="86"/>
        <v>-17</v>
      </c>
      <c r="X350" s="25">
        <f t="shared" si="87"/>
        <v>-13.934426229508196</v>
      </c>
      <c r="Y350" s="7"/>
      <c r="Z350">
        <v>103</v>
      </c>
      <c r="AA350">
        <f t="shared" si="88"/>
        <v>-36</v>
      </c>
      <c r="AB350" s="25">
        <f t="shared" si="89"/>
        <v>-34.95145631067961</v>
      </c>
    </row>
    <row r="351" spans="1:28" x14ac:dyDescent="0.25">
      <c r="A351" t="s">
        <v>108</v>
      </c>
      <c r="B351" t="s">
        <v>58</v>
      </c>
      <c r="C351" t="s">
        <v>132</v>
      </c>
      <c r="D351">
        <v>2018</v>
      </c>
      <c r="E351" t="s">
        <v>424</v>
      </c>
      <c r="F351">
        <v>1845</v>
      </c>
      <c r="G351">
        <v>1420</v>
      </c>
      <c r="H351" t="s">
        <v>10</v>
      </c>
      <c r="I351">
        <v>6</v>
      </c>
      <c r="J351">
        <v>138</v>
      </c>
      <c r="K351">
        <v>139</v>
      </c>
      <c r="L351">
        <v>154</v>
      </c>
      <c r="M351" s="7"/>
      <c r="N351">
        <v>159</v>
      </c>
      <c r="O351">
        <f t="shared" si="82"/>
        <v>20</v>
      </c>
      <c r="P351" s="25">
        <f t="shared" si="83"/>
        <v>12.578616352201259</v>
      </c>
      <c r="Q351" s="7"/>
      <c r="R351">
        <v>140</v>
      </c>
      <c r="S351">
        <f t="shared" si="84"/>
        <v>1</v>
      </c>
      <c r="T351" s="25">
        <f t="shared" si="85"/>
        <v>0.7142857142857143</v>
      </c>
      <c r="U351" s="7"/>
      <c r="V351">
        <v>122</v>
      </c>
      <c r="W351">
        <f t="shared" si="86"/>
        <v>-17</v>
      </c>
      <c r="X351" s="25">
        <f t="shared" si="87"/>
        <v>-13.934426229508196</v>
      </c>
      <c r="Y351" s="7"/>
      <c r="Z351">
        <v>103</v>
      </c>
      <c r="AA351">
        <f t="shared" si="88"/>
        <v>-36</v>
      </c>
      <c r="AB351" s="25">
        <f t="shared" si="89"/>
        <v>-34.95145631067961</v>
      </c>
    </row>
    <row r="352" spans="1:28" x14ac:dyDescent="0.25">
      <c r="A352" t="s">
        <v>185</v>
      </c>
      <c r="B352" t="s">
        <v>92</v>
      </c>
      <c r="C352" t="s">
        <v>361</v>
      </c>
      <c r="D352">
        <v>2016</v>
      </c>
      <c r="E352" t="s">
        <v>418</v>
      </c>
      <c r="F352">
        <v>1880</v>
      </c>
      <c r="G352">
        <v>1420</v>
      </c>
      <c r="H352" t="s">
        <v>194</v>
      </c>
      <c r="I352">
        <v>0</v>
      </c>
      <c r="J352">
        <v>0</v>
      </c>
      <c r="K352">
        <v>0</v>
      </c>
      <c r="L352">
        <v>192</v>
      </c>
      <c r="M352" s="7"/>
      <c r="N352">
        <v>159</v>
      </c>
      <c r="O352">
        <f t="shared" si="82"/>
        <v>159</v>
      </c>
      <c r="P352" s="25">
        <f t="shared" si="83"/>
        <v>100</v>
      </c>
      <c r="Q352" s="7"/>
      <c r="R352">
        <v>140</v>
      </c>
      <c r="S352">
        <f t="shared" si="84"/>
        <v>140</v>
      </c>
      <c r="T352" s="25">
        <f t="shared" si="85"/>
        <v>100</v>
      </c>
      <c r="U352" s="7"/>
      <c r="V352">
        <v>122</v>
      </c>
      <c r="W352">
        <f t="shared" si="86"/>
        <v>122</v>
      </c>
      <c r="X352" s="25">
        <f t="shared" si="87"/>
        <v>100</v>
      </c>
      <c r="Y352" s="7"/>
      <c r="Z352">
        <v>103</v>
      </c>
      <c r="AA352">
        <f t="shared" si="88"/>
        <v>103</v>
      </c>
      <c r="AB352" s="25">
        <f t="shared" si="89"/>
        <v>100</v>
      </c>
    </row>
    <row r="353" spans="1:28" x14ac:dyDescent="0.25">
      <c r="A353" t="s">
        <v>185</v>
      </c>
      <c r="B353" t="s">
        <v>92</v>
      </c>
      <c r="C353" t="s">
        <v>361</v>
      </c>
      <c r="D353">
        <v>2016</v>
      </c>
      <c r="E353" t="s">
        <v>419</v>
      </c>
      <c r="F353">
        <v>1880</v>
      </c>
      <c r="G353">
        <v>1420</v>
      </c>
      <c r="H353" t="s">
        <v>194</v>
      </c>
      <c r="I353">
        <v>0</v>
      </c>
      <c r="J353">
        <v>0</v>
      </c>
      <c r="K353">
        <v>0</v>
      </c>
      <c r="L353">
        <v>24</v>
      </c>
      <c r="M353" s="7"/>
      <c r="N353">
        <v>159</v>
      </c>
      <c r="O353">
        <f t="shared" si="82"/>
        <v>159</v>
      </c>
      <c r="P353" s="25">
        <f t="shared" si="83"/>
        <v>100</v>
      </c>
      <c r="Q353" s="7"/>
      <c r="R353">
        <v>140</v>
      </c>
      <c r="S353">
        <f t="shared" si="84"/>
        <v>140</v>
      </c>
      <c r="T353" s="25">
        <f t="shared" si="85"/>
        <v>100</v>
      </c>
      <c r="U353" s="7"/>
      <c r="V353">
        <v>122</v>
      </c>
      <c r="W353">
        <f t="shared" si="86"/>
        <v>122</v>
      </c>
      <c r="X353" s="25">
        <f t="shared" si="87"/>
        <v>100</v>
      </c>
      <c r="Y353" s="7"/>
      <c r="Z353">
        <v>103</v>
      </c>
      <c r="AA353">
        <f t="shared" si="88"/>
        <v>103</v>
      </c>
      <c r="AB353" s="25">
        <f t="shared" si="89"/>
        <v>100</v>
      </c>
    </row>
    <row r="354" spans="1:28" x14ac:dyDescent="0.25">
      <c r="A354" t="s">
        <v>185</v>
      </c>
      <c r="B354" t="s">
        <v>92</v>
      </c>
      <c r="C354" t="s">
        <v>361</v>
      </c>
      <c r="D354">
        <v>2019</v>
      </c>
      <c r="E354" t="s">
        <v>1822</v>
      </c>
      <c r="F354">
        <v>1880</v>
      </c>
      <c r="G354">
        <v>1420</v>
      </c>
      <c r="H354" t="s">
        <v>194</v>
      </c>
      <c r="I354">
        <v>0</v>
      </c>
      <c r="J354">
        <v>0</v>
      </c>
      <c r="K354">
        <v>0</v>
      </c>
      <c r="L354">
        <v>2</v>
      </c>
      <c r="M354" s="7"/>
      <c r="N354">
        <v>159</v>
      </c>
      <c r="O354">
        <f t="shared" si="82"/>
        <v>159</v>
      </c>
      <c r="P354" s="25">
        <f t="shared" si="83"/>
        <v>100</v>
      </c>
      <c r="Q354" s="7"/>
      <c r="R354">
        <v>140</v>
      </c>
      <c r="S354">
        <f t="shared" si="84"/>
        <v>140</v>
      </c>
      <c r="T354" s="25">
        <f t="shared" si="85"/>
        <v>100</v>
      </c>
      <c r="U354" s="7"/>
      <c r="V354">
        <v>122</v>
      </c>
      <c r="W354">
        <f t="shared" si="86"/>
        <v>122</v>
      </c>
      <c r="X354" s="25">
        <f t="shared" si="87"/>
        <v>100</v>
      </c>
      <c r="Y354" s="7"/>
      <c r="Z354">
        <v>103</v>
      </c>
      <c r="AA354">
        <f t="shared" si="88"/>
        <v>103</v>
      </c>
      <c r="AB354" s="25">
        <f t="shared" si="89"/>
        <v>100</v>
      </c>
    </row>
    <row r="355" spans="1:28" x14ac:dyDescent="0.25">
      <c r="A355" t="s">
        <v>249</v>
      </c>
      <c r="B355" t="s">
        <v>410</v>
      </c>
      <c r="C355">
        <v>911</v>
      </c>
      <c r="D355">
        <v>2015</v>
      </c>
      <c r="E355" t="s">
        <v>420</v>
      </c>
      <c r="F355">
        <v>1720</v>
      </c>
      <c r="G355">
        <v>1420</v>
      </c>
      <c r="H355" t="s">
        <v>10</v>
      </c>
      <c r="I355">
        <v>12.7</v>
      </c>
      <c r="J355">
        <v>292</v>
      </c>
      <c r="K355">
        <v>296</v>
      </c>
      <c r="L355">
        <v>6</v>
      </c>
      <c r="M355" s="7"/>
      <c r="N355">
        <v>159</v>
      </c>
      <c r="O355">
        <f t="shared" si="82"/>
        <v>-137</v>
      </c>
      <c r="P355" s="25">
        <f t="shared" si="83"/>
        <v>-86.163522012578625</v>
      </c>
      <c r="Q355" s="7"/>
      <c r="R355">
        <v>140</v>
      </c>
      <c r="S355">
        <f t="shared" si="84"/>
        <v>-156</v>
      </c>
      <c r="T355" s="25">
        <f t="shared" si="85"/>
        <v>-111.42857142857143</v>
      </c>
      <c r="U355" s="7"/>
      <c r="V355">
        <v>122</v>
      </c>
      <c r="W355">
        <f t="shared" si="86"/>
        <v>-174</v>
      </c>
      <c r="X355" s="25">
        <f t="shared" si="87"/>
        <v>-142.62295081967213</v>
      </c>
      <c r="Y355" s="7"/>
      <c r="Z355">
        <v>103</v>
      </c>
      <c r="AA355">
        <f t="shared" si="88"/>
        <v>-193</v>
      </c>
      <c r="AB355" s="25">
        <f t="shared" si="89"/>
        <v>-187.37864077669903</v>
      </c>
    </row>
    <row r="356" spans="1:28" x14ac:dyDescent="0.25">
      <c r="A356" t="s">
        <v>185</v>
      </c>
      <c r="B356" t="s">
        <v>152</v>
      </c>
      <c r="C356" t="s">
        <v>213</v>
      </c>
      <c r="D356">
        <v>2019</v>
      </c>
      <c r="E356" t="s">
        <v>1823</v>
      </c>
      <c r="F356">
        <v>1910</v>
      </c>
      <c r="G356">
        <v>1421</v>
      </c>
      <c r="H356" t="s">
        <v>10</v>
      </c>
      <c r="I356">
        <v>6.6</v>
      </c>
      <c r="J356">
        <v>152</v>
      </c>
      <c r="K356">
        <v>154</v>
      </c>
      <c r="L356">
        <v>4</v>
      </c>
      <c r="M356" s="7"/>
      <c r="N356">
        <v>159</v>
      </c>
      <c r="O356">
        <f t="shared" si="82"/>
        <v>5</v>
      </c>
      <c r="P356" s="25">
        <f t="shared" si="83"/>
        <v>3.1446540880503147</v>
      </c>
      <c r="Q356" s="7"/>
      <c r="R356">
        <v>140</v>
      </c>
      <c r="S356">
        <f t="shared" si="84"/>
        <v>-14</v>
      </c>
      <c r="T356" s="25">
        <f t="shared" si="85"/>
        <v>-10</v>
      </c>
      <c r="U356" s="7"/>
      <c r="V356">
        <v>122</v>
      </c>
      <c r="W356">
        <f t="shared" si="86"/>
        <v>-32</v>
      </c>
      <c r="X356" s="25">
        <f t="shared" si="87"/>
        <v>-26.229508196721312</v>
      </c>
      <c r="Y356" s="7"/>
      <c r="Z356">
        <v>103</v>
      </c>
      <c r="AA356">
        <f t="shared" si="88"/>
        <v>-51</v>
      </c>
      <c r="AB356" s="25">
        <f t="shared" si="89"/>
        <v>-49.514563106796118</v>
      </c>
    </row>
    <row r="357" spans="1:28" x14ac:dyDescent="0.25">
      <c r="A357" t="s">
        <v>233</v>
      </c>
      <c r="B357" t="s">
        <v>113</v>
      </c>
      <c r="C357" t="s">
        <v>279</v>
      </c>
      <c r="D357">
        <v>2015</v>
      </c>
      <c r="E357" t="s">
        <v>427</v>
      </c>
      <c r="F357">
        <v>2255</v>
      </c>
      <c r="G357">
        <v>1423</v>
      </c>
      <c r="H357" t="s">
        <v>10</v>
      </c>
      <c r="I357">
        <v>5.7</v>
      </c>
      <c r="J357">
        <v>131</v>
      </c>
      <c r="K357">
        <v>132</v>
      </c>
      <c r="L357">
        <v>28</v>
      </c>
      <c r="M357" s="7"/>
      <c r="N357">
        <v>159</v>
      </c>
      <c r="O357">
        <f t="shared" si="82"/>
        <v>27</v>
      </c>
      <c r="P357" s="25">
        <f t="shared" si="83"/>
        <v>16.981132075471699</v>
      </c>
      <c r="Q357" s="7"/>
      <c r="R357">
        <v>140</v>
      </c>
      <c r="S357">
        <f t="shared" si="84"/>
        <v>8</v>
      </c>
      <c r="T357" s="25">
        <f t="shared" si="85"/>
        <v>5.7142857142857144</v>
      </c>
      <c r="U357" s="7"/>
      <c r="V357">
        <v>122</v>
      </c>
      <c r="W357">
        <f t="shared" si="86"/>
        <v>-10</v>
      </c>
      <c r="X357" s="25">
        <f t="shared" si="87"/>
        <v>-8.1967213114754092</v>
      </c>
      <c r="Y357" s="7"/>
      <c r="Z357">
        <v>103</v>
      </c>
      <c r="AA357">
        <f t="shared" si="88"/>
        <v>-29</v>
      </c>
      <c r="AB357" s="25">
        <f t="shared" si="89"/>
        <v>-28.155339805825243</v>
      </c>
    </row>
    <row r="358" spans="1:28" x14ac:dyDescent="0.25">
      <c r="A358" t="s">
        <v>233</v>
      </c>
      <c r="B358" t="s">
        <v>113</v>
      </c>
      <c r="C358" t="s">
        <v>279</v>
      </c>
      <c r="D358">
        <v>2016</v>
      </c>
      <c r="E358" t="s">
        <v>428</v>
      </c>
      <c r="F358">
        <v>2255</v>
      </c>
      <c r="G358">
        <v>1423</v>
      </c>
      <c r="H358" t="s">
        <v>10</v>
      </c>
      <c r="I358">
        <v>5.7</v>
      </c>
      <c r="J358">
        <v>131</v>
      </c>
      <c r="K358">
        <v>132</v>
      </c>
      <c r="L358">
        <v>10</v>
      </c>
      <c r="M358" s="7"/>
      <c r="N358">
        <v>159</v>
      </c>
      <c r="O358">
        <f t="shared" si="82"/>
        <v>27</v>
      </c>
      <c r="P358" s="25">
        <f t="shared" si="83"/>
        <v>16.981132075471699</v>
      </c>
      <c r="Q358" s="7"/>
      <c r="R358">
        <v>140</v>
      </c>
      <c r="S358">
        <f t="shared" si="84"/>
        <v>8</v>
      </c>
      <c r="T358" s="25">
        <f t="shared" si="85"/>
        <v>5.7142857142857144</v>
      </c>
      <c r="U358" s="7"/>
      <c r="V358">
        <v>122</v>
      </c>
      <c r="W358">
        <f t="shared" si="86"/>
        <v>-10</v>
      </c>
      <c r="X358" s="25">
        <f t="shared" si="87"/>
        <v>-8.1967213114754092</v>
      </c>
      <c r="Y358" s="7"/>
      <c r="Z358">
        <v>103</v>
      </c>
      <c r="AA358">
        <f t="shared" si="88"/>
        <v>-29</v>
      </c>
      <c r="AB358" s="25">
        <f t="shared" si="89"/>
        <v>-28.155339805825243</v>
      </c>
    </row>
    <row r="359" spans="1:28" x14ac:dyDescent="0.25">
      <c r="A359" t="s">
        <v>400</v>
      </c>
      <c r="B359" t="s">
        <v>15</v>
      </c>
      <c r="C359" t="s">
        <v>401</v>
      </c>
      <c r="D359">
        <v>2016</v>
      </c>
      <c r="E359" t="s">
        <v>429</v>
      </c>
      <c r="F359">
        <v>2050</v>
      </c>
      <c r="G359">
        <v>1424</v>
      </c>
      <c r="H359" t="s">
        <v>10</v>
      </c>
      <c r="I359">
        <v>6.1</v>
      </c>
      <c r="J359">
        <v>140</v>
      </c>
      <c r="K359">
        <v>141</v>
      </c>
      <c r="L359">
        <v>2</v>
      </c>
      <c r="M359" s="7"/>
      <c r="N359">
        <v>159</v>
      </c>
      <c r="O359">
        <f t="shared" si="82"/>
        <v>18</v>
      </c>
      <c r="P359" s="25">
        <f t="shared" si="83"/>
        <v>11.320754716981133</v>
      </c>
      <c r="Q359" s="7"/>
      <c r="R359">
        <v>140</v>
      </c>
      <c r="S359">
        <f t="shared" si="84"/>
        <v>-1</v>
      </c>
      <c r="T359" s="25">
        <f t="shared" si="85"/>
        <v>-0.7142857142857143</v>
      </c>
      <c r="U359" s="7"/>
      <c r="V359">
        <v>122</v>
      </c>
      <c r="W359">
        <f t="shared" si="86"/>
        <v>-19</v>
      </c>
      <c r="X359" s="25">
        <f t="shared" si="87"/>
        <v>-15.573770491803279</v>
      </c>
      <c r="Y359" s="7"/>
      <c r="Z359">
        <v>103</v>
      </c>
      <c r="AA359">
        <f t="shared" si="88"/>
        <v>-38</v>
      </c>
      <c r="AB359" s="25">
        <f t="shared" si="89"/>
        <v>-36.893203883495147</v>
      </c>
    </row>
    <row r="360" spans="1:28" x14ac:dyDescent="0.25">
      <c r="A360" t="s">
        <v>108</v>
      </c>
      <c r="B360" t="s">
        <v>55</v>
      </c>
      <c r="C360" t="s">
        <v>299</v>
      </c>
      <c r="D360">
        <v>2019</v>
      </c>
      <c r="E360" t="s">
        <v>1824</v>
      </c>
      <c r="F360">
        <v>1850</v>
      </c>
      <c r="G360">
        <v>1425</v>
      </c>
      <c r="H360" t="s">
        <v>10</v>
      </c>
      <c r="I360">
        <v>6.8</v>
      </c>
      <c r="J360">
        <v>156</v>
      </c>
      <c r="K360">
        <v>158</v>
      </c>
      <c r="L360">
        <v>122</v>
      </c>
      <c r="M360" s="7"/>
      <c r="N360">
        <v>159</v>
      </c>
      <c r="O360">
        <f t="shared" si="82"/>
        <v>1</v>
      </c>
      <c r="P360" s="25">
        <f t="shared" si="83"/>
        <v>0.62893081761006298</v>
      </c>
      <c r="Q360" s="7"/>
      <c r="R360">
        <v>140</v>
      </c>
      <c r="S360">
        <f t="shared" si="84"/>
        <v>-18</v>
      </c>
      <c r="T360" s="25">
        <f t="shared" si="85"/>
        <v>-12.857142857142856</v>
      </c>
      <c r="U360" s="7"/>
      <c r="V360">
        <v>122</v>
      </c>
      <c r="W360">
        <f t="shared" si="86"/>
        <v>-36</v>
      </c>
      <c r="X360" s="25">
        <f t="shared" si="87"/>
        <v>-29.508196721311474</v>
      </c>
      <c r="Y360" s="7"/>
      <c r="Z360">
        <v>103</v>
      </c>
      <c r="AA360">
        <f t="shared" si="88"/>
        <v>-55</v>
      </c>
      <c r="AB360" s="25">
        <f t="shared" si="89"/>
        <v>-53.398058252427184</v>
      </c>
    </row>
    <row r="361" spans="1:28" x14ac:dyDescent="0.25">
      <c r="A361" t="s">
        <v>185</v>
      </c>
      <c r="B361" t="s">
        <v>15</v>
      </c>
      <c r="C361" t="s">
        <v>344</v>
      </c>
      <c r="D361">
        <v>2015</v>
      </c>
      <c r="E361" t="s">
        <v>430</v>
      </c>
      <c r="F361">
        <v>1950</v>
      </c>
      <c r="G361">
        <v>1425</v>
      </c>
      <c r="H361" t="s">
        <v>10</v>
      </c>
      <c r="I361">
        <v>5.5</v>
      </c>
      <c r="J361">
        <v>126</v>
      </c>
      <c r="K361">
        <v>127</v>
      </c>
      <c r="L361">
        <v>38</v>
      </c>
      <c r="M361" s="7"/>
      <c r="N361">
        <v>159</v>
      </c>
      <c r="O361">
        <f t="shared" si="82"/>
        <v>32</v>
      </c>
      <c r="P361" s="25">
        <f t="shared" si="83"/>
        <v>20.125786163522015</v>
      </c>
      <c r="Q361" s="7"/>
      <c r="R361">
        <v>140</v>
      </c>
      <c r="S361">
        <f t="shared" si="84"/>
        <v>13</v>
      </c>
      <c r="T361" s="25">
        <f t="shared" si="85"/>
        <v>9.2857142857142865</v>
      </c>
      <c r="U361" s="7"/>
      <c r="V361">
        <v>122</v>
      </c>
      <c r="W361">
        <f t="shared" si="86"/>
        <v>-5</v>
      </c>
      <c r="X361" s="25">
        <f t="shared" si="87"/>
        <v>-4.0983606557377046</v>
      </c>
      <c r="Y361" s="7"/>
      <c r="Z361">
        <v>103</v>
      </c>
      <c r="AA361">
        <f t="shared" si="88"/>
        <v>-24</v>
      </c>
      <c r="AB361" s="25">
        <f t="shared" si="89"/>
        <v>-23.300970873786408</v>
      </c>
    </row>
    <row r="362" spans="1:28" x14ac:dyDescent="0.25">
      <c r="A362" t="s">
        <v>185</v>
      </c>
      <c r="B362" t="s">
        <v>15</v>
      </c>
      <c r="C362" t="s">
        <v>344</v>
      </c>
      <c r="D362">
        <v>2015</v>
      </c>
      <c r="E362" t="s">
        <v>431</v>
      </c>
      <c r="F362">
        <v>1950</v>
      </c>
      <c r="G362">
        <v>1425</v>
      </c>
      <c r="H362" t="s">
        <v>10</v>
      </c>
      <c r="I362">
        <v>5.5</v>
      </c>
      <c r="J362">
        <v>126</v>
      </c>
      <c r="K362">
        <v>127</v>
      </c>
      <c r="L362">
        <v>2</v>
      </c>
      <c r="M362" s="7"/>
      <c r="N362">
        <v>159</v>
      </c>
      <c r="O362">
        <f t="shared" si="82"/>
        <v>32</v>
      </c>
      <c r="P362" s="25">
        <f t="shared" si="83"/>
        <v>20.125786163522015</v>
      </c>
      <c r="Q362" s="7"/>
      <c r="R362">
        <v>140</v>
      </c>
      <c r="S362">
        <f t="shared" si="84"/>
        <v>13</v>
      </c>
      <c r="T362" s="25">
        <f t="shared" si="85"/>
        <v>9.2857142857142865</v>
      </c>
      <c r="U362" s="7"/>
      <c r="V362">
        <v>122</v>
      </c>
      <c r="W362">
        <f t="shared" si="86"/>
        <v>-5</v>
      </c>
      <c r="X362" s="25">
        <f t="shared" si="87"/>
        <v>-4.0983606557377046</v>
      </c>
      <c r="Y362" s="7"/>
      <c r="Z362">
        <v>103</v>
      </c>
      <c r="AA362">
        <f t="shared" si="88"/>
        <v>-24</v>
      </c>
      <c r="AB362" s="25">
        <f t="shared" si="89"/>
        <v>-23.300970873786408</v>
      </c>
    </row>
    <row r="363" spans="1:28" x14ac:dyDescent="0.25">
      <c r="A363" t="s">
        <v>185</v>
      </c>
      <c r="B363" t="s">
        <v>15</v>
      </c>
      <c r="C363" t="s">
        <v>344</v>
      </c>
      <c r="D363">
        <v>2015</v>
      </c>
      <c r="E363" t="s">
        <v>432</v>
      </c>
      <c r="F363">
        <v>2000</v>
      </c>
      <c r="G363">
        <v>1425</v>
      </c>
      <c r="H363" t="s">
        <v>10</v>
      </c>
      <c r="I363">
        <v>6.8</v>
      </c>
      <c r="J363">
        <v>156</v>
      </c>
      <c r="K363">
        <v>158</v>
      </c>
      <c r="L363">
        <v>6</v>
      </c>
      <c r="M363" s="7"/>
      <c r="N363">
        <v>159</v>
      </c>
      <c r="O363">
        <f t="shared" si="82"/>
        <v>1</v>
      </c>
      <c r="P363" s="25">
        <f t="shared" si="83"/>
        <v>0.62893081761006298</v>
      </c>
      <c r="Q363" s="7"/>
      <c r="R363">
        <v>140</v>
      </c>
      <c r="S363">
        <f t="shared" si="84"/>
        <v>-18</v>
      </c>
      <c r="T363" s="25">
        <f t="shared" si="85"/>
        <v>-12.857142857142856</v>
      </c>
      <c r="U363" s="7"/>
      <c r="V363">
        <v>122</v>
      </c>
      <c r="W363">
        <f t="shared" si="86"/>
        <v>-36</v>
      </c>
      <c r="X363" s="25">
        <f t="shared" si="87"/>
        <v>-29.508196721311474</v>
      </c>
      <c r="Y363" s="7"/>
      <c r="Z363">
        <v>103</v>
      </c>
      <c r="AA363">
        <f t="shared" si="88"/>
        <v>-55</v>
      </c>
      <c r="AB363" s="25">
        <f t="shared" si="89"/>
        <v>-53.398058252427184</v>
      </c>
    </row>
    <row r="364" spans="1:28" x14ac:dyDescent="0.25">
      <c r="A364" t="s">
        <v>249</v>
      </c>
      <c r="B364" t="s">
        <v>410</v>
      </c>
      <c r="C364" t="s">
        <v>434</v>
      </c>
      <c r="D364">
        <v>2018</v>
      </c>
      <c r="E364" t="s">
        <v>435</v>
      </c>
      <c r="F364">
        <v>1875</v>
      </c>
      <c r="G364">
        <v>1425</v>
      </c>
      <c r="H364" t="s">
        <v>10</v>
      </c>
      <c r="I364">
        <v>9.5</v>
      </c>
      <c r="J364">
        <v>218</v>
      </c>
      <c r="K364">
        <v>215</v>
      </c>
      <c r="L364">
        <v>4</v>
      </c>
      <c r="M364" s="7"/>
      <c r="N364">
        <v>159</v>
      </c>
      <c r="O364">
        <f t="shared" si="82"/>
        <v>-56</v>
      </c>
      <c r="P364" s="25">
        <f t="shared" si="83"/>
        <v>-35.220125786163521</v>
      </c>
      <c r="Q364" s="7"/>
      <c r="R364">
        <v>140</v>
      </c>
      <c r="S364">
        <f t="shared" si="84"/>
        <v>-75</v>
      </c>
      <c r="T364" s="25">
        <f t="shared" si="85"/>
        <v>-53.571428571428569</v>
      </c>
      <c r="U364" s="7"/>
      <c r="V364">
        <v>122</v>
      </c>
      <c r="W364">
        <f t="shared" si="86"/>
        <v>-93</v>
      </c>
      <c r="X364" s="25">
        <f t="shared" si="87"/>
        <v>-76.229508196721312</v>
      </c>
      <c r="Y364" s="7"/>
      <c r="Z364">
        <v>103</v>
      </c>
      <c r="AA364">
        <f t="shared" si="88"/>
        <v>-112</v>
      </c>
      <c r="AB364" s="25">
        <f t="shared" si="89"/>
        <v>-108.7378640776699</v>
      </c>
    </row>
    <row r="365" spans="1:28" x14ac:dyDescent="0.25">
      <c r="A365" t="s">
        <v>271</v>
      </c>
      <c r="B365" t="s">
        <v>99</v>
      </c>
      <c r="C365">
        <v>5008</v>
      </c>
      <c r="D365">
        <v>2017</v>
      </c>
      <c r="E365" t="s">
        <v>433</v>
      </c>
      <c r="F365">
        <v>2160</v>
      </c>
      <c r="G365">
        <v>1425</v>
      </c>
      <c r="H365" t="s">
        <v>10</v>
      </c>
      <c r="I365">
        <v>7.3</v>
      </c>
      <c r="J365">
        <v>168</v>
      </c>
      <c r="K365">
        <v>165</v>
      </c>
      <c r="L365">
        <v>36</v>
      </c>
      <c r="M365" s="7"/>
      <c r="N365">
        <v>159</v>
      </c>
      <c r="O365">
        <f t="shared" si="82"/>
        <v>-6</v>
      </c>
      <c r="P365" s="25">
        <f t="shared" si="83"/>
        <v>-3.7735849056603774</v>
      </c>
      <c r="Q365" s="7"/>
      <c r="R365">
        <v>140</v>
      </c>
      <c r="S365">
        <f t="shared" si="84"/>
        <v>-25</v>
      </c>
      <c r="T365" s="25">
        <f t="shared" si="85"/>
        <v>-17.857142857142858</v>
      </c>
      <c r="U365" s="7"/>
      <c r="V365">
        <v>122</v>
      </c>
      <c r="W365">
        <f t="shared" si="86"/>
        <v>-43</v>
      </c>
      <c r="X365" s="25">
        <f t="shared" si="87"/>
        <v>-35.245901639344261</v>
      </c>
      <c r="Y365" s="7"/>
      <c r="Z365">
        <v>103</v>
      </c>
      <c r="AA365">
        <f t="shared" si="88"/>
        <v>-62</v>
      </c>
      <c r="AB365" s="25">
        <f t="shared" si="89"/>
        <v>-60.194174757281552</v>
      </c>
    </row>
    <row r="366" spans="1:28" x14ac:dyDescent="0.25">
      <c r="A366" t="s">
        <v>271</v>
      </c>
      <c r="B366" t="s">
        <v>99</v>
      </c>
      <c r="C366">
        <v>5008</v>
      </c>
      <c r="D366">
        <v>2019</v>
      </c>
      <c r="E366" t="s">
        <v>1825</v>
      </c>
      <c r="F366">
        <v>2160</v>
      </c>
      <c r="G366">
        <v>1425</v>
      </c>
      <c r="H366" t="s">
        <v>10</v>
      </c>
      <c r="I366">
        <v>7.3</v>
      </c>
      <c r="J366">
        <v>168</v>
      </c>
      <c r="K366">
        <v>165</v>
      </c>
      <c r="L366">
        <v>26</v>
      </c>
      <c r="M366" s="7"/>
      <c r="N366">
        <v>159</v>
      </c>
      <c r="O366">
        <f t="shared" si="82"/>
        <v>-6</v>
      </c>
      <c r="P366" s="25">
        <f t="shared" si="83"/>
        <v>-3.7735849056603774</v>
      </c>
      <c r="Q366" s="7"/>
      <c r="R366">
        <v>140</v>
      </c>
      <c r="S366">
        <f t="shared" si="84"/>
        <v>-25</v>
      </c>
      <c r="T366" s="25">
        <f t="shared" si="85"/>
        <v>-17.857142857142858</v>
      </c>
      <c r="U366" s="7"/>
      <c r="V366">
        <v>122</v>
      </c>
      <c r="W366">
        <f t="shared" si="86"/>
        <v>-43</v>
      </c>
      <c r="X366" s="25">
        <f t="shared" si="87"/>
        <v>-35.245901639344261</v>
      </c>
      <c r="Y366" s="7"/>
      <c r="Z366">
        <v>103</v>
      </c>
      <c r="AA366">
        <f t="shared" si="88"/>
        <v>-62</v>
      </c>
      <c r="AB366" s="25">
        <f t="shared" si="89"/>
        <v>-60.194174757281552</v>
      </c>
    </row>
    <row r="367" spans="1:28" x14ac:dyDescent="0.25">
      <c r="A367" t="s">
        <v>108</v>
      </c>
      <c r="B367" t="s">
        <v>117</v>
      </c>
      <c r="C367" t="s">
        <v>384</v>
      </c>
      <c r="D367">
        <v>2019</v>
      </c>
      <c r="E367" t="s">
        <v>1826</v>
      </c>
      <c r="F367">
        <v>2000</v>
      </c>
      <c r="G367">
        <v>1427</v>
      </c>
      <c r="H367" t="s">
        <v>10</v>
      </c>
      <c r="I367">
        <v>7.2</v>
      </c>
      <c r="J367">
        <v>165</v>
      </c>
      <c r="K367">
        <v>163</v>
      </c>
      <c r="L367">
        <v>10</v>
      </c>
      <c r="M367" s="7"/>
      <c r="N367">
        <v>159</v>
      </c>
      <c r="O367">
        <f t="shared" si="82"/>
        <v>-4</v>
      </c>
      <c r="P367" s="25">
        <f t="shared" si="83"/>
        <v>-2.5157232704402519</v>
      </c>
      <c r="Q367" s="7"/>
      <c r="R367">
        <v>140</v>
      </c>
      <c r="S367">
        <f t="shared" si="84"/>
        <v>-23</v>
      </c>
      <c r="T367" s="25">
        <f t="shared" si="85"/>
        <v>-16.428571428571427</v>
      </c>
      <c r="U367" s="7"/>
      <c r="V367">
        <v>122</v>
      </c>
      <c r="W367">
        <f t="shared" si="86"/>
        <v>-41</v>
      </c>
      <c r="X367" s="25">
        <f t="shared" si="87"/>
        <v>-33.606557377049178</v>
      </c>
      <c r="Y367" s="7"/>
      <c r="Z367">
        <v>103</v>
      </c>
      <c r="AA367">
        <f t="shared" si="88"/>
        <v>-60</v>
      </c>
      <c r="AB367" s="25">
        <f t="shared" si="89"/>
        <v>-58.252427184466015</v>
      </c>
    </row>
    <row r="368" spans="1:28" x14ac:dyDescent="0.25">
      <c r="A368" t="s">
        <v>63</v>
      </c>
      <c r="B368" t="s">
        <v>92</v>
      </c>
      <c r="C368" t="s">
        <v>202</v>
      </c>
      <c r="D368">
        <v>2017</v>
      </c>
      <c r="E368" t="s">
        <v>438</v>
      </c>
      <c r="F368">
        <v>1950</v>
      </c>
      <c r="G368">
        <v>1429</v>
      </c>
      <c r="H368" t="s">
        <v>10</v>
      </c>
      <c r="I368">
        <v>8</v>
      </c>
      <c r="J368">
        <v>184</v>
      </c>
      <c r="K368">
        <v>186</v>
      </c>
      <c r="L368">
        <v>60</v>
      </c>
      <c r="M368" s="7"/>
      <c r="N368">
        <v>159</v>
      </c>
      <c r="O368">
        <f t="shared" si="82"/>
        <v>-27</v>
      </c>
      <c r="P368" s="25">
        <f t="shared" si="83"/>
        <v>-16.981132075471699</v>
      </c>
      <c r="Q368" s="7"/>
      <c r="R368">
        <v>140</v>
      </c>
      <c r="S368">
        <f t="shared" si="84"/>
        <v>-46</v>
      </c>
      <c r="T368" s="25">
        <f t="shared" si="85"/>
        <v>-32.857142857142854</v>
      </c>
      <c r="U368" s="7"/>
      <c r="V368">
        <v>122</v>
      </c>
      <c r="W368">
        <f t="shared" si="86"/>
        <v>-64</v>
      </c>
      <c r="X368" s="25">
        <f t="shared" si="87"/>
        <v>-52.459016393442624</v>
      </c>
      <c r="Y368" s="7"/>
      <c r="Z368">
        <v>103</v>
      </c>
      <c r="AA368">
        <f t="shared" si="88"/>
        <v>-83</v>
      </c>
      <c r="AB368" s="25">
        <f t="shared" si="89"/>
        <v>-80.582524271844662</v>
      </c>
    </row>
    <row r="369" spans="1:28" x14ac:dyDescent="0.25">
      <c r="A369" t="s">
        <v>38</v>
      </c>
      <c r="B369" t="s">
        <v>410</v>
      </c>
      <c r="C369">
        <v>718</v>
      </c>
      <c r="D369">
        <v>2019</v>
      </c>
      <c r="E369" t="s">
        <v>1827</v>
      </c>
      <c r="F369">
        <v>1665</v>
      </c>
      <c r="G369">
        <v>1430</v>
      </c>
      <c r="H369" t="s">
        <v>10</v>
      </c>
      <c r="I369">
        <v>8.1</v>
      </c>
      <c r="J369">
        <v>186</v>
      </c>
      <c r="K369">
        <v>184</v>
      </c>
      <c r="L369">
        <v>2</v>
      </c>
      <c r="M369" s="7"/>
      <c r="N369">
        <v>159</v>
      </c>
      <c r="O369">
        <f t="shared" si="82"/>
        <v>-25</v>
      </c>
      <c r="P369" s="25">
        <f t="shared" si="83"/>
        <v>-15.723270440251572</v>
      </c>
      <c r="Q369" s="7"/>
      <c r="R369">
        <v>140</v>
      </c>
      <c r="S369">
        <f t="shared" si="84"/>
        <v>-44</v>
      </c>
      <c r="T369" s="25">
        <f t="shared" si="85"/>
        <v>-31.428571428571427</v>
      </c>
      <c r="U369" s="7"/>
      <c r="V369">
        <v>122</v>
      </c>
      <c r="W369">
        <f t="shared" si="86"/>
        <v>-62</v>
      </c>
      <c r="X369" s="25">
        <f t="shared" si="87"/>
        <v>-50.819672131147541</v>
      </c>
      <c r="Y369" s="7"/>
      <c r="Z369">
        <v>103</v>
      </c>
      <c r="AA369">
        <f t="shared" si="88"/>
        <v>-81</v>
      </c>
      <c r="AB369" s="25">
        <f t="shared" si="89"/>
        <v>-78.640776699029118</v>
      </c>
    </row>
    <row r="370" spans="1:28" x14ac:dyDescent="0.25">
      <c r="A370" t="s">
        <v>249</v>
      </c>
      <c r="B370" t="s">
        <v>410</v>
      </c>
      <c r="C370">
        <v>911</v>
      </c>
      <c r="D370">
        <v>2017</v>
      </c>
      <c r="E370" t="s">
        <v>441</v>
      </c>
      <c r="F370">
        <v>1777</v>
      </c>
      <c r="G370">
        <v>1430</v>
      </c>
      <c r="H370" t="s">
        <v>10</v>
      </c>
      <c r="I370">
        <v>12.7</v>
      </c>
      <c r="J370">
        <v>292</v>
      </c>
      <c r="K370">
        <v>288</v>
      </c>
      <c r="L370">
        <v>18</v>
      </c>
      <c r="M370" s="7"/>
      <c r="N370">
        <v>159</v>
      </c>
      <c r="O370">
        <f t="shared" si="82"/>
        <v>-129</v>
      </c>
      <c r="P370" s="25">
        <f t="shared" si="83"/>
        <v>-81.132075471698116</v>
      </c>
      <c r="Q370" s="7"/>
      <c r="R370">
        <v>140</v>
      </c>
      <c r="S370">
        <f t="shared" si="84"/>
        <v>-148</v>
      </c>
      <c r="T370" s="25">
        <f t="shared" si="85"/>
        <v>-105.71428571428572</v>
      </c>
      <c r="U370" s="7"/>
      <c r="V370">
        <v>122</v>
      </c>
      <c r="W370">
        <f t="shared" si="86"/>
        <v>-166</v>
      </c>
      <c r="X370" s="25">
        <f t="shared" si="87"/>
        <v>-136.0655737704918</v>
      </c>
      <c r="Y370" s="7"/>
      <c r="Z370">
        <v>103</v>
      </c>
      <c r="AA370">
        <f t="shared" si="88"/>
        <v>-185</v>
      </c>
      <c r="AB370" s="25">
        <f t="shared" si="89"/>
        <v>-179.61165048543691</v>
      </c>
    </row>
    <row r="371" spans="1:28" x14ac:dyDescent="0.25">
      <c r="A371" t="s">
        <v>19</v>
      </c>
      <c r="B371" t="s">
        <v>76</v>
      </c>
      <c r="C371" t="s">
        <v>439</v>
      </c>
      <c r="D371">
        <v>2014</v>
      </c>
      <c r="E371" t="s">
        <v>440</v>
      </c>
      <c r="F371">
        <v>1860</v>
      </c>
      <c r="G371">
        <v>1430</v>
      </c>
      <c r="H371" t="s">
        <v>10</v>
      </c>
      <c r="I371">
        <v>7.4</v>
      </c>
      <c r="J371">
        <v>170</v>
      </c>
      <c r="K371">
        <v>169</v>
      </c>
      <c r="L371">
        <v>106</v>
      </c>
      <c r="M371" s="7"/>
      <c r="N371">
        <v>159</v>
      </c>
      <c r="O371">
        <f t="shared" si="82"/>
        <v>-10</v>
      </c>
      <c r="P371" s="25">
        <f t="shared" si="83"/>
        <v>-6.2893081761006293</v>
      </c>
      <c r="Q371" s="7"/>
      <c r="R371">
        <v>140</v>
      </c>
      <c r="S371">
        <f t="shared" si="84"/>
        <v>-29</v>
      </c>
      <c r="T371" s="25">
        <f t="shared" si="85"/>
        <v>-20.714285714285715</v>
      </c>
      <c r="U371" s="7"/>
      <c r="V371">
        <v>122</v>
      </c>
      <c r="W371">
        <f t="shared" si="86"/>
        <v>-47</v>
      </c>
      <c r="X371" s="25">
        <f t="shared" si="87"/>
        <v>-38.524590163934427</v>
      </c>
      <c r="Y371" s="7"/>
      <c r="Z371">
        <v>103</v>
      </c>
      <c r="AA371">
        <f t="shared" si="88"/>
        <v>-66</v>
      </c>
      <c r="AB371" s="25">
        <f t="shared" si="89"/>
        <v>-64.077669902912632</v>
      </c>
    </row>
    <row r="372" spans="1:28" x14ac:dyDescent="0.25">
      <c r="A372" t="s">
        <v>271</v>
      </c>
      <c r="B372" t="s">
        <v>79</v>
      </c>
      <c r="C372" t="s">
        <v>1828</v>
      </c>
      <c r="D372">
        <v>2019</v>
      </c>
      <c r="E372" t="s">
        <v>1829</v>
      </c>
      <c r="F372">
        <v>1990</v>
      </c>
      <c r="G372">
        <v>1430</v>
      </c>
      <c r="H372" t="s">
        <v>10</v>
      </c>
      <c r="I372">
        <v>6.8</v>
      </c>
      <c r="J372">
        <v>156</v>
      </c>
      <c r="K372">
        <v>154</v>
      </c>
      <c r="L372">
        <v>18</v>
      </c>
      <c r="M372" s="7"/>
      <c r="N372">
        <v>159</v>
      </c>
      <c r="O372">
        <f t="shared" si="82"/>
        <v>5</v>
      </c>
      <c r="P372" s="25">
        <f t="shared" si="83"/>
        <v>3.1446540880503147</v>
      </c>
      <c r="Q372" s="7"/>
      <c r="R372">
        <v>140</v>
      </c>
      <c r="S372">
        <f t="shared" si="84"/>
        <v>-14</v>
      </c>
      <c r="T372" s="25">
        <f t="shared" si="85"/>
        <v>-10</v>
      </c>
      <c r="U372" s="7"/>
      <c r="V372">
        <v>122</v>
      </c>
      <c r="W372">
        <f t="shared" si="86"/>
        <v>-32</v>
      </c>
      <c r="X372" s="25">
        <f t="shared" si="87"/>
        <v>-26.229508196721312</v>
      </c>
      <c r="Y372" s="7"/>
      <c r="Z372">
        <v>103</v>
      </c>
      <c r="AA372">
        <f t="shared" si="88"/>
        <v>-51</v>
      </c>
      <c r="AB372" s="25">
        <f t="shared" si="89"/>
        <v>-49.514563106796118</v>
      </c>
    </row>
    <row r="373" spans="1:28" x14ac:dyDescent="0.25">
      <c r="A373" t="s">
        <v>185</v>
      </c>
      <c r="B373" t="s">
        <v>152</v>
      </c>
      <c r="C373" t="s">
        <v>213</v>
      </c>
      <c r="D373">
        <v>2019</v>
      </c>
      <c r="E373" t="s">
        <v>1830</v>
      </c>
      <c r="F373">
        <v>1920</v>
      </c>
      <c r="G373">
        <v>1431</v>
      </c>
      <c r="H373" t="s">
        <v>10</v>
      </c>
      <c r="I373">
        <v>6.7</v>
      </c>
      <c r="J373">
        <v>154</v>
      </c>
      <c r="K373">
        <v>152</v>
      </c>
      <c r="L373">
        <v>4</v>
      </c>
      <c r="M373" s="7"/>
      <c r="N373">
        <v>159</v>
      </c>
      <c r="O373">
        <f t="shared" si="82"/>
        <v>7</v>
      </c>
      <c r="P373" s="25">
        <f t="shared" si="83"/>
        <v>4.4025157232704402</v>
      </c>
      <c r="Q373" s="7"/>
      <c r="R373">
        <v>140</v>
      </c>
      <c r="S373">
        <f t="shared" si="84"/>
        <v>-12</v>
      </c>
      <c r="T373" s="25">
        <f t="shared" si="85"/>
        <v>-8.5714285714285712</v>
      </c>
      <c r="U373" s="7"/>
      <c r="V373">
        <v>122</v>
      </c>
      <c r="W373">
        <f t="shared" si="86"/>
        <v>-30</v>
      </c>
      <c r="X373" s="25">
        <f t="shared" si="87"/>
        <v>-24.590163934426229</v>
      </c>
      <c r="Y373" s="7"/>
      <c r="Z373">
        <v>103</v>
      </c>
      <c r="AA373">
        <f t="shared" si="88"/>
        <v>-49</v>
      </c>
      <c r="AB373" s="25">
        <f t="shared" si="89"/>
        <v>-47.572815533980581</v>
      </c>
    </row>
    <row r="374" spans="1:28" x14ac:dyDescent="0.25">
      <c r="A374" t="s">
        <v>249</v>
      </c>
      <c r="B374" t="s">
        <v>287</v>
      </c>
      <c r="C374" t="s">
        <v>442</v>
      </c>
      <c r="D374">
        <v>2017</v>
      </c>
      <c r="E374" t="s">
        <v>443</v>
      </c>
      <c r="F374">
        <v>1691</v>
      </c>
      <c r="G374">
        <v>1431</v>
      </c>
      <c r="H374" t="s">
        <v>10</v>
      </c>
      <c r="I374">
        <v>10.7</v>
      </c>
      <c r="J374">
        <v>246</v>
      </c>
      <c r="K374">
        <v>249</v>
      </c>
      <c r="L374">
        <v>12</v>
      </c>
      <c r="M374" s="7"/>
      <c r="N374">
        <v>159</v>
      </c>
      <c r="O374">
        <f t="shared" si="82"/>
        <v>-90</v>
      </c>
      <c r="P374" s="25">
        <f t="shared" si="83"/>
        <v>-56.60377358490566</v>
      </c>
      <c r="Q374" s="7"/>
      <c r="R374">
        <v>140</v>
      </c>
      <c r="S374">
        <f t="shared" si="84"/>
        <v>-109</v>
      </c>
      <c r="T374" s="25">
        <f t="shared" si="85"/>
        <v>-77.857142857142861</v>
      </c>
      <c r="U374" s="7"/>
      <c r="V374">
        <v>122</v>
      </c>
      <c r="W374">
        <f t="shared" si="86"/>
        <v>-127</v>
      </c>
      <c r="X374" s="25">
        <f t="shared" si="87"/>
        <v>-104.09836065573769</v>
      </c>
      <c r="Y374" s="7"/>
      <c r="Z374">
        <v>103</v>
      </c>
      <c r="AA374">
        <f t="shared" si="88"/>
        <v>-146</v>
      </c>
      <c r="AB374" s="25">
        <f t="shared" si="89"/>
        <v>-141.74757281553397</v>
      </c>
    </row>
    <row r="375" spans="1:28" x14ac:dyDescent="0.25">
      <c r="A375" t="s">
        <v>108</v>
      </c>
      <c r="B375" t="s">
        <v>114</v>
      </c>
      <c r="C375" t="s">
        <v>328</v>
      </c>
      <c r="D375">
        <v>2015</v>
      </c>
      <c r="E375" t="s">
        <v>444</v>
      </c>
      <c r="F375">
        <v>2025</v>
      </c>
      <c r="G375">
        <v>1437</v>
      </c>
      <c r="H375" t="s">
        <v>10</v>
      </c>
      <c r="I375">
        <v>6.7</v>
      </c>
      <c r="J375">
        <v>154</v>
      </c>
      <c r="K375">
        <v>159</v>
      </c>
      <c r="L375">
        <v>8</v>
      </c>
      <c r="M375" s="7"/>
      <c r="N375">
        <v>159</v>
      </c>
      <c r="O375">
        <f t="shared" si="82"/>
        <v>0</v>
      </c>
      <c r="P375" s="25">
        <f t="shared" si="83"/>
        <v>0</v>
      </c>
      <c r="Q375" s="7"/>
      <c r="R375">
        <v>140</v>
      </c>
      <c r="S375">
        <f t="shared" si="84"/>
        <v>-19</v>
      </c>
      <c r="T375" s="25">
        <f t="shared" si="85"/>
        <v>-13.571428571428571</v>
      </c>
      <c r="U375" s="7"/>
      <c r="V375">
        <v>122</v>
      </c>
      <c r="W375">
        <f t="shared" si="86"/>
        <v>-37</v>
      </c>
      <c r="X375" s="25">
        <f t="shared" si="87"/>
        <v>-30.327868852459016</v>
      </c>
      <c r="Y375" s="7"/>
      <c r="Z375">
        <v>103</v>
      </c>
      <c r="AA375">
        <f t="shared" si="88"/>
        <v>-56</v>
      </c>
      <c r="AB375" s="25">
        <f t="shared" si="89"/>
        <v>-54.368932038834949</v>
      </c>
    </row>
    <row r="376" spans="1:28" x14ac:dyDescent="0.25">
      <c r="A376" t="s">
        <v>400</v>
      </c>
      <c r="B376" t="s">
        <v>141</v>
      </c>
      <c r="C376" t="s">
        <v>498</v>
      </c>
      <c r="D376">
        <v>2019</v>
      </c>
      <c r="E376" t="s">
        <v>1831</v>
      </c>
      <c r="F376">
        <v>2060</v>
      </c>
      <c r="G376">
        <v>1440</v>
      </c>
      <c r="H376" t="s">
        <v>10</v>
      </c>
      <c r="I376">
        <v>5.0999999999999996</v>
      </c>
      <c r="J376">
        <v>117</v>
      </c>
      <c r="K376">
        <v>105</v>
      </c>
      <c r="L376">
        <v>28</v>
      </c>
      <c r="M376" s="7"/>
      <c r="N376">
        <v>159</v>
      </c>
      <c r="O376">
        <f t="shared" si="82"/>
        <v>54</v>
      </c>
      <c r="P376" s="25">
        <f t="shared" si="83"/>
        <v>33.962264150943398</v>
      </c>
      <c r="Q376" s="7"/>
      <c r="R376">
        <v>140</v>
      </c>
      <c r="S376">
        <f t="shared" si="84"/>
        <v>35</v>
      </c>
      <c r="T376" s="25">
        <f t="shared" si="85"/>
        <v>25</v>
      </c>
      <c r="U376" s="7"/>
      <c r="V376">
        <v>122</v>
      </c>
      <c r="W376">
        <f t="shared" si="86"/>
        <v>17</v>
      </c>
      <c r="X376" s="25">
        <f t="shared" si="87"/>
        <v>13.934426229508196</v>
      </c>
      <c r="Y376" s="7"/>
      <c r="Z376">
        <v>103</v>
      </c>
      <c r="AA376">
        <f t="shared" si="88"/>
        <v>-2</v>
      </c>
      <c r="AB376" s="25">
        <f t="shared" si="89"/>
        <v>-1.9417475728155338</v>
      </c>
    </row>
    <row r="377" spans="1:28" x14ac:dyDescent="0.25">
      <c r="A377" t="s">
        <v>38</v>
      </c>
      <c r="B377" t="s">
        <v>410</v>
      </c>
      <c r="C377">
        <v>718</v>
      </c>
      <c r="D377">
        <v>2016</v>
      </c>
      <c r="E377" t="s">
        <v>447</v>
      </c>
      <c r="F377">
        <v>1685</v>
      </c>
      <c r="G377">
        <v>1440</v>
      </c>
      <c r="H377" t="s">
        <v>10</v>
      </c>
      <c r="I377">
        <v>6.9</v>
      </c>
      <c r="J377">
        <v>158</v>
      </c>
      <c r="K377">
        <v>158</v>
      </c>
      <c r="L377">
        <v>4</v>
      </c>
      <c r="M377" s="7"/>
      <c r="N377">
        <v>159</v>
      </c>
      <c r="O377">
        <f t="shared" si="82"/>
        <v>1</v>
      </c>
      <c r="P377" s="25">
        <f t="shared" si="83"/>
        <v>0.62893081761006298</v>
      </c>
      <c r="Q377" s="7"/>
      <c r="R377">
        <v>140</v>
      </c>
      <c r="S377">
        <f t="shared" si="84"/>
        <v>-18</v>
      </c>
      <c r="T377" s="25">
        <f t="shared" si="85"/>
        <v>-12.857142857142856</v>
      </c>
      <c r="U377" s="7"/>
      <c r="V377">
        <v>122</v>
      </c>
      <c r="W377">
        <f t="shared" si="86"/>
        <v>-36</v>
      </c>
      <c r="X377" s="25">
        <f t="shared" si="87"/>
        <v>-29.508196721311474</v>
      </c>
      <c r="Y377" s="7"/>
      <c r="Z377">
        <v>103</v>
      </c>
      <c r="AA377">
        <f t="shared" si="88"/>
        <v>-55</v>
      </c>
      <c r="AB377" s="25">
        <f t="shared" si="89"/>
        <v>-53.398058252427184</v>
      </c>
    </row>
    <row r="378" spans="1:28" x14ac:dyDescent="0.25">
      <c r="A378" t="s">
        <v>38</v>
      </c>
      <c r="B378" t="s">
        <v>410</v>
      </c>
      <c r="C378">
        <v>718</v>
      </c>
      <c r="D378">
        <v>2016</v>
      </c>
      <c r="E378" t="s">
        <v>448</v>
      </c>
      <c r="F378">
        <v>1685</v>
      </c>
      <c r="G378">
        <v>1440</v>
      </c>
      <c r="H378" t="s">
        <v>10</v>
      </c>
      <c r="I378">
        <v>6.9</v>
      </c>
      <c r="J378">
        <v>158</v>
      </c>
      <c r="K378">
        <v>158</v>
      </c>
      <c r="L378">
        <v>4</v>
      </c>
      <c r="M378" s="7"/>
      <c r="N378">
        <v>159</v>
      </c>
      <c r="O378">
        <f t="shared" si="82"/>
        <v>1</v>
      </c>
      <c r="P378" s="25">
        <f t="shared" si="83"/>
        <v>0.62893081761006298</v>
      </c>
      <c r="Q378" s="7"/>
      <c r="R378">
        <v>140</v>
      </c>
      <c r="S378">
        <f t="shared" si="84"/>
        <v>-18</v>
      </c>
      <c r="T378" s="25">
        <f t="shared" si="85"/>
        <v>-12.857142857142856</v>
      </c>
      <c r="U378" s="7"/>
      <c r="V378">
        <v>122</v>
      </c>
      <c r="W378">
        <f t="shared" si="86"/>
        <v>-36</v>
      </c>
      <c r="X378" s="25">
        <f t="shared" si="87"/>
        <v>-29.508196721311474</v>
      </c>
      <c r="Y378" s="7"/>
      <c r="Z378">
        <v>103</v>
      </c>
      <c r="AA378">
        <f t="shared" si="88"/>
        <v>-55</v>
      </c>
      <c r="AB378" s="25">
        <f t="shared" si="89"/>
        <v>-53.398058252427184</v>
      </c>
    </row>
    <row r="379" spans="1:28" x14ac:dyDescent="0.25">
      <c r="A379" t="s">
        <v>19</v>
      </c>
      <c r="B379" t="s">
        <v>58</v>
      </c>
      <c r="C379" t="s">
        <v>449</v>
      </c>
      <c r="D379">
        <v>2017</v>
      </c>
      <c r="E379" t="s">
        <v>450</v>
      </c>
      <c r="F379">
        <v>1865</v>
      </c>
      <c r="G379">
        <v>1440</v>
      </c>
      <c r="H379" t="s">
        <v>10</v>
      </c>
      <c r="I379">
        <v>6.4</v>
      </c>
      <c r="J379">
        <v>147</v>
      </c>
      <c r="K379">
        <v>149</v>
      </c>
      <c r="L379">
        <v>358</v>
      </c>
      <c r="M379" s="7"/>
      <c r="N379">
        <v>159</v>
      </c>
      <c r="O379">
        <f t="shared" si="82"/>
        <v>10</v>
      </c>
      <c r="P379" s="25">
        <f t="shared" si="83"/>
        <v>6.2893081761006293</v>
      </c>
      <c r="Q379" s="7"/>
      <c r="R379">
        <v>140</v>
      </c>
      <c r="S379">
        <f t="shared" si="84"/>
        <v>-9</v>
      </c>
      <c r="T379" s="25">
        <f t="shared" si="85"/>
        <v>-6.4285714285714279</v>
      </c>
      <c r="U379" s="7"/>
      <c r="V379">
        <v>122</v>
      </c>
      <c r="W379">
        <f t="shared" si="86"/>
        <v>-27</v>
      </c>
      <c r="X379" s="25">
        <f t="shared" si="87"/>
        <v>-22.131147540983605</v>
      </c>
      <c r="Y379" s="7"/>
      <c r="Z379">
        <v>103</v>
      </c>
      <c r="AA379">
        <f t="shared" si="88"/>
        <v>-46</v>
      </c>
      <c r="AB379" s="25">
        <f t="shared" si="89"/>
        <v>-44.660194174757287</v>
      </c>
    </row>
    <row r="380" spans="1:28" x14ac:dyDescent="0.25">
      <c r="A380" t="s">
        <v>19</v>
      </c>
      <c r="B380" t="s">
        <v>58</v>
      </c>
      <c r="C380" t="s">
        <v>449</v>
      </c>
      <c r="D380">
        <v>2018</v>
      </c>
      <c r="E380" t="s">
        <v>451</v>
      </c>
      <c r="F380">
        <v>1865</v>
      </c>
      <c r="G380">
        <v>1440</v>
      </c>
      <c r="H380" t="s">
        <v>10</v>
      </c>
      <c r="I380">
        <v>6.4</v>
      </c>
      <c r="J380">
        <v>147</v>
      </c>
      <c r="K380">
        <v>149</v>
      </c>
      <c r="L380">
        <v>276</v>
      </c>
      <c r="M380" s="7"/>
      <c r="N380">
        <v>159</v>
      </c>
      <c r="O380">
        <f t="shared" si="82"/>
        <v>10</v>
      </c>
      <c r="P380" s="25">
        <f t="shared" si="83"/>
        <v>6.2893081761006293</v>
      </c>
      <c r="Q380" s="7"/>
      <c r="R380">
        <v>140</v>
      </c>
      <c r="S380">
        <f t="shared" si="84"/>
        <v>-9</v>
      </c>
      <c r="T380" s="25">
        <f t="shared" si="85"/>
        <v>-6.4285714285714279</v>
      </c>
      <c r="U380" s="7"/>
      <c r="V380">
        <v>122</v>
      </c>
      <c r="W380">
        <f t="shared" si="86"/>
        <v>-27</v>
      </c>
      <c r="X380" s="25">
        <f t="shared" si="87"/>
        <v>-22.131147540983605</v>
      </c>
      <c r="Y380" s="7"/>
      <c r="Z380">
        <v>103</v>
      </c>
      <c r="AA380">
        <f t="shared" si="88"/>
        <v>-46</v>
      </c>
      <c r="AB380" s="25">
        <f t="shared" si="89"/>
        <v>-44.660194174757287</v>
      </c>
    </row>
    <row r="381" spans="1:28" x14ac:dyDescent="0.25">
      <c r="A381" t="s">
        <v>239</v>
      </c>
      <c r="B381" t="s">
        <v>101</v>
      </c>
      <c r="C381" t="s">
        <v>445</v>
      </c>
      <c r="D381">
        <v>2017</v>
      </c>
      <c r="E381" t="s">
        <v>446</v>
      </c>
      <c r="F381">
        <v>1950</v>
      </c>
      <c r="G381">
        <v>1440</v>
      </c>
      <c r="H381" t="s">
        <v>10</v>
      </c>
      <c r="I381">
        <v>6.6</v>
      </c>
      <c r="J381">
        <v>152</v>
      </c>
      <c r="K381">
        <v>146</v>
      </c>
      <c r="L381">
        <v>16</v>
      </c>
      <c r="M381" s="7"/>
      <c r="N381">
        <v>159</v>
      </c>
      <c r="O381">
        <f t="shared" si="82"/>
        <v>13</v>
      </c>
      <c r="P381" s="25">
        <f t="shared" si="83"/>
        <v>8.1761006289308167</v>
      </c>
      <c r="Q381" s="7"/>
      <c r="R381">
        <v>140</v>
      </c>
      <c r="S381">
        <f t="shared" si="84"/>
        <v>-6</v>
      </c>
      <c r="T381" s="25">
        <f t="shared" si="85"/>
        <v>-4.2857142857142856</v>
      </c>
      <c r="U381" s="7"/>
      <c r="V381">
        <v>122</v>
      </c>
      <c r="W381">
        <f t="shared" si="86"/>
        <v>-24</v>
      </c>
      <c r="X381" s="25">
        <f t="shared" si="87"/>
        <v>-19.672131147540984</v>
      </c>
      <c r="Y381" s="7"/>
      <c r="Z381">
        <v>103</v>
      </c>
      <c r="AA381">
        <f t="shared" si="88"/>
        <v>-43</v>
      </c>
      <c r="AB381" s="25">
        <f t="shared" si="89"/>
        <v>-41.747572815533978</v>
      </c>
    </row>
    <row r="382" spans="1:28" x14ac:dyDescent="0.25">
      <c r="A382" t="s">
        <v>239</v>
      </c>
      <c r="B382" t="s">
        <v>101</v>
      </c>
      <c r="C382" t="s">
        <v>445</v>
      </c>
      <c r="D382">
        <v>2017</v>
      </c>
      <c r="E382" t="s">
        <v>1832</v>
      </c>
      <c r="F382">
        <v>1950</v>
      </c>
      <c r="G382">
        <v>1440</v>
      </c>
      <c r="H382" t="s">
        <v>14</v>
      </c>
      <c r="I382">
        <v>5.0999999999999996</v>
      </c>
      <c r="J382">
        <v>133</v>
      </c>
      <c r="K382">
        <v>133</v>
      </c>
      <c r="L382">
        <v>16</v>
      </c>
      <c r="M382" s="7"/>
      <c r="N382">
        <v>159</v>
      </c>
      <c r="O382">
        <f t="shared" si="82"/>
        <v>26</v>
      </c>
      <c r="P382" s="25">
        <f t="shared" si="83"/>
        <v>16.352201257861633</v>
      </c>
      <c r="Q382" s="7"/>
      <c r="R382">
        <v>140</v>
      </c>
      <c r="S382">
        <f t="shared" si="84"/>
        <v>7</v>
      </c>
      <c r="T382" s="25">
        <f t="shared" si="85"/>
        <v>5</v>
      </c>
      <c r="U382" s="7"/>
      <c r="V382">
        <v>122</v>
      </c>
      <c r="W382">
        <f t="shared" si="86"/>
        <v>-11</v>
      </c>
      <c r="X382" s="25">
        <f t="shared" si="87"/>
        <v>-9.0163934426229506</v>
      </c>
      <c r="Y382" s="7"/>
      <c r="Z382">
        <v>103</v>
      </c>
      <c r="AA382">
        <f t="shared" si="88"/>
        <v>-30</v>
      </c>
      <c r="AB382" s="25">
        <f t="shared" si="89"/>
        <v>-29.126213592233007</v>
      </c>
    </row>
    <row r="383" spans="1:28" x14ac:dyDescent="0.25">
      <c r="A383" t="s">
        <v>185</v>
      </c>
      <c r="B383" t="s">
        <v>15</v>
      </c>
      <c r="C383" t="s">
        <v>329</v>
      </c>
      <c r="D383">
        <v>2018</v>
      </c>
      <c r="E383" t="s">
        <v>452</v>
      </c>
      <c r="F383">
        <v>2025</v>
      </c>
      <c r="G383">
        <v>1444</v>
      </c>
      <c r="H383" t="s">
        <v>10</v>
      </c>
      <c r="I383">
        <v>6.6</v>
      </c>
      <c r="J383">
        <v>152</v>
      </c>
      <c r="K383">
        <v>150</v>
      </c>
      <c r="L383">
        <v>198</v>
      </c>
      <c r="M383" s="7"/>
      <c r="N383">
        <v>159</v>
      </c>
      <c r="O383">
        <f t="shared" si="82"/>
        <v>9</v>
      </c>
      <c r="P383" s="25">
        <f t="shared" si="83"/>
        <v>5.6603773584905666</v>
      </c>
      <c r="Q383" s="7"/>
      <c r="R383">
        <v>140</v>
      </c>
      <c r="S383">
        <f t="shared" si="84"/>
        <v>-10</v>
      </c>
      <c r="T383" s="25">
        <f t="shared" si="85"/>
        <v>-7.1428571428571423</v>
      </c>
      <c r="U383" s="7"/>
      <c r="V383">
        <v>122</v>
      </c>
      <c r="W383">
        <f t="shared" si="86"/>
        <v>-28</v>
      </c>
      <c r="X383" s="25">
        <f t="shared" si="87"/>
        <v>-22.950819672131146</v>
      </c>
      <c r="Y383" s="7"/>
      <c r="Z383">
        <v>103</v>
      </c>
      <c r="AA383">
        <f t="shared" si="88"/>
        <v>-47</v>
      </c>
      <c r="AB383" s="25">
        <f t="shared" si="89"/>
        <v>-45.631067961165051</v>
      </c>
    </row>
    <row r="384" spans="1:28" x14ac:dyDescent="0.25">
      <c r="A384" t="s">
        <v>185</v>
      </c>
      <c r="B384" t="s">
        <v>15</v>
      </c>
      <c r="C384" t="s">
        <v>329</v>
      </c>
      <c r="D384">
        <v>2019</v>
      </c>
      <c r="E384" t="s">
        <v>1833</v>
      </c>
      <c r="F384">
        <v>2025</v>
      </c>
      <c r="G384">
        <v>1444</v>
      </c>
      <c r="H384" t="s">
        <v>10</v>
      </c>
      <c r="I384">
        <v>6.6</v>
      </c>
      <c r="J384">
        <v>152</v>
      </c>
      <c r="K384">
        <v>150</v>
      </c>
      <c r="L384">
        <v>44</v>
      </c>
      <c r="M384" s="7"/>
      <c r="N384">
        <v>159</v>
      </c>
      <c r="O384">
        <f t="shared" si="82"/>
        <v>9</v>
      </c>
      <c r="P384" s="25">
        <f t="shared" si="83"/>
        <v>5.6603773584905666</v>
      </c>
      <c r="Q384" s="7"/>
      <c r="R384">
        <v>140</v>
      </c>
      <c r="S384">
        <f t="shared" si="84"/>
        <v>-10</v>
      </c>
      <c r="T384" s="25">
        <f t="shared" si="85"/>
        <v>-7.1428571428571423</v>
      </c>
      <c r="U384" s="7"/>
      <c r="V384">
        <v>122</v>
      </c>
      <c r="W384">
        <f t="shared" si="86"/>
        <v>-28</v>
      </c>
      <c r="X384" s="25">
        <f t="shared" si="87"/>
        <v>-22.950819672131146</v>
      </c>
      <c r="Y384" s="7"/>
      <c r="Z384">
        <v>103</v>
      </c>
      <c r="AA384">
        <f t="shared" si="88"/>
        <v>-47</v>
      </c>
      <c r="AB384" s="25">
        <f t="shared" si="89"/>
        <v>-45.631067961165051</v>
      </c>
    </row>
    <row r="385" spans="1:28" x14ac:dyDescent="0.25">
      <c r="A385" t="s">
        <v>249</v>
      </c>
      <c r="B385" t="s">
        <v>287</v>
      </c>
      <c r="C385" t="s">
        <v>1834</v>
      </c>
      <c r="D385">
        <v>2016</v>
      </c>
      <c r="E385" t="s">
        <v>1835</v>
      </c>
      <c r="F385">
        <v>1649</v>
      </c>
      <c r="G385">
        <v>1446</v>
      </c>
      <c r="H385" t="s">
        <v>10</v>
      </c>
      <c r="I385">
        <v>10.7</v>
      </c>
      <c r="J385">
        <v>246</v>
      </c>
      <c r="K385">
        <v>249</v>
      </c>
      <c r="L385">
        <v>2</v>
      </c>
      <c r="M385" s="7"/>
      <c r="N385">
        <v>159</v>
      </c>
      <c r="O385">
        <f t="shared" si="82"/>
        <v>-90</v>
      </c>
      <c r="P385" s="25">
        <f t="shared" si="83"/>
        <v>-56.60377358490566</v>
      </c>
      <c r="Q385" s="7"/>
      <c r="R385">
        <v>140</v>
      </c>
      <c r="S385">
        <f t="shared" si="84"/>
        <v>-109</v>
      </c>
      <c r="T385" s="25">
        <f t="shared" si="85"/>
        <v>-77.857142857142861</v>
      </c>
      <c r="U385" s="7"/>
      <c r="V385">
        <v>122</v>
      </c>
      <c r="W385">
        <f t="shared" si="86"/>
        <v>-127</v>
      </c>
      <c r="X385" s="25">
        <f t="shared" si="87"/>
        <v>-104.09836065573769</v>
      </c>
      <c r="Y385" s="7"/>
      <c r="Z385">
        <v>103</v>
      </c>
      <c r="AA385">
        <f t="shared" si="88"/>
        <v>-146</v>
      </c>
      <c r="AB385" s="25">
        <f t="shared" si="89"/>
        <v>-141.74757281553397</v>
      </c>
    </row>
    <row r="386" spans="1:28" x14ac:dyDescent="0.25">
      <c r="A386" t="s">
        <v>19</v>
      </c>
      <c r="B386" t="s">
        <v>257</v>
      </c>
      <c r="C386" t="s">
        <v>453</v>
      </c>
      <c r="D386">
        <v>2018</v>
      </c>
      <c r="E386" t="s">
        <v>454</v>
      </c>
      <c r="F386">
        <v>1978</v>
      </c>
      <c r="G386">
        <v>1446</v>
      </c>
      <c r="H386" t="s">
        <v>10</v>
      </c>
      <c r="I386">
        <v>7.9</v>
      </c>
      <c r="J386">
        <v>181</v>
      </c>
      <c r="K386">
        <v>190</v>
      </c>
      <c r="L386">
        <v>152</v>
      </c>
      <c r="M386" s="7"/>
      <c r="N386">
        <v>159</v>
      </c>
      <c r="O386">
        <f t="shared" si="82"/>
        <v>-31</v>
      </c>
      <c r="P386" s="25">
        <f t="shared" si="83"/>
        <v>-19.49685534591195</v>
      </c>
      <c r="Q386" s="7"/>
      <c r="R386">
        <v>140</v>
      </c>
      <c r="S386">
        <f t="shared" si="84"/>
        <v>-50</v>
      </c>
      <c r="T386" s="25">
        <f t="shared" si="85"/>
        <v>-35.714285714285715</v>
      </c>
      <c r="U386" s="7"/>
      <c r="V386">
        <v>122</v>
      </c>
      <c r="W386">
        <f t="shared" si="86"/>
        <v>-68</v>
      </c>
      <c r="X386" s="25">
        <f t="shared" si="87"/>
        <v>-55.737704918032783</v>
      </c>
      <c r="Y386" s="7"/>
      <c r="Z386">
        <v>103</v>
      </c>
      <c r="AA386">
        <f t="shared" si="88"/>
        <v>-87</v>
      </c>
      <c r="AB386" s="25">
        <f t="shared" si="89"/>
        <v>-84.466019417475721</v>
      </c>
    </row>
    <row r="387" spans="1:28" x14ac:dyDescent="0.25">
      <c r="A387" t="s">
        <v>108</v>
      </c>
      <c r="B387" t="s">
        <v>117</v>
      </c>
      <c r="C387" t="s">
        <v>384</v>
      </c>
      <c r="D387">
        <v>2019</v>
      </c>
      <c r="E387" t="s">
        <v>1836</v>
      </c>
      <c r="F387">
        <v>2000</v>
      </c>
      <c r="G387">
        <v>1450</v>
      </c>
      <c r="H387" t="s">
        <v>10</v>
      </c>
      <c r="I387">
        <v>7</v>
      </c>
      <c r="J387">
        <v>161</v>
      </c>
      <c r="K387">
        <v>158</v>
      </c>
      <c r="L387">
        <v>14</v>
      </c>
      <c r="M387" s="7"/>
      <c r="N387">
        <v>159</v>
      </c>
      <c r="O387">
        <f t="shared" si="82"/>
        <v>1</v>
      </c>
      <c r="P387" s="25">
        <f t="shared" si="83"/>
        <v>0.62893081761006298</v>
      </c>
      <c r="Q387" s="7"/>
      <c r="R387">
        <v>140</v>
      </c>
      <c r="S387">
        <f t="shared" si="84"/>
        <v>-18</v>
      </c>
      <c r="T387" s="25">
        <f t="shared" si="85"/>
        <v>-12.857142857142856</v>
      </c>
      <c r="U387" s="7"/>
      <c r="V387">
        <v>122</v>
      </c>
      <c r="W387">
        <f t="shared" si="86"/>
        <v>-36</v>
      </c>
      <c r="X387" s="25">
        <f t="shared" si="87"/>
        <v>-29.508196721311474</v>
      </c>
      <c r="Y387" s="7"/>
      <c r="Z387">
        <v>103</v>
      </c>
      <c r="AA387">
        <f t="shared" si="88"/>
        <v>-55</v>
      </c>
      <c r="AB387" s="25">
        <f t="shared" si="89"/>
        <v>-53.398058252427184</v>
      </c>
    </row>
    <row r="388" spans="1:28" x14ac:dyDescent="0.25">
      <c r="A388" t="s">
        <v>400</v>
      </c>
      <c r="B388" t="s">
        <v>192</v>
      </c>
      <c r="C388" t="s">
        <v>455</v>
      </c>
      <c r="D388">
        <v>2015</v>
      </c>
      <c r="E388" t="s">
        <v>456</v>
      </c>
      <c r="F388">
        <v>2025</v>
      </c>
      <c r="G388">
        <v>1450</v>
      </c>
      <c r="H388" t="s">
        <v>10</v>
      </c>
      <c r="I388">
        <v>5.5</v>
      </c>
      <c r="J388">
        <v>126</v>
      </c>
      <c r="K388">
        <v>129</v>
      </c>
      <c r="L388">
        <v>42</v>
      </c>
      <c r="M388" s="7"/>
      <c r="N388">
        <v>159</v>
      </c>
      <c r="O388">
        <f t="shared" si="82"/>
        <v>30</v>
      </c>
      <c r="P388" s="25">
        <f t="shared" si="83"/>
        <v>18.867924528301888</v>
      </c>
      <c r="Q388" s="7"/>
      <c r="R388">
        <v>140</v>
      </c>
      <c r="S388">
        <f t="shared" si="84"/>
        <v>11</v>
      </c>
      <c r="T388" s="25">
        <f t="shared" si="85"/>
        <v>7.8571428571428568</v>
      </c>
      <c r="U388" s="7"/>
      <c r="V388">
        <v>122</v>
      </c>
      <c r="W388">
        <f t="shared" si="86"/>
        <v>-7</v>
      </c>
      <c r="X388" s="25">
        <f t="shared" si="87"/>
        <v>-5.7377049180327866</v>
      </c>
      <c r="Y388" s="7"/>
      <c r="Z388">
        <v>103</v>
      </c>
      <c r="AA388">
        <f t="shared" si="88"/>
        <v>-26</v>
      </c>
      <c r="AB388" s="25">
        <f t="shared" si="89"/>
        <v>-25.242718446601941</v>
      </c>
    </row>
    <row r="389" spans="1:28" x14ac:dyDescent="0.25">
      <c r="A389" t="s">
        <v>400</v>
      </c>
      <c r="B389" t="s">
        <v>192</v>
      </c>
      <c r="C389" t="s">
        <v>455</v>
      </c>
      <c r="D389">
        <v>2015</v>
      </c>
      <c r="E389" t="s">
        <v>457</v>
      </c>
      <c r="F389">
        <v>2025</v>
      </c>
      <c r="G389">
        <v>1450</v>
      </c>
      <c r="H389" t="s">
        <v>14</v>
      </c>
      <c r="I389">
        <v>4.2</v>
      </c>
      <c r="J389">
        <v>109</v>
      </c>
      <c r="K389">
        <v>111</v>
      </c>
      <c r="L389">
        <v>2</v>
      </c>
      <c r="M389" s="7"/>
      <c r="N389">
        <v>159</v>
      </c>
      <c r="O389">
        <f t="shared" si="82"/>
        <v>48</v>
      </c>
      <c r="P389" s="25">
        <f t="shared" si="83"/>
        <v>30.188679245283019</v>
      </c>
      <c r="Q389" s="7"/>
      <c r="R389">
        <v>140</v>
      </c>
      <c r="S389">
        <f t="shared" si="84"/>
        <v>29</v>
      </c>
      <c r="T389" s="25">
        <f t="shared" si="85"/>
        <v>20.714285714285715</v>
      </c>
      <c r="U389" s="7"/>
      <c r="V389">
        <v>122</v>
      </c>
      <c r="W389">
        <f t="shared" si="86"/>
        <v>11</v>
      </c>
      <c r="X389" s="25">
        <f t="shared" si="87"/>
        <v>9.0163934426229506</v>
      </c>
      <c r="Y389" s="7"/>
      <c r="Z389">
        <v>103</v>
      </c>
      <c r="AA389">
        <f t="shared" si="88"/>
        <v>-8</v>
      </c>
      <c r="AB389" s="25">
        <f t="shared" si="89"/>
        <v>-7.7669902912621351</v>
      </c>
    </row>
    <row r="390" spans="1:28" x14ac:dyDescent="0.25">
      <c r="A390" t="s">
        <v>185</v>
      </c>
      <c r="B390" t="s">
        <v>113</v>
      </c>
      <c r="C390" t="s">
        <v>156</v>
      </c>
      <c r="D390">
        <v>2017</v>
      </c>
      <c r="E390" t="s">
        <v>458</v>
      </c>
      <c r="F390">
        <v>2020</v>
      </c>
      <c r="G390">
        <v>1452</v>
      </c>
      <c r="H390" t="s">
        <v>10</v>
      </c>
      <c r="I390">
        <v>7.2</v>
      </c>
      <c r="J390">
        <v>165</v>
      </c>
      <c r="K390">
        <v>165</v>
      </c>
      <c r="L390">
        <v>44</v>
      </c>
      <c r="M390" s="7"/>
      <c r="N390">
        <v>159</v>
      </c>
      <c r="O390">
        <f t="shared" si="82"/>
        <v>-6</v>
      </c>
      <c r="P390" s="25">
        <f t="shared" si="83"/>
        <v>-3.7735849056603774</v>
      </c>
      <c r="Q390" s="7"/>
      <c r="R390">
        <v>140</v>
      </c>
      <c r="S390">
        <f t="shared" si="84"/>
        <v>-25</v>
      </c>
      <c r="T390" s="25">
        <f t="shared" si="85"/>
        <v>-17.857142857142858</v>
      </c>
      <c r="U390" s="7"/>
      <c r="V390">
        <v>122</v>
      </c>
      <c r="W390">
        <f t="shared" si="86"/>
        <v>-43</v>
      </c>
      <c r="X390" s="25">
        <f t="shared" si="87"/>
        <v>-35.245901639344261</v>
      </c>
      <c r="Y390" s="7"/>
      <c r="Z390">
        <v>103</v>
      </c>
      <c r="AA390">
        <f t="shared" si="88"/>
        <v>-62</v>
      </c>
      <c r="AB390" s="25">
        <f t="shared" si="89"/>
        <v>-60.194174757281552</v>
      </c>
    </row>
    <row r="391" spans="1:28" x14ac:dyDescent="0.25">
      <c r="A391" t="s">
        <v>185</v>
      </c>
      <c r="B391" t="s">
        <v>436</v>
      </c>
      <c r="C391" t="s">
        <v>437</v>
      </c>
      <c r="D391">
        <v>2018</v>
      </c>
      <c r="E391" t="s">
        <v>459</v>
      </c>
      <c r="F391">
        <v>1980</v>
      </c>
      <c r="G391">
        <v>1453</v>
      </c>
      <c r="H391" t="s">
        <v>10</v>
      </c>
      <c r="I391">
        <v>5.6</v>
      </c>
      <c r="J391">
        <v>129</v>
      </c>
      <c r="K391">
        <v>129</v>
      </c>
      <c r="L391">
        <v>2</v>
      </c>
      <c r="M391" s="7"/>
      <c r="N391">
        <v>159</v>
      </c>
      <c r="O391">
        <f t="shared" si="82"/>
        <v>30</v>
      </c>
      <c r="P391" s="25">
        <f t="shared" si="83"/>
        <v>18.867924528301888</v>
      </c>
      <c r="Q391" s="7"/>
      <c r="R391">
        <v>140</v>
      </c>
      <c r="S391">
        <f t="shared" si="84"/>
        <v>11</v>
      </c>
      <c r="T391" s="25">
        <f t="shared" si="85"/>
        <v>7.8571428571428568</v>
      </c>
      <c r="U391" s="7"/>
      <c r="V391">
        <v>122</v>
      </c>
      <c r="W391">
        <f t="shared" si="86"/>
        <v>-7</v>
      </c>
      <c r="X391" s="25">
        <f t="shared" si="87"/>
        <v>-5.7377049180327866</v>
      </c>
      <c r="Y391" s="7"/>
      <c r="Z391">
        <v>103</v>
      </c>
      <c r="AA391">
        <f t="shared" si="88"/>
        <v>-26</v>
      </c>
      <c r="AB391" s="25">
        <f t="shared" si="89"/>
        <v>-25.242718446601941</v>
      </c>
    </row>
    <row r="392" spans="1:28" x14ac:dyDescent="0.25">
      <c r="A392" t="s">
        <v>108</v>
      </c>
      <c r="B392" t="s">
        <v>114</v>
      </c>
      <c r="C392" t="s">
        <v>328</v>
      </c>
      <c r="D392">
        <v>2016</v>
      </c>
      <c r="E392" t="s">
        <v>460</v>
      </c>
      <c r="F392">
        <v>2050</v>
      </c>
      <c r="G392">
        <v>1455</v>
      </c>
      <c r="H392" t="s">
        <v>14</v>
      </c>
      <c r="I392">
        <v>4.4000000000000004</v>
      </c>
      <c r="J392">
        <v>115</v>
      </c>
      <c r="K392">
        <v>115</v>
      </c>
      <c r="L392">
        <v>36</v>
      </c>
      <c r="M392" s="7"/>
      <c r="N392">
        <v>159</v>
      </c>
      <c r="O392">
        <f t="shared" si="82"/>
        <v>44</v>
      </c>
      <c r="P392" s="25">
        <f t="shared" si="83"/>
        <v>27.672955974842768</v>
      </c>
      <c r="Q392" s="7"/>
      <c r="R392">
        <v>140</v>
      </c>
      <c r="S392">
        <f t="shared" si="84"/>
        <v>25</v>
      </c>
      <c r="T392" s="25">
        <f t="shared" si="85"/>
        <v>17.857142857142858</v>
      </c>
      <c r="U392" s="7"/>
      <c r="V392">
        <v>122</v>
      </c>
      <c r="W392">
        <f t="shared" si="86"/>
        <v>7</v>
      </c>
      <c r="X392" s="25">
        <f t="shared" si="87"/>
        <v>5.7377049180327866</v>
      </c>
      <c r="Y392" s="7"/>
      <c r="Z392">
        <v>103</v>
      </c>
      <c r="AA392">
        <f t="shared" si="88"/>
        <v>-12</v>
      </c>
      <c r="AB392" s="25">
        <f t="shared" si="89"/>
        <v>-11.650485436893204</v>
      </c>
    </row>
    <row r="393" spans="1:28" x14ac:dyDescent="0.25">
      <c r="A393" t="s">
        <v>400</v>
      </c>
      <c r="B393" t="s">
        <v>192</v>
      </c>
      <c r="C393" t="s">
        <v>455</v>
      </c>
      <c r="D393">
        <v>2019</v>
      </c>
      <c r="E393" t="s">
        <v>1837</v>
      </c>
      <c r="F393">
        <v>2085</v>
      </c>
      <c r="G393">
        <v>1455</v>
      </c>
      <c r="H393" t="s">
        <v>14</v>
      </c>
      <c r="I393">
        <v>4.5</v>
      </c>
      <c r="J393">
        <v>117</v>
      </c>
      <c r="K393">
        <v>119</v>
      </c>
      <c r="L393">
        <v>74</v>
      </c>
      <c r="M393" s="7"/>
      <c r="N393">
        <v>159</v>
      </c>
      <c r="O393">
        <f t="shared" si="82"/>
        <v>40</v>
      </c>
      <c r="P393" s="25">
        <f t="shared" si="83"/>
        <v>25.157232704402517</v>
      </c>
      <c r="Q393" s="7"/>
      <c r="R393">
        <v>140</v>
      </c>
      <c r="S393">
        <f t="shared" si="84"/>
        <v>21</v>
      </c>
      <c r="T393" s="25">
        <f t="shared" si="85"/>
        <v>15</v>
      </c>
      <c r="U393" s="7"/>
      <c r="V393">
        <v>122</v>
      </c>
      <c r="W393">
        <f t="shared" si="86"/>
        <v>3</v>
      </c>
      <c r="X393" s="25">
        <f t="shared" si="87"/>
        <v>2.459016393442623</v>
      </c>
      <c r="Y393" s="7"/>
      <c r="Z393">
        <v>103</v>
      </c>
      <c r="AA393">
        <f t="shared" si="88"/>
        <v>-16</v>
      </c>
      <c r="AB393" s="25">
        <f t="shared" si="89"/>
        <v>-15.53398058252427</v>
      </c>
    </row>
    <row r="394" spans="1:28" x14ac:dyDescent="0.25">
      <c r="A394" t="s">
        <v>239</v>
      </c>
      <c r="B394" t="s">
        <v>192</v>
      </c>
      <c r="C394" t="s">
        <v>414</v>
      </c>
      <c r="D394">
        <v>2018</v>
      </c>
      <c r="E394" t="s">
        <v>462</v>
      </c>
      <c r="F394">
        <v>2055</v>
      </c>
      <c r="G394">
        <v>1460</v>
      </c>
      <c r="H394" t="s">
        <v>10</v>
      </c>
      <c r="I394">
        <v>6</v>
      </c>
      <c r="J394">
        <v>138</v>
      </c>
      <c r="K394">
        <v>138</v>
      </c>
      <c r="L394">
        <v>38</v>
      </c>
      <c r="M394" s="7"/>
      <c r="N394">
        <v>159</v>
      </c>
      <c r="O394">
        <f t="shared" si="82"/>
        <v>21</v>
      </c>
      <c r="P394" s="25">
        <f t="shared" si="83"/>
        <v>13.20754716981132</v>
      </c>
      <c r="Q394" s="7"/>
      <c r="R394">
        <v>140</v>
      </c>
      <c r="S394">
        <f t="shared" si="84"/>
        <v>2</v>
      </c>
      <c r="T394" s="25">
        <f t="shared" si="85"/>
        <v>1.4285714285714286</v>
      </c>
      <c r="U394" s="7"/>
      <c r="V394">
        <v>122</v>
      </c>
      <c r="W394">
        <f t="shared" si="86"/>
        <v>-16</v>
      </c>
      <c r="X394" s="25">
        <f t="shared" si="87"/>
        <v>-13.114754098360656</v>
      </c>
      <c r="Y394" s="7"/>
      <c r="Z394">
        <v>103</v>
      </c>
      <c r="AA394">
        <f t="shared" si="88"/>
        <v>-35</v>
      </c>
      <c r="AB394" s="25">
        <f t="shared" si="89"/>
        <v>-33.980582524271846</v>
      </c>
    </row>
    <row r="395" spans="1:28" x14ac:dyDescent="0.25">
      <c r="A395" t="s">
        <v>271</v>
      </c>
      <c r="B395" t="s">
        <v>145</v>
      </c>
      <c r="C395" t="s">
        <v>463</v>
      </c>
      <c r="D395">
        <v>2017</v>
      </c>
      <c r="E395" t="s">
        <v>464</v>
      </c>
      <c r="F395">
        <v>1978</v>
      </c>
      <c r="G395">
        <v>1460</v>
      </c>
      <c r="H395" t="s">
        <v>10</v>
      </c>
      <c r="I395">
        <v>7.4</v>
      </c>
      <c r="J395">
        <v>170</v>
      </c>
      <c r="K395">
        <v>170</v>
      </c>
      <c r="L395">
        <v>2</v>
      </c>
      <c r="M395" s="7"/>
      <c r="N395">
        <v>159</v>
      </c>
      <c r="O395">
        <f t="shared" ref="O395:O458" si="90">N395-K395</f>
        <v>-11</v>
      </c>
      <c r="P395" s="25">
        <f t="shared" ref="P395:P458" si="91">O395/N395*100</f>
        <v>-6.9182389937106921</v>
      </c>
      <c r="Q395" s="7"/>
      <c r="R395">
        <v>140</v>
      </c>
      <c r="S395">
        <f t="shared" ref="S395:S458" si="92">R395-K395</f>
        <v>-30</v>
      </c>
      <c r="T395" s="25">
        <f t="shared" ref="T395:T458" si="93">S395/R395*100</f>
        <v>-21.428571428571427</v>
      </c>
      <c r="U395" s="7"/>
      <c r="V395">
        <v>122</v>
      </c>
      <c r="W395">
        <f t="shared" ref="W395:W458" si="94">V395-K395</f>
        <v>-48</v>
      </c>
      <c r="X395" s="25">
        <f t="shared" ref="X395:X458" si="95">W395/V395*100</f>
        <v>-39.344262295081968</v>
      </c>
      <c r="Y395" s="7"/>
      <c r="Z395">
        <v>103</v>
      </c>
      <c r="AA395">
        <f t="shared" ref="AA395:AA458" si="96">Z395-K395</f>
        <v>-67</v>
      </c>
      <c r="AB395" s="25">
        <f t="shared" ref="AB395:AB458" si="97">AA395/Z395*100</f>
        <v>-65.048543689320397</v>
      </c>
    </row>
    <row r="396" spans="1:28" x14ac:dyDescent="0.25">
      <c r="A396" t="s">
        <v>271</v>
      </c>
      <c r="B396" t="s">
        <v>145</v>
      </c>
      <c r="C396" t="s">
        <v>463</v>
      </c>
      <c r="D396">
        <v>2018</v>
      </c>
      <c r="E396" t="s">
        <v>465</v>
      </c>
      <c r="F396">
        <v>1978</v>
      </c>
      <c r="G396">
        <v>1460</v>
      </c>
      <c r="H396" t="s">
        <v>10</v>
      </c>
      <c r="I396">
        <v>7.4</v>
      </c>
      <c r="J396">
        <v>170</v>
      </c>
      <c r="K396">
        <v>170</v>
      </c>
      <c r="L396">
        <v>2</v>
      </c>
      <c r="M396" s="7"/>
      <c r="N396">
        <v>159</v>
      </c>
      <c r="O396">
        <f t="shared" si="90"/>
        <v>-11</v>
      </c>
      <c r="P396" s="25">
        <f t="shared" si="91"/>
        <v>-6.9182389937106921</v>
      </c>
      <c r="Q396" s="7"/>
      <c r="R396">
        <v>140</v>
      </c>
      <c r="S396">
        <f t="shared" si="92"/>
        <v>-30</v>
      </c>
      <c r="T396" s="25">
        <f t="shared" si="93"/>
        <v>-21.428571428571427</v>
      </c>
      <c r="U396" s="7"/>
      <c r="V396">
        <v>122</v>
      </c>
      <c r="W396">
        <f t="shared" si="94"/>
        <v>-48</v>
      </c>
      <c r="X396" s="25">
        <f t="shared" si="95"/>
        <v>-39.344262295081968</v>
      </c>
      <c r="Y396" s="7"/>
      <c r="Z396">
        <v>103</v>
      </c>
      <c r="AA396">
        <f t="shared" si="96"/>
        <v>-67</v>
      </c>
      <c r="AB396" s="25">
        <f t="shared" si="97"/>
        <v>-65.048543689320397</v>
      </c>
    </row>
    <row r="397" spans="1:28" x14ac:dyDescent="0.25">
      <c r="A397" t="s">
        <v>108</v>
      </c>
      <c r="B397" t="s">
        <v>114</v>
      </c>
      <c r="C397" t="s">
        <v>328</v>
      </c>
      <c r="D397">
        <v>2016</v>
      </c>
      <c r="E397" t="s">
        <v>467</v>
      </c>
      <c r="F397">
        <v>1900</v>
      </c>
      <c r="G397">
        <v>1461</v>
      </c>
      <c r="H397" t="s">
        <v>10</v>
      </c>
      <c r="I397">
        <v>6.7</v>
      </c>
      <c r="J397">
        <v>154</v>
      </c>
      <c r="K397">
        <v>157</v>
      </c>
      <c r="L397">
        <v>52</v>
      </c>
      <c r="M397" s="7"/>
      <c r="N397">
        <v>159</v>
      </c>
      <c r="O397">
        <f t="shared" si="90"/>
        <v>2</v>
      </c>
      <c r="P397" s="25">
        <f t="shared" si="91"/>
        <v>1.257861635220126</v>
      </c>
      <c r="Q397" s="7"/>
      <c r="R397">
        <v>140</v>
      </c>
      <c r="S397">
        <f t="shared" si="92"/>
        <v>-17</v>
      </c>
      <c r="T397" s="25">
        <f t="shared" si="93"/>
        <v>-12.142857142857142</v>
      </c>
      <c r="U397" s="7"/>
      <c r="V397">
        <v>122</v>
      </c>
      <c r="W397">
        <f t="shared" si="94"/>
        <v>-35</v>
      </c>
      <c r="X397" s="25">
        <f t="shared" si="95"/>
        <v>-28.688524590163933</v>
      </c>
      <c r="Y397" s="7"/>
      <c r="Z397">
        <v>103</v>
      </c>
      <c r="AA397">
        <f t="shared" si="96"/>
        <v>-54</v>
      </c>
      <c r="AB397" s="25">
        <f t="shared" si="97"/>
        <v>-52.427184466019419</v>
      </c>
    </row>
    <row r="398" spans="1:28" x14ac:dyDescent="0.25">
      <c r="A398" t="s">
        <v>108</v>
      </c>
      <c r="B398" t="s">
        <v>114</v>
      </c>
      <c r="C398" t="s">
        <v>328</v>
      </c>
      <c r="D398">
        <v>2016</v>
      </c>
      <c r="E398" t="s">
        <v>468</v>
      </c>
      <c r="F398">
        <v>1900</v>
      </c>
      <c r="G398">
        <v>1461</v>
      </c>
      <c r="H398" t="s">
        <v>10</v>
      </c>
      <c r="I398">
        <v>6.9</v>
      </c>
      <c r="J398">
        <v>158</v>
      </c>
      <c r="K398">
        <v>161</v>
      </c>
      <c r="L398">
        <v>48</v>
      </c>
      <c r="M398" s="7"/>
      <c r="N398">
        <v>159</v>
      </c>
      <c r="O398">
        <f t="shared" si="90"/>
        <v>-2</v>
      </c>
      <c r="P398" s="25">
        <f t="shared" si="91"/>
        <v>-1.257861635220126</v>
      </c>
      <c r="Q398" s="7"/>
      <c r="R398">
        <v>140</v>
      </c>
      <c r="S398">
        <f t="shared" si="92"/>
        <v>-21</v>
      </c>
      <c r="T398" s="25">
        <f t="shared" si="93"/>
        <v>-15</v>
      </c>
      <c r="U398" s="7"/>
      <c r="V398">
        <v>122</v>
      </c>
      <c r="W398">
        <f t="shared" si="94"/>
        <v>-39</v>
      </c>
      <c r="X398" s="25">
        <f t="shared" si="95"/>
        <v>-31.967213114754102</v>
      </c>
      <c r="Y398" s="7"/>
      <c r="Z398">
        <v>103</v>
      </c>
      <c r="AA398">
        <f t="shared" si="96"/>
        <v>-58</v>
      </c>
      <c r="AB398" s="25">
        <f t="shared" si="97"/>
        <v>-56.310679611650485</v>
      </c>
    </row>
    <row r="399" spans="1:28" x14ac:dyDescent="0.25">
      <c r="A399" t="s">
        <v>220</v>
      </c>
      <c r="B399" t="s">
        <v>72</v>
      </c>
      <c r="C399" t="s">
        <v>221</v>
      </c>
      <c r="D399">
        <v>2017</v>
      </c>
      <c r="E399" t="s">
        <v>470</v>
      </c>
      <c r="F399">
        <v>1953</v>
      </c>
      <c r="G399">
        <v>1462</v>
      </c>
      <c r="H399" t="s">
        <v>10</v>
      </c>
      <c r="I399">
        <v>6.6</v>
      </c>
      <c r="J399">
        <v>152</v>
      </c>
      <c r="K399">
        <v>149</v>
      </c>
      <c r="L399">
        <v>2</v>
      </c>
      <c r="M399" s="7"/>
      <c r="N399">
        <v>159</v>
      </c>
      <c r="O399">
        <f t="shared" si="90"/>
        <v>10</v>
      </c>
      <c r="P399" s="25">
        <f t="shared" si="91"/>
        <v>6.2893081761006293</v>
      </c>
      <c r="Q399" s="7"/>
      <c r="R399">
        <v>140</v>
      </c>
      <c r="S399">
        <f t="shared" si="92"/>
        <v>-9</v>
      </c>
      <c r="T399" s="25">
        <f t="shared" si="93"/>
        <v>-6.4285714285714279</v>
      </c>
      <c r="U399" s="7"/>
      <c r="V399">
        <v>122</v>
      </c>
      <c r="W399">
        <f t="shared" si="94"/>
        <v>-27</v>
      </c>
      <c r="X399" s="25">
        <f t="shared" si="95"/>
        <v>-22.131147540983605</v>
      </c>
      <c r="Y399" s="7"/>
      <c r="Z399">
        <v>103</v>
      </c>
      <c r="AA399">
        <f t="shared" si="96"/>
        <v>-46</v>
      </c>
      <c r="AB399" s="25">
        <f t="shared" si="97"/>
        <v>-44.660194174757287</v>
      </c>
    </row>
    <row r="400" spans="1:28" x14ac:dyDescent="0.25">
      <c r="A400" t="s">
        <v>19</v>
      </c>
      <c r="B400" t="s">
        <v>345</v>
      </c>
      <c r="C400" t="s">
        <v>421</v>
      </c>
      <c r="D400">
        <v>2017</v>
      </c>
      <c r="E400" t="s">
        <v>471</v>
      </c>
      <c r="F400">
        <v>1940</v>
      </c>
      <c r="G400">
        <v>1462</v>
      </c>
      <c r="H400" t="s">
        <v>10</v>
      </c>
      <c r="I400">
        <v>7</v>
      </c>
      <c r="J400">
        <v>161</v>
      </c>
      <c r="K400">
        <v>161</v>
      </c>
      <c r="L400">
        <v>122</v>
      </c>
      <c r="M400" s="7"/>
      <c r="N400">
        <v>159</v>
      </c>
      <c r="O400">
        <f t="shared" si="90"/>
        <v>-2</v>
      </c>
      <c r="P400" s="25">
        <f t="shared" si="91"/>
        <v>-1.257861635220126</v>
      </c>
      <c r="Q400" s="7"/>
      <c r="R400">
        <v>140</v>
      </c>
      <c r="S400">
        <f t="shared" si="92"/>
        <v>-21</v>
      </c>
      <c r="T400" s="25">
        <f t="shared" si="93"/>
        <v>-15</v>
      </c>
      <c r="U400" s="7"/>
      <c r="V400">
        <v>122</v>
      </c>
      <c r="W400">
        <f t="shared" si="94"/>
        <v>-39</v>
      </c>
      <c r="X400" s="25">
        <f t="shared" si="95"/>
        <v>-31.967213114754102</v>
      </c>
      <c r="Y400" s="7"/>
      <c r="Z400">
        <v>103</v>
      </c>
      <c r="AA400">
        <f t="shared" si="96"/>
        <v>-58</v>
      </c>
      <c r="AB400" s="25">
        <f t="shared" si="97"/>
        <v>-56.310679611650485</v>
      </c>
    </row>
    <row r="401" spans="1:28" x14ac:dyDescent="0.25">
      <c r="A401" t="s">
        <v>19</v>
      </c>
      <c r="B401" t="s">
        <v>345</v>
      </c>
      <c r="C401" t="s">
        <v>421</v>
      </c>
      <c r="D401">
        <v>2017</v>
      </c>
      <c r="E401" t="s">
        <v>472</v>
      </c>
      <c r="F401">
        <v>1940</v>
      </c>
      <c r="G401">
        <v>1462</v>
      </c>
      <c r="H401" t="s">
        <v>10</v>
      </c>
      <c r="I401">
        <v>7</v>
      </c>
      <c r="J401">
        <v>161</v>
      </c>
      <c r="K401">
        <v>161</v>
      </c>
      <c r="L401">
        <v>188</v>
      </c>
      <c r="M401" s="7"/>
      <c r="N401">
        <v>159</v>
      </c>
      <c r="O401">
        <f t="shared" si="90"/>
        <v>-2</v>
      </c>
      <c r="P401" s="25">
        <f t="shared" si="91"/>
        <v>-1.257861635220126</v>
      </c>
      <c r="Q401" s="7"/>
      <c r="R401">
        <v>140</v>
      </c>
      <c r="S401">
        <f t="shared" si="92"/>
        <v>-21</v>
      </c>
      <c r="T401" s="25">
        <f t="shared" si="93"/>
        <v>-15</v>
      </c>
      <c r="U401" s="7"/>
      <c r="V401">
        <v>122</v>
      </c>
      <c r="W401">
        <f t="shared" si="94"/>
        <v>-39</v>
      </c>
      <c r="X401" s="25">
        <f t="shared" si="95"/>
        <v>-31.967213114754102</v>
      </c>
      <c r="Y401" s="7"/>
      <c r="Z401">
        <v>103</v>
      </c>
      <c r="AA401">
        <f t="shared" si="96"/>
        <v>-58</v>
      </c>
      <c r="AB401" s="25">
        <f t="shared" si="97"/>
        <v>-56.310679611650485</v>
      </c>
    </row>
    <row r="402" spans="1:28" x14ac:dyDescent="0.25">
      <c r="A402" t="s">
        <v>19</v>
      </c>
      <c r="B402" t="s">
        <v>345</v>
      </c>
      <c r="C402" t="s">
        <v>421</v>
      </c>
      <c r="D402">
        <v>2018</v>
      </c>
      <c r="E402" t="s">
        <v>473</v>
      </c>
      <c r="F402">
        <v>1940</v>
      </c>
      <c r="G402">
        <v>1462</v>
      </c>
      <c r="H402" t="s">
        <v>10</v>
      </c>
      <c r="I402">
        <v>7</v>
      </c>
      <c r="J402">
        <v>161</v>
      </c>
      <c r="K402">
        <v>159</v>
      </c>
      <c r="L402">
        <v>402</v>
      </c>
      <c r="M402" s="7"/>
      <c r="N402">
        <v>159</v>
      </c>
      <c r="O402">
        <f t="shared" si="90"/>
        <v>0</v>
      </c>
      <c r="P402" s="25">
        <f t="shared" si="91"/>
        <v>0</v>
      </c>
      <c r="Q402" s="7"/>
      <c r="R402">
        <v>140</v>
      </c>
      <c r="S402">
        <f t="shared" si="92"/>
        <v>-19</v>
      </c>
      <c r="T402" s="25">
        <f t="shared" si="93"/>
        <v>-13.571428571428571</v>
      </c>
      <c r="U402" s="7"/>
      <c r="V402">
        <v>122</v>
      </c>
      <c r="W402">
        <f t="shared" si="94"/>
        <v>-37</v>
      </c>
      <c r="X402" s="25">
        <f t="shared" si="95"/>
        <v>-30.327868852459016</v>
      </c>
      <c r="Y402" s="7"/>
      <c r="Z402">
        <v>103</v>
      </c>
      <c r="AA402">
        <f t="shared" si="96"/>
        <v>-56</v>
      </c>
      <c r="AB402" s="25">
        <f t="shared" si="97"/>
        <v>-54.368932038834949</v>
      </c>
    </row>
    <row r="403" spans="1:28" x14ac:dyDescent="0.25">
      <c r="A403" t="s">
        <v>19</v>
      </c>
      <c r="B403" t="s">
        <v>345</v>
      </c>
      <c r="C403" t="s">
        <v>421</v>
      </c>
      <c r="D403">
        <v>2018</v>
      </c>
      <c r="E403" t="s">
        <v>474</v>
      </c>
      <c r="F403">
        <v>1940</v>
      </c>
      <c r="G403">
        <v>1462</v>
      </c>
      <c r="H403" t="s">
        <v>10</v>
      </c>
      <c r="I403">
        <v>7</v>
      </c>
      <c r="J403">
        <v>161</v>
      </c>
      <c r="K403">
        <v>159</v>
      </c>
      <c r="L403">
        <v>718</v>
      </c>
      <c r="M403" s="7"/>
      <c r="N403">
        <v>159</v>
      </c>
      <c r="O403">
        <f t="shared" si="90"/>
        <v>0</v>
      </c>
      <c r="P403" s="25">
        <f t="shared" si="91"/>
        <v>0</v>
      </c>
      <c r="Q403" s="7"/>
      <c r="R403">
        <v>140</v>
      </c>
      <c r="S403">
        <f t="shared" si="92"/>
        <v>-19</v>
      </c>
      <c r="T403" s="25">
        <f t="shared" si="93"/>
        <v>-13.571428571428571</v>
      </c>
      <c r="U403" s="7"/>
      <c r="V403">
        <v>122</v>
      </c>
      <c r="W403">
        <f t="shared" si="94"/>
        <v>-37</v>
      </c>
      <c r="X403" s="25">
        <f t="shared" si="95"/>
        <v>-30.327868852459016</v>
      </c>
      <c r="Y403" s="7"/>
      <c r="Z403">
        <v>103</v>
      </c>
      <c r="AA403">
        <f t="shared" si="96"/>
        <v>-56</v>
      </c>
      <c r="AB403" s="25">
        <f t="shared" si="97"/>
        <v>-54.368932038834949</v>
      </c>
    </row>
    <row r="404" spans="1:28" x14ac:dyDescent="0.25">
      <c r="A404" t="s">
        <v>108</v>
      </c>
      <c r="B404" t="s">
        <v>114</v>
      </c>
      <c r="C404" t="s">
        <v>328</v>
      </c>
      <c r="D404">
        <v>2016</v>
      </c>
      <c r="E404" t="s">
        <v>475</v>
      </c>
      <c r="F404">
        <v>1900</v>
      </c>
      <c r="G404">
        <v>1464</v>
      </c>
      <c r="H404" t="s">
        <v>10</v>
      </c>
      <c r="I404">
        <v>6.7</v>
      </c>
      <c r="J404">
        <v>154</v>
      </c>
      <c r="K404">
        <v>157</v>
      </c>
      <c r="L404">
        <v>150</v>
      </c>
      <c r="M404" s="7"/>
      <c r="N404">
        <v>159</v>
      </c>
      <c r="O404">
        <f t="shared" si="90"/>
        <v>2</v>
      </c>
      <c r="P404" s="25">
        <f t="shared" si="91"/>
        <v>1.257861635220126</v>
      </c>
      <c r="Q404" s="7"/>
      <c r="R404">
        <v>140</v>
      </c>
      <c r="S404">
        <f t="shared" si="92"/>
        <v>-17</v>
      </c>
      <c r="T404" s="25">
        <f t="shared" si="93"/>
        <v>-12.142857142857142</v>
      </c>
      <c r="U404" s="7"/>
      <c r="V404">
        <v>122</v>
      </c>
      <c r="W404">
        <f t="shared" si="94"/>
        <v>-35</v>
      </c>
      <c r="X404" s="25">
        <f t="shared" si="95"/>
        <v>-28.688524590163933</v>
      </c>
      <c r="Y404" s="7"/>
      <c r="Z404">
        <v>103</v>
      </c>
      <c r="AA404">
        <f t="shared" si="96"/>
        <v>-54</v>
      </c>
      <c r="AB404" s="25">
        <f t="shared" si="97"/>
        <v>-52.427184466019419</v>
      </c>
    </row>
    <row r="405" spans="1:28" x14ac:dyDescent="0.25">
      <c r="A405" t="s">
        <v>185</v>
      </c>
      <c r="B405" t="s">
        <v>476</v>
      </c>
      <c r="C405" t="s">
        <v>477</v>
      </c>
      <c r="D405">
        <v>2017</v>
      </c>
      <c r="E405" t="s">
        <v>478</v>
      </c>
      <c r="F405">
        <v>1845</v>
      </c>
      <c r="G405">
        <v>1465</v>
      </c>
      <c r="H405" t="s">
        <v>138</v>
      </c>
      <c r="I405">
        <v>4.0999999999999996</v>
      </c>
      <c r="J405">
        <v>94</v>
      </c>
      <c r="K405">
        <v>94</v>
      </c>
      <c r="L405">
        <v>30</v>
      </c>
      <c r="M405" s="7"/>
      <c r="N405">
        <v>159</v>
      </c>
      <c r="O405">
        <f t="shared" si="90"/>
        <v>65</v>
      </c>
      <c r="P405" s="25">
        <f t="shared" si="91"/>
        <v>40.880503144654092</v>
      </c>
      <c r="Q405" s="7"/>
      <c r="R405">
        <v>140</v>
      </c>
      <c r="S405">
        <f t="shared" si="92"/>
        <v>46</v>
      </c>
      <c r="T405" s="25">
        <f t="shared" si="93"/>
        <v>32.857142857142854</v>
      </c>
      <c r="U405" s="7"/>
      <c r="V405">
        <v>122</v>
      </c>
      <c r="W405">
        <f t="shared" si="94"/>
        <v>28</v>
      </c>
      <c r="X405" s="25">
        <f t="shared" si="95"/>
        <v>22.950819672131146</v>
      </c>
      <c r="Y405" s="7"/>
      <c r="Z405">
        <v>103</v>
      </c>
      <c r="AA405">
        <f t="shared" si="96"/>
        <v>9</v>
      </c>
      <c r="AB405" s="25">
        <f t="shared" si="97"/>
        <v>8.7378640776699026</v>
      </c>
    </row>
    <row r="406" spans="1:28" x14ac:dyDescent="0.25">
      <c r="A406" t="s">
        <v>185</v>
      </c>
      <c r="B406" t="s">
        <v>476</v>
      </c>
      <c r="C406" t="s">
        <v>477</v>
      </c>
      <c r="D406">
        <v>2017</v>
      </c>
      <c r="E406" t="s">
        <v>479</v>
      </c>
      <c r="F406">
        <v>1845</v>
      </c>
      <c r="G406">
        <v>1465</v>
      </c>
      <c r="H406" t="s">
        <v>138</v>
      </c>
      <c r="I406">
        <v>4.0999999999999996</v>
      </c>
      <c r="J406">
        <v>94</v>
      </c>
      <c r="K406">
        <v>94</v>
      </c>
      <c r="L406">
        <v>12</v>
      </c>
      <c r="M406" s="7"/>
      <c r="N406">
        <v>159</v>
      </c>
      <c r="O406">
        <f t="shared" si="90"/>
        <v>65</v>
      </c>
      <c r="P406" s="25">
        <f t="shared" si="91"/>
        <v>40.880503144654092</v>
      </c>
      <c r="Q406" s="7"/>
      <c r="R406">
        <v>140</v>
      </c>
      <c r="S406">
        <f t="shared" si="92"/>
        <v>46</v>
      </c>
      <c r="T406" s="25">
        <f t="shared" si="93"/>
        <v>32.857142857142854</v>
      </c>
      <c r="U406" s="7"/>
      <c r="V406">
        <v>122</v>
      </c>
      <c r="W406">
        <f t="shared" si="94"/>
        <v>28</v>
      </c>
      <c r="X406" s="25">
        <f t="shared" si="95"/>
        <v>22.950819672131146</v>
      </c>
      <c r="Y406" s="7"/>
      <c r="Z406">
        <v>103</v>
      </c>
      <c r="AA406">
        <f t="shared" si="96"/>
        <v>9</v>
      </c>
      <c r="AB406" s="25">
        <f t="shared" si="97"/>
        <v>8.7378640776699026</v>
      </c>
    </row>
    <row r="407" spans="1:28" x14ac:dyDescent="0.25">
      <c r="A407" t="s">
        <v>400</v>
      </c>
      <c r="B407" t="s">
        <v>15</v>
      </c>
      <c r="C407" t="s">
        <v>480</v>
      </c>
      <c r="D407">
        <v>2017</v>
      </c>
      <c r="E407" t="s">
        <v>481</v>
      </c>
      <c r="F407">
        <v>2030</v>
      </c>
      <c r="G407">
        <v>1465</v>
      </c>
      <c r="H407" t="s">
        <v>10</v>
      </c>
      <c r="I407">
        <v>6.5</v>
      </c>
      <c r="J407">
        <v>149</v>
      </c>
      <c r="K407">
        <v>149</v>
      </c>
      <c r="L407">
        <v>2</v>
      </c>
      <c r="M407" s="7"/>
      <c r="N407">
        <v>159</v>
      </c>
      <c r="O407">
        <f t="shared" si="90"/>
        <v>10</v>
      </c>
      <c r="P407" s="25">
        <f t="shared" si="91"/>
        <v>6.2893081761006293</v>
      </c>
      <c r="Q407" s="7"/>
      <c r="R407">
        <v>140</v>
      </c>
      <c r="S407">
        <f t="shared" si="92"/>
        <v>-9</v>
      </c>
      <c r="T407" s="25">
        <f t="shared" si="93"/>
        <v>-6.4285714285714279</v>
      </c>
      <c r="U407" s="7"/>
      <c r="V407">
        <v>122</v>
      </c>
      <c r="W407">
        <f t="shared" si="94"/>
        <v>-27</v>
      </c>
      <c r="X407" s="25">
        <f t="shared" si="95"/>
        <v>-22.131147540983605</v>
      </c>
      <c r="Y407" s="7"/>
      <c r="Z407">
        <v>103</v>
      </c>
      <c r="AA407">
        <f t="shared" si="96"/>
        <v>-46</v>
      </c>
      <c r="AB407" s="25">
        <f t="shared" si="97"/>
        <v>-44.660194174757287</v>
      </c>
    </row>
    <row r="408" spans="1:28" x14ac:dyDescent="0.25">
      <c r="A408" t="s">
        <v>400</v>
      </c>
      <c r="B408" t="s">
        <v>15</v>
      </c>
      <c r="C408" t="s">
        <v>480</v>
      </c>
      <c r="D408">
        <v>2018</v>
      </c>
      <c r="E408" t="s">
        <v>482</v>
      </c>
      <c r="F408">
        <v>2030</v>
      </c>
      <c r="G408">
        <v>1465</v>
      </c>
      <c r="H408" t="s">
        <v>10</v>
      </c>
      <c r="I408">
        <v>6.4</v>
      </c>
      <c r="J408">
        <v>147</v>
      </c>
      <c r="K408">
        <v>145</v>
      </c>
      <c r="L408">
        <v>154</v>
      </c>
      <c r="M408" s="7"/>
      <c r="N408">
        <v>159</v>
      </c>
      <c r="O408">
        <f t="shared" si="90"/>
        <v>14</v>
      </c>
      <c r="P408" s="25">
        <f t="shared" si="91"/>
        <v>8.8050314465408803</v>
      </c>
      <c r="Q408" s="7"/>
      <c r="R408">
        <v>140</v>
      </c>
      <c r="S408">
        <f t="shared" si="92"/>
        <v>-5</v>
      </c>
      <c r="T408" s="25">
        <f t="shared" si="93"/>
        <v>-3.5714285714285712</v>
      </c>
      <c r="U408" s="7"/>
      <c r="V408">
        <v>122</v>
      </c>
      <c r="W408">
        <f t="shared" si="94"/>
        <v>-23</v>
      </c>
      <c r="X408" s="25">
        <f t="shared" si="95"/>
        <v>-18.852459016393443</v>
      </c>
      <c r="Y408" s="7"/>
      <c r="Z408">
        <v>103</v>
      </c>
      <c r="AA408">
        <f t="shared" si="96"/>
        <v>-42</v>
      </c>
      <c r="AB408" s="25">
        <f t="shared" si="97"/>
        <v>-40.776699029126213</v>
      </c>
    </row>
    <row r="409" spans="1:28" x14ac:dyDescent="0.25">
      <c r="A409" t="s">
        <v>38</v>
      </c>
      <c r="B409" t="s">
        <v>15</v>
      </c>
      <c r="C409" t="s">
        <v>480</v>
      </c>
      <c r="D409">
        <v>2017</v>
      </c>
      <c r="E409" t="s">
        <v>483</v>
      </c>
      <c r="F409">
        <v>2030</v>
      </c>
      <c r="G409">
        <v>1465</v>
      </c>
      <c r="H409" t="s">
        <v>10</v>
      </c>
      <c r="I409">
        <v>6.5</v>
      </c>
      <c r="J409">
        <v>149</v>
      </c>
      <c r="K409">
        <v>140</v>
      </c>
      <c r="L409">
        <v>6</v>
      </c>
      <c r="M409" s="7"/>
      <c r="N409">
        <v>159</v>
      </c>
      <c r="O409">
        <f t="shared" si="90"/>
        <v>19</v>
      </c>
      <c r="P409" s="25">
        <f t="shared" si="91"/>
        <v>11.949685534591195</v>
      </c>
      <c r="Q409" s="7"/>
      <c r="R409">
        <v>140</v>
      </c>
      <c r="S409">
        <f t="shared" si="92"/>
        <v>0</v>
      </c>
      <c r="T409" s="25">
        <f t="shared" si="93"/>
        <v>0</v>
      </c>
      <c r="U409" s="7"/>
      <c r="V409">
        <v>122</v>
      </c>
      <c r="W409">
        <f t="shared" si="94"/>
        <v>-18</v>
      </c>
      <c r="X409" s="25">
        <f t="shared" si="95"/>
        <v>-14.754098360655737</v>
      </c>
      <c r="Y409" s="7"/>
      <c r="Z409">
        <v>103</v>
      </c>
      <c r="AA409">
        <f t="shared" si="96"/>
        <v>-37</v>
      </c>
      <c r="AB409" s="25">
        <f t="shared" si="97"/>
        <v>-35.922330097087382</v>
      </c>
    </row>
    <row r="410" spans="1:28" x14ac:dyDescent="0.25">
      <c r="A410" t="s">
        <v>38</v>
      </c>
      <c r="B410" t="s">
        <v>15</v>
      </c>
      <c r="C410" t="s">
        <v>480</v>
      </c>
      <c r="D410">
        <v>2019</v>
      </c>
      <c r="E410" t="s">
        <v>1838</v>
      </c>
      <c r="F410">
        <v>2030</v>
      </c>
      <c r="G410">
        <v>1465</v>
      </c>
      <c r="H410" t="s">
        <v>10</v>
      </c>
      <c r="I410">
        <v>6.4</v>
      </c>
      <c r="J410">
        <v>147</v>
      </c>
      <c r="K410">
        <v>145</v>
      </c>
      <c r="L410">
        <v>30</v>
      </c>
      <c r="M410" s="7"/>
      <c r="N410">
        <v>159</v>
      </c>
      <c r="O410">
        <f t="shared" si="90"/>
        <v>14</v>
      </c>
      <c r="P410" s="25">
        <f t="shared" si="91"/>
        <v>8.8050314465408803</v>
      </c>
      <c r="Q410" s="7"/>
      <c r="R410">
        <v>140</v>
      </c>
      <c r="S410">
        <f t="shared" si="92"/>
        <v>-5</v>
      </c>
      <c r="T410" s="25">
        <f t="shared" si="93"/>
        <v>-3.5714285714285712</v>
      </c>
      <c r="U410" s="7"/>
      <c r="V410">
        <v>122</v>
      </c>
      <c r="W410">
        <f t="shared" si="94"/>
        <v>-23</v>
      </c>
      <c r="X410" s="25">
        <f t="shared" si="95"/>
        <v>-18.852459016393443</v>
      </c>
      <c r="Y410" s="7"/>
      <c r="Z410">
        <v>103</v>
      </c>
      <c r="AA410">
        <f t="shared" si="96"/>
        <v>-42</v>
      </c>
      <c r="AB410" s="25">
        <f t="shared" si="97"/>
        <v>-40.776699029126213</v>
      </c>
    </row>
    <row r="411" spans="1:28" x14ac:dyDescent="0.25">
      <c r="A411" t="s">
        <v>239</v>
      </c>
      <c r="B411" t="s">
        <v>101</v>
      </c>
      <c r="C411" t="s">
        <v>445</v>
      </c>
      <c r="D411">
        <v>2017</v>
      </c>
      <c r="E411" t="s">
        <v>484</v>
      </c>
      <c r="F411">
        <v>1975</v>
      </c>
      <c r="G411">
        <v>1465</v>
      </c>
      <c r="H411" t="s">
        <v>10</v>
      </c>
      <c r="I411">
        <v>5.7</v>
      </c>
      <c r="J411">
        <v>131</v>
      </c>
      <c r="K411">
        <v>130</v>
      </c>
      <c r="L411">
        <v>104</v>
      </c>
      <c r="M411" s="7"/>
      <c r="N411">
        <v>159</v>
      </c>
      <c r="O411">
        <f t="shared" si="90"/>
        <v>29</v>
      </c>
      <c r="P411" s="25">
        <f t="shared" si="91"/>
        <v>18.238993710691823</v>
      </c>
      <c r="Q411" s="7"/>
      <c r="R411">
        <v>140</v>
      </c>
      <c r="S411">
        <f t="shared" si="92"/>
        <v>10</v>
      </c>
      <c r="T411" s="25">
        <f t="shared" si="93"/>
        <v>7.1428571428571423</v>
      </c>
      <c r="U411" s="7"/>
      <c r="V411">
        <v>122</v>
      </c>
      <c r="W411">
        <f t="shared" si="94"/>
        <v>-8</v>
      </c>
      <c r="X411" s="25">
        <f t="shared" si="95"/>
        <v>-6.557377049180328</v>
      </c>
      <c r="Y411" s="7"/>
      <c r="Z411">
        <v>103</v>
      </c>
      <c r="AA411">
        <f t="shared" si="96"/>
        <v>-27</v>
      </c>
      <c r="AB411" s="25">
        <f t="shared" si="97"/>
        <v>-26.21359223300971</v>
      </c>
    </row>
    <row r="412" spans="1:28" x14ac:dyDescent="0.25">
      <c r="A412" t="s">
        <v>271</v>
      </c>
      <c r="B412" t="s">
        <v>99</v>
      </c>
      <c r="C412">
        <v>3008</v>
      </c>
      <c r="D412">
        <v>2017</v>
      </c>
      <c r="E412" t="s">
        <v>485</v>
      </c>
      <c r="F412">
        <v>2090</v>
      </c>
      <c r="G412">
        <v>1465</v>
      </c>
      <c r="H412" t="s">
        <v>14</v>
      </c>
      <c r="I412">
        <v>4.8</v>
      </c>
      <c r="J412">
        <v>125</v>
      </c>
      <c r="K412">
        <v>124</v>
      </c>
      <c r="L412">
        <v>10</v>
      </c>
      <c r="M412" s="7"/>
      <c r="N412">
        <v>159</v>
      </c>
      <c r="O412">
        <f t="shared" si="90"/>
        <v>35</v>
      </c>
      <c r="P412" s="25">
        <f t="shared" si="91"/>
        <v>22.012578616352201</v>
      </c>
      <c r="Q412" s="7"/>
      <c r="R412">
        <v>140</v>
      </c>
      <c r="S412">
        <f t="shared" si="92"/>
        <v>16</v>
      </c>
      <c r="T412" s="25">
        <f t="shared" si="93"/>
        <v>11.428571428571429</v>
      </c>
      <c r="U412" s="7"/>
      <c r="V412">
        <v>122</v>
      </c>
      <c r="W412">
        <f t="shared" si="94"/>
        <v>-2</v>
      </c>
      <c r="X412" s="25">
        <f t="shared" si="95"/>
        <v>-1.639344262295082</v>
      </c>
      <c r="Y412" s="7"/>
      <c r="Z412">
        <v>103</v>
      </c>
      <c r="AA412">
        <f t="shared" si="96"/>
        <v>-21</v>
      </c>
      <c r="AB412" s="25">
        <f t="shared" si="97"/>
        <v>-20.388349514563107</v>
      </c>
    </row>
    <row r="413" spans="1:28" x14ac:dyDescent="0.25">
      <c r="A413" t="s">
        <v>271</v>
      </c>
      <c r="B413" t="s">
        <v>99</v>
      </c>
      <c r="C413">
        <v>3008</v>
      </c>
      <c r="D413">
        <v>2017</v>
      </c>
      <c r="E413" t="s">
        <v>486</v>
      </c>
      <c r="F413">
        <v>2090</v>
      </c>
      <c r="G413">
        <v>1465</v>
      </c>
      <c r="H413" t="s">
        <v>14</v>
      </c>
      <c r="I413">
        <v>4.8</v>
      </c>
      <c r="J413">
        <v>125</v>
      </c>
      <c r="K413">
        <v>124</v>
      </c>
      <c r="L413">
        <v>34</v>
      </c>
      <c r="M413" s="7"/>
      <c r="N413">
        <v>159</v>
      </c>
      <c r="O413">
        <f t="shared" si="90"/>
        <v>35</v>
      </c>
      <c r="P413" s="25">
        <f t="shared" si="91"/>
        <v>22.012578616352201</v>
      </c>
      <c r="Q413" s="7"/>
      <c r="R413">
        <v>140</v>
      </c>
      <c r="S413">
        <f t="shared" si="92"/>
        <v>16</v>
      </c>
      <c r="T413" s="25">
        <f t="shared" si="93"/>
        <v>11.428571428571429</v>
      </c>
      <c r="U413" s="7"/>
      <c r="V413">
        <v>122</v>
      </c>
      <c r="W413">
        <f t="shared" si="94"/>
        <v>-2</v>
      </c>
      <c r="X413" s="25">
        <f t="shared" si="95"/>
        <v>-1.639344262295082</v>
      </c>
      <c r="Y413" s="7"/>
      <c r="Z413">
        <v>103</v>
      </c>
      <c r="AA413">
        <f t="shared" si="96"/>
        <v>-21</v>
      </c>
      <c r="AB413" s="25">
        <f t="shared" si="97"/>
        <v>-20.388349514563107</v>
      </c>
    </row>
    <row r="414" spans="1:28" x14ac:dyDescent="0.25">
      <c r="A414" t="s">
        <v>239</v>
      </c>
      <c r="B414" t="s">
        <v>76</v>
      </c>
      <c r="C414" t="s">
        <v>439</v>
      </c>
      <c r="D414">
        <v>2019</v>
      </c>
      <c r="E414" t="s">
        <v>1839</v>
      </c>
      <c r="F414">
        <v>1880</v>
      </c>
      <c r="G414">
        <v>1469</v>
      </c>
      <c r="H414" t="s">
        <v>10</v>
      </c>
      <c r="I414">
        <v>7.3</v>
      </c>
      <c r="J414">
        <v>168</v>
      </c>
      <c r="K414">
        <v>172</v>
      </c>
      <c r="L414">
        <v>78</v>
      </c>
      <c r="M414" s="7"/>
      <c r="N414">
        <v>159</v>
      </c>
      <c r="O414">
        <f t="shared" si="90"/>
        <v>-13</v>
      </c>
      <c r="P414" s="25">
        <f t="shared" si="91"/>
        <v>-8.1761006289308167</v>
      </c>
      <c r="Q414" s="7"/>
      <c r="R414">
        <v>140</v>
      </c>
      <c r="S414">
        <f t="shared" si="92"/>
        <v>-32</v>
      </c>
      <c r="T414" s="25">
        <f t="shared" si="93"/>
        <v>-22.857142857142858</v>
      </c>
      <c r="U414" s="7"/>
      <c r="V414">
        <v>122</v>
      </c>
      <c r="W414">
        <f t="shared" si="94"/>
        <v>-50</v>
      </c>
      <c r="X414" s="25">
        <f t="shared" si="95"/>
        <v>-40.983606557377051</v>
      </c>
      <c r="Y414" s="7"/>
      <c r="Z414">
        <v>103</v>
      </c>
      <c r="AA414">
        <f t="shared" si="96"/>
        <v>-69</v>
      </c>
      <c r="AB414" s="25">
        <f t="shared" si="97"/>
        <v>-66.990291262135926</v>
      </c>
    </row>
    <row r="415" spans="1:28" x14ac:dyDescent="0.25">
      <c r="A415" t="s">
        <v>400</v>
      </c>
      <c r="B415" t="s">
        <v>192</v>
      </c>
      <c r="C415" t="s">
        <v>455</v>
      </c>
      <c r="D415">
        <v>2019</v>
      </c>
      <c r="E415" t="s">
        <v>1840</v>
      </c>
      <c r="F415">
        <v>2060</v>
      </c>
      <c r="G415">
        <v>1470</v>
      </c>
      <c r="H415" t="s">
        <v>10</v>
      </c>
      <c r="I415">
        <v>6.4</v>
      </c>
      <c r="J415">
        <v>147</v>
      </c>
      <c r="K415">
        <v>147</v>
      </c>
      <c r="L415">
        <v>76</v>
      </c>
      <c r="M415" s="7"/>
      <c r="N415">
        <v>159</v>
      </c>
      <c r="O415">
        <f t="shared" si="90"/>
        <v>12</v>
      </c>
      <c r="P415" s="25">
        <f t="shared" si="91"/>
        <v>7.5471698113207548</v>
      </c>
      <c r="Q415" s="7"/>
      <c r="R415">
        <v>140</v>
      </c>
      <c r="S415">
        <f t="shared" si="92"/>
        <v>-7</v>
      </c>
      <c r="T415" s="25">
        <f t="shared" si="93"/>
        <v>-5</v>
      </c>
      <c r="U415" s="7"/>
      <c r="V415">
        <v>122</v>
      </c>
      <c r="W415">
        <f t="shared" si="94"/>
        <v>-25</v>
      </c>
      <c r="X415" s="25">
        <f t="shared" si="95"/>
        <v>-20.491803278688526</v>
      </c>
      <c r="Y415" s="7"/>
      <c r="Z415">
        <v>103</v>
      </c>
      <c r="AA415">
        <f t="shared" si="96"/>
        <v>-44</v>
      </c>
      <c r="AB415" s="25">
        <f t="shared" si="97"/>
        <v>-42.718446601941743</v>
      </c>
    </row>
    <row r="416" spans="1:28" x14ac:dyDescent="0.25">
      <c r="A416" t="s">
        <v>271</v>
      </c>
      <c r="B416" t="s">
        <v>29</v>
      </c>
      <c r="C416" t="s">
        <v>487</v>
      </c>
      <c r="D416">
        <v>2018</v>
      </c>
      <c r="E416" t="s">
        <v>488</v>
      </c>
      <c r="F416">
        <v>2170</v>
      </c>
      <c r="G416">
        <v>1470</v>
      </c>
      <c r="H416" t="s">
        <v>10</v>
      </c>
      <c r="I416">
        <v>6.8</v>
      </c>
      <c r="J416">
        <v>156</v>
      </c>
      <c r="K416">
        <v>158</v>
      </c>
      <c r="L416">
        <v>222</v>
      </c>
      <c r="M416" s="7"/>
      <c r="N416">
        <v>159</v>
      </c>
      <c r="O416">
        <f t="shared" si="90"/>
        <v>1</v>
      </c>
      <c r="P416" s="25">
        <f t="shared" si="91"/>
        <v>0.62893081761006298</v>
      </c>
      <c r="Q416" s="7"/>
      <c r="R416">
        <v>140</v>
      </c>
      <c r="S416">
        <f t="shared" si="92"/>
        <v>-18</v>
      </c>
      <c r="T416" s="25">
        <f t="shared" si="93"/>
        <v>-12.857142857142856</v>
      </c>
      <c r="U416" s="7"/>
      <c r="V416">
        <v>122</v>
      </c>
      <c r="W416">
        <f t="shared" si="94"/>
        <v>-36</v>
      </c>
      <c r="X416" s="25">
        <f t="shared" si="95"/>
        <v>-29.508196721311474</v>
      </c>
      <c r="Y416" s="7"/>
      <c r="Z416">
        <v>103</v>
      </c>
      <c r="AA416">
        <f t="shared" si="96"/>
        <v>-55</v>
      </c>
      <c r="AB416" s="25">
        <f t="shared" si="97"/>
        <v>-53.398058252427184</v>
      </c>
    </row>
    <row r="417" spans="1:28" x14ac:dyDescent="0.25">
      <c r="A417" t="s">
        <v>271</v>
      </c>
      <c r="B417" t="s">
        <v>29</v>
      </c>
      <c r="C417" t="s">
        <v>487</v>
      </c>
      <c r="D417">
        <v>2018</v>
      </c>
      <c r="E417" t="s">
        <v>489</v>
      </c>
      <c r="F417">
        <v>2170</v>
      </c>
      <c r="G417">
        <v>1470</v>
      </c>
      <c r="H417" t="s">
        <v>10</v>
      </c>
      <c r="I417">
        <v>6.8</v>
      </c>
      <c r="J417">
        <v>156</v>
      </c>
      <c r="K417">
        <v>158</v>
      </c>
      <c r="L417">
        <v>78</v>
      </c>
      <c r="M417" s="7"/>
      <c r="N417">
        <v>159</v>
      </c>
      <c r="O417">
        <f t="shared" si="90"/>
        <v>1</v>
      </c>
      <c r="P417" s="25">
        <f t="shared" si="91"/>
        <v>0.62893081761006298</v>
      </c>
      <c r="Q417" s="7"/>
      <c r="R417">
        <v>140</v>
      </c>
      <c r="S417">
        <f t="shared" si="92"/>
        <v>-18</v>
      </c>
      <c r="T417" s="25">
        <f t="shared" si="93"/>
        <v>-12.857142857142856</v>
      </c>
      <c r="U417" s="7"/>
      <c r="V417">
        <v>122</v>
      </c>
      <c r="W417">
        <f t="shared" si="94"/>
        <v>-36</v>
      </c>
      <c r="X417" s="25">
        <f t="shared" si="95"/>
        <v>-29.508196721311474</v>
      </c>
      <c r="Y417" s="7"/>
      <c r="Z417">
        <v>103</v>
      </c>
      <c r="AA417">
        <f t="shared" si="96"/>
        <v>-55</v>
      </c>
      <c r="AB417" s="25">
        <f t="shared" si="97"/>
        <v>-53.398058252427184</v>
      </c>
    </row>
    <row r="418" spans="1:28" x14ac:dyDescent="0.25">
      <c r="A418" t="s">
        <v>108</v>
      </c>
      <c r="B418" t="s">
        <v>114</v>
      </c>
      <c r="C418" t="s">
        <v>328</v>
      </c>
      <c r="D418">
        <v>2016</v>
      </c>
      <c r="E418" t="s">
        <v>490</v>
      </c>
      <c r="F418">
        <v>2050</v>
      </c>
      <c r="G418">
        <v>1471</v>
      </c>
      <c r="H418" t="s">
        <v>14</v>
      </c>
      <c r="I418">
        <v>4.4000000000000004</v>
      </c>
      <c r="J418">
        <v>115</v>
      </c>
      <c r="K418">
        <v>115</v>
      </c>
      <c r="L418">
        <v>68</v>
      </c>
      <c r="M418" s="7"/>
      <c r="N418">
        <v>159</v>
      </c>
      <c r="O418">
        <f t="shared" si="90"/>
        <v>44</v>
      </c>
      <c r="P418" s="25">
        <f t="shared" si="91"/>
        <v>27.672955974842768</v>
      </c>
      <c r="Q418" s="7"/>
      <c r="R418">
        <v>140</v>
      </c>
      <c r="S418">
        <f t="shared" si="92"/>
        <v>25</v>
      </c>
      <c r="T418" s="25">
        <f t="shared" si="93"/>
        <v>17.857142857142858</v>
      </c>
      <c r="U418" s="7"/>
      <c r="V418">
        <v>122</v>
      </c>
      <c r="W418">
        <f t="shared" si="94"/>
        <v>7</v>
      </c>
      <c r="X418" s="25">
        <f t="shared" si="95"/>
        <v>5.7377049180327866</v>
      </c>
      <c r="Y418" s="7"/>
      <c r="Z418">
        <v>103</v>
      </c>
      <c r="AA418">
        <f t="shared" si="96"/>
        <v>-12</v>
      </c>
      <c r="AB418" s="25">
        <f t="shared" si="97"/>
        <v>-11.650485436893204</v>
      </c>
    </row>
    <row r="419" spans="1:28" x14ac:dyDescent="0.25">
      <c r="A419" t="s">
        <v>233</v>
      </c>
      <c r="B419" t="s">
        <v>113</v>
      </c>
      <c r="C419" t="s">
        <v>279</v>
      </c>
      <c r="D419">
        <v>2016</v>
      </c>
      <c r="E419" t="s">
        <v>491</v>
      </c>
      <c r="F419">
        <v>2280</v>
      </c>
      <c r="G419">
        <v>1474</v>
      </c>
      <c r="H419" t="s">
        <v>10</v>
      </c>
      <c r="I419">
        <v>5.7</v>
      </c>
      <c r="J419">
        <v>131</v>
      </c>
      <c r="K419">
        <v>132</v>
      </c>
      <c r="L419">
        <v>4</v>
      </c>
      <c r="M419" s="7"/>
      <c r="N419">
        <v>159</v>
      </c>
      <c r="O419">
        <f t="shared" si="90"/>
        <v>27</v>
      </c>
      <c r="P419" s="25">
        <f t="shared" si="91"/>
        <v>16.981132075471699</v>
      </c>
      <c r="Q419" s="7"/>
      <c r="R419">
        <v>140</v>
      </c>
      <c r="S419">
        <f t="shared" si="92"/>
        <v>8</v>
      </c>
      <c r="T419" s="25">
        <f t="shared" si="93"/>
        <v>5.7142857142857144</v>
      </c>
      <c r="U419" s="7"/>
      <c r="V419">
        <v>122</v>
      </c>
      <c r="W419">
        <f t="shared" si="94"/>
        <v>-10</v>
      </c>
      <c r="X419" s="25">
        <f t="shared" si="95"/>
        <v>-8.1967213114754092</v>
      </c>
      <c r="Y419" s="7"/>
      <c r="Z419">
        <v>103</v>
      </c>
      <c r="AA419">
        <f t="shared" si="96"/>
        <v>-29</v>
      </c>
      <c r="AB419" s="25">
        <f t="shared" si="97"/>
        <v>-28.155339805825243</v>
      </c>
    </row>
    <row r="420" spans="1:28" x14ac:dyDescent="0.25">
      <c r="A420" t="s">
        <v>233</v>
      </c>
      <c r="B420" t="s">
        <v>113</v>
      </c>
      <c r="C420" t="s">
        <v>279</v>
      </c>
      <c r="D420">
        <v>2016</v>
      </c>
      <c r="E420" t="s">
        <v>492</v>
      </c>
      <c r="F420">
        <v>2280</v>
      </c>
      <c r="G420">
        <v>1474</v>
      </c>
      <c r="H420" t="s">
        <v>10</v>
      </c>
      <c r="I420">
        <v>5.8</v>
      </c>
      <c r="J420">
        <v>133</v>
      </c>
      <c r="K420">
        <v>133</v>
      </c>
      <c r="L420">
        <v>32</v>
      </c>
      <c r="M420" s="7"/>
      <c r="N420">
        <v>159</v>
      </c>
      <c r="O420">
        <f t="shared" si="90"/>
        <v>26</v>
      </c>
      <c r="P420" s="25">
        <f t="shared" si="91"/>
        <v>16.352201257861633</v>
      </c>
      <c r="Q420" s="7"/>
      <c r="R420">
        <v>140</v>
      </c>
      <c r="S420">
        <f t="shared" si="92"/>
        <v>7</v>
      </c>
      <c r="T420" s="25">
        <f t="shared" si="93"/>
        <v>5</v>
      </c>
      <c r="U420" s="7"/>
      <c r="V420">
        <v>122</v>
      </c>
      <c r="W420">
        <f t="shared" si="94"/>
        <v>-11</v>
      </c>
      <c r="X420" s="25">
        <f t="shared" si="95"/>
        <v>-9.0163934426229506</v>
      </c>
      <c r="Y420" s="7"/>
      <c r="Z420">
        <v>103</v>
      </c>
      <c r="AA420">
        <f t="shared" si="96"/>
        <v>-30</v>
      </c>
      <c r="AB420" s="25">
        <f t="shared" si="97"/>
        <v>-29.126213592233007</v>
      </c>
    </row>
    <row r="421" spans="1:28" x14ac:dyDescent="0.25">
      <c r="A421" t="s">
        <v>185</v>
      </c>
      <c r="B421" t="s">
        <v>192</v>
      </c>
      <c r="C421" t="s">
        <v>296</v>
      </c>
      <c r="D421">
        <v>2016</v>
      </c>
      <c r="E421" t="s">
        <v>493</v>
      </c>
      <c r="F421">
        <v>2040</v>
      </c>
      <c r="G421">
        <v>1475</v>
      </c>
      <c r="H421" t="s">
        <v>10</v>
      </c>
      <c r="I421">
        <v>7.1</v>
      </c>
      <c r="J421">
        <v>163</v>
      </c>
      <c r="K421">
        <v>163</v>
      </c>
      <c r="L421">
        <v>56</v>
      </c>
      <c r="M421" s="7"/>
      <c r="N421">
        <v>159</v>
      </c>
      <c r="O421">
        <f t="shared" si="90"/>
        <v>-4</v>
      </c>
      <c r="P421" s="25">
        <f t="shared" si="91"/>
        <v>-2.5157232704402519</v>
      </c>
      <c r="Q421" s="7"/>
      <c r="R421">
        <v>140</v>
      </c>
      <c r="S421">
        <f t="shared" si="92"/>
        <v>-23</v>
      </c>
      <c r="T421" s="25">
        <f t="shared" si="93"/>
        <v>-16.428571428571427</v>
      </c>
      <c r="U421" s="7"/>
      <c r="V421">
        <v>122</v>
      </c>
      <c r="W421">
        <f t="shared" si="94"/>
        <v>-41</v>
      </c>
      <c r="X421" s="25">
        <f t="shared" si="95"/>
        <v>-33.606557377049178</v>
      </c>
      <c r="Y421" s="7"/>
      <c r="Z421">
        <v>103</v>
      </c>
      <c r="AA421">
        <f t="shared" si="96"/>
        <v>-60</v>
      </c>
      <c r="AB421" s="25">
        <f t="shared" si="97"/>
        <v>-58.252427184466015</v>
      </c>
    </row>
    <row r="422" spans="1:28" x14ac:dyDescent="0.25">
      <c r="A422" t="s">
        <v>185</v>
      </c>
      <c r="B422" t="s">
        <v>15</v>
      </c>
      <c r="C422" t="s">
        <v>329</v>
      </c>
      <c r="D422">
        <v>2016</v>
      </c>
      <c r="E422" t="s">
        <v>495</v>
      </c>
      <c r="F422">
        <v>2000</v>
      </c>
      <c r="G422">
        <v>1475</v>
      </c>
      <c r="H422" t="s">
        <v>14</v>
      </c>
      <c r="I422">
        <v>4.2</v>
      </c>
      <c r="J422">
        <v>109</v>
      </c>
      <c r="K422">
        <v>111</v>
      </c>
      <c r="L422">
        <v>4</v>
      </c>
      <c r="M422" s="7"/>
      <c r="N422">
        <v>159</v>
      </c>
      <c r="O422">
        <f t="shared" si="90"/>
        <v>48</v>
      </c>
      <c r="P422" s="25">
        <f t="shared" si="91"/>
        <v>30.188679245283019</v>
      </c>
      <c r="Q422" s="7"/>
      <c r="R422">
        <v>140</v>
      </c>
      <c r="S422">
        <f t="shared" si="92"/>
        <v>29</v>
      </c>
      <c r="T422" s="25">
        <f t="shared" si="93"/>
        <v>20.714285714285715</v>
      </c>
      <c r="U422" s="7"/>
      <c r="V422">
        <v>122</v>
      </c>
      <c r="W422">
        <f t="shared" si="94"/>
        <v>11</v>
      </c>
      <c r="X422" s="25">
        <f t="shared" si="95"/>
        <v>9.0163934426229506</v>
      </c>
      <c r="Y422" s="7"/>
      <c r="Z422">
        <v>103</v>
      </c>
      <c r="AA422">
        <f t="shared" si="96"/>
        <v>-8</v>
      </c>
      <c r="AB422" s="25">
        <f t="shared" si="97"/>
        <v>-7.7669902912621351</v>
      </c>
    </row>
    <row r="423" spans="1:28" x14ac:dyDescent="0.25">
      <c r="A423" t="s">
        <v>400</v>
      </c>
      <c r="B423" t="s">
        <v>141</v>
      </c>
      <c r="C423" t="s">
        <v>605</v>
      </c>
      <c r="D423">
        <v>2019</v>
      </c>
      <c r="E423" t="s">
        <v>1841</v>
      </c>
      <c r="F423">
        <v>2055</v>
      </c>
      <c r="G423">
        <v>1475</v>
      </c>
      <c r="H423" t="s">
        <v>10</v>
      </c>
      <c r="I423">
        <v>5.6</v>
      </c>
      <c r="J423">
        <v>129</v>
      </c>
      <c r="K423">
        <v>128</v>
      </c>
      <c r="L423">
        <v>32</v>
      </c>
      <c r="M423" s="7"/>
      <c r="N423">
        <v>159</v>
      </c>
      <c r="O423">
        <f t="shared" si="90"/>
        <v>31</v>
      </c>
      <c r="P423" s="25">
        <f t="shared" si="91"/>
        <v>19.49685534591195</v>
      </c>
      <c r="Q423" s="7"/>
      <c r="R423">
        <v>140</v>
      </c>
      <c r="S423">
        <f t="shared" si="92"/>
        <v>12</v>
      </c>
      <c r="T423" s="25">
        <f t="shared" si="93"/>
        <v>8.5714285714285712</v>
      </c>
      <c r="U423" s="7"/>
      <c r="V423">
        <v>122</v>
      </c>
      <c r="W423">
        <f t="shared" si="94"/>
        <v>-6</v>
      </c>
      <c r="X423" s="25">
        <f t="shared" si="95"/>
        <v>-4.918032786885246</v>
      </c>
      <c r="Y423" s="7"/>
      <c r="Z423">
        <v>103</v>
      </c>
      <c r="AA423">
        <f t="shared" si="96"/>
        <v>-25</v>
      </c>
      <c r="AB423" s="25">
        <f t="shared" si="97"/>
        <v>-24.271844660194176</v>
      </c>
    </row>
    <row r="424" spans="1:28" x14ac:dyDescent="0.25">
      <c r="A424" t="s">
        <v>63</v>
      </c>
      <c r="B424" t="s">
        <v>192</v>
      </c>
      <c r="C424" t="s">
        <v>342</v>
      </c>
      <c r="D424">
        <v>2018</v>
      </c>
      <c r="E424" t="s">
        <v>494</v>
      </c>
      <c r="F424">
        <v>1980</v>
      </c>
      <c r="G424">
        <v>1475</v>
      </c>
      <c r="H424" t="s">
        <v>10</v>
      </c>
      <c r="I424">
        <v>7.8</v>
      </c>
      <c r="J424">
        <v>179</v>
      </c>
      <c r="K424">
        <v>179</v>
      </c>
      <c r="L424">
        <v>2</v>
      </c>
      <c r="M424" s="7"/>
      <c r="N424">
        <v>159</v>
      </c>
      <c r="O424">
        <f t="shared" si="90"/>
        <v>-20</v>
      </c>
      <c r="P424" s="25">
        <f t="shared" si="91"/>
        <v>-12.578616352201259</v>
      </c>
      <c r="Q424" s="7"/>
      <c r="R424">
        <v>140</v>
      </c>
      <c r="S424">
        <f t="shared" si="92"/>
        <v>-39</v>
      </c>
      <c r="T424" s="25">
        <f t="shared" si="93"/>
        <v>-27.857142857142858</v>
      </c>
      <c r="U424" s="7"/>
      <c r="V424">
        <v>122</v>
      </c>
      <c r="W424">
        <f t="shared" si="94"/>
        <v>-57</v>
      </c>
      <c r="X424" s="25">
        <f t="shared" si="95"/>
        <v>-46.721311475409841</v>
      </c>
      <c r="Y424" s="7"/>
      <c r="Z424">
        <v>103</v>
      </c>
      <c r="AA424">
        <f t="shared" si="96"/>
        <v>-76</v>
      </c>
      <c r="AB424" s="25">
        <f t="shared" si="97"/>
        <v>-73.786407766990294</v>
      </c>
    </row>
    <row r="425" spans="1:28" x14ac:dyDescent="0.25">
      <c r="A425" t="s">
        <v>271</v>
      </c>
      <c r="B425" t="s">
        <v>29</v>
      </c>
      <c r="C425" t="s">
        <v>487</v>
      </c>
      <c r="D425">
        <v>2018</v>
      </c>
      <c r="E425" t="s">
        <v>496</v>
      </c>
      <c r="F425">
        <v>2170</v>
      </c>
      <c r="G425">
        <v>1475</v>
      </c>
      <c r="H425" t="s">
        <v>10</v>
      </c>
      <c r="I425">
        <v>7.2</v>
      </c>
      <c r="J425">
        <v>165</v>
      </c>
      <c r="K425">
        <v>167</v>
      </c>
      <c r="L425">
        <v>556</v>
      </c>
      <c r="M425" s="7"/>
      <c r="N425">
        <v>159</v>
      </c>
      <c r="O425">
        <f t="shared" si="90"/>
        <v>-8</v>
      </c>
      <c r="P425" s="25">
        <f t="shared" si="91"/>
        <v>-5.0314465408805038</v>
      </c>
      <c r="Q425" s="7"/>
      <c r="R425">
        <v>140</v>
      </c>
      <c r="S425">
        <f t="shared" si="92"/>
        <v>-27</v>
      </c>
      <c r="T425" s="25">
        <f t="shared" si="93"/>
        <v>-19.285714285714288</v>
      </c>
      <c r="U425" s="7"/>
      <c r="V425">
        <v>122</v>
      </c>
      <c r="W425">
        <f t="shared" si="94"/>
        <v>-45</v>
      </c>
      <c r="X425" s="25">
        <f t="shared" si="95"/>
        <v>-36.885245901639344</v>
      </c>
      <c r="Y425" s="7"/>
      <c r="Z425">
        <v>103</v>
      </c>
      <c r="AA425">
        <f t="shared" si="96"/>
        <v>-64</v>
      </c>
      <c r="AB425" s="25">
        <f t="shared" si="97"/>
        <v>-62.135922330097081</v>
      </c>
    </row>
    <row r="426" spans="1:28" x14ac:dyDescent="0.25">
      <c r="A426" t="s">
        <v>400</v>
      </c>
      <c r="B426" t="s">
        <v>15</v>
      </c>
      <c r="C426" t="s">
        <v>401</v>
      </c>
      <c r="D426">
        <v>2016</v>
      </c>
      <c r="E426" t="s">
        <v>497</v>
      </c>
      <c r="F426">
        <v>2025</v>
      </c>
      <c r="G426">
        <v>1477</v>
      </c>
      <c r="H426" t="s">
        <v>10</v>
      </c>
      <c r="I426">
        <v>6.9</v>
      </c>
      <c r="J426">
        <v>158</v>
      </c>
      <c r="K426">
        <v>162</v>
      </c>
      <c r="L426">
        <v>36</v>
      </c>
      <c r="M426" s="7"/>
      <c r="N426">
        <v>159</v>
      </c>
      <c r="O426">
        <f t="shared" si="90"/>
        <v>-3</v>
      </c>
      <c r="P426" s="25">
        <f t="shared" si="91"/>
        <v>-1.8867924528301887</v>
      </c>
      <c r="Q426" s="7"/>
      <c r="R426">
        <v>140</v>
      </c>
      <c r="S426">
        <f t="shared" si="92"/>
        <v>-22</v>
      </c>
      <c r="T426" s="25">
        <f t="shared" si="93"/>
        <v>-15.714285714285714</v>
      </c>
      <c r="U426" s="7"/>
      <c r="V426">
        <v>122</v>
      </c>
      <c r="W426">
        <f t="shared" si="94"/>
        <v>-40</v>
      </c>
      <c r="X426" s="25">
        <f t="shared" si="95"/>
        <v>-32.786885245901637</v>
      </c>
      <c r="Y426" s="7"/>
      <c r="Z426">
        <v>103</v>
      </c>
      <c r="AA426">
        <f t="shared" si="96"/>
        <v>-59</v>
      </c>
      <c r="AB426" s="25">
        <f t="shared" si="97"/>
        <v>-57.28155339805825</v>
      </c>
    </row>
    <row r="427" spans="1:28" x14ac:dyDescent="0.25">
      <c r="A427" t="s">
        <v>77</v>
      </c>
      <c r="B427" t="s">
        <v>117</v>
      </c>
      <c r="C427" t="s">
        <v>506</v>
      </c>
      <c r="D427">
        <v>2017</v>
      </c>
      <c r="E427" t="s">
        <v>507</v>
      </c>
      <c r="F427">
        <v>1966</v>
      </c>
      <c r="G427">
        <v>1480</v>
      </c>
      <c r="H427" t="s">
        <v>194</v>
      </c>
      <c r="I427">
        <v>0</v>
      </c>
      <c r="J427">
        <v>0</v>
      </c>
      <c r="K427">
        <v>0</v>
      </c>
      <c r="L427">
        <v>4</v>
      </c>
      <c r="M427" s="7"/>
      <c r="N427">
        <v>159</v>
      </c>
      <c r="O427">
        <f t="shared" si="90"/>
        <v>159</v>
      </c>
      <c r="P427" s="25">
        <f t="shared" si="91"/>
        <v>100</v>
      </c>
      <c r="Q427" s="7"/>
      <c r="R427">
        <v>140</v>
      </c>
      <c r="S427">
        <f t="shared" si="92"/>
        <v>140</v>
      </c>
      <c r="T427" s="25">
        <f t="shared" si="93"/>
        <v>100</v>
      </c>
      <c r="U427" s="7"/>
      <c r="V427">
        <v>122</v>
      </c>
      <c r="W427">
        <f t="shared" si="94"/>
        <v>122</v>
      </c>
      <c r="X427" s="25">
        <f t="shared" si="95"/>
        <v>100</v>
      </c>
      <c r="Y427" s="7"/>
      <c r="Z427">
        <v>103</v>
      </c>
      <c r="AA427">
        <f t="shared" si="96"/>
        <v>103</v>
      </c>
      <c r="AB427" s="25">
        <f t="shared" si="97"/>
        <v>100</v>
      </c>
    </row>
    <row r="428" spans="1:28" x14ac:dyDescent="0.25">
      <c r="A428" t="s">
        <v>185</v>
      </c>
      <c r="B428" t="s">
        <v>15</v>
      </c>
      <c r="C428" t="s">
        <v>344</v>
      </c>
      <c r="D428">
        <v>2019</v>
      </c>
      <c r="E428" t="s">
        <v>1842</v>
      </c>
      <c r="F428">
        <v>1955</v>
      </c>
      <c r="G428">
        <v>1480</v>
      </c>
      <c r="H428" t="s">
        <v>10</v>
      </c>
      <c r="I428">
        <v>5.7</v>
      </c>
      <c r="J428">
        <v>131</v>
      </c>
      <c r="K428">
        <v>131</v>
      </c>
      <c r="L428">
        <v>60</v>
      </c>
      <c r="M428" s="7"/>
      <c r="N428">
        <v>159</v>
      </c>
      <c r="O428">
        <f t="shared" si="90"/>
        <v>28</v>
      </c>
      <c r="P428" s="25">
        <f t="shared" si="91"/>
        <v>17.610062893081761</v>
      </c>
      <c r="Q428" s="7"/>
      <c r="R428">
        <v>140</v>
      </c>
      <c r="S428">
        <f t="shared" si="92"/>
        <v>9</v>
      </c>
      <c r="T428" s="25">
        <f t="shared" si="93"/>
        <v>6.4285714285714279</v>
      </c>
      <c r="U428" s="7"/>
      <c r="V428">
        <v>122</v>
      </c>
      <c r="W428">
        <f t="shared" si="94"/>
        <v>-9</v>
      </c>
      <c r="X428" s="25">
        <f t="shared" si="95"/>
        <v>-7.3770491803278686</v>
      </c>
      <c r="Y428" s="7"/>
      <c r="Z428">
        <v>103</v>
      </c>
      <c r="AA428">
        <f t="shared" si="96"/>
        <v>-28</v>
      </c>
      <c r="AB428" s="25">
        <f t="shared" si="97"/>
        <v>-27.184466019417474</v>
      </c>
    </row>
    <row r="429" spans="1:28" x14ac:dyDescent="0.25">
      <c r="A429" t="s">
        <v>400</v>
      </c>
      <c r="B429" t="s">
        <v>141</v>
      </c>
      <c r="C429" t="s">
        <v>498</v>
      </c>
      <c r="D429">
        <v>2016</v>
      </c>
      <c r="E429" t="s">
        <v>499</v>
      </c>
      <c r="F429">
        <v>1985</v>
      </c>
      <c r="G429">
        <v>1480</v>
      </c>
      <c r="H429" t="s">
        <v>10</v>
      </c>
      <c r="I429">
        <v>4.8</v>
      </c>
      <c r="J429">
        <v>110</v>
      </c>
      <c r="K429">
        <v>110</v>
      </c>
      <c r="L429">
        <v>8</v>
      </c>
      <c r="M429" s="7"/>
      <c r="N429">
        <v>159</v>
      </c>
      <c r="O429">
        <f t="shared" si="90"/>
        <v>49</v>
      </c>
      <c r="P429" s="25">
        <f t="shared" si="91"/>
        <v>30.817610062893081</v>
      </c>
      <c r="Q429" s="7"/>
      <c r="R429">
        <v>140</v>
      </c>
      <c r="S429">
        <f t="shared" si="92"/>
        <v>30</v>
      </c>
      <c r="T429" s="25">
        <f t="shared" si="93"/>
        <v>21.428571428571427</v>
      </c>
      <c r="U429" s="7"/>
      <c r="V429">
        <v>122</v>
      </c>
      <c r="W429">
        <f t="shared" si="94"/>
        <v>12</v>
      </c>
      <c r="X429" s="25">
        <f t="shared" si="95"/>
        <v>9.8360655737704921</v>
      </c>
      <c r="Y429" s="7"/>
      <c r="Z429">
        <v>103</v>
      </c>
      <c r="AA429">
        <f t="shared" si="96"/>
        <v>-7</v>
      </c>
      <c r="AB429" s="25">
        <f t="shared" si="97"/>
        <v>-6.7961165048543686</v>
      </c>
    </row>
    <row r="430" spans="1:28" x14ac:dyDescent="0.25">
      <c r="A430" t="s">
        <v>400</v>
      </c>
      <c r="B430" t="s">
        <v>141</v>
      </c>
      <c r="C430" t="s">
        <v>498</v>
      </c>
      <c r="D430">
        <v>2016</v>
      </c>
      <c r="E430" t="s">
        <v>500</v>
      </c>
      <c r="F430">
        <v>1985</v>
      </c>
      <c r="G430">
        <v>1480</v>
      </c>
      <c r="H430" t="s">
        <v>10</v>
      </c>
      <c r="I430">
        <v>5.0999999999999996</v>
      </c>
      <c r="J430">
        <v>117</v>
      </c>
      <c r="K430">
        <v>117</v>
      </c>
      <c r="L430">
        <v>2</v>
      </c>
      <c r="M430" s="7"/>
      <c r="N430">
        <v>159</v>
      </c>
      <c r="O430">
        <f t="shared" si="90"/>
        <v>42</v>
      </c>
      <c r="P430" s="25">
        <f t="shared" si="91"/>
        <v>26.415094339622641</v>
      </c>
      <c r="Q430" s="7"/>
      <c r="R430">
        <v>140</v>
      </c>
      <c r="S430">
        <f t="shared" si="92"/>
        <v>23</v>
      </c>
      <c r="T430" s="25">
        <f t="shared" si="93"/>
        <v>16.428571428571427</v>
      </c>
      <c r="U430" s="7"/>
      <c r="V430">
        <v>122</v>
      </c>
      <c r="W430">
        <f t="shared" si="94"/>
        <v>5</v>
      </c>
      <c r="X430" s="25">
        <f t="shared" si="95"/>
        <v>4.0983606557377046</v>
      </c>
      <c r="Y430" s="7"/>
      <c r="Z430">
        <v>103</v>
      </c>
      <c r="AA430">
        <f t="shared" si="96"/>
        <v>-14</v>
      </c>
      <c r="AB430" s="25">
        <f t="shared" si="97"/>
        <v>-13.592233009708737</v>
      </c>
    </row>
    <row r="431" spans="1:28" x14ac:dyDescent="0.25">
      <c r="A431" t="s">
        <v>400</v>
      </c>
      <c r="B431" t="s">
        <v>141</v>
      </c>
      <c r="C431" t="s">
        <v>498</v>
      </c>
      <c r="D431">
        <v>2019</v>
      </c>
      <c r="E431" t="s">
        <v>1843</v>
      </c>
      <c r="F431">
        <v>1985</v>
      </c>
      <c r="G431">
        <v>1480</v>
      </c>
      <c r="H431" t="s">
        <v>10</v>
      </c>
      <c r="I431">
        <v>4.8</v>
      </c>
      <c r="J431">
        <v>110</v>
      </c>
      <c r="K431">
        <v>94</v>
      </c>
      <c r="L431">
        <v>12</v>
      </c>
      <c r="M431" s="7"/>
      <c r="N431">
        <v>159</v>
      </c>
      <c r="O431">
        <f t="shared" si="90"/>
        <v>65</v>
      </c>
      <c r="P431" s="25">
        <f t="shared" si="91"/>
        <v>40.880503144654092</v>
      </c>
      <c r="Q431" s="7"/>
      <c r="R431">
        <v>140</v>
      </c>
      <c r="S431">
        <f t="shared" si="92"/>
        <v>46</v>
      </c>
      <c r="T431" s="25">
        <f t="shared" si="93"/>
        <v>32.857142857142854</v>
      </c>
      <c r="U431" s="7"/>
      <c r="V431">
        <v>122</v>
      </c>
      <c r="W431">
        <f t="shared" si="94"/>
        <v>28</v>
      </c>
      <c r="X431" s="25">
        <f t="shared" si="95"/>
        <v>22.950819672131146</v>
      </c>
      <c r="Y431" s="7"/>
      <c r="Z431">
        <v>103</v>
      </c>
      <c r="AA431">
        <f t="shared" si="96"/>
        <v>9</v>
      </c>
      <c r="AB431" s="25">
        <f t="shared" si="97"/>
        <v>8.7378640776699026</v>
      </c>
    </row>
    <row r="432" spans="1:28" x14ac:dyDescent="0.25">
      <c r="A432" t="s">
        <v>38</v>
      </c>
      <c r="B432" t="s">
        <v>410</v>
      </c>
      <c r="C432">
        <v>718</v>
      </c>
      <c r="D432">
        <v>2018</v>
      </c>
      <c r="E432" t="s">
        <v>505</v>
      </c>
      <c r="F432">
        <v>1705</v>
      </c>
      <c r="G432">
        <v>1480</v>
      </c>
      <c r="H432" t="s">
        <v>10</v>
      </c>
      <c r="I432">
        <v>8.1999999999999993</v>
      </c>
      <c r="J432">
        <v>188</v>
      </c>
      <c r="K432">
        <v>186</v>
      </c>
      <c r="L432">
        <v>2</v>
      </c>
      <c r="M432" s="7"/>
      <c r="N432">
        <v>159</v>
      </c>
      <c r="O432">
        <f t="shared" si="90"/>
        <v>-27</v>
      </c>
      <c r="P432" s="25">
        <f t="shared" si="91"/>
        <v>-16.981132075471699</v>
      </c>
      <c r="Q432" s="7"/>
      <c r="R432">
        <v>140</v>
      </c>
      <c r="S432">
        <f t="shared" si="92"/>
        <v>-46</v>
      </c>
      <c r="T432" s="25">
        <f t="shared" si="93"/>
        <v>-32.857142857142854</v>
      </c>
      <c r="U432" s="7"/>
      <c r="V432">
        <v>122</v>
      </c>
      <c r="W432">
        <f t="shared" si="94"/>
        <v>-64</v>
      </c>
      <c r="X432" s="25">
        <f t="shared" si="95"/>
        <v>-52.459016393442624</v>
      </c>
      <c r="Y432" s="7"/>
      <c r="Z432">
        <v>103</v>
      </c>
      <c r="AA432">
        <f t="shared" si="96"/>
        <v>-83</v>
      </c>
      <c r="AB432" s="25">
        <f t="shared" si="97"/>
        <v>-80.582524271844662</v>
      </c>
    </row>
    <row r="433" spans="1:28" x14ac:dyDescent="0.25">
      <c r="A433" t="s">
        <v>239</v>
      </c>
      <c r="B433" t="s">
        <v>192</v>
      </c>
      <c r="C433" t="s">
        <v>501</v>
      </c>
      <c r="D433">
        <v>2017</v>
      </c>
      <c r="E433" t="s">
        <v>502</v>
      </c>
      <c r="F433">
        <v>2065</v>
      </c>
      <c r="G433">
        <v>1480</v>
      </c>
      <c r="H433" t="s">
        <v>10</v>
      </c>
      <c r="I433">
        <v>6.2</v>
      </c>
      <c r="J433">
        <v>142</v>
      </c>
      <c r="K433">
        <v>139</v>
      </c>
      <c r="L433">
        <v>22</v>
      </c>
      <c r="M433" s="7"/>
      <c r="N433">
        <v>159</v>
      </c>
      <c r="O433">
        <f t="shared" si="90"/>
        <v>20</v>
      </c>
      <c r="P433" s="25">
        <f t="shared" si="91"/>
        <v>12.578616352201259</v>
      </c>
      <c r="Q433" s="7"/>
      <c r="R433">
        <v>140</v>
      </c>
      <c r="S433">
        <f t="shared" si="92"/>
        <v>1</v>
      </c>
      <c r="T433" s="25">
        <f t="shared" si="93"/>
        <v>0.7142857142857143</v>
      </c>
      <c r="U433" s="7"/>
      <c r="V433">
        <v>122</v>
      </c>
      <c r="W433">
        <f t="shared" si="94"/>
        <v>-17</v>
      </c>
      <c r="X433" s="25">
        <f t="shared" si="95"/>
        <v>-13.934426229508196</v>
      </c>
      <c r="Y433" s="7"/>
      <c r="Z433">
        <v>103</v>
      </c>
      <c r="AA433">
        <f t="shared" si="96"/>
        <v>-36</v>
      </c>
      <c r="AB433" s="25">
        <f t="shared" si="97"/>
        <v>-34.95145631067961</v>
      </c>
    </row>
    <row r="434" spans="1:28" x14ac:dyDescent="0.25">
      <c r="A434" t="s">
        <v>271</v>
      </c>
      <c r="B434" t="s">
        <v>29</v>
      </c>
      <c r="C434" t="s">
        <v>487</v>
      </c>
      <c r="D434">
        <v>2018</v>
      </c>
      <c r="E434" t="s">
        <v>503</v>
      </c>
      <c r="F434">
        <v>2170</v>
      </c>
      <c r="G434">
        <v>1480</v>
      </c>
      <c r="H434" t="s">
        <v>10</v>
      </c>
      <c r="I434">
        <v>7.2</v>
      </c>
      <c r="J434">
        <v>165</v>
      </c>
      <c r="K434">
        <v>165</v>
      </c>
      <c r="L434">
        <v>354</v>
      </c>
      <c r="M434" s="7"/>
      <c r="N434">
        <v>159</v>
      </c>
      <c r="O434">
        <f t="shared" si="90"/>
        <v>-6</v>
      </c>
      <c r="P434" s="25">
        <f t="shared" si="91"/>
        <v>-3.7735849056603774</v>
      </c>
      <c r="Q434" s="7"/>
      <c r="R434">
        <v>140</v>
      </c>
      <c r="S434">
        <f t="shared" si="92"/>
        <v>-25</v>
      </c>
      <c r="T434" s="25">
        <f t="shared" si="93"/>
        <v>-17.857142857142858</v>
      </c>
      <c r="U434" s="7"/>
      <c r="V434">
        <v>122</v>
      </c>
      <c r="W434">
        <f t="shared" si="94"/>
        <v>-43</v>
      </c>
      <c r="X434" s="25">
        <f t="shared" si="95"/>
        <v>-35.245901639344261</v>
      </c>
      <c r="Y434" s="7"/>
      <c r="Z434">
        <v>103</v>
      </c>
      <c r="AA434">
        <f t="shared" si="96"/>
        <v>-62</v>
      </c>
      <c r="AB434" s="25">
        <f t="shared" si="97"/>
        <v>-60.194174757281552</v>
      </c>
    </row>
    <row r="435" spans="1:28" x14ac:dyDescent="0.25">
      <c r="A435" t="s">
        <v>271</v>
      </c>
      <c r="B435" t="s">
        <v>99</v>
      </c>
      <c r="C435">
        <v>3008</v>
      </c>
      <c r="D435">
        <v>2019</v>
      </c>
      <c r="E435" t="s">
        <v>1844</v>
      </c>
      <c r="F435">
        <v>2090</v>
      </c>
      <c r="G435">
        <v>1480</v>
      </c>
      <c r="H435" t="s">
        <v>14</v>
      </c>
      <c r="I435">
        <v>4.8</v>
      </c>
      <c r="J435">
        <v>125</v>
      </c>
      <c r="K435">
        <v>125</v>
      </c>
      <c r="L435">
        <v>62</v>
      </c>
      <c r="M435" s="7"/>
      <c r="N435">
        <v>159</v>
      </c>
      <c r="O435">
        <f t="shared" si="90"/>
        <v>34</v>
      </c>
      <c r="P435" s="25">
        <f t="shared" si="91"/>
        <v>21.383647798742139</v>
      </c>
      <c r="Q435" s="7"/>
      <c r="R435">
        <v>140</v>
      </c>
      <c r="S435">
        <f t="shared" si="92"/>
        <v>15</v>
      </c>
      <c r="T435" s="25">
        <f t="shared" si="93"/>
        <v>10.714285714285714</v>
      </c>
      <c r="U435" s="7"/>
      <c r="V435">
        <v>122</v>
      </c>
      <c r="W435">
        <f t="shared" si="94"/>
        <v>-3</v>
      </c>
      <c r="X435" s="25">
        <f t="shared" si="95"/>
        <v>-2.459016393442623</v>
      </c>
      <c r="Y435" s="7"/>
      <c r="Z435">
        <v>103</v>
      </c>
      <c r="AA435">
        <f t="shared" si="96"/>
        <v>-22</v>
      </c>
      <c r="AB435" s="25">
        <f t="shared" si="97"/>
        <v>-21.359223300970871</v>
      </c>
    </row>
    <row r="436" spans="1:28" x14ac:dyDescent="0.25">
      <c r="A436" t="s">
        <v>271</v>
      </c>
      <c r="B436" t="s">
        <v>49</v>
      </c>
      <c r="C436" t="s">
        <v>508</v>
      </c>
      <c r="D436">
        <v>2017</v>
      </c>
      <c r="E436" t="s">
        <v>509</v>
      </c>
      <c r="F436">
        <v>2025</v>
      </c>
      <c r="G436">
        <v>1482</v>
      </c>
      <c r="H436" t="s">
        <v>10</v>
      </c>
      <c r="I436">
        <v>6.9</v>
      </c>
      <c r="J436">
        <v>158</v>
      </c>
      <c r="K436">
        <v>160</v>
      </c>
      <c r="L436">
        <v>60</v>
      </c>
      <c r="M436" s="7"/>
      <c r="N436">
        <v>159</v>
      </c>
      <c r="O436">
        <f t="shared" si="90"/>
        <v>-1</v>
      </c>
      <c r="P436" s="25">
        <f t="shared" si="91"/>
        <v>-0.62893081761006298</v>
      </c>
      <c r="Q436" s="7"/>
      <c r="R436">
        <v>140</v>
      </c>
      <c r="S436">
        <f t="shared" si="92"/>
        <v>-20</v>
      </c>
      <c r="T436" s="25">
        <f t="shared" si="93"/>
        <v>-14.285714285714285</v>
      </c>
      <c r="U436" s="7"/>
      <c r="V436">
        <v>122</v>
      </c>
      <c r="W436">
        <f t="shared" si="94"/>
        <v>-38</v>
      </c>
      <c r="X436" s="25">
        <f t="shared" si="95"/>
        <v>-31.147540983606557</v>
      </c>
      <c r="Y436" s="7"/>
      <c r="Z436">
        <v>103</v>
      </c>
      <c r="AA436">
        <f t="shared" si="96"/>
        <v>-57</v>
      </c>
      <c r="AB436" s="25">
        <f t="shared" si="97"/>
        <v>-55.339805825242713</v>
      </c>
    </row>
    <row r="437" spans="1:28" x14ac:dyDescent="0.25">
      <c r="A437" t="s">
        <v>271</v>
      </c>
      <c r="B437" t="s">
        <v>49</v>
      </c>
      <c r="C437" t="s">
        <v>508</v>
      </c>
      <c r="D437">
        <v>2017</v>
      </c>
      <c r="E437" t="s">
        <v>510</v>
      </c>
      <c r="F437">
        <v>2025</v>
      </c>
      <c r="G437">
        <v>1482</v>
      </c>
      <c r="H437" t="s">
        <v>10</v>
      </c>
      <c r="I437">
        <v>6.9</v>
      </c>
      <c r="J437">
        <v>158</v>
      </c>
      <c r="K437">
        <v>160</v>
      </c>
      <c r="L437">
        <v>248</v>
      </c>
      <c r="M437" s="7"/>
      <c r="N437">
        <v>159</v>
      </c>
      <c r="O437">
        <f t="shared" si="90"/>
        <v>-1</v>
      </c>
      <c r="P437" s="25">
        <f t="shared" si="91"/>
        <v>-0.62893081761006298</v>
      </c>
      <c r="Q437" s="7"/>
      <c r="R437">
        <v>140</v>
      </c>
      <c r="S437">
        <f t="shared" si="92"/>
        <v>-20</v>
      </c>
      <c r="T437" s="25">
        <f t="shared" si="93"/>
        <v>-14.285714285714285</v>
      </c>
      <c r="U437" s="7"/>
      <c r="V437">
        <v>122</v>
      </c>
      <c r="W437">
        <f t="shared" si="94"/>
        <v>-38</v>
      </c>
      <c r="X437" s="25">
        <f t="shared" si="95"/>
        <v>-31.147540983606557</v>
      </c>
      <c r="Y437" s="7"/>
      <c r="Z437">
        <v>103</v>
      </c>
      <c r="AA437">
        <f t="shared" si="96"/>
        <v>-57</v>
      </c>
      <c r="AB437" s="25">
        <f t="shared" si="97"/>
        <v>-55.339805825242713</v>
      </c>
    </row>
    <row r="438" spans="1:28" x14ac:dyDescent="0.25">
      <c r="A438" t="s">
        <v>271</v>
      </c>
      <c r="B438" t="s">
        <v>49</v>
      </c>
      <c r="C438" t="s">
        <v>508</v>
      </c>
      <c r="D438">
        <v>2018</v>
      </c>
      <c r="E438" t="s">
        <v>511</v>
      </c>
      <c r="F438">
        <v>2025</v>
      </c>
      <c r="G438">
        <v>1482</v>
      </c>
      <c r="H438" t="s">
        <v>10</v>
      </c>
      <c r="I438">
        <v>6.9</v>
      </c>
      <c r="J438">
        <v>158</v>
      </c>
      <c r="K438">
        <v>160</v>
      </c>
      <c r="L438">
        <v>74</v>
      </c>
      <c r="M438" s="7"/>
      <c r="N438">
        <v>159</v>
      </c>
      <c r="O438">
        <f t="shared" si="90"/>
        <v>-1</v>
      </c>
      <c r="P438" s="25">
        <f t="shared" si="91"/>
        <v>-0.62893081761006298</v>
      </c>
      <c r="Q438" s="7"/>
      <c r="R438">
        <v>140</v>
      </c>
      <c r="S438">
        <f t="shared" si="92"/>
        <v>-20</v>
      </c>
      <c r="T438" s="25">
        <f t="shared" si="93"/>
        <v>-14.285714285714285</v>
      </c>
      <c r="U438" s="7"/>
      <c r="V438">
        <v>122</v>
      </c>
      <c r="W438">
        <f t="shared" si="94"/>
        <v>-38</v>
      </c>
      <c r="X438" s="25">
        <f t="shared" si="95"/>
        <v>-31.147540983606557</v>
      </c>
      <c r="Y438" s="7"/>
      <c r="Z438">
        <v>103</v>
      </c>
      <c r="AA438">
        <f t="shared" si="96"/>
        <v>-57</v>
      </c>
      <c r="AB438" s="25">
        <f t="shared" si="97"/>
        <v>-55.339805825242713</v>
      </c>
    </row>
    <row r="439" spans="1:28" x14ac:dyDescent="0.25">
      <c r="A439" t="s">
        <v>271</v>
      </c>
      <c r="B439" t="s">
        <v>49</v>
      </c>
      <c r="C439" t="s">
        <v>508</v>
      </c>
      <c r="D439">
        <v>2019</v>
      </c>
      <c r="E439" t="s">
        <v>1845</v>
      </c>
      <c r="F439">
        <v>2025</v>
      </c>
      <c r="G439">
        <v>1482</v>
      </c>
      <c r="H439" t="s">
        <v>10</v>
      </c>
      <c r="I439">
        <v>6.9</v>
      </c>
      <c r="J439">
        <v>158</v>
      </c>
      <c r="K439">
        <v>160</v>
      </c>
      <c r="L439">
        <v>22</v>
      </c>
      <c r="M439" s="7"/>
      <c r="N439">
        <v>159</v>
      </c>
      <c r="O439">
        <f t="shared" si="90"/>
        <v>-1</v>
      </c>
      <c r="P439" s="25">
        <f t="shared" si="91"/>
        <v>-0.62893081761006298</v>
      </c>
      <c r="Q439" s="7"/>
      <c r="R439">
        <v>140</v>
      </c>
      <c r="S439">
        <f t="shared" si="92"/>
        <v>-20</v>
      </c>
      <c r="T439" s="25">
        <f t="shared" si="93"/>
        <v>-14.285714285714285</v>
      </c>
      <c r="U439" s="7"/>
      <c r="V439">
        <v>122</v>
      </c>
      <c r="W439">
        <f t="shared" si="94"/>
        <v>-38</v>
      </c>
      <c r="X439" s="25">
        <f t="shared" si="95"/>
        <v>-31.147540983606557</v>
      </c>
      <c r="Y439" s="7"/>
      <c r="Z439">
        <v>103</v>
      </c>
      <c r="AA439">
        <f t="shared" si="96"/>
        <v>-57</v>
      </c>
      <c r="AB439" s="25">
        <f t="shared" si="97"/>
        <v>-55.339805825242713</v>
      </c>
    </row>
    <row r="440" spans="1:28" x14ac:dyDescent="0.25">
      <c r="A440" t="s">
        <v>38</v>
      </c>
      <c r="B440" t="s">
        <v>15</v>
      </c>
      <c r="C440" t="s">
        <v>512</v>
      </c>
      <c r="D440">
        <v>2016</v>
      </c>
      <c r="E440" t="s">
        <v>513</v>
      </c>
      <c r="F440">
        <v>1750</v>
      </c>
      <c r="G440">
        <v>1484</v>
      </c>
      <c r="H440" t="s">
        <v>10</v>
      </c>
      <c r="I440">
        <v>6.2</v>
      </c>
      <c r="J440">
        <v>142</v>
      </c>
      <c r="K440">
        <v>141</v>
      </c>
      <c r="L440">
        <v>12</v>
      </c>
      <c r="M440" s="7"/>
      <c r="N440">
        <v>159</v>
      </c>
      <c r="O440">
        <f t="shared" si="90"/>
        <v>18</v>
      </c>
      <c r="P440" s="25">
        <f t="shared" si="91"/>
        <v>11.320754716981133</v>
      </c>
      <c r="Q440" s="7"/>
      <c r="R440">
        <v>140</v>
      </c>
      <c r="S440">
        <f t="shared" si="92"/>
        <v>-1</v>
      </c>
      <c r="T440" s="25">
        <f t="shared" si="93"/>
        <v>-0.7142857142857143</v>
      </c>
      <c r="U440" s="7"/>
      <c r="V440">
        <v>122</v>
      </c>
      <c r="W440">
        <f t="shared" si="94"/>
        <v>-19</v>
      </c>
      <c r="X440" s="25">
        <f t="shared" si="95"/>
        <v>-15.573770491803279</v>
      </c>
      <c r="Y440" s="7"/>
      <c r="Z440">
        <v>103</v>
      </c>
      <c r="AA440">
        <f t="shared" si="96"/>
        <v>-38</v>
      </c>
      <c r="AB440" s="25">
        <f t="shared" si="97"/>
        <v>-36.893203883495147</v>
      </c>
    </row>
    <row r="441" spans="1:28" x14ac:dyDescent="0.25">
      <c r="A441" t="s">
        <v>185</v>
      </c>
      <c r="B441" t="s">
        <v>15</v>
      </c>
      <c r="C441" t="s">
        <v>329</v>
      </c>
      <c r="D441">
        <v>2019</v>
      </c>
      <c r="E441" t="s">
        <v>1846</v>
      </c>
      <c r="F441">
        <v>1965</v>
      </c>
      <c r="G441">
        <v>1485</v>
      </c>
      <c r="H441" t="s">
        <v>10</v>
      </c>
      <c r="I441">
        <v>6.5</v>
      </c>
      <c r="J441">
        <v>149</v>
      </c>
      <c r="K441">
        <v>147</v>
      </c>
      <c r="L441">
        <v>40</v>
      </c>
      <c r="M441" s="7"/>
      <c r="N441">
        <v>159</v>
      </c>
      <c r="O441">
        <f t="shared" si="90"/>
        <v>12</v>
      </c>
      <c r="P441" s="25">
        <f t="shared" si="91"/>
        <v>7.5471698113207548</v>
      </c>
      <c r="Q441" s="7"/>
      <c r="R441">
        <v>140</v>
      </c>
      <c r="S441">
        <f t="shared" si="92"/>
        <v>-7</v>
      </c>
      <c r="T441" s="25">
        <f t="shared" si="93"/>
        <v>-5</v>
      </c>
      <c r="U441" s="7"/>
      <c r="V441">
        <v>122</v>
      </c>
      <c r="W441">
        <f t="shared" si="94"/>
        <v>-25</v>
      </c>
      <c r="X441" s="25">
        <f t="shared" si="95"/>
        <v>-20.491803278688526</v>
      </c>
      <c r="Y441" s="7"/>
      <c r="Z441">
        <v>103</v>
      </c>
      <c r="AA441">
        <f t="shared" si="96"/>
        <v>-44</v>
      </c>
      <c r="AB441" s="25">
        <f t="shared" si="97"/>
        <v>-42.718446601941743</v>
      </c>
    </row>
    <row r="442" spans="1:28" x14ac:dyDescent="0.25">
      <c r="A442" t="s">
        <v>514</v>
      </c>
      <c r="B442" t="s">
        <v>72</v>
      </c>
      <c r="C442" t="s">
        <v>515</v>
      </c>
      <c r="D442">
        <v>2016</v>
      </c>
      <c r="E442" t="s">
        <v>516</v>
      </c>
      <c r="F442">
        <v>2030</v>
      </c>
      <c r="G442">
        <v>1485</v>
      </c>
      <c r="H442" t="s">
        <v>10</v>
      </c>
      <c r="I442">
        <v>5.7</v>
      </c>
      <c r="J442">
        <v>131</v>
      </c>
      <c r="K442">
        <v>129</v>
      </c>
      <c r="L442">
        <v>2</v>
      </c>
      <c r="M442" s="7"/>
      <c r="N442">
        <v>159</v>
      </c>
      <c r="O442">
        <f t="shared" si="90"/>
        <v>30</v>
      </c>
      <c r="P442" s="25">
        <f t="shared" si="91"/>
        <v>18.867924528301888</v>
      </c>
      <c r="Q442" s="7"/>
      <c r="R442">
        <v>140</v>
      </c>
      <c r="S442">
        <f t="shared" si="92"/>
        <v>11</v>
      </c>
      <c r="T442" s="25">
        <f t="shared" si="93"/>
        <v>7.8571428571428568</v>
      </c>
      <c r="U442" s="7"/>
      <c r="V442">
        <v>122</v>
      </c>
      <c r="W442">
        <f t="shared" si="94"/>
        <v>-7</v>
      </c>
      <c r="X442" s="25">
        <f t="shared" si="95"/>
        <v>-5.7377049180327866</v>
      </c>
      <c r="Y442" s="7"/>
      <c r="Z442">
        <v>103</v>
      </c>
      <c r="AA442">
        <f t="shared" si="96"/>
        <v>-26</v>
      </c>
      <c r="AB442" s="25">
        <f t="shared" si="97"/>
        <v>-25.242718446601941</v>
      </c>
    </row>
    <row r="443" spans="1:28" x14ac:dyDescent="0.25">
      <c r="A443" t="s">
        <v>514</v>
      </c>
      <c r="B443" t="s">
        <v>72</v>
      </c>
      <c r="C443" t="s">
        <v>515</v>
      </c>
      <c r="D443">
        <v>2018</v>
      </c>
      <c r="E443" t="s">
        <v>517</v>
      </c>
      <c r="F443">
        <v>2030</v>
      </c>
      <c r="G443">
        <v>1485</v>
      </c>
      <c r="H443" t="s">
        <v>10</v>
      </c>
      <c r="I443">
        <v>6.5</v>
      </c>
      <c r="J443">
        <v>149</v>
      </c>
      <c r="K443">
        <v>147</v>
      </c>
      <c r="L443">
        <v>26</v>
      </c>
      <c r="M443" s="7"/>
      <c r="N443">
        <v>159</v>
      </c>
      <c r="O443">
        <f t="shared" si="90"/>
        <v>12</v>
      </c>
      <c r="P443" s="25">
        <f t="shared" si="91"/>
        <v>7.5471698113207548</v>
      </c>
      <c r="Q443" s="7"/>
      <c r="R443">
        <v>140</v>
      </c>
      <c r="S443">
        <f t="shared" si="92"/>
        <v>-7</v>
      </c>
      <c r="T443" s="25">
        <f t="shared" si="93"/>
        <v>-5</v>
      </c>
      <c r="U443" s="7"/>
      <c r="V443">
        <v>122</v>
      </c>
      <c r="W443">
        <f t="shared" si="94"/>
        <v>-25</v>
      </c>
      <c r="X443" s="25">
        <f t="shared" si="95"/>
        <v>-20.491803278688526</v>
      </c>
      <c r="Y443" s="7"/>
      <c r="Z443">
        <v>103</v>
      </c>
      <c r="AA443">
        <f t="shared" si="96"/>
        <v>-44</v>
      </c>
      <c r="AB443" s="25">
        <f t="shared" si="97"/>
        <v>-42.718446601941743</v>
      </c>
    </row>
    <row r="444" spans="1:28" x14ac:dyDescent="0.25">
      <c r="A444" t="s">
        <v>63</v>
      </c>
      <c r="B444" t="s">
        <v>76</v>
      </c>
      <c r="C444" t="s">
        <v>504</v>
      </c>
      <c r="D444">
        <v>2017</v>
      </c>
      <c r="E444" t="s">
        <v>525</v>
      </c>
      <c r="F444">
        <v>1780</v>
      </c>
      <c r="G444">
        <v>1490</v>
      </c>
      <c r="H444" t="s">
        <v>10</v>
      </c>
      <c r="I444">
        <v>10.6</v>
      </c>
      <c r="J444">
        <v>243</v>
      </c>
      <c r="K444">
        <v>243</v>
      </c>
      <c r="L444">
        <v>4</v>
      </c>
      <c r="M444" s="7"/>
      <c r="N444">
        <v>159</v>
      </c>
      <c r="O444">
        <f t="shared" si="90"/>
        <v>-84</v>
      </c>
      <c r="P444" s="25">
        <f t="shared" si="91"/>
        <v>-52.830188679245282</v>
      </c>
      <c r="Q444" s="7"/>
      <c r="R444">
        <v>140</v>
      </c>
      <c r="S444">
        <f t="shared" si="92"/>
        <v>-103</v>
      </c>
      <c r="T444" s="25">
        <f t="shared" si="93"/>
        <v>-73.571428571428584</v>
      </c>
      <c r="U444" s="7"/>
      <c r="V444">
        <v>122</v>
      </c>
      <c r="W444">
        <f t="shared" si="94"/>
        <v>-121</v>
      </c>
      <c r="X444" s="25">
        <f t="shared" si="95"/>
        <v>-99.180327868852459</v>
      </c>
      <c r="Y444" s="7"/>
      <c r="Z444">
        <v>103</v>
      </c>
      <c r="AA444">
        <f t="shared" si="96"/>
        <v>-140</v>
      </c>
      <c r="AB444" s="25">
        <f t="shared" si="97"/>
        <v>-135.92233009708738</v>
      </c>
    </row>
    <row r="445" spans="1:28" x14ac:dyDescent="0.25">
      <c r="A445" t="s">
        <v>38</v>
      </c>
      <c r="B445" t="s">
        <v>37</v>
      </c>
      <c r="C445" t="s">
        <v>518</v>
      </c>
      <c r="D445">
        <v>2017</v>
      </c>
      <c r="E445" t="s">
        <v>519</v>
      </c>
      <c r="F445">
        <v>2150</v>
      </c>
      <c r="G445">
        <v>1490</v>
      </c>
      <c r="H445" t="s">
        <v>10</v>
      </c>
      <c r="I445">
        <v>6.1</v>
      </c>
      <c r="J445">
        <v>140</v>
      </c>
      <c r="K445">
        <v>141</v>
      </c>
      <c r="L445">
        <v>16</v>
      </c>
      <c r="M445" s="7"/>
      <c r="N445">
        <v>159</v>
      </c>
      <c r="O445">
        <f t="shared" si="90"/>
        <v>18</v>
      </c>
      <c r="P445" s="25">
        <f t="shared" si="91"/>
        <v>11.320754716981133</v>
      </c>
      <c r="Q445" s="7"/>
      <c r="R445">
        <v>140</v>
      </c>
      <c r="S445">
        <f t="shared" si="92"/>
        <v>-1</v>
      </c>
      <c r="T445" s="25">
        <f t="shared" si="93"/>
        <v>-0.7142857142857143</v>
      </c>
      <c r="U445" s="7"/>
      <c r="V445">
        <v>122</v>
      </c>
      <c r="W445">
        <f t="shared" si="94"/>
        <v>-19</v>
      </c>
      <c r="X445" s="25">
        <f t="shared" si="95"/>
        <v>-15.573770491803279</v>
      </c>
      <c r="Y445" s="7"/>
      <c r="Z445">
        <v>103</v>
      </c>
      <c r="AA445">
        <f t="shared" si="96"/>
        <v>-38</v>
      </c>
      <c r="AB445" s="25">
        <f t="shared" si="97"/>
        <v>-36.893203883495147</v>
      </c>
    </row>
    <row r="446" spans="1:28" x14ac:dyDescent="0.25">
      <c r="A446" t="s">
        <v>38</v>
      </c>
      <c r="B446" t="s">
        <v>37</v>
      </c>
      <c r="C446" t="s">
        <v>518</v>
      </c>
      <c r="D446">
        <v>2018</v>
      </c>
      <c r="E446" t="s">
        <v>520</v>
      </c>
      <c r="F446">
        <v>2005</v>
      </c>
      <c r="G446">
        <v>1490</v>
      </c>
      <c r="H446" t="s">
        <v>10</v>
      </c>
      <c r="I446">
        <v>6.1</v>
      </c>
      <c r="J446">
        <v>140</v>
      </c>
      <c r="K446">
        <v>141</v>
      </c>
      <c r="L446">
        <v>6</v>
      </c>
      <c r="M446" s="7"/>
      <c r="N446">
        <v>159</v>
      </c>
      <c r="O446">
        <f t="shared" si="90"/>
        <v>18</v>
      </c>
      <c r="P446" s="25">
        <f t="shared" si="91"/>
        <v>11.320754716981133</v>
      </c>
      <c r="Q446" s="7"/>
      <c r="R446">
        <v>140</v>
      </c>
      <c r="S446">
        <f t="shared" si="92"/>
        <v>-1</v>
      </c>
      <c r="T446" s="25">
        <f t="shared" si="93"/>
        <v>-0.7142857142857143</v>
      </c>
      <c r="U446" s="7"/>
      <c r="V446">
        <v>122</v>
      </c>
      <c r="W446">
        <f t="shared" si="94"/>
        <v>-19</v>
      </c>
      <c r="X446" s="25">
        <f t="shared" si="95"/>
        <v>-15.573770491803279</v>
      </c>
      <c r="Y446" s="7"/>
      <c r="Z446">
        <v>103</v>
      </c>
      <c r="AA446">
        <f t="shared" si="96"/>
        <v>-38</v>
      </c>
      <c r="AB446" s="25">
        <f t="shared" si="97"/>
        <v>-36.893203883495147</v>
      </c>
    </row>
    <row r="447" spans="1:28" x14ac:dyDescent="0.25">
      <c r="A447" t="s">
        <v>38</v>
      </c>
      <c r="B447" t="s">
        <v>192</v>
      </c>
      <c r="C447" t="s">
        <v>342</v>
      </c>
      <c r="D447">
        <v>2018</v>
      </c>
      <c r="E447" t="s">
        <v>521</v>
      </c>
      <c r="F447">
        <v>1995</v>
      </c>
      <c r="G447">
        <v>1490</v>
      </c>
      <c r="H447" t="s">
        <v>10</v>
      </c>
      <c r="I447">
        <v>7.1</v>
      </c>
      <c r="J447">
        <v>163</v>
      </c>
      <c r="K447">
        <v>163</v>
      </c>
      <c r="L447">
        <v>2</v>
      </c>
      <c r="M447" s="7"/>
      <c r="N447">
        <v>159</v>
      </c>
      <c r="O447">
        <f t="shared" si="90"/>
        <v>-4</v>
      </c>
      <c r="P447" s="25">
        <f t="shared" si="91"/>
        <v>-2.5157232704402519</v>
      </c>
      <c r="Q447" s="7"/>
      <c r="R447">
        <v>140</v>
      </c>
      <c r="S447">
        <f t="shared" si="92"/>
        <v>-23</v>
      </c>
      <c r="T447" s="25">
        <f t="shared" si="93"/>
        <v>-16.428571428571427</v>
      </c>
      <c r="U447" s="7"/>
      <c r="V447">
        <v>122</v>
      </c>
      <c r="W447">
        <f t="shared" si="94"/>
        <v>-41</v>
      </c>
      <c r="X447" s="25">
        <f t="shared" si="95"/>
        <v>-33.606557377049178</v>
      </c>
      <c r="Y447" s="7"/>
      <c r="Z447">
        <v>103</v>
      </c>
      <c r="AA447">
        <f t="shared" si="96"/>
        <v>-60</v>
      </c>
      <c r="AB447" s="25">
        <f t="shared" si="97"/>
        <v>-58.252427184466015</v>
      </c>
    </row>
    <row r="448" spans="1:28" x14ac:dyDescent="0.25">
      <c r="A448" t="s">
        <v>239</v>
      </c>
      <c r="B448" t="s">
        <v>29</v>
      </c>
      <c r="C448" t="s">
        <v>522</v>
      </c>
      <c r="D448">
        <v>2017</v>
      </c>
      <c r="E448" t="s">
        <v>523</v>
      </c>
      <c r="F448">
        <v>2100</v>
      </c>
      <c r="G448">
        <v>1490</v>
      </c>
      <c r="H448" t="s">
        <v>10</v>
      </c>
      <c r="I448">
        <v>7.3</v>
      </c>
      <c r="J448">
        <v>168</v>
      </c>
      <c r="K448">
        <v>169</v>
      </c>
      <c r="L448">
        <v>362</v>
      </c>
      <c r="M448" s="7"/>
      <c r="N448">
        <v>159</v>
      </c>
      <c r="O448">
        <f t="shared" si="90"/>
        <v>-10</v>
      </c>
      <c r="P448" s="25">
        <f t="shared" si="91"/>
        <v>-6.2893081761006293</v>
      </c>
      <c r="Q448" s="7"/>
      <c r="R448">
        <v>140</v>
      </c>
      <c r="S448">
        <f t="shared" si="92"/>
        <v>-29</v>
      </c>
      <c r="T448" s="25">
        <f t="shared" si="93"/>
        <v>-20.714285714285715</v>
      </c>
      <c r="U448" s="7"/>
      <c r="V448">
        <v>122</v>
      </c>
      <c r="W448">
        <f t="shared" si="94"/>
        <v>-47</v>
      </c>
      <c r="X448" s="25">
        <f t="shared" si="95"/>
        <v>-38.524590163934427</v>
      </c>
      <c r="Y448" s="7"/>
      <c r="Z448">
        <v>103</v>
      </c>
      <c r="AA448">
        <f t="shared" si="96"/>
        <v>-66</v>
      </c>
      <c r="AB448" s="25">
        <f t="shared" si="97"/>
        <v>-64.077669902912632</v>
      </c>
    </row>
    <row r="449" spans="1:28" x14ac:dyDescent="0.25">
      <c r="A449" t="s">
        <v>239</v>
      </c>
      <c r="B449" t="s">
        <v>29</v>
      </c>
      <c r="C449" t="s">
        <v>522</v>
      </c>
      <c r="D449">
        <v>2017</v>
      </c>
      <c r="E449" t="s">
        <v>524</v>
      </c>
      <c r="F449">
        <v>2100</v>
      </c>
      <c r="G449">
        <v>1490</v>
      </c>
      <c r="H449" t="s">
        <v>10</v>
      </c>
      <c r="I449">
        <v>7.3</v>
      </c>
      <c r="J449">
        <v>168</v>
      </c>
      <c r="K449">
        <v>169</v>
      </c>
      <c r="L449">
        <v>258</v>
      </c>
      <c r="M449" s="7"/>
      <c r="N449">
        <v>159</v>
      </c>
      <c r="O449">
        <f t="shared" si="90"/>
        <v>-10</v>
      </c>
      <c r="P449" s="25">
        <f t="shared" si="91"/>
        <v>-6.2893081761006293</v>
      </c>
      <c r="Q449" s="7"/>
      <c r="R449">
        <v>140</v>
      </c>
      <c r="S449">
        <f t="shared" si="92"/>
        <v>-29</v>
      </c>
      <c r="T449" s="25">
        <f t="shared" si="93"/>
        <v>-20.714285714285715</v>
      </c>
      <c r="U449" s="7"/>
      <c r="V449">
        <v>122</v>
      </c>
      <c r="W449">
        <f t="shared" si="94"/>
        <v>-47</v>
      </c>
      <c r="X449" s="25">
        <f t="shared" si="95"/>
        <v>-38.524590163934427</v>
      </c>
      <c r="Y449" s="7"/>
      <c r="Z449">
        <v>103</v>
      </c>
      <c r="AA449">
        <f t="shared" si="96"/>
        <v>-66</v>
      </c>
      <c r="AB449" s="25">
        <f t="shared" si="97"/>
        <v>-64.077669902912632</v>
      </c>
    </row>
    <row r="450" spans="1:28" x14ac:dyDescent="0.25">
      <c r="A450" t="s">
        <v>239</v>
      </c>
      <c r="B450" t="s">
        <v>29</v>
      </c>
      <c r="C450" t="s">
        <v>522</v>
      </c>
      <c r="D450">
        <v>2019</v>
      </c>
      <c r="E450" t="s">
        <v>1847</v>
      </c>
      <c r="F450">
        <v>2100</v>
      </c>
      <c r="G450">
        <v>1490</v>
      </c>
      <c r="H450" t="s">
        <v>10</v>
      </c>
      <c r="I450">
        <v>7.3</v>
      </c>
      <c r="J450">
        <v>168</v>
      </c>
      <c r="K450">
        <v>169</v>
      </c>
      <c r="L450">
        <v>62</v>
      </c>
      <c r="M450" s="7"/>
      <c r="N450">
        <v>159</v>
      </c>
      <c r="O450">
        <f t="shared" si="90"/>
        <v>-10</v>
      </c>
      <c r="P450" s="25">
        <f t="shared" si="91"/>
        <v>-6.2893081761006293</v>
      </c>
      <c r="Q450" s="7"/>
      <c r="R450">
        <v>140</v>
      </c>
      <c r="S450">
        <f t="shared" si="92"/>
        <v>-29</v>
      </c>
      <c r="T450" s="25">
        <f t="shared" si="93"/>
        <v>-20.714285714285715</v>
      </c>
      <c r="U450" s="7"/>
      <c r="V450">
        <v>122</v>
      </c>
      <c r="W450">
        <f t="shared" si="94"/>
        <v>-47</v>
      </c>
      <c r="X450" s="25">
        <f t="shared" si="95"/>
        <v>-38.524590163934427</v>
      </c>
      <c r="Y450" s="7"/>
      <c r="Z450">
        <v>103</v>
      </c>
      <c r="AA450">
        <f t="shared" si="96"/>
        <v>-66</v>
      </c>
      <c r="AB450" s="25">
        <f t="shared" si="97"/>
        <v>-64.077669902912632</v>
      </c>
    </row>
    <row r="451" spans="1:28" x14ac:dyDescent="0.25">
      <c r="A451" t="s">
        <v>239</v>
      </c>
      <c r="B451" t="s">
        <v>29</v>
      </c>
      <c r="C451" t="s">
        <v>522</v>
      </c>
      <c r="D451">
        <v>2019</v>
      </c>
      <c r="E451" t="s">
        <v>1848</v>
      </c>
      <c r="F451">
        <v>2100</v>
      </c>
      <c r="G451">
        <v>1490</v>
      </c>
      <c r="H451" t="s">
        <v>10</v>
      </c>
      <c r="I451">
        <v>7.3</v>
      </c>
      <c r="J451">
        <v>168</v>
      </c>
      <c r="K451">
        <v>169</v>
      </c>
      <c r="L451">
        <v>36</v>
      </c>
      <c r="M451" s="7"/>
      <c r="N451">
        <v>159</v>
      </c>
      <c r="O451">
        <f t="shared" si="90"/>
        <v>-10</v>
      </c>
      <c r="P451" s="25">
        <f t="shared" si="91"/>
        <v>-6.2893081761006293</v>
      </c>
      <c r="Q451" s="7"/>
      <c r="R451">
        <v>140</v>
      </c>
      <c r="S451">
        <f t="shared" si="92"/>
        <v>-29</v>
      </c>
      <c r="T451" s="25">
        <f t="shared" si="93"/>
        <v>-20.714285714285715</v>
      </c>
      <c r="U451" s="7"/>
      <c r="V451">
        <v>122</v>
      </c>
      <c r="W451">
        <f t="shared" si="94"/>
        <v>-47</v>
      </c>
      <c r="X451" s="25">
        <f t="shared" si="95"/>
        <v>-38.524590163934427</v>
      </c>
      <c r="Y451" s="7"/>
      <c r="Z451">
        <v>103</v>
      </c>
      <c r="AA451">
        <f t="shared" si="96"/>
        <v>-66</v>
      </c>
      <c r="AB451" s="25">
        <f t="shared" si="97"/>
        <v>-64.077669902912632</v>
      </c>
    </row>
    <row r="452" spans="1:28" x14ac:dyDescent="0.25">
      <c r="A452" t="s">
        <v>249</v>
      </c>
      <c r="B452" t="s">
        <v>425</v>
      </c>
      <c r="C452" t="s">
        <v>426</v>
      </c>
      <c r="D452">
        <v>2017</v>
      </c>
      <c r="E452" t="s">
        <v>527</v>
      </c>
      <c r="F452">
        <v>2000</v>
      </c>
      <c r="G452">
        <v>1492</v>
      </c>
      <c r="H452" t="s">
        <v>10</v>
      </c>
      <c r="I452">
        <v>13.7</v>
      </c>
      <c r="J452">
        <v>315</v>
      </c>
      <c r="K452">
        <v>314</v>
      </c>
      <c r="L452">
        <v>2</v>
      </c>
      <c r="M452" s="7"/>
      <c r="N452">
        <v>159</v>
      </c>
      <c r="O452">
        <f t="shared" si="90"/>
        <v>-155</v>
      </c>
      <c r="P452" s="25">
        <f t="shared" si="91"/>
        <v>-97.484276729559753</v>
      </c>
      <c r="Q452" s="7"/>
      <c r="R452">
        <v>140</v>
      </c>
      <c r="S452">
        <f t="shared" si="92"/>
        <v>-174</v>
      </c>
      <c r="T452" s="25">
        <f t="shared" si="93"/>
        <v>-124.28571428571429</v>
      </c>
      <c r="U452" s="7"/>
      <c r="V452">
        <v>122</v>
      </c>
      <c r="W452">
        <f t="shared" si="94"/>
        <v>-192</v>
      </c>
      <c r="X452" s="25">
        <f t="shared" si="95"/>
        <v>-157.37704918032787</v>
      </c>
      <c r="Y452" s="7"/>
      <c r="Z452">
        <v>103</v>
      </c>
      <c r="AA452">
        <f t="shared" si="96"/>
        <v>-211</v>
      </c>
      <c r="AB452" s="25">
        <f t="shared" si="97"/>
        <v>-204.85436893203882</v>
      </c>
    </row>
    <row r="453" spans="1:28" x14ac:dyDescent="0.25">
      <c r="A453" t="s">
        <v>233</v>
      </c>
      <c r="B453" t="s">
        <v>113</v>
      </c>
      <c r="C453" t="s">
        <v>279</v>
      </c>
      <c r="D453">
        <v>2018</v>
      </c>
      <c r="E453" t="s">
        <v>528</v>
      </c>
      <c r="F453">
        <v>2326</v>
      </c>
      <c r="G453">
        <v>1494</v>
      </c>
      <c r="H453" t="s">
        <v>14</v>
      </c>
      <c r="I453">
        <v>5.3</v>
      </c>
      <c r="J453">
        <v>138</v>
      </c>
      <c r="K453">
        <v>137</v>
      </c>
      <c r="L453">
        <v>4</v>
      </c>
      <c r="M453" s="7"/>
      <c r="N453">
        <v>159</v>
      </c>
      <c r="O453">
        <f t="shared" si="90"/>
        <v>22</v>
      </c>
      <c r="P453" s="25">
        <f t="shared" si="91"/>
        <v>13.836477987421384</v>
      </c>
      <c r="Q453" s="7"/>
      <c r="R453">
        <v>140</v>
      </c>
      <c r="S453">
        <f t="shared" si="92"/>
        <v>3</v>
      </c>
      <c r="T453" s="25">
        <f t="shared" si="93"/>
        <v>2.1428571428571428</v>
      </c>
      <c r="U453" s="7"/>
      <c r="V453">
        <v>122</v>
      </c>
      <c r="W453">
        <f t="shared" si="94"/>
        <v>-15</v>
      </c>
      <c r="X453" s="25">
        <f t="shared" si="95"/>
        <v>-12.295081967213115</v>
      </c>
      <c r="Y453" s="7"/>
      <c r="Z453">
        <v>103</v>
      </c>
      <c r="AA453">
        <f t="shared" si="96"/>
        <v>-34</v>
      </c>
      <c r="AB453" s="25">
        <f t="shared" si="97"/>
        <v>-33.009708737864081</v>
      </c>
    </row>
    <row r="454" spans="1:28" x14ac:dyDescent="0.25">
      <c r="A454" t="s">
        <v>220</v>
      </c>
      <c r="B454" t="s">
        <v>99</v>
      </c>
      <c r="C454">
        <v>508</v>
      </c>
      <c r="D454">
        <v>2019</v>
      </c>
      <c r="E454" t="s">
        <v>1849</v>
      </c>
      <c r="F454">
        <v>2001</v>
      </c>
      <c r="G454">
        <v>1495</v>
      </c>
      <c r="H454" t="s">
        <v>10</v>
      </c>
      <c r="I454">
        <v>5.7</v>
      </c>
      <c r="J454">
        <v>131</v>
      </c>
      <c r="K454">
        <v>131</v>
      </c>
      <c r="L454">
        <v>42</v>
      </c>
      <c r="M454" s="7"/>
      <c r="N454">
        <v>159</v>
      </c>
      <c r="O454">
        <f t="shared" si="90"/>
        <v>28</v>
      </c>
      <c r="P454" s="25">
        <f t="shared" si="91"/>
        <v>17.610062893081761</v>
      </c>
      <c r="Q454" s="7"/>
      <c r="R454">
        <v>140</v>
      </c>
      <c r="S454">
        <f t="shared" si="92"/>
        <v>9</v>
      </c>
      <c r="T454" s="25">
        <f t="shared" si="93"/>
        <v>6.4285714285714279</v>
      </c>
      <c r="U454" s="7"/>
      <c r="V454">
        <v>122</v>
      </c>
      <c r="W454">
        <f t="shared" si="94"/>
        <v>-9</v>
      </c>
      <c r="X454" s="25">
        <f t="shared" si="95"/>
        <v>-7.3770491803278686</v>
      </c>
      <c r="Y454" s="7"/>
      <c r="Z454">
        <v>103</v>
      </c>
      <c r="AA454">
        <f t="shared" si="96"/>
        <v>-28</v>
      </c>
      <c r="AB454" s="25">
        <f t="shared" si="97"/>
        <v>-27.184466019417474</v>
      </c>
    </row>
    <row r="455" spans="1:28" x14ac:dyDescent="0.25">
      <c r="A455" t="s">
        <v>220</v>
      </c>
      <c r="B455" t="s">
        <v>58</v>
      </c>
      <c r="C455" t="s">
        <v>466</v>
      </c>
      <c r="D455">
        <v>2018</v>
      </c>
      <c r="E455" t="s">
        <v>533</v>
      </c>
      <c r="F455">
        <v>2030</v>
      </c>
      <c r="G455">
        <v>1495</v>
      </c>
      <c r="H455" t="s">
        <v>10</v>
      </c>
      <c r="I455">
        <v>7.8</v>
      </c>
      <c r="J455">
        <v>179</v>
      </c>
      <c r="K455">
        <v>181</v>
      </c>
      <c r="L455">
        <v>106</v>
      </c>
      <c r="M455" s="7"/>
      <c r="N455">
        <v>159</v>
      </c>
      <c r="O455">
        <f t="shared" si="90"/>
        <v>-22</v>
      </c>
      <c r="P455" s="25">
        <f t="shared" si="91"/>
        <v>-13.836477987421384</v>
      </c>
      <c r="Q455" s="7"/>
      <c r="R455">
        <v>140</v>
      </c>
      <c r="S455">
        <f t="shared" si="92"/>
        <v>-41</v>
      </c>
      <c r="T455" s="25">
        <f t="shared" si="93"/>
        <v>-29.285714285714288</v>
      </c>
      <c r="U455" s="7"/>
      <c r="V455">
        <v>122</v>
      </c>
      <c r="W455">
        <f t="shared" si="94"/>
        <v>-59</v>
      </c>
      <c r="X455" s="25">
        <f t="shared" si="95"/>
        <v>-48.360655737704917</v>
      </c>
      <c r="Y455" s="7"/>
      <c r="Z455">
        <v>103</v>
      </c>
      <c r="AA455">
        <f t="shared" si="96"/>
        <v>-78</v>
      </c>
      <c r="AB455" s="25">
        <f t="shared" si="97"/>
        <v>-75.728155339805824</v>
      </c>
    </row>
    <row r="456" spans="1:28" x14ac:dyDescent="0.25">
      <c r="A456" t="s">
        <v>400</v>
      </c>
      <c r="B456" t="s">
        <v>192</v>
      </c>
      <c r="C456" t="s">
        <v>455</v>
      </c>
      <c r="D456">
        <v>2015</v>
      </c>
      <c r="E456" t="s">
        <v>529</v>
      </c>
      <c r="F456">
        <v>2055</v>
      </c>
      <c r="G456">
        <v>1495</v>
      </c>
      <c r="H456" t="s">
        <v>10</v>
      </c>
      <c r="I456">
        <v>5.5</v>
      </c>
      <c r="J456">
        <v>126</v>
      </c>
      <c r="K456">
        <v>129</v>
      </c>
      <c r="L456">
        <v>2</v>
      </c>
      <c r="M456" s="7"/>
      <c r="N456">
        <v>159</v>
      </c>
      <c r="O456">
        <f t="shared" si="90"/>
        <v>30</v>
      </c>
      <c r="P456" s="25">
        <f t="shared" si="91"/>
        <v>18.867924528301888</v>
      </c>
      <c r="Q456" s="7"/>
      <c r="R456">
        <v>140</v>
      </c>
      <c r="S456">
        <f t="shared" si="92"/>
        <v>11</v>
      </c>
      <c r="T456" s="25">
        <f t="shared" si="93"/>
        <v>7.8571428571428568</v>
      </c>
      <c r="U456" s="7"/>
      <c r="V456">
        <v>122</v>
      </c>
      <c r="W456">
        <f t="shared" si="94"/>
        <v>-7</v>
      </c>
      <c r="X456" s="25">
        <f t="shared" si="95"/>
        <v>-5.7377049180327866</v>
      </c>
      <c r="Y456" s="7"/>
      <c r="Z456">
        <v>103</v>
      </c>
      <c r="AA456">
        <f t="shared" si="96"/>
        <v>-26</v>
      </c>
      <c r="AB456" s="25">
        <f t="shared" si="97"/>
        <v>-25.242718446601941</v>
      </c>
    </row>
    <row r="457" spans="1:28" x14ac:dyDescent="0.25">
      <c r="A457" t="s">
        <v>239</v>
      </c>
      <c r="B457" t="s">
        <v>141</v>
      </c>
      <c r="C457" t="s">
        <v>768</v>
      </c>
      <c r="D457">
        <v>2019</v>
      </c>
      <c r="E457" t="s">
        <v>1850</v>
      </c>
      <c r="F457">
        <v>2070</v>
      </c>
      <c r="G457">
        <v>1495</v>
      </c>
      <c r="H457" t="s">
        <v>10</v>
      </c>
      <c r="I457">
        <v>5.7</v>
      </c>
      <c r="J457">
        <v>131</v>
      </c>
      <c r="K457">
        <v>134</v>
      </c>
      <c r="L457">
        <v>6</v>
      </c>
      <c r="M457" s="7"/>
      <c r="N457">
        <v>159</v>
      </c>
      <c r="O457">
        <f t="shared" si="90"/>
        <v>25</v>
      </c>
      <c r="P457" s="25">
        <f t="shared" si="91"/>
        <v>15.723270440251572</v>
      </c>
      <c r="Q457" s="7"/>
      <c r="R457">
        <v>140</v>
      </c>
      <c r="S457">
        <f t="shared" si="92"/>
        <v>6</v>
      </c>
      <c r="T457" s="25">
        <f t="shared" si="93"/>
        <v>4.2857142857142856</v>
      </c>
      <c r="U457" s="7"/>
      <c r="V457">
        <v>122</v>
      </c>
      <c r="W457">
        <f t="shared" si="94"/>
        <v>-12</v>
      </c>
      <c r="X457" s="25">
        <f t="shared" si="95"/>
        <v>-9.8360655737704921</v>
      </c>
      <c r="Y457" s="7"/>
      <c r="Z457">
        <v>103</v>
      </c>
      <c r="AA457">
        <f t="shared" si="96"/>
        <v>-31</v>
      </c>
      <c r="AB457" s="25">
        <f t="shared" si="97"/>
        <v>-30.097087378640776</v>
      </c>
    </row>
    <row r="458" spans="1:28" x14ac:dyDescent="0.25">
      <c r="A458" t="s">
        <v>239</v>
      </c>
      <c r="B458" t="s">
        <v>113</v>
      </c>
      <c r="C458" t="s">
        <v>534</v>
      </c>
      <c r="D458">
        <v>2018</v>
      </c>
      <c r="E458" t="s">
        <v>535</v>
      </c>
      <c r="F458">
        <v>1990</v>
      </c>
      <c r="G458">
        <v>1495</v>
      </c>
      <c r="H458" t="s">
        <v>10</v>
      </c>
      <c r="I458">
        <v>6.8</v>
      </c>
      <c r="J458">
        <v>156</v>
      </c>
      <c r="K458">
        <v>155</v>
      </c>
      <c r="L458">
        <v>26</v>
      </c>
      <c r="M458" s="7"/>
      <c r="N458">
        <v>159</v>
      </c>
      <c r="O458">
        <f t="shared" si="90"/>
        <v>4</v>
      </c>
      <c r="P458" s="25">
        <f t="shared" si="91"/>
        <v>2.5157232704402519</v>
      </c>
      <c r="Q458" s="7"/>
      <c r="R458">
        <v>140</v>
      </c>
      <c r="S458">
        <f t="shared" si="92"/>
        <v>-15</v>
      </c>
      <c r="T458" s="25">
        <f t="shared" si="93"/>
        <v>-10.714285714285714</v>
      </c>
      <c r="U458" s="7"/>
      <c r="V458">
        <v>122</v>
      </c>
      <c r="W458">
        <f t="shared" si="94"/>
        <v>-33</v>
      </c>
      <c r="X458" s="25">
        <f t="shared" si="95"/>
        <v>-27.049180327868854</v>
      </c>
      <c r="Y458" s="7"/>
      <c r="Z458">
        <v>103</v>
      </c>
      <c r="AA458">
        <f t="shared" si="96"/>
        <v>-52</v>
      </c>
      <c r="AB458" s="25">
        <f t="shared" si="97"/>
        <v>-50.485436893203882</v>
      </c>
    </row>
    <row r="459" spans="1:28" x14ac:dyDescent="0.25">
      <c r="A459" t="s">
        <v>185</v>
      </c>
      <c r="B459" t="s">
        <v>345</v>
      </c>
      <c r="C459" t="s">
        <v>416</v>
      </c>
      <c r="D459">
        <v>2018</v>
      </c>
      <c r="E459" t="s">
        <v>537</v>
      </c>
      <c r="F459">
        <v>2000</v>
      </c>
      <c r="G459">
        <v>1497</v>
      </c>
      <c r="H459" t="s">
        <v>10</v>
      </c>
      <c r="I459">
        <v>10.4</v>
      </c>
      <c r="J459">
        <v>239</v>
      </c>
      <c r="K459">
        <v>242</v>
      </c>
      <c r="L459">
        <v>6</v>
      </c>
      <c r="M459" s="7"/>
      <c r="N459">
        <v>159</v>
      </c>
      <c r="O459">
        <f t="shared" ref="O459:O522" si="98">N459-K459</f>
        <v>-83</v>
      </c>
      <c r="P459" s="25">
        <f t="shared" ref="P459:P522" si="99">O459/N459*100</f>
        <v>-52.20125786163522</v>
      </c>
      <c r="Q459" s="7"/>
      <c r="R459">
        <v>140</v>
      </c>
      <c r="S459">
        <f t="shared" ref="S459:S522" si="100">R459-K459</f>
        <v>-102</v>
      </c>
      <c r="T459" s="25">
        <f t="shared" ref="T459:T522" si="101">S459/R459*100</f>
        <v>-72.857142857142847</v>
      </c>
      <c r="U459" s="7"/>
      <c r="V459">
        <v>122</v>
      </c>
      <c r="W459">
        <f t="shared" ref="W459:W522" si="102">V459-K459</f>
        <v>-120</v>
      </c>
      <c r="X459" s="25">
        <f t="shared" ref="X459:X522" si="103">W459/V459*100</f>
        <v>-98.360655737704917</v>
      </c>
      <c r="Y459" s="7"/>
      <c r="Z459">
        <v>103</v>
      </c>
      <c r="AA459">
        <f t="shared" ref="AA459:AA522" si="104">Z459-K459</f>
        <v>-139</v>
      </c>
      <c r="AB459" s="25">
        <f t="shared" ref="AB459:AB522" si="105">AA459/Z459*100</f>
        <v>-134.95145631067962</v>
      </c>
    </row>
    <row r="460" spans="1:28" x14ac:dyDescent="0.25">
      <c r="A460" t="s">
        <v>185</v>
      </c>
      <c r="B460" t="s">
        <v>345</v>
      </c>
      <c r="C460" t="s">
        <v>416</v>
      </c>
      <c r="D460">
        <v>2018</v>
      </c>
      <c r="E460" t="s">
        <v>538</v>
      </c>
      <c r="F460">
        <v>2000</v>
      </c>
      <c r="G460">
        <v>1497</v>
      </c>
      <c r="H460" t="s">
        <v>10</v>
      </c>
      <c r="I460">
        <v>10.4</v>
      </c>
      <c r="J460">
        <v>239</v>
      </c>
      <c r="K460">
        <v>242</v>
      </c>
      <c r="L460">
        <v>22</v>
      </c>
      <c r="M460" s="7"/>
      <c r="N460">
        <v>159</v>
      </c>
      <c r="O460">
        <f t="shared" si="98"/>
        <v>-83</v>
      </c>
      <c r="P460" s="25">
        <f t="shared" si="99"/>
        <v>-52.20125786163522</v>
      </c>
      <c r="Q460" s="7"/>
      <c r="R460">
        <v>140</v>
      </c>
      <c r="S460">
        <f t="shared" si="100"/>
        <v>-102</v>
      </c>
      <c r="T460" s="25">
        <f t="shared" si="101"/>
        <v>-72.857142857142847</v>
      </c>
      <c r="U460" s="7"/>
      <c r="V460">
        <v>122</v>
      </c>
      <c r="W460">
        <f t="shared" si="102"/>
        <v>-120</v>
      </c>
      <c r="X460" s="25">
        <f t="shared" si="103"/>
        <v>-98.360655737704917</v>
      </c>
      <c r="Y460" s="7"/>
      <c r="Z460">
        <v>103</v>
      </c>
      <c r="AA460">
        <f t="shared" si="104"/>
        <v>-139</v>
      </c>
      <c r="AB460" s="25">
        <f t="shared" si="105"/>
        <v>-134.95145631067962</v>
      </c>
    </row>
    <row r="461" spans="1:28" x14ac:dyDescent="0.25">
      <c r="A461" t="s">
        <v>185</v>
      </c>
      <c r="B461" t="s">
        <v>345</v>
      </c>
      <c r="C461" t="s">
        <v>416</v>
      </c>
      <c r="D461">
        <v>2018</v>
      </c>
      <c r="E461" t="s">
        <v>539</v>
      </c>
      <c r="F461">
        <v>2000</v>
      </c>
      <c r="G461">
        <v>1497</v>
      </c>
      <c r="H461" t="s">
        <v>10</v>
      </c>
      <c r="I461">
        <v>10.4</v>
      </c>
      <c r="J461">
        <v>239</v>
      </c>
      <c r="K461">
        <v>242</v>
      </c>
      <c r="L461">
        <v>4</v>
      </c>
      <c r="M461" s="7"/>
      <c r="N461">
        <v>159</v>
      </c>
      <c r="O461">
        <f t="shared" si="98"/>
        <v>-83</v>
      </c>
      <c r="P461" s="25">
        <f t="shared" si="99"/>
        <v>-52.20125786163522</v>
      </c>
      <c r="Q461" s="7"/>
      <c r="R461">
        <v>140</v>
      </c>
      <c r="S461">
        <f t="shared" si="100"/>
        <v>-102</v>
      </c>
      <c r="T461" s="25">
        <f t="shared" si="101"/>
        <v>-72.857142857142847</v>
      </c>
      <c r="U461" s="7"/>
      <c r="V461">
        <v>122</v>
      </c>
      <c r="W461">
        <f t="shared" si="102"/>
        <v>-120</v>
      </c>
      <c r="X461" s="25">
        <f t="shared" si="103"/>
        <v>-98.360655737704917</v>
      </c>
      <c r="Y461" s="7"/>
      <c r="Z461">
        <v>103</v>
      </c>
      <c r="AA461">
        <f t="shared" si="104"/>
        <v>-139</v>
      </c>
      <c r="AB461" s="25">
        <f t="shared" si="105"/>
        <v>-134.95145631067962</v>
      </c>
    </row>
    <row r="462" spans="1:28" x14ac:dyDescent="0.25">
      <c r="A462" t="s">
        <v>185</v>
      </c>
      <c r="B462" t="s">
        <v>345</v>
      </c>
      <c r="C462" t="s">
        <v>416</v>
      </c>
      <c r="D462">
        <v>2019</v>
      </c>
      <c r="E462" t="s">
        <v>1851</v>
      </c>
      <c r="F462">
        <v>2000</v>
      </c>
      <c r="G462">
        <v>1497</v>
      </c>
      <c r="H462" t="s">
        <v>10</v>
      </c>
      <c r="I462">
        <v>10.4</v>
      </c>
      <c r="J462">
        <v>239</v>
      </c>
      <c r="K462">
        <v>242</v>
      </c>
      <c r="L462">
        <v>6</v>
      </c>
      <c r="M462" s="7"/>
      <c r="N462">
        <v>159</v>
      </c>
      <c r="O462">
        <f t="shared" si="98"/>
        <v>-83</v>
      </c>
      <c r="P462" s="25">
        <f t="shared" si="99"/>
        <v>-52.20125786163522</v>
      </c>
      <c r="Q462" s="7"/>
      <c r="R462">
        <v>140</v>
      </c>
      <c r="S462">
        <f t="shared" si="100"/>
        <v>-102</v>
      </c>
      <c r="T462" s="25">
        <f t="shared" si="101"/>
        <v>-72.857142857142847</v>
      </c>
      <c r="U462" s="7"/>
      <c r="V462">
        <v>122</v>
      </c>
      <c r="W462">
        <f t="shared" si="102"/>
        <v>-120</v>
      </c>
      <c r="X462" s="25">
        <f t="shared" si="103"/>
        <v>-98.360655737704917</v>
      </c>
      <c r="Y462" s="7"/>
      <c r="Z462">
        <v>103</v>
      </c>
      <c r="AA462">
        <f t="shared" si="104"/>
        <v>-139</v>
      </c>
      <c r="AB462" s="25">
        <f t="shared" si="105"/>
        <v>-134.95145631067962</v>
      </c>
    </row>
    <row r="463" spans="1:28" x14ac:dyDescent="0.25">
      <c r="A463" t="s">
        <v>249</v>
      </c>
      <c r="B463" t="s">
        <v>425</v>
      </c>
      <c r="C463" t="s">
        <v>426</v>
      </c>
      <c r="D463">
        <v>2016</v>
      </c>
      <c r="E463" t="s">
        <v>536</v>
      </c>
      <c r="F463">
        <v>1967</v>
      </c>
      <c r="G463">
        <v>1497</v>
      </c>
      <c r="H463" t="s">
        <v>10</v>
      </c>
      <c r="I463">
        <v>11.9</v>
      </c>
      <c r="J463">
        <v>273</v>
      </c>
      <c r="K463">
        <v>278</v>
      </c>
      <c r="L463">
        <v>4</v>
      </c>
      <c r="M463" s="7"/>
      <c r="N463">
        <v>159</v>
      </c>
      <c r="O463">
        <f t="shared" si="98"/>
        <v>-119</v>
      </c>
      <c r="P463" s="25">
        <f t="shared" si="99"/>
        <v>-74.842767295597483</v>
      </c>
      <c r="Q463" s="7"/>
      <c r="R463">
        <v>140</v>
      </c>
      <c r="S463">
        <f t="shared" si="100"/>
        <v>-138</v>
      </c>
      <c r="T463" s="25">
        <f t="shared" si="101"/>
        <v>-98.571428571428584</v>
      </c>
      <c r="U463" s="7"/>
      <c r="V463">
        <v>122</v>
      </c>
      <c r="W463">
        <f t="shared" si="102"/>
        <v>-156</v>
      </c>
      <c r="X463" s="25">
        <f t="shared" si="103"/>
        <v>-127.86885245901641</v>
      </c>
      <c r="Y463" s="7"/>
      <c r="Z463">
        <v>103</v>
      </c>
      <c r="AA463">
        <f t="shared" si="104"/>
        <v>-175</v>
      </c>
      <c r="AB463" s="25">
        <f t="shared" si="105"/>
        <v>-169.90291262135921</v>
      </c>
    </row>
    <row r="464" spans="1:28" x14ac:dyDescent="0.25">
      <c r="A464" t="s">
        <v>271</v>
      </c>
      <c r="B464" t="s">
        <v>113</v>
      </c>
      <c r="C464" t="s">
        <v>540</v>
      </c>
      <c r="D464">
        <v>2016</v>
      </c>
      <c r="E464" t="s">
        <v>541</v>
      </c>
      <c r="F464">
        <v>2080</v>
      </c>
      <c r="G464">
        <v>1498</v>
      </c>
      <c r="H464" t="s">
        <v>10</v>
      </c>
      <c r="I464">
        <v>6.1</v>
      </c>
      <c r="J464">
        <v>140</v>
      </c>
      <c r="K464">
        <v>140</v>
      </c>
      <c r="L464">
        <v>72</v>
      </c>
      <c r="M464" s="7"/>
      <c r="N464">
        <v>159</v>
      </c>
      <c r="O464">
        <f t="shared" si="98"/>
        <v>19</v>
      </c>
      <c r="P464" s="25">
        <f t="shared" si="99"/>
        <v>11.949685534591195</v>
      </c>
      <c r="Q464" s="7"/>
      <c r="R464">
        <v>140</v>
      </c>
      <c r="S464">
        <f t="shared" si="100"/>
        <v>0</v>
      </c>
      <c r="T464" s="25">
        <f t="shared" si="101"/>
        <v>0</v>
      </c>
      <c r="U464" s="7"/>
      <c r="V464">
        <v>122</v>
      </c>
      <c r="W464">
        <f t="shared" si="102"/>
        <v>-18</v>
      </c>
      <c r="X464" s="25">
        <f t="shared" si="103"/>
        <v>-14.754098360655737</v>
      </c>
      <c r="Y464" s="7"/>
      <c r="Z464">
        <v>103</v>
      </c>
      <c r="AA464">
        <f t="shared" si="104"/>
        <v>-37</v>
      </c>
      <c r="AB464" s="25">
        <f t="shared" si="105"/>
        <v>-35.922330097087382</v>
      </c>
    </row>
    <row r="465" spans="1:28" x14ac:dyDescent="0.25">
      <c r="A465" t="s">
        <v>271</v>
      </c>
      <c r="B465" t="s">
        <v>113</v>
      </c>
      <c r="C465" t="s">
        <v>540</v>
      </c>
      <c r="D465">
        <v>2016</v>
      </c>
      <c r="E465" t="s">
        <v>542</v>
      </c>
      <c r="F465">
        <v>2080</v>
      </c>
      <c r="G465">
        <v>1498</v>
      </c>
      <c r="H465" t="s">
        <v>10</v>
      </c>
      <c r="I465">
        <v>6.1</v>
      </c>
      <c r="J465">
        <v>140</v>
      </c>
      <c r="K465">
        <v>140</v>
      </c>
      <c r="L465">
        <v>26</v>
      </c>
      <c r="M465" s="7"/>
      <c r="N465">
        <v>159</v>
      </c>
      <c r="O465">
        <f t="shared" si="98"/>
        <v>19</v>
      </c>
      <c r="P465" s="25">
        <f t="shared" si="99"/>
        <v>11.949685534591195</v>
      </c>
      <c r="Q465" s="7"/>
      <c r="R465">
        <v>140</v>
      </c>
      <c r="S465">
        <f t="shared" si="100"/>
        <v>0</v>
      </c>
      <c r="T465" s="25">
        <f t="shared" si="101"/>
        <v>0</v>
      </c>
      <c r="U465" s="7"/>
      <c r="V465">
        <v>122</v>
      </c>
      <c r="W465">
        <f t="shared" si="102"/>
        <v>-18</v>
      </c>
      <c r="X465" s="25">
        <f t="shared" si="103"/>
        <v>-14.754098360655737</v>
      </c>
      <c r="Y465" s="7"/>
      <c r="Z465">
        <v>103</v>
      </c>
      <c r="AA465">
        <f t="shared" si="104"/>
        <v>-37</v>
      </c>
      <c r="AB465" s="25">
        <f t="shared" si="105"/>
        <v>-35.922330097087382</v>
      </c>
    </row>
    <row r="466" spans="1:28" x14ac:dyDescent="0.25">
      <c r="A466" t="s">
        <v>185</v>
      </c>
      <c r="B466" t="s">
        <v>15</v>
      </c>
      <c r="C466" t="s">
        <v>329</v>
      </c>
      <c r="D466">
        <v>2015</v>
      </c>
      <c r="E466" t="s">
        <v>547</v>
      </c>
      <c r="F466">
        <v>2030</v>
      </c>
      <c r="G466">
        <v>1499</v>
      </c>
      <c r="H466" t="s">
        <v>10</v>
      </c>
      <c r="I466">
        <v>6.7</v>
      </c>
      <c r="J466">
        <v>154</v>
      </c>
      <c r="K466">
        <v>156</v>
      </c>
      <c r="L466">
        <v>2</v>
      </c>
      <c r="M466" s="7"/>
      <c r="N466">
        <v>159</v>
      </c>
      <c r="O466">
        <f t="shared" si="98"/>
        <v>3</v>
      </c>
      <c r="P466" s="25">
        <f t="shared" si="99"/>
        <v>1.8867924528301887</v>
      </c>
      <c r="Q466" s="7"/>
      <c r="R466">
        <v>140</v>
      </c>
      <c r="S466">
        <f t="shared" si="100"/>
        <v>-16</v>
      </c>
      <c r="T466" s="25">
        <f t="shared" si="101"/>
        <v>-11.428571428571429</v>
      </c>
      <c r="U466" s="7"/>
      <c r="V466">
        <v>122</v>
      </c>
      <c r="W466">
        <f t="shared" si="102"/>
        <v>-34</v>
      </c>
      <c r="X466" s="25">
        <f t="shared" si="103"/>
        <v>-27.868852459016392</v>
      </c>
      <c r="Y466" s="7"/>
      <c r="Z466">
        <v>103</v>
      </c>
      <c r="AA466">
        <f t="shared" si="104"/>
        <v>-53</v>
      </c>
      <c r="AB466" s="25">
        <f t="shared" si="105"/>
        <v>-51.456310679611647</v>
      </c>
    </row>
    <row r="467" spans="1:28" x14ac:dyDescent="0.25">
      <c r="A467" t="s">
        <v>271</v>
      </c>
      <c r="B467" t="s">
        <v>92</v>
      </c>
      <c r="C467" t="s">
        <v>543</v>
      </c>
      <c r="D467">
        <v>2015</v>
      </c>
      <c r="E467" t="s">
        <v>544</v>
      </c>
      <c r="F467">
        <v>2090</v>
      </c>
      <c r="G467">
        <v>1499</v>
      </c>
      <c r="H467" t="s">
        <v>10</v>
      </c>
      <c r="I467">
        <v>7.9</v>
      </c>
      <c r="J467">
        <v>181</v>
      </c>
      <c r="K467">
        <v>181</v>
      </c>
      <c r="L467">
        <v>68</v>
      </c>
      <c r="M467" s="7"/>
      <c r="N467">
        <v>159</v>
      </c>
      <c r="O467">
        <f t="shared" si="98"/>
        <v>-22</v>
      </c>
      <c r="P467" s="25">
        <f t="shared" si="99"/>
        <v>-13.836477987421384</v>
      </c>
      <c r="Q467" s="7"/>
      <c r="R467">
        <v>140</v>
      </c>
      <c r="S467">
        <f t="shared" si="100"/>
        <v>-41</v>
      </c>
      <c r="T467" s="25">
        <f t="shared" si="101"/>
        <v>-29.285714285714288</v>
      </c>
      <c r="U467" s="7"/>
      <c r="V467">
        <v>122</v>
      </c>
      <c r="W467">
        <f t="shared" si="102"/>
        <v>-59</v>
      </c>
      <c r="X467" s="25">
        <f t="shared" si="103"/>
        <v>-48.360655737704917</v>
      </c>
      <c r="Y467" s="7"/>
      <c r="Z467">
        <v>103</v>
      </c>
      <c r="AA467">
        <f t="shared" si="104"/>
        <v>-78</v>
      </c>
      <c r="AB467" s="25">
        <f t="shared" si="105"/>
        <v>-75.728155339805824</v>
      </c>
    </row>
    <row r="468" spans="1:28" x14ac:dyDescent="0.25">
      <c r="A468" t="s">
        <v>271</v>
      </c>
      <c r="B468" t="s">
        <v>92</v>
      </c>
      <c r="C468" t="s">
        <v>543</v>
      </c>
      <c r="D468">
        <v>2016</v>
      </c>
      <c r="E468" t="s">
        <v>545</v>
      </c>
      <c r="F468">
        <v>2090</v>
      </c>
      <c r="G468">
        <v>1499</v>
      </c>
      <c r="H468" t="s">
        <v>10</v>
      </c>
      <c r="I468">
        <v>7.9</v>
      </c>
      <c r="J468">
        <v>181</v>
      </c>
      <c r="K468">
        <v>182</v>
      </c>
      <c r="L468">
        <v>530</v>
      </c>
      <c r="M468" s="7"/>
      <c r="N468">
        <v>159</v>
      </c>
      <c r="O468">
        <f t="shared" si="98"/>
        <v>-23</v>
      </c>
      <c r="P468" s="25">
        <f t="shared" si="99"/>
        <v>-14.465408805031446</v>
      </c>
      <c r="Q468" s="7"/>
      <c r="R468">
        <v>140</v>
      </c>
      <c r="S468">
        <f t="shared" si="100"/>
        <v>-42</v>
      </c>
      <c r="T468" s="25">
        <f t="shared" si="101"/>
        <v>-30</v>
      </c>
      <c r="U468" s="7"/>
      <c r="V468">
        <v>122</v>
      </c>
      <c r="W468">
        <f t="shared" si="102"/>
        <v>-60</v>
      </c>
      <c r="X468" s="25">
        <f t="shared" si="103"/>
        <v>-49.180327868852459</v>
      </c>
      <c r="Y468" s="7"/>
      <c r="Z468">
        <v>103</v>
      </c>
      <c r="AA468">
        <f t="shared" si="104"/>
        <v>-79</v>
      </c>
      <c r="AB468" s="25">
        <f t="shared" si="105"/>
        <v>-76.699029126213588</v>
      </c>
    </row>
    <row r="469" spans="1:28" x14ac:dyDescent="0.25">
      <c r="A469" t="s">
        <v>271</v>
      </c>
      <c r="B469" t="s">
        <v>92</v>
      </c>
      <c r="C469" t="s">
        <v>543</v>
      </c>
      <c r="D469">
        <v>2017</v>
      </c>
      <c r="E469" t="s">
        <v>546</v>
      </c>
      <c r="F469">
        <v>2090</v>
      </c>
      <c r="G469">
        <v>1499</v>
      </c>
      <c r="H469" t="s">
        <v>10</v>
      </c>
      <c r="I469">
        <v>7.9</v>
      </c>
      <c r="J469">
        <v>181</v>
      </c>
      <c r="K469">
        <v>182</v>
      </c>
      <c r="L469">
        <v>1244</v>
      </c>
      <c r="M469" s="7"/>
      <c r="N469">
        <v>159</v>
      </c>
      <c r="O469">
        <f t="shared" si="98"/>
        <v>-23</v>
      </c>
      <c r="P469" s="25">
        <f t="shared" si="99"/>
        <v>-14.465408805031446</v>
      </c>
      <c r="Q469" s="7"/>
      <c r="R469">
        <v>140</v>
      </c>
      <c r="S469">
        <f t="shared" si="100"/>
        <v>-42</v>
      </c>
      <c r="T469" s="25">
        <f t="shared" si="101"/>
        <v>-30</v>
      </c>
      <c r="U469" s="7"/>
      <c r="V469">
        <v>122</v>
      </c>
      <c r="W469">
        <f t="shared" si="102"/>
        <v>-60</v>
      </c>
      <c r="X469" s="25">
        <f t="shared" si="103"/>
        <v>-49.180327868852459</v>
      </c>
      <c r="Y469" s="7"/>
      <c r="Z469">
        <v>103</v>
      </c>
      <c r="AA469">
        <f t="shared" si="104"/>
        <v>-79</v>
      </c>
      <c r="AB469" s="25">
        <f t="shared" si="105"/>
        <v>-76.699029126213588</v>
      </c>
    </row>
    <row r="470" spans="1:28" x14ac:dyDescent="0.25">
      <c r="A470" t="s">
        <v>271</v>
      </c>
      <c r="B470" t="s">
        <v>29</v>
      </c>
      <c r="C470" t="s">
        <v>487</v>
      </c>
      <c r="D470">
        <v>2016</v>
      </c>
      <c r="E470" t="s">
        <v>548</v>
      </c>
      <c r="F470">
        <v>2210</v>
      </c>
      <c r="G470">
        <v>1500</v>
      </c>
      <c r="H470" t="s">
        <v>10</v>
      </c>
      <c r="I470">
        <v>7.2</v>
      </c>
      <c r="J470">
        <v>165</v>
      </c>
      <c r="K470">
        <v>165</v>
      </c>
      <c r="L470">
        <v>4</v>
      </c>
      <c r="M470" s="7"/>
      <c r="N470">
        <v>159</v>
      </c>
      <c r="O470">
        <f t="shared" si="98"/>
        <v>-6</v>
      </c>
      <c r="P470" s="25">
        <f t="shared" si="99"/>
        <v>-3.7735849056603774</v>
      </c>
      <c r="Q470" s="7"/>
      <c r="R470">
        <v>140</v>
      </c>
      <c r="S470">
        <f t="shared" si="100"/>
        <v>-25</v>
      </c>
      <c r="T470" s="25">
        <f t="shared" si="101"/>
        <v>-17.857142857142858</v>
      </c>
      <c r="U470" s="7"/>
      <c r="V470">
        <v>122</v>
      </c>
      <c r="W470">
        <f t="shared" si="102"/>
        <v>-43</v>
      </c>
      <c r="X470" s="25">
        <f t="shared" si="103"/>
        <v>-35.245901639344261</v>
      </c>
      <c r="Y470" s="7"/>
      <c r="Z470">
        <v>103</v>
      </c>
      <c r="AA470">
        <f t="shared" si="104"/>
        <v>-62</v>
      </c>
      <c r="AB470" s="25">
        <f t="shared" si="105"/>
        <v>-60.194174757281552</v>
      </c>
    </row>
    <row r="471" spans="1:28" x14ac:dyDescent="0.25">
      <c r="A471" t="s">
        <v>514</v>
      </c>
      <c r="B471" t="s">
        <v>345</v>
      </c>
      <c r="C471" t="s">
        <v>526</v>
      </c>
      <c r="D471">
        <v>2018</v>
      </c>
      <c r="E471" t="s">
        <v>549</v>
      </c>
      <c r="F471">
        <v>2050</v>
      </c>
      <c r="G471">
        <v>1502</v>
      </c>
      <c r="H471" t="s">
        <v>10</v>
      </c>
      <c r="I471">
        <v>7.3</v>
      </c>
      <c r="J471">
        <v>168</v>
      </c>
      <c r="K471">
        <v>167</v>
      </c>
      <c r="L471">
        <v>2</v>
      </c>
      <c r="M471" s="7"/>
      <c r="N471">
        <v>159</v>
      </c>
      <c r="O471">
        <f t="shared" si="98"/>
        <v>-8</v>
      </c>
      <c r="P471" s="25">
        <f t="shared" si="99"/>
        <v>-5.0314465408805038</v>
      </c>
      <c r="Q471" s="7"/>
      <c r="R471">
        <v>140</v>
      </c>
      <c r="S471">
        <f t="shared" si="100"/>
        <v>-27</v>
      </c>
      <c r="T471" s="25">
        <f t="shared" si="101"/>
        <v>-19.285714285714288</v>
      </c>
      <c r="U471" s="7"/>
      <c r="V471">
        <v>122</v>
      </c>
      <c r="W471">
        <f t="shared" si="102"/>
        <v>-45</v>
      </c>
      <c r="X471" s="25">
        <f t="shared" si="103"/>
        <v>-36.885245901639344</v>
      </c>
      <c r="Y471" s="7"/>
      <c r="Z471">
        <v>103</v>
      </c>
      <c r="AA471">
        <f t="shared" si="104"/>
        <v>-64</v>
      </c>
      <c r="AB471" s="25">
        <f t="shared" si="105"/>
        <v>-62.135922330097081</v>
      </c>
    </row>
    <row r="472" spans="1:28" x14ac:dyDescent="0.25">
      <c r="A472" t="s">
        <v>19</v>
      </c>
      <c r="B472" t="s">
        <v>257</v>
      </c>
      <c r="C472" t="s">
        <v>453</v>
      </c>
      <c r="D472">
        <v>2018</v>
      </c>
      <c r="E472" t="s">
        <v>550</v>
      </c>
      <c r="F472">
        <v>2087</v>
      </c>
      <c r="G472">
        <v>1503</v>
      </c>
      <c r="H472" t="s">
        <v>10</v>
      </c>
      <c r="I472">
        <v>9.8000000000000007</v>
      </c>
      <c r="J472">
        <v>225</v>
      </c>
      <c r="K472">
        <v>225</v>
      </c>
      <c r="L472">
        <v>26</v>
      </c>
      <c r="M472" s="7"/>
      <c r="N472">
        <v>159</v>
      </c>
      <c r="O472">
        <f t="shared" si="98"/>
        <v>-66</v>
      </c>
      <c r="P472" s="25">
        <f t="shared" si="99"/>
        <v>-41.509433962264154</v>
      </c>
      <c r="Q472" s="7"/>
      <c r="R472">
        <v>140</v>
      </c>
      <c r="S472">
        <f t="shared" si="100"/>
        <v>-85</v>
      </c>
      <c r="T472" s="25">
        <f t="shared" si="101"/>
        <v>-60.714285714285708</v>
      </c>
      <c r="U472" s="7"/>
      <c r="V472">
        <v>122</v>
      </c>
      <c r="W472">
        <f t="shared" si="102"/>
        <v>-103</v>
      </c>
      <c r="X472" s="25">
        <f t="shared" si="103"/>
        <v>-84.426229508196727</v>
      </c>
      <c r="Y472" s="7"/>
      <c r="Z472">
        <v>103</v>
      </c>
      <c r="AA472">
        <f t="shared" si="104"/>
        <v>-122</v>
      </c>
      <c r="AB472" s="25">
        <f t="shared" si="105"/>
        <v>-118.44660194174756</v>
      </c>
    </row>
    <row r="473" spans="1:28" x14ac:dyDescent="0.25">
      <c r="A473" t="s">
        <v>19</v>
      </c>
      <c r="B473" t="s">
        <v>257</v>
      </c>
      <c r="C473" t="s">
        <v>453</v>
      </c>
      <c r="D473">
        <v>2018</v>
      </c>
      <c r="E473" t="s">
        <v>551</v>
      </c>
      <c r="F473">
        <v>2087</v>
      </c>
      <c r="G473">
        <v>1503</v>
      </c>
      <c r="H473" t="s">
        <v>10</v>
      </c>
      <c r="I473">
        <v>9.6999999999999993</v>
      </c>
      <c r="J473">
        <v>223</v>
      </c>
      <c r="K473">
        <v>223</v>
      </c>
      <c r="L473">
        <v>130</v>
      </c>
      <c r="M473" s="7"/>
      <c r="N473">
        <v>159</v>
      </c>
      <c r="O473">
        <f t="shared" si="98"/>
        <v>-64</v>
      </c>
      <c r="P473" s="25">
        <f t="shared" si="99"/>
        <v>-40.25157232704403</v>
      </c>
      <c r="Q473" s="7"/>
      <c r="R473">
        <v>140</v>
      </c>
      <c r="S473">
        <f t="shared" si="100"/>
        <v>-83</v>
      </c>
      <c r="T473" s="25">
        <f t="shared" si="101"/>
        <v>-59.285714285714285</v>
      </c>
      <c r="U473" s="7"/>
      <c r="V473">
        <v>122</v>
      </c>
      <c r="W473">
        <f t="shared" si="102"/>
        <v>-101</v>
      </c>
      <c r="X473" s="25">
        <f t="shared" si="103"/>
        <v>-82.786885245901644</v>
      </c>
      <c r="Y473" s="7"/>
      <c r="Z473">
        <v>103</v>
      </c>
      <c r="AA473">
        <f t="shared" si="104"/>
        <v>-120</v>
      </c>
      <c r="AB473" s="25">
        <f t="shared" si="105"/>
        <v>-116.50485436893203</v>
      </c>
    </row>
    <row r="474" spans="1:28" x14ac:dyDescent="0.25">
      <c r="A474" t="s">
        <v>19</v>
      </c>
      <c r="B474" t="s">
        <v>257</v>
      </c>
      <c r="C474" t="s">
        <v>453</v>
      </c>
      <c r="D474">
        <v>2019</v>
      </c>
      <c r="E474" t="s">
        <v>1852</v>
      </c>
      <c r="F474">
        <v>2087</v>
      </c>
      <c r="G474">
        <v>1503</v>
      </c>
      <c r="H474" t="s">
        <v>10</v>
      </c>
      <c r="I474">
        <v>9.6999999999999993</v>
      </c>
      <c r="J474">
        <v>223</v>
      </c>
      <c r="K474">
        <v>230</v>
      </c>
      <c r="L474">
        <v>4</v>
      </c>
      <c r="M474" s="7"/>
      <c r="N474">
        <v>159</v>
      </c>
      <c r="O474">
        <f t="shared" si="98"/>
        <v>-71</v>
      </c>
      <c r="P474" s="25">
        <f t="shared" si="99"/>
        <v>-44.654088050314463</v>
      </c>
      <c r="Q474" s="7"/>
      <c r="R474">
        <v>140</v>
      </c>
      <c r="S474">
        <f t="shared" si="100"/>
        <v>-90</v>
      </c>
      <c r="T474" s="25">
        <f t="shared" si="101"/>
        <v>-64.285714285714292</v>
      </c>
      <c r="U474" s="7"/>
      <c r="V474">
        <v>122</v>
      </c>
      <c r="W474">
        <f t="shared" si="102"/>
        <v>-108</v>
      </c>
      <c r="X474" s="25">
        <f t="shared" si="103"/>
        <v>-88.52459016393442</v>
      </c>
      <c r="Y474" s="7"/>
      <c r="Z474">
        <v>103</v>
      </c>
      <c r="AA474">
        <f t="shared" si="104"/>
        <v>-127</v>
      </c>
      <c r="AB474" s="25">
        <f t="shared" si="105"/>
        <v>-123.3009708737864</v>
      </c>
    </row>
    <row r="475" spans="1:28" x14ac:dyDescent="0.25">
      <c r="A475" t="s">
        <v>239</v>
      </c>
      <c r="B475" t="s">
        <v>15</v>
      </c>
      <c r="C475" t="s">
        <v>554</v>
      </c>
      <c r="D475">
        <v>2018</v>
      </c>
      <c r="E475" t="s">
        <v>555</v>
      </c>
      <c r="F475">
        <v>2035</v>
      </c>
      <c r="G475">
        <v>1504</v>
      </c>
      <c r="H475" t="s">
        <v>14</v>
      </c>
      <c r="I475">
        <v>4.5</v>
      </c>
      <c r="J475">
        <v>117</v>
      </c>
      <c r="K475">
        <v>118</v>
      </c>
      <c r="L475">
        <v>4</v>
      </c>
      <c r="M475" s="7"/>
      <c r="N475">
        <v>159</v>
      </c>
      <c r="O475">
        <f t="shared" si="98"/>
        <v>41</v>
      </c>
      <c r="P475" s="25">
        <f t="shared" si="99"/>
        <v>25.786163522012579</v>
      </c>
      <c r="Q475" s="7"/>
      <c r="R475">
        <v>140</v>
      </c>
      <c r="S475">
        <f t="shared" si="100"/>
        <v>22</v>
      </c>
      <c r="T475" s="25">
        <f t="shared" si="101"/>
        <v>15.714285714285714</v>
      </c>
      <c r="U475" s="7"/>
      <c r="V475">
        <v>122</v>
      </c>
      <c r="W475">
        <f t="shared" si="102"/>
        <v>4</v>
      </c>
      <c r="X475" s="25">
        <f t="shared" si="103"/>
        <v>3.278688524590164</v>
      </c>
      <c r="Y475" s="7"/>
      <c r="Z475">
        <v>103</v>
      </c>
      <c r="AA475">
        <f t="shared" si="104"/>
        <v>-15</v>
      </c>
      <c r="AB475" s="25">
        <f t="shared" si="105"/>
        <v>-14.563106796116504</v>
      </c>
    </row>
    <row r="476" spans="1:28" x14ac:dyDescent="0.25">
      <c r="A476" t="s">
        <v>271</v>
      </c>
      <c r="B476" t="s">
        <v>7</v>
      </c>
      <c r="C476" t="s">
        <v>552</v>
      </c>
      <c r="D476">
        <v>2018</v>
      </c>
      <c r="E476" t="s">
        <v>553</v>
      </c>
      <c r="F476">
        <v>2100</v>
      </c>
      <c r="G476">
        <v>1504</v>
      </c>
      <c r="H476" t="s">
        <v>10</v>
      </c>
      <c r="I476">
        <v>7.6</v>
      </c>
      <c r="J476">
        <v>175</v>
      </c>
      <c r="K476">
        <v>175</v>
      </c>
      <c r="L476">
        <v>56</v>
      </c>
      <c r="M476" s="7"/>
      <c r="N476">
        <v>159</v>
      </c>
      <c r="O476">
        <f t="shared" si="98"/>
        <v>-16</v>
      </c>
      <c r="P476" s="25">
        <f t="shared" si="99"/>
        <v>-10.062893081761008</v>
      </c>
      <c r="Q476" s="7"/>
      <c r="R476">
        <v>140</v>
      </c>
      <c r="S476">
        <f t="shared" si="100"/>
        <v>-35</v>
      </c>
      <c r="T476" s="25">
        <f t="shared" si="101"/>
        <v>-25</v>
      </c>
      <c r="U476" s="7"/>
      <c r="V476">
        <v>122</v>
      </c>
      <c r="W476">
        <f t="shared" si="102"/>
        <v>-53</v>
      </c>
      <c r="X476" s="25">
        <f t="shared" si="103"/>
        <v>-43.442622950819668</v>
      </c>
      <c r="Y476" s="7"/>
      <c r="Z476">
        <v>103</v>
      </c>
      <c r="AA476">
        <f t="shared" si="104"/>
        <v>-72</v>
      </c>
      <c r="AB476" s="25">
        <f t="shared" si="105"/>
        <v>-69.902912621359221</v>
      </c>
    </row>
    <row r="477" spans="1:28" x14ac:dyDescent="0.25">
      <c r="A477" t="s">
        <v>271</v>
      </c>
      <c r="B477" t="s">
        <v>7</v>
      </c>
      <c r="C477" t="s">
        <v>552</v>
      </c>
      <c r="D477">
        <v>2019</v>
      </c>
      <c r="E477" t="s">
        <v>1853</v>
      </c>
      <c r="F477">
        <v>2100</v>
      </c>
      <c r="G477">
        <v>1504</v>
      </c>
      <c r="H477" t="s">
        <v>10</v>
      </c>
      <c r="I477">
        <v>7.6</v>
      </c>
      <c r="J477">
        <v>175</v>
      </c>
      <c r="K477">
        <v>175</v>
      </c>
      <c r="L477">
        <v>70</v>
      </c>
      <c r="M477" s="7"/>
      <c r="N477">
        <v>159</v>
      </c>
      <c r="O477">
        <f t="shared" si="98"/>
        <v>-16</v>
      </c>
      <c r="P477" s="25">
        <f t="shared" si="99"/>
        <v>-10.062893081761008</v>
      </c>
      <c r="Q477" s="7"/>
      <c r="R477">
        <v>140</v>
      </c>
      <c r="S477">
        <f t="shared" si="100"/>
        <v>-35</v>
      </c>
      <c r="T477" s="25">
        <f t="shared" si="101"/>
        <v>-25</v>
      </c>
      <c r="U477" s="7"/>
      <c r="V477">
        <v>122</v>
      </c>
      <c r="W477">
        <f t="shared" si="102"/>
        <v>-53</v>
      </c>
      <c r="X477" s="25">
        <f t="shared" si="103"/>
        <v>-43.442622950819668</v>
      </c>
      <c r="Y477" s="7"/>
      <c r="Z477">
        <v>103</v>
      </c>
      <c r="AA477">
        <f t="shared" si="104"/>
        <v>-72</v>
      </c>
      <c r="AB477" s="25">
        <f t="shared" si="105"/>
        <v>-69.902912621359221</v>
      </c>
    </row>
    <row r="478" spans="1:28" x14ac:dyDescent="0.25">
      <c r="A478" t="s">
        <v>220</v>
      </c>
      <c r="B478" t="s">
        <v>113</v>
      </c>
      <c r="C478" t="s">
        <v>558</v>
      </c>
      <c r="D478">
        <v>2015</v>
      </c>
      <c r="E478" t="s">
        <v>559</v>
      </c>
      <c r="F478">
        <v>2090</v>
      </c>
      <c r="G478">
        <v>1505</v>
      </c>
      <c r="H478" t="s">
        <v>10</v>
      </c>
      <c r="I478">
        <v>5.8</v>
      </c>
      <c r="J478">
        <v>133</v>
      </c>
      <c r="K478">
        <v>131</v>
      </c>
      <c r="L478">
        <v>4</v>
      </c>
      <c r="M478" s="7"/>
      <c r="N478">
        <v>159</v>
      </c>
      <c r="O478">
        <f t="shared" si="98"/>
        <v>28</v>
      </c>
      <c r="P478" s="25">
        <f t="shared" si="99"/>
        <v>17.610062893081761</v>
      </c>
      <c r="Q478" s="7"/>
      <c r="R478">
        <v>140</v>
      </c>
      <c r="S478">
        <f t="shared" si="100"/>
        <v>9</v>
      </c>
      <c r="T478" s="25">
        <f t="shared" si="101"/>
        <v>6.4285714285714279</v>
      </c>
      <c r="U478" s="7"/>
      <c r="V478">
        <v>122</v>
      </c>
      <c r="W478">
        <f t="shared" si="102"/>
        <v>-9</v>
      </c>
      <c r="X478" s="25">
        <f t="shared" si="103"/>
        <v>-7.3770491803278686</v>
      </c>
      <c r="Y478" s="7"/>
      <c r="Z478">
        <v>103</v>
      </c>
      <c r="AA478">
        <f t="shared" si="104"/>
        <v>-28</v>
      </c>
      <c r="AB478" s="25">
        <f t="shared" si="105"/>
        <v>-27.184466019417474</v>
      </c>
    </row>
    <row r="479" spans="1:28" x14ac:dyDescent="0.25">
      <c r="A479" t="s">
        <v>220</v>
      </c>
      <c r="B479" t="s">
        <v>113</v>
      </c>
      <c r="C479" t="s">
        <v>558</v>
      </c>
      <c r="D479">
        <v>2015</v>
      </c>
      <c r="E479" t="s">
        <v>560</v>
      </c>
      <c r="F479">
        <v>2090</v>
      </c>
      <c r="G479">
        <v>1505</v>
      </c>
      <c r="H479" t="s">
        <v>10</v>
      </c>
      <c r="I479">
        <v>5.8</v>
      </c>
      <c r="J479">
        <v>133</v>
      </c>
      <c r="K479">
        <v>131</v>
      </c>
      <c r="L479">
        <v>12</v>
      </c>
      <c r="M479" s="7"/>
      <c r="N479">
        <v>159</v>
      </c>
      <c r="O479">
        <f t="shared" si="98"/>
        <v>28</v>
      </c>
      <c r="P479" s="25">
        <f t="shared" si="99"/>
        <v>17.610062893081761</v>
      </c>
      <c r="Q479" s="7"/>
      <c r="R479">
        <v>140</v>
      </c>
      <c r="S479">
        <f t="shared" si="100"/>
        <v>9</v>
      </c>
      <c r="T479" s="25">
        <f t="shared" si="101"/>
        <v>6.4285714285714279</v>
      </c>
      <c r="U479" s="7"/>
      <c r="V479">
        <v>122</v>
      </c>
      <c r="W479">
        <f t="shared" si="102"/>
        <v>-9</v>
      </c>
      <c r="X479" s="25">
        <f t="shared" si="103"/>
        <v>-7.3770491803278686</v>
      </c>
      <c r="Y479" s="7"/>
      <c r="Z479">
        <v>103</v>
      </c>
      <c r="AA479">
        <f t="shared" si="104"/>
        <v>-28</v>
      </c>
      <c r="AB479" s="25">
        <f t="shared" si="105"/>
        <v>-27.184466019417474</v>
      </c>
    </row>
    <row r="480" spans="1:28" x14ac:dyDescent="0.25">
      <c r="A480" t="s">
        <v>400</v>
      </c>
      <c r="B480" t="s">
        <v>113</v>
      </c>
      <c r="C480" t="s">
        <v>558</v>
      </c>
      <c r="D480">
        <v>2015</v>
      </c>
      <c r="E480" t="s">
        <v>561</v>
      </c>
      <c r="F480">
        <v>2090</v>
      </c>
      <c r="G480">
        <v>1505</v>
      </c>
      <c r="H480" t="s">
        <v>10</v>
      </c>
      <c r="I480">
        <v>7.2</v>
      </c>
      <c r="J480">
        <v>165</v>
      </c>
      <c r="K480">
        <v>164</v>
      </c>
      <c r="L480">
        <v>14</v>
      </c>
      <c r="M480" s="7"/>
      <c r="N480">
        <v>159</v>
      </c>
      <c r="O480">
        <f t="shared" si="98"/>
        <v>-5</v>
      </c>
      <c r="P480" s="25">
        <f t="shared" si="99"/>
        <v>-3.1446540880503147</v>
      </c>
      <c r="Q480" s="7"/>
      <c r="R480">
        <v>140</v>
      </c>
      <c r="S480">
        <f t="shared" si="100"/>
        <v>-24</v>
      </c>
      <c r="T480" s="25">
        <f t="shared" si="101"/>
        <v>-17.142857142857142</v>
      </c>
      <c r="U480" s="7"/>
      <c r="V480">
        <v>122</v>
      </c>
      <c r="W480">
        <f t="shared" si="102"/>
        <v>-42</v>
      </c>
      <c r="X480" s="25">
        <f t="shared" si="103"/>
        <v>-34.42622950819672</v>
      </c>
      <c r="Y480" s="7"/>
      <c r="Z480">
        <v>103</v>
      </c>
      <c r="AA480">
        <f t="shared" si="104"/>
        <v>-61</v>
      </c>
      <c r="AB480" s="25">
        <f t="shared" si="105"/>
        <v>-59.22330097087378</v>
      </c>
    </row>
    <row r="481" spans="1:28" x14ac:dyDescent="0.25">
      <c r="A481" t="s">
        <v>249</v>
      </c>
      <c r="B481" t="s">
        <v>410</v>
      </c>
      <c r="C481">
        <v>911</v>
      </c>
      <c r="D481">
        <v>2019</v>
      </c>
      <c r="E481" t="s">
        <v>1854</v>
      </c>
      <c r="F481">
        <v>1793</v>
      </c>
      <c r="G481">
        <v>1505</v>
      </c>
      <c r="H481" t="s">
        <v>10</v>
      </c>
      <c r="I481">
        <v>12.7</v>
      </c>
      <c r="J481">
        <v>292</v>
      </c>
      <c r="K481">
        <v>296</v>
      </c>
      <c r="L481">
        <v>34</v>
      </c>
      <c r="M481" s="7"/>
      <c r="N481">
        <v>159</v>
      </c>
      <c r="O481">
        <f t="shared" si="98"/>
        <v>-137</v>
      </c>
      <c r="P481" s="25">
        <f t="shared" si="99"/>
        <v>-86.163522012578625</v>
      </c>
      <c r="Q481" s="7"/>
      <c r="R481">
        <v>140</v>
      </c>
      <c r="S481">
        <f t="shared" si="100"/>
        <v>-156</v>
      </c>
      <c r="T481" s="25">
        <f t="shared" si="101"/>
        <v>-111.42857142857143</v>
      </c>
      <c r="U481" s="7"/>
      <c r="V481">
        <v>122</v>
      </c>
      <c r="W481">
        <f t="shared" si="102"/>
        <v>-174</v>
      </c>
      <c r="X481" s="25">
        <f t="shared" si="103"/>
        <v>-142.62295081967213</v>
      </c>
      <c r="Y481" s="7"/>
      <c r="Z481">
        <v>103</v>
      </c>
      <c r="AA481">
        <f t="shared" si="104"/>
        <v>-193</v>
      </c>
      <c r="AB481" s="25">
        <f t="shared" si="105"/>
        <v>-187.37864077669903</v>
      </c>
    </row>
    <row r="482" spans="1:28" x14ac:dyDescent="0.25">
      <c r="A482" t="s">
        <v>239</v>
      </c>
      <c r="B482" t="s">
        <v>192</v>
      </c>
      <c r="C482" t="s">
        <v>501</v>
      </c>
      <c r="D482">
        <v>2017</v>
      </c>
      <c r="E482" t="s">
        <v>556</v>
      </c>
      <c r="F482">
        <v>2025</v>
      </c>
      <c r="G482">
        <v>1505</v>
      </c>
      <c r="H482" t="s">
        <v>10</v>
      </c>
      <c r="I482">
        <v>6.4</v>
      </c>
      <c r="J482">
        <v>147</v>
      </c>
      <c r="K482">
        <v>133</v>
      </c>
      <c r="L482">
        <v>108</v>
      </c>
      <c r="M482" s="7"/>
      <c r="N482">
        <v>159</v>
      </c>
      <c r="O482">
        <f t="shared" si="98"/>
        <v>26</v>
      </c>
      <c r="P482" s="25">
        <f t="shared" si="99"/>
        <v>16.352201257861633</v>
      </c>
      <c r="Q482" s="7"/>
      <c r="R482">
        <v>140</v>
      </c>
      <c r="S482">
        <f t="shared" si="100"/>
        <v>7</v>
      </c>
      <c r="T482" s="25">
        <f t="shared" si="101"/>
        <v>5</v>
      </c>
      <c r="U482" s="7"/>
      <c r="V482">
        <v>122</v>
      </c>
      <c r="W482">
        <f t="shared" si="102"/>
        <v>-11</v>
      </c>
      <c r="X482" s="25">
        <f t="shared" si="103"/>
        <v>-9.0163934426229506</v>
      </c>
      <c r="Y482" s="7"/>
      <c r="Z482">
        <v>103</v>
      </c>
      <c r="AA482">
        <f t="shared" si="104"/>
        <v>-30</v>
      </c>
      <c r="AB482" s="25">
        <f t="shared" si="105"/>
        <v>-29.126213592233007</v>
      </c>
    </row>
    <row r="483" spans="1:28" x14ac:dyDescent="0.25">
      <c r="A483" t="s">
        <v>239</v>
      </c>
      <c r="B483" t="s">
        <v>101</v>
      </c>
      <c r="C483" t="s">
        <v>445</v>
      </c>
      <c r="D483">
        <v>2018</v>
      </c>
      <c r="E483" t="s">
        <v>557</v>
      </c>
      <c r="F483">
        <v>2020</v>
      </c>
      <c r="G483">
        <v>1505</v>
      </c>
      <c r="H483" t="s">
        <v>10</v>
      </c>
      <c r="I483">
        <v>6.3</v>
      </c>
      <c r="J483">
        <v>145</v>
      </c>
      <c r="K483">
        <v>140</v>
      </c>
      <c r="L483">
        <v>2</v>
      </c>
      <c r="M483" s="7"/>
      <c r="N483">
        <v>159</v>
      </c>
      <c r="O483">
        <f t="shared" si="98"/>
        <v>19</v>
      </c>
      <c r="P483" s="25">
        <f t="shared" si="99"/>
        <v>11.949685534591195</v>
      </c>
      <c r="Q483" s="7"/>
      <c r="R483">
        <v>140</v>
      </c>
      <c r="S483">
        <f t="shared" si="100"/>
        <v>0</v>
      </c>
      <c r="T483" s="25">
        <f t="shared" si="101"/>
        <v>0</v>
      </c>
      <c r="U483" s="7"/>
      <c r="V483">
        <v>122</v>
      </c>
      <c r="W483">
        <f t="shared" si="102"/>
        <v>-18</v>
      </c>
      <c r="X483" s="25">
        <f t="shared" si="103"/>
        <v>-14.754098360655737</v>
      </c>
      <c r="Y483" s="7"/>
      <c r="Z483">
        <v>103</v>
      </c>
      <c r="AA483">
        <f t="shared" si="104"/>
        <v>-37</v>
      </c>
      <c r="AB483" s="25">
        <f t="shared" si="105"/>
        <v>-35.922330097087382</v>
      </c>
    </row>
    <row r="484" spans="1:28" x14ac:dyDescent="0.25">
      <c r="A484" t="s">
        <v>220</v>
      </c>
      <c r="B484" t="s">
        <v>61</v>
      </c>
      <c r="C484" t="s">
        <v>469</v>
      </c>
      <c r="D484">
        <v>2016</v>
      </c>
      <c r="E484" t="s">
        <v>562</v>
      </c>
      <c r="F484">
        <v>1965</v>
      </c>
      <c r="G484">
        <v>1507</v>
      </c>
      <c r="H484" t="s">
        <v>10</v>
      </c>
      <c r="I484">
        <v>6.6</v>
      </c>
      <c r="J484">
        <v>152</v>
      </c>
      <c r="K484">
        <v>155</v>
      </c>
      <c r="L484">
        <v>2</v>
      </c>
      <c r="M484" s="7"/>
      <c r="N484">
        <v>159</v>
      </c>
      <c r="O484">
        <f t="shared" si="98"/>
        <v>4</v>
      </c>
      <c r="P484" s="25">
        <f t="shared" si="99"/>
        <v>2.5157232704402519</v>
      </c>
      <c r="Q484" s="7"/>
      <c r="R484">
        <v>140</v>
      </c>
      <c r="S484">
        <f t="shared" si="100"/>
        <v>-15</v>
      </c>
      <c r="T484" s="25">
        <f t="shared" si="101"/>
        <v>-10.714285714285714</v>
      </c>
      <c r="U484" s="7"/>
      <c r="V484">
        <v>122</v>
      </c>
      <c r="W484">
        <f t="shared" si="102"/>
        <v>-33</v>
      </c>
      <c r="X484" s="25">
        <f t="shared" si="103"/>
        <v>-27.049180327868854</v>
      </c>
      <c r="Y484" s="7"/>
      <c r="Z484">
        <v>103</v>
      </c>
      <c r="AA484">
        <f t="shared" si="104"/>
        <v>-52</v>
      </c>
      <c r="AB484" s="25">
        <f t="shared" si="105"/>
        <v>-50.485436893203882</v>
      </c>
    </row>
    <row r="485" spans="1:28" x14ac:dyDescent="0.25">
      <c r="A485" t="s">
        <v>185</v>
      </c>
      <c r="B485" t="s">
        <v>113</v>
      </c>
      <c r="C485" t="s">
        <v>156</v>
      </c>
      <c r="D485">
        <v>2017</v>
      </c>
      <c r="E485" t="s">
        <v>567</v>
      </c>
      <c r="F485">
        <v>1960</v>
      </c>
      <c r="G485">
        <v>1510</v>
      </c>
      <c r="H485" t="s">
        <v>194</v>
      </c>
      <c r="I485">
        <v>0</v>
      </c>
      <c r="J485">
        <v>0</v>
      </c>
      <c r="K485">
        <v>0</v>
      </c>
      <c r="L485">
        <v>174</v>
      </c>
      <c r="M485" s="7"/>
      <c r="N485">
        <v>159</v>
      </c>
      <c r="O485">
        <f t="shared" si="98"/>
        <v>159</v>
      </c>
      <c r="P485" s="25">
        <f t="shared" si="99"/>
        <v>100</v>
      </c>
      <c r="Q485" s="7"/>
      <c r="R485">
        <v>140</v>
      </c>
      <c r="S485">
        <f t="shared" si="100"/>
        <v>140</v>
      </c>
      <c r="T485" s="25">
        <f t="shared" si="101"/>
        <v>100</v>
      </c>
      <c r="U485" s="7"/>
      <c r="V485">
        <v>122</v>
      </c>
      <c r="W485">
        <f t="shared" si="102"/>
        <v>122</v>
      </c>
      <c r="X485" s="25">
        <f t="shared" si="103"/>
        <v>100</v>
      </c>
      <c r="Y485" s="7"/>
      <c r="Z485">
        <v>103</v>
      </c>
      <c r="AA485">
        <f t="shared" si="104"/>
        <v>103</v>
      </c>
      <c r="AB485" s="25">
        <f t="shared" si="105"/>
        <v>100</v>
      </c>
    </row>
    <row r="486" spans="1:28" x14ac:dyDescent="0.25">
      <c r="A486" t="s">
        <v>63</v>
      </c>
      <c r="B486" t="s">
        <v>76</v>
      </c>
      <c r="C486" t="s">
        <v>504</v>
      </c>
      <c r="D486">
        <v>2009</v>
      </c>
      <c r="E486" t="s">
        <v>563</v>
      </c>
      <c r="F486">
        <v>1780</v>
      </c>
      <c r="G486">
        <v>1510</v>
      </c>
      <c r="H486" t="s">
        <v>10</v>
      </c>
      <c r="I486">
        <v>10.4</v>
      </c>
      <c r="J486">
        <v>239</v>
      </c>
      <c r="K486">
        <v>239</v>
      </c>
      <c r="L486">
        <v>4</v>
      </c>
      <c r="M486" s="7"/>
      <c r="N486">
        <v>159</v>
      </c>
      <c r="O486">
        <f t="shared" si="98"/>
        <v>-80</v>
      </c>
      <c r="P486" s="25">
        <f t="shared" si="99"/>
        <v>-50.314465408805034</v>
      </c>
      <c r="Q486" s="7"/>
      <c r="R486">
        <v>140</v>
      </c>
      <c r="S486">
        <f t="shared" si="100"/>
        <v>-99</v>
      </c>
      <c r="T486" s="25">
        <f t="shared" si="101"/>
        <v>-70.714285714285722</v>
      </c>
      <c r="U486" s="7"/>
      <c r="V486">
        <v>122</v>
      </c>
      <c r="W486">
        <f t="shared" si="102"/>
        <v>-117</v>
      </c>
      <c r="X486" s="25">
        <f t="shared" si="103"/>
        <v>-95.901639344262293</v>
      </c>
      <c r="Y486" s="7"/>
      <c r="Z486">
        <v>103</v>
      </c>
      <c r="AA486">
        <f t="shared" si="104"/>
        <v>-136</v>
      </c>
      <c r="AB486" s="25">
        <f t="shared" si="105"/>
        <v>-132.03883495145632</v>
      </c>
    </row>
    <row r="487" spans="1:28" x14ac:dyDescent="0.25">
      <c r="A487" t="s">
        <v>63</v>
      </c>
      <c r="B487" t="s">
        <v>76</v>
      </c>
      <c r="C487" t="s">
        <v>504</v>
      </c>
      <c r="D487">
        <v>2018</v>
      </c>
      <c r="E487" t="s">
        <v>564</v>
      </c>
      <c r="F487">
        <v>1780</v>
      </c>
      <c r="G487">
        <v>1510</v>
      </c>
      <c r="H487" t="s">
        <v>10</v>
      </c>
      <c r="I487">
        <v>10.4</v>
      </c>
      <c r="J487">
        <v>239</v>
      </c>
      <c r="K487">
        <v>239</v>
      </c>
      <c r="L487">
        <v>2</v>
      </c>
      <c r="M487" s="7"/>
      <c r="N487">
        <v>159</v>
      </c>
      <c r="O487">
        <f t="shared" si="98"/>
        <v>-80</v>
      </c>
      <c r="P487" s="25">
        <f t="shared" si="99"/>
        <v>-50.314465408805034</v>
      </c>
      <c r="Q487" s="7"/>
      <c r="R487">
        <v>140</v>
      </c>
      <c r="S487">
        <f t="shared" si="100"/>
        <v>-99</v>
      </c>
      <c r="T487" s="25">
        <f t="shared" si="101"/>
        <v>-70.714285714285722</v>
      </c>
      <c r="U487" s="7"/>
      <c r="V487">
        <v>122</v>
      </c>
      <c r="W487">
        <f t="shared" si="102"/>
        <v>-117</v>
      </c>
      <c r="X487" s="25">
        <f t="shared" si="103"/>
        <v>-95.901639344262293</v>
      </c>
      <c r="Y487" s="7"/>
      <c r="Z487">
        <v>103</v>
      </c>
      <c r="AA487">
        <f t="shared" si="104"/>
        <v>-136</v>
      </c>
      <c r="AB487" s="25">
        <f t="shared" si="105"/>
        <v>-132.03883495145632</v>
      </c>
    </row>
    <row r="488" spans="1:28" x14ac:dyDescent="0.25">
      <c r="A488" t="s">
        <v>19</v>
      </c>
      <c r="B488" t="s">
        <v>58</v>
      </c>
      <c r="C488" t="s">
        <v>449</v>
      </c>
      <c r="D488">
        <v>2017</v>
      </c>
      <c r="E488" t="s">
        <v>565</v>
      </c>
      <c r="F488">
        <v>1930</v>
      </c>
      <c r="G488">
        <v>1510</v>
      </c>
      <c r="H488" t="s">
        <v>10</v>
      </c>
      <c r="I488">
        <v>6.5</v>
      </c>
      <c r="J488">
        <v>149</v>
      </c>
      <c r="K488">
        <v>151</v>
      </c>
      <c r="L488">
        <v>66</v>
      </c>
      <c r="M488" s="7"/>
      <c r="N488">
        <v>159</v>
      </c>
      <c r="O488">
        <f t="shared" si="98"/>
        <v>8</v>
      </c>
      <c r="P488" s="25">
        <f t="shared" si="99"/>
        <v>5.0314465408805038</v>
      </c>
      <c r="Q488" s="7"/>
      <c r="R488">
        <v>140</v>
      </c>
      <c r="S488">
        <f t="shared" si="100"/>
        <v>-11</v>
      </c>
      <c r="T488" s="25">
        <f t="shared" si="101"/>
        <v>-7.8571428571428568</v>
      </c>
      <c r="U488" s="7"/>
      <c r="V488">
        <v>122</v>
      </c>
      <c r="W488">
        <f t="shared" si="102"/>
        <v>-29</v>
      </c>
      <c r="X488" s="25">
        <f t="shared" si="103"/>
        <v>-23.770491803278688</v>
      </c>
      <c r="Y488" s="7"/>
      <c r="Z488">
        <v>103</v>
      </c>
      <c r="AA488">
        <f t="shared" si="104"/>
        <v>-48</v>
      </c>
      <c r="AB488" s="25">
        <f t="shared" si="105"/>
        <v>-46.601941747572816</v>
      </c>
    </row>
    <row r="489" spans="1:28" x14ac:dyDescent="0.25">
      <c r="A489" t="s">
        <v>19</v>
      </c>
      <c r="B489" t="s">
        <v>58</v>
      </c>
      <c r="C489" t="s">
        <v>449</v>
      </c>
      <c r="D489">
        <v>2018</v>
      </c>
      <c r="E489" t="s">
        <v>566</v>
      </c>
      <c r="F489">
        <v>1930</v>
      </c>
      <c r="G489">
        <v>1510</v>
      </c>
      <c r="H489" t="s">
        <v>10</v>
      </c>
      <c r="I489">
        <v>6.5</v>
      </c>
      <c r="J489">
        <v>149</v>
      </c>
      <c r="K489">
        <v>151</v>
      </c>
      <c r="L489">
        <v>234</v>
      </c>
      <c r="M489" s="7"/>
      <c r="N489">
        <v>159</v>
      </c>
      <c r="O489">
        <f t="shared" si="98"/>
        <v>8</v>
      </c>
      <c r="P489" s="25">
        <f t="shared" si="99"/>
        <v>5.0314465408805038</v>
      </c>
      <c r="Q489" s="7"/>
      <c r="R489">
        <v>140</v>
      </c>
      <c r="S489">
        <f t="shared" si="100"/>
        <v>-11</v>
      </c>
      <c r="T489" s="25">
        <f t="shared" si="101"/>
        <v>-7.8571428571428568</v>
      </c>
      <c r="U489" s="7"/>
      <c r="V489">
        <v>122</v>
      </c>
      <c r="W489">
        <f t="shared" si="102"/>
        <v>-29</v>
      </c>
      <c r="X489" s="25">
        <f t="shared" si="103"/>
        <v>-23.770491803278688</v>
      </c>
      <c r="Y489" s="7"/>
      <c r="Z489">
        <v>103</v>
      </c>
      <c r="AA489">
        <f t="shared" si="104"/>
        <v>-48</v>
      </c>
      <c r="AB489" s="25">
        <f t="shared" si="105"/>
        <v>-46.601941747572816</v>
      </c>
    </row>
    <row r="490" spans="1:28" x14ac:dyDescent="0.25">
      <c r="A490" t="s">
        <v>38</v>
      </c>
      <c r="B490" t="s">
        <v>15</v>
      </c>
      <c r="C490" t="s">
        <v>512</v>
      </c>
      <c r="D490">
        <v>2016</v>
      </c>
      <c r="E490" t="s">
        <v>571</v>
      </c>
      <c r="F490">
        <v>1820</v>
      </c>
      <c r="G490">
        <v>1512</v>
      </c>
      <c r="H490" t="s">
        <v>10</v>
      </c>
      <c r="I490">
        <v>6.3</v>
      </c>
      <c r="J490">
        <v>145</v>
      </c>
      <c r="K490">
        <v>146</v>
      </c>
      <c r="L490">
        <v>2</v>
      </c>
      <c r="M490" s="7"/>
      <c r="N490">
        <v>159</v>
      </c>
      <c r="O490">
        <f t="shared" si="98"/>
        <v>13</v>
      </c>
      <c r="P490" s="25">
        <f t="shared" si="99"/>
        <v>8.1761006289308167</v>
      </c>
      <c r="Q490" s="7"/>
      <c r="R490">
        <v>140</v>
      </c>
      <c r="S490">
        <f t="shared" si="100"/>
        <v>-6</v>
      </c>
      <c r="T490" s="25">
        <f t="shared" si="101"/>
        <v>-4.2857142857142856</v>
      </c>
      <c r="U490" s="7"/>
      <c r="V490">
        <v>122</v>
      </c>
      <c r="W490">
        <f t="shared" si="102"/>
        <v>-24</v>
      </c>
      <c r="X490" s="25">
        <f t="shared" si="103"/>
        <v>-19.672131147540984</v>
      </c>
      <c r="Y490" s="7"/>
      <c r="Z490">
        <v>103</v>
      </c>
      <c r="AA490">
        <f t="shared" si="104"/>
        <v>-43</v>
      </c>
      <c r="AB490" s="25">
        <f t="shared" si="105"/>
        <v>-41.747572815533978</v>
      </c>
    </row>
    <row r="491" spans="1:28" x14ac:dyDescent="0.25">
      <c r="A491" t="s">
        <v>19</v>
      </c>
      <c r="B491" t="s">
        <v>55</v>
      </c>
      <c r="C491" t="s">
        <v>568</v>
      </c>
      <c r="D491">
        <v>2018</v>
      </c>
      <c r="E491" t="s">
        <v>569</v>
      </c>
      <c r="F491">
        <v>1930</v>
      </c>
      <c r="G491">
        <v>1512</v>
      </c>
      <c r="H491" t="s">
        <v>138</v>
      </c>
      <c r="I491">
        <v>3.8</v>
      </c>
      <c r="J491">
        <v>87</v>
      </c>
      <c r="K491">
        <v>88</v>
      </c>
      <c r="L491">
        <v>176</v>
      </c>
      <c r="M491" s="7"/>
      <c r="N491">
        <v>159</v>
      </c>
      <c r="O491">
        <f t="shared" si="98"/>
        <v>71</v>
      </c>
      <c r="P491" s="25">
        <f t="shared" si="99"/>
        <v>44.654088050314463</v>
      </c>
      <c r="Q491" s="7"/>
      <c r="R491">
        <v>140</v>
      </c>
      <c r="S491">
        <f t="shared" si="100"/>
        <v>52</v>
      </c>
      <c r="T491" s="25">
        <f t="shared" si="101"/>
        <v>37.142857142857146</v>
      </c>
      <c r="U491" s="7"/>
      <c r="V491">
        <v>122</v>
      </c>
      <c r="W491">
        <f t="shared" si="102"/>
        <v>34</v>
      </c>
      <c r="X491" s="25">
        <f t="shared" si="103"/>
        <v>27.868852459016392</v>
      </c>
      <c r="Y491" s="7"/>
      <c r="Z491">
        <v>103</v>
      </c>
      <c r="AA491">
        <f t="shared" si="104"/>
        <v>15</v>
      </c>
      <c r="AB491" s="25">
        <f t="shared" si="105"/>
        <v>14.563106796116504</v>
      </c>
    </row>
    <row r="492" spans="1:28" x14ac:dyDescent="0.25">
      <c r="A492" t="s">
        <v>239</v>
      </c>
      <c r="B492" t="s">
        <v>55</v>
      </c>
      <c r="C492" t="s">
        <v>568</v>
      </c>
      <c r="D492">
        <v>2018</v>
      </c>
      <c r="E492" t="s">
        <v>570</v>
      </c>
      <c r="F492">
        <v>1930</v>
      </c>
      <c r="G492">
        <v>1512</v>
      </c>
      <c r="H492" t="s">
        <v>138</v>
      </c>
      <c r="I492">
        <v>4.4000000000000004</v>
      </c>
      <c r="J492">
        <v>101</v>
      </c>
      <c r="K492">
        <v>101</v>
      </c>
      <c r="L492">
        <v>168</v>
      </c>
      <c r="M492" s="7"/>
      <c r="N492">
        <v>159</v>
      </c>
      <c r="O492">
        <f t="shared" si="98"/>
        <v>58</v>
      </c>
      <c r="P492" s="25">
        <f t="shared" si="99"/>
        <v>36.477987421383645</v>
      </c>
      <c r="Q492" s="7"/>
      <c r="R492">
        <v>140</v>
      </c>
      <c r="S492">
        <f t="shared" si="100"/>
        <v>39</v>
      </c>
      <c r="T492" s="25">
        <f t="shared" si="101"/>
        <v>27.857142857142858</v>
      </c>
      <c r="U492" s="7"/>
      <c r="V492">
        <v>122</v>
      </c>
      <c r="W492">
        <f t="shared" si="102"/>
        <v>21</v>
      </c>
      <c r="X492" s="25">
        <f t="shared" si="103"/>
        <v>17.21311475409836</v>
      </c>
      <c r="Y492" s="7"/>
      <c r="Z492">
        <v>103</v>
      </c>
      <c r="AA492">
        <f t="shared" si="104"/>
        <v>2</v>
      </c>
      <c r="AB492" s="25">
        <f t="shared" si="105"/>
        <v>1.9417475728155338</v>
      </c>
    </row>
    <row r="493" spans="1:28" x14ac:dyDescent="0.25">
      <c r="A493" t="s">
        <v>239</v>
      </c>
      <c r="B493" t="s">
        <v>15</v>
      </c>
      <c r="C493" t="s">
        <v>554</v>
      </c>
      <c r="D493">
        <v>2017</v>
      </c>
      <c r="E493" t="s">
        <v>572</v>
      </c>
      <c r="F493">
        <v>1920</v>
      </c>
      <c r="G493">
        <v>1512</v>
      </c>
      <c r="H493" t="s">
        <v>10</v>
      </c>
      <c r="I493">
        <v>5.7</v>
      </c>
      <c r="J493">
        <v>131</v>
      </c>
      <c r="K493">
        <v>133</v>
      </c>
      <c r="L493">
        <v>92</v>
      </c>
      <c r="M493" s="7"/>
      <c r="N493">
        <v>159</v>
      </c>
      <c r="O493">
        <f t="shared" si="98"/>
        <v>26</v>
      </c>
      <c r="P493" s="25">
        <f t="shared" si="99"/>
        <v>16.352201257861633</v>
      </c>
      <c r="Q493" s="7"/>
      <c r="R493">
        <v>140</v>
      </c>
      <c r="S493">
        <f t="shared" si="100"/>
        <v>7</v>
      </c>
      <c r="T493" s="25">
        <f t="shared" si="101"/>
        <v>5</v>
      </c>
      <c r="U493" s="7"/>
      <c r="V493">
        <v>122</v>
      </c>
      <c r="W493">
        <f t="shared" si="102"/>
        <v>-11</v>
      </c>
      <c r="X493" s="25">
        <f t="shared" si="103"/>
        <v>-9.0163934426229506</v>
      </c>
      <c r="Y493" s="7"/>
      <c r="Z493">
        <v>103</v>
      </c>
      <c r="AA493">
        <f t="shared" si="104"/>
        <v>-30</v>
      </c>
      <c r="AB493" s="25">
        <f t="shared" si="105"/>
        <v>-29.126213592233007</v>
      </c>
    </row>
    <row r="494" spans="1:28" x14ac:dyDescent="0.25">
      <c r="A494" t="s">
        <v>239</v>
      </c>
      <c r="B494" t="s">
        <v>15</v>
      </c>
      <c r="C494" t="s">
        <v>554</v>
      </c>
      <c r="D494">
        <v>2017</v>
      </c>
      <c r="E494" t="s">
        <v>573</v>
      </c>
      <c r="F494">
        <v>2020</v>
      </c>
      <c r="G494">
        <v>1512</v>
      </c>
      <c r="H494" t="s">
        <v>10</v>
      </c>
      <c r="I494">
        <v>7</v>
      </c>
      <c r="J494">
        <v>161</v>
      </c>
      <c r="K494">
        <v>162</v>
      </c>
      <c r="L494">
        <v>44</v>
      </c>
      <c r="M494" s="7"/>
      <c r="N494">
        <v>159</v>
      </c>
      <c r="O494">
        <f t="shared" si="98"/>
        <v>-3</v>
      </c>
      <c r="P494" s="25">
        <f t="shared" si="99"/>
        <v>-1.8867924528301887</v>
      </c>
      <c r="Q494" s="7"/>
      <c r="R494">
        <v>140</v>
      </c>
      <c r="S494">
        <f t="shared" si="100"/>
        <v>-22</v>
      </c>
      <c r="T494" s="25">
        <f t="shared" si="101"/>
        <v>-15.714285714285714</v>
      </c>
      <c r="U494" s="7"/>
      <c r="V494">
        <v>122</v>
      </c>
      <c r="W494">
        <f t="shared" si="102"/>
        <v>-40</v>
      </c>
      <c r="X494" s="25">
        <f t="shared" si="103"/>
        <v>-32.786885245901637</v>
      </c>
      <c r="Y494" s="7"/>
      <c r="Z494">
        <v>103</v>
      </c>
      <c r="AA494">
        <f t="shared" si="104"/>
        <v>-59</v>
      </c>
      <c r="AB494" s="25">
        <f t="shared" si="105"/>
        <v>-57.28155339805825</v>
      </c>
    </row>
    <row r="495" spans="1:28" x14ac:dyDescent="0.25">
      <c r="A495" t="s">
        <v>220</v>
      </c>
      <c r="B495" t="s">
        <v>92</v>
      </c>
      <c r="C495" t="s">
        <v>574</v>
      </c>
      <c r="D495">
        <v>2015</v>
      </c>
      <c r="E495" t="s">
        <v>575</v>
      </c>
      <c r="F495">
        <v>2150</v>
      </c>
      <c r="G495">
        <v>1514</v>
      </c>
      <c r="H495" t="s">
        <v>14</v>
      </c>
      <c r="I495">
        <v>5.0999999999999996</v>
      </c>
      <c r="J495">
        <v>133</v>
      </c>
      <c r="K495">
        <v>134</v>
      </c>
      <c r="L495">
        <v>16</v>
      </c>
      <c r="M495" s="7"/>
      <c r="N495">
        <v>159</v>
      </c>
      <c r="O495">
        <f t="shared" si="98"/>
        <v>25</v>
      </c>
      <c r="P495" s="25">
        <f t="shared" si="99"/>
        <v>15.723270440251572</v>
      </c>
      <c r="Q495" s="7"/>
      <c r="R495">
        <v>140</v>
      </c>
      <c r="S495">
        <f t="shared" si="100"/>
        <v>6</v>
      </c>
      <c r="T495" s="25">
        <f t="shared" si="101"/>
        <v>4.2857142857142856</v>
      </c>
      <c r="U495" s="7"/>
      <c r="V495">
        <v>122</v>
      </c>
      <c r="W495">
        <f t="shared" si="102"/>
        <v>-12</v>
      </c>
      <c r="X495" s="25">
        <f t="shared" si="103"/>
        <v>-9.8360655737704921</v>
      </c>
      <c r="Y495" s="7"/>
      <c r="Z495">
        <v>103</v>
      </c>
      <c r="AA495">
        <f t="shared" si="104"/>
        <v>-31</v>
      </c>
      <c r="AB495" s="25">
        <f t="shared" si="105"/>
        <v>-30.097087378640776</v>
      </c>
    </row>
    <row r="496" spans="1:28" x14ac:dyDescent="0.25">
      <c r="A496" t="s">
        <v>514</v>
      </c>
      <c r="B496" t="s">
        <v>49</v>
      </c>
      <c r="C496" t="s">
        <v>576</v>
      </c>
      <c r="D496">
        <v>2017</v>
      </c>
      <c r="E496" t="s">
        <v>577</v>
      </c>
      <c r="F496">
        <v>2055</v>
      </c>
      <c r="G496">
        <v>1515</v>
      </c>
      <c r="H496" t="s">
        <v>10</v>
      </c>
      <c r="I496">
        <v>7.4</v>
      </c>
      <c r="J496">
        <v>170</v>
      </c>
      <c r="K496">
        <v>169</v>
      </c>
      <c r="L496">
        <v>106</v>
      </c>
      <c r="M496" s="7"/>
      <c r="N496">
        <v>159</v>
      </c>
      <c r="O496">
        <f t="shared" si="98"/>
        <v>-10</v>
      </c>
      <c r="P496" s="25">
        <f t="shared" si="99"/>
        <v>-6.2893081761006293</v>
      </c>
      <c r="Q496" s="7"/>
      <c r="R496">
        <v>140</v>
      </c>
      <c r="S496">
        <f t="shared" si="100"/>
        <v>-29</v>
      </c>
      <c r="T496" s="25">
        <f t="shared" si="101"/>
        <v>-20.714285714285715</v>
      </c>
      <c r="U496" s="7"/>
      <c r="V496">
        <v>122</v>
      </c>
      <c r="W496">
        <f t="shared" si="102"/>
        <v>-47</v>
      </c>
      <c r="X496" s="25">
        <f t="shared" si="103"/>
        <v>-38.524590163934427</v>
      </c>
      <c r="Y496" s="7"/>
      <c r="Z496">
        <v>103</v>
      </c>
      <c r="AA496">
        <f t="shared" si="104"/>
        <v>-66</v>
      </c>
      <c r="AB496" s="25">
        <f t="shared" si="105"/>
        <v>-64.077669902912632</v>
      </c>
    </row>
    <row r="497" spans="1:28" x14ac:dyDescent="0.25">
      <c r="A497" t="s">
        <v>514</v>
      </c>
      <c r="B497" t="s">
        <v>49</v>
      </c>
      <c r="C497" t="s">
        <v>576</v>
      </c>
      <c r="D497">
        <v>2018</v>
      </c>
      <c r="E497" t="s">
        <v>578</v>
      </c>
      <c r="F497">
        <v>2055</v>
      </c>
      <c r="G497">
        <v>1515</v>
      </c>
      <c r="H497" t="s">
        <v>10</v>
      </c>
      <c r="I497">
        <v>7.4</v>
      </c>
      <c r="J497">
        <v>170</v>
      </c>
      <c r="K497">
        <v>169</v>
      </c>
      <c r="L497">
        <v>38</v>
      </c>
      <c r="M497" s="7"/>
      <c r="N497">
        <v>159</v>
      </c>
      <c r="O497">
        <f t="shared" si="98"/>
        <v>-10</v>
      </c>
      <c r="P497" s="25">
        <f t="shared" si="99"/>
        <v>-6.2893081761006293</v>
      </c>
      <c r="Q497" s="7"/>
      <c r="R497">
        <v>140</v>
      </c>
      <c r="S497">
        <f t="shared" si="100"/>
        <v>-29</v>
      </c>
      <c r="T497" s="25">
        <f t="shared" si="101"/>
        <v>-20.714285714285715</v>
      </c>
      <c r="U497" s="7"/>
      <c r="V497">
        <v>122</v>
      </c>
      <c r="W497">
        <f t="shared" si="102"/>
        <v>-47</v>
      </c>
      <c r="X497" s="25">
        <f t="shared" si="103"/>
        <v>-38.524590163934427</v>
      </c>
      <c r="Y497" s="7"/>
      <c r="Z497">
        <v>103</v>
      </c>
      <c r="AA497">
        <f t="shared" si="104"/>
        <v>-66</v>
      </c>
      <c r="AB497" s="25">
        <f t="shared" si="105"/>
        <v>-64.077669902912632</v>
      </c>
    </row>
    <row r="498" spans="1:28" x14ac:dyDescent="0.25">
      <c r="A498" t="s">
        <v>514</v>
      </c>
      <c r="B498" t="s">
        <v>49</v>
      </c>
      <c r="C498" t="s">
        <v>576</v>
      </c>
      <c r="D498">
        <v>2018</v>
      </c>
      <c r="E498" t="s">
        <v>579</v>
      </c>
      <c r="F498">
        <v>2055</v>
      </c>
      <c r="G498">
        <v>1515</v>
      </c>
      <c r="H498" t="s">
        <v>10</v>
      </c>
      <c r="I498">
        <v>7.4</v>
      </c>
      <c r="J498">
        <v>170</v>
      </c>
      <c r="K498">
        <v>169</v>
      </c>
      <c r="L498">
        <v>256</v>
      </c>
      <c r="M498" s="7"/>
      <c r="N498">
        <v>159</v>
      </c>
      <c r="O498">
        <f t="shared" si="98"/>
        <v>-10</v>
      </c>
      <c r="P498" s="25">
        <f t="shared" si="99"/>
        <v>-6.2893081761006293</v>
      </c>
      <c r="Q498" s="7"/>
      <c r="R498">
        <v>140</v>
      </c>
      <c r="S498">
        <f t="shared" si="100"/>
        <v>-29</v>
      </c>
      <c r="T498" s="25">
        <f t="shared" si="101"/>
        <v>-20.714285714285715</v>
      </c>
      <c r="U498" s="7"/>
      <c r="V498">
        <v>122</v>
      </c>
      <c r="W498">
        <f t="shared" si="102"/>
        <v>-47</v>
      </c>
      <c r="X498" s="25">
        <f t="shared" si="103"/>
        <v>-38.524590163934427</v>
      </c>
      <c r="Y498" s="7"/>
      <c r="Z498">
        <v>103</v>
      </c>
      <c r="AA498">
        <f t="shared" si="104"/>
        <v>-66</v>
      </c>
      <c r="AB498" s="25">
        <f t="shared" si="105"/>
        <v>-64.077669902912632</v>
      </c>
    </row>
    <row r="499" spans="1:28" x14ac:dyDescent="0.25">
      <c r="A499" t="s">
        <v>514</v>
      </c>
      <c r="B499" t="s">
        <v>49</v>
      </c>
      <c r="C499" t="s">
        <v>576</v>
      </c>
      <c r="D499">
        <v>2019</v>
      </c>
      <c r="E499" t="s">
        <v>1855</v>
      </c>
      <c r="F499">
        <v>2055</v>
      </c>
      <c r="G499">
        <v>1515</v>
      </c>
      <c r="H499" t="s">
        <v>10</v>
      </c>
      <c r="I499">
        <v>7.4</v>
      </c>
      <c r="J499">
        <v>170</v>
      </c>
      <c r="K499">
        <v>169</v>
      </c>
      <c r="L499">
        <v>2</v>
      </c>
      <c r="M499" s="7"/>
      <c r="N499">
        <v>159</v>
      </c>
      <c r="O499">
        <f t="shared" si="98"/>
        <v>-10</v>
      </c>
      <c r="P499" s="25">
        <f t="shared" si="99"/>
        <v>-6.2893081761006293</v>
      </c>
      <c r="Q499" s="7"/>
      <c r="R499">
        <v>140</v>
      </c>
      <c r="S499">
        <f t="shared" si="100"/>
        <v>-29</v>
      </c>
      <c r="T499" s="25">
        <f t="shared" si="101"/>
        <v>-20.714285714285715</v>
      </c>
      <c r="U499" s="7"/>
      <c r="V499">
        <v>122</v>
      </c>
      <c r="W499">
        <f t="shared" si="102"/>
        <v>-47</v>
      </c>
      <c r="X499" s="25">
        <f t="shared" si="103"/>
        <v>-38.524590163934427</v>
      </c>
      <c r="Y499" s="7"/>
      <c r="Z499">
        <v>103</v>
      </c>
      <c r="AA499">
        <f t="shared" si="104"/>
        <v>-66</v>
      </c>
      <c r="AB499" s="25">
        <f t="shared" si="105"/>
        <v>-64.077669902912632</v>
      </c>
    </row>
    <row r="500" spans="1:28" x14ac:dyDescent="0.25">
      <c r="A500" t="s">
        <v>249</v>
      </c>
      <c r="B500" t="s">
        <v>410</v>
      </c>
      <c r="C500">
        <v>911</v>
      </c>
      <c r="D500">
        <v>2019</v>
      </c>
      <c r="E500" t="s">
        <v>1856</v>
      </c>
      <c r="F500">
        <v>1985</v>
      </c>
      <c r="G500">
        <v>1515</v>
      </c>
      <c r="H500" t="s">
        <v>10</v>
      </c>
      <c r="I500">
        <v>8.9</v>
      </c>
      <c r="J500">
        <v>204</v>
      </c>
      <c r="K500">
        <v>205</v>
      </c>
      <c r="L500">
        <v>18</v>
      </c>
      <c r="M500" s="7"/>
      <c r="N500">
        <v>159</v>
      </c>
      <c r="O500">
        <f t="shared" si="98"/>
        <v>-46</v>
      </c>
      <c r="P500" s="25">
        <f t="shared" si="99"/>
        <v>-28.930817610062892</v>
      </c>
      <c r="Q500" s="7"/>
      <c r="R500">
        <v>140</v>
      </c>
      <c r="S500">
        <f t="shared" si="100"/>
        <v>-65</v>
      </c>
      <c r="T500" s="25">
        <f t="shared" si="101"/>
        <v>-46.428571428571431</v>
      </c>
      <c r="U500" s="7"/>
      <c r="V500">
        <v>122</v>
      </c>
      <c r="W500">
        <f t="shared" si="102"/>
        <v>-83</v>
      </c>
      <c r="X500" s="25">
        <f t="shared" si="103"/>
        <v>-68.032786885245898</v>
      </c>
      <c r="Y500" s="7"/>
      <c r="Z500">
        <v>103</v>
      </c>
      <c r="AA500">
        <f t="shared" si="104"/>
        <v>-102</v>
      </c>
      <c r="AB500" s="25">
        <f t="shared" si="105"/>
        <v>-99.029126213592235</v>
      </c>
    </row>
    <row r="501" spans="1:28" x14ac:dyDescent="0.25">
      <c r="A501" t="s">
        <v>239</v>
      </c>
      <c r="B501" t="s">
        <v>531</v>
      </c>
      <c r="C501" t="s">
        <v>532</v>
      </c>
      <c r="D501">
        <v>2017</v>
      </c>
      <c r="E501" t="s">
        <v>580</v>
      </c>
      <c r="F501">
        <v>1940</v>
      </c>
      <c r="G501">
        <v>1515</v>
      </c>
      <c r="H501" t="s">
        <v>10</v>
      </c>
      <c r="I501">
        <v>6.3</v>
      </c>
      <c r="J501">
        <v>145</v>
      </c>
      <c r="K501">
        <v>147</v>
      </c>
      <c r="L501">
        <v>6</v>
      </c>
      <c r="M501" s="7"/>
      <c r="N501">
        <v>159</v>
      </c>
      <c r="O501">
        <f t="shared" si="98"/>
        <v>12</v>
      </c>
      <c r="P501" s="25">
        <f t="shared" si="99"/>
        <v>7.5471698113207548</v>
      </c>
      <c r="Q501" s="7"/>
      <c r="R501">
        <v>140</v>
      </c>
      <c r="S501">
        <f t="shared" si="100"/>
        <v>-7</v>
      </c>
      <c r="T501" s="25">
        <f t="shared" si="101"/>
        <v>-5</v>
      </c>
      <c r="U501" s="7"/>
      <c r="V501">
        <v>122</v>
      </c>
      <c r="W501">
        <f t="shared" si="102"/>
        <v>-25</v>
      </c>
      <c r="X501" s="25">
        <f t="shared" si="103"/>
        <v>-20.491803278688526</v>
      </c>
      <c r="Y501" s="7"/>
      <c r="Z501">
        <v>103</v>
      </c>
      <c r="AA501">
        <f t="shared" si="104"/>
        <v>-44</v>
      </c>
      <c r="AB501" s="25">
        <f t="shared" si="105"/>
        <v>-42.718446601941743</v>
      </c>
    </row>
    <row r="502" spans="1:28" x14ac:dyDescent="0.25">
      <c r="A502" t="s">
        <v>239</v>
      </c>
      <c r="B502" t="s">
        <v>531</v>
      </c>
      <c r="C502" t="s">
        <v>532</v>
      </c>
      <c r="D502">
        <v>2018</v>
      </c>
      <c r="E502" t="s">
        <v>581</v>
      </c>
      <c r="F502">
        <v>1940</v>
      </c>
      <c r="G502">
        <v>1515</v>
      </c>
      <c r="H502" t="s">
        <v>10</v>
      </c>
      <c r="I502">
        <v>6.3</v>
      </c>
      <c r="J502">
        <v>145</v>
      </c>
      <c r="K502">
        <v>147</v>
      </c>
      <c r="L502">
        <v>8</v>
      </c>
      <c r="M502" s="7"/>
      <c r="N502">
        <v>159</v>
      </c>
      <c r="O502">
        <f t="shared" si="98"/>
        <v>12</v>
      </c>
      <c r="P502" s="25">
        <f t="shared" si="99"/>
        <v>7.5471698113207548</v>
      </c>
      <c r="Q502" s="7"/>
      <c r="R502">
        <v>140</v>
      </c>
      <c r="S502">
        <f t="shared" si="100"/>
        <v>-7</v>
      </c>
      <c r="T502" s="25">
        <f t="shared" si="101"/>
        <v>-5</v>
      </c>
      <c r="U502" s="7"/>
      <c r="V502">
        <v>122</v>
      </c>
      <c r="W502">
        <f t="shared" si="102"/>
        <v>-25</v>
      </c>
      <c r="X502" s="25">
        <f t="shared" si="103"/>
        <v>-20.491803278688526</v>
      </c>
      <c r="Y502" s="7"/>
      <c r="Z502">
        <v>103</v>
      </c>
      <c r="AA502">
        <f t="shared" si="104"/>
        <v>-44</v>
      </c>
      <c r="AB502" s="25">
        <f t="shared" si="105"/>
        <v>-42.718446601941743</v>
      </c>
    </row>
    <row r="503" spans="1:28" x14ac:dyDescent="0.25">
      <c r="A503" t="s">
        <v>271</v>
      </c>
      <c r="B503" t="s">
        <v>76</v>
      </c>
      <c r="C503" t="s">
        <v>582</v>
      </c>
      <c r="D503">
        <v>2014</v>
      </c>
      <c r="E503" t="s">
        <v>583</v>
      </c>
      <c r="F503">
        <v>2205</v>
      </c>
      <c r="G503">
        <v>1516</v>
      </c>
      <c r="H503" t="s">
        <v>10</v>
      </c>
      <c r="I503">
        <v>7.9</v>
      </c>
      <c r="J503">
        <v>181</v>
      </c>
      <c r="K503">
        <v>183</v>
      </c>
      <c r="L503">
        <v>350</v>
      </c>
      <c r="M503" s="7"/>
      <c r="N503">
        <v>159</v>
      </c>
      <c r="O503">
        <f t="shared" si="98"/>
        <v>-24</v>
      </c>
      <c r="P503" s="25">
        <f t="shared" si="99"/>
        <v>-15.09433962264151</v>
      </c>
      <c r="Q503" s="7"/>
      <c r="R503">
        <v>140</v>
      </c>
      <c r="S503">
        <f t="shared" si="100"/>
        <v>-43</v>
      </c>
      <c r="T503" s="25">
        <f t="shared" si="101"/>
        <v>-30.714285714285715</v>
      </c>
      <c r="U503" s="7"/>
      <c r="V503">
        <v>122</v>
      </c>
      <c r="W503">
        <f t="shared" si="102"/>
        <v>-61</v>
      </c>
      <c r="X503" s="25">
        <f t="shared" si="103"/>
        <v>-50</v>
      </c>
      <c r="Y503" s="7"/>
      <c r="Z503">
        <v>103</v>
      </c>
      <c r="AA503">
        <f t="shared" si="104"/>
        <v>-80</v>
      </c>
      <c r="AB503" s="25">
        <f t="shared" si="105"/>
        <v>-77.669902912621353</v>
      </c>
    </row>
    <row r="504" spans="1:28" x14ac:dyDescent="0.25">
      <c r="A504" t="s">
        <v>514</v>
      </c>
      <c r="B504" t="s">
        <v>49</v>
      </c>
      <c r="C504" t="s">
        <v>576</v>
      </c>
      <c r="D504">
        <v>2017</v>
      </c>
      <c r="E504" t="s">
        <v>584</v>
      </c>
      <c r="F504">
        <v>2055</v>
      </c>
      <c r="G504">
        <v>1517</v>
      </c>
      <c r="H504" t="s">
        <v>10</v>
      </c>
      <c r="I504">
        <v>7.6</v>
      </c>
      <c r="J504">
        <v>175</v>
      </c>
      <c r="K504">
        <v>173</v>
      </c>
      <c r="L504">
        <v>20</v>
      </c>
      <c r="M504" s="7"/>
      <c r="N504">
        <v>159</v>
      </c>
      <c r="O504">
        <f t="shared" si="98"/>
        <v>-14</v>
      </c>
      <c r="P504" s="25">
        <f t="shared" si="99"/>
        <v>-8.8050314465408803</v>
      </c>
      <c r="Q504" s="7"/>
      <c r="R504">
        <v>140</v>
      </c>
      <c r="S504">
        <f t="shared" si="100"/>
        <v>-33</v>
      </c>
      <c r="T504" s="25">
        <f t="shared" si="101"/>
        <v>-23.571428571428569</v>
      </c>
      <c r="U504" s="7"/>
      <c r="V504">
        <v>122</v>
      </c>
      <c r="W504">
        <f t="shared" si="102"/>
        <v>-51</v>
      </c>
      <c r="X504" s="25">
        <f t="shared" si="103"/>
        <v>-41.803278688524593</v>
      </c>
      <c r="Y504" s="7"/>
      <c r="Z504">
        <v>103</v>
      </c>
      <c r="AA504">
        <f t="shared" si="104"/>
        <v>-70</v>
      </c>
      <c r="AB504" s="25">
        <f t="shared" si="105"/>
        <v>-67.961165048543691</v>
      </c>
    </row>
    <row r="505" spans="1:28" x14ac:dyDescent="0.25">
      <c r="A505" t="s">
        <v>514</v>
      </c>
      <c r="B505" t="s">
        <v>49</v>
      </c>
      <c r="C505" t="s">
        <v>576</v>
      </c>
      <c r="D505">
        <v>2018</v>
      </c>
      <c r="E505" t="s">
        <v>585</v>
      </c>
      <c r="F505">
        <v>2055</v>
      </c>
      <c r="G505">
        <v>1517</v>
      </c>
      <c r="H505" t="s">
        <v>10</v>
      </c>
      <c r="I505">
        <v>7.6</v>
      </c>
      <c r="J505">
        <v>175</v>
      </c>
      <c r="K505">
        <v>173</v>
      </c>
      <c r="L505">
        <v>6</v>
      </c>
      <c r="M505" s="7"/>
      <c r="N505">
        <v>159</v>
      </c>
      <c r="O505">
        <f t="shared" si="98"/>
        <v>-14</v>
      </c>
      <c r="P505" s="25">
        <f t="shared" si="99"/>
        <v>-8.8050314465408803</v>
      </c>
      <c r="Q505" s="7"/>
      <c r="R505">
        <v>140</v>
      </c>
      <c r="S505">
        <f t="shared" si="100"/>
        <v>-33</v>
      </c>
      <c r="T505" s="25">
        <f t="shared" si="101"/>
        <v>-23.571428571428569</v>
      </c>
      <c r="U505" s="7"/>
      <c r="V505">
        <v>122</v>
      </c>
      <c r="W505">
        <f t="shared" si="102"/>
        <v>-51</v>
      </c>
      <c r="X505" s="25">
        <f t="shared" si="103"/>
        <v>-41.803278688524593</v>
      </c>
      <c r="Y505" s="7"/>
      <c r="Z505">
        <v>103</v>
      </c>
      <c r="AA505">
        <f t="shared" si="104"/>
        <v>-70</v>
      </c>
      <c r="AB505" s="25">
        <f t="shared" si="105"/>
        <v>-67.961165048543691</v>
      </c>
    </row>
    <row r="506" spans="1:28" x14ac:dyDescent="0.25">
      <c r="A506" t="s">
        <v>185</v>
      </c>
      <c r="B506" t="s">
        <v>192</v>
      </c>
      <c r="C506" t="s">
        <v>342</v>
      </c>
      <c r="D506">
        <v>2017</v>
      </c>
      <c r="E506" t="s">
        <v>586</v>
      </c>
      <c r="F506">
        <v>2010</v>
      </c>
      <c r="G506">
        <v>1520</v>
      </c>
      <c r="H506" t="s">
        <v>10</v>
      </c>
      <c r="I506">
        <v>7.9</v>
      </c>
      <c r="J506">
        <v>181</v>
      </c>
      <c r="K506">
        <v>185</v>
      </c>
      <c r="L506">
        <v>4</v>
      </c>
      <c r="M506" s="7"/>
      <c r="N506">
        <v>159</v>
      </c>
      <c r="O506">
        <f t="shared" si="98"/>
        <v>-26</v>
      </c>
      <c r="P506" s="25">
        <f t="shared" si="99"/>
        <v>-16.352201257861633</v>
      </c>
      <c r="Q506" s="7"/>
      <c r="R506">
        <v>140</v>
      </c>
      <c r="S506">
        <f t="shared" si="100"/>
        <v>-45</v>
      </c>
      <c r="T506" s="25">
        <f t="shared" si="101"/>
        <v>-32.142857142857146</v>
      </c>
      <c r="U506" s="7"/>
      <c r="V506">
        <v>122</v>
      </c>
      <c r="W506">
        <f t="shared" si="102"/>
        <v>-63</v>
      </c>
      <c r="X506" s="25">
        <f t="shared" si="103"/>
        <v>-51.639344262295083</v>
      </c>
      <c r="Y506" s="7"/>
      <c r="Z506">
        <v>103</v>
      </c>
      <c r="AA506">
        <f t="shared" si="104"/>
        <v>-82</v>
      </c>
      <c r="AB506" s="25">
        <f t="shared" si="105"/>
        <v>-79.611650485436897</v>
      </c>
    </row>
    <row r="507" spans="1:28" x14ac:dyDescent="0.25">
      <c r="A507" t="s">
        <v>400</v>
      </c>
      <c r="B507" t="s">
        <v>192</v>
      </c>
      <c r="C507" t="s">
        <v>455</v>
      </c>
      <c r="D507">
        <v>2015</v>
      </c>
      <c r="E507" t="s">
        <v>1857</v>
      </c>
      <c r="F507">
        <v>2115</v>
      </c>
      <c r="G507">
        <v>1520</v>
      </c>
      <c r="H507" t="s">
        <v>10</v>
      </c>
      <c r="I507">
        <v>5.8</v>
      </c>
      <c r="J507">
        <v>133</v>
      </c>
      <c r="K507">
        <v>134</v>
      </c>
      <c r="L507">
        <v>8</v>
      </c>
      <c r="M507" s="7"/>
      <c r="N507">
        <v>159</v>
      </c>
      <c r="O507">
        <f t="shared" si="98"/>
        <v>25</v>
      </c>
      <c r="P507" s="25">
        <f t="shared" si="99"/>
        <v>15.723270440251572</v>
      </c>
      <c r="Q507" s="7"/>
      <c r="R507">
        <v>140</v>
      </c>
      <c r="S507">
        <f t="shared" si="100"/>
        <v>6</v>
      </c>
      <c r="T507" s="25">
        <f t="shared" si="101"/>
        <v>4.2857142857142856</v>
      </c>
      <c r="U507" s="7"/>
      <c r="V507">
        <v>122</v>
      </c>
      <c r="W507">
        <f t="shared" si="102"/>
        <v>-12</v>
      </c>
      <c r="X507" s="25">
        <f t="shared" si="103"/>
        <v>-9.8360655737704921</v>
      </c>
      <c r="Y507" s="7"/>
      <c r="Z507">
        <v>103</v>
      </c>
      <c r="AA507">
        <f t="shared" si="104"/>
        <v>-31</v>
      </c>
      <c r="AB507" s="25">
        <f t="shared" si="105"/>
        <v>-30.097087378640776</v>
      </c>
    </row>
    <row r="508" spans="1:28" x14ac:dyDescent="0.25">
      <c r="A508" t="s">
        <v>63</v>
      </c>
      <c r="B508" t="s">
        <v>192</v>
      </c>
      <c r="C508" t="s">
        <v>342</v>
      </c>
      <c r="D508">
        <v>2019</v>
      </c>
      <c r="E508" t="s">
        <v>1858</v>
      </c>
      <c r="F508">
        <v>1985</v>
      </c>
      <c r="G508">
        <v>1520</v>
      </c>
      <c r="H508" t="s">
        <v>10</v>
      </c>
      <c r="I508">
        <v>5.6</v>
      </c>
      <c r="J508">
        <v>129</v>
      </c>
      <c r="K508">
        <v>131</v>
      </c>
      <c r="L508">
        <v>8</v>
      </c>
      <c r="M508" s="7"/>
      <c r="N508">
        <v>159</v>
      </c>
      <c r="O508">
        <f t="shared" si="98"/>
        <v>28</v>
      </c>
      <c r="P508" s="25">
        <f t="shared" si="99"/>
        <v>17.610062893081761</v>
      </c>
      <c r="Q508" s="7"/>
      <c r="R508">
        <v>140</v>
      </c>
      <c r="S508">
        <f t="shared" si="100"/>
        <v>9</v>
      </c>
      <c r="T508" s="25">
        <f t="shared" si="101"/>
        <v>6.4285714285714279</v>
      </c>
      <c r="U508" s="7"/>
      <c r="V508">
        <v>122</v>
      </c>
      <c r="W508">
        <f t="shared" si="102"/>
        <v>-9</v>
      </c>
      <c r="X508" s="25">
        <f t="shared" si="103"/>
        <v>-7.3770491803278686</v>
      </c>
      <c r="Y508" s="7"/>
      <c r="Z508">
        <v>103</v>
      </c>
      <c r="AA508">
        <f t="shared" si="104"/>
        <v>-28</v>
      </c>
      <c r="AB508" s="25">
        <f t="shared" si="105"/>
        <v>-27.184466019417474</v>
      </c>
    </row>
    <row r="509" spans="1:28" x14ac:dyDescent="0.25">
      <c r="A509" t="s">
        <v>271</v>
      </c>
      <c r="B509" t="s">
        <v>61</v>
      </c>
      <c r="C509" t="s">
        <v>587</v>
      </c>
      <c r="D509">
        <v>2018</v>
      </c>
      <c r="E509" t="s">
        <v>588</v>
      </c>
      <c r="F509">
        <v>2020</v>
      </c>
      <c r="G509">
        <v>1520</v>
      </c>
      <c r="H509" t="s">
        <v>10</v>
      </c>
      <c r="I509">
        <v>6.9</v>
      </c>
      <c r="J509">
        <v>158</v>
      </c>
      <c r="K509">
        <v>161</v>
      </c>
      <c r="L509">
        <v>26</v>
      </c>
      <c r="M509" s="7"/>
      <c r="N509">
        <v>159</v>
      </c>
      <c r="O509">
        <f t="shared" si="98"/>
        <v>-2</v>
      </c>
      <c r="P509" s="25">
        <f t="shared" si="99"/>
        <v>-1.257861635220126</v>
      </c>
      <c r="Q509" s="7"/>
      <c r="R509">
        <v>140</v>
      </c>
      <c r="S509">
        <f t="shared" si="100"/>
        <v>-21</v>
      </c>
      <c r="T509" s="25">
        <f t="shared" si="101"/>
        <v>-15</v>
      </c>
      <c r="U509" s="7"/>
      <c r="V509">
        <v>122</v>
      </c>
      <c r="W509">
        <f t="shared" si="102"/>
        <v>-39</v>
      </c>
      <c r="X509" s="25">
        <f t="shared" si="103"/>
        <v>-31.967213114754102</v>
      </c>
      <c r="Y509" s="7"/>
      <c r="Z509">
        <v>103</v>
      </c>
      <c r="AA509">
        <f t="shared" si="104"/>
        <v>-58</v>
      </c>
      <c r="AB509" s="25">
        <f t="shared" si="105"/>
        <v>-56.310679611650485</v>
      </c>
    </row>
    <row r="510" spans="1:28" x14ac:dyDescent="0.25">
      <c r="A510" t="s">
        <v>271</v>
      </c>
      <c r="B510" t="s">
        <v>61</v>
      </c>
      <c r="C510" t="s">
        <v>587</v>
      </c>
      <c r="D510">
        <v>2018</v>
      </c>
      <c r="E510" t="s">
        <v>589</v>
      </c>
      <c r="F510">
        <v>2020</v>
      </c>
      <c r="G510">
        <v>1520</v>
      </c>
      <c r="H510" t="s">
        <v>10</v>
      </c>
      <c r="I510">
        <v>6.9</v>
      </c>
      <c r="J510">
        <v>158</v>
      </c>
      <c r="K510">
        <v>161</v>
      </c>
      <c r="L510">
        <v>16</v>
      </c>
      <c r="M510" s="7"/>
      <c r="N510">
        <v>159</v>
      </c>
      <c r="O510">
        <f t="shared" si="98"/>
        <v>-2</v>
      </c>
      <c r="P510" s="25">
        <f t="shared" si="99"/>
        <v>-1.257861635220126</v>
      </c>
      <c r="Q510" s="7"/>
      <c r="R510">
        <v>140</v>
      </c>
      <c r="S510">
        <f t="shared" si="100"/>
        <v>-21</v>
      </c>
      <c r="T510" s="25">
        <f t="shared" si="101"/>
        <v>-15</v>
      </c>
      <c r="U510" s="7"/>
      <c r="V510">
        <v>122</v>
      </c>
      <c r="W510">
        <f t="shared" si="102"/>
        <v>-39</v>
      </c>
      <c r="X510" s="25">
        <f t="shared" si="103"/>
        <v>-31.967213114754102</v>
      </c>
      <c r="Y510" s="7"/>
      <c r="Z510">
        <v>103</v>
      </c>
      <c r="AA510">
        <f t="shared" si="104"/>
        <v>-58</v>
      </c>
      <c r="AB510" s="25">
        <f t="shared" si="105"/>
        <v>-56.310679611650485</v>
      </c>
    </row>
    <row r="511" spans="1:28" x14ac:dyDescent="0.25">
      <c r="A511" t="s">
        <v>271</v>
      </c>
      <c r="B511" t="s">
        <v>58</v>
      </c>
      <c r="C511" t="s">
        <v>590</v>
      </c>
      <c r="D511">
        <v>2015</v>
      </c>
      <c r="E511" t="s">
        <v>591</v>
      </c>
      <c r="F511">
        <v>2050</v>
      </c>
      <c r="G511">
        <v>1520</v>
      </c>
      <c r="H511" t="s">
        <v>10</v>
      </c>
      <c r="I511">
        <v>7</v>
      </c>
      <c r="J511">
        <v>161</v>
      </c>
      <c r="K511">
        <v>162</v>
      </c>
      <c r="L511">
        <v>346</v>
      </c>
      <c r="M511" s="7"/>
      <c r="N511">
        <v>159</v>
      </c>
      <c r="O511">
        <f t="shared" si="98"/>
        <v>-3</v>
      </c>
      <c r="P511" s="25">
        <f t="shared" si="99"/>
        <v>-1.8867924528301887</v>
      </c>
      <c r="Q511" s="7"/>
      <c r="R511">
        <v>140</v>
      </c>
      <c r="S511">
        <f t="shared" si="100"/>
        <v>-22</v>
      </c>
      <c r="T511" s="25">
        <f t="shared" si="101"/>
        <v>-15.714285714285714</v>
      </c>
      <c r="U511" s="7"/>
      <c r="V511">
        <v>122</v>
      </c>
      <c r="W511">
        <f t="shared" si="102"/>
        <v>-40</v>
      </c>
      <c r="X511" s="25">
        <f t="shared" si="103"/>
        <v>-32.786885245901637</v>
      </c>
      <c r="Y511" s="7"/>
      <c r="Z511">
        <v>103</v>
      </c>
      <c r="AA511">
        <f t="shared" si="104"/>
        <v>-59</v>
      </c>
      <c r="AB511" s="25">
        <f t="shared" si="105"/>
        <v>-57.28155339805825</v>
      </c>
    </row>
    <row r="512" spans="1:28" x14ac:dyDescent="0.25">
      <c r="A512" t="s">
        <v>271</v>
      </c>
      <c r="B512" t="s">
        <v>61</v>
      </c>
      <c r="C512" t="s">
        <v>587</v>
      </c>
      <c r="D512">
        <v>2017</v>
      </c>
      <c r="E512" t="s">
        <v>592</v>
      </c>
      <c r="F512">
        <v>2020</v>
      </c>
      <c r="G512">
        <v>1521</v>
      </c>
      <c r="H512" t="s">
        <v>10</v>
      </c>
      <c r="I512">
        <v>6.9</v>
      </c>
      <c r="J512">
        <v>158</v>
      </c>
      <c r="K512">
        <v>161</v>
      </c>
      <c r="L512">
        <v>2</v>
      </c>
      <c r="M512" s="7"/>
      <c r="N512">
        <v>159</v>
      </c>
      <c r="O512">
        <f t="shared" si="98"/>
        <v>-2</v>
      </c>
      <c r="P512" s="25">
        <f t="shared" si="99"/>
        <v>-1.257861635220126</v>
      </c>
      <c r="Q512" s="7"/>
      <c r="R512">
        <v>140</v>
      </c>
      <c r="S512">
        <f t="shared" si="100"/>
        <v>-21</v>
      </c>
      <c r="T512" s="25">
        <f t="shared" si="101"/>
        <v>-15</v>
      </c>
      <c r="U512" s="7"/>
      <c r="V512">
        <v>122</v>
      </c>
      <c r="W512">
        <f t="shared" si="102"/>
        <v>-39</v>
      </c>
      <c r="X512" s="25">
        <f t="shared" si="103"/>
        <v>-31.967213114754102</v>
      </c>
      <c r="Y512" s="7"/>
      <c r="Z512">
        <v>103</v>
      </c>
      <c r="AA512">
        <f t="shared" si="104"/>
        <v>-58</v>
      </c>
      <c r="AB512" s="25">
        <f t="shared" si="105"/>
        <v>-56.310679611650485</v>
      </c>
    </row>
    <row r="513" spans="1:28" x14ac:dyDescent="0.25">
      <c r="A513" t="s">
        <v>220</v>
      </c>
      <c r="B513" t="s">
        <v>72</v>
      </c>
      <c r="C513" t="s">
        <v>221</v>
      </c>
      <c r="D513">
        <v>2019</v>
      </c>
      <c r="E513" t="s">
        <v>1859</v>
      </c>
      <c r="F513">
        <v>2092</v>
      </c>
      <c r="G513">
        <v>1522</v>
      </c>
      <c r="H513" t="s">
        <v>10</v>
      </c>
      <c r="I513">
        <v>7</v>
      </c>
      <c r="J513">
        <v>161</v>
      </c>
      <c r="K513">
        <v>158</v>
      </c>
      <c r="L513">
        <v>32</v>
      </c>
      <c r="M513" s="7"/>
      <c r="N513">
        <v>159</v>
      </c>
      <c r="O513">
        <f t="shared" si="98"/>
        <v>1</v>
      </c>
      <c r="P513" s="25">
        <f t="shared" si="99"/>
        <v>0.62893081761006298</v>
      </c>
      <c r="Q513" s="7"/>
      <c r="R513">
        <v>140</v>
      </c>
      <c r="S513">
        <f t="shared" si="100"/>
        <v>-18</v>
      </c>
      <c r="T513" s="25">
        <f t="shared" si="101"/>
        <v>-12.857142857142856</v>
      </c>
      <c r="U513" s="7"/>
      <c r="V513">
        <v>122</v>
      </c>
      <c r="W513">
        <f t="shared" si="102"/>
        <v>-36</v>
      </c>
      <c r="X513" s="25">
        <f t="shared" si="103"/>
        <v>-29.508196721311474</v>
      </c>
      <c r="Y513" s="7"/>
      <c r="Z513">
        <v>103</v>
      </c>
      <c r="AA513">
        <f t="shared" si="104"/>
        <v>-55</v>
      </c>
      <c r="AB513" s="25">
        <f t="shared" si="105"/>
        <v>-53.398058252427184</v>
      </c>
    </row>
    <row r="514" spans="1:28" x14ac:dyDescent="0.25">
      <c r="A514" t="s">
        <v>271</v>
      </c>
      <c r="B514" t="s">
        <v>18</v>
      </c>
      <c r="C514" t="s">
        <v>593</v>
      </c>
      <c r="D514">
        <v>2017</v>
      </c>
      <c r="E514" t="s">
        <v>594</v>
      </c>
      <c r="F514">
        <v>1870</v>
      </c>
      <c r="G514">
        <v>1524</v>
      </c>
      <c r="H514" t="s">
        <v>10</v>
      </c>
      <c r="I514">
        <v>8.8000000000000007</v>
      </c>
      <c r="J514">
        <v>202</v>
      </c>
      <c r="K514">
        <v>209</v>
      </c>
      <c r="L514">
        <v>12</v>
      </c>
      <c r="M514" s="7"/>
      <c r="N514">
        <v>159</v>
      </c>
      <c r="O514">
        <f t="shared" si="98"/>
        <v>-50</v>
      </c>
      <c r="P514" s="25">
        <f t="shared" si="99"/>
        <v>-31.446540880503143</v>
      </c>
      <c r="Q514" s="7"/>
      <c r="R514">
        <v>140</v>
      </c>
      <c r="S514">
        <f t="shared" si="100"/>
        <v>-69</v>
      </c>
      <c r="T514" s="25">
        <f t="shared" si="101"/>
        <v>-49.285714285714292</v>
      </c>
      <c r="U514" s="7"/>
      <c r="V514">
        <v>122</v>
      </c>
      <c r="W514">
        <f t="shared" si="102"/>
        <v>-87</v>
      </c>
      <c r="X514" s="25">
        <f t="shared" si="103"/>
        <v>-71.311475409836063</v>
      </c>
      <c r="Y514" s="7"/>
      <c r="Z514">
        <v>103</v>
      </c>
      <c r="AA514">
        <f t="shared" si="104"/>
        <v>-106</v>
      </c>
      <c r="AB514" s="25">
        <f t="shared" si="105"/>
        <v>-102.91262135922329</v>
      </c>
    </row>
    <row r="515" spans="1:28" x14ac:dyDescent="0.25">
      <c r="A515" t="s">
        <v>400</v>
      </c>
      <c r="B515" t="s">
        <v>15</v>
      </c>
      <c r="C515" t="s">
        <v>480</v>
      </c>
      <c r="D515">
        <v>2017</v>
      </c>
      <c r="E515" t="s">
        <v>598</v>
      </c>
      <c r="F515">
        <v>2100</v>
      </c>
      <c r="G515">
        <v>1525</v>
      </c>
      <c r="H515" t="s">
        <v>10</v>
      </c>
      <c r="I515">
        <v>6.6</v>
      </c>
      <c r="J515">
        <v>152</v>
      </c>
      <c r="K515">
        <v>143</v>
      </c>
      <c r="L515">
        <v>4</v>
      </c>
      <c r="M515" s="7"/>
      <c r="N515">
        <v>159</v>
      </c>
      <c r="O515">
        <f t="shared" si="98"/>
        <v>16</v>
      </c>
      <c r="P515" s="25">
        <f t="shared" si="99"/>
        <v>10.062893081761008</v>
      </c>
      <c r="Q515" s="7"/>
      <c r="R515">
        <v>140</v>
      </c>
      <c r="S515">
        <f t="shared" si="100"/>
        <v>-3</v>
      </c>
      <c r="T515" s="25">
        <f t="shared" si="101"/>
        <v>-2.1428571428571428</v>
      </c>
      <c r="U515" s="7"/>
      <c r="V515">
        <v>122</v>
      </c>
      <c r="W515">
        <f t="shared" si="102"/>
        <v>-21</v>
      </c>
      <c r="X515" s="25">
        <f t="shared" si="103"/>
        <v>-17.21311475409836</v>
      </c>
      <c r="Y515" s="7"/>
      <c r="Z515">
        <v>103</v>
      </c>
      <c r="AA515">
        <f t="shared" si="104"/>
        <v>-40</v>
      </c>
      <c r="AB515" s="25">
        <f t="shared" si="105"/>
        <v>-38.834951456310677</v>
      </c>
    </row>
    <row r="516" spans="1:28" x14ac:dyDescent="0.25">
      <c r="A516" t="s">
        <v>400</v>
      </c>
      <c r="B516" t="s">
        <v>15</v>
      </c>
      <c r="C516" t="s">
        <v>480</v>
      </c>
      <c r="D516">
        <v>2018</v>
      </c>
      <c r="E516" t="s">
        <v>599</v>
      </c>
      <c r="F516">
        <v>2100</v>
      </c>
      <c r="G516">
        <v>1525</v>
      </c>
      <c r="H516" t="s">
        <v>10</v>
      </c>
      <c r="I516">
        <v>6.5</v>
      </c>
      <c r="J516">
        <v>149</v>
      </c>
      <c r="K516">
        <v>148</v>
      </c>
      <c r="L516">
        <v>6</v>
      </c>
      <c r="M516" s="7"/>
      <c r="N516">
        <v>159</v>
      </c>
      <c r="O516">
        <f t="shared" si="98"/>
        <v>11</v>
      </c>
      <c r="P516" s="25">
        <f t="shared" si="99"/>
        <v>6.9182389937106921</v>
      </c>
      <c r="Q516" s="7"/>
      <c r="R516">
        <v>140</v>
      </c>
      <c r="S516">
        <f t="shared" si="100"/>
        <v>-8</v>
      </c>
      <c r="T516" s="25">
        <f t="shared" si="101"/>
        <v>-5.7142857142857144</v>
      </c>
      <c r="U516" s="7"/>
      <c r="V516">
        <v>122</v>
      </c>
      <c r="W516">
        <f t="shared" si="102"/>
        <v>-26</v>
      </c>
      <c r="X516" s="25">
        <f t="shared" si="103"/>
        <v>-21.311475409836063</v>
      </c>
      <c r="Y516" s="7"/>
      <c r="Z516">
        <v>103</v>
      </c>
      <c r="AA516">
        <f t="shared" si="104"/>
        <v>-45</v>
      </c>
      <c r="AB516" s="25">
        <f t="shared" si="105"/>
        <v>-43.689320388349515</v>
      </c>
    </row>
    <row r="517" spans="1:28" x14ac:dyDescent="0.25">
      <c r="A517" t="s">
        <v>514</v>
      </c>
      <c r="B517" t="s">
        <v>72</v>
      </c>
      <c r="C517" t="s">
        <v>515</v>
      </c>
      <c r="D517">
        <v>2019</v>
      </c>
      <c r="E517" t="s">
        <v>1860</v>
      </c>
      <c r="F517">
        <v>2190</v>
      </c>
      <c r="G517">
        <v>1525</v>
      </c>
      <c r="H517" t="s">
        <v>14</v>
      </c>
      <c r="I517">
        <v>5.2</v>
      </c>
      <c r="J517">
        <v>136</v>
      </c>
      <c r="K517">
        <v>136</v>
      </c>
      <c r="L517">
        <v>2</v>
      </c>
      <c r="M517" s="7"/>
      <c r="N517">
        <v>159</v>
      </c>
      <c r="O517">
        <f t="shared" si="98"/>
        <v>23</v>
      </c>
      <c r="P517" s="25">
        <f t="shared" si="99"/>
        <v>14.465408805031446</v>
      </c>
      <c r="Q517" s="7"/>
      <c r="R517">
        <v>140</v>
      </c>
      <c r="S517">
        <f t="shared" si="100"/>
        <v>4</v>
      </c>
      <c r="T517" s="25">
        <f t="shared" si="101"/>
        <v>2.8571428571428572</v>
      </c>
      <c r="U517" s="7"/>
      <c r="V517">
        <v>122</v>
      </c>
      <c r="W517">
        <f t="shared" si="102"/>
        <v>-14</v>
      </c>
      <c r="X517" s="25">
        <f t="shared" si="103"/>
        <v>-11.475409836065573</v>
      </c>
      <c r="Y517" s="7"/>
      <c r="Z517">
        <v>103</v>
      </c>
      <c r="AA517">
        <f t="shared" si="104"/>
        <v>-33</v>
      </c>
      <c r="AB517" s="25">
        <f t="shared" si="105"/>
        <v>-32.038834951456316</v>
      </c>
    </row>
    <row r="518" spans="1:28" x14ac:dyDescent="0.25">
      <c r="A518" t="s">
        <v>249</v>
      </c>
      <c r="B518" t="s">
        <v>248</v>
      </c>
      <c r="C518">
        <v>812</v>
      </c>
      <c r="D518">
        <v>2018</v>
      </c>
      <c r="E518" t="s">
        <v>595</v>
      </c>
      <c r="F518">
        <v>1630</v>
      </c>
      <c r="G518">
        <v>1525</v>
      </c>
      <c r="H518" t="s">
        <v>10</v>
      </c>
      <c r="I518">
        <v>14.9</v>
      </c>
      <c r="J518">
        <v>342</v>
      </c>
      <c r="K518">
        <v>340</v>
      </c>
      <c r="L518">
        <v>14</v>
      </c>
      <c r="M518" s="7"/>
      <c r="N518">
        <v>159</v>
      </c>
      <c r="O518">
        <f t="shared" si="98"/>
        <v>-181</v>
      </c>
      <c r="P518" s="25">
        <f t="shared" si="99"/>
        <v>-113.83647798742138</v>
      </c>
      <c r="Q518" s="7"/>
      <c r="R518">
        <v>140</v>
      </c>
      <c r="S518">
        <f t="shared" si="100"/>
        <v>-200</v>
      </c>
      <c r="T518" s="25">
        <f t="shared" si="101"/>
        <v>-142.85714285714286</v>
      </c>
      <c r="U518" s="7"/>
      <c r="V518">
        <v>122</v>
      </c>
      <c r="W518">
        <f t="shared" si="102"/>
        <v>-218</v>
      </c>
      <c r="X518" s="25">
        <f t="shared" si="103"/>
        <v>-178.68852459016392</v>
      </c>
      <c r="Y518" s="7"/>
      <c r="Z518">
        <v>103</v>
      </c>
      <c r="AA518">
        <f t="shared" si="104"/>
        <v>-237</v>
      </c>
      <c r="AB518" s="25">
        <f t="shared" si="105"/>
        <v>-230.09708737864077</v>
      </c>
    </row>
    <row r="519" spans="1:28" x14ac:dyDescent="0.25">
      <c r="A519" t="s">
        <v>249</v>
      </c>
      <c r="B519" t="s">
        <v>425</v>
      </c>
      <c r="C519" t="s">
        <v>795</v>
      </c>
      <c r="D519">
        <v>2019</v>
      </c>
      <c r="E519" t="s">
        <v>1861</v>
      </c>
      <c r="F519">
        <v>2100</v>
      </c>
      <c r="G519">
        <v>1525</v>
      </c>
      <c r="H519" t="s">
        <v>10</v>
      </c>
      <c r="I519">
        <v>19.600000000000001</v>
      </c>
      <c r="J519">
        <v>450</v>
      </c>
      <c r="K519">
        <v>452</v>
      </c>
      <c r="L519">
        <v>6</v>
      </c>
      <c r="M519" s="7"/>
      <c r="N519">
        <v>159</v>
      </c>
      <c r="O519">
        <f t="shared" si="98"/>
        <v>-293</v>
      </c>
      <c r="P519" s="25">
        <f t="shared" si="99"/>
        <v>-184.27672955974842</v>
      </c>
      <c r="Q519" s="7"/>
      <c r="R519">
        <v>140</v>
      </c>
      <c r="S519">
        <f t="shared" si="100"/>
        <v>-312</v>
      </c>
      <c r="T519" s="25">
        <f t="shared" si="101"/>
        <v>-222.85714285714286</v>
      </c>
      <c r="U519" s="7"/>
      <c r="V519">
        <v>122</v>
      </c>
      <c r="W519">
        <f t="shared" si="102"/>
        <v>-330</v>
      </c>
      <c r="X519" s="25">
        <f t="shared" si="103"/>
        <v>-270.49180327868851</v>
      </c>
      <c r="Y519" s="7"/>
      <c r="Z519">
        <v>103</v>
      </c>
      <c r="AA519">
        <f t="shared" si="104"/>
        <v>-349</v>
      </c>
      <c r="AB519" s="25">
        <f t="shared" si="105"/>
        <v>-338.83495145631065</v>
      </c>
    </row>
    <row r="520" spans="1:28" x14ac:dyDescent="0.25">
      <c r="A520" t="s">
        <v>400</v>
      </c>
      <c r="B520" t="s">
        <v>15</v>
      </c>
      <c r="C520" t="s">
        <v>401</v>
      </c>
      <c r="D520">
        <v>2016</v>
      </c>
      <c r="E520" t="s">
        <v>600</v>
      </c>
      <c r="F520">
        <v>2050</v>
      </c>
      <c r="G520">
        <v>1526</v>
      </c>
      <c r="H520" t="s">
        <v>10</v>
      </c>
      <c r="I520">
        <v>7</v>
      </c>
      <c r="J520">
        <v>161</v>
      </c>
      <c r="K520">
        <v>162</v>
      </c>
      <c r="L520">
        <v>16</v>
      </c>
      <c r="M520" s="7"/>
      <c r="N520">
        <v>159</v>
      </c>
      <c r="O520">
        <f t="shared" si="98"/>
        <v>-3</v>
      </c>
      <c r="P520" s="25">
        <f t="shared" si="99"/>
        <v>-1.8867924528301887</v>
      </c>
      <c r="Q520" s="7"/>
      <c r="R520">
        <v>140</v>
      </c>
      <c r="S520">
        <f t="shared" si="100"/>
        <v>-22</v>
      </c>
      <c r="T520" s="25">
        <f t="shared" si="101"/>
        <v>-15.714285714285714</v>
      </c>
      <c r="U520" s="7"/>
      <c r="V520">
        <v>122</v>
      </c>
      <c r="W520">
        <f t="shared" si="102"/>
        <v>-40</v>
      </c>
      <c r="X520" s="25">
        <f t="shared" si="103"/>
        <v>-32.786885245901637</v>
      </c>
      <c r="Y520" s="7"/>
      <c r="Z520">
        <v>103</v>
      </c>
      <c r="AA520">
        <f t="shared" si="104"/>
        <v>-59</v>
      </c>
      <c r="AB520" s="25">
        <f t="shared" si="105"/>
        <v>-57.28155339805825</v>
      </c>
    </row>
    <row r="521" spans="1:28" x14ac:dyDescent="0.25">
      <c r="A521" t="s">
        <v>271</v>
      </c>
      <c r="B521" t="s">
        <v>76</v>
      </c>
      <c r="C521" t="s">
        <v>582</v>
      </c>
      <c r="D521">
        <v>2014</v>
      </c>
      <c r="E521" t="s">
        <v>601</v>
      </c>
      <c r="F521">
        <v>2205</v>
      </c>
      <c r="G521">
        <v>1526</v>
      </c>
      <c r="H521" t="s">
        <v>10</v>
      </c>
      <c r="I521">
        <v>8.3000000000000007</v>
      </c>
      <c r="J521">
        <v>191</v>
      </c>
      <c r="K521">
        <v>183</v>
      </c>
      <c r="L521">
        <v>318</v>
      </c>
      <c r="M521" s="7"/>
      <c r="N521">
        <v>159</v>
      </c>
      <c r="O521">
        <f t="shared" si="98"/>
        <v>-24</v>
      </c>
      <c r="P521" s="25">
        <f t="shared" si="99"/>
        <v>-15.09433962264151</v>
      </c>
      <c r="Q521" s="7"/>
      <c r="R521">
        <v>140</v>
      </c>
      <c r="S521">
        <f t="shared" si="100"/>
        <v>-43</v>
      </c>
      <c r="T521" s="25">
        <f t="shared" si="101"/>
        <v>-30.714285714285715</v>
      </c>
      <c r="U521" s="7"/>
      <c r="V521">
        <v>122</v>
      </c>
      <c r="W521">
        <f t="shared" si="102"/>
        <v>-61</v>
      </c>
      <c r="X521" s="25">
        <f t="shared" si="103"/>
        <v>-50</v>
      </c>
      <c r="Y521" s="7"/>
      <c r="Z521">
        <v>103</v>
      </c>
      <c r="AA521">
        <f t="shared" si="104"/>
        <v>-80</v>
      </c>
      <c r="AB521" s="25">
        <f t="shared" si="105"/>
        <v>-77.669902912621353</v>
      </c>
    </row>
    <row r="522" spans="1:28" x14ac:dyDescent="0.25">
      <c r="A522" t="s">
        <v>108</v>
      </c>
      <c r="B522" t="s">
        <v>114</v>
      </c>
      <c r="C522" t="s">
        <v>328</v>
      </c>
      <c r="D522">
        <v>2019</v>
      </c>
      <c r="E522" t="s">
        <v>1862</v>
      </c>
      <c r="F522">
        <v>1905</v>
      </c>
      <c r="G522">
        <v>1530</v>
      </c>
      <c r="H522" t="s">
        <v>10</v>
      </c>
      <c r="I522">
        <v>6.4</v>
      </c>
      <c r="J522">
        <v>147</v>
      </c>
      <c r="K522">
        <v>148</v>
      </c>
      <c r="L522">
        <v>146</v>
      </c>
      <c r="M522" s="7"/>
      <c r="N522">
        <v>159</v>
      </c>
      <c r="O522">
        <f t="shared" si="98"/>
        <v>11</v>
      </c>
      <c r="P522" s="25">
        <f t="shared" si="99"/>
        <v>6.9182389937106921</v>
      </c>
      <c r="Q522" s="7"/>
      <c r="R522">
        <v>140</v>
      </c>
      <c r="S522">
        <f t="shared" si="100"/>
        <v>-8</v>
      </c>
      <c r="T522" s="25">
        <f t="shared" si="101"/>
        <v>-5.7142857142857144</v>
      </c>
      <c r="U522" s="7"/>
      <c r="V522">
        <v>122</v>
      </c>
      <c r="W522">
        <f t="shared" si="102"/>
        <v>-26</v>
      </c>
      <c r="X522" s="25">
        <f t="shared" si="103"/>
        <v>-21.311475409836063</v>
      </c>
      <c r="Y522" s="7"/>
      <c r="Z522">
        <v>103</v>
      </c>
      <c r="AA522">
        <f t="shared" si="104"/>
        <v>-45</v>
      </c>
      <c r="AB522" s="25">
        <f t="shared" si="105"/>
        <v>-43.689320388349515</v>
      </c>
    </row>
    <row r="523" spans="1:28" x14ac:dyDescent="0.25">
      <c r="A523" t="s">
        <v>108</v>
      </c>
      <c r="B523" t="s">
        <v>114</v>
      </c>
      <c r="C523" t="s">
        <v>328</v>
      </c>
      <c r="D523">
        <v>2019</v>
      </c>
      <c r="E523" t="s">
        <v>1863</v>
      </c>
      <c r="F523">
        <v>1905</v>
      </c>
      <c r="G523">
        <v>1530</v>
      </c>
      <c r="H523" t="s">
        <v>10</v>
      </c>
      <c r="I523">
        <v>6.4</v>
      </c>
      <c r="J523">
        <v>147</v>
      </c>
      <c r="K523">
        <v>148</v>
      </c>
      <c r="L523">
        <v>294</v>
      </c>
      <c r="M523" s="7"/>
      <c r="N523">
        <v>159</v>
      </c>
      <c r="O523">
        <f t="shared" ref="O523:O586" si="106">N523-K523</f>
        <v>11</v>
      </c>
      <c r="P523" s="25">
        <f t="shared" ref="P523:P586" si="107">O523/N523*100</f>
        <v>6.9182389937106921</v>
      </c>
      <c r="Q523" s="7"/>
      <c r="R523">
        <v>140</v>
      </c>
      <c r="S523">
        <f t="shared" ref="S523:S586" si="108">R523-K523</f>
        <v>-8</v>
      </c>
      <c r="T523" s="25">
        <f t="shared" ref="T523:T586" si="109">S523/R523*100</f>
        <v>-5.7142857142857144</v>
      </c>
      <c r="U523" s="7"/>
      <c r="V523">
        <v>122</v>
      </c>
      <c r="W523">
        <f t="shared" ref="W523:W586" si="110">V523-K523</f>
        <v>-26</v>
      </c>
      <c r="X523" s="25">
        <f t="shared" ref="X523:X586" si="111">W523/V523*100</f>
        <v>-21.311475409836063</v>
      </c>
      <c r="Y523" s="7"/>
      <c r="Z523">
        <v>103</v>
      </c>
      <c r="AA523">
        <f t="shared" ref="AA523:AA586" si="112">Z523-K523</f>
        <v>-45</v>
      </c>
      <c r="AB523" s="25">
        <f t="shared" ref="AB523:AB586" si="113">AA523/Z523*100</f>
        <v>-43.689320388349515</v>
      </c>
    </row>
    <row r="524" spans="1:28" x14ac:dyDescent="0.25">
      <c r="A524" t="s">
        <v>108</v>
      </c>
      <c r="B524" t="s">
        <v>114</v>
      </c>
      <c r="C524" t="s">
        <v>328</v>
      </c>
      <c r="D524">
        <v>2019</v>
      </c>
      <c r="E524" t="s">
        <v>1864</v>
      </c>
      <c r="F524">
        <v>1905</v>
      </c>
      <c r="G524">
        <v>1530</v>
      </c>
      <c r="H524" t="s">
        <v>10</v>
      </c>
      <c r="I524">
        <v>6.4</v>
      </c>
      <c r="J524">
        <v>147</v>
      </c>
      <c r="K524">
        <v>148</v>
      </c>
      <c r="L524">
        <v>4</v>
      </c>
      <c r="M524" s="7"/>
      <c r="N524">
        <v>159</v>
      </c>
      <c r="O524">
        <f t="shared" si="106"/>
        <v>11</v>
      </c>
      <c r="P524" s="25">
        <f t="shared" si="107"/>
        <v>6.9182389937106921</v>
      </c>
      <c r="Q524" s="7"/>
      <c r="R524">
        <v>140</v>
      </c>
      <c r="S524">
        <f t="shared" si="108"/>
        <v>-8</v>
      </c>
      <c r="T524" s="25">
        <f t="shared" si="109"/>
        <v>-5.7142857142857144</v>
      </c>
      <c r="U524" s="7"/>
      <c r="V524">
        <v>122</v>
      </c>
      <c r="W524">
        <f t="shared" si="110"/>
        <v>-26</v>
      </c>
      <c r="X524" s="25">
        <f t="shared" si="111"/>
        <v>-21.311475409836063</v>
      </c>
      <c r="Y524" s="7"/>
      <c r="Z524">
        <v>103</v>
      </c>
      <c r="AA524">
        <f t="shared" si="112"/>
        <v>-45</v>
      </c>
      <c r="AB524" s="25">
        <f t="shared" si="113"/>
        <v>-43.689320388349515</v>
      </c>
    </row>
    <row r="525" spans="1:28" x14ac:dyDescent="0.25">
      <c r="A525" t="s">
        <v>185</v>
      </c>
      <c r="B525" t="s">
        <v>114</v>
      </c>
      <c r="C525" t="s">
        <v>328</v>
      </c>
      <c r="D525">
        <v>2019</v>
      </c>
      <c r="E525" t="s">
        <v>1865</v>
      </c>
      <c r="F525">
        <v>1905</v>
      </c>
      <c r="G525">
        <v>1530</v>
      </c>
      <c r="H525" t="s">
        <v>10</v>
      </c>
      <c r="I525">
        <v>6.4</v>
      </c>
      <c r="J525">
        <v>147</v>
      </c>
      <c r="K525">
        <v>148</v>
      </c>
      <c r="L525">
        <v>158</v>
      </c>
      <c r="M525" s="7"/>
      <c r="N525">
        <v>159</v>
      </c>
      <c r="O525">
        <f t="shared" si="106"/>
        <v>11</v>
      </c>
      <c r="P525" s="25">
        <f t="shared" si="107"/>
        <v>6.9182389937106921</v>
      </c>
      <c r="Q525" s="7"/>
      <c r="R525">
        <v>140</v>
      </c>
      <c r="S525">
        <f t="shared" si="108"/>
        <v>-8</v>
      </c>
      <c r="T525" s="25">
        <f t="shared" si="109"/>
        <v>-5.7142857142857144</v>
      </c>
      <c r="U525" s="7"/>
      <c r="V525">
        <v>122</v>
      </c>
      <c r="W525">
        <f t="shared" si="110"/>
        <v>-26</v>
      </c>
      <c r="X525" s="25">
        <f t="shared" si="111"/>
        <v>-21.311475409836063</v>
      </c>
      <c r="Y525" s="7"/>
      <c r="Z525">
        <v>103</v>
      </c>
      <c r="AA525">
        <f t="shared" si="112"/>
        <v>-45</v>
      </c>
      <c r="AB525" s="25">
        <f t="shared" si="113"/>
        <v>-43.689320388349515</v>
      </c>
    </row>
    <row r="526" spans="1:28" x14ac:dyDescent="0.25">
      <c r="A526" t="s">
        <v>271</v>
      </c>
      <c r="B526" t="s">
        <v>99</v>
      </c>
      <c r="C526">
        <v>5008</v>
      </c>
      <c r="D526">
        <v>2017</v>
      </c>
      <c r="E526" t="s">
        <v>603</v>
      </c>
      <c r="F526">
        <v>2280</v>
      </c>
      <c r="G526">
        <v>1530</v>
      </c>
      <c r="H526" t="s">
        <v>14</v>
      </c>
      <c r="I526">
        <v>4.8</v>
      </c>
      <c r="J526">
        <v>125</v>
      </c>
      <c r="K526">
        <v>124</v>
      </c>
      <c r="L526">
        <v>6</v>
      </c>
      <c r="M526" s="7"/>
      <c r="N526">
        <v>159</v>
      </c>
      <c r="O526">
        <f t="shared" si="106"/>
        <v>35</v>
      </c>
      <c r="P526" s="25">
        <f t="shared" si="107"/>
        <v>22.012578616352201</v>
      </c>
      <c r="Q526" s="7"/>
      <c r="R526">
        <v>140</v>
      </c>
      <c r="S526">
        <f t="shared" si="108"/>
        <v>16</v>
      </c>
      <c r="T526" s="25">
        <f t="shared" si="109"/>
        <v>11.428571428571429</v>
      </c>
      <c r="U526" s="7"/>
      <c r="V526">
        <v>122</v>
      </c>
      <c r="W526">
        <f t="shared" si="110"/>
        <v>-2</v>
      </c>
      <c r="X526" s="25">
        <f t="shared" si="111"/>
        <v>-1.639344262295082</v>
      </c>
      <c r="Y526" s="7"/>
      <c r="Z526">
        <v>103</v>
      </c>
      <c r="AA526">
        <f t="shared" si="112"/>
        <v>-21</v>
      </c>
      <c r="AB526" s="25">
        <f t="shared" si="113"/>
        <v>-20.388349514563107</v>
      </c>
    </row>
    <row r="527" spans="1:28" x14ac:dyDescent="0.25">
      <c r="A527" t="s">
        <v>271</v>
      </c>
      <c r="B527" t="s">
        <v>99</v>
      </c>
      <c r="C527">
        <v>5008</v>
      </c>
      <c r="D527">
        <v>2019</v>
      </c>
      <c r="E527" t="s">
        <v>1866</v>
      </c>
      <c r="F527">
        <v>2280</v>
      </c>
      <c r="G527">
        <v>1530</v>
      </c>
      <c r="H527" t="s">
        <v>14</v>
      </c>
      <c r="I527">
        <v>4.9000000000000004</v>
      </c>
      <c r="J527">
        <v>128</v>
      </c>
      <c r="K527">
        <v>125</v>
      </c>
      <c r="L527">
        <v>54</v>
      </c>
      <c r="M527" s="7"/>
      <c r="N527">
        <v>159</v>
      </c>
      <c r="O527">
        <f t="shared" si="106"/>
        <v>34</v>
      </c>
      <c r="P527" s="25">
        <f t="shared" si="107"/>
        <v>21.383647798742139</v>
      </c>
      <c r="Q527" s="7"/>
      <c r="R527">
        <v>140</v>
      </c>
      <c r="S527">
        <f t="shared" si="108"/>
        <v>15</v>
      </c>
      <c r="T527" s="25">
        <f t="shared" si="109"/>
        <v>10.714285714285714</v>
      </c>
      <c r="U527" s="7"/>
      <c r="V527">
        <v>122</v>
      </c>
      <c r="W527">
        <f t="shared" si="110"/>
        <v>-3</v>
      </c>
      <c r="X527" s="25">
        <f t="shared" si="111"/>
        <v>-2.459016393442623</v>
      </c>
      <c r="Y527" s="7"/>
      <c r="Z527">
        <v>103</v>
      </c>
      <c r="AA527">
        <f t="shared" si="112"/>
        <v>-22</v>
      </c>
      <c r="AB527" s="25">
        <f t="shared" si="113"/>
        <v>-21.359223300970871</v>
      </c>
    </row>
    <row r="528" spans="1:28" x14ac:dyDescent="0.25">
      <c r="A528" t="s">
        <v>249</v>
      </c>
      <c r="B528" t="s">
        <v>425</v>
      </c>
      <c r="C528" t="s">
        <v>426</v>
      </c>
      <c r="D528">
        <v>2014</v>
      </c>
      <c r="E528" t="s">
        <v>604</v>
      </c>
      <c r="F528">
        <v>2000</v>
      </c>
      <c r="G528">
        <v>1532</v>
      </c>
      <c r="H528" t="s">
        <v>10</v>
      </c>
      <c r="I528">
        <v>12.5</v>
      </c>
      <c r="J528">
        <v>287</v>
      </c>
      <c r="K528">
        <v>290</v>
      </c>
      <c r="L528">
        <v>2</v>
      </c>
      <c r="M528" s="7"/>
      <c r="N528">
        <v>159</v>
      </c>
      <c r="O528">
        <f t="shared" si="106"/>
        <v>-131</v>
      </c>
      <c r="P528" s="25">
        <f t="shared" si="107"/>
        <v>-82.389937106918239</v>
      </c>
      <c r="Q528" s="7"/>
      <c r="R528">
        <v>140</v>
      </c>
      <c r="S528">
        <f t="shared" si="108"/>
        <v>-150</v>
      </c>
      <c r="T528" s="25">
        <f t="shared" si="109"/>
        <v>-107.14285714285714</v>
      </c>
      <c r="U528" s="7"/>
      <c r="V528">
        <v>122</v>
      </c>
      <c r="W528">
        <f t="shared" si="110"/>
        <v>-168</v>
      </c>
      <c r="X528" s="25">
        <f t="shared" si="111"/>
        <v>-137.70491803278688</v>
      </c>
      <c r="Y528" s="7"/>
      <c r="Z528">
        <v>103</v>
      </c>
      <c r="AA528">
        <f t="shared" si="112"/>
        <v>-187</v>
      </c>
      <c r="AB528" s="25">
        <f t="shared" si="113"/>
        <v>-181.55339805825244</v>
      </c>
    </row>
    <row r="529" spans="1:28" x14ac:dyDescent="0.25">
      <c r="A529" t="s">
        <v>38</v>
      </c>
      <c r="B529" t="s">
        <v>192</v>
      </c>
      <c r="C529" t="s">
        <v>1867</v>
      </c>
      <c r="D529">
        <v>2019</v>
      </c>
      <c r="E529" t="s">
        <v>1868</v>
      </c>
      <c r="F529">
        <v>1860</v>
      </c>
      <c r="G529">
        <v>1535</v>
      </c>
      <c r="H529" t="s">
        <v>10</v>
      </c>
      <c r="I529">
        <v>7.4</v>
      </c>
      <c r="J529">
        <v>170</v>
      </c>
      <c r="K529">
        <v>169</v>
      </c>
      <c r="L529">
        <v>18</v>
      </c>
      <c r="M529" s="7"/>
      <c r="N529">
        <v>159</v>
      </c>
      <c r="O529">
        <f t="shared" si="106"/>
        <v>-10</v>
      </c>
      <c r="P529" s="25">
        <f t="shared" si="107"/>
        <v>-6.2893081761006293</v>
      </c>
      <c r="Q529" s="7"/>
      <c r="R529">
        <v>140</v>
      </c>
      <c r="S529">
        <f t="shared" si="108"/>
        <v>-29</v>
      </c>
      <c r="T529" s="25">
        <f t="shared" si="109"/>
        <v>-20.714285714285715</v>
      </c>
      <c r="U529" s="7"/>
      <c r="V529">
        <v>122</v>
      </c>
      <c r="W529">
        <f t="shared" si="110"/>
        <v>-47</v>
      </c>
      <c r="X529" s="25">
        <f t="shared" si="111"/>
        <v>-38.524590163934427</v>
      </c>
      <c r="Y529" s="7"/>
      <c r="Z529">
        <v>103</v>
      </c>
      <c r="AA529">
        <f t="shared" si="112"/>
        <v>-66</v>
      </c>
      <c r="AB529" s="25">
        <f t="shared" si="113"/>
        <v>-64.077669902912632</v>
      </c>
    </row>
    <row r="530" spans="1:28" x14ac:dyDescent="0.25">
      <c r="A530" t="s">
        <v>19</v>
      </c>
      <c r="B530" t="s">
        <v>92</v>
      </c>
      <c r="C530" t="s">
        <v>250</v>
      </c>
      <c r="D530">
        <v>2019</v>
      </c>
      <c r="E530" t="s">
        <v>1869</v>
      </c>
      <c r="F530">
        <v>2030</v>
      </c>
      <c r="G530">
        <v>1535</v>
      </c>
      <c r="H530" t="s">
        <v>194</v>
      </c>
      <c r="I530">
        <v>0</v>
      </c>
      <c r="J530">
        <v>0</v>
      </c>
      <c r="K530">
        <v>0</v>
      </c>
      <c r="L530">
        <v>60</v>
      </c>
      <c r="M530" s="7"/>
      <c r="N530">
        <v>159</v>
      </c>
      <c r="O530">
        <f t="shared" si="106"/>
        <v>159</v>
      </c>
      <c r="P530" s="25">
        <f t="shared" si="107"/>
        <v>100</v>
      </c>
      <c r="Q530" s="7"/>
      <c r="R530">
        <v>140</v>
      </c>
      <c r="S530">
        <f t="shared" si="108"/>
        <v>140</v>
      </c>
      <c r="T530" s="25">
        <f t="shared" si="109"/>
        <v>100</v>
      </c>
      <c r="U530" s="7"/>
      <c r="V530">
        <v>122</v>
      </c>
      <c r="W530">
        <f t="shared" si="110"/>
        <v>122</v>
      </c>
      <c r="X530" s="25">
        <f t="shared" si="111"/>
        <v>100</v>
      </c>
      <c r="Y530" s="7"/>
      <c r="Z530">
        <v>103</v>
      </c>
      <c r="AA530">
        <f t="shared" si="112"/>
        <v>103</v>
      </c>
      <c r="AB530" s="25">
        <f t="shared" si="113"/>
        <v>100</v>
      </c>
    </row>
    <row r="531" spans="1:28" x14ac:dyDescent="0.25">
      <c r="A531" t="s">
        <v>239</v>
      </c>
      <c r="B531" t="s">
        <v>101</v>
      </c>
      <c r="C531" t="s">
        <v>445</v>
      </c>
      <c r="D531">
        <v>2017</v>
      </c>
      <c r="E531" t="s">
        <v>606</v>
      </c>
      <c r="F531">
        <v>2050</v>
      </c>
      <c r="G531">
        <v>1535</v>
      </c>
      <c r="H531" t="s">
        <v>10</v>
      </c>
      <c r="I531">
        <v>6.5</v>
      </c>
      <c r="J531">
        <v>149</v>
      </c>
      <c r="K531">
        <v>149</v>
      </c>
      <c r="L531">
        <v>132</v>
      </c>
      <c r="M531" s="7"/>
      <c r="N531">
        <v>159</v>
      </c>
      <c r="O531">
        <f t="shared" si="106"/>
        <v>10</v>
      </c>
      <c r="P531" s="25">
        <f t="shared" si="107"/>
        <v>6.2893081761006293</v>
      </c>
      <c r="Q531" s="7"/>
      <c r="R531">
        <v>140</v>
      </c>
      <c r="S531">
        <f t="shared" si="108"/>
        <v>-9</v>
      </c>
      <c r="T531" s="25">
        <f t="shared" si="109"/>
        <v>-6.4285714285714279</v>
      </c>
      <c r="U531" s="7"/>
      <c r="V531">
        <v>122</v>
      </c>
      <c r="W531">
        <f t="shared" si="110"/>
        <v>-27</v>
      </c>
      <c r="X531" s="25">
        <f t="shared" si="111"/>
        <v>-22.131147540983605</v>
      </c>
      <c r="Y531" s="7"/>
      <c r="Z531">
        <v>103</v>
      </c>
      <c r="AA531">
        <f t="shared" si="112"/>
        <v>-46</v>
      </c>
      <c r="AB531" s="25">
        <f t="shared" si="113"/>
        <v>-44.660194174757287</v>
      </c>
    </row>
    <row r="532" spans="1:28" x14ac:dyDescent="0.25">
      <c r="A532" t="s">
        <v>271</v>
      </c>
      <c r="B532" t="s">
        <v>29</v>
      </c>
      <c r="C532" t="s">
        <v>487</v>
      </c>
      <c r="D532">
        <v>2016</v>
      </c>
      <c r="E532" t="s">
        <v>607</v>
      </c>
      <c r="F532">
        <v>2210</v>
      </c>
      <c r="G532">
        <v>1535</v>
      </c>
      <c r="H532" t="s">
        <v>10</v>
      </c>
      <c r="I532">
        <v>7.2</v>
      </c>
      <c r="J532">
        <v>165</v>
      </c>
      <c r="K532">
        <v>165</v>
      </c>
      <c r="L532">
        <v>6</v>
      </c>
      <c r="M532" s="7"/>
      <c r="N532">
        <v>159</v>
      </c>
      <c r="O532">
        <f t="shared" si="106"/>
        <v>-6</v>
      </c>
      <c r="P532" s="25">
        <f t="shared" si="107"/>
        <v>-3.7735849056603774</v>
      </c>
      <c r="Q532" s="7"/>
      <c r="R532">
        <v>140</v>
      </c>
      <c r="S532">
        <f t="shared" si="108"/>
        <v>-25</v>
      </c>
      <c r="T532" s="25">
        <f t="shared" si="109"/>
        <v>-17.857142857142858</v>
      </c>
      <c r="U532" s="7"/>
      <c r="V532">
        <v>122</v>
      </c>
      <c r="W532">
        <f t="shared" si="110"/>
        <v>-43</v>
      </c>
      <c r="X532" s="25">
        <f t="shared" si="111"/>
        <v>-35.245901639344261</v>
      </c>
      <c r="Y532" s="7"/>
      <c r="Z532">
        <v>103</v>
      </c>
      <c r="AA532">
        <f t="shared" si="112"/>
        <v>-62</v>
      </c>
      <c r="AB532" s="25">
        <f t="shared" si="113"/>
        <v>-60.194174757281552</v>
      </c>
    </row>
    <row r="533" spans="1:28" x14ac:dyDescent="0.25">
      <c r="A533" t="s">
        <v>271</v>
      </c>
      <c r="B533" t="s">
        <v>29</v>
      </c>
      <c r="C533" t="s">
        <v>487</v>
      </c>
      <c r="D533">
        <v>2016</v>
      </c>
      <c r="E533" t="s">
        <v>608</v>
      </c>
      <c r="F533">
        <v>2210</v>
      </c>
      <c r="G533">
        <v>1535</v>
      </c>
      <c r="H533" t="s">
        <v>10</v>
      </c>
      <c r="I533">
        <v>7.2</v>
      </c>
      <c r="J533">
        <v>165</v>
      </c>
      <c r="K533">
        <v>165</v>
      </c>
      <c r="L533">
        <v>4</v>
      </c>
      <c r="M533" s="7"/>
      <c r="N533">
        <v>159</v>
      </c>
      <c r="O533">
        <f t="shared" si="106"/>
        <v>-6</v>
      </c>
      <c r="P533" s="25">
        <f t="shared" si="107"/>
        <v>-3.7735849056603774</v>
      </c>
      <c r="Q533" s="7"/>
      <c r="R533">
        <v>140</v>
      </c>
      <c r="S533">
        <f t="shared" si="108"/>
        <v>-25</v>
      </c>
      <c r="T533" s="25">
        <f t="shared" si="109"/>
        <v>-17.857142857142858</v>
      </c>
      <c r="U533" s="7"/>
      <c r="V533">
        <v>122</v>
      </c>
      <c r="W533">
        <f t="shared" si="110"/>
        <v>-43</v>
      </c>
      <c r="X533" s="25">
        <f t="shared" si="111"/>
        <v>-35.245901639344261</v>
      </c>
      <c r="Y533" s="7"/>
      <c r="Z533">
        <v>103</v>
      </c>
      <c r="AA533">
        <f t="shared" si="112"/>
        <v>-62</v>
      </c>
      <c r="AB533" s="25">
        <f t="shared" si="113"/>
        <v>-60.194174757281552</v>
      </c>
    </row>
    <row r="534" spans="1:28" x14ac:dyDescent="0.25">
      <c r="A534" t="s">
        <v>271</v>
      </c>
      <c r="B534" t="s">
        <v>29</v>
      </c>
      <c r="C534" t="s">
        <v>487</v>
      </c>
      <c r="D534">
        <v>2018</v>
      </c>
      <c r="E534" t="s">
        <v>609</v>
      </c>
      <c r="F534">
        <v>2205</v>
      </c>
      <c r="G534">
        <v>1535</v>
      </c>
      <c r="H534" t="s">
        <v>10</v>
      </c>
      <c r="I534">
        <v>7.2</v>
      </c>
      <c r="J534">
        <v>165</v>
      </c>
      <c r="K534">
        <v>167</v>
      </c>
      <c r="L534">
        <v>550</v>
      </c>
      <c r="M534" s="7"/>
      <c r="N534">
        <v>159</v>
      </c>
      <c r="O534">
        <f t="shared" si="106"/>
        <v>-8</v>
      </c>
      <c r="P534" s="25">
        <f t="shared" si="107"/>
        <v>-5.0314465408805038</v>
      </c>
      <c r="Q534" s="7"/>
      <c r="R534">
        <v>140</v>
      </c>
      <c r="S534">
        <f t="shared" si="108"/>
        <v>-27</v>
      </c>
      <c r="T534" s="25">
        <f t="shared" si="109"/>
        <v>-19.285714285714288</v>
      </c>
      <c r="U534" s="7"/>
      <c r="V534">
        <v>122</v>
      </c>
      <c r="W534">
        <f t="shared" si="110"/>
        <v>-45</v>
      </c>
      <c r="X534" s="25">
        <f t="shared" si="111"/>
        <v>-36.885245901639344</v>
      </c>
      <c r="Y534" s="7"/>
      <c r="Z534">
        <v>103</v>
      </c>
      <c r="AA534">
        <f t="shared" si="112"/>
        <v>-64</v>
      </c>
      <c r="AB534" s="25">
        <f t="shared" si="113"/>
        <v>-62.135922330097081</v>
      </c>
    </row>
    <row r="535" spans="1:28" x14ac:dyDescent="0.25">
      <c r="A535" t="s">
        <v>271</v>
      </c>
      <c r="B535" t="s">
        <v>29</v>
      </c>
      <c r="C535" t="s">
        <v>487</v>
      </c>
      <c r="D535">
        <v>2018</v>
      </c>
      <c r="E535" t="s">
        <v>610</v>
      </c>
      <c r="F535">
        <v>2205</v>
      </c>
      <c r="G535">
        <v>1535</v>
      </c>
      <c r="H535" t="s">
        <v>10</v>
      </c>
      <c r="I535">
        <v>7.2</v>
      </c>
      <c r="J535">
        <v>165</v>
      </c>
      <c r="K535">
        <v>167</v>
      </c>
      <c r="L535">
        <v>178</v>
      </c>
      <c r="M535" s="7"/>
      <c r="N535">
        <v>159</v>
      </c>
      <c r="O535">
        <f t="shared" si="106"/>
        <v>-8</v>
      </c>
      <c r="P535" s="25">
        <f t="shared" si="107"/>
        <v>-5.0314465408805038</v>
      </c>
      <c r="Q535" s="7"/>
      <c r="R535">
        <v>140</v>
      </c>
      <c r="S535">
        <f t="shared" si="108"/>
        <v>-27</v>
      </c>
      <c r="T535" s="25">
        <f t="shared" si="109"/>
        <v>-19.285714285714288</v>
      </c>
      <c r="U535" s="7"/>
      <c r="V535">
        <v>122</v>
      </c>
      <c r="W535">
        <f t="shared" si="110"/>
        <v>-45</v>
      </c>
      <c r="X535" s="25">
        <f t="shared" si="111"/>
        <v>-36.885245901639344</v>
      </c>
      <c r="Y535" s="7"/>
      <c r="Z535">
        <v>103</v>
      </c>
      <c r="AA535">
        <f t="shared" si="112"/>
        <v>-64</v>
      </c>
      <c r="AB535" s="25">
        <f t="shared" si="113"/>
        <v>-62.135922330097081</v>
      </c>
    </row>
    <row r="536" spans="1:28" x14ac:dyDescent="0.25">
      <c r="A536" t="s">
        <v>239</v>
      </c>
      <c r="B536" t="s">
        <v>152</v>
      </c>
      <c r="C536" t="s">
        <v>369</v>
      </c>
      <c r="D536">
        <v>2017</v>
      </c>
      <c r="E536" t="s">
        <v>611</v>
      </c>
      <c r="F536">
        <v>2080</v>
      </c>
      <c r="G536">
        <v>1536</v>
      </c>
      <c r="H536" t="s">
        <v>10</v>
      </c>
      <c r="I536">
        <v>7</v>
      </c>
      <c r="J536">
        <v>161</v>
      </c>
      <c r="K536">
        <v>159</v>
      </c>
      <c r="L536">
        <v>26</v>
      </c>
      <c r="M536" s="7"/>
      <c r="N536">
        <v>159</v>
      </c>
      <c r="O536">
        <f t="shared" si="106"/>
        <v>0</v>
      </c>
      <c r="P536" s="25">
        <f t="shared" si="107"/>
        <v>0</v>
      </c>
      <c r="Q536" s="7"/>
      <c r="R536">
        <v>140</v>
      </c>
      <c r="S536">
        <f t="shared" si="108"/>
        <v>-19</v>
      </c>
      <c r="T536" s="25">
        <f t="shared" si="109"/>
        <v>-13.571428571428571</v>
      </c>
      <c r="U536" s="7"/>
      <c r="V536">
        <v>122</v>
      </c>
      <c r="W536">
        <f t="shared" si="110"/>
        <v>-37</v>
      </c>
      <c r="X536" s="25">
        <f t="shared" si="111"/>
        <v>-30.327868852459016</v>
      </c>
      <c r="Y536" s="7"/>
      <c r="Z536">
        <v>103</v>
      </c>
      <c r="AA536">
        <f t="shared" si="112"/>
        <v>-56</v>
      </c>
      <c r="AB536" s="25">
        <f t="shared" si="113"/>
        <v>-54.368932038834949</v>
      </c>
    </row>
    <row r="537" spans="1:28" x14ac:dyDescent="0.25">
      <c r="A537" t="s">
        <v>271</v>
      </c>
      <c r="B537" t="s">
        <v>7</v>
      </c>
      <c r="C537" t="s">
        <v>552</v>
      </c>
      <c r="D537">
        <v>2019</v>
      </c>
      <c r="E537" t="s">
        <v>1870</v>
      </c>
      <c r="F537">
        <v>2100</v>
      </c>
      <c r="G537">
        <v>1536</v>
      </c>
      <c r="H537" t="s">
        <v>10</v>
      </c>
      <c r="I537">
        <v>7.3</v>
      </c>
      <c r="J537">
        <v>168</v>
      </c>
      <c r="K537">
        <v>166</v>
      </c>
      <c r="L537">
        <v>62</v>
      </c>
      <c r="M537" s="7"/>
      <c r="N537">
        <v>159</v>
      </c>
      <c r="O537">
        <f t="shared" si="106"/>
        <v>-7</v>
      </c>
      <c r="P537" s="25">
        <f t="shared" si="107"/>
        <v>-4.4025157232704402</v>
      </c>
      <c r="Q537" s="7"/>
      <c r="R537">
        <v>140</v>
      </c>
      <c r="S537">
        <f t="shared" si="108"/>
        <v>-26</v>
      </c>
      <c r="T537" s="25">
        <f t="shared" si="109"/>
        <v>-18.571428571428573</v>
      </c>
      <c r="U537" s="7"/>
      <c r="V537">
        <v>122</v>
      </c>
      <c r="W537">
        <f t="shared" si="110"/>
        <v>-44</v>
      </c>
      <c r="X537" s="25">
        <f t="shared" si="111"/>
        <v>-36.065573770491802</v>
      </c>
      <c r="Y537" s="7"/>
      <c r="Z537">
        <v>103</v>
      </c>
      <c r="AA537">
        <f t="shared" si="112"/>
        <v>-63</v>
      </c>
      <c r="AB537" s="25">
        <f t="shared" si="113"/>
        <v>-61.165048543689316</v>
      </c>
    </row>
    <row r="538" spans="1:28" x14ac:dyDescent="0.25">
      <c r="A538" t="s">
        <v>271</v>
      </c>
      <c r="B538" t="s">
        <v>18</v>
      </c>
      <c r="C538" t="s">
        <v>593</v>
      </c>
      <c r="D538">
        <v>2017</v>
      </c>
      <c r="E538" t="s">
        <v>612</v>
      </c>
      <c r="F538">
        <v>1890</v>
      </c>
      <c r="G538">
        <v>1539</v>
      </c>
      <c r="H538" t="s">
        <v>10</v>
      </c>
      <c r="I538">
        <v>9.6</v>
      </c>
      <c r="J538">
        <v>220</v>
      </c>
      <c r="K538">
        <v>228</v>
      </c>
      <c r="L538">
        <v>46</v>
      </c>
      <c r="M538" s="7"/>
      <c r="N538">
        <v>159</v>
      </c>
      <c r="O538">
        <f t="shared" si="106"/>
        <v>-69</v>
      </c>
      <c r="P538" s="25">
        <f t="shared" si="107"/>
        <v>-43.39622641509434</v>
      </c>
      <c r="Q538" s="7"/>
      <c r="R538">
        <v>140</v>
      </c>
      <c r="S538">
        <f t="shared" si="108"/>
        <v>-88</v>
      </c>
      <c r="T538" s="25">
        <f t="shared" si="109"/>
        <v>-62.857142857142854</v>
      </c>
      <c r="U538" s="7"/>
      <c r="V538">
        <v>122</v>
      </c>
      <c r="W538">
        <f t="shared" si="110"/>
        <v>-106</v>
      </c>
      <c r="X538" s="25">
        <f t="shared" si="111"/>
        <v>-86.885245901639337</v>
      </c>
      <c r="Y538" s="7"/>
      <c r="Z538">
        <v>103</v>
      </c>
      <c r="AA538">
        <f t="shared" si="112"/>
        <v>-125</v>
      </c>
      <c r="AB538" s="25">
        <f t="shared" si="113"/>
        <v>-121.35922330097087</v>
      </c>
    </row>
    <row r="539" spans="1:28" x14ac:dyDescent="0.25">
      <c r="A539" t="s">
        <v>185</v>
      </c>
      <c r="B539" t="s">
        <v>141</v>
      </c>
      <c r="C539" t="s">
        <v>613</v>
      </c>
      <c r="D539">
        <v>2016</v>
      </c>
      <c r="E539" t="s">
        <v>614</v>
      </c>
      <c r="F539">
        <v>2025</v>
      </c>
      <c r="G539">
        <v>1540</v>
      </c>
      <c r="H539" t="s">
        <v>10</v>
      </c>
      <c r="I539">
        <v>6.5</v>
      </c>
      <c r="J539">
        <v>149</v>
      </c>
      <c r="K539">
        <v>152</v>
      </c>
      <c r="L539">
        <v>52</v>
      </c>
      <c r="M539" s="7"/>
      <c r="N539">
        <v>159</v>
      </c>
      <c r="O539">
        <f t="shared" si="106"/>
        <v>7</v>
      </c>
      <c r="P539" s="25">
        <f t="shared" si="107"/>
        <v>4.4025157232704402</v>
      </c>
      <c r="Q539" s="7"/>
      <c r="R539">
        <v>140</v>
      </c>
      <c r="S539">
        <f t="shared" si="108"/>
        <v>-12</v>
      </c>
      <c r="T539" s="25">
        <f t="shared" si="109"/>
        <v>-8.5714285714285712</v>
      </c>
      <c r="U539" s="7"/>
      <c r="V539">
        <v>122</v>
      </c>
      <c r="W539">
        <f t="shared" si="110"/>
        <v>-30</v>
      </c>
      <c r="X539" s="25">
        <f t="shared" si="111"/>
        <v>-24.590163934426229</v>
      </c>
      <c r="Y539" s="7"/>
      <c r="Z539">
        <v>103</v>
      </c>
      <c r="AA539">
        <f t="shared" si="112"/>
        <v>-49</v>
      </c>
      <c r="AB539" s="25">
        <f t="shared" si="113"/>
        <v>-47.572815533980581</v>
      </c>
    </row>
    <row r="540" spans="1:28" x14ac:dyDescent="0.25">
      <c r="A540" t="s">
        <v>400</v>
      </c>
      <c r="B540" t="s">
        <v>192</v>
      </c>
      <c r="C540" t="s">
        <v>455</v>
      </c>
      <c r="D540">
        <v>2016</v>
      </c>
      <c r="E540" t="s">
        <v>615</v>
      </c>
      <c r="F540">
        <v>2100</v>
      </c>
      <c r="G540">
        <v>1540</v>
      </c>
      <c r="H540" t="s">
        <v>10</v>
      </c>
      <c r="I540">
        <v>6.8</v>
      </c>
      <c r="J540">
        <v>156</v>
      </c>
      <c r="K540">
        <v>159</v>
      </c>
      <c r="L540">
        <v>4</v>
      </c>
      <c r="M540" s="7"/>
      <c r="N540">
        <v>159</v>
      </c>
      <c r="O540">
        <f t="shared" si="106"/>
        <v>0</v>
      </c>
      <c r="P540" s="25">
        <f t="shared" si="107"/>
        <v>0</v>
      </c>
      <c r="Q540" s="7"/>
      <c r="R540">
        <v>140</v>
      </c>
      <c r="S540">
        <f t="shared" si="108"/>
        <v>-19</v>
      </c>
      <c r="T540" s="25">
        <f t="shared" si="109"/>
        <v>-13.571428571428571</v>
      </c>
      <c r="U540" s="7"/>
      <c r="V540">
        <v>122</v>
      </c>
      <c r="W540">
        <f t="shared" si="110"/>
        <v>-37</v>
      </c>
      <c r="X540" s="25">
        <f t="shared" si="111"/>
        <v>-30.327868852459016</v>
      </c>
      <c r="Y540" s="7"/>
      <c r="Z540">
        <v>103</v>
      </c>
      <c r="AA540">
        <f t="shared" si="112"/>
        <v>-56</v>
      </c>
      <c r="AB540" s="25">
        <f t="shared" si="113"/>
        <v>-54.368932038834949</v>
      </c>
    </row>
    <row r="541" spans="1:28" x14ac:dyDescent="0.25">
      <c r="A541" t="s">
        <v>400</v>
      </c>
      <c r="B541" t="s">
        <v>596</v>
      </c>
      <c r="C541" t="s">
        <v>619</v>
      </c>
      <c r="D541">
        <v>2017</v>
      </c>
      <c r="E541" t="s">
        <v>620</v>
      </c>
      <c r="F541">
        <v>2150</v>
      </c>
      <c r="G541">
        <v>1540</v>
      </c>
      <c r="H541" t="s">
        <v>10</v>
      </c>
      <c r="I541">
        <v>6.3</v>
      </c>
      <c r="J541">
        <v>145</v>
      </c>
      <c r="K541">
        <v>144</v>
      </c>
      <c r="L541">
        <v>2</v>
      </c>
      <c r="M541" s="7"/>
      <c r="N541">
        <v>159</v>
      </c>
      <c r="O541">
        <f t="shared" si="106"/>
        <v>15</v>
      </c>
      <c r="P541" s="25">
        <f t="shared" si="107"/>
        <v>9.433962264150944</v>
      </c>
      <c r="Q541" s="7"/>
      <c r="R541">
        <v>140</v>
      </c>
      <c r="S541">
        <f t="shared" si="108"/>
        <v>-4</v>
      </c>
      <c r="T541" s="25">
        <f t="shared" si="109"/>
        <v>-2.8571428571428572</v>
      </c>
      <c r="U541" s="7"/>
      <c r="V541">
        <v>122</v>
      </c>
      <c r="W541">
        <f t="shared" si="110"/>
        <v>-22</v>
      </c>
      <c r="X541" s="25">
        <f t="shared" si="111"/>
        <v>-18.032786885245901</v>
      </c>
      <c r="Y541" s="7"/>
      <c r="Z541">
        <v>103</v>
      </c>
      <c r="AA541">
        <f t="shared" si="112"/>
        <v>-41</v>
      </c>
      <c r="AB541" s="25">
        <f t="shared" si="113"/>
        <v>-39.805825242718448</v>
      </c>
    </row>
    <row r="542" spans="1:28" x14ac:dyDescent="0.25">
      <c r="A542" t="s">
        <v>400</v>
      </c>
      <c r="B542" t="s">
        <v>596</v>
      </c>
      <c r="C542" t="s">
        <v>619</v>
      </c>
      <c r="D542">
        <v>2018</v>
      </c>
      <c r="E542" t="s">
        <v>621</v>
      </c>
      <c r="F542">
        <v>2150</v>
      </c>
      <c r="G542">
        <v>1540</v>
      </c>
      <c r="H542" t="s">
        <v>10</v>
      </c>
      <c r="I542">
        <v>6.3</v>
      </c>
      <c r="J542">
        <v>145</v>
      </c>
      <c r="K542">
        <v>144</v>
      </c>
      <c r="L542">
        <v>4</v>
      </c>
      <c r="M542" s="7"/>
      <c r="N542">
        <v>159</v>
      </c>
      <c r="O542">
        <f t="shared" si="106"/>
        <v>15</v>
      </c>
      <c r="P542" s="25">
        <f t="shared" si="107"/>
        <v>9.433962264150944</v>
      </c>
      <c r="Q542" s="7"/>
      <c r="R542">
        <v>140</v>
      </c>
      <c r="S542">
        <f t="shared" si="108"/>
        <v>-4</v>
      </c>
      <c r="T542" s="25">
        <f t="shared" si="109"/>
        <v>-2.8571428571428572</v>
      </c>
      <c r="U542" s="7"/>
      <c r="V542">
        <v>122</v>
      </c>
      <c r="W542">
        <f t="shared" si="110"/>
        <v>-22</v>
      </c>
      <c r="X542" s="25">
        <f t="shared" si="111"/>
        <v>-18.032786885245901</v>
      </c>
      <c r="Y542" s="7"/>
      <c r="Z542">
        <v>103</v>
      </c>
      <c r="AA542">
        <f t="shared" si="112"/>
        <v>-41</v>
      </c>
      <c r="AB542" s="25">
        <f t="shared" si="113"/>
        <v>-39.805825242718448</v>
      </c>
    </row>
    <row r="543" spans="1:28" x14ac:dyDescent="0.25">
      <c r="A543" t="s">
        <v>400</v>
      </c>
      <c r="B543" t="s">
        <v>596</v>
      </c>
      <c r="C543" t="s">
        <v>619</v>
      </c>
      <c r="D543">
        <v>2018</v>
      </c>
      <c r="E543" t="s">
        <v>622</v>
      </c>
      <c r="F543">
        <v>2150</v>
      </c>
      <c r="G543">
        <v>1540</v>
      </c>
      <c r="H543" t="s">
        <v>10</v>
      </c>
      <c r="I543">
        <v>6.3</v>
      </c>
      <c r="J543">
        <v>145</v>
      </c>
      <c r="K543">
        <v>144</v>
      </c>
      <c r="L543">
        <v>4</v>
      </c>
      <c r="M543" s="7"/>
      <c r="N543">
        <v>159</v>
      </c>
      <c r="O543">
        <f t="shared" si="106"/>
        <v>15</v>
      </c>
      <c r="P543" s="25">
        <f t="shared" si="107"/>
        <v>9.433962264150944</v>
      </c>
      <c r="Q543" s="7"/>
      <c r="R543">
        <v>140</v>
      </c>
      <c r="S543">
        <f t="shared" si="108"/>
        <v>-4</v>
      </c>
      <c r="T543" s="25">
        <f t="shared" si="109"/>
        <v>-2.8571428571428572</v>
      </c>
      <c r="U543" s="7"/>
      <c r="V543">
        <v>122</v>
      </c>
      <c r="W543">
        <f t="shared" si="110"/>
        <v>-22</v>
      </c>
      <c r="X543" s="25">
        <f t="shared" si="111"/>
        <v>-18.032786885245901</v>
      </c>
      <c r="Y543" s="7"/>
      <c r="Z543">
        <v>103</v>
      </c>
      <c r="AA543">
        <f t="shared" si="112"/>
        <v>-41</v>
      </c>
      <c r="AB543" s="25">
        <f t="shared" si="113"/>
        <v>-39.805825242718448</v>
      </c>
    </row>
    <row r="544" spans="1:28" x14ac:dyDescent="0.25">
      <c r="A544" t="s">
        <v>16</v>
      </c>
      <c r="B544" t="s">
        <v>192</v>
      </c>
      <c r="C544" t="s">
        <v>747</v>
      </c>
      <c r="D544">
        <v>2019</v>
      </c>
      <c r="E544" t="s">
        <v>1871</v>
      </c>
      <c r="F544">
        <v>2220</v>
      </c>
      <c r="G544">
        <v>1540</v>
      </c>
      <c r="H544" t="s">
        <v>10</v>
      </c>
      <c r="I544">
        <v>6.5</v>
      </c>
      <c r="J544">
        <v>149</v>
      </c>
      <c r="K544">
        <v>149</v>
      </c>
      <c r="L544">
        <v>2</v>
      </c>
      <c r="M544" s="7"/>
      <c r="N544">
        <v>159</v>
      </c>
      <c r="O544">
        <f t="shared" si="106"/>
        <v>10</v>
      </c>
      <c r="P544" s="25">
        <f t="shared" si="107"/>
        <v>6.2893081761006293</v>
      </c>
      <c r="Q544" s="7"/>
      <c r="R544">
        <v>140</v>
      </c>
      <c r="S544">
        <f t="shared" si="108"/>
        <v>-9</v>
      </c>
      <c r="T544" s="25">
        <f t="shared" si="109"/>
        <v>-6.4285714285714279</v>
      </c>
      <c r="U544" s="7"/>
      <c r="V544">
        <v>122</v>
      </c>
      <c r="W544">
        <f t="shared" si="110"/>
        <v>-27</v>
      </c>
      <c r="X544" s="25">
        <f t="shared" si="111"/>
        <v>-22.131147540983605</v>
      </c>
      <c r="Y544" s="7"/>
      <c r="Z544">
        <v>103</v>
      </c>
      <c r="AA544">
        <f t="shared" si="112"/>
        <v>-46</v>
      </c>
      <c r="AB544" s="25">
        <f t="shared" si="113"/>
        <v>-44.660194174757287</v>
      </c>
    </row>
    <row r="545" spans="1:28" x14ac:dyDescent="0.25">
      <c r="A545" t="s">
        <v>19</v>
      </c>
      <c r="B545" t="s">
        <v>29</v>
      </c>
      <c r="C545" t="s">
        <v>351</v>
      </c>
      <c r="D545">
        <v>2017</v>
      </c>
      <c r="E545" t="s">
        <v>626</v>
      </c>
      <c r="F545">
        <v>2010</v>
      </c>
      <c r="G545">
        <v>1540</v>
      </c>
      <c r="H545" t="s">
        <v>14</v>
      </c>
      <c r="I545">
        <v>6</v>
      </c>
      <c r="J545">
        <v>156</v>
      </c>
      <c r="K545">
        <v>156</v>
      </c>
      <c r="L545">
        <v>18</v>
      </c>
      <c r="M545" s="7"/>
      <c r="N545">
        <v>159</v>
      </c>
      <c r="O545">
        <f t="shared" si="106"/>
        <v>3</v>
      </c>
      <c r="P545" s="25">
        <f t="shared" si="107"/>
        <v>1.8867924528301887</v>
      </c>
      <c r="Q545" s="7"/>
      <c r="R545">
        <v>140</v>
      </c>
      <c r="S545">
        <f t="shared" si="108"/>
        <v>-16</v>
      </c>
      <c r="T545" s="25">
        <f t="shared" si="109"/>
        <v>-11.428571428571429</v>
      </c>
      <c r="U545" s="7"/>
      <c r="V545">
        <v>122</v>
      </c>
      <c r="W545">
        <f t="shared" si="110"/>
        <v>-34</v>
      </c>
      <c r="X545" s="25">
        <f t="shared" si="111"/>
        <v>-27.868852459016392</v>
      </c>
      <c r="Y545" s="7"/>
      <c r="Z545">
        <v>103</v>
      </c>
      <c r="AA545">
        <f t="shared" si="112"/>
        <v>-53</v>
      </c>
      <c r="AB545" s="25">
        <f t="shared" si="113"/>
        <v>-51.456310679611647</v>
      </c>
    </row>
    <row r="546" spans="1:28" x14ac:dyDescent="0.25">
      <c r="A546" t="s">
        <v>19</v>
      </c>
      <c r="B546" t="s">
        <v>29</v>
      </c>
      <c r="C546" t="s">
        <v>351</v>
      </c>
      <c r="D546">
        <v>2018</v>
      </c>
      <c r="E546" t="s">
        <v>627</v>
      </c>
      <c r="F546">
        <v>2010</v>
      </c>
      <c r="G546">
        <v>1540</v>
      </c>
      <c r="H546" t="s">
        <v>14</v>
      </c>
      <c r="I546">
        <v>6</v>
      </c>
      <c r="J546">
        <v>156</v>
      </c>
      <c r="K546">
        <v>156</v>
      </c>
      <c r="L546">
        <v>210</v>
      </c>
      <c r="M546" s="7"/>
      <c r="N546">
        <v>159</v>
      </c>
      <c r="O546">
        <f t="shared" si="106"/>
        <v>3</v>
      </c>
      <c r="P546" s="25">
        <f t="shared" si="107"/>
        <v>1.8867924528301887</v>
      </c>
      <c r="Q546" s="7"/>
      <c r="R546">
        <v>140</v>
      </c>
      <c r="S546">
        <f t="shared" si="108"/>
        <v>-16</v>
      </c>
      <c r="T546" s="25">
        <f t="shared" si="109"/>
        <v>-11.428571428571429</v>
      </c>
      <c r="U546" s="7"/>
      <c r="V546">
        <v>122</v>
      </c>
      <c r="W546">
        <f t="shared" si="110"/>
        <v>-34</v>
      </c>
      <c r="X546" s="25">
        <f t="shared" si="111"/>
        <v>-27.868852459016392</v>
      </c>
      <c r="Y546" s="7"/>
      <c r="Z546">
        <v>103</v>
      </c>
      <c r="AA546">
        <f t="shared" si="112"/>
        <v>-53</v>
      </c>
      <c r="AB546" s="25">
        <f t="shared" si="113"/>
        <v>-51.456310679611647</v>
      </c>
    </row>
    <row r="547" spans="1:28" x14ac:dyDescent="0.25">
      <c r="A547" t="s">
        <v>239</v>
      </c>
      <c r="B547" t="s">
        <v>192</v>
      </c>
      <c r="C547" t="s">
        <v>501</v>
      </c>
      <c r="D547">
        <v>2018</v>
      </c>
      <c r="E547" t="s">
        <v>616</v>
      </c>
      <c r="F547">
        <v>2140</v>
      </c>
      <c r="G547">
        <v>1540</v>
      </c>
      <c r="H547" t="s">
        <v>10</v>
      </c>
      <c r="I547">
        <v>6.6</v>
      </c>
      <c r="J547">
        <v>152</v>
      </c>
      <c r="K547">
        <v>151</v>
      </c>
      <c r="L547">
        <v>4</v>
      </c>
      <c r="M547" s="7"/>
      <c r="N547">
        <v>159</v>
      </c>
      <c r="O547">
        <f t="shared" si="106"/>
        <v>8</v>
      </c>
      <c r="P547" s="25">
        <f t="shared" si="107"/>
        <v>5.0314465408805038</v>
      </c>
      <c r="Q547" s="7"/>
      <c r="R547">
        <v>140</v>
      </c>
      <c r="S547">
        <f t="shared" si="108"/>
        <v>-11</v>
      </c>
      <c r="T547" s="25">
        <f t="shared" si="109"/>
        <v>-7.8571428571428568</v>
      </c>
      <c r="U547" s="7"/>
      <c r="V547">
        <v>122</v>
      </c>
      <c r="W547">
        <f t="shared" si="110"/>
        <v>-29</v>
      </c>
      <c r="X547" s="25">
        <f t="shared" si="111"/>
        <v>-23.770491803278688</v>
      </c>
      <c r="Y547" s="7"/>
      <c r="Z547">
        <v>103</v>
      </c>
      <c r="AA547">
        <f t="shared" si="112"/>
        <v>-48</v>
      </c>
      <c r="AB547" s="25">
        <f t="shared" si="113"/>
        <v>-46.601941747572816</v>
      </c>
    </row>
    <row r="548" spans="1:28" x14ac:dyDescent="0.25">
      <c r="A548" t="s">
        <v>239</v>
      </c>
      <c r="B548" t="s">
        <v>192</v>
      </c>
      <c r="C548" t="s">
        <v>414</v>
      </c>
      <c r="D548">
        <v>2018</v>
      </c>
      <c r="E548" t="s">
        <v>617</v>
      </c>
      <c r="F548">
        <v>2145</v>
      </c>
      <c r="G548">
        <v>1540</v>
      </c>
      <c r="H548" t="s">
        <v>10</v>
      </c>
      <c r="I548">
        <v>6.5</v>
      </c>
      <c r="J548">
        <v>149</v>
      </c>
      <c r="K548">
        <v>148</v>
      </c>
      <c r="L548">
        <v>24</v>
      </c>
      <c r="M548" s="7"/>
      <c r="N548">
        <v>159</v>
      </c>
      <c r="O548">
        <f t="shared" si="106"/>
        <v>11</v>
      </c>
      <c r="P548" s="25">
        <f t="shared" si="107"/>
        <v>6.9182389937106921</v>
      </c>
      <c r="Q548" s="7"/>
      <c r="R548">
        <v>140</v>
      </c>
      <c r="S548">
        <f t="shared" si="108"/>
        <v>-8</v>
      </c>
      <c r="T548" s="25">
        <f t="shared" si="109"/>
        <v>-5.7142857142857144</v>
      </c>
      <c r="U548" s="7"/>
      <c r="V548">
        <v>122</v>
      </c>
      <c r="W548">
        <f t="shared" si="110"/>
        <v>-26</v>
      </c>
      <c r="X548" s="25">
        <f t="shared" si="111"/>
        <v>-21.311475409836063</v>
      </c>
      <c r="Y548" s="7"/>
      <c r="Z548">
        <v>103</v>
      </c>
      <c r="AA548">
        <f t="shared" si="112"/>
        <v>-45</v>
      </c>
      <c r="AB548" s="25">
        <f t="shared" si="113"/>
        <v>-43.689320388349515</v>
      </c>
    </row>
    <row r="549" spans="1:28" x14ac:dyDescent="0.25">
      <c r="A549" t="s">
        <v>239</v>
      </c>
      <c r="B549" t="s">
        <v>476</v>
      </c>
      <c r="C549" t="s">
        <v>623</v>
      </c>
      <c r="D549">
        <v>2018</v>
      </c>
      <c r="E549" t="s">
        <v>624</v>
      </c>
      <c r="F549">
        <v>1980</v>
      </c>
      <c r="G549">
        <v>1540</v>
      </c>
      <c r="H549" t="s">
        <v>10</v>
      </c>
      <c r="I549">
        <v>5.8</v>
      </c>
      <c r="J549">
        <v>133</v>
      </c>
      <c r="K549">
        <v>132</v>
      </c>
      <c r="L549">
        <v>32</v>
      </c>
      <c r="M549" s="7"/>
      <c r="N549">
        <v>159</v>
      </c>
      <c r="O549">
        <f t="shared" si="106"/>
        <v>27</v>
      </c>
      <c r="P549" s="25">
        <f t="shared" si="107"/>
        <v>16.981132075471699</v>
      </c>
      <c r="Q549" s="7"/>
      <c r="R549">
        <v>140</v>
      </c>
      <c r="S549">
        <f t="shared" si="108"/>
        <v>8</v>
      </c>
      <c r="T549" s="25">
        <f t="shared" si="109"/>
        <v>5.7142857142857144</v>
      </c>
      <c r="U549" s="7"/>
      <c r="V549">
        <v>122</v>
      </c>
      <c r="W549">
        <f t="shared" si="110"/>
        <v>-10</v>
      </c>
      <c r="X549" s="25">
        <f t="shared" si="111"/>
        <v>-8.1967213114754092</v>
      </c>
      <c r="Y549" s="7"/>
      <c r="Z549">
        <v>103</v>
      </c>
      <c r="AA549">
        <f t="shared" si="112"/>
        <v>-29</v>
      </c>
      <c r="AB549" s="25">
        <f t="shared" si="113"/>
        <v>-28.155339805825243</v>
      </c>
    </row>
    <row r="550" spans="1:28" x14ac:dyDescent="0.25">
      <c r="A550" t="s">
        <v>239</v>
      </c>
      <c r="B550" t="s">
        <v>476</v>
      </c>
      <c r="C550" t="s">
        <v>623</v>
      </c>
      <c r="D550">
        <v>2018</v>
      </c>
      <c r="E550" t="s">
        <v>625</v>
      </c>
      <c r="F550">
        <v>1980</v>
      </c>
      <c r="G550">
        <v>1540</v>
      </c>
      <c r="H550" t="s">
        <v>10</v>
      </c>
      <c r="I550">
        <v>5.8</v>
      </c>
      <c r="J550">
        <v>133</v>
      </c>
      <c r="K550">
        <v>132</v>
      </c>
      <c r="L550">
        <v>28</v>
      </c>
      <c r="M550" s="7"/>
      <c r="N550">
        <v>159</v>
      </c>
      <c r="O550">
        <f t="shared" si="106"/>
        <v>27</v>
      </c>
      <c r="P550" s="25">
        <f t="shared" si="107"/>
        <v>16.981132075471699</v>
      </c>
      <c r="Q550" s="7"/>
      <c r="R550">
        <v>140</v>
      </c>
      <c r="S550">
        <f t="shared" si="108"/>
        <v>8</v>
      </c>
      <c r="T550" s="25">
        <f t="shared" si="109"/>
        <v>5.7142857142857144</v>
      </c>
      <c r="U550" s="7"/>
      <c r="V550">
        <v>122</v>
      </c>
      <c r="W550">
        <f t="shared" si="110"/>
        <v>-10</v>
      </c>
      <c r="X550" s="25">
        <f t="shared" si="111"/>
        <v>-8.1967213114754092</v>
      </c>
      <c r="Y550" s="7"/>
      <c r="Z550">
        <v>103</v>
      </c>
      <c r="AA550">
        <f t="shared" si="112"/>
        <v>-29</v>
      </c>
      <c r="AB550" s="25">
        <f t="shared" si="113"/>
        <v>-28.155339805825243</v>
      </c>
    </row>
    <row r="551" spans="1:28" x14ac:dyDescent="0.25">
      <c r="A551" t="s">
        <v>271</v>
      </c>
      <c r="B551" t="s">
        <v>7</v>
      </c>
      <c r="C551" t="s">
        <v>552</v>
      </c>
      <c r="D551">
        <v>2017</v>
      </c>
      <c r="E551" t="s">
        <v>618</v>
      </c>
      <c r="F551">
        <v>2100</v>
      </c>
      <c r="G551">
        <v>1540</v>
      </c>
      <c r="H551" t="s">
        <v>10</v>
      </c>
      <c r="I551">
        <v>7.3</v>
      </c>
      <c r="J551">
        <v>168</v>
      </c>
      <c r="K551">
        <v>166</v>
      </c>
      <c r="L551">
        <v>70</v>
      </c>
      <c r="M551" s="7"/>
      <c r="N551">
        <v>159</v>
      </c>
      <c r="O551">
        <f t="shared" si="106"/>
        <v>-7</v>
      </c>
      <c r="P551" s="25">
        <f t="shared" si="107"/>
        <v>-4.4025157232704402</v>
      </c>
      <c r="Q551" s="7"/>
      <c r="R551">
        <v>140</v>
      </c>
      <c r="S551">
        <f t="shared" si="108"/>
        <v>-26</v>
      </c>
      <c r="T551" s="25">
        <f t="shared" si="109"/>
        <v>-18.571428571428573</v>
      </c>
      <c r="U551" s="7"/>
      <c r="V551">
        <v>122</v>
      </c>
      <c r="W551">
        <f t="shared" si="110"/>
        <v>-44</v>
      </c>
      <c r="X551" s="25">
        <f t="shared" si="111"/>
        <v>-36.065573770491802</v>
      </c>
      <c r="Y551" s="7"/>
      <c r="Z551">
        <v>103</v>
      </c>
      <c r="AA551">
        <f t="shared" si="112"/>
        <v>-63</v>
      </c>
      <c r="AB551" s="25">
        <f t="shared" si="113"/>
        <v>-61.165048543689316</v>
      </c>
    </row>
    <row r="552" spans="1:28" x14ac:dyDescent="0.25">
      <c r="A552" t="s">
        <v>271</v>
      </c>
      <c r="B552" t="s">
        <v>7</v>
      </c>
      <c r="C552" t="s">
        <v>552</v>
      </c>
      <c r="D552">
        <v>2019</v>
      </c>
      <c r="E552" t="s">
        <v>1872</v>
      </c>
      <c r="F552">
        <v>2100</v>
      </c>
      <c r="G552">
        <v>1540</v>
      </c>
      <c r="H552" t="s">
        <v>10</v>
      </c>
      <c r="I552">
        <v>7.3</v>
      </c>
      <c r="J552">
        <v>168</v>
      </c>
      <c r="K552">
        <v>166</v>
      </c>
      <c r="L552">
        <v>252</v>
      </c>
      <c r="M552" s="7"/>
      <c r="N552">
        <v>159</v>
      </c>
      <c r="O552">
        <f t="shared" si="106"/>
        <v>-7</v>
      </c>
      <c r="P552" s="25">
        <f t="shared" si="107"/>
        <v>-4.4025157232704402</v>
      </c>
      <c r="Q552" s="7"/>
      <c r="R552">
        <v>140</v>
      </c>
      <c r="S552">
        <f t="shared" si="108"/>
        <v>-26</v>
      </c>
      <c r="T552" s="25">
        <f t="shared" si="109"/>
        <v>-18.571428571428573</v>
      </c>
      <c r="U552" s="7"/>
      <c r="V552">
        <v>122</v>
      </c>
      <c r="W552">
        <f t="shared" si="110"/>
        <v>-44</v>
      </c>
      <c r="X552" s="25">
        <f t="shared" si="111"/>
        <v>-36.065573770491802</v>
      </c>
      <c r="Y552" s="7"/>
      <c r="Z552">
        <v>103</v>
      </c>
      <c r="AA552">
        <f t="shared" si="112"/>
        <v>-63</v>
      </c>
      <c r="AB552" s="25">
        <f t="shared" si="113"/>
        <v>-61.165048543689316</v>
      </c>
    </row>
    <row r="553" spans="1:28" x14ac:dyDescent="0.25">
      <c r="A553" t="s">
        <v>271</v>
      </c>
      <c r="B553" t="s">
        <v>117</v>
      </c>
      <c r="C553" t="s">
        <v>628</v>
      </c>
      <c r="D553">
        <v>2016</v>
      </c>
      <c r="E553" t="s">
        <v>629</v>
      </c>
      <c r="F553">
        <v>2101</v>
      </c>
      <c r="G553">
        <v>1540</v>
      </c>
      <c r="H553" t="s">
        <v>10</v>
      </c>
      <c r="I553">
        <v>8.3000000000000007</v>
      </c>
      <c r="J553">
        <v>191</v>
      </c>
      <c r="K553">
        <v>192</v>
      </c>
      <c r="L553">
        <v>92</v>
      </c>
      <c r="M553" s="7"/>
      <c r="N553">
        <v>159</v>
      </c>
      <c r="O553">
        <f t="shared" si="106"/>
        <v>-33</v>
      </c>
      <c r="P553" s="25">
        <f t="shared" si="107"/>
        <v>-20.754716981132077</v>
      </c>
      <c r="Q553" s="7"/>
      <c r="R553">
        <v>140</v>
      </c>
      <c r="S553">
        <f t="shared" si="108"/>
        <v>-52</v>
      </c>
      <c r="T553" s="25">
        <f t="shared" si="109"/>
        <v>-37.142857142857146</v>
      </c>
      <c r="U553" s="7"/>
      <c r="V553">
        <v>122</v>
      </c>
      <c r="W553">
        <f t="shared" si="110"/>
        <v>-70</v>
      </c>
      <c r="X553" s="25">
        <f t="shared" si="111"/>
        <v>-57.377049180327866</v>
      </c>
      <c r="Y553" s="7"/>
      <c r="Z553">
        <v>103</v>
      </c>
      <c r="AA553">
        <f t="shared" si="112"/>
        <v>-89</v>
      </c>
      <c r="AB553" s="25">
        <f t="shared" si="113"/>
        <v>-86.40776699029125</v>
      </c>
    </row>
    <row r="554" spans="1:28" x14ac:dyDescent="0.25">
      <c r="A554" t="s">
        <v>271</v>
      </c>
      <c r="B554" t="s">
        <v>117</v>
      </c>
      <c r="C554" t="s">
        <v>628</v>
      </c>
      <c r="D554">
        <v>2016</v>
      </c>
      <c r="E554" t="s">
        <v>630</v>
      </c>
      <c r="F554">
        <v>2101</v>
      </c>
      <c r="G554">
        <v>1540</v>
      </c>
      <c r="H554" t="s">
        <v>10</v>
      </c>
      <c r="I554">
        <v>8.1</v>
      </c>
      <c r="J554">
        <v>186</v>
      </c>
      <c r="K554">
        <v>188</v>
      </c>
      <c r="L554">
        <v>64</v>
      </c>
      <c r="M554" s="7"/>
      <c r="N554">
        <v>159</v>
      </c>
      <c r="O554">
        <f t="shared" si="106"/>
        <v>-29</v>
      </c>
      <c r="P554" s="25">
        <f t="shared" si="107"/>
        <v>-18.238993710691823</v>
      </c>
      <c r="Q554" s="7"/>
      <c r="R554">
        <v>140</v>
      </c>
      <c r="S554">
        <f t="shared" si="108"/>
        <v>-48</v>
      </c>
      <c r="T554" s="25">
        <f t="shared" si="109"/>
        <v>-34.285714285714285</v>
      </c>
      <c r="U554" s="7"/>
      <c r="V554">
        <v>122</v>
      </c>
      <c r="W554">
        <f t="shared" si="110"/>
        <v>-66</v>
      </c>
      <c r="X554" s="25">
        <f t="shared" si="111"/>
        <v>-54.098360655737707</v>
      </c>
      <c r="Y554" s="7"/>
      <c r="Z554">
        <v>103</v>
      </c>
      <c r="AA554">
        <f t="shared" si="112"/>
        <v>-85</v>
      </c>
      <c r="AB554" s="25">
        <f t="shared" si="113"/>
        <v>-82.524271844660191</v>
      </c>
    </row>
    <row r="555" spans="1:28" x14ac:dyDescent="0.25">
      <c r="A555" t="s">
        <v>271</v>
      </c>
      <c r="B555" t="s">
        <v>58</v>
      </c>
      <c r="C555" t="s">
        <v>590</v>
      </c>
      <c r="D555">
        <v>2015</v>
      </c>
      <c r="E555" t="s">
        <v>631</v>
      </c>
      <c r="F555">
        <v>2050</v>
      </c>
      <c r="G555">
        <v>1540</v>
      </c>
      <c r="H555" t="s">
        <v>10</v>
      </c>
      <c r="I555">
        <v>7</v>
      </c>
      <c r="J555">
        <v>161</v>
      </c>
      <c r="K555">
        <v>162</v>
      </c>
      <c r="L555">
        <v>38</v>
      </c>
      <c r="M555" s="7"/>
      <c r="N555">
        <v>159</v>
      </c>
      <c r="O555">
        <f t="shared" si="106"/>
        <v>-3</v>
      </c>
      <c r="P555" s="25">
        <f t="shared" si="107"/>
        <v>-1.8867924528301887</v>
      </c>
      <c r="Q555" s="7"/>
      <c r="R555">
        <v>140</v>
      </c>
      <c r="S555">
        <f t="shared" si="108"/>
        <v>-22</v>
      </c>
      <c r="T555" s="25">
        <f t="shared" si="109"/>
        <v>-15.714285714285714</v>
      </c>
      <c r="U555" s="7"/>
      <c r="V555">
        <v>122</v>
      </c>
      <c r="W555">
        <f t="shared" si="110"/>
        <v>-40</v>
      </c>
      <c r="X555" s="25">
        <f t="shared" si="111"/>
        <v>-32.786885245901637</v>
      </c>
      <c r="Y555" s="7"/>
      <c r="Z555">
        <v>103</v>
      </c>
      <c r="AA555">
        <f t="shared" si="112"/>
        <v>-59</v>
      </c>
      <c r="AB555" s="25">
        <f t="shared" si="113"/>
        <v>-57.28155339805825</v>
      </c>
    </row>
    <row r="556" spans="1:28" x14ac:dyDescent="0.25">
      <c r="A556" t="s">
        <v>271</v>
      </c>
      <c r="B556" t="s">
        <v>58</v>
      </c>
      <c r="C556" t="s">
        <v>590</v>
      </c>
      <c r="D556">
        <v>2015</v>
      </c>
      <c r="E556" t="s">
        <v>632</v>
      </c>
      <c r="F556">
        <v>2050</v>
      </c>
      <c r="G556">
        <v>1540</v>
      </c>
      <c r="H556" t="s">
        <v>10</v>
      </c>
      <c r="I556">
        <v>7</v>
      </c>
      <c r="J556">
        <v>161</v>
      </c>
      <c r="K556">
        <v>162</v>
      </c>
      <c r="L556">
        <v>56</v>
      </c>
      <c r="M556" s="7"/>
      <c r="N556">
        <v>159</v>
      </c>
      <c r="O556">
        <f t="shared" si="106"/>
        <v>-3</v>
      </c>
      <c r="P556" s="25">
        <f t="shared" si="107"/>
        <v>-1.8867924528301887</v>
      </c>
      <c r="Q556" s="7"/>
      <c r="R556">
        <v>140</v>
      </c>
      <c r="S556">
        <f t="shared" si="108"/>
        <v>-22</v>
      </c>
      <c r="T556" s="25">
        <f t="shared" si="109"/>
        <v>-15.714285714285714</v>
      </c>
      <c r="U556" s="7"/>
      <c r="V556">
        <v>122</v>
      </c>
      <c r="W556">
        <f t="shared" si="110"/>
        <v>-40</v>
      </c>
      <c r="X556" s="25">
        <f t="shared" si="111"/>
        <v>-32.786885245901637</v>
      </c>
      <c r="Y556" s="7"/>
      <c r="Z556">
        <v>103</v>
      </c>
      <c r="AA556">
        <f t="shared" si="112"/>
        <v>-59</v>
      </c>
      <c r="AB556" s="25">
        <f t="shared" si="113"/>
        <v>-57.28155339805825</v>
      </c>
    </row>
    <row r="557" spans="1:28" x14ac:dyDescent="0.25">
      <c r="A557" t="s">
        <v>514</v>
      </c>
      <c r="B557" t="s">
        <v>49</v>
      </c>
      <c r="C557" t="s">
        <v>576</v>
      </c>
      <c r="D557">
        <v>2017</v>
      </c>
      <c r="E557" t="s">
        <v>633</v>
      </c>
      <c r="F557">
        <v>2175</v>
      </c>
      <c r="G557">
        <v>1543</v>
      </c>
      <c r="H557" t="s">
        <v>10</v>
      </c>
      <c r="I557">
        <v>7.7</v>
      </c>
      <c r="J557">
        <v>177</v>
      </c>
      <c r="K557">
        <v>175</v>
      </c>
      <c r="L557">
        <v>106</v>
      </c>
      <c r="M557" s="7"/>
      <c r="N557">
        <v>159</v>
      </c>
      <c r="O557">
        <f t="shared" si="106"/>
        <v>-16</v>
      </c>
      <c r="P557" s="25">
        <f t="shared" si="107"/>
        <v>-10.062893081761008</v>
      </c>
      <c r="Q557" s="7"/>
      <c r="R557">
        <v>140</v>
      </c>
      <c r="S557">
        <f t="shared" si="108"/>
        <v>-35</v>
      </c>
      <c r="T557" s="25">
        <f t="shared" si="109"/>
        <v>-25</v>
      </c>
      <c r="U557" s="7"/>
      <c r="V557">
        <v>122</v>
      </c>
      <c r="W557">
        <f t="shared" si="110"/>
        <v>-53</v>
      </c>
      <c r="X557" s="25">
        <f t="shared" si="111"/>
        <v>-43.442622950819668</v>
      </c>
      <c r="Y557" s="7"/>
      <c r="Z557">
        <v>103</v>
      </c>
      <c r="AA557">
        <f t="shared" si="112"/>
        <v>-72</v>
      </c>
      <c r="AB557" s="25">
        <f t="shared" si="113"/>
        <v>-69.902912621359221</v>
      </c>
    </row>
    <row r="558" spans="1:28" x14ac:dyDescent="0.25">
      <c r="A558" t="s">
        <v>514</v>
      </c>
      <c r="B558" t="s">
        <v>49</v>
      </c>
      <c r="C558" t="s">
        <v>576</v>
      </c>
      <c r="D558">
        <v>2017</v>
      </c>
      <c r="E558" t="s">
        <v>634</v>
      </c>
      <c r="F558">
        <v>2055</v>
      </c>
      <c r="G558">
        <v>1543</v>
      </c>
      <c r="H558" t="s">
        <v>10</v>
      </c>
      <c r="I558">
        <v>7.6</v>
      </c>
      <c r="J558">
        <v>175</v>
      </c>
      <c r="K558">
        <v>173</v>
      </c>
      <c r="L558">
        <v>222</v>
      </c>
      <c r="M558" s="7"/>
      <c r="N558">
        <v>159</v>
      </c>
      <c r="O558">
        <f t="shared" si="106"/>
        <v>-14</v>
      </c>
      <c r="P558" s="25">
        <f t="shared" si="107"/>
        <v>-8.8050314465408803</v>
      </c>
      <c r="Q558" s="7"/>
      <c r="R558">
        <v>140</v>
      </c>
      <c r="S558">
        <f t="shared" si="108"/>
        <v>-33</v>
      </c>
      <c r="T558" s="25">
        <f t="shared" si="109"/>
        <v>-23.571428571428569</v>
      </c>
      <c r="U558" s="7"/>
      <c r="V558">
        <v>122</v>
      </c>
      <c r="W558">
        <f t="shared" si="110"/>
        <v>-51</v>
      </c>
      <c r="X558" s="25">
        <f t="shared" si="111"/>
        <v>-41.803278688524593</v>
      </c>
      <c r="Y558" s="7"/>
      <c r="Z558">
        <v>103</v>
      </c>
      <c r="AA558">
        <f t="shared" si="112"/>
        <v>-70</v>
      </c>
      <c r="AB558" s="25">
        <f t="shared" si="113"/>
        <v>-67.961165048543691</v>
      </c>
    </row>
    <row r="559" spans="1:28" x14ac:dyDescent="0.25">
      <c r="A559" t="s">
        <v>514</v>
      </c>
      <c r="B559" t="s">
        <v>49</v>
      </c>
      <c r="C559" t="s">
        <v>576</v>
      </c>
      <c r="D559">
        <v>2018</v>
      </c>
      <c r="E559" t="s">
        <v>635</v>
      </c>
      <c r="F559">
        <v>2175</v>
      </c>
      <c r="G559">
        <v>1543</v>
      </c>
      <c r="H559" t="s">
        <v>10</v>
      </c>
      <c r="I559">
        <v>7.7</v>
      </c>
      <c r="J559">
        <v>177</v>
      </c>
      <c r="K559">
        <v>175</v>
      </c>
      <c r="L559">
        <v>28</v>
      </c>
      <c r="M559" s="7"/>
      <c r="N559">
        <v>159</v>
      </c>
      <c r="O559">
        <f t="shared" si="106"/>
        <v>-16</v>
      </c>
      <c r="P559" s="25">
        <f t="shared" si="107"/>
        <v>-10.062893081761008</v>
      </c>
      <c r="Q559" s="7"/>
      <c r="R559">
        <v>140</v>
      </c>
      <c r="S559">
        <f t="shared" si="108"/>
        <v>-35</v>
      </c>
      <c r="T559" s="25">
        <f t="shared" si="109"/>
        <v>-25</v>
      </c>
      <c r="U559" s="7"/>
      <c r="V559">
        <v>122</v>
      </c>
      <c r="W559">
        <f t="shared" si="110"/>
        <v>-53</v>
      </c>
      <c r="X559" s="25">
        <f t="shared" si="111"/>
        <v>-43.442622950819668</v>
      </c>
      <c r="Y559" s="7"/>
      <c r="Z559">
        <v>103</v>
      </c>
      <c r="AA559">
        <f t="shared" si="112"/>
        <v>-72</v>
      </c>
      <c r="AB559" s="25">
        <f t="shared" si="113"/>
        <v>-69.902912621359221</v>
      </c>
    </row>
    <row r="560" spans="1:28" x14ac:dyDescent="0.25">
      <c r="A560" t="s">
        <v>514</v>
      </c>
      <c r="B560" t="s">
        <v>49</v>
      </c>
      <c r="C560" t="s">
        <v>576</v>
      </c>
      <c r="D560">
        <v>2018</v>
      </c>
      <c r="E560" t="s">
        <v>636</v>
      </c>
      <c r="F560">
        <v>2175</v>
      </c>
      <c r="G560">
        <v>1543</v>
      </c>
      <c r="H560" t="s">
        <v>10</v>
      </c>
      <c r="I560">
        <v>7.7</v>
      </c>
      <c r="J560">
        <v>177</v>
      </c>
      <c r="K560">
        <v>175</v>
      </c>
      <c r="L560">
        <v>198</v>
      </c>
      <c r="M560" s="7"/>
      <c r="N560">
        <v>159</v>
      </c>
      <c r="O560">
        <f t="shared" si="106"/>
        <v>-16</v>
      </c>
      <c r="P560" s="25">
        <f t="shared" si="107"/>
        <v>-10.062893081761008</v>
      </c>
      <c r="Q560" s="7"/>
      <c r="R560">
        <v>140</v>
      </c>
      <c r="S560">
        <f t="shared" si="108"/>
        <v>-35</v>
      </c>
      <c r="T560" s="25">
        <f t="shared" si="109"/>
        <v>-25</v>
      </c>
      <c r="U560" s="7"/>
      <c r="V560">
        <v>122</v>
      </c>
      <c r="W560">
        <f t="shared" si="110"/>
        <v>-53</v>
      </c>
      <c r="X560" s="25">
        <f t="shared" si="111"/>
        <v>-43.442622950819668</v>
      </c>
      <c r="Y560" s="7"/>
      <c r="Z560">
        <v>103</v>
      </c>
      <c r="AA560">
        <f t="shared" si="112"/>
        <v>-72</v>
      </c>
      <c r="AB560" s="25">
        <f t="shared" si="113"/>
        <v>-69.902912621359221</v>
      </c>
    </row>
    <row r="561" spans="1:28" x14ac:dyDescent="0.25">
      <c r="A561" t="s">
        <v>514</v>
      </c>
      <c r="B561" t="s">
        <v>49</v>
      </c>
      <c r="C561" t="s">
        <v>576</v>
      </c>
      <c r="D561">
        <v>2018</v>
      </c>
      <c r="E561" t="s">
        <v>637</v>
      </c>
      <c r="F561">
        <v>2055</v>
      </c>
      <c r="G561">
        <v>1543</v>
      </c>
      <c r="H561" t="s">
        <v>10</v>
      </c>
      <c r="I561">
        <v>7.6</v>
      </c>
      <c r="J561">
        <v>175</v>
      </c>
      <c r="K561">
        <v>173</v>
      </c>
      <c r="L561">
        <v>44</v>
      </c>
      <c r="M561" s="7"/>
      <c r="N561">
        <v>159</v>
      </c>
      <c r="O561">
        <f t="shared" si="106"/>
        <v>-14</v>
      </c>
      <c r="P561" s="25">
        <f t="shared" si="107"/>
        <v>-8.8050314465408803</v>
      </c>
      <c r="Q561" s="7"/>
      <c r="R561">
        <v>140</v>
      </c>
      <c r="S561">
        <f t="shared" si="108"/>
        <v>-33</v>
      </c>
      <c r="T561" s="25">
        <f t="shared" si="109"/>
        <v>-23.571428571428569</v>
      </c>
      <c r="U561" s="7"/>
      <c r="V561">
        <v>122</v>
      </c>
      <c r="W561">
        <f t="shared" si="110"/>
        <v>-51</v>
      </c>
      <c r="X561" s="25">
        <f t="shared" si="111"/>
        <v>-41.803278688524593</v>
      </c>
      <c r="Y561" s="7"/>
      <c r="Z561">
        <v>103</v>
      </c>
      <c r="AA561">
        <f t="shared" si="112"/>
        <v>-70</v>
      </c>
      <c r="AB561" s="25">
        <f t="shared" si="113"/>
        <v>-67.961165048543691</v>
      </c>
    </row>
    <row r="562" spans="1:28" x14ac:dyDescent="0.25">
      <c r="A562" t="s">
        <v>271</v>
      </c>
      <c r="B562" t="s">
        <v>76</v>
      </c>
      <c r="C562" t="s">
        <v>582</v>
      </c>
      <c r="D562">
        <v>2014</v>
      </c>
      <c r="E562" t="s">
        <v>638</v>
      </c>
      <c r="F562">
        <v>2080</v>
      </c>
      <c r="G562">
        <v>1543</v>
      </c>
      <c r="H562" t="s">
        <v>10</v>
      </c>
      <c r="I562">
        <v>8.3000000000000007</v>
      </c>
      <c r="J562">
        <v>191</v>
      </c>
      <c r="K562">
        <v>183</v>
      </c>
      <c r="L562">
        <v>276</v>
      </c>
      <c r="M562" s="7"/>
      <c r="N562">
        <v>159</v>
      </c>
      <c r="O562">
        <f t="shared" si="106"/>
        <v>-24</v>
      </c>
      <c r="P562" s="25">
        <f t="shared" si="107"/>
        <v>-15.09433962264151</v>
      </c>
      <c r="Q562" s="7"/>
      <c r="R562">
        <v>140</v>
      </c>
      <c r="S562">
        <f t="shared" si="108"/>
        <v>-43</v>
      </c>
      <c r="T562" s="25">
        <f t="shared" si="109"/>
        <v>-30.714285714285715</v>
      </c>
      <c r="U562" s="7"/>
      <c r="V562">
        <v>122</v>
      </c>
      <c r="W562">
        <f t="shared" si="110"/>
        <v>-61</v>
      </c>
      <c r="X562" s="25">
        <f t="shared" si="111"/>
        <v>-50</v>
      </c>
      <c r="Y562" s="7"/>
      <c r="Z562">
        <v>103</v>
      </c>
      <c r="AA562">
        <f t="shared" si="112"/>
        <v>-80</v>
      </c>
      <c r="AB562" s="25">
        <f t="shared" si="113"/>
        <v>-77.669902912621353</v>
      </c>
    </row>
    <row r="563" spans="1:28" x14ac:dyDescent="0.25">
      <c r="A563" t="s">
        <v>271</v>
      </c>
      <c r="B563" t="s">
        <v>76</v>
      </c>
      <c r="C563" t="s">
        <v>582</v>
      </c>
      <c r="D563">
        <v>2014</v>
      </c>
      <c r="E563" t="s">
        <v>639</v>
      </c>
      <c r="F563">
        <v>2080</v>
      </c>
      <c r="G563">
        <v>1543</v>
      </c>
      <c r="H563" t="s">
        <v>10</v>
      </c>
      <c r="I563">
        <v>8.3000000000000007</v>
      </c>
      <c r="J563">
        <v>191</v>
      </c>
      <c r="K563">
        <v>183</v>
      </c>
      <c r="L563">
        <v>274</v>
      </c>
      <c r="M563" s="7"/>
      <c r="N563">
        <v>159</v>
      </c>
      <c r="O563">
        <f t="shared" si="106"/>
        <v>-24</v>
      </c>
      <c r="P563" s="25">
        <f t="shared" si="107"/>
        <v>-15.09433962264151</v>
      </c>
      <c r="Q563" s="7"/>
      <c r="R563">
        <v>140</v>
      </c>
      <c r="S563">
        <f t="shared" si="108"/>
        <v>-43</v>
      </c>
      <c r="T563" s="25">
        <f t="shared" si="109"/>
        <v>-30.714285714285715</v>
      </c>
      <c r="U563" s="7"/>
      <c r="V563">
        <v>122</v>
      </c>
      <c r="W563">
        <f t="shared" si="110"/>
        <v>-61</v>
      </c>
      <c r="X563" s="25">
        <f t="shared" si="111"/>
        <v>-50</v>
      </c>
      <c r="Y563" s="7"/>
      <c r="Z563">
        <v>103</v>
      </c>
      <c r="AA563">
        <f t="shared" si="112"/>
        <v>-80</v>
      </c>
      <c r="AB563" s="25">
        <f t="shared" si="113"/>
        <v>-77.669902912621353</v>
      </c>
    </row>
    <row r="564" spans="1:28" x14ac:dyDescent="0.25">
      <c r="A564" t="s">
        <v>271</v>
      </c>
      <c r="B564" t="s">
        <v>76</v>
      </c>
      <c r="C564" t="s">
        <v>582</v>
      </c>
      <c r="D564">
        <v>2017</v>
      </c>
      <c r="E564" t="s">
        <v>640</v>
      </c>
      <c r="F564">
        <v>2080</v>
      </c>
      <c r="G564">
        <v>1543</v>
      </c>
      <c r="H564" t="s">
        <v>10</v>
      </c>
      <c r="I564">
        <v>8.1</v>
      </c>
      <c r="J564">
        <v>186</v>
      </c>
      <c r="K564">
        <v>188</v>
      </c>
      <c r="L564">
        <v>752</v>
      </c>
      <c r="M564" s="7"/>
      <c r="N564">
        <v>159</v>
      </c>
      <c r="O564">
        <f t="shared" si="106"/>
        <v>-29</v>
      </c>
      <c r="P564" s="25">
        <f t="shared" si="107"/>
        <v>-18.238993710691823</v>
      </c>
      <c r="Q564" s="7"/>
      <c r="R564">
        <v>140</v>
      </c>
      <c r="S564">
        <f t="shared" si="108"/>
        <v>-48</v>
      </c>
      <c r="T564" s="25">
        <f t="shared" si="109"/>
        <v>-34.285714285714285</v>
      </c>
      <c r="U564" s="7"/>
      <c r="V564">
        <v>122</v>
      </c>
      <c r="W564">
        <f t="shared" si="110"/>
        <v>-66</v>
      </c>
      <c r="X564" s="25">
        <f t="shared" si="111"/>
        <v>-54.098360655737707</v>
      </c>
      <c r="Y564" s="7"/>
      <c r="Z564">
        <v>103</v>
      </c>
      <c r="AA564">
        <f t="shared" si="112"/>
        <v>-85</v>
      </c>
      <c r="AB564" s="25">
        <f t="shared" si="113"/>
        <v>-82.524271844660191</v>
      </c>
    </row>
    <row r="565" spans="1:28" x14ac:dyDescent="0.25">
      <c r="A565" t="s">
        <v>38</v>
      </c>
      <c r="B565" t="s">
        <v>596</v>
      </c>
      <c r="C565" t="s">
        <v>597</v>
      </c>
      <c r="D565">
        <v>2019</v>
      </c>
      <c r="E565" t="s">
        <v>1873</v>
      </c>
      <c r="F565">
        <v>1925</v>
      </c>
      <c r="G565">
        <v>1545</v>
      </c>
      <c r="H565" t="s">
        <v>10</v>
      </c>
      <c r="I565">
        <v>7.2</v>
      </c>
      <c r="J565">
        <v>165</v>
      </c>
      <c r="K565">
        <v>163</v>
      </c>
      <c r="L565">
        <v>4</v>
      </c>
      <c r="M565" s="7"/>
      <c r="N565">
        <v>159</v>
      </c>
      <c r="O565">
        <f t="shared" si="106"/>
        <v>-4</v>
      </c>
      <c r="P565" s="25">
        <f t="shared" si="107"/>
        <v>-2.5157232704402519</v>
      </c>
      <c r="Q565" s="7"/>
      <c r="R565">
        <v>140</v>
      </c>
      <c r="S565">
        <f t="shared" si="108"/>
        <v>-23</v>
      </c>
      <c r="T565" s="25">
        <f t="shared" si="109"/>
        <v>-16.428571428571427</v>
      </c>
      <c r="U565" s="7"/>
      <c r="V565">
        <v>122</v>
      </c>
      <c r="W565">
        <f t="shared" si="110"/>
        <v>-41</v>
      </c>
      <c r="X565" s="25">
        <f t="shared" si="111"/>
        <v>-33.606557377049178</v>
      </c>
      <c r="Y565" s="7"/>
      <c r="Z565">
        <v>103</v>
      </c>
      <c r="AA565">
        <f t="shared" si="112"/>
        <v>-60</v>
      </c>
      <c r="AB565" s="25">
        <f t="shared" si="113"/>
        <v>-58.252427184466015</v>
      </c>
    </row>
    <row r="566" spans="1:28" x14ac:dyDescent="0.25">
      <c r="A566" t="s">
        <v>249</v>
      </c>
      <c r="B566" t="s">
        <v>248</v>
      </c>
      <c r="C566" t="s">
        <v>641</v>
      </c>
      <c r="D566">
        <v>2018</v>
      </c>
      <c r="E566" t="s">
        <v>642</v>
      </c>
      <c r="F566">
        <v>1664</v>
      </c>
      <c r="G566">
        <v>1545</v>
      </c>
      <c r="H566" t="s">
        <v>10</v>
      </c>
      <c r="I566">
        <v>10.7</v>
      </c>
      <c r="J566">
        <v>246</v>
      </c>
      <c r="K566">
        <v>245</v>
      </c>
      <c r="L566">
        <v>4</v>
      </c>
      <c r="M566" s="7"/>
      <c r="N566">
        <v>159</v>
      </c>
      <c r="O566">
        <f t="shared" si="106"/>
        <v>-86</v>
      </c>
      <c r="P566" s="25">
        <f t="shared" si="107"/>
        <v>-54.088050314465406</v>
      </c>
      <c r="Q566" s="7"/>
      <c r="R566">
        <v>140</v>
      </c>
      <c r="S566">
        <f t="shared" si="108"/>
        <v>-105</v>
      </c>
      <c r="T566" s="25">
        <f t="shared" si="109"/>
        <v>-75</v>
      </c>
      <c r="U566" s="7"/>
      <c r="V566">
        <v>122</v>
      </c>
      <c r="W566">
        <f t="shared" si="110"/>
        <v>-123</v>
      </c>
      <c r="X566" s="25">
        <f t="shared" si="111"/>
        <v>-100.81967213114753</v>
      </c>
      <c r="Y566" s="7"/>
      <c r="Z566">
        <v>103</v>
      </c>
      <c r="AA566">
        <f t="shared" si="112"/>
        <v>-142</v>
      </c>
      <c r="AB566" s="25">
        <f t="shared" si="113"/>
        <v>-137.86407766990291</v>
      </c>
    </row>
    <row r="567" spans="1:28" x14ac:dyDescent="0.25">
      <c r="A567" t="s">
        <v>249</v>
      </c>
      <c r="B567" t="s">
        <v>410</v>
      </c>
      <c r="C567">
        <v>911</v>
      </c>
      <c r="D567">
        <v>2018</v>
      </c>
      <c r="E567" t="s">
        <v>644</v>
      </c>
      <c r="F567">
        <v>1830</v>
      </c>
      <c r="G567">
        <v>1545</v>
      </c>
      <c r="H567" t="s">
        <v>10</v>
      </c>
      <c r="I567">
        <v>11.8</v>
      </c>
      <c r="J567">
        <v>271</v>
      </c>
      <c r="K567">
        <v>269</v>
      </c>
      <c r="L567">
        <v>34</v>
      </c>
      <c r="M567" s="7"/>
      <c r="N567">
        <v>159</v>
      </c>
      <c r="O567">
        <f t="shared" si="106"/>
        <v>-110</v>
      </c>
      <c r="P567" s="25">
        <f t="shared" si="107"/>
        <v>-69.182389937106919</v>
      </c>
      <c r="Q567" s="7"/>
      <c r="R567">
        <v>140</v>
      </c>
      <c r="S567">
        <f t="shared" si="108"/>
        <v>-129</v>
      </c>
      <c r="T567" s="25">
        <f t="shared" si="109"/>
        <v>-92.142857142857139</v>
      </c>
      <c r="U567" s="7"/>
      <c r="V567">
        <v>122</v>
      </c>
      <c r="W567">
        <f t="shared" si="110"/>
        <v>-147</v>
      </c>
      <c r="X567" s="25">
        <f t="shared" si="111"/>
        <v>-120.49180327868851</v>
      </c>
      <c r="Y567" s="7"/>
      <c r="Z567">
        <v>103</v>
      </c>
      <c r="AA567">
        <f t="shared" si="112"/>
        <v>-166</v>
      </c>
      <c r="AB567" s="25">
        <f t="shared" si="113"/>
        <v>-161.16504854368932</v>
      </c>
    </row>
    <row r="568" spans="1:28" x14ac:dyDescent="0.25">
      <c r="A568" t="s">
        <v>271</v>
      </c>
      <c r="B568" t="s">
        <v>29</v>
      </c>
      <c r="C568" t="s">
        <v>487</v>
      </c>
      <c r="D568">
        <v>2018</v>
      </c>
      <c r="E568" t="s">
        <v>643</v>
      </c>
      <c r="F568">
        <v>2205</v>
      </c>
      <c r="G568">
        <v>1545</v>
      </c>
      <c r="H568" t="s">
        <v>10</v>
      </c>
      <c r="I568">
        <v>7.2</v>
      </c>
      <c r="J568">
        <v>165</v>
      </c>
      <c r="K568">
        <v>167</v>
      </c>
      <c r="L568">
        <v>172</v>
      </c>
      <c r="M568" s="7"/>
      <c r="N568">
        <v>159</v>
      </c>
      <c r="O568">
        <f t="shared" si="106"/>
        <v>-8</v>
      </c>
      <c r="P568" s="25">
        <f t="shared" si="107"/>
        <v>-5.0314465408805038</v>
      </c>
      <c r="Q568" s="7"/>
      <c r="R568">
        <v>140</v>
      </c>
      <c r="S568">
        <f t="shared" si="108"/>
        <v>-27</v>
      </c>
      <c r="T568" s="25">
        <f t="shared" si="109"/>
        <v>-19.285714285714288</v>
      </c>
      <c r="U568" s="7"/>
      <c r="V568">
        <v>122</v>
      </c>
      <c r="W568">
        <f t="shared" si="110"/>
        <v>-45</v>
      </c>
      <c r="X568" s="25">
        <f t="shared" si="111"/>
        <v>-36.885245901639344</v>
      </c>
      <c r="Y568" s="7"/>
      <c r="Z568">
        <v>103</v>
      </c>
      <c r="AA568">
        <f t="shared" si="112"/>
        <v>-64</v>
      </c>
      <c r="AB568" s="25">
        <f t="shared" si="113"/>
        <v>-62.135922330097081</v>
      </c>
    </row>
    <row r="569" spans="1:28" x14ac:dyDescent="0.25">
      <c r="A569" t="s">
        <v>209</v>
      </c>
      <c r="B569" t="s">
        <v>76</v>
      </c>
      <c r="C569" t="s">
        <v>645</v>
      </c>
      <c r="D569">
        <v>2015</v>
      </c>
      <c r="E569" t="s">
        <v>646</v>
      </c>
      <c r="F569">
        <v>2910</v>
      </c>
      <c r="G569">
        <v>1548</v>
      </c>
      <c r="H569" t="s">
        <v>14</v>
      </c>
      <c r="I569">
        <v>6.4</v>
      </c>
      <c r="J569">
        <v>167</v>
      </c>
      <c r="K569">
        <v>169</v>
      </c>
      <c r="L569">
        <v>58</v>
      </c>
      <c r="M569" s="7"/>
      <c r="N569">
        <v>159</v>
      </c>
      <c r="O569">
        <f t="shared" si="106"/>
        <v>-10</v>
      </c>
      <c r="P569" s="25">
        <f t="shared" si="107"/>
        <v>-6.2893081761006293</v>
      </c>
      <c r="Q569" s="7"/>
      <c r="R569">
        <v>140</v>
      </c>
      <c r="S569">
        <f t="shared" si="108"/>
        <v>-29</v>
      </c>
      <c r="T569" s="25">
        <f t="shared" si="109"/>
        <v>-20.714285714285715</v>
      </c>
      <c r="U569" s="7"/>
      <c r="V569">
        <v>122</v>
      </c>
      <c r="W569">
        <f t="shared" si="110"/>
        <v>-47</v>
      </c>
      <c r="X569" s="25">
        <f t="shared" si="111"/>
        <v>-38.524590163934427</v>
      </c>
      <c r="Y569" s="7"/>
      <c r="Z569">
        <v>103</v>
      </c>
      <c r="AA569">
        <f t="shared" si="112"/>
        <v>-66</v>
      </c>
      <c r="AB569" s="25">
        <f t="shared" si="113"/>
        <v>-64.077669902912632</v>
      </c>
    </row>
    <row r="570" spans="1:28" x14ac:dyDescent="0.25">
      <c r="A570" t="s">
        <v>185</v>
      </c>
      <c r="B570" t="s">
        <v>58</v>
      </c>
      <c r="C570" t="s">
        <v>398</v>
      </c>
      <c r="D570">
        <v>2018</v>
      </c>
      <c r="E570" t="s">
        <v>652</v>
      </c>
      <c r="F570">
        <v>1855</v>
      </c>
      <c r="G570">
        <v>1550</v>
      </c>
      <c r="H570" t="s">
        <v>365</v>
      </c>
      <c r="I570">
        <v>1</v>
      </c>
      <c r="J570">
        <v>23</v>
      </c>
      <c r="K570">
        <v>22</v>
      </c>
      <c r="L570">
        <v>110</v>
      </c>
      <c r="M570" s="7"/>
      <c r="N570">
        <v>159</v>
      </c>
      <c r="O570">
        <f t="shared" si="106"/>
        <v>137</v>
      </c>
      <c r="P570" s="25">
        <f t="shared" si="107"/>
        <v>86.163522012578625</v>
      </c>
      <c r="Q570" s="7"/>
      <c r="R570">
        <v>140</v>
      </c>
      <c r="S570">
        <f t="shared" si="108"/>
        <v>118</v>
      </c>
      <c r="T570" s="25">
        <f t="shared" si="109"/>
        <v>84.285714285714292</v>
      </c>
      <c r="U570" s="7"/>
      <c r="V570">
        <v>122</v>
      </c>
      <c r="W570">
        <f t="shared" si="110"/>
        <v>100</v>
      </c>
      <c r="X570" s="25">
        <f t="shared" si="111"/>
        <v>81.967213114754102</v>
      </c>
      <c r="Y570" s="7"/>
      <c r="Z570">
        <v>103</v>
      </c>
      <c r="AA570">
        <f t="shared" si="112"/>
        <v>81</v>
      </c>
      <c r="AB570" s="25">
        <f t="shared" si="113"/>
        <v>78.640776699029118</v>
      </c>
    </row>
    <row r="571" spans="1:28" x14ac:dyDescent="0.25">
      <c r="A571" t="s">
        <v>38</v>
      </c>
      <c r="B571" t="s">
        <v>192</v>
      </c>
      <c r="C571" t="s">
        <v>342</v>
      </c>
      <c r="D571">
        <v>2019</v>
      </c>
      <c r="E571" t="s">
        <v>1874</v>
      </c>
      <c r="F571">
        <v>2010</v>
      </c>
      <c r="G571">
        <v>1550</v>
      </c>
      <c r="H571" t="s">
        <v>10</v>
      </c>
      <c r="I571">
        <v>9.8000000000000007</v>
      </c>
      <c r="J571">
        <v>225</v>
      </c>
      <c r="K571">
        <v>223</v>
      </c>
      <c r="L571">
        <v>6</v>
      </c>
      <c r="M571" s="7"/>
      <c r="N571">
        <v>159</v>
      </c>
      <c r="O571">
        <f t="shared" si="106"/>
        <v>-64</v>
      </c>
      <c r="P571" s="25">
        <f t="shared" si="107"/>
        <v>-40.25157232704403</v>
      </c>
      <c r="Q571" s="7"/>
      <c r="R571">
        <v>140</v>
      </c>
      <c r="S571">
        <f t="shared" si="108"/>
        <v>-83</v>
      </c>
      <c r="T571" s="25">
        <f t="shared" si="109"/>
        <v>-59.285714285714285</v>
      </c>
      <c r="U571" s="7"/>
      <c r="V571">
        <v>122</v>
      </c>
      <c r="W571">
        <f t="shared" si="110"/>
        <v>-101</v>
      </c>
      <c r="X571" s="25">
        <f t="shared" si="111"/>
        <v>-82.786885245901644</v>
      </c>
      <c r="Y571" s="7"/>
      <c r="Z571">
        <v>103</v>
      </c>
      <c r="AA571">
        <f t="shared" si="112"/>
        <v>-120</v>
      </c>
      <c r="AB571" s="25">
        <f t="shared" si="113"/>
        <v>-116.50485436893203</v>
      </c>
    </row>
    <row r="572" spans="1:28" x14ac:dyDescent="0.25">
      <c r="A572" t="s">
        <v>38</v>
      </c>
      <c r="B572" t="s">
        <v>15</v>
      </c>
      <c r="C572" t="s">
        <v>480</v>
      </c>
      <c r="D572">
        <v>2011</v>
      </c>
      <c r="E572" t="s">
        <v>1875</v>
      </c>
      <c r="F572">
        <v>2020</v>
      </c>
      <c r="G572">
        <v>1550</v>
      </c>
      <c r="H572" t="s">
        <v>10</v>
      </c>
      <c r="I572">
        <v>7</v>
      </c>
      <c r="J572">
        <v>161</v>
      </c>
      <c r="K572">
        <v>161</v>
      </c>
      <c r="L572">
        <v>2</v>
      </c>
      <c r="M572" s="7"/>
      <c r="N572">
        <v>159</v>
      </c>
      <c r="O572">
        <f t="shared" si="106"/>
        <v>-2</v>
      </c>
      <c r="P572" s="25">
        <f t="shared" si="107"/>
        <v>-1.257861635220126</v>
      </c>
      <c r="Q572" s="7"/>
      <c r="R572">
        <v>140</v>
      </c>
      <c r="S572">
        <f t="shared" si="108"/>
        <v>-21</v>
      </c>
      <c r="T572" s="25">
        <f t="shared" si="109"/>
        <v>-15</v>
      </c>
      <c r="U572" s="7"/>
      <c r="V572">
        <v>122</v>
      </c>
      <c r="W572">
        <f t="shared" si="110"/>
        <v>-39</v>
      </c>
      <c r="X572" s="25">
        <f t="shared" si="111"/>
        <v>-31.967213114754102</v>
      </c>
      <c r="Y572" s="7"/>
      <c r="Z572">
        <v>103</v>
      </c>
      <c r="AA572">
        <f t="shared" si="112"/>
        <v>-58</v>
      </c>
      <c r="AB572" s="25">
        <f t="shared" si="113"/>
        <v>-56.310679611650485</v>
      </c>
    </row>
    <row r="573" spans="1:28" x14ac:dyDescent="0.25">
      <c r="A573" t="s">
        <v>19</v>
      </c>
      <c r="B573" t="s">
        <v>29</v>
      </c>
      <c r="C573" t="s">
        <v>351</v>
      </c>
      <c r="D573">
        <v>2017</v>
      </c>
      <c r="E573" t="s">
        <v>650</v>
      </c>
      <c r="F573">
        <v>2010</v>
      </c>
      <c r="G573">
        <v>1550</v>
      </c>
      <c r="H573" t="s">
        <v>14</v>
      </c>
      <c r="I573">
        <v>6</v>
      </c>
      <c r="J573">
        <v>156</v>
      </c>
      <c r="K573">
        <v>156</v>
      </c>
      <c r="L573">
        <v>2</v>
      </c>
      <c r="M573" s="7"/>
      <c r="N573">
        <v>159</v>
      </c>
      <c r="O573">
        <f t="shared" si="106"/>
        <v>3</v>
      </c>
      <c r="P573" s="25">
        <f t="shared" si="107"/>
        <v>1.8867924528301887</v>
      </c>
      <c r="Q573" s="7"/>
      <c r="R573">
        <v>140</v>
      </c>
      <c r="S573">
        <f t="shared" si="108"/>
        <v>-16</v>
      </c>
      <c r="T573" s="25">
        <f t="shared" si="109"/>
        <v>-11.428571428571429</v>
      </c>
      <c r="U573" s="7"/>
      <c r="V573">
        <v>122</v>
      </c>
      <c r="W573">
        <f t="shared" si="110"/>
        <v>-34</v>
      </c>
      <c r="X573" s="25">
        <f t="shared" si="111"/>
        <v>-27.868852459016392</v>
      </c>
      <c r="Y573" s="7"/>
      <c r="Z573">
        <v>103</v>
      </c>
      <c r="AA573">
        <f t="shared" si="112"/>
        <v>-53</v>
      </c>
      <c r="AB573" s="25">
        <f t="shared" si="113"/>
        <v>-51.456310679611647</v>
      </c>
    </row>
    <row r="574" spans="1:28" x14ac:dyDescent="0.25">
      <c r="A574" t="s">
        <v>19</v>
      </c>
      <c r="B574" t="s">
        <v>29</v>
      </c>
      <c r="C574" t="s">
        <v>351</v>
      </c>
      <c r="D574">
        <v>2018</v>
      </c>
      <c r="E574" t="s">
        <v>651</v>
      </c>
      <c r="F574">
        <v>2010</v>
      </c>
      <c r="G574">
        <v>1550</v>
      </c>
      <c r="H574" t="s">
        <v>14</v>
      </c>
      <c r="I574">
        <v>6</v>
      </c>
      <c r="J574">
        <v>156</v>
      </c>
      <c r="K574">
        <v>156</v>
      </c>
      <c r="L574">
        <v>18</v>
      </c>
      <c r="M574" s="7"/>
      <c r="N574">
        <v>159</v>
      </c>
      <c r="O574">
        <f t="shared" si="106"/>
        <v>3</v>
      </c>
      <c r="P574" s="25">
        <f t="shared" si="107"/>
        <v>1.8867924528301887</v>
      </c>
      <c r="Q574" s="7"/>
      <c r="R574">
        <v>140</v>
      </c>
      <c r="S574">
        <f t="shared" si="108"/>
        <v>-16</v>
      </c>
      <c r="T574" s="25">
        <f t="shared" si="109"/>
        <v>-11.428571428571429</v>
      </c>
      <c r="U574" s="7"/>
      <c r="V574">
        <v>122</v>
      </c>
      <c r="W574">
        <f t="shared" si="110"/>
        <v>-34</v>
      </c>
      <c r="X574" s="25">
        <f t="shared" si="111"/>
        <v>-27.868852459016392</v>
      </c>
      <c r="Y574" s="7"/>
      <c r="Z574">
        <v>103</v>
      </c>
      <c r="AA574">
        <f t="shared" si="112"/>
        <v>-53</v>
      </c>
      <c r="AB574" s="25">
        <f t="shared" si="113"/>
        <v>-51.456310679611647</v>
      </c>
    </row>
    <row r="575" spans="1:28" x14ac:dyDescent="0.25">
      <c r="A575" t="s">
        <v>239</v>
      </c>
      <c r="B575" t="s">
        <v>192</v>
      </c>
      <c r="C575" t="s">
        <v>501</v>
      </c>
      <c r="D575">
        <v>2015</v>
      </c>
      <c r="E575" t="s">
        <v>647</v>
      </c>
      <c r="F575">
        <v>2145</v>
      </c>
      <c r="G575">
        <v>1550</v>
      </c>
      <c r="H575" t="s">
        <v>14</v>
      </c>
      <c r="I575">
        <v>5.0999999999999996</v>
      </c>
      <c r="J575">
        <v>133</v>
      </c>
      <c r="K575">
        <v>133</v>
      </c>
      <c r="L575">
        <v>4</v>
      </c>
      <c r="M575" s="7"/>
      <c r="N575">
        <v>159</v>
      </c>
      <c r="O575">
        <f t="shared" si="106"/>
        <v>26</v>
      </c>
      <c r="P575" s="25">
        <f t="shared" si="107"/>
        <v>16.352201257861633</v>
      </c>
      <c r="Q575" s="7"/>
      <c r="R575">
        <v>140</v>
      </c>
      <c r="S575">
        <f t="shared" si="108"/>
        <v>7</v>
      </c>
      <c r="T575" s="25">
        <f t="shared" si="109"/>
        <v>5</v>
      </c>
      <c r="U575" s="7"/>
      <c r="V575">
        <v>122</v>
      </c>
      <c r="W575">
        <f t="shared" si="110"/>
        <v>-11</v>
      </c>
      <c r="X575" s="25">
        <f t="shared" si="111"/>
        <v>-9.0163934426229506</v>
      </c>
      <c r="Y575" s="7"/>
      <c r="Z575">
        <v>103</v>
      </c>
      <c r="AA575">
        <f t="shared" si="112"/>
        <v>-30</v>
      </c>
      <c r="AB575" s="25">
        <f t="shared" si="113"/>
        <v>-29.126213592233007</v>
      </c>
    </row>
    <row r="576" spans="1:28" x14ac:dyDescent="0.25">
      <c r="A576" t="s">
        <v>239</v>
      </c>
      <c r="B576" t="s">
        <v>257</v>
      </c>
      <c r="C576" t="s">
        <v>258</v>
      </c>
      <c r="D576">
        <v>2016</v>
      </c>
      <c r="E576" t="s">
        <v>648</v>
      </c>
      <c r="F576">
        <v>2045</v>
      </c>
      <c r="G576">
        <v>1550</v>
      </c>
      <c r="H576" t="s">
        <v>10</v>
      </c>
      <c r="I576">
        <v>7.5</v>
      </c>
      <c r="J576">
        <v>172</v>
      </c>
      <c r="K576">
        <v>175</v>
      </c>
      <c r="L576">
        <v>2</v>
      </c>
      <c r="M576" s="7"/>
      <c r="N576">
        <v>159</v>
      </c>
      <c r="O576">
        <f t="shared" si="106"/>
        <v>-16</v>
      </c>
      <c r="P576" s="25">
        <f t="shared" si="107"/>
        <v>-10.062893081761008</v>
      </c>
      <c r="Q576" s="7"/>
      <c r="R576">
        <v>140</v>
      </c>
      <c r="S576">
        <f t="shared" si="108"/>
        <v>-35</v>
      </c>
      <c r="T576" s="25">
        <f t="shared" si="109"/>
        <v>-25</v>
      </c>
      <c r="U576" s="7"/>
      <c r="V576">
        <v>122</v>
      </c>
      <c r="W576">
        <f t="shared" si="110"/>
        <v>-53</v>
      </c>
      <c r="X576" s="25">
        <f t="shared" si="111"/>
        <v>-43.442622950819668</v>
      </c>
      <c r="Y576" s="7"/>
      <c r="Z576">
        <v>103</v>
      </c>
      <c r="AA576">
        <f t="shared" si="112"/>
        <v>-72</v>
      </c>
      <c r="AB576" s="25">
        <f t="shared" si="113"/>
        <v>-69.902912621359221</v>
      </c>
    </row>
    <row r="577" spans="1:28" x14ac:dyDescent="0.25">
      <c r="A577" t="s">
        <v>239</v>
      </c>
      <c r="B577" t="s">
        <v>257</v>
      </c>
      <c r="C577" t="s">
        <v>258</v>
      </c>
      <c r="D577">
        <v>2018</v>
      </c>
      <c r="E577" t="s">
        <v>649</v>
      </c>
      <c r="F577">
        <v>2045</v>
      </c>
      <c r="G577">
        <v>1550</v>
      </c>
      <c r="H577" t="s">
        <v>10</v>
      </c>
      <c r="I577">
        <v>7.5</v>
      </c>
      <c r="J577">
        <v>172</v>
      </c>
      <c r="K577">
        <v>175</v>
      </c>
      <c r="L577">
        <v>28</v>
      </c>
      <c r="M577" s="7"/>
      <c r="N577">
        <v>159</v>
      </c>
      <c r="O577">
        <f t="shared" si="106"/>
        <v>-16</v>
      </c>
      <c r="P577" s="25">
        <f t="shared" si="107"/>
        <v>-10.062893081761008</v>
      </c>
      <c r="Q577" s="7"/>
      <c r="R577">
        <v>140</v>
      </c>
      <c r="S577">
        <f t="shared" si="108"/>
        <v>-35</v>
      </c>
      <c r="T577" s="25">
        <f t="shared" si="109"/>
        <v>-25</v>
      </c>
      <c r="U577" s="7"/>
      <c r="V577">
        <v>122</v>
      </c>
      <c r="W577">
        <f t="shared" si="110"/>
        <v>-53</v>
      </c>
      <c r="X577" s="25">
        <f t="shared" si="111"/>
        <v>-43.442622950819668</v>
      </c>
      <c r="Y577" s="7"/>
      <c r="Z577">
        <v>103</v>
      </c>
      <c r="AA577">
        <f t="shared" si="112"/>
        <v>-72</v>
      </c>
      <c r="AB577" s="25">
        <f t="shared" si="113"/>
        <v>-69.902912621359221</v>
      </c>
    </row>
    <row r="578" spans="1:28" x14ac:dyDescent="0.25">
      <c r="A578" t="s">
        <v>271</v>
      </c>
      <c r="B578" t="s">
        <v>58</v>
      </c>
      <c r="C578" t="s">
        <v>590</v>
      </c>
      <c r="D578">
        <v>2019</v>
      </c>
      <c r="E578" t="s">
        <v>1876</v>
      </c>
      <c r="F578">
        <v>2125</v>
      </c>
      <c r="G578">
        <v>1550</v>
      </c>
      <c r="H578" t="s">
        <v>10</v>
      </c>
      <c r="I578">
        <v>6</v>
      </c>
      <c r="J578">
        <v>138</v>
      </c>
      <c r="K578">
        <v>140</v>
      </c>
      <c r="L578">
        <v>540</v>
      </c>
      <c r="M578" s="7"/>
      <c r="N578">
        <v>159</v>
      </c>
      <c r="O578">
        <f t="shared" si="106"/>
        <v>19</v>
      </c>
      <c r="P578" s="25">
        <f t="shared" si="107"/>
        <v>11.949685534591195</v>
      </c>
      <c r="Q578" s="7"/>
      <c r="R578">
        <v>140</v>
      </c>
      <c r="S578">
        <f t="shared" si="108"/>
        <v>0</v>
      </c>
      <c r="T578" s="25">
        <f t="shared" si="109"/>
        <v>0</v>
      </c>
      <c r="U578" s="7"/>
      <c r="V578">
        <v>122</v>
      </c>
      <c r="W578">
        <f t="shared" si="110"/>
        <v>-18</v>
      </c>
      <c r="X578" s="25">
        <f t="shared" si="111"/>
        <v>-14.754098360655737</v>
      </c>
      <c r="Y578" s="7"/>
      <c r="Z578">
        <v>103</v>
      </c>
      <c r="AA578">
        <f t="shared" si="112"/>
        <v>-37</v>
      </c>
      <c r="AB578" s="25">
        <f t="shared" si="113"/>
        <v>-35.922330097087382</v>
      </c>
    </row>
    <row r="579" spans="1:28" x14ac:dyDescent="0.25">
      <c r="A579" t="s">
        <v>220</v>
      </c>
      <c r="B579" t="s">
        <v>61</v>
      </c>
      <c r="C579" t="s">
        <v>469</v>
      </c>
      <c r="D579">
        <v>2018</v>
      </c>
      <c r="E579" t="s">
        <v>653</v>
      </c>
      <c r="F579">
        <v>2041</v>
      </c>
      <c r="G579">
        <v>1551</v>
      </c>
      <c r="H579" t="s">
        <v>10</v>
      </c>
      <c r="I579">
        <v>7</v>
      </c>
      <c r="J579">
        <v>161</v>
      </c>
      <c r="K579">
        <v>172</v>
      </c>
      <c r="L579">
        <v>46</v>
      </c>
      <c r="M579" s="7"/>
      <c r="N579">
        <v>159</v>
      </c>
      <c r="O579">
        <f t="shared" si="106"/>
        <v>-13</v>
      </c>
      <c r="P579" s="25">
        <f t="shared" si="107"/>
        <v>-8.1761006289308167</v>
      </c>
      <c r="Q579" s="7"/>
      <c r="R579">
        <v>140</v>
      </c>
      <c r="S579">
        <f t="shared" si="108"/>
        <v>-32</v>
      </c>
      <c r="T579" s="25">
        <f t="shared" si="109"/>
        <v>-22.857142857142858</v>
      </c>
      <c r="U579" s="7"/>
      <c r="V579">
        <v>122</v>
      </c>
      <c r="W579">
        <f t="shared" si="110"/>
        <v>-50</v>
      </c>
      <c r="X579" s="25">
        <f t="shared" si="111"/>
        <v>-40.983606557377051</v>
      </c>
      <c r="Y579" s="7"/>
      <c r="Z579">
        <v>103</v>
      </c>
      <c r="AA579">
        <f t="shared" si="112"/>
        <v>-69</v>
      </c>
      <c r="AB579" s="25">
        <f t="shared" si="113"/>
        <v>-66.990291262135926</v>
      </c>
    </row>
    <row r="580" spans="1:28" x14ac:dyDescent="0.25">
      <c r="A580" t="s">
        <v>220</v>
      </c>
      <c r="B580" t="s">
        <v>61</v>
      </c>
      <c r="C580" t="s">
        <v>469</v>
      </c>
      <c r="D580">
        <v>2018</v>
      </c>
      <c r="E580" t="s">
        <v>654</v>
      </c>
      <c r="F580">
        <v>2041</v>
      </c>
      <c r="G580">
        <v>1551</v>
      </c>
      <c r="H580" t="s">
        <v>10</v>
      </c>
      <c r="I580">
        <v>7</v>
      </c>
      <c r="J580">
        <v>161</v>
      </c>
      <c r="K580">
        <v>172</v>
      </c>
      <c r="L580">
        <v>84</v>
      </c>
      <c r="M580" s="7"/>
      <c r="N580">
        <v>159</v>
      </c>
      <c r="O580">
        <f t="shared" si="106"/>
        <v>-13</v>
      </c>
      <c r="P580" s="25">
        <f t="shared" si="107"/>
        <v>-8.1761006289308167</v>
      </c>
      <c r="Q580" s="7"/>
      <c r="R580">
        <v>140</v>
      </c>
      <c r="S580">
        <f t="shared" si="108"/>
        <v>-32</v>
      </c>
      <c r="T580" s="25">
        <f t="shared" si="109"/>
        <v>-22.857142857142858</v>
      </c>
      <c r="U580" s="7"/>
      <c r="V580">
        <v>122</v>
      </c>
      <c r="W580">
        <f t="shared" si="110"/>
        <v>-50</v>
      </c>
      <c r="X580" s="25">
        <f t="shared" si="111"/>
        <v>-40.983606557377051</v>
      </c>
      <c r="Y580" s="7"/>
      <c r="Z580">
        <v>103</v>
      </c>
      <c r="AA580">
        <f t="shared" si="112"/>
        <v>-69</v>
      </c>
      <c r="AB580" s="25">
        <f t="shared" si="113"/>
        <v>-66.990291262135926</v>
      </c>
    </row>
    <row r="581" spans="1:28" x14ac:dyDescent="0.25">
      <c r="A581" t="s">
        <v>220</v>
      </c>
      <c r="B581" t="s">
        <v>61</v>
      </c>
      <c r="C581" t="s">
        <v>469</v>
      </c>
      <c r="D581">
        <v>2018</v>
      </c>
      <c r="E581" t="s">
        <v>655</v>
      </c>
      <c r="F581">
        <v>2041</v>
      </c>
      <c r="G581">
        <v>1551</v>
      </c>
      <c r="H581" t="s">
        <v>10</v>
      </c>
      <c r="I581">
        <v>7</v>
      </c>
      <c r="J581">
        <v>161</v>
      </c>
      <c r="K581">
        <v>172</v>
      </c>
      <c r="L581">
        <v>18</v>
      </c>
      <c r="M581" s="7"/>
      <c r="N581">
        <v>159</v>
      </c>
      <c r="O581">
        <f t="shared" si="106"/>
        <v>-13</v>
      </c>
      <c r="P581" s="25">
        <f t="shared" si="107"/>
        <v>-8.1761006289308167</v>
      </c>
      <c r="Q581" s="7"/>
      <c r="R581">
        <v>140</v>
      </c>
      <c r="S581">
        <f t="shared" si="108"/>
        <v>-32</v>
      </c>
      <c r="T581" s="25">
        <f t="shared" si="109"/>
        <v>-22.857142857142858</v>
      </c>
      <c r="U581" s="7"/>
      <c r="V581">
        <v>122</v>
      </c>
      <c r="W581">
        <f t="shared" si="110"/>
        <v>-50</v>
      </c>
      <c r="X581" s="25">
        <f t="shared" si="111"/>
        <v>-40.983606557377051</v>
      </c>
      <c r="Y581" s="7"/>
      <c r="Z581">
        <v>103</v>
      </c>
      <c r="AA581">
        <f t="shared" si="112"/>
        <v>-69</v>
      </c>
      <c r="AB581" s="25">
        <f t="shared" si="113"/>
        <v>-66.990291262135926</v>
      </c>
    </row>
    <row r="582" spans="1:28" x14ac:dyDescent="0.25">
      <c r="A582" t="s">
        <v>271</v>
      </c>
      <c r="B582" t="s">
        <v>72</v>
      </c>
      <c r="C582" t="s">
        <v>656</v>
      </c>
      <c r="D582">
        <v>2018</v>
      </c>
      <c r="E582" t="s">
        <v>657</v>
      </c>
      <c r="F582">
        <v>2243</v>
      </c>
      <c r="G582">
        <v>1551</v>
      </c>
      <c r="H582" t="s">
        <v>10</v>
      </c>
      <c r="I582">
        <v>6.3</v>
      </c>
      <c r="J582">
        <v>145</v>
      </c>
      <c r="K582">
        <v>143</v>
      </c>
      <c r="L582">
        <v>16</v>
      </c>
      <c r="M582" s="7"/>
      <c r="N582">
        <v>159</v>
      </c>
      <c r="O582">
        <f t="shared" si="106"/>
        <v>16</v>
      </c>
      <c r="P582" s="25">
        <f t="shared" si="107"/>
        <v>10.062893081761008</v>
      </c>
      <c r="Q582" s="7"/>
      <c r="R582">
        <v>140</v>
      </c>
      <c r="S582">
        <f t="shared" si="108"/>
        <v>-3</v>
      </c>
      <c r="T582" s="25">
        <f t="shared" si="109"/>
        <v>-2.1428571428571428</v>
      </c>
      <c r="U582" s="7"/>
      <c r="V582">
        <v>122</v>
      </c>
      <c r="W582">
        <f t="shared" si="110"/>
        <v>-21</v>
      </c>
      <c r="X582" s="25">
        <f t="shared" si="111"/>
        <v>-17.21311475409836</v>
      </c>
      <c r="Y582" s="7"/>
      <c r="Z582">
        <v>103</v>
      </c>
      <c r="AA582">
        <f t="shared" si="112"/>
        <v>-40</v>
      </c>
      <c r="AB582" s="25">
        <f t="shared" si="113"/>
        <v>-38.834951456310677</v>
      </c>
    </row>
    <row r="583" spans="1:28" x14ac:dyDescent="0.25">
      <c r="A583" t="s">
        <v>220</v>
      </c>
      <c r="B583" t="s">
        <v>114</v>
      </c>
      <c r="C583" t="s">
        <v>658</v>
      </c>
      <c r="D583">
        <v>2016</v>
      </c>
      <c r="E583" t="s">
        <v>659</v>
      </c>
      <c r="F583">
        <v>2220</v>
      </c>
      <c r="G583">
        <v>1552</v>
      </c>
      <c r="H583" t="s">
        <v>10</v>
      </c>
      <c r="I583">
        <v>8.1</v>
      </c>
      <c r="J583">
        <v>186</v>
      </c>
      <c r="K583">
        <v>192</v>
      </c>
      <c r="L583">
        <v>72</v>
      </c>
      <c r="M583" s="7"/>
      <c r="N583">
        <v>159</v>
      </c>
      <c r="O583">
        <f t="shared" si="106"/>
        <v>-33</v>
      </c>
      <c r="P583" s="25">
        <f t="shared" si="107"/>
        <v>-20.754716981132077</v>
      </c>
      <c r="Q583" s="7"/>
      <c r="R583">
        <v>140</v>
      </c>
      <c r="S583">
        <f t="shared" si="108"/>
        <v>-52</v>
      </c>
      <c r="T583" s="25">
        <f t="shared" si="109"/>
        <v>-37.142857142857146</v>
      </c>
      <c r="U583" s="7"/>
      <c r="V583">
        <v>122</v>
      </c>
      <c r="W583">
        <f t="shared" si="110"/>
        <v>-70</v>
      </c>
      <c r="X583" s="25">
        <f t="shared" si="111"/>
        <v>-57.377049180327866</v>
      </c>
      <c r="Y583" s="7"/>
      <c r="Z583">
        <v>103</v>
      </c>
      <c r="AA583">
        <f t="shared" si="112"/>
        <v>-89</v>
      </c>
      <c r="AB583" s="25">
        <f t="shared" si="113"/>
        <v>-86.40776699029125</v>
      </c>
    </row>
    <row r="584" spans="1:28" x14ac:dyDescent="0.25">
      <c r="A584" t="s">
        <v>220</v>
      </c>
      <c r="B584" t="s">
        <v>114</v>
      </c>
      <c r="C584" t="s">
        <v>658</v>
      </c>
      <c r="D584">
        <v>2017</v>
      </c>
      <c r="E584" t="s">
        <v>660</v>
      </c>
      <c r="F584">
        <v>2220</v>
      </c>
      <c r="G584">
        <v>1552</v>
      </c>
      <c r="H584" t="s">
        <v>10</v>
      </c>
      <c r="I584">
        <v>8.1999999999999993</v>
      </c>
      <c r="J584">
        <v>188</v>
      </c>
      <c r="K584">
        <v>192</v>
      </c>
      <c r="L584">
        <v>56</v>
      </c>
      <c r="M584" s="7"/>
      <c r="N584">
        <v>159</v>
      </c>
      <c r="O584">
        <f t="shared" si="106"/>
        <v>-33</v>
      </c>
      <c r="P584" s="25">
        <f t="shared" si="107"/>
        <v>-20.754716981132077</v>
      </c>
      <c r="Q584" s="7"/>
      <c r="R584">
        <v>140</v>
      </c>
      <c r="S584">
        <f t="shared" si="108"/>
        <v>-52</v>
      </c>
      <c r="T584" s="25">
        <f t="shared" si="109"/>
        <v>-37.142857142857146</v>
      </c>
      <c r="U584" s="7"/>
      <c r="V584">
        <v>122</v>
      </c>
      <c r="W584">
        <f t="shared" si="110"/>
        <v>-70</v>
      </c>
      <c r="X584" s="25">
        <f t="shared" si="111"/>
        <v>-57.377049180327866</v>
      </c>
      <c r="Y584" s="7"/>
      <c r="Z584">
        <v>103</v>
      </c>
      <c r="AA584">
        <f t="shared" si="112"/>
        <v>-89</v>
      </c>
      <c r="AB584" s="25">
        <f t="shared" si="113"/>
        <v>-86.40776699029125</v>
      </c>
    </row>
    <row r="585" spans="1:28" x14ac:dyDescent="0.25">
      <c r="A585" t="s">
        <v>220</v>
      </c>
      <c r="B585" t="s">
        <v>114</v>
      </c>
      <c r="C585" t="s">
        <v>658</v>
      </c>
      <c r="D585">
        <v>2017</v>
      </c>
      <c r="E585" t="s">
        <v>661</v>
      </c>
      <c r="F585">
        <v>2220</v>
      </c>
      <c r="G585">
        <v>1552</v>
      </c>
      <c r="H585" t="s">
        <v>10</v>
      </c>
      <c r="I585">
        <v>8.5</v>
      </c>
      <c r="J585">
        <v>195</v>
      </c>
      <c r="K585">
        <v>197</v>
      </c>
      <c r="L585">
        <v>54</v>
      </c>
      <c r="M585" s="7"/>
      <c r="N585">
        <v>159</v>
      </c>
      <c r="O585">
        <f t="shared" si="106"/>
        <v>-38</v>
      </c>
      <c r="P585" s="25">
        <f t="shared" si="107"/>
        <v>-23.89937106918239</v>
      </c>
      <c r="Q585" s="7"/>
      <c r="R585">
        <v>140</v>
      </c>
      <c r="S585">
        <f t="shared" si="108"/>
        <v>-57</v>
      </c>
      <c r="T585" s="25">
        <f t="shared" si="109"/>
        <v>-40.714285714285715</v>
      </c>
      <c r="U585" s="7"/>
      <c r="V585">
        <v>122</v>
      </c>
      <c r="W585">
        <f t="shared" si="110"/>
        <v>-75</v>
      </c>
      <c r="X585" s="25">
        <f t="shared" si="111"/>
        <v>-61.475409836065573</v>
      </c>
      <c r="Y585" s="7"/>
      <c r="Z585">
        <v>103</v>
      </c>
      <c r="AA585">
        <f t="shared" si="112"/>
        <v>-94</v>
      </c>
      <c r="AB585" s="25">
        <f t="shared" si="113"/>
        <v>-91.262135922330103</v>
      </c>
    </row>
    <row r="586" spans="1:28" x14ac:dyDescent="0.25">
      <c r="A586" t="s">
        <v>209</v>
      </c>
      <c r="B586" t="s">
        <v>29</v>
      </c>
      <c r="C586" t="s">
        <v>662</v>
      </c>
      <c r="D586">
        <v>2017</v>
      </c>
      <c r="E586" t="s">
        <v>663</v>
      </c>
      <c r="F586">
        <v>2720</v>
      </c>
      <c r="G586">
        <v>1555</v>
      </c>
      <c r="H586" t="s">
        <v>14</v>
      </c>
      <c r="I586">
        <v>7.3</v>
      </c>
      <c r="J586">
        <v>190</v>
      </c>
      <c r="K586">
        <v>190</v>
      </c>
      <c r="L586">
        <v>8</v>
      </c>
      <c r="M586" s="7"/>
      <c r="N586">
        <v>159</v>
      </c>
      <c r="O586">
        <f t="shared" si="106"/>
        <v>-31</v>
      </c>
      <c r="P586" s="25">
        <f t="shared" si="107"/>
        <v>-19.49685534591195</v>
      </c>
      <c r="Q586" s="7"/>
      <c r="R586">
        <v>140</v>
      </c>
      <c r="S586">
        <f t="shared" si="108"/>
        <v>-50</v>
      </c>
      <c r="T586" s="25">
        <f t="shared" si="109"/>
        <v>-35.714285714285715</v>
      </c>
      <c r="U586" s="7"/>
      <c r="V586">
        <v>122</v>
      </c>
      <c r="W586">
        <f t="shared" si="110"/>
        <v>-68</v>
      </c>
      <c r="X586" s="25">
        <f t="shared" si="111"/>
        <v>-55.737704918032783</v>
      </c>
      <c r="Y586" s="7"/>
      <c r="Z586">
        <v>103</v>
      </c>
      <c r="AA586">
        <f t="shared" si="112"/>
        <v>-87</v>
      </c>
      <c r="AB586" s="25">
        <f t="shared" si="113"/>
        <v>-84.466019417475721</v>
      </c>
    </row>
    <row r="587" spans="1:28" x14ac:dyDescent="0.25">
      <c r="A587" t="s">
        <v>239</v>
      </c>
      <c r="B587" t="s">
        <v>29</v>
      </c>
      <c r="C587" t="s">
        <v>522</v>
      </c>
      <c r="D587">
        <v>2018</v>
      </c>
      <c r="E587" t="s">
        <v>664</v>
      </c>
      <c r="F587">
        <v>2100</v>
      </c>
      <c r="G587">
        <v>1555</v>
      </c>
      <c r="H587" t="s">
        <v>10</v>
      </c>
      <c r="I587">
        <v>7.7</v>
      </c>
      <c r="J587">
        <v>177</v>
      </c>
      <c r="K587">
        <v>179</v>
      </c>
      <c r="L587">
        <v>186</v>
      </c>
      <c r="M587" s="7"/>
      <c r="N587">
        <v>159</v>
      </c>
      <c r="O587">
        <f t="shared" ref="O587:O650" si="114">N587-K587</f>
        <v>-20</v>
      </c>
      <c r="P587" s="25">
        <f t="shared" ref="P587:P650" si="115">O587/N587*100</f>
        <v>-12.578616352201259</v>
      </c>
      <c r="Q587" s="7"/>
      <c r="R587">
        <v>140</v>
      </c>
      <c r="S587">
        <f t="shared" ref="S587:S650" si="116">R587-K587</f>
        <v>-39</v>
      </c>
      <c r="T587" s="25">
        <f t="shared" ref="T587:T650" si="117">S587/R587*100</f>
        <v>-27.857142857142858</v>
      </c>
      <c r="U587" s="7"/>
      <c r="V587">
        <v>122</v>
      </c>
      <c r="W587">
        <f t="shared" ref="W587:W650" si="118">V587-K587</f>
        <v>-57</v>
      </c>
      <c r="X587" s="25">
        <f t="shared" ref="X587:X650" si="119">W587/V587*100</f>
        <v>-46.721311475409841</v>
      </c>
      <c r="Y587" s="7"/>
      <c r="Z587">
        <v>103</v>
      </c>
      <c r="AA587">
        <f t="shared" ref="AA587:AA650" si="120">Z587-K587</f>
        <v>-76</v>
      </c>
      <c r="AB587" s="25">
        <f t="shared" ref="AB587:AB650" si="121">AA587/Z587*100</f>
        <v>-73.786407766990294</v>
      </c>
    </row>
    <row r="588" spans="1:28" x14ac:dyDescent="0.25">
      <c r="A588" t="s">
        <v>239</v>
      </c>
      <c r="B588" t="s">
        <v>29</v>
      </c>
      <c r="C588" t="s">
        <v>522</v>
      </c>
      <c r="D588">
        <v>2018</v>
      </c>
      <c r="E588" t="s">
        <v>665</v>
      </c>
      <c r="F588">
        <v>2100</v>
      </c>
      <c r="G588">
        <v>1555</v>
      </c>
      <c r="H588" t="s">
        <v>10</v>
      </c>
      <c r="I588">
        <v>7.7</v>
      </c>
      <c r="J588">
        <v>177</v>
      </c>
      <c r="K588">
        <v>177</v>
      </c>
      <c r="L588">
        <v>120</v>
      </c>
      <c r="M588" s="7"/>
      <c r="N588">
        <v>159</v>
      </c>
      <c r="O588">
        <f t="shared" si="114"/>
        <v>-18</v>
      </c>
      <c r="P588" s="25">
        <f t="shared" si="115"/>
        <v>-11.320754716981133</v>
      </c>
      <c r="Q588" s="7"/>
      <c r="R588">
        <v>140</v>
      </c>
      <c r="S588">
        <f t="shared" si="116"/>
        <v>-37</v>
      </c>
      <c r="T588" s="25">
        <f t="shared" si="117"/>
        <v>-26.428571428571431</v>
      </c>
      <c r="U588" s="7"/>
      <c r="V588">
        <v>122</v>
      </c>
      <c r="W588">
        <f t="shared" si="118"/>
        <v>-55</v>
      </c>
      <c r="X588" s="25">
        <f t="shared" si="119"/>
        <v>-45.081967213114751</v>
      </c>
      <c r="Y588" s="7"/>
      <c r="Z588">
        <v>103</v>
      </c>
      <c r="AA588">
        <f t="shared" si="120"/>
        <v>-74</v>
      </c>
      <c r="AB588" s="25">
        <f t="shared" si="121"/>
        <v>-71.844660194174764</v>
      </c>
    </row>
    <row r="589" spans="1:28" x14ac:dyDescent="0.25">
      <c r="A589" t="s">
        <v>239</v>
      </c>
      <c r="B589" t="s">
        <v>29</v>
      </c>
      <c r="C589" t="s">
        <v>522</v>
      </c>
      <c r="D589">
        <v>2019</v>
      </c>
      <c r="E589" t="s">
        <v>1877</v>
      </c>
      <c r="F589">
        <v>2100</v>
      </c>
      <c r="G589">
        <v>1555</v>
      </c>
      <c r="H589" t="s">
        <v>10</v>
      </c>
      <c r="I589">
        <v>7.7</v>
      </c>
      <c r="J589">
        <v>177</v>
      </c>
      <c r="K589">
        <v>179</v>
      </c>
      <c r="L589">
        <v>12</v>
      </c>
      <c r="M589" s="7"/>
      <c r="N589">
        <v>159</v>
      </c>
      <c r="O589">
        <f t="shared" si="114"/>
        <v>-20</v>
      </c>
      <c r="P589" s="25">
        <f t="shared" si="115"/>
        <v>-12.578616352201259</v>
      </c>
      <c r="Q589" s="7"/>
      <c r="R589">
        <v>140</v>
      </c>
      <c r="S589">
        <f t="shared" si="116"/>
        <v>-39</v>
      </c>
      <c r="T589" s="25">
        <f t="shared" si="117"/>
        <v>-27.857142857142858</v>
      </c>
      <c r="U589" s="7"/>
      <c r="V589">
        <v>122</v>
      </c>
      <c r="W589">
        <f t="shared" si="118"/>
        <v>-57</v>
      </c>
      <c r="X589" s="25">
        <f t="shared" si="119"/>
        <v>-46.721311475409841</v>
      </c>
      <c r="Y589" s="7"/>
      <c r="Z589">
        <v>103</v>
      </c>
      <c r="AA589">
        <f t="shared" si="120"/>
        <v>-76</v>
      </c>
      <c r="AB589" s="25">
        <f t="shared" si="121"/>
        <v>-73.786407766990294</v>
      </c>
    </row>
    <row r="590" spans="1:28" x14ac:dyDescent="0.25">
      <c r="A590" t="s">
        <v>239</v>
      </c>
      <c r="B590" t="s">
        <v>29</v>
      </c>
      <c r="C590" t="s">
        <v>522</v>
      </c>
      <c r="D590">
        <v>2019</v>
      </c>
      <c r="E590" t="s">
        <v>1878</v>
      </c>
      <c r="F590">
        <v>2100</v>
      </c>
      <c r="G590">
        <v>1555</v>
      </c>
      <c r="H590" t="s">
        <v>10</v>
      </c>
      <c r="I590">
        <v>7.7</v>
      </c>
      <c r="J590">
        <v>177</v>
      </c>
      <c r="K590">
        <v>179</v>
      </c>
      <c r="L590">
        <v>6</v>
      </c>
      <c r="M590" s="7"/>
      <c r="N590">
        <v>159</v>
      </c>
      <c r="O590">
        <f t="shared" si="114"/>
        <v>-20</v>
      </c>
      <c r="P590" s="25">
        <f t="shared" si="115"/>
        <v>-12.578616352201259</v>
      </c>
      <c r="Q590" s="7"/>
      <c r="R590">
        <v>140</v>
      </c>
      <c r="S590">
        <f t="shared" si="116"/>
        <v>-39</v>
      </c>
      <c r="T590" s="25">
        <f t="shared" si="117"/>
        <v>-27.857142857142858</v>
      </c>
      <c r="U590" s="7"/>
      <c r="V590">
        <v>122</v>
      </c>
      <c r="W590">
        <f t="shared" si="118"/>
        <v>-57</v>
      </c>
      <c r="X590" s="25">
        <f t="shared" si="119"/>
        <v>-46.721311475409841</v>
      </c>
      <c r="Y590" s="7"/>
      <c r="Z590">
        <v>103</v>
      </c>
      <c r="AA590">
        <f t="shared" si="120"/>
        <v>-76</v>
      </c>
      <c r="AB590" s="25">
        <f t="shared" si="121"/>
        <v>-73.786407766990294</v>
      </c>
    </row>
    <row r="591" spans="1:28" x14ac:dyDescent="0.25">
      <c r="A591" t="s">
        <v>666</v>
      </c>
      <c r="B591" t="s">
        <v>113</v>
      </c>
      <c r="C591" t="s">
        <v>540</v>
      </c>
      <c r="D591">
        <v>2018</v>
      </c>
      <c r="E591" t="s">
        <v>667</v>
      </c>
      <c r="F591">
        <v>2220</v>
      </c>
      <c r="G591">
        <v>1555</v>
      </c>
      <c r="H591" t="s">
        <v>10</v>
      </c>
      <c r="I591">
        <v>6.4</v>
      </c>
      <c r="J591">
        <v>147</v>
      </c>
      <c r="K591">
        <v>147</v>
      </c>
      <c r="L591">
        <v>26</v>
      </c>
      <c r="M591" s="7"/>
      <c r="N591">
        <v>159</v>
      </c>
      <c r="O591">
        <f t="shared" si="114"/>
        <v>12</v>
      </c>
      <c r="P591" s="25">
        <f t="shared" si="115"/>
        <v>7.5471698113207548</v>
      </c>
      <c r="Q591" s="7"/>
      <c r="R591">
        <v>140</v>
      </c>
      <c r="S591">
        <f t="shared" si="116"/>
        <v>-7</v>
      </c>
      <c r="T591" s="25">
        <f t="shared" si="117"/>
        <v>-5</v>
      </c>
      <c r="U591" s="7"/>
      <c r="V591">
        <v>122</v>
      </c>
      <c r="W591">
        <f t="shared" si="118"/>
        <v>-25</v>
      </c>
      <c r="X591" s="25">
        <f t="shared" si="119"/>
        <v>-20.491803278688526</v>
      </c>
      <c r="Y591" s="7"/>
      <c r="Z591">
        <v>103</v>
      </c>
      <c r="AA591">
        <f t="shared" si="120"/>
        <v>-44</v>
      </c>
      <c r="AB591" s="25">
        <f t="shared" si="121"/>
        <v>-42.718446601941743</v>
      </c>
    </row>
    <row r="592" spans="1:28" x14ac:dyDescent="0.25">
      <c r="A592" t="s">
        <v>666</v>
      </c>
      <c r="B592" t="s">
        <v>345</v>
      </c>
      <c r="C592" t="s">
        <v>668</v>
      </c>
      <c r="D592">
        <v>2018</v>
      </c>
      <c r="E592" t="s">
        <v>669</v>
      </c>
      <c r="F592">
        <v>2130</v>
      </c>
      <c r="G592">
        <v>1557</v>
      </c>
      <c r="H592" t="s">
        <v>10</v>
      </c>
      <c r="I592">
        <v>7.3</v>
      </c>
      <c r="J592">
        <v>168</v>
      </c>
      <c r="K592">
        <v>167</v>
      </c>
      <c r="L592">
        <v>136</v>
      </c>
      <c r="M592" s="7"/>
      <c r="N592">
        <v>159</v>
      </c>
      <c r="O592">
        <f t="shared" si="114"/>
        <v>-8</v>
      </c>
      <c r="P592" s="25">
        <f t="shared" si="115"/>
        <v>-5.0314465408805038</v>
      </c>
      <c r="Q592" s="7"/>
      <c r="R592">
        <v>140</v>
      </c>
      <c r="S592">
        <f t="shared" si="116"/>
        <v>-27</v>
      </c>
      <c r="T592" s="25">
        <f t="shared" si="117"/>
        <v>-19.285714285714288</v>
      </c>
      <c r="U592" s="7"/>
      <c r="V592">
        <v>122</v>
      </c>
      <c r="W592">
        <f t="shared" si="118"/>
        <v>-45</v>
      </c>
      <c r="X592" s="25">
        <f t="shared" si="119"/>
        <v>-36.885245901639344</v>
      </c>
      <c r="Y592" s="7"/>
      <c r="Z592">
        <v>103</v>
      </c>
      <c r="AA592">
        <f t="shared" si="120"/>
        <v>-64</v>
      </c>
      <c r="AB592" s="25">
        <f t="shared" si="121"/>
        <v>-62.135922330097081</v>
      </c>
    </row>
    <row r="593" spans="1:28" x14ac:dyDescent="0.25">
      <c r="A593" t="s">
        <v>666</v>
      </c>
      <c r="B593" t="s">
        <v>345</v>
      </c>
      <c r="C593" t="s">
        <v>668</v>
      </c>
      <c r="D593">
        <v>2018</v>
      </c>
      <c r="E593" t="s">
        <v>670</v>
      </c>
      <c r="F593">
        <v>2100</v>
      </c>
      <c r="G593">
        <v>1557</v>
      </c>
      <c r="H593" t="s">
        <v>10</v>
      </c>
      <c r="I593">
        <v>7.3</v>
      </c>
      <c r="J593">
        <v>168</v>
      </c>
      <c r="K593">
        <v>167</v>
      </c>
      <c r="L593">
        <v>398</v>
      </c>
      <c r="M593" s="7"/>
      <c r="N593">
        <v>159</v>
      </c>
      <c r="O593">
        <f t="shared" si="114"/>
        <v>-8</v>
      </c>
      <c r="P593" s="25">
        <f t="shared" si="115"/>
        <v>-5.0314465408805038</v>
      </c>
      <c r="Q593" s="7"/>
      <c r="R593">
        <v>140</v>
      </c>
      <c r="S593">
        <f t="shared" si="116"/>
        <v>-27</v>
      </c>
      <c r="T593" s="25">
        <f t="shared" si="117"/>
        <v>-19.285714285714288</v>
      </c>
      <c r="U593" s="7"/>
      <c r="V593">
        <v>122</v>
      </c>
      <c r="W593">
        <f t="shared" si="118"/>
        <v>-45</v>
      </c>
      <c r="X593" s="25">
        <f t="shared" si="119"/>
        <v>-36.885245901639344</v>
      </c>
      <c r="Y593" s="7"/>
      <c r="Z593">
        <v>103</v>
      </c>
      <c r="AA593">
        <f t="shared" si="120"/>
        <v>-64</v>
      </c>
      <c r="AB593" s="25">
        <f t="shared" si="121"/>
        <v>-62.135922330097081</v>
      </c>
    </row>
    <row r="594" spans="1:28" x14ac:dyDescent="0.25">
      <c r="A594" t="s">
        <v>666</v>
      </c>
      <c r="B594" t="s">
        <v>345</v>
      </c>
      <c r="C594" t="s">
        <v>668</v>
      </c>
      <c r="D594">
        <v>2019</v>
      </c>
      <c r="E594" t="s">
        <v>1879</v>
      </c>
      <c r="F594">
        <v>2130</v>
      </c>
      <c r="G594">
        <v>1557</v>
      </c>
      <c r="H594" t="s">
        <v>10</v>
      </c>
      <c r="I594">
        <v>7.3</v>
      </c>
      <c r="J594">
        <v>168</v>
      </c>
      <c r="K594">
        <v>167</v>
      </c>
      <c r="L594">
        <v>158</v>
      </c>
      <c r="M594" s="7"/>
      <c r="N594">
        <v>159</v>
      </c>
      <c r="O594">
        <f t="shared" si="114"/>
        <v>-8</v>
      </c>
      <c r="P594" s="25">
        <f t="shared" si="115"/>
        <v>-5.0314465408805038</v>
      </c>
      <c r="Q594" s="7"/>
      <c r="R594">
        <v>140</v>
      </c>
      <c r="S594">
        <f t="shared" si="116"/>
        <v>-27</v>
      </c>
      <c r="T594" s="25">
        <f t="shared" si="117"/>
        <v>-19.285714285714288</v>
      </c>
      <c r="U594" s="7"/>
      <c r="V594">
        <v>122</v>
      </c>
      <c r="W594">
        <f t="shared" si="118"/>
        <v>-45</v>
      </c>
      <c r="X594" s="25">
        <f t="shared" si="119"/>
        <v>-36.885245901639344</v>
      </c>
      <c r="Y594" s="7"/>
      <c r="Z594">
        <v>103</v>
      </c>
      <c r="AA594">
        <f t="shared" si="120"/>
        <v>-64</v>
      </c>
      <c r="AB594" s="25">
        <f t="shared" si="121"/>
        <v>-62.135922330097081</v>
      </c>
    </row>
    <row r="595" spans="1:28" x14ac:dyDescent="0.25">
      <c r="A595" t="s">
        <v>666</v>
      </c>
      <c r="B595" t="s">
        <v>345</v>
      </c>
      <c r="C595" t="s">
        <v>668</v>
      </c>
      <c r="D595">
        <v>2019</v>
      </c>
      <c r="E595" t="s">
        <v>1880</v>
      </c>
      <c r="F595">
        <v>2100</v>
      </c>
      <c r="G595">
        <v>1557</v>
      </c>
      <c r="H595" t="s">
        <v>10</v>
      </c>
      <c r="I595">
        <v>7.3</v>
      </c>
      <c r="J595">
        <v>168</v>
      </c>
      <c r="K595">
        <v>167</v>
      </c>
      <c r="L595">
        <v>230</v>
      </c>
      <c r="M595" s="7"/>
      <c r="N595">
        <v>159</v>
      </c>
      <c r="O595">
        <f t="shared" si="114"/>
        <v>-8</v>
      </c>
      <c r="P595" s="25">
        <f t="shared" si="115"/>
        <v>-5.0314465408805038</v>
      </c>
      <c r="Q595" s="7"/>
      <c r="R595">
        <v>140</v>
      </c>
      <c r="S595">
        <f t="shared" si="116"/>
        <v>-27</v>
      </c>
      <c r="T595" s="25">
        <f t="shared" si="117"/>
        <v>-19.285714285714288</v>
      </c>
      <c r="U595" s="7"/>
      <c r="V595">
        <v>122</v>
      </c>
      <c r="W595">
        <f t="shared" si="118"/>
        <v>-45</v>
      </c>
      <c r="X595" s="25">
        <f t="shared" si="119"/>
        <v>-36.885245901639344</v>
      </c>
      <c r="Y595" s="7"/>
      <c r="Z595">
        <v>103</v>
      </c>
      <c r="AA595">
        <f t="shared" si="120"/>
        <v>-64</v>
      </c>
      <c r="AB595" s="25">
        <f t="shared" si="121"/>
        <v>-62.135922330097081</v>
      </c>
    </row>
    <row r="596" spans="1:28" x14ac:dyDescent="0.25">
      <c r="A596" t="s">
        <v>185</v>
      </c>
      <c r="B596" t="s">
        <v>76</v>
      </c>
      <c r="C596" t="s">
        <v>671</v>
      </c>
      <c r="D596">
        <v>2018</v>
      </c>
      <c r="E596" t="s">
        <v>672</v>
      </c>
      <c r="F596">
        <v>1995</v>
      </c>
      <c r="G596">
        <v>1558</v>
      </c>
      <c r="H596" t="s">
        <v>194</v>
      </c>
      <c r="I596">
        <v>0</v>
      </c>
      <c r="J596">
        <v>0</v>
      </c>
      <c r="K596">
        <v>0</v>
      </c>
      <c r="L596">
        <v>4</v>
      </c>
      <c r="M596" s="7"/>
      <c r="N596">
        <v>159</v>
      </c>
      <c r="O596">
        <f t="shared" si="114"/>
        <v>159</v>
      </c>
      <c r="P596" s="25">
        <f t="shared" si="115"/>
        <v>100</v>
      </c>
      <c r="Q596" s="7"/>
      <c r="R596">
        <v>140</v>
      </c>
      <c r="S596">
        <f t="shared" si="116"/>
        <v>140</v>
      </c>
      <c r="T596" s="25">
        <f t="shared" si="117"/>
        <v>100</v>
      </c>
      <c r="U596" s="7"/>
      <c r="V596">
        <v>122</v>
      </c>
      <c r="W596">
        <f t="shared" si="118"/>
        <v>122</v>
      </c>
      <c r="X596" s="25">
        <f t="shared" si="119"/>
        <v>100</v>
      </c>
      <c r="Y596" s="7"/>
      <c r="Z596">
        <v>103</v>
      </c>
      <c r="AA596">
        <f t="shared" si="120"/>
        <v>103</v>
      </c>
      <c r="AB596" s="25">
        <f t="shared" si="121"/>
        <v>100</v>
      </c>
    </row>
    <row r="597" spans="1:28" x14ac:dyDescent="0.25">
      <c r="A597" t="s">
        <v>271</v>
      </c>
      <c r="B597" t="s">
        <v>61</v>
      </c>
      <c r="C597" t="s">
        <v>587</v>
      </c>
      <c r="D597">
        <v>2018</v>
      </c>
      <c r="E597" t="s">
        <v>673</v>
      </c>
      <c r="F597">
        <v>2025</v>
      </c>
      <c r="G597">
        <v>1559</v>
      </c>
      <c r="H597" t="s">
        <v>10</v>
      </c>
      <c r="I597">
        <v>6.9</v>
      </c>
      <c r="J597">
        <v>158</v>
      </c>
      <c r="K597">
        <v>161</v>
      </c>
      <c r="L597">
        <v>240</v>
      </c>
      <c r="M597" s="7"/>
      <c r="N597">
        <v>159</v>
      </c>
      <c r="O597">
        <f t="shared" si="114"/>
        <v>-2</v>
      </c>
      <c r="P597" s="25">
        <f t="shared" si="115"/>
        <v>-1.257861635220126</v>
      </c>
      <c r="Q597" s="7"/>
      <c r="R597">
        <v>140</v>
      </c>
      <c r="S597">
        <f t="shared" si="116"/>
        <v>-21</v>
      </c>
      <c r="T597" s="25">
        <f t="shared" si="117"/>
        <v>-15</v>
      </c>
      <c r="U597" s="7"/>
      <c r="V597">
        <v>122</v>
      </c>
      <c r="W597">
        <f t="shared" si="118"/>
        <v>-39</v>
      </c>
      <c r="X597" s="25">
        <f t="shared" si="119"/>
        <v>-31.967213114754102</v>
      </c>
      <c r="Y597" s="7"/>
      <c r="Z597">
        <v>103</v>
      </c>
      <c r="AA597">
        <f t="shared" si="120"/>
        <v>-58</v>
      </c>
      <c r="AB597" s="25">
        <f t="shared" si="121"/>
        <v>-56.310679611650485</v>
      </c>
    </row>
    <row r="598" spans="1:28" x14ac:dyDescent="0.25">
      <c r="A598" t="s">
        <v>271</v>
      </c>
      <c r="B598" t="s">
        <v>61</v>
      </c>
      <c r="C598" t="s">
        <v>587</v>
      </c>
      <c r="D598">
        <v>2018</v>
      </c>
      <c r="E598" t="s">
        <v>674</v>
      </c>
      <c r="F598">
        <v>2025</v>
      </c>
      <c r="G598">
        <v>1559</v>
      </c>
      <c r="H598" t="s">
        <v>10</v>
      </c>
      <c r="I598">
        <v>6.9</v>
      </c>
      <c r="J598">
        <v>158</v>
      </c>
      <c r="K598">
        <v>161</v>
      </c>
      <c r="L598">
        <v>730</v>
      </c>
      <c r="M598" s="7"/>
      <c r="N598">
        <v>159</v>
      </c>
      <c r="O598">
        <f t="shared" si="114"/>
        <v>-2</v>
      </c>
      <c r="P598" s="25">
        <f t="shared" si="115"/>
        <v>-1.257861635220126</v>
      </c>
      <c r="Q598" s="7"/>
      <c r="R598">
        <v>140</v>
      </c>
      <c r="S598">
        <f t="shared" si="116"/>
        <v>-21</v>
      </c>
      <c r="T598" s="25">
        <f t="shared" si="117"/>
        <v>-15</v>
      </c>
      <c r="U598" s="7"/>
      <c r="V598">
        <v>122</v>
      </c>
      <c r="W598">
        <f t="shared" si="118"/>
        <v>-39</v>
      </c>
      <c r="X598" s="25">
        <f t="shared" si="119"/>
        <v>-31.967213114754102</v>
      </c>
      <c r="Y598" s="7"/>
      <c r="Z598">
        <v>103</v>
      </c>
      <c r="AA598">
        <f t="shared" si="120"/>
        <v>-58</v>
      </c>
      <c r="AB598" s="25">
        <f t="shared" si="121"/>
        <v>-56.310679611650485</v>
      </c>
    </row>
    <row r="599" spans="1:28" x14ac:dyDescent="0.25">
      <c r="A599" t="s">
        <v>271</v>
      </c>
      <c r="B599" t="s">
        <v>61</v>
      </c>
      <c r="C599" t="s">
        <v>587</v>
      </c>
      <c r="D599">
        <v>2019</v>
      </c>
      <c r="E599" t="s">
        <v>1881</v>
      </c>
      <c r="F599">
        <v>2025</v>
      </c>
      <c r="G599">
        <v>1559</v>
      </c>
      <c r="H599" t="s">
        <v>10</v>
      </c>
      <c r="I599">
        <v>6.9</v>
      </c>
      <c r="J599">
        <v>158</v>
      </c>
      <c r="K599">
        <v>161</v>
      </c>
      <c r="L599">
        <v>16</v>
      </c>
      <c r="M599" s="7"/>
      <c r="N599">
        <v>159</v>
      </c>
      <c r="O599">
        <f t="shared" si="114"/>
        <v>-2</v>
      </c>
      <c r="P599" s="25">
        <f t="shared" si="115"/>
        <v>-1.257861635220126</v>
      </c>
      <c r="Q599" s="7"/>
      <c r="R599">
        <v>140</v>
      </c>
      <c r="S599">
        <f t="shared" si="116"/>
        <v>-21</v>
      </c>
      <c r="T599" s="25">
        <f t="shared" si="117"/>
        <v>-15</v>
      </c>
      <c r="U599" s="7"/>
      <c r="V599">
        <v>122</v>
      </c>
      <c r="W599">
        <f t="shared" si="118"/>
        <v>-39</v>
      </c>
      <c r="X599" s="25">
        <f t="shared" si="119"/>
        <v>-31.967213114754102</v>
      </c>
      <c r="Y599" s="7"/>
      <c r="Z599">
        <v>103</v>
      </c>
      <c r="AA599">
        <f t="shared" si="120"/>
        <v>-58</v>
      </c>
      <c r="AB599" s="25">
        <f t="shared" si="121"/>
        <v>-56.310679611650485</v>
      </c>
    </row>
    <row r="600" spans="1:28" x14ac:dyDescent="0.25">
      <c r="A600" t="s">
        <v>108</v>
      </c>
      <c r="B600" t="s">
        <v>114</v>
      </c>
      <c r="C600" t="s">
        <v>328</v>
      </c>
      <c r="D600">
        <v>2016</v>
      </c>
      <c r="E600" t="s">
        <v>676</v>
      </c>
      <c r="F600">
        <v>2025</v>
      </c>
      <c r="G600">
        <v>1560</v>
      </c>
      <c r="H600" t="s">
        <v>10</v>
      </c>
      <c r="I600">
        <v>7.7</v>
      </c>
      <c r="J600">
        <v>177</v>
      </c>
      <c r="K600">
        <v>175</v>
      </c>
      <c r="L600">
        <v>2</v>
      </c>
      <c r="M600" s="7"/>
      <c r="N600">
        <v>159</v>
      </c>
      <c r="O600">
        <f t="shared" si="114"/>
        <v>-16</v>
      </c>
      <c r="P600" s="25">
        <f t="shared" si="115"/>
        <v>-10.062893081761008</v>
      </c>
      <c r="Q600" s="7"/>
      <c r="R600">
        <v>140</v>
      </c>
      <c r="S600">
        <f t="shared" si="116"/>
        <v>-35</v>
      </c>
      <c r="T600" s="25">
        <f t="shared" si="117"/>
        <v>-25</v>
      </c>
      <c r="U600" s="7"/>
      <c r="V600">
        <v>122</v>
      </c>
      <c r="W600">
        <f t="shared" si="118"/>
        <v>-53</v>
      </c>
      <c r="X600" s="25">
        <f t="shared" si="119"/>
        <v>-43.442622950819668</v>
      </c>
      <c r="Y600" s="7"/>
      <c r="Z600">
        <v>103</v>
      </c>
      <c r="AA600">
        <f t="shared" si="120"/>
        <v>-72</v>
      </c>
      <c r="AB600" s="25">
        <f t="shared" si="121"/>
        <v>-69.902912621359221</v>
      </c>
    </row>
    <row r="601" spans="1:28" x14ac:dyDescent="0.25">
      <c r="A601" t="s">
        <v>108</v>
      </c>
      <c r="B601" t="s">
        <v>114</v>
      </c>
      <c r="C601" t="s">
        <v>328</v>
      </c>
      <c r="D601">
        <v>2018</v>
      </c>
      <c r="E601" t="s">
        <v>677</v>
      </c>
      <c r="F601">
        <v>2025</v>
      </c>
      <c r="G601">
        <v>1560</v>
      </c>
      <c r="H601" t="s">
        <v>10</v>
      </c>
      <c r="I601">
        <v>8.1</v>
      </c>
      <c r="J601">
        <v>186</v>
      </c>
      <c r="K601">
        <v>190</v>
      </c>
      <c r="L601">
        <v>24</v>
      </c>
      <c r="M601" s="7"/>
      <c r="N601">
        <v>159</v>
      </c>
      <c r="O601">
        <f t="shared" si="114"/>
        <v>-31</v>
      </c>
      <c r="P601" s="25">
        <f t="shared" si="115"/>
        <v>-19.49685534591195</v>
      </c>
      <c r="Q601" s="7"/>
      <c r="R601">
        <v>140</v>
      </c>
      <c r="S601">
        <f t="shared" si="116"/>
        <v>-50</v>
      </c>
      <c r="T601" s="25">
        <f t="shared" si="117"/>
        <v>-35.714285714285715</v>
      </c>
      <c r="U601" s="7"/>
      <c r="V601">
        <v>122</v>
      </c>
      <c r="W601">
        <f t="shared" si="118"/>
        <v>-68</v>
      </c>
      <c r="X601" s="25">
        <f t="shared" si="119"/>
        <v>-55.737704918032783</v>
      </c>
      <c r="Y601" s="7"/>
      <c r="Z601">
        <v>103</v>
      </c>
      <c r="AA601">
        <f t="shared" si="120"/>
        <v>-87</v>
      </c>
      <c r="AB601" s="25">
        <f t="shared" si="121"/>
        <v>-84.466019417475721</v>
      </c>
    </row>
    <row r="602" spans="1:28" x14ac:dyDescent="0.25">
      <c r="A602" t="s">
        <v>220</v>
      </c>
      <c r="B602" t="s">
        <v>345</v>
      </c>
      <c r="C602" t="s">
        <v>678</v>
      </c>
      <c r="D602">
        <v>2017</v>
      </c>
      <c r="E602" t="s">
        <v>679</v>
      </c>
      <c r="F602">
        <v>1835</v>
      </c>
      <c r="G602">
        <v>1560</v>
      </c>
      <c r="H602" t="s">
        <v>10</v>
      </c>
      <c r="I602">
        <v>8.6999999999999993</v>
      </c>
      <c r="J602">
        <v>200</v>
      </c>
      <c r="K602">
        <v>200</v>
      </c>
      <c r="L602">
        <v>4</v>
      </c>
      <c r="M602" s="7"/>
      <c r="N602">
        <v>159</v>
      </c>
      <c r="O602">
        <f t="shared" si="114"/>
        <v>-41</v>
      </c>
      <c r="P602" s="25">
        <f t="shared" si="115"/>
        <v>-25.786163522012579</v>
      </c>
      <c r="Q602" s="7"/>
      <c r="R602">
        <v>140</v>
      </c>
      <c r="S602">
        <f t="shared" si="116"/>
        <v>-60</v>
      </c>
      <c r="T602" s="25">
        <f t="shared" si="117"/>
        <v>-42.857142857142854</v>
      </c>
      <c r="U602" s="7"/>
      <c r="V602">
        <v>122</v>
      </c>
      <c r="W602">
        <f t="shared" si="118"/>
        <v>-78</v>
      </c>
      <c r="X602" s="25">
        <f t="shared" si="119"/>
        <v>-63.934426229508205</v>
      </c>
      <c r="Y602" s="7"/>
      <c r="Z602">
        <v>103</v>
      </c>
      <c r="AA602">
        <f t="shared" si="120"/>
        <v>-97</v>
      </c>
      <c r="AB602" s="25">
        <f t="shared" si="121"/>
        <v>-94.174757281553397</v>
      </c>
    </row>
    <row r="603" spans="1:28" x14ac:dyDescent="0.25">
      <c r="A603" t="s">
        <v>220</v>
      </c>
      <c r="B603" t="s">
        <v>345</v>
      </c>
      <c r="C603" t="s">
        <v>678</v>
      </c>
      <c r="D603">
        <v>2018</v>
      </c>
      <c r="E603" t="s">
        <v>680</v>
      </c>
      <c r="F603">
        <v>1835</v>
      </c>
      <c r="G603">
        <v>1560</v>
      </c>
      <c r="H603" t="s">
        <v>10</v>
      </c>
      <c r="I603">
        <v>8.6999999999999993</v>
      </c>
      <c r="J603">
        <v>200</v>
      </c>
      <c r="K603">
        <v>201</v>
      </c>
      <c r="L603">
        <v>20</v>
      </c>
      <c r="M603" s="7"/>
      <c r="N603">
        <v>159</v>
      </c>
      <c r="O603">
        <f t="shared" si="114"/>
        <v>-42</v>
      </c>
      <c r="P603" s="25">
        <f t="shared" si="115"/>
        <v>-26.415094339622641</v>
      </c>
      <c r="Q603" s="7"/>
      <c r="R603">
        <v>140</v>
      </c>
      <c r="S603">
        <f t="shared" si="116"/>
        <v>-61</v>
      </c>
      <c r="T603" s="25">
        <f t="shared" si="117"/>
        <v>-43.571428571428569</v>
      </c>
      <c r="U603" s="7"/>
      <c r="V603">
        <v>122</v>
      </c>
      <c r="W603">
        <f t="shared" si="118"/>
        <v>-79</v>
      </c>
      <c r="X603" s="25">
        <f t="shared" si="119"/>
        <v>-64.754098360655746</v>
      </c>
      <c r="Y603" s="7"/>
      <c r="Z603">
        <v>103</v>
      </c>
      <c r="AA603">
        <f t="shared" si="120"/>
        <v>-98</v>
      </c>
      <c r="AB603" s="25">
        <f t="shared" si="121"/>
        <v>-95.145631067961162</v>
      </c>
    </row>
    <row r="604" spans="1:28" x14ac:dyDescent="0.25">
      <c r="A604" t="s">
        <v>400</v>
      </c>
      <c r="B604" t="s">
        <v>192</v>
      </c>
      <c r="C604" t="s">
        <v>455</v>
      </c>
      <c r="D604">
        <v>2015</v>
      </c>
      <c r="E604" t="s">
        <v>675</v>
      </c>
      <c r="F604">
        <v>2100</v>
      </c>
      <c r="G604">
        <v>1560</v>
      </c>
      <c r="H604" t="s">
        <v>10</v>
      </c>
      <c r="I604">
        <v>8.3000000000000007</v>
      </c>
      <c r="J604">
        <v>191</v>
      </c>
      <c r="K604">
        <v>194</v>
      </c>
      <c r="L604">
        <v>2</v>
      </c>
      <c r="M604" s="7"/>
      <c r="N604">
        <v>159</v>
      </c>
      <c r="O604">
        <f t="shared" si="114"/>
        <v>-35</v>
      </c>
      <c r="P604" s="25">
        <f t="shared" si="115"/>
        <v>-22.012578616352201</v>
      </c>
      <c r="Q604" s="7"/>
      <c r="R604">
        <v>140</v>
      </c>
      <c r="S604">
        <f t="shared" si="116"/>
        <v>-54</v>
      </c>
      <c r="T604" s="25">
        <f t="shared" si="117"/>
        <v>-38.571428571428577</v>
      </c>
      <c r="U604" s="7"/>
      <c r="V604">
        <v>122</v>
      </c>
      <c r="W604">
        <f t="shared" si="118"/>
        <v>-72</v>
      </c>
      <c r="X604" s="25">
        <f t="shared" si="119"/>
        <v>-59.016393442622949</v>
      </c>
      <c r="Y604" s="7"/>
      <c r="Z604">
        <v>103</v>
      </c>
      <c r="AA604">
        <f t="shared" si="120"/>
        <v>-91</v>
      </c>
      <c r="AB604" s="25">
        <f t="shared" si="121"/>
        <v>-88.349514563106794</v>
      </c>
    </row>
    <row r="605" spans="1:28" x14ac:dyDescent="0.25">
      <c r="A605" t="s">
        <v>220</v>
      </c>
      <c r="B605" t="s">
        <v>72</v>
      </c>
      <c r="C605" t="s">
        <v>221</v>
      </c>
      <c r="D605">
        <v>2019</v>
      </c>
      <c r="E605" t="s">
        <v>1882</v>
      </c>
      <c r="F605">
        <v>2131</v>
      </c>
      <c r="G605">
        <v>1561</v>
      </c>
      <c r="H605" t="s">
        <v>14</v>
      </c>
      <c r="I605">
        <v>5.0999999999999996</v>
      </c>
      <c r="J605">
        <v>133</v>
      </c>
      <c r="K605">
        <v>134</v>
      </c>
      <c r="L605">
        <v>38</v>
      </c>
      <c r="M605" s="7"/>
      <c r="N605">
        <v>159</v>
      </c>
      <c r="O605">
        <f t="shared" si="114"/>
        <v>25</v>
      </c>
      <c r="P605" s="25">
        <f t="shared" si="115"/>
        <v>15.723270440251572</v>
      </c>
      <c r="Q605" s="7"/>
      <c r="R605">
        <v>140</v>
      </c>
      <c r="S605">
        <f t="shared" si="116"/>
        <v>6</v>
      </c>
      <c r="T605" s="25">
        <f t="shared" si="117"/>
        <v>4.2857142857142856</v>
      </c>
      <c r="U605" s="7"/>
      <c r="V605">
        <v>122</v>
      </c>
      <c r="W605">
        <f t="shared" si="118"/>
        <v>-12</v>
      </c>
      <c r="X605" s="25">
        <f t="shared" si="119"/>
        <v>-9.8360655737704921</v>
      </c>
      <c r="Y605" s="7"/>
      <c r="Z605">
        <v>103</v>
      </c>
      <c r="AA605">
        <f t="shared" si="120"/>
        <v>-31</v>
      </c>
      <c r="AB605" s="25">
        <f t="shared" si="121"/>
        <v>-30.097087378640776</v>
      </c>
    </row>
    <row r="606" spans="1:28" x14ac:dyDescent="0.25">
      <c r="A606" t="s">
        <v>249</v>
      </c>
      <c r="B606" t="s">
        <v>287</v>
      </c>
      <c r="C606" t="s">
        <v>288</v>
      </c>
      <c r="D606">
        <v>2017</v>
      </c>
      <c r="E606" t="s">
        <v>684</v>
      </c>
      <c r="F606">
        <v>1610</v>
      </c>
      <c r="G606">
        <v>1561</v>
      </c>
      <c r="H606" t="s">
        <v>10</v>
      </c>
      <c r="I606">
        <v>10.7</v>
      </c>
      <c r="J606">
        <v>246</v>
      </c>
      <c r="K606">
        <v>249</v>
      </c>
      <c r="L606">
        <v>2</v>
      </c>
      <c r="M606" s="7"/>
      <c r="N606">
        <v>159</v>
      </c>
      <c r="O606">
        <f t="shared" si="114"/>
        <v>-90</v>
      </c>
      <c r="P606" s="25">
        <f t="shared" si="115"/>
        <v>-56.60377358490566</v>
      </c>
      <c r="Q606" s="7"/>
      <c r="R606">
        <v>140</v>
      </c>
      <c r="S606">
        <f t="shared" si="116"/>
        <v>-109</v>
      </c>
      <c r="T606" s="25">
        <f t="shared" si="117"/>
        <v>-77.857142857142861</v>
      </c>
      <c r="U606" s="7"/>
      <c r="V606">
        <v>122</v>
      </c>
      <c r="W606">
        <f t="shared" si="118"/>
        <v>-127</v>
      </c>
      <c r="X606" s="25">
        <f t="shared" si="119"/>
        <v>-104.09836065573769</v>
      </c>
      <c r="Y606" s="7"/>
      <c r="Z606">
        <v>103</v>
      </c>
      <c r="AA606">
        <f t="shared" si="120"/>
        <v>-146</v>
      </c>
      <c r="AB606" s="25">
        <f t="shared" si="121"/>
        <v>-141.74757281553397</v>
      </c>
    </row>
    <row r="607" spans="1:28" x14ac:dyDescent="0.25">
      <c r="A607" t="s">
        <v>239</v>
      </c>
      <c r="B607" t="s">
        <v>531</v>
      </c>
      <c r="C607" t="s">
        <v>681</v>
      </c>
      <c r="D607">
        <v>2017</v>
      </c>
      <c r="E607" t="s">
        <v>682</v>
      </c>
      <c r="F607">
        <v>1990</v>
      </c>
      <c r="G607">
        <v>1561</v>
      </c>
      <c r="H607" t="s">
        <v>10</v>
      </c>
      <c r="I607">
        <v>6.9</v>
      </c>
      <c r="J607">
        <v>158</v>
      </c>
      <c r="K607">
        <v>159</v>
      </c>
      <c r="L607">
        <v>12</v>
      </c>
      <c r="M607" s="7"/>
      <c r="N607">
        <v>159</v>
      </c>
      <c r="O607">
        <f t="shared" si="114"/>
        <v>0</v>
      </c>
      <c r="P607" s="25">
        <f t="shared" si="115"/>
        <v>0</v>
      </c>
      <c r="Q607" s="7"/>
      <c r="R607">
        <v>140</v>
      </c>
      <c r="S607">
        <f t="shared" si="116"/>
        <v>-19</v>
      </c>
      <c r="T607" s="25">
        <f t="shared" si="117"/>
        <v>-13.571428571428571</v>
      </c>
      <c r="U607" s="7"/>
      <c r="V607">
        <v>122</v>
      </c>
      <c r="W607">
        <f t="shared" si="118"/>
        <v>-37</v>
      </c>
      <c r="X607" s="25">
        <f t="shared" si="119"/>
        <v>-30.327868852459016</v>
      </c>
      <c r="Y607" s="7"/>
      <c r="Z607">
        <v>103</v>
      </c>
      <c r="AA607">
        <f t="shared" si="120"/>
        <v>-56</v>
      </c>
      <c r="AB607" s="25">
        <f t="shared" si="121"/>
        <v>-54.368932038834949</v>
      </c>
    </row>
    <row r="608" spans="1:28" x14ac:dyDescent="0.25">
      <c r="A608" t="s">
        <v>239</v>
      </c>
      <c r="B608" t="s">
        <v>531</v>
      </c>
      <c r="C608" t="s">
        <v>681</v>
      </c>
      <c r="D608">
        <v>2017</v>
      </c>
      <c r="E608" t="s">
        <v>683</v>
      </c>
      <c r="F608">
        <v>1990</v>
      </c>
      <c r="G608">
        <v>1561</v>
      </c>
      <c r="H608" t="s">
        <v>10</v>
      </c>
      <c r="I608">
        <v>6.9</v>
      </c>
      <c r="J608">
        <v>158</v>
      </c>
      <c r="K608">
        <v>159</v>
      </c>
      <c r="L608">
        <v>8</v>
      </c>
      <c r="M608" s="7"/>
      <c r="N608">
        <v>159</v>
      </c>
      <c r="O608">
        <f t="shared" si="114"/>
        <v>0</v>
      </c>
      <c r="P608" s="25">
        <f t="shared" si="115"/>
        <v>0</v>
      </c>
      <c r="Q608" s="7"/>
      <c r="R608">
        <v>140</v>
      </c>
      <c r="S608">
        <f t="shared" si="116"/>
        <v>-19</v>
      </c>
      <c r="T608" s="25">
        <f t="shared" si="117"/>
        <v>-13.571428571428571</v>
      </c>
      <c r="U608" s="7"/>
      <c r="V608">
        <v>122</v>
      </c>
      <c r="W608">
        <f t="shared" si="118"/>
        <v>-37</v>
      </c>
      <c r="X608" s="25">
        <f t="shared" si="119"/>
        <v>-30.327868852459016</v>
      </c>
      <c r="Y608" s="7"/>
      <c r="Z608">
        <v>103</v>
      </c>
      <c r="AA608">
        <f t="shared" si="120"/>
        <v>-56</v>
      </c>
      <c r="AB608" s="25">
        <f t="shared" si="121"/>
        <v>-54.368932038834949</v>
      </c>
    </row>
    <row r="609" spans="1:28" x14ac:dyDescent="0.25">
      <c r="A609" t="s">
        <v>271</v>
      </c>
      <c r="B609" t="s">
        <v>49</v>
      </c>
      <c r="C609" t="s">
        <v>508</v>
      </c>
      <c r="D609">
        <v>2018</v>
      </c>
      <c r="E609" t="s">
        <v>685</v>
      </c>
      <c r="F609">
        <v>2100</v>
      </c>
      <c r="G609">
        <v>1563</v>
      </c>
      <c r="H609" t="s">
        <v>14</v>
      </c>
      <c r="I609">
        <v>5.6</v>
      </c>
      <c r="J609">
        <v>146</v>
      </c>
      <c r="K609">
        <v>149</v>
      </c>
      <c r="L609">
        <v>48</v>
      </c>
      <c r="M609" s="7"/>
      <c r="N609">
        <v>159</v>
      </c>
      <c r="O609">
        <f t="shared" si="114"/>
        <v>10</v>
      </c>
      <c r="P609" s="25">
        <f t="shared" si="115"/>
        <v>6.2893081761006293</v>
      </c>
      <c r="Q609" s="7"/>
      <c r="R609">
        <v>140</v>
      </c>
      <c r="S609">
        <f t="shared" si="116"/>
        <v>-9</v>
      </c>
      <c r="T609" s="25">
        <f t="shared" si="117"/>
        <v>-6.4285714285714279</v>
      </c>
      <c r="U609" s="7"/>
      <c r="V609">
        <v>122</v>
      </c>
      <c r="W609">
        <f t="shared" si="118"/>
        <v>-27</v>
      </c>
      <c r="X609" s="25">
        <f t="shared" si="119"/>
        <v>-22.131147540983605</v>
      </c>
      <c r="Y609" s="7"/>
      <c r="Z609">
        <v>103</v>
      </c>
      <c r="AA609">
        <f t="shared" si="120"/>
        <v>-46</v>
      </c>
      <c r="AB609" s="25">
        <f t="shared" si="121"/>
        <v>-44.660194174757287</v>
      </c>
    </row>
    <row r="610" spans="1:28" x14ac:dyDescent="0.25">
      <c r="A610" t="s">
        <v>220</v>
      </c>
      <c r="B610" t="s">
        <v>61</v>
      </c>
      <c r="C610" t="s">
        <v>469</v>
      </c>
      <c r="D610">
        <v>2016</v>
      </c>
      <c r="E610" t="s">
        <v>686</v>
      </c>
      <c r="F610">
        <v>2045</v>
      </c>
      <c r="G610">
        <v>1564</v>
      </c>
      <c r="H610" t="s">
        <v>14</v>
      </c>
      <c r="I610">
        <v>5.4</v>
      </c>
      <c r="J610">
        <v>141</v>
      </c>
      <c r="K610">
        <v>141</v>
      </c>
      <c r="L610">
        <v>2</v>
      </c>
      <c r="M610" s="7"/>
      <c r="N610">
        <v>159</v>
      </c>
      <c r="O610">
        <f t="shared" si="114"/>
        <v>18</v>
      </c>
      <c r="P610" s="25">
        <f t="shared" si="115"/>
        <v>11.320754716981133</v>
      </c>
      <c r="Q610" s="7"/>
      <c r="R610">
        <v>140</v>
      </c>
      <c r="S610">
        <f t="shared" si="116"/>
        <v>-1</v>
      </c>
      <c r="T610" s="25">
        <f t="shared" si="117"/>
        <v>-0.7142857142857143</v>
      </c>
      <c r="U610" s="7"/>
      <c r="V610">
        <v>122</v>
      </c>
      <c r="W610">
        <f t="shared" si="118"/>
        <v>-19</v>
      </c>
      <c r="X610" s="25">
        <f t="shared" si="119"/>
        <v>-15.573770491803279</v>
      </c>
      <c r="Y610" s="7"/>
      <c r="Z610">
        <v>103</v>
      </c>
      <c r="AA610">
        <f t="shared" si="120"/>
        <v>-38</v>
      </c>
      <c r="AB610" s="25">
        <f t="shared" si="121"/>
        <v>-36.893203883495147</v>
      </c>
    </row>
    <row r="611" spans="1:28" x14ac:dyDescent="0.25">
      <c r="A611" t="s">
        <v>38</v>
      </c>
      <c r="B611" t="s">
        <v>15</v>
      </c>
      <c r="C611" t="s">
        <v>480</v>
      </c>
      <c r="D611">
        <v>2017</v>
      </c>
      <c r="E611" t="s">
        <v>687</v>
      </c>
      <c r="F611">
        <v>2045</v>
      </c>
      <c r="G611">
        <v>1565</v>
      </c>
      <c r="H611" t="s">
        <v>10</v>
      </c>
      <c r="I611">
        <v>6.6</v>
      </c>
      <c r="J611">
        <v>152</v>
      </c>
      <c r="K611">
        <v>152</v>
      </c>
      <c r="L611">
        <v>14</v>
      </c>
      <c r="M611" s="7"/>
      <c r="N611">
        <v>159</v>
      </c>
      <c r="O611">
        <f t="shared" si="114"/>
        <v>7</v>
      </c>
      <c r="P611" s="25">
        <f t="shared" si="115"/>
        <v>4.4025157232704402</v>
      </c>
      <c r="Q611" s="7"/>
      <c r="R611">
        <v>140</v>
      </c>
      <c r="S611">
        <f t="shared" si="116"/>
        <v>-12</v>
      </c>
      <c r="T611" s="25">
        <f t="shared" si="117"/>
        <v>-8.5714285714285712</v>
      </c>
      <c r="U611" s="7"/>
      <c r="V611">
        <v>122</v>
      </c>
      <c r="W611">
        <f t="shared" si="118"/>
        <v>-30</v>
      </c>
      <c r="X611" s="25">
        <f t="shared" si="119"/>
        <v>-24.590163934426229</v>
      </c>
      <c r="Y611" s="7"/>
      <c r="Z611">
        <v>103</v>
      </c>
      <c r="AA611">
        <f t="shared" si="120"/>
        <v>-49</v>
      </c>
      <c r="AB611" s="25">
        <f t="shared" si="121"/>
        <v>-47.572815533980581</v>
      </c>
    </row>
    <row r="612" spans="1:28" x14ac:dyDescent="0.25">
      <c r="A612" t="s">
        <v>38</v>
      </c>
      <c r="B612" t="s">
        <v>15</v>
      </c>
      <c r="C612" t="s">
        <v>480</v>
      </c>
      <c r="D612">
        <v>2019</v>
      </c>
      <c r="E612" t="s">
        <v>1883</v>
      </c>
      <c r="F612">
        <v>2045</v>
      </c>
      <c r="G612">
        <v>1565</v>
      </c>
      <c r="H612" t="s">
        <v>10</v>
      </c>
      <c r="I612">
        <v>7</v>
      </c>
      <c r="J612">
        <v>161</v>
      </c>
      <c r="K612">
        <v>161</v>
      </c>
      <c r="L612">
        <v>6</v>
      </c>
      <c r="M612" s="7"/>
      <c r="N612">
        <v>159</v>
      </c>
      <c r="O612">
        <f t="shared" si="114"/>
        <v>-2</v>
      </c>
      <c r="P612" s="25">
        <f t="shared" si="115"/>
        <v>-1.257861635220126</v>
      </c>
      <c r="Q612" s="7"/>
      <c r="R612">
        <v>140</v>
      </c>
      <c r="S612">
        <f t="shared" si="116"/>
        <v>-21</v>
      </c>
      <c r="T612" s="25">
        <f t="shared" si="117"/>
        <v>-15</v>
      </c>
      <c r="U612" s="7"/>
      <c r="V612">
        <v>122</v>
      </c>
      <c r="W612">
        <f t="shared" si="118"/>
        <v>-39</v>
      </c>
      <c r="X612" s="25">
        <f t="shared" si="119"/>
        <v>-31.967213114754102</v>
      </c>
      <c r="Y612" s="7"/>
      <c r="Z612">
        <v>103</v>
      </c>
      <c r="AA612">
        <f t="shared" si="120"/>
        <v>-58</v>
      </c>
      <c r="AB612" s="25">
        <f t="shared" si="121"/>
        <v>-56.310679611650485</v>
      </c>
    </row>
    <row r="613" spans="1:28" x14ac:dyDescent="0.25">
      <c r="A613" t="s">
        <v>249</v>
      </c>
      <c r="B613" t="s">
        <v>410</v>
      </c>
      <c r="C613">
        <v>911</v>
      </c>
      <c r="D613">
        <v>2019</v>
      </c>
      <c r="E613" t="s">
        <v>1884</v>
      </c>
      <c r="F613">
        <v>2010</v>
      </c>
      <c r="G613">
        <v>1565</v>
      </c>
      <c r="H613" t="s">
        <v>10</v>
      </c>
      <c r="I613">
        <v>9</v>
      </c>
      <c r="J613">
        <v>207</v>
      </c>
      <c r="K613">
        <v>206</v>
      </c>
      <c r="L613">
        <v>12</v>
      </c>
      <c r="M613" s="7"/>
      <c r="N613">
        <v>159</v>
      </c>
      <c r="O613">
        <f t="shared" si="114"/>
        <v>-47</v>
      </c>
      <c r="P613" s="25">
        <f t="shared" si="115"/>
        <v>-29.559748427672954</v>
      </c>
      <c r="Q613" s="7"/>
      <c r="R613">
        <v>140</v>
      </c>
      <c r="S613">
        <f t="shared" si="116"/>
        <v>-66</v>
      </c>
      <c r="T613" s="25">
        <f t="shared" si="117"/>
        <v>-47.142857142857139</v>
      </c>
      <c r="U613" s="7"/>
      <c r="V613">
        <v>122</v>
      </c>
      <c r="W613">
        <f t="shared" si="118"/>
        <v>-84</v>
      </c>
      <c r="X613" s="25">
        <f t="shared" si="119"/>
        <v>-68.852459016393439</v>
      </c>
      <c r="Y613" s="7"/>
      <c r="Z613">
        <v>103</v>
      </c>
      <c r="AA613">
        <f t="shared" si="120"/>
        <v>-103</v>
      </c>
      <c r="AB613" s="25">
        <f t="shared" si="121"/>
        <v>-100</v>
      </c>
    </row>
    <row r="614" spans="1:28" x14ac:dyDescent="0.25">
      <c r="A614" t="s">
        <v>271</v>
      </c>
      <c r="B614" t="s">
        <v>49</v>
      </c>
      <c r="C614" t="s">
        <v>508</v>
      </c>
      <c r="D614">
        <v>2017</v>
      </c>
      <c r="E614" t="s">
        <v>688</v>
      </c>
      <c r="F614">
        <v>2100</v>
      </c>
      <c r="G614">
        <v>1567</v>
      </c>
      <c r="H614" t="s">
        <v>10</v>
      </c>
      <c r="I614">
        <v>8.1999999999999993</v>
      </c>
      <c r="J614">
        <v>188</v>
      </c>
      <c r="K614">
        <v>191</v>
      </c>
      <c r="L614">
        <v>162</v>
      </c>
      <c r="M614" s="7"/>
      <c r="N614">
        <v>159</v>
      </c>
      <c r="O614">
        <f t="shared" si="114"/>
        <v>-32</v>
      </c>
      <c r="P614" s="25">
        <f t="shared" si="115"/>
        <v>-20.125786163522015</v>
      </c>
      <c r="Q614" s="7"/>
      <c r="R614">
        <v>140</v>
      </c>
      <c r="S614">
        <f t="shared" si="116"/>
        <v>-51</v>
      </c>
      <c r="T614" s="25">
        <f t="shared" si="117"/>
        <v>-36.428571428571423</v>
      </c>
      <c r="U614" s="7"/>
      <c r="V614">
        <v>122</v>
      </c>
      <c r="W614">
        <f t="shared" si="118"/>
        <v>-69</v>
      </c>
      <c r="X614" s="25">
        <f t="shared" si="119"/>
        <v>-56.557377049180324</v>
      </c>
      <c r="Y614" s="7"/>
      <c r="Z614">
        <v>103</v>
      </c>
      <c r="AA614">
        <f t="shared" si="120"/>
        <v>-88</v>
      </c>
      <c r="AB614" s="25">
        <f t="shared" si="121"/>
        <v>-85.436893203883486</v>
      </c>
    </row>
    <row r="615" spans="1:28" x14ac:dyDescent="0.25">
      <c r="A615" t="s">
        <v>271</v>
      </c>
      <c r="B615" t="s">
        <v>49</v>
      </c>
      <c r="C615" t="s">
        <v>508</v>
      </c>
      <c r="D615">
        <v>2018</v>
      </c>
      <c r="E615" t="s">
        <v>689</v>
      </c>
      <c r="F615">
        <v>2100</v>
      </c>
      <c r="G615">
        <v>1567</v>
      </c>
      <c r="H615" t="s">
        <v>10</v>
      </c>
      <c r="I615">
        <v>8.1999999999999993</v>
      </c>
      <c r="J615">
        <v>188</v>
      </c>
      <c r="K615">
        <v>191</v>
      </c>
      <c r="L615">
        <v>40</v>
      </c>
      <c r="M615" s="7"/>
      <c r="N615">
        <v>159</v>
      </c>
      <c r="O615">
        <f t="shared" si="114"/>
        <v>-32</v>
      </c>
      <c r="P615" s="25">
        <f t="shared" si="115"/>
        <v>-20.125786163522015</v>
      </c>
      <c r="Q615" s="7"/>
      <c r="R615">
        <v>140</v>
      </c>
      <c r="S615">
        <f t="shared" si="116"/>
        <v>-51</v>
      </c>
      <c r="T615" s="25">
        <f t="shared" si="117"/>
        <v>-36.428571428571423</v>
      </c>
      <c r="U615" s="7"/>
      <c r="V615">
        <v>122</v>
      </c>
      <c r="W615">
        <f t="shared" si="118"/>
        <v>-69</v>
      </c>
      <c r="X615" s="25">
        <f t="shared" si="119"/>
        <v>-56.557377049180324</v>
      </c>
      <c r="Y615" s="7"/>
      <c r="Z615">
        <v>103</v>
      </c>
      <c r="AA615">
        <f t="shared" si="120"/>
        <v>-88</v>
      </c>
      <c r="AB615" s="25">
        <f t="shared" si="121"/>
        <v>-85.436893203883486</v>
      </c>
    </row>
    <row r="616" spans="1:28" x14ac:dyDescent="0.25">
      <c r="A616" t="s">
        <v>220</v>
      </c>
      <c r="B616" t="s">
        <v>61</v>
      </c>
      <c r="C616" t="s">
        <v>469</v>
      </c>
      <c r="D616">
        <v>2018</v>
      </c>
      <c r="E616" t="s">
        <v>692</v>
      </c>
      <c r="F616">
        <v>2064</v>
      </c>
      <c r="G616">
        <v>1569</v>
      </c>
      <c r="H616" t="s">
        <v>10</v>
      </c>
      <c r="I616">
        <v>7</v>
      </c>
      <c r="J616">
        <v>161</v>
      </c>
      <c r="K616">
        <v>172</v>
      </c>
      <c r="L616">
        <v>168</v>
      </c>
      <c r="M616" s="7"/>
      <c r="N616">
        <v>159</v>
      </c>
      <c r="O616">
        <f t="shared" si="114"/>
        <v>-13</v>
      </c>
      <c r="P616" s="25">
        <f t="shared" si="115"/>
        <v>-8.1761006289308167</v>
      </c>
      <c r="Q616" s="7"/>
      <c r="R616">
        <v>140</v>
      </c>
      <c r="S616">
        <f t="shared" si="116"/>
        <v>-32</v>
      </c>
      <c r="T616" s="25">
        <f t="shared" si="117"/>
        <v>-22.857142857142858</v>
      </c>
      <c r="U616" s="7"/>
      <c r="V616">
        <v>122</v>
      </c>
      <c r="W616">
        <f t="shared" si="118"/>
        <v>-50</v>
      </c>
      <c r="X616" s="25">
        <f t="shared" si="119"/>
        <v>-40.983606557377051</v>
      </c>
      <c r="Y616" s="7"/>
      <c r="Z616">
        <v>103</v>
      </c>
      <c r="AA616">
        <f t="shared" si="120"/>
        <v>-69</v>
      </c>
      <c r="AB616" s="25">
        <f t="shared" si="121"/>
        <v>-66.990291262135926</v>
      </c>
    </row>
    <row r="617" spans="1:28" x14ac:dyDescent="0.25">
      <c r="A617" t="s">
        <v>400</v>
      </c>
      <c r="B617" t="s">
        <v>15</v>
      </c>
      <c r="C617" t="s">
        <v>401</v>
      </c>
      <c r="D617">
        <v>2016</v>
      </c>
      <c r="E617" t="s">
        <v>693</v>
      </c>
      <c r="F617">
        <v>2075</v>
      </c>
      <c r="G617">
        <v>1569</v>
      </c>
      <c r="H617" t="s">
        <v>10</v>
      </c>
      <c r="I617">
        <v>7.4</v>
      </c>
      <c r="J617">
        <v>170</v>
      </c>
      <c r="K617">
        <v>173</v>
      </c>
      <c r="L617">
        <v>18</v>
      </c>
      <c r="M617" s="7"/>
      <c r="N617">
        <v>159</v>
      </c>
      <c r="O617">
        <f t="shared" si="114"/>
        <v>-14</v>
      </c>
      <c r="P617" s="25">
        <f t="shared" si="115"/>
        <v>-8.8050314465408803</v>
      </c>
      <c r="Q617" s="7"/>
      <c r="R617">
        <v>140</v>
      </c>
      <c r="S617">
        <f t="shared" si="116"/>
        <v>-33</v>
      </c>
      <c r="T617" s="25">
        <f t="shared" si="117"/>
        <v>-23.571428571428569</v>
      </c>
      <c r="U617" s="7"/>
      <c r="V617">
        <v>122</v>
      </c>
      <c r="W617">
        <f t="shared" si="118"/>
        <v>-51</v>
      </c>
      <c r="X617" s="25">
        <f t="shared" si="119"/>
        <v>-41.803278688524593</v>
      </c>
      <c r="Y617" s="7"/>
      <c r="Z617">
        <v>103</v>
      </c>
      <c r="AA617">
        <f t="shared" si="120"/>
        <v>-70</v>
      </c>
      <c r="AB617" s="25">
        <f t="shared" si="121"/>
        <v>-67.961165048543691</v>
      </c>
    </row>
    <row r="618" spans="1:28" x14ac:dyDescent="0.25">
      <c r="A618" t="s">
        <v>514</v>
      </c>
      <c r="B618" t="s">
        <v>49</v>
      </c>
      <c r="C618" t="s">
        <v>576</v>
      </c>
      <c r="D618">
        <v>2017</v>
      </c>
      <c r="E618" t="s">
        <v>690</v>
      </c>
      <c r="F618">
        <v>2175</v>
      </c>
      <c r="G618">
        <v>1569</v>
      </c>
      <c r="H618" t="s">
        <v>10</v>
      </c>
      <c r="I618">
        <v>7.9</v>
      </c>
      <c r="J618">
        <v>181</v>
      </c>
      <c r="K618">
        <v>181</v>
      </c>
      <c r="L618">
        <v>40</v>
      </c>
      <c r="M618" s="7"/>
      <c r="N618">
        <v>159</v>
      </c>
      <c r="O618">
        <f t="shared" si="114"/>
        <v>-22</v>
      </c>
      <c r="P618" s="25">
        <f t="shared" si="115"/>
        <v>-13.836477987421384</v>
      </c>
      <c r="Q618" s="7"/>
      <c r="R618">
        <v>140</v>
      </c>
      <c r="S618">
        <f t="shared" si="116"/>
        <v>-41</v>
      </c>
      <c r="T618" s="25">
        <f t="shared" si="117"/>
        <v>-29.285714285714288</v>
      </c>
      <c r="U618" s="7"/>
      <c r="V618">
        <v>122</v>
      </c>
      <c r="W618">
        <f t="shared" si="118"/>
        <v>-59</v>
      </c>
      <c r="X618" s="25">
        <f t="shared" si="119"/>
        <v>-48.360655737704917</v>
      </c>
      <c r="Y618" s="7"/>
      <c r="Z618">
        <v>103</v>
      </c>
      <c r="AA618">
        <f t="shared" si="120"/>
        <v>-78</v>
      </c>
      <c r="AB618" s="25">
        <f t="shared" si="121"/>
        <v>-75.728155339805824</v>
      </c>
    </row>
    <row r="619" spans="1:28" x14ac:dyDescent="0.25">
      <c r="A619" t="s">
        <v>514</v>
      </c>
      <c r="B619" t="s">
        <v>49</v>
      </c>
      <c r="C619" t="s">
        <v>576</v>
      </c>
      <c r="D619">
        <v>2018</v>
      </c>
      <c r="E619" t="s">
        <v>691</v>
      </c>
      <c r="F619">
        <v>2175</v>
      </c>
      <c r="G619">
        <v>1569</v>
      </c>
      <c r="H619" t="s">
        <v>10</v>
      </c>
      <c r="I619">
        <v>7.9</v>
      </c>
      <c r="J619">
        <v>181</v>
      </c>
      <c r="K619">
        <v>181</v>
      </c>
      <c r="L619">
        <v>108</v>
      </c>
      <c r="M619" s="7"/>
      <c r="N619">
        <v>159</v>
      </c>
      <c r="O619">
        <f t="shared" si="114"/>
        <v>-22</v>
      </c>
      <c r="P619" s="25">
        <f t="shared" si="115"/>
        <v>-13.836477987421384</v>
      </c>
      <c r="Q619" s="7"/>
      <c r="R619">
        <v>140</v>
      </c>
      <c r="S619">
        <f t="shared" si="116"/>
        <v>-41</v>
      </c>
      <c r="T619" s="25">
        <f t="shared" si="117"/>
        <v>-29.285714285714288</v>
      </c>
      <c r="U619" s="7"/>
      <c r="V619">
        <v>122</v>
      </c>
      <c r="W619">
        <f t="shared" si="118"/>
        <v>-59</v>
      </c>
      <c r="X619" s="25">
        <f t="shared" si="119"/>
        <v>-48.360655737704917</v>
      </c>
      <c r="Y619" s="7"/>
      <c r="Z619">
        <v>103</v>
      </c>
      <c r="AA619">
        <f t="shared" si="120"/>
        <v>-78</v>
      </c>
      <c r="AB619" s="25">
        <f t="shared" si="121"/>
        <v>-75.728155339805824</v>
      </c>
    </row>
    <row r="620" spans="1:28" x14ac:dyDescent="0.25">
      <c r="A620" t="s">
        <v>108</v>
      </c>
      <c r="B620" t="s">
        <v>145</v>
      </c>
      <c r="C620">
        <v>6</v>
      </c>
      <c r="D620">
        <v>2018</v>
      </c>
      <c r="E620" t="s">
        <v>698</v>
      </c>
      <c r="F620">
        <v>2040</v>
      </c>
      <c r="G620">
        <v>1570</v>
      </c>
      <c r="H620" t="s">
        <v>10</v>
      </c>
      <c r="I620">
        <v>7.8</v>
      </c>
      <c r="J620">
        <v>179</v>
      </c>
      <c r="K620">
        <v>179</v>
      </c>
      <c r="L620">
        <v>2</v>
      </c>
      <c r="M620" s="7"/>
      <c r="N620">
        <v>159</v>
      </c>
      <c r="O620">
        <f t="shared" si="114"/>
        <v>-20</v>
      </c>
      <c r="P620" s="25">
        <f t="shared" si="115"/>
        <v>-12.578616352201259</v>
      </c>
      <c r="Q620" s="7"/>
      <c r="R620">
        <v>140</v>
      </c>
      <c r="S620">
        <f t="shared" si="116"/>
        <v>-39</v>
      </c>
      <c r="T620" s="25">
        <f t="shared" si="117"/>
        <v>-27.857142857142858</v>
      </c>
      <c r="U620" s="7"/>
      <c r="V620">
        <v>122</v>
      </c>
      <c r="W620">
        <f t="shared" si="118"/>
        <v>-57</v>
      </c>
      <c r="X620" s="25">
        <f t="shared" si="119"/>
        <v>-46.721311475409841</v>
      </c>
      <c r="Y620" s="7"/>
      <c r="Z620">
        <v>103</v>
      </c>
      <c r="AA620">
        <f t="shared" si="120"/>
        <v>-76</v>
      </c>
      <c r="AB620" s="25">
        <f t="shared" si="121"/>
        <v>-73.786407766990294</v>
      </c>
    </row>
    <row r="621" spans="1:28" x14ac:dyDescent="0.25">
      <c r="A621" t="s">
        <v>185</v>
      </c>
      <c r="B621" t="s">
        <v>58</v>
      </c>
      <c r="C621" t="s">
        <v>699</v>
      </c>
      <c r="D621">
        <v>2018</v>
      </c>
      <c r="E621" t="s">
        <v>700</v>
      </c>
      <c r="F621">
        <v>2115</v>
      </c>
      <c r="G621">
        <v>1570</v>
      </c>
      <c r="H621" t="s">
        <v>138</v>
      </c>
      <c r="I621">
        <v>4.4000000000000004</v>
      </c>
      <c r="J621">
        <v>101</v>
      </c>
      <c r="K621">
        <v>101</v>
      </c>
      <c r="L621">
        <v>8</v>
      </c>
      <c r="M621" s="7"/>
      <c r="N621">
        <v>159</v>
      </c>
      <c r="O621">
        <f t="shared" si="114"/>
        <v>58</v>
      </c>
      <c r="P621" s="25">
        <f t="shared" si="115"/>
        <v>36.477987421383645</v>
      </c>
      <c r="Q621" s="7"/>
      <c r="R621">
        <v>140</v>
      </c>
      <c r="S621">
        <f t="shared" si="116"/>
        <v>39</v>
      </c>
      <c r="T621" s="25">
        <f t="shared" si="117"/>
        <v>27.857142857142858</v>
      </c>
      <c r="U621" s="7"/>
      <c r="V621">
        <v>122</v>
      </c>
      <c r="W621">
        <f t="shared" si="118"/>
        <v>21</v>
      </c>
      <c r="X621" s="25">
        <f t="shared" si="119"/>
        <v>17.21311475409836</v>
      </c>
      <c r="Y621" s="7"/>
      <c r="Z621">
        <v>103</v>
      </c>
      <c r="AA621">
        <f t="shared" si="120"/>
        <v>2</v>
      </c>
      <c r="AB621" s="25">
        <f t="shared" si="121"/>
        <v>1.9417475728155338</v>
      </c>
    </row>
    <row r="622" spans="1:28" x14ac:dyDescent="0.25">
      <c r="A622" t="s">
        <v>220</v>
      </c>
      <c r="B622" t="s">
        <v>92</v>
      </c>
      <c r="C622" t="s">
        <v>695</v>
      </c>
      <c r="D622">
        <v>2014</v>
      </c>
      <c r="E622" t="s">
        <v>696</v>
      </c>
      <c r="F622">
        <v>2060</v>
      </c>
      <c r="G622">
        <v>1570</v>
      </c>
      <c r="H622" t="s">
        <v>10</v>
      </c>
      <c r="I622">
        <v>8.3000000000000007</v>
      </c>
      <c r="J622">
        <v>191</v>
      </c>
      <c r="K622">
        <v>194</v>
      </c>
      <c r="L622">
        <v>16</v>
      </c>
      <c r="M622" s="7"/>
      <c r="N622">
        <v>159</v>
      </c>
      <c r="O622">
        <f t="shared" si="114"/>
        <v>-35</v>
      </c>
      <c r="P622" s="25">
        <f t="shared" si="115"/>
        <v>-22.012578616352201</v>
      </c>
      <c r="Q622" s="7"/>
      <c r="R622">
        <v>140</v>
      </c>
      <c r="S622">
        <f t="shared" si="116"/>
        <v>-54</v>
      </c>
      <c r="T622" s="25">
        <f t="shared" si="117"/>
        <v>-38.571428571428577</v>
      </c>
      <c r="U622" s="7"/>
      <c r="V622">
        <v>122</v>
      </c>
      <c r="W622">
        <f t="shared" si="118"/>
        <v>-72</v>
      </c>
      <c r="X622" s="25">
        <f t="shared" si="119"/>
        <v>-59.016393442622949</v>
      </c>
      <c r="Y622" s="7"/>
      <c r="Z622">
        <v>103</v>
      </c>
      <c r="AA622">
        <f t="shared" si="120"/>
        <v>-91</v>
      </c>
      <c r="AB622" s="25">
        <f t="shared" si="121"/>
        <v>-88.349514563106794</v>
      </c>
    </row>
    <row r="623" spans="1:28" x14ac:dyDescent="0.25">
      <c r="A623" t="s">
        <v>220</v>
      </c>
      <c r="B623" t="s">
        <v>92</v>
      </c>
      <c r="C623" t="s">
        <v>695</v>
      </c>
      <c r="D623">
        <v>2014</v>
      </c>
      <c r="E623" t="s">
        <v>697</v>
      </c>
      <c r="F623">
        <v>2060</v>
      </c>
      <c r="G623">
        <v>1570</v>
      </c>
      <c r="H623" t="s">
        <v>10</v>
      </c>
      <c r="I623">
        <v>8.3000000000000007</v>
      </c>
      <c r="J623">
        <v>191</v>
      </c>
      <c r="K623">
        <v>194</v>
      </c>
      <c r="L623">
        <v>30</v>
      </c>
      <c r="M623" s="7"/>
      <c r="N623">
        <v>159</v>
      </c>
      <c r="O623">
        <f t="shared" si="114"/>
        <v>-35</v>
      </c>
      <c r="P623" s="25">
        <f t="shared" si="115"/>
        <v>-22.012578616352201</v>
      </c>
      <c r="Q623" s="7"/>
      <c r="R623">
        <v>140</v>
      </c>
      <c r="S623">
        <f t="shared" si="116"/>
        <v>-54</v>
      </c>
      <c r="T623" s="25">
        <f t="shared" si="117"/>
        <v>-38.571428571428577</v>
      </c>
      <c r="U623" s="7"/>
      <c r="V623">
        <v>122</v>
      </c>
      <c r="W623">
        <f t="shared" si="118"/>
        <v>-72</v>
      </c>
      <c r="X623" s="25">
        <f t="shared" si="119"/>
        <v>-59.016393442622949</v>
      </c>
      <c r="Y623" s="7"/>
      <c r="Z623">
        <v>103</v>
      </c>
      <c r="AA623">
        <f t="shared" si="120"/>
        <v>-91</v>
      </c>
      <c r="AB623" s="25">
        <f t="shared" si="121"/>
        <v>-88.349514563106794</v>
      </c>
    </row>
    <row r="624" spans="1:28" x14ac:dyDescent="0.25">
      <c r="A624" t="s">
        <v>38</v>
      </c>
      <c r="B624" t="s">
        <v>58</v>
      </c>
      <c r="C624" t="s">
        <v>1885</v>
      </c>
      <c r="D624">
        <v>2019</v>
      </c>
      <c r="E624" t="s">
        <v>1886</v>
      </c>
      <c r="F624">
        <v>1815</v>
      </c>
      <c r="G624">
        <v>1570</v>
      </c>
      <c r="H624" t="s">
        <v>10</v>
      </c>
      <c r="I624">
        <v>7.7</v>
      </c>
      <c r="J624">
        <v>177</v>
      </c>
      <c r="K624">
        <v>177</v>
      </c>
      <c r="L624">
        <v>2</v>
      </c>
      <c r="M624" s="7"/>
      <c r="N624">
        <v>159</v>
      </c>
      <c r="O624">
        <f t="shared" si="114"/>
        <v>-18</v>
      </c>
      <c r="P624" s="25">
        <f t="shared" si="115"/>
        <v>-11.320754716981133</v>
      </c>
      <c r="Q624" s="7"/>
      <c r="R624">
        <v>140</v>
      </c>
      <c r="S624">
        <f t="shared" si="116"/>
        <v>-37</v>
      </c>
      <c r="T624" s="25">
        <f t="shared" si="117"/>
        <v>-26.428571428571431</v>
      </c>
      <c r="U624" s="7"/>
      <c r="V624">
        <v>122</v>
      </c>
      <c r="W624">
        <f t="shared" si="118"/>
        <v>-55</v>
      </c>
      <c r="X624" s="25">
        <f t="shared" si="119"/>
        <v>-45.081967213114751</v>
      </c>
      <c r="Y624" s="7"/>
      <c r="Z624">
        <v>103</v>
      </c>
      <c r="AA624">
        <f t="shared" si="120"/>
        <v>-74</v>
      </c>
      <c r="AB624" s="25">
        <f t="shared" si="121"/>
        <v>-71.844660194174764</v>
      </c>
    </row>
    <row r="625" spans="1:28" x14ac:dyDescent="0.25">
      <c r="A625" t="s">
        <v>239</v>
      </c>
      <c r="B625" t="s">
        <v>141</v>
      </c>
      <c r="C625" t="s">
        <v>240</v>
      </c>
      <c r="D625">
        <v>2017</v>
      </c>
      <c r="E625" t="s">
        <v>694</v>
      </c>
      <c r="F625">
        <v>1430</v>
      </c>
      <c r="G625">
        <v>1570</v>
      </c>
      <c r="H625" t="s">
        <v>10</v>
      </c>
      <c r="I625">
        <v>6.1</v>
      </c>
      <c r="J625">
        <v>140</v>
      </c>
      <c r="K625">
        <v>123</v>
      </c>
      <c r="L625">
        <v>106</v>
      </c>
      <c r="M625" s="7"/>
      <c r="N625">
        <v>159</v>
      </c>
      <c r="O625">
        <f t="shared" si="114"/>
        <v>36</v>
      </c>
      <c r="P625" s="25">
        <f t="shared" si="115"/>
        <v>22.641509433962266</v>
      </c>
      <c r="Q625" s="7"/>
      <c r="R625">
        <v>140</v>
      </c>
      <c r="S625">
        <f t="shared" si="116"/>
        <v>17</v>
      </c>
      <c r="T625" s="25">
        <f t="shared" si="117"/>
        <v>12.142857142857142</v>
      </c>
      <c r="U625" s="7"/>
      <c r="V625">
        <v>122</v>
      </c>
      <c r="W625">
        <f t="shared" si="118"/>
        <v>-1</v>
      </c>
      <c r="X625" s="25">
        <f t="shared" si="119"/>
        <v>-0.81967213114754101</v>
      </c>
      <c r="Y625" s="7"/>
      <c r="Z625">
        <v>103</v>
      </c>
      <c r="AA625">
        <f t="shared" si="120"/>
        <v>-20</v>
      </c>
      <c r="AB625" s="25">
        <f t="shared" si="121"/>
        <v>-19.417475728155338</v>
      </c>
    </row>
    <row r="626" spans="1:28" x14ac:dyDescent="0.25">
      <c r="A626" t="s">
        <v>400</v>
      </c>
      <c r="B626" t="s">
        <v>15</v>
      </c>
      <c r="C626" t="s">
        <v>480</v>
      </c>
      <c r="D626">
        <v>2017</v>
      </c>
      <c r="E626" t="s">
        <v>701</v>
      </c>
      <c r="F626">
        <v>2095</v>
      </c>
      <c r="G626">
        <v>1571</v>
      </c>
      <c r="H626" t="s">
        <v>10</v>
      </c>
      <c r="I626">
        <v>6.5</v>
      </c>
      <c r="J626">
        <v>149</v>
      </c>
      <c r="K626">
        <v>149</v>
      </c>
      <c r="L626">
        <v>6</v>
      </c>
      <c r="M626" s="7"/>
      <c r="N626">
        <v>159</v>
      </c>
      <c r="O626">
        <f t="shared" si="114"/>
        <v>10</v>
      </c>
      <c r="P626" s="25">
        <f t="shared" si="115"/>
        <v>6.2893081761006293</v>
      </c>
      <c r="Q626" s="7"/>
      <c r="R626">
        <v>140</v>
      </c>
      <c r="S626">
        <f t="shared" si="116"/>
        <v>-9</v>
      </c>
      <c r="T626" s="25">
        <f t="shared" si="117"/>
        <v>-6.4285714285714279</v>
      </c>
      <c r="U626" s="7"/>
      <c r="V626">
        <v>122</v>
      </c>
      <c r="W626">
        <f t="shared" si="118"/>
        <v>-27</v>
      </c>
      <c r="X626" s="25">
        <f t="shared" si="119"/>
        <v>-22.131147540983605</v>
      </c>
      <c r="Y626" s="7"/>
      <c r="Z626">
        <v>103</v>
      </c>
      <c r="AA626">
        <f t="shared" si="120"/>
        <v>-46</v>
      </c>
      <c r="AB626" s="25">
        <f t="shared" si="121"/>
        <v>-44.660194174757287</v>
      </c>
    </row>
    <row r="627" spans="1:28" x14ac:dyDescent="0.25">
      <c r="A627" t="s">
        <v>400</v>
      </c>
      <c r="B627" t="s">
        <v>15</v>
      </c>
      <c r="C627" t="s">
        <v>480</v>
      </c>
      <c r="D627">
        <v>2018</v>
      </c>
      <c r="E627" t="s">
        <v>702</v>
      </c>
      <c r="F627">
        <v>2095</v>
      </c>
      <c r="G627">
        <v>1571</v>
      </c>
      <c r="H627" t="s">
        <v>10</v>
      </c>
      <c r="I627">
        <v>7</v>
      </c>
      <c r="J627">
        <v>161</v>
      </c>
      <c r="K627">
        <v>161</v>
      </c>
      <c r="L627">
        <v>40</v>
      </c>
      <c r="M627" s="7"/>
      <c r="N627">
        <v>159</v>
      </c>
      <c r="O627">
        <f t="shared" si="114"/>
        <v>-2</v>
      </c>
      <c r="P627" s="25">
        <f t="shared" si="115"/>
        <v>-1.257861635220126</v>
      </c>
      <c r="Q627" s="7"/>
      <c r="R627">
        <v>140</v>
      </c>
      <c r="S627">
        <f t="shared" si="116"/>
        <v>-21</v>
      </c>
      <c r="T627" s="25">
        <f t="shared" si="117"/>
        <v>-15</v>
      </c>
      <c r="U627" s="7"/>
      <c r="V627">
        <v>122</v>
      </c>
      <c r="W627">
        <f t="shared" si="118"/>
        <v>-39</v>
      </c>
      <c r="X627" s="25">
        <f t="shared" si="119"/>
        <v>-31.967213114754102</v>
      </c>
      <c r="Y627" s="7"/>
      <c r="Z627">
        <v>103</v>
      </c>
      <c r="AA627">
        <f t="shared" si="120"/>
        <v>-58</v>
      </c>
      <c r="AB627" s="25">
        <f t="shared" si="121"/>
        <v>-56.310679611650485</v>
      </c>
    </row>
    <row r="628" spans="1:28" x14ac:dyDescent="0.25">
      <c r="A628" t="s">
        <v>220</v>
      </c>
      <c r="B628" t="s">
        <v>114</v>
      </c>
      <c r="C628" t="s">
        <v>658</v>
      </c>
      <c r="D628">
        <v>2016</v>
      </c>
      <c r="E628" t="s">
        <v>703</v>
      </c>
      <c r="F628">
        <v>2320</v>
      </c>
      <c r="G628">
        <v>1573</v>
      </c>
      <c r="H628" t="s">
        <v>10</v>
      </c>
      <c r="I628">
        <v>8.5</v>
      </c>
      <c r="J628">
        <v>195</v>
      </c>
      <c r="K628">
        <v>199</v>
      </c>
      <c r="L628">
        <v>46</v>
      </c>
      <c r="M628" s="7"/>
      <c r="N628">
        <v>159</v>
      </c>
      <c r="O628">
        <f t="shared" si="114"/>
        <v>-40</v>
      </c>
      <c r="P628" s="25">
        <f t="shared" si="115"/>
        <v>-25.157232704402517</v>
      </c>
      <c r="Q628" s="7"/>
      <c r="R628">
        <v>140</v>
      </c>
      <c r="S628">
        <f t="shared" si="116"/>
        <v>-59</v>
      </c>
      <c r="T628" s="25">
        <f t="shared" si="117"/>
        <v>-42.142857142857146</v>
      </c>
      <c r="U628" s="7"/>
      <c r="V628">
        <v>122</v>
      </c>
      <c r="W628">
        <f t="shared" si="118"/>
        <v>-77</v>
      </c>
      <c r="X628" s="25">
        <f t="shared" si="119"/>
        <v>-63.114754098360656</v>
      </c>
      <c r="Y628" s="7"/>
      <c r="Z628">
        <v>103</v>
      </c>
      <c r="AA628">
        <f t="shared" si="120"/>
        <v>-96</v>
      </c>
      <c r="AB628" s="25">
        <f t="shared" si="121"/>
        <v>-93.203883495145632</v>
      </c>
    </row>
    <row r="629" spans="1:28" x14ac:dyDescent="0.25">
      <c r="A629" t="s">
        <v>220</v>
      </c>
      <c r="B629" t="s">
        <v>72</v>
      </c>
      <c r="C629" t="s">
        <v>221</v>
      </c>
      <c r="D629">
        <v>2019</v>
      </c>
      <c r="E629" s="6" t="s">
        <v>1887</v>
      </c>
      <c r="F629">
        <v>2087</v>
      </c>
      <c r="G629">
        <v>1573</v>
      </c>
      <c r="H629" t="s">
        <v>14</v>
      </c>
      <c r="I629">
        <v>5.3</v>
      </c>
      <c r="J629">
        <v>138</v>
      </c>
      <c r="K629">
        <v>139</v>
      </c>
      <c r="L629">
        <v>10</v>
      </c>
      <c r="M629" s="7"/>
      <c r="N629">
        <v>159</v>
      </c>
      <c r="O629">
        <f t="shared" si="114"/>
        <v>20</v>
      </c>
      <c r="P629" s="25">
        <f t="shared" si="115"/>
        <v>12.578616352201259</v>
      </c>
      <c r="Q629" s="7"/>
      <c r="R629">
        <v>140</v>
      </c>
      <c r="S629">
        <f t="shared" si="116"/>
        <v>1</v>
      </c>
      <c r="T629" s="25">
        <f t="shared" si="117"/>
        <v>0.7142857142857143</v>
      </c>
      <c r="U629" s="7"/>
      <c r="V629">
        <v>122</v>
      </c>
      <c r="W629">
        <f t="shared" si="118"/>
        <v>-17</v>
      </c>
      <c r="X629" s="25">
        <f t="shared" si="119"/>
        <v>-13.934426229508196</v>
      </c>
      <c r="Y629" s="7"/>
      <c r="Z629">
        <v>103</v>
      </c>
      <c r="AA629">
        <f t="shared" si="120"/>
        <v>-36</v>
      </c>
      <c r="AB629" s="25">
        <f t="shared" si="121"/>
        <v>-34.95145631067961</v>
      </c>
    </row>
    <row r="630" spans="1:28" x14ac:dyDescent="0.25">
      <c r="A630" t="s">
        <v>38</v>
      </c>
      <c r="B630" t="s">
        <v>192</v>
      </c>
      <c r="C630" t="s">
        <v>342</v>
      </c>
      <c r="D630">
        <v>2018</v>
      </c>
      <c r="E630" t="s">
        <v>704</v>
      </c>
      <c r="F630">
        <v>2010</v>
      </c>
      <c r="G630">
        <v>1575</v>
      </c>
      <c r="H630" t="s">
        <v>10</v>
      </c>
      <c r="I630">
        <v>9.1999999999999993</v>
      </c>
      <c r="J630">
        <v>211</v>
      </c>
      <c r="K630">
        <v>209</v>
      </c>
      <c r="L630">
        <v>24</v>
      </c>
      <c r="M630" s="7"/>
      <c r="N630">
        <v>159</v>
      </c>
      <c r="O630">
        <f t="shared" si="114"/>
        <v>-50</v>
      </c>
      <c r="P630" s="25">
        <f t="shared" si="115"/>
        <v>-31.446540880503143</v>
      </c>
      <c r="Q630" s="7"/>
      <c r="R630">
        <v>140</v>
      </c>
      <c r="S630">
        <f t="shared" si="116"/>
        <v>-69</v>
      </c>
      <c r="T630" s="25">
        <f t="shared" si="117"/>
        <v>-49.285714285714292</v>
      </c>
      <c r="U630" s="7"/>
      <c r="V630">
        <v>122</v>
      </c>
      <c r="W630">
        <f t="shared" si="118"/>
        <v>-87</v>
      </c>
      <c r="X630" s="25">
        <f t="shared" si="119"/>
        <v>-71.311475409836063</v>
      </c>
      <c r="Y630" s="7"/>
      <c r="Z630">
        <v>103</v>
      </c>
      <c r="AA630">
        <f t="shared" si="120"/>
        <v>-106</v>
      </c>
      <c r="AB630" s="25">
        <f t="shared" si="121"/>
        <v>-102.91262135922329</v>
      </c>
    </row>
    <row r="631" spans="1:28" x14ac:dyDescent="0.25">
      <c r="A631" t="s">
        <v>271</v>
      </c>
      <c r="B631" t="s">
        <v>92</v>
      </c>
      <c r="C631" t="s">
        <v>543</v>
      </c>
      <c r="D631">
        <v>2015</v>
      </c>
      <c r="E631" t="s">
        <v>705</v>
      </c>
      <c r="F631">
        <v>2190</v>
      </c>
      <c r="G631">
        <v>1575</v>
      </c>
      <c r="H631" t="s">
        <v>10</v>
      </c>
      <c r="I631">
        <v>7.7</v>
      </c>
      <c r="J631">
        <v>177</v>
      </c>
      <c r="K631">
        <v>178</v>
      </c>
      <c r="L631">
        <v>42</v>
      </c>
      <c r="M631" s="7"/>
      <c r="N631">
        <v>159</v>
      </c>
      <c r="O631">
        <f t="shared" si="114"/>
        <v>-19</v>
      </c>
      <c r="P631" s="25">
        <f t="shared" si="115"/>
        <v>-11.949685534591195</v>
      </c>
      <c r="Q631" s="7"/>
      <c r="R631">
        <v>140</v>
      </c>
      <c r="S631">
        <f t="shared" si="116"/>
        <v>-38</v>
      </c>
      <c r="T631" s="25">
        <f t="shared" si="117"/>
        <v>-27.142857142857142</v>
      </c>
      <c r="U631" s="7"/>
      <c r="V631">
        <v>122</v>
      </c>
      <c r="W631">
        <f t="shared" si="118"/>
        <v>-56</v>
      </c>
      <c r="X631" s="25">
        <f t="shared" si="119"/>
        <v>-45.901639344262293</v>
      </c>
      <c r="Y631" s="7"/>
      <c r="Z631">
        <v>103</v>
      </c>
      <c r="AA631">
        <f t="shared" si="120"/>
        <v>-75</v>
      </c>
      <c r="AB631" s="25">
        <f t="shared" si="121"/>
        <v>-72.815533980582529</v>
      </c>
    </row>
    <row r="632" spans="1:28" x14ac:dyDescent="0.25">
      <c r="A632" t="s">
        <v>271</v>
      </c>
      <c r="B632" t="s">
        <v>92</v>
      </c>
      <c r="C632" t="s">
        <v>543</v>
      </c>
      <c r="D632">
        <v>2015</v>
      </c>
      <c r="E632" t="s">
        <v>706</v>
      </c>
      <c r="F632">
        <v>2190</v>
      </c>
      <c r="G632">
        <v>1575</v>
      </c>
      <c r="H632" t="s">
        <v>10</v>
      </c>
      <c r="I632">
        <v>7.7</v>
      </c>
      <c r="J632">
        <v>177</v>
      </c>
      <c r="K632">
        <v>178</v>
      </c>
      <c r="L632">
        <v>116</v>
      </c>
      <c r="M632" s="7"/>
      <c r="N632">
        <v>159</v>
      </c>
      <c r="O632">
        <f t="shared" si="114"/>
        <v>-19</v>
      </c>
      <c r="P632" s="25">
        <f t="shared" si="115"/>
        <v>-11.949685534591195</v>
      </c>
      <c r="Q632" s="7"/>
      <c r="R632">
        <v>140</v>
      </c>
      <c r="S632">
        <f t="shared" si="116"/>
        <v>-38</v>
      </c>
      <c r="T632" s="25">
        <f t="shared" si="117"/>
        <v>-27.142857142857142</v>
      </c>
      <c r="U632" s="7"/>
      <c r="V632">
        <v>122</v>
      </c>
      <c r="W632">
        <f t="shared" si="118"/>
        <v>-56</v>
      </c>
      <c r="X632" s="25">
        <f t="shared" si="119"/>
        <v>-45.901639344262293</v>
      </c>
      <c r="Y632" s="7"/>
      <c r="Z632">
        <v>103</v>
      </c>
      <c r="AA632">
        <f t="shared" si="120"/>
        <v>-75</v>
      </c>
      <c r="AB632" s="25">
        <f t="shared" si="121"/>
        <v>-72.815533980582529</v>
      </c>
    </row>
    <row r="633" spans="1:28" x14ac:dyDescent="0.25">
      <c r="A633" t="s">
        <v>271</v>
      </c>
      <c r="B633" t="s">
        <v>92</v>
      </c>
      <c r="C633" t="s">
        <v>543</v>
      </c>
      <c r="D633">
        <v>2016</v>
      </c>
      <c r="E633" t="s">
        <v>707</v>
      </c>
      <c r="F633">
        <v>2190</v>
      </c>
      <c r="G633">
        <v>1575</v>
      </c>
      <c r="H633" t="s">
        <v>10</v>
      </c>
      <c r="I633">
        <v>7.7</v>
      </c>
      <c r="J633">
        <v>177</v>
      </c>
      <c r="K633">
        <v>178</v>
      </c>
      <c r="L633">
        <v>138</v>
      </c>
      <c r="M633" s="7"/>
      <c r="N633">
        <v>159</v>
      </c>
      <c r="O633">
        <f t="shared" si="114"/>
        <v>-19</v>
      </c>
      <c r="P633" s="25">
        <f t="shared" si="115"/>
        <v>-11.949685534591195</v>
      </c>
      <c r="Q633" s="7"/>
      <c r="R633">
        <v>140</v>
      </c>
      <c r="S633">
        <f t="shared" si="116"/>
        <v>-38</v>
      </c>
      <c r="T633" s="25">
        <f t="shared" si="117"/>
        <v>-27.142857142857142</v>
      </c>
      <c r="U633" s="7"/>
      <c r="V633">
        <v>122</v>
      </c>
      <c r="W633">
        <f t="shared" si="118"/>
        <v>-56</v>
      </c>
      <c r="X633" s="25">
        <f t="shared" si="119"/>
        <v>-45.901639344262293</v>
      </c>
      <c r="Y633" s="7"/>
      <c r="Z633">
        <v>103</v>
      </c>
      <c r="AA633">
        <f t="shared" si="120"/>
        <v>-75</v>
      </c>
      <c r="AB633" s="25">
        <f t="shared" si="121"/>
        <v>-72.815533980582529</v>
      </c>
    </row>
    <row r="634" spans="1:28" x14ac:dyDescent="0.25">
      <c r="A634" t="s">
        <v>239</v>
      </c>
      <c r="B634" t="s">
        <v>55</v>
      </c>
      <c r="C634" t="s">
        <v>568</v>
      </c>
      <c r="D634">
        <v>2018</v>
      </c>
      <c r="E634" t="s">
        <v>708</v>
      </c>
      <c r="F634">
        <v>2000</v>
      </c>
      <c r="G634">
        <v>1576</v>
      </c>
      <c r="H634" t="s">
        <v>365</v>
      </c>
      <c r="I634">
        <v>1.3</v>
      </c>
      <c r="J634">
        <v>30</v>
      </c>
      <c r="K634">
        <v>29</v>
      </c>
      <c r="L634">
        <v>14</v>
      </c>
      <c r="M634" s="7"/>
      <c r="N634">
        <v>159</v>
      </c>
      <c r="O634">
        <f t="shared" si="114"/>
        <v>130</v>
      </c>
      <c r="P634" s="25">
        <f t="shared" si="115"/>
        <v>81.761006289308185</v>
      </c>
      <c r="Q634" s="7"/>
      <c r="R634">
        <v>140</v>
      </c>
      <c r="S634">
        <f t="shared" si="116"/>
        <v>111</v>
      </c>
      <c r="T634" s="25">
        <f t="shared" si="117"/>
        <v>79.285714285714278</v>
      </c>
      <c r="U634" s="7"/>
      <c r="V634">
        <v>122</v>
      </c>
      <c r="W634">
        <f t="shared" si="118"/>
        <v>93</v>
      </c>
      <c r="X634" s="25">
        <f t="shared" si="119"/>
        <v>76.229508196721312</v>
      </c>
      <c r="Y634" s="7"/>
      <c r="Z634">
        <v>103</v>
      </c>
      <c r="AA634">
        <f t="shared" si="120"/>
        <v>74</v>
      </c>
      <c r="AB634" s="25">
        <f t="shared" si="121"/>
        <v>71.844660194174764</v>
      </c>
    </row>
    <row r="635" spans="1:28" x14ac:dyDescent="0.25">
      <c r="A635" t="s">
        <v>220</v>
      </c>
      <c r="B635" t="s">
        <v>114</v>
      </c>
      <c r="C635" t="s">
        <v>658</v>
      </c>
      <c r="D635">
        <v>2017</v>
      </c>
      <c r="E635" t="s">
        <v>709</v>
      </c>
      <c r="F635">
        <v>2250</v>
      </c>
      <c r="G635">
        <v>1579</v>
      </c>
      <c r="H635" t="s">
        <v>138</v>
      </c>
      <c r="I635">
        <v>3.9</v>
      </c>
      <c r="J635">
        <v>90</v>
      </c>
      <c r="K635">
        <v>89</v>
      </c>
      <c r="L635">
        <v>10</v>
      </c>
      <c r="M635" s="7"/>
      <c r="N635">
        <v>159</v>
      </c>
      <c r="O635">
        <f t="shared" si="114"/>
        <v>70</v>
      </c>
      <c r="P635" s="25">
        <f t="shared" si="115"/>
        <v>44.025157232704402</v>
      </c>
      <c r="Q635" s="7"/>
      <c r="R635">
        <v>140</v>
      </c>
      <c r="S635">
        <f t="shared" si="116"/>
        <v>51</v>
      </c>
      <c r="T635" s="25">
        <f t="shared" si="117"/>
        <v>36.428571428571423</v>
      </c>
      <c r="U635" s="7"/>
      <c r="V635">
        <v>122</v>
      </c>
      <c r="W635">
        <f t="shared" si="118"/>
        <v>33</v>
      </c>
      <c r="X635" s="25">
        <f t="shared" si="119"/>
        <v>27.049180327868854</v>
      </c>
      <c r="Y635" s="7"/>
      <c r="Z635">
        <v>103</v>
      </c>
      <c r="AA635">
        <f t="shared" si="120"/>
        <v>14</v>
      </c>
      <c r="AB635" s="25">
        <f t="shared" si="121"/>
        <v>13.592233009708737</v>
      </c>
    </row>
    <row r="636" spans="1:28" x14ac:dyDescent="0.25">
      <c r="A636" t="s">
        <v>209</v>
      </c>
      <c r="B636" t="s">
        <v>29</v>
      </c>
      <c r="C636" t="s">
        <v>662</v>
      </c>
      <c r="D636">
        <v>2019</v>
      </c>
      <c r="E636" t="s">
        <v>1888</v>
      </c>
      <c r="F636">
        <v>2720</v>
      </c>
      <c r="G636">
        <v>1580</v>
      </c>
      <c r="H636" t="s">
        <v>14</v>
      </c>
      <c r="I636">
        <v>8.3000000000000007</v>
      </c>
      <c r="J636">
        <v>216</v>
      </c>
      <c r="K636">
        <v>216</v>
      </c>
      <c r="L636">
        <v>74</v>
      </c>
      <c r="M636" s="7"/>
      <c r="N636">
        <v>159</v>
      </c>
      <c r="O636">
        <f t="shared" si="114"/>
        <v>-57</v>
      </c>
      <c r="P636" s="25">
        <f t="shared" si="115"/>
        <v>-35.849056603773583</v>
      </c>
      <c r="Q636" s="7"/>
      <c r="R636">
        <v>140</v>
      </c>
      <c r="S636">
        <f t="shared" si="116"/>
        <v>-76</v>
      </c>
      <c r="T636" s="25">
        <f t="shared" si="117"/>
        <v>-54.285714285714285</v>
      </c>
      <c r="U636" s="7"/>
      <c r="V636">
        <v>122</v>
      </c>
      <c r="W636">
        <f t="shared" si="118"/>
        <v>-94</v>
      </c>
      <c r="X636" s="25">
        <f t="shared" si="119"/>
        <v>-77.049180327868854</v>
      </c>
      <c r="Y636" s="7"/>
      <c r="Z636">
        <v>103</v>
      </c>
      <c r="AA636">
        <f t="shared" si="120"/>
        <v>-113</v>
      </c>
      <c r="AB636" s="25">
        <f t="shared" si="121"/>
        <v>-109.70873786407766</v>
      </c>
    </row>
    <row r="637" spans="1:28" x14ac:dyDescent="0.25">
      <c r="A637" t="s">
        <v>185</v>
      </c>
      <c r="B637" t="s">
        <v>141</v>
      </c>
      <c r="C637" t="s">
        <v>237</v>
      </c>
      <c r="D637">
        <v>2017</v>
      </c>
      <c r="E637" t="s">
        <v>710</v>
      </c>
      <c r="F637">
        <v>2010</v>
      </c>
      <c r="G637">
        <v>1585</v>
      </c>
      <c r="H637" t="s">
        <v>10</v>
      </c>
      <c r="I637">
        <v>8.3000000000000007</v>
      </c>
      <c r="J637">
        <v>191</v>
      </c>
      <c r="K637">
        <v>191</v>
      </c>
      <c r="L637">
        <v>2</v>
      </c>
      <c r="M637" s="7"/>
      <c r="N637">
        <v>159</v>
      </c>
      <c r="O637">
        <f t="shared" si="114"/>
        <v>-32</v>
      </c>
      <c r="P637" s="25">
        <f t="shared" si="115"/>
        <v>-20.125786163522015</v>
      </c>
      <c r="Q637" s="7"/>
      <c r="R637">
        <v>140</v>
      </c>
      <c r="S637">
        <f t="shared" si="116"/>
        <v>-51</v>
      </c>
      <c r="T637" s="25">
        <f t="shared" si="117"/>
        <v>-36.428571428571423</v>
      </c>
      <c r="U637" s="7"/>
      <c r="V637">
        <v>122</v>
      </c>
      <c r="W637">
        <f t="shared" si="118"/>
        <v>-69</v>
      </c>
      <c r="X637" s="25">
        <f t="shared" si="119"/>
        <v>-56.557377049180324</v>
      </c>
      <c r="Y637" s="7"/>
      <c r="Z637">
        <v>103</v>
      </c>
      <c r="AA637">
        <f t="shared" si="120"/>
        <v>-88</v>
      </c>
      <c r="AB637" s="25">
        <f t="shared" si="121"/>
        <v>-85.436893203883486</v>
      </c>
    </row>
    <row r="638" spans="1:28" x14ac:dyDescent="0.25">
      <c r="A638" t="s">
        <v>220</v>
      </c>
      <c r="B638" t="s">
        <v>55</v>
      </c>
      <c r="C638" t="s">
        <v>712</v>
      </c>
      <c r="D638">
        <v>2018</v>
      </c>
      <c r="E638" t="s">
        <v>713</v>
      </c>
      <c r="F638">
        <v>2060</v>
      </c>
      <c r="G638">
        <v>1585</v>
      </c>
      <c r="H638" t="s">
        <v>10</v>
      </c>
      <c r="I638">
        <v>8.3000000000000007</v>
      </c>
      <c r="J638">
        <v>191</v>
      </c>
      <c r="K638">
        <v>194</v>
      </c>
      <c r="L638">
        <v>22</v>
      </c>
      <c r="M638" s="7"/>
      <c r="N638">
        <v>159</v>
      </c>
      <c r="O638">
        <f t="shared" si="114"/>
        <v>-35</v>
      </c>
      <c r="P638" s="25">
        <f t="shared" si="115"/>
        <v>-22.012578616352201</v>
      </c>
      <c r="Q638" s="7"/>
      <c r="R638">
        <v>140</v>
      </c>
      <c r="S638">
        <f t="shared" si="116"/>
        <v>-54</v>
      </c>
      <c r="T638" s="25">
        <f t="shared" si="117"/>
        <v>-38.571428571428577</v>
      </c>
      <c r="U638" s="7"/>
      <c r="V638">
        <v>122</v>
      </c>
      <c r="W638">
        <f t="shared" si="118"/>
        <v>-72</v>
      </c>
      <c r="X638" s="25">
        <f t="shared" si="119"/>
        <v>-59.016393442622949</v>
      </c>
      <c r="Y638" s="7"/>
      <c r="Z638">
        <v>103</v>
      </c>
      <c r="AA638">
        <f t="shared" si="120"/>
        <v>-91</v>
      </c>
      <c r="AB638" s="25">
        <f t="shared" si="121"/>
        <v>-88.349514563106794</v>
      </c>
    </row>
    <row r="639" spans="1:28" x14ac:dyDescent="0.25">
      <c r="A639" t="s">
        <v>220</v>
      </c>
      <c r="B639" t="s">
        <v>61</v>
      </c>
      <c r="C639" t="s">
        <v>469</v>
      </c>
      <c r="D639">
        <v>2016</v>
      </c>
      <c r="E639" t="s">
        <v>714</v>
      </c>
      <c r="F639">
        <v>2005</v>
      </c>
      <c r="G639">
        <v>1585</v>
      </c>
      <c r="H639" t="s">
        <v>14</v>
      </c>
      <c r="I639">
        <v>5.4</v>
      </c>
      <c r="J639">
        <v>141</v>
      </c>
      <c r="K639">
        <v>141</v>
      </c>
      <c r="L639">
        <v>6</v>
      </c>
      <c r="M639" s="7"/>
      <c r="N639">
        <v>159</v>
      </c>
      <c r="O639">
        <f t="shared" si="114"/>
        <v>18</v>
      </c>
      <c r="P639" s="25">
        <f t="shared" si="115"/>
        <v>11.320754716981133</v>
      </c>
      <c r="Q639" s="7"/>
      <c r="R639">
        <v>140</v>
      </c>
      <c r="S639">
        <f t="shared" si="116"/>
        <v>-1</v>
      </c>
      <c r="T639" s="25">
        <f t="shared" si="117"/>
        <v>-0.7142857142857143</v>
      </c>
      <c r="U639" s="7"/>
      <c r="V639">
        <v>122</v>
      </c>
      <c r="W639">
        <f t="shared" si="118"/>
        <v>-19</v>
      </c>
      <c r="X639" s="25">
        <f t="shared" si="119"/>
        <v>-15.573770491803279</v>
      </c>
      <c r="Y639" s="7"/>
      <c r="Z639">
        <v>103</v>
      </c>
      <c r="AA639">
        <f t="shared" si="120"/>
        <v>-38</v>
      </c>
      <c r="AB639" s="25">
        <f t="shared" si="121"/>
        <v>-36.893203883495147</v>
      </c>
    </row>
    <row r="640" spans="1:28" x14ac:dyDescent="0.25">
      <c r="A640" t="s">
        <v>400</v>
      </c>
      <c r="B640" t="s">
        <v>192</v>
      </c>
      <c r="C640" t="s">
        <v>455</v>
      </c>
      <c r="D640">
        <v>2018</v>
      </c>
      <c r="E640" t="s">
        <v>711</v>
      </c>
      <c r="F640">
        <v>2100</v>
      </c>
      <c r="G640">
        <v>1585</v>
      </c>
      <c r="H640" t="s">
        <v>10</v>
      </c>
      <c r="I640">
        <v>8.3000000000000007</v>
      </c>
      <c r="J640">
        <v>191</v>
      </c>
      <c r="K640">
        <v>194</v>
      </c>
      <c r="L640">
        <v>16</v>
      </c>
      <c r="M640" s="7"/>
      <c r="N640">
        <v>159</v>
      </c>
      <c r="O640">
        <f t="shared" si="114"/>
        <v>-35</v>
      </c>
      <c r="P640" s="25">
        <f t="shared" si="115"/>
        <v>-22.012578616352201</v>
      </c>
      <c r="Q640" s="7"/>
      <c r="R640">
        <v>140</v>
      </c>
      <c r="S640">
        <f t="shared" si="116"/>
        <v>-54</v>
      </c>
      <c r="T640" s="25">
        <f t="shared" si="117"/>
        <v>-38.571428571428577</v>
      </c>
      <c r="U640" s="7"/>
      <c r="V640">
        <v>122</v>
      </c>
      <c r="W640">
        <f t="shared" si="118"/>
        <v>-72</v>
      </c>
      <c r="X640" s="25">
        <f t="shared" si="119"/>
        <v>-59.016393442622949</v>
      </c>
      <c r="Y640" s="7"/>
      <c r="Z640">
        <v>103</v>
      </c>
      <c r="AA640">
        <f t="shared" si="120"/>
        <v>-91</v>
      </c>
      <c r="AB640" s="25">
        <f t="shared" si="121"/>
        <v>-88.349514563106794</v>
      </c>
    </row>
    <row r="641" spans="1:28" x14ac:dyDescent="0.25">
      <c r="A641" t="s">
        <v>239</v>
      </c>
      <c r="B641" t="s">
        <v>141</v>
      </c>
      <c r="C641" t="s">
        <v>240</v>
      </c>
      <c r="D641">
        <v>2019</v>
      </c>
      <c r="E641" t="s">
        <v>1889</v>
      </c>
      <c r="F641">
        <v>2065</v>
      </c>
      <c r="G641">
        <v>1585</v>
      </c>
      <c r="H641" t="s">
        <v>10</v>
      </c>
      <c r="I641">
        <v>7.2</v>
      </c>
      <c r="J641">
        <v>165</v>
      </c>
      <c r="K641">
        <v>165</v>
      </c>
      <c r="L641">
        <v>80</v>
      </c>
      <c r="M641" s="7"/>
      <c r="N641">
        <v>159</v>
      </c>
      <c r="O641">
        <f t="shared" si="114"/>
        <v>-6</v>
      </c>
      <c r="P641" s="25">
        <f t="shared" si="115"/>
        <v>-3.7735849056603774</v>
      </c>
      <c r="Q641" s="7"/>
      <c r="R641">
        <v>140</v>
      </c>
      <c r="S641">
        <f t="shared" si="116"/>
        <v>-25</v>
      </c>
      <c r="T641" s="25">
        <f t="shared" si="117"/>
        <v>-17.857142857142858</v>
      </c>
      <c r="U641" s="7"/>
      <c r="V641">
        <v>122</v>
      </c>
      <c r="W641">
        <f t="shared" si="118"/>
        <v>-43</v>
      </c>
      <c r="X641" s="25">
        <f t="shared" si="119"/>
        <v>-35.245901639344261</v>
      </c>
      <c r="Y641" s="7"/>
      <c r="Z641">
        <v>103</v>
      </c>
      <c r="AA641">
        <f t="shared" si="120"/>
        <v>-62</v>
      </c>
      <c r="AB641" s="25">
        <f t="shared" si="121"/>
        <v>-60.194174757281552</v>
      </c>
    </row>
    <row r="642" spans="1:28" x14ac:dyDescent="0.25">
      <c r="A642" t="s">
        <v>271</v>
      </c>
      <c r="B642" t="s">
        <v>58</v>
      </c>
      <c r="C642" t="s">
        <v>590</v>
      </c>
      <c r="D642">
        <v>2019</v>
      </c>
      <c r="E642" t="s">
        <v>1890</v>
      </c>
      <c r="F642">
        <v>2125</v>
      </c>
      <c r="G642">
        <v>1585</v>
      </c>
      <c r="H642" t="s">
        <v>10</v>
      </c>
      <c r="I642">
        <v>6</v>
      </c>
      <c r="J642">
        <v>138</v>
      </c>
      <c r="K642">
        <v>140</v>
      </c>
      <c r="L642">
        <v>314</v>
      </c>
      <c r="M642" s="7"/>
      <c r="N642">
        <v>159</v>
      </c>
      <c r="O642">
        <f t="shared" si="114"/>
        <v>19</v>
      </c>
      <c r="P642" s="25">
        <f t="shared" si="115"/>
        <v>11.949685534591195</v>
      </c>
      <c r="Q642" s="7"/>
      <c r="R642">
        <v>140</v>
      </c>
      <c r="S642">
        <f t="shared" si="116"/>
        <v>0</v>
      </c>
      <c r="T642" s="25">
        <f t="shared" si="117"/>
        <v>0</v>
      </c>
      <c r="U642" s="7"/>
      <c r="V642">
        <v>122</v>
      </c>
      <c r="W642">
        <f t="shared" si="118"/>
        <v>-18</v>
      </c>
      <c r="X642" s="25">
        <f t="shared" si="119"/>
        <v>-14.754098360655737</v>
      </c>
      <c r="Y642" s="7"/>
      <c r="Z642">
        <v>103</v>
      </c>
      <c r="AA642">
        <f t="shared" si="120"/>
        <v>-37</v>
      </c>
      <c r="AB642" s="25">
        <f t="shared" si="121"/>
        <v>-35.922330097087382</v>
      </c>
    </row>
    <row r="643" spans="1:28" x14ac:dyDescent="0.25">
      <c r="A643" t="s">
        <v>233</v>
      </c>
      <c r="B643" t="s">
        <v>117</v>
      </c>
      <c r="C643" t="s">
        <v>234</v>
      </c>
      <c r="D643">
        <v>2018</v>
      </c>
      <c r="E643" t="s">
        <v>715</v>
      </c>
      <c r="F643">
        <v>2190</v>
      </c>
      <c r="G643">
        <v>1585</v>
      </c>
      <c r="H643" t="s">
        <v>194</v>
      </c>
      <c r="I643">
        <v>0</v>
      </c>
      <c r="J643">
        <v>0</v>
      </c>
      <c r="K643">
        <v>0</v>
      </c>
      <c r="L643">
        <v>2</v>
      </c>
      <c r="M643" s="7"/>
      <c r="N643">
        <v>159</v>
      </c>
      <c r="O643">
        <f t="shared" si="114"/>
        <v>159</v>
      </c>
      <c r="P643" s="25">
        <f t="shared" si="115"/>
        <v>100</v>
      </c>
      <c r="Q643" s="7"/>
      <c r="R643">
        <v>140</v>
      </c>
      <c r="S643">
        <f t="shared" si="116"/>
        <v>140</v>
      </c>
      <c r="T643" s="25">
        <f t="shared" si="117"/>
        <v>100</v>
      </c>
      <c r="U643" s="7"/>
      <c r="V643">
        <v>122</v>
      </c>
      <c r="W643">
        <f t="shared" si="118"/>
        <v>122</v>
      </c>
      <c r="X643" s="25">
        <f t="shared" si="119"/>
        <v>100</v>
      </c>
      <c r="Y643" s="7"/>
      <c r="Z643">
        <v>103</v>
      </c>
      <c r="AA643">
        <f t="shared" si="120"/>
        <v>103</v>
      </c>
      <c r="AB643" s="25">
        <f t="shared" si="121"/>
        <v>100</v>
      </c>
    </row>
    <row r="644" spans="1:28" x14ac:dyDescent="0.25">
      <c r="A644" t="s">
        <v>271</v>
      </c>
      <c r="B644" t="s">
        <v>345</v>
      </c>
      <c r="C644" t="s">
        <v>602</v>
      </c>
      <c r="D644">
        <v>2018</v>
      </c>
      <c r="E644" t="s">
        <v>716</v>
      </c>
      <c r="F644">
        <v>2223</v>
      </c>
      <c r="G644">
        <v>1586</v>
      </c>
      <c r="H644" t="s">
        <v>10</v>
      </c>
      <c r="I644">
        <v>7.4</v>
      </c>
      <c r="J644">
        <v>170</v>
      </c>
      <c r="K644">
        <v>168</v>
      </c>
      <c r="L644">
        <v>310</v>
      </c>
      <c r="M644" s="7"/>
      <c r="N644">
        <v>159</v>
      </c>
      <c r="O644">
        <f t="shared" si="114"/>
        <v>-9</v>
      </c>
      <c r="P644" s="25">
        <f t="shared" si="115"/>
        <v>-5.6603773584905666</v>
      </c>
      <c r="Q644" s="7"/>
      <c r="R644">
        <v>140</v>
      </c>
      <c r="S644">
        <f t="shared" si="116"/>
        <v>-28</v>
      </c>
      <c r="T644" s="25">
        <f t="shared" si="117"/>
        <v>-20</v>
      </c>
      <c r="U644" s="7"/>
      <c r="V644">
        <v>122</v>
      </c>
      <c r="W644">
        <f t="shared" si="118"/>
        <v>-46</v>
      </c>
      <c r="X644" s="25">
        <f t="shared" si="119"/>
        <v>-37.704918032786885</v>
      </c>
      <c r="Y644" s="7"/>
      <c r="Z644">
        <v>103</v>
      </c>
      <c r="AA644">
        <f t="shared" si="120"/>
        <v>-65</v>
      </c>
      <c r="AB644" s="25">
        <f t="shared" si="121"/>
        <v>-63.10679611650486</v>
      </c>
    </row>
    <row r="645" spans="1:28" x14ac:dyDescent="0.25">
      <c r="A645" t="s">
        <v>271</v>
      </c>
      <c r="B645" t="s">
        <v>345</v>
      </c>
      <c r="C645" t="s">
        <v>602</v>
      </c>
      <c r="D645">
        <v>2018</v>
      </c>
      <c r="E645" t="s">
        <v>717</v>
      </c>
      <c r="F645">
        <v>2223</v>
      </c>
      <c r="G645">
        <v>1586</v>
      </c>
      <c r="H645" t="s">
        <v>10</v>
      </c>
      <c r="I645">
        <v>7.4</v>
      </c>
      <c r="J645">
        <v>170</v>
      </c>
      <c r="K645">
        <v>168</v>
      </c>
      <c r="L645">
        <v>182</v>
      </c>
      <c r="M645" s="7"/>
      <c r="N645">
        <v>159</v>
      </c>
      <c r="O645">
        <f t="shared" si="114"/>
        <v>-9</v>
      </c>
      <c r="P645" s="25">
        <f t="shared" si="115"/>
        <v>-5.6603773584905666</v>
      </c>
      <c r="Q645" s="7"/>
      <c r="R645">
        <v>140</v>
      </c>
      <c r="S645">
        <f t="shared" si="116"/>
        <v>-28</v>
      </c>
      <c r="T645" s="25">
        <f t="shared" si="117"/>
        <v>-20</v>
      </c>
      <c r="U645" s="7"/>
      <c r="V645">
        <v>122</v>
      </c>
      <c r="W645">
        <f t="shared" si="118"/>
        <v>-46</v>
      </c>
      <c r="X645" s="25">
        <f t="shared" si="119"/>
        <v>-37.704918032786885</v>
      </c>
      <c r="Y645" s="7"/>
      <c r="Z645">
        <v>103</v>
      </c>
      <c r="AA645">
        <f t="shared" si="120"/>
        <v>-65</v>
      </c>
      <c r="AB645" s="25">
        <f t="shared" si="121"/>
        <v>-63.10679611650486</v>
      </c>
    </row>
    <row r="646" spans="1:28" x14ac:dyDescent="0.25">
      <c r="A646" t="s">
        <v>271</v>
      </c>
      <c r="B646" t="s">
        <v>345</v>
      </c>
      <c r="C646" t="s">
        <v>602</v>
      </c>
      <c r="D646">
        <v>2018</v>
      </c>
      <c r="E646" t="s">
        <v>718</v>
      </c>
      <c r="F646">
        <v>2223</v>
      </c>
      <c r="G646">
        <v>1586</v>
      </c>
      <c r="H646" t="s">
        <v>10</v>
      </c>
      <c r="I646">
        <v>7.4</v>
      </c>
      <c r="J646">
        <v>170</v>
      </c>
      <c r="K646">
        <v>168</v>
      </c>
      <c r="L646">
        <v>578</v>
      </c>
      <c r="M646" s="7"/>
      <c r="N646">
        <v>159</v>
      </c>
      <c r="O646">
        <f t="shared" si="114"/>
        <v>-9</v>
      </c>
      <c r="P646" s="25">
        <f t="shared" si="115"/>
        <v>-5.6603773584905666</v>
      </c>
      <c r="Q646" s="7"/>
      <c r="R646">
        <v>140</v>
      </c>
      <c r="S646">
        <f t="shared" si="116"/>
        <v>-28</v>
      </c>
      <c r="T646" s="25">
        <f t="shared" si="117"/>
        <v>-20</v>
      </c>
      <c r="U646" s="7"/>
      <c r="V646">
        <v>122</v>
      </c>
      <c r="W646">
        <f t="shared" si="118"/>
        <v>-46</v>
      </c>
      <c r="X646" s="25">
        <f t="shared" si="119"/>
        <v>-37.704918032786885</v>
      </c>
      <c r="Y646" s="7"/>
      <c r="Z646">
        <v>103</v>
      </c>
      <c r="AA646">
        <f t="shared" si="120"/>
        <v>-65</v>
      </c>
      <c r="AB646" s="25">
        <f t="shared" si="121"/>
        <v>-63.10679611650486</v>
      </c>
    </row>
    <row r="647" spans="1:28" x14ac:dyDescent="0.25">
      <c r="A647" t="s">
        <v>400</v>
      </c>
      <c r="B647" t="s">
        <v>15</v>
      </c>
      <c r="C647" t="s">
        <v>401</v>
      </c>
      <c r="D647">
        <v>2017</v>
      </c>
      <c r="E647" t="s">
        <v>721</v>
      </c>
      <c r="F647">
        <v>2120</v>
      </c>
      <c r="G647">
        <v>1590</v>
      </c>
      <c r="H647" t="s">
        <v>10</v>
      </c>
      <c r="I647">
        <v>7.4</v>
      </c>
      <c r="J647">
        <v>170</v>
      </c>
      <c r="K647">
        <v>173</v>
      </c>
      <c r="L647">
        <v>4</v>
      </c>
      <c r="M647" s="7"/>
      <c r="N647">
        <v>159</v>
      </c>
      <c r="O647">
        <f t="shared" si="114"/>
        <v>-14</v>
      </c>
      <c r="P647" s="25">
        <f t="shared" si="115"/>
        <v>-8.8050314465408803</v>
      </c>
      <c r="Q647" s="7"/>
      <c r="R647">
        <v>140</v>
      </c>
      <c r="S647">
        <f t="shared" si="116"/>
        <v>-33</v>
      </c>
      <c r="T647" s="25">
        <f t="shared" si="117"/>
        <v>-23.571428571428569</v>
      </c>
      <c r="U647" s="7"/>
      <c r="V647">
        <v>122</v>
      </c>
      <c r="W647">
        <f t="shared" si="118"/>
        <v>-51</v>
      </c>
      <c r="X647" s="25">
        <f t="shared" si="119"/>
        <v>-41.803278688524593</v>
      </c>
      <c r="Y647" s="7"/>
      <c r="Z647">
        <v>103</v>
      </c>
      <c r="AA647">
        <f t="shared" si="120"/>
        <v>-70</v>
      </c>
      <c r="AB647" s="25">
        <f t="shared" si="121"/>
        <v>-67.961165048543691</v>
      </c>
    </row>
    <row r="648" spans="1:28" x14ac:dyDescent="0.25">
      <c r="A648" t="s">
        <v>249</v>
      </c>
      <c r="B648" t="s">
        <v>141</v>
      </c>
      <c r="C648" t="s">
        <v>719</v>
      </c>
      <c r="D648">
        <v>2018</v>
      </c>
      <c r="E648" t="s">
        <v>720</v>
      </c>
      <c r="F648">
        <v>1665</v>
      </c>
      <c r="G648">
        <v>1590</v>
      </c>
      <c r="H648" t="s">
        <v>10</v>
      </c>
      <c r="I648">
        <v>12.4</v>
      </c>
      <c r="J648">
        <v>285</v>
      </c>
      <c r="K648">
        <v>285</v>
      </c>
      <c r="L648">
        <v>4</v>
      </c>
      <c r="M648" s="7"/>
      <c r="N648">
        <v>159</v>
      </c>
      <c r="O648">
        <f t="shared" si="114"/>
        <v>-126</v>
      </c>
      <c r="P648" s="25">
        <f t="shared" si="115"/>
        <v>-79.245283018867923</v>
      </c>
      <c r="Q648" s="7"/>
      <c r="R648">
        <v>140</v>
      </c>
      <c r="S648">
        <f t="shared" si="116"/>
        <v>-145</v>
      </c>
      <c r="T648" s="25">
        <f t="shared" si="117"/>
        <v>-103.57142857142858</v>
      </c>
      <c r="U648" s="7"/>
      <c r="V648">
        <v>122</v>
      </c>
      <c r="W648">
        <f t="shared" si="118"/>
        <v>-163</v>
      </c>
      <c r="X648" s="25">
        <f t="shared" si="119"/>
        <v>-133.60655737704917</v>
      </c>
      <c r="Y648" s="7"/>
      <c r="Z648">
        <v>103</v>
      </c>
      <c r="AA648">
        <f t="shared" si="120"/>
        <v>-182</v>
      </c>
      <c r="AB648" s="25">
        <f t="shared" si="121"/>
        <v>-176.69902912621359</v>
      </c>
    </row>
    <row r="649" spans="1:28" x14ac:dyDescent="0.25">
      <c r="A649" t="s">
        <v>220</v>
      </c>
      <c r="B649" t="s">
        <v>113</v>
      </c>
      <c r="C649" t="s">
        <v>558</v>
      </c>
      <c r="D649">
        <v>2018</v>
      </c>
      <c r="E649" t="s">
        <v>723</v>
      </c>
      <c r="F649">
        <v>2190</v>
      </c>
      <c r="G649">
        <v>1591</v>
      </c>
      <c r="H649" t="s">
        <v>14</v>
      </c>
      <c r="I649">
        <v>4.7</v>
      </c>
      <c r="J649">
        <v>122</v>
      </c>
      <c r="K649">
        <v>122</v>
      </c>
      <c r="L649">
        <v>2</v>
      </c>
      <c r="M649" s="7"/>
      <c r="N649">
        <v>159</v>
      </c>
      <c r="O649">
        <f t="shared" si="114"/>
        <v>37</v>
      </c>
      <c r="P649" s="25">
        <f t="shared" si="115"/>
        <v>23.270440251572328</v>
      </c>
      <c r="Q649" s="7"/>
      <c r="R649">
        <v>140</v>
      </c>
      <c r="S649">
        <f t="shared" si="116"/>
        <v>18</v>
      </c>
      <c r="T649" s="25">
        <f t="shared" si="117"/>
        <v>12.857142857142856</v>
      </c>
      <c r="U649" s="7"/>
      <c r="V649">
        <v>122</v>
      </c>
      <c r="W649">
        <f t="shared" si="118"/>
        <v>0</v>
      </c>
      <c r="X649" s="25">
        <f t="shared" si="119"/>
        <v>0</v>
      </c>
      <c r="Y649" s="7"/>
      <c r="Z649">
        <v>103</v>
      </c>
      <c r="AA649">
        <f t="shared" si="120"/>
        <v>-19</v>
      </c>
      <c r="AB649" s="25">
        <f t="shared" si="121"/>
        <v>-18.446601941747574</v>
      </c>
    </row>
    <row r="650" spans="1:28" x14ac:dyDescent="0.25">
      <c r="A650" t="s">
        <v>239</v>
      </c>
      <c r="B650" t="s">
        <v>72</v>
      </c>
      <c r="C650" t="s">
        <v>387</v>
      </c>
      <c r="D650">
        <v>2018</v>
      </c>
      <c r="E650" t="s">
        <v>722</v>
      </c>
      <c r="F650">
        <v>2128</v>
      </c>
      <c r="G650">
        <v>1591</v>
      </c>
      <c r="H650" t="s">
        <v>14</v>
      </c>
      <c r="I650">
        <v>5.2</v>
      </c>
      <c r="J650">
        <v>136</v>
      </c>
      <c r="K650">
        <v>138</v>
      </c>
      <c r="L650">
        <v>30</v>
      </c>
      <c r="M650" s="7"/>
      <c r="N650">
        <v>159</v>
      </c>
      <c r="O650">
        <f t="shared" si="114"/>
        <v>21</v>
      </c>
      <c r="P650" s="25">
        <f t="shared" si="115"/>
        <v>13.20754716981132</v>
      </c>
      <c r="Q650" s="7"/>
      <c r="R650">
        <v>140</v>
      </c>
      <c r="S650">
        <f t="shared" si="116"/>
        <v>2</v>
      </c>
      <c r="T650" s="25">
        <f t="shared" si="117"/>
        <v>1.4285714285714286</v>
      </c>
      <c r="U650" s="7"/>
      <c r="V650">
        <v>122</v>
      </c>
      <c r="W650">
        <f t="shared" si="118"/>
        <v>-16</v>
      </c>
      <c r="X650" s="25">
        <f t="shared" si="119"/>
        <v>-13.114754098360656</v>
      </c>
      <c r="Y650" s="7"/>
      <c r="Z650">
        <v>103</v>
      </c>
      <c r="AA650">
        <f t="shared" si="120"/>
        <v>-35</v>
      </c>
      <c r="AB650" s="25">
        <f t="shared" si="121"/>
        <v>-33.980582524271846</v>
      </c>
    </row>
    <row r="651" spans="1:28" x14ac:dyDescent="0.25">
      <c r="A651" t="s">
        <v>239</v>
      </c>
      <c r="B651" t="s">
        <v>72</v>
      </c>
      <c r="C651" t="s">
        <v>387</v>
      </c>
      <c r="D651">
        <v>2019</v>
      </c>
      <c r="E651" t="s">
        <v>1891</v>
      </c>
      <c r="F651">
        <v>2128</v>
      </c>
      <c r="G651">
        <v>1591</v>
      </c>
      <c r="H651" t="s">
        <v>10</v>
      </c>
      <c r="I651">
        <v>7</v>
      </c>
      <c r="J651">
        <v>161</v>
      </c>
      <c r="K651">
        <v>158</v>
      </c>
      <c r="L651">
        <v>10</v>
      </c>
      <c r="M651" s="7"/>
      <c r="N651">
        <v>159</v>
      </c>
      <c r="O651">
        <f t="shared" ref="O651:O664" si="122">N651-K651</f>
        <v>1</v>
      </c>
      <c r="P651" s="25">
        <f t="shared" ref="P651:P664" si="123">O651/N651*100</f>
        <v>0.62893081761006298</v>
      </c>
      <c r="Q651" s="7"/>
      <c r="R651">
        <v>140</v>
      </c>
      <c r="S651">
        <f t="shared" ref="S651:S664" si="124">R651-K651</f>
        <v>-18</v>
      </c>
      <c r="T651" s="25">
        <f t="shared" ref="T651:T664" si="125">S651/R651*100</f>
        <v>-12.857142857142856</v>
      </c>
      <c r="U651" s="7"/>
      <c r="V651">
        <v>122</v>
      </c>
      <c r="W651">
        <f t="shared" ref="W651:W664" si="126">V651-K651</f>
        <v>-36</v>
      </c>
      <c r="X651" s="25">
        <f t="shared" ref="X651:X664" si="127">W651/V651*100</f>
        <v>-29.508196721311474</v>
      </c>
      <c r="Y651" s="7"/>
      <c r="Z651">
        <v>103</v>
      </c>
      <c r="AA651">
        <f t="shared" ref="AA651:AA664" si="128">Z651-K651</f>
        <v>-55</v>
      </c>
      <c r="AB651" s="25">
        <f t="shared" ref="AB651:AB664" si="129">AA651/Z651*100</f>
        <v>-53.398058252427184</v>
      </c>
    </row>
    <row r="652" spans="1:28" x14ac:dyDescent="0.25">
      <c r="A652" t="s">
        <v>239</v>
      </c>
      <c r="B652" t="s">
        <v>72</v>
      </c>
      <c r="C652" t="s">
        <v>387</v>
      </c>
      <c r="D652">
        <v>2019</v>
      </c>
      <c r="E652" t="s">
        <v>1892</v>
      </c>
      <c r="F652">
        <v>2128</v>
      </c>
      <c r="G652">
        <v>1591</v>
      </c>
      <c r="H652" t="s">
        <v>14</v>
      </c>
      <c r="I652">
        <v>6.5</v>
      </c>
      <c r="J652">
        <v>169</v>
      </c>
      <c r="K652">
        <v>149</v>
      </c>
      <c r="L652">
        <v>8</v>
      </c>
      <c r="M652" s="7"/>
      <c r="N652">
        <v>159</v>
      </c>
      <c r="O652">
        <f t="shared" si="122"/>
        <v>10</v>
      </c>
      <c r="P652" s="25">
        <f t="shared" si="123"/>
        <v>6.2893081761006293</v>
      </c>
      <c r="Q652" s="7"/>
      <c r="R652">
        <v>140</v>
      </c>
      <c r="S652">
        <f t="shared" si="124"/>
        <v>-9</v>
      </c>
      <c r="T652" s="25">
        <f t="shared" si="125"/>
        <v>-6.4285714285714279</v>
      </c>
      <c r="U652" s="7"/>
      <c r="V652">
        <v>122</v>
      </c>
      <c r="W652">
        <f t="shared" si="126"/>
        <v>-27</v>
      </c>
      <c r="X652" s="25">
        <f t="shared" si="127"/>
        <v>-22.131147540983605</v>
      </c>
      <c r="Y652" s="7"/>
      <c r="Z652">
        <v>103</v>
      </c>
      <c r="AA652">
        <f t="shared" si="128"/>
        <v>-46</v>
      </c>
      <c r="AB652" s="25">
        <f t="shared" si="129"/>
        <v>-44.660194174757287</v>
      </c>
    </row>
    <row r="653" spans="1:28" x14ac:dyDescent="0.25">
      <c r="A653" t="s">
        <v>19</v>
      </c>
      <c r="B653" t="s">
        <v>223</v>
      </c>
      <c r="C653" t="s">
        <v>724</v>
      </c>
      <c r="D653">
        <v>2015</v>
      </c>
      <c r="E653" t="s">
        <v>1893</v>
      </c>
      <c r="F653">
        <v>2100</v>
      </c>
      <c r="G653">
        <v>1592</v>
      </c>
      <c r="H653" t="s">
        <v>10</v>
      </c>
      <c r="I653">
        <v>7.9</v>
      </c>
      <c r="J653">
        <v>181</v>
      </c>
      <c r="K653">
        <v>185</v>
      </c>
      <c r="L653">
        <v>2</v>
      </c>
      <c r="M653" s="7"/>
      <c r="N653">
        <v>159</v>
      </c>
      <c r="O653">
        <f t="shared" si="122"/>
        <v>-26</v>
      </c>
      <c r="P653" s="25">
        <f t="shared" si="123"/>
        <v>-16.352201257861633</v>
      </c>
      <c r="Q653" s="7"/>
      <c r="R653">
        <v>140</v>
      </c>
      <c r="S653">
        <f t="shared" si="124"/>
        <v>-45</v>
      </c>
      <c r="T653" s="25">
        <f t="shared" si="125"/>
        <v>-32.142857142857146</v>
      </c>
      <c r="U653" s="7"/>
      <c r="V653">
        <v>122</v>
      </c>
      <c r="W653">
        <f t="shared" si="126"/>
        <v>-63</v>
      </c>
      <c r="X653" s="25">
        <f t="shared" si="127"/>
        <v>-51.639344262295083</v>
      </c>
      <c r="Y653" s="7"/>
      <c r="Z653">
        <v>103</v>
      </c>
      <c r="AA653">
        <f t="shared" si="128"/>
        <v>-82</v>
      </c>
      <c r="AB653" s="25">
        <f t="shared" si="129"/>
        <v>-79.611650485436897</v>
      </c>
    </row>
    <row r="654" spans="1:28" x14ac:dyDescent="0.25">
      <c r="A654" t="s">
        <v>19</v>
      </c>
      <c r="B654" t="s">
        <v>223</v>
      </c>
      <c r="C654" t="s">
        <v>724</v>
      </c>
      <c r="D654">
        <v>2017</v>
      </c>
      <c r="E654" t="s">
        <v>725</v>
      </c>
      <c r="F654">
        <v>2100</v>
      </c>
      <c r="G654">
        <v>1592</v>
      </c>
      <c r="H654" t="s">
        <v>10</v>
      </c>
      <c r="I654">
        <v>7.9</v>
      </c>
      <c r="J654">
        <v>181</v>
      </c>
      <c r="K654">
        <v>185</v>
      </c>
      <c r="L654">
        <v>236</v>
      </c>
      <c r="M654" s="7"/>
      <c r="N654">
        <v>159</v>
      </c>
      <c r="O654">
        <f t="shared" si="122"/>
        <v>-26</v>
      </c>
      <c r="P654" s="25">
        <f t="shared" si="123"/>
        <v>-16.352201257861633</v>
      </c>
      <c r="Q654" s="7"/>
      <c r="R654">
        <v>140</v>
      </c>
      <c r="S654">
        <f t="shared" si="124"/>
        <v>-45</v>
      </c>
      <c r="T654" s="25">
        <f t="shared" si="125"/>
        <v>-32.142857142857146</v>
      </c>
      <c r="U654" s="7"/>
      <c r="V654">
        <v>122</v>
      </c>
      <c r="W654">
        <f t="shared" si="126"/>
        <v>-63</v>
      </c>
      <c r="X654" s="25">
        <f t="shared" si="127"/>
        <v>-51.639344262295083</v>
      </c>
      <c r="Y654" s="7"/>
      <c r="Z654">
        <v>103</v>
      </c>
      <c r="AA654">
        <f t="shared" si="128"/>
        <v>-82</v>
      </c>
      <c r="AB654" s="25">
        <f t="shared" si="129"/>
        <v>-79.611650485436897</v>
      </c>
    </row>
    <row r="655" spans="1:28" x14ac:dyDescent="0.25">
      <c r="A655" t="s">
        <v>19</v>
      </c>
      <c r="B655" t="s">
        <v>223</v>
      </c>
      <c r="C655" t="s">
        <v>724</v>
      </c>
      <c r="D655">
        <v>2017</v>
      </c>
      <c r="E655" t="s">
        <v>726</v>
      </c>
      <c r="F655">
        <v>2100</v>
      </c>
      <c r="G655">
        <v>1592</v>
      </c>
      <c r="H655" t="s">
        <v>10</v>
      </c>
      <c r="I655">
        <v>7.9</v>
      </c>
      <c r="J655">
        <v>181</v>
      </c>
      <c r="K655">
        <v>185</v>
      </c>
      <c r="L655">
        <v>230</v>
      </c>
      <c r="M655" s="7"/>
      <c r="N655">
        <v>159</v>
      </c>
      <c r="O655">
        <f t="shared" si="122"/>
        <v>-26</v>
      </c>
      <c r="P655" s="25">
        <f t="shared" si="123"/>
        <v>-16.352201257861633</v>
      </c>
      <c r="Q655" s="7"/>
      <c r="R655">
        <v>140</v>
      </c>
      <c r="S655">
        <f t="shared" si="124"/>
        <v>-45</v>
      </c>
      <c r="T655" s="25">
        <f t="shared" si="125"/>
        <v>-32.142857142857146</v>
      </c>
      <c r="U655" s="7"/>
      <c r="V655">
        <v>122</v>
      </c>
      <c r="W655">
        <f t="shared" si="126"/>
        <v>-63</v>
      </c>
      <c r="X655" s="25">
        <f t="shared" si="127"/>
        <v>-51.639344262295083</v>
      </c>
      <c r="Y655" s="7"/>
      <c r="Z655">
        <v>103</v>
      </c>
      <c r="AA655">
        <f t="shared" si="128"/>
        <v>-82</v>
      </c>
      <c r="AB655" s="25">
        <f t="shared" si="129"/>
        <v>-79.611650485436897</v>
      </c>
    </row>
    <row r="656" spans="1:28" x14ac:dyDescent="0.25">
      <c r="A656" t="s">
        <v>514</v>
      </c>
      <c r="B656" t="s">
        <v>49</v>
      </c>
      <c r="C656" t="s">
        <v>576</v>
      </c>
      <c r="D656">
        <v>2017</v>
      </c>
      <c r="E656" t="s">
        <v>727</v>
      </c>
      <c r="F656">
        <v>2135</v>
      </c>
      <c r="G656">
        <v>1593</v>
      </c>
      <c r="H656" t="s">
        <v>14</v>
      </c>
      <c r="I656">
        <v>5.6</v>
      </c>
      <c r="J656">
        <v>146</v>
      </c>
      <c r="K656">
        <v>148</v>
      </c>
      <c r="L656">
        <v>40</v>
      </c>
      <c r="M656" s="7"/>
      <c r="N656">
        <v>159</v>
      </c>
      <c r="O656">
        <f t="shared" si="122"/>
        <v>11</v>
      </c>
      <c r="P656" s="25">
        <f t="shared" si="123"/>
        <v>6.9182389937106921</v>
      </c>
      <c r="Q656" s="7"/>
      <c r="R656">
        <v>140</v>
      </c>
      <c r="S656">
        <f t="shared" si="124"/>
        <v>-8</v>
      </c>
      <c r="T656" s="25">
        <f t="shared" si="125"/>
        <v>-5.7142857142857144</v>
      </c>
      <c r="U656" s="7"/>
      <c r="V656">
        <v>122</v>
      </c>
      <c r="W656">
        <f t="shared" si="126"/>
        <v>-26</v>
      </c>
      <c r="X656" s="25">
        <f t="shared" si="127"/>
        <v>-21.311475409836063</v>
      </c>
      <c r="Y656" s="7"/>
      <c r="Z656">
        <v>103</v>
      </c>
      <c r="AA656">
        <f t="shared" si="128"/>
        <v>-45</v>
      </c>
      <c r="AB656" s="25">
        <f t="shared" si="129"/>
        <v>-43.689320388349515</v>
      </c>
    </row>
    <row r="657" spans="1:28" x14ac:dyDescent="0.25">
      <c r="A657" t="s">
        <v>38</v>
      </c>
      <c r="B657" t="s">
        <v>596</v>
      </c>
      <c r="C657" t="s">
        <v>597</v>
      </c>
      <c r="D657">
        <v>2018</v>
      </c>
      <c r="E657" t="s">
        <v>728</v>
      </c>
      <c r="F657">
        <v>2050</v>
      </c>
      <c r="G657">
        <v>1594</v>
      </c>
      <c r="H657" t="s">
        <v>10</v>
      </c>
      <c r="I657">
        <v>8.6</v>
      </c>
      <c r="J657">
        <v>198</v>
      </c>
      <c r="K657">
        <v>203</v>
      </c>
      <c r="L657">
        <v>4</v>
      </c>
      <c r="M657" s="7"/>
      <c r="N657">
        <v>159</v>
      </c>
      <c r="O657">
        <f t="shared" si="122"/>
        <v>-44</v>
      </c>
      <c r="P657" s="25">
        <f t="shared" si="123"/>
        <v>-27.672955974842768</v>
      </c>
      <c r="Q657" s="7"/>
      <c r="R657">
        <v>140</v>
      </c>
      <c r="S657">
        <f t="shared" si="124"/>
        <v>-63</v>
      </c>
      <c r="T657" s="25">
        <f t="shared" si="125"/>
        <v>-45</v>
      </c>
      <c r="U657" s="7"/>
      <c r="V657">
        <v>122</v>
      </c>
      <c r="W657">
        <f t="shared" si="126"/>
        <v>-81</v>
      </c>
      <c r="X657" s="25">
        <f t="shared" si="127"/>
        <v>-66.393442622950815</v>
      </c>
      <c r="Y657" s="7"/>
      <c r="Z657">
        <v>103</v>
      </c>
      <c r="AA657">
        <f t="shared" si="128"/>
        <v>-100</v>
      </c>
      <c r="AB657" s="25">
        <f t="shared" si="129"/>
        <v>-97.087378640776706</v>
      </c>
    </row>
    <row r="658" spans="1:28" x14ac:dyDescent="0.25">
      <c r="A658" t="s">
        <v>220</v>
      </c>
      <c r="B658" t="s">
        <v>92</v>
      </c>
      <c r="C658" t="s">
        <v>574</v>
      </c>
      <c r="D658">
        <v>2011</v>
      </c>
      <c r="E658" t="s">
        <v>734</v>
      </c>
      <c r="F658">
        <v>2080</v>
      </c>
      <c r="G658">
        <v>1595</v>
      </c>
      <c r="H658" t="s">
        <v>10</v>
      </c>
      <c r="I658">
        <v>7.7</v>
      </c>
      <c r="J658">
        <v>177</v>
      </c>
      <c r="K658">
        <v>177</v>
      </c>
      <c r="L658">
        <v>12</v>
      </c>
      <c r="M658" s="7"/>
      <c r="N658">
        <v>159</v>
      </c>
      <c r="O658">
        <f t="shared" si="122"/>
        <v>-18</v>
      </c>
      <c r="P658" s="25">
        <f t="shared" si="123"/>
        <v>-11.320754716981133</v>
      </c>
      <c r="Q658" s="7"/>
      <c r="R658">
        <v>140</v>
      </c>
      <c r="S658">
        <f t="shared" si="124"/>
        <v>-37</v>
      </c>
      <c r="T658" s="25">
        <f t="shared" si="125"/>
        <v>-26.428571428571431</v>
      </c>
      <c r="U658" s="7"/>
      <c r="V658">
        <v>122</v>
      </c>
      <c r="W658">
        <f t="shared" si="126"/>
        <v>-55</v>
      </c>
      <c r="X658" s="25">
        <f t="shared" si="127"/>
        <v>-45.081967213114751</v>
      </c>
      <c r="Y658" s="7"/>
      <c r="Z658">
        <v>103</v>
      </c>
      <c r="AA658">
        <f t="shared" si="128"/>
        <v>-74</v>
      </c>
      <c r="AB658" s="25">
        <f t="shared" si="129"/>
        <v>-71.844660194174764</v>
      </c>
    </row>
    <row r="659" spans="1:28" x14ac:dyDescent="0.25">
      <c r="A659" t="s">
        <v>249</v>
      </c>
      <c r="B659" t="s">
        <v>192</v>
      </c>
      <c r="C659" t="s">
        <v>193</v>
      </c>
      <c r="D659">
        <v>2018</v>
      </c>
      <c r="E659" t="s">
        <v>729</v>
      </c>
      <c r="F659">
        <v>1900</v>
      </c>
      <c r="G659">
        <v>1595</v>
      </c>
      <c r="H659" t="s">
        <v>365</v>
      </c>
      <c r="I659">
        <v>2.4</v>
      </c>
      <c r="J659">
        <v>55</v>
      </c>
      <c r="K659">
        <v>54</v>
      </c>
      <c r="L659">
        <v>2</v>
      </c>
      <c r="M659" s="7"/>
      <c r="N659">
        <v>159</v>
      </c>
      <c r="O659">
        <f t="shared" si="122"/>
        <v>105</v>
      </c>
      <c r="P659" s="25">
        <f t="shared" si="123"/>
        <v>66.037735849056602</v>
      </c>
      <c r="Q659" s="7"/>
      <c r="R659">
        <v>140</v>
      </c>
      <c r="S659">
        <f t="shared" si="124"/>
        <v>86</v>
      </c>
      <c r="T659" s="25">
        <f t="shared" si="125"/>
        <v>61.428571428571431</v>
      </c>
      <c r="U659" s="7"/>
      <c r="V659">
        <v>122</v>
      </c>
      <c r="W659">
        <f t="shared" si="126"/>
        <v>68</v>
      </c>
      <c r="X659" s="25">
        <f t="shared" si="127"/>
        <v>55.737704918032783</v>
      </c>
      <c r="Y659" s="7"/>
      <c r="Z659">
        <v>103</v>
      </c>
      <c r="AA659">
        <f t="shared" si="128"/>
        <v>49</v>
      </c>
      <c r="AB659" s="25">
        <f t="shared" si="129"/>
        <v>47.572815533980581</v>
      </c>
    </row>
    <row r="660" spans="1:28" x14ac:dyDescent="0.25">
      <c r="A660" t="s">
        <v>249</v>
      </c>
      <c r="B660" t="s">
        <v>410</v>
      </c>
      <c r="C660">
        <v>911</v>
      </c>
      <c r="D660">
        <v>2018</v>
      </c>
      <c r="E660" t="s">
        <v>735</v>
      </c>
      <c r="F660">
        <v>2010</v>
      </c>
      <c r="G660">
        <v>1595</v>
      </c>
      <c r="H660" t="s">
        <v>10</v>
      </c>
      <c r="I660">
        <v>9.1</v>
      </c>
      <c r="J660">
        <v>209</v>
      </c>
      <c r="K660">
        <v>212</v>
      </c>
      <c r="L660">
        <v>2</v>
      </c>
      <c r="M660" s="7"/>
      <c r="N660">
        <v>159</v>
      </c>
      <c r="O660">
        <f t="shared" si="122"/>
        <v>-53</v>
      </c>
      <c r="P660" s="25">
        <f t="shared" si="123"/>
        <v>-33.333333333333329</v>
      </c>
      <c r="Q660" s="7"/>
      <c r="R660">
        <v>140</v>
      </c>
      <c r="S660">
        <f t="shared" si="124"/>
        <v>-72</v>
      </c>
      <c r="T660" s="25">
        <f t="shared" si="125"/>
        <v>-51.428571428571423</v>
      </c>
      <c r="U660" s="7"/>
      <c r="V660">
        <v>122</v>
      </c>
      <c r="W660">
        <f t="shared" si="126"/>
        <v>-90</v>
      </c>
      <c r="X660" s="25">
        <f t="shared" si="127"/>
        <v>-73.770491803278688</v>
      </c>
      <c r="Y660" s="7"/>
      <c r="Z660">
        <v>103</v>
      </c>
      <c r="AA660">
        <f t="shared" si="128"/>
        <v>-109</v>
      </c>
      <c r="AB660" s="25">
        <f t="shared" si="129"/>
        <v>-105.8252427184466</v>
      </c>
    </row>
    <row r="661" spans="1:28" x14ac:dyDescent="0.25">
      <c r="A661" t="s">
        <v>19</v>
      </c>
      <c r="B661" t="s">
        <v>730</v>
      </c>
      <c r="C661" t="s">
        <v>731</v>
      </c>
      <c r="D661">
        <v>2017</v>
      </c>
      <c r="E661" t="s">
        <v>732</v>
      </c>
      <c r="F661">
        <v>1985</v>
      </c>
      <c r="G661">
        <v>1595</v>
      </c>
      <c r="H661" t="s">
        <v>10</v>
      </c>
      <c r="I661">
        <v>9.02</v>
      </c>
      <c r="J661">
        <v>207</v>
      </c>
      <c r="K661">
        <v>207</v>
      </c>
      <c r="L661">
        <v>392</v>
      </c>
      <c r="M661" s="7"/>
      <c r="N661">
        <v>159</v>
      </c>
      <c r="O661">
        <f t="shared" si="122"/>
        <v>-48</v>
      </c>
      <c r="P661" s="25">
        <f t="shared" si="123"/>
        <v>-30.188679245283019</v>
      </c>
      <c r="Q661" s="7"/>
      <c r="R661">
        <v>140</v>
      </c>
      <c r="S661">
        <f t="shared" si="124"/>
        <v>-67</v>
      </c>
      <c r="T661" s="25">
        <f t="shared" si="125"/>
        <v>-47.857142857142861</v>
      </c>
      <c r="U661" s="7"/>
      <c r="V661">
        <v>122</v>
      </c>
      <c r="W661">
        <f t="shared" si="126"/>
        <v>-85</v>
      </c>
      <c r="X661" s="25">
        <f t="shared" si="127"/>
        <v>-69.672131147540981</v>
      </c>
      <c r="Y661" s="7"/>
      <c r="Z661">
        <v>103</v>
      </c>
      <c r="AA661">
        <f t="shared" si="128"/>
        <v>-104</v>
      </c>
      <c r="AB661" s="25">
        <f t="shared" si="129"/>
        <v>-100.97087378640776</v>
      </c>
    </row>
    <row r="662" spans="1:28" x14ac:dyDescent="0.25">
      <c r="A662" t="s">
        <v>19</v>
      </c>
      <c r="B662" t="s">
        <v>730</v>
      </c>
      <c r="C662" t="s">
        <v>731</v>
      </c>
      <c r="D662">
        <v>2017</v>
      </c>
      <c r="E662" t="s">
        <v>733</v>
      </c>
      <c r="F662">
        <v>1985</v>
      </c>
      <c r="G662">
        <v>1595</v>
      </c>
      <c r="H662" t="s">
        <v>10</v>
      </c>
      <c r="I662">
        <v>9.02</v>
      </c>
      <c r="J662">
        <v>207</v>
      </c>
      <c r="K662">
        <v>207</v>
      </c>
      <c r="L662">
        <v>18</v>
      </c>
      <c r="M662" s="7"/>
      <c r="N662">
        <v>159</v>
      </c>
      <c r="O662">
        <f t="shared" si="122"/>
        <v>-48</v>
      </c>
      <c r="P662" s="25">
        <f t="shared" si="123"/>
        <v>-30.188679245283019</v>
      </c>
      <c r="Q662" s="7"/>
      <c r="R662">
        <v>140</v>
      </c>
      <c r="S662">
        <f t="shared" si="124"/>
        <v>-67</v>
      </c>
      <c r="T662" s="25">
        <f t="shared" si="125"/>
        <v>-47.857142857142861</v>
      </c>
      <c r="U662" s="7"/>
      <c r="V662">
        <v>122</v>
      </c>
      <c r="W662">
        <f t="shared" si="126"/>
        <v>-85</v>
      </c>
      <c r="X662" s="25">
        <f t="shared" si="127"/>
        <v>-69.672131147540981</v>
      </c>
      <c r="Y662" s="7"/>
      <c r="Z662">
        <v>103</v>
      </c>
      <c r="AA662">
        <f t="shared" si="128"/>
        <v>-104</v>
      </c>
      <c r="AB662" s="25">
        <f t="shared" si="129"/>
        <v>-100.97087378640776</v>
      </c>
    </row>
    <row r="663" spans="1:28" x14ac:dyDescent="0.25">
      <c r="A663" t="s">
        <v>271</v>
      </c>
      <c r="B663" t="s">
        <v>7</v>
      </c>
      <c r="C663" t="s">
        <v>552</v>
      </c>
      <c r="D663">
        <v>2017</v>
      </c>
      <c r="E663" t="s">
        <v>736</v>
      </c>
      <c r="F663">
        <v>2200</v>
      </c>
      <c r="G663">
        <v>1597</v>
      </c>
      <c r="H663" t="s">
        <v>10</v>
      </c>
      <c r="I663">
        <v>7.4</v>
      </c>
      <c r="J663">
        <v>170</v>
      </c>
      <c r="K663">
        <v>168</v>
      </c>
      <c r="L663">
        <v>70</v>
      </c>
      <c r="M663" s="7"/>
      <c r="N663">
        <v>159</v>
      </c>
      <c r="O663">
        <f t="shared" si="122"/>
        <v>-9</v>
      </c>
      <c r="P663" s="25">
        <f t="shared" si="123"/>
        <v>-5.6603773584905666</v>
      </c>
      <c r="Q663" s="7"/>
      <c r="R663">
        <v>140</v>
      </c>
      <c r="S663">
        <f t="shared" si="124"/>
        <v>-28</v>
      </c>
      <c r="T663" s="25">
        <f t="shared" si="125"/>
        <v>-20</v>
      </c>
      <c r="U663" s="7"/>
      <c r="V663">
        <v>122</v>
      </c>
      <c r="W663">
        <f t="shared" si="126"/>
        <v>-46</v>
      </c>
      <c r="X663" s="25">
        <f t="shared" si="127"/>
        <v>-37.704918032786885</v>
      </c>
      <c r="Y663" s="7"/>
      <c r="Z663">
        <v>103</v>
      </c>
      <c r="AA663">
        <f t="shared" si="128"/>
        <v>-65</v>
      </c>
      <c r="AB663" s="25">
        <f t="shared" si="129"/>
        <v>-63.10679611650486</v>
      </c>
    </row>
    <row r="664" spans="1:28" x14ac:dyDescent="0.25">
      <c r="A664" t="s">
        <v>271</v>
      </c>
      <c r="B664" t="s">
        <v>7</v>
      </c>
      <c r="C664" t="s">
        <v>552</v>
      </c>
      <c r="D664">
        <v>2019</v>
      </c>
      <c r="E664" t="s">
        <v>1894</v>
      </c>
      <c r="F664">
        <v>2200</v>
      </c>
      <c r="G664">
        <v>1597</v>
      </c>
      <c r="H664" t="s">
        <v>10</v>
      </c>
      <c r="I664">
        <v>7.4</v>
      </c>
      <c r="J664">
        <v>170</v>
      </c>
      <c r="K664">
        <v>170</v>
      </c>
      <c r="L664">
        <v>178</v>
      </c>
      <c r="M664" s="7"/>
      <c r="N664">
        <v>159</v>
      </c>
      <c r="O664">
        <f t="shared" si="122"/>
        <v>-11</v>
      </c>
      <c r="P664" s="25">
        <f t="shared" si="123"/>
        <v>-6.9182389937106921</v>
      </c>
      <c r="Q664" s="7"/>
      <c r="R664">
        <v>140</v>
      </c>
      <c r="S664">
        <f t="shared" si="124"/>
        <v>-30</v>
      </c>
      <c r="T664" s="25">
        <f t="shared" si="125"/>
        <v>-21.428571428571427</v>
      </c>
      <c r="U664" s="7"/>
      <c r="V664">
        <v>122</v>
      </c>
      <c r="W664">
        <f t="shared" si="126"/>
        <v>-48</v>
      </c>
      <c r="X664" s="25">
        <f t="shared" si="127"/>
        <v>-39.344262295081968</v>
      </c>
      <c r="Y664" s="7"/>
      <c r="Z664">
        <v>103</v>
      </c>
      <c r="AA664">
        <f t="shared" si="128"/>
        <v>-67</v>
      </c>
      <c r="AB664" s="25">
        <f t="shared" si="129"/>
        <v>-65.048543689320397</v>
      </c>
    </row>
    <row r="665" spans="1:28" x14ac:dyDescent="0.25">
      <c r="A665" s="3"/>
      <c r="D665" s="4"/>
      <c r="G665" s="4"/>
      <c r="H665" s="4"/>
      <c r="L665" s="5"/>
      <c r="M665" s="7"/>
      <c r="P665" s="17"/>
      <c r="Q665" s="7"/>
      <c r="T665" s="17"/>
      <c r="U665" s="7"/>
      <c r="X665" s="17"/>
      <c r="Y665" s="7"/>
      <c r="AB665" s="17"/>
    </row>
    <row r="666" spans="1:28" x14ac:dyDescent="0.25">
      <c r="A666" s="3"/>
      <c r="D666" s="4"/>
      <c r="G666" s="4"/>
      <c r="H666" s="4"/>
      <c r="L666" s="5"/>
      <c r="M666" s="7"/>
      <c r="P666" s="17"/>
      <c r="Q666" s="7"/>
      <c r="T666" s="17"/>
      <c r="U666" s="7"/>
      <c r="X666" s="17"/>
      <c r="Y666" s="7"/>
      <c r="AB666" s="17"/>
    </row>
    <row r="667" spans="1:28" x14ac:dyDescent="0.25">
      <c r="A667" s="40" t="s">
        <v>1895</v>
      </c>
      <c r="B667" s="40"/>
      <c r="C667" s="40"/>
      <c r="D667" s="40"/>
      <c r="E667" s="40"/>
      <c r="F667" s="40"/>
      <c r="G667" s="40"/>
      <c r="H667" s="40"/>
      <c r="I667" s="40"/>
      <c r="J667" s="40"/>
      <c r="K667" s="40"/>
      <c r="L667" s="43"/>
      <c r="M667" s="7"/>
      <c r="P667" s="25"/>
      <c r="Q667" s="7"/>
      <c r="T667" s="25"/>
      <c r="U667" s="7"/>
      <c r="X667" s="25"/>
      <c r="Y667" s="7"/>
      <c r="AB667" s="25"/>
    </row>
    <row r="668" spans="1:28" x14ac:dyDescent="0.25">
      <c r="A668" t="s">
        <v>220</v>
      </c>
      <c r="B668" t="s">
        <v>92</v>
      </c>
      <c r="C668" t="s">
        <v>695</v>
      </c>
      <c r="D668">
        <v>2018</v>
      </c>
      <c r="E668" t="s">
        <v>738</v>
      </c>
      <c r="F668">
        <v>2120</v>
      </c>
      <c r="G668">
        <v>1600</v>
      </c>
      <c r="H668" t="s">
        <v>10</v>
      </c>
      <c r="I668">
        <v>8.5</v>
      </c>
      <c r="J668">
        <v>195</v>
      </c>
      <c r="K668">
        <v>198</v>
      </c>
      <c r="L668">
        <v>2</v>
      </c>
      <c r="M668" s="7"/>
      <c r="N668">
        <v>171</v>
      </c>
      <c r="O668">
        <f>N668-K668</f>
        <v>-27</v>
      </c>
      <c r="P668" s="25">
        <f>O668/N668*100</f>
        <v>-15.789473684210526</v>
      </c>
      <c r="Q668" s="7"/>
      <c r="R668">
        <v>151</v>
      </c>
      <c r="S668">
        <f>R668-K668</f>
        <v>-47</v>
      </c>
      <c r="T668" s="25">
        <f>S668/R668*100</f>
        <v>-31.125827814569533</v>
      </c>
      <c r="U668" s="7"/>
      <c r="V668">
        <v>132</v>
      </c>
      <c r="W668">
        <f>V668-K668</f>
        <v>-66</v>
      </c>
      <c r="X668" s="25">
        <f>W668/V668*100</f>
        <v>-50</v>
      </c>
      <c r="Y668" s="7"/>
      <c r="Z668">
        <v>112</v>
      </c>
      <c r="AA668">
        <f>Z668-K668</f>
        <v>-86</v>
      </c>
      <c r="AB668" s="25">
        <f>AA668/Z668*100</f>
        <v>-76.785714285714292</v>
      </c>
    </row>
    <row r="669" spans="1:28" x14ac:dyDescent="0.25">
      <c r="A669" t="s">
        <v>220</v>
      </c>
      <c r="B669" t="s">
        <v>92</v>
      </c>
      <c r="C669" t="s">
        <v>695</v>
      </c>
      <c r="D669">
        <v>2019</v>
      </c>
      <c r="E669" t="s">
        <v>1896</v>
      </c>
      <c r="F669">
        <v>2120</v>
      </c>
      <c r="G669">
        <v>1600</v>
      </c>
      <c r="H669" t="s">
        <v>10</v>
      </c>
      <c r="I669">
        <v>8.5</v>
      </c>
      <c r="J669">
        <v>195</v>
      </c>
      <c r="K669">
        <v>198</v>
      </c>
      <c r="L669">
        <v>2</v>
      </c>
      <c r="M669" s="7"/>
      <c r="N669">
        <v>171</v>
      </c>
      <c r="O669">
        <f t="shared" ref="O669:O732" si="130">N669-K669</f>
        <v>-27</v>
      </c>
      <c r="P669" s="25">
        <f t="shared" ref="P669:P732" si="131">O669/N669*100</f>
        <v>-15.789473684210526</v>
      </c>
      <c r="Q669" s="7"/>
      <c r="R669">
        <v>151</v>
      </c>
      <c r="S669">
        <f t="shared" ref="S669:S732" si="132">R669-K669</f>
        <v>-47</v>
      </c>
      <c r="T669" s="25">
        <f t="shared" ref="T669:T732" si="133">S669/R669*100</f>
        <v>-31.125827814569533</v>
      </c>
      <c r="U669" s="7"/>
      <c r="V669">
        <v>132</v>
      </c>
      <c r="W669">
        <f t="shared" ref="W669:W732" si="134">V669-K669</f>
        <v>-66</v>
      </c>
      <c r="X669" s="25">
        <f t="shared" ref="X669:X732" si="135">W669/V669*100</f>
        <v>-50</v>
      </c>
      <c r="Y669" s="7"/>
      <c r="Z669">
        <v>112</v>
      </c>
      <c r="AA669">
        <f t="shared" ref="AA669:AA732" si="136">Z669-K669</f>
        <v>-86</v>
      </c>
      <c r="AB669" s="25">
        <f t="shared" ref="AB669:AB732" si="137">AA669/Z669*100</f>
        <v>-76.785714285714292</v>
      </c>
    </row>
    <row r="670" spans="1:28" x14ac:dyDescent="0.25">
      <c r="A670" t="s">
        <v>249</v>
      </c>
      <c r="B670" t="s">
        <v>410</v>
      </c>
      <c r="C670">
        <v>911</v>
      </c>
      <c r="D670">
        <v>2016</v>
      </c>
      <c r="E670" t="s">
        <v>743</v>
      </c>
      <c r="F670">
        <v>2040</v>
      </c>
      <c r="G670">
        <v>1600</v>
      </c>
      <c r="H670" t="s">
        <v>10</v>
      </c>
      <c r="I670">
        <v>7.9</v>
      </c>
      <c r="J670">
        <v>181</v>
      </c>
      <c r="K670">
        <v>218.2</v>
      </c>
      <c r="L670">
        <v>4</v>
      </c>
      <c r="M670" s="7"/>
      <c r="N670">
        <v>171</v>
      </c>
      <c r="O670">
        <f t="shared" si="130"/>
        <v>-47.199999999999989</v>
      </c>
      <c r="P670" s="25">
        <f t="shared" si="131"/>
        <v>-27.602339181286546</v>
      </c>
      <c r="Q670" s="7"/>
      <c r="R670">
        <v>151</v>
      </c>
      <c r="S670">
        <f t="shared" si="132"/>
        <v>-67.199999999999989</v>
      </c>
      <c r="T670" s="25">
        <f t="shared" si="133"/>
        <v>-44.503311258278138</v>
      </c>
      <c r="U670" s="7"/>
      <c r="V670">
        <v>132</v>
      </c>
      <c r="W670">
        <f t="shared" si="134"/>
        <v>-86.199999999999989</v>
      </c>
      <c r="X670" s="25">
        <f t="shared" si="135"/>
        <v>-65.303030303030297</v>
      </c>
      <c r="Y670" s="7"/>
      <c r="Z670">
        <v>112</v>
      </c>
      <c r="AA670">
        <f t="shared" si="136"/>
        <v>-106.19999999999999</v>
      </c>
      <c r="AB670" s="25">
        <f t="shared" si="137"/>
        <v>-94.821428571428555</v>
      </c>
    </row>
    <row r="671" spans="1:28" x14ac:dyDescent="0.25">
      <c r="A671" t="s">
        <v>209</v>
      </c>
      <c r="B671" t="s">
        <v>739</v>
      </c>
      <c r="C671" t="s">
        <v>740</v>
      </c>
      <c r="D671">
        <v>2017</v>
      </c>
      <c r="E671" t="s">
        <v>741</v>
      </c>
      <c r="F671">
        <v>2850</v>
      </c>
      <c r="G671">
        <v>1600</v>
      </c>
      <c r="H671" t="s">
        <v>14</v>
      </c>
      <c r="I671">
        <v>7.5</v>
      </c>
      <c r="J671">
        <v>195</v>
      </c>
      <c r="K671">
        <v>198</v>
      </c>
      <c r="L671">
        <v>14</v>
      </c>
      <c r="M671" s="7"/>
      <c r="N671">
        <v>171</v>
      </c>
      <c r="O671">
        <f t="shared" si="130"/>
        <v>-27</v>
      </c>
      <c r="P671" s="25">
        <f t="shared" si="131"/>
        <v>-15.789473684210526</v>
      </c>
      <c r="Q671" s="7"/>
      <c r="R671">
        <v>151</v>
      </c>
      <c r="S671">
        <f t="shared" si="132"/>
        <v>-47</v>
      </c>
      <c r="T671" s="25">
        <f t="shared" si="133"/>
        <v>-31.125827814569533</v>
      </c>
      <c r="U671" s="7"/>
      <c r="V671">
        <v>132</v>
      </c>
      <c r="W671">
        <f t="shared" si="134"/>
        <v>-66</v>
      </c>
      <c r="X671" s="25">
        <f t="shared" si="135"/>
        <v>-50</v>
      </c>
      <c r="Y671" s="7"/>
      <c r="Z671">
        <v>112</v>
      </c>
      <c r="AA671">
        <f t="shared" si="136"/>
        <v>-86</v>
      </c>
      <c r="AB671" s="25">
        <f t="shared" si="137"/>
        <v>-76.785714285714292</v>
      </c>
    </row>
    <row r="672" spans="1:28" x14ac:dyDescent="0.25">
      <c r="A672" t="s">
        <v>209</v>
      </c>
      <c r="B672" t="s">
        <v>739</v>
      </c>
      <c r="C672" t="s">
        <v>740</v>
      </c>
      <c r="D672">
        <v>2018</v>
      </c>
      <c r="E672" t="s">
        <v>742</v>
      </c>
      <c r="F672">
        <v>2950</v>
      </c>
      <c r="G672">
        <v>1600</v>
      </c>
      <c r="H672" t="s">
        <v>14</v>
      </c>
      <c r="I672">
        <v>7.5</v>
      </c>
      <c r="J672">
        <v>195</v>
      </c>
      <c r="K672">
        <v>198</v>
      </c>
      <c r="L672">
        <v>38</v>
      </c>
      <c r="M672" s="7"/>
      <c r="N672">
        <v>171</v>
      </c>
      <c r="O672">
        <f t="shared" si="130"/>
        <v>-27</v>
      </c>
      <c r="P672" s="25">
        <f t="shared" si="131"/>
        <v>-15.789473684210526</v>
      </c>
      <c r="Q672" s="7"/>
      <c r="R672">
        <v>151</v>
      </c>
      <c r="S672">
        <f t="shared" si="132"/>
        <v>-47</v>
      </c>
      <c r="T672" s="25">
        <f t="shared" si="133"/>
        <v>-31.125827814569533</v>
      </c>
      <c r="U672" s="7"/>
      <c r="V672">
        <v>132</v>
      </c>
      <c r="W672">
        <f t="shared" si="134"/>
        <v>-66</v>
      </c>
      <c r="X672" s="25">
        <f t="shared" si="135"/>
        <v>-50</v>
      </c>
      <c r="Y672" s="7"/>
      <c r="Z672">
        <v>112</v>
      </c>
      <c r="AA672">
        <f t="shared" si="136"/>
        <v>-86</v>
      </c>
      <c r="AB672" s="25">
        <f t="shared" si="137"/>
        <v>-76.785714285714292</v>
      </c>
    </row>
    <row r="673" spans="1:28" x14ac:dyDescent="0.25">
      <c r="A673" t="s">
        <v>271</v>
      </c>
      <c r="B673" t="s">
        <v>49</v>
      </c>
      <c r="C673" t="s">
        <v>508</v>
      </c>
      <c r="D673">
        <v>2017</v>
      </c>
      <c r="E673" t="s">
        <v>737</v>
      </c>
      <c r="F673">
        <v>2100</v>
      </c>
      <c r="G673">
        <v>1600</v>
      </c>
      <c r="H673" t="s">
        <v>10</v>
      </c>
      <c r="I673">
        <v>8.1999999999999993</v>
      </c>
      <c r="J673">
        <v>188</v>
      </c>
      <c r="K673">
        <v>191</v>
      </c>
      <c r="L673">
        <v>68</v>
      </c>
      <c r="M673" s="7"/>
      <c r="N673">
        <v>171</v>
      </c>
      <c r="O673">
        <f t="shared" si="130"/>
        <v>-20</v>
      </c>
      <c r="P673" s="25">
        <f t="shared" si="131"/>
        <v>-11.695906432748536</v>
      </c>
      <c r="Q673" s="7"/>
      <c r="R673">
        <v>151</v>
      </c>
      <c r="S673">
        <f t="shared" si="132"/>
        <v>-40</v>
      </c>
      <c r="T673" s="25">
        <f t="shared" si="133"/>
        <v>-26.490066225165563</v>
      </c>
      <c r="U673" s="7"/>
      <c r="V673">
        <v>132</v>
      </c>
      <c r="W673">
        <f t="shared" si="134"/>
        <v>-59</v>
      </c>
      <c r="X673" s="25">
        <f t="shared" si="135"/>
        <v>-44.696969696969695</v>
      </c>
      <c r="Y673" s="7"/>
      <c r="Z673">
        <v>112</v>
      </c>
      <c r="AA673">
        <f t="shared" si="136"/>
        <v>-79</v>
      </c>
      <c r="AB673" s="25">
        <f t="shared" si="137"/>
        <v>-70.535714285714292</v>
      </c>
    </row>
    <row r="674" spans="1:28" x14ac:dyDescent="0.25">
      <c r="A674" t="s">
        <v>271</v>
      </c>
      <c r="B674" t="s">
        <v>61</v>
      </c>
      <c r="C674" t="s">
        <v>587</v>
      </c>
      <c r="D674">
        <v>2018</v>
      </c>
      <c r="E674" t="s">
        <v>744</v>
      </c>
      <c r="F674">
        <v>2140</v>
      </c>
      <c r="G674">
        <v>1603</v>
      </c>
      <c r="H674" t="s">
        <v>10</v>
      </c>
      <c r="I674">
        <v>7.4</v>
      </c>
      <c r="J674">
        <v>170</v>
      </c>
      <c r="K674">
        <v>172</v>
      </c>
      <c r="L674">
        <v>142</v>
      </c>
      <c r="M674" s="7"/>
      <c r="N674">
        <v>171</v>
      </c>
      <c r="O674">
        <f t="shared" si="130"/>
        <v>-1</v>
      </c>
      <c r="P674" s="25">
        <f t="shared" si="131"/>
        <v>-0.58479532163742687</v>
      </c>
      <c r="Q674" s="7"/>
      <c r="R674">
        <v>151</v>
      </c>
      <c r="S674">
        <f t="shared" si="132"/>
        <v>-21</v>
      </c>
      <c r="T674" s="25">
        <f t="shared" si="133"/>
        <v>-13.90728476821192</v>
      </c>
      <c r="U674" s="7"/>
      <c r="V674">
        <v>132</v>
      </c>
      <c r="W674">
        <f t="shared" si="134"/>
        <v>-40</v>
      </c>
      <c r="X674" s="25">
        <f t="shared" si="135"/>
        <v>-30.303030303030305</v>
      </c>
      <c r="Y674" s="7"/>
      <c r="Z674">
        <v>112</v>
      </c>
      <c r="AA674">
        <f t="shared" si="136"/>
        <v>-60</v>
      </c>
      <c r="AB674" s="25">
        <f t="shared" si="137"/>
        <v>-53.571428571428569</v>
      </c>
    </row>
    <row r="675" spans="1:28" x14ac:dyDescent="0.25">
      <c r="A675" t="s">
        <v>271</v>
      </c>
      <c r="B675" t="s">
        <v>61</v>
      </c>
      <c r="C675" t="s">
        <v>587</v>
      </c>
      <c r="D675">
        <v>2018</v>
      </c>
      <c r="E675" t="s">
        <v>745</v>
      </c>
      <c r="F675">
        <v>2140</v>
      </c>
      <c r="G675">
        <v>1603</v>
      </c>
      <c r="H675" t="s">
        <v>10</v>
      </c>
      <c r="I675">
        <v>7.4</v>
      </c>
      <c r="J675">
        <v>170</v>
      </c>
      <c r="K675">
        <v>172</v>
      </c>
      <c r="L675">
        <v>20</v>
      </c>
      <c r="M675" s="7"/>
      <c r="N675">
        <v>171</v>
      </c>
      <c r="O675">
        <f t="shared" si="130"/>
        <v>-1</v>
      </c>
      <c r="P675" s="25">
        <f t="shared" si="131"/>
        <v>-0.58479532163742687</v>
      </c>
      <c r="Q675" s="7"/>
      <c r="R675">
        <v>151</v>
      </c>
      <c r="S675">
        <f t="shared" si="132"/>
        <v>-21</v>
      </c>
      <c r="T675" s="25">
        <f t="shared" si="133"/>
        <v>-13.90728476821192</v>
      </c>
      <c r="U675" s="7"/>
      <c r="V675">
        <v>132</v>
      </c>
      <c r="W675">
        <f t="shared" si="134"/>
        <v>-40</v>
      </c>
      <c r="X675" s="25">
        <f t="shared" si="135"/>
        <v>-30.303030303030305</v>
      </c>
      <c r="Y675" s="7"/>
      <c r="Z675">
        <v>112</v>
      </c>
      <c r="AA675">
        <f t="shared" si="136"/>
        <v>-60</v>
      </c>
      <c r="AB675" s="25">
        <f t="shared" si="137"/>
        <v>-53.571428571428569</v>
      </c>
    </row>
    <row r="676" spans="1:28" x14ac:dyDescent="0.25">
      <c r="A676" t="s">
        <v>271</v>
      </c>
      <c r="B676" t="s">
        <v>61</v>
      </c>
      <c r="C676" t="s">
        <v>587</v>
      </c>
      <c r="D676">
        <v>2018</v>
      </c>
      <c r="E676" t="s">
        <v>746</v>
      </c>
      <c r="F676">
        <v>2140</v>
      </c>
      <c r="G676">
        <v>1603</v>
      </c>
      <c r="H676" t="s">
        <v>10</v>
      </c>
      <c r="I676">
        <v>7.4</v>
      </c>
      <c r="J676">
        <v>170</v>
      </c>
      <c r="K676">
        <v>172</v>
      </c>
      <c r="L676">
        <v>78</v>
      </c>
      <c r="M676" s="7"/>
      <c r="N676">
        <v>171</v>
      </c>
      <c r="O676">
        <f t="shared" si="130"/>
        <v>-1</v>
      </c>
      <c r="P676" s="25">
        <f t="shared" si="131"/>
        <v>-0.58479532163742687</v>
      </c>
      <c r="Q676" s="7"/>
      <c r="R676">
        <v>151</v>
      </c>
      <c r="S676">
        <f t="shared" si="132"/>
        <v>-21</v>
      </c>
      <c r="T676" s="25">
        <f t="shared" si="133"/>
        <v>-13.90728476821192</v>
      </c>
      <c r="U676" s="7"/>
      <c r="V676">
        <v>132</v>
      </c>
      <c r="W676">
        <f t="shared" si="134"/>
        <v>-40</v>
      </c>
      <c r="X676" s="25">
        <f t="shared" si="135"/>
        <v>-30.303030303030305</v>
      </c>
      <c r="Y676" s="7"/>
      <c r="Z676">
        <v>112</v>
      </c>
      <c r="AA676">
        <f t="shared" si="136"/>
        <v>-60</v>
      </c>
      <c r="AB676" s="25">
        <f t="shared" si="137"/>
        <v>-53.571428571428569</v>
      </c>
    </row>
    <row r="677" spans="1:28" x14ac:dyDescent="0.25">
      <c r="A677" t="s">
        <v>514</v>
      </c>
      <c r="B677" t="s">
        <v>345</v>
      </c>
      <c r="C677" t="s">
        <v>526</v>
      </c>
      <c r="D677">
        <v>2018</v>
      </c>
      <c r="E677" t="s">
        <v>748</v>
      </c>
      <c r="F677">
        <v>2100</v>
      </c>
      <c r="G677">
        <v>1605</v>
      </c>
      <c r="H677" t="s">
        <v>10</v>
      </c>
      <c r="I677">
        <v>9.9</v>
      </c>
      <c r="J677">
        <v>227</v>
      </c>
      <c r="K677">
        <v>230</v>
      </c>
      <c r="L677">
        <v>36</v>
      </c>
      <c r="M677" s="7"/>
      <c r="N677">
        <v>171</v>
      </c>
      <c r="O677">
        <f t="shared" si="130"/>
        <v>-59</v>
      </c>
      <c r="P677" s="25">
        <f t="shared" si="131"/>
        <v>-34.502923976608187</v>
      </c>
      <c r="Q677" s="7"/>
      <c r="R677">
        <v>151</v>
      </c>
      <c r="S677">
        <f t="shared" si="132"/>
        <v>-79</v>
      </c>
      <c r="T677" s="25">
        <f t="shared" si="133"/>
        <v>-52.317880794701985</v>
      </c>
      <c r="U677" s="7"/>
      <c r="V677">
        <v>132</v>
      </c>
      <c r="W677">
        <f t="shared" si="134"/>
        <v>-98</v>
      </c>
      <c r="X677" s="25">
        <f t="shared" si="135"/>
        <v>-74.242424242424249</v>
      </c>
      <c r="Y677" s="7"/>
      <c r="Z677">
        <v>112</v>
      </c>
      <c r="AA677">
        <f t="shared" si="136"/>
        <v>-118</v>
      </c>
      <c r="AB677" s="25">
        <f t="shared" si="137"/>
        <v>-105.35714285714286</v>
      </c>
    </row>
    <row r="678" spans="1:28" x14ac:dyDescent="0.25">
      <c r="A678" t="s">
        <v>271</v>
      </c>
      <c r="B678" t="s">
        <v>18</v>
      </c>
      <c r="C678" t="s">
        <v>593</v>
      </c>
      <c r="D678">
        <v>2017</v>
      </c>
      <c r="E678" t="s">
        <v>749</v>
      </c>
      <c r="F678">
        <v>2100</v>
      </c>
      <c r="G678">
        <v>1605</v>
      </c>
      <c r="H678" t="s">
        <v>10</v>
      </c>
      <c r="I678">
        <v>8.9</v>
      </c>
      <c r="J678">
        <v>204</v>
      </c>
      <c r="K678">
        <v>212</v>
      </c>
      <c r="L678">
        <v>4</v>
      </c>
      <c r="M678" s="7"/>
      <c r="N678">
        <v>171</v>
      </c>
      <c r="O678">
        <f t="shared" si="130"/>
        <v>-41</v>
      </c>
      <c r="P678" s="25">
        <f t="shared" si="131"/>
        <v>-23.976608187134502</v>
      </c>
      <c r="Q678" s="7"/>
      <c r="R678">
        <v>151</v>
      </c>
      <c r="S678">
        <f t="shared" si="132"/>
        <v>-61</v>
      </c>
      <c r="T678" s="25">
        <f t="shared" si="133"/>
        <v>-40.397350993377486</v>
      </c>
      <c r="U678" s="7"/>
      <c r="V678">
        <v>132</v>
      </c>
      <c r="W678">
        <f t="shared" si="134"/>
        <v>-80</v>
      </c>
      <c r="X678" s="25">
        <f t="shared" si="135"/>
        <v>-60.606060606060609</v>
      </c>
      <c r="Y678" s="7"/>
      <c r="Z678">
        <v>112</v>
      </c>
      <c r="AA678">
        <f t="shared" si="136"/>
        <v>-100</v>
      </c>
      <c r="AB678" s="25">
        <f t="shared" si="137"/>
        <v>-89.285714285714292</v>
      </c>
    </row>
    <row r="679" spans="1:28" x14ac:dyDescent="0.25">
      <c r="A679" t="s">
        <v>271</v>
      </c>
      <c r="B679" t="s">
        <v>58</v>
      </c>
      <c r="C679" t="s">
        <v>590</v>
      </c>
      <c r="D679">
        <v>2015</v>
      </c>
      <c r="E679" t="s">
        <v>750</v>
      </c>
      <c r="F679">
        <v>2150</v>
      </c>
      <c r="G679">
        <v>1605</v>
      </c>
      <c r="H679" t="s">
        <v>10</v>
      </c>
      <c r="I679">
        <v>8.5</v>
      </c>
      <c r="J679">
        <v>195</v>
      </c>
      <c r="K679">
        <v>198</v>
      </c>
      <c r="L679">
        <v>20</v>
      </c>
      <c r="M679" s="7"/>
      <c r="N679">
        <v>171</v>
      </c>
      <c r="O679">
        <f t="shared" si="130"/>
        <v>-27</v>
      </c>
      <c r="P679" s="25">
        <f t="shared" si="131"/>
        <v>-15.789473684210526</v>
      </c>
      <c r="Q679" s="7"/>
      <c r="R679">
        <v>151</v>
      </c>
      <c r="S679">
        <f t="shared" si="132"/>
        <v>-47</v>
      </c>
      <c r="T679" s="25">
        <f t="shared" si="133"/>
        <v>-31.125827814569533</v>
      </c>
      <c r="U679" s="7"/>
      <c r="V679">
        <v>132</v>
      </c>
      <c r="W679">
        <f t="shared" si="134"/>
        <v>-66</v>
      </c>
      <c r="X679" s="25">
        <f t="shared" si="135"/>
        <v>-50</v>
      </c>
      <c r="Y679" s="7"/>
      <c r="Z679">
        <v>112</v>
      </c>
      <c r="AA679">
        <f t="shared" si="136"/>
        <v>-86</v>
      </c>
      <c r="AB679" s="25">
        <f t="shared" si="137"/>
        <v>-76.785714285714292</v>
      </c>
    </row>
    <row r="680" spans="1:28" x14ac:dyDescent="0.25">
      <c r="A680" t="s">
        <v>271</v>
      </c>
      <c r="B680" t="s">
        <v>55</v>
      </c>
      <c r="C680" t="s">
        <v>751</v>
      </c>
      <c r="D680">
        <v>2016</v>
      </c>
      <c r="E680" t="s">
        <v>752</v>
      </c>
      <c r="F680">
        <v>2100</v>
      </c>
      <c r="G680">
        <v>1606</v>
      </c>
      <c r="H680" t="s">
        <v>10</v>
      </c>
      <c r="I680">
        <v>7.9</v>
      </c>
      <c r="J680">
        <v>181</v>
      </c>
      <c r="K680">
        <v>182</v>
      </c>
      <c r="L680">
        <v>2</v>
      </c>
      <c r="M680" s="7"/>
      <c r="N680">
        <v>171</v>
      </c>
      <c r="O680">
        <f t="shared" si="130"/>
        <v>-11</v>
      </c>
      <c r="P680" s="25">
        <f t="shared" si="131"/>
        <v>-6.4327485380116958</v>
      </c>
      <c r="Q680" s="7"/>
      <c r="R680">
        <v>151</v>
      </c>
      <c r="S680">
        <f t="shared" si="132"/>
        <v>-31</v>
      </c>
      <c r="T680" s="25">
        <f t="shared" si="133"/>
        <v>-20.52980132450331</v>
      </c>
      <c r="U680" s="7"/>
      <c r="V680">
        <v>132</v>
      </c>
      <c r="W680">
        <f t="shared" si="134"/>
        <v>-50</v>
      </c>
      <c r="X680" s="25">
        <f t="shared" si="135"/>
        <v>-37.878787878787875</v>
      </c>
      <c r="Y680" s="7"/>
      <c r="Z680">
        <v>112</v>
      </c>
      <c r="AA680">
        <f t="shared" si="136"/>
        <v>-70</v>
      </c>
      <c r="AB680" s="25">
        <f t="shared" si="137"/>
        <v>-62.5</v>
      </c>
    </row>
    <row r="681" spans="1:28" x14ac:dyDescent="0.25">
      <c r="A681" t="s">
        <v>271</v>
      </c>
      <c r="B681" t="s">
        <v>55</v>
      </c>
      <c r="C681" t="s">
        <v>751</v>
      </c>
      <c r="D681">
        <v>2018</v>
      </c>
      <c r="E681" t="s">
        <v>753</v>
      </c>
      <c r="F681">
        <v>2040</v>
      </c>
      <c r="G681">
        <v>1606</v>
      </c>
      <c r="H681" t="s">
        <v>10</v>
      </c>
      <c r="I681">
        <v>7.9</v>
      </c>
      <c r="J681">
        <v>181</v>
      </c>
      <c r="K681">
        <v>182</v>
      </c>
      <c r="L681">
        <v>846</v>
      </c>
      <c r="M681" s="7"/>
      <c r="N681">
        <v>171</v>
      </c>
      <c r="O681">
        <f t="shared" si="130"/>
        <v>-11</v>
      </c>
      <c r="P681" s="25">
        <f t="shared" si="131"/>
        <v>-6.4327485380116958</v>
      </c>
      <c r="Q681" s="7"/>
      <c r="R681">
        <v>151</v>
      </c>
      <c r="S681">
        <f t="shared" si="132"/>
        <v>-31</v>
      </c>
      <c r="T681" s="25">
        <f t="shared" si="133"/>
        <v>-20.52980132450331</v>
      </c>
      <c r="U681" s="7"/>
      <c r="V681">
        <v>132</v>
      </c>
      <c r="W681">
        <f t="shared" si="134"/>
        <v>-50</v>
      </c>
      <c r="X681" s="25">
        <f t="shared" si="135"/>
        <v>-37.878787878787875</v>
      </c>
      <c r="Y681" s="7"/>
      <c r="Z681">
        <v>112</v>
      </c>
      <c r="AA681">
        <f t="shared" si="136"/>
        <v>-70</v>
      </c>
      <c r="AB681" s="25">
        <f t="shared" si="137"/>
        <v>-62.5</v>
      </c>
    </row>
    <row r="682" spans="1:28" x14ac:dyDescent="0.25">
      <c r="A682" t="s">
        <v>271</v>
      </c>
      <c r="B682" t="s">
        <v>55</v>
      </c>
      <c r="C682" t="s">
        <v>751</v>
      </c>
      <c r="D682">
        <v>2018</v>
      </c>
      <c r="E682" t="s">
        <v>754</v>
      </c>
      <c r="F682">
        <v>2040</v>
      </c>
      <c r="G682">
        <v>1606</v>
      </c>
      <c r="H682" t="s">
        <v>10</v>
      </c>
      <c r="I682">
        <v>7.9</v>
      </c>
      <c r="J682">
        <v>181</v>
      </c>
      <c r="K682">
        <v>182</v>
      </c>
      <c r="L682">
        <v>1296</v>
      </c>
      <c r="M682" s="7"/>
      <c r="N682">
        <v>171</v>
      </c>
      <c r="O682">
        <f t="shared" si="130"/>
        <v>-11</v>
      </c>
      <c r="P682" s="25">
        <f t="shared" si="131"/>
        <v>-6.4327485380116958</v>
      </c>
      <c r="Q682" s="7"/>
      <c r="R682">
        <v>151</v>
      </c>
      <c r="S682">
        <f t="shared" si="132"/>
        <v>-31</v>
      </c>
      <c r="T682" s="25">
        <f t="shared" si="133"/>
        <v>-20.52980132450331</v>
      </c>
      <c r="U682" s="7"/>
      <c r="V682">
        <v>132</v>
      </c>
      <c r="W682">
        <f t="shared" si="134"/>
        <v>-50</v>
      </c>
      <c r="X682" s="25">
        <f t="shared" si="135"/>
        <v>-37.878787878787875</v>
      </c>
      <c r="Y682" s="7"/>
      <c r="Z682">
        <v>112</v>
      </c>
      <c r="AA682">
        <f t="shared" si="136"/>
        <v>-70</v>
      </c>
      <c r="AB682" s="25">
        <f t="shared" si="137"/>
        <v>-62.5</v>
      </c>
    </row>
    <row r="683" spans="1:28" x14ac:dyDescent="0.25">
      <c r="A683" t="s">
        <v>271</v>
      </c>
      <c r="B683" t="s">
        <v>55</v>
      </c>
      <c r="C683" t="s">
        <v>751</v>
      </c>
      <c r="D683">
        <v>2018</v>
      </c>
      <c r="E683" t="s">
        <v>755</v>
      </c>
      <c r="F683">
        <v>2040</v>
      </c>
      <c r="G683">
        <v>1606</v>
      </c>
      <c r="H683" t="s">
        <v>10</v>
      </c>
      <c r="I683">
        <v>8.1999999999999993</v>
      </c>
      <c r="J683">
        <v>188</v>
      </c>
      <c r="K683">
        <v>190</v>
      </c>
      <c r="L683">
        <v>352</v>
      </c>
      <c r="M683" s="7"/>
      <c r="N683">
        <v>171</v>
      </c>
      <c r="O683">
        <f t="shared" si="130"/>
        <v>-19</v>
      </c>
      <c r="P683" s="25">
        <f t="shared" si="131"/>
        <v>-11.111111111111111</v>
      </c>
      <c r="Q683" s="7"/>
      <c r="R683">
        <v>151</v>
      </c>
      <c r="S683">
        <f t="shared" si="132"/>
        <v>-39</v>
      </c>
      <c r="T683" s="25">
        <f t="shared" si="133"/>
        <v>-25.827814569536422</v>
      </c>
      <c r="U683" s="7"/>
      <c r="V683">
        <v>132</v>
      </c>
      <c r="W683">
        <f t="shared" si="134"/>
        <v>-58</v>
      </c>
      <c r="X683" s="25">
        <f t="shared" si="135"/>
        <v>-43.939393939393938</v>
      </c>
      <c r="Y683" s="7"/>
      <c r="Z683">
        <v>112</v>
      </c>
      <c r="AA683">
        <f t="shared" si="136"/>
        <v>-78</v>
      </c>
      <c r="AB683" s="25">
        <f t="shared" si="137"/>
        <v>-69.642857142857139</v>
      </c>
    </row>
    <row r="684" spans="1:28" x14ac:dyDescent="0.25">
      <c r="A684" t="s">
        <v>271</v>
      </c>
      <c r="B684" t="s">
        <v>55</v>
      </c>
      <c r="C684" t="s">
        <v>751</v>
      </c>
      <c r="D684">
        <v>2018</v>
      </c>
      <c r="E684" t="s">
        <v>756</v>
      </c>
      <c r="F684">
        <v>2040</v>
      </c>
      <c r="G684">
        <v>1606</v>
      </c>
      <c r="H684" t="s">
        <v>10</v>
      </c>
      <c r="I684">
        <v>8.1999999999999993</v>
      </c>
      <c r="J684">
        <v>188</v>
      </c>
      <c r="K684">
        <v>190</v>
      </c>
      <c r="L684">
        <v>294</v>
      </c>
      <c r="M684" s="7"/>
      <c r="N684">
        <v>171</v>
      </c>
      <c r="O684">
        <f t="shared" si="130"/>
        <v>-19</v>
      </c>
      <c r="P684" s="25">
        <f t="shared" si="131"/>
        <v>-11.111111111111111</v>
      </c>
      <c r="Q684" s="7"/>
      <c r="R684">
        <v>151</v>
      </c>
      <c r="S684">
        <f t="shared" si="132"/>
        <v>-39</v>
      </c>
      <c r="T684" s="25">
        <f t="shared" si="133"/>
        <v>-25.827814569536422</v>
      </c>
      <c r="U684" s="7"/>
      <c r="V684">
        <v>132</v>
      </c>
      <c r="W684">
        <f t="shared" si="134"/>
        <v>-58</v>
      </c>
      <c r="X684" s="25">
        <f t="shared" si="135"/>
        <v>-43.939393939393938</v>
      </c>
      <c r="Y684" s="7"/>
      <c r="Z684">
        <v>112</v>
      </c>
      <c r="AA684">
        <f t="shared" si="136"/>
        <v>-78</v>
      </c>
      <c r="AB684" s="25">
        <f t="shared" si="137"/>
        <v>-69.642857142857139</v>
      </c>
    </row>
    <row r="685" spans="1:28" x14ac:dyDescent="0.25">
      <c r="A685" t="s">
        <v>220</v>
      </c>
      <c r="B685" t="s">
        <v>72</v>
      </c>
      <c r="C685" t="s">
        <v>221</v>
      </c>
      <c r="D685">
        <v>2019</v>
      </c>
      <c r="E685" t="s">
        <v>1897</v>
      </c>
      <c r="F685">
        <v>2178</v>
      </c>
      <c r="G685">
        <v>1608</v>
      </c>
      <c r="H685" t="s">
        <v>14</v>
      </c>
      <c r="I685">
        <v>5.4</v>
      </c>
      <c r="J685">
        <v>141</v>
      </c>
      <c r="K685">
        <v>141</v>
      </c>
      <c r="L685">
        <v>14</v>
      </c>
      <c r="M685" s="7"/>
      <c r="N685">
        <v>171</v>
      </c>
      <c r="O685">
        <f t="shared" si="130"/>
        <v>30</v>
      </c>
      <c r="P685" s="25">
        <f t="shared" si="131"/>
        <v>17.543859649122805</v>
      </c>
      <c r="Q685" s="7"/>
      <c r="R685">
        <v>151</v>
      </c>
      <c r="S685">
        <f t="shared" si="132"/>
        <v>10</v>
      </c>
      <c r="T685" s="25">
        <f t="shared" si="133"/>
        <v>6.6225165562913908</v>
      </c>
      <c r="U685" s="7"/>
      <c r="V685">
        <v>132</v>
      </c>
      <c r="W685">
        <f t="shared" si="134"/>
        <v>-9</v>
      </c>
      <c r="X685" s="25">
        <f t="shared" si="135"/>
        <v>-6.8181818181818175</v>
      </c>
      <c r="Y685" s="7"/>
      <c r="Z685">
        <v>112</v>
      </c>
      <c r="AA685">
        <f t="shared" si="136"/>
        <v>-29</v>
      </c>
      <c r="AB685" s="25">
        <f t="shared" si="137"/>
        <v>-25.892857142857146</v>
      </c>
    </row>
    <row r="686" spans="1:28" x14ac:dyDescent="0.25">
      <c r="A686" t="s">
        <v>400</v>
      </c>
      <c r="B686" t="s">
        <v>192</v>
      </c>
      <c r="C686" t="s">
        <v>455</v>
      </c>
      <c r="D686">
        <v>2015</v>
      </c>
      <c r="E686" t="s">
        <v>757</v>
      </c>
      <c r="F686">
        <v>2180</v>
      </c>
      <c r="G686">
        <v>1608</v>
      </c>
      <c r="H686" t="s">
        <v>14</v>
      </c>
      <c r="I686">
        <v>4.7</v>
      </c>
      <c r="J686">
        <v>122</v>
      </c>
      <c r="K686">
        <v>124</v>
      </c>
      <c r="L686">
        <v>2</v>
      </c>
      <c r="M686" s="7"/>
      <c r="N686">
        <v>171</v>
      </c>
      <c r="O686">
        <f t="shared" si="130"/>
        <v>47</v>
      </c>
      <c r="P686" s="25">
        <f t="shared" si="131"/>
        <v>27.485380116959064</v>
      </c>
      <c r="Q686" s="7"/>
      <c r="R686">
        <v>151</v>
      </c>
      <c r="S686">
        <f t="shared" si="132"/>
        <v>27</v>
      </c>
      <c r="T686" s="25">
        <f t="shared" si="133"/>
        <v>17.880794701986755</v>
      </c>
      <c r="U686" s="7"/>
      <c r="V686">
        <v>132</v>
      </c>
      <c r="W686">
        <f t="shared" si="134"/>
        <v>8</v>
      </c>
      <c r="X686" s="25">
        <f t="shared" si="135"/>
        <v>6.0606060606060606</v>
      </c>
      <c r="Y686" s="7"/>
      <c r="Z686">
        <v>112</v>
      </c>
      <c r="AA686">
        <f t="shared" si="136"/>
        <v>-12</v>
      </c>
      <c r="AB686" s="25">
        <f t="shared" si="137"/>
        <v>-10.714285714285714</v>
      </c>
    </row>
    <row r="687" spans="1:28" x14ac:dyDescent="0.25">
      <c r="A687" t="s">
        <v>209</v>
      </c>
      <c r="B687" t="s">
        <v>49</v>
      </c>
      <c r="C687" t="s">
        <v>758</v>
      </c>
      <c r="D687">
        <v>2018</v>
      </c>
      <c r="E687" t="s">
        <v>759</v>
      </c>
      <c r="F687">
        <v>3150</v>
      </c>
      <c r="G687">
        <v>1608</v>
      </c>
      <c r="H687" t="s">
        <v>14</v>
      </c>
      <c r="I687">
        <v>8.6</v>
      </c>
      <c r="J687">
        <v>224</v>
      </c>
      <c r="K687">
        <v>224</v>
      </c>
      <c r="L687">
        <v>22</v>
      </c>
      <c r="M687" s="7"/>
      <c r="N687">
        <v>171</v>
      </c>
      <c r="O687">
        <f t="shared" si="130"/>
        <v>-53</v>
      </c>
      <c r="P687" s="25">
        <f t="shared" si="131"/>
        <v>-30.994152046783626</v>
      </c>
      <c r="Q687" s="7"/>
      <c r="R687">
        <v>151</v>
      </c>
      <c r="S687">
        <f t="shared" si="132"/>
        <v>-73</v>
      </c>
      <c r="T687" s="25">
        <f t="shared" si="133"/>
        <v>-48.344370860927157</v>
      </c>
      <c r="U687" s="7"/>
      <c r="V687">
        <v>132</v>
      </c>
      <c r="W687">
        <f t="shared" si="134"/>
        <v>-92</v>
      </c>
      <c r="X687" s="25">
        <f t="shared" si="135"/>
        <v>-69.696969696969703</v>
      </c>
      <c r="Y687" s="7"/>
      <c r="Z687">
        <v>112</v>
      </c>
      <c r="AA687">
        <f t="shared" si="136"/>
        <v>-112</v>
      </c>
      <c r="AB687" s="25">
        <f t="shared" si="137"/>
        <v>-100</v>
      </c>
    </row>
    <row r="688" spans="1:28" x14ac:dyDescent="0.25">
      <c r="A688" t="s">
        <v>209</v>
      </c>
      <c r="B688" t="s">
        <v>49</v>
      </c>
      <c r="C688" t="s">
        <v>758</v>
      </c>
      <c r="D688">
        <v>2019</v>
      </c>
      <c r="E688" t="s">
        <v>1898</v>
      </c>
      <c r="F688">
        <v>3150</v>
      </c>
      <c r="G688">
        <v>1608</v>
      </c>
      <c r="H688" t="s">
        <v>14</v>
      </c>
      <c r="I688">
        <v>8.6</v>
      </c>
      <c r="J688">
        <v>224</v>
      </c>
      <c r="K688">
        <v>224</v>
      </c>
      <c r="L688">
        <v>14</v>
      </c>
      <c r="M688" s="7"/>
      <c r="N688">
        <v>171</v>
      </c>
      <c r="O688">
        <f t="shared" si="130"/>
        <v>-53</v>
      </c>
      <c r="P688" s="25">
        <f t="shared" si="131"/>
        <v>-30.994152046783626</v>
      </c>
      <c r="Q688" s="7"/>
      <c r="R688">
        <v>151</v>
      </c>
      <c r="S688">
        <f t="shared" si="132"/>
        <v>-73</v>
      </c>
      <c r="T688" s="25">
        <f t="shared" si="133"/>
        <v>-48.344370860927157</v>
      </c>
      <c r="U688" s="7"/>
      <c r="V688">
        <v>132</v>
      </c>
      <c r="W688">
        <f t="shared" si="134"/>
        <v>-92</v>
      </c>
      <c r="X688" s="25">
        <f t="shared" si="135"/>
        <v>-69.696969696969703</v>
      </c>
      <c r="Y688" s="7"/>
      <c r="Z688">
        <v>112</v>
      </c>
      <c r="AA688">
        <f t="shared" si="136"/>
        <v>-112</v>
      </c>
      <c r="AB688" s="25">
        <f t="shared" si="137"/>
        <v>-100</v>
      </c>
    </row>
    <row r="689" spans="1:28" x14ac:dyDescent="0.25">
      <c r="A689" t="s">
        <v>209</v>
      </c>
      <c r="B689" t="s">
        <v>58</v>
      </c>
      <c r="C689" t="s">
        <v>461</v>
      </c>
      <c r="D689">
        <v>2015</v>
      </c>
      <c r="E689" t="s">
        <v>762</v>
      </c>
      <c r="F689">
        <v>2810</v>
      </c>
      <c r="G689">
        <v>1610</v>
      </c>
      <c r="H689" t="s">
        <v>14</v>
      </c>
      <c r="I689">
        <v>8</v>
      </c>
      <c r="J689">
        <v>208</v>
      </c>
      <c r="K689">
        <v>210</v>
      </c>
      <c r="L689">
        <v>98</v>
      </c>
      <c r="M689" s="7"/>
      <c r="N689">
        <v>171</v>
      </c>
      <c r="O689">
        <f t="shared" si="130"/>
        <v>-39</v>
      </c>
      <c r="P689" s="25">
        <f t="shared" si="131"/>
        <v>-22.807017543859647</v>
      </c>
      <c r="Q689" s="7"/>
      <c r="R689">
        <v>151</v>
      </c>
      <c r="S689">
        <f t="shared" si="132"/>
        <v>-59</v>
      </c>
      <c r="T689" s="25">
        <f t="shared" si="133"/>
        <v>-39.072847682119203</v>
      </c>
      <c r="U689" s="7"/>
      <c r="V689">
        <v>132</v>
      </c>
      <c r="W689">
        <f t="shared" si="134"/>
        <v>-78</v>
      </c>
      <c r="X689" s="25">
        <f t="shared" si="135"/>
        <v>-59.090909090909093</v>
      </c>
      <c r="Y689" s="7"/>
      <c r="Z689">
        <v>112</v>
      </c>
      <c r="AA689">
        <f t="shared" si="136"/>
        <v>-98</v>
      </c>
      <c r="AB689" s="25">
        <f t="shared" si="137"/>
        <v>-87.5</v>
      </c>
    </row>
    <row r="690" spans="1:28" x14ac:dyDescent="0.25">
      <c r="A690" t="s">
        <v>239</v>
      </c>
      <c r="B690" t="s">
        <v>192</v>
      </c>
      <c r="C690" t="s">
        <v>414</v>
      </c>
      <c r="D690">
        <v>2019</v>
      </c>
      <c r="E690" t="s">
        <v>1899</v>
      </c>
      <c r="F690">
        <v>2190</v>
      </c>
      <c r="G690">
        <v>1610</v>
      </c>
      <c r="H690" t="s">
        <v>10</v>
      </c>
      <c r="I690">
        <v>7.4</v>
      </c>
      <c r="J690">
        <v>170</v>
      </c>
      <c r="K690">
        <v>168</v>
      </c>
      <c r="L690">
        <v>30</v>
      </c>
      <c r="M690" s="7"/>
      <c r="N690">
        <v>171</v>
      </c>
      <c r="O690">
        <f t="shared" si="130"/>
        <v>3</v>
      </c>
      <c r="P690" s="25">
        <f t="shared" si="131"/>
        <v>1.7543859649122806</v>
      </c>
      <c r="Q690" s="7"/>
      <c r="R690">
        <v>151</v>
      </c>
      <c r="S690">
        <f t="shared" si="132"/>
        <v>-17</v>
      </c>
      <c r="T690" s="25">
        <f t="shared" si="133"/>
        <v>-11.258278145695364</v>
      </c>
      <c r="U690" s="7"/>
      <c r="V690">
        <v>132</v>
      </c>
      <c r="W690">
        <f t="shared" si="134"/>
        <v>-36</v>
      </c>
      <c r="X690" s="25">
        <f t="shared" si="135"/>
        <v>-27.27272727272727</v>
      </c>
      <c r="Y690" s="7"/>
      <c r="Z690">
        <v>112</v>
      </c>
      <c r="AA690">
        <f t="shared" si="136"/>
        <v>-56</v>
      </c>
      <c r="AB690" s="25">
        <f t="shared" si="137"/>
        <v>-50</v>
      </c>
    </row>
    <row r="691" spans="1:28" x14ac:dyDescent="0.25">
      <c r="A691" t="s">
        <v>400</v>
      </c>
      <c r="B691" t="s">
        <v>596</v>
      </c>
      <c r="C691" t="s">
        <v>619</v>
      </c>
      <c r="D691">
        <v>2019</v>
      </c>
      <c r="E691" t="s">
        <v>1900</v>
      </c>
      <c r="F691">
        <v>2150</v>
      </c>
      <c r="G691">
        <v>1611</v>
      </c>
      <c r="H691" t="s">
        <v>10</v>
      </c>
      <c r="I691">
        <v>7</v>
      </c>
      <c r="J691">
        <v>161</v>
      </c>
      <c r="K691">
        <v>159</v>
      </c>
      <c r="L691">
        <v>2</v>
      </c>
      <c r="M691" s="7"/>
      <c r="N691">
        <v>171</v>
      </c>
      <c r="O691">
        <f t="shared" si="130"/>
        <v>12</v>
      </c>
      <c r="P691" s="25">
        <f t="shared" si="131"/>
        <v>7.0175438596491224</v>
      </c>
      <c r="Q691" s="7"/>
      <c r="R691">
        <v>151</v>
      </c>
      <c r="S691">
        <f t="shared" si="132"/>
        <v>-8</v>
      </c>
      <c r="T691" s="25">
        <f t="shared" si="133"/>
        <v>-5.298013245033113</v>
      </c>
      <c r="U691" s="7"/>
      <c r="V691">
        <v>132</v>
      </c>
      <c r="W691">
        <f t="shared" si="134"/>
        <v>-27</v>
      </c>
      <c r="X691" s="25">
        <f t="shared" si="135"/>
        <v>-20.454545454545457</v>
      </c>
      <c r="Y691" s="7"/>
      <c r="Z691">
        <v>112</v>
      </c>
      <c r="AA691">
        <f t="shared" si="136"/>
        <v>-47</v>
      </c>
      <c r="AB691" s="25">
        <f t="shared" si="137"/>
        <v>-41.964285714285715</v>
      </c>
    </row>
    <row r="692" spans="1:28" x14ac:dyDescent="0.25">
      <c r="A692" t="s">
        <v>38</v>
      </c>
      <c r="B692" t="s">
        <v>596</v>
      </c>
      <c r="C692" t="s">
        <v>597</v>
      </c>
      <c r="D692">
        <v>2017</v>
      </c>
      <c r="E692" t="s">
        <v>1901</v>
      </c>
      <c r="F692">
        <v>2050</v>
      </c>
      <c r="G692">
        <v>1614</v>
      </c>
      <c r="H692" t="s">
        <v>10</v>
      </c>
      <c r="I692">
        <v>8.6</v>
      </c>
      <c r="J692">
        <v>198</v>
      </c>
      <c r="K692">
        <v>203</v>
      </c>
      <c r="L692">
        <v>2</v>
      </c>
      <c r="M692" s="7"/>
      <c r="N692">
        <v>171</v>
      </c>
      <c r="O692">
        <f t="shared" si="130"/>
        <v>-32</v>
      </c>
      <c r="P692" s="25">
        <f t="shared" si="131"/>
        <v>-18.71345029239766</v>
      </c>
      <c r="Q692" s="7"/>
      <c r="R692">
        <v>151</v>
      </c>
      <c r="S692">
        <f t="shared" si="132"/>
        <v>-52</v>
      </c>
      <c r="T692" s="25">
        <f t="shared" si="133"/>
        <v>-34.437086092715234</v>
      </c>
      <c r="U692" s="7"/>
      <c r="V692">
        <v>132</v>
      </c>
      <c r="W692">
        <f t="shared" si="134"/>
        <v>-71</v>
      </c>
      <c r="X692" s="25">
        <f t="shared" si="135"/>
        <v>-53.787878787878782</v>
      </c>
      <c r="Y692" s="7"/>
      <c r="Z692">
        <v>112</v>
      </c>
      <c r="AA692">
        <f t="shared" si="136"/>
        <v>-91</v>
      </c>
      <c r="AB692" s="25">
        <f t="shared" si="137"/>
        <v>-81.25</v>
      </c>
    </row>
    <row r="693" spans="1:28" x14ac:dyDescent="0.25">
      <c r="A693" t="s">
        <v>239</v>
      </c>
      <c r="B693" t="s">
        <v>15</v>
      </c>
      <c r="C693" t="s">
        <v>554</v>
      </c>
      <c r="D693">
        <v>2017</v>
      </c>
      <c r="E693" t="s">
        <v>763</v>
      </c>
      <c r="F693">
        <v>2105</v>
      </c>
      <c r="G693">
        <v>1614</v>
      </c>
      <c r="H693" t="s">
        <v>10</v>
      </c>
      <c r="I693">
        <v>7.5</v>
      </c>
      <c r="J693">
        <v>172</v>
      </c>
      <c r="K693">
        <v>174</v>
      </c>
      <c r="L693">
        <v>18</v>
      </c>
      <c r="M693" s="7"/>
      <c r="N693">
        <v>171</v>
      </c>
      <c r="O693">
        <f t="shared" si="130"/>
        <v>-3</v>
      </c>
      <c r="P693" s="25">
        <f t="shared" si="131"/>
        <v>-1.7543859649122806</v>
      </c>
      <c r="Q693" s="7"/>
      <c r="R693">
        <v>151</v>
      </c>
      <c r="S693">
        <f t="shared" si="132"/>
        <v>-23</v>
      </c>
      <c r="T693" s="25">
        <f t="shared" si="133"/>
        <v>-15.231788079470199</v>
      </c>
      <c r="U693" s="7"/>
      <c r="V693">
        <v>132</v>
      </c>
      <c r="W693">
        <f t="shared" si="134"/>
        <v>-42</v>
      </c>
      <c r="X693" s="25">
        <f t="shared" si="135"/>
        <v>-31.818181818181817</v>
      </c>
      <c r="Y693" s="7"/>
      <c r="Z693">
        <v>112</v>
      </c>
      <c r="AA693">
        <f t="shared" si="136"/>
        <v>-62</v>
      </c>
      <c r="AB693" s="25">
        <f t="shared" si="137"/>
        <v>-55.357142857142861</v>
      </c>
    </row>
    <row r="694" spans="1:28" x14ac:dyDescent="0.25">
      <c r="A694" t="s">
        <v>271</v>
      </c>
      <c r="B694" t="s">
        <v>7</v>
      </c>
      <c r="C694" t="s">
        <v>552</v>
      </c>
      <c r="D694">
        <v>2019</v>
      </c>
      <c r="E694" t="s">
        <v>1902</v>
      </c>
      <c r="F694">
        <v>2300</v>
      </c>
      <c r="G694">
        <v>1614</v>
      </c>
      <c r="H694" t="s">
        <v>10</v>
      </c>
      <c r="I694">
        <v>7.3</v>
      </c>
      <c r="J694">
        <v>168</v>
      </c>
      <c r="K694">
        <v>168</v>
      </c>
      <c r="L694">
        <v>2</v>
      </c>
      <c r="M694" s="7"/>
      <c r="N694">
        <v>171</v>
      </c>
      <c r="O694">
        <f t="shared" si="130"/>
        <v>3</v>
      </c>
      <c r="P694" s="25">
        <f t="shared" si="131"/>
        <v>1.7543859649122806</v>
      </c>
      <c r="Q694" s="7"/>
      <c r="R694">
        <v>151</v>
      </c>
      <c r="S694">
        <f t="shared" si="132"/>
        <v>-17</v>
      </c>
      <c r="T694" s="25">
        <f t="shared" si="133"/>
        <v>-11.258278145695364</v>
      </c>
      <c r="U694" s="7"/>
      <c r="V694">
        <v>132</v>
      </c>
      <c r="W694">
        <f t="shared" si="134"/>
        <v>-36</v>
      </c>
      <c r="X694" s="25">
        <f t="shared" si="135"/>
        <v>-27.27272727272727</v>
      </c>
      <c r="Y694" s="7"/>
      <c r="Z694">
        <v>112</v>
      </c>
      <c r="AA694">
        <f t="shared" si="136"/>
        <v>-56</v>
      </c>
      <c r="AB694" s="25">
        <f t="shared" si="137"/>
        <v>-50</v>
      </c>
    </row>
    <row r="695" spans="1:28" x14ac:dyDescent="0.25">
      <c r="A695" t="s">
        <v>185</v>
      </c>
      <c r="B695" t="s">
        <v>141</v>
      </c>
      <c r="C695" t="s">
        <v>237</v>
      </c>
      <c r="D695">
        <v>2017</v>
      </c>
      <c r="E695" t="s">
        <v>764</v>
      </c>
      <c r="F695">
        <v>2050</v>
      </c>
      <c r="G695">
        <v>1615</v>
      </c>
      <c r="H695" t="s">
        <v>365</v>
      </c>
      <c r="I695">
        <v>1.7</v>
      </c>
      <c r="J695">
        <v>39</v>
      </c>
      <c r="K695">
        <v>36</v>
      </c>
      <c r="L695">
        <v>32</v>
      </c>
      <c r="M695" s="7"/>
      <c r="N695">
        <v>171</v>
      </c>
      <c r="O695">
        <f t="shared" si="130"/>
        <v>135</v>
      </c>
      <c r="P695" s="25">
        <f t="shared" si="131"/>
        <v>78.94736842105263</v>
      </c>
      <c r="Q695" s="7"/>
      <c r="R695">
        <v>151</v>
      </c>
      <c r="S695">
        <f t="shared" si="132"/>
        <v>115</v>
      </c>
      <c r="T695" s="25">
        <f t="shared" si="133"/>
        <v>76.158940397350989</v>
      </c>
      <c r="U695" s="7"/>
      <c r="V695">
        <v>132</v>
      </c>
      <c r="W695">
        <f t="shared" si="134"/>
        <v>96</v>
      </c>
      <c r="X695" s="25">
        <f t="shared" si="135"/>
        <v>72.727272727272734</v>
      </c>
      <c r="Y695" s="7"/>
      <c r="Z695">
        <v>112</v>
      </c>
      <c r="AA695">
        <f t="shared" si="136"/>
        <v>76</v>
      </c>
      <c r="AB695" s="25">
        <f t="shared" si="137"/>
        <v>67.857142857142861</v>
      </c>
    </row>
    <row r="696" spans="1:28" x14ac:dyDescent="0.25">
      <c r="A696" t="s">
        <v>400</v>
      </c>
      <c r="B696" t="s">
        <v>141</v>
      </c>
      <c r="C696" t="s">
        <v>498</v>
      </c>
      <c r="D696">
        <v>2016</v>
      </c>
      <c r="E696" t="s">
        <v>765</v>
      </c>
      <c r="F696">
        <v>2130</v>
      </c>
      <c r="G696">
        <v>1615</v>
      </c>
      <c r="H696" t="s">
        <v>10</v>
      </c>
      <c r="I696">
        <v>6.3</v>
      </c>
      <c r="J696">
        <v>145</v>
      </c>
      <c r="K696">
        <v>145</v>
      </c>
      <c r="L696">
        <v>38</v>
      </c>
      <c r="M696" s="7"/>
      <c r="N696">
        <v>171</v>
      </c>
      <c r="O696">
        <f t="shared" si="130"/>
        <v>26</v>
      </c>
      <c r="P696" s="25">
        <f t="shared" si="131"/>
        <v>15.204678362573098</v>
      </c>
      <c r="Q696" s="7"/>
      <c r="R696">
        <v>151</v>
      </c>
      <c r="S696">
        <f t="shared" si="132"/>
        <v>6</v>
      </c>
      <c r="T696" s="25">
        <f t="shared" si="133"/>
        <v>3.9735099337748347</v>
      </c>
      <c r="U696" s="7"/>
      <c r="V696">
        <v>132</v>
      </c>
      <c r="W696">
        <f t="shared" si="134"/>
        <v>-13</v>
      </c>
      <c r="X696" s="25">
        <f t="shared" si="135"/>
        <v>-9.8484848484848477</v>
      </c>
      <c r="Y696" s="7"/>
      <c r="Z696">
        <v>112</v>
      </c>
      <c r="AA696">
        <f t="shared" si="136"/>
        <v>-33</v>
      </c>
      <c r="AB696" s="25">
        <f t="shared" si="137"/>
        <v>-29.464285714285715</v>
      </c>
    </row>
    <row r="697" spans="1:28" x14ac:dyDescent="0.25">
      <c r="A697" t="s">
        <v>400</v>
      </c>
      <c r="B697" t="s">
        <v>192</v>
      </c>
      <c r="C697" t="s">
        <v>455</v>
      </c>
      <c r="D697">
        <v>2017</v>
      </c>
      <c r="E697" t="s">
        <v>770</v>
      </c>
      <c r="F697">
        <v>2175</v>
      </c>
      <c r="G697">
        <v>1615</v>
      </c>
      <c r="H697" t="s">
        <v>10</v>
      </c>
      <c r="I697">
        <v>7</v>
      </c>
      <c r="J697">
        <v>161</v>
      </c>
      <c r="K697">
        <v>164</v>
      </c>
      <c r="L697">
        <v>6</v>
      </c>
      <c r="M697" s="7"/>
      <c r="N697">
        <v>171</v>
      </c>
      <c r="O697">
        <f t="shared" si="130"/>
        <v>7</v>
      </c>
      <c r="P697" s="25">
        <f t="shared" si="131"/>
        <v>4.0935672514619883</v>
      </c>
      <c r="Q697" s="7"/>
      <c r="R697">
        <v>151</v>
      </c>
      <c r="S697">
        <f t="shared" si="132"/>
        <v>-13</v>
      </c>
      <c r="T697" s="25">
        <f t="shared" si="133"/>
        <v>-8.6092715231788084</v>
      </c>
      <c r="U697" s="7"/>
      <c r="V697">
        <v>132</v>
      </c>
      <c r="W697">
        <f t="shared" si="134"/>
        <v>-32</v>
      </c>
      <c r="X697" s="25">
        <f t="shared" si="135"/>
        <v>-24.242424242424242</v>
      </c>
      <c r="Y697" s="7"/>
      <c r="Z697">
        <v>112</v>
      </c>
      <c r="AA697">
        <f t="shared" si="136"/>
        <v>-52</v>
      </c>
      <c r="AB697" s="25">
        <f t="shared" si="137"/>
        <v>-46.428571428571431</v>
      </c>
    </row>
    <row r="698" spans="1:28" x14ac:dyDescent="0.25">
      <c r="A698" t="s">
        <v>400</v>
      </c>
      <c r="B698" t="s">
        <v>192</v>
      </c>
      <c r="C698" t="s">
        <v>530</v>
      </c>
      <c r="D698">
        <v>2017</v>
      </c>
      <c r="E698" t="s">
        <v>771</v>
      </c>
      <c r="F698">
        <v>2100</v>
      </c>
      <c r="G698">
        <v>1615</v>
      </c>
      <c r="H698" t="s">
        <v>10</v>
      </c>
      <c r="I698">
        <v>5.8</v>
      </c>
      <c r="J698">
        <v>133</v>
      </c>
      <c r="K698">
        <v>134</v>
      </c>
      <c r="L698">
        <v>2</v>
      </c>
      <c r="M698" s="7"/>
      <c r="N698">
        <v>171</v>
      </c>
      <c r="O698">
        <f t="shared" si="130"/>
        <v>37</v>
      </c>
      <c r="P698" s="25">
        <f t="shared" si="131"/>
        <v>21.637426900584796</v>
      </c>
      <c r="Q698" s="7"/>
      <c r="R698">
        <v>151</v>
      </c>
      <c r="S698">
        <f t="shared" si="132"/>
        <v>17</v>
      </c>
      <c r="T698" s="25">
        <f t="shared" si="133"/>
        <v>11.258278145695364</v>
      </c>
      <c r="U698" s="7"/>
      <c r="V698">
        <v>132</v>
      </c>
      <c r="W698">
        <f t="shared" si="134"/>
        <v>-2</v>
      </c>
      <c r="X698" s="25">
        <f t="shared" si="135"/>
        <v>-1.5151515151515151</v>
      </c>
      <c r="Y698" s="7"/>
      <c r="Z698">
        <v>112</v>
      </c>
      <c r="AA698">
        <f t="shared" si="136"/>
        <v>-22</v>
      </c>
      <c r="AB698" s="25">
        <f t="shared" si="137"/>
        <v>-19.642857142857142</v>
      </c>
    </row>
    <row r="699" spans="1:28" x14ac:dyDescent="0.25">
      <c r="A699" t="s">
        <v>400</v>
      </c>
      <c r="B699" t="s">
        <v>192</v>
      </c>
      <c r="C699" t="s">
        <v>530</v>
      </c>
      <c r="D699">
        <v>2017</v>
      </c>
      <c r="E699" t="s">
        <v>772</v>
      </c>
      <c r="F699">
        <v>2175</v>
      </c>
      <c r="G699">
        <v>1615</v>
      </c>
      <c r="H699" t="s">
        <v>10</v>
      </c>
      <c r="I699">
        <v>6.8</v>
      </c>
      <c r="J699">
        <v>156</v>
      </c>
      <c r="K699">
        <v>159</v>
      </c>
      <c r="L699">
        <v>4</v>
      </c>
      <c r="M699" s="7"/>
      <c r="N699">
        <v>171</v>
      </c>
      <c r="O699">
        <f t="shared" si="130"/>
        <v>12</v>
      </c>
      <c r="P699" s="25">
        <f t="shared" si="131"/>
        <v>7.0175438596491224</v>
      </c>
      <c r="Q699" s="7"/>
      <c r="R699">
        <v>151</v>
      </c>
      <c r="S699">
        <f t="shared" si="132"/>
        <v>-8</v>
      </c>
      <c r="T699" s="25">
        <f t="shared" si="133"/>
        <v>-5.298013245033113</v>
      </c>
      <c r="U699" s="7"/>
      <c r="V699">
        <v>132</v>
      </c>
      <c r="W699">
        <f t="shared" si="134"/>
        <v>-27</v>
      </c>
      <c r="X699" s="25">
        <f t="shared" si="135"/>
        <v>-20.454545454545457</v>
      </c>
      <c r="Y699" s="7"/>
      <c r="Z699">
        <v>112</v>
      </c>
      <c r="AA699">
        <f t="shared" si="136"/>
        <v>-47</v>
      </c>
      <c r="AB699" s="25">
        <f t="shared" si="137"/>
        <v>-41.964285714285715</v>
      </c>
    </row>
    <row r="700" spans="1:28" x14ac:dyDescent="0.25">
      <c r="A700" t="s">
        <v>400</v>
      </c>
      <c r="B700" t="s">
        <v>192</v>
      </c>
      <c r="C700" t="s">
        <v>530</v>
      </c>
      <c r="D700">
        <v>2018</v>
      </c>
      <c r="E700" t="s">
        <v>773</v>
      </c>
      <c r="F700">
        <v>2115</v>
      </c>
      <c r="G700">
        <v>1615</v>
      </c>
      <c r="H700" t="s">
        <v>10</v>
      </c>
      <c r="I700">
        <v>5.8</v>
      </c>
      <c r="J700">
        <v>133</v>
      </c>
      <c r="K700">
        <v>136</v>
      </c>
      <c r="L700">
        <v>8</v>
      </c>
      <c r="M700" s="7"/>
      <c r="N700">
        <v>171</v>
      </c>
      <c r="O700">
        <f t="shared" si="130"/>
        <v>35</v>
      </c>
      <c r="P700" s="25">
        <f t="shared" si="131"/>
        <v>20.467836257309941</v>
      </c>
      <c r="Q700" s="7"/>
      <c r="R700">
        <v>151</v>
      </c>
      <c r="S700">
        <f t="shared" si="132"/>
        <v>15</v>
      </c>
      <c r="T700" s="25">
        <f t="shared" si="133"/>
        <v>9.9337748344370862</v>
      </c>
      <c r="U700" s="7"/>
      <c r="V700">
        <v>132</v>
      </c>
      <c r="W700">
        <f t="shared" si="134"/>
        <v>-4</v>
      </c>
      <c r="X700" s="25">
        <f t="shared" si="135"/>
        <v>-3.0303030303030303</v>
      </c>
      <c r="Y700" s="7"/>
      <c r="Z700">
        <v>112</v>
      </c>
      <c r="AA700">
        <f t="shared" si="136"/>
        <v>-24</v>
      </c>
      <c r="AB700" s="25">
        <f t="shared" si="137"/>
        <v>-21.428571428571427</v>
      </c>
    </row>
    <row r="701" spans="1:28" x14ac:dyDescent="0.25">
      <c r="A701" t="s">
        <v>514</v>
      </c>
      <c r="B701" t="s">
        <v>72</v>
      </c>
      <c r="C701" t="s">
        <v>515</v>
      </c>
      <c r="D701">
        <v>2015</v>
      </c>
      <c r="E701" t="s">
        <v>778</v>
      </c>
      <c r="F701">
        <v>2215</v>
      </c>
      <c r="G701">
        <v>1615</v>
      </c>
      <c r="H701" t="s">
        <v>10</v>
      </c>
      <c r="I701">
        <v>7.1</v>
      </c>
      <c r="J701">
        <v>163</v>
      </c>
      <c r="K701">
        <v>159</v>
      </c>
      <c r="L701">
        <v>4</v>
      </c>
      <c r="M701" s="7"/>
      <c r="N701">
        <v>171</v>
      </c>
      <c r="O701">
        <f t="shared" si="130"/>
        <v>12</v>
      </c>
      <c r="P701" s="25">
        <f t="shared" si="131"/>
        <v>7.0175438596491224</v>
      </c>
      <c r="Q701" s="7"/>
      <c r="R701">
        <v>151</v>
      </c>
      <c r="S701">
        <f t="shared" si="132"/>
        <v>-8</v>
      </c>
      <c r="T701" s="25">
        <f t="shared" si="133"/>
        <v>-5.298013245033113</v>
      </c>
      <c r="U701" s="7"/>
      <c r="V701">
        <v>132</v>
      </c>
      <c r="W701">
        <f t="shared" si="134"/>
        <v>-27</v>
      </c>
      <c r="X701" s="25">
        <f t="shared" si="135"/>
        <v>-20.454545454545457</v>
      </c>
      <c r="Y701" s="7"/>
      <c r="Z701">
        <v>112</v>
      </c>
      <c r="AA701">
        <f t="shared" si="136"/>
        <v>-47</v>
      </c>
      <c r="AB701" s="25">
        <f t="shared" si="137"/>
        <v>-41.964285714285715</v>
      </c>
    </row>
    <row r="702" spans="1:28" x14ac:dyDescent="0.25">
      <c r="A702" t="s">
        <v>514</v>
      </c>
      <c r="B702" t="s">
        <v>72</v>
      </c>
      <c r="C702" t="s">
        <v>515</v>
      </c>
      <c r="D702">
        <v>2017</v>
      </c>
      <c r="E702" t="s">
        <v>779</v>
      </c>
      <c r="F702">
        <v>2215</v>
      </c>
      <c r="G702">
        <v>1615</v>
      </c>
      <c r="H702" t="s">
        <v>10</v>
      </c>
      <c r="I702">
        <v>7.1</v>
      </c>
      <c r="J702">
        <v>163</v>
      </c>
      <c r="K702">
        <v>159</v>
      </c>
      <c r="L702">
        <v>4</v>
      </c>
      <c r="M702" s="7"/>
      <c r="N702">
        <v>171</v>
      </c>
      <c r="O702">
        <f t="shared" si="130"/>
        <v>12</v>
      </c>
      <c r="P702" s="25">
        <f t="shared" si="131"/>
        <v>7.0175438596491224</v>
      </c>
      <c r="Q702" s="7"/>
      <c r="R702">
        <v>151</v>
      </c>
      <c r="S702">
        <f t="shared" si="132"/>
        <v>-8</v>
      </c>
      <c r="T702" s="25">
        <f t="shared" si="133"/>
        <v>-5.298013245033113</v>
      </c>
      <c r="U702" s="7"/>
      <c r="V702">
        <v>132</v>
      </c>
      <c r="W702">
        <f t="shared" si="134"/>
        <v>-27</v>
      </c>
      <c r="X702" s="25">
        <f t="shared" si="135"/>
        <v>-20.454545454545457</v>
      </c>
      <c r="Y702" s="7"/>
      <c r="Z702">
        <v>112</v>
      </c>
      <c r="AA702">
        <f t="shared" si="136"/>
        <v>-47</v>
      </c>
      <c r="AB702" s="25">
        <f t="shared" si="137"/>
        <v>-41.964285714285715</v>
      </c>
    </row>
    <row r="703" spans="1:28" x14ac:dyDescent="0.25">
      <c r="A703" t="s">
        <v>38</v>
      </c>
      <c r="B703" t="s">
        <v>141</v>
      </c>
      <c r="C703" t="s">
        <v>766</v>
      </c>
      <c r="D703">
        <v>2017</v>
      </c>
      <c r="E703" t="s">
        <v>767</v>
      </c>
      <c r="F703">
        <v>1690</v>
      </c>
      <c r="G703">
        <v>1615</v>
      </c>
      <c r="H703" t="s">
        <v>10</v>
      </c>
      <c r="I703">
        <v>7.3</v>
      </c>
      <c r="J703">
        <v>168</v>
      </c>
      <c r="K703">
        <v>168</v>
      </c>
      <c r="L703">
        <v>2</v>
      </c>
      <c r="M703" s="7"/>
      <c r="N703">
        <v>171</v>
      </c>
      <c r="O703">
        <f t="shared" si="130"/>
        <v>3</v>
      </c>
      <c r="P703" s="25">
        <f t="shared" si="131"/>
        <v>1.7543859649122806</v>
      </c>
      <c r="Q703" s="7"/>
      <c r="R703">
        <v>151</v>
      </c>
      <c r="S703">
        <f t="shared" si="132"/>
        <v>-17</v>
      </c>
      <c r="T703" s="25">
        <f t="shared" si="133"/>
        <v>-11.258278145695364</v>
      </c>
      <c r="U703" s="7"/>
      <c r="V703">
        <v>132</v>
      </c>
      <c r="W703">
        <f t="shared" si="134"/>
        <v>-36</v>
      </c>
      <c r="X703" s="25">
        <f t="shared" si="135"/>
        <v>-27.27272727272727</v>
      </c>
      <c r="Y703" s="7"/>
      <c r="Z703">
        <v>112</v>
      </c>
      <c r="AA703">
        <f t="shared" si="136"/>
        <v>-56</v>
      </c>
      <c r="AB703" s="25">
        <f t="shared" si="137"/>
        <v>-50</v>
      </c>
    </row>
    <row r="704" spans="1:28" x14ac:dyDescent="0.25">
      <c r="A704" t="s">
        <v>239</v>
      </c>
      <c r="B704" t="s">
        <v>141</v>
      </c>
      <c r="C704" t="s">
        <v>768</v>
      </c>
      <c r="D704">
        <v>2016</v>
      </c>
      <c r="E704" t="s">
        <v>769</v>
      </c>
      <c r="F704">
        <v>2140</v>
      </c>
      <c r="G704">
        <v>1615</v>
      </c>
      <c r="H704" t="s">
        <v>10</v>
      </c>
      <c r="I704">
        <v>6.7</v>
      </c>
      <c r="J704">
        <v>154</v>
      </c>
      <c r="K704">
        <v>154</v>
      </c>
      <c r="L704">
        <v>24</v>
      </c>
      <c r="M704" s="7"/>
      <c r="N704">
        <v>171</v>
      </c>
      <c r="O704">
        <f t="shared" si="130"/>
        <v>17</v>
      </c>
      <c r="P704" s="25">
        <f t="shared" si="131"/>
        <v>9.9415204678362574</v>
      </c>
      <c r="Q704" s="7"/>
      <c r="R704">
        <v>151</v>
      </c>
      <c r="S704">
        <f t="shared" si="132"/>
        <v>-3</v>
      </c>
      <c r="T704" s="25">
        <f t="shared" si="133"/>
        <v>-1.9867549668874174</v>
      </c>
      <c r="U704" s="7"/>
      <c r="V704">
        <v>132</v>
      </c>
      <c r="W704">
        <f t="shared" si="134"/>
        <v>-22</v>
      </c>
      <c r="X704" s="25">
        <f t="shared" si="135"/>
        <v>-16.666666666666664</v>
      </c>
      <c r="Y704" s="7"/>
      <c r="Z704">
        <v>112</v>
      </c>
      <c r="AA704">
        <f t="shared" si="136"/>
        <v>-42</v>
      </c>
      <c r="AB704" s="25">
        <f t="shared" si="137"/>
        <v>-37.5</v>
      </c>
    </row>
    <row r="705" spans="1:28" x14ac:dyDescent="0.25">
      <c r="A705" t="s">
        <v>239</v>
      </c>
      <c r="B705" t="s">
        <v>101</v>
      </c>
      <c r="C705" t="s">
        <v>445</v>
      </c>
      <c r="D705">
        <v>2017</v>
      </c>
      <c r="E705" t="s">
        <v>1903</v>
      </c>
      <c r="F705">
        <v>2130</v>
      </c>
      <c r="G705">
        <v>1615</v>
      </c>
      <c r="H705" t="s">
        <v>10</v>
      </c>
      <c r="I705">
        <v>7.4</v>
      </c>
      <c r="J705">
        <v>170</v>
      </c>
      <c r="K705">
        <v>169</v>
      </c>
      <c r="L705">
        <v>2</v>
      </c>
      <c r="M705" s="7"/>
      <c r="N705">
        <v>171</v>
      </c>
      <c r="O705">
        <f t="shared" si="130"/>
        <v>2</v>
      </c>
      <c r="P705" s="25">
        <f t="shared" si="131"/>
        <v>1.1695906432748537</v>
      </c>
      <c r="Q705" s="7"/>
      <c r="R705">
        <v>151</v>
      </c>
      <c r="S705">
        <f t="shared" si="132"/>
        <v>-18</v>
      </c>
      <c r="T705" s="25">
        <f t="shared" si="133"/>
        <v>-11.920529801324504</v>
      </c>
      <c r="U705" s="7"/>
      <c r="V705">
        <v>132</v>
      </c>
      <c r="W705">
        <f t="shared" si="134"/>
        <v>-37</v>
      </c>
      <c r="X705" s="25">
        <f t="shared" si="135"/>
        <v>-28.030303030303028</v>
      </c>
      <c r="Y705" s="7"/>
      <c r="Z705">
        <v>112</v>
      </c>
      <c r="AA705">
        <f t="shared" si="136"/>
        <v>-57</v>
      </c>
      <c r="AB705" s="25">
        <f t="shared" si="137"/>
        <v>-50.892857142857139</v>
      </c>
    </row>
    <row r="706" spans="1:28" x14ac:dyDescent="0.25">
      <c r="A706" t="s">
        <v>239</v>
      </c>
      <c r="B706" t="s">
        <v>152</v>
      </c>
      <c r="C706" t="s">
        <v>1904</v>
      </c>
      <c r="D706">
        <v>2019</v>
      </c>
      <c r="E706" t="s">
        <v>1905</v>
      </c>
      <c r="F706">
        <v>2150</v>
      </c>
      <c r="G706">
        <v>1615</v>
      </c>
      <c r="H706" t="s">
        <v>10</v>
      </c>
      <c r="I706">
        <v>7.4</v>
      </c>
      <c r="J706">
        <v>170</v>
      </c>
      <c r="K706">
        <v>168</v>
      </c>
      <c r="L706">
        <v>20</v>
      </c>
      <c r="M706" s="7"/>
      <c r="N706">
        <v>171</v>
      </c>
      <c r="O706">
        <f t="shared" si="130"/>
        <v>3</v>
      </c>
      <c r="P706" s="25">
        <f t="shared" si="131"/>
        <v>1.7543859649122806</v>
      </c>
      <c r="Q706" s="7"/>
      <c r="R706">
        <v>151</v>
      </c>
      <c r="S706">
        <f t="shared" si="132"/>
        <v>-17</v>
      </c>
      <c r="T706" s="25">
        <f t="shared" si="133"/>
        <v>-11.258278145695364</v>
      </c>
      <c r="U706" s="7"/>
      <c r="V706">
        <v>132</v>
      </c>
      <c r="W706">
        <f t="shared" si="134"/>
        <v>-36</v>
      </c>
      <c r="X706" s="25">
        <f t="shared" si="135"/>
        <v>-27.27272727272727</v>
      </c>
      <c r="Y706" s="7"/>
      <c r="Z706">
        <v>112</v>
      </c>
      <c r="AA706">
        <f t="shared" si="136"/>
        <v>-56</v>
      </c>
      <c r="AB706" s="25">
        <f t="shared" si="137"/>
        <v>-50</v>
      </c>
    </row>
    <row r="707" spans="1:28" x14ac:dyDescent="0.25">
      <c r="A707" t="s">
        <v>271</v>
      </c>
      <c r="B707" t="s">
        <v>114</v>
      </c>
      <c r="C707" t="s">
        <v>774</v>
      </c>
      <c r="D707">
        <v>2016</v>
      </c>
      <c r="E707" t="s">
        <v>775</v>
      </c>
      <c r="F707">
        <v>2100</v>
      </c>
      <c r="G707">
        <v>1615</v>
      </c>
      <c r="H707" t="s">
        <v>10</v>
      </c>
      <c r="I707">
        <v>7</v>
      </c>
      <c r="J707">
        <v>161</v>
      </c>
      <c r="K707">
        <v>162</v>
      </c>
      <c r="L707">
        <v>6</v>
      </c>
      <c r="M707" s="7"/>
      <c r="N707">
        <v>171</v>
      </c>
      <c r="O707">
        <f t="shared" si="130"/>
        <v>9</v>
      </c>
      <c r="P707" s="25">
        <f t="shared" si="131"/>
        <v>5.2631578947368416</v>
      </c>
      <c r="Q707" s="7"/>
      <c r="R707">
        <v>151</v>
      </c>
      <c r="S707">
        <f t="shared" si="132"/>
        <v>-11</v>
      </c>
      <c r="T707" s="25">
        <f t="shared" si="133"/>
        <v>-7.2847682119205297</v>
      </c>
      <c r="U707" s="7"/>
      <c r="V707">
        <v>132</v>
      </c>
      <c r="W707">
        <f t="shared" si="134"/>
        <v>-30</v>
      </c>
      <c r="X707" s="25">
        <f t="shared" si="135"/>
        <v>-22.727272727272727</v>
      </c>
      <c r="Y707" s="7"/>
      <c r="Z707">
        <v>112</v>
      </c>
      <c r="AA707">
        <f t="shared" si="136"/>
        <v>-50</v>
      </c>
      <c r="AB707" s="25">
        <f t="shared" si="137"/>
        <v>-44.642857142857146</v>
      </c>
    </row>
    <row r="708" spans="1:28" x14ac:dyDescent="0.25">
      <c r="A708" t="s">
        <v>271</v>
      </c>
      <c r="B708" t="s">
        <v>114</v>
      </c>
      <c r="C708" t="s">
        <v>774</v>
      </c>
      <c r="D708">
        <v>2016</v>
      </c>
      <c r="E708" t="s">
        <v>776</v>
      </c>
      <c r="F708">
        <v>2100</v>
      </c>
      <c r="G708">
        <v>1615</v>
      </c>
      <c r="H708" t="s">
        <v>10</v>
      </c>
      <c r="I708">
        <v>7</v>
      </c>
      <c r="J708">
        <v>161</v>
      </c>
      <c r="K708">
        <v>162</v>
      </c>
      <c r="L708">
        <v>138</v>
      </c>
      <c r="M708" s="7"/>
      <c r="N708">
        <v>171</v>
      </c>
      <c r="O708">
        <f t="shared" si="130"/>
        <v>9</v>
      </c>
      <c r="P708" s="25">
        <f t="shared" si="131"/>
        <v>5.2631578947368416</v>
      </c>
      <c r="Q708" s="7"/>
      <c r="R708">
        <v>151</v>
      </c>
      <c r="S708">
        <f t="shared" si="132"/>
        <v>-11</v>
      </c>
      <c r="T708" s="25">
        <f t="shared" si="133"/>
        <v>-7.2847682119205297</v>
      </c>
      <c r="U708" s="7"/>
      <c r="V708">
        <v>132</v>
      </c>
      <c r="W708">
        <f t="shared" si="134"/>
        <v>-30</v>
      </c>
      <c r="X708" s="25">
        <f t="shared" si="135"/>
        <v>-22.727272727272727</v>
      </c>
      <c r="Y708" s="7"/>
      <c r="Z708">
        <v>112</v>
      </c>
      <c r="AA708">
        <f t="shared" si="136"/>
        <v>-50</v>
      </c>
      <c r="AB708" s="25">
        <f t="shared" si="137"/>
        <v>-44.642857142857146</v>
      </c>
    </row>
    <row r="709" spans="1:28" x14ac:dyDescent="0.25">
      <c r="A709" t="s">
        <v>271</v>
      </c>
      <c r="B709" t="s">
        <v>114</v>
      </c>
      <c r="C709" t="s">
        <v>774</v>
      </c>
      <c r="D709">
        <v>2018</v>
      </c>
      <c r="E709" t="s">
        <v>777</v>
      </c>
      <c r="F709">
        <v>2100</v>
      </c>
      <c r="G709">
        <v>1615</v>
      </c>
      <c r="H709" t="s">
        <v>10</v>
      </c>
      <c r="I709">
        <v>7.4</v>
      </c>
      <c r="J709">
        <v>170</v>
      </c>
      <c r="K709">
        <v>171</v>
      </c>
      <c r="L709">
        <v>86</v>
      </c>
      <c r="M709" s="7"/>
      <c r="N709">
        <v>171</v>
      </c>
      <c r="O709">
        <f t="shared" si="130"/>
        <v>0</v>
      </c>
      <c r="P709" s="25">
        <f t="shared" si="131"/>
        <v>0</v>
      </c>
      <c r="Q709" s="7"/>
      <c r="R709">
        <v>151</v>
      </c>
      <c r="S709">
        <f t="shared" si="132"/>
        <v>-20</v>
      </c>
      <c r="T709" s="25">
        <f t="shared" si="133"/>
        <v>-13.245033112582782</v>
      </c>
      <c r="U709" s="7"/>
      <c r="V709">
        <v>132</v>
      </c>
      <c r="W709">
        <f t="shared" si="134"/>
        <v>-39</v>
      </c>
      <c r="X709" s="25">
        <f t="shared" si="135"/>
        <v>-29.545454545454547</v>
      </c>
      <c r="Y709" s="7"/>
      <c r="Z709">
        <v>112</v>
      </c>
      <c r="AA709">
        <f t="shared" si="136"/>
        <v>-59</v>
      </c>
      <c r="AB709" s="25">
        <f t="shared" si="137"/>
        <v>-52.678571428571431</v>
      </c>
    </row>
    <row r="710" spans="1:28" x14ac:dyDescent="0.25">
      <c r="A710" t="s">
        <v>514</v>
      </c>
      <c r="B710" t="s">
        <v>49</v>
      </c>
      <c r="C710" t="s">
        <v>576</v>
      </c>
      <c r="D710">
        <v>2018</v>
      </c>
      <c r="E710" t="s">
        <v>780</v>
      </c>
      <c r="F710">
        <v>2185</v>
      </c>
      <c r="G710">
        <v>1617</v>
      </c>
      <c r="H710" t="s">
        <v>14</v>
      </c>
      <c r="I710">
        <v>5.7</v>
      </c>
      <c r="J710">
        <v>149</v>
      </c>
      <c r="K710">
        <v>151</v>
      </c>
      <c r="L710">
        <v>36</v>
      </c>
      <c r="M710" s="7"/>
      <c r="N710">
        <v>171</v>
      </c>
      <c r="O710">
        <f t="shared" si="130"/>
        <v>20</v>
      </c>
      <c r="P710" s="25">
        <f t="shared" si="131"/>
        <v>11.695906432748536</v>
      </c>
      <c r="Q710" s="7"/>
      <c r="R710">
        <v>151</v>
      </c>
      <c r="S710">
        <f t="shared" si="132"/>
        <v>0</v>
      </c>
      <c r="T710" s="25">
        <f t="shared" si="133"/>
        <v>0</v>
      </c>
      <c r="U710" s="7"/>
      <c r="V710">
        <v>132</v>
      </c>
      <c r="W710">
        <f t="shared" si="134"/>
        <v>-19</v>
      </c>
      <c r="X710" s="25">
        <f t="shared" si="135"/>
        <v>-14.393939393939394</v>
      </c>
      <c r="Y710" s="7"/>
      <c r="Z710">
        <v>112</v>
      </c>
      <c r="AA710">
        <f t="shared" si="136"/>
        <v>-39</v>
      </c>
      <c r="AB710" s="25">
        <f t="shared" si="137"/>
        <v>-34.821428571428569</v>
      </c>
    </row>
    <row r="711" spans="1:28" x14ac:dyDescent="0.25">
      <c r="A711" t="s">
        <v>514</v>
      </c>
      <c r="B711" t="s">
        <v>49</v>
      </c>
      <c r="C711" t="s">
        <v>576</v>
      </c>
      <c r="D711">
        <v>2019</v>
      </c>
      <c r="E711" t="s">
        <v>1906</v>
      </c>
      <c r="F711">
        <v>2185</v>
      </c>
      <c r="G711">
        <v>1617</v>
      </c>
      <c r="H711" t="s">
        <v>14</v>
      </c>
      <c r="I711">
        <v>5.7</v>
      </c>
      <c r="J711">
        <v>149</v>
      </c>
      <c r="K711">
        <v>151</v>
      </c>
      <c r="L711">
        <v>2</v>
      </c>
      <c r="M711" s="7"/>
      <c r="N711">
        <v>171</v>
      </c>
      <c r="O711">
        <f t="shared" si="130"/>
        <v>20</v>
      </c>
      <c r="P711" s="25">
        <f t="shared" si="131"/>
        <v>11.695906432748536</v>
      </c>
      <c r="Q711" s="7"/>
      <c r="R711">
        <v>151</v>
      </c>
      <c r="S711">
        <f t="shared" si="132"/>
        <v>0</v>
      </c>
      <c r="T711" s="25">
        <f t="shared" si="133"/>
        <v>0</v>
      </c>
      <c r="U711" s="7"/>
      <c r="V711">
        <v>132</v>
      </c>
      <c r="W711">
        <f t="shared" si="134"/>
        <v>-19</v>
      </c>
      <c r="X711" s="25">
        <f t="shared" si="135"/>
        <v>-14.393939393939394</v>
      </c>
      <c r="Y711" s="7"/>
      <c r="Z711">
        <v>112</v>
      </c>
      <c r="AA711">
        <f t="shared" si="136"/>
        <v>-39</v>
      </c>
      <c r="AB711" s="25">
        <f t="shared" si="137"/>
        <v>-34.821428571428569</v>
      </c>
    </row>
    <row r="712" spans="1:28" x14ac:dyDescent="0.25">
      <c r="A712" t="s">
        <v>209</v>
      </c>
      <c r="B712" t="s">
        <v>49</v>
      </c>
      <c r="C712" t="s">
        <v>758</v>
      </c>
      <c r="D712">
        <v>2018</v>
      </c>
      <c r="E712" t="s">
        <v>781</v>
      </c>
      <c r="F712">
        <v>3150</v>
      </c>
      <c r="G712">
        <v>1618</v>
      </c>
      <c r="H712" t="s">
        <v>14</v>
      </c>
      <c r="I712">
        <v>7.9</v>
      </c>
      <c r="J712">
        <v>206</v>
      </c>
      <c r="K712">
        <v>206</v>
      </c>
      <c r="L712">
        <v>12</v>
      </c>
      <c r="M712" s="7"/>
      <c r="N712">
        <v>171</v>
      </c>
      <c r="O712">
        <f t="shared" si="130"/>
        <v>-35</v>
      </c>
      <c r="P712" s="25">
        <f t="shared" si="131"/>
        <v>-20.467836257309941</v>
      </c>
      <c r="Q712" s="7"/>
      <c r="R712">
        <v>151</v>
      </c>
      <c r="S712">
        <f t="shared" si="132"/>
        <v>-55</v>
      </c>
      <c r="T712" s="25">
        <f t="shared" si="133"/>
        <v>-36.423841059602644</v>
      </c>
      <c r="U712" s="7"/>
      <c r="V712">
        <v>132</v>
      </c>
      <c r="W712">
        <f t="shared" si="134"/>
        <v>-74</v>
      </c>
      <c r="X712" s="25">
        <f t="shared" si="135"/>
        <v>-56.060606060606055</v>
      </c>
      <c r="Y712" s="7"/>
      <c r="Z712">
        <v>112</v>
      </c>
      <c r="AA712">
        <f t="shared" si="136"/>
        <v>-94</v>
      </c>
      <c r="AB712" s="25">
        <f t="shared" si="137"/>
        <v>-83.928571428571431</v>
      </c>
    </row>
    <row r="713" spans="1:28" x14ac:dyDescent="0.25">
      <c r="A713" t="s">
        <v>209</v>
      </c>
      <c r="B713" t="s">
        <v>49</v>
      </c>
      <c r="C713" t="s">
        <v>758</v>
      </c>
      <c r="D713">
        <v>2019</v>
      </c>
      <c r="E713" t="s">
        <v>1907</v>
      </c>
      <c r="F713">
        <v>3150</v>
      </c>
      <c r="G713">
        <v>1618</v>
      </c>
      <c r="H713" t="s">
        <v>14</v>
      </c>
      <c r="I713">
        <v>7.9</v>
      </c>
      <c r="J713">
        <v>206</v>
      </c>
      <c r="K713">
        <v>206</v>
      </c>
      <c r="L713">
        <v>2</v>
      </c>
      <c r="M713" s="7"/>
      <c r="N713">
        <v>171</v>
      </c>
      <c r="O713">
        <f t="shared" si="130"/>
        <v>-35</v>
      </c>
      <c r="P713" s="25">
        <f t="shared" si="131"/>
        <v>-20.467836257309941</v>
      </c>
      <c r="Q713" s="7"/>
      <c r="R713">
        <v>151</v>
      </c>
      <c r="S713">
        <f t="shared" si="132"/>
        <v>-55</v>
      </c>
      <c r="T713" s="25">
        <f t="shared" si="133"/>
        <v>-36.423841059602644</v>
      </c>
      <c r="U713" s="7"/>
      <c r="V713">
        <v>132</v>
      </c>
      <c r="W713">
        <f t="shared" si="134"/>
        <v>-74</v>
      </c>
      <c r="X713" s="25">
        <f t="shared" si="135"/>
        <v>-56.060606060606055</v>
      </c>
      <c r="Y713" s="7"/>
      <c r="Z713">
        <v>112</v>
      </c>
      <c r="AA713">
        <f t="shared" si="136"/>
        <v>-94</v>
      </c>
      <c r="AB713" s="25">
        <f t="shared" si="137"/>
        <v>-83.928571428571431</v>
      </c>
    </row>
    <row r="714" spans="1:28" x14ac:dyDescent="0.25">
      <c r="A714" t="s">
        <v>782</v>
      </c>
      <c r="B714" t="s">
        <v>37</v>
      </c>
      <c r="C714" t="s">
        <v>783</v>
      </c>
      <c r="D714">
        <v>2018</v>
      </c>
      <c r="E714" t="s">
        <v>784</v>
      </c>
      <c r="F714">
        <v>2390</v>
      </c>
      <c r="G714">
        <v>1619</v>
      </c>
      <c r="H714" t="s">
        <v>10</v>
      </c>
      <c r="I714">
        <v>7</v>
      </c>
      <c r="J714">
        <v>161</v>
      </c>
      <c r="K714">
        <v>161</v>
      </c>
      <c r="L714">
        <v>22</v>
      </c>
      <c r="M714" s="7"/>
      <c r="N714">
        <v>171</v>
      </c>
      <c r="O714">
        <f t="shared" si="130"/>
        <v>10</v>
      </c>
      <c r="P714" s="25">
        <f t="shared" si="131"/>
        <v>5.8479532163742682</v>
      </c>
      <c r="Q714" s="7"/>
      <c r="R714">
        <v>151</v>
      </c>
      <c r="S714">
        <f t="shared" si="132"/>
        <v>-10</v>
      </c>
      <c r="T714" s="25">
        <f t="shared" si="133"/>
        <v>-6.6225165562913908</v>
      </c>
      <c r="U714" s="7"/>
      <c r="V714">
        <v>132</v>
      </c>
      <c r="W714">
        <f t="shared" si="134"/>
        <v>-29</v>
      </c>
      <c r="X714" s="25">
        <f t="shared" si="135"/>
        <v>-21.969696969696969</v>
      </c>
      <c r="Y714" s="7"/>
      <c r="Z714">
        <v>112</v>
      </c>
      <c r="AA714">
        <f t="shared" si="136"/>
        <v>-49</v>
      </c>
      <c r="AB714" s="25">
        <f t="shared" si="137"/>
        <v>-43.75</v>
      </c>
    </row>
    <row r="715" spans="1:28" x14ac:dyDescent="0.25">
      <c r="A715" t="s">
        <v>782</v>
      </c>
      <c r="B715" t="s">
        <v>37</v>
      </c>
      <c r="C715" t="s">
        <v>783</v>
      </c>
      <c r="D715">
        <v>2018</v>
      </c>
      <c r="E715" t="s">
        <v>785</v>
      </c>
      <c r="F715">
        <v>2300</v>
      </c>
      <c r="G715">
        <v>1619</v>
      </c>
      <c r="H715" t="s">
        <v>10</v>
      </c>
      <c r="I715">
        <v>7</v>
      </c>
      <c r="J715">
        <v>161</v>
      </c>
      <c r="K715">
        <v>161</v>
      </c>
      <c r="L715">
        <v>4</v>
      </c>
      <c r="M715" s="7"/>
      <c r="N715">
        <v>171</v>
      </c>
      <c r="O715">
        <f t="shared" si="130"/>
        <v>10</v>
      </c>
      <c r="P715" s="25">
        <f t="shared" si="131"/>
        <v>5.8479532163742682</v>
      </c>
      <c r="Q715" s="7"/>
      <c r="R715">
        <v>151</v>
      </c>
      <c r="S715">
        <f t="shared" si="132"/>
        <v>-10</v>
      </c>
      <c r="T715" s="25">
        <f t="shared" si="133"/>
        <v>-6.6225165562913908</v>
      </c>
      <c r="U715" s="7"/>
      <c r="V715">
        <v>132</v>
      </c>
      <c r="W715">
        <f t="shared" si="134"/>
        <v>-29</v>
      </c>
      <c r="X715" s="25">
        <f t="shared" si="135"/>
        <v>-21.969696969696969</v>
      </c>
      <c r="Y715" s="7"/>
      <c r="Z715">
        <v>112</v>
      </c>
      <c r="AA715">
        <f t="shared" si="136"/>
        <v>-49</v>
      </c>
      <c r="AB715" s="25">
        <f t="shared" si="137"/>
        <v>-43.75</v>
      </c>
    </row>
    <row r="716" spans="1:28" x14ac:dyDescent="0.25">
      <c r="A716" t="s">
        <v>395</v>
      </c>
      <c r="B716" t="s">
        <v>113</v>
      </c>
      <c r="C716" t="s">
        <v>871</v>
      </c>
      <c r="D716">
        <v>2019</v>
      </c>
      <c r="E716" t="s">
        <v>1908</v>
      </c>
      <c r="F716">
        <v>3200</v>
      </c>
      <c r="G716">
        <v>1619</v>
      </c>
      <c r="H716" t="s">
        <v>14</v>
      </c>
      <c r="I716">
        <v>8.5</v>
      </c>
      <c r="J716">
        <v>221</v>
      </c>
      <c r="K716">
        <v>224</v>
      </c>
      <c r="L716">
        <v>2</v>
      </c>
      <c r="M716" s="7"/>
      <c r="N716">
        <v>171</v>
      </c>
      <c r="O716">
        <f t="shared" si="130"/>
        <v>-53</v>
      </c>
      <c r="P716" s="25">
        <f t="shared" si="131"/>
        <v>-30.994152046783626</v>
      </c>
      <c r="Q716" s="7"/>
      <c r="R716">
        <v>151</v>
      </c>
      <c r="S716">
        <f t="shared" si="132"/>
        <v>-73</v>
      </c>
      <c r="T716" s="25">
        <f t="shared" si="133"/>
        <v>-48.344370860927157</v>
      </c>
      <c r="U716" s="7"/>
      <c r="V716">
        <v>132</v>
      </c>
      <c r="W716">
        <f t="shared" si="134"/>
        <v>-92</v>
      </c>
      <c r="X716" s="25">
        <f t="shared" si="135"/>
        <v>-69.696969696969703</v>
      </c>
      <c r="Y716" s="7"/>
      <c r="Z716">
        <v>112</v>
      </c>
      <c r="AA716">
        <f t="shared" si="136"/>
        <v>-112</v>
      </c>
      <c r="AB716" s="25">
        <f t="shared" si="137"/>
        <v>-100</v>
      </c>
    </row>
    <row r="717" spans="1:28" x14ac:dyDescent="0.25">
      <c r="A717" t="s">
        <v>220</v>
      </c>
      <c r="B717" t="s">
        <v>61</v>
      </c>
      <c r="C717" t="s">
        <v>469</v>
      </c>
      <c r="D717">
        <v>2018</v>
      </c>
      <c r="E717" t="s">
        <v>787</v>
      </c>
      <c r="F717">
        <v>2079</v>
      </c>
      <c r="G717">
        <v>1620</v>
      </c>
      <c r="H717" t="s">
        <v>10</v>
      </c>
      <c r="I717">
        <v>7.6</v>
      </c>
      <c r="J717">
        <v>175</v>
      </c>
      <c r="K717">
        <v>184</v>
      </c>
      <c r="L717">
        <v>82</v>
      </c>
      <c r="M717" s="7"/>
      <c r="N717">
        <v>171</v>
      </c>
      <c r="O717">
        <f t="shared" si="130"/>
        <v>-13</v>
      </c>
      <c r="P717" s="25">
        <f t="shared" si="131"/>
        <v>-7.6023391812865491</v>
      </c>
      <c r="Q717" s="7"/>
      <c r="R717">
        <v>151</v>
      </c>
      <c r="S717">
        <f t="shared" si="132"/>
        <v>-33</v>
      </c>
      <c r="T717" s="25">
        <f t="shared" si="133"/>
        <v>-21.85430463576159</v>
      </c>
      <c r="U717" s="7"/>
      <c r="V717">
        <v>132</v>
      </c>
      <c r="W717">
        <f t="shared" si="134"/>
        <v>-52</v>
      </c>
      <c r="X717" s="25">
        <f t="shared" si="135"/>
        <v>-39.393939393939391</v>
      </c>
      <c r="Y717" s="7"/>
      <c r="Z717">
        <v>112</v>
      </c>
      <c r="AA717">
        <f t="shared" si="136"/>
        <v>-72</v>
      </c>
      <c r="AB717" s="25">
        <f t="shared" si="137"/>
        <v>-64.285714285714292</v>
      </c>
    </row>
    <row r="718" spans="1:28" x14ac:dyDescent="0.25">
      <c r="A718" t="s">
        <v>220</v>
      </c>
      <c r="B718" t="s">
        <v>58</v>
      </c>
      <c r="C718" t="s">
        <v>466</v>
      </c>
      <c r="D718">
        <v>2018</v>
      </c>
      <c r="E718" t="s">
        <v>789</v>
      </c>
      <c r="F718">
        <v>2100</v>
      </c>
      <c r="G718">
        <v>1620</v>
      </c>
      <c r="H718" t="s">
        <v>10</v>
      </c>
      <c r="I718">
        <v>8.9</v>
      </c>
      <c r="J718">
        <v>204</v>
      </c>
      <c r="K718">
        <v>202</v>
      </c>
      <c r="L718">
        <v>34</v>
      </c>
      <c r="M718" s="7"/>
      <c r="N718">
        <v>171</v>
      </c>
      <c r="O718">
        <f t="shared" si="130"/>
        <v>-31</v>
      </c>
      <c r="P718" s="25">
        <f t="shared" si="131"/>
        <v>-18.128654970760234</v>
      </c>
      <c r="Q718" s="7"/>
      <c r="R718">
        <v>151</v>
      </c>
      <c r="S718">
        <f t="shared" si="132"/>
        <v>-51</v>
      </c>
      <c r="T718" s="25">
        <f t="shared" si="133"/>
        <v>-33.774834437086092</v>
      </c>
      <c r="U718" s="7"/>
      <c r="V718">
        <v>132</v>
      </c>
      <c r="W718">
        <f t="shared" si="134"/>
        <v>-70</v>
      </c>
      <c r="X718" s="25">
        <f t="shared" si="135"/>
        <v>-53.030303030303031</v>
      </c>
      <c r="Y718" s="7"/>
      <c r="Z718">
        <v>112</v>
      </c>
      <c r="AA718">
        <f t="shared" si="136"/>
        <v>-90</v>
      </c>
      <c r="AB718" s="25">
        <f t="shared" si="137"/>
        <v>-80.357142857142861</v>
      </c>
    </row>
    <row r="719" spans="1:28" x14ac:dyDescent="0.25">
      <c r="A719" t="s">
        <v>271</v>
      </c>
      <c r="B719" t="s">
        <v>18</v>
      </c>
      <c r="C719" t="s">
        <v>593</v>
      </c>
      <c r="D719">
        <v>2017</v>
      </c>
      <c r="E719" t="s">
        <v>788</v>
      </c>
      <c r="F719">
        <v>2100</v>
      </c>
      <c r="G719">
        <v>1620</v>
      </c>
      <c r="H719" t="s">
        <v>10</v>
      </c>
      <c r="I719">
        <v>9.9</v>
      </c>
      <c r="J719">
        <v>227</v>
      </c>
      <c r="K719">
        <v>234</v>
      </c>
      <c r="L719">
        <v>46</v>
      </c>
      <c r="M719" s="7"/>
      <c r="N719">
        <v>171</v>
      </c>
      <c r="O719">
        <f t="shared" si="130"/>
        <v>-63</v>
      </c>
      <c r="P719" s="25">
        <f t="shared" si="131"/>
        <v>-36.84210526315789</v>
      </c>
      <c r="Q719" s="7"/>
      <c r="R719">
        <v>151</v>
      </c>
      <c r="S719">
        <f t="shared" si="132"/>
        <v>-83</v>
      </c>
      <c r="T719" s="25">
        <f t="shared" si="133"/>
        <v>-54.966887417218544</v>
      </c>
      <c r="U719" s="7"/>
      <c r="V719">
        <v>132</v>
      </c>
      <c r="W719">
        <f t="shared" si="134"/>
        <v>-102</v>
      </c>
      <c r="X719" s="25">
        <f t="shared" si="135"/>
        <v>-77.272727272727266</v>
      </c>
      <c r="Y719" s="7"/>
      <c r="Z719">
        <v>112</v>
      </c>
      <c r="AA719">
        <f t="shared" si="136"/>
        <v>-122</v>
      </c>
      <c r="AB719" s="25">
        <f t="shared" si="137"/>
        <v>-108.92857142857142</v>
      </c>
    </row>
    <row r="720" spans="1:28" x14ac:dyDescent="0.25">
      <c r="A720" t="s">
        <v>271</v>
      </c>
      <c r="B720" t="s">
        <v>58</v>
      </c>
      <c r="C720" t="s">
        <v>590</v>
      </c>
      <c r="D720">
        <v>2019</v>
      </c>
      <c r="E720" t="s">
        <v>1909</v>
      </c>
      <c r="F720">
        <v>2125</v>
      </c>
      <c r="G720">
        <v>1620</v>
      </c>
      <c r="H720" t="s">
        <v>10</v>
      </c>
      <c r="I720">
        <v>6</v>
      </c>
      <c r="J720">
        <v>138</v>
      </c>
      <c r="K720">
        <v>140</v>
      </c>
      <c r="L720">
        <v>102</v>
      </c>
      <c r="M720" s="7"/>
      <c r="N720">
        <v>171</v>
      </c>
      <c r="O720">
        <f t="shared" si="130"/>
        <v>31</v>
      </c>
      <c r="P720" s="25">
        <f t="shared" si="131"/>
        <v>18.128654970760234</v>
      </c>
      <c r="Q720" s="7"/>
      <c r="R720">
        <v>151</v>
      </c>
      <c r="S720">
        <f t="shared" si="132"/>
        <v>11</v>
      </c>
      <c r="T720" s="25">
        <f t="shared" si="133"/>
        <v>7.2847682119205297</v>
      </c>
      <c r="U720" s="7"/>
      <c r="V720">
        <v>132</v>
      </c>
      <c r="W720">
        <f t="shared" si="134"/>
        <v>-8</v>
      </c>
      <c r="X720" s="25">
        <f t="shared" si="135"/>
        <v>-6.0606060606060606</v>
      </c>
      <c r="Y720" s="7"/>
      <c r="Z720">
        <v>112</v>
      </c>
      <c r="AA720">
        <f t="shared" si="136"/>
        <v>-28</v>
      </c>
      <c r="AB720" s="25">
        <f t="shared" si="137"/>
        <v>-25</v>
      </c>
    </row>
    <row r="721" spans="1:28" x14ac:dyDescent="0.25">
      <c r="A721" t="s">
        <v>782</v>
      </c>
      <c r="B721" t="s">
        <v>37</v>
      </c>
      <c r="C721" t="s">
        <v>783</v>
      </c>
      <c r="D721">
        <v>2018</v>
      </c>
      <c r="E721" t="s">
        <v>786</v>
      </c>
      <c r="F721">
        <v>2330</v>
      </c>
      <c r="G721">
        <v>1620</v>
      </c>
      <c r="H721" t="s">
        <v>14</v>
      </c>
      <c r="I721">
        <v>4.8</v>
      </c>
      <c r="J721">
        <v>125</v>
      </c>
      <c r="K721">
        <v>127</v>
      </c>
      <c r="L721">
        <v>4</v>
      </c>
      <c r="M721" s="7"/>
      <c r="N721">
        <v>171</v>
      </c>
      <c r="O721">
        <f t="shared" si="130"/>
        <v>44</v>
      </c>
      <c r="P721" s="25">
        <f t="shared" si="131"/>
        <v>25.730994152046783</v>
      </c>
      <c r="Q721" s="7"/>
      <c r="R721">
        <v>151</v>
      </c>
      <c r="S721">
        <f t="shared" si="132"/>
        <v>24</v>
      </c>
      <c r="T721" s="25">
        <f t="shared" si="133"/>
        <v>15.894039735099339</v>
      </c>
      <c r="U721" s="7"/>
      <c r="V721">
        <v>132</v>
      </c>
      <c r="W721">
        <f t="shared" si="134"/>
        <v>5</v>
      </c>
      <c r="X721" s="25">
        <f t="shared" si="135"/>
        <v>3.7878787878787881</v>
      </c>
      <c r="Y721" s="7"/>
      <c r="Z721">
        <v>112</v>
      </c>
      <c r="AA721">
        <f t="shared" si="136"/>
        <v>-15</v>
      </c>
      <c r="AB721" s="25">
        <f t="shared" si="137"/>
        <v>-13.392857142857142</v>
      </c>
    </row>
    <row r="722" spans="1:28" x14ac:dyDescent="0.25">
      <c r="A722" t="s">
        <v>271</v>
      </c>
      <c r="B722" t="s">
        <v>92</v>
      </c>
      <c r="C722" t="s">
        <v>543</v>
      </c>
      <c r="D722">
        <v>2015</v>
      </c>
      <c r="E722" t="s">
        <v>790</v>
      </c>
      <c r="F722">
        <v>2250</v>
      </c>
      <c r="G722">
        <v>1622</v>
      </c>
      <c r="H722" t="s">
        <v>14</v>
      </c>
      <c r="I722">
        <v>6.8</v>
      </c>
      <c r="J722">
        <v>177</v>
      </c>
      <c r="K722">
        <v>178</v>
      </c>
      <c r="L722">
        <v>14</v>
      </c>
      <c r="M722" s="7"/>
      <c r="N722">
        <v>171</v>
      </c>
      <c r="O722">
        <f t="shared" si="130"/>
        <v>-7</v>
      </c>
      <c r="P722" s="25">
        <f t="shared" si="131"/>
        <v>-4.0935672514619883</v>
      </c>
      <c r="Q722" s="7"/>
      <c r="R722">
        <v>151</v>
      </c>
      <c r="S722">
        <f t="shared" si="132"/>
        <v>-27</v>
      </c>
      <c r="T722" s="25">
        <f t="shared" si="133"/>
        <v>-17.880794701986755</v>
      </c>
      <c r="U722" s="7"/>
      <c r="V722">
        <v>132</v>
      </c>
      <c r="W722">
        <f t="shared" si="134"/>
        <v>-46</v>
      </c>
      <c r="X722" s="25">
        <f t="shared" si="135"/>
        <v>-34.848484848484851</v>
      </c>
      <c r="Y722" s="7"/>
      <c r="Z722">
        <v>112</v>
      </c>
      <c r="AA722">
        <f t="shared" si="136"/>
        <v>-66</v>
      </c>
      <c r="AB722" s="25">
        <f t="shared" si="137"/>
        <v>-58.928571428571431</v>
      </c>
    </row>
    <row r="723" spans="1:28" x14ac:dyDescent="0.25">
      <c r="A723" t="s">
        <v>271</v>
      </c>
      <c r="B723" t="s">
        <v>92</v>
      </c>
      <c r="C723" t="s">
        <v>543</v>
      </c>
      <c r="D723">
        <v>2018</v>
      </c>
      <c r="E723" t="s">
        <v>791</v>
      </c>
      <c r="F723">
        <v>2250</v>
      </c>
      <c r="G723">
        <v>1622</v>
      </c>
      <c r="H723" t="s">
        <v>14</v>
      </c>
      <c r="I723">
        <v>6.4</v>
      </c>
      <c r="J723">
        <v>167</v>
      </c>
      <c r="K723">
        <v>168</v>
      </c>
      <c r="L723">
        <v>86</v>
      </c>
      <c r="M723" s="7"/>
      <c r="N723">
        <v>171</v>
      </c>
      <c r="O723">
        <f t="shared" si="130"/>
        <v>3</v>
      </c>
      <c r="P723" s="25">
        <f t="shared" si="131"/>
        <v>1.7543859649122806</v>
      </c>
      <c r="Q723" s="7"/>
      <c r="R723">
        <v>151</v>
      </c>
      <c r="S723">
        <f t="shared" si="132"/>
        <v>-17</v>
      </c>
      <c r="T723" s="25">
        <f t="shared" si="133"/>
        <v>-11.258278145695364</v>
      </c>
      <c r="U723" s="7"/>
      <c r="V723">
        <v>132</v>
      </c>
      <c r="W723">
        <f t="shared" si="134"/>
        <v>-36</v>
      </c>
      <c r="X723" s="25">
        <f t="shared" si="135"/>
        <v>-27.27272727272727</v>
      </c>
      <c r="Y723" s="7"/>
      <c r="Z723">
        <v>112</v>
      </c>
      <c r="AA723">
        <f t="shared" si="136"/>
        <v>-56</v>
      </c>
      <c r="AB723" s="25">
        <f t="shared" si="137"/>
        <v>-50</v>
      </c>
    </row>
    <row r="724" spans="1:28" x14ac:dyDescent="0.25">
      <c r="A724" t="s">
        <v>271</v>
      </c>
      <c r="B724" t="s">
        <v>92</v>
      </c>
      <c r="C724" t="s">
        <v>543</v>
      </c>
      <c r="D724">
        <v>2018</v>
      </c>
      <c r="E724" t="s">
        <v>792</v>
      </c>
      <c r="F724">
        <v>2250</v>
      </c>
      <c r="G724">
        <v>1622</v>
      </c>
      <c r="H724" t="s">
        <v>14</v>
      </c>
      <c r="I724">
        <v>6.4</v>
      </c>
      <c r="J724">
        <v>167</v>
      </c>
      <c r="K724">
        <v>168</v>
      </c>
      <c r="L724">
        <v>284</v>
      </c>
      <c r="M724" s="7"/>
      <c r="N724">
        <v>171</v>
      </c>
      <c r="O724">
        <f t="shared" si="130"/>
        <v>3</v>
      </c>
      <c r="P724" s="25">
        <f t="shared" si="131"/>
        <v>1.7543859649122806</v>
      </c>
      <c r="Q724" s="7"/>
      <c r="R724">
        <v>151</v>
      </c>
      <c r="S724">
        <f t="shared" si="132"/>
        <v>-17</v>
      </c>
      <c r="T724" s="25">
        <f t="shared" si="133"/>
        <v>-11.258278145695364</v>
      </c>
      <c r="U724" s="7"/>
      <c r="V724">
        <v>132</v>
      </c>
      <c r="W724">
        <f t="shared" si="134"/>
        <v>-36</v>
      </c>
      <c r="X724" s="25">
        <f t="shared" si="135"/>
        <v>-27.27272727272727</v>
      </c>
      <c r="Y724" s="7"/>
      <c r="Z724">
        <v>112</v>
      </c>
      <c r="AA724">
        <f t="shared" si="136"/>
        <v>-56</v>
      </c>
      <c r="AB724" s="25">
        <f t="shared" si="137"/>
        <v>-50</v>
      </c>
    </row>
    <row r="725" spans="1:28" x14ac:dyDescent="0.25">
      <c r="A725" t="s">
        <v>271</v>
      </c>
      <c r="B725" t="s">
        <v>92</v>
      </c>
      <c r="C725" t="s">
        <v>543</v>
      </c>
      <c r="D725">
        <v>2018</v>
      </c>
      <c r="E725" t="s">
        <v>793</v>
      </c>
      <c r="F725">
        <v>2250</v>
      </c>
      <c r="G725">
        <v>1622</v>
      </c>
      <c r="H725" t="s">
        <v>14</v>
      </c>
      <c r="I725">
        <v>6.4</v>
      </c>
      <c r="J725">
        <v>167</v>
      </c>
      <c r="K725">
        <v>168</v>
      </c>
      <c r="L725">
        <v>180</v>
      </c>
      <c r="M725" s="7"/>
      <c r="N725">
        <v>171</v>
      </c>
      <c r="O725">
        <f t="shared" si="130"/>
        <v>3</v>
      </c>
      <c r="P725" s="25">
        <f t="shared" si="131"/>
        <v>1.7543859649122806</v>
      </c>
      <c r="Q725" s="7"/>
      <c r="R725">
        <v>151</v>
      </c>
      <c r="S725">
        <f t="shared" si="132"/>
        <v>-17</v>
      </c>
      <c r="T725" s="25">
        <f t="shared" si="133"/>
        <v>-11.258278145695364</v>
      </c>
      <c r="U725" s="7"/>
      <c r="V725">
        <v>132</v>
      </c>
      <c r="W725">
        <f t="shared" si="134"/>
        <v>-36</v>
      </c>
      <c r="X725" s="25">
        <f t="shared" si="135"/>
        <v>-27.27272727272727</v>
      </c>
      <c r="Y725" s="7"/>
      <c r="Z725">
        <v>112</v>
      </c>
      <c r="AA725">
        <f t="shared" si="136"/>
        <v>-56</v>
      </c>
      <c r="AB725" s="25">
        <f t="shared" si="137"/>
        <v>-50</v>
      </c>
    </row>
    <row r="726" spans="1:28" x14ac:dyDescent="0.25">
      <c r="A726" t="s">
        <v>271</v>
      </c>
      <c r="B726" t="s">
        <v>92</v>
      </c>
      <c r="C726" t="s">
        <v>543</v>
      </c>
      <c r="D726">
        <v>2019</v>
      </c>
      <c r="E726" t="s">
        <v>1910</v>
      </c>
      <c r="F726">
        <v>2250</v>
      </c>
      <c r="G726">
        <v>1622</v>
      </c>
      <c r="H726" t="s">
        <v>14</v>
      </c>
      <c r="I726">
        <v>6.4</v>
      </c>
      <c r="J726">
        <v>167</v>
      </c>
      <c r="K726">
        <v>168</v>
      </c>
      <c r="L726">
        <v>22</v>
      </c>
      <c r="M726" s="7"/>
      <c r="N726">
        <v>171</v>
      </c>
      <c r="O726">
        <f t="shared" si="130"/>
        <v>3</v>
      </c>
      <c r="P726" s="25">
        <f t="shared" si="131"/>
        <v>1.7543859649122806</v>
      </c>
      <c r="Q726" s="7"/>
      <c r="R726">
        <v>151</v>
      </c>
      <c r="S726">
        <f t="shared" si="132"/>
        <v>-17</v>
      </c>
      <c r="T726" s="25">
        <f t="shared" si="133"/>
        <v>-11.258278145695364</v>
      </c>
      <c r="U726" s="7"/>
      <c r="V726">
        <v>132</v>
      </c>
      <c r="W726">
        <f t="shared" si="134"/>
        <v>-36</v>
      </c>
      <c r="X726" s="25">
        <f t="shared" si="135"/>
        <v>-27.27272727272727</v>
      </c>
      <c r="Y726" s="7"/>
      <c r="Z726">
        <v>112</v>
      </c>
      <c r="AA726">
        <f t="shared" si="136"/>
        <v>-56</v>
      </c>
      <c r="AB726" s="25">
        <f t="shared" si="137"/>
        <v>-50</v>
      </c>
    </row>
    <row r="727" spans="1:28" x14ac:dyDescent="0.25">
      <c r="A727" t="s">
        <v>400</v>
      </c>
      <c r="B727" t="s">
        <v>15</v>
      </c>
      <c r="C727" t="s">
        <v>480</v>
      </c>
      <c r="D727">
        <v>2018</v>
      </c>
      <c r="E727" t="s">
        <v>796</v>
      </c>
      <c r="F727">
        <v>2170</v>
      </c>
      <c r="G727">
        <v>1625</v>
      </c>
      <c r="H727" t="s">
        <v>10</v>
      </c>
      <c r="I727">
        <v>6.8</v>
      </c>
      <c r="J727">
        <v>156</v>
      </c>
      <c r="K727">
        <v>142</v>
      </c>
      <c r="L727">
        <v>4</v>
      </c>
      <c r="M727" s="7"/>
      <c r="N727">
        <v>171</v>
      </c>
      <c r="O727">
        <f t="shared" si="130"/>
        <v>29</v>
      </c>
      <c r="P727" s="25">
        <f t="shared" si="131"/>
        <v>16.959064327485379</v>
      </c>
      <c r="Q727" s="7"/>
      <c r="R727">
        <v>151</v>
      </c>
      <c r="S727">
        <f t="shared" si="132"/>
        <v>9</v>
      </c>
      <c r="T727" s="25">
        <f t="shared" si="133"/>
        <v>5.9602649006622519</v>
      </c>
      <c r="U727" s="7"/>
      <c r="V727">
        <v>132</v>
      </c>
      <c r="W727">
        <f t="shared" si="134"/>
        <v>-10</v>
      </c>
      <c r="X727" s="25">
        <f t="shared" si="135"/>
        <v>-7.5757575757575761</v>
      </c>
      <c r="Y727" s="7"/>
      <c r="Z727">
        <v>112</v>
      </c>
      <c r="AA727">
        <f t="shared" si="136"/>
        <v>-30</v>
      </c>
      <c r="AB727" s="25">
        <f t="shared" si="137"/>
        <v>-26.785714285714285</v>
      </c>
    </row>
    <row r="728" spans="1:28" x14ac:dyDescent="0.25">
      <c r="A728" t="s">
        <v>400</v>
      </c>
      <c r="B728" t="s">
        <v>15</v>
      </c>
      <c r="C728" t="s">
        <v>480</v>
      </c>
      <c r="D728">
        <v>2019</v>
      </c>
      <c r="E728" t="s">
        <v>1911</v>
      </c>
      <c r="F728">
        <v>2170</v>
      </c>
      <c r="G728">
        <v>1625</v>
      </c>
      <c r="H728" t="s">
        <v>10</v>
      </c>
      <c r="I728">
        <v>7.2</v>
      </c>
      <c r="J728">
        <v>165</v>
      </c>
      <c r="K728">
        <v>163</v>
      </c>
      <c r="L728">
        <v>8</v>
      </c>
      <c r="M728" s="7"/>
      <c r="N728">
        <v>171</v>
      </c>
      <c r="O728">
        <f t="shared" si="130"/>
        <v>8</v>
      </c>
      <c r="P728" s="25">
        <f t="shared" si="131"/>
        <v>4.6783625730994149</v>
      </c>
      <c r="Q728" s="7"/>
      <c r="R728">
        <v>151</v>
      </c>
      <c r="S728">
        <f t="shared" si="132"/>
        <v>-12</v>
      </c>
      <c r="T728" s="25">
        <f t="shared" si="133"/>
        <v>-7.9470198675496695</v>
      </c>
      <c r="U728" s="7"/>
      <c r="V728">
        <v>132</v>
      </c>
      <c r="W728">
        <f t="shared" si="134"/>
        <v>-31</v>
      </c>
      <c r="X728" s="25">
        <f t="shared" si="135"/>
        <v>-23.484848484848484</v>
      </c>
      <c r="Y728" s="7"/>
      <c r="Z728">
        <v>112</v>
      </c>
      <c r="AA728">
        <f t="shared" si="136"/>
        <v>-51</v>
      </c>
      <c r="AB728" s="25">
        <f t="shared" si="137"/>
        <v>-45.535714285714285</v>
      </c>
    </row>
    <row r="729" spans="1:28" x14ac:dyDescent="0.25">
      <c r="A729" t="s">
        <v>249</v>
      </c>
      <c r="B729" t="s">
        <v>141</v>
      </c>
      <c r="C729" t="s">
        <v>719</v>
      </c>
      <c r="D729">
        <v>2016</v>
      </c>
      <c r="E729" t="s">
        <v>794</v>
      </c>
      <c r="F729">
        <v>1905</v>
      </c>
      <c r="G729">
        <v>1625</v>
      </c>
      <c r="H729" t="s">
        <v>10</v>
      </c>
      <c r="I729">
        <v>12.3</v>
      </c>
      <c r="J729">
        <v>282</v>
      </c>
      <c r="K729">
        <v>282</v>
      </c>
      <c r="L729">
        <v>4</v>
      </c>
      <c r="M729" s="7"/>
      <c r="N729">
        <v>171</v>
      </c>
      <c r="O729">
        <f t="shared" si="130"/>
        <v>-111</v>
      </c>
      <c r="P729" s="25">
        <f t="shared" si="131"/>
        <v>-64.912280701754383</v>
      </c>
      <c r="Q729" s="7"/>
      <c r="R729">
        <v>151</v>
      </c>
      <c r="S729">
        <f t="shared" si="132"/>
        <v>-131</v>
      </c>
      <c r="T729" s="25">
        <f t="shared" si="133"/>
        <v>-86.754966887417211</v>
      </c>
      <c r="U729" s="7"/>
      <c r="V729">
        <v>132</v>
      </c>
      <c r="W729">
        <f t="shared" si="134"/>
        <v>-150</v>
      </c>
      <c r="X729" s="25">
        <f t="shared" si="135"/>
        <v>-113.63636363636364</v>
      </c>
      <c r="Y729" s="7"/>
      <c r="Z729">
        <v>112</v>
      </c>
      <c r="AA729">
        <f t="shared" si="136"/>
        <v>-170</v>
      </c>
      <c r="AB729" s="25">
        <f t="shared" si="137"/>
        <v>-151.78571428571428</v>
      </c>
    </row>
    <row r="730" spans="1:28" x14ac:dyDescent="0.25">
      <c r="A730" t="s">
        <v>239</v>
      </c>
      <c r="B730" t="s">
        <v>476</v>
      </c>
      <c r="C730" t="s">
        <v>1912</v>
      </c>
      <c r="D730">
        <v>2019</v>
      </c>
      <c r="E730" t="s">
        <v>1913</v>
      </c>
      <c r="F730">
        <v>2110</v>
      </c>
      <c r="G730">
        <v>1625</v>
      </c>
      <c r="H730" t="s">
        <v>138</v>
      </c>
      <c r="I730">
        <v>4.5</v>
      </c>
      <c r="J730">
        <v>103</v>
      </c>
      <c r="K730">
        <v>103</v>
      </c>
      <c r="L730">
        <v>30</v>
      </c>
      <c r="M730" s="7"/>
      <c r="N730">
        <v>171</v>
      </c>
      <c r="O730">
        <f t="shared" si="130"/>
        <v>68</v>
      </c>
      <c r="P730" s="25">
        <f t="shared" si="131"/>
        <v>39.76608187134503</v>
      </c>
      <c r="Q730" s="7"/>
      <c r="R730">
        <v>151</v>
      </c>
      <c r="S730">
        <f t="shared" si="132"/>
        <v>48</v>
      </c>
      <c r="T730" s="25">
        <f t="shared" si="133"/>
        <v>31.788079470198678</v>
      </c>
      <c r="U730" s="7"/>
      <c r="V730">
        <v>132</v>
      </c>
      <c r="W730">
        <f t="shared" si="134"/>
        <v>29</v>
      </c>
      <c r="X730" s="25">
        <f t="shared" si="135"/>
        <v>21.969696969696969</v>
      </c>
      <c r="Y730" s="7"/>
      <c r="Z730">
        <v>112</v>
      </c>
      <c r="AA730">
        <f t="shared" si="136"/>
        <v>9</v>
      </c>
      <c r="AB730" s="25">
        <f t="shared" si="137"/>
        <v>8.0357142857142865</v>
      </c>
    </row>
    <row r="731" spans="1:28" x14ac:dyDescent="0.25">
      <c r="A731" t="s">
        <v>239</v>
      </c>
      <c r="B731" t="s">
        <v>476</v>
      </c>
      <c r="C731" t="s">
        <v>1912</v>
      </c>
      <c r="D731">
        <v>2019</v>
      </c>
      <c r="E731" t="s">
        <v>1914</v>
      </c>
      <c r="F731">
        <v>2110</v>
      </c>
      <c r="G731">
        <v>1625</v>
      </c>
      <c r="H731" t="s">
        <v>138</v>
      </c>
      <c r="I731">
        <v>4.5</v>
      </c>
      <c r="J731">
        <v>103</v>
      </c>
      <c r="K731">
        <v>103</v>
      </c>
      <c r="L731">
        <v>34</v>
      </c>
      <c r="M731" s="7"/>
      <c r="N731">
        <v>171</v>
      </c>
      <c r="O731">
        <f t="shared" si="130"/>
        <v>68</v>
      </c>
      <c r="P731" s="25">
        <f t="shared" si="131"/>
        <v>39.76608187134503</v>
      </c>
      <c r="Q731" s="7"/>
      <c r="R731">
        <v>151</v>
      </c>
      <c r="S731">
        <f t="shared" si="132"/>
        <v>48</v>
      </c>
      <c r="T731" s="25">
        <f t="shared" si="133"/>
        <v>31.788079470198678</v>
      </c>
      <c r="U731" s="7"/>
      <c r="V731">
        <v>132</v>
      </c>
      <c r="W731">
        <f t="shared" si="134"/>
        <v>29</v>
      </c>
      <c r="X731" s="25">
        <f t="shared" si="135"/>
        <v>21.969696969696969</v>
      </c>
      <c r="Y731" s="7"/>
      <c r="Z731">
        <v>112</v>
      </c>
      <c r="AA731">
        <f t="shared" si="136"/>
        <v>9</v>
      </c>
      <c r="AB731" s="25">
        <f t="shared" si="137"/>
        <v>8.0357142857142865</v>
      </c>
    </row>
    <row r="732" spans="1:28" x14ac:dyDescent="0.25">
      <c r="A732" t="s">
        <v>239</v>
      </c>
      <c r="B732" t="s">
        <v>476</v>
      </c>
      <c r="C732" t="s">
        <v>1912</v>
      </c>
      <c r="D732">
        <v>2019</v>
      </c>
      <c r="E732" t="s">
        <v>1915</v>
      </c>
      <c r="F732">
        <v>2110</v>
      </c>
      <c r="G732">
        <v>1625</v>
      </c>
      <c r="H732" t="s">
        <v>138</v>
      </c>
      <c r="I732">
        <v>4.5</v>
      </c>
      <c r="J732">
        <v>103</v>
      </c>
      <c r="K732">
        <v>103</v>
      </c>
      <c r="L732">
        <v>58</v>
      </c>
      <c r="M732" s="7"/>
      <c r="N732">
        <v>171</v>
      </c>
      <c r="O732">
        <f t="shared" si="130"/>
        <v>68</v>
      </c>
      <c r="P732" s="25">
        <f t="shared" si="131"/>
        <v>39.76608187134503</v>
      </c>
      <c r="Q732" s="7"/>
      <c r="R732">
        <v>151</v>
      </c>
      <c r="S732">
        <f t="shared" si="132"/>
        <v>48</v>
      </c>
      <c r="T732" s="25">
        <f t="shared" si="133"/>
        <v>31.788079470198678</v>
      </c>
      <c r="U732" s="7"/>
      <c r="V732">
        <v>132</v>
      </c>
      <c r="W732">
        <f t="shared" si="134"/>
        <v>29</v>
      </c>
      <c r="X732" s="25">
        <f t="shared" si="135"/>
        <v>21.969696969696969</v>
      </c>
      <c r="Y732" s="7"/>
      <c r="Z732">
        <v>112</v>
      </c>
      <c r="AA732">
        <f t="shared" si="136"/>
        <v>9</v>
      </c>
      <c r="AB732" s="25">
        <f t="shared" si="137"/>
        <v>8.0357142857142865</v>
      </c>
    </row>
    <row r="733" spans="1:28" x14ac:dyDescent="0.25">
      <c r="A733" t="s">
        <v>48</v>
      </c>
      <c r="B733" t="s">
        <v>76</v>
      </c>
      <c r="C733" t="s">
        <v>645</v>
      </c>
      <c r="D733">
        <v>2015</v>
      </c>
      <c r="E733" t="s">
        <v>797</v>
      </c>
      <c r="F733">
        <v>2910</v>
      </c>
      <c r="G733">
        <v>1626</v>
      </c>
      <c r="H733" t="s">
        <v>14</v>
      </c>
      <c r="I733">
        <v>6.6</v>
      </c>
      <c r="J733">
        <v>172</v>
      </c>
      <c r="K733">
        <v>174</v>
      </c>
      <c r="L733">
        <v>34</v>
      </c>
      <c r="M733" s="7"/>
      <c r="N733">
        <v>171</v>
      </c>
      <c r="O733">
        <f t="shared" ref="O733:O796" si="138">N733-K733</f>
        <v>-3</v>
      </c>
      <c r="P733" s="25">
        <f t="shared" ref="P733:P796" si="139">O733/N733*100</f>
        <v>-1.7543859649122806</v>
      </c>
      <c r="Q733" s="7"/>
      <c r="R733">
        <v>151</v>
      </c>
      <c r="S733">
        <f t="shared" ref="S733:S796" si="140">R733-K733</f>
        <v>-23</v>
      </c>
      <c r="T733" s="25">
        <f t="shared" ref="T733:T796" si="141">S733/R733*100</f>
        <v>-15.231788079470199</v>
      </c>
      <c r="U733" s="7"/>
      <c r="V733">
        <v>132</v>
      </c>
      <c r="W733">
        <f t="shared" ref="W733:W796" si="142">V733-K733</f>
        <v>-42</v>
      </c>
      <c r="X733" s="25">
        <f t="shared" ref="X733:X796" si="143">W733/V733*100</f>
        <v>-31.818181818181817</v>
      </c>
      <c r="Y733" s="7"/>
      <c r="Z733">
        <v>112</v>
      </c>
      <c r="AA733">
        <f t="shared" ref="AA733:AA796" si="144">Z733-K733</f>
        <v>-62</v>
      </c>
      <c r="AB733" s="25">
        <f t="shared" ref="AB733:AB796" si="145">AA733/Z733*100</f>
        <v>-55.357142857142861</v>
      </c>
    </row>
    <row r="734" spans="1:28" x14ac:dyDescent="0.25">
      <c r="A734" t="s">
        <v>209</v>
      </c>
      <c r="B734" t="s">
        <v>799</v>
      </c>
      <c r="C734" t="s">
        <v>800</v>
      </c>
      <c r="D734">
        <v>2018</v>
      </c>
      <c r="E734" t="s">
        <v>801</v>
      </c>
      <c r="F734">
        <v>2780</v>
      </c>
      <c r="G734">
        <v>1630</v>
      </c>
      <c r="H734" t="s">
        <v>14</v>
      </c>
      <c r="I734">
        <v>8.1999999999999993</v>
      </c>
      <c r="J734">
        <v>214</v>
      </c>
      <c r="K734">
        <v>214</v>
      </c>
      <c r="L734">
        <v>60</v>
      </c>
      <c r="M734" s="7"/>
      <c r="N734">
        <v>171</v>
      </c>
      <c r="O734">
        <f t="shared" si="138"/>
        <v>-43</v>
      </c>
      <c r="P734" s="25">
        <f t="shared" si="139"/>
        <v>-25.146198830409354</v>
      </c>
      <c r="Q734" s="7"/>
      <c r="R734">
        <v>151</v>
      </c>
      <c r="S734">
        <f t="shared" si="140"/>
        <v>-63</v>
      </c>
      <c r="T734" s="25">
        <f t="shared" si="141"/>
        <v>-41.721854304635762</v>
      </c>
      <c r="U734" s="7"/>
      <c r="V734">
        <v>132</v>
      </c>
      <c r="W734">
        <f t="shared" si="142"/>
        <v>-82</v>
      </c>
      <c r="X734" s="25">
        <f t="shared" si="143"/>
        <v>-62.121212121212125</v>
      </c>
      <c r="Y734" s="7"/>
      <c r="Z734">
        <v>112</v>
      </c>
      <c r="AA734">
        <f t="shared" si="144"/>
        <v>-102</v>
      </c>
      <c r="AB734" s="25">
        <f t="shared" si="145"/>
        <v>-91.071428571428569</v>
      </c>
    </row>
    <row r="735" spans="1:28" x14ac:dyDescent="0.25">
      <c r="A735" t="s">
        <v>209</v>
      </c>
      <c r="B735" t="s">
        <v>799</v>
      </c>
      <c r="C735" t="s">
        <v>800</v>
      </c>
      <c r="D735">
        <v>2018</v>
      </c>
      <c r="E735" t="s">
        <v>802</v>
      </c>
      <c r="F735">
        <v>2780</v>
      </c>
      <c r="G735">
        <v>1630</v>
      </c>
      <c r="H735" t="s">
        <v>14</v>
      </c>
      <c r="I735">
        <v>8.1999999999999993</v>
      </c>
      <c r="J735">
        <v>214</v>
      </c>
      <c r="K735">
        <v>214</v>
      </c>
      <c r="L735">
        <v>18</v>
      </c>
      <c r="M735" s="7"/>
      <c r="N735">
        <v>171</v>
      </c>
      <c r="O735">
        <f t="shared" si="138"/>
        <v>-43</v>
      </c>
      <c r="P735" s="25">
        <f t="shared" si="139"/>
        <v>-25.146198830409354</v>
      </c>
      <c r="Q735" s="7"/>
      <c r="R735">
        <v>151</v>
      </c>
      <c r="S735">
        <f t="shared" si="140"/>
        <v>-63</v>
      </c>
      <c r="T735" s="25">
        <f t="shared" si="141"/>
        <v>-41.721854304635762</v>
      </c>
      <c r="U735" s="7"/>
      <c r="V735">
        <v>132</v>
      </c>
      <c r="W735">
        <f t="shared" si="142"/>
        <v>-82</v>
      </c>
      <c r="X735" s="25">
        <f t="shared" si="143"/>
        <v>-62.121212121212125</v>
      </c>
      <c r="Y735" s="7"/>
      <c r="Z735">
        <v>112</v>
      </c>
      <c r="AA735">
        <f t="shared" si="144"/>
        <v>-102</v>
      </c>
      <c r="AB735" s="25">
        <f t="shared" si="145"/>
        <v>-91.071428571428569</v>
      </c>
    </row>
    <row r="736" spans="1:28" x14ac:dyDescent="0.25">
      <c r="A736" t="s">
        <v>239</v>
      </c>
      <c r="B736" t="s">
        <v>101</v>
      </c>
      <c r="C736" t="s">
        <v>445</v>
      </c>
      <c r="D736">
        <v>2017</v>
      </c>
      <c r="E736" t="s">
        <v>804</v>
      </c>
      <c r="F736">
        <v>2150</v>
      </c>
      <c r="G736">
        <v>1630</v>
      </c>
      <c r="H736" t="s">
        <v>10</v>
      </c>
      <c r="I736">
        <v>6.9</v>
      </c>
      <c r="J736">
        <v>158</v>
      </c>
      <c r="K736">
        <v>158</v>
      </c>
      <c r="L736">
        <v>28</v>
      </c>
      <c r="M736" s="7"/>
      <c r="N736">
        <v>171</v>
      </c>
      <c r="O736">
        <f t="shared" si="138"/>
        <v>13</v>
      </c>
      <c r="P736" s="25">
        <f t="shared" si="139"/>
        <v>7.6023391812865491</v>
      </c>
      <c r="Q736" s="7"/>
      <c r="R736">
        <v>151</v>
      </c>
      <c r="S736">
        <f t="shared" si="140"/>
        <v>-7</v>
      </c>
      <c r="T736" s="25">
        <f t="shared" si="141"/>
        <v>-4.6357615894039732</v>
      </c>
      <c r="U736" s="7"/>
      <c r="V736">
        <v>132</v>
      </c>
      <c r="W736">
        <f t="shared" si="142"/>
        <v>-26</v>
      </c>
      <c r="X736" s="25">
        <f t="shared" si="143"/>
        <v>-19.696969696969695</v>
      </c>
      <c r="Y736" s="7"/>
      <c r="Z736">
        <v>112</v>
      </c>
      <c r="AA736">
        <f t="shared" si="144"/>
        <v>-46</v>
      </c>
      <c r="AB736" s="25">
        <f t="shared" si="145"/>
        <v>-41.071428571428569</v>
      </c>
    </row>
    <row r="737" spans="1:28" x14ac:dyDescent="0.25">
      <c r="A737" t="s">
        <v>271</v>
      </c>
      <c r="B737" t="s">
        <v>7</v>
      </c>
      <c r="C737" t="s">
        <v>552</v>
      </c>
      <c r="D737">
        <v>2017</v>
      </c>
      <c r="E737" t="s">
        <v>803</v>
      </c>
      <c r="F737">
        <v>2200</v>
      </c>
      <c r="G737">
        <v>1630</v>
      </c>
      <c r="H737" t="s">
        <v>10</v>
      </c>
      <c r="I737">
        <v>7.4</v>
      </c>
      <c r="J737">
        <v>170</v>
      </c>
      <c r="K737">
        <v>168</v>
      </c>
      <c r="L737">
        <v>226</v>
      </c>
      <c r="M737" s="7"/>
      <c r="N737">
        <v>171</v>
      </c>
      <c r="O737">
        <f t="shared" si="138"/>
        <v>3</v>
      </c>
      <c r="P737" s="25">
        <f t="shared" si="139"/>
        <v>1.7543859649122806</v>
      </c>
      <c r="Q737" s="7"/>
      <c r="R737">
        <v>151</v>
      </c>
      <c r="S737">
        <f t="shared" si="140"/>
        <v>-17</v>
      </c>
      <c r="T737" s="25">
        <f t="shared" si="141"/>
        <v>-11.258278145695364</v>
      </c>
      <c r="U737" s="7"/>
      <c r="V737">
        <v>132</v>
      </c>
      <c r="W737">
        <f t="shared" si="142"/>
        <v>-36</v>
      </c>
      <c r="X737" s="25">
        <f t="shared" si="143"/>
        <v>-27.27272727272727</v>
      </c>
      <c r="Y737" s="7"/>
      <c r="Z737">
        <v>112</v>
      </c>
      <c r="AA737">
        <f t="shared" si="144"/>
        <v>-56</v>
      </c>
      <c r="AB737" s="25">
        <f t="shared" si="145"/>
        <v>-50</v>
      </c>
    </row>
    <row r="738" spans="1:28" x14ac:dyDescent="0.25">
      <c r="A738" t="s">
        <v>271</v>
      </c>
      <c r="B738" t="s">
        <v>7</v>
      </c>
      <c r="C738" t="s">
        <v>552</v>
      </c>
      <c r="D738">
        <v>2019</v>
      </c>
      <c r="E738" t="s">
        <v>1916</v>
      </c>
      <c r="F738">
        <v>2200</v>
      </c>
      <c r="G738">
        <v>1630</v>
      </c>
      <c r="H738" t="s">
        <v>10</v>
      </c>
      <c r="I738">
        <v>7.4</v>
      </c>
      <c r="J738">
        <v>170</v>
      </c>
      <c r="K738">
        <v>168</v>
      </c>
      <c r="L738">
        <v>352</v>
      </c>
      <c r="M738" s="7"/>
      <c r="N738">
        <v>171</v>
      </c>
      <c r="O738">
        <f t="shared" si="138"/>
        <v>3</v>
      </c>
      <c r="P738" s="25">
        <f t="shared" si="139"/>
        <v>1.7543859649122806</v>
      </c>
      <c r="Q738" s="7"/>
      <c r="R738">
        <v>151</v>
      </c>
      <c r="S738">
        <f t="shared" si="140"/>
        <v>-17</v>
      </c>
      <c r="T738" s="25">
        <f t="shared" si="141"/>
        <v>-11.258278145695364</v>
      </c>
      <c r="U738" s="7"/>
      <c r="V738">
        <v>132</v>
      </c>
      <c r="W738">
        <f t="shared" si="142"/>
        <v>-36</v>
      </c>
      <c r="X738" s="25">
        <f t="shared" si="143"/>
        <v>-27.27272727272727</v>
      </c>
      <c r="Y738" s="7"/>
      <c r="Z738">
        <v>112</v>
      </c>
      <c r="AA738">
        <f t="shared" si="144"/>
        <v>-56</v>
      </c>
      <c r="AB738" s="25">
        <f t="shared" si="145"/>
        <v>-50</v>
      </c>
    </row>
    <row r="739" spans="1:28" x14ac:dyDescent="0.25">
      <c r="A739" t="s">
        <v>271</v>
      </c>
      <c r="B739" t="s">
        <v>29</v>
      </c>
      <c r="C739" t="s">
        <v>487</v>
      </c>
      <c r="D739">
        <v>2016</v>
      </c>
      <c r="E739" t="s">
        <v>805</v>
      </c>
      <c r="F739">
        <v>2280</v>
      </c>
      <c r="G739">
        <v>1630</v>
      </c>
      <c r="H739" t="s">
        <v>14</v>
      </c>
      <c r="I739">
        <v>6.2</v>
      </c>
      <c r="J739">
        <v>162</v>
      </c>
      <c r="K739">
        <v>162</v>
      </c>
      <c r="L739">
        <v>2</v>
      </c>
      <c r="M739" s="7"/>
      <c r="N739">
        <v>171</v>
      </c>
      <c r="O739">
        <f t="shared" si="138"/>
        <v>9</v>
      </c>
      <c r="P739" s="25">
        <f t="shared" si="139"/>
        <v>5.2631578947368416</v>
      </c>
      <c r="Q739" s="7"/>
      <c r="R739">
        <v>151</v>
      </c>
      <c r="S739">
        <f t="shared" si="140"/>
        <v>-11</v>
      </c>
      <c r="T739" s="25">
        <f t="shared" si="141"/>
        <v>-7.2847682119205297</v>
      </c>
      <c r="U739" s="7"/>
      <c r="V739">
        <v>132</v>
      </c>
      <c r="W739">
        <f t="shared" si="142"/>
        <v>-30</v>
      </c>
      <c r="X739" s="25">
        <f t="shared" si="143"/>
        <v>-22.727272727272727</v>
      </c>
      <c r="Y739" s="7"/>
      <c r="Z739">
        <v>112</v>
      </c>
      <c r="AA739">
        <f t="shared" si="144"/>
        <v>-50</v>
      </c>
      <c r="AB739" s="25">
        <f t="shared" si="145"/>
        <v>-44.642857142857146</v>
      </c>
    </row>
    <row r="740" spans="1:28" x14ac:dyDescent="0.25">
      <c r="A740" t="s">
        <v>271</v>
      </c>
      <c r="B740" t="s">
        <v>29</v>
      </c>
      <c r="C740" t="s">
        <v>487</v>
      </c>
      <c r="D740">
        <v>2018</v>
      </c>
      <c r="E740" t="s">
        <v>806</v>
      </c>
      <c r="F740">
        <v>2290</v>
      </c>
      <c r="G740">
        <v>1630</v>
      </c>
      <c r="H740" t="s">
        <v>14</v>
      </c>
      <c r="I740">
        <v>6.2</v>
      </c>
      <c r="J740">
        <v>162</v>
      </c>
      <c r="K740">
        <v>162</v>
      </c>
      <c r="L740">
        <v>252</v>
      </c>
      <c r="M740" s="7"/>
      <c r="N740">
        <v>171</v>
      </c>
      <c r="O740">
        <f t="shared" si="138"/>
        <v>9</v>
      </c>
      <c r="P740" s="25">
        <f t="shared" si="139"/>
        <v>5.2631578947368416</v>
      </c>
      <c r="Q740" s="7"/>
      <c r="R740">
        <v>151</v>
      </c>
      <c r="S740">
        <f t="shared" si="140"/>
        <v>-11</v>
      </c>
      <c r="T740" s="25">
        <f t="shared" si="141"/>
        <v>-7.2847682119205297</v>
      </c>
      <c r="U740" s="7"/>
      <c r="V740">
        <v>132</v>
      </c>
      <c r="W740">
        <f t="shared" si="142"/>
        <v>-30</v>
      </c>
      <c r="X740" s="25">
        <f t="shared" si="143"/>
        <v>-22.727272727272727</v>
      </c>
      <c r="Y740" s="7"/>
      <c r="Z740">
        <v>112</v>
      </c>
      <c r="AA740">
        <f t="shared" si="144"/>
        <v>-50</v>
      </c>
      <c r="AB740" s="25">
        <f t="shared" si="145"/>
        <v>-44.642857142857146</v>
      </c>
    </row>
    <row r="741" spans="1:28" x14ac:dyDescent="0.25">
      <c r="A741" t="s">
        <v>271</v>
      </c>
      <c r="B741" t="s">
        <v>58</v>
      </c>
      <c r="C741" t="s">
        <v>590</v>
      </c>
      <c r="D741">
        <v>2015</v>
      </c>
      <c r="E741" t="s">
        <v>807</v>
      </c>
      <c r="F741">
        <v>2150</v>
      </c>
      <c r="G741">
        <v>1630</v>
      </c>
      <c r="H741" t="s">
        <v>10</v>
      </c>
      <c r="I741">
        <v>8.5</v>
      </c>
      <c r="J741">
        <v>195</v>
      </c>
      <c r="K741">
        <v>198</v>
      </c>
      <c r="L741">
        <v>124</v>
      </c>
      <c r="M741" s="7"/>
      <c r="N741">
        <v>171</v>
      </c>
      <c r="O741">
        <f t="shared" si="138"/>
        <v>-27</v>
      </c>
      <c r="P741" s="25">
        <f t="shared" si="139"/>
        <v>-15.789473684210526</v>
      </c>
      <c r="Q741" s="7"/>
      <c r="R741">
        <v>151</v>
      </c>
      <c r="S741">
        <f t="shared" si="140"/>
        <v>-47</v>
      </c>
      <c r="T741" s="25">
        <f t="shared" si="141"/>
        <v>-31.125827814569533</v>
      </c>
      <c r="U741" s="7"/>
      <c r="V741">
        <v>132</v>
      </c>
      <c r="W741">
        <f t="shared" si="142"/>
        <v>-66</v>
      </c>
      <c r="X741" s="25">
        <f t="shared" si="143"/>
        <v>-50</v>
      </c>
      <c r="Y741" s="7"/>
      <c r="Z741">
        <v>112</v>
      </c>
      <c r="AA741">
        <f t="shared" si="144"/>
        <v>-86</v>
      </c>
      <c r="AB741" s="25">
        <f t="shared" si="145"/>
        <v>-76.785714285714292</v>
      </c>
    </row>
    <row r="742" spans="1:28" x14ac:dyDescent="0.25">
      <c r="A742" t="s">
        <v>271</v>
      </c>
      <c r="B742" t="s">
        <v>58</v>
      </c>
      <c r="C742" t="s">
        <v>590</v>
      </c>
      <c r="D742">
        <v>2015</v>
      </c>
      <c r="E742" t="s">
        <v>808</v>
      </c>
      <c r="F742">
        <v>2150</v>
      </c>
      <c r="G742">
        <v>1630</v>
      </c>
      <c r="H742" t="s">
        <v>10</v>
      </c>
      <c r="I742">
        <v>8.5</v>
      </c>
      <c r="J742">
        <v>195</v>
      </c>
      <c r="K742">
        <v>198</v>
      </c>
      <c r="L742">
        <v>104</v>
      </c>
      <c r="M742" s="7"/>
      <c r="N742">
        <v>171</v>
      </c>
      <c r="O742">
        <f t="shared" si="138"/>
        <v>-27</v>
      </c>
      <c r="P742" s="25">
        <f t="shared" si="139"/>
        <v>-15.789473684210526</v>
      </c>
      <c r="Q742" s="7"/>
      <c r="R742">
        <v>151</v>
      </c>
      <c r="S742">
        <f t="shared" si="140"/>
        <v>-47</v>
      </c>
      <c r="T742" s="25">
        <f t="shared" si="141"/>
        <v>-31.125827814569533</v>
      </c>
      <c r="U742" s="7"/>
      <c r="V742">
        <v>132</v>
      </c>
      <c r="W742">
        <f t="shared" si="142"/>
        <v>-66</v>
      </c>
      <c r="X742" s="25">
        <f t="shared" si="143"/>
        <v>-50</v>
      </c>
      <c r="Y742" s="7"/>
      <c r="Z742">
        <v>112</v>
      </c>
      <c r="AA742">
        <f t="shared" si="144"/>
        <v>-86</v>
      </c>
      <c r="AB742" s="25">
        <f t="shared" si="145"/>
        <v>-76.785714285714292</v>
      </c>
    </row>
    <row r="743" spans="1:28" x14ac:dyDescent="0.25">
      <c r="A743" t="s">
        <v>249</v>
      </c>
      <c r="B743" t="s">
        <v>15</v>
      </c>
      <c r="C743" t="s">
        <v>809</v>
      </c>
      <c r="D743">
        <v>2017</v>
      </c>
      <c r="E743" t="s">
        <v>810</v>
      </c>
      <c r="F743">
        <v>1890</v>
      </c>
      <c r="G743">
        <v>1632</v>
      </c>
      <c r="H743" t="s">
        <v>10</v>
      </c>
      <c r="I743">
        <v>11.4</v>
      </c>
      <c r="J743">
        <v>262</v>
      </c>
      <c r="K743">
        <v>259</v>
      </c>
      <c r="L743">
        <v>2</v>
      </c>
      <c r="M743" s="7"/>
      <c r="N743">
        <v>171</v>
      </c>
      <c r="O743">
        <f t="shared" si="138"/>
        <v>-88</v>
      </c>
      <c r="P743" s="25">
        <f t="shared" si="139"/>
        <v>-51.461988304093566</v>
      </c>
      <c r="Q743" s="7"/>
      <c r="R743">
        <v>151</v>
      </c>
      <c r="S743">
        <f t="shared" si="140"/>
        <v>-108</v>
      </c>
      <c r="T743" s="25">
        <f t="shared" si="141"/>
        <v>-71.523178807947019</v>
      </c>
      <c r="U743" s="7"/>
      <c r="V743">
        <v>132</v>
      </c>
      <c r="W743">
        <f t="shared" si="142"/>
        <v>-127</v>
      </c>
      <c r="X743" s="25">
        <f t="shared" si="143"/>
        <v>-96.212121212121218</v>
      </c>
      <c r="Y743" s="7"/>
      <c r="Z743">
        <v>112</v>
      </c>
      <c r="AA743">
        <f t="shared" si="144"/>
        <v>-147</v>
      </c>
      <c r="AB743" s="25">
        <f t="shared" si="145"/>
        <v>-131.25</v>
      </c>
    </row>
    <row r="744" spans="1:28" x14ac:dyDescent="0.25">
      <c r="A744" t="s">
        <v>400</v>
      </c>
      <c r="B744" t="s">
        <v>596</v>
      </c>
      <c r="C744" t="s">
        <v>619</v>
      </c>
      <c r="D744">
        <v>2018</v>
      </c>
      <c r="E744" t="s">
        <v>811</v>
      </c>
      <c r="F744">
        <v>2160</v>
      </c>
      <c r="G744">
        <v>1633</v>
      </c>
      <c r="H744" t="s">
        <v>10</v>
      </c>
      <c r="I744">
        <v>6.7</v>
      </c>
      <c r="J744">
        <v>154</v>
      </c>
      <c r="K744">
        <v>153</v>
      </c>
      <c r="L744">
        <v>12</v>
      </c>
      <c r="M744" s="7"/>
      <c r="N744">
        <v>171</v>
      </c>
      <c r="O744">
        <f t="shared" si="138"/>
        <v>18</v>
      </c>
      <c r="P744" s="25">
        <f t="shared" si="139"/>
        <v>10.526315789473683</v>
      </c>
      <c r="Q744" s="7"/>
      <c r="R744">
        <v>151</v>
      </c>
      <c r="S744">
        <f t="shared" si="140"/>
        <v>-2</v>
      </c>
      <c r="T744" s="25">
        <f t="shared" si="141"/>
        <v>-1.3245033112582782</v>
      </c>
      <c r="U744" s="7"/>
      <c r="V744">
        <v>132</v>
      </c>
      <c r="W744">
        <f t="shared" si="142"/>
        <v>-21</v>
      </c>
      <c r="X744" s="25">
        <f t="shared" si="143"/>
        <v>-15.909090909090908</v>
      </c>
      <c r="Y744" s="7"/>
      <c r="Z744">
        <v>112</v>
      </c>
      <c r="AA744">
        <f t="shared" si="144"/>
        <v>-41</v>
      </c>
      <c r="AB744" s="25">
        <f t="shared" si="145"/>
        <v>-36.607142857142854</v>
      </c>
    </row>
    <row r="745" spans="1:28" x14ac:dyDescent="0.25">
      <c r="A745" t="s">
        <v>220</v>
      </c>
      <c r="B745" t="s">
        <v>58</v>
      </c>
      <c r="C745" t="s">
        <v>466</v>
      </c>
      <c r="D745">
        <v>2018</v>
      </c>
      <c r="E745" t="s">
        <v>814</v>
      </c>
      <c r="F745">
        <v>2100</v>
      </c>
      <c r="G745">
        <v>1635</v>
      </c>
      <c r="H745" t="s">
        <v>138</v>
      </c>
      <c r="I745">
        <v>4.2</v>
      </c>
      <c r="J745">
        <v>96</v>
      </c>
      <c r="K745">
        <v>96</v>
      </c>
      <c r="L745">
        <v>158</v>
      </c>
      <c r="M745" s="7"/>
      <c r="N745">
        <v>171</v>
      </c>
      <c r="O745">
        <f t="shared" si="138"/>
        <v>75</v>
      </c>
      <c r="P745" s="25">
        <f t="shared" si="139"/>
        <v>43.859649122807014</v>
      </c>
      <c r="Q745" s="7"/>
      <c r="R745">
        <v>151</v>
      </c>
      <c r="S745">
        <f t="shared" si="140"/>
        <v>55</v>
      </c>
      <c r="T745" s="25">
        <f t="shared" si="141"/>
        <v>36.423841059602644</v>
      </c>
      <c r="U745" s="7"/>
      <c r="V745">
        <v>132</v>
      </c>
      <c r="W745">
        <f t="shared" si="142"/>
        <v>36</v>
      </c>
      <c r="X745" s="25">
        <f t="shared" si="143"/>
        <v>27.27272727272727</v>
      </c>
      <c r="Y745" s="7"/>
      <c r="Z745">
        <v>112</v>
      </c>
      <c r="AA745">
        <f t="shared" si="144"/>
        <v>16</v>
      </c>
      <c r="AB745" s="25">
        <f t="shared" si="145"/>
        <v>14.285714285714285</v>
      </c>
    </row>
    <row r="746" spans="1:28" x14ac:dyDescent="0.25">
      <c r="A746" t="s">
        <v>220</v>
      </c>
      <c r="B746" t="s">
        <v>58</v>
      </c>
      <c r="C746" t="s">
        <v>466</v>
      </c>
      <c r="D746">
        <v>2018</v>
      </c>
      <c r="E746" t="s">
        <v>815</v>
      </c>
      <c r="F746">
        <v>2100</v>
      </c>
      <c r="G746">
        <v>1635</v>
      </c>
      <c r="H746" t="s">
        <v>138</v>
      </c>
      <c r="I746">
        <v>4.2</v>
      </c>
      <c r="J746">
        <v>96</v>
      </c>
      <c r="K746">
        <v>96</v>
      </c>
      <c r="L746">
        <v>222</v>
      </c>
      <c r="M746" s="7"/>
      <c r="N746">
        <v>171</v>
      </c>
      <c r="O746">
        <f t="shared" si="138"/>
        <v>75</v>
      </c>
      <c r="P746" s="25">
        <f t="shared" si="139"/>
        <v>43.859649122807014</v>
      </c>
      <c r="Q746" s="7"/>
      <c r="R746">
        <v>151</v>
      </c>
      <c r="S746">
        <f t="shared" si="140"/>
        <v>55</v>
      </c>
      <c r="T746" s="25">
        <f t="shared" si="141"/>
        <v>36.423841059602644</v>
      </c>
      <c r="U746" s="7"/>
      <c r="V746">
        <v>132</v>
      </c>
      <c r="W746">
        <f t="shared" si="142"/>
        <v>36</v>
      </c>
      <c r="X746" s="25">
        <f t="shared" si="143"/>
        <v>27.27272727272727</v>
      </c>
      <c r="Y746" s="7"/>
      <c r="Z746">
        <v>112</v>
      </c>
      <c r="AA746">
        <f t="shared" si="144"/>
        <v>16</v>
      </c>
      <c r="AB746" s="25">
        <f t="shared" si="145"/>
        <v>14.285714285714285</v>
      </c>
    </row>
    <row r="747" spans="1:28" x14ac:dyDescent="0.25">
      <c r="A747" t="s">
        <v>220</v>
      </c>
      <c r="B747" t="s">
        <v>58</v>
      </c>
      <c r="C747" t="s">
        <v>466</v>
      </c>
      <c r="D747">
        <v>2018</v>
      </c>
      <c r="E747" t="s">
        <v>816</v>
      </c>
      <c r="F747">
        <v>2100</v>
      </c>
      <c r="G747">
        <v>1635</v>
      </c>
      <c r="H747" t="s">
        <v>138</v>
      </c>
      <c r="I747">
        <v>4.5</v>
      </c>
      <c r="J747">
        <v>103</v>
      </c>
      <c r="K747">
        <v>103</v>
      </c>
      <c r="L747">
        <v>116</v>
      </c>
      <c r="M747" s="7"/>
      <c r="N747">
        <v>171</v>
      </c>
      <c r="O747">
        <f t="shared" si="138"/>
        <v>68</v>
      </c>
      <c r="P747" s="25">
        <f t="shared" si="139"/>
        <v>39.76608187134503</v>
      </c>
      <c r="Q747" s="7"/>
      <c r="R747">
        <v>151</v>
      </c>
      <c r="S747">
        <f t="shared" si="140"/>
        <v>48</v>
      </c>
      <c r="T747" s="25">
        <f t="shared" si="141"/>
        <v>31.788079470198678</v>
      </c>
      <c r="U747" s="7"/>
      <c r="V747">
        <v>132</v>
      </c>
      <c r="W747">
        <f t="shared" si="142"/>
        <v>29</v>
      </c>
      <c r="X747" s="25">
        <f t="shared" si="143"/>
        <v>21.969696969696969</v>
      </c>
      <c r="Y747" s="7"/>
      <c r="Z747">
        <v>112</v>
      </c>
      <c r="AA747">
        <f t="shared" si="144"/>
        <v>9</v>
      </c>
      <c r="AB747" s="25">
        <f t="shared" si="145"/>
        <v>8.0357142857142865</v>
      </c>
    </row>
    <row r="748" spans="1:28" x14ac:dyDescent="0.25">
      <c r="A748" t="s">
        <v>514</v>
      </c>
      <c r="B748" t="s">
        <v>49</v>
      </c>
      <c r="C748" t="s">
        <v>576</v>
      </c>
      <c r="D748">
        <v>2018</v>
      </c>
      <c r="E748" t="s">
        <v>812</v>
      </c>
      <c r="F748">
        <v>2235</v>
      </c>
      <c r="G748">
        <v>1635</v>
      </c>
      <c r="H748" t="s">
        <v>10</v>
      </c>
      <c r="I748">
        <v>8.9</v>
      </c>
      <c r="J748">
        <v>204</v>
      </c>
      <c r="K748">
        <v>206</v>
      </c>
      <c r="L748">
        <v>90</v>
      </c>
      <c r="M748" s="7"/>
      <c r="N748">
        <v>171</v>
      </c>
      <c r="O748">
        <f t="shared" si="138"/>
        <v>-35</v>
      </c>
      <c r="P748" s="25">
        <f t="shared" si="139"/>
        <v>-20.467836257309941</v>
      </c>
      <c r="Q748" s="7"/>
      <c r="R748">
        <v>151</v>
      </c>
      <c r="S748">
        <f t="shared" si="140"/>
        <v>-55</v>
      </c>
      <c r="T748" s="25">
        <f t="shared" si="141"/>
        <v>-36.423841059602644</v>
      </c>
      <c r="U748" s="7"/>
      <c r="V748">
        <v>132</v>
      </c>
      <c r="W748">
        <f t="shared" si="142"/>
        <v>-74</v>
      </c>
      <c r="X748" s="25">
        <f t="shared" si="143"/>
        <v>-56.060606060606055</v>
      </c>
      <c r="Y748" s="7"/>
      <c r="Z748">
        <v>112</v>
      </c>
      <c r="AA748">
        <f t="shared" si="144"/>
        <v>-94</v>
      </c>
      <c r="AB748" s="25">
        <f t="shared" si="145"/>
        <v>-83.928571428571431</v>
      </c>
    </row>
    <row r="749" spans="1:28" x14ac:dyDescent="0.25">
      <c r="A749" t="s">
        <v>514</v>
      </c>
      <c r="B749" t="s">
        <v>49</v>
      </c>
      <c r="C749" t="s">
        <v>576</v>
      </c>
      <c r="D749">
        <v>2019</v>
      </c>
      <c r="E749" t="s">
        <v>1917</v>
      </c>
      <c r="F749">
        <v>2235</v>
      </c>
      <c r="G749">
        <v>1635</v>
      </c>
      <c r="H749" t="s">
        <v>10</v>
      </c>
      <c r="I749">
        <v>8.9</v>
      </c>
      <c r="J749">
        <v>204</v>
      </c>
      <c r="K749">
        <v>206</v>
      </c>
      <c r="L749">
        <v>4</v>
      </c>
      <c r="M749" s="7"/>
      <c r="N749">
        <v>171</v>
      </c>
      <c r="O749">
        <f t="shared" si="138"/>
        <v>-35</v>
      </c>
      <c r="P749" s="25">
        <f t="shared" si="139"/>
        <v>-20.467836257309941</v>
      </c>
      <c r="Q749" s="7"/>
      <c r="R749">
        <v>151</v>
      </c>
      <c r="S749">
        <f t="shared" si="140"/>
        <v>-55</v>
      </c>
      <c r="T749" s="25">
        <f t="shared" si="141"/>
        <v>-36.423841059602644</v>
      </c>
      <c r="U749" s="7"/>
      <c r="V749">
        <v>132</v>
      </c>
      <c r="W749">
        <f t="shared" si="142"/>
        <v>-74</v>
      </c>
      <c r="X749" s="25">
        <f t="shared" si="143"/>
        <v>-56.060606060606055</v>
      </c>
      <c r="Y749" s="7"/>
      <c r="Z749">
        <v>112</v>
      </c>
      <c r="AA749">
        <f t="shared" si="144"/>
        <v>-94</v>
      </c>
      <c r="AB749" s="25">
        <f t="shared" si="145"/>
        <v>-83.928571428571431</v>
      </c>
    </row>
    <row r="750" spans="1:28" x14ac:dyDescent="0.25">
      <c r="A750" t="s">
        <v>514</v>
      </c>
      <c r="B750" t="s">
        <v>72</v>
      </c>
      <c r="C750" t="s">
        <v>515</v>
      </c>
      <c r="D750">
        <v>2017</v>
      </c>
      <c r="E750" t="s">
        <v>813</v>
      </c>
      <c r="F750">
        <v>2275</v>
      </c>
      <c r="G750">
        <v>1635</v>
      </c>
      <c r="H750" t="s">
        <v>10</v>
      </c>
      <c r="I750">
        <v>7.2</v>
      </c>
      <c r="J750">
        <v>165</v>
      </c>
      <c r="K750">
        <v>163</v>
      </c>
      <c r="L750">
        <v>18</v>
      </c>
      <c r="M750" s="7"/>
      <c r="N750">
        <v>171</v>
      </c>
      <c r="O750">
        <f t="shared" si="138"/>
        <v>8</v>
      </c>
      <c r="P750" s="25">
        <f t="shared" si="139"/>
        <v>4.6783625730994149</v>
      </c>
      <c r="Q750" s="7"/>
      <c r="R750">
        <v>151</v>
      </c>
      <c r="S750">
        <f t="shared" si="140"/>
        <v>-12</v>
      </c>
      <c r="T750" s="25">
        <f t="shared" si="141"/>
        <v>-7.9470198675496695</v>
      </c>
      <c r="U750" s="7"/>
      <c r="V750">
        <v>132</v>
      </c>
      <c r="W750">
        <f t="shared" si="142"/>
        <v>-31</v>
      </c>
      <c r="X750" s="25">
        <f t="shared" si="143"/>
        <v>-23.484848484848484</v>
      </c>
      <c r="Y750" s="7"/>
      <c r="Z750">
        <v>112</v>
      </c>
      <c r="AA750">
        <f t="shared" si="144"/>
        <v>-51</v>
      </c>
      <c r="AB750" s="25">
        <f t="shared" si="145"/>
        <v>-45.535714285714285</v>
      </c>
    </row>
    <row r="751" spans="1:28" x14ac:dyDescent="0.25">
      <c r="A751" t="s">
        <v>233</v>
      </c>
      <c r="B751" t="s">
        <v>113</v>
      </c>
      <c r="C751" t="s">
        <v>279</v>
      </c>
      <c r="D751">
        <v>2011</v>
      </c>
      <c r="E751" t="s">
        <v>1918</v>
      </c>
      <c r="F751">
        <v>2130</v>
      </c>
      <c r="G751">
        <v>1638</v>
      </c>
      <c r="H751" t="s">
        <v>14</v>
      </c>
      <c r="I751">
        <v>5.7</v>
      </c>
      <c r="J751">
        <v>149</v>
      </c>
      <c r="K751">
        <v>149</v>
      </c>
      <c r="L751">
        <v>2</v>
      </c>
      <c r="M751" s="7"/>
      <c r="N751">
        <v>171</v>
      </c>
      <c r="O751">
        <f t="shared" si="138"/>
        <v>22</v>
      </c>
      <c r="P751" s="25">
        <f t="shared" si="139"/>
        <v>12.865497076023392</v>
      </c>
      <c r="Q751" s="7"/>
      <c r="R751">
        <v>151</v>
      </c>
      <c r="S751">
        <f t="shared" si="140"/>
        <v>2</v>
      </c>
      <c r="T751" s="25">
        <f t="shared" si="141"/>
        <v>1.3245033112582782</v>
      </c>
      <c r="U751" s="7"/>
      <c r="V751">
        <v>132</v>
      </c>
      <c r="W751">
        <f t="shared" si="142"/>
        <v>-17</v>
      </c>
      <c r="X751" s="25">
        <f t="shared" si="143"/>
        <v>-12.878787878787879</v>
      </c>
      <c r="Y751" s="7"/>
      <c r="Z751">
        <v>112</v>
      </c>
      <c r="AA751">
        <f t="shared" si="144"/>
        <v>-37</v>
      </c>
      <c r="AB751" s="25">
        <f t="shared" si="145"/>
        <v>-33.035714285714285</v>
      </c>
    </row>
    <row r="752" spans="1:28" x14ac:dyDescent="0.25">
      <c r="A752" t="s">
        <v>249</v>
      </c>
      <c r="B752" t="s">
        <v>425</v>
      </c>
      <c r="C752" t="s">
        <v>795</v>
      </c>
      <c r="D752">
        <v>2017</v>
      </c>
      <c r="E752" t="s">
        <v>817</v>
      </c>
      <c r="F752">
        <v>2050</v>
      </c>
      <c r="G752">
        <v>1640</v>
      </c>
      <c r="H752" t="s">
        <v>10</v>
      </c>
      <c r="I752">
        <v>16.100000000000001</v>
      </c>
      <c r="J752">
        <v>370</v>
      </c>
      <c r="K752">
        <v>370</v>
      </c>
      <c r="L752">
        <v>2</v>
      </c>
      <c r="M752" s="7"/>
      <c r="N752">
        <v>171</v>
      </c>
      <c r="O752">
        <f t="shared" si="138"/>
        <v>-199</v>
      </c>
      <c r="P752" s="25">
        <f t="shared" si="139"/>
        <v>-116.37426900584795</v>
      </c>
      <c r="Q752" s="7"/>
      <c r="R752">
        <v>151</v>
      </c>
      <c r="S752">
        <f t="shared" si="140"/>
        <v>-219</v>
      </c>
      <c r="T752" s="25">
        <f t="shared" si="141"/>
        <v>-145.03311258278146</v>
      </c>
      <c r="U752" s="7"/>
      <c r="V752">
        <v>132</v>
      </c>
      <c r="W752">
        <f t="shared" si="142"/>
        <v>-238</v>
      </c>
      <c r="X752" s="25">
        <f t="shared" si="143"/>
        <v>-180.30303030303031</v>
      </c>
      <c r="Y752" s="7"/>
      <c r="Z752">
        <v>112</v>
      </c>
      <c r="AA752">
        <f t="shared" si="144"/>
        <v>-258</v>
      </c>
      <c r="AB752" s="25">
        <f t="shared" si="145"/>
        <v>-230.35714285714283</v>
      </c>
    </row>
    <row r="753" spans="1:28" x14ac:dyDescent="0.25">
      <c r="A753" t="s">
        <v>271</v>
      </c>
      <c r="B753" t="s">
        <v>29</v>
      </c>
      <c r="C753" t="s">
        <v>487</v>
      </c>
      <c r="D753">
        <v>2018</v>
      </c>
      <c r="E753" t="s">
        <v>818</v>
      </c>
      <c r="F753">
        <v>2290</v>
      </c>
      <c r="G753">
        <v>1640</v>
      </c>
      <c r="H753" t="s">
        <v>14</v>
      </c>
      <c r="I753">
        <v>6.2</v>
      </c>
      <c r="J753">
        <v>162</v>
      </c>
      <c r="K753">
        <v>162</v>
      </c>
      <c r="L753">
        <v>104</v>
      </c>
      <c r="M753" s="7"/>
      <c r="N753">
        <v>171</v>
      </c>
      <c r="O753">
        <f t="shared" si="138"/>
        <v>9</v>
      </c>
      <c r="P753" s="25">
        <f t="shared" si="139"/>
        <v>5.2631578947368416</v>
      </c>
      <c r="Q753" s="7"/>
      <c r="R753">
        <v>151</v>
      </c>
      <c r="S753">
        <f t="shared" si="140"/>
        <v>-11</v>
      </c>
      <c r="T753" s="25">
        <f t="shared" si="141"/>
        <v>-7.2847682119205297</v>
      </c>
      <c r="U753" s="7"/>
      <c r="V753">
        <v>132</v>
      </c>
      <c r="W753">
        <f t="shared" si="142"/>
        <v>-30</v>
      </c>
      <c r="X753" s="25">
        <f t="shared" si="143"/>
        <v>-22.727272727272727</v>
      </c>
      <c r="Y753" s="7"/>
      <c r="Z753">
        <v>112</v>
      </c>
      <c r="AA753">
        <f t="shared" si="144"/>
        <v>-50</v>
      </c>
      <c r="AB753" s="25">
        <f t="shared" si="145"/>
        <v>-44.642857142857146</v>
      </c>
    </row>
    <row r="754" spans="1:28" x14ac:dyDescent="0.25">
      <c r="A754" t="s">
        <v>271</v>
      </c>
      <c r="B754" t="s">
        <v>58</v>
      </c>
      <c r="C754" t="s">
        <v>590</v>
      </c>
      <c r="D754">
        <v>2019</v>
      </c>
      <c r="E754" t="s">
        <v>1919</v>
      </c>
      <c r="F754">
        <v>2215</v>
      </c>
      <c r="G754">
        <v>1640</v>
      </c>
      <c r="H754" t="s">
        <v>10</v>
      </c>
      <c r="I754">
        <v>6.7</v>
      </c>
      <c r="J754">
        <v>154</v>
      </c>
      <c r="K754">
        <v>156</v>
      </c>
      <c r="L754">
        <v>446</v>
      </c>
      <c r="M754" s="7"/>
      <c r="N754">
        <v>171</v>
      </c>
      <c r="O754">
        <f t="shared" si="138"/>
        <v>15</v>
      </c>
      <c r="P754" s="25">
        <f t="shared" si="139"/>
        <v>8.7719298245614024</v>
      </c>
      <c r="Q754" s="7"/>
      <c r="R754">
        <v>151</v>
      </c>
      <c r="S754">
        <f t="shared" si="140"/>
        <v>-5</v>
      </c>
      <c r="T754" s="25">
        <f t="shared" si="141"/>
        <v>-3.3112582781456954</v>
      </c>
      <c r="U754" s="7"/>
      <c r="V754">
        <v>132</v>
      </c>
      <c r="W754">
        <f t="shared" si="142"/>
        <v>-24</v>
      </c>
      <c r="X754" s="25">
        <f t="shared" si="143"/>
        <v>-18.181818181818183</v>
      </c>
      <c r="Y754" s="7"/>
      <c r="Z754">
        <v>112</v>
      </c>
      <c r="AA754">
        <f t="shared" si="144"/>
        <v>-44</v>
      </c>
      <c r="AB754" s="25">
        <f t="shared" si="145"/>
        <v>-39.285714285714285</v>
      </c>
    </row>
    <row r="755" spans="1:28" x14ac:dyDescent="0.25">
      <c r="A755" t="s">
        <v>16</v>
      </c>
      <c r="B755" t="s">
        <v>113</v>
      </c>
      <c r="C755" t="s">
        <v>820</v>
      </c>
      <c r="D755">
        <v>2017</v>
      </c>
      <c r="E755" t="s">
        <v>821</v>
      </c>
      <c r="F755">
        <v>2240</v>
      </c>
      <c r="G755">
        <v>1641</v>
      </c>
      <c r="H755" t="s">
        <v>10</v>
      </c>
      <c r="I755">
        <v>7.3</v>
      </c>
      <c r="J755">
        <v>168</v>
      </c>
      <c r="K755">
        <v>168</v>
      </c>
      <c r="L755">
        <v>34</v>
      </c>
      <c r="M755" s="7"/>
      <c r="N755">
        <v>171</v>
      </c>
      <c r="O755">
        <f t="shared" si="138"/>
        <v>3</v>
      </c>
      <c r="P755" s="25">
        <f t="shared" si="139"/>
        <v>1.7543859649122806</v>
      </c>
      <c r="Q755" s="7"/>
      <c r="R755">
        <v>151</v>
      </c>
      <c r="S755">
        <f t="shared" si="140"/>
        <v>-17</v>
      </c>
      <c r="T755" s="25">
        <f t="shared" si="141"/>
        <v>-11.258278145695364</v>
      </c>
      <c r="U755" s="7"/>
      <c r="V755">
        <v>132</v>
      </c>
      <c r="W755">
        <f t="shared" si="142"/>
        <v>-36</v>
      </c>
      <c r="X755" s="25">
        <f t="shared" si="143"/>
        <v>-27.27272727272727</v>
      </c>
      <c r="Y755" s="7"/>
      <c r="Z755">
        <v>112</v>
      </c>
      <c r="AA755">
        <f t="shared" si="144"/>
        <v>-56</v>
      </c>
      <c r="AB755" s="25">
        <f t="shared" si="145"/>
        <v>-50</v>
      </c>
    </row>
    <row r="756" spans="1:28" x14ac:dyDescent="0.25">
      <c r="A756" t="s">
        <v>271</v>
      </c>
      <c r="B756" t="s">
        <v>61</v>
      </c>
      <c r="C756" t="s">
        <v>587</v>
      </c>
      <c r="D756">
        <v>2018</v>
      </c>
      <c r="E756" t="s">
        <v>819</v>
      </c>
      <c r="F756">
        <v>2140</v>
      </c>
      <c r="G756">
        <v>1641</v>
      </c>
      <c r="H756" t="s">
        <v>10</v>
      </c>
      <c r="I756">
        <v>7.4</v>
      </c>
      <c r="J756">
        <v>170</v>
      </c>
      <c r="K756">
        <v>172</v>
      </c>
      <c r="L756">
        <v>1140</v>
      </c>
      <c r="M756" s="7"/>
      <c r="N756">
        <v>171</v>
      </c>
      <c r="O756">
        <f t="shared" si="138"/>
        <v>-1</v>
      </c>
      <c r="P756" s="25">
        <f t="shared" si="139"/>
        <v>-0.58479532163742687</v>
      </c>
      <c r="Q756" s="7"/>
      <c r="R756">
        <v>151</v>
      </c>
      <c r="S756">
        <f t="shared" si="140"/>
        <v>-21</v>
      </c>
      <c r="T756" s="25">
        <f t="shared" si="141"/>
        <v>-13.90728476821192</v>
      </c>
      <c r="U756" s="7"/>
      <c r="V756">
        <v>132</v>
      </c>
      <c r="W756">
        <f t="shared" si="142"/>
        <v>-40</v>
      </c>
      <c r="X756" s="25">
        <f t="shared" si="143"/>
        <v>-30.303030303030305</v>
      </c>
      <c r="Y756" s="7"/>
      <c r="Z756">
        <v>112</v>
      </c>
      <c r="AA756">
        <f t="shared" si="144"/>
        <v>-60</v>
      </c>
      <c r="AB756" s="25">
        <f t="shared" si="145"/>
        <v>-53.571428571428569</v>
      </c>
    </row>
    <row r="757" spans="1:28" x14ac:dyDescent="0.25">
      <c r="A757" t="s">
        <v>271</v>
      </c>
      <c r="B757" t="s">
        <v>61</v>
      </c>
      <c r="C757" t="s">
        <v>587</v>
      </c>
      <c r="D757">
        <v>2019</v>
      </c>
      <c r="E757" t="s">
        <v>1920</v>
      </c>
      <c r="F757">
        <v>2140</v>
      </c>
      <c r="G757">
        <v>1641</v>
      </c>
      <c r="H757" t="s">
        <v>10</v>
      </c>
      <c r="I757">
        <v>7.4</v>
      </c>
      <c r="J757">
        <v>170</v>
      </c>
      <c r="K757">
        <v>172</v>
      </c>
      <c r="L757">
        <v>26</v>
      </c>
      <c r="M757" s="7"/>
      <c r="N757">
        <v>171</v>
      </c>
      <c r="O757">
        <f t="shared" si="138"/>
        <v>-1</v>
      </c>
      <c r="P757" s="25">
        <f t="shared" si="139"/>
        <v>-0.58479532163742687</v>
      </c>
      <c r="Q757" s="7"/>
      <c r="R757">
        <v>151</v>
      </c>
      <c r="S757">
        <f t="shared" si="140"/>
        <v>-21</v>
      </c>
      <c r="T757" s="25">
        <f t="shared" si="141"/>
        <v>-13.90728476821192</v>
      </c>
      <c r="U757" s="7"/>
      <c r="V757">
        <v>132</v>
      </c>
      <c r="W757">
        <f t="shared" si="142"/>
        <v>-40</v>
      </c>
      <c r="X757" s="25">
        <f t="shared" si="143"/>
        <v>-30.303030303030305</v>
      </c>
      <c r="Y757" s="7"/>
      <c r="Z757">
        <v>112</v>
      </c>
      <c r="AA757">
        <f t="shared" si="144"/>
        <v>-60</v>
      </c>
      <c r="AB757" s="25">
        <f t="shared" si="145"/>
        <v>-53.571428571428569</v>
      </c>
    </row>
    <row r="758" spans="1:28" x14ac:dyDescent="0.25">
      <c r="A758" t="s">
        <v>271</v>
      </c>
      <c r="B758" t="s">
        <v>7</v>
      </c>
      <c r="C758" t="s">
        <v>552</v>
      </c>
      <c r="D758">
        <v>2017</v>
      </c>
      <c r="E758" t="s">
        <v>822</v>
      </c>
      <c r="F758">
        <v>2300</v>
      </c>
      <c r="G758">
        <v>1642</v>
      </c>
      <c r="H758" t="s">
        <v>10</v>
      </c>
      <c r="I758">
        <v>7.3</v>
      </c>
      <c r="J758">
        <v>168</v>
      </c>
      <c r="K758">
        <v>166</v>
      </c>
      <c r="L758">
        <v>2</v>
      </c>
      <c r="M758" s="7"/>
      <c r="N758">
        <v>171</v>
      </c>
      <c r="O758">
        <f t="shared" si="138"/>
        <v>5</v>
      </c>
      <c r="P758" s="25">
        <f t="shared" si="139"/>
        <v>2.9239766081871341</v>
      </c>
      <c r="Q758" s="7"/>
      <c r="R758">
        <v>151</v>
      </c>
      <c r="S758">
        <f t="shared" si="140"/>
        <v>-15</v>
      </c>
      <c r="T758" s="25">
        <f t="shared" si="141"/>
        <v>-9.9337748344370862</v>
      </c>
      <c r="U758" s="7"/>
      <c r="V758">
        <v>132</v>
      </c>
      <c r="W758">
        <f t="shared" si="142"/>
        <v>-34</v>
      </c>
      <c r="X758" s="25">
        <f t="shared" si="143"/>
        <v>-25.757575757575758</v>
      </c>
      <c r="Y758" s="7"/>
      <c r="Z758">
        <v>112</v>
      </c>
      <c r="AA758">
        <f t="shared" si="144"/>
        <v>-54</v>
      </c>
      <c r="AB758" s="25">
        <f t="shared" si="145"/>
        <v>-48.214285714285715</v>
      </c>
    </row>
    <row r="759" spans="1:28" x14ac:dyDescent="0.25">
      <c r="A759" t="s">
        <v>271</v>
      </c>
      <c r="B759" t="s">
        <v>7</v>
      </c>
      <c r="C759" t="s">
        <v>552</v>
      </c>
      <c r="D759">
        <v>2019</v>
      </c>
      <c r="E759" t="s">
        <v>1921</v>
      </c>
      <c r="F759">
        <v>2300</v>
      </c>
      <c r="G759">
        <v>1642</v>
      </c>
      <c r="H759" t="s">
        <v>10</v>
      </c>
      <c r="I759">
        <v>7.3</v>
      </c>
      <c r="J759">
        <v>168</v>
      </c>
      <c r="K759">
        <v>166</v>
      </c>
      <c r="L759">
        <v>168</v>
      </c>
      <c r="M759" s="7"/>
      <c r="N759">
        <v>171</v>
      </c>
      <c r="O759">
        <f t="shared" si="138"/>
        <v>5</v>
      </c>
      <c r="P759" s="25">
        <f t="shared" si="139"/>
        <v>2.9239766081871341</v>
      </c>
      <c r="Q759" s="7"/>
      <c r="R759">
        <v>151</v>
      </c>
      <c r="S759">
        <f t="shared" si="140"/>
        <v>-15</v>
      </c>
      <c r="T759" s="25">
        <f t="shared" si="141"/>
        <v>-9.9337748344370862</v>
      </c>
      <c r="U759" s="7"/>
      <c r="V759">
        <v>132</v>
      </c>
      <c r="W759">
        <f t="shared" si="142"/>
        <v>-34</v>
      </c>
      <c r="X759" s="25">
        <f t="shared" si="143"/>
        <v>-25.757575757575758</v>
      </c>
      <c r="Y759" s="7"/>
      <c r="Z759">
        <v>112</v>
      </c>
      <c r="AA759">
        <f t="shared" si="144"/>
        <v>-54</v>
      </c>
      <c r="AB759" s="25">
        <f t="shared" si="145"/>
        <v>-48.214285714285715</v>
      </c>
    </row>
    <row r="760" spans="1:28" x14ac:dyDescent="0.25">
      <c r="A760" t="s">
        <v>271</v>
      </c>
      <c r="B760" t="s">
        <v>113</v>
      </c>
      <c r="C760" t="s">
        <v>540</v>
      </c>
      <c r="D760">
        <v>2016</v>
      </c>
      <c r="E760" t="s">
        <v>823</v>
      </c>
      <c r="F760">
        <v>2250</v>
      </c>
      <c r="G760">
        <v>1645</v>
      </c>
      <c r="H760" t="s">
        <v>10</v>
      </c>
      <c r="I760">
        <v>7.4</v>
      </c>
      <c r="J760">
        <v>170</v>
      </c>
      <c r="K760">
        <v>170</v>
      </c>
      <c r="L760">
        <v>250</v>
      </c>
      <c r="M760" s="7"/>
      <c r="N760">
        <v>171</v>
      </c>
      <c r="O760">
        <f t="shared" si="138"/>
        <v>1</v>
      </c>
      <c r="P760" s="25">
        <f t="shared" si="139"/>
        <v>0.58479532163742687</v>
      </c>
      <c r="Q760" s="7"/>
      <c r="R760">
        <v>151</v>
      </c>
      <c r="S760">
        <f t="shared" si="140"/>
        <v>-19</v>
      </c>
      <c r="T760" s="25">
        <f t="shared" si="141"/>
        <v>-12.582781456953644</v>
      </c>
      <c r="U760" s="7"/>
      <c r="V760">
        <v>132</v>
      </c>
      <c r="W760">
        <f t="shared" si="142"/>
        <v>-38</v>
      </c>
      <c r="X760" s="25">
        <f t="shared" si="143"/>
        <v>-28.787878787878789</v>
      </c>
      <c r="Y760" s="7"/>
      <c r="Z760">
        <v>112</v>
      </c>
      <c r="AA760">
        <f t="shared" si="144"/>
        <v>-58</v>
      </c>
      <c r="AB760" s="25">
        <f t="shared" si="145"/>
        <v>-51.785714285714292</v>
      </c>
    </row>
    <row r="761" spans="1:28" x14ac:dyDescent="0.25">
      <c r="A761" t="s">
        <v>239</v>
      </c>
      <c r="B761" t="s">
        <v>55</v>
      </c>
      <c r="C761" t="s">
        <v>568</v>
      </c>
      <c r="D761">
        <v>2019</v>
      </c>
      <c r="E761" t="s">
        <v>1922</v>
      </c>
      <c r="F761">
        <v>2080</v>
      </c>
      <c r="G761">
        <v>1646</v>
      </c>
      <c r="H761" t="s">
        <v>194</v>
      </c>
      <c r="I761">
        <v>0</v>
      </c>
      <c r="J761">
        <v>0</v>
      </c>
      <c r="K761">
        <v>0</v>
      </c>
      <c r="L761">
        <v>10</v>
      </c>
      <c r="M761" s="7"/>
      <c r="N761">
        <v>171</v>
      </c>
      <c r="O761">
        <f t="shared" si="138"/>
        <v>171</v>
      </c>
      <c r="P761" s="25">
        <f t="shared" si="139"/>
        <v>100</v>
      </c>
      <c r="Q761" s="7"/>
      <c r="R761">
        <v>151</v>
      </c>
      <c r="S761">
        <f t="shared" si="140"/>
        <v>151</v>
      </c>
      <c r="T761" s="25">
        <f t="shared" si="141"/>
        <v>100</v>
      </c>
      <c r="U761" s="7"/>
      <c r="V761">
        <v>132</v>
      </c>
      <c r="W761">
        <f t="shared" si="142"/>
        <v>132</v>
      </c>
      <c r="X761" s="25">
        <f t="shared" si="143"/>
        <v>100</v>
      </c>
      <c r="Y761" s="7"/>
      <c r="Z761">
        <v>112</v>
      </c>
      <c r="AA761">
        <f t="shared" si="144"/>
        <v>112</v>
      </c>
      <c r="AB761" s="25">
        <f t="shared" si="145"/>
        <v>100</v>
      </c>
    </row>
    <row r="762" spans="1:28" x14ac:dyDescent="0.25">
      <c r="A762" t="s">
        <v>220</v>
      </c>
      <c r="B762" t="s">
        <v>55</v>
      </c>
      <c r="C762" t="s">
        <v>712</v>
      </c>
      <c r="D762">
        <v>2018</v>
      </c>
      <c r="E762" t="s">
        <v>824</v>
      </c>
      <c r="F762">
        <v>2120</v>
      </c>
      <c r="G762">
        <v>1650</v>
      </c>
      <c r="H762" t="s">
        <v>10</v>
      </c>
      <c r="I762">
        <v>8.5</v>
      </c>
      <c r="J762">
        <v>195</v>
      </c>
      <c r="K762">
        <v>199</v>
      </c>
      <c r="L762">
        <v>10</v>
      </c>
      <c r="M762" s="7"/>
      <c r="N762">
        <v>171</v>
      </c>
      <c r="O762">
        <f t="shared" si="138"/>
        <v>-28</v>
      </c>
      <c r="P762" s="25">
        <f t="shared" si="139"/>
        <v>-16.374269005847953</v>
      </c>
      <c r="Q762" s="7"/>
      <c r="R762">
        <v>151</v>
      </c>
      <c r="S762">
        <f t="shared" si="140"/>
        <v>-48</v>
      </c>
      <c r="T762" s="25">
        <f t="shared" si="141"/>
        <v>-31.788079470198678</v>
      </c>
      <c r="U762" s="7"/>
      <c r="V762">
        <v>132</v>
      </c>
      <c r="W762">
        <f t="shared" si="142"/>
        <v>-67</v>
      </c>
      <c r="X762" s="25">
        <f t="shared" si="143"/>
        <v>-50.757575757575758</v>
      </c>
      <c r="Y762" s="7"/>
      <c r="Z762">
        <v>112</v>
      </c>
      <c r="AA762">
        <f t="shared" si="144"/>
        <v>-87</v>
      </c>
      <c r="AB762" s="25">
        <f t="shared" si="145"/>
        <v>-77.678571428571431</v>
      </c>
    </row>
    <row r="763" spans="1:28" x14ac:dyDescent="0.25">
      <c r="A763" t="s">
        <v>271</v>
      </c>
      <c r="B763" t="s">
        <v>152</v>
      </c>
      <c r="C763" t="s">
        <v>1923</v>
      </c>
      <c r="D763">
        <v>2019</v>
      </c>
      <c r="E763" t="s">
        <v>1924</v>
      </c>
      <c r="F763">
        <v>2350</v>
      </c>
      <c r="G763">
        <v>1652</v>
      </c>
      <c r="H763" t="s">
        <v>10</v>
      </c>
      <c r="I763">
        <v>7.3</v>
      </c>
      <c r="J763">
        <v>168</v>
      </c>
      <c r="K763">
        <v>165</v>
      </c>
      <c r="L763">
        <v>8</v>
      </c>
      <c r="M763" s="7"/>
      <c r="N763">
        <v>171</v>
      </c>
      <c r="O763">
        <f t="shared" si="138"/>
        <v>6</v>
      </c>
      <c r="P763" s="25">
        <f t="shared" si="139"/>
        <v>3.5087719298245612</v>
      </c>
      <c r="Q763" s="7"/>
      <c r="R763">
        <v>151</v>
      </c>
      <c r="S763">
        <f t="shared" si="140"/>
        <v>-14</v>
      </c>
      <c r="T763" s="25">
        <f t="shared" si="141"/>
        <v>-9.2715231788079464</v>
      </c>
      <c r="U763" s="7"/>
      <c r="V763">
        <v>132</v>
      </c>
      <c r="W763">
        <f t="shared" si="142"/>
        <v>-33</v>
      </c>
      <c r="X763" s="25">
        <f t="shared" si="143"/>
        <v>-25</v>
      </c>
      <c r="Y763" s="7"/>
      <c r="Z763">
        <v>112</v>
      </c>
      <c r="AA763">
        <f t="shared" si="144"/>
        <v>-53</v>
      </c>
      <c r="AB763" s="25">
        <f t="shared" si="145"/>
        <v>-47.321428571428569</v>
      </c>
    </row>
    <row r="764" spans="1:28" x14ac:dyDescent="0.25">
      <c r="A764" t="s">
        <v>400</v>
      </c>
      <c r="B764" t="s">
        <v>596</v>
      </c>
      <c r="C764" t="s">
        <v>619</v>
      </c>
      <c r="D764">
        <v>2017</v>
      </c>
      <c r="E764" t="s">
        <v>827</v>
      </c>
      <c r="F764">
        <v>2230</v>
      </c>
      <c r="G764">
        <v>1655</v>
      </c>
      <c r="H764" t="s">
        <v>10</v>
      </c>
      <c r="I764">
        <v>8.1</v>
      </c>
      <c r="J764">
        <v>186</v>
      </c>
      <c r="K764">
        <v>194</v>
      </c>
      <c r="L764">
        <v>4</v>
      </c>
      <c r="M764" s="7"/>
      <c r="N764">
        <v>171</v>
      </c>
      <c r="O764">
        <f t="shared" si="138"/>
        <v>-23</v>
      </c>
      <c r="P764" s="25">
        <f t="shared" si="139"/>
        <v>-13.450292397660817</v>
      </c>
      <c r="Q764" s="7"/>
      <c r="R764">
        <v>151</v>
      </c>
      <c r="S764">
        <f t="shared" si="140"/>
        <v>-43</v>
      </c>
      <c r="T764" s="25">
        <f t="shared" si="141"/>
        <v>-28.476821192052981</v>
      </c>
      <c r="U764" s="7"/>
      <c r="V764">
        <v>132</v>
      </c>
      <c r="W764">
        <f t="shared" si="142"/>
        <v>-62</v>
      </c>
      <c r="X764" s="25">
        <f t="shared" si="143"/>
        <v>-46.969696969696969</v>
      </c>
      <c r="Y764" s="7"/>
      <c r="Z764">
        <v>112</v>
      </c>
      <c r="AA764">
        <f t="shared" si="144"/>
        <v>-82</v>
      </c>
      <c r="AB764" s="25">
        <f t="shared" si="145"/>
        <v>-73.214285714285708</v>
      </c>
    </row>
    <row r="765" spans="1:28" x14ac:dyDescent="0.25">
      <c r="A765" t="s">
        <v>400</v>
      </c>
      <c r="B765" t="s">
        <v>596</v>
      </c>
      <c r="C765" t="s">
        <v>619</v>
      </c>
      <c r="D765">
        <v>2018</v>
      </c>
      <c r="E765" t="s">
        <v>828</v>
      </c>
      <c r="F765">
        <v>2230</v>
      </c>
      <c r="G765">
        <v>1655</v>
      </c>
      <c r="H765" t="s">
        <v>10</v>
      </c>
      <c r="I765">
        <v>8.1</v>
      </c>
      <c r="J765">
        <v>186</v>
      </c>
      <c r="K765">
        <v>194</v>
      </c>
      <c r="L765">
        <v>8</v>
      </c>
      <c r="M765" s="7"/>
      <c r="N765">
        <v>171</v>
      </c>
      <c r="O765">
        <f t="shared" si="138"/>
        <v>-23</v>
      </c>
      <c r="P765" s="25">
        <f t="shared" si="139"/>
        <v>-13.450292397660817</v>
      </c>
      <c r="Q765" s="7"/>
      <c r="R765">
        <v>151</v>
      </c>
      <c r="S765">
        <f t="shared" si="140"/>
        <v>-43</v>
      </c>
      <c r="T765" s="25">
        <f t="shared" si="141"/>
        <v>-28.476821192052981</v>
      </c>
      <c r="U765" s="7"/>
      <c r="V765">
        <v>132</v>
      </c>
      <c r="W765">
        <f t="shared" si="142"/>
        <v>-62</v>
      </c>
      <c r="X765" s="25">
        <f t="shared" si="143"/>
        <v>-46.969696969696969</v>
      </c>
      <c r="Y765" s="7"/>
      <c r="Z765">
        <v>112</v>
      </c>
      <c r="AA765">
        <f t="shared" si="144"/>
        <v>-82</v>
      </c>
      <c r="AB765" s="25">
        <f t="shared" si="145"/>
        <v>-73.214285714285708</v>
      </c>
    </row>
    <row r="766" spans="1:28" x14ac:dyDescent="0.25">
      <c r="A766" t="s">
        <v>38</v>
      </c>
      <c r="B766" t="s">
        <v>141</v>
      </c>
      <c r="C766" t="s">
        <v>825</v>
      </c>
      <c r="D766">
        <v>2017</v>
      </c>
      <c r="E766" t="s">
        <v>826</v>
      </c>
      <c r="F766">
        <v>2195</v>
      </c>
      <c r="G766">
        <v>1655</v>
      </c>
      <c r="H766" t="s">
        <v>10</v>
      </c>
      <c r="I766">
        <v>8.6999999999999993</v>
      </c>
      <c r="J766">
        <v>200</v>
      </c>
      <c r="K766">
        <v>200</v>
      </c>
      <c r="L766">
        <v>2</v>
      </c>
      <c r="M766" s="7"/>
      <c r="N766">
        <v>171</v>
      </c>
      <c r="O766">
        <f t="shared" si="138"/>
        <v>-29</v>
      </c>
      <c r="P766" s="25">
        <f t="shared" si="139"/>
        <v>-16.959064327485379</v>
      </c>
      <c r="Q766" s="7"/>
      <c r="R766">
        <v>151</v>
      </c>
      <c r="S766">
        <f t="shared" si="140"/>
        <v>-49</v>
      </c>
      <c r="T766" s="25">
        <f t="shared" si="141"/>
        <v>-32.450331125827816</v>
      </c>
      <c r="U766" s="7"/>
      <c r="V766">
        <v>132</v>
      </c>
      <c r="W766">
        <f t="shared" si="142"/>
        <v>-68</v>
      </c>
      <c r="X766" s="25">
        <f t="shared" si="143"/>
        <v>-51.515151515151516</v>
      </c>
      <c r="Y766" s="7"/>
      <c r="Z766">
        <v>112</v>
      </c>
      <c r="AA766">
        <f t="shared" si="144"/>
        <v>-88</v>
      </c>
      <c r="AB766" s="25">
        <f t="shared" si="145"/>
        <v>-78.571428571428569</v>
      </c>
    </row>
    <row r="767" spans="1:28" x14ac:dyDescent="0.25">
      <c r="A767" t="s">
        <v>233</v>
      </c>
      <c r="B767" t="s">
        <v>99</v>
      </c>
      <c r="C767" t="s">
        <v>1925</v>
      </c>
      <c r="D767">
        <v>2019</v>
      </c>
      <c r="E767" t="s">
        <v>1926</v>
      </c>
      <c r="F767">
        <v>3000</v>
      </c>
      <c r="G767">
        <v>1657</v>
      </c>
      <c r="H767" t="s">
        <v>14</v>
      </c>
      <c r="I767">
        <v>6</v>
      </c>
      <c r="J767">
        <v>156</v>
      </c>
      <c r="K767">
        <v>144</v>
      </c>
      <c r="L767">
        <v>4</v>
      </c>
      <c r="M767" s="7"/>
      <c r="N767">
        <v>171</v>
      </c>
      <c r="O767">
        <f t="shared" si="138"/>
        <v>27</v>
      </c>
      <c r="P767" s="25">
        <f t="shared" si="139"/>
        <v>15.789473684210526</v>
      </c>
      <c r="Q767" s="7"/>
      <c r="R767">
        <v>151</v>
      </c>
      <c r="S767">
        <f t="shared" si="140"/>
        <v>7</v>
      </c>
      <c r="T767" s="25">
        <f t="shared" si="141"/>
        <v>4.6357615894039732</v>
      </c>
      <c r="U767" s="7"/>
      <c r="V767">
        <v>132</v>
      </c>
      <c r="W767">
        <f t="shared" si="142"/>
        <v>-12</v>
      </c>
      <c r="X767" s="25">
        <f t="shared" si="143"/>
        <v>-9.0909090909090917</v>
      </c>
      <c r="Y767" s="7"/>
      <c r="Z767">
        <v>112</v>
      </c>
      <c r="AA767">
        <f t="shared" si="144"/>
        <v>-32</v>
      </c>
      <c r="AB767" s="25">
        <f t="shared" si="145"/>
        <v>-28.571428571428569</v>
      </c>
    </row>
    <row r="768" spans="1:28" x14ac:dyDescent="0.25">
      <c r="A768" t="s">
        <v>185</v>
      </c>
      <c r="B768" t="s">
        <v>192</v>
      </c>
      <c r="C768" t="s">
        <v>342</v>
      </c>
      <c r="D768">
        <v>2016</v>
      </c>
      <c r="E768" t="s">
        <v>831</v>
      </c>
      <c r="F768">
        <v>2180</v>
      </c>
      <c r="G768">
        <v>1660</v>
      </c>
      <c r="H768" t="s">
        <v>365</v>
      </c>
      <c r="I768">
        <v>2.1</v>
      </c>
      <c r="J768">
        <v>48</v>
      </c>
      <c r="K768">
        <v>49</v>
      </c>
      <c r="L768">
        <v>4</v>
      </c>
      <c r="M768" s="7"/>
      <c r="N768">
        <v>171</v>
      </c>
      <c r="O768">
        <f t="shared" si="138"/>
        <v>122</v>
      </c>
      <c r="P768" s="25">
        <f t="shared" si="139"/>
        <v>71.345029239766077</v>
      </c>
      <c r="Q768" s="7"/>
      <c r="R768">
        <v>151</v>
      </c>
      <c r="S768">
        <f t="shared" si="140"/>
        <v>102</v>
      </c>
      <c r="T768" s="25">
        <f t="shared" si="141"/>
        <v>67.549668874172184</v>
      </c>
      <c r="U768" s="7"/>
      <c r="V768">
        <v>132</v>
      </c>
      <c r="W768">
        <f t="shared" si="142"/>
        <v>83</v>
      </c>
      <c r="X768" s="25">
        <f t="shared" si="143"/>
        <v>62.878787878787875</v>
      </c>
      <c r="Y768" s="7"/>
      <c r="Z768">
        <v>112</v>
      </c>
      <c r="AA768">
        <f t="shared" si="144"/>
        <v>63</v>
      </c>
      <c r="AB768" s="25">
        <f t="shared" si="145"/>
        <v>56.25</v>
      </c>
    </row>
    <row r="769" spans="1:28" x14ac:dyDescent="0.25">
      <c r="A769" t="s">
        <v>185</v>
      </c>
      <c r="B769" t="s">
        <v>192</v>
      </c>
      <c r="C769" t="s">
        <v>342</v>
      </c>
      <c r="D769">
        <v>2018</v>
      </c>
      <c r="E769" t="s">
        <v>832</v>
      </c>
      <c r="F769">
        <v>2180</v>
      </c>
      <c r="G769">
        <v>1660</v>
      </c>
      <c r="H769" t="s">
        <v>365</v>
      </c>
      <c r="I769">
        <v>2.2999999999999998</v>
      </c>
      <c r="J769">
        <v>53</v>
      </c>
      <c r="K769">
        <v>54</v>
      </c>
      <c r="L769">
        <v>4</v>
      </c>
      <c r="M769" s="7"/>
      <c r="N769">
        <v>171</v>
      </c>
      <c r="O769">
        <f t="shared" si="138"/>
        <v>117</v>
      </c>
      <c r="P769" s="25">
        <f t="shared" si="139"/>
        <v>68.421052631578945</v>
      </c>
      <c r="Q769" s="7"/>
      <c r="R769">
        <v>151</v>
      </c>
      <c r="S769">
        <f t="shared" si="140"/>
        <v>97</v>
      </c>
      <c r="T769" s="25">
        <f t="shared" si="141"/>
        <v>64.238410596026483</v>
      </c>
      <c r="U769" s="7"/>
      <c r="V769">
        <v>132</v>
      </c>
      <c r="W769">
        <f t="shared" si="142"/>
        <v>78</v>
      </c>
      <c r="X769" s="25">
        <f t="shared" si="143"/>
        <v>59.090909090909093</v>
      </c>
      <c r="Y769" s="7"/>
      <c r="Z769">
        <v>112</v>
      </c>
      <c r="AA769">
        <f t="shared" si="144"/>
        <v>58</v>
      </c>
      <c r="AB769" s="25">
        <f t="shared" si="145"/>
        <v>51.785714285714292</v>
      </c>
    </row>
    <row r="770" spans="1:28" x14ac:dyDescent="0.25">
      <c r="A770" t="s">
        <v>400</v>
      </c>
      <c r="B770" t="s">
        <v>192</v>
      </c>
      <c r="C770" t="s">
        <v>455</v>
      </c>
      <c r="D770">
        <v>2016</v>
      </c>
      <c r="E770" t="s">
        <v>833</v>
      </c>
      <c r="F770">
        <v>2195</v>
      </c>
      <c r="G770">
        <v>1660</v>
      </c>
      <c r="H770" t="s">
        <v>365</v>
      </c>
      <c r="I770">
        <v>2.1</v>
      </c>
      <c r="J770">
        <v>48</v>
      </c>
      <c r="K770">
        <v>49</v>
      </c>
      <c r="L770">
        <v>2</v>
      </c>
      <c r="M770" s="7"/>
      <c r="N770">
        <v>171</v>
      </c>
      <c r="O770">
        <f t="shared" si="138"/>
        <v>122</v>
      </c>
      <c r="P770" s="25">
        <f t="shared" si="139"/>
        <v>71.345029239766077</v>
      </c>
      <c r="Q770" s="7"/>
      <c r="R770">
        <v>151</v>
      </c>
      <c r="S770">
        <f t="shared" si="140"/>
        <v>102</v>
      </c>
      <c r="T770" s="25">
        <f t="shared" si="141"/>
        <v>67.549668874172184</v>
      </c>
      <c r="U770" s="7"/>
      <c r="V770">
        <v>132</v>
      </c>
      <c r="W770">
        <f t="shared" si="142"/>
        <v>83</v>
      </c>
      <c r="X770" s="25">
        <f t="shared" si="143"/>
        <v>62.878787878787875</v>
      </c>
      <c r="Y770" s="7"/>
      <c r="Z770">
        <v>112</v>
      </c>
      <c r="AA770">
        <f t="shared" si="144"/>
        <v>63</v>
      </c>
      <c r="AB770" s="25">
        <f t="shared" si="145"/>
        <v>56.25</v>
      </c>
    </row>
    <row r="771" spans="1:28" x14ac:dyDescent="0.25">
      <c r="A771" t="s">
        <v>400</v>
      </c>
      <c r="B771" t="s">
        <v>15</v>
      </c>
      <c r="C771" t="s">
        <v>480</v>
      </c>
      <c r="D771">
        <v>2017</v>
      </c>
      <c r="E771" t="s">
        <v>837</v>
      </c>
      <c r="F771">
        <v>2235</v>
      </c>
      <c r="G771">
        <v>1660</v>
      </c>
      <c r="H771" t="s">
        <v>14</v>
      </c>
      <c r="I771">
        <v>4.8</v>
      </c>
      <c r="J771">
        <v>125</v>
      </c>
      <c r="K771">
        <v>124</v>
      </c>
      <c r="L771">
        <v>2</v>
      </c>
      <c r="M771" s="7"/>
      <c r="N771">
        <v>171</v>
      </c>
      <c r="O771">
        <f t="shared" si="138"/>
        <v>47</v>
      </c>
      <c r="P771" s="25">
        <f t="shared" si="139"/>
        <v>27.485380116959064</v>
      </c>
      <c r="Q771" s="7"/>
      <c r="R771">
        <v>151</v>
      </c>
      <c r="S771">
        <f t="shared" si="140"/>
        <v>27</v>
      </c>
      <c r="T771" s="25">
        <f t="shared" si="141"/>
        <v>17.880794701986755</v>
      </c>
      <c r="U771" s="7"/>
      <c r="V771">
        <v>132</v>
      </c>
      <c r="W771">
        <f t="shared" si="142"/>
        <v>8</v>
      </c>
      <c r="X771" s="25">
        <f t="shared" si="143"/>
        <v>6.0606060606060606</v>
      </c>
      <c r="Y771" s="7"/>
      <c r="Z771">
        <v>112</v>
      </c>
      <c r="AA771">
        <f t="shared" si="144"/>
        <v>-12</v>
      </c>
      <c r="AB771" s="25">
        <f t="shared" si="145"/>
        <v>-10.714285714285714</v>
      </c>
    </row>
    <row r="772" spans="1:28" x14ac:dyDescent="0.25">
      <c r="A772" t="s">
        <v>16</v>
      </c>
      <c r="B772" t="s">
        <v>596</v>
      </c>
      <c r="C772" t="s">
        <v>835</v>
      </c>
      <c r="D772">
        <v>2018</v>
      </c>
      <c r="E772" t="s">
        <v>836</v>
      </c>
      <c r="F772">
        <v>2260</v>
      </c>
      <c r="G772">
        <v>1660</v>
      </c>
      <c r="H772" t="s">
        <v>10</v>
      </c>
      <c r="I772">
        <v>6.8</v>
      </c>
      <c r="J772">
        <v>156</v>
      </c>
      <c r="K772">
        <v>153</v>
      </c>
      <c r="L772">
        <v>18</v>
      </c>
      <c r="M772" s="7"/>
      <c r="N772">
        <v>171</v>
      </c>
      <c r="O772">
        <f t="shared" si="138"/>
        <v>18</v>
      </c>
      <c r="P772" s="25">
        <f t="shared" si="139"/>
        <v>10.526315789473683</v>
      </c>
      <c r="Q772" s="7"/>
      <c r="R772">
        <v>151</v>
      </c>
      <c r="S772">
        <f t="shared" si="140"/>
        <v>-2</v>
      </c>
      <c r="T772" s="25">
        <f t="shared" si="141"/>
        <v>-1.3245033112582782</v>
      </c>
      <c r="U772" s="7"/>
      <c r="V772">
        <v>132</v>
      </c>
      <c r="W772">
        <f t="shared" si="142"/>
        <v>-21</v>
      </c>
      <c r="X772" s="25">
        <f t="shared" si="143"/>
        <v>-15.909090909090908</v>
      </c>
      <c r="Y772" s="7"/>
      <c r="Z772">
        <v>112</v>
      </c>
      <c r="AA772">
        <f t="shared" si="144"/>
        <v>-41</v>
      </c>
      <c r="AB772" s="25">
        <f t="shared" si="145"/>
        <v>-36.607142857142854</v>
      </c>
    </row>
    <row r="773" spans="1:28" x14ac:dyDescent="0.25">
      <c r="A773" t="s">
        <v>38</v>
      </c>
      <c r="B773" t="s">
        <v>141</v>
      </c>
      <c r="C773" t="s">
        <v>766</v>
      </c>
      <c r="D773">
        <v>2017</v>
      </c>
      <c r="E773" t="s">
        <v>830</v>
      </c>
      <c r="F773">
        <v>1735</v>
      </c>
      <c r="G773">
        <v>1660</v>
      </c>
      <c r="H773" t="s">
        <v>10</v>
      </c>
      <c r="I773">
        <v>7.3</v>
      </c>
      <c r="J773">
        <v>168</v>
      </c>
      <c r="K773">
        <v>168</v>
      </c>
      <c r="L773">
        <v>40</v>
      </c>
      <c r="M773" s="7"/>
      <c r="N773">
        <v>171</v>
      </c>
      <c r="O773">
        <f t="shared" si="138"/>
        <v>3</v>
      </c>
      <c r="P773" s="25">
        <f t="shared" si="139"/>
        <v>1.7543859649122806</v>
      </c>
      <c r="Q773" s="7"/>
      <c r="R773">
        <v>151</v>
      </c>
      <c r="S773">
        <f t="shared" si="140"/>
        <v>-17</v>
      </c>
      <c r="T773" s="25">
        <f t="shared" si="141"/>
        <v>-11.258278145695364</v>
      </c>
      <c r="U773" s="7"/>
      <c r="V773">
        <v>132</v>
      </c>
      <c r="W773">
        <f t="shared" si="142"/>
        <v>-36</v>
      </c>
      <c r="X773" s="25">
        <f t="shared" si="143"/>
        <v>-27.27272727272727</v>
      </c>
      <c r="Y773" s="7"/>
      <c r="Z773">
        <v>112</v>
      </c>
      <c r="AA773">
        <f t="shared" si="144"/>
        <v>-56</v>
      </c>
      <c r="AB773" s="25">
        <f t="shared" si="145"/>
        <v>-50</v>
      </c>
    </row>
    <row r="774" spans="1:28" x14ac:dyDescent="0.25">
      <c r="A774" t="s">
        <v>48</v>
      </c>
      <c r="B774" t="s">
        <v>739</v>
      </c>
      <c r="C774" t="s">
        <v>740</v>
      </c>
      <c r="D774">
        <v>2017</v>
      </c>
      <c r="E774" t="s">
        <v>834</v>
      </c>
      <c r="F774">
        <v>2950</v>
      </c>
      <c r="G774">
        <v>1660</v>
      </c>
      <c r="H774" t="s">
        <v>14</v>
      </c>
      <c r="I774">
        <v>7.8</v>
      </c>
      <c r="J774">
        <v>203</v>
      </c>
      <c r="K774">
        <v>207</v>
      </c>
      <c r="L774">
        <v>4</v>
      </c>
      <c r="M774" s="7"/>
      <c r="N774">
        <v>171</v>
      </c>
      <c r="O774">
        <f t="shared" si="138"/>
        <v>-36</v>
      </c>
      <c r="P774" s="25">
        <f t="shared" si="139"/>
        <v>-21.052631578947366</v>
      </c>
      <c r="Q774" s="7"/>
      <c r="R774">
        <v>151</v>
      </c>
      <c r="S774">
        <f t="shared" si="140"/>
        <v>-56</v>
      </c>
      <c r="T774" s="25">
        <f t="shared" si="141"/>
        <v>-37.086092715231786</v>
      </c>
      <c r="U774" s="7"/>
      <c r="V774">
        <v>132</v>
      </c>
      <c r="W774">
        <f t="shared" si="142"/>
        <v>-75</v>
      </c>
      <c r="X774" s="25">
        <f t="shared" si="143"/>
        <v>-56.81818181818182</v>
      </c>
      <c r="Y774" s="7"/>
      <c r="Z774">
        <v>112</v>
      </c>
      <c r="AA774">
        <f t="shared" si="144"/>
        <v>-95</v>
      </c>
      <c r="AB774" s="25">
        <f t="shared" si="145"/>
        <v>-84.821428571428569</v>
      </c>
    </row>
    <row r="775" spans="1:28" x14ac:dyDescent="0.25">
      <c r="A775" t="s">
        <v>782</v>
      </c>
      <c r="B775" t="s">
        <v>192</v>
      </c>
      <c r="C775" t="s">
        <v>910</v>
      </c>
      <c r="D775">
        <v>2019</v>
      </c>
      <c r="E775" t="s">
        <v>1927</v>
      </c>
      <c r="F775">
        <v>2400</v>
      </c>
      <c r="G775">
        <v>1660</v>
      </c>
      <c r="H775" t="s">
        <v>10</v>
      </c>
      <c r="I775">
        <v>7.4</v>
      </c>
      <c r="J775">
        <v>170</v>
      </c>
      <c r="K775">
        <v>169</v>
      </c>
      <c r="L775">
        <v>14</v>
      </c>
      <c r="M775" s="7"/>
      <c r="N775">
        <v>171</v>
      </c>
      <c r="O775">
        <f t="shared" si="138"/>
        <v>2</v>
      </c>
      <c r="P775" s="25">
        <f t="shared" si="139"/>
        <v>1.1695906432748537</v>
      </c>
      <c r="Q775" s="7"/>
      <c r="R775">
        <v>151</v>
      </c>
      <c r="S775">
        <f t="shared" si="140"/>
        <v>-18</v>
      </c>
      <c r="T775" s="25">
        <f t="shared" si="141"/>
        <v>-11.920529801324504</v>
      </c>
      <c r="U775" s="7"/>
      <c r="V775">
        <v>132</v>
      </c>
      <c r="W775">
        <f t="shared" si="142"/>
        <v>-37</v>
      </c>
      <c r="X775" s="25">
        <f t="shared" si="143"/>
        <v>-28.030303030303028</v>
      </c>
      <c r="Y775" s="7"/>
      <c r="Z775">
        <v>112</v>
      </c>
      <c r="AA775">
        <f t="shared" si="144"/>
        <v>-57</v>
      </c>
      <c r="AB775" s="25">
        <f t="shared" si="145"/>
        <v>-50.892857142857139</v>
      </c>
    </row>
    <row r="776" spans="1:28" x14ac:dyDescent="0.25">
      <c r="A776" t="s">
        <v>220</v>
      </c>
      <c r="B776" t="s">
        <v>61</v>
      </c>
      <c r="C776" t="s">
        <v>469</v>
      </c>
      <c r="D776">
        <v>2018</v>
      </c>
      <c r="E776" t="s">
        <v>838</v>
      </c>
      <c r="F776">
        <v>2137</v>
      </c>
      <c r="G776">
        <v>1662</v>
      </c>
      <c r="H776" t="s">
        <v>14</v>
      </c>
      <c r="I776">
        <v>5.3</v>
      </c>
      <c r="J776">
        <v>138</v>
      </c>
      <c r="K776">
        <v>139</v>
      </c>
      <c r="L776">
        <v>28</v>
      </c>
      <c r="M776" s="7"/>
      <c r="N776">
        <v>171</v>
      </c>
      <c r="O776">
        <f t="shared" si="138"/>
        <v>32</v>
      </c>
      <c r="P776" s="25">
        <f t="shared" si="139"/>
        <v>18.71345029239766</v>
      </c>
      <c r="Q776" s="7"/>
      <c r="R776">
        <v>151</v>
      </c>
      <c r="S776">
        <f t="shared" si="140"/>
        <v>12</v>
      </c>
      <c r="T776" s="25">
        <f t="shared" si="141"/>
        <v>7.9470198675496695</v>
      </c>
      <c r="U776" s="7"/>
      <c r="V776">
        <v>132</v>
      </c>
      <c r="W776">
        <f t="shared" si="142"/>
        <v>-7</v>
      </c>
      <c r="X776" s="25">
        <f t="shared" si="143"/>
        <v>-5.3030303030303028</v>
      </c>
      <c r="Y776" s="7"/>
      <c r="Z776">
        <v>112</v>
      </c>
      <c r="AA776">
        <f t="shared" si="144"/>
        <v>-27</v>
      </c>
      <c r="AB776" s="25">
        <f t="shared" si="145"/>
        <v>-24.107142857142858</v>
      </c>
    </row>
    <row r="777" spans="1:28" x14ac:dyDescent="0.25">
      <c r="A777" t="s">
        <v>220</v>
      </c>
      <c r="B777" t="s">
        <v>61</v>
      </c>
      <c r="C777" t="s">
        <v>469</v>
      </c>
      <c r="D777">
        <v>2018</v>
      </c>
      <c r="E777" t="s">
        <v>839</v>
      </c>
      <c r="F777">
        <v>2137</v>
      </c>
      <c r="G777">
        <v>1662</v>
      </c>
      <c r="H777" t="s">
        <v>14</v>
      </c>
      <c r="I777">
        <v>5.3</v>
      </c>
      <c r="J777">
        <v>138</v>
      </c>
      <c r="K777">
        <v>139</v>
      </c>
      <c r="L777">
        <v>30</v>
      </c>
      <c r="M777" s="7"/>
      <c r="N777">
        <v>171</v>
      </c>
      <c r="O777">
        <f t="shared" si="138"/>
        <v>32</v>
      </c>
      <c r="P777" s="25">
        <f t="shared" si="139"/>
        <v>18.71345029239766</v>
      </c>
      <c r="Q777" s="7"/>
      <c r="R777">
        <v>151</v>
      </c>
      <c r="S777">
        <f t="shared" si="140"/>
        <v>12</v>
      </c>
      <c r="T777" s="25">
        <f t="shared" si="141"/>
        <v>7.9470198675496695</v>
      </c>
      <c r="U777" s="7"/>
      <c r="V777">
        <v>132</v>
      </c>
      <c r="W777">
        <f t="shared" si="142"/>
        <v>-7</v>
      </c>
      <c r="X777" s="25">
        <f t="shared" si="143"/>
        <v>-5.3030303030303028</v>
      </c>
      <c r="Y777" s="7"/>
      <c r="Z777">
        <v>112</v>
      </c>
      <c r="AA777">
        <f t="shared" si="144"/>
        <v>-27</v>
      </c>
      <c r="AB777" s="25">
        <f t="shared" si="145"/>
        <v>-24.107142857142858</v>
      </c>
    </row>
    <row r="778" spans="1:28" x14ac:dyDescent="0.25">
      <c r="A778" t="s">
        <v>271</v>
      </c>
      <c r="B778" t="s">
        <v>61</v>
      </c>
      <c r="C778" t="s">
        <v>587</v>
      </c>
      <c r="D778">
        <v>2018</v>
      </c>
      <c r="E778" t="s">
        <v>840</v>
      </c>
      <c r="F778">
        <v>2140</v>
      </c>
      <c r="G778">
        <v>1662</v>
      </c>
      <c r="H778" t="s">
        <v>10</v>
      </c>
      <c r="I778">
        <v>7.4</v>
      </c>
      <c r="J778">
        <v>170</v>
      </c>
      <c r="K778">
        <v>172</v>
      </c>
      <c r="L778">
        <v>80</v>
      </c>
      <c r="M778" s="7"/>
      <c r="N778">
        <v>171</v>
      </c>
      <c r="O778">
        <f t="shared" si="138"/>
        <v>-1</v>
      </c>
      <c r="P778" s="25">
        <f t="shared" si="139"/>
        <v>-0.58479532163742687</v>
      </c>
      <c r="Q778" s="7"/>
      <c r="R778">
        <v>151</v>
      </c>
      <c r="S778">
        <f t="shared" si="140"/>
        <v>-21</v>
      </c>
      <c r="T778" s="25">
        <f t="shared" si="141"/>
        <v>-13.90728476821192</v>
      </c>
      <c r="U778" s="7"/>
      <c r="V778">
        <v>132</v>
      </c>
      <c r="W778">
        <f t="shared" si="142"/>
        <v>-40</v>
      </c>
      <c r="X778" s="25">
        <f t="shared" si="143"/>
        <v>-30.303030303030305</v>
      </c>
      <c r="Y778" s="7"/>
      <c r="Z778">
        <v>112</v>
      </c>
      <c r="AA778">
        <f t="shared" si="144"/>
        <v>-60</v>
      </c>
      <c r="AB778" s="25">
        <f t="shared" si="145"/>
        <v>-53.571428571428569</v>
      </c>
    </row>
    <row r="779" spans="1:28" x14ac:dyDescent="0.25">
      <c r="A779" t="s">
        <v>514</v>
      </c>
      <c r="B779" t="s">
        <v>49</v>
      </c>
      <c r="C779" t="s">
        <v>576</v>
      </c>
      <c r="D779">
        <v>2018</v>
      </c>
      <c r="E779" t="s">
        <v>844</v>
      </c>
      <c r="F779">
        <v>2340</v>
      </c>
      <c r="G779">
        <v>1664</v>
      </c>
      <c r="H779" t="s">
        <v>10</v>
      </c>
      <c r="I779">
        <v>9.1</v>
      </c>
      <c r="J779">
        <v>209</v>
      </c>
      <c r="K779">
        <v>212</v>
      </c>
      <c r="L779">
        <v>64</v>
      </c>
      <c r="M779" s="7"/>
      <c r="N779">
        <v>171</v>
      </c>
      <c r="O779">
        <f t="shared" si="138"/>
        <v>-41</v>
      </c>
      <c r="P779" s="25">
        <f t="shared" si="139"/>
        <v>-23.976608187134502</v>
      </c>
      <c r="Q779" s="7"/>
      <c r="R779">
        <v>151</v>
      </c>
      <c r="S779">
        <f t="shared" si="140"/>
        <v>-61</v>
      </c>
      <c r="T779" s="25">
        <f t="shared" si="141"/>
        <v>-40.397350993377486</v>
      </c>
      <c r="U779" s="7"/>
      <c r="V779">
        <v>132</v>
      </c>
      <c r="W779">
        <f t="shared" si="142"/>
        <v>-80</v>
      </c>
      <c r="X779" s="25">
        <f t="shared" si="143"/>
        <v>-60.606060606060609</v>
      </c>
      <c r="Y779" s="7"/>
      <c r="Z779">
        <v>112</v>
      </c>
      <c r="AA779">
        <f t="shared" si="144"/>
        <v>-100</v>
      </c>
      <c r="AB779" s="25">
        <f t="shared" si="145"/>
        <v>-89.285714285714292</v>
      </c>
    </row>
    <row r="780" spans="1:28" x14ac:dyDescent="0.25">
      <c r="A780" t="s">
        <v>514</v>
      </c>
      <c r="B780" t="s">
        <v>49</v>
      </c>
      <c r="C780" t="s">
        <v>576</v>
      </c>
      <c r="D780">
        <v>2019</v>
      </c>
      <c r="E780" t="s">
        <v>1928</v>
      </c>
      <c r="F780">
        <v>2340</v>
      </c>
      <c r="G780">
        <v>1664</v>
      </c>
      <c r="H780" t="s">
        <v>10</v>
      </c>
      <c r="I780">
        <v>9.1</v>
      </c>
      <c r="J780">
        <v>209</v>
      </c>
      <c r="K780">
        <v>212</v>
      </c>
      <c r="L780">
        <v>2</v>
      </c>
      <c r="M780" s="7"/>
      <c r="N780">
        <v>171</v>
      </c>
      <c r="O780">
        <f t="shared" si="138"/>
        <v>-41</v>
      </c>
      <c r="P780" s="25">
        <f t="shared" si="139"/>
        <v>-23.976608187134502</v>
      </c>
      <c r="Q780" s="7"/>
      <c r="R780">
        <v>151</v>
      </c>
      <c r="S780">
        <f t="shared" si="140"/>
        <v>-61</v>
      </c>
      <c r="T780" s="25">
        <f t="shared" si="141"/>
        <v>-40.397350993377486</v>
      </c>
      <c r="U780" s="7"/>
      <c r="V780">
        <v>132</v>
      </c>
      <c r="W780">
        <f t="shared" si="142"/>
        <v>-80</v>
      </c>
      <c r="X780" s="25">
        <f t="shared" si="143"/>
        <v>-60.606060606060609</v>
      </c>
      <c r="Y780" s="7"/>
      <c r="Z780">
        <v>112</v>
      </c>
      <c r="AA780">
        <f t="shared" si="144"/>
        <v>-100</v>
      </c>
      <c r="AB780" s="25">
        <f t="shared" si="145"/>
        <v>-89.285714285714292</v>
      </c>
    </row>
    <row r="781" spans="1:28" x14ac:dyDescent="0.25">
      <c r="A781" t="s">
        <v>38</v>
      </c>
      <c r="B781" t="s">
        <v>841</v>
      </c>
      <c r="C781" t="s">
        <v>842</v>
      </c>
      <c r="D781">
        <v>2018</v>
      </c>
      <c r="E781" t="s">
        <v>843</v>
      </c>
      <c r="F781">
        <v>2200</v>
      </c>
      <c r="G781">
        <v>1664</v>
      </c>
      <c r="H781" t="s">
        <v>10</v>
      </c>
      <c r="I781">
        <v>11.5</v>
      </c>
      <c r="J781">
        <v>264</v>
      </c>
      <c r="K781">
        <v>260</v>
      </c>
      <c r="L781">
        <v>46</v>
      </c>
      <c r="M781" s="7"/>
      <c r="N781">
        <v>171</v>
      </c>
      <c r="O781">
        <f t="shared" si="138"/>
        <v>-89</v>
      </c>
      <c r="P781" s="25">
        <f t="shared" si="139"/>
        <v>-52.046783625730995</v>
      </c>
      <c r="Q781" s="7"/>
      <c r="R781">
        <v>151</v>
      </c>
      <c r="S781">
        <f t="shared" si="140"/>
        <v>-109</v>
      </c>
      <c r="T781" s="25">
        <f t="shared" si="141"/>
        <v>-72.185430463576168</v>
      </c>
      <c r="U781" s="7"/>
      <c r="V781">
        <v>132</v>
      </c>
      <c r="W781">
        <f t="shared" si="142"/>
        <v>-128</v>
      </c>
      <c r="X781" s="25">
        <f t="shared" si="143"/>
        <v>-96.969696969696969</v>
      </c>
      <c r="Y781" s="7"/>
      <c r="Z781">
        <v>112</v>
      </c>
      <c r="AA781">
        <f t="shared" si="144"/>
        <v>-148</v>
      </c>
      <c r="AB781" s="25">
        <f t="shared" si="145"/>
        <v>-132.14285714285714</v>
      </c>
    </row>
    <row r="782" spans="1:28" x14ac:dyDescent="0.25">
      <c r="A782" t="s">
        <v>400</v>
      </c>
      <c r="B782" t="s">
        <v>476</v>
      </c>
      <c r="C782" t="s">
        <v>845</v>
      </c>
      <c r="D782">
        <v>2015</v>
      </c>
      <c r="E782" t="s">
        <v>846</v>
      </c>
      <c r="F782">
        <v>2130</v>
      </c>
      <c r="G782">
        <v>1665</v>
      </c>
      <c r="H782" t="s">
        <v>10</v>
      </c>
      <c r="I782">
        <v>9.5</v>
      </c>
      <c r="J782">
        <v>218</v>
      </c>
      <c r="K782">
        <v>224</v>
      </c>
      <c r="L782">
        <v>2</v>
      </c>
      <c r="M782" s="7"/>
      <c r="N782">
        <v>171</v>
      </c>
      <c r="O782">
        <f t="shared" si="138"/>
        <v>-53</v>
      </c>
      <c r="P782" s="25">
        <f t="shared" si="139"/>
        <v>-30.994152046783626</v>
      </c>
      <c r="Q782" s="7"/>
      <c r="R782">
        <v>151</v>
      </c>
      <c r="S782">
        <f t="shared" si="140"/>
        <v>-73</v>
      </c>
      <c r="T782" s="25">
        <f t="shared" si="141"/>
        <v>-48.344370860927157</v>
      </c>
      <c r="U782" s="7"/>
      <c r="V782">
        <v>132</v>
      </c>
      <c r="W782">
        <f t="shared" si="142"/>
        <v>-92</v>
      </c>
      <c r="X782" s="25">
        <f t="shared" si="143"/>
        <v>-69.696969696969703</v>
      </c>
      <c r="Y782" s="7"/>
      <c r="Z782">
        <v>112</v>
      </c>
      <c r="AA782">
        <f t="shared" si="144"/>
        <v>-112</v>
      </c>
      <c r="AB782" s="25">
        <f t="shared" si="145"/>
        <v>-100</v>
      </c>
    </row>
    <row r="783" spans="1:28" x14ac:dyDescent="0.25">
      <c r="A783" t="s">
        <v>400</v>
      </c>
      <c r="B783" t="s">
        <v>476</v>
      </c>
      <c r="C783" t="s">
        <v>845</v>
      </c>
      <c r="D783">
        <v>2016</v>
      </c>
      <c r="E783" t="s">
        <v>847</v>
      </c>
      <c r="F783">
        <v>2130</v>
      </c>
      <c r="G783">
        <v>1665</v>
      </c>
      <c r="H783" t="s">
        <v>10</v>
      </c>
      <c r="I783">
        <v>9.5</v>
      </c>
      <c r="J783">
        <v>218</v>
      </c>
      <c r="K783">
        <v>224</v>
      </c>
      <c r="L783">
        <v>4</v>
      </c>
      <c r="M783" s="7"/>
      <c r="N783">
        <v>171</v>
      </c>
      <c r="O783">
        <f t="shared" si="138"/>
        <v>-53</v>
      </c>
      <c r="P783" s="25">
        <f t="shared" si="139"/>
        <v>-30.994152046783626</v>
      </c>
      <c r="Q783" s="7"/>
      <c r="R783">
        <v>151</v>
      </c>
      <c r="S783">
        <f t="shared" si="140"/>
        <v>-73</v>
      </c>
      <c r="T783" s="25">
        <f t="shared" si="141"/>
        <v>-48.344370860927157</v>
      </c>
      <c r="U783" s="7"/>
      <c r="V783">
        <v>132</v>
      </c>
      <c r="W783">
        <f t="shared" si="142"/>
        <v>-92</v>
      </c>
      <c r="X783" s="25">
        <f t="shared" si="143"/>
        <v>-69.696969696969703</v>
      </c>
      <c r="Y783" s="7"/>
      <c r="Z783">
        <v>112</v>
      </c>
      <c r="AA783">
        <f t="shared" si="144"/>
        <v>-112</v>
      </c>
      <c r="AB783" s="25">
        <f t="shared" si="145"/>
        <v>-100</v>
      </c>
    </row>
    <row r="784" spans="1:28" x14ac:dyDescent="0.25">
      <c r="A784" t="s">
        <v>514</v>
      </c>
      <c r="B784" t="s">
        <v>72</v>
      </c>
      <c r="C784" t="s">
        <v>515</v>
      </c>
      <c r="D784">
        <v>2018</v>
      </c>
      <c r="E784" t="s">
        <v>850</v>
      </c>
      <c r="F784">
        <v>2130</v>
      </c>
      <c r="G784">
        <v>1665</v>
      </c>
      <c r="H784" t="s">
        <v>10</v>
      </c>
      <c r="I784">
        <v>6.5</v>
      </c>
      <c r="J784">
        <v>149</v>
      </c>
      <c r="K784">
        <v>148</v>
      </c>
      <c r="L784">
        <v>78</v>
      </c>
      <c r="M784" s="7"/>
      <c r="N784">
        <v>171</v>
      </c>
      <c r="O784">
        <f t="shared" si="138"/>
        <v>23</v>
      </c>
      <c r="P784" s="25">
        <f t="shared" si="139"/>
        <v>13.450292397660817</v>
      </c>
      <c r="Q784" s="7"/>
      <c r="R784">
        <v>151</v>
      </c>
      <c r="S784">
        <f t="shared" si="140"/>
        <v>3</v>
      </c>
      <c r="T784" s="25">
        <f t="shared" si="141"/>
        <v>1.9867549668874174</v>
      </c>
      <c r="U784" s="7"/>
      <c r="V784">
        <v>132</v>
      </c>
      <c r="W784">
        <f t="shared" si="142"/>
        <v>-16</v>
      </c>
      <c r="X784" s="25">
        <f t="shared" si="143"/>
        <v>-12.121212121212121</v>
      </c>
      <c r="Y784" s="7"/>
      <c r="Z784">
        <v>112</v>
      </c>
      <c r="AA784">
        <f t="shared" si="144"/>
        <v>-36</v>
      </c>
      <c r="AB784" s="25">
        <f t="shared" si="145"/>
        <v>-32.142857142857146</v>
      </c>
    </row>
    <row r="785" spans="1:28" x14ac:dyDescent="0.25">
      <c r="A785" t="s">
        <v>48</v>
      </c>
      <c r="B785" t="s">
        <v>29</v>
      </c>
      <c r="C785" t="s">
        <v>662</v>
      </c>
      <c r="D785">
        <v>2016</v>
      </c>
      <c r="E785" t="s">
        <v>848</v>
      </c>
      <c r="F785">
        <v>2900</v>
      </c>
      <c r="G785">
        <v>1665</v>
      </c>
      <c r="H785" t="s">
        <v>14</v>
      </c>
      <c r="I785">
        <v>7.5</v>
      </c>
      <c r="J785">
        <v>195</v>
      </c>
      <c r="K785">
        <v>195</v>
      </c>
      <c r="L785">
        <v>2</v>
      </c>
      <c r="M785" s="7"/>
      <c r="N785">
        <v>171</v>
      </c>
      <c r="O785">
        <f t="shared" si="138"/>
        <v>-24</v>
      </c>
      <c r="P785" s="25">
        <f t="shared" si="139"/>
        <v>-14.035087719298245</v>
      </c>
      <c r="Q785" s="7"/>
      <c r="R785">
        <v>151</v>
      </c>
      <c r="S785">
        <f t="shared" si="140"/>
        <v>-44</v>
      </c>
      <c r="T785" s="25">
        <f t="shared" si="141"/>
        <v>-29.139072847682119</v>
      </c>
      <c r="U785" s="7"/>
      <c r="V785">
        <v>132</v>
      </c>
      <c r="W785">
        <f t="shared" si="142"/>
        <v>-63</v>
      </c>
      <c r="X785" s="25">
        <f t="shared" si="143"/>
        <v>-47.727272727272727</v>
      </c>
      <c r="Y785" s="7"/>
      <c r="Z785">
        <v>112</v>
      </c>
      <c r="AA785">
        <f t="shared" si="144"/>
        <v>-83</v>
      </c>
      <c r="AB785" s="25">
        <f t="shared" si="145"/>
        <v>-74.107142857142861</v>
      </c>
    </row>
    <row r="786" spans="1:28" x14ac:dyDescent="0.25">
      <c r="A786" t="s">
        <v>48</v>
      </c>
      <c r="B786" t="s">
        <v>29</v>
      </c>
      <c r="C786" t="s">
        <v>662</v>
      </c>
      <c r="D786">
        <v>2018</v>
      </c>
      <c r="E786" t="s">
        <v>849</v>
      </c>
      <c r="F786">
        <v>2900</v>
      </c>
      <c r="G786">
        <v>1665</v>
      </c>
      <c r="H786" t="s">
        <v>14</v>
      </c>
      <c r="I786">
        <v>7.5</v>
      </c>
      <c r="J786">
        <v>195</v>
      </c>
      <c r="K786">
        <v>195</v>
      </c>
      <c r="L786">
        <v>6</v>
      </c>
      <c r="M786" s="7"/>
      <c r="N786">
        <v>171</v>
      </c>
      <c r="O786">
        <f t="shared" si="138"/>
        <v>-24</v>
      </c>
      <c r="P786" s="25">
        <f t="shared" si="139"/>
        <v>-14.035087719298245</v>
      </c>
      <c r="Q786" s="7"/>
      <c r="R786">
        <v>151</v>
      </c>
      <c r="S786">
        <f t="shared" si="140"/>
        <v>-44</v>
      </c>
      <c r="T786" s="25">
        <f t="shared" si="141"/>
        <v>-29.139072847682119</v>
      </c>
      <c r="U786" s="7"/>
      <c r="V786">
        <v>132</v>
      </c>
      <c r="W786">
        <f t="shared" si="142"/>
        <v>-63</v>
      </c>
      <c r="X786" s="25">
        <f t="shared" si="143"/>
        <v>-47.727272727272727</v>
      </c>
      <c r="Y786" s="7"/>
      <c r="Z786">
        <v>112</v>
      </c>
      <c r="AA786">
        <f t="shared" si="144"/>
        <v>-83</v>
      </c>
      <c r="AB786" s="25">
        <f t="shared" si="145"/>
        <v>-74.107142857142861</v>
      </c>
    </row>
    <row r="787" spans="1:28" x14ac:dyDescent="0.25">
      <c r="A787" t="s">
        <v>666</v>
      </c>
      <c r="B787" t="s">
        <v>72</v>
      </c>
      <c r="C787" t="s">
        <v>656</v>
      </c>
      <c r="D787">
        <v>2017</v>
      </c>
      <c r="E787" t="s">
        <v>851</v>
      </c>
      <c r="F787">
        <v>2340</v>
      </c>
      <c r="G787">
        <v>1665</v>
      </c>
      <c r="H787" t="s">
        <v>14</v>
      </c>
      <c r="I787">
        <v>5.7</v>
      </c>
      <c r="J787">
        <v>149</v>
      </c>
      <c r="K787">
        <v>147</v>
      </c>
      <c r="L787">
        <v>2</v>
      </c>
      <c r="M787" s="7"/>
      <c r="N787">
        <v>171</v>
      </c>
      <c r="O787">
        <f t="shared" si="138"/>
        <v>24</v>
      </c>
      <c r="P787" s="25">
        <f t="shared" si="139"/>
        <v>14.035087719298245</v>
      </c>
      <c r="Q787" s="7"/>
      <c r="R787">
        <v>151</v>
      </c>
      <c r="S787">
        <f t="shared" si="140"/>
        <v>4</v>
      </c>
      <c r="T787" s="25">
        <f t="shared" si="141"/>
        <v>2.6490066225165565</v>
      </c>
      <c r="U787" s="7"/>
      <c r="V787">
        <v>132</v>
      </c>
      <c r="W787">
        <f t="shared" si="142"/>
        <v>-15</v>
      </c>
      <c r="X787" s="25">
        <f t="shared" si="143"/>
        <v>-11.363636363636363</v>
      </c>
      <c r="Y787" s="7"/>
      <c r="Z787">
        <v>112</v>
      </c>
      <c r="AA787">
        <f t="shared" si="144"/>
        <v>-35</v>
      </c>
      <c r="AB787" s="25">
        <f t="shared" si="145"/>
        <v>-31.25</v>
      </c>
    </row>
    <row r="788" spans="1:28" x14ac:dyDescent="0.25">
      <c r="A788" t="s">
        <v>395</v>
      </c>
      <c r="B788" t="s">
        <v>117</v>
      </c>
      <c r="C788" t="s">
        <v>964</v>
      </c>
      <c r="D788">
        <v>2019</v>
      </c>
      <c r="E788" t="s">
        <v>1929</v>
      </c>
      <c r="F788">
        <v>2900</v>
      </c>
      <c r="G788">
        <v>1665</v>
      </c>
      <c r="H788" t="s">
        <v>14</v>
      </c>
      <c r="I788">
        <v>6.5</v>
      </c>
      <c r="J788">
        <v>169</v>
      </c>
      <c r="K788">
        <v>170</v>
      </c>
      <c r="L788">
        <v>8</v>
      </c>
      <c r="M788" s="7"/>
      <c r="N788">
        <v>171</v>
      </c>
      <c r="O788">
        <f t="shared" si="138"/>
        <v>1</v>
      </c>
      <c r="P788" s="25">
        <f t="shared" si="139"/>
        <v>0.58479532163742687</v>
      </c>
      <c r="Q788" s="7"/>
      <c r="R788">
        <v>151</v>
      </c>
      <c r="S788">
        <f t="shared" si="140"/>
        <v>-19</v>
      </c>
      <c r="T788" s="25">
        <f t="shared" si="141"/>
        <v>-12.582781456953644</v>
      </c>
      <c r="U788" s="7"/>
      <c r="V788">
        <v>132</v>
      </c>
      <c r="W788">
        <f t="shared" si="142"/>
        <v>-38</v>
      </c>
      <c r="X788" s="25">
        <f t="shared" si="143"/>
        <v>-28.787878787878789</v>
      </c>
      <c r="Y788" s="7"/>
      <c r="Z788">
        <v>112</v>
      </c>
      <c r="AA788">
        <f t="shared" si="144"/>
        <v>-58</v>
      </c>
      <c r="AB788" s="25">
        <f t="shared" si="145"/>
        <v>-51.785714285714292</v>
      </c>
    </row>
    <row r="789" spans="1:28" x14ac:dyDescent="0.25">
      <c r="A789" t="s">
        <v>666</v>
      </c>
      <c r="B789" t="s">
        <v>72</v>
      </c>
      <c r="C789" t="s">
        <v>656</v>
      </c>
      <c r="D789">
        <v>2017</v>
      </c>
      <c r="E789" t="s">
        <v>852</v>
      </c>
      <c r="F789">
        <v>2383</v>
      </c>
      <c r="G789">
        <v>1668</v>
      </c>
      <c r="H789" t="s">
        <v>10</v>
      </c>
      <c r="I789">
        <v>7.5</v>
      </c>
      <c r="J789">
        <v>172</v>
      </c>
      <c r="K789">
        <v>163</v>
      </c>
      <c r="L789">
        <v>20</v>
      </c>
      <c r="M789" s="7"/>
      <c r="N789">
        <v>171</v>
      </c>
      <c r="O789">
        <f t="shared" si="138"/>
        <v>8</v>
      </c>
      <c r="P789" s="25">
        <f t="shared" si="139"/>
        <v>4.6783625730994149</v>
      </c>
      <c r="Q789" s="7"/>
      <c r="R789">
        <v>151</v>
      </c>
      <c r="S789">
        <f t="shared" si="140"/>
        <v>-12</v>
      </c>
      <c r="T789" s="25">
        <f t="shared" si="141"/>
        <v>-7.9470198675496695</v>
      </c>
      <c r="U789" s="7"/>
      <c r="V789">
        <v>132</v>
      </c>
      <c r="W789">
        <f t="shared" si="142"/>
        <v>-31</v>
      </c>
      <c r="X789" s="25">
        <f t="shared" si="143"/>
        <v>-23.484848484848484</v>
      </c>
      <c r="Y789" s="7"/>
      <c r="Z789">
        <v>112</v>
      </c>
      <c r="AA789">
        <f t="shared" si="144"/>
        <v>-51</v>
      </c>
      <c r="AB789" s="25">
        <f t="shared" si="145"/>
        <v>-45.535714285714285</v>
      </c>
    </row>
    <row r="790" spans="1:28" x14ac:dyDescent="0.25">
      <c r="A790" t="s">
        <v>271</v>
      </c>
      <c r="B790" t="s">
        <v>113</v>
      </c>
      <c r="C790" t="s">
        <v>540</v>
      </c>
      <c r="D790">
        <v>2016</v>
      </c>
      <c r="E790" t="s">
        <v>853</v>
      </c>
      <c r="F790">
        <v>2260</v>
      </c>
      <c r="G790">
        <v>1669</v>
      </c>
      <c r="H790" t="s">
        <v>10</v>
      </c>
      <c r="I790">
        <v>7.8</v>
      </c>
      <c r="J790">
        <v>179</v>
      </c>
      <c r="K790">
        <v>179</v>
      </c>
      <c r="L790">
        <v>272</v>
      </c>
      <c r="M790" s="7"/>
      <c r="N790">
        <v>171</v>
      </c>
      <c r="O790">
        <f t="shared" si="138"/>
        <v>-8</v>
      </c>
      <c r="P790" s="25">
        <f t="shared" si="139"/>
        <v>-4.6783625730994149</v>
      </c>
      <c r="Q790" s="7"/>
      <c r="R790">
        <v>151</v>
      </c>
      <c r="S790">
        <f t="shared" si="140"/>
        <v>-28</v>
      </c>
      <c r="T790" s="25">
        <f t="shared" si="141"/>
        <v>-18.543046357615893</v>
      </c>
      <c r="U790" s="7"/>
      <c r="V790">
        <v>132</v>
      </c>
      <c r="W790">
        <f t="shared" si="142"/>
        <v>-47</v>
      </c>
      <c r="X790" s="25">
        <f t="shared" si="143"/>
        <v>-35.606060606060609</v>
      </c>
      <c r="Y790" s="7"/>
      <c r="Z790">
        <v>112</v>
      </c>
      <c r="AA790">
        <f t="shared" si="144"/>
        <v>-67</v>
      </c>
      <c r="AB790" s="25">
        <f t="shared" si="145"/>
        <v>-59.821428571428569</v>
      </c>
    </row>
    <row r="791" spans="1:28" x14ac:dyDescent="0.25">
      <c r="A791" t="s">
        <v>400</v>
      </c>
      <c r="B791" t="s">
        <v>7</v>
      </c>
      <c r="C791" t="s">
        <v>855</v>
      </c>
      <c r="D791">
        <v>2017</v>
      </c>
      <c r="E791" t="s">
        <v>856</v>
      </c>
      <c r="F791">
        <v>2130</v>
      </c>
      <c r="G791">
        <v>1670</v>
      </c>
      <c r="H791" t="s">
        <v>10</v>
      </c>
      <c r="I791">
        <v>9.3000000000000007</v>
      </c>
      <c r="J791">
        <v>214</v>
      </c>
      <c r="K791">
        <v>214</v>
      </c>
      <c r="L791">
        <v>4</v>
      </c>
      <c r="M791" s="7"/>
      <c r="N791">
        <v>171</v>
      </c>
      <c r="O791">
        <f t="shared" si="138"/>
        <v>-43</v>
      </c>
      <c r="P791" s="25">
        <f t="shared" si="139"/>
        <v>-25.146198830409354</v>
      </c>
      <c r="Q791" s="7"/>
      <c r="R791">
        <v>151</v>
      </c>
      <c r="S791">
        <f t="shared" si="140"/>
        <v>-63</v>
      </c>
      <c r="T791" s="25">
        <f t="shared" si="141"/>
        <v>-41.721854304635762</v>
      </c>
      <c r="U791" s="7"/>
      <c r="V791">
        <v>132</v>
      </c>
      <c r="W791">
        <f t="shared" si="142"/>
        <v>-82</v>
      </c>
      <c r="X791" s="25">
        <f t="shared" si="143"/>
        <v>-62.121212121212125</v>
      </c>
      <c r="Y791" s="7"/>
      <c r="Z791">
        <v>112</v>
      </c>
      <c r="AA791">
        <f t="shared" si="144"/>
        <v>-102</v>
      </c>
      <c r="AB791" s="25">
        <f t="shared" si="145"/>
        <v>-91.071428571428569</v>
      </c>
    </row>
    <row r="792" spans="1:28" x14ac:dyDescent="0.25">
      <c r="A792" t="s">
        <v>16</v>
      </c>
      <c r="B792" t="s">
        <v>192</v>
      </c>
      <c r="C792" t="s">
        <v>747</v>
      </c>
      <c r="D792">
        <v>2017</v>
      </c>
      <c r="E792" t="s">
        <v>854</v>
      </c>
      <c r="F792">
        <v>2270</v>
      </c>
      <c r="G792">
        <v>1670</v>
      </c>
      <c r="H792" t="s">
        <v>10</v>
      </c>
      <c r="I792">
        <v>6.7</v>
      </c>
      <c r="J792">
        <v>154</v>
      </c>
      <c r="K792">
        <v>154</v>
      </c>
      <c r="L792">
        <v>8</v>
      </c>
      <c r="M792" s="7"/>
      <c r="N792">
        <v>171</v>
      </c>
      <c r="O792">
        <f t="shared" si="138"/>
        <v>17</v>
      </c>
      <c r="P792" s="25">
        <f t="shared" si="139"/>
        <v>9.9415204678362574</v>
      </c>
      <c r="Q792" s="7"/>
      <c r="R792">
        <v>151</v>
      </c>
      <c r="S792">
        <f t="shared" si="140"/>
        <v>-3</v>
      </c>
      <c r="T792" s="25">
        <f t="shared" si="141"/>
        <v>-1.9867549668874174</v>
      </c>
      <c r="U792" s="7"/>
      <c r="V792">
        <v>132</v>
      </c>
      <c r="W792">
        <f t="shared" si="142"/>
        <v>-22</v>
      </c>
      <c r="X792" s="25">
        <f t="shared" si="143"/>
        <v>-16.666666666666664</v>
      </c>
      <c r="Y792" s="7"/>
      <c r="Z792">
        <v>112</v>
      </c>
      <c r="AA792">
        <f t="shared" si="144"/>
        <v>-42</v>
      </c>
      <c r="AB792" s="25">
        <f t="shared" si="145"/>
        <v>-37.5</v>
      </c>
    </row>
    <row r="793" spans="1:28" x14ac:dyDescent="0.25">
      <c r="A793" t="s">
        <v>271</v>
      </c>
      <c r="B793" t="s">
        <v>29</v>
      </c>
      <c r="C793" t="s">
        <v>487</v>
      </c>
      <c r="D793">
        <v>2016</v>
      </c>
      <c r="E793" t="s">
        <v>857</v>
      </c>
      <c r="F793">
        <v>2170</v>
      </c>
      <c r="G793">
        <v>1670</v>
      </c>
      <c r="H793" t="s">
        <v>10</v>
      </c>
      <c r="I793">
        <v>6.8</v>
      </c>
      <c r="J793">
        <v>156</v>
      </c>
      <c r="K793">
        <v>156</v>
      </c>
      <c r="L793">
        <v>2</v>
      </c>
      <c r="M793" s="7"/>
      <c r="N793">
        <v>171</v>
      </c>
      <c r="O793">
        <f t="shared" si="138"/>
        <v>15</v>
      </c>
      <c r="P793" s="25">
        <f t="shared" si="139"/>
        <v>8.7719298245614024</v>
      </c>
      <c r="Q793" s="7"/>
      <c r="R793">
        <v>151</v>
      </c>
      <c r="S793">
        <f t="shared" si="140"/>
        <v>-5</v>
      </c>
      <c r="T793" s="25">
        <f t="shared" si="141"/>
        <v>-3.3112582781456954</v>
      </c>
      <c r="U793" s="7"/>
      <c r="V793">
        <v>132</v>
      </c>
      <c r="W793">
        <f t="shared" si="142"/>
        <v>-24</v>
      </c>
      <c r="X793" s="25">
        <f t="shared" si="143"/>
        <v>-18.181818181818183</v>
      </c>
      <c r="Y793" s="7"/>
      <c r="Z793">
        <v>112</v>
      </c>
      <c r="AA793">
        <f t="shared" si="144"/>
        <v>-44</v>
      </c>
      <c r="AB793" s="25">
        <f t="shared" si="145"/>
        <v>-39.285714285714285</v>
      </c>
    </row>
    <row r="794" spans="1:28" x14ac:dyDescent="0.25">
      <c r="A794" t="s">
        <v>514</v>
      </c>
      <c r="B794" t="s">
        <v>49</v>
      </c>
      <c r="C794" t="s">
        <v>576</v>
      </c>
      <c r="D794">
        <v>2018</v>
      </c>
      <c r="E794" t="s">
        <v>858</v>
      </c>
      <c r="F794">
        <v>2340</v>
      </c>
      <c r="G794">
        <v>1674</v>
      </c>
      <c r="H794" t="s">
        <v>10</v>
      </c>
      <c r="I794">
        <v>9.1</v>
      </c>
      <c r="J794">
        <v>209</v>
      </c>
      <c r="K794">
        <v>212</v>
      </c>
      <c r="L794">
        <v>4</v>
      </c>
      <c r="M794" s="7"/>
      <c r="N794">
        <v>171</v>
      </c>
      <c r="O794">
        <f t="shared" si="138"/>
        <v>-41</v>
      </c>
      <c r="P794" s="25">
        <f t="shared" si="139"/>
        <v>-23.976608187134502</v>
      </c>
      <c r="Q794" s="7"/>
      <c r="R794">
        <v>151</v>
      </c>
      <c r="S794">
        <f t="shared" si="140"/>
        <v>-61</v>
      </c>
      <c r="T794" s="25">
        <f t="shared" si="141"/>
        <v>-40.397350993377486</v>
      </c>
      <c r="U794" s="7"/>
      <c r="V794">
        <v>132</v>
      </c>
      <c r="W794">
        <f t="shared" si="142"/>
        <v>-80</v>
      </c>
      <c r="X794" s="25">
        <f t="shared" si="143"/>
        <v>-60.606060606060609</v>
      </c>
      <c r="Y794" s="7"/>
      <c r="Z794">
        <v>112</v>
      </c>
      <c r="AA794">
        <f t="shared" si="144"/>
        <v>-100</v>
      </c>
      <c r="AB794" s="25">
        <f t="shared" si="145"/>
        <v>-89.285714285714292</v>
      </c>
    </row>
    <row r="795" spans="1:28" x14ac:dyDescent="0.25">
      <c r="A795" t="s">
        <v>400</v>
      </c>
      <c r="B795" t="s">
        <v>476</v>
      </c>
      <c r="C795" t="s">
        <v>864</v>
      </c>
      <c r="D795">
        <v>2018</v>
      </c>
      <c r="E795" t="s">
        <v>865</v>
      </c>
      <c r="F795">
        <v>2125</v>
      </c>
      <c r="G795">
        <v>1680</v>
      </c>
      <c r="H795" t="s">
        <v>10</v>
      </c>
      <c r="I795">
        <v>7.5</v>
      </c>
      <c r="J795">
        <v>172</v>
      </c>
      <c r="K795">
        <v>175</v>
      </c>
      <c r="L795">
        <v>4</v>
      </c>
      <c r="M795" s="7"/>
      <c r="N795">
        <v>171</v>
      </c>
      <c r="O795">
        <f t="shared" si="138"/>
        <v>-4</v>
      </c>
      <c r="P795" s="25">
        <f t="shared" si="139"/>
        <v>-2.3391812865497075</v>
      </c>
      <c r="Q795" s="7"/>
      <c r="R795">
        <v>151</v>
      </c>
      <c r="S795">
        <f t="shared" si="140"/>
        <v>-24</v>
      </c>
      <c r="T795" s="25">
        <f t="shared" si="141"/>
        <v>-15.894039735099339</v>
      </c>
      <c r="U795" s="7"/>
      <c r="V795">
        <v>132</v>
      </c>
      <c r="W795">
        <f t="shared" si="142"/>
        <v>-43</v>
      </c>
      <c r="X795" s="25">
        <f t="shared" si="143"/>
        <v>-32.575757575757578</v>
      </c>
      <c r="Y795" s="7"/>
      <c r="Z795">
        <v>112</v>
      </c>
      <c r="AA795">
        <f t="shared" si="144"/>
        <v>-63</v>
      </c>
      <c r="AB795" s="25">
        <f t="shared" si="145"/>
        <v>-56.25</v>
      </c>
    </row>
    <row r="796" spans="1:28" x14ac:dyDescent="0.25">
      <c r="A796" t="s">
        <v>400</v>
      </c>
      <c r="B796" t="s">
        <v>476</v>
      </c>
      <c r="C796" t="s">
        <v>864</v>
      </c>
      <c r="D796">
        <v>2018</v>
      </c>
      <c r="E796" t="s">
        <v>866</v>
      </c>
      <c r="F796">
        <v>2125</v>
      </c>
      <c r="G796">
        <v>1680</v>
      </c>
      <c r="H796" t="s">
        <v>10</v>
      </c>
      <c r="I796">
        <v>7.5</v>
      </c>
      <c r="J796">
        <v>172</v>
      </c>
      <c r="K796">
        <v>175</v>
      </c>
      <c r="L796">
        <v>26</v>
      </c>
      <c r="M796" s="7"/>
      <c r="N796">
        <v>171</v>
      </c>
      <c r="O796">
        <f t="shared" si="138"/>
        <v>-4</v>
      </c>
      <c r="P796" s="25">
        <f t="shared" si="139"/>
        <v>-2.3391812865497075</v>
      </c>
      <c r="Q796" s="7"/>
      <c r="R796">
        <v>151</v>
      </c>
      <c r="S796">
        <f t="shared" si="140"/>
        <v>-24</v>
      </c>
      <c r="T796" s="25">
        <f t="shared" si="141"/>
        <v>-15.894039735099339</v>
      </c>
      <c r="U796" s="7"/>
      <c r="V796">
        <v>132</v>
      </c>
      <c r="W796">
        <f t="shared" si="142"/>
        <v>-43</v>
      </c>
      <c r="X796" s="25">
        <f t="shared" si="143"/>
        <v>-32.575757575757578</v>
      </c>
      <c r="Y796" s="7"/>
      <c r="Z796">
        <v>112</v>
      </c>
      <c r="AA796">
        <f t="shared" si="144"/>
        <v>-63</v>
      </c>
      <c r="AB796" s="25">
        <f t="shared" si="145"/>
        <v>-56.25</v>
      </c>
    </row>
    <row r="797" spans="1:28" x14ac:dyDescent="0.25">
      <c r="A797" t="s">
        <v>400</v>
      </c>
      <c r="B797" t="s">
        <v>476</v>
      </c>
      <c r="C797" t="s">
        <v>864</v>
      </c>
      <c r="D797">
        <v>2018</v>
      </c>
      <c r="E797" t="s">
        <v>867</v>
      </c>
      <c r="F797">
        <v>2125</v>
      </c>
      <c r="G797">
        <v>1680</v>
      </c>
      <c r="H797" t="s">
        <v>10</v>
      </c>
      <c r="I797">
        <v>7.5</v>
      </c>
      <c r="J797">
        <v>172</v>
      </c>
      <c r="K797">
        <v>175</v>
      </c>
      <c r="L797">
        <v>20</v>
      </c>
      <c r="M797" s="7"/>
      <c r="N797">
        <v>171</v>
      </c>
      <c r="O797">
        <f t="shared" ref="O797:O860" si="146">N797-K797</f>
        <v>-4</v>
      </c>
      <c r="P797" s="25">
        <f t="shared" ref="P797:P860" si="147">O797/N797*100</f>
        <v>-2.3391812865497075</v>
      </c>
      <c r="Q797" s="7"/>
      <c r="R797">
        <v>151</v>
      </c>
      <c r="S797">
        <f t="shared" ref="S797:S860" si="148">R797-K797</f>
        <v>-24</v>
      </c>
      <c r="T797" s="25">
        <f t="shared" ref="T797:T860" si="149">S797/R797*100</f>
        <v>-15.894039735099339</v>
      </c>
      <c r="U797" s="7"/>
      <c r="V797">
        <v>132</v>
      </c>
      <c r="W797">
        <f t="shared" ref="W797:W860" si="150">V797-K797</f>
        <v>-43</v>
      </c>
      <c r="X797" s="25">
        <f t="shared" ref="X797:X860" si="151">W797/V797*100</f>
        <v>-32.575757575757578</v>
      </c>
      <c r="Y797" s="7"/>
      <c r="Z797">
        <v>112</v>
      </c>
      <c r="AA797">
        <f t="shared" ref="AA797:AA860" si="152">Z797-K797</f>
        <v>-63</v>
      </c>
      <c r="AB797" s="25">
        <f t="shared" ref="AB797:AB860" si="153">AA797/Z797*100</f>
        <v>-56.25</v>
      </c>
    </row>
    <row r="798" spans="1:28" x14ac:dyDescent="0.25">
      <c r="A798" t="s">
        <v>16</v>
      </c>
      <c r="B798" t="s">
        <v>15</v>
      </c>
      <c r="C798" t="s">
        <v>17</v>
      </c>
      <c r="D798">
        <v>2016</v>
      </c>
      <c r="E798" t="s">
        <v>868</v>
      </c>
      <c r="F798">
        <v>2320</v>
      </c>
      <c r="G798">
        <v>1680</v>
      </c>
      <c r="H798" t="s">
        <v>14</v>
      </c>
      <c r="I798">
        <v>4.0999999999999996</v>
      </c>
      <c r="J798">
        <v>107</v>
      </c>
      <c r="K798">
        <v>108</v>
      </c>
      <c r="L798">
        <v>18</v>
      </c>
      <c r="M798" s="7"/>
      <c r="N798">
        <v>171</v>
      </c>
      <c r="O798">
        <f t="shared" si="146"/>
        <v>63</v>
      </c>
      <c r="P798" s="25">
        <f t="shared" si="147"/>
        <v>36.84210526315789</v>
      </c>
      <c r="Q798" s="7"/>
      <c r="R798">
        <v>151</v>
      </c>
      <c r="S798">
        <f t="shared" si="148"/>
        <v>43</v>
      </c>
      <c r="T798" s="25">
        <f t="shared" si="149"/>
        <v>28.476821192052981</v>
      </c>
      <c r="U798" s="7"/>
      <c r="V798">
        <v>132</v>
      </c>
      <c r="W798">
        <f t="shared" si="150"/>
        <v>24</v>
      </c>
      <c r="X798" s="25">
        <f t="shared" si="151"/>
        <v>18.181818181818183</v>
      </c>
      <c r="Y798" s="7"/>
      <c r="Z798">
        <v>112</v>
      </c>
      <c r="AA798">
        <f t="shared" si="152"/>
        <v>4</v>
      </c>
      <c r="AB798" s="25">
        <f t="shared" si="153"/>
        <v>3.5714285714285712</v>
      </c>
    </row>
    <row r="799" spans="1:28" x14ac:dyDescent="0.25">
      <c r="A799" t="s">
        <v>48</v>
      </c>
      <c r="B799" t="s">
        <v>739</v>
      </c>
      <c r="C799" t="s">
        <v>740</v>
      </c>
      <c r="D799">
        <v>2017</v>
      </c>
      <c r="E799" t="s">
        <v>861</v>
      </c>
      <c r="F799">
        <v>2950</v>
      </c>
      <c r="G799">
        <v>1680</v>
      </c>
      <c r="H799" t="s">
        <v>14</v>
      </c>
      <c r="I799">
        <v>7.7</v>
      </c>
      <c r="J799">
        <v>201</v>
      </c>
      <c r="K799">
        <v>203</v>
      </c>
      <c r="L799">
        <v>18</v>
      </c>
      <c r="M799" s="7"/>
      <c r="N799">
        <v>171</v>
      </c>
      <c r="O799">
        <f t="shared" si="146"/>
        <v>-32</v>
      </c>
      <c r="P799" s="25">
        <f t="shared" si="147"/>
        <v>-18.71345029239766</v>
      </c>
      <c r="Q799" s="7"/>
      <c r="R799">
        <v>151</v>
      </c>
      <c r="S799">
        <f t="shared" si="148"/>
        <v>-52</v>
      </c>
      <c r="T799" s="25">
        <f t="shared" si="149"/>
        <v>-34.437086092715234</v>
      </c>
      <c r="U799" s="7"/>
      <c r="V799">
        <v>132</v>
      </c>
      <c r="W799">
        <f t="shared" si="150"/>
        <v>-71</v>
      </c>
      <c r="X799" s="25">
        <f t="shared" si="151"/>
        <v>-53.787878787878782</v>
      </c>
      <c r="Y799" s="7"/>
      <c r="Z799">
        <v>112</v>
      </c>
      <c r="AA799">
        <f t="shared" si="152"/>
        <v>-91</v>
      </c>
      <c r="AB799" s="25">
        <f t="shared" si="153"/>
        <v>-81.25</v>
      </c>
    </row>
    <row r="800" spans="1:28" x14ac:dyDescent="0.25">
      <c r="A800" t="s">
        <v>48</v>
      </c>
      <c r="B800" t="s">
        <v>739</v>
      </c>
      <c r="C800" t="s">
        <v>740</v>
      </c>
      <c r="D800">
        <v>2018</v>
      </c>
      <c r="E800" t="s">
        <v>862</v>
      </c>
      <c r="F800">
        <v>3050</v>
      </c>
      <c r="G800">
        <v>1680</v>
      </c>
      <c r="H800" t="s">
        <v>14</v>
      </c>
      <c r="I800">
        <v>7.8</v>
      </c>
      <c r="J800">
        <v>203</v>
      </c>
      <c r="K800">
        <v>207</v>
      </c>
      <c r="L800">
        <v>28</v>
      </c>
      <c r="M800" s="7"/>
      <c r="N800">
        <v>171</v>
      </c>
      <c r="O800">
        <f t="shared" si="146"/>
        <v>-36</v>
      </c>
      <c r="P800" s="25">
        <f t="shared" si="147"/>
        <v>-21.052631578947366</v>
      </c>
      <c r="Q800" s="7"/>
      <c r="R800">
        <v>151</v>
      </c>
      <c r="S800">
        <f t="shared" si="148"/>
        <v>-56</v>
      </c>
      <c r="T800" s="25">
        <f t="shared" si="149"/>
        <v>-37.086092715231786</v>
      </c>
      <c r="U800" s="7"/>
      <c r="V800">
        <v>132</v>
      </c>
      <c r="W800">
        <f t="shared" si="150"/>
        <v>-75</v>
      </c>
      <c r="X800" s="25">
        <f t="shared" si="151"/>
        <v>-56.81818181818182</v>
      </c>
      <c r="Y800" s="7"/>
      <c r="Z800">
        <v>112</v>
      </c>
      <c r="AA800">
        <f t="shared" si="152"/>
        <v>-95</v>
      </c>
      <c r="AB800" s="25">
        <f t="shared" si="153"/>
        <v>-84.821428571428569</v>
      </c>
    </row>
    <row r="801" spans="1:28" x14ac:dyDescent="0.25">
      <c r="A801" t="s">
        <v>48</v>
      </c>
      <c r="B801" t="s">
        <v>739</v>
      </c>
      <c r="C801" t="s">
        <v>740</v>
      </c>
      <c r="D801">
        <v>2018</v>
      </c>
      <c r="E801" t="s">
        <v>863</v>
      </c>
      <c r="F801">
        <v>3050</v>
      </c>
      <c r="G801">
        <v>1680</v>
      </c>
      <c r="H801" t="s">
        <v>14</v>
      </c>
      <c r="I801">
        <v>7.7</v>
      </c>
      <c r="J801">
        <v>201</v>
      </c>
      <c r="K801">
        <v>203</v>
      </c>
      <c r="L801">
        <v>22</v>
      </c>
      <c r="M801" s="7"/>
      <c r="N801">
        <v>171</v>
      </c>
      <c r="O801">
        <f t="shared" si="146"/>
        <v>-32</v>
      </c>
      <c r="P801" s="25">
        <f t="shared" si="147"/>
        <v>-18.71345029239766</v>
      </c>
      <c r="Q801" s="7"/>
      <c r="R801">
        <v>151</v>
      </c>
      <c r="S801">
        <f t="shared" si="148"/>
        <v>-52</v>
      </c>
      <c r="T801" s="25">
        <f t="shared" si="149"/>
        <v>-34.437086092715234</v>
      </c>
      <c r="U801" s="7"/>
      <c r="V801">
        <v>132</v>
      </c>
      <c r="W801">
        <f t="shared" si="150"/>
        <v>-71</v>
      </c>
      <c r="X801" s="25">
        <f t="shared" si="151"/>
        <v>-53.787878787878782</v>
      </c>
      <c r="Y801" s="7"/>
      <c r="Z801">
        <v>112</v>
      </c>
      <c r="AA801">
        <f t="shared" si="152"/>
        <v>-91</v>
      </c>
      <c r="AB801" s="25">
        <f t="shared" si="153"/>
        <v>-81.25</v>
      </c>
    </row>
    <row r="802" spans="1:28" x14ac:dyDescent="0.25">
      <c r="A802" t="s">
        <v>48</v>
      </c>
      <c r="B802" t="s">
        <v>739</v>
      </c>
      <c r="C802" t="s">
        <v>740</v>
      </c>
      <c r="D802">
        <v>2019</v>
      </c>
      <c r="E802" t="s">
        <v>1930</v>
      </c>
      <c r="F802">
        <v>3050</v>
      </c>
      <c r="G802">
        <v>1680</v>
      </c>
      <c r="H802" t="s">
        <v>14</v>
      </c>
      <c r="I802">
        <v>7.8</v>
      </c>
      <c r="J802">
        <v>203</v>
      </c>
      <c r="K802">
        <v>207</v>
      </c>
      <c r="L802">
        <v>6</v>
      </c>
      <c r="M802" s="7"/>
      <c r="N802">
        <v>171</v>
      </c>
      <c r="O802">
        <f t="shared" si="146"/>
        <v>-36</v>
      </c>
      <c r="P802" s="25">
        <f t="shared" si="147"/>
        <v>-21.052631578947366</v>
      </c>
      <c r="Q802" s="7"/>
      <c r="R802">
        <v>151</v>
      </c>
      <c r="S802">
        <f t="shared" si="148"/>
        <v>-56</v>
      </c>
      <c r="T802" s="25">
        <f t="shared" si="149"/>
        <v>-37.086092715231786</v>
      </c>
      <c r="U802" s="7"/>
      <c r="V802">
        <v>132</v>
      </c>
      <c r="W802">
        <f t="shared" si="150"/>
        <v>-75</v>
      </c>
      <c r="X802" s="25">
        <f t="shared" si="151"/>
        <v>-56.81818181818182</v>
      </c>
      <c r="Y802" s="7"/>
      <c r="Z802">
        <v>112</v>
      </c>
      <c r="AA802">
        <f t="shared" si="152"/>
        <v>-95</v>
      </c>
      <c r="AB802" s="25">
        <f t="shared" si="153"/>
        <v>-84.821428571428569</v>
      </c>
    </row>
    <row r="803" spans="1:28" x14ac:dyDescent="0.25">
      <c r="A803" t="s">
        <v>239</v>
      </c>
      <c r="B803" t="s">
        <v>476</v>
      </c>
      <c r="C803" t="s">
        <v>1912</v>
      </c>
      <c r="D803">
        <v>2019</v>
      </c>
      <c r="E803" t="s">
        <v>1931</v>
      </c>
      <c r="F803">
        <v>2110</v>
      </c>
      <c r="G803">
        <v>1680</v>
      </c>
      <c r="H803" t="s">
        <v>138</v>
      </c>
      <c r="I803">
        <v>4.7</v>
      </c>
      <c r="J803">
        <v>108</v>
      </c>
      <c r="K803">
        <v>107</v>
      </c>
      <c r="L803">
        <v>16</v>
      </c>
      <c r="M803" s="7"/>
      <c r="N803">
        <v>171</v>
      </c>
      <c r="O803">
        <f t="shared" si="146"/>
        <v>64</v>
      </c>
      <c r="P803" s="25">
        <f t="shared" si="147"/>
        <v>37.42690058479532</v>
      </c>
      <c r="Q803" s="7"/>
      <c r="R803">
        <v>151</v>
      </c>
      <c r="S803">
        <f t="shared" si="148"/>
        <v>44</v>
      </c>
      <c r="T803" s="25">
        <f t="shared" si="149"/>
        <v>29.139072847682119</v>
      </c>
      <c r="U803" s="7"/>
      <c r="V803">
        <v>132</v>
      </c>
      <c r="W803">
        <f t="shared" si="150"/>
        <v>25</v>
      </c>
      <c r="X803" s="25">
        <f t="shared" si="151"/>
        <v>18.939393939393938</v>
      </c>
      <c r="Y803" s="7"/>
      <c r="Z803">
        <v>112</v>
      </c>
      <c r="AA803">
        <f t="shared" si="152"/>
        <v>5</v>
      </c>
      <c r="AB803" s="25">
        <f t="shared" si="153"/>
        <v>4.4642857142857144</v>
      </c>
    </row>
    <row r="804" spans="1:28" x14ac:dyDescent="0.25">
      <c r="A804" t="s">
        <v>239</v>
      </c>
      <c r="B804" t="s">
        <v>476</v>
      </c>
      <c r="C804" t="s">
        <v>1912</v>
      </c>
      <c r="D804">
        <v>2019</v>
      </c>
      <c r="E804" t="s">
        <v>1932</v>
      </c>
      <c r="F804">
        <v>2110</v>
      </c>
      <c r="G804">
        <v>1680</v>
      </c>
      <c r="H804" t="s">
        <v>138</v>
      </c>
      <c r="I804">
        <v>4.7</v>
      </c>
      <c r="J804">
        <v>108</v>
      </c>
      <c r="K804">
        <v>107</v>
      </c>
      <c r="L804">
        <v>38</v>
      </c>
      <c r="M804" s="7"/>
      <c r="N804">
        <v>171</v>
      </c>
      <c r="O804">
        <f t="shared" si="146"/>
        <v>64</v>
      </c>
      <c r="P804" s="25">
        <f t="shared" si="147"/>
        <v>37.42690058479532</v>
      </c>
      <c r="Q804" s="7"/>
      <c r="R804">
        <v>151</v>
      </c>
      <c r="S804">
        <f t="shared" si="148"/>
        <v>44</v>
      </c>
      <c r="T804" s="25">
        <f t="shared" si="149"/>
        <v>29.139072847682119</v>
      </c>
      <c r="U804" s="7"/>
      <c r="V804">
        <v>132</v>
      </c>
      <c r="W804">
        <f t="shared" si="150"/>
        <v>25</v>
      </c>
      <c r="X804" s="25">
        <f t="shared" si="151"/>
        <v>18.939393939393938</v>
      </c>
      <c r="Y804" s="7"/>
      <c r="Z804">
        <v>112</v>
      </c>
      <c r="AA804">
        <f t="shared" si="152"/>
        <v>5</v>
      </c>
      <c r="AB804" s="25">
        <f t="shared" si="153"/>
        <v>4.4642857142857144</v>
      </c>
    </row>
    <row r="805" spans="1:28" x14ac:dyDescent="0.25">
      <c r="A805" t="s">
        <v>249</v>
      </c>
      <c r="B805" t="s">
        <v>15</v>
      </c>
      <c r="C805" t="s">
        <v>809</v>
      </c>
      <c r="D805">
        <v>2017</v>
      </c>
      <c r="E805" t="s">
        <v>870</v>
      </c>
      <c r="F805">
        <v>1940</v>
      </c>
      <c r="G805">
        <v>1682</v>
      </c>
      <c r="H805" t="s">
        <v>10</v>
      </c>
      <c r="I805">
        <v>9.5</v>
      </c>
      <c r="J805">
        <v>218</v>
      </c>
      <c r="K805">
        <v>221</v>
      </c>
      <c r="L805">
        <v>4</v>
      </c>
      <c r="M805" s="7"/>
      <c r="N805">
        <v>171</v>
      </c>
      <c r="O805">
        <f t="shared" si="146"/>
        <v>-50</v>
      </c>
      <c r="P805" s="25">
        <f t="shared" si="147"/>
        <v>-29.239766081871345</v>
      </c>
      <c r="Q805" s="7"/>
      <c r="R805">
        <v>151</v>
      </c>
      <c r="S805">
        <f t="shared" si="148"/>
        <v>-70</v>
      </c>
      <c r="T805" s="25">
        <f t="shared" si="149"/>
        <v>-46.357615894039732</v>
      </c>
      <c r="U805" s="7"/>
      <c r="V805">
        <v>132</v>
      </c>
      <c r="W805">
        <f t="shared" si="150"/>
        <v>-89</v>
      </c>
      <c r="X805" s="25">
        <f t="shared" si="151"/>
        <v>-67.424242424242422</v>
      </c>
      <c r="Y805" s="7"/>
      <c r="Z805">
        <v>112</v>
      </c>
      <c r="AA805">
        <f t="shared" si="152"/>
        <v>-109</v>
      </c>
      <c r="AB805" s="25">
        <f t="shared" si="153"/>
        <v>-97.321428571428569</v>
      </c>
    </row>
    <row r="806" spans="1:28" x14ac:dyDescent="0.25">
      <c r="A806" t="s">
        <v>271</v>
      </c>
      <c r="B806" t="s">
        <v>61</v>
      </c>
      <c r="C806" t="s">
        <v>587</v>
      </c>
      <c r="D806">
        <v>2018</v>
      </c>
      <c r="E806" t="s">
        <v>869</v>
      </c>
      <c r="F806">
        <v>2140</v>
      </c>
      <c r="G806">
        <v>1682</v>
      </c>
      <c r="H806" t="s">
        <v>10</v>
      </c>
      <c r="I806">
        <v>7.4</v>
      </c>
      <c r="J806">
        <v>170</v>
      </c>
      <c r="K806">
        <v>172</v>
      </c>
      <c r="L806">
        <v>250</v>
      </c>
      <c r="M806" s="7"/>
      <c r="N806">
        <v>171</v>
      </c>
      <c r="O806">
        <f t="shared" si="146"/>
        <v>-1</v>
      </c>
      <c r="P806" s="25">
        <f t="shared" si="147"/>
        <v>-0.58479532163742687</v>
      </c>
      <c r="Q806" s="7"/>
      <c r="R806">
        <v>151</v>
      </c>
      <c r="S806">
        <f t="shared" si="148"/>
        <v>-21</v>
      </c>
      <c r="T806" s="25">
        <f t="shared" si="149"/>
        <v>-13.90728476821192</v>
      </c>
      <c r="U806" s="7"/>
      <c r="V806">
        <v>132</v>
      </c>
      <c r="W806">
        <f t="shared" si="150"/>
        <v>-40</v>
      </c>
      <c r="X806" s="25">
        <f t="shared" si="151"/>
        <v>-30.303030303030305</v>
      </c>
      <c r="Y806" s="7"/>
      <c r="Z806">
        <v>112</v>
      </c>
      <c r="AA806">
        <f t="shared" si="152"/>
        <v>-60</v>
      </c>
      <c r="AB806" s="25">
        <f t="shared" si="153"/>
        <v>-53.571428571428569</v>
      </c>
    </row>
    <row r="807" spans="1:28" x14ac:dyDescent="0.25">
      <c r="A807" t="s">
        <v>400</v>
      </c>
      <c r="B807" t="s">
        <v>476</v>
      </c>
      <c r="C807" t="s">
        <v>875</v>
      </c>
      <c r="D807">
        <v>2017</v>
      </c>
      <c r="E807" t="s">
        <v>876</v>
      </c>
      <c r="F807">
        <v>2130</v>
      </c>
      <c r="G807">
        <v>1685</v>
      </c>
      <c r="H807" t="s">
        <v>10</v>
      </c>
      <c r="I807">
        <v>9.5</v>
      </c>
      <c r="J807">
        <v>218</v>
      </c>
      <c r="K807">
        <v>221</v>
      </c>
      <c r="L807">
        <v>4</v>
      </c>
      <c r="M807" s="7"/>
      <c r="N807">
        <v>171</v>
      </c>
      <c r="O807">
        <f t="shared" si="146"/>
        <v>-50</v>
      </c>
      <c r="P807" s="25">
        <f t="shared" si="147"/>
        <v>-29.239766081871345</v>
      </c>
      <c r="Q807" s="7"/>
      <c r="R807">
        <v>151</v>
      </c>
      <c r="S807">
        <f t="shared" si="148"/>
        <v>-70</v>
      </c>
      <c r="T807" s="25">
        <f t="shared" si="149"/>
        <v>-46.357615894039732</v>
      </c>
      <c r="U807" s="7"/>
      <c r="V807">
        <v>132</v>
      </c>
      <c r="W807">
        <f t="shared" si="150"/>
        <v>-89</v>
      </c>
      <c r="X807" s="25">
        <f t="shared" si="151"/>
        <v>-67.424242424242422</v>
      </c>
      <c r="Y807" s="7"/>
      <c r="Z807">
        <v>112</v>
      </c>
      <c r="AA807">
        <f t="shared" si="152"/>
        <v>-109</v>
      </c>
      <c r="AB807" s="25">
        <f t="shared" si="153"/>
        <v>-97.321428571428569</v>
      </c>
    </row>
    <row r="808" spans="1:28" x14ac:dyDescent="0.25">
      <c r="A808" t="s">
        <v>400</v>
      </c>
      <c r="B808" t="s">
        <v>15</v>
      </c>
      <c r="C808" t="s">
        <v>480</v>
      </c>
      <c r="D808">
        <v>2019</v>
      </c>
      <c r="E808" t="s">
        <v>1933</v>
      </c>
      <c r="F808">
        <v>2135</v>
      </c>
      <c r="G808">
        <v>1685</v>
      </c>
      <c r="H808" t="s">
        <v>14</v>
      </c>
      <c r="I808">
        <v>4.7</v>
      </c>
      <c r="J808">
        <v>122</v>
      </c>
      <c r="K808">
        <v>122</v>
      </c>
      <c r="L808">
        <v>18</v>
      </c>
      <c r="M808" s="7"/>
      <c r="N808">
        <v>171</v>
      </c>
      <c r="O808">
        <f t="shared" si="146"/>
        <v>49</v>
      </c>
      <c r="P808" s="25">
        <f t="shared" si="147"/>
        <v>28.654970760233915</v>
      </c>
      <c r="Q808" s="7"/>
      <c r="R808">
        <v>151</v>
      </c>
      <c r="S808">
        <f t="shared" si="148"/>
        <v>29</v>
      </c>
      <c r="T808" s="25">
        <f t="shared" si="149"/>
        <v>19.205298013245034</v>
      </c>
      <c r="U808" s="7"/>
      <c r="V808">
        <v>132</v>
      </c>
      <c r="W808">
        <f t="shared" si="150"/>
        <v>10</v>
      </c>
      <c r="X808" s="25">
        <f t="shared" si="151"/>
        <v>7.5757575757575761</v>
      </c>
      <c r="Y808" s="7"/>
      <c r="Z808">
        <v>112</v>
      </c>
      <c r="AA808">
        <f t="shared" si="152"/>
        <v>-10</v>
      </c>
      <c r="AB808" s="25">
        <f t="shared" si="153"/>
        <v>-8.9285714285714288</v>
      </c>
    </row>
    <row r="809" spans="1:28" x14ac:dyDescent="0.25">
      <c r="A809" t="s">
        <v>514</v>
      </c>
      <c r="B809" t="s">
        <v>49</v>
      </c>
      <c r="C809" t="s">
        <v>576</v>
      </c>
      <c r="D809">
        <v>2017</v>
      </c>
      <c r="E809" t="s">
        <v>872</v>
      </c>
      <c r="F809">
        <v>2235</v>
      </c>
      <c r="G809">
        <v>1685</v>
      </c>
      <c r="H809" t="s">
        <v>10</v>
      </c>
      <c r="I809">
        <v>9.1</v>
      </c>
      <c r="J809">
        <v>209</v>
      </c>
      <c r="K809">
        <v>212</v>
      </c>
      <c r="L809">
        <v>32</v>
      </c>
      <c r="M809" s="7"/>
      <c r="N809">
        <v>171</v>
      </c>
      <c r="O809">
        <f t="shared" si="146"/>
        <v>-41</v>
      </c>
      <c r="P809" s="25">
        <f t="shared" si="147"/>
        <v>-23.976608187134502</v>
      </c>
      <c r="Q809" s="7"/>
      <c r="R809">
        <v>151</v>
      </c>
      <c r="S809">
        <f t="shared" si="148"/>
        <v>-61</v>
      </c>
      <c r="T809" s="25">
        <f t="shared" si="149"/>
        <v>-40.397350993377486</v>
      </c>
      <c r="U809" s="7"/>
      <c r="V809">
        <v>132</v>
      </c>
      <c r="W809">
        <f t="shared" si="150"/>
        <v>-80</v>
      </c>
      <c r="X809" s="25">
        <f t="shared" si="151"/>
        <v>-60.606060606060609</v>
      </c>
      <c r="Y809" s="7"/>
      <c r="Z809">
        <v>112</v>
      </c>
      <c r="AA809">
        <f t="shared" si="152"/>
        <v>-100</v>
      </c>
      <c r="AB809" s="25">
        <f t="shared" si="153"/>
        <v>-89.285714285714292</v>
      </c>
    </row>
    <row r="810" spans="1:28" x14ac:dyDescent="0.25">
      <c r="A810" t="s">
        <v>514</v>
      </c>
      <c r="B810" t="s">
        <v>49</v>
      </c>
      <c r="C810" t="s">
        <v>576</v>
      </c>
      <c r="D810">
        <v>2018</v>
      </c>
      <c r="E810" t="s">
        <v>873</v>
      </c>
      <c r="F810">
        <v>2235</v>
      </c>
      <c r="G810">
        <v>1685</v>
      </c>
      <c r="H810" t="s">
        <v>10</v>
      </c>
      <c r="I810">
        <v>9.1</v>
      </c>
      <c r="J810">
        <v>209</v>
      </c>
      <c r="K810">
        <v>212</v>
      </c>
      <c r="L810">
        <v>60</v>
      </c>
      <c r="M810" s="7"/>
      <c r="N810">
        <v>171</v>
      </c>
      <c r="O810">
        <f t="shared" si="146"/>
        <v>-41</v>
      </c>
      <c r="P810" s="25">
        <f t="shared" si="147"/>
        <v>-23.976608187134502</v>
      </c>
      <c r="Q810" s="7"/>
      <c r="R810">
        <v>151</v>
      </c>
      <c r="S810">
        <f t="shared" si="148"/>
        <v>-61</v>
      </c>
      <c r="T810" s="25">
        <f t="shared" si="149"/>
        <v>-40.397350993377486</v>
      </c>
      <c r="U810" s="7"/>
      <c r="V810">
        <v>132</v>
      </c>
      <c r="W810">
        <f t="shared" si="150"/>
        <v>-80</v>
      </c>
      <c r="X810" s="25">
        <f t="shared" si="151"/>
        <v>-60.606060606060609</v>
      </c>
      <c r="Y810" s="7"/>
      <c r="Z810">
        <v>112</v>
      </c>
      <c r="AA810">
        <f t="shared" si="152"/>
        <v>-100</v>
      </c>
      <c r="AB810" s="25">
        <f t="shared" si="153"/>
        <v>-89.285714285714292</v>
      </c>
    </row>
    <row r="811" spans="1:28" x14ac:dyDescent="0.25">
      <c r="A811" t="s">
        <v>19</v>
      </c>
      <c r="B811" t="s">
        <v>92</v>
      </c>
      <c r="C811" t="s">
        <v>250</v>
      </c>
      <c r="D811">
        <v>2018</v>
      </c>
      <c r="E811" t="s">
        <v>874</v>
      </c>
      <c r="F811">
        <v>2170</v>
      </c>
      <c r="G811">
        <v>1685</v>
      </c>
      <c r="H811" t="s">
        <v>194</v>
      </c>
      <c r="I811">
        <v>0</v>
      </c>
      <c r="J811">
        <v>0</v>
      </c>
      <c r="K811">
        <v>0</v>
      </c>
      <c r="L811">
        <v>372</v>
      </c>
      <c r="M811" s="7"/>
      <c r="N811">
        <v>171</v>
      </c>
      <c r="O811">
        <f t="shared" si="146"/>
        <v>171</v>
      </c>
      <c r="P811" s="25">
        <f t="shared" si="147"/>
        <v>100</v>
      </c>
      <c r="Q811" s="7"/>
      <c r="R811">
        <v>151</v>
      </c>
      <c r="S811">
        <f t="shared" si="148"/>
        <v>151</v>
      </c>
      <c r="T811" s="25">
        <f t="shared" si="149"/>
        <v>100</v>
      </c>
      <c r="U811" s="7"/>
      <c r="V811">
        <v>132</v>
      </c>
      <c r="W811">
        <f t="shared" si="150"/>
        <v>132</v>
      </c>
      <c r="X811" s="25">
        <f t="shared" si="151"/>
        <v>100</v>
      </c>
      <c r="Y811" s="7"/>
      <c r="Z811">
        <v>112</v>
      </c>
      <c r="AA811">
        <f t="shared" si="152"/>
        <v>112</v>
      </c>
      <c r="AB811" s="25">
        <f t="shared" si="153"/>
        <v>100</v>
      </c>
    </row>
    <row r="812" spans="1:28" x14ac:dyDescent="0.25">
      <c r="A812" t="s">
        <v>271</v>
      </c>
      <c r="B812" t="s">
        <v>61</v>
      </c>
      <c r="C812" t="s">
        <v>587</v>
      </c>
      <c r="D812">
        <v>2018</v>
      </c>
      <c r="E812" t="s">
        <v>877</v>
      </c>
      <c r="F812">
        <v>2215</v>
      </c>
      <c r="G812">
        <v>1685</v>
      </c>
      <c r="H812" t="s">
        <v>14</v>
      </c>
      <c r="I812">
        <v>5.7</v>
      </c>
      <c r="J812">
        <v>149</v>
      </c>
      <c r="K812">
        <v>148</v>
      </c>
      <c r="L812">
        <v>8</v>
      </c>
      <c r="M812" s="7"/>
      <c r="N812">
        <v>171</v>
      </c>
      <c r="O812">
        <f t="shared" si="146"/>
        <v>23</v>
      </c>
      <c r="P812" s="25">
        <f t="shared" si="147"/>
        <v>13.450292397660817</v>
      </c>
      <c r="Q812" s="7"/>
      <c r="R812">
        <v>151</v>
      </c>
      <c r="S812">
        <f t="shared" si="148"/>
        <v>3</v>
      </c>
      <c r="T812" s="25">
        <f t="shared" si="149"/>
        <v>1.9867549668874174</v>
      </c>
      <c r="U812" s="7"/>
      <c r="V812">
        <v>132</v>
      </c>
      <c r="W812">
        <f t="shared" si="150"/>
        <v>-16</v>
      </c>
      <c r="X812" s="25">
        <f t="shared" si="151"/>
        <v>-12.121212121212121</v>
      </c>
      <c r="Y812" s="7"/>
      <c r="Z812">
        <v>112</v>
      </c>
      <c r="AA812">
        <f t="shared" si="152"/>
        <v>-36</v>
      </c>
      <c r="AB812" s="25">
        <f t="shared" si="153"/>
        <v>-32.142857142857146</v>
      </c>
    </row>
    <row r="813" spans="1:28" x14ac:dyDescent="0.25">
      <c r="A813" t="s">
        <v>271</v>
      </c>
      <c r="B813" t="s">
        <v>49</v>
      </c>
      <c r="C813" t="s">
        <v>508</v>
      </c>
      <c r="D813">
        <v>2017</v>
      </c>
      <c r="E813" t="s">
        <v>878</v>
      </c>
      <c r="F813">
        <v>2200</v>
      </c>
      <c r="G813">
        <v>1688</v>
      </c>
      <c r="H813" t="s">
        <v>10</v>
      </c>
      <c r="I813">
        <v>8.4</v>
      </c>
      <c r="J813">
        <v>193</v>
      </c>
      <c r="K813">
        <v>196</v>
      </c>
      <c r="L813">
        <v>92</v>
      </c>
      <c r="M813" s="7"/>
      <c r="N813">
        <v>171</v>
      </c>
      <c r="O813">
        <f t="shared" si="146"/>
        <v>-25</v>
      </c>
      <c r="P813" s="25">
        <f t="shared" si="147"/>
        <v>-14.619883040935672</v>
      </c>
      <c r="Q813" s="7"/>
      <c r="R813">
        <v>151</v>
      </c>
      <c r="S813">
        <f t="shared" si="148"/>
        <v>-45</v>
      </c>
      <c r="T813" s="25">
        <f t="shared" si="149"/>
        <v>-29.80132450331126</v>
      </c>
      <c r="U813" s="7"/>
      <c r="V813">
        <v>132</v>
      </c>
      <c r="W813">
        <f t="shared" si="150"/>
        <v>-64</v>
      </c>
      <c r="X813" s="25">
        <f t="shared" si="151"/>
        <v>-48.484848484848484</v>
      </c>
      <c r="Y813" s="7"/>
      <c r="Z813">
        <v>112</v>
      </c>
      <c r="AA813">
        <f t="shared" si="152"/>
        <v>-84</v>
      </c>
      <c r="AB813" s="25">
        <f t="shared" si="153"/>
        <v>-75</v>
      </c>
    </row>
    <row r="814" spans="1:28" x14ac:dyDescent="0.25">
      <c r="A814" t="s">
        <v>271</v>
      </c>
      <c r="B814" t="s">
        <v>49</v>
      </c>
      <c r="C814" t="s">
        <v>508</v>
      </c>
      <c r="D814">
        <v>2018</v>
      </c>
      <c r="E814" t="s">
        <v>879</v>
      </c>
      <c r="F814">
        <v>2200</v>
      </c>
      <c r="G814">
        <v>1688</v>
      </c>
      <c r="H814" t="s">
        <v>10</v>
      </c>
      <c r="I814">
        <v>8.4</v>
      </c>
      <c r="J814">
        <v>193</v>
      </c>
      <c r="K814">
        <v>196</v>
      </c>
      <c r="L814">
        <v>12</v>
      </c>
      <c r="M814" s="7"/>
      <c r="N814">
        <v>171</v>
      </c>
      <c r="O814">
        <f t="shared" si="146"/>
        <v>-25</v>
      </c>
      <c r="P814" s="25">
        <f t="shared" si="147"/>
        <v>-14.619883040935672</v>
      </c>
      <c r="Q814" s="7"/>
      <c r="R814">
        <v>151</v>
      </c>
      <c r="S814">
        <f t="shared" si="148"/>
        <v>-45</v>
      </c>
      <c r="T814" s="25">
        <f t="shared" si="149"/>
        <v>-29.80132450331126</v>
      </c>
      <c r="U814" s="7"/>
      <c r="V814">
        <v>132</v>
      </c>
      <c r="W814">
        <f t="shared" si="150"/>
        <v>-64</v>
      </c>
      <c r="X814" s="25">
        <f t="shared" si="151"/>
        <v>-48.484848484848484</v>
      </c>
      <c r="Y814" s="7"/>
      <c r="Z814">
        <v>112</v>
      </c>
      <c r="AA814">
        <f t="shared" si="152"/>
        <v>-84</v>
      </c>
      <c r="AB814" s="25">
        <f t="shared" si="153"/>
        <v>-75</v>
      </c>
    </row>
    <row r="815" spans="1:28" x14ac:dyDescent="0.25">
      <c r="A815" t="s">
        <v>220</v>
      </c>
      <c r="B815" t="s">
        <v>114</v>
      </c>
      <c r="C815" t="s">
        <v>658</v>
      </c>
      <c r="D815">
        <v>2016</v>
      </c>
      <c r="E815" t="s">
        <v>880</v>
      </c>
      <c r="F815">
        <v>2250</v>
      </c>
      <c r="G815">
        <v>1689</v>
      </c>
      <c r="H815" t="s">
        <v>14</v>
      </c>
      <c r="I815">
        <v>5.0999999999999996</v>
      </c>
      <c r="J815">
        <v>133</v>
      </c>
      <c r="K815">
        <v>135</v>
      </c>
      <c r="L815">
        <v>60</v>
      </c>
      <c r="M815" s="7"/>
      <c r="N815">
        <v>171</v>
      </c>
      <c r="O815">
        <f t="shared" si="146"/>
        <v>36</v>
      </c>
      <c r="P815" s="25">
        <f t="shared" si="147"/>
        <v>21.052631578947366</v>
      </c>
      <c r="Q815" s="7"/>
      <c r="R815">
        <v>151</v>
      </c>
      <c r="S815">
        <f t="shared" si="148"/>
        <v>16</v>
      </c>
      <c r="T815" s="25">
        <f t="shared" si="149"/>
        <v>10.596026490066226</v>
      </c>
      <c r="U815" s="7"/>
      <c r="V815">
        <v>132</v>
      </c>
      <c r="W815">
        <f t="shared" si="150"/>
        <v>-3</v>
      </c>
      <c r="X815" s="25">
        <f t="shared" si="151"/>
        <v>-2.2727272727272729</v>
      </c>
      <c r="Y815" s="7"/>
      <c r="Z815">
        <v>112</v>
      </c>
      <c r="AA815">
        <f t="shared" si="152"/>
        <v>-23</v>
      </c>
      <c r="AB815" s="25">
        <f t="shared" si="153"/>
        <v>-20.535714285714285</v>
      </c>
    </row>
    <row r="816" spans="1:28" x14ac:dyDescent="0.25">
      <c r="A816" t="s">
        <v>220</v>
      </c>
      <c r="B816" t="s">
        <v>114</v>
      </c>
      <c r="C816" t="s">
        <v>658</v>
      </c>
      <c r="D816">
        <v>2017</v>
      </c>
      <c r="E816" t="s">
        <v>881</v>
      </c>
      <c r="F816">
        <v>2250</v>
      </c>
      <c r="G816">
        <v>1689</v>
      </c>
      <c r="H816" t="s">
        <v>14</v>
      </c>
      <c r="I816">
        <v>5.0999999999999996</v>
      </c>
      <c r="J816">
        <v>133</v>
      </c>
      <c r="K816">
        <v>135</v>
      </c>
      <c r="L816">
        <v>12</v>
      </c>
      <c r="M816" s="7"/>
      <c r="N816">
        <v>171</v>
      </c>
      <c r="O816">
        <f t="shared" si="146"/>
        <v>36</v>
      </c>
      <c r="P816" s="25">
        <f t="shared" si="147"/>
        <v>21.052631578947366</v>
      </c>
      <c r="Q816" s="7"/>
      <c r="R816">
        <v>151</v>
      </c>
      <c r="S816">
        <f t="shared" si="148"/>
        <v>16</v>
      </c>
      <c r="T816" s="25">
        <f t="shared" si="149"/>
        <v>10.596026490066226</v>
      </c>
      <c r="U816" s="7"/>
      <c r="V816">
        <v>132</v>
      </c>
      <c r="W816">
        <f t="shared" si="150"/>
        <v>-3</v>
      </c>
      <c r="X816" s="25">
        <f t="shared" si="151"/>
        <v>-2.2727272727272729</v>
      </c>
      <c r="Y816" s="7"/>
      <c r="Z816">
        <v>112</v>
      </c>
      <c r="AA816">
        <f t="shared" si="152"/>
        <v>-23</v>
      </c>
      <c r="AB816" s="25">
        <f t="shared" si="153"/>
        <v>-20.535714285714285</v>
      </c>
    </row>
    <row r="817" spans="1:28" x14ac:dyDescent="0.25">
      <c r="A817" t="s">
        <v>220</v>
      </c>
      <c r="B817" t="s">
        <v>114</v>
      </c>
      <c r="C817" t="s">
        <v>658</v>
      </c>
      <c r="D817">
        <v>2017</v>
      </c>
      <c r="E817" t="s">
        <v>882</v>
      </c>
      <c r="F817">
        <v>2250</v>
      </c>
      <c r="G817">
        <v>1689</v>
      </c>
      <c r="H817" t="s">
        <v>14</v>
      </c>
      <c r="I817">
        <v>5.0999999999999996</v>
      </c>
      <c r="J817">
        <v>133</v>
      </c>
      <c r="K817">
        <v>135</v>
      </c>
      <c r="L817">
        <v>72</v>
      </c>
      <c r="M817" s="7"/>
      <c r="N817">
        <v>171</v>
      </c>
      <c r="O817">
        <f t="shared" si="146"/>
        <v>36</v>
      </c>
      <c r="P817" s="25">
        <f t="shared" si="147"/>
        <v>21.052631578947366</v>
      </c>
      <c r="Q817" s="7"/>
      <c r="R817">
        <v>151</v>
      </c>
      <c r="S817">
        <f t="shared" si="148"/>
        <v>16</v>
      </c>
      <c r="T817" s="25">
        <f t="shared" si="149"/>
        <v>10.596026490066226</v>
      </c>
      <c r="U817" s="7"/>
      <c r="V817">
        <v>132</v>
      </c>
      <c r="W817">
        <f t="shared" si="150"/>
        <v>-3</v>
      </c>
      <c r="X817" s="25">
        <f t="shared" si="151"/>
        <v>-2.2727272727272729</v>
      </c>
      <c r="Y817" s="7"/>
      <c r="Z817">
        <v>112</v>
      </c>
      <c r="AA817">
        <f t="shared" si="152"/>
        <v>-23</v>
      </c>
      <c r="AB817" s="25">
        <f t="shared" si="153"/>
        <v>-20.535714285714285</v>
      </c>
    </row>
    <row r="818" spans="1:28" x14ac:dyDescent="0.25">
      <c r="A818" t="s">
        <v>38</v>
      </c>
      <c r="B818" t="s">
        <v>841</v>
      </c>
      <c r="C818" t="s">
        <v>842</v>
      </c>
      <c r="D818">
        <v>2019</v>
      </c>
      <c r="E818" t="s">
        <v>1934</v>
      </c>
      <c r="F818">
        <v>2200</v>
      </c>
      <c r="G818">
        <v>1692</v>
      </c>
      <c r="H818" t="s">
        <v>10</v>
      </c>
      <c r="I818">
        <v>13</v>
      </c>
      <c r="J818">
        <v>299</v>
      </c>
      <c r="K818">
        <v>306</v>
      </c>
      <c r="L818">
        <v>14</v>
      </c>
      <c r="M818" s="7"/>
      <c r="N818">
        <v>171</v>
      </c>
      <c r="O818">
        <f t="shared" si="146"/>
        <v>-135</v>
      </c>
      <c r="P818" s="25">
        <f t="shared" si="147"/>
        <v>-78.94736842105263</v>
      </c>
      <c r="Q818" s="7"/>
      <c r="R818">
        <v>151</v>
      </c>
      <c r="S818">
        <f t="shared" si="148"/>
        <v>-155</v>
      </c>
      <c r="T818" s="25">
        <f t="shared" si="149"/>
        <v>-102.64900662251655</v>
      </c>
      <c r="U818" s="7"/>
      <c r="V818">
        <v>132</v>
      </c>
      <c r="W818">
        <f t="shared" si="150"/>
        <v>-174</v>
      </c>
      <c r="X818" s="25">
        <f t="shared" si="151"/>
        <v>-131.81818181818181</v>
      </c>
      <c r="Y818" s="7"/>
      <c r="Z818">
        <v>112</v>
      </c>
      <c r="AA818">
        <f t="shared" si="152"/>
        <v>-194</v>
      </c>
      <c r="AB818" s="25">
        <f t="shared" si="153"/>
        <v>-173.21428571428572</v>
      </c>
    </row>
    <row r="819" spans="1:28" x14ac:dyDescent="0.25">
      <c r="A819" t="s">
        <v>249</v>
      </c>
      <c r="B819" t="s">
        <v>760</v>
      </c>
      <c r="C819" t="s">
        <v>1935</v>
      </c>
      <c r="D819">
        <v>2019</v>
      </c>
      <c r="E819" t="s">
        <v>1936</v>
      </c>
      <c r="F819">
        <v>2265</v>
      </c>
      <c r="G819">
        <v>1693</v>
      </c>
      <c r="H819" t="s">
        <v>10</v>
      </c>
      <c r="I819">
        <v>12.4</v>
      </c>
      <c r="J819">
        <v>285</v>
      </c>
      <c r="K819">
        <v>285</v>
      </c>
      <c r="L819">
        <v>24</v>
      </c>
      <c r="M819" s="7"/>
      <c r="N819">
        <v>171</v>
      </c>
      <c r="O819">
        <f t="shared" si="146"/>
        <v>-114</v>
      </c>
      <c r="P819" s="25">
        <f t="shared" si="147"/>
        <v>-66.666666666666657</v>
      </c>
      <c r="Q819" s="7"/>
      <c r="R819">
        <v>151</v>
      </c>
      <c r="S819">
        <f t="shared" si="148"/>
        <v>-134</v>
      </c>
      <c r="T819" s="25">
        <f t="shared" si="149"/>
        <v>-88.741721854304629</v>
      </c>
      <c r="U819" s="7"/>
      <c r="V819">
        <v>132</v>
      </c>
      <c r="W819">
        <f t="shared" si="150"/>
        <v>-153</v>
      </c>
      <c r="X819" s="25">
        <f t="shared" si="151"/>
        <v>-115.90909090909092</v>
      </c>
      <c r="Y819" s="7"/>
      <c r="Z819">
        <v>112</v>
      </c>
      <c r="AA819">
        <f t="shared" si="152"/>
        <v>-173</v>
      </c>
      <c r="AB819" s="25">
        <f t="shared" si="153"/>
        <v>-154.46428571428572</v>
      </c>
    </row>
    <row r="820" spans="1:28" x14ac:dyDescent="0.25">
      <c r="A820" t="s">
        <v>209</v>
      </c>
      <c r="B820" t="s">
        <v>61</v>
      </c>
      <c r="C820" t="s">
        <v>883</v>
      </c>
      <c r="D820">
        <v>2016</v>
      </c>
      <c r="E820" t="s">
        <v>884</v>
      </c>
      <c r="F820">
        <v>3200</v>
      </c>
      <c r="G820">
        <v>1694</v>
      </c>
      <c r="H820" t="s">
        <v>14</v>
      </c>
      <c r="I820">
        <v>8.9</v>
      </c>
      <c r="J820">
        <v>232</v>
      </c>
      <c r="K820">
        <v>235</v>
      </c>
      <c r="L820">
        <v>76</v>
      </c>
      <c r="M820" s="7"/>
      <c r="N820">
        <v>171</v>
      </c>
      <c r="O820">
        <f t="shared" si="146"/>
        <v>-64</v>
      </c>
      <c r="P820" s="25">
        <f t="shared" si="147"/>
        <v>-37.42690058479532</v>
      </c>
      <c r="Q820" s="7"/>
      <c r="R820">
        <v>151</v>
      </c>
      <c r="S820">
        <f t="shared" si="148"/>
        <v>-84</v>
      </c>
      <c r="T820" s="25">
        <f t="shared" si="149"/>
        <v>-55.629139072847678</v>
      </c>
      <c r="U820" s="7"/>
      <c r="V820">
        <v>132</v>
      </c>
      <c r="W820">
        <f t="shared" si="150"/>
        <v>-103</v>
      </c>
      <c r="X820" s="25">
        <f t="shared" si="151"/>
        <v>-78.030303030303031</v>
      </c>
      <c r="Y820" s="7"/>
      <c r="Z820">
        <v>112</v>
      </c>
      <c r="AA820">
        <f t="shared" si="152"/>
        <v>-123</v>
      </c>
      <c r="AB820" s="25">
        <f t="shared" si="153"/>
        <v>-109.82142857142858</v>
      </c>
    </row>
    <row r="821" spans="1:28" x14ac:dyDescent="0.25">
      <c r="A821" t="s">
        <v>38</v>
      </c>
      <c r="B821" t="s">
        <v>37</v>
      </c>
      <c r="C821" t="s">
        <v>518</v>
      </c>
      <c r="D821">
        <v>2017</v>
      </c>
      <c r="E821" t="s">
        <v>885</v>
      </c>
      <c r="F821">
        <v>2150</v>
      </c>
      <c r="G821">
        <v>1695</v>
      </c>
      <c r="H821" t="s">
        <v>10</v>
      </c>
      <c r="I821">
        <v>8.1999999999999993</v>
      </c>
      <c r="J821">
        <v>188</v>
      </c>
      <c r="K821">
        <v>189</v>
      </c>
      <c r="L821">
        <v>34</v>
      </c>
      <c r="M821" s="7"/>
      <c r="N821">
        <v>171</v>
      </c>
      <c r="O821">
        <f t="shared" si="146"/>
        <v>-18</v>
      </c>
      <c r="P821" s="25">
        <f t="shared" si="147"/>
        <v>-10.526315789473683</v>
      </c>
      <c r="Q821" s="7"/>
      <c r="R821">
        <v>151</v>
      </c>
      <c r="S821">
        <f t="shared" si="148"/>
        <v>-38</v>
      </c>
      <c r="T821" s="25">
        <f t="shared" si="149"/>
        <v>-25.165562913907287</v>
      </c>
      <c r="U821" s="7"/>
      <c r="V821">
        <v>132</v>
      </c>
      <c r="W821">
        <f t="shared" si="150"/>
        <v>-57</v>
      </c>
      <c r="X821" s="25">
        <f t="shared" si="151"/>
        <v>-43.18181818181818</v>
      </c>
      <c r="Y821" s="7"/>
      <c r="Z821">
        <v>112</v>
      </c>
      <c r="AA821">
        <f t="shared" si="152"/>
        <v>-77</v>
      </c>
      <c r="AB821" s="25">
        <f t="shared" si="153"/>
        <v>-68.75</v>
      </c>
    </row>
    <row r="822" spans="1:28" x14ac:dyDescent="0.25">
      <c r="A822" t="s">
        <v>108</v>
      </c>
      <c r="B822" t="s">
        <v>114</v>
      </c>
      <c r="C822" t="s">
        <v>328</v>
      </c>
      <c r="D822">
        <v>2019</v>
      </c>
      <c r="E822" t="s">
        <v>1937</v>
      </c>
      <c r="F822">
        <v>2105</v>
      </c>
      <c r="G822">
        <v>1696</v>
      </c>
      <c r="H822" t="s">
        <v>14</v>
      </c>
      <c r="I822">
        <v>4.4000000000000004</v>
      </c>
      <c r="J822">
        <v>115</v>
      </c>
      <c r="K822">
        <v>116</v>
      </c>
      <c r="L822">
        <v>94</v>
      </c>
      <c r="M822" s="7"/>
      <c r="N822">
        <v>171</v>
      </c>
      <c r="O822">
        <f t="shared" si="146"/>
        <v>55</v>
      </c>
      <c r="P822" s="25">
        <f t="shared" si="147"/>
        <v>32.163742690058477</v>
      </c>
      <c r="Q822" s="7"/>
      <c r="R822">
        <v>151</v>
      </c>
      <c r="S822">
        <f t="shared" si="148"/>
        <v>35</v>
      </c>
      <c r="T822" s="25">
        <f t="shared" si="149"/>
        <v>23.178807947019866</v>
      </c>
      <c r="U822" s="7"/>
      <c r="V822">
        <v>132</v>
      </c>
      <c r="W822">
        <f t="shared" si="150"/>
        <v>16</v>
      </c>
      <c r="X822" s="25">
        <f t="shared" si="151"/>
        <v>12.121212121212121</v>
      </c>
      <c r="Y822" s="7"/>
      <c r="Z822">
        <v>112</v>
      </c>
      <c r="AA822">
        <f t="shared" si="152"/>
        <v>-4</v>
      </c>
      <c r="AB822" s="25">
        <f t="shared" si="153"/>
        <v>-3.5714285714285712</v>
      </c>
    </row>
    <row r="823" spans="1:28" x14ac:dyDescent="0.25">
      <c r="A823" t="s">
        <v>514</v>
      </c>
      <c r="B823" t="s">
        <v>49</v>
      </c>
      <c r="C823" t="s">
        <v>576</v>
      </c>
      <c r="D823">
        <v>2017</v>
      </c>
      <c r="E823" t="s">
        <v>886</v>
      </c>
      <c r="F823">
        <v>2235</v>
      </c>
      <c r="G823">
        <v>1696</v>
      </c>
      <c r="H823" t="s">
        <v>10</v>
      </c>
      <c r="I823">
        <v>9.3000000000000007</v>
      </c>
      <c r="J823">
        <v>214</v>
      </c>
      <c r="K823">
        <v>215</v>
      </c>
      <c r="L823">
        <v>164</v>
      </c>
      <c r="M823" s="7"/>
      <c r="N823">
        <v>171</v>
      </c>
      <c r="O823">
        <f t="shared" si="146"/>
        <v>-44</v>
      </c>
      <c r="P823" s="25">
        <f t="shared" si="147"/>
        <v>-25.730994152046783</v>
      </c>
      <c r="Q823" s="7"/>
      <c r="R823">
        <v>151</v>
      </c>
      <c r="S823">
        <f t="shared" si="148"/>
        <v>-64</v>
      </c>
      <c r="T823" s="25">
        <f t="shared" si="149"/>
        <v>-42.384105960264904</v>
      </c>
      <c r="U823" s="7"/>
      <c r="V823">
        <v>132</v>
      </c>
      <c r="W823">
        <f t="shared" si="150"/>
        <v>-83</v>
      </c>
      <c r="X823" s="25">
        <f t="shared" si="151"/>
        <v>-62.878787878787875</v>
      </c>
      <c r="Y823" s="7"/>
      <c r="Z823">
        <v>112</v>
      </c>
      <c r="AA823">
        <f t="shared" si="152"/>
        <v>-103</v>
      </c>
      <c r="AB823" s="25">
        <f t="shared" si="153"/>
        <v>-91.964285714285708</v>
      </c>
    </row>
    <row r="824" spans="1:28" x14ac:dyDescent="0.25">
      <c r="A824" t="s">
        <v>514</v>
      </c>
      <c r="B824" t="s">
        <v>49</v>
      </c>
      <c r="C824" t="s">
        <v>576</v>
      </c>
      <c r="D824">
        <v>2019</v>
      </c>
      <c r="E824" t="s">
        <v>1938</v>
      </c>
      <c r="F824">
        <v>2235</v>
      </c>
      <c r="G824">
        <v>1696</v>
      </c>
      <c r="H824" t="s">
        <v>10</v>
      </c>
      <c r="I824">
        <v>9.3000000000000007</v>
      </c>
      <c r="J824">
        <v>214</v>
      </c>
      <c r="K824">
        <v>215</v>
      </c>
      <c r="L824">
        <v>32</v>
      </c>
      <c r="M824" s="7"/>
      <c r="N824">
        <v>171</v>
      </c>
      <c r="O824">
        <f t="shared" si="146"/>
        <v>-44</v>
      </c>
      <c r="P824" s="25">
        <f t="shared" si="147"/>
        <v>-25.730994152046783</v>
      </c>
      <c r="Q824" s="7"/>
      <c r="R824">
        <v>151</v>
      </c>
      <c r="S824">
        <f t="shared" si="148"/>
        <v>-64</v>
      </c>
      <c r="T824" s="25">
        <f t="shared" si="149"/>
        <v>-42.384105960264904</v>
      </c>
      <c r="U824" s="7"/>
      <c r="V824">
        <v>132</v>
      </c>
      <c r="W824">
        <f t="shared" si="150"/>
        <v>-83</v>
      </c>
      <c r="X824" s="25">
        <f t="shared" si="151"/>
        <v>-62.878787878787875</v>
      </c>
      <c r="Y824" s="7"/>
      <c r="Z824">
        <v>112</v>
      </c>
      <c r="AA824">
        <f t="shared" si="152"/>
        <v>-103</v>
      </c>
      <c r="AB824" s="25">
        <f t="shared" si="153"/>
        <v>-91.964285714285708</v>
      </c>
    </row>
    <row r="825" spans="1:28" x14ac:dyDescent="0.25">
      <c r="A825" t="s">
        <v>666</v>
      </c>
      <c r="B825" t="s">
        <v>113</v>
      </c>
      <c r="C825" t="s">
        <v>540</v>
      </c>
      <c r="D825">
        <v>2018</v>
      </c>
      <c r="E825" t="s">
        <v>887</v>
      </c>
      <c r="F825">
        <v>2420</v>
      </c>
      <c r="G825">
        <v>1700</v>
      </c>
      <c r="H825" t="s">
        <v>10</v>
      </c>
      <c r="I825">
        <v>7.7</v>
      </c>
      <c r="J825">
        <v>177</v>
      </c>
      <c r="K825">
        <v>177</v>
      </c>
      <c r="L825">
        <v>144</v>
      </c>
      <c r="M825" s="7"/>
      <c r="N825">
        <v>171</v>
      </c>
      <c r="O825">
        <f t="shared" si="146"/>
        <v>-6</v>
      </c>
      <c r="P825" s="25">
        <f t="shared" si="147"/>
        <v>-3.5087719298245612</v>
      </c>
      <c r="Q825" s="7"/>
      <c r="R825">
        <v>151</v>
      </c>
      <c r="S825">
        <f t="shared" si="148"/>
        <v>-26</v>
      </c>
      <c r="T825" s="25">
        <f t="shared" si="149"/>
        <v>-17.218543046357617</v>
      </c>
      <c r="U825" s="7"/>
      <c r="V825">
        <v>132</v>
      </c>
      <c r="W825">
        <f t="shared" si="150"/>
        <v>-45</v>
      </c>
      <c r="X825" s="25">
        <f t="shared" si="151"/>
        <v>-34.090909090909086</v>
      </c>
      <c r="Y825" s="7"/>
      <c r="Z825">
        <v>112</v>
      </c>
      <c r="AA825">
        <f t="shared" si="152"/>
        <v>-65</v>
      </c>
      <c r="AB825" s="25">
        <f t="shared" si="153"/>
        <v>-58.035714285714292</v>
      </c>
    </row>
    <row r="826" spans="1:28" x14ac:dyDescent="0.25">
      <c r="A826" t="s">
        <v>666</v>
      </c>
      <c r="B826" t="s">
        <v>113</v>
      </c>
      <c r="C826" t="s">
        <v>540</v>
      </c>
      <c r="D826">
        <v>2018</v>
      </c>
      <c r="E826" t="s">
        <v>888</v>
      </c>
      <c r="F826">
        <v>2420</v>
      </c>
      <c r="G826">
        <v>1700</v>
      </c>
      <c r="H826" t="s">
        <v>10</v>
      </c>
      <c r="I826">
        <v>7.7</v>
      </c>
      <c r="J826">
        <v>177</v>
      </c>
      <c r="K826">
        <v>177</v>
      </c>
      <c r="L826">
        <v>110</v>
      </c>
      <c r="M826" s="7"/>
      <c r="N826">
        <v>171</v>
      </c>
      <c r="O826">
        <f t="shared" si="146"/>
        <v>-6</v>
      </c>
      <c r="P826" s="25">
        <f t="shared" si="147"/>
        <v>-3.5087719298245612</v>
      </c>
      <c r="Q826" s="7"/>
      <c r="R826">
        <v>151</v>
      </c>
      <c r="S826">
        <f t="shared" si="148"/>
        <v>-26</v>
      </c>
      <c r="T826" s="25">
        <f t="shared" si="149"/>
        <v>-17.218543046357617</v>
      </c>
      <c r="U826" s="7"/>
      <c r="V826">
        <v>132</v>
      </c>
      <c r="W826">
        <f t="shared" si="150"/>
        <v>-45</v>
      </c>
      <c r="X826" s="25">
        <f t="shared" si="151"/>
        <v>-34.090909090909086</v>
      </c>
      <c r="Y826" s="7"/>
      <c r="Z826">
        <v>112</v>
      </c>
      <c r="AA826">
        <f t="shared" si="152"/>
        <v>-65</v>
      </c>
      <c r="AB826" s="25">
        <f t="shared" si="153"/>
        <v>-58.035714285714292</v>
      </c>
    </row>
    <row r="827" spans="1:28" x14ac:dyDescent="0.25">
      <c r="A827" t="s">
        <v>271</v>
      </c>
      <c r="B827" t="s">
        <v>49</v>
      </c>
      <c r="C827" t="s">
        <v>508</v>
      </c>
      <c r="D827">
        <v>2018</v>
      </c>
      <c r="E827" t="s">
        <v>889</v>
      </c>
      <c r="F827">
        <v>2200</v>
      </c>
      <c r="G827">
        <v>1701</v>
      </c>
      <c r="H827" t="s">
        <v>14</v>
      </c>
      <c r="I827">
        <v>5.7</v>
      </c>
      <c r="J827">
        <v>149</v>
      </c>
      <c r="K827">
        <v>151</v>
      </c>
      <c r="L827">
        <v>48</v>
      </c>
      <c r="M827" s="7"/>
      <c r="N827">
        <v>171</v>
      </c>
      <c r="O827">
        <f t="shared" si="146"/>
        <v>20</v>
      </c>
      <c r="P827" s="25">
        <f t="shared" si="147"/>
        <v>11.695906432748536</v>
      </c>
      <c r="Q827" s="7"/>
      <c r="R827">
        <v>151</v>
      </c>
      <c r="S827">
        <f t="shared" si="148"/>
        <v>0</v>
      </c>
      <c r="T827" s="25">
        <f t="shared" si="149"/>
        <v>0</v>
      </c>
      <c r="U827" s="7"/>
      <c r="V827">
        <v>132</v>
      </c>
      <c r="W827">
        <f t="shared" si="150"/>
        <v>-19</v>
      </c>
      <c r="X827" s="25">
        <f t="shared" si="151"/>
        <v>-14.393939393939394</v>
      </c>
      <c r="Y827" s="7"/>
      <c r="Z827">
        <v>112</v>
      </c>
      <c r="AA827">
        <f t="shared" si="152"/>
        <v>-39</v>
      </c>
      <c r="AB827" s="25">
        <f t="shared" si="153"/>
        <v>-34.821428571428569</v>
      </c>
    </row>
    <row r="828" spans="1:28" x14ac:dyDescent="0.25">
      <c r="A828" t="s">
        <v>666</v>
      </c>
      <c r="B828" t="s">
        <v>345</v>
      </c>
      <c r="C828" t="s">
        <v>668</v>
      </c>
      <c r="D828">
        <v>2018</v>
      </c>
      <c r="E828" t="s">
        <v>890</v>
      </c>
      <c r="F828">
        <v>2130</v>
      </c>
      <c r="G828">
        <v>1702</v>
      </c>
      <c r="H828" t="s">
        <v>10</v>
      </c>
      <c r="I828">
        <v>9.9</v>
      </c>
      <c r="J828">
        <v>227</v>
      </c>
      <c r="K828">
        <v>230</v>
      </c>
      <c r="L828">
        <v>64</v>
      </c>
      <c r="M828" s="7"/>
      <c r="N828">
        <v>171</v>
      </c>
      <c r="O828">
        <f t="shared" si="146"/>
        <v>-59</v>
      </c>
      <c r="P828" s="25">
        <f t="shared" si="147"/>
        <v>-34.502923976608187</v>
      </c>
      <c r="Q828" s="7"/>
      <c r="R828">
        <v>151</v>
      </c>
      <c r="S828">
        <f t="shared" si="148"/>
        <v>-79</v>
      </c>
      <c r="T828" s="25">
        <f t="shared" si="149"/>
        <v>-52.317880794701985</v>
      </c>
      <c r="U828" s="7"/>
      <c r="V828">
        <v>132</v>
      </c>
      <c r="W828">
        <f t="shared" si="150"/>
        <v>-98</v>
      </c>
      <c r="X828" s="25">
        <f t="shared" si="151"/>
        <v>-74.242424242424249</v>
      </c>
      <c r="Y828" s="7"/>
      <c r="Z828">
        <v>112</v>
      </c>
      <c r="AA828">
        <f t="shared" si="152"/>
        <v>-118</v>
      </c>
      <c r="AB828" s="25">
        <f t="shared" si="153"/>
        <v>-105.35714285714286</v>
      </c>
    </row>
    <row r="829" spans="1:28" x14ac:dyDescent="0.25">
      <c r="A829" t="s">
        <v>666</v>
      </c>
      <c r="B829" t="s">
        <v>345</v>
      </c>
      <c r="C829" t="s">
        <v>668</v>
      </c>
      <c r="D829">
        <v>2019</v>
      </c>
      <c r="E829" t="s">
        <v>1939</v>
      </c>
      <c r="F829">
        <v>2130</v>
      </c>
      <c r="G829">
        <v>1702</v>
      </c>
      <c r="H829" t="s">
        <v>10</v>
      </c>
      <c r="I829">
        <v>9.9</v>
      </c>
      <c r="J829">
        <v>227</v>
      </c>
      <c r="K829">
        <v>230</v>
      </c>
      <c r="L829">
        <v>100</v>
      </c>
      <c r="M829" s="7"/>
      <c r="N829">
        <v>171</v>
      </c>
      <c r="O829">
        <f t="shared" si="146"/>
        <v>-59</v>
      </c>
      <c r="P829" s="25">
        <f t="shared" si="147"/>
        <v>-34.502923976608187</v>
      </c>
      <c r="Q829" s="7"/>
      <c r="R829">
        <v>151</v>
      </c>
      <c r="S829">
        <f t="shared" si="148"/>
        <v>-79</v>
      </c>
      <c r="T829" s="25">
        <f t="shared" si="149"/>
        <v>-52.317880794701985</v>
      </c>
      <c r="U829" s="7"/>
      <c r="V829">
        <v>132</v>
      </c>
      <c r="W829">
        <f t="shared" si="150"/>
        <v>-98</v>
      </c>
      <c r="X829" s="25">
        <f t="shared" si="151"/>
        <v>-74.242424242424249</v>
      </c>
      <c r="Y829" s="7"/>
      <c r="Z829">
        <v>112</v>
      </c>
      <c r="AA829">
        <f t="shared" si="152"/>
        <v>-118</v>
      </c>
      <c r="AB829" s="25">
        <f t="shared" si="153"/>
        <v>-105.35714285714286</v>
      </c>
    </row>
    <row r="830" spans="1:28" x14ac:dyDescent="0.25">
      <c r="A830" t="s">
        <v>666</v>
      </c>
      <c r="B830" t="s">
        <v>72</v>
      </c>
      <c r="C830" t="s">
        <v>656</v>
      </c>
      <c r="D830">
        <v>2019</v>
      </c>
      <c r="E830" t="s">
        <v>1940</v>
      </c>
      <c r="F830">
        <v>2385</v>
      </c>
      <c r="G830">
        <v>1704</v>
      </c>
      <c r="H830" t="s">
        <v>10</v>
      </c>
      <c r="I830">
        <v>6.8</v>
      </c>
      <c r="J830">
        <v>156</v>
      </c>
      <c r="K830">
        <v>155</v>
      </c>
      <c r="L830">
        <v>36</v>
      </c>
      <c r="M830" s="7"/>
      <c r="N830">
        <v>171</v>
      </c>
      <c r="O830">
        <f t="shared" si="146"/>
        <v>16</v>
      </c>
      <c r="P830" s="25">
        <f t="shared" si="147"/>
        <v>9.3567251461988299</v>
      </c>
      <c r="Q830" s="7"/>
      <c r="R830">
        <v>151</v>
      </c>
      <c r="S830">
        <f t="shared" si="148"/>
        <v>-4</v>
      </c>
      <c r="T830" s="25">
        <f t="shared" si="149"/>
        <v>-2.6490066225165565</v>
      </c>
      <c r="U830" s="7"/>
      <c r="V830">
        <v>132</v>
      </c>
      <c r="W830">
        <f t="shared" si="150"/>
        <v>-23</v>
      </c>
      <c r="X830" s="25">
        <f t="shared" si="151"/>
        <v>-17.424242424242426</v>
      </c>
      <c r="Y830" s="7"/>
      <c r="Z830">
        <v>112</v>
      </c>
      <c r="AA830">
        <f t="shared" si="152"/>
        <v>-43</v>
      </c>
      <c r="AB830" s="25">
        <f t="shared" si="153"/>
        <v>-38.392857142857146</v>
      </c>
    </row>
    <row r="831" spans="1:28" x14ac:dyDescent="0.25">
      <c r="A831" t="s">
        <v>249</v>
      </c>
      <c r="B831" t="s">
        <v>596</v>
      </c>
      <c r="C831" t="s">
        <v>597</v>
      </c>
      <c r="D831">
        <v>2018</v>
      </c>
      <c r="E831" t="s">
        <v>892</v>
      </c>
      <c r="F831">
        <v>2150</v>
      </c>
      <c r="G831">
        <v>1705</v>
      </c>
      <c r="H831" t="s">
        <v>10</v>
      </c>
      <c r="I831">
        <v>11.3</v>
      </c>
      <c r="J831">
        <v>260</v>
      </c>
      <c r="K831">
        <v>269</v>
      </c>
      <c r="L831">
        <v>4</v>
      </c>
      <c r="M831" s="7"/>
      <c r="N831">
        <v>171</v>
      </c>
      <c r="O831">
        <f t="shared" si="146"/>
        <v>-98</v>
      </c>
      <c r="P831" s="25">
        <f t="shared" si="147"/>
        <v>-57.309941520467831</v>
      </c>
      <c r="Q831" s="7"/>
      <c r="R831">
        <v>151</v>
      </c>
      <c r="S831">
        <f t="shared" si="148"/>
        <v>-118</v>
      </c>
      <c r="T831" s="25">
        <f t="shared" si="149"/>
        <v>-78.145695364238406</v>
      </c>
      <c r="U831" s="7"/>
      <c r="V831">
        <v>132</v>
      </c>
      <c r="W831">
        <f t="shared" si="150"/>
        <v>-137</v>
      </c>
      <c r="X831" s="25">
        <f t="shared" si="151"/>
        <v>-103.78787878787878</v>
      </c>
      <c r="Y831" s="7"/>
      <c r="Z831">
        <v>112</v>
      </c>
      <c r="AA831">
        <f t="shared" si="152"/>
        <v>-157</v>
      </c>
      <c r="AB831" s="25">
        <f t="shared" si="153"/>
        <v>-140.17857142857142</v>
      </c>
    </row>
    <row r="832" spans="1:28" x14ac:dyDescent="0.25">
      <c r="A832" t="s">
        <v>249</v>
      </c>
      <c r="B832" t="s">
        <v>596</v>
      </c>
      <c r="C832" t="s">
        <v>597</v>
      </c>
      <c r="D832">
        <v>2019</v>
      </c>
      <c r="E832" t="s">
        <v>1941</v>
      </c>
      <c r="F832">
        <v>2150</v>
      </c>
      <c r="G832">
        <v>1705</v>
      </c>
      <c r="H832" t="s">
        <v>10</v>
      </c>
      <c r="I832">
        <v>11.3</v>
      </c>
      <c r="J832">
        <v>260</v>
      </c>
      <c r="K832">
        <v>269</v>
      </c>
      <c r="L832">
        <v>2</v>
      </c>
      <c r="M832" s="7"/>
      <c r="N832">
        <v>171</v>
      </c>
      <c r="O832">
        <f t="shared" si="146"/>
        <v>-98</v>
      </c>
      <c r="P832" s="25">
        <f t="shared" si="147"/>
        <v>-57.309941520467831</v>
      </c>
      <c r="Q832" s="7"/>
      <c r="R832">
        <v>151</v>
      </c>
      <c r="S832">
        <f t="shared" si="148"/>
        <v>-118</v>
      </c>
      <c r="T832" s="25">
        <f t="shared" si="149"/>
        <v>-78.145695364238406</v>
      </c>
      <c r="U832" s="7"/>
      <c r="V832">
        <v>132</v>
      </c>
      <c r="W832">
        <f t="shared" si="150"/>
        <v>-137</v>
      </c>
      <c r="X832" s="25">
        <f t="shared" si="151"/>
        <v>-103.78787878787878</v>
      </c>
      <c r="Y832" s="7"/>
      <c r="Z832">
        <v>112</v>
      </c>
      <c r="AA832">
        <f t="shared" si="152"/>
        <v>-157</v>
      </c>
      <c r="AB832" s="25">
        <f t="shared" si="153"/>
        <v>-140.17857142857142</v>
      </c>
    </row>
    <row r="833" spans="1:28" x14ac:dyDescent="0.25">
      <c r="A833" t="s">
        <v>271</v>
      </c>
      <c r="B833" t="s">
        <v>58</v>
      </c>
      <c r="C833" t="s">
        <v>590</v>
      </c>
      <c r="D833">
        <v>2019</v>
      </c>
      <c r="E833" t="s">
        <v>1942</v>
      </c>
      <c r="F833">
        <v>2230</v>
      </c>
      <c r="G833">
        <v>1705</v>
      </c>
      <c r="H833" t="s">
        <v>138</v>
      </c>
      <c r="I833">
        <v>4.8</v>
      </c>
      <c r="J833">
        <v>110</v>
      </c>
      <c r="K833">
        <v>112</v>
      </c>
      <c r="L833">
        <v>902</v>
      </c>
      <c r="M833" s="7"/>
      <c r="N833">
        <v>171</v>
      </c>
      <c r="O833">
        <f t="shared" si="146"/>
        <v>59</v>
      </c>
      <c r="P833" s="25">
        <f t="shared" si="147"/>
        <v>34.502923976608187</v>
      </c>
      <c r="Q833" s="7"/>
      <c r="R833">
        <v>151</v>
      </c>
      <c r="S833">
        <f t="shared" si="148"/>
        <v>39</v>
      </c>
      <c r="T833" s="25">
        <f t="shared" si="149"/>
        <v>25.827814569536422</v>
      </c>
      <c r="U833" s="7"/>
      <c r="V833">
        <v>132</v>
      </c>
      <c r="W833">
        <f t="shared" si="150"/>
        <v>20</v>
      </c>
      <c r="X833" s="25">
        <f t="shared" si="151"/>
        <v>15.151515151515152</v>
      </c>
      <c r="Y833" s="7"/>
      <c r="Z833">
        <v>112</v>
      </c>
      <c r="AA833">
        <f t="shared" si="152"/>
        <v>0</v>
      </c>
      <c r="AB833" s="25">
        <f t="shared" si="153"/>
        <v>0</v>
      </c>
    </row>
    <row r="834" spans="1:28" x14ac:dyDescent="0.25">
      <c r="A834" t="s">
        <v>271</v>
      </c>
      <c r="B834" t="s">
        <v>58</v>
      </c>
      <c r="C834" t="s">
        <v>590</v>
      </c>
      <c r="D834">
        <v>2019</v>
      </c>
      <c r="E834" t="s">
        <v>1943</v>
      </c>
      <c r="F834">
        <v>2215</v>
      </c>
      <c r="G834">
        <v>1705</v>
      </c>
      <c r="H834" t="s">
        <v>10</v>
      </c>
      <c r="I834">
        <v>6.8</v>
      </c>
      <c r="J834">
        <v>156</v>
      </c>
      <c r="K834">
        <v>158</v>
      </c>
      <c r="L834">
        <v>236</v>
      </c>
      <c r="M834" s="7"/>
      <c r="N834">
        <v>171</v>
      </c>
      <c r="O834">
        <f t="shared" si="146"/>
        <v>13</v>
      </c>
      <c r="P834" s="25">
        <f t="shared" si="147"/>
        <v>7.6023391812865491</v>
      </c>
      <c r="Q834" s="7"/>
      <c r="R834">
        <v>151</v>
      </c>
      <c r="S834">
        <f t="shared" si="148"/>
        <v>-7</v>
      </c>
      <c r="T834" s="25">
        <f t="shared" si="149"/>
        <v>-4.6357615894039732</v>
      </c>
      <c r="U834" s="7"/>
      <c r="V834">
        <v>132</v>
      </c>
      <c r="W834">
        <f t="shared" si="150"/>
        <v>-26</v>
      </c>
      <c r="X834" s="25">
        <f t="shared" si="151"/>
        <v>-19.696969696969695</v>
      </c>
      <c r="Y834" s="7"/>
      <c r="Z834">
        <v>112</v>
      </c>
      <c r="AA834">
        <f t="shared" si="152"/>
        <v>-46</v>
      </c>
      <c r="AB834" s="25">
        <f t="shared" si="153"/>
        <v>-41.071428571428569</v>
      </c>
    </row>
    <row r="835" spans="1:28" x14ac:dyDescent="0.25">
      <c r="A835" t="s">
        <v>220</v>
      </c>
      <c r="B835" t="s">
        <v>114</v>
      </c>
      <c r="C835" t="s">
        <v>658</v>
      </c>
      <c r="D835">
        <v>2016</v>
      </c>
      <c r="E835" t="s">
        <v>894</v>
      </c>
      <c r="F835">
        <v>2300</v>
      </c>
      <c r="G835">
        <v>1708</v>
      </c>
      <c r="H835" t="s">
        <v>14</v>
      </c>
      <c r="I835">
        <v>5.3</v>
      </c>
      <c r="J835">
        <v>138</v>
      </c>
      <c r="K835">
        <v>140</v>
      </c>
      <c r="L835">
        <v>84</v>
      </c>
      <c r="M835" s="7"/>
      <c r="N835">
        <v>171</v>
      </c>
      <c r="O835">
        <f t="shared" si="146"/>
        <v>31</v>
      </c>
      <c r="P835" s="25">
        <f t="shared" si="147"/>
        <v>18.128654970760234</v>
      </c>
      <c r="Q835" s="7"/>
      <c r="R835">
        <v>151</v>
      </c>
      <c r="S835">
        <f t="shared" si="148"/>
        <v>11</v>
      </c>
      <c r="T835" s="25">
        <f t="shared" si="149"/>
        <v>7.2847682119205297</v>
      </c>
      <c r="U835" s="7"/>
      <c r="V835">
        <v>132</v>
      </c>
      <c r="W835">
        <f t="shared" si="150"/>
        <v>-8</v>
      </c>
      <c r="X835" s="25">
        <f t="shared" si="151"/>
        <v>-6.0606060606060606</v>
      </c>
      <c r="Y835" s="7"/>
      <c r="Z835">
        <v>112</v>
      </c>
      <c r="AA835">
        <f t="shared" si="152"/>
        <v>-28</v>
      </c>
      <c r="AB835" s="25">
        <f t="shared" si="153"/>
        <v>-25</v>
      </c>
    </row>
    <row r="836" spans="1:28" x14ac:dyDescent="0.25">
      <c r="A836" t="s">
        <v>48</v>
      </c>
      <c r="B836" t="s">
        <v>49</v>
      </c>
      <c r="C836" t="s">
        <v>758</v>
      </c>
      <c r="D836">
        <v>2017</v>
      </c>
      <c r="E836" t="s">
        <v>895</v>
      </c>
      <c r="F836">
        <v>3150</v>
      </c>
      <c r="G836">
        <v>1708</v>
      </c>
      <c r="H836" t="s">
        <v>14</v>
      </c>
      <c r="I836">
        <v>8.6</v>
      </c>
      <c r="J836">
        <v>224</v>
      </c>
      <c r="K836">
        <v>224</v>
      </c>
      <c r="L836">
        <v>8</v>
      </c>
      <c r="M836" s="7"/>
      <c r="N836">
        <v>171</v>
      </c>
      <c r="O836">
        <f t="shared" si="146"/>
        <v>-53</v>
      </c>
      <c r="P836" s="25">
        <f t="shared" si="147"/>
        <v>-30.994152046783626</v>
      </c>
      <c r="Q836" s="7"/>
      <c r="R836">
        <v>151</v>
      </c>
      <c r="S836">
        <f t="shared" si="148"/>
        <v>-73</v>
      </c>
      <c r="T836" s="25">
        <f t="shared" si="149"/>
        <v>-48.344370860927157</v>
      </c>
      <c r="U836" s="7"/>
      <c r="V836">
        <v>132</v>
      </c>
      <c r="W836">
        <f t="shared" si="150"/>
        <v>-92</v>
      </c>
      <c r="X836" s="25">
        <f t="shared" si="151"/>
        <v>-69.696969696969703</v>
      </c>
      <c r="Y836" s="7"/>
      <c r="Z836">
        <v>112</v>
      </c>
      <c r="AA836">
        <f t="shared" si="152"/>
        <v>-112</v>
      </c>
      <c r="AB836" s="25">
        <f t="shared" si="153"/>
        <v>-100</v>
      </c>
    </row>
    <row r="837" spans="1:28" x14ac:dyDescent="0.25">
      <c r="A837" t="s">
        <v>48</v>
      </c>
      <c r="B837" t="s">
        <v>49</v>
      </c>
      <c r="C837" t="s">
        <v>758</v>
      </c>
      <c r="D837">
        <v>2018</v>
      </c>
      <c r="E837" t="s">
        <v>896</v>
      </c>
      <c r="F837">
        <v>3150</v>
      </c>
      <c r="G837">
        <v>1708</v>
      </c>
      <c r="H837" t="s">
        <v>14</v>
      </c>
      <c r="I837">
        <v>8.6</v>
      </c>
      <c r="J837">
        <v>224</v>
      </c>
      <c r="K837">
        <v>224</v>
      </c>
      <c r="L837">
        <v>10</v>
      </c>
      <c r="M837" s="7"/>
      <c r="N837">
        <v>171</v>
      </c>
      <c r="O837">
        <f t="shared" si="146"/>
        <v>-53</v>
      </c>
      <c r="P837" s="25">
        <f t="shared" si="147"/>
        <v>-30.994152046783626</v>
      </c>
      <c r="Q837" s="7"/>
      <c r="R837">
        <v>151</v>
      </c>
      <c r="S837">
        <f t="shared" si="148"/>
        <v>-73</v>
      </c>
      <c r="T837" s="25">
        <f t="shared" si="149"/>
        <v>-48.344370860927157</v>
      </c>
      <c r="U837" s="7"/>
      <c r="V837">
        <v>132</v>
      </c>
      <c r="W837">
        <f t="shared" si="150"/>
        <v>-92</v>
      </c>
      <c r="X837" s="25">
        <f t="shared" si="151"/>
        <v>-69.696969696969703</v>
      </c>
      <c r="Y837" s="7"/>
      <c r="Z837">
        <v>112</v>
      </c>
      <c r="AA837">
        <f t="shared" si="152"/>
        <v>-112</v>
      </c>
      <c r="AB837" s="25">
        <f t="shared" si="153"/>
        <v>-100</v>
      </c>
    </row>
    <row r="838" spans="1:28" x14ac:dyDescent="0.25">
      <c r="A838" t="s">
        <v>48</v>
      </c>
      <c r="B838" t="s">
        <v>49</v>
      </c>
      <c r="C838" t="s">
        <v>758</v>
      </c>
      <c r="D838">
        <v>2019</v>
      </c>
      <c r="E838" t="s">
        <v>1944</v>
      </c>
      <c r="F838">
        <v>3150</v>
      </c>
      <c r="G838">
        <v>1708</v>
      </c>
      <c r="H838" t="s">
        <v>14</v>
      </c>
      <c r="I838">
        <v>8.6</v>
      </c>
      <c r="J838">
        <v>224</v>
      </c>
      <c r="K838">
        <v>224</v>
      </c>
      <c r="L838">
        <v>14</v>
      </c>
      <c r="M838" s="7"/>
      <c r="N838">
        <v>171</v>
      </c>
      <c r="O838">
        <f t="shared" si="146"/>
        <v>-53</v>
      </c>
      <c r="P838" s="25">
        <f t="shared" si="147"/>
        <v>-30.994152046783626</v>
      </c>
      <c r="Q838" s="7"/>
      <c r="R838">
        <v>151</v>
      </c>
      <c r="S838">
        <f t="shared" si="148"/>
        <v>-73</v>
      </c>
      <c r="T838" s="25">
        <f t="shared" si="149"/>
        <v>-48.344370860927157</v>
      </c>
      <c r="U838" s="7"/>
      <c r="V838">
        <v>132</v>
      </c>
      <c r="W838">
        <f t="shared" si="150"/>
        <v>-92</v>
      </c>
      <c r="X838" s="25">
        <f t="shared" si="151"/>
        <v>-69.696969696969703</v>
      </c>
      <c r="Y838" s="7"/>
      <c r="Z838">
        <v>112</v>
      </c>
      <c r="AA838">
        <f t="shared" si="152"/>
        <v>-112</v>
      </c>
      <c r="AB838" s="25">
        <f t="shared" si="153"/>
        <v>-100</v>
      </c>
    </row>
    <row r="839" spans="1:28" x14ac:dyDescent="0.25">
      <c r="A839" t="s">
        <v>400</v>
      </c>
      <c r="B839" t="s">
        <v>113</v>
      </c>
      <c r="C839" t="s">
        <v>558</v>
      </c>
      <c r="D839">
        <v>2018</v>
      </c>
      <c r="E839" t="s">
        <v>904</v>
      </c>
      <c r="F839">
        <v>2320</v>
      </c>
      <c r="G839">
        <v>1710</v>
      </c>
      <c r="H839" t="s">
        <v>14</v>
      </c>
      <c r="I839">
        <v>5.4</v>
      </c>
      <c r="J839">
        <v>141</v>
      </c>
      <c r="K839">
        <v>140</v>
      </c>
      <c r="L839">
        <v>24</v>
      </c>
      <c r="M839" s="7"/>
      <c r="N839">
        <v>171</v>
      </c>
      <c r="O839">
        <f t="shared" si="146"/>
        <v>31</v>
      </c>
      <c r="P839" s="25">
        <f t="shared" si="147"/>
        <v>18.128654970760234</v>
      </c>
      <c r="Q839" s="7"/>
      <c r="R839">
        <v>151</v>
      </c>
      <c r="S839">
        <f t="shared" si="148"/>
        <v>11</v>
      </c>
      <c r="T839" s="25">
        <f t="shared" si="149"/>
        <v>7.2847682119205297</v>
      </c>
      <c r="U839" s="7"/>
      <c r="V839">
        <v>132</v>
      </c>
      <c r="W839">
        <f t="shared" si="150"/>
        <v>-8</v>
      </c>
      <c r="X839" s="25">
        <f t="shared" si="151"/>
        <v>-6.0606060606060606</v>
      </c>
      <c r="Y839" s="7"/>
      <c r="Z839">
        <v>112</v>
      </c>
      <c r="AA839">
        <f t="shared" si="152"/>
        <v>-28</v>
      </c>
      <c r="AB839" s="25">
        <f t="shared" si="153"/>
        <v>-25</v>
      </c>
    </row>
    <row r="840" spans="1:28" x14ac:dyDescent="0.25">
      <c r="A840" t="s">
        <v>16</v>
      </c>
      <c r="B840" t="s">
        <v>596</v>
      </c>
      <c r="C840" t="s">
        <v>835</v>
      </c>
      <c r="D840">
        <v>2019</v>
      </c>
      <c r="E840" t="s">
        <v>1945</v>
      </c>
      <c r="F840">
        <v>2330</v>
      </c>
      <c r="G840">
        <v>1710</v>
      </c>
      <c r="H840" t="s">
        <v>10</v>
      </c>
      <c r="I840">
        <v>8.3000000000000007</v>
      </c>
      <c r="J840">
        <v>191</v>
      </c>
      <c r="K840">
        <v>198</v>
      </c>
      <c r="L840">
        <v>4</v>
      </c>
      <c r="M840" s="7"/>
      <c r="N840">
        <v>171</v>
      </c>
      <c r="O840">
        <f t="shared" si="146"/>
        <v>-27</v>
      </c>
      <c r="P840" s="25">
        <f t="shared" si="147"/>
        <v>-15.789473684210526</v>
      </c>
      <c r="Q840" s="7"/>
      <c r="R840">
        <v>151</v>
      </c>
      <c r="S840">
        <f t="shared" si="148"/>
        <v>-47</v>
      </c>
      <c r="T840" s="25">
        <f t="shared" si="149"/>
        <v>-31.125827814569533</v>
      </c>
      <c r="U840" s="7"/>
      <c r="V840">
        <v>132</v>
      </c>
      <c r="W840">
        <f t="shared" si="150"/>
        <v>-66</v>
      </c>
      <c r="X840" s="25">
        <f t="shared" si="151"/>
        <v>-50</v>
      </c>
      <c r="Y840" s="7"/>
      <c r="Z840">
        <v>112</v>
      </c>
      <c r="AA840">
        <f t="shared" si="152"/>
        <v>-86</v>
      </c>
      <c r="AB840" s="25">
        <f t="shared" si="153"/>
        <v>-76.785714285714292</v>
      </c>
    </row>
    <row r="841" spans="1:28" x14ac:dyDescent="0.25">
      <c r="A841" t="s">
        <v>16</v>
      </c>
      <c r="B841" t="s">
        <v>898</v>
      </c>
      <c r="C841" t="s">
        <v>899</v>
      </c>
      <c r="D841">
        <v>2017</v>
      </c>
      <c r="E841" t="s">
        <v>1946</v>
      </c>
      <c r="F841">
        <v>1810</v>
      </c>
      <c r="G841">
        <v>1710</v>
      </c>
      <c r="H841" t="s">
        <v>10</v>
      </c>
      <c r="I841">
        <v>9.6</v>
      </c>
      <c r="J841">
        <v>220</v>
      </c>
      <c r="K841">
        <v>223</v>
      </c>
      <c r="L841">
        <v>2</v>
      </c>
      <c r="M841" s="7"/>
      <c r="N841">
        <v>171</v>
      </c>
      <c r="O841">
        <f t="shared" si="146"/>
        <v>-52</v>
      </c>
      <c r="P841" s="25">
        <f t="shared" si="147"/>
        <v>-30.409356725146196</v>
      </c>
      <c r="Q841" s="7"/>
      <c r="R841">
        <v>151</v>
      </c>
      <c r="S841">
        <f t="shared" si="148"/>
        <v>-72</v>
      </c>
      <c r="T841" s="25">
        <f t="shared" si="149"/>
        <v>-47.682119205298015</v>
      </c>
      <c r="U841" s="7"/>
      <c r="V841">
        <v>132</v>
      </c>
      <c r="W841">
        <f t="shared" si="150"/>
        <v>-91</v>
      </c>
      <c r="X841" s="25">
        <f t="shared" si="151"/>
        <v>-68.939393939393938</v>
      </c>
      <c r="Y841" s="7"/>
      <c r="Z841">
        <v>112</v>
      </c>
      <c r="AA841">
        <f t="shared" si="152"/>
        <v>-111</v>
      </c>
      <c r="AB841" s="25">
        <f t="shared" si="153"/>
        <v>-99.107142857142861</v>
      </c>
    </row>
    <row r="842" spans="1:28" x14ac:dyDescent="0.25">
      <c r="A842" t="s">
        <v>16</v>
      </c>
      <c r="B842" t="s">
        <v>898</v>
      </c>
      <c r="C842" t="s">
        <v>899</v>
      </c>
      <c r="D842">
        <v>2018</v>
      </c>
      <c r="E842" t="s">
        <v>900</v>
      </c>
      <c r="F842">
        <v>1810</v>
      </c>
      <c r="G842">
        <v>1710</v>
      </c>
      <c r="H842" t="s">
        <v>10</v>
      </c>
      <c r="I842">
        <v>8.9</v>
      </c>
      <c r="J842">
        <v>204</v>
      </c>
      <c r="K842">
        <v>207</v>
      </c>
      <c r="L842">
        <v>6</v>
      </c>
      <c r="M842" s="7"/>
      <c r="N842">
        <v>171</v>
      </c>
      <c r="O842">
        <f t="shared" si="146"/>
        <v>-36</v>
      </c>
      <c r="P842" s="25">
        <f t="shared" si="147"/>
        <v>-21.052631578947366</v>
      </c>
      <c r="Q842" s="7"/>
      <c r="R842">
        <v>151</v>
      </c>
      <c r="S842">
        <f t="shared" si="148"/>
        <v>-56</v>
      </c>
      <c r="T842" s="25">
        <f t="shared" si="149"/>
        <v>-37.086092715231786</v>
      </c>
      <c r="U842" s="7"/>
      <c r="V842">
        <v>132</v>
      </c>
      <c r="W842">
        <f t="shared" si="150"/>
        <v>-75</v>
      </c>
      <c r="X842" s="25">
        <f t="shared" si="151"/>
        <v>-56.81818181818182</v>
      </c>
      <c r="Y842" s="7"/>
      <c r="Z842">
        <v>112</v>
      </c>
      <c r="AA842">
        <f t="shared" si="152"/>
        <v>-95</v>
      </c>
      <c r="AB842" s="25">
        <f t="shared" si="153"/>
        <v>-84.821428571428569</v>
      </c>
    </row>
    <row r="843" spans="1:28" x14ac:dyDescent="0.25">
      <c r="A843" t="s">
        <v>16</v>
      </c>
      <c r="B843" t="s">
        <v>898</v>
      </c>
      <c r="C843" t="s">
        <v>899</v>
      </c>
      <c r="D843">
        <v>2018</v>
      </c>
      <c r="E843" t="s">
        <v>901</v>
      </c>
      <c r="F843">
        <v>1810</v>
      </c>
      <c r="G843">
        <v>1710</v>
      </c>
      <c r="H843" t="s">
        <v>10</v>
      </c>
      <c r="I843">
        <v>8.9</v>
      </c>
      <c r="J843">
        <v>204</v>
      </c>
      <c r="K843">
        <v>207</v>
      </c>
      <c r="L843">
        <v>4</v>
      </c>
      <c r="M843" s="7"/>
      <c r="N843">
        <v>171</v>
      </c>
      <c r="O843">
        <f t="shared" si="146"/>
        <v>-36</v>
      </c>
      <c r="P843" s="25">
        <f t="shared" si="147"/>
        <v>-21.052631578947366</v>
      </c>
      <c r="Q843" s="7"/>
      <c r="R843">
        <v>151</v>
      </c>
      <c r="S843">
        <f t="shared" si="148"/>
        <v>-56</v>
      </c>
      <c r="T843" s="25">
        <f t="shared" si="149"/>
        <v>-37.086092715231786</v>
      </c>
      <c r="U843" s="7"/>
      <c r="V843">
        <v>132</v>
      </c>
      <c r="W843">
        <f t="shared" si="150"/>
        <v>-75</v>
      </c>
      <c r="X843" s="25">
        <f t="shared" si="151"/>
        <v>-56.81818181818182</v>
      </c>
      <c r="Y843" s="7"/>
      <c r="Z843">
        <v>112</v>
      </c>
      <c r="AA843">
        <f t="shared" si="152"/>
        <v>-95</v>
      </c>
      <c r="AB843" s="25">
        <f t="shared" si="153"/>
        <v>-84.821428571428569</v>
      </c>
    </row>
    <row r="844" spans="1:28" x14ac:dyDescent="0.25">
      <c r="A844" t="s">
        <v>16</v>
      </c>
      <c r="B844" t="s">
        <v>898</v>
      </c>
      <c r="C844" t="s">
        <v>899</v>
      </c>
      <c r="D844">
        <v>2019</v>
      </c>
      <c r="E844" t="s">
        <v>1947</v>
      </c>
      <c r="F844">
        <v>1810</v>
      </c>
      <c r="G844">
        <v>1710</v>
      </c>
      <c r="H844" t="s">
        <v>10</v>
      </c>
      <c r="I844">
        <v>8.9</v>
      </c>
      <c r="J844">
        <v>204</v>
      </c>
      <c r="K844">
        <v>207</v>
      </c>
      <c r="L844">
        <v>2</v>
      </c>
      <c r="M844" s="7"/>
      <c r="N844">
        <v>171</v>
      </c>
      <c r="O844">
        <f t="shared" si="146"/>
        <v>-36</v>
      </c>
      <c r="P844" s="25">
        <f t="shared" si="147"/>
        <v>-21.052631578947366</v>
      </c>
      <c r="Q844" s="7"/>
      <c r="R844">
        <v>151</v>
      </c>
      <c r="S844">
        <f t="shared" si="148"/>
        <v>-56</v>
      </c>
      <c r="T844" s="25">
        <f t="shared" si="149"/>
        <v>-37.086092715231786</v>
      </c>
      <c r="U844" s="7"/>
      <c r="V844">
        <v>132</v>
      </c>
      <c r="W844">
        <f t="shared" si="150"/>
        <v>-75</v>
      </c>
      <c r="X844" s="25">
        <f t="shared" si="151"/>
        <v>-56.81818181818182</v>
      </c>
      <c r="Y844" s="7"/>
      <c r="Z844">
        <v>112</v>
      </c>
      <c r="AA844">
        <f t="shared" si="152"/>
        <v>-95</v>
      </c>
      <c r="AB844" s="25">
        <f t="shared" si="153"/>
        <v>-84.821428571428569</v>
      </c>
    </row>
    <row r="845" spans="1:28" x14ac:dyDescent="0.25">
      <c r="A845" t="s">
        <v>902</v>
      </c>
      <c r="B845" t="s">
        <v>898</v>
      </c>
      <c r="C845" t="s">
        <v>899</v>
      </c>
      <c r="D845">
        <v>2014</v>
      </c>
      <c r="E845" t="s">
        <v>903</v>
      </c>
      <c r="F845">
        <v>1810</v>
      </c>
      <c r="G845">
        <v>1710</v>
      </c>
      <c r="H845" t="s">
        <v>10</v>
      </c>
      <c r="I845">
        <v>9.6</v>
      </c>
      <c r="J845">
        <v>220</v>
      </c>
      <c r="K845">
        <v>220</v>
      </c>
      <c r="L845">
        <v>2</v>
      </c>
      <c r="M845" s="7"/>
      <c r="N845">
        <v>171</v>
      </c>
      <c r="O845">
        <f t="shared" si="146"/>
        <v>-49</v>
      </c>
      <c r="P845" s="25">
        <f t="shared" si="147"/>
        <v>-28.654970760233915</v>
      </c>
      <c r="Q845" s="7"/>
      <c r="R845">
        <v>151</v>
      </c>
      <c r="S845">
        <f t="shared" si="148"/>
        <v>-69</v>
      </c>
      <c r="T845" s="25">
        <f t="shared" si="149"/>
        <v>-45.695364238410598</v>
      </c>
      <c r="U845" s="7"/>
      <c r="V845">
        <v>132</v>
      </c>
      <c r="W845">
        <f t="shared" si="150"/>
        <v>-88</v>
      </c>
      <c r="X845" s="25">
        <f t="shared" si="151"/>
        <v>-66.666666666666657</v>
      </c>
      <c r="Y845" s="7"/>
      <c r="Z845">
        <v>112</v>
      </c>
      <c r="AA845">
        <f t="shared" si="152"/>
        <v>-108</v>
      </c>
      <c r="AB845" s="25">
        <f t="shared" si="153"/>
        <v>-96.428571428571431</v>
      </c>
    </row>
    <row r="846" spans="1:28" x14ac:dyDescent="0.25">
      <c r="A846" t="s">
        <v>48</v>
      </c>
      <c r="B846" t="s">
        <v>29</v>
      </c>
      <c r="C846" t="s">
        <v>662</v>
      </c>
      <c r="D846">
        <v>2019</v>
      </c>
      <c r="E846" t="s">
        <v>1948</v>
      </c>
      <c r="F846">
        <v>2900</v>
      </c>
      <c r="G846">
        <v>1710</v>
      </c>
      <c r="H846" t="s">
        <v>14</v>
      </c>
      <c r="I846">
        <v>8.6</v>
      </c>
      <c r="J846">
        <v>224</v>
      </c>
      <c r="K846">
        <v>224</v>
      </c>
      <c r="L846">
        <v>56</v>
      </c>
      <c r="M846" s="7"/>
      <c r="N846">
        <v>171</v>
      </c>
      <c r="O846">
        <f t="shared" si="146"/>
        <v>-53</v>
      </c>
      <c r="P846" s="25">
        <f t="shared" si="147"/>
        <v>-30.994152046783626</v>
      </c>
      <c r="Q846" s="7"/>
      <c r="R846">
        <v>151</v>
      </c>
      <c r="S846">
        <f t="shared" si="148"/>
        <v>-73</v>
      </c>
      <c r="T846" s="25">
        <f t="shared" si="149"/>
        <v>-48.344370860927157</v>
      </c>
      <c r="U846" s="7"/>
      <c r="V846">
        <v>132</v>
      </c>
      <c r="W846">
        <f t="shared" si="150"/>
        <v>-92</v>
      </c>
      <c r="X846" s="25">
        <f t="shared" si="151"/>
        <v>-69.696969696969703</v>
      </c>
      <c r="Y846" s="7"/>
      <c r="Z846">
        <v>112</v>
      </c>
      <c r="AA846">
        <f t="shared" si="152"/>
        <v>-112</v>
      </c>
      <c r="AB846" s="25">
        <f t="shared" si="153"/>
        <v>-100</v>
      </c>
    </row>
    <row r="847" spans="1:28" x14ac:dyDescent="0.25">
      <c r="A847" t="s">
        <v>63</v>
      </c>
      <c r="B847" t="s">
        <v>114</v>
      </c>
      <c r="C847" t="s">
        <v>798</v>
      </c>
      <c r="D847">
        <v>2018</v>
      </c>
      <c r="E847" t="s">
        <v>905</v>
      </c>
      <c r="F847">
        <v>2023</v>
      </c>
      <c r="G847">
        <v>1711</v>
      </c>
      <c r="H847" t="s">
        <v>10</v>
      </c>
      <c r="I847">
        <v>9.5</v>
      </c>
      <c r="J847">
        <v>218</v>
      </c>
      <c r="K847">
        <v>217</v>
      </c>
      <c r="L847">
        <v>34</v>
      </c>
      <c r="M847" s="7"/>
      <c r="N847">
        <v>171</v>
      </c>
      <c r="O847">
        <f t="shared" si="146"/>
        <v>-46</v>
      </c>
      <c r="P847" s="25">
        <f t="shared" si="147"/>
        <v>-26.900584795321635</v>
      </c>
      <c r="Q847" s="7"/>
      <c r="R847">
        <v>151</v>
      </c>
      <c r="S847">
        <f t="shared" si="148"/>
        <v>-66</v>
      </c>
      <c r="T847" s="25">
        <f t="shared" si="149"/>
        <v>-43.70860927152318</v>
      </c>
      <c r="U847" s="7"/>
      <c r="V847">
        <v>132</v>
      </c>
      <c r="W847">
        <f t="shared" si="150"/>
        <v>-85</v>
      </c>
      <c r="X847" s="25">
        <f t="shared" si="151"/>
        <v>-64.393939393939391</v>
      </c>
      <c r="Y847" s="7"/>
      <c r="Z847">
        <v>112</v>
      </c>
      <c r="AA847">
        <f t="shared" si="152"/>
        <v>-105</v>
      </c>
      <c r="AB847" s="25">
        <f t="shared" si="153"/>
        <v>-93.75</v>
      </c>
    </row>
    <row r="848" spans="1:28" x14ac:dyDescent="0.25">
      <c r="A848" t="s">
        <v>400</v>
      </c>
      <c r="B848" t="s">
        <v>141</v>
      </c>
      <c r="C848" t="s">
        <v>498</v>
      </c>
      <c r="D848">
        <v>2016</v>
      </c>
      <c r="E848" t="s">
        <v>906</v>
      </c>
      <c r="F848">
        <v>2245</v>
      </c>
      <c r="G848">
        <v>1715</v>
      </c>
      <c r="H848" t="s">
        <v>14</v>
      </c>
      <c r="I848">
        <v>4.9000000000000004</v>
      </c>
      <c r="J848">
        <v>128</v>
      </c>
      <c r="K848">
        <v>128</v>
      </c>
      <c r="L848">
        <v>6</v>
      </c>
      <c r="M848" s="7"/>
      <c r="N848">
        <v>171</v>
      </c>
      <c r="O848">
        <f t="shared" si="146"/>
        <v>43</v>
      </c>
      <c r="P848" s="25">
        <f t="shared" si="147"/>
        <v>25.146198830409354</v>
      </c>
      <c r="Q848" s="7"/>
      <c r="R848">
        <v>151</v>
      </c>
      <c r="S848">
        <f t="shared" si="148"/>
        <v>23</v>
      </c>
      <c r="T848" s="25">
        <f t="shared" si="149"/>
        <v>15.231788079470199</v>
      </c>
      <c r="U848" s="7"/>
      <c r="V848">
        <v>132</v>
      </c>
      <c r="W848">
        <f t="shared" si="150"/>
        <v>4</v>
      </c>
      <c r="X848" s="25">
        <f t="shared" si="151"/>
        <v>3.0303030303030303</v>
      </c>
      <c r="Y848" s="7"/>
      <c r="Z848">
        <v>112</v>
      </c>
      <c r="AA848">
        <f t="shared" si="152"/>
        <v>-16</v>
      </c>
      <c r="AB848" s="25">
        <f t="shared" si="153"/>
        <v>-14.285714285714285</v>
      </c>
    </row>
    <row r="849" spans="1:28" x14ac:dyDescent="0.25">
      <c r="A849" t="s">
        <v>16</v>
      </c>
      <c r="B849" t="s">
        <v>192</v>
      </c>
      <c r="C849" t="s">
        <v>747</v>
      </c>
      <c r="D849">
        <v>2016</v>
      </c>
      <c r="E849" t="s">
        <v>907</v>
      </c>
      <c r="F849">
        <v>2435</v>
      </c>
      <c r="G849">
        <v>1715</v>
      </c>
      <c r="H849" t="s">
        <v>14</v>
      </c>
      <c r="I849">
        <v>4.7</v>
      </c>
      <c r="J849">
        <v>122</v>
      </c>
      <c r="K849">
        <v>128</v>
      </c>
      <c r="L849">
        <v>6</v>
      </c>
      <c r="M849" s="7"/>
      <c r="N849">
        <v>171</v>
      </c>
      <c r="O849">
        <f t="shared" si="146"/>
        <v>43</v>
      </c>
      <c r="P849" s="25">
        <f t="shared" si="147"/>
        <v>25.146198830409354</v>
      </c>
      <c r="Q849" s="7"/>
      <c r="R849">
        <v>151</v>
      </c>
      <c r="S849">
        <f t="shared" si="148"/>
        <v>23</v>
      </c>
      <c r="T849" s="25">
        <f t="shared" si="149"/>
        <v>15.231788079470199</v>
      </c>
      <c r="U849" s="7"/>
      <c r="V849">
        <v>132</v>
      </c>
      <c r="W849">
        <f t="shared" si="150"/>
        <v>4</v>
      </c>
      <c r="X849" s="25">
        <f t="shared" si="151"/>
        <v>3.0303030303030303</v>
      </c>
      <c r="Y849" s="7"/>
      <c r="Z849">
        <v>112</v>
      </c>
      <c r="AA849">
        <f t="shared" si="152"/>
        <v>-16</v>
      </c>
      <c r="AB849" s="25">
        <f t="shared" si="153"/>
        <v>-14.285714285714285</v>
      </c>
    </row>
    <row r="850" spans="1:28" x14ac:dyDescent="0.25">
      <c r="A850" t="s">
        <v>16</v>
      </c>
      <c r="B850" t="s">
        <v>192</v>
      </c>
      <c r="C850" t="s">
        <v>747</v>
      </c>
      <c r="D850">
        <v>2017</v>
      </c>
      <c r="E850" t="s">
        <v>908</v>
      </c>
      <c r="F850">
        <v>2435</v>
      </c>
      <c r="G850">
        <v>1715</v>
      </c>
      <c r="H850" t="s">
        <v>365</v>
      </c>
      <c r="I850">
        <v>1.9</v>
      </c>
      <c r="J850">
        <v>44</v>
      </c>
      <c r="K850">
        <v>44</v>
      </c>
      <c r="L850">
        <v>2</v>
      </c>
      <c r="M850" s="7"/>
      <c r="N850">
        <v>171</v>
      </c>
      <c r="O850">
        <f t="shared" si="146"/>
        <v>127</v>
      </c>
      <c r="P850" s="25">
        <f t="shared" si="147"/>
        <v>74.269005847953224</v>
      </c>
      <c r="Q850" s="7"/>
      <c r="R850">
        <v>151</v>
      </c>
      <c r="S850">
        <f t="shared" si="148"/>
        <v>107</v>
      </c>
      <c r="T850" s="25">
        <f t="shared" si="149"/>
        <v>70.860927152317871</v>
      </c>
      <c r="U850" s="7"/>
      <c r="V850">
        <v>132</v>
      </c>
      <c r="W850">
        <f t="shared" si="150"/>
        <v>88</v>
      </c>
      <c r="X850" s="25">
        <f t="shared" si="151"/>
        <v>66.666666666666657</v>
      </c>
      <c r="Y850" s="7"/>
      <c r="Z850">
        <v>112</v>
      </c>
      <c r="AA850">
        <f t="shared" si="152"/>
        <v>68</v>
      </c>
      <c r="AB850" s="25">
        <f t="shared" si="153"/>
        <v>60.714285714285708</v>
      </c>
    </row>
    <row r="851" spans="1:28" x14ac:dyDescent="0.25">
      <c r="A851" t="s">
        <v>38</v>
      </c>
      <c r="B851" t="s">
        <v>192</v>
      </c>
      <c r="C851" t="s">
        <v>530</v>
      </c>
      <c r="D851">
        <v>2017</v>
      </c>
      <c r="E851" t="s">
        <v>909</v>
      </c>
      <c r="F851">
        <v>2185</v>
      </c>
      <c r="G851">
        <v>1715</v>
      </c>
      <c r="H851" t="s">
        <v>10</v>
      </c>
      <c r="I851">
        <v>6.2</v>
      </c>
      <c r="J851">
        <v>142</v>
      </c>
      <c r="K851">
        <v>144</v>
      </c>
      <c r="L851">
        <v>8</v>
      </c>
      <c r="M851" s="7"/>
      <c r="N851">
        <v>171</v>
      </c>
      <c r="O851">
        <f t="shared" si="146"/>
        <v>27</v>
      </c>
      <c r="P851" s="25">
        <f t="shared" si="147"/>
        <v>15.789473684210526</v>
      </c>
      <c r="Q851" s="7"/>
      <c r="R851">
        <v>151</v>
      </c>
      <c r="S851">
        <f t="shared" si="148"/>
        <v>7</v>
      </c>
      <c r="T851" s="25">
        <f t="shared" si="149"/>
        <v>4.6357615894039732</v>
      </c>
      <c r="U851" s="7"/>
      <c r="V851">
        <v>132</v>
      </c>
      <c r="W851">
        <f t="shared" si="150"/>
        <v>-12</v>
      </c>
      <c r="X851" s="25">
        <f t="shared" si="151"/>
        <v>-9.0909090909090917</v>
      </c>
      <c r="Y851" s="7"/>
      <c r="Z851">
        <v>112</v>
      </c>
      <c r="AA851">
        <f t="shared" si="152"/>
        <v>-32</v>
      </c>
      <c r="AB851" s="25">
        <f t="shared" si="153"/>
        <v>-28.571428571428569</v>
      </c>
    </row>
    <row r="852" spans="1:28" x14ac:dyDescent="0.25">
      <c r="A852" t="s">
        <v>48</v>
      </c>
      <c r="B852" t="s">
        <v>49</v>
      </c>
      <c r="C852" t="s">
        <v>758</v>
      </c>
      <c r="D852">
        <v>2018</v>
      </c>
      <c r="E852" t="s">
        <v>912</v>
      </c>
      <c r="F852">
        <v>3150</v>
      </c>
      <c r="G852">
        <v>1715</v>
      </c>
      <c r="H852" t="s">
        <v>14</v>
      </c>
      <c r="I852">
        <v>7.9</v>
      </c>
      <c r="J852">
        <v>206</v>
      </c>
      <c r="K852">
        <v>206</v>
      </c>
      <c r="L852">
        <v>4</v>
      </c>
      <c r="M852" s="7"/>
      <c r="N852">
        <v>171</v>
      </c>
      <c r="O852">
        <f t="shared" si="146"/>
        <v>-35</v>
      </c>
      <c r="P852" s="25">
        <f t="shared" si="147"/>
        <v>-20.467836257309941</v>
      </c>
      <c r="Q852" s="7"/>
      <c r="R852">
        <v>151</v>
      </c>
      <c r="S852">
        <f t="shared" si="148"/>
        <v>-55</v>
      </c>
      <c r="T852" s="25">
        <f t="shared" si="149"/>
        <v>-36.423841059602644</v>
      </c>
      <c r="U852" s="7"/>
      <c r="V852">
        <v>132</v>
      </c>
      <c r="W852">
        <f t="shared" si="150"/>
        <v>-74</v>
      </c>
      <c r="X852" s="25">
        <f t="shared" si="151"/>
        <v>-56.060606060606055</v>
      </c>
      <c r="Y852" s="7"/>
      <c r="Z852">
        <v>112</v>
      </c>
      <c r="AA852">
        <f t="shared" si="152"/>
        <v>-94</v>
      </c>
      <c r="AB852" s="25">
        <f t="shared" si="153"/>
        <v>-83.928571428571431</v>
      </c>
    </row>
    <row r="853" spans="1:28" x14ac:dyDescent="0.25">
      <c r="A853" t="s">
        <v>271</v>
      </c>
      <c r="B853" t="s">
        <v>61</v>
      </c>
      <c r="C853" t="s">
        <v>587</v>
      </c>
      <c r="D853">
        <v>2018</v>
      </c>
      <c r="E853" t="s">
        <v>915</v>
      </c>
      <c r="F853">
        <v>2215</v>
      </c>
      <c r="G853">
        <v>1715</v>
      </c>
      <c r="H853" t="s">
        <v>14</v>
      </c>
      <c r="I853">
        <v>5.7</v>
      </c>
      <c r="J853">
        <v>149</v>
      </c>
      <c r="K853">
        <v>148</v>
      </c>
      <c r="L853">
        <v>356</v>
      </c>
      <c r="M853" s="7"/>
      <c r="N853">
        <v>171</v>
      </c>
      <c r="O853">
        <f t="shared" si="146"/>
        <v>23</v>
      </c>
      <c r="P853" s="25">
        <f t="shared" si="147"/>
        <v>13.450292397660817</v>
      </c>
      <c r="Q853" s="7"/>
      <c r="R853">
        <v>151</v>
      </c>
      <c r="S853">
        <f t="shared" si="148"/>
        <v>3</v>
      </c>
      <c r="T853" s="25">
        <f t="shared" si="149"/>
        <v>1.9867549668874174</v>
      </c>
      <c r="U853" s="7"/>
      <c r="V853">
        <v>132</v>
      </c>
      <c r="W853">
        <f t="shared" si="150"/>
        <v>-16</v>
      </c>
      <c r="X853" s="25">
        <f t="shared" si="151"/>
        <v>-12.121212121212121</v>
      </c>
      <c r="Y853" s="7"/>
      <c r="Z853">
        <v>112</v>
      </c>
      <c r="AA853">
        <f t="shared" si="152"/>
        <v>-36</v>
      </c>
      <c r="AB853" s="25">
        <f t="shared" si="153"/>
        <v>-32.142857142857146</v>
      </c>
    </row>
    <row r="854" spans="1:28" x14ac:dyDescent="0.25">
      <c r="A854" t="s">
        <v>782</v>
      </c>
      <c r="B854" t="s">
        <v>192</v>
      </c>
      <c r="C854" t="s">
        <v>910</v>
      </c>
      <c r="D854">
        <v>2017</v>
      </c>
      <c r="E854" t="s">
        <v>911</v>
      </c>
      <c r="F854">
        <v>2385</v>
      </c>
      <c r="G854">
        <v>1715</v>
      </c>
      <c r="H854" t="s">
        <v>10</v>
      </c>
      <c r="I854">
        <v>7.6</v>
      </c>
      <c r="J854">
        <v>175</v>
      </c>
      <c r="K854">
        <v>174</v>
      </c>
      <c r="L854">
        <v>28</v>
      </c>
      <c r="M854" s="7"/>
      <c r="N854">
        <v>171</v>
      </c>
      <c r="O854">
        <f t="shared" si="146"/>
        <v>-3</v>
      </c>
      <c r="P854" s="25">
        <f t="shared" si="147"/>
        <v>-1.7543859649122806</v>
      </c>
      <c r="Q854" s="7"/>
      <c r="R854">
        <v>151</v>
      </c>
      <c r="S854">
        <f t="shared" si="148"/>
        <v>-23</v>
      </c>
      <c r="T854" s="25">
        <f t="shared" si="149"/>
        <v>-15.231788079470199</v>
      </c>
      <c r="U854" s="7"/>
      <c r="V854">
        <v>132</v>
      </c>
      <c r="W854">
        <f t="shared" si="150"/>
        <v>-42</v>
      </c>
      <c r="X854" s="25">
        <f t="shared" si="151"/>
        <v>-31.818181818181817</v>
      </c>
      <c r="Y854" s="7"/>
      <c r="Z854">
        <v>112</v>
      </c>
      <c r="AA854">
        <f t="shared" si="152"/>
        <v>-62</v>
      </c>
      <c r="AB854" s="25">
        <f t="shared" si="153"/>
        <v>-55.357142857142861</v>
      </c>
    </row>
    <row r="855" spans="1:28" x14ac:dyDescent="0.25">
      <c r="A855" t="s">
        <v>666</v>
      </c>
      <c r="B855" t="s">
        <v>92</v>
      </c>
      <c r="C855" t="s">
        <v>913</v>
      </c>
      <c r="D855">
        <v>2016</v>
      </c>
      <c r="E855" t="s">
        <v>914</v>
      </c>
      <c r="F855">
        <v>2510</v>
      </c>
      <c r="G855">
        <v>1715</v>
      </c>
      <c r="H855" t="s">
        <v>10</v>
      </c>
      <c r="I855">
        <v>10.5</v>
      </c>
      <c r="J855">
        <v>241</v>
      </c>
      <c r="K855">
        <v>243</v>
      </c>
      <c r="L855">
        <v>2</v>
      </c>
      <c r="M855" s="7"/>
      <c r="N855">
        <v>171</v>
      </c>
      <c r="O855">
        <f t="shared" si="146"/>
        <v>-72</v>
      </c>
      <c r="P855" s="25">
        <f t="shared" si="147"/>
        <v>-42.105263157894733</v>
      </c>
      <c r="Q855" s="7"/>
      <c r="R855">
        <v>151</v>
      </c>
      <c r="S855">
        <f t="shared" si="148"/>
        <v>-92</v>
      </c>
      <c r="T855" s="25">
        <f t="shared" si="149"/>
        <v>-60.927152317880797</v>
      </c>
      <c r="U855" s="7"/>
      <c r="V855">
        <v>132</v>
      </c>
      <c r="W855">
        <f t="shared" si="150"/>
        <v>-111</v>
      </c>
      <c r="X855" s="25">
        <f t="shared" si="151"/>
        <v>-84.090909090909093</v>
      </c>
      <c r="Y855" s="7"/>
      <c r="Z855">
        <v>112</v>
      </c>
      <c r="AA855">
        <f t="shared" si="152"/>
        <v>-131</v>
      </c>
      <c r="AB855" s="25">
        <f t="shared" si="153"/>
        <v>-116.96428571428572</v>
      </c>
    </row>
    <row r="856" spans="1:28" x14ac:dyDescent="0.25">
      <c r="A856" t="s">
        <v>271</v>
      </c>
      <c r="B856" t="s">
        <v>114</v>
      </c>
      <c r="C856" t="s">
        <v>774</v>
      </c>
      <c r="D856">
        <v>2016</v>
      </c>
      <c r="E856" t="s">
        <v>916</v>
      </c>
      <c r="F856">
        <v>2230</v>
      </c>
      <c r="G856">
        <v>1716</v>
      </c>
      <c r="H856" t="s">
        <v>14</v>
      </c>
      <c r="I856">
        <v>5.4</v>
      </c>
      <c r="J856">
        <v>141</v>
      </c>
      <c r="K856">
        <v>140</v>
      </c>
      <c r="L856">
        <v>88</v>
      </c>
      <c r="M856" s="7"/>
      <c r="N856">
        <v>171</v>
      </c>
      <c r="O856">
        <f t="shared" si="146"/>
        <v>31</v>
      </c>
      <c r="P856" s="25">
        <f t="shared" si="147"/>
        <v>18.128654970760234</v>
      </c>
      <c r="Q856" s="7"/>
      <c r="R856">
        <v>151</v>
      </c>
      <c r="S856">
        <f t="shared" si="148"/>
        <v>11</v>
      </c>
      <c r="T856" s="25">
        <f t="shared" si="149"/>
        <v>7.2847682119205297</v>
      </c>
      <c r="U856" s="7"/>
      <c r="V856">
        <v>132</v>
      </c>
      <c r="W856">
        <f t="shared" si="150"/>
        <v>-8</v>
      </c>
      <c r="X856" s="25">
        <f t="shared" si="151"/>
        <v>-6.0606060606060606</v>
      </c>
      <c r="Y856" s="7"/>
      <c r="Z856">
        <v>112</v>
      </c>
      <c r="AA856">
        <f t="shared" si="152"/>
        <v>-28</v>
      </c>
      <c r="AB856" s="25">
        <f t="shared" si="153"/>
        <v>-25</v>
      </c>
    </row>
    <row r="857" spans="1:28" x14ac:dyDescent="0.25">
      <c r="A857" t="s">
        <v>271</v>
      </c>
      <c r="B857" t="s">
        <v>114</v>
      </c>
      <c r="C857" t="s">
        <v>774</v>
      </c>
      <c r="D857">
        <v>2016</v>
      </c>
      <c r="E857" t="s">
        <v>917</v>
      </c>
      <c r="F857">
        <v>2230</v>
      </c>
      <c r="G857">
        <v>1716</v>
      </c>
      <c r="H857" t="s">
        <v>14</v>
      </c>
      <c r="I857">
        <v>5.4</v>
      </c>
      <c r="J857">
        <v>141</v>
      </c>
      <c r="K857">
        <v>140</v>
      </c>
      <c r="L857">
        <v>250</v>
      </c>
      <c r="M857" s="7"/>
      <c r="N857">
        <v>171</v>
      </c>
      <c r="O857">
        <f t="shared" si="146"/>
        <v>31</v>
      </c>
      <c r="P857" s="25">
        <f t="shared" si="147"/>
        <v>18.128654970760234</v>
      </c>
      <c r="Q857" s="7"/>
      <c r="R857">
        <v>151</v>
      </c>
      <c r="S857">
        <f t="shared" si="148"/>
        <v>11</v>
      </c>
      <c r="T857" s="25">
        <f t="shared" si="149"/>
        <v>7.2847682119205297</v>
      </c>
      <c r="U857" s="7"/>
      <c r="V857">
        <v>132</v>
      </c>
      <c r="W857">
        <f t="shared" si="150"/>
        <v>-8</v>
      </c>
      <c r="X857" s="25">
        <f t="shared" si="151"/>
        <v>-6.0606060606060606</v>
      </c>
      <c r="Y857" s="7"/>
      <c r="Z857">
        <v>112</v>
      </c>
      <c r="AA857">
        <f t="shared" si="152"/>
        <v>-28</v>
      </c>
      <c r="AB857" s="25">
        <f t="shared" si="153"/>
        <v>-25</v>
      </c>
    </row>
    <row r="858" spans="1:28" x14ac:dyDescent="0.25">
      <c r="A858" t="s">
        <v>271</v>
      </c>
      <c r="B858" t="s">
        <v>55</v>
      </c>
      <c r="C858" t="s">
        <v>751</v>
      </c>
      <c r="D858">
        <v>2016</v>
      </c>
      <c r="E858" t="s">
        <v>918</v>
      </c>
      <c r="F858">
        <v>2200</v>
      </c>
      <c r="G858">
        <v>1716</v>
      </c>
      <c r="H858" t="s">
        <v>10</v>
      </c>
      <c r="I858">
        <v>8.5</v>
      </c>
      <c r="J858">
        <v>195</v>
      </c>
      <c r="K858">
        <v>199</v>
      </c>
      <c r="L858">
        <v>2</v>
      </c>
      <c r="M858" s="7"/>
      <c r="N858">
        <v>171</v>
      </c>
      <c r="O858">
        <f t="shared" si="146"/>
        <v>-28</v>
      </c>
      <c r="P858" s="25">
        <f t="shared" si="147"/>
        <v>-16.374269005847953</v>
      </c>
      <c r="Q858" s="7"/>
      <c r="R858">
        <v>151</v>
      </c>
      <c r="S858">
        <f t="shared" si="148"/>
        <v>-48</v>
      </c>
      <c r="T858" s="25">
        <f t="shared" si="149"/>
        <v>-31.788079470198678</v>
      </c>
      <c r="U858" s="7"/>
      <c r="V858">
        <v>132</v>
      </c>
      <c r="W858">
        <f t="shared" si="150"/>
        <v>-67</v>
      </c>
      <c r="X858" s="25">
        <f t="shared" si="151"/>
        <v>-50.757575757575758</v>
      </c>
      <c r="Y858" s="7"/>
      <c r="Z858">
        <v>112</v>
      </c>
      <c r="AA858">
        <f t="shared" si="152"/>
        <v>-87</v>
      </c>
      <c r="AB858" s="25">
        <f t="shared" si="153"/>
        <v>-77.678571428571431</v>
      </c>
    </row>
    <row r="859" spans="1:28" x14ac:dyDescent="0.25">
      <c r="A859" t="s">
        <v>271</v>
      </c>
      <c r="B859" t="s">
        <v>55</v>
      </c>
      <c r="C859" t="s">
        <v>751</v>
      </c>
      <c r="D859">
        <v>2017</v>
      </c>
      <c r="E859" t="s">
        <v>919</v>
      </c>
      <c r="F859">
        <v>2250</v>
      </c>
      <c r="G859">
        <v>1716</v>
      </c>
      <c r="H859" t="s">
        <v>14</v>
      </c>
      <c r="I859">
        <v>6.4</v>
      </c>
      <c r="J859">
        <v>167</v>
      </c>
      <c r="K859">
        <v>169</v>
      </c>
      <c r="L859">
        <v>2</v>
      </c>
      <c r="M859" s="7"/>
      <c r="N859">
        <v>171</v>
      </c>
      <c r="O859">
        <f t="shared" si="146"/>
        <v>2</v>
      </c>
      <c r="P859" s="25">
        <f t="shared" si="147"/>
        <v>1.1695906432748537</v>
      </c>
      <c r="Q859" s="7"/>
      <c r="R859">
        <v>151</v>
      </c>
      <c r="S859">
        <f t="shared" si="148"/>
        <v>-18</v>
      </c>
      <c r="T859" s="25">
        <f t="shared" si="149"/>
        <v>-11.920529801324504</v>
      </c>
      <c r="U859" s="7"/>
      <c r="V859">
        <v>132</v>
      </c>
      <c r="W859">
        <f t="shared" si="150"/>
        <v>-37</v>
      </c>
      <c r="X859" s="25">
        <f t="shared" si="151"/>
        <v>-28.030303030303028</v>
      </c>
      <c r="Y859" s="7"/>
      <c r="Z859">
        <v>112</v>
      </c>
      <c r="AA859">
        <f t="shared" si="152"/>
        <v>-57</v>
      </c>
      <c r="AB859" s="25">
        <f t="shared" si="153"/>
        <v>-50.892857142857139</v>
      </c>
    </row>
    <row r="860" spans="1:28" x14ac:dyDescent="0.25">
      <c r="A860" t="s">
        <v>271</v>
      </c>
      <c r="B860" t="s">
        <v>55</v>
      </c>
      <c r="C860" t="s">
        <v>751</v>
      </c>
      <c r="D860">
        <v>2018</v>
      </c>
      <c r="E860" t="s">
        <v>920</v>
      </c>
      <c r="F860">
        <v>2135</v>
      </c>
      <c r="G860">
        <v>1716</v>
      </c>
      <c r="H860" t="s">
        <v>10</v>
      </c>
      <c r="I860">
        <v>8.5</v>
      </c>
      <c r="J860">
        <v>195</v>
      </c>
      <c r="K860">
        <v>199</v>
      </c>
      <c r="L860">
        <v>124</v>
      </c>
      <c r="M860" s="7"/>
      <c r="N860">
        <v>171</v>
      </c>
      <c r="O860">
        <f t="shared" si="146"/>
        <v>-28</v>
      </c>
      <c r="P860" s="25">
        <f t="shared" si="147"/>
        <v>-16.374269005847953</v>
      </c>
      <c r="Q860" s="7"/>
      <c r="R860">
        <v>151</v>
      </c>
      <c r="S860">
        <f t="shared" si="148"/>
        <v>-48</v>
      </c>
      <c r="T860" s="25">
        <f t="shared" si="149"/>
        <v>-31.788079470198678</v>
      </c>
      <c r="U860" s="7"/>
      <c r="V860">
        <v>132</v>
      </c>
      <c r="W860">
        <f t="shared" si="150"/>
        <v>-67</v>
      </c>
      <c r="X860" s="25">
        <f t="shared" si="151"/>
        <v>-50.757575757575758</v>
      </c>
      <c r="Y860" s="7"/>
      <c r="Z860">
        <v>112</v>
      </c>
      <c r="AA860">
        <f t="shared" si="152"/>
        <v>-87</v>
      </c>
      <c r="AB860" s="25">
        <f t="shared" si="153"/>
        <v>-77.678571428571431</v>
      </c>
    </row>
    <row r="861" spans="1:28" x14ac:dyDescent="0.25">
      <c r="A861" t="s">
        <v>271</v>
      </c>
      <c r="B861" t="s">
        <v>55</v>
      </c>
      <c r="C861" t="s">
        <v>751</v>
      </c>
      <c r="D861">
        <v>2018</v>
      </c>
      <c r="E861" t="s">
        <v>921</v>
      </c>
      <c r="F861">
        <v>2250</v>
      </c>
      <c r="G861">
        <v>1716</v>
      </c>
      <c r="H861" t="s">
        <v>14</v>
      </c>
      <c r="I861">
        <v>6.4</v>
      </c>
      <c r="J861">
        <v>167</v>
      </c>
      <c r="K861">
        <v>168</v>
      </c>
      <c r="L861">
        <v>226</v>
      </c>
      <c r="M861" s="7"/>
      <c r="N861">
        <v>171</v>
      </c>
      <c r="O861">
        <f t="shared" ref="O861:O924" si="154">N861-K861</f>
        <v>3</v>
      </c>
      <c r="P861" s="25">
        <f t="shared" ref="P861:P924" si="155">O861/N861*100</f>
        <v>1.7543859649122806</v>
      </c>
      <c r="Q861" s="7"/>
      <c r="R861">
        <v>151</v>
      </c>
      <c r="S861">
        <f t="shared" ref="S861:S924" si="156">R861-K861</f>
        <v>-17</v>
      </c>
      <c r="T861" s="25">
        <f t="shared" ref="T861:T924" si="157">S861/R861*100</f>
        <v>-11.258278145695364</v>
      </c>
      <c r="U861" s="7"/>
      <c r="V861">
        <v>132</v>
      </c>
      <c r="W861">
        <f t="shared" ref="W861:W924" si="158">V861-K861</f>
        <v>-36</v>
      </c>
      <c r="X861" s="25">
        <f t="shared" ref="X861:X924" si="159">W861/V861*100</f>
        <v>-27.27272727272727</v>
      </c>
      <c r="Y861" s="7"/>
      <c r="Z861">
        <v>112</v>
      </c>
      <c r="AA861">
        <f t="shared" ref="AA861:AA924" si="160">Z861-K861</f>
        <v>-56</v>
      </c>
      <c r="AB861" s="25">
        <f t="shared" ref="AB861:AB924" si="161">AA861/Z861*100</f>
        <v>-50</v>
      </c>
    </row>
    <row r="862" spans="1:28" x14ac:dyDescent="0.25">
      <c r="A862" t="s">
        <v>271</v>
      </c>
      <c r="B862" t="s">
        <v>55</v>
      </c>
      <c r="C862" t="s">
        <v>751</v>
      </c>
      <c r="D862">
        <v>2018</v>
      </c>
      <c r="E862" t="s">
        <v>922</v>
      </c>
      <c r="F862">
        <v>2135</v>
      </c>
      <c r="G862">
        <v>1716</v>
      </c>
      <c r="H862" t="s">
        <v>10</v>
      </c>
      <c r="I862">
        <v>8.5</v>
      </c>
      <c r="J862">
        <v>195</v>
      </c>
      <c r="K862">
        <v>199</v>
      </c>
      <c r="L862">
        <v>108</v>
      </c>
      <c r="M862" s="7"/>
      <c r="N862">
        <v>171</v>
      </c>
      <c r="O862">
        <f t="shared" si="154"/>
        <v>-28</v>
      </c>
      <c r="P862" s="25">
        <f t="shared" si="155"/>
        <v>-16.374269005847953</v>
      </c>
      <c r="Q862" s="7"/>
      <c r="R862">
        <v>151</v>
      </c>
      <c r="S862">
        <f t="shared" si="156"/>
        <v>-48</v>
      </c>
      <c r="T862" s="25">
        <f t="shared" si="157"/>
        <v>-31.788079470198678</v>
      </c>
      <c r="U862" s="7"/>
      <c r="V862">
        <v>132</v>
      </c>
      <c r="W862">
        <f t="shared" si="158"/>
        <v>-67</v>
      </c>
      <c r="X862" s="25">
        <f t="shared" si="159"/>
        <v>-50.757575757575758</v>
      </c>
      <c r="Y862" s="7"/>
      <c r="Z862">
        <v>112</v>
      </c>
      <c r="AA862">
        <f t="shared" si="160"/>
        <v>-87</v>
      </c>
      <c r="AB862" s="25">
        <f t="shared" si="161"/>
        <v>-77.678571428571431</v>
      </c>
    </row>
    <row r="863" spans="1:28" x14ac:dyDescent="0.25">
      <c r="A863" t="s">
        <v>271</v>
      </c>
      <c r="B863" t="s">
        <v>55</v>
      </c>
      <c r="C863" t="s">
        <v>751</v>
      </c>
      <c r="D863">
        <v>2018</v>
      </c>
      <c r="E863" t="s">
        <v>923</v>
      </c>
      <c r="F863">
        <v>2250</v>
      </c>
      <c r="G863">
        <v>1716</v>
      </c>
      <c r="H863" t="s">
        <v>14</v>
      </c>
      <c r="I863">
        <v>6.4</v>
      </c>
      <c r="J863">
        <v>167</v>
      </c>
      <c r="K863">
        <v>168</v>
      </c>
      <c r="L863">
        <v>386</v>
      </c>
      <c r="M863" s="7"/>
      <c r="N863">
        <v>171</v>
      </c>
      <c r="O863">
        <f t="shared" si="154"/>
        <v>3</v>
      </c>
      <c r="P863" s="25">
        <f t="shared" si="155"/>
        <v>1.7543859649122806</v>
      </c>
      <c r="Q863" s="7"/>
      <c r="R863">
        <v>151</v>
      </c>
      <c r="S863">
        <f t="shared" si="156"/>
        <v>-17</v>
      </c>
      <c r="T863" s="25">
        <f t="shared" si="157"/>
        <v>-11.258278145695364</v>
      </c>
      <c r="U863" s="7"/>
      <c r="V863">
        <v>132</v>
      </c>
      <c r="W863">
        <f t="shared" si="158"/>
        <v>-36</v>
      </c>
      <c r="X863" s="25">
        <f t="shared" si="159"/>
        <v>-27.27272727272727</v>
      </c>
      <c r="Y863" s="7"/>
      <c r="Z863">
        <v>112</v>
      </c>
      <c r="AA863">
        <f t="shared" si="160"/>
        <v>-56</v>
      </c>
      <c r="AB863" s="25">
        <f t="shared" si="161"/>
        <v>-50</v>
      </c>
    </row>
    <row r="864" spans="1:28" x14ac:dyDescent="0.25">
      <c r="A864" t="s">
        <v>271</v>
      </c>
      <c r="B864" t="s">
        <v>55</v>
      </c>
      <c r="C864" t="s">
        <v>751</v>
      </c>
      <c r="D864">
        <v>2018</v>
      </c>
      <c r="E864" t="s">
        <v>924</v>
      </c>
      <c r="F864">
        <v>2250</v>
      </c>
      <c r="G864">
        <v>1716</v>
      </c>
      <c r="H864" t="s">
        <v>14</v>
      </c>
      <c r="I864">
        <v>6.4</v>
      </c>
      <c r="J864">
        <v>167</v>
      </c>
      <c r="K864">
        <v>168</v>
      </c>
      <c r="L864">
        <v>82</v>
      </c>
      <c r="M864" s="7"/>
      <c r="N864">
        <v>171</v>
      </c>
      <c r="O864">
        <f t="shared" si="154"/>
        <v>3</v>
      </c>
      <c r="P864" s="25">
        <f t="shared" si="155"/>
        <v>1.7543859649122806</v>
      </c>
      <c r="Q864" s="7"/>
      <c r="R864">
        <v>151</v>
      </c>
      <c r="S864">
        <f t="shared" si="156"/>
        <v>-17</v>
      </c>
      <c r="T864" s="25">
        <f t="shared" si="157"/>
        <v>-11.258278145695364</v>
      </c>
      <c r="U864" s="7"/>
      <c r="V864">
        <v>132</v>
      </c>
      <c r="W864">
        <f t="shared" si="158"/>
        <v>-36</v>
      </c>
      <c r="X864" s="25">
        <f t="shared" si="159"/>
        <v>-27.27272727272727</v>
      </c>
      <c r="Y864" s="7"/>
      <c r="Z864">
        <v>112</v>
      </c>
      <c r="AA864">
        <f t="shared" si="160"/>
        <v>-56</v>
      </c>
      <c r="AB864" s="25">
        <f t="shared" si="161"/>
        <v>-50</v>
      </c>
    </row>
    <row r="865" spans="1:28" x14ac:dyDescent="0.25">
      <c r="A865" t="s">
        <v>209</v>
      </c>
      <c r="B865" t="s">
        <v>114</v>
      </c>
      <c r="C865" t="s">
        <v>829</v>
      </c>
      <c r="D865">
        <v>2018</v>
      </c>
      <c r="E865" t="s">
        <v>925</v>
      </c>
      <c r="F865">
        <v>3200</v>
      </c>
      <c r="G865">
        <v>1717</v>
      </c>
      <c r="H865" t="s">
        <v>14</v>
      </c>
      <c r="I865">
        <v>7.8</v>
      </c>
      <c r="J865">
        <v>203</v>
      </c>
      <c r="K865">
        <v>203</v>
      </c>
      <c r="L865">
        <v>98</v>
      </c>
      <c r="M865" s="7"/>
      <c r="N865">
        <v>171</v>
      </c>
      <c r="O865">
        <f t="shared" si="154"/>
        <v>-32</v>
      </c>
      <c r="P865" s="25">
        <f t="shared" si="155"/>
        <v>-18.71345029239766</v>
      </c>
      <c r="Q865" s="7"/>
      <c r="R865">
        <v>151</v>
      </c>
      <c r="S865">
        <f t="shared" si="156"/>
        <v>-52</v>
      </c>
      <c r="T865" s="25">
        <f t="shared" si="157"/>
        <v>-34.437086092715234</v>
      </c>
      <c r="U865" s="7"/>
      <c r="V865">
        <v>132</v>
      </c>
      <c r="W865">
        <f t="shared" si="158"/>
        <v>-71</v>
      </c>
      <c r="X865" s="25">
        <f t="shared" si="159"/>
        <v>-53.787878787878782</v>
      </c>
      <c r="Y865" s="7"/>
      <c r="Z865">
        <v>112</v>
      </c>
      <c r="AA865">
        <f t="shared" si="160"/>
        <v>-91</v>
      </c>
      <c r="AB865" s="25">
        <f t="shared" si="161"/>
        <v>-81.25</v>
      </c>
    </row>
    <row r="866" spans="1:28" x14ac:dyDescent="0.25">
      <c r="A866" t="s">
        <v>239</v>
      </c>
      <c r="B866" t="s">
        <v>436</v>
      </c>
      <c r="C866" t="s">
        <v>927</v>
      </c>
      <c r="D866">
        <v>2018</v>
      </c>
      <c r="E866" t="s">
        <v>928</v>
      </c>
      <c r="F866">
        <v>2160</v>
      </c>
      <c r="G866">
        <v>1717</v>
      </c>
      <c r="H866" t="s">
        <v>10</v>
      </c>
      <c r="I866">
        <v>6.8</v>
      </c>
      <c r="J866">
        <v>156</v>
      </c>
      <c r="K866">
        <v>158</v>
      </c>
      <c r="L866">
        <v>56</v>
      </c>
      <c r="M866" s="7"/>
      <c r="N866">
        <v>171</v>
      </c>
      <c r="O866">
        <f t="shared" si="154"/>
        <v>13</v>
      </c>
      <c r="P866" s="25">
        <f t="shared" si="155"/>
        <v>7.6023391812865491</v>
      </c>
      <c r="Q866" s="7"/>
      <c r="R866">
        <v>151</v>
      </c>
      <c r="S866">
        <f t="shared" si="156"/>
        <v>-7</v>
      </c>
      <c r="T866" s="25">
        <f t="shared" si="157"/>
        <v>-4.6357615894039732</v>
      </c>
      <c r="U866" s="7"/>
      <c r="V866">
        <v>132</v>
      </c>
      <c r="W866">
        <f t="shared" si="158"/>
        <v>-26</v>
      </c>
      <c r="X866" s="25">
        <f t="shared" si="159"/>
        <v>-19.696969696969695</v>
      </c>
      <c r="Y866" s="7"/>
      <c r="Z866">
        <v>112</v>
      </c>
      <c r="AA866">
        <f t="shared" si="160"/>
        <v>-46</v>
      </c>
      <c r="AB866" s="25">
        <f t="shared" si="161"/>
        <v>-41.071428571428569</v>
      </c>
    </row>
    <row r="867" spans="1:28" x14ac:dyDescent="0.25">
      <c r="A867" t="s">
        <v>239</v>
      </c>
      <c r="B867" t="s">
        <v>436</v>
      </c>
      <c r="C867" t="s">
        <v>927</v>
      </c>
      <c r="D867">
        <v>2018</v>
      </c>
      <c r="E867" t="s">
        <v>929</v>
      </c>
      <c r="F867">
        <v>2160</v>
      </c>
      <c r="G867">
        <v>1717</v>
      </c>
      <c r="H867" t="s">
        <v>10</v>
      </c>
      <c r="I867">
        <v>7.1</v>
      </c>
      <c r="J867">
        <v>163</v>
      </c>
      <c r="K867">
        <v>165</v>
      </c>
      <c r="L867">
        <v>74</v>
      </c>
      <c r="M867" s="7"/>
      <c r="N867">
        <v>171</v>
      </c>
      <c r="O867">
        <f t="shared" si="154"/>
        <v>6</v>
      </c>
      <c r="P867" s="25">
        <f t="shared" si="155"/>
        <v>3.5087719298245612</v>
      </c>
      <c r="Q867" s="7"/>
      <c r="R867">
        <v>151</v>
      </c>
      <c r="S867">
        <f t="shared" si="156"/>
        <v>-14</v>
      </c>
      <c r="T867" s="25">
        <f t="shared" si="157"/>
        <v>-9.2715231788079464</v>
      </c>
      <c r="U867" s="7"/>
      <c r="V867">
        <v>132</v>
      </c>
      <c r="W867">
        <f t="shared" si="158"/>
        <v>-33</v>
      </c>
      <c r="X867" s="25">
        <f t="shared" si="159"/>
        <v>-25</v>
      </c>
      <c r="Y867" s="7"/>
      <c r="Z867">
        <v>112</v>
      </c>
      <c r="AA867">
        <f t="shared" si="160"/>
        <v>-53</v>
      </c>
      <c r="AB867" s="25">
        <f t="shared" si="161"/>
        <v>-47.321428571428569</v>
      </c>
    </row>
    <row r="868" spans="1:28" x14ac:dyDescent="0.25">
      <c r="A868" t="s">
        <v>400</v>
      </c>
      <c r="B868" t="s">
        <v>476</v>
      </c>
      <c r="C868" t="s">
        <v>938</v>
      </c>
      <c r="D868">
        <v>2016</v>
      </c>
      <c r="E868" t="s">
        <v>939</v>
      </c>
      <c r="F868">
        <v>2145</v>
      </c>
      <c r="G868">
        <v>1720</v>
      </c>
      <c r="H868" t="s">
        <v>138</v>
      </c>
      <c r="I868">
        <v>4.9000000000000004</v>
      </c>
      <c r="J868">
        <v>113</v>
      </c>
      <c r="K868">
        <v>113</v>
      </c>
      <c r="L868">
        <v>18</v>
      </c>
      <c r="M868" s="7"/>
      <c r="N868">
        <v>171</v>
      </c>
      <c r="O868">
        <f t="shared" si="154"/>
        <v>58</v>
      </c>
      <c r="P868" s="25">
        <f t="shared" si="155"/>
        <v>33.918128654970758</v>
      </c>
      <c r="Q868" s="7"/>
      <c r="R868">
        <v>151</v>
      </c>
      <c r="S868">
        <f t="shared" si="156"/>
        <v>38</v>
      </c>
      <c r="T868" s="25">
        <f t="shared" si="157"/>
        <v>25.165562913907287</v>
      </c>
      <c r="U868" s="7"/>
      <c r="V868">
        <v>132</v>
      </c>
      <c r="W868">
        <f t="shared" si="158"/>
        <v>19</v>
      </c>
      <c r="X868" s="25">
        <f t="shared" si="159"/>
        <v>14.393939393939394</v>
      </c>
      <c r="Y868" s="7"/>
      <c r="Z868">
        <v>112</v>
      </c>
      <c r="AA868">
        <f t="shared" si="160"/>
        <v>-1</v>
      </c>
      <c r="AB868" s="25">
        <f t="shared" si="161"/>
        <v>-0.89285714285714279</v>
      </c>
    </row>
    <row r="869" spans="1:28" x14ac:dyDescent="0.25">
      <c r="A869" t="s">
        <v>400</v>
      </c>
      <c r="B869" t="s">
        <v>476</v>
      </c>
      <c r="C869" t="s">
        <v>938</v>
      </c>
      <c r="D869">
        <v>2016</v>
      </c>
      <c r="E869" t="s">
        <v>940</v>
      </c>
      <c r="F869">
        <v>2145</v>
      </c>
      <c r="G869">
        <v>1720</v>
      </c>
      <c r="H869" t="s">
        <v>138</v>
      </c>
      <c r="I869">
        <v>4.9000000000000004</v>
      </c>
      <c r="J869">
        <v>113</v>
      </c>
      <c r="K869">
        <v>113</v>
      </c>
      <c r="L869">
        <v>4</v>
      </c>
      <c r="M869" s="7"/>
      <c r="N869">
        <v>171</v>
      </c>
      <c r="O869">
        <f t="shared" si="154"/>
        <v>58</v>
      </c>
      <c r="P869" s="25">
        <f t="shared" si="155"/>
        <v>33.918128654970758</v>
      </c>
      <c r="Q869" s="7"/>
      <c r="R869">
        <v>151</v>
      </c>
      <c r="S869">
        <f t="shared" si="156"/>
        <v>38</v>
      </c>
      <c r="T869" s="25">
        <f t="shared" si="157"/>
        <v>25.165562913907287</v>
      </c>
      <c r="U869" s="7"/>
      <c r="V869">
        <v>132</v>
      </c>
      <c r="W869">
        <f t="shared" si="158"/>
        <v>19</v>
      </c>
      <c r="X869" s="25">
        <f t="shared" si="159"/>
        <v>14.393939393939394</v>
      </c>
      <c r="Y869" s="7"/>
      <c r="Z869">
        <v>112</v>
      </c>
      <c r="AA869">
        <f t="shared" si="160"/>
        <v>-1</v>
      </c>
      <c r="AB869" s="25">
        <f t="shared" si="161"/>
        <v>-0.89285714285714279</v>
      </c>
    </row>
    <row r="870" spans="1:28" x14ac:dyDescent="0.25">
      <c r="A870" t="s">
        <v>249</v>
      </c>
      <c r="B870" t="s">
        <v>248</v>
      </c>
      <c r="C870" t="s">
        <v>934</v>
      </c>
      <c r="D870">
        <v>2018</v>
      </c>
      <c r="E870" t="s">
        <v>935</v>
      </c>
      <c r="F870">
        <v>1865</v>
      </c>
      <c r="G870">
        <v>1720</v>
      </c>
      <c r="H870" t="s">
        <v>10</v>
      </c>
      <c r="I870">
        <v>11.6</v>
      </c>
      <c r="J870">
        <v>266</v>
      </c>
      <c r="K870">
        <v>265</v>
      </c>
      <c r="L870">
        <v>4</v>
      </c>
      <c r="M870" s="7"/>
      <c r="N870">
        <v>171</v>
      </c>
      <c r="O870">
        <f t="shared" si="154"/>
        <v>-94</v>
      </c>
      <c r="P870" s="25">
        <f t="shared" si="155"/>
        <v>-54.970760233918128</v>
      </c>
      <c r="Q870" s="7"/>
      <c r="R870">
        <v>151</v>
      </c>
      <c r="S870">
        <f t="shared" si="156"/>
        <v>-114</v>
      </c>
      <c r="T870" s="25">
        <f t="shared" si="157"/>
        <v>-75.496688741721854</v>
      </c>
      <c r="U870" s="7"/>
      <c r="V870">
        <v>132</v>
      </c>
      <c r="W870">
        <f t="shared" si="158"/>
        <v>-133</v>
      </c>
      <c r="X870" s="25">
        <f t="shared" si="159"/>
        <v>-100.75757575757575</v>
      </c>
      <c r="Y870" s="7"/>
      <c r="Z870">
        <v>112</v>
      </c>
      <c r="AA870">
        <f t="shared" si="160"/>
        <v>-153</v>
      </c>
      <c r="AB870" s="25">
        <f t="shared" si="161"/>
        <v>-136.60714285714286</v>
      </c>
    </row>
    <row r="871" spans="1:28" x14ac:dyDescent="0.25">
      <c r="A871" t="s">
        <v>249</v>
      </c>
      <c r="B871" t="s">
        <v>596</v>
      </c>
      <c r="C871" t="s">
        <v>597</v>
      </c>
      <c r="D871">
        <v>2019</v>
      </c>
      <c r="E871" t="s">
        <v>1949</v>
      </c>
      <c r="F871">
        <v>2150</v>
      </c>
      <c r="G871">
        <v>1720</v>
      </c>
      <c r="H871" t="s">
        <v>10</v>
      </c>
      <c r="I871">
        <v>11.3</v>
      </c>
      <c r="J871">
        <v>260</v>
      </c>
      <c r="K871">
        <v>269</v>
      </c>
      <c r="L871">
        <v>2</v>
      </c>
      <c r="M871" s="7"/>
      <c r="N871">
        <v>171</v>
      </c>
      <c r="O871">
        <f t="shared" si="154"/>
        <v>-98</v>
      </c>
      <c r="P871" s="25">
        <f t="shared" si="155"/>
        <v>-57.309941520467831</v>
      </c>
      <c r="Q871" s="7"/>
      <c r="R871">
        <v>151</v>
      </c>
      <c r="S871">
        <f t="shared" si="156"/>
        <v>-118</v>
      </c>
      <c r="T871" s="25">
        <f t="shared" si="157"/>
        <v>-78.145695364238406</v>
      </c>
      <c r="U871" s="7"/>
      <c r="V871">
        <v>132</v>
      </c>
      <c r="W871">
        <f t="shared" si="158"/>
        <v>-137</v>
      </c>
      <c r="X871" s="25">
        <f t="shared" si="159"/>
        <v>-103.78787878787878</v>
      </c>
      <c r="Y871" s="7"/>
      <c r="Z871">
        <v>112</v>
      </c>
      <c r="AA871">
        <f t="shared" si="160"/>
        <v>-157</v>
      </c>
      <c r="AB871" s="25">
        <f t="shared" si="161"/>
        <v>-140.17857142857142</v>
      </c>
    </row>
    <row r="872" spans="1:28" x14ac:dyDescent="0.25">
      <c r="A872" t="s">
        <v>48</v>
      </c>
      <c r="B872" t="s">
        <v>11</v>
      </c>
      <c r="C872" t="s">
        <v>936</v>
      </c>
      <c r="D872">
        <v>2018</v>
      </c>
      <c r="E872" t="s">
        <v>937</v>
      </c>
      <c r="F872">
        <v>3050</v>
      </c>
      <c r="G872">
        <v>1720</v>
      </c>
      <c r="H872" t="s">
        <v>14</v>
      </c>
      <c r="I872">
        <v>8.8000000000000007</v>
      </c>
      <c r="J872">
        <v>229</v>
      </c>
      <c r="K872">
        <v>233</v>
      </c>
      <c r="L872">
        <v>38</v>
      </c>
      <c r="M872" s="7"/>
      <c r="N872">
        <v>171</v>
      </c>
      <c r="O872">
        <f t="shared" si="154"/>
        <v>-62</v>
      </c>
      <c r="P872" s="25">
        <f t="shared" si="155"/>
        <v>-36.257309941520468</v>
      </c>
      <c r="Q872" s="7"/>
      <c r="R872">
        <v>151</v>
      </c>
      <c r="S872">
        <f t="shared" si="156"/>
        <v>-82</v>
      </c>
      <c r="T872" s="25">
        <f t="shared" si="157"/>
        <v>-54.304635761589402</v>
      </c>
      <c r="U872" s="7"/>
      <c r="V872">
        <v>132</v>
      </c>
      <c r="W872">
        <f t="shared" si="158"/>
        <v>-101</v>
      </c>
      <c r="X872" s="25">
        <f t="shared" si="159"/>
        <v>-76.515151515151516</v>
      </c>
      <c r="Y872" s="7"/>
      <c r="Z872">
        <v>112</v>
      </c>
      <c r="AA872">
        <f t="shared" si="160"/>
        <v>-121</v>
      </c>
      <c r="AB872" s="25">
        <f t="shared" si="161"/>
        <v>-108.03571428571428</v>
      </c>
    </row>
    <row r="873" spans="1:28" x14ac:dyDescent="0.25">
      <c r="A873" t="s">
        <v>271</v>
      </c>
      <c r="B873" t="s">
        <v>61</v>
      </c>
      <c r="C873" t="s">
        <v>587</v>
      </c>
      <c r="D873">
        <v>2018</v>
      </c>
      <c r="E873" t="s">
        <v>941</v>
      </c>
      <c r="F873">
        <v>2175</v>
      </c>
      <c r="G873">
        <v>1720</v>
      </c>
      <c r="H873" t="s">
        <v>10</v>
      </c>
      <c r="I873">
        <v>8.1999999999999993</v>
      </c>
      <c r="J873">
        <v>188</v>
      </c>
      <c r="K873">
        <v>191</v>
      </c>
      <c r="L873">
        <v>264</v>
      </c>
      <c r="M873" s="7"/>
      <c r="N873">
        <v>171</v>
      </c>
      <c r="O873">
        <f t="shared" si="154"/>
        <v>-20</v>
      </c>
      <c r="P873" s="25">
        <f t="shared" si="155"/>
        <v>-11.695906432748536</v>
      </c>
      <c r="Q873" s="7"/>
      <c r="R873">
        <v>151</v>
      </c>
      <c r="S873">
        <f t="shared" si="156"/>
        <v>-40</v>
      </c>
      <c r="T873" s="25">
        <f t="shared" si="157"/>
        <v>-26.490066225165563</v>
      </c>
      <c r="U873" s="7"/>
      <c r="V873">
        <v>132</v>
      </c>
      <c r="W873">
        <f t="shared" si="158"/>
        <v>-59</v>
      </c>
      <c r="X873" s="25">
        <f t="shared" si="159"/>
        <v>-44.696969696969695</v>
      </c>
      <c r="Y873" s="7"/>
      <c r="Z873">
        <v>112</v>
      </c>
      <c r="AA873">
        <f t="shared" si="160"/>
        <v>-79</v>
      </c>
      <c r="AB873" s="25">
        <f t="shared" si="161"/>
        <v>-70.535714285714292</v>
      </c>
    </row>
    <row r="874" spans="1:28" x14ac:dyDescent="0.25">
      <c r="A874" t="s">
        <v>782</v>
      </c>
      <c r="B874" t="s">
        <v>141</v>
      </c>
      <c r="C874" t="s">
        <v>930</v>
      </c>
      <c r="D874">
        <v>2017</v>
      </c>
      <c r="E874" t="s">
        <v>931</v>
      </c>
      <c r="F874">
        <v>2400</v>
      </c>
      <c r="G874">
        <v>1720</v>
      </c>
      <c r="H874" t="s">
        <v>10</v>
      </c>
      <c r="I874">
        <v>7</v>
      </c>
      <c r="J874">
        <v>161</v>
      </c>
      <c r="K874">
        <v>161</v>
      </c>
      <c r="L874">
        <v>80</v>
      </c>
      <c r="M874" s="7"/>
      <c r="N874">
        <v>171</v>
      </c>
      <c r="O874">
        <f t="shared" si="154"/>
        <v>10</v>
      </c>
      <c r="P874" s="25">
        <f t="shared" si="155"/>
        <v>5.8479532163742682</v>
      </c>
      <c r="Q874" s="7"/>
      <c r="R874">
        <v>151</v>
      </c>
      <c r="S874">
        <f t="shared" si="156"/>
        <v>-10</v>
      </c>
      <c r="T874" s="25">
        <f t="shared" si="157"/>
        <v>-6.6225165562913908</v>
      </c>
      <c r="U874" s="7"/>
      <c r="V874">
        <v>132</v>
      </c>
      <c r="W874">
        <f t="shared" si="158"/>
        <v>-29</v>
      </c>
      <c r="X874" s="25">
        <f t="shared" si="159"/>
        <v>-21.969696969696969</v>
      </c>
      <c r="Y874" s="7"/>
      <c r="Z874">
        <v>112</v>
      </c>
      <c r="AA874">
        <f t="shared" si="160"/>
        <v>-49</v>
      </c>
      <c r="AB874" s="25">
        <f t="shared" si="161"/>
        <v>-43.75</v>
      </c>
    </row>
    <row r="875" spans="1:28" x14ac:dyDescent="0.25">
      <c r="A875" t="s">
        <v>782</v>
      </c>
      <c r="B875" t="s">
        <v>192</v>
      </c>
      <c r="C875" t="s">
        <v>932</v>
      </c>
      <c r="D875">
        <v>2018</v>
      </c>
      <c r="E875" t="s">
        <v>933</v>
      </c>
      <c r="F875">
        <v>2400</v>
      </c>
      <c r="G875">
        <v>1720</v>
      </c>
      <c r="H875" t="s">
        <v>10</v>
      </c>
      <c r="I875">
        <v>7.8</v>
      </c>
      <c r="J875">
        <v>179</v>
      </c>
      <c r="K875">
        <v>178</v>
      </c>
      <c r="L875">
        <v>16</v>
      </c>
      <c r="M875" s="7"/>
      <c r="N875">
        <v>171</v>
      </c>
      <c r="O875">
        <f t="shared" si="154"/>
        <v>-7</v>
      </c>
      <c r="P875" s="25">
        <f t="shared" si="155"/>
        <v>-4.0935672514619883</v>
      </c>
      <c r="Q875" s="7"/>
      <c r="R875">
        <v>151</v>
      </c>
      <c r="S875">
        <f t="shared" si="156"/>
        <v>-27</v>
      </c>
      <c r="T875" s="25">
        <f t="shared" si="157"/>
        <v>-17.880794701986755</v>
      </c>
      <c r="U875" s="7"/>
      <c r="V875">
        <v>132</v>
      </c>
      <c r="W875">
        <f t="shared" si="158"/>
        <v>-46</v>
      </c>
      <c r="X875" s="25">
        <f t="shared" si="159"/>
        <v>-34.848484848484851</v>
      </c>
      <c r="Y875" s="7"/>
      <c r="Z875">
        <v>112</v>
      </c>
      <c r="AA875">
        <f t="shared" si="160"/>
        <v>-66</v>
      </c>
      <c r="AB875" s="25">
        <f t="shared" si="161"/>
        <v>-58.928571428571431</v>
      </c>
    </row>
    <row r="876" spans="1:28" x14ac:dyDescent="0.25">
      <c r="A876" t="s">
        <v>666</v>
      </c>
      <c r="B876" t="s">
        <v>113</v>
      </c>
      <c r="C876" t="s">
        <v>540</v>
      </c>
      <c r="D876">
        <v>2018</v>
      </c>
      <c r="E876" t="s">
        <v>942</v>
      </c>
      <c r="F876">
        <v>2420</v>
      </c>
      <c r="G876">
        <v>1720</v>
      </c>
      <c r="H876" t="s">
        <v>10</v>
      </c>
      <c r="I876">
        <v>8.1</v>
      </c>
      <c r="J876">
        <v>186</v>
      </c>
      <c r="K876">
        <v>186</v>
      </c>
      <c r="L876">
        <v>268</v>
      </c>
      <c r="M876" s="7"/>
      <c r="N876">
        <v>171</v>
      </c>
      <c r="O876">
        <f t="shared" si="154"/>
        <v>-15</v>
      </c>
      <c r="P876" s="25">
        <f t="shared" si="155"/>
        <v>-8.7719298245614024</v>
      </c>
      <c r="Q876" s="7"/>
      <c r="R876">
        <v>151</v>
      </c>
      <c r="S876">
        <f t="shared" si="156"/>
        <v>-35</v>
      </c>
      <c r="T876" s="25">
        <f t="shared" si="157"/>
        <v>-23.178807947019866</v>
      </c>
      <c r="U876" s="7"/>
      <c r="V876">
        <v>132</v>
      </c>
      <c r="W876">
        <f t="shared" si="158"/>
        <v>-54</v>
      </c>
      <c r="X876" s="25">
        <f t="shared" si="159"/>
        <v>-40.909090909090914</v>
      </c>
      <c r="Y876" s="7"/>
      <c r="Z876">
        <v>112</v>
      </c>
      <c r="AA876">
        <f t="shared" si="160"/>
        <v>-74</v>
      </c>
      <c r="AB876" s="25">
        <f t="shared" si="161"/>
        <v>-66.071428571428569</v>
      </c>
    </row>
    <row r="877" spans="1:28" x14ac:dyDescent="0.25">
      <c r="A877" t="s">
        <v>400</v>
      </c>
      <c r="B877" t="s">
        <v>531</v>
      </c>
      <c r="C877" t="s">
        <v>943</v>
      </c>
      <c r="D877">
        <v>2017</v>
      </c>
      <c r="E877" t="s">
        <v>1950</v>
      </c>
      <c r="F877">
        <v>2165</v>
      </c>
      <c r="G877">
        <v>1723</v>
      </c>
      <c r="H877" t="s">
        <v>10</v>
      </c>
      <c r="I877">
        <v>7.3</v>
      </c>
      <c r="J877">
        <v>168</v>
      </c>
      <c r="K877">
        <v>168</v>
      </c>
      <c r="L877">
        <v>2</v>
      </c>
      <c r="M877" s="7"/>
      <c r="N877">
        <v>171</v>
      </c>
      <c r="O877">
        <f t="shared" si="154"/>
        <v>3</v>
      </c>
      <c r="P877" s="25">
        <f t="shared" si="155"/>
        <v>1.7543859649122806</v>
      </c>
      <c r="Q877" s="7"/>
      <c r="R877">
        <v>151</v>
      </c>
      <c r="S877">
        <f t="shared" si="156"/>
        <v>-17</v>
      </c>
      <c r="T877" s="25">
        <f t="shared" si="157"/>
        <v>-11.258278145695364</v>
      </c>
      <c r="U877" s="7"/>
      <c r="V877">
        <v>132</v>
      </c>
      <c r="W877">
        <f t="shared" si="158"/>
        <v>-36</v>
      </c>
      <c r="X877" s="25">
        <f t="shared" si="159"/>
        <v>-27.27272727272727</v>
      </c>
      <c r="Y877" s="7"/>
      <c r="Z877">
        <v>112</v>
      </c>
      <c r="AA877">
        <f t="shared" si="160"/>
        <v>-56</v>
      </c>
      <c r="AB877" s="25">
        <f t="shared" si="161"/>
        <v>-50</v>
      </c>
    </row>
    <row r="878" spans="1:28" x14ac:dyDescent="0.25">
      <c r="A878" t="s">
        <v>38</v>
      </c>
      <c r="B878" t="s">
        <v>15</v>
      </c>
      <c r="C878" t="s">
        <v>480</v>
      </c>
      <c r="D878">
        <v>2016</v>
      </c>
      <c r="E878" t="s">
        <v>945</v>
      </c>
      <c r="F878">
        <v>2160</v>
      </c>
      <c r="G878">
        <v>1725</v>
      </c>
      <c r="H878" t="s">
        <v>10</v>
      </c>
      <c r="I878">
        <v>9.4</v>
      </c>
      <c r="J878">
        <v>216</v>
      </c>
      <c r="K878">
        <v>142</v>
      </c>
      <c r="L878">
        <v>6</v>
      </c>
      <c r="M878" s="7"/>
      <c r="N878">
        <v>171</v>
      </c>
      <c r="O878">
        <f t="shared" si="154"/>
        <v>29</v>
      </c>
      <c r="P878" s="25">
        <f t="shared" si="155"/>
        <v>16.959064327485379</v>
      </c>
      <c r="Q878" s="7"/>
      <c r="R878">
        <v>151</v>
      </c>
      <c r="S878">
        <f t="shared" si="156"/>
        <v>9</v>
      </c>
      <c r="T878" s="25">
        <f t="shared" si="157"/>
        <v>5.9602649006622519</v>
      </c>
      <c r="U878" s="7"/>
      <c r="V878">
        <v>132</v>
      </c>
      <c r="W878">
        <f t="shared" si="158"/>
        <v>-10</v>
      </c>
      <c r="X878" s="25">
        <f t="shared" si="159"/>
        <v>-7.5757575757575761</v>
      </c>
      <c r="Y878" s="7"/>
      <c r="Z878">
        <v>112</v>
      </c>
      <c r="AA878">
        <f t="shared" si="160"/>
        <v>-30</v>
      </c>
      <c r="AB878" s="25">
        <f t="shared" si="161"/>
        <v>-26.785714285714285</v>
      </c>
    </row>
    <row r="879" spans="1:28" x14ac:dyDescent="0.25">
      <c r="A879" t="s">
        <v>38</v>
      </c>
      <c r="B879" t="s">
        <v>15</v>
      </c>
      <c r="C879" t="s">
        <v>480</v>
      </c>
      <c r="D879">
        <v>2019</v>
      </c>
      <c r="E879" t="s">
        <v>1951</v>
      </c>
      <c r="F879">
        <v>2160</v>
      </c>
      <c r="G879">
        <v>1725</v>
      </c>
      <c r="H879" t="s">
        <v>10</v>
      </c>
      <c r="I879">
        <v>10.3</v>
      </c>
      <c r="J879">
        <v>237</v>
      </c>
      <c r="K879">
        <v>234</v>
      </c>
      <c r="L879">
        <v>14</v>
      </c>
      <c r="M879" s="7"/>
      <c r="N879">
        <v>171</v>
      </c>
      <c r="O879">
        <f t="shared" si="154"/>
        <v>-63</v>
      </c>
      <c r="P879" s="25">
        <f t="shared" si="155"/>
        <v>-36.84210526315789</v>
      </c>
      <c r="Q879" s="7"/>
      <c r="R879">
        <v>151</v>
      </c>
      <c r="S879">
        <f t="shared" si="156"/>
        <v>-83</v>
      </c>
      <c r="T879" s="25">
        <f t="shared" si="157"/>
        <v>-54.966887417218544</v>
      </c>
      <c r="U879" s="7"/>
      <c r="V879">
        <v>132</v>
      </c>
      <c r="W879">
        <f t="shared" si="158"/>
        <v>-102</v>
      </c>
      <c r="X879" s="25">
        <f t="shared" si="159"/>
        <v>-77.272727272727266</v>
      </c>
      <c r="Y879" s="7"/>
      <c r="Z879">
        <v>112</v>
      </c>
      <c r="AA879">
        <f t="shared" si="160"/>
        <v>-122</v>
      </c>
      <c r="AB879" s="25">
        <f t="shared" si="161"/>
        <v>-108.92857142857142</v>
      </c>
    </row>
    <row r="880" spans="1:28" x14ac:dyDescent="0.25">
      <c r="A880" t="s">
        <v>38</v>
      </c>
      <c r="B880" t="s">
        <v>15</v>
      </c>
      <c r="C880" t="s">
        <v>480</v>
      </c>
      <c r="D880">
        <v>2019</v>
      </c>
      <c r="E880" t="s">
        <v>1952</v>
      </c>
      <c r="F880">
        <v>2160</v>
      </c>
      <c r="G880">
        <v>1725</v>
      </c>
      <c r="H880" t="s">
        <v>10</v>
      </c>
      <c r="I880">
        <v>10.7</v>
      </c>
      <c r="J880">
        <v>246</v>
      </c>
      <c r="K880">
        <v>242</v>
      </c>
      <c r="L880">
        <v>2</v>
      </c>
      <c r="M880" s="7"/>
      <c r="N880">
        <v>171</v>
      </c>
      <c r="O880">
        <f t="shared" si="154"/>
        <v>-71</v>
      </c>
      <c r="P880" s="25">
        <f t="shared" si="155"/>
        <v>-41.520467836257311</v>
      </c>
      <c r="Q880" s="7"/>
      <c r="R880">
        <v>151</v>
      </c>
      <c r="S880">
        <f t="shared" si="156"/>
        <v>-91</v>
      </c>
      <c r="T880" s="25">
        <f t="shared" si="157"/>
        <v>-60.264900662251655</v>
      </c>
      <c r="U880" s="7"/>
      <c r="V880">
        <v>132</v>
      </c>
      <c r="W880">
        <f t="shared" si="158"/>
        <v>-110</v>
      </c>
      <c r="X880" s="25">
        <f t="shared" si="159"/>
        <v>-83.333333333333343</v>
      </c>
      <c r="Y880" s="7"/>
      <c r="Z880">
        <v>112</v>
      </c>
      <c r="AA880">
        <f t="shared" si="160"/>
        <v>-130</v>
      </c>
      <c r="AB880" s="25">
        <f t="shared" si="161"/>
        <v>-116.07142857142858</v>
      </c>
    </row>
    <row r="881" spans="1:28" x14ac:dyDescent="0.25">
      <c r="A881" t="s">
        <v>48</v>
      </c>
      <c r="B881" t="s">
        <v>76</v>
      </c>
      <c r="C881" t="s">
        <v>645</v>
      </c>
      <c r="D881">
        <v>2015</v>
      </c>
      <c r="E881" t="s">
        <v>946</v>
      </c>
      <c r="F881">
        <v>2910</v>
      </c>
      <c r="G881">
        <v>1727</v>
      </c>
      <c r="H881" t="s">
        <v>14</v>
      </c>
      <c r="I881">
        <v>6.6</v>
      </c>
      <c r="J881">
        <v>172</v>
      </c>
      <c r="K881">
        <v>174</v>
      </c>
      <c r="L881">
        <v>56</v>
      </c>
      <c r="M881" s="7"/>
      <c r="N881">
        <v>171</v>
      </c>
      <c r="O881">
        <f t="shared" si="154"/>
        <v>-3</v>
      </c>
      <c r="P881" s="25">
        <f t="shared" si="155"/>
        <v>-1.7543859649122806</v>
      </c>
      <c r="Q881" s="7"/>
      <c r="R881">
        <v>151</v>
      </c>
      <c r="S881">
        <f t="shared" si="156"/>
        <v>-23</v>
      </c>
      <c r="T881" s="25">
        <f t="shared" si="157"/>
        <v>-15.231788079470199</v>
      </c>
      <c r="U881" s="7"/>
      <c r="V881">
        <v>132</v>
      </c>
      <c r="W881">
        <f t="shared" si="158"/>
        <v>-42</v>
      </c>
      <c r="X881" s="25">
        <f t="shared" si="159"/>
        <v>-31.818181818181817</v>
      </c>
      <c r="Y881" s="7"/>
      <c r="Z881">
        <v>112</v>
      </c>
      <c r="AA881">
        <f t="shared" si="160"/>
        <v>-62</v>
      </c>
      <c r="AB881" s="25">
        <f t="shared" si="161"/>
        <v>-55.357142857142861</v>
      </c>
    </row>
    <row r="882" spans="1:28" x14ac:dyDescent="0.25">
      <c r="A882" t="s">
        <v>666</v>
      </c>
      <c r="B882" t="s">
        <v>92</v>
      </c>
      <c r="C882" t="s">
        <v>913</v>
      </c>
      <c r="D882">
        <v>2019</v>
      </c>
      <c r="E882" t="s">
        <v>1953</v>
      </c>
      <c r="F882">
        <v>2510</v>
      </c>
      <c r="G882">
        <v>1727</v>
      </c>
      <c r="H882" t="s">
        <v>10</v>
      </c>
      <c r="I882">
        <v>9.3000000000000007</v>
      </c>
      <c r="J882">
        <v>214</v>
      </c>
      <c r="K882">
        <v>217</v>
      </c>
      <c r="L882">
        <v>84</v>
      </c>
      <c r="M882" s="7"/>
      <c r="N882">
        <v>171</v>
      </c>
      <c r="O882">
        <f t="shared" si="154"/>
        <v>-46</v>
      </c>
      <c r="P882" s="25">
        <f t="shared" si="155"/>
        <v>-26.900584795321635</v>
      </c>
      <c r="Q882" s="7"/>
      <c r="R882">
        <v>151</v>
      </c>
      <c r="S882">
        <f t="shared" si="156"/>
        <v>-66</v>
      </c>
      <c r="T882" s="25">
        <f t="shared" si="157"/>
        <v>-43.70860927152318</v>
      </c>
      <c r="U882" s="7"/>
      <c r="V882">
        <v>132</v>
      </c>
      <c r="W882">
        <f t="shared" si="158"/>
        <v>-85</v>
      </c>
      <c r="X882" s="25">
        <f t="shared" si="159"/>
        <v>-64.393939393939391</v>
      </c>
      <c r="Y882" s="7"/>
      <c r="Z882">
        <v>112</v>
      </c>
      <c r="AA882">
        <f t="shared" si="160"/>
        <v>-105</v>
      </c>
      <c r="AB882" s="25">
        <f t="shared" si="161"/>
        <v>-93.75</v>
      </c>
    </row>
    <row r="883" spans="1:28" x14ac:dyDescent="0.25">
      <c r="A883" t="s">
        <v>271</v>
      </c>
      <c r="B883" t="s">
        <v>61</v>
      </c>
      <c r="C883" t="s">
        <v>587</v>
      </c>
      <c r="D883">
        <v>2017</v>
      </c>
      <c r="E883" t="s">
        <v>947</v>
      </c>
      <c r="F883">
        <v>2215</v>
      </c>
      <c r="G883">
        <v>1729</v>
      </c>
      <c r="H883" t="s">
        <v>14</v>
      </c>
      <c r="I883">
        <v>6</v>
      </c>
      <c r="J883">
        <v>156</v>
      </c>
      <c r="K883">
        <v>158</v>
      </c>
      <c r="L883">
        <v>2</v>
      </c>
      <c r="M883" s="7"/>
      <c r="N883">
        <v>171</v>
      </c>
      <c r="O883">
        <f t="shared" si="154"/>
        <v>13</v>
      </c>
      <c r="P883" s="25">
        <f t="shared" si="155"/>
        <v>7.6023391812865491</v>
      </c>
      <c r="Q883" s="7"/>
      <c r="R883">
        <v>151</v>
      </c>
      <c r="S883">
        <f t="shared" si="156"/>
        <v>-7</v>
      </c>
      <c r="T883" s="25">
        <f t="shared" si="157"/>
        <v>-4.6357615894039732</v>
      </c>
      <c r="U883" s="7"/>
      <c r="V883">
        <v>132</v>
      </c>
      <c r="W883">
        <f t="shared" si="158"/>
        <v>-26</v>
      </c>
      <c r="X883" s="25">
        <f t="shared" si="159"/>
        <v>-19.696969696969695</v>
      </c>
      <c r="Y883" s="7"/>
      <c r="Z883">
        <v>112</v>
      </c>
      <c r="AA883">
        <f t="shared" si="160"/>
        <v>-46</v>
      </c>
      <c r="AB883" s="25">
        <f t="shared" si="161"/>
        <v>-41.071428571428569</v>
      </c>
    </row>
    <row r="884" spans="1:28" x14ac:dyDescent="0.25">
      <c r="A884" t="s">
        <v>400</v>
      </c>
      <c r="B884" t="s">
        <v>15</v>
      </c>
      <c r="C884" t="s">
        <v>480</v>
      </c>
      <c r="D884">
        <v>2015</v>
      </c>
      <c r="E884" t="s">
        <v>952</v>
      </c>
      <c r="F884">
        <v>2180</v>
      </c>
      <c r="G884">
        <v>1730</v>
      </c>
      <c r="H884" t="s">
        <v>10</v>
      </c>
      <c r="I884">
        <v>8.6</v>
      </c>
      <c r="J884">
        <v>198</v>
      </c>
      <c r="K884">
        <v>198</v>
      </c>
      <c r="L884">
        <v>2</v>
      </c>
      <c r="M884" s="7"/>
      <c r="N884">
        <v>171</v>
      </c>
      <c r="O884">
        <f t="shared" si="154"/>
        <v>-27</v>
      </c>
      <c r="P884" s="25">
        <f t="shared" si="155"/>
        <v>-15.789473684210526</v>
      </c>
      <c r="Q884" s="7"/>
      <c r="R884">
        <v>151</v>
      </c>
      <c r="S884">
        <f t="shared" si="156"/>
        <v>-47</v>
      </c>
      <c r="T884" s="25">
        <f t="shared" si="157"/>
        <v>-31.125827814569533</v>
      </c>
      <c r="U884" s="7"/>
      <c r="V884">
        <v>132</v>
      </c>
      <c r="W884">
        <f t="shared" si="158"/>
        <v>-66</v>
      </c>
      <c r="X884" s="25">
        <f t="shared" si="159"/>
        <v>-50</v>
      </c>
      <c r="Y884" s="7"/>
      <c r="Z884">
        <v>112</v>
      </c>
      <c r="AA884">
        <f t="shared" si="160"/>
        <v>-86</v>
      </c>
      <c r="AB884" s="25">
        <f t="shared" si="161"/>
        <v>-76.785714285714292</v>
      </c>
    </row>
    <row r="885" spans="1:28" x14ac:dyDescent="0.25">
      <c r="A885" t="s">
        <v>400</v>
      </c>
      <c r="B885" t="s">
        <v>15</v>
      </c>
      <c r="C885" t="s">
        <v>480</v>
      </c>
      <c r="D885">
        <v>2019</v>
      </c>
      <c r="E885" t="s">
        <v>1954</v>
      </c>
      <c r="F885">
        <v>2180</v>
      </c>
      <c r="G885">
        <v>1730</v>
      </c>
      <c r="H885" t="s">
        <v>10</v>
      </c>
      <c r="I885">
        <v>10.4</v>
      </c>
      <c r="J885">
        <v>239</v>
      </c>
      <c r="K885">
        <v>239</v>
      </c>
      <c r="L885">
        <v>30</v>
      </c>
      <c r="M885" s="7"/>
      <c r="N885">
        <v>171</v>
      </c>
      <c r="O885">
        <f t="shared" si="154"/>
        <v>-68</v>
      </c>
      <c r="P885" s="25">
        <f t="shared" si="155"/>
        <v>-39.76608187134503</v>
      </c>
      <c r="Q885" s="7"/>
      <c r="R885">
        <v>151</v>
      </c>
      <c r="S885">
        <f t="shared" si="156"/>
        <v>-88</v>
      </c>
      <c r="T885" s="25">
        <f t="shared" si="157"/>
        <v>-58.278145695364238</v>
      </c>
      <c r="U885" s="7"/>
      <c r="V885">
        <v>132</v>
      </c>
      <c r="W885">
        <f t="shared" si="158"/>
        <v>-107</v>
      </c>
      <c r="X885" s="25">
        <f t="shared" si="159"/>
        <v>-81.060606060606062</v>
      </c>
      <c r="Y885" s="7"/>
      <c r="Z885">
        <v>112</v>
      </c>
      <c r="AA885">
        <f t="shared" si="160"/>
        <v>-127</v>
      </c>
      <c r="AB885" s="25">
        <f t="shared" si="161"/>
        <v>-113.39285714285714</v>
      </c>
    </row>
    <row r="886" spans="1:28" x14ac:dyDescent="0.25">
      <c r="A886" t="s">
        <v>514</v>
      </c>
      <c r="B886" t="s">
        <v>55</v>
      </c>
      <c r="C886" t="s">
        <v>949</v>
      </c>
      <c r="D886">
        <v>2017</v>
      </c>
      <c r="E886" t="s">
        <v>950</v>
      </c>
      <c r="F886">
        <v>2185</v>
      </c>
      <c r="G886">
        <v>1730</v>
      </c>
      <c r="H886" t="s">
        <v>10</v>
      </c>
      <c r="I886">
        <v>8.8000000000000007</v>
      </c>
      <c r="J886">
        <v>202</v>
      </c>
      <c r="K886">
        <v>201</v>
      </c>
      <c r="L886">
        <v>28</v>
      </c>
      <c r="M886" s="7"/>
      <c r="N886">
        <v>171</v>
      </c>
      <c r="O886">
        <f t="shared" si="154"/>
        <v>-30</v>
      </c>
      <c r="P886" s="25">
        <f t="shared" si="155"/>
        <v>-17.543859649122805</v>
      </c>
      <c r="Q886" s="7"/>
      <c r="R886">
        <v>151</v>
      </c>
      <c r="S886">
        <f t="shared" si="156"/>
        <v>-50</v>
      </c>
      <c r="T886" s="25">
        <f t="shared" si="157"/>
        <v>-33.112582781456958</v>
      </c>
      <c r="U886" s="7"/>
      <c r="V886">
        <v>132</v>
      </c>
      <c r="W886">
        <f t="shared" si="158"/>
        <v>-69</v>
      </c>
      <c r="X886" s="25">
        <f t="shared" si="159"/>
        <v>-52.272727272727273</v>
      </c>
      <c r="Y886" s="7"/>
      <c r="Z886">
        <v>112</v>
      </c>
      <c r="AA886">
        <f t="shared" si="160"/>
        <v>-89</v>
      </c>
      <c r="AB886" s="25">
        <f t="shared" si="161"/>
        <v>-79.464285714285708</v>
      </c>
    </row>
    <row r="887" spans="1:28" x14ac:dyDescent="0.25">
      <c r="A887" t="s">
        <v>514</v>
      </c>
      <c r="B887" t="s">
        <v>55</v>
      </c>
      <c r="C887" t="s">
        <v>949</v>
      </c>
      <c r="D887">
        <v>2017</v>
      </c>
      <c r="E887" t="s">
        <v>951</v>
      </c>
      <c r="F887">
        <v>2185</v>
      </c>
      <c r="G887">
        <v>1730</v>
      </c>
      <c r="H887" t="s">
        <v>10</v>
      </c>
      <c r="I887">
        <v>8.8000000000000007</v>
      </c>
      <c r="J887">
        <v>202</v>
      </c>
      <c r="K887">
        <v>201</v>
      </c>
      <c r="L887">
        <v>64</v>
      </c>
      <c r="M887" s="7"/>
      <c r="N887">
        <v>171</v>
      </c>
      <c r="O887">
        <f t="shared" si="154"/>
        <v>-30</v>
      </c>
      <c r="P887" s="25">
        <f t="shared" si="155"/>
        <v>-17.543859649122805</v>
      </c>
      <c r="Q887" s="7"/>
      <c r="R887">
        <v>151</v>
      </c>
      <c r="S887">
        <f t="shared" si="156"/>
        <v>-50</v>
      </c>
      <c r="T887" s="25">
        <f t="shared" si="157"/>
        <v>-33.112582781456958</v>
      </c>
      <c r="U887" s="7"/>
      <c r="V887">
        <v>132</v>
      </c>
      <c r="W887">
        <f t="shared" si="158"/>
        <v>-69</v>
      </c>
      <c r="X887" s="25">
        <f t="shared" si="159"/>
        <v>-52.272727272727273</v>
      </c>
      <c r="Y887" s="7"/>
      <c r="Z887">
        <v>112</v>
      </c>
      <c r="AA887">
        <f t="shared" si="160"/>
        <v>-89</v>
      </c>
      <c r="AB887" s="25">
        <f t="shared" si="161"/>
        <v>-79.464285714285708</v>
      </c>
    </row>
    <row r="888" spans="1:28" x14ac:dyDescent="0.25">
      <c r="A888" t="s">
        <v>38</v>
      </c>
      <c r="B888" t="s">
        <v>141</v>
      </c>
      <c r="C888" t="s">
        <v>825</v>
      </c>
      <c r="D888">
        <v>2019</v>
      </c>
      <c r="E888" t="s">
        <v>1955</v>
      </c>
      <c r="F888">
        <v>2195</v>
      </c>
      <c r="G888">
        <v>1730</v>
      </c>
      <c r="H888" t="s">
        <v>10</v>
      </c>
      <c r="I888">
        <v>8.6999999999999993</v>
      </c>
      <c r="J888">
        <v>200</v>
      </c>
      <c r="K888">
        <v>200</v>
      </c>
      <c r="L888">
        <v>70</v>
      </c>
      <c r="M888" s="7"/>
      <c r="N888">
        <v>171</v>
      </c>
      <c r="O888">
        <f t="shared" si="154"/>
        <v>-29</v>
      </c>
      <c r="P888" s="25">
        <f t="shared" si="155"/>
        <v>-16.959064327485379</v>
      </c>
      <c r="Q888" s="7"/>
      <c r="R888">
        <v>151</v>
      </c>
      <c r="S888">
        <f t="shared" si="156"/>
        <v>-49</v>
      </c>
      <c r="T888" s="25">
        <f t="shared" si="157"/>
        <v>-32.450331125827816</v>
      </c>
      <c r="U888" s="7"/>
      <c r="V888">
        <v>132</v>
      </c>
      <c r="W888">
        <f t="shared" si="158"/>
        <v>-68</v>
      </c>
      <c r="X888" s="25">
        <f t="shared" si="159"/>
        <v>-51.515151515151516</v>
      </c>
      <c r="Y888" s="7"/>
      <c r="Z888">
        <v>112</v>
      </c>
      <c r="AA888">
        <f t="shared" si="160"/>
        <v>-88</v>
      </c>
      <c r="AB888" s="25">
        <f t="shared" si="161"/>
        <v>-78.571428571428569</v>
      </c>
    </row>
    <row r="889" spans="1:28" x14ac:dyDescent="0.25">
      <c r="A889" t="s">
        <v>249</v>
      </c>
      <c r="B889" t="s">
        <v>596</v>
      </c>
      <c r="C889" t="s">
        <v>597</v>
      </c>
      <c r="D889">
        <v>2019</v>
      </c>
      <c r="E889" t="s">
        <v>1956</v>
      </c>
      <c r="F889">
        <v>2150</v>
      </c>
      <c r="G889">
        <v>1730</v>
      </c>
      <c r="H889" t="s">
        <v>10</v>
      </c>
      <c r="I889">
        <v>11.3</v>
      </c>
      <c r="J889">
        <v>260</v>
      </c>
      <c r="K889">
        <v>269</v>
      </c>
      <c r="L889">
        <v>2</v>
      </c>
      <c r="M889" s="7"/>
      <c r="N889">
        <v>171</v>
      </c>
      <c r="O889">
        <f t="shared" si="154"/>
        <v>-98</v>
      </c>
      <c r="P889" s="25">
        <f t="shared" si="155"/>
        <v>-57.309941520467831</v>
      </c>
      <c r="Q889" s="7"/>
      <c r="R889">
        <v>151</v>
      </c>
      <c r="S889">
        <f t="shared" si="156"/>
        <v>-118</v>
      </c>
      <c r="T889" s="25">
        <f t="shared" si="157"/>
        <v>-78.145695364238406</v>
      </c>
      <c r="U889" s="7"/>
      <c r="V889">
        <v>132</v>
      </c>
      <c r="W889">
        <f t="shared" si="158"/>
        <v>-137</v>
      </c>
      <c r="X889" s="25">
        <f t="shared" si="159"/>
        <v>-103.78787878787878</v>
      </c>
      <c r="Y889" s="7"/>
      <c r="Z889">
        <v>112</v>
      </c>
      <c r="AA889">
        <f t="shared" si="160"/>
        <v>-157</v>
      </c>
      <c r="AB889" s="25">
        <f t="shared" si="161"/>
        <v>-140.17857142857142</v>
      </c>
    </row>
    <row r="890" spans="1:28" x14ac:dyDescent="0.25">
      <c r="A890" t="s">
        <v>209</v>
      </c>
      <c r="B890" t="s">
        <v>799</v>
      </c>
      <c r="C890" t="s">
        <v>800</v>
      </c>
      <c r="D890">
        <v>2016</v>
      </c>
      <c r="E890" t="s">
        <v>948</v>
      </c>
      <c r="F890">
        <v>2732</v>
      </c>
      <c r="G890">
        <v>1730</v>
      </c>
      <c r="H890" t="s">
        <v>10</v>
      </c>
      <c r="I890">
        <v>12.7</v>
      </c>
      <c r="J890">
        <v>292</v>
      </c>
      <c r="K890">
        <v>292</v>
      </c>
      <c r="L890">
        <v>176</v>
      </c>
      <c r="M890" s="7"/>
      <c r="N890">
        <v>171</v>
      </c>
      <c r="O890">
        <f t="shared" si="154"/>
        <v>-121</v>
      </c>
      <c r="P890" s="25">
        <f t="shared" si="155"/>
        <v>-70.760233918128662</v>
      </c>
      <c r="Q890" s="7"/>
      <c r="R890">
        <v>151</v>
      </c>
      <c r="S890">
        <f t="shared" si="156"/>
        <v>-141</v>
      </c>
      <c r="T890" s="25">
        <f t="shared" si="157"/>
        <v>-93.377483443708613</v>
      </c>
      <c r="U890" s="7"/>
      <c r="V890">
        <v>132</v>
      </c>
      <c r="W890">
        <f t="shared" si="158"/>
        <v>-160</v>
      </c>
      <c r="X890" s="25">
        <f t="shared" si="159"/>
        <v>-121.21212121212122</v>
      </c>
      <c r="Y890" s="7"/>
      <c r="Z890">
        <v>112</v>
      </c>
      <c r="AA890">
        <f t="shared" si="160"/>
        <v>-180</v>
      </c>
      <c r="AB890" s="25">
        <f t="shared" si="161"/>
        <v>-160.71428571428572</v>
      </c>
    </row>
    <row r="891" spans="1:28" x14ac:dyDescent="0.25">
      <c r="A891" t="s">
        <v>271</v>
      </c>
      <c r="B891" t="s">
        <v>58</v>
      </c>
      <c r="C891" t="s">
        <v>590</v>
      </c>
      <c r="D891">
        <v>2019</v>
      </c>
      <c r="E891" t="s">
        <v>1957</v>
      </c>
      <c r="F891">
        <v>2230</v>
      </c>
      <c r="G891">
        <v>1730</v>
      </c>
      <c r="H891" t="s">
        <v>138</v>
      </c>
      <c r="I891">
        <v>4.8</v>
      </c>
      <c r="J891">
        <v>110</v>
      </c>
      <c r="K891">
        <v>112</v>
      </c>
      <c r="L891">
        <v>532</v>
      </c>
      <c r="M891" s="7"/>
      <c r="N891">
        <v>171</v>
      </c>
      <c r="O891">
        <f t="shared" si="154"/>
        <v>59</v>
      </c>
      <c r="P891" s="25">
        <f t="shared" si="155"/>
        <v>34.502923976608187</v>
      </c>
      <c r="Q891" s="7"/>
      <c r="R891">
        <v>151</v>
      </c>
      <c r="S891">
        <f t="shared" si="156"/>
        <v>39</v>
      </c>
      <c r="T891" s="25">
        <f t="shared" si="157"/>
        <v>25.827814569536422</v>
      </c>
      <c r="U891" s="7"/>
      <c r="V891">
        <v>132</v>
      </c>
      <c r="W891">
        <f t="shared" si="158"/>
        <v>20</v>
      </c>
      <c r="X891" s="25">
        <f t="shared" si="159"/>
        <v>15.151515151515152</v>
      </c>
      <c r="Y891" s="7"/>
      <c r="Z891">
        <v>112</v>
      </c>
      <c r="AA891">
        <f t="shared" si="160"/>
        <v>0</v>
      </c>
      <c r="AB891" s="25">
        <f t="shared" si="161"/>
        <v>0</v>
      </c>
    </row>
    <row r="892" spans="1:28" x14ac:dyDescent="0.25">
      <c r="A892" t="s">
        <v>514</v>
      </c>
      <c r="B892" t="s">
        <v>49</v>
      </c>
      <c r="C892" t="s">
        <v>576</v>
      </c>
      <c r="D892">
        <v>2017</v>
      </c>
      <c r="E892" t="s">
        <v>953</v>
      </c>
      <c r="F892">
        <v>2340</v>
      </c>
      <c r="G892">
        <v>1731</v>
      </c>
      <c r="H892" t="s">
        <v>10</v>
      </c>
      <c r="I892">
        <v>9.1</v>
      </c>
      <c r="J892">
        <v>209</v>
      </c>
      <c r="K892">
        <v>212</v>
      </c>
      <c r="L892">
        <v>72</v>
      </c>
      <c r="M892" s="7"/>
      <c r="N892">
        <v>171</v>
      </c>
      <c r="O892">
        <f t="shared" si="154"/>
        <v>-41</v>
      </c>
      <c r="P892" s="25">
        <f t="shared" si="155"/>
        <v>-23.976608187134502</v>
      </c>
      <c r="Q892" s="7"/>
      <c r="R892">
        <v>151</v>
      </c>
      <c r="S892">
        <f t="shared" si="156"/>
        <v>-61</v>
      </c>
      <c r="T892" s="25">
        <f t="shared" si="157"/>
        <v>-40.397350993377486</v>
      </c>
      <c r="U892" s="7"/>
      <c r="V892">
        <v>132</v>
      </c>
      <c r="W892">
        <f t="shared" si="158"/>
        <v>-80</v>
      </c>
      <c r="X892" s="25">
        <f t="shared" si="159"/>
        <v>-60.606060606060609</v>
      </c>
      <c r="Y892" s="7"/>
      <c r="Z892">
        <v>112</v>
      </c>
      <c r="AA892">
        <f t="shared" si="160"/>
        <v>-100</v>
      </c>
      <c r="AB892" s="25">
        <f t="shared" si="161"/>
        <v>-89.285714285714292</v>
      </c>
    </row>
    <row r="893" spans="1:28" x14ac:dyDescent="0.25">
      <c r="A893" t="s">
        <v>514</v>
      </c>
      <c r="B893" t="s">
        <v>49</v>
      </c>
      <c r="C893" t="s">
        <v>576</v>
      </c>
      <c r="D893">
        <v>2019</v>
      </c>
      <c r="E893" t="s">
        <v>1958</v>
      </c>
      <c r="F893">
        <v>2340</v>
      </c>
      <c r="G893">
        <v>1731</v>
      </c>
      <c r="H893" t="s">
        <v>10</v>
      </c>
      <c r="I893">
        <v>9.1</v>
      </c>
      <c r="J893">
        <v>209</v>
      </c>
      <c r="K893">
        <v>212</v>
      </c>
      <c r="L893">
        <v>28</v>
      </c>
      <c r="M893" s="7"/>
      <c r="N893">
        <v>171</v>
      </c>
      <c r="O893">
        <f t="shared" si="154"/>
        <v>-41</v>
      </c>
      <c r="P893" s="25">
        <f t="shared" si="155"/>
        <v>-23.976608187134502</v>
      </c>
      <c r="Q893" s="7"/>
      <c r="R893">
        <v>151</v>
      </c>
      <c r="S893">
        <f t="shared" si="156"/>
        <v>-61</v>
      </c>
      <c r="T893" s="25">
        <f t="shared" si="157"/>
        <v>-40.397350993377486</v>
      </c>
      <c r="U893" s="7"/>
      <c r="V893">
        <v>132</v>
      </c>
      <c r="W893">
        <f t="shared" si="158"/>
        <v>-80</v>
      </c>
      <c r="X893" s="25">
        <f t="shared" si="159"/>
        <v>-60.606060606060609</v>
      </c>
      <c r="Y893" s="7"/>
      <c r="Z893">
        <v>112</v>
      </c>
      <c r="AA893">
        <f t="shared" si="160"/>
        <v>-100</v>
      </c>
      <c r="AB893" s="25">
        <f t="shared" si="161"/>
        <v>-89.285714285714292</v>
      </c>
    </row>
    <row r="894" spans="1:28" x14ac:dyDescent="0.25">
      <c r="A894" t="s">
        <v>400</v>
      </c>
      <c r="B894" t="s">
        <v>15</v>
      </c>
      <c r="C894" t="s">
        <v>480</v>
      </c>
      <c r="D894">
        <v>2016</v>
      </c>
      <c r="E894" t="s">
        <v>958</v>
      </c>
      <c r="F894">
        <v>2320</v>
      </c>
      <c r="G894">
        <v>1735</v>
      </c>
      <c r="H894" t="s">
        <v>10</v>
      </c>
      <c r="I894">
        <v>8.3000000000000007</v>
      </c>
      <c r="J894">
        <v>191</v>
      </c>
      <c r="K894">
        <v>190</v>
      </c>
      <c r="L894">
        <v>2</v>
      </c>
      <c r="M894" s="7"/>
      <c r="N894">
        <v>171</v>
      </c>
      <c r="O894">
        <f t="shared" si="154"/>
        <v>-19</v>
      </c>
      <c r="P894" s="25">
        <f t="shared" si="155"/>
        <v>-11.111111111111111</v>
      </c>
      <c r="Q894" s="7"/>
      <c r="R894">
        <v>151</v>
      </c>
      <c r="S894">
        <f t="shared" si="156"/>
        <v>-39</v>
      </c>
      <c r="T894" s="25">
        <f t="shared" si="157"/>
        <v>-25.827814569536422</v>
      </c>
      <c r="U894" s="7"/>
      <c r="V894">
        <v>132</v>
      </c>
      <c r="W894">
        <f t="shared" si="158"/>
        <v>-58</v>
      </c>
      <c r="X894" s="25">
        <f t="shared" si="159"/>
        <v>-43.939393939393938</v>
      </c>
      <c r="Y894" s="7"/>
      <c r="Z894">
        <v>112</v>
      </c>
      <c r="AA894">
        <f t="shared" si="160"/>
        <v>-78</v>
      </c>
      <c r="AB894" s="25">
        <f t="shared" si="161"/>
        <v>-69.642857142857139</v>
      </c>
    </row>
    <row r="895" spans="1:28" x14ac:dyDescent="0.25">
      <c r="A895" t="s">
        <v>400</v>
      </c>
      <c r="B895" t="s">
        <v>15</v>
      </c>
      <c r="C895" t="s">
        <v>480</v>
      </c>
      <c r="D895">
        <v>2019</v>
      </c>
      <c r="E895" t="s">
        <v>1959</v>
      </c>
      <c r="F895">
        <v>2320</v>
      </c>
      <c r="G895">
        <v>1735</v>
      </c>
      <c r="H895" t="s">
        <v>10</v>
      </c>
      <c r="I895">
        <v>9.6</v>
      </c>
      <c r="J895">
        <v>220</v>
      </c>
      <c r="K895">
        <v>219</v>
      </c>
      <c r="L895">
        <v>8</v>
      </c>
      <c r="M895" s="7"/>
      <c r="N895">
        <v>171</v>
      </c>
      <c r="O895">
        <f t="shared" si="154"/>
        <v>-48</v>
      </c>
      <c r="P895" s="25">
        <f t="shared" si="155"/>
        <v>-28.07017543859649</v>
      </c>
      <c r="Q895" s="7"/>
      <c r="R895">
        <v>151</v>
      </c>
      <c r="S895">
        <f t="shared" si="156"/>
        <v>-68</v>
      </c>
      <c r="T895" s="25">
        <f t="shared" si="157"/>
        <v>-45.033112582781456</v>
      </c>
      <c r="U895" s="7"/>
      <c r="V895">
        <v>132</v>
      </c>
      <c r="W895">
        <f t="shared" si="158"/>
        <v>-87</v>
      </c>
      <c r="X895" s="25">
        <f t="shared" si="159"/>
        <v>-65.909090909090907</v>
      </c>
      <c r="Y895" s="7"/>
      <c r="Z895">
        <v>112</v>
      </c>
      <c r="AA895">
        <f t="shared" si="160"/>
        <v>-107</v>
      </c>
      <c r="AB895" s="25">
        <f t="shared" si="161"/>
        <v>-95.535714285714292</v>
      </c>
    </row>
    <row r="896" spans="1:28" x14ac:dyDescent="0.25">
      <c r="A896" t="s">
        <v>38</v>
      </c>
      <c r="B896" t="s">
        <v>15</v>
      </c>
      <c r="C896" t="s">
        <v>480</v>
      </c>
      <c r="D896">
        <v>2016</v>
      </c>
      <c r="E896" t="s">
        <v>959</v>
      </c>
      <c r="F896">
        <v>2185</v>
      </c>
      <c r="G896">
        <v>1735</v>
      </c>
      <c r="H896" t="s">
        <v>10</v>
      </c>
      <c r="I896">
        <v>8.1999999999999993</v>
      </c>
      <c r="J896">
        <v>188</v>
      </c>
      <c r="K896">
        <v>188</v>
      </c>
      <c r="L896">
        <v>14</v>
      </c>
      <c r="M896" s="7"/>
      <c r="N896">
        <v>171</v>
      </c>
      <c r="O896">
        <f t="shared" si="154"/>
        <v>-17</v>
      </c>
      <c r="P896" s="25">
        <f t="shared" si="155"/>
        <v>-9.9415204678362574</v>
      </c>
      <c r="Q896" s="7"/>
      <c r="R896">
        <v>151</v>
      </c>
      <c r="S896">
        <f t="shared" si="156"/>
        <v>-37</v>
      </c>
      <c r="T896" s="25">
        <f t="shared" si="157"/>
        <v>-24.503311258278146</v>
      </c>
      <c r="U896" s="7"/>
      <c r="V896">
        <v>132</v>
      </c>
      <c r="W896">
        <f t="shared" si="158"/>
        <v>-56</v>
      </c>
      <c r="X896" s="25">
        <f t="shared" si="159"/>
        <v>-42.424242424242422</v>
      </c>
      <c r="Y896" s="7"/>
      <c r="Z896">
        <v>112</v>
      </c>
      <c r="AA896">
        <f t="shared" si="160"/>
        <v>-76</v>
      </c>
      <c r="AB896" s="25">
        <f t="shared" si="161"/>
        <v>-67.857142857142861</v>
      </c>
    </row>
    <row r="897" spans="1:28" x14ac:dyDescent="0.25">
      <c r="A897" t="s">
        <v>38</v>
      </c>
      <c r="B897" t="s">
        <v>15</v>
      </c>
      <c r="C897" t="s">
        <v>480</v>
      </c>
      <c r="D897">
        <v>2019</v>
      </c>
      <c r="E897" t="s">
        <v>1960</v>
      </c>
      <c r="F897">
        <v>2185</v>
      </c>
      <c r="G897">
        <v>1735</v>
      </c>
      <c r="H897" t="s">
        <v>10</v>
      </c>
      <c r="I897">
        <v>9.5</v>
      </c>
      <c r="J897">
        <v>218</v>
      </c>
      <c r="K897">
        <v>217</v>
      </c>
      <c r="L897">
        <v>4</v>
      </c>
      <c r="M897" s="7"/>
      <c r="N897">
        <v>171</v>
      </c>
      <c r="O897">
        <f t="shared" si="154"/>
        <v>-46</v>
      </c>
      <c r="P897" s="25">
        <f t="shared" si="155"/>
        <v>-26.900584795321635</v>
      </c>
      <c r="Q897" s="7"/>
      <c r="R897">
        <v>151</v>
      </c>
      <c r="S897">
        <f t="shared" si="156"/>
        <v>-66</v>
      </c>
      <c r="T897" s="25">
        <f t="shared" si="157"/>
        <v>-43.70860927152318</v>
      </c>
      <c r="U897" s="7"/>
      <c r="V897">
        <v>132</v>
      </c>
      <c r="W897">
        <f t="shared" si="158"/>
        <v>-85</v>
      </c>
      <c r="X897" s="25">
        <f t="shared" si="159"/>
        <v>-64.393939393939391</v>
      </c>
      <c r="Y897" s="7"/>
      <c r="Z897">
        <v>112</v>
      </c>
      <c r="AA897">
        <f t="shared" si="160"/>
        <v>-105</v>
      </c>
      <c r="AB897" s="25">
        <f t="shared" si="161"/>
        <v>-93.75</v>
      </c>
    </row>
    <row r="898" spans="1:28" x14ac:dyDescent="0.25">
      <c r="A898" t="s">
        <v>48</v>
      </c>
      <c r="B898" t="s">
        <v>799</v>
      </c>
      <c r="C898" t="s">
        <v>800</v>
      </c>
      <c r="D898">
        <v>2018</v>
      </c>
      <c r="E898" t="s">
        <v>954</v>
      </c>
      <c r="F898">
        <v>2885</v>
      </c>
      <c r="G898">
        <v>1735</v>
      </c>
      <c r="H898" t="s">
        <v>14</v>
      </c>
      <c r="I898">
        <v>8.6</v>
      </c>
      <c r="J898">
        <v>224</v>
      </c>
      <c r="K898">
        <v>224</v>
      </c>
      <c r="L898">
        <v>52</v>
      </c>
      <c r="M898" s="7"/>
      <c r="N898">
        <v>171</v>
      </c>
      <c r="O898">
        <f t="shared" si="154"/>
        <v>-53</v>
      </c>
      <c r="P898" s="25">
        <f t="shared" si="155"/>
        <v>-30.994152046783626</v>
      </c>
      <c r="Q898" s="7"/>
      <c r="R898">
        <v>151</v>
      </c>
      <c r="S898">
        <f t="shared" si="156"/>
        <v>-73</v>
      </c>
      <c r="T898" s="25">
        <f t="shared" si="157"/>
        <v>-48.344370860927157</v>
      </c>
      <c r="U898" s="7"/>
      <c r="V898">
        <v>132</v>
      </c>
      <c r="W898">
        <f t="shared" si="158"/>
        <v>-92</v>
      </c>
      <c r="X898" s="25">
        <f t="shared" si="159"/>
        <v>-69.696969696969703</v>
      </c>
      <c r="Y898" s="7"/>
      <c r="Z898">
        <v>112</v>
      </c>
      <c r="AA898">
        <f t="shared" si="160"/>
        <v>-112</v>
      </c>
      <c r="AB898" s="25">
        <f t="shared" si="161"/>
        <v>-100</v>
      </c>
    </row>
    <row r="899" spans="1:28" x14ac:dyDescent="0.25">
      <c r="A899" t="s">
        <v>48</v>
      </c>
      <c r="B899" t="s">
        <v>799</v>
      </c>
      <c r="C899" t="s">
        <v>800</v>
      </c>
      <c r="D899">
        <v>2018</v>
      </c>
      <c r="E899" t="s">
        <v>955</v>
      </c>
      <c r="F899">
        <v>2885</v>
      </c>
      <c r="G899">
        <v>1735</v>
      </c>
      <c r="H899" t="s">
        <v>14</v>
      </c>
      <c r="I899">
        <v>8.6</v>
      </c>
      <c r="J899">
        <v>224</v>
      </c>
      <c r="K899">
        <v>224</v>
      </c>
      <c r="L899">
        <v>8</v>
      </c>
      <c r="M899" s="7"/>
      <c r="N899">
        <v>171</v>
      </c>
      <c r="O899">
        <f t="shared" si="154"/>
        <v>-53</v>
      </c>
      <c r="P899" s="25">
        <f t="shared" si="155"/>
        <v>-30.994152046783626</v>
      </c>
      <c r="Q899" s="7"/>
      <c r="R899">
        <v>151</v>
      </c>
      <c r="S899">
        <f t="shared" si="156"/>
        <v>-73</v>
      </c>
      <c r="T899" s="25">
        <f t="shared" si="157"/>
        <v>-48.344370860927157</v>
      </c>
      <c r="U899" s="7"/>
      <c r="V899">
        <v>132</v>
      </c>
      <c r="W899">
        <f t="shared" si="158"/>
        <v>-92</v>
      </c>
      <c r="X899" s="25">
        <f t="shared" si="159"/>
        <v>-69.696969696969703</v>
      </c>
      <c r="Y899" s="7"/>
      <c r="Z899">
        <v>112</v>
      </c>
      <c r="AA899">
        <f t="shared" si="160"/>
        <v>-112</v>
      </c>
      <c r="AB899" s="25">
        <f t="shared" si="161"/>
        <v>-100</v>
      </c>
    </row>
    <row r="900" spans="1:28" x14ac:dyDescent="0.25">
      <c r="A900" t="s">
        <v>239</v>
      </c>
      <c r="B900" t="s">
        <v>101</v>
      </c>
      <c r="C900" t="s">
        <v>445</v>
      </c>
      <c r="D900">
        <v>2017</v>
      </c>
      <c r="E900" t="s">
        <v>962</v>
      </c>
      <c r="F900">
        <v>2270</v>
      </c>
      <c r="G900">
        <v>1735</v>
      </c>
      <c r="H900" t="s">
        <v>365</v>
      </c>
      <c r="I900">
        <v>2.2999999999999998</v>
      </c>
      <c r="J900">
        <v>53</v>
      </c>
      <c r="K900">
        <v>52</v>
      </c>
      <c r="L900">
        <v>114</v>
      </c>
      <c r="M900" s="7"/>
      <c r="N900">
        <v>171</v>
      </c>
      <c r="O900">
        <f t="shared" si="154"/>
        <v>119</v>
      </c>
      <c r="P900" s="25">
        <f t="shared" si="155"/>
        <v>69.590643274853804</v>
      </c>
      <c r="Q900" s="7"/>
      <c r="R900">
        <v>151</v>
      </c>
      <c r="S900">
        <f t="shared" si="156"/>
        <v>99</v>
      </c>
      <c r="T900" s="25">
        <f t="shared" si="157"/>
        <v>65.562913907284766</v>
      </c>
      <c r="U900" s="7"/>
      <c r="V900">
        <v>132</v>
      </c>
      <c r="W900">
        <f t="shared" si="158"/>
        <v>80</v>
      </c>
      <c r="X900" s="25">
        <f t="shared" si="159"/>
        <v>60.606060606060609</v>
      </c>
      <c r="Y900" s="7"/>
      <c r="Z900">
        <v>112</v>
      </c>
      <c r="AA900">
        <f t="shared" si="160"/>
        <v>60</v>
      </c>
      <c r="AB900" s="25">
        <f t="shared" si="161"/>
        <v>53.571428571428569</v>
      </c>
    </row>
    <row r="901" spans="1:28" x14ac:dyDescent="0.25">
      <c r="A901" t="s">
        <v>271</v>
      </c>
      <c r="B901" t="s">
        <v>49</v>
      </c>
      <c r="C901" t="s">
        <v>508</v>
      </c>
      <c r="D901">
        <v>2017</v>
      </c>
      <c r="E901" t="s">
        <v>956</v>
      </c>
      <c r="F901">
        <v>2200</v>
      </c>
      <c r="G901">
        <v>1735</v>
      </c>
      <c r="H901" t="s">
        <v>10</v>
      </c>
      <c r="I901">
        <v>8.4</v>
      </c>
      <c r="J901">
        <v>193</v>
      </c>
      <c r="K901">
        <v>196</v>
      </c>
      <c r="L901">
        <v>162</v>
      </c>
      <c r="M901" s="7"/>
      <c r="N901">
        <v>171</v>
      </c>
      <c r="O901">
        <f t="shared" si="154"/>
        <v>-25</v>
      </c>
      <c r="P901" s="25">
        <f t="shared" si="155"/>
        <v>-14.619883040935672</v>
      </c>
      <c r="Q901" s="7"/>
      <c r="R901">
        <v>151</v>
      </c>
      <c r="S901">
        <f t="shared" si="156"/>
        <v>-45</v>
      </c>
      <c r="T901" s="25">
        <f t="shared" si="157"/>
        <v>-29.80132450331126</v>
      </c>
      <c r="U901" s="7"/>
      <c r="V901">
        <v>132</v>
      </c>
      <c r="W901">
        <f t="shared" si="158"/>
        <v>-64</v>
      </c>
      <c r="X901" s="25">
        <f t="shared" si="159"/>
        <v>-48.484848484848484</v>
      </c>
      <c r="Y901" s="7"/>
      <c r="Z901">
        <v>112</v>
      </c>
      <c r="AA901">
        <f t="shared" si="160"/>
        <v>-84</v>
      </c>
      <c r="AB901" s="25">
        <f t="shared" si="161"/>
        <v>-75</v>
      </c>
    </row>
    <row r="902" spans="1:28" x14ac:dyDescent="0.25">
      <c r="A902" t="s">
        <v>271</v>
      </c>
      <c r="B902" t="s">
        <v>49</v>
      </c>
      <c r="C902" t="s">
        <v>508</v>
      </c>
      <c r="D902">
        <v>2019</v>
      </c>
      <c r="E902" t="s">
        <v>1961</v>
      </c>
      <c r="F902">
        <v>2200</v>
      </c>
      <c r="G902">
        <v>1735</v>
      </c>
      <c r="H902" t="s">
        <v>10</v>
      </c>
      <c r="I902">
        <v>8.4</v>
      </c>
      <c r="J902">
        <v>193</v>
      </c>
      <c r="K902">
        <v>196</v>
      </c>
      <c r="L902">
        <v>10</v>
      </c>
      <c r="M902" s="7"/>
      <c r="N902">
        <v>171</v>
      </c>
      <c r="O902">
        <f t="shared" si="154"/>
        <v>-25</v>
      </c>
      <c r="P902" s="25">
        <f t="shared" si="155"/>
        <v>-14.619883040935672</v>
      </c>
      <c r="Q902" s="7"/>
      <c r="R902">
        <v>151</v>
      </c>
      <c r="S902">
        <f t="shared" si="156"/>
        <v>-45</v>
      </c>
      <c r="T902" s="25">
        <f t="shared" si="157"/>
        <v>-29.80132450331126</v>
      </c>
      <c r="U902" s="7"/>
      <c r="V902">
        <v>132</v>
      </c>
      <c r="W902">
        <f t="shared" si="158"/>
        <v>-64</v>
      </c>
      <c r="X902" s="25">
        <f t="shared" si="159"/>
        <v>-48.484848484848484</v>
      </c>
      <c r="Y902" s="7"/>
      <c r="Z902">
        <v>112</v>
      </c>
      <c r="AA902">
        <f t="shared" si="160"/>
        <v>-84</v>
      </c>
      <c r="AB902" s="25">
        <f t="shared" si="161"/>
        <v>-75</v>
      </c>
    </row>
    <row r="903" spans="1:28" x14ac:dyDescent="0.25">
      <c r="A903" t="s">
        <v>271</v>
      </c>
      <c r="B903" t="s">
        <v>61</v>
      </c>
      <c r="C903" t="s">
        <v>587</v>
      </c>
      <c r="D903">
        <v>2018</v>
      </c>
      <c r="E903" t="s">
        <v>957</v>
      </c>
      <c r="F903">
        <v>2215</v>
      </c>
      <c r="G903">
        <v>1735</v>
      </c>
      <c r="H903" t="s">
        <v>14</v>
      </c>
      <c r="I903">
        <v>5.7</v>
      </c>
      <c r="J903">
        <v>149</v>
      </c>
      <c r="K903">
        <v>148</v>
      </c>
      <c r="L903">
        <v>12</v>
      </c>
      <c r="M903" s="7"/>
      <c r="N903">
        <v>171</v>
      </c>
      <c r="O903">
        <f t="shared" si="154"/>
        <v>23</v>
      </c>
      <c r="P903" s="25">
        <f t="shared" si="155"/>
        <v>13.450292397660817</v>
      </c>
      <c r="Q903" s="7"/>
      <c r="R903">
        <v>151</v>
      </c>
      <c r="S903">
        <f t="shared" si="156"/>
        <v>3</v>
      </c>
      <c r="T903" s="25">
        <f t="shared" si="157"/>
        <v>1.9867549668874174</v>
      </c>
      <c r="U903" s="7"/>
      <c r="V903">
        <v>132</v>
      </c>
      <c r="W903">
        <f t="shared" si="158"/>
        <v>-16</v>
      </c>
      <c r="X903" s="25">
        <f t="shared" si="159"/>
        <v>-12.121212121212121</v>
      </c>
      <c r="Y903" s="7"/>
      <c r="Z903">
        <v>112</v>
      </c>
      <c r="AA903">
        <f t="shared" si="160"/>
        <v>-36</v>
      </c>
      <c r="AB903" s="25">
        <f t="shared" si="161"/>
        <v>-32.142857142857146</v>
      </c>
    </row>
    <row r="904" spans="1:28" x14ac:dyDescent="0.25">
      <c r="A904" t="s">
        <v>782</v>
      </c>
      <c r="B904" t="s">
        <v>15</v>
      </c>
      <c r="C904" t="s">
        <v>960</v>
      </c>
      <c r="D904">
        <v>2018</v>
      </c>
      <c r="E904" t="s">
        <v>961</v>
      </c>
      <c r="F904">
        <v>2410</v>
      </c>
      <c r="G904">
        <v>1735</v>
      </c>
      <c r="H904" t="s">
        <v>10</v>
      </c>
      <c r="I904">
        <v>5.6</v>
      </c>
      <c r="J904">
        <v>129</v>
      </c>
      <c r="K904">
        <v>146</v>
      </c>
      <c r="L904">
        <v>140</v>
      </c>
      <c r="M904" s="7"/>
      <c r="N904">
        <v>171</v>
      </c>
      <c r="O904">
        <f t="shared" si="154"/>
        <v>25</v>
      </c>
      <c r="P904" s="25">
        <f t="shared" si="155"/>
        <v>14.619883040935672</v>
      </c>
      <c r="Q904" s="7"/>
      <c r="R904">
        <v>151</v>
      </c>
      <c r="S904">
        <f t="shared" si="156"/>
        <v>5</v>
      </c>
      <c r="T904" s="25">
        <f t="shared" si="157"/>
        <v>3.3112582781456954</v>
      </c>
      <c r="U904" s="7"/>
      <c r="V904">
        <v>132</v>
      </c>
      <c r="W904">
        <f t="shared" si="158"/>
        <v>-14</v>
      </c>
      <c r="X904" s="25">
        <f t="shared" si="159"/>
        <v>-10.606060606060606</v>
      </c>
      <c r="Y904" s="7"/>
      <c r="Z904">
        <v>112</v>
      </c>
      <c r="AA904">
        <f t="shared" si="160"/>
        <v>-34</v>
      </c>
      <c r="AB904" s="25">
        <f t="shared" si="161"/>
        <v>-30.357142857142854</v>
      </c>
    </row>
    <row r="905" spans="1:28" x14ac:dyDescent="0.25">
      <c r="A905" t="s">
        <v>395</v>
      </c>
      <c r="B905" t="s">
        <v>117</v>
      </c>
      <c r="C905" t="s">
        <v>964</v>
      </c>
      <c r="D905">
        <v>2016</v>
      </c>
      <c r="E905" t="s">
        <v>965</v>
      </c>
      <c r="F905">
        <v>3010</v>
      </c>
      <c r="G905">
        <v>1736</v>
      </c>
      <c r="H905" t="s">
        <v>14</v>
      </c>
      <c r="I905">
        <v>6.1</v>
      </c>
      <c r="J905">
        <v>159</v>
      </c>
      <c r="K905">
        <v>160</v>
      </c>
      <c r="L905">
        <v>28</v>
      </c>
      <c r="M905" s="7"/>
      <c r="N905">
        <v>171</v>
      </c>
      <c r="O905">
        <f t="shared" si="154"/>
        <v>11</v>
      </c>
      <c r="P905" s="25">
        <f t="shared" si="155"/>
        <v>6.4327485380116958</v>
      </c>
      <c r="Q905" s="7"/>
      <c r="R905">
        <v>151</v>
      </c>
      <c r="S905">
        <f t="shared" si="156"/>
        <v>-9</v>
      </c>
      <c r="T905" s="25">
        <f t="shared" si="157"/>
        <v>-5.9602649006622519</v>
      </c>
      <c r="U905" s="7"/>
      <c r="V905">
        <v>132</v>
      </c>
      <c r="W905">
        <f t="shared" si="158"/>
        <v>-28</v>
      </c>
      <c r="X905" s="25">
        <f t="shared" si="159"/>
        <v>-21.212121212121211</v>
      </c>
      <c r="Y905" s="7"/>
      <c r="Z905">
        <v>112</v>
      </c>
      <c r="AA905">
        <f t="shared" si="160"/>
        <v>-48</v>
      </c>
      <c r="AB905" s="25">
        <f t="shared" si="161"/>
        <v>-42.857142857142854</v>
      </c>
    </row>
    <row r="906" spans="1:28" x14ac:dyDescent="0.25">
      <c r="A906" t="s">
        <v>395</v>
      </c>
      <c r="B906" t="s">
        <v>117</v>
      </c>
      <c r="C906" t="s">
        <v>964</v>
      </c>
      <c r="D906">
        <v>2018</v>
      </c>
      <c r="E906" t="s">
        <v>966</v>
      </c>
      <c r="F906">
        <v>3010</v>
      </c>
      <c r="G906">
        <v>1736</v>
      </c>
      <c r="H906" t="s">
        <v>14</v>
      </c>
      <c r="I906">
        <v>6.5</v>
      </c>
      <c r="J906">
        <v>169</v>
      </c>
      <c r="K906">
        <v>170</v>
      </c>
      <c r="L906">
        <v>4</v>
      </c>
      <c r="M906" s="7"/>
      <c r="N906">
        <v>171</v>
      </c>
      <c r="O906">
        <f t="shared" si="154"/>
        <v>1</v>
      </c>
      <c r="P906" s="25">
        <f t="shared" si="155"/>
        <v>0.58479532163742687</v>
      </c>
      <c r="Q906" s="7"/>
      <c r="R906">
        <v>151</v>
      </c>
      <c r="S906">
        <f t="shared" si="156"/>
        <v>-19</v>
      </c>
      <c r="T906" s="25">
        <f t="shared" si="157"/>
        <v>-12.582781456953644</v>
      </c>
      <c r="U906" s="7"/>
      <c r="V906">
        <v>132</v>
      </c>
      <c r="W906">
        <f t="shared" si="158"/>
        <v>-38</v>
      </c>
      <c r="X906" s="25">
        <f t="shared" si="159"/>
        <v>-28.787878787878789</v>
      </c>
      <c r="Y906" s="7"/>
      <c r="Z906">
        <v>112</v>
      </c>
      <c r="AA906">
        <f t="shared" si="160"/>
        <v>-58</v>
      </c>
      <c r="AB906" s="25">
        <f t="shared" si="161"/>
        <v>-51.785714285714292</v>
      </c>
    </row>
    <row r="907" spans="1:28" x14ac:dyDescent="0.25">
      <c r="A907" t="s">
        <v>395</v>
      </c>
      <c r="B907" t="s">
        <v>117</v>
      </c>
      <c r="C907" t="s">
        <v>964</v>
      </c>
      <c r="D907">
        <v>2019</v>
      </c>
      <c r="E907" t="s">
        <v>1962</v>
      </c>
      <c r="F907">
        <v>3010</v>
      </c>
      <c r="G907">
        <v>1736</v>
      </c>
      <c r="H907" t="s">
        <v>14</v>
      </c>
      <c r="I907">
        <v>6.5</v>
      </c>
      <c r="J907">
        <v>169</v>
      </c>
      <c r="K907">
        <v>170</v>
      </c>
      <c r="L907">
        <v>14</v>
      </c>
      <c r="M907" s="7"/>
      <c r="N907">
        <v>171</v>
      </c>
      <c r="O907">
        <f t="shared" si="154"/>
        <v>1</v>
      </c>
      <c r="P907" s="25">
        <f t="shared" si="155"/>
        <v>0.58479532163742687</v>
      </c>
      <c r="Q907" s="7"/>
      <c r="R907">
        <v>151</v>
      </c>
      <c r="S907">
        <f t="shared" si="156"/>
        <v>-19</v>
      </c>
      <c r="T907" s="25">
        <f t="shared" si="157"/>
        <v>-12.582781456953644</v>
      </c>
      <c r="U907" s="7"/>
      <c r="V907">
        <v>132</v>
      </c>
      <c r="W907">
        <f t="shared" si="158"/>
        <v>-38</v>
      </c>
      <c r="X907" s="25">
        <f t="shared" si="159"/>
        <v>-28.787878787878789</v>
      </c>
      <c r="Y907" s="7"/>
      <c r="Z907">
        <v>112</v>
      </c>
      <c r="AA907">
        <f t="shared" si="160"/>
        <v>-58</v>
      </c>
      <c r="AB907" s="25">
        <f t="shared" si="161"/>
        <v>-51.785714285714292</v>
      </c>
    </row>
    <row r="908" spans="1:28" x14ac:dyDescent="0.25">
      <c r="A908" t="s">
        <v>38</v>
      </c>
      <c r="B908" t="s">
        <v>15</v>
      </c>
      <c r="C908" t="s">
        <v>480</v>
      </c>
      <c r="D908">
        <v>2016</v>
      </c>
      <c r="E908" t="s">
        <v>968</v>
      </c>
      <c r="F908">
        <v>2145</v>
      </c>
      <c r="G908">
        <v>1737</v>
      </c>
      <c r="H908" t="s">
        <v>10</v>
      </c>
      <c r="I908">
        <v>6.8</v>
      </c>
      <c r="J908">
        <v>156</v>
      </c>
      <c r="K908">
        <v>140</v>
      </c>
      <c r="L908">
        <v>20</v>
      </c>
      <c r="M908" s="7"/>
      <c r="N908">
        <v>171</v>
      </c>
      <c r="O908">
        <f t="shared" si="154"/>
        <v>31</v>
      </c>
      <c r="P908" s="25">
        <f t="shared" si="155"/>
        <v>18.128654970760234</v>
      </c>
      <c r="Q908" s="7"/>
      <c r="R908">
        <v>151</v>
      </c>
      <c r="S908">
        <f t="shared" si="156"/>
        <v>11</v>
      </c>
      <c r="T908" s="25">
        <f t="shared" si="157"/>
        <v>7.2847682119205297</v>
      </c>
      <c r="U908" s="7"/>
      <c r="V908">
        <v>132</v>
      </c>
      <c r="W908">
        <f t="shared" si="158"/>
        <v>-8</v>
      </c>
      <c r="X908" s="25">
        <f t="shared" si="159"/>
        <v>-6.0606060606060606</v>
      </c>
      <c r="Y908" s="7"/>
      <c r="Z908">
        <v>112</v>
      </c>
      <c r="AA908">
        <f t="shared" si="160"/>
        <v>-28</v>
      </c>
      <c r="AB908" s="25">
        <f t="shared" si="161"/>
        <v>-25</v>
      </c>
    </row>
    <row r="909" spans="1:28" x14ac:dyDescent="0.25">
      <c r="A909" t="s">
        <v>38</v>
      </c>
      <c r="B909" t="s">
        <v>15</v>
      </c>
      <c r="C909" t="s">
        <v>480</v>
      </c>
      <c r="D909">
        <v>2019</v>
      </c>
      <c r="E909" t="s">
        <v>1963</v>
      </c>
      <c r="F909">
        <v>2145</v>
      </c>
      <c r="G909">
        <v>1737</v>
      </c>
      <c r="H909" t="s">
        <v>10</v>
      </c>
      <c r="I909">
        <v>6.8</v>
      </c>
      <c r="J909">
        <v>156</v>
      </c>
      <c r="K909">
        <v>155</v>
      </c>
      <c r="L909">
        <v>8</v>
      </c>
      <c r="M909" s="7"/>
      <c r="N909">
        <v>171</v>
      </c>
      <c r="O909">
        <f t="shared" si="154"/>
        <v>16</v>
      </c>
      <c r="P909" s="25">
        <f t="shared" si="155"/>
        <v>9.3567251461988299</v>
      </c>
      <c r="Q909" s="7"/>
      <c r="R909">
        <v>151</v>
      </c>
      <c r="S909">
        <f t="shared" si="156"/>
        <v>-4</v>
      </c>
      <c r="T909" s="25">
        <f t="shared" si="157"/>
        <v>-2.6490066225165565</v>
      </c>
      <c r="U909" s="7"/>
      <c r="V909">
        <v>132</v>
      </c>
      <c r="W909">
        <f t="shared" si="158"/>
        <v>-23</v>
      </c>
      <c r="X909" s="25">
        <f t="shared" si="159"/>
        <v>-17.424242424242426</v>
      </c>
      <c r="Y909" s="7"/>
      <c r="Z909">
        <v>112</v>
      </c>
      <c r="AA909">
        <f t="shared" si="160"/>
        <v>-43</v>
      </c>
      <c r="AB909" s="25">
        <f t="shared" si="161"/>
        <v>-38.392857142857146</v>
      </c>
    </row>
    <row r="910" spans="1:28" x14ac:dyDescent="0.25">
      <c r="A910" t="s">
        <v>271</v>
      </c>
      <c r="B910" t="s">
        <v>49</v>
      </c>
      <c r="C910" t="s">
        <v>508</v>
      </c>
      <c r="D910">
        <v>2018</v>
      </c>
      <c r="E910" t="s">
        <v>967</v>
      </c>
      <c r="F910">
        <v>2200</v>
      </c>
      <c r="G910">
        <v>1737</v>
      </c>
      <c r="H910" t="s">
        <v>14</v>
      </c>
      <c r="I910">
        <v>5.9</v>
      </c>
      <c r="J910">
        <v>154</v>
      </c>
      <c r="K910">
        <v>156</v>
      </c>
      <c r="L910">
        <v>50</v>
      </c>
      <c r="M910" s="7"/>
      <c r="N910">
        <v>171</v>
      </c>
      <c r="O910">
        <f t="shared" si="154"/>
        <v>15</v>
      </c>
      <c r="P910" s="25">
        <f t="shared" si="155"/>
        <v>8.7719298245614024</v>
      </c>
      <c r="Q910" s="7"/>
      <c r="R910">
        <v>151</v>
      </c>
      <c r="S910">
        <f t="shared" si="156"/>
        <v>-5</v>
      </c>
      <c r="T910" s="25">
        <f t="shared" si="157"/>
        <v>-3.3112582781456954</v>
      </c>
      <c r="U910" s="7"/>
      <c r="V910">
        <v>132</v>
      </c>
      <c r="W910">
        <f t="shared" si="158"/>
        <v>-24</v>
      </c>
      <c r="X910" s="25">
        <f t="shared" si="159"/>
        <v>-18.181818181818183</v>
      </c>
      <c r="Y910" s="7"/>
      <c r="Z910">
        <v>112</v>
      </c>
      <c r="AA910">
        <f t="shared" si="160"/>
        <v>-44</v>
      </c>
      <c r="AB910" s="25">
        <f t="shared" si="161"/>
        <v>-39.285714285714285</v>
      </c>
    </row>
    <row r="911" spans="1:28" x14ac:dyDescent="0.25">
      <c r="A911" t="s">
        <v>271</v>
      </c>
      <c r="B911" t="s">
        <v>49</v>
      </c>
      <c r="C911" t="s">
        <v>508</v>
      </c>
      <c r="D911">
        <v>2019</v>
      </c>
      <c r="E911" t="s">
        <v>1964</v>
      </c>
      <c r="F911">
        <v>2200</v>
      </c>
      <c r="G911">
        <v>1737</v>
      </c>
      <c r="H911" t="s">
        <v>14</v>
      </c>
      <c r="I911">
        <v>5.9</v>
      </c>
      <c r="J911">
        <v>154</v>
      </c>
      <c r="K911">
        <v>156</v>
      </c>
      <c r="L911">
        <v>2</v>
      </c>
      <c r="M911" s="7"/>
      <c r="N911">
        <v>171</v>
      </c>
      <c r="O911">
        <f t="shared" si="154"/>
        <v>15</v>
      </c>
      <c r="P911" s="25">
        <f t="shared" si="155"/>
        <v>8.7719298245614024</v>
      </c>
      <c r="Q911" s="7"/>
      <c r="R911">
        <v>151</v>
      </c>
      <c r="S911">
        <f t="shared" si="156"/>
        <v>-5</v>
      </c>
      <c r="T911" s="25">
        <f t="shared" si="157"/>
        <v>-3.3112582781456954</v>
      </c>
      <c r="U911" s="7"/>
      <c r="V911">
        <v>132</v>
      </c>
      <c r="W911">
        <f t="shared" si="158"/>
        <v>-24</v>
      </c>
      <c r="X911" s="25">
        <f t="shared" si="159"/>
        <v>-18.181818181818183</v>
      </c>
      <c r="Y911" s="7"/>
      <c r="Z911">
        <v>112</v>
      </c>
      <c r="AA911">
        <f t="shared" si="160"/>
        <v>-44</v>
      </c>
      <c r="AB911" s="25">
        <f t="shared" si="161"/>
        <v>-39.285714285714285</v>
      </c>
    </row>
    <row r="912" spans="1:28" x14ac:dyDescent="0.25">
      <c r="A912" t="s">
        <v>209</v>
      </c>
      <c r="B912" t="s">
        <v>76</v>
      </c>
      <c r="C912" t="s">
        <v>645</v>
      </c>
      <c r="D912">
        <v>2015</v>
      </c>
      <c r="E912" t="s">
        <v>969</v>
      </c>
      <c r="F912">
        <v>2910</v>
      </c>
      <c r="G912">
        <v>1738</v>
      </c>
      <c r="H912" t="s">
        <v>14</v>
      </c>
      <c r="I912">
        <v>6.4</v>
      </c>
      <c r="J912">
        <v>167</v>
      </c>
      <c r="K912">
        <v>169</v>
      </c>
      <c r="L912">
        <v>230</v>
      </c>
      <c r="M912" s="7"/>
      <c r="N912">
        <v>171</v>
      </c>
      <c r="O912">
        <f t="shared" si="154"/>
        <v>2</v>
      </c>
      <c r="P912" s="25">
        <f t="shared" si="155"/>
        <v>1.1695906432748537</v>
      </c>
      <c r="Q912" s="7"/>
      <c r="R912">
        <v>151</v>
      </c>
      <c r="S912">
        <f t="shared" si="156"/>
        <v>-18</v>
      </c>
      <c r="T912" s="25">
        <f t="shared" si="157"/>
        <v>-11.920529801324504</v>
      </c>
      <c r="U912" s="7"/>
      <c r="V912">
        <v>132</v>
      </c>
      <c r="W912">
        <f t="shared" si="158"/>
        <v>-37</v>
      </c>
      <c r="X912" s="25">
        <f t="shared" si="159"/>
        <v>-28.030303030303028</v>
      </c>
      <c r="Y912" s="7"/>
      <c r="Z912">
        <v>112</v>
      </c>
      <c r="AA912">
        <f t="shared" si="160"/>
        <v>-57</v>
      </c>
      <c r="AB912" s="25">
        <f t="shared" si="161"/>
        <v>-50.892857142857139</v>
      </c>
    </row>
    <row r="913" spans="1:28" x14ac:dyDescent="0.25">
      <c r="A913" t="s">
        <v>271</v>
      </c>
      <c r="B913" t="s">
        <v>72</v>
      </c>
      <c r="C913" t="s">
        <v>656</v>
      </c>
      <c r="D913">
        <v>2017</v>
      </c>
      <c r="E913" t="s">
        <v>970</v>
      </c>
      <c r="F913">
        <v>2453</v>
      </c>
      <c r="G913">
        <v>1738</v>
      </c>
      <c r="H913" t="s">
        <v>10</v>
      </c>
      <c r="I913">
        <v>7.4</v>
      </c>
      <c r="J913">
        <v>170</v>
      </c>
      <c r="K913">
        <v>170</v>
      </c>
      <c r="L913">
        <v>162</v>
      </c>
      <c r="M913" s="7"/>
      <c r="N913">
        <v>171</v>
      </c>
      <c r="O913">
        <f t="shared" si="154"/>
        <v>1</v>
      </c>
      <c r="P913" s="25">
        <f t="shared" si="155"/>
        <v>0.58479532163742687</v>
      </c>
      <c r="Q913" s="7"/>
      <c r="R913">
        <v>151</v>
      </c>
      <c r="S913">
        <f t="shared" si="156"/>
        <v>-19</v>
      </c>
      <c r="T913" s="25">
        <f t="shared" si="157"/>
        <v>-12.582781456953644</v>
      </c>
      <c r="U913" s="7"/>
      <c r="V913">
        <v>132</v>
      </c>
      <c r="W913">
        <f t="shared" si="158"/>
        <v>-38</v>
      </c>
      <c r="X913" s="25">
        <f t="shared" si="159"/>
        <v>-28.787878787878789</v>
      </c>
      <c r="Y913" s="7"/>
      <c r="Z913">
        <v>112</v>
      </c>
      <c r="AA913">
        <f t="shared" si="160"/>
        <v>-58</v>
      </c>
      <c r="AB913" s="25">
        <f t="shared" si="161"/>
        <v>-51.785714285714292</v>
      </c>
    </row>
    <row r="914" spans="1:28" x14ac:dyDescent="0.25">
      <c r="A914" t="s">
        <v>666</v>
      </c>
      <c r="B914" t="s">
        <v>72</v>
      </c>
      <c r="C914" t="s">
        <v>656</v>
      </c>
      <c r="D914">
        <v>2018</v>
      </c>
      <c r="E914" t="s">
        <v>971</v>
      </c>
      <c r="F914">
        <v>2453</v>
      </c>
      <c r="G914">
        <v>1738</v>
      </c>
      <c r="H914" t="s">
        <v>10</v>
      </c>
      <c r="I914">
        <v>7.4</v>
      </c>
      <c r="J914">
        <v>170</v>
      </c>
      <c r="K914">
        <v>170</v>
      </c>
      <c r="L914">
        <v>52</v>
      </c>
      <c r="M914" s="7"/>
      <c r="N914">
        <v>171</v>
      </c>
      <c r="O914">
        <f t="shared" si="154"/>
        <v>1</v>
      </c>
      <c r="P914" s="25">
        <f t="shared" si="155"/>
        <v>0.58479532163742687</v>
      </c>
      <c r="Q914" s="7"/>
      <c r="R914">
        <v>151</v>
      </c>
      <c r="S914">
        <f t="shared" si="156"/>
        <v>-19</v>
      </c>
      <c r="T914" s="25">
        <f t="shared" si="157"/>
        <v>-12.582781456953644</v>
      </c>
      <c r="U914" s="7"/>
      <c r="V914">
        <v>132</v>
      </c>
      <c r="W914">
        <f t="shared" si="158"/>
        <v>-38</v>
      </c>
      <c r="X914" s="25">
        <f t="shared" si="159"/>
        <v>-28.787878787878789</v>
      </c>
      <c r="Y914" s="7"/>
      <c r="Z914">
        <v>112</v>
      </c>
      <c r="AA914">
        <f t="shared" si="160"/>
        <v>-58</v>
      </c>
      <c r="AB914" s="25">
        <f t="shared" si="161"/>
        <v>-51.785714285714292</v>
      </c>
    </row>
    <row r="915" spans="1:28" x14ac:dyDescent="0.25">
      <c r="A915" t="s">
        <v>400</v>
      </c>
      <c r="B915" t="s">
        <v>15</v>
      </c>
      <c r="C915" t="s">
        <v>480</v>
      </c>
      <c r="D915">
        <v>2018</v>
      </c>
      <c r="E915" t="s">
        <v>972</v>
      </c>
      <c r="F915">
        <v>2225</v>
      </c>
      <c r="G915">
        <v>1739</v>
      </c>
      <c r="H915" t="s">
        <v>10</v>
      </c>
      <c r="I915">
        <v>9.4</v>
      </c>
      <c r="J915">
        <v>216</v>
      </c>
      <c r="K915">
        <v>214</v>
      </c>
      <c r="L915">
        <v>28</v>
      </c>
      <c r="M915" s="7"/>
      <c r="N915">
        <v>171</v>
      </c>
      <c r="O915">
        <f t="shared" si="154"/>
        <v>-43</v>
      </c>
      <c r="P915" s="25">
        <f t="shared" si="155"/>
        <v>-25.146198830409354</v>
      </c>
      <c r="Q915" s="7"/>
      <c r="R915">
        <v>151</v>
      </c>
      <c r="S915">
        <f t="shared" si="156"/>
        <v>-63</v>
      </c>
      <c r="T915" s="25">
        <f t="shared" si="157"/>
        <v>-41.721854304635762</v>
      </c>
      <c r="U915" s="7"/>
      <c r="V915">
        <v>132</v>
      </c>
      <c r="W915">
        <f t="shared" si="158"/>
        <v>-82</v>
      </c>
      <c r="X915" s="25">
        <f t="shared" si="159"/>
        <v>-62.121212121212125</v>
      </c>
      <c r="Y915" s="7"/>
      <c r="Z915">
        <v>112</v>
      </c>
      <c r="AA915">
        <f t="shared" si="160"/>
        <v>-102</v>
      </c>
      <c r="AB915" s="25">
        <f t="shared" si="161"/>
        <v>-91.071428571428569</v>
      </c>
    </row>
    <row r="916" spans="1:28" x14ac:dyDescent="0.25">
      <c r="A916" t="s">
        <v>400</v>
      </c>
      <c r="B916" t="s">
        <v>476</v>
      </c>
      <c r="C916" t="s">
        <v>893</v>
      </c>
      <c r="D916">
        <v>2018</v>
      </c>
      <c r="E916" t="s">
        <v>975</v>
      </c>
      <c r="F916">
        <v>2150</v>
      </c>
      <c r="G916">
        <v>1740</v>
      </c>
      <c r="H916" t="s">
        <v>138</v>
      </c>
      <c r="I916">
        <v>4.5999999999999996</v>
      </c>
      <c r="J916">
        <v>106</v>
      </c>
      <c r="K916">
        <v>104</v>
      </c>
      <c r="L916">
        <v>16</v>
      </c>
      <c r="M916" s="7"/>
      <c r="N916">
        <v>171</v>
      </c>
      <c r="O916">
        <f t="shared" si="154"/>
        <v>67</v>
      </c>
      <c r="P916" s="25">
        <f t="shared" si="155"/>
        <v>39.1812865497076</v>
      </c>
      <c r="Q916" s="7"/>
      <c r="R916">
        <v>151</v>
      </c>
      <c r="S916">
        <f t="shared" si="156"/>
        <v>47</v>
      </c>
      <c r="T916" s="25">
        <f t="shared" si="157"/>
        <v>31.125827814569533</v>
      </c>
      <c r="U916" s="7"/>
      <c r="V916">
        <v>132</v>
      </c>
      <c r="W916">
        <f t="shared" si="158"/>
        <v>28</v>
      </c>
      <c r="X916" s="25">
        <f t="shared" si="159"/>
        <v>21.212121212121211</v>
      </c>
      <c r="Y916" s="7"/>
      <c r="Z916">
        <v>112</v>
      </c>
      <c r="AA916">
        <f t="shared" si="160"/>
        <v>8</v>
      </c>
      <c r="AB916" s="25">
        <f t="shared" si="161"/>
        <v>7.1428571428571423</v>
      </c>
    </row>
    <row r="917" spans="1:28" x14ac:dyDescent="0.25">
      <c r="A917" t="s">
        <v>400</v>
      </c>
      <c r="B917" t="s">
        <v>476</v>
      </c>
      <c r="C917" t="s">
        <v>893</v>
      </c>
      <c r="D917">
        <v>2018</v>
      </c>
      <c r="E917" t="s">
        <v>976</v>
      </c>
      <c r="F917">
        <v>2150</v>
      </c>
      <c r="G917">
        <v>1740</v>
      </c>
      <c r="H917" t="s">
        <v>138</v>
      </c>
      <c r="I917">
        <v>4.5999999999999996</v>
      </c>
      <c r="J917">
        <v>106</v>
      </c>
      <c r="K917">
        <v>104</v>
      </c>
      <c r="L917">
        <v>36</v>
      </c>
      <c r="M917" s="7"/>
      <c r="N917">
        <v>171</v>
      </c>
      <c r="O917">
        <f t="shared" si="154"/>
        <v>67</v>
      </c>
      <c r="P917" s="25">
        <f t="shared" si="155"/>
        <v>39.1812865497076</v>
      </c>
      <c r="Q917" s="7"/>
      <c r="R917">
        <v>151</v>
      </c>
      <c r="S917">
        <f t="shared" si="156"/>
        <v>47</v>
      </c>
      <c r="T917" s="25">
        <f t="shared" si="157"/>
        <v>31.125827814569533</v>
      </c>
      <c r="U917" s="7"/>
      <c r="V917">
        <v>132</v>
      </c>
      <c r="W917">
        <f t="shared" si="158"/>
        <v>28</v>
      </c>
      <c r="X917" s="25">
        <f t="shared" si="159"/>
        <v>21.212121212121211</v>
      </c>
      <c r="Y917" s="7"/>
      <c r="Z917">
        <v>112</v>
      </c>
      <c r="AA917">
        <f t="shared" si="160"/>
        <v>8</v>
      </c>
      <c r="AB917" s="25">
        <f t="shared" si="161"/>
        <v>7.1428571428571423</v>
      </c>
    </row>
    <row r="918" spans="1:28" x14ac:dyDescent="0.25">
      <c r="A918" t="s">
        <v>782</v>
      </c>
      <c r="B918" t="s">
        <v>192</v>
      </c>
      <c r="C918" t="s">
        <v>932</v>
      </c>
      <c r="D918">
        <v>2018</v>
      </c>
      <c r="E918" t="s">
        <v>974</v>
      </c>
      <c r="F918">
        <v>2400</v>
      </c>
      <c r="G918">
        <v>1740</v>
      </c>
      <c r="H918" t="s">
        <v>14</v>
      </c>
      <c r="I918">
        <v>5.4</v>
      </c>
      <c r="J918">
        <v>141</v>
      </c>
      <c r="K918">
        <v>141</v>
      </c>
      <c r="L918">
        <v>26</v>
      </c>
      <c r="M918" s="7"/>
      <c r="N918">
        <v>171</v>
      </c>
      <c r="O918">
        <f t="shared" si="154"/>
        <v>30</v>
      </c>
      <c r="P918" s="25">
        <f t="shared" si="155"/>
        <v>17.543859649122805</v>
      </c>
      <c r="Q918" s="7"/>
      <c r="R918">
        <v>151</v>
      </c>
      <c r="S918">
        <f t="shared" si="156"/>
        <v>10</v>
      </c>
      <c r="T918" s="25">
        <f t="shared" si="157"/>
        <v>6.6225165562913908</v>
      </c>
      <c r="U918" s="7"/>
      <c r="V918">
        <v>132</v>
      </c>
      <c r="W918">
        <f t="shared" si="158"/>
        <v>-9</v>
      </c>
      <c r="X918" s="25">
        <f t="shared" si="159"/>
        <v>-6.8181818181818175</v>
      </c>
      <c r="Y918" s="7"/>
      <c r="Z918">
        <v>112</v>
      </c>
      <c r="AA918">
        <f t="shared" si="160"/>
        <v>-29</v>
      </c>
      <c r="AB918" s="25">
        <f t="shared" si="161"/>
        <v>-25.892857142857146</v>
      </c>
    </row>
    <row r="919" spans="1:28" x14ac:dyDescent="0.25">
      <c r="A919" t="s">
        <v>400</v>
      </c>
      <c r="B919" t="s">
        <v>15</v>
      </c>
      <c r="C919" t="s">
        <v>480</v>
      </c>
      <c r="D919">
        <v>2019</v>
      </c>
      <c r="E919" t="s">
        <v>1965</v>
      </c>
      <c r="F919">
        <v>2235</v>
      </c>
      <c r="G919">
        <v>1742</v>
      </c>
      <c r="H919" t="s">
        <v>14</v>
      </c>
      <c r="I919">
        <v>4.8</v>
      </c>
      <c r="J919">
        <v>125</v>
      </c>
      <c r="K919">
        <v>125</v>
      </c>
      <c r="L919">
        <v>4</v>
      </c>
      <c r="M919" s="7"/>
      <c r="N919">
        <v>171</v>
      </c>
      <c r="O919">
        <f t="shared" si="154"/>
        <v>46</v>
      </c>
      <c r="P919" s="25">
        <f t="shared" si="155"/>
        <v>26.900584795321635</v>
      </c>
      <c r="Q919" s="7"/>
      <c r="R919">
        <v>151</v>
      </c>
      <c r="S919">
        <f t="shared" si="156"/>
        <v>26</v>
      </c>
      <c r="T919" s="25">
        <f t="shared" si="157"/>
        <v>17.218543046357617</v>
      </c>
      <c r="U919" s="7"/>
      <c r="V919">
        <v>132</v>
      </c>
      <c r="W919">
        <f t="shared" si="158"/>
        <v>7</v>
      </c>
      <c r="X919" s="25">
        <f t="shared" si="159"/>
        <v>5.3030303030303028</v>
      </c>
      <c r="Y919" s="7"/>
      <c r="Z919">
        <v>112</v>
      </c>
      <c r="AA919">
        <f t="shared" si="160"/>
        <v>-13</v>
      </c>
      <c r="AB919" s="25">
        <f t="shared" si="161"/>
        <v>-11.607142857142858</v>
      </c>
    </row>
    <row r="920" spans="1:28" x14ac:dyDescent="0.25">
      <c r="A920" t="s">
        <v>271</v>
      </c>
      <c r="B920" t="s">
        <v>117</v>
      </c>
      <c r="C920" t="s">
        <v>628</v>
      </c>
      <c r="D920">
        <v>2017</v>
      </c>
      <c r="E920" t="s">
        <v>977</v>
      </c>
      <c r="F920">
        <v>2500</v>
      </c>
      <c r="G920">
        <v>1743</v>
      </c>
      <c r="H920" t="s">
        <v>14</v>
      </c>
      <c r="I920">
        <v>6</v>
      </c>
      <c r="J920">
        <v>156</v>
      </c>
      <c r="K920">
        <v>156</v>
      </c>
      <c r="L920">
        <v>10</v>
      </c>
      <c r="M920" s="7"/>
      <c r="N920">
        <v>171</v>
      </c>
      <c r="O920">
        <f t="shared" si="154"/>
        <v>15</v>
      </c>
      <c r="P920" s="25">
        <f t="shared" si="155"/>
        <v>8.7719298245614024</v>
      </c>
      <c r="Q920" s="7"/>
      <c r="R920">
        <v>151</v>
      </c>
      <c r="S920">
        <f t="shared" si="156"/>
        <v>-5</v>
      </c>
      <c r="T920" s="25">
        <f t="shared" si="157"/>
        <v>-3.3112582781456954</v>
      </c>
      <c r="U920" s="7"/>
      <c r="V920">
        <v>132</v>
      </c>
      <c r="W920">
        <f t="shared" si="158"/>
        <v>-24</v>
      </c>
      <c r="X920" s="25">
        <f t="shared" si="159"/>
        <v>-18.181818181818183</v>
      </c>
      <c r="Y920" s="7"/>
      <c r="Z920">
        <v>112</v>
      </c>
      <c r="AA920">
        <f t="shared" si="160"/>
        <v>-44</v>
      </c>
      <c r="AB920" s="25">
        <f t="shared" si="161"/>
        <v>-39.285714285714285</v>
      </c>
    </row>
    <row r="921" spans="1:28" x14ac:dyDescent="0.25">
      <c r="A921" t="s">
        <v>782</v>
      </c>
      <c r="B921" t="s">
        <v>859</v>
      </c>
      <c r="C921" t="s">
        <v>978</v>
      </c>
      <c r="D921">
        <v>2017</v>
      </c>
      <c r="E921" t="s">
        <v>979</v>
      </c>
      <c r="F921">
        <v>2505</v>
      </c>
      <c r="G921">
        <v>1744</v>
      </c>
      <c r="H921" t="s">
        <v>10</v>
      </c>
      <c r="I921">
        <v>8</v>
      </c>
      <c r="J921">
        <v>184</v>
      </c>
      <c r="K921">
        <v>181</v>
      </c>
      <c r="L921">
        <v>80</v>
      </c>
      <c r="M921" s="7"/>
      <c r="N921">
        <v>171</v>
      </c>
      <c r="O921">
        <f t="shared" si="154"/>
        <v>-10</v>
      </c>
      <c r="P921" s="25">
        <f t="shared" si="155"/>
        <v>-5.8479532163742682</v>
      </c>
      <c r="Q921" s="7"/>
      <c r="R921">
        <v>151</v>
      </c>
      <c r="S921">
        <f t="shared" si="156"/>
        <v>-30</v>
      </c>
      <c r="T921" s="25">
        <f t="shared" si="157"/>
        <v>-19.867549668874172</v>
      </c>
      <c r="U921" s="7"/>
      <c r="V921">
        <v>132</v>
      </c>
      <c r="W921">
        <f t="shared" si="158"/>
        <v>-49</v>
      </c>
      <c r="X921" s="25">
        <f t="shared" si="159"/>
        <v>-37.121212121212125</v>
      </c>
      <c r="Y921" s="7"/>
      <c r="Z921">
        <v>112</v>
      </c>
      <c r="AA921">
        <f t="shared" si="160"/>
        <v>-69</v>
      </c>
      <c r="AB921" s="25">
        <f t="shared" si="161"/>
        <v>-61.607142857142861</v>
      </c>
    </row>
    <row r="922" spans="1:28" x14ac:dyDescent="0.25">
      <c r="A922" t="s">
        <v>782</v>
      </c>
      <c r="B922" t="s">
        <v>859</v>
      </c>
      <c r="C922" t="s">
        <v>978</v>
      </c>
      <c r="D922">
        <v>2017</v>
      </c>
      <c r="E922" t="s">
        <v>980</v>
      </c>
      <c r="F922">
        <v>2505</v>
      </c>
      <c r="G922">
        <v>1744</v>
      </c>
      <c r="H922" t="s">
        <v>10</v>
      </c>
      <c r="I922">
        <v>8</v>
      </c>
      <c r="J922">
        <v>184</v>
      </c>
      <c r="K922">
        <v>181</v>
      </c>
      <c r="L922">
        <v>2</v>
      </c>
      <c r="M922" s="7"/>
      <c r="N922">
        <v>171</v>
      </c>
      <c r="O922">
        <f t="shared" si="154"/>
        <v>-10</v>
      </c>
      <c r="P922" s="25">
        <f t="shared" si="155"/>
        <v>-5.8479532163742682</v>
      </c>
      <c r="Q922" s="7"/>
      <c r="R922">
        <v>151</v>
      </c>
      <c r="S922">
        <f t="shared" si="156"/>
        <v>-30</v>
      </c>
      <c r="T922" s="25">
        <f t="shared" si="157"/>
        <v>-19.867549668874172</v>
      </c>
      <c r="U922" s="7"/>
      <c r="V922">
        <v>132</v>
      </c>
      <c r="W922">
        <f t="shared" si="158"/>
        <v>-49</v>
      </c>
      <c r="X922" s="25">
        <f t="shared" si="159"/>
        <v>-37.121212121212125</v>
      </c>
      <c r="Y922" s="7"/>
      <c r="Z922">
        <v>112</v>
      </c>
      <c r="AA922">
        <f t="shared" si="160"/>
        <v>-69</v>
      </c>
      <c r="AB922" s="25">
        <f t="shared" si="161"/>
        <v>-61.607142857142861</v>
      </c>
    </row>
    <row r="923" spans="1:28" x14ac:dyDescent="0.25">
      <c r="A923" t="s">
        <v>16</v>
      </c>
      <c r="B923" t="s">
        <v>476</v>
      </c>
      <c r="C923" t="s">
        <v>981</v>
      </c>
      <c r="D923">
        <v>2016</v>
      </c>
      <c r="E923" t="s">
        <v>982</v>
      </c>
      <c r="F923">
        <v>2190</v>
      </c>
      <c r="G923">
        <v>1745</v>
      </c>
      <c r="H923" t="s">
        <v>10</v>
      </c>
      <c r="I923">
        <v>9.3000000000000007</v>
      </c>
      <c r="J923">
        <v>214</v>
      </c>
      <c r="K923">
        <v>216</v>
      </c>
      <c r="L923">
        <v>2</v>
      </c>
      <c r="M923" s="7"/>
      <c r="N923">
        <v>171</v>
      </c>
      <c r="O923">
        <f t="shared" si="154"/>
        <v>-45</v>
      </c>
      <c r="P923" s="25">
        <f t="shared" si="155"/>
        <v>-26.315789473684209</v>
      </c>
      <c r="Q923" s="7"/>
      <c r="R923">
        <v>151</v>
      </c>
      <c r="S923">
        <f t="shared" si="156"/>
        <v>-65</v>
      </c>
      <c r="T923" s="25">
        <f t="shared" si="157"/>
        <v>-43.046357615894038</v>
      </c>
      <c r="U923" s="7"/>
      <c r="V923">
        <v>132</v>
      </c>
      <c r="W923">
        <f t="shared" si="158"/>
        <v>-84</v>
      </c>
      <c r="X923" s="25">
        <f t="shared" si="159"/>
        <v>-63.636363636363633</v>
      </c>
      <c r="Y923" s="7"/>
      <c r="Z923">
        <v>112</v>
      </c>
      <c r="AA923">
        <f t="shared" si="160"/>
        <v>-104</v>
      </c>
      <c r="AB923" s="25">
        <f t="shared" si="161"/>
        <v>-92.857142857142861</v>
      </c>
    </row>
    <row r="924" spans="1:28" x14ac:dyDescent="0.25">
      <c r="A924" t="s">
        <v>271</v>
      </c>
      <c r="B924" t="s">
        <v>58</v>
      </c>
      <c r="C924" t="s">
        <v>590</v>
      </c>
      <c r="D924">
        <v>2019</v>
      </c>
      <c r="E924" t="s">
        <v>1966</v>
      </c>
      <c r="F924">
        <v>2230</v>
      </c>
      <c r="G924">
        <v>1745</v>
      </c>
      <c r="H924" t="s">
        <v>138</v>
      </c>
      <c r="I924">
        <v>4.8</v>
      </c>
      <c r="J924">
        <v>110</v>
      </c>
      <c r="K924">
        <v>112</v>
      </c>
      <c r="L924">
        <v>314</v>
      </c>
      <c r="M924" s="7"/>
      <c r="N924">
        <v>171</v>
      </c>
      <c r="O924">
        <f t="shared" si="154"/>
        <v>59</v>
      </c>
      <c r="P924" s="25">
        <f t="shared" si="155"/>
        <v>34.502923976608187</v>
      </c>
      <c r="Q924" s="7"/>
      <c r="R924">
        <v>151</v>
      </c>
      <c r="S924">
        <f t="shared" si="156"/>
        <v>39</v>
      </c>
      <c r="T924" s="25">
        <f t="shared" si="157"/>
        <v>25.827814569536422</v>
      </c>
      <c r="U924" s="7"/>
      <c r="V924">
        <v>132</v>
      </c>
      <c r="W924">
        <f t="shared" si="158"/>
        <v>20</v>
      </c>
      <c r="X924" s="25">
        <f t="shared" si="159"/>
        <v>15.151515151515152</v>
      </c>
      <c r="Y924" s="7"/>
      <c r="Z924">
        <v>112</v>
      </c>
      <c r="AA924">
        <f t="shared" si="160"/>
        <v>0</v>
      </c>
      <c r="AB924" s="25">
        <f t="shared" si="161"/>
        <v>0</v>
      </c>
    </row>
    <row r="925" spans="1:28" x14ac:dyDescent="0.25">
      <c r="A925" t="s">
        <v>209</v>
      </c>
      <c r="B925" t="s">
        <v>1095</v>
      </c>
      <c r="C925" t="s">
        <v>1096</v>
      </c>
      <c r="D925">
        <v>2013</v>
      </c>
      <c r="E925" t="s">
        <v>1967</v>
      </c>
      <c r="F925">
        <v>2410</v>
      </c>
      <c r="G925">
        <v>1746</v>
      </c>
      <c r="H925" t="s">
        <v>10</v>
      </c>
      <c r="I925">
        <v>12.9</v>
      </c>
      <c r="J925">
        <v>296</v>
      </c>
      <c r="K925">
        <v>307</v>
      </c>
      <c r="L925">
        <v>2</v>
      </c>
      <c r="M925" s="7"/>
      <c r="N925">
        <v>171</v>
      </c>
      <c r="O925">
        <f t="shared" ref="O925:O988" si="162">N925-K925</f>
        <v>-136</v>
      </c>
      <c r="P925" s="25">
        <f t="shared" ref="P925:P988" si="163">O925/N925*100</f>
        <v>-79.532163742690059</v>
      </c>
      <c r="Q925" s="7"/>
      <c r="R925">
        <v>151</v>
      </c>
      <c r="S925">
        <f t="shared" ref="S925:S988" si="164">R925-K925</f>
        <v>-156</v>
      </c>
      <c r="T925" s="25">
        <f t="shared" ref="T925:T988" si="165">S925/R925*100</f>
        <v>-103.31125827814569</v>
      </c>
      <c r="U925" s="7"/>
      <c r="V925">
        <v>132</v>
      </c>
      <c r="W925">
        <f t="shared" ref="W925:W988" si="166">V925-K925</f>
        <v>-175</v>
      </c>
      <c r="X925" s="25">
        <f t="shared" ref="X925:X988" si="167">W925/V925*100</f>
        <v>-132.57575757575756</v>
      </c>
      <c r="Y925" s="7"/>
      <c r="Z925">
        <v>112</v>
      </c>
      <c r="AA925">
        <f t="shared" ref="AA925:AA988" si="168">Z925-K925</f>
        <v>-195</v>
      </c>
      <c r="AB925" s="25">
        <f t="shared" ref="AB925:AB988" si="169">AA925/Z925*100</f>
        <v>-174.10714285714286</v>
      </c>
    </row>
    <row r="926" spans="1:28" x14ac:dyDescent="0.25">
      <c r="A926" t="s">
        <v>782</v>
      </c>
      <c r="B926" t="s">
        <v>859</v>
      </c>
      <c r="C926" t="s">
        <v>860</v>
      </c>
      <c r="D926">
        <v>2017</v>
      </c>
      <c r="E926" t="s">
        <v>983</v>
      </c>
      <c r="F926">
        <v>2350</v>
      </c>
      <c r="G926">
        <v>1746</v>
      </c>
      <c r="H926" t="s">
        <v>14</v>
      </c>
      <c r="I926">
        <v>5.0999999999999996</v>
      </c>
      <c r="J926">
        <v>133</v>
      </c>
      <c r="K926">
        <v>134</v>
      </c>
      <c r="L926">
        <v>4</v>
      </c>
      <c r="M926" s="7"/>
      <c r="N926">
        <v>171</v>
      </c>
      <c r="O926">
        <f t="shared" si="162"/>
        <v>37</v>
      </c>
      <c r="P926" s="25">
        <f t="shared" si="163"/>
        <v>21.637426900584796</v>
      </c>
      <c r="Q926" s="7"/>
      <c r="R926">
        <v>151</v>
      </c>
      <c r="S926">
        <f t="shared" si="164"/>
        <v>17</v>
      </c>
      <c r="T926" s="25">
        <f t="shared" si="165"/>
        <v>11.258278145695364</v>
      </c>
      <c r="U926" s="7"/>
      <c r="V926">
        <v>132</v>
      </c>
      <c r="W926">
        <f t="shared" si="166"/>
        <v>-2</v>
      </c>
      <c r="X926" s="25">
        <f t="shared" si="167"/>
        <v>-1.5151515151515151</v>
      </c>
      <c r="Y926" s="7"/>
      <c r="Z926">
        <v>112</v>
      </c>
      <c r="AA926">
        <f t="shared" si="168"/>
        <v>-22</v>
      </c>
      <c r="AB926" s="25">
        <f t="shared" si="169"/>
        <v>-19.642857142857142</v>
      </c>
    </row>
    <row r="927" spans="1:28" x14ac:dyDescent="0.25">
      <c r="A927" t="s">
        <v>19</v>
      </c>
      <c r="B927" t="s">
        <v>223</v>
      </c>
      <c r="C927" t="s">
        <v>724</v>
      </c>
      <c r="D927">
        <v>2017</v>
      </c>
      <c r="E927" t="s">
        <v>984</v>
      </c>
      <c r="F927">
        <v>2260</v>
      </c>
      <c r="G927">
        <v>1747</v>
      </c>
      <c r="H927" t="s">
        <v>14</v>
      </c>
      <c r="I927">
        <v>7.5</v>
      </c>
      <c r="J927">
        <v>195</v>
      </c>
      <c r="K927">
        <v>194</v>
      </c>
      <c r="L927">
        <v>22</v>
      </c>
      <c r="M927" s="7"/>
      <c r="N927">
        <v>171</v>
      </c>
      <c r="O927">
        <f t="shared" si="162"/>
        <v>-23</v>
      </c>
      <c r="P927" s="25">
        <f t="shared" si="163"/>
        <v>-13.450292397660817</v>
      </c>
      <c r="Q927" s="7"/>
      <c r="R927">
        <v>151</v>
      </c>
      <c r="S927">
        <f t="shared" si="164"/>
        <v>-43</v>
      </c>
      <c r="T927" s="25">
        <f t="shared" si="165"/>
        <v>-28.476821192052981</v>
      </c>
      <c r="U927" s="7"/>
      <c r="V927">
        <v>132</v>
      </c>
      <c r="W927">
        <f t="shared" si="166"/>
        <v>-62</v>
      </c>
      <c r="X927" s="25">
        <f t="shared" si="167"/>
        <v>-46.969696969696969</v>
      </c>
      <c r="Y927" s="7"/>
      <c r="Z927">
        <v>112</v>
      </c>
      <c r="AA927">
        <f t="shared" si="168"/>
        <v>-82</v>
      </c>
      <c r="AB927" s="25">
        <f t="shared" si="169"/>
        <v>-73.214285714285708</v>
      </c>
    </row>
    <row r="928" spans="1:28" x14ac:dyDescent="0.25">
      <c r="A928" t="s">
        <v>400</v>
      </c>
      <c r="B928" t="s">
        <v>141</v>
      </c>
      <c r="C928" t="s">
        <v>891</v>
      </c>
      <c r="D928">
        <v>2016</v>
      </c>
      <c r="E928" t="s">
        <v>985</v>
      </c>
      <c r="F928">
        <v>2265</v>
      </c>
      <c r="G928">
        <v>1750</v>
      </c>
      <c r="H928" t="s">
        <v>10</v>
      </c>
      <c r="I928">
        <v>7.5</v>
      </c>
      <c r="J928">
        <v>172</v>
      </c>
      <c r="K928">
        <v>172</v>
      </c>
      <c r="L928">
        <v>28</v>
      </c>
      <c r="M928" s="7"/>
      <c r="N928">
        <v>171</v>
      </c>
      <c r="O928">
        <f t="shared" si="162"/>
        <v>-1</v>
      </c>
      <c r="P928" s="25">
        <f t="shared" si="163"/>
        <v>-0.58479532163742687</v>
      </c>
      <c r="Q928" s="7"/>
      <c r="R928">
        <v>151</v>
      </c>
      <c r="S928">
        <f t="shared" si="164"/>
        <v>-21</v>
      </c>
      <c r="T928" s="25">
        <f t="shared" si="165"/>
        <v>-13.90728476821192</v>
      </c>
      <c r="U928" s="7"/>
      <c r="V928">
        <v>132</v>
      </c>
      <c r="W928">
        <f t="shared" si="166"/>
        <v>-40</v>
      </c>
      <c r="X928" s="25">
        <f t="shared" si="167"/>
        <v>-30.303030303030305</v>
      </c>
      <c r="Y928" s="7"/>
      <c r="Z928">
        <v>112</v>
      </c>
      <c r="AA928">
        <f t="shared" si="168"/>
        <v>-60</v>
      </c>
      <c r="AB928" s="25">
        <f t="shared" si="169"/>
        <v>-53.571428571428569</v>
      </c>
    </row>
    <row r="929" spans="1:28" x14ac:dyDescent="0.25">
      <c r="A929" t="s">
        <v>782</v>
      </c>
      <c r="B929" t="s">
        <v>192</v>
      </c>
      <c r="C929" t="s">
        <v>910</v>
      </c>
      <c r="D929">
        <v>2017</v>
      </c>
      <c r="E929" t="s">
        <v>986</v>
      </c>
      <c r="F929">
        <v>2420</v>
      </c>
      <c r="G929">
        <v>1750</v>
      </c>
      <c r="H929" t="s">
        <v>14</v>
      </c>
      <c r="I929">
        <v>5.7</v>
      </c>
      <c r="J929">
        <v>149</v>
      </c>
      <c r="K929">
        <v>149</v>
      </c>
      <c r="L929">
        <v>54</v>
      </c>
      <c r="M929" s="7"/>
      <c r="N929">
        <v>171</v>
      </c>
      <c r="O929">
        <f t="shared" si="162"/>
        <v>22</v>
      </c>
      <c r="P929" s="25">
        <f t="shared" si="163"/>
        <v>12.865497076023392</v>
      </c>
      <c r="Q929" s="7"/>
      <c r="R929">
        <v>151</v>
      </c>
      <c r="S929">
        <f t="shared" si="164"/>
        <v>2</v>
      </c>
      <c r="T929" s="25">
        <f t="shared" si="165"/>
        <v>1.3245033112582782</v>
      </c>
      <c r="U929" s="7"/>
      <c r="V929">
        <v>132</v>
      </c>
      <c r="W929">
        <f t="shared" si="166"/>
        <v>-17</v>
      </c>
      <c r="X929" s="25">
        <f t="shared" si="167"/>
        <v>-12.878787878787879</v>
      </c>
      <c r="Y929" s="7"/>
      <c r="Z929">
        <v>112</v>
      </c>
      <c r="AA929">
        <f t="shared" si="168"/>
        <v>-37</v>
      </c>
      <c r="AB929" s="25">
        <f t="shared" si="169"/>
        <v>-33.035714285714285</v>
      </c>
    </row>
    <row r="930" spans="1:28" x14ac:dyDescent="0.25">
      <c r="A930" t="s">
        <v>395</v>
      </c>
      <c r="B930" t="s">
        <v>15</v>
      </c>
      <c r="C930" t="s">
        <v>987</v>
      </c>
      <c r="D930">
        <v>2016</v>
      </c>
      <c r="E930" t="s">
        <v>988</v>
      </c>
      <c r="F930">
        <v>3490</v>
      </c>
      <c r="G930">
        <v>1750</v>
      </c>
      <c r="H930" t="s">
        <v>14</v>
      </c>
      <c r="I930">
        <v>7.7</v>
      </c>
      <c r="J930">
        <v>201</v>
      </c>
      <c r="K930">
        <v>202</v>
      </c>
      <c r="L930">
        <v>6</v>
      </c>
      <c r="M930" s="7"/>
      <c r="N930">
        <v>171</v>
      </c>
      <c r="O930">
        <f t="shared" si="162"/>
        <v>-31</v>
      </c>
      <c r="P930" s="25">
        <f t="shared" si="163"/>
        <v>-18.128654970760234</v>
      </c>
      <c r="Q930" s="7"/>
      <c r="R930">
        <v>151</v>
      </c>
      <c r="S930">
        <f t="shared" si="164"/>
        <v>-51</v>
      </c>
      <c r="T930" s="25">
        <f t="shared" si="165"/>
        <v>-33.774834437086092</v>
      </c>
      <c r="U930" s="7"/>
      <c r="V930">
        <v>132</v>
      </c>
      <c r="W930">
        <f t="shared" si="166"/>
        <v>-70</v>
      </c>
      <c r="X930" s="25">
        <f t="shared" si="167"/>
        <v>-53.030303030303031</v>
      </c>
      <c r="Y930" s="7"/>
      <c r="Z930">
        <v>112</v>
      </c>
      <c r="AA930">
        <f t="shared" si="168"/>
        <v>-90</v>
      </c>
      <c r="AB930" s="25">
        <f t="shared" si="169"/>
        <v>-80.357142857142861</v>
      </c>
    </row>
    <row r="931" spans="1:28" x14ac:dyDescent="0.25">
      <c r="A931" t="s">
        <v>782</v>
      </c>
      <c r="B931" t="s">
        <v>859</v>
      </c>
      <c r="C931" t="s">
        <v>860</v>
      </c>
      <c r="D931">
        <v>2017</v>
      </c>
      <c r="E931" t="s">
        <v>989</v>
      </c>
      <c r="F931">
        <v>2350</v>
      </c>
      <c r="G931">
        <v>1752</v>
      </c>
      <c r="H931" t="s">
        <v>10</v>
      </c>
      <c r="I931">
        <v>7.3</v>
      </c>
      <c r="J931">
        <v>168</v>
      </c>
      <c r="K931">
        <v>165</v>
      </c>
      <c r="L931">
        <v>40</v>
      </c>
      <c r="M931" s="7"/>
      <c r="N931">
        <v>171</v>
      </c>
      <c r="O931">
        <f t="shared" si="162"/>
        <v>6</v>
      </c>
      <c r="P931" s="25">
        <f t="shared" si="163"/>
        <v>3.5087719298245612</v>
      </c>
      <c r="Q931" s="7"/>
      <c r="R931">
        <v>151</v>
      </c>
      <c r="S931">
        <f t="shared" si="164"/>
        <v>-14</v>
      </c>
      <c r="T931" s="25">
        <f t="shared" si="165"/>
        <v>-9.2715231788079464</v>
      </c>
      <c r="U931" s="7"/>
      <c r="V931">
        <v>132</v>
      </c>
      <c r="W931">
        <f t="shared" si="166"/>
        <v>-33</v>
      </c>
      <c r="X931" s="25">
        <f t="shared" si="167"/>
        <v>-25</v>
      </c>
      <c r="Y931" s="7"/>
      <c r="Z931">
        <v>112</v>
      </c>
      <c r="AA931">
        <f t="shared" si="168"/>
        <v>-53</v>
      </c>
      <c r="AB931" s="25">
        <f t="shared" si="169"/>
        <v>-47.321428571428569</v>
      </c>
    </row>
    <row r="932" spans="1:28" x14ac:dyDescent="0.25">
      <c r="A932" t="s">
        <v>38</v>
      </c>
      <c r="B932" t="s">
        <v>15</v>
      </c>
      <c r="C932" t="s">
        <v>480</v>
      </c>
      <c r="D932">
        <v>2016</v>
      </c>
      <c r="E932" t="s">
        <v>1968</v>
      </c>
      <c r="F932">
        <v>2170</v>
      </c>
      <c r="G932">
        <v>1753</v>
      </c>
      <c r="H932" t="s">
        <v>10</v>
      </c>
      <c r="I932">
        <v>7.2</v>
      </c>
      <c r="J932">
        <v>165</v>
      </c>
      <c r="K932">
        <v>165</v>
      </c>
      <c r="L932">
        <v>2</v>
      </c>
      <c r="M932" s="7"/>
      <c r="N932">
        <v>171</v>
      </c>
      <c r="O932">
        <f t="shared" si="162"/>
        <v>6</v>
      </c>
      <c r="P932" s="25">
        <f t="shared" si="163"/>
        <v>3.5087719298245612</v>
      </c>
      <c r="Q932" s="7"/>
      <c r="R932">
        <v>151</v>
      </c>
      <c r="S932">
        <f t="shared" si="164"/>
        <v>-14</v>
      </c>
      <c r="T932" s="25">
        <f t="shared" si="165"/>
        <v>-9.2715231788079464</v>
      </c>
      <c r="U932" s="7"/>
      <c r="V932">
        <v>132</v>
      </c>
      <c r="W932">
        <f t="shared" si="166"/>
        <v>-33</v>
      </c>
      <c r="X932" s="25">
        <f t="shared" si="167"/>
        <v>-25</v>
      </c>
      <c r="Y932" s="7"/>
      <c r="Z932">
        <v>112</v>
      </c>
      <c r="AA932">
        <f t="shared" si="168"/>
        <v>-53</v>
      </c>
      <c r="AB932" s="25">
        <f t="shared" si="169"/>
        <v>-47.321428571428569</v>
      </c>
    </row>
    <row r="933" spans="1:28" x14ac:dyDescent="0.25">
      <c r="A933" t="s">
        <v>395</v>
      </c>
      <c r="B933" t="s">
        <v>113</v>
      </c>
      <c r="C933" t="s">
        <v>871</v>
      </c>
      <c r="D933">
        <v>2016</v>
      </c>
      <c r="E933" t="s">
        <v>990</v>
      </c>
      <c r="F933">
        <v>2800</v>
      </c>
      <c r="G933">
        <v>1755</v>
      </c>
      <c r="H933" t="s">
        <v>14</v>
      </c>
      <c r="I933">
        <v>7.4</v>
      </c>
      <c r="J933">
        <v>193</v>
      </c>
      <c r="K933">
        <v>198</v>
      </c>
      <c r="L933">
        <v>20</v>
      </c>
      <c r="M933" s="7"/>
      <c r="N933">
        <v>171</v>
      </c>
      <c r="O933">
        <f t="shared" si="162"/>
        <v>-27</v>
      </c>
      <c r="P933" s="25">
        <f t="shared" si="163"/>
        <v>-15.789473684210526</v>
      </c>
      <c r="Q933" s="7"/>
      <c r="R933">
        <v>151</v>
      </c>
      <c r="S933">
        <f t="shared" si="164"/>
        <v>-47</v>
      </c>
      <c r="T933" s="25">
        <f t="shared" si="165"/>
        <v>-31.125827814569533</v>
      </c>
      <c r="U933" s="7"/>
      <c r="V933">
        <v>132</v>
      </c>
      <c r="W933">
        <f t="shared" si="166"/>
        <v>-66</v>
      </c>
      <c r="X933" s="25">
        <f t="shared" si="167"/>
        <v>-50</v>
      </c>
      <c r="Y933" s="7"/>
      <c r="Z933">
        <v>112</v>
      </c>
      <c r="AA933">
        <f t="shared" si="168"/>
        <v>-86</v>
      </c>
      <c r="AB933" s="25">
        <f t="shared" si="169"/>
        <v>-76.785714285714292</v>
      </c>
    </row>
    <row r="934" spans="1:28" x14ac:dyDescent="0.25">
      <c r="A934" t="s">
        <v>271</v>
      </c>
      <c r="B934" t="s">
        <v>61</v>
      </c>
      <c r="C934" t="s">
        <v>587</v>
      </c>
      <c r="D934">
        <v>2018</v>
      </c>
      <c r="E934" t="s">
        <v>991</v>
      </c>
      <c r="F934">
        <v>2215</v>
      </c>
      <c r="G934">
        <v>1756</v>
      </c>
      <c r="H934" t="s">
        <v>14</v>
      </c>
      <c r="I934">
        <v>5.7</v>
      </c>
      <c r="J934">
        <v>149</v>
      </c>
      <c r="K934">
        <v>148</v>
      </c>
      <c r="L934">
        <v>188</v>
      </c>
      <c r="M934" s="7"/>
      <c r="N934">
        <v>171</v>
      </c>
      <c r="O934">
        <f t="shared" si="162"/>
        <v>23</v>
      </c>
      <c r="P934" s="25">
        <f t="shared" si="163"/>
        <v>13.450292397660817</v>
      </c>
      <c r="Q934" s="7"/>
      <c r="R934">
        <v>151</v>
      </c>
      <c r="S934">
        <f t="shared" si="164"/>
        <v>3</v>
      </c>
      <c r="T934" s="25">
        <f t="shared" si="165"/>
        <v>1.9867549668874174</v>
      </c>
      <c r="U934" s="7"/>
      <c r="V934">
        <v>132</v>
      </c>
      <c r="W934">
        <f t="shared" si="166"/>
        <v>-16</v>
      </c>
      <c r="X934" s="25">
        <f t="shared" si="167"/>
        <v>-12.121212121212121</v>
      </c>
      <c r="Y934" s="7"/>
      <c r="Z934">
        <v>112</v>
      </c>
      <c r="AA934">
        <f t="shared" si="168"/>
        <v>-36</v>
      </c>
      <c r="AB934" s="25">
        <f t="shared" si="169"/>
        <v>-32.142857142857146</v>
      </c>
    </row>
    <row r="935" spans="1:28" x14ac:dyDescent="0.25">
      <c r="A935" t="s">
        <v>395</v>
      </c>
      <c r="B935" t="s">
        <v>15</v>
      </c>
      <c r="C935" t="s">
        <v>963</v>
      </c>
      <c r="D935">
        <v>2016</v>
      </c>
      <c r="E935" t="s">
        <v>1969</v>
      </c>
      <c r="F935">
        <v>3050</v>
      </c>
      <c r="G935">
        <v>1756</v>
      </c>
      <c r="H935" t="s">
        <v>14</v>
      </c>
      <c r="I935">
        <v>6.2</v>
      </c>
      <c r="J935">
        <v>162</v>
      </c>
      <c r="K935">
        <v>162</v>
      </c>
      <c r="L935">
        <v>2</v>
      </c>
      <c r="M935" s="7"/>
      <c r="N935">
        <v>171</v>
      </c>
      <c r="O935">
        <f t="shared" si="162"/>
        <v>9</v>
      </c>
      <c r="P935" s="25">
        <f t="shared" si="163"/>
        <v>5.2631578947368416</v>
      </c>
      <c r="Q935" s="7"/>
      <c r="R935">
        <v>151</v>
      </c>
      <c r="S935">
        <f t="shared" si="164"/>
        <v>-11</v>
      </c>
      <c r="T935" s="25">
        <f t="shared" si="165"/>
        <v>-7.2847682119205297</v>
      </c>
      <c r="U935" s="7"/>
      <c r="V935">
        <v>132</v>
      </c>
      <c r="W935">
        <f t="shared" si="166"/>
        <v>-30</v>
      </c>
      <c r="X935" s="25">
        <f t="shared" si="167"/>
        <v>-22.727272727272727</v>
      </c>
      <c r="Y935" s="7"/>
      <c r="Z935">
        <v>112</v>
      </c>
      <c r="AA935">
        <f t="shared" si="168"/>
        <v>-50</v>
      </c>
      <c r="AB935" s="25">
        <f t="shared" si="169"/>
        <v>-44.642857142857146</v>
      </c>
    </row>
    <row r="936" spans="1:28" x14ac:dyDescent="0.25">
      <c r="A936" t="s">
        <v>16</v>
      </c>
      <c r="B936" t="s">
        <v>49</v>
      </c>
      <c r="C936" t="s">
        <v>576</v>
      </c>
      <c r="D936">
        <v>2017</v>
      </c>
      <c r="E936" t="s">
        <v>992</v>
      </c>
      <c r="F936">
        <v>2351</v>
      </c>
      <c r="G936">
        <v>1758</v>
      </c>
      <c r="H936" t="s">
        <v>10</v>
      </c>
      <c r="I936">
        <v>12.9</v>
      </c>
      <c r="J936">
        <v>296</v>
      </c>
      <c r="K936">
        <v>300</v>
      </c>
      <c r="L936">
        <v>8</v>
      </c>
      <c r="M936" s="7"/>
      <c r="N936">
        <v>171</v>
      </c>
      <c r="O936">
        <f t="shared" si="162"/>
        <v>-129</v>
      </c>
      <c r="P936" s="25">
        <f t="shared" si="163"/>
        <v>-75.438596491228068</v>
      </c>
      <c r="Q936" s="7"/>
      <c r="R936">
        <v>151</v>
      </c>
      <c r="S936">
        <f t="shared" si="164"/>
        <v>-149</v>
      </c>
      <c r="T936" s="25">
        <f t="shared" si="165"/>
        <v>-98.675496688741731</v>
      </c>
      <c r="U936" s="7"/>
      <c r="V936">
        <v>132</v>
      </c>
      <c r="W936">
        <f t="shared" si="166"/>
        <v>-168</v>
      </c>
      <c r="X936" s="25">
        <f t="shared" si="167"/>
        <v>-127.27272727272727</v>
      </c>
      <c r="Y936" s="7"/>
      <c r="Z936">
        <v>112</v>
      </c>
      <c r="AA936">
        <f t="shared" si="168"/>
        <v>-188</v>
      </c>
      <c r="AB936" s="25">
        <f t="shared" si="169"/>
        <v>-167.85714285714286</v>
      </c>
    </row>
    <row r="937" spans="1:28" x14ac:dyDescent="0.25">
      <c r="A937" t="s">
        <v>38</v>
      </c>
      <c r="B937" t="s">
        <v>841</v>
      </c>
      <c r="C937" t="s">
        <v>842</v>
      </c>
      <c r="D937">
        <v>2019</v>
      </c>
      <c r="E937" t="s">
        <v>1970</v>
      </c>
      <c r="F937">
        <v>2300</v>
      </c>
      <c r="G937">
        <v>1759</v>
      </c>
      <c r="H937" t="s">
        <v>10</v>
      </c>
      <c r="I937">
        <v>15.3</v>
      </c>
      <c r="J937">
        <v>351</v>
      </c>
      <c r="K937">
        <v>359</v>
      </c>
      <c r="L937">
        <v>8</v>
      </c>
      <c r="M937" s="7"/>
      <c r="N937">
        <v>171</v>
      </c>
      <c r="O937">
        <f t="shared" si="162"/>
        <v>-188</v>
      </c>
      <c r="P937" s="25">
        <f t="shared" si="163"/>
        <v>-109.94152046783626</v>
      </c>
      <c r="Q937" s="7"/>
      <c r="R937">
        <v>151</v>
      </c>
      <c r="S937">
        <f t="shared" si="164"/>
        <v>-208</v>
      </c>
      <c r="T937" s="25">
        <f t="shared" si="165"/>
        <v>-137.74834437086093</v>
      </c>
      <c r="U937" s="7"/>
      <c r="V937">
        <v>132</v>
      </c>
      <c r="W937">
        <f t="shared" si="166"/>
        <v>-227</v>
      </c>
      <c r="X937" s="25">
        <f t="shared" si="167"/>
        <v>-171.96969696969697</v>
      </c>
      <c r="Y937" s="7"/>
      <c r="Z937">
        <v>112</v>
      </c>
      <c r="AA937">
        <f t="shared" si="168"/>
        <v>-247</v>
      </c>
      <c r="AB937" s="25">
        <f t="shared" si="169"/>
        <v>-220.53571428571428</v>
      </c>
    </row>
    <row r="938" spans="1:28" x14ac:dyDescent="0.25">
      <c r="A938" t="s">
        <v>16</v>
      </c>
      <c r="B938" t="s">
        <v>49</v>
      </c>
      <c r="C938" t="s">
        <v>576</v>
      </c>
      <c r="D938">
        <v>2017</v>
      </c>
      <c r="E938" t="s">
        <v>994</v>
      </c>
      <c r="F938">
        <v>2343</v>
      </c>
      <c r="G938">
        <v>1760</v>
      </c>
      <c r="H938" t="s">
        <v>10</v>
      </c>
      <c r="I938">
        <v>12.9</v>
      </c>
      <c r="J938">
        <v>296</v>
      </c>
      <c r="K938">
        <v>300</v>
      </c>
      <c r="L938">
        <v>6</v>
      </c>
      <c r="M938" s="7"/>
      <c r="N938">
        <v>171</v>
      </c>
      <c r="O938">
        <f t="shared" si="162"/>
        <v>-129</v>
      </c>
      <c r="P938" s="25">
        <f t="shared" si="163"/>
        <v>-75.438596491228068</v>
      </c>
      <c r="Q938" s="7"/>
      <c r="R938">
        <v>151</v>
      </c>
      <c r="S938">
        <f t="shared" si="164"/>
        <v>-149</v>
      </c>
      <c r="T938" s="25">
        <f t="shared" si="165"/>
        <v>-98.675496688741731</v>
      </c>
      <c r="U938" s="7"/>
      <c r="V938">
        <v>132</v>
      </c>
      <c r="W938">
        <f t="shared" si="166"/>
        <v>-168</v>
      </c>
      <c r="X938" s="25">
        <f t="shared" si="167"/>
        <v>-127.27272727272727</v>
      </c>
      <c r="Y938" s="7"/>
      <c r="Z938">
        <v>112</v>
      </c>
      <c r="AA938">
        <f t="shared" si="168"/>
        <v>-188</v>
      </c>
      <c r="AB938" s="25">
        <f t="shared" si="169"/>
        <v>-167.85714285714286</v>
      </c>
    </row>
    <row r="939" spans="1:28" x14ac:dyDescent="0.25">
      <c r="A939" t="s">
        <v>249</v>
      </c>
      <c r="B939" t="s">
        <v>760</v>
      </c>
      <c r="C939" t="s">
        <v>761</v>
      </c>
      <c r="D939">
        <v>2018</v>
      </c>
      <c r="E939" t="s">
        <v>993</v>
      </c>
      <c r="F939">
        <v>1995</v>
      </c>
      <c r="G939">
        <v>1760</v>
      </c>
      <c r="H939" t="s">
        <v>10</v>
      </c>
      <c r="I939">
        <v>10.3</v>
      </c>
      <c r="J939">
        <v>237</v>
      </c>
      <c r="K939">
        <v>236</v>
      </c>
      <c r="L939">
        <v>16</v>
      </c>
      <c r="M939" s="7"/>
      <c r="N939">
        <v>171</v>
      </c>
      <c r="O939">
        <f t="shared" si="162"/>
        <v>-65</v>
      </c>
      <c r="P939" s="25">
        <f t="shared" si="163"/>
        <v>-38.011695906432749</v>
      </c>
      <c r="Q939" s="7"/>
      <c r="R939">
        <v>151</v>
      </c>
      <c r="S939">
        <f t="shared" si="164"/>
        <v>-85</v>
      </c>
      <c r="T939" s="25">
        <f t="shared" si="165"/>
        <v>-56.29139072847682</v>
      </c>
      <c r="U939" s="7"/>
      <c r="V939">
        <v>132</v>
      </c>
      <c r="W939">
        <f t="shared" si="166"/>
        <v>-104</v>
      </c>
      <c r="X939" s="25">
        <f t="shared" si="167"/>
        <v>-78.787878787878782</v>
      </c>
      <c r="Y939" s="7"/>
      <c r="Z939">
        <v>112</v>
      </c>
      <c r="AA939">
        <f t="shared" si="168"/>
        <v>-124</v>
      </c>
      <c r="AB939" s="25">
        <f t="shared" si="169"/>
        <v>-110.71428571428572</v>
      </c>
    </row>
    <row r="940" spans="1:28" x14ac:dyDescent="0.25">
      <c r="A940" t="s">
        <v>782</v>
      </c>
      <c r="B940" t="s">
        <v>596</v>
      </c>
      <c r="C940" t="s">
        <v>995</v>
      </c>
      <c r="D940">
        <v>2017</v>
      </c>
      <c r="E940" t="s">
        <v>996</v>
      </c>
      <c r="F940">
        <v>2460</v>
      </c>
      <c r="G940">
        <v>1760</v>
      </c>
      <c r="H940" t="s">
        <v>10</v>
      </c>
      <c r="I940">
        <v>7.4</v>
      </c>
      <c r="J940">
        <v>170</v>
      </c>
      <c r="K940">
        <v>170</v>
      </c>
      <c r="L940">
        <v>4</v>
      </c>
      <c r="M940" s="7"/>
      <c r="N940">
        <v>171</v>
      </c>
      <c r="O940">
        <f t="shared" si="162"/>
        <v>1</v>
      </c>
      <c r="P940" s="25">
        <f t="shared" si="163"/>
        <v>0.58479532163742687</v>
      </c>
      <c r="Q940" s="7"/>
      <c r="R940">
        <v>151</v>
      </c>
      <c r="S940">
        <f t="shared" si="164"/>
        <v>-19</v>
      </c>
      <c r="T940" s="25">
        <f t="shared" si="165"/>
        <v>-12.582781456953644</v>
      </c>
      <c r="U940" s="7"/>
      <c r="V940">
        <v>132</v>
      </c>
      <c r="W940">
        <f t="shared" si="166"/>
        <v>-38</v>
      </c>
      <c r="X940" s="25">
        <f t="shared" si="167"/>
        <v>-28.787878787878789</v>
      </c>
      <c r="Y940" s="7"/>
      <c r="Z940">
        <v>112</v>
      </c>
      <c r="AA940">
        <f t="shared" si="168"/>
        <v>-58</v>
      </c>
      <c r="AB940" s="25">
        <f t="shared" si="169"/>
        <v>-51.785714285714292</v>
      </c>
    </row>
    <row r="941" spans="1:28" x14ac:dyDescent="0.25">
      <c r="A941" t="s">
        <v>63</v>
      </c>
      <c r="B941" t="s">
        <v>114</v>
      </c>
      <c r="C941" t="s">
        <v>798</v>
      </c>
      <c r="D941">
        <v>2018</v>
      </c>
      <c r="E941" t="s">
        <v>997</v>
      </c>
      <c r="F941">
        <v>2073</v>
      </c>
      <c r="G941">
        <v>1761</v>
      </c>
      <c r="H941" t="s">
        <v>10</v>
      </c>
      <c r="I941">
        <v>9.5</v>
      </c>
      <c r="J941">
        <v>218</v>
      </c>
      <c r="K941">
        <v>217</v>
      </c>
      <c r="L941">
        <v>6</v>
      </c>
      <c r="M941" s="7"/>
      <c r="N941">
        <v>171</v>
      </c>
      <c r="O941">
        <f t="shared" si="162"/>
        <v>-46</v>
      </c>
      <c r="P941" s="25">
        <f t="shared" si="163"/>
        <v>-26.900584795321635</v>
      </c>
      <c r="Q941" s="7"/>
      <c r="R941">
        <v>151</v>
      </c>
      <c r="S941">
        <f t="shared" si="164"/>
        <v>-66</v>
      </c>
      <c r="T941" s="25">
        <f t="shared" si="165"/>
        <v>-43.70860927152318</v>
      </c>
      <c r="U941" s="7"/>
      <c r="V941">
        <v>132</v>
      </c>
      <c r="W941">
        <f t="shared" si="166"/>
        <v>-85</v>
      </c>
      <c r="X941" s="25">
        <f t="shared" si="167"/>
        <v>-64.393939393939391</v>
      </c>
      <c r="Y941" s="7"/>
      <c r="Z941">
        <v>112</v>
      </c>
      <c r="AA941">
        <f t="shared" si="168"/>
        <v>-105</v>
      </c>
      <c r="AB941" s="25">
        <f t="shared" si="169"/>
        <v>-93.75</v>
      </c>
    </row>
    <row r="942" spans="1:28" x14ac:dyDescent="0.25">
      <c r="A942" t="s">
        <v>666</v>
      </c>
      <c r="B942" t="s">
        <v>257</v>
      </c>
      <c r="C942" t="s">
        <v>1098</v>
      </c>
      <c r="D942">
        <v>2019</v>
      </c>
      <c r="E942" t="s">
        <v>1971</v>
      </c>
      <c r="F942">
        <v>2313</v>
      </c>
      <c r="G942">
        <v>1762</v>
      </c>
      <c r="H942" t="s">
        <v>10</v>
      </c>
      <c r="I942">
        <v>9.6</v>
      </c>
      <c r="J942">
        <v>220</v>
      </c>
      <c r="K942">
        <v>223</v>
      </c>
      <c r="L942">
        <v>2</v>
      </c>
      <c r="M942" s="7"/>
      <c r="N942">
        <v>171</v>
      </c>
      <c r="O942">
        <f t="shared" si="162"/>
        <v>-52</v>
      </c>
      <c r="P942" s="25">
        <f t="shared" si="163"/>
        <v>-30.409356725146196</v>
      </c>
      <c r="Q942" s="7"/>
      <c r="R942">
        <v>151</v>
      </c>
      <c r="S942">
        <f t="shared" si="164"/>
        <v>-72</v>
      </c>
      <c r="T942" s="25">
        <f t="shared" si="165"/>
        <v>-47.682119205298015</v>
      </c>
      <c r="U942" s="7"/>
      <c r="V942">
        <v>132</v>
      </c>
      <c r="W942">
        <f t="shared" si="166"/>
        <v>-91</v>
      </c>
      <c r="X942" s="25">
        <f t="shared" si="167"/>
        <v>-68.939393939393938</v>
      </c>
      <c r="Y942" s="7"/>
      <c r="Z942">
        <v>112</v>
      </c>
      <c r="AA942">
        <f t="shared" si="168"/>
        <v>-111</v>
      </c>
      <c r="AB942" s="25">
        <f t="shared" si="169"/>
        <v>-99.107142857142861</v>
      </c>
    </row>
    <row r="943" spans="1:28" x14ac:dyDescent="0.25">
      <c r="A943" t="s">
        <v>63</v>
      </c>
      <c r="B943" t="s">
        <v>114</v>
      </c>
      <c r="C943" t="s">
        <v>798</v>
      </c>
      <c r="D943">
        <v>2018</v>
      </c>
      <c r="E943" t="s">
        <v>998</v>
      </c>
      <c r="F943">
        <v>2105</v>
      </c>
      <c r="G943">
        <v>1764</v>
      </c>
      <c r="H943" t="s">
        <v>10</v>
      </c>
      <c r="I943">
        <v>13</v>
      </c>
      <c r="J943">
        <v>299</v>
      </c>
      <c r="K943">
        <v>295</v>
      </c>
      <c r="L943">
        <v>14</v>
      </c>
      <c r="M943" s="7"/>
      <c r="N943">
        <v>171</v>
      </c>
      <c r="O943">
        <f t="shared" si="162"/>
        <v>-124</v>
      </c>
      <c r="P943" s="25">
        <f t="shared" si="163"/>
        <v>-72.514619883040936</v>
      </c>
      <c r="Q943" s="7"/>
      <c r="R943">
        <v>151</v>
      </c>
      <c r="S943">
        <f t="shared" si="164"/>
        <v>-144</v>
      </c>
      <c r="T943" s="25">
        <f t="shared" si="165"/>
        <v>-95.36423841059603</v>
      </c>
      <c r="U943" s="7"/>
      <c r="V943">
        <v>132</v>
      </c>
      <c r="W943">
        <f t="shared" si="166"/>
        <v>-163</v>
      </c>
      <c r="X943" s="25">
        <f t="shared" si="167"/>
        <v>-123.48484848484848</v>
      </c>
      <c r="Y943" s="7"/>
      <c r="Z943">
        <v>112</v>
      </c>
      <c r="AA943">
        <f t="shared" si="168"/>
        <v>-183</v>
      </c>
      <c r="AB943" s="25">
        <f t="shared" si="169"/>
        <v>-163.39285714285714</v>
      </c>
    </row>
    <row r="944" spans="1:28" x14ac:dyDescent="0.25">
      <c r="A944" t="s">
        <v>38</v>
      </c>
      <c r="B944" t="s">
        <v>114</v>
      </c>
      <c r="C944" t="s">
        <v>798</v>
      </c>
      <c r="D944">
        <v>2018</v>
      </c>
      <c r="E944" t="s">
        <v>999</v>
      </c>
      <c r="F944">
        <v>2105</v>
      </c>
      <c r="G944">
        <v>1764</v>
      </c>
      <c r="H944" t="s">
        <v>10</v>
      </c>
      <c r="I944">
        <v>13</v>
      </c>
      <c r="J944">
        <v>299</v>
      </c>
      <c r="K944">
        <v>295</v>
      </c>
      <c r="L944">
        <v>18</v>
      </c>
      <c r="M944" s="7"/>
      <c r="N944">
        <v>171</v>
      </c>
      <c r="O944">
        <f t="shared" si="162"/>
        <v>-124</v>
      </c>
      <c r="P944" s="25">
        <f t="shared" si="163"/>
        <v>-72.514619883040936</v>
      </c>
      <c r="Q944" s="7"/>
      <c r="R944">
        <v>151</v>
      </c>
      <c r="S944">
        <f t="shared" si="164"/>
        <v>-144</v>
      </c>
      <c r="T944" s="25">
        <f t="shared" si="165"/>
        <v>-95.36423841059603</v>
      </c>
      <c r="U944" s="7"/>
      <c r="V944">
        <v>132</v>
      </c>
      <c r="W944">
        <f t="shared" si="166"/>
        <v>-163</v>
      </c>
      <c r="X944" s="25">
        <f t="shared" si="167"/>
        <v>-123.48484848484848</v>
      </c>
      <c r="Y944" s="7"/>
      <c r="Z944">
        <v>112</v>
      </c>
      <c r="AA944">
        <f t="shared" si="168"/>
        <v>-183</v>
      </c>
      <c r="AB944" s="25">
        <f t="shared" si="169"/>
        <v>-163.39285714285714</v>
      </c>
    </row>
    <row r="945" spans="1:28" x14ac:dyDescent="0.25">
      <c r="A945" t="s">
        <v>209</v>
      </c>
      <c r="B945" t="s">
        <v>76</v>
      </c>
      <c r="C945" t="s">
        <v>645</v>
      </c>
      <c r="D945">
        <v>2015</v>
      </c>
      <c r="E945" t="s">
        <v>1000</v>
      </c>
      <c r="F945">
        <v>2910</v>
      </c>
      <c r="G945">
        <v>1764</v>
      </c>
      <c r="H945" t="s">
        <v>14</v>
      </c>
      <c r="I945">
        <v>6.3</v>
      </c>
      <c r="J945">
        <v>164</v>
      </c>
      <c r="K945">
        <v>166</v>
      </c>
      <c r="L945">
        <v>188</v>
      </c>
      <c r="M945" s="7"/>
      <c r="N945">
        <v>171</v>
      </c>
      <c r="O945">
        <f t="shared" si="162"/>
        <v>5</v>
      </c>
      <c r="P945" s="25">
        <f t="shared" si="163"/>
        <v>2.9239766081871341</v>
      </c>
      <c r="Q945" s="7"/>
      <c r="R945">
        <v>151</v>
      </c>
      <c r="S945">
        <f t="shared" si="164"/>
        <v>-15</v>
      </c>
      <c r="T945" s="25">
        <f t="shared" si="165"/>
        <v>-9.9337748344370862</v>
      </c>
      <c r="U945" s="7"/>
      <c r="V945">
        <v>132</v>
      </c>
      <c r="W945">
        <f t="shared" si="166"/>
        <v>-34</v>
      </c>
      <c r="X945" s="25">
        <f t="shared" si="167"/>
        <v>-25.757575757575758</v>
      </c>
      <c r="Y945" s="7"/>
      <c r="Z945">
        <v>112</v>
      </c>
      <c r="AA945">
        <f t="shared" si="168"/>
        <v>-54</v>
      </c>
      <c r="AB945" s="25">
        <f t="shared" si="169"/>
        <v>-48.214285714285715</v>
      </c>
    </row>
    <row r="946" spans="1:28" x14ac:dyDescent="0.25">
      <c r="A946" t="s">
        <v>16</v>
      </c>
      <c r="B946" t="s">
        <v>192</v>
      </c>
      <c r="C946" t="s">
        <v>747</v>
      </c>
      <c r="D946">
        <v>2017</v>
      </c>
      <c r="E946" t="s">
        <v>1002</v>
      </c>
      <c r="F946">
        <v>2495</v>
      </c>
      <c r="G946">
        <v>1765</v>
      </c>
      <c r="H946" t="s">
        <v>10</v>
      </c>
      <c r="I946">
        <v>7.5</v>
      </c>
      <c r="J946">
        <v>172</v>
      </c>
      <c r="K946">
        <v>172</v>
      </c>
      <c r="L946">
        <v>2</v>
      </c>
      <c r="M946" s="7"/>
      <c r="N946">
        <v>171</v>
      </c>
      <c r="O946">
        <f t="shared" si="162"/>
        <v>-1</v>
      </c>
      <c r="P946" s="25">
        <f t="shared" si="163"/>
        <v>-0.58479532163742687</v>
      </c>
      <c r="Q946" s="7"/>
      <c r="R946">
        <v>151</v>
      </c>
      <c r="S946">
        <f t="shared" si="164"/>
        <v>-21</v>
      </c>
      <c r="T946" s="25">
        <f t="shared" si="165"/>
        <v>-13.90728476821192</v>
      </c>
      <c r="U946" s="7"/>
      <c r="V946">
        <v>132</v>
      </c>
      <c r="W946">
        <f t="shared" si="166"/>
        <v>-40</v>
      </c>
      <c r="X946" s="25">
        <f t="shared" si="167"/>
        <v>-30.303030303030305</v>
      </c>
      <c r="Y946" s="7"/>
      <c r="Z946">
        <v>112</v>
      </c>
      <c r="AA946">
        <f t="shared" si="168"/>
        <v>-60</v>
      </c>
      <c r="AB946" s="25">
        <f t="shared" si="169"/>
        <v>-53.571428571428569</v>
      </c>
    </row>
    <row r="947" spans="1:28" x14ac:dyDescent="0.25">
      <c r="A947" t="s">
        <v>38</v>
      </c>
      <c r="B947" t="s">
        <v>76</v>
      </c>
      <c r="C947" t="s">
        <v>973</v>
      </c>
      <c r="D947">
        <v>2016</v>
      </c>
      <c r="E947" t="s">
        <v>1972</v>
      </c>
      <c r="F947">
        <v>2135</v>
      </c>
      <c r="G947">
        <v>1765</v>
      </c>
      <c r="H947" t="s">
        <v>10</v>
      </c>
      <c r="I947">
        <v>11.7</v>
      </c>
      <c r="J947">
        <v>269</v>
      </c>
      <c r="K947">
        <v>278</v>
      </c>
      <c r="L947">
        <v>2</v>
      </c>
      <c r="M947" s="7"/>
      <c r="N947">
        <v>171</v>
      </c>
      <c r="O947">
        <f t="shared" si="162"/>
        <v>-107</v>
      </c>
      <c r="P947" s="25">
        <f t="shared" si="163"/>
        <v>-62.57309941520468</v>
      </c>
      <c r="Q947" s="7"/>
      <c r="R947">
        <v>151</v>
      </c>
      <c r="S947">
        <f t="shared" si="164"/>
        <v>-127</v>
      </c>
      <c r="T947" s="25">
        <f t="shared" si="165"/>
        <v>-84.105960264900659</v>
      </c>
      <c r="U947" s="7"/>
      <c r="V947">
        <v>132</v>
      </c>
      <c r="W947">
        <f t="shared" si="166"/>
        <v>-146</v>
      </c>
      <c r="X947" s="25">
        <f t="shared" si="167"/>
        <v>-110.60606060606059</v>
      </c>
      <c r="Y947" s="7"/>
      <c r="Z947">
        <v>112</v>
      </c>
      <c r="AA947">
        <f t="shared" si="168"/>
        <v>-166</v>
      </c>
      <c r="AB947" s="25">
        <f t="shared" si="169"/>
        <v>-148.21428571428572</v>
      </c>
    </row>
    <row r="948" spans="1:28" x14ac:dyDescent="0.25">
      <c r="A948" t="s">
        <v>48</v>
      </c>
      <c r="B948" t="s">
        <v>739</v>
      </c>
      <c r="C948" t="s">
        <v>740</v>
      </c>
      <c r="D948">
        <v>2017</v>
      </c>
      <c r="E948" t="s">
        <v>1003</v>
      </c>
      <c r="F948">
        <v>2950</v>
      </c>
      <c r="G948">
        <v>1765</v>
      </c>
      <c r="H948" t="s">
        <v>14</v>
      </c>
      <c r="I948">
        <v>7.8</v>
      </c>
      <c r="J948">
        <v>203</v>
      </c>
      <c r="K948">
        <v>207</v>
      </c>
      <c r="L948">
        <v>6</v>
      </c>
      <c r="M948" s="7"/>
      <c r="N948">
        <v>171</v>
      </c>
      <c r="O948">
        <f t="shared" si="162"/>
        <v>-36</v>
      </c>
      <c r="P948" s="25">
        <f t="shared" si="163"/>
        <v>-21.052631578947366</v>
      </c>
      <c r="Q948" s="7"/>
      <c r="R948">
        <v>151</v>
      </c>
      <c r="S948">
        <f t="shared" si="164"/>
        <v>-56</v>
      </c>
      <c r="T948" s="25">
        <f t="shared" si="165"/>
        <v>-37.086092715231786</v>
      </c>
      <c r="U948" s="7"/>
      <c r="V948">
        <v>132</v>
      </c>
      <c r="W948">
        <f t="shared" si="166"/>
        <v>-75</v>
      </c>
      <c r="X948" s="25">
        <f t="shared" si="167"/>
        <v>-56.81818181818182</v>
      </c>
      <c r="Y948" s="7"/>
      <c r="Z948">
        <v>112</v>
      </c>
      <c r="AA948">
        <f t="shared" si="168"/>
        <v>-95</v>
      </c>
      <c r="AB948" s="25">
        <f t="shared" si="169"/>
        <v>-84.821428571428569</v>
      </c>
    </row>
    <row r="949" spans="1:28" x14ac:dyDescent="0.25">
      <c r="A949" t="s">
        <v>48</v>
      </c>
      <c r="B949" t="s">
        <v>29</v>
      </c>
      <c r="C949" t="s">
        <v>662</v>
      </c>
      <c r="D949">
        <v>2019</v>
      </c>
      <c r="E949" t="s">
        <v>1973</v>
      </c>
      <c r="F949">
        <v>2900</v>
      </c>
      <c r="G949">
        <v>1765</v>
      </c>
      <c r="H949" t="s">
        <v>14</v>
      </c>
      <c r="I949">
        <v>7.9</v>
      </c>
      <c r="J949">
        <v>206</v>
      </c>
      <c r="K949">
        <v>205</v>
      </c>
      <c r="L949">
        <v>46</v>
      </c>
      <c r="M949" s="7"/>
      <c r="N949">
        <v>171</v>
      </c>
      <c r="O949">
        <f t="shared" si="162"/>
        <v>-34</v>
      </c>
      <c r="P949" s="25">
        <f t="shared" si="163"/>
        <v>-19.883040935672515</v>
      </c>
      <c r="Q949" s="7"/>
      <c r="R949">
        <v>151</v>
      </c>
      <c r="S949">
        <f t="shared" si="164"/>
        <v>-54</v>
      </c>
      <c r="T949" s="25">
        <f t="shared" si="165"/>
        <v>-35.76158940397351</v>
      </c>
      <c r="U949" s="7"/>
      <c r="V949">
        <v>132</v>
      </c>
      <c r="W949">
        <f t="shared" si="166"/>
        <v>-73</v>
      </c>
      <c r="X949" s="25">
        <f t="shared" si="167"/>
        <v>-55.303030303030297</v>
      </c>
      <c r="Y949" s="7"/>
      <c r="Z949">
        <v>112</v>
      </c>
      <c r="AA949">
        <f t="shared" si="168"/>
        <v>-93</v>
      </c>
      <c r="AB949" s="25">
        <f t="shared" si="169"/>
        <v>-83.035714285714292</v>
      </c>
    </row>
    <row r="950" spans="1:28" x14ac:dyDescent="0.25">
      <c r="A950" t="s">
        <v>48</v>
      </c>
      <c r="B950" t="s">
        <v>29</v>
      </c>
      <c r="C950" t="s">
        <v>662</v>
      </c>
      <c r="D950">
        <v>2019</v>
      </c>
      <c r="E950" t="s">
        <v>1974</v>
      </c>
      <c r="F950">
        <v>2900</v>
      </c>
      <c r="G950">
        <v>1765</v>
      </c>
      <c r="H950" t="s">
        <v>14</v>
      </c>
      <c r="I950">
        <v>8.6</v>
      </c>
      <c r="J950">
        <v>224</v>
      </c>
      <c r="K950">
        <v>224</v>
      </c>
      <c r="L950">
        <v>126</v>
      </c>
      <c r="M950" s="7"/>
      <c r="N950">
        <v>171</v>
      </c>
      <c r="O950">
        <f t="shared" si="162"/>
        <v>-53</v>
      </c>
      <c r="P950" s="25">
        <f t="shared" si="163"/>
        <v>-30.994152046783626</v>
      </c>
      <c r="Q950" s="7"/>
      <c r="R950">
        <v>151</v>
      </c>
      <c r="S950">
        <f t="shared" si="164"/>
        <v>-73</v>
      </c>
      <c r="T950" s="25">
        <f t="shared" si="165"/>
        <v>-48.344370860927157</v>
      </c>
      <c r="U950" s="7"/>
      <c r="V950">
        <v>132</v>
      </c>
      <c r="W950">
        <f t="shared" si="166"/>
        <v>-92</v>
      </c>
      <c r="X950" s="25">
        <f t="shared" si="167"/>
        <v>-69.696969696969703</v>
      </c>
      <c r="Y950" s="7"/>
      <c r="Z950">
        <v>112</v>
      </c>
      <c r="AA950">
        <f t="shared" si="168"/>
        <v>-112</v>
      </c>
      <c r="AB950" s="25">
        <f t="shared" si="169"/>
        <v>-100</v>
      </c>
    </row>
    <row r="951" spans="1:28" x14ac:dyDescent="0.25">
      <c r="A951" t="s">
        <v>8</v>
      </c>
      <c r="B951" t="s">
        <v>7</v>
      </c>
      <c r="C951" t="s">
        <v>9</v>
      </c>
      <c r="D951">
        <v>2018</v>
      </c>
      <c r="E951" t="s">
        <v>1004</v>
      </c>
      <c r="F951">
        <v>2450</v>
      </c>
      <c r="G951">
        <v>1768</v>
      </c>
      <c r="H951" t="s">
        <v>10</v>
      </c>
      <c r="I951">
        <v>7.6</v>
      </c>
      <c r="J951">
        <v>175</v>
      </c>
      <c r="K951">
        <v>178</v>
      </c>
      <c r="L951">
        <v>14</v>
      </c>
      <c r="M951" s="7"/>
      <c r="N951">
        <v>171</v>
      </c>
      <c r="O951">
        <f t="shared" si="162"/>
        <v>-7</v>
      </c>
      <c r="P951" s="25">
        <f t="shared" si="163"/>
        <v>-4.0935672514619883</v>
      </c>
      <c r="Q951" s="7"/>
      <c r="R951">
        <v>151</v>
      </c>
      <c r="S951">
        <f t="shared" si="164"/>
        <v>-27</v>
      </c>
      <c r="T951" s="25">
        <f t="shared" si="165"/>
        <v>-17.880794701986755</v>
      </c>
      <c r="U951" s="7"/>
      <c r="V951">
        <v>132</v>
      </c>
      <c r="W951">
        <f t="shared" si="166"/>
        <v>-46</v>
      </c>
      <c r="X951" s="25">
        <f t="shared" si="167"/>
        <v>-34.848484848484851</v>
      </c>
      <c r="Y951" s="7"/>
      <c r="Z951">
        <v>112</v>
      </c>
      <c r="AA951">
        <f t="shared" si="168"/>
        <v>-66</v>
      </c>
      <c r="AB951" s="25">
        <f t="shared" si="169"/>
        <v>-58.928571428571431</v>
      </c>
    </row>
    <row r="952" spans="1:28" x14ac:dyDescent="0.25">
      <c r="A952" t="s">
        <v>8</v>
      </c>
      <c r="B952" t="s">
        <v>7</v>
      </c>
      <c r="C952" t="s">
        <v>9</v>
      </c>
      <c r="D952">
        <v>2018</v>
      </c>
      <c r="E952" t="s">
        <v>1005</v>
      </c>
      <c r="F952">
        <v>2450</v>
      </c>
      <c r="G952">
        <v>1768</v>
      </c>
      <c r="H952" t="s">
        <v>10</v>
      </c>
      <c r="I952">
        <v>7.6</v>
      </c>
      <c r="J952">
        <v>175</v>
      </c>
      <c r="K952">
        <v>178</v>
      </c>
      <c r="L952">
        <v>10</v>
      </c>
      <c r="M952" s="7"/>
      <c r="N952">
        <v>171</v>
      </c>
      <c r="O952">
        <f t="shared" si="162"/>
        <v>-7</v>
      </c>
      <c r="P952" s="25">
        <f t="shared" si="163"/>
        <v>-4.0935672514619883</v>
      </c>
      <c r="Q952" s="7"/>
      <c r="R952">
        <v>151</v>
      </c>
      <c r="S952">
        <f t="shared" si="164"/>
        <v>-27</v>
      </c>
      <c r="T952" s="25">
        <f t="shared" si="165"/>
        <v>-17.880794701986755</v>
      </c>
      <c r="U952" s="7"/>
      <c r="V952">
        <v>132</v>
      </c>
      <c r="W952">
        <f t="shared" si="166"/>
        <v>-46</v>
      </c>
      <c r="X952" s="25">
        <f t="shared" si="167"/>
        <v>-34.848484848484851</v>
      </c>
      <c r="Y952" s="7"/>
      <c r="Z952">
        <v>112</v>
      </c>
      <c r="AA952">
        <f t="shared" si="168"/>
        <v>-66</v>
      </c>
      <c r="AB952" s="25">
        <f t="shared" si="169"/>
        <v>-58.928571428571431</v>
      </c>
    </row>
    <row r="953" spans="1:28" x14ac:dyDescent="0.25">
      <c r="A953" t="s">
        <v>395</v>
      </c>
      <c r="B953" t="s">
        <v>113</v>
      </c>
      <c r="C953" t="s">
        <v>871</v>
      </c>
      <c r="D953">
        <v>2019</v>
      </c>
      <c r="E953" t="s">
        <v>1975</v>
      </c>
      <c r="F953">
        <v>3000</v>
      </c>
      <c r="G953">
        <v>1768</v>
      </c>
      <c r="H953" t="s">
        <v>14</v>
      </c>
      <c r="I953">
        <v>8.5</v>
      </c>
      <c r="J953">
        <v>221</v>
      </c>
      <c r="K953">
        <v>224</v>
      </c>
      <c r="L953">
        <v>2</v>
      </c>
      <c r="M953" s="7"/>
      <c r="N953">
        <v>171</v>
      </c>
      <c r="O953">
        <f t="shared" si="162"/>
        <v>-53</v>
      </c>
      <c r="P953" s="25">
        <f t="shared" si="163"/>
        <v>-30.994152046783626</v>
      </c>
      <c r="Q953" s="7"/>
      <c r="R953">
        <v>151</v>
      </c>
      <c r="S953">
        <f t="shared" si="164"/>
        <v>-73</v>
      </c>
      <c r="T953" s="25">
        <f t="shared" si="165"/>
        <v>-48.344370860927157</v>
      </c>
      <c r="U953" s="7"/>
      <c r="V953">
        <v>132</v>
      </c>
      <c r="W953">
        <f t="shared" si="166"/>
        <v>-92</v>
      </c>
      <c r="X953" s="25">
        <f t="shared" si="167"/>
        <v>-69.696969696969703</v>
      </c>
      <c r="Y953" s="7"/>
      <c r="Z953">
        <v>112</v>
      </c>
      <c r="AA953">
        <f t="shared" si="168"/>
        <v>-112</v>
      </c>
      <c r="AB953" s="25">
        <f t="shared" si="169"/>
        <v>-100</v>
      </c>
    </row>
    <row r="954" spans="1:28" x14ac:dyDescent="0.25">
      <c r="A954" t="s">
        <v>395</v>
      </c>
      <c r="B954" t="s">
        <v>113</v>
      </c>
      <c r="C954" t="s">
        <v>871</v>
      </c>
      <c r="D954">
        <v>2019</v>
      </c>
      <c r="E954" t="s">
        <v>1976</v>
      </c>
      <c r="F954">
        <v>3200</v>
      </c>
      <c r="G954">
        <v>1768</v>
      </c>
      <c r="H954" t="s">
        <v>14</v>
      </c>
      <c r="I954">
        <v>8.5</v>
      </c>
      <c r="J954">
        <v>221</v>
      </c>
      <c r="K954">
        <v>224</v>
      </c>
      <c r="L954">
        <v>2</v>
      </c>
      <c r="M954" s="7"/>
      <c r="N954">
        <v>171</v>
      </c>
      <c r="O954">
        <f t="shared" si="162"/>
        <v>-53</v>
      </c>
      <c r="P954" s="25">
        <f t="shared" si="163"/>
        <v>-30.994152046783626</v>
      </c>
      <c r="Q954" s="7"/>
      <c r="R954">
        <v>151</v>
      </c>
      <c r="S954">
        <f t="shared" si="164"/>
        <v>-73</v>
      </c>
      <c r="T954" s="25">
        <f t="shared" si="165"/>
        <v>-48.344370860927157</v>
      </c>
      <c r="U954" s="7"/>
      <c r="V954">
        <v>132</v>
      </c>
      <c r="W954">
        <f t="shared" si="166"/>
        <v>-92</v>
      </c>
      <c r="X954" s="25">
        <f t="shared" si="167"/>
        <v>-69.696969696969703</v>
      </c>
      <c r="Y954" s="7"/>
      <c r="Z954">
        <v>112</v>
      </c>
      <c r="AA954">
        <f t="shared" si="168"/>
        <v>-112</v>
      </c>
      <c r="AB954" s="25">
        <f t="shared" si="169"/>
        <v>-100</v>
      </c>
    </row>
    <row r="955" spans="1:28" x14ac:dyDescent="0.25">
      <c r="A955" t="s">
        <v>239</v>
      </c>
      <c r="B955" t="s">
        <v>436</v>
      </c>
      <c r="C955" t="s">
        <v>927</v>
      </c>
      <c r="D955">
        <v>2018</v>
      </c>
      <c r="E955" t="s">
        <v>1006</v>
      </c>
      <c r="F955">
        <v>2220</v>
      </c>
      <c r="G955">
        <v>1769</v>
      </c>
      <c r="H955" t="s">
        <v>10</v>
      </c>
      <c r="I955">
        <v>7.1</v>
      </c>
      <c r="J955">
        <v>163</v>
      </c>
      <c r="K955">
        <v>166</v>
      </c>
      <c r="L955">
        <v>162</v>
      </c>
      <c r="M955" s="7"/>
      <c r="N955">
        <v>171</v>
      </c>
      <c r="O955">
        <f t="shared" si="162"/>
        <v>5</v>
      </c>
      <c r="P955" s="25">
        <f t="shared" si="163"/>
        <v>2.9239766081871341</v>
      </c>
      <c r="Q955" s="7"/>
      <c r="R955">
        <v>151</v>
      </c>
      <c r="S955">
        <f t="shared" si="164"/>
        <v>-15</v>
      </c>
      <c r="T955" s="25">
        <f t="shared" si="165"/>
        <v>-9.9337748344370862</v>
      </c>
      <c r="U955" s="7"/>
      <c r="V955">
        <v>132</v>
      </c>
      <c r="W955">
        <f t="shared" si="166"/>
        <v>-34</v>
      </c>
      <c r="X955" s="25">
        <f t="shared" si="167"/>
        <v>-25.757575757575758</v>
      </c>
      <c r="Y955" s="7"/>
      <c r="Z955">
        <v>112</v>
      </c>
      <c r="AA955">
        <f t="shared" si="168"/>
        <v>-54</v>
      </c>
      <c r="AB955" s="25">
        <f t="shared" si="169"/>
        <v>-48.214285714285715</v>
      </c>
    </row>
    <row r="956" spans="1:28" x14ac:dyDescent="0.25">
      <c r="A956" t="s">
        <v>239</v>
      </c>
      <c r="B956" t="s">
        <v>436</v>
      </c>
      <c r="C956" t="s">
        <v>927</v>
      </c>
      <c r="D956">
        <v>2019</v>
      </c>
      <c r="E956" t="s">
        <v>1977</v>
      </c>
      <c r="F956">
        <v>2220</v>
      </c>
      <c r="G956">
        <v>1769</v>
      </c>
      <c r="H956" t="s">
        <v>10</v>
      </c>
      <c r="I956">
        <v>7.1</v>
      </c>
      <c r="J956">
        <v>163</v>
      </c>
      <c r="K956">
        <v>166</v>
      </c>
      <c r="L956">
        <v>2</v>
      </c>
      <c r="M956" s="7"/>
      <c r="N956">
        <v>171</v>
      </c>
      <c r="O956">
        <f t="shared" si="162"/>
        <v>5</v>
      </c>
      <c r="P956" s="25">
        <f t="shared" si="163"/>
        <v>2.9239766081871341</v>
      </c>
      <c r="Q956" s="7"/>
      <c r="R956">
        <v>151</v>
      </c>
      <c r="S956">
        <f t="shared" si="164"/>
        <v>-15</v>
      </c>
      <c r="T956" s="25">
        <f t="shared" si="165"/>
        <v>-9.9337748344370862</v>
      </c>
      <c r="U956" s="7"/>
      <c r="V956">
        <v>132</v>
      </c>
      <c r="W956">
        <f t="shared" si="166"/>
        <v>-34</v>
      </c>
      <c r="X956" s="25">
        <f t="shared" si="167"/>
        <v>-25.757575757575758</v>
      </c>
      <c r="Y956" s="7"/>
      <c r="Z956">
        <v>112</v>
      </c>
      <c r="AA956">
        <f t="shared" si="168"/>
        <v>-54</v>
      </c>
      <c r="AB956" s="25">
        <f t="shared" si="169"/>
        <v>-48.214285714285715</v>
      </c>
    </row>
    <row r="957" spans="1:28" x14ac:dyDescent="0.25">
      <c r="A957" t="s">
        <v>400</v>
      </c>
      <c r="B957" t="s">
        <v>192</v>
      </c>
      <c r="C957" t="s">
        <v>530</v>
      </c>
      <c r="D957">
        <v>2017</v>
      </c>
      <c r="E957" t="s">
        <v>1007</v>
      </c>
      <c r="F957">
        <v>2230</v>
      </c>
      <c r="G957">
        <v>1770</v>
      </c>
      <c r="H957" t="s">
        <v>10</v>
      </c>
      <c r="I957">
        <v>7.2</v>
      </c>
      <c r="J957">
        <v>165</v>
      </c>
      <c r="K957">
        <v>155</v>
      </c>
      <c r="L957">
        <v>4</v>
      </c>
      <c r="M957" s="7"/>
      <c r="N957">
        <v>171</v>
      </c>
      <c r="O957">
        <f t="shared" si="162"/>
        <v>16</v>
      </c>
      <c r="P957" s="25">
        <f t="shared" si="163"/>
        <v>9.3567251461988299</v>
      </c>
      <c r="Q957" s="7"/>
      <c r="R957">
        <v>151</v>
      </c>
      <c r="S957">
        <f t="shared" si="164"/>
        <v>-4</v>
      </c>
      <c r="T957" s="25">
        <f t="shared" si="165"/>
        <v>-2.6490066225165565</v>
      </c>
      <c r="U957" s="7"/>
      <c r="V957">
        <v>132</v>
      </c>
      <c r="W957">
        <f t="shared" si="166"/>
        <v>-23</v>
      </c>
      <c r="X957" s="25">
        <f t="shared" si="167"/>
        <v>-17.424242424242426</v>
      </c>
      <c r="Y957" s="7"/>
      <c r="Z957">
        <v>112</v>
      </c>
      <c r="AA957">
        <f t="shared" si="168"/>
        <v>-43</v>
      </c>
      <c r="AB957" s="25">
        <f t="shared" si="169"/>
        <v>-38.392857142857146</v>
      </c>
    </row>
    <row r="958" spans="1:28" x14ac:dyDescent="0.25">
      <c r="A958" t="s">
        <v>38</v>
      </c>
      <c r="B958" t="s">
        <v>114</v>
      </c>
      <c r="C958" t="s">
        <v>798</v>
      </c>
      <c r="D958">
        <v>2018</v>
      </c>
      <c r="E958" t="s">
        <v>1008</v>
      </c>
      <c r="F958">
        <v>2105</v>
      </c>
      <c r="G958">
        <v>1770</v>
      </c>
      <c r="H958" t="s">
        <v>10</v>
      </c>
      <c r="I958">
        <v>12.5</v>
      </c>
      <c r="J958">
        <v>287</v>
      </c>
      <c r="K958">
        <v>287</v>
      </c>
      <c r="L958">
        <v>32</v>
      </c>
      <c r="M958" s="7"/>
      <c r="N958">
        <v>171</v>
      </c>
      <c r="O958">
        <f t="shared" si="162"/>
        <v>-116</v>
      </c>
      <c r="P958" s="25">
        <f t="shared" si="163"/>
        <v>-67.836257309941516</v>
      </c>
      <c r="Q958" s="7"/>
      <c r="R958">
        <v>151</v>
      </c>
      <c r="S958">
        <f t="shared" si="164"/>
        <v>-136</v>
      </c>
      <c r="T958" s="25">
        <f t="shared" si="165"/>
        <v>-90.066225165562912</v>
      </c>
      <c r="U958" s="7"/>
      <c r="V958">
        <v>132</v>
      </c>
      <c r="W958">
        <f t="shared" si="166"/>
        <v>-155</v>
      </c>
      <c r="X958" s="25">
        <f t="shared" si="167"/>
        <v>-117.42424242424244</v>
      </c>
      <c r="Y958" s="7"/>
      <c r="Z958">
        <v>112</v>
      </c>
      <c r="AA958">
        <f t="shared" si="168"/>
        <v>-175</v>
      </c>
      <c r="AB958" s="25">
        <f t="shared" si="169"/>
        <v>-156.25</v>
      </c>
    </row>
    <row r="959" spans="1:28" x14ac:dyDescent="0.25">
      <c r="A959" t="s">
        <v>209</v>
      </c>
      <c r="B959" t="s">
        <v>76</v>
      </c>
      <c r="C959" t="s">
        <v>645</v>
      </c>
      <c r="D959">
        <v>2015</v>
      </c>
      <c r="E959" t="s">
        <v>1011</v>
      </c>
      <c r="F959">
        <v>2910</v>
      </c>
      <c r="G959">
        <v>1770</v>
      </c>
      <c r="H959" t="s">
        <v>14</v>
      </c>
      <c r="I959">
        <v>6.8</v>
      </c>
      <c r="J959">
        <v>177</v>
      </c>
      <c r="K959">
        <v>179</v>
      </c>
      <c r="L959">
        <v>680</v>
      </c>
      <c r="M959" s="7"/>
      <c r="N959">
        <v>171</v>
      </c>
      <c r="O959">
        <f t="shared" si="162"/>
        <v>-8</v>
      </c>
      <c r="P959" s="25">
        <f t="shared" si="163"/>
        <v>-4.6783625730994149</v>
      </c>
      <c r="Q959" s="7"/>
      <c r="R959">
        <v>151</v>
      </c>
      <c r="S959">
        <f t="shared" si="164"/>
        <v>-28</v>
      </c>
      <c r="T959" s="25">
        <f t="shared" si="165"/>
        <v>-18.543046357615893</v>
      </c>
      <c r="U959" s="7"/>
      <c r="V959">
        <v>132</v>
      </c>
      <c r="W959">
        <f t="shared" si="166"/>
        <v>-47</v>
      </c>
      <c r="X959" s="25">
        <f t="shared" si="167"/>
        <v>-35.606060606060609</v>
      </c>
      <c r="Y959" s="7"/>
      <c r="Z959">
        <v>112</v>
      </c>
      <c r="AA959">
        <f t="shared" si="168"/>
        <v>-67</v>
      </c>
      <c r="AB959" s="25">
        <f t="shared" si="169"/>
        <v>-59.821428571428569</v>
      </c>
    </row>
    <row r="960" spans="1:28" x14ac:dyDescent="0.25">
      <c r="A960" t="s">
        <v>48</v>
      </c>
      <c r="B960" t="s">
        <v>739</v>
      </c>
      <c r="C960" t="s">
        <v>740</v>
      </c>
      <c r="D960">
        <v>2018</v>
      </c>
      <c r="E960" t="s">
        <v>1009</v>
      </c>
      <c r="F960">
        <v>3050</v>
      </c>
      <c r="G960">
        <v>1770</v>
      </c>
      <c r="H960" t="s">
        <v>14</v>
      </c>
      <c r="I960">
        <v>7.8</v>
      </c>
      <c r="J960">
        <v>203</v>
      </c>
      <c r="K960">
        <v>207</v>
      </c>
      <c r="L960">
        <v>78</v>
      </c>
      <c r="M960" s="7"/>
      <c r="N960">
        <v>171</v>
      </c>
      <c r="O960">
        <f t="shared" si="162"/>
        <v>-36</v>
      </c>
      <c r="P960" s="25">
        <f t="shared" si="163"/>
        <v>-21.052631578947366</v>
      </c>
      <c r="Q960" s="7"/>
      <c r="R960">
        <v>151</v>
      </c>
      <c r="S960">
        <f t="shared" si="164"/>
        <v>-56</v>
      </c>
      <c r="T960" s="25">
        <f t="shared" si="165"/>
        <v>-37.086092715231786</v>
      </c>
      <c r="U960" s="7"/>
      <c r="V960">
        <v>132</v>
      </c>
      <c r="W960">
        <f t="shared" si="166"/>
        <v>-75</v>
      </c>
      <c r="X960" s="25">
        <f t="shared" si="167"/>
        <v>-56.81818181818182</v>
      </c>
      <c r="Y960" s="7"/>
      <c r="Z960">
        <v>112</v>
      </c>
      <c r="AA960">
        <f t="shared" si="168"/>
        <v>-95</v>
      </c>
      <c r="AB960" s="25">
        <f t="shared" si="169"/>
        <v>-84.821428571428569</v>
      </c>
    </row>
    <row r="961" spans="1:28" x14ac:dyDescent="0.25">
      <c r="A961" t="s">
        <v>48</v>
      </c>
      <c r="B961" t="s">
        <v>739</v>
      </c>
      <c r="C961" t="s">
        <v>740</v>
      </c>
      <c r="D961">
        <v>2018</v>
      </c>
      <c r="E961" t="s">
        <v>1010</v>
      </c>
      <c r="F961">
        <v>3050</v>
      </c>
      <c r="G961">
        <v>1770</v>
      </c>
      <c r="H961" t="s">
        <v>14</v>
      </c>
      <c r="I961">
        <v>7.7</v>
      </c>
      <c r="J961">
        <v>201</v>
      </c>
      <c r="K961">
        <v>203</v>
      </c>
      <c r="L961">
        <v>56</v>
      </c>
      <c r="M961" s="7"/>
      <c r="N961">
        <v>171</v>
      </c>
      <c r="O961">
        <f t="shared" si="162"/>
        <v>-32</v>
      </c>
      <c r="P961" s="25">
        <f t="shared" si="163"/>
        <v>-18.71345029239766</v>
      </c>
      <c r="Q961" s="7"/>
      <c r="R961">
        <v>151</v>
      </c>
      <c r="S961">
        <f t="shared" si="164"/>
        <v>-52</v>
      </c>
      <c r="T961" s="25">
        <f t="shared" si="165"/>
        <v>-34.437086092715234</v>
      </c>
      <c r="U961" s="7"/>
      <c r="V961">
        <v>132</v>
      </c>
      <c r="W961">
        <f t="shared" si="166"/>
        <v>-71</v>
      </c>
      <c r="X961" s="25">
        <f t="shared" si="167"/>
        <v>-53.787878787878782</v>
      </c>
      <c r="Y961" s="7"/>
      <c r="Z961">
        <v>112</v>
      </c>
      <c r="AA961">
        <f t="shared" si="168"/>
        <v>-91</v>
      </c>
      <c r="AB961" s="25">
        <f t="shared" si="169"/>
        <v>-81.25</v>
      </c>
    </row>
    <row r="962" spans="1:28" x14ac:dyDescent="0.25">
      <c r="A962" t="s">
        <v>48</v>
      </c>
      <c r="B962" t="s">
        <v>739</v>
      </c>
      <c r="C962" t="s">
        <v>740</v>
      </c>
      <c r="D962">
        <v>2019</v>
      </c>
      <c r="E962" t="s">
        <v>1978</v>
      </c>
      <c r="F962">
        <v>3050</v>
      </c>
      <c r="G962">
        <v>1770</v>
      </c>
      <c r="H962" t="s">
        <v>14</v>
      </c>
      <c r="I962">
        <v>7.8</v>
      </c>
      <c r="J962">
        <v>203</v>
      </c>
      <c r="K962">
        <v>207</v>
      </c>
      <c r="L962">
        <v>6</v>
      </c>
      <c r="M962" s="7"/>
      <c r="N962">
        <v>171</v>
      </c>
      <c r="O962">
        <f t="shared" si="162"/>
        <v>-36</v>
      </c>
      <c r="P962" s="25">
        <f t="shared" si="163"/>
        <v>-21.052631578947366</v>
      </c>
      <c r="Q962" s="7"/>
      <c r="R962">
        <v>151</v>
      </c>
      <c r="S962">
        <f t="shared" si="164"/>
        <v>-56</v>
      </c>
      <c r="T962" s="25">
        <f t="shared" si="165"/>
        <v>-37.086092715231786</v>
      </c>
      <c r="U962" s="7"/>
      <c r="V962">
        <v>132</v>
      </c>
      <c r="W962">
        <f t="shared" si="166"/>
        <v>-75</v>
      </c>
      <c r="X962" s="25">
        <f t="shared" si="167"/>
        <v>-56.81818181818182</v>
      </c>
      <c r="Y962" s="7"/>
      <c r="Z962">
        <v>112</v>
      </c>
      <c r="AA962">
        <f t="shared" si="168"/>
        <v>-95</v>
      </c>
      <c r="AB962" s="25">
        <f t="shared" si="169"/>
        <v>-84.821428571428569</v>
      </c>
    </row>
    <row r="963" spans="1:28" x14ac:dyDescent="0.25">
      <c r="A963" t="s">
        <v>48</v>
      </c>
      <c r="B963" t="s">
        <v>739</v>
      </c>
      <c r="C963" t="s">
        <v>740</v>
      </c>
      <c r="D963">
        <v>2019</v>
      </c>
      <c r="E963" t="s">
        <v>1979</v>
      </c>
      <c r="F963">
        <v>3050</v>
      </c>
      <c r="G963">
        <v>1770</v>
      </c>
      <c r="H963" t="s">
        <v>14</v>
      </c>
      <c r="I963">
        <v>7.7</v>
      </c>
      <c r="J963">
        <v>201</v>
      </c>
      <c r="K963">
        <v>203</v>
      </c>
      <c r="L963">
        <v>4</v>
      </c>
      <c r="M963" s="7"/>
      <c r="N963">
        <v>171</v>
      </c>
      <c r="O963">
        <f t="shared" si="162"/>
        <v>-32</v>
      </c>
      <c r="P963" s="25">
        <f t="shared" si="163"/>
        <v>-18.71345029239766</v>
      </c>
      <c r="Q963" s="7"/>
      <c r="R963">
        <v>151</v>
      </c>
      <c r="S963">
        <f t="shared" si="164"/>
        <v>-52</v>
      </c>
      <c r="T963" s="25">
        <f t="shared" si="165"/>
        <v>-34.437086092715234</v>
      </c>
      <c r="U963" s="7"/>
      <c r="V963">
        <v>132</v>
      </c>
      <c r="W963">
        <f t="shared" si="166"/>
        <v>-71</v>
      </c>
      <c r="X963" s="25">
        <f t="shared" si="167"/>
        <v>-53.787878787878782</v>
      </c>
      <c r="Y963" s="7"/>
      <c r="Z963">
        <v>112</v>
      </c>
      <c r="AA963">
        <f t="shared" si="168"/>
        <v>-91</v>
      </c>
      <c r="AB963" s="25">
        <f t="shared" si="169"/>
        <v>-81.25</v>
      </c>
    </row>
    <row r="964" spans="1:28" x14ac:dyDescent="0.25">
      <c r="A964" t="s">
        <v>48</v>
      </c>
      <c r="B964" t="s">
        <v>29</v>
      </c>
      <c r="C964" t="s">
        <v>662</v>
      </c>
      <c r="D964">
        <v>2019</v>
      </c>
      <c r="E964" t="s">
        <v>1980</v>
      </c>
      <c r="F964">
        <v>2900</v>
      </c>
      <c r="G964">
        <v>1770</v>
      </c>
      <c r="H964" t="s">
        <v>14</v>
      </c>
      <c r="I964">
        <v>7.9</v>
      </c>
      <c r="J964">
        <v>206</v>
      </c>
      <c r="K964">
        <v>205</v>
      </c>
      <c r="L964">
        <v>66</v>
      </c>
      <c r="M964" s="7"/>
      <c r="N964">
        <v>171</v>
      </c>
      <c r="O964">
        <f t="shared" si="162"/>
        <v>-34</v>
      </c>
      <c r="P964" s="25">
        <f t="shared" si="163"/>
        <v>-19.883040935672515</v>
      </c>
      <c r="Q964" s="7"/>
      <c r="R964">
        <v>151</v>
      </c>
      <c r="S964">
        <f t="shared" si="164"/>
        <v>-54</v>
      </c>
      <c r="T964" s="25">
        <f t="shared" si="165"/>
        <v>-35.76158940397351</v>
      </c>
      <c r="U964" s="7"/>
      <c r="V964">
        <v>132</v>
      </c>
      <c r="W964">
        <f t="shared" si="166"/>
        <v>-73</v>
      </c>
      <c r="X964" s="25">
        <f t="shared" si="167"/>
        <v>-55.303030303030297</v>
      </c>
      <c r="Y964" s="7"/>
      <c r="Z964">
        <v>112</v>
      </c>
      <c r="AA964">
        <f t="shared" si="168"/>
        <v>-93</v>
      </c>
      <c r="AB964" s="25">
        <f t="shared" si="169"/>
        <v>-83.035714285714292</v>
      </c>
    </row>
    <row r="965" spans="1:28" x14ac:dyDescent="0.25">
      <c r="A965" t="s">
        <v>48</v>
      </c>
      <c r="B965" t="s">
        <v>29</v>
      </c>
      <c r="C965" t="s">
        <v>662</v>
      </c>
      <c r="D965">
        <v>2019</v>
      </c>
      <c r="E965" t="s">
        <v>1981</v>
      </c>
      <c r="F965">
        <v>2900</v>
      </c>
      <c r="G965">
        <v>1770</v>
      </c>
      <c r="H965" t="s">
        <v>14</v>
      </c>
      <c r="I965">
        <v>8.6</v>
      </c>
      <c r="J965">
        <v>224</v>
      </c>
      <c r="K965">
        <v>224</v>
      </c>
      <c r="L965">
        <v>120</v>
      </c>
      <c r="M965" s="7"/>
      <c r="N965">
        <v>171</v>
      </c>
      <c r="O965">
        <f t="shared" si="162"/>
        <v>-53</v>
      </c>
      <c r="P965" s="25">
        <f t="shared" si="163"/>
        <v>-30.994152046783626</v>
      </c>
      <c r="Q965" s="7"/>
      <c r="R965">
        <v>151</v>
      </c>
      <c r="S965">
        <f t="shared" si="164"/>
        <v>-73</v>
      </c>
      <c r="T965" s="25">
        <f t="shared" si="165"/>
        <v>-48.344370860927157</v>
      </c>
      <c r="U965" s="7"/>
      <c r="V965">
        <v>132</v>
      </c>
      <c r="W965">
        <f t="shared" si="166"/>
        <v>-92</v>
      </c>
      <c r="X965" s="25">
        <f t="shared" si="167"/>
        <v>-69.696969696969703</v>
      </c>
      <c r="Y965" s="7"/>
      <c r="Z965">
        <v>112</v>
      </c>
      <c r="AA965">
        <f t="shared" si="168"/>
        <v>-112</v>
      </c>
      <c r="AB965" s="25">
        <f t="shared" si="169"/>
        <v>-100</v>
      </c>
    </row>
    <row r="966" spans="1:28" x14ac:dyDescent="0.25">
      <c r="A966" t="s">
        <v>782</v>
      </c>
      <c r="B966" t="s">
        <v>410</v>
      </c>
      <c r="C966" t="s">
        <v>1012</v>
      </c>
      <c r="D966">
        <v>2017</v>
      </c>
      <c r="E966" t="s">
        <v>1013</v>
      </c>
      <c r="F966">
        <v>2445</v>
      </c>
      <c r="G966">
        <v>1770</v>
      </c>
      <c r="H966" t="s">
        <v>10</v>
      </c>
      <c r="I966">
        <v>7.4</v>
      </c>
      <c r="J966">
        <v>170</v>
      </c>
      <c r="K966">
        <v>172</v>
      </c>
      <c r="L966">
        <v>20</v>
      </c>
      <c r="M966" s="7"/>
      <c r="N966">
        <v>171</v>
      </c>
      <c r="O966">
        <f t="shared" si="162"/>
        <v>-1</v>
      </c>
      <c r="P966" s="25">
        <f t="shared" si="163"/>
        <v>-0.58479532163742687</v>
      </c>
      <c r="Q966" s="7"/>
      <c r="R966">
        <v>151</v>
      </c>
      <c r="S966">
        <f t="shared" si="164"/>
        <v>-21</v>
      </c>
      <c r="T966" s="25">
        <f t="shared" si="165"/>
        <v>-13.90728476821192</v>
      </c>
      <c r="U966" s="7"/>
      <c r="V966">
        <v>132</v>
      </c>
      <c r="W966">
        <f t="shared" si="166"/>
        <v>-40</v>
      </c>
      <c r="X966" s="25">
        <f t="shared" si="167"/>
        <v>-30.303030303030305</v>
      </c>
      <c r="Y966" s="7"/>
      <c r="Z966">
        <v>112</v>
      </c>
      <c r="AA966">
        <f t="shared" si="168"/>
        <v>-60</v>
      </c>
      <c r="AB966" s="25">
        <f t="shared" si="169"/>
        <v>-53.571428571428569</v>
      </c>
    </row>
    <row r="967" spans="1:28" x14ac:dyDescent="0.25">
      <c r="A967" t="s">
        <v>666</v>
      </c>
      <c r="B967" t="s">
        <v>113</v>
      </c>
      <c r="C967" t="s">
        <v>540</v>
      </c>
      <c r="D967">
        <v>2018</v>
      </c>
      <c r="E967" t="s">
        <v>1014</v>
      </c>
      <c r="F967">
        <v>2460</v>
      </c>
      <c r="G967">
        <v>1770</v>
      </c>
      <c r="H967" t="s">
        <v>14</v>
      </c>
      <c r="I967">
        <v>5.9</v>
      </c>
      <c r="J967">
        <v>154</v>
      </c>
      <c r="K967">
        <v>154</v>
      </c>
      <c r="L967">
        <v>36</v>
      </c>
      <c r="M967" s="7"/>
      <c r="N967">
        <v>171</v>
      </c>
      <c r="O967">
        <f t="shared" si="162"/>
        <v>17</v>
      </c>
      <c r="P967" s="25">
        <f t="shared" si="163"/>
        <v>9.9415204678362574</v>
      </c>
      <c r="Q967" s="7"/>
      <c r="R967">
        <v>151</v>
      </c>
      <c r="S967">
        <f t="shared" si="164"/>
        <v>-3</v>
      </c>
      <c r="T967" s="25">
        <f t="shared" si="165"/>
        <v>-1.9867549668874174</v>
      </c>
      <c r="U967" s="7"/>
      <c r="V967">
        <v>132</v>
      </c>
      <c r="W967">
        <f t="shared" si="166"/>
        <v>-22</v>
      </c>
      <c r="X967" s="25">
        <f t="shared" si="167"/>
        <v>-16.666666666666664</v>
      </c>
      <c r="Y967" s="7"/>
      <c r="Z967">
        <v>112</v>
      </c>
      <c r="AA967">
        <f t="shared" si="168"/>
        <v>-42</v>
      </c>
      <c r="AB967" s="25">
        <f t="shared" si="169"/>
        <v>-37.5</v>
      </c>
    </row>
    <row r="968" spans="1:28" x14ac:dyDescent="0.25">
      <c r="A968" t="s">
        <v>38</v>
      </c>
      <c r="B968" t="s">
        <v>531</v>
      </c>
      <c r="C968" t="s">
        <v>1015</v>
      </c>
      <c r="D968">
        <v>2017</v>
      </c>
      <c r="E968" t="s">
        <v>1016</v>
      </c>
      <c r="F968">
        <v>2140</v>
      </c>
      <c r="G968">
        <v>1773</v>
      </c>
      <c r="H968" t="s">
        <v>10</v>
      </c>
      <c r="I968">
        <v>7.7</v>
      </c>
      <c r="J968">
        <v>177</v>
      </c>
      <c r="K968">
        <v>175</v>
      </c>
      <c r="L968">
        <v>2</v>
      </c>
      <c r="M968" s="7"/>
      <c r="N968">
        <v>171</v>
      </c>
      <c r="O968">
        <f t="shared" si="162"/>
        <v>-4</v>
      </c>
      <c r="P968" s="25">
        <f t="shared" si="163"/>
        <v>-2.3391812865497075</v>
      </c>
      <c r="Q968" s="7"/>
      <c r="R968">
        <v>151</v>
      </c>
      <c r="S968">
        <f t="shared" si="164"/>
        <v>-24</v>
      </c>
      <c r="T968" s="25">
        <f t="shared" si="165"/>
        <v>-15.894039735099339</v>
      </c>
      <c r="U968" s="7"/>
      <c r="V968">
        <v>132</v>
      </c>
      <c r="W968">
        <f t="shared" si="166"/>
        <v>-43</v>
      </c>
      <c r="X968" s="25">
        <f t="shared" si="167"/>
        <v>-32.575757575757578</v>
      </c>
      <c r="Y968" s="7"/>
      <c r="Z968">
        <v>112</v>
      </c>
      <c r="AA968">
        <f t="shared" si="168"/>
        <v>-63</v>
      </c>
      <c r="AB968" s="25">
        <f t="shared" si="169"/>
        <v>-56.25</v>
      </c>
    </row>
    <row r="969" spans="1:28" x14ac:dyDescent="0.25">
      <c r="A969" t="s">
        <v>249</v>
      </c>
      <c r="B969" t="s">
        <v>15</v>
      </c>
      <c r="C969" t="s">
        <v>1982</v>
      </c>
      <c r="D969">
        <v>2017</v>
      </c>
      <c r="E969" t="s">
        <v>1983</v>
      </c>
      <c r="F969">
        <v>2115</v>
      </c>
      <c r="G969">
        <v>1774</v>
      </c>
      <c r="H969" t="s">
        <v>10</v>
      </c>
      <c r="I969">
        <v>7.8</v>
      </c>
      <c r="J969">
        <v>179</v>
      </c>
      <c r="K969">
        <v>177</v>
      </c>
      <c r="L969">
        <v>2</v>
      </c>
      <c r="M969" s="7"/>
      <c r="N969">
        <v>171</v>
      </c>
      <c r="O969">
        <f t="shared" si="162"/>
        <v>-6</v>
      </c>
      <c r="P969" s="25">
        <f t="shared" si="163"/>
        <v>-3.5087719298245612</v>
      </c>
      <c r="Q969" s="7"/>
      <c r="R969">
        <v>151</v>
      </c>
      <c r="S969">
        <f t="shared" si="164"/>
        <v>-26</v>
      </c>
      <c r="T969" s="25">
        <f t="shared" si="165"/>
        <v>-17.218543046357617</v>
      </c>
      <c r="U969" s="7"/>
      <c r="V969">
        <v>132</v>
      </c>
      <c r="W969">
        <f t="shared" si="166"/>
        <v>-45</v>
      </c>
      <c r="X969" s="25">
        <f t="shared" si="167"/>
        <v>-34.090909090909086</v>
      </c>
      <c r="Y969" s="7"/>
      <c r="Z969">
        <v>112</v>
      </c>
      <c r="AA969">
        <f t="shared" si="168"/>
        <v>-65</v>
      </c>
      <c r="AB969" s="25">
        <f t="shared" si="169"/>
        <v>-58.035714285714292</v>
      </c>
    </row>
    <row r="970" spans="1:28" x14ac:dyDescent="0.25">
      <c r="A970" t="s">
        <v>48</v>
      </c>
      <c r="B970" t="s">
        <v>29</v>
      </c>
      <c r="C970" t="s">
        <v>662</v>
      </c>
      <c r="D970">
        <v>2017</v>
      </c>
      <c r="E970" t="s">
        <v>1017</v>
      </c>
      <c r="F970">
        <v>2900</v>
      </c>
      <c r="G970">
        <v>1775</v>
      </c>
      <c r="H970" t="s">
        <v>14</v>
      </c>
      <c r="I970">
        <v>7.6</v>
      </c>
      <c r="J970">
        <v>198</v>
      </c>
      <c r="K970">
        <v>198</v>
      </c>
      <c r="L970">
        <v>12</v>
      </c>
      <c r="M970" s="7"/>
      <c r="N970">
        <v>171</v>
      </c>
      <c r="O970">
        <f t="shared" si="162"/>
        <v>-27</v>
      </c>
      <c r="P970" s="25">
        <f t="shared" si="163"/>
        <v>-15.789473684210526</v>
      </c>
      <c r="Q970" s="7"/>
      <c r="R970">
        <v>151</v>
      </c>
      <c r="S970">
        <f t="shared" si="164"/>
        <v>-47</v>
      </c>
      <c r="T970" s="25">
        <f t="shared" si="165"/>
        <v>-31.125827814569533</v>
      </c>
      <c r="U970" s="7"/>
      <c r="V970">
        <v>132</v>
      </c>
      <c r="W970">
        <f t="shared" si="166"/>
        <v>-66</v>
      </c>
      <c r="X970" s="25">
        <f t="shared" si="167"/>
        <v>-50</v>
      </c>
      <c r="Y970" s="7"/>
      <c r="Z970">
        <v>112</v>
      </c>
      <c r="AA970">
        <f t="shared" si="168"/>
        <v>-86</v>
      </c>
      <c r="AB970" s="25">
        <f t="shared" si="169"/>
        <v>-76.785714285714292</v>
      </c>
    </row>
    <row r="971" spans="1:28" x14ac:dyDescent="0.25">
      <c r="A971" t="s">
        <v>48</v>
      </c>
      <c r="B971" t="s">
        <v>29</v>
      </c>
      <c r="C971" t="s">
        <v>662</v>
      </c>
      <c r="D971">
        <v>2018</v>
      </c>
      <c r="E971" t="s">
        <v>1018</v>
      </c>
      <c r="F971">
        <v>2900</v>
      </c>
      <c r="G971">
        <v>1775</v>
      </c>
      <c r="H971" t="s">
        <v>14</v>
      </c>
      <c r="I971">
        <v>7.2</v>
      </c>
      <c r="J971">
        <v>188</v>
      </c>
      <c r="K971">
        <v>187</v>
      </c>
      <c r="L971">
        <v>36</v>
      </c>
      <c r="M971" s="7"/>
      <c r="N971">
        <v>171</v>
      </c>
      <c r="O971">
        <f t="shared" si="162"/>
        <v>-16</v>
      </c>
      <c r="P971" s="25">
        <f t="shared" si="163"/>
        <v>-9.3567251461988299</v>
      </c>
      <c r="Q971" s="7"/>
      <c r="R971">
        <v>151</v>
      </c>
      <c r="S971">
        <f t="shared" si="164"/>
        <v>-36</v>
      </c>
      <c r="T971" s="25">
        <f t="shared" si="165"/>
        <v>-23.841059602649008</v>
      </c>
      <c r="U971" s="7"/>
      <c r="V971">
        <v>132</v>
      </c>
      <c r="W971">
        <f t="shared" si="166"/>
        <v>-55</v>
      </c>
      <c r="X971" s="25">
        <f t="shared" si="167"/>
        <v>-41.666666666666671</v>
      </c>
      <c r="Y971" s="7"/>
      <c r="Z971">
        <v>112</v>
      </c>
      <c r="AA971">
        <f t="shared" si="168"/>
        <v>-75</v>
      </c>
      <c r="AB971" s="25">
        <f t="shared" si="169"/>
        <v>-66.964285714285708</v>
      </c>
    </row>
    <row r="972" spans="1:28" x14ac:dyDescent="0.25">
      <c r="A972" t="s">
        <v>220</v>
      </c>
      <c r="B972" t="s">
        <v>113</v>
      </c>
      <c r="C972" t="s">
        <v>558</v>
      </c>
      <c r="D972">
        <v>2017</v>
      </c>
      <c r="E972" t="s">
        <v>1020</v>
      </c>
      <c r="F972">
        <v>2360</v>
      </c>
      <c r="G972">
        <v>1776</v>
      </c>
      <c r="H972" t="s">
        <v>14</v>
      </c>
      <c r="I972">
        <v>5.8</v>
      </c>
      <c r="J972">
        <v>151</v>
      </c>
      <c r="K972">
        <v>151</v>
      </c>
      <c r="L972">
        <v>18</v>
      </c>
      <c r="M972" s="7"/>
      <c r="N972">
        <v>171</v>
      </c>
      <c r="O972">
        <f t="shared" si="162"/>
        <v>20</v>
      </c>
      <c r="P972" s="25">
        <f t="shared" si="163"/>
        <v>11.695906432748536</v>
      </c>
      <c r="Q972" s="7"/>
      <c r="R972">
        <v>151</v>
      </c>
      <c r="S972">
        <f t="shared" si="164"/>
        <v>0</v>
      </c>
      <c r="T972" s="25">
        <f t="shared" si="165"/>
        <v>0</v>
      </c>
      <c r="U972" s="7"/>
      <c r="V972">
        <v>132</v>
      </c>
      <c r="W972">
        <f t="shared" si="166"/>
        <v>-19</v>
      </c>
      <c r="X972" s="25">
        <f t="shared" si="167"/>
        <v>-14.393939393939394</v>
      </c>
      <c r="Y972" s="7"/>
      <c r="Z972">
        <v>112</v>
      </c>
      <c r="AA972">
        <f t="shared" si="168"/>
        <v>-39</v>
      </c>
      <c r="AB972" s="25">
        <f t="shared" si="169"/>
        <v>-34.821428571428569</v>
      </c>
    </row>
    <row r="973" spans="1:28" x14ac:dyDescent="0.25">
      <c r="A973" t="s">
        <v>38</v>
      </c>
      <c r="B973" t="s">
        <v>15</v>
      </c>
      <c r="C973" t="s">
        <v>17</v>
      </c>
      <c r="D973">
        <v>2017</v>
      </c>
      <c r="E973" t="s">
        <v>1019</v>
      </c>
      <c r="F973">
        <v>2230</v>
      </c>
      <c r="G973">
        <v>1776</v>
      </c>
      <c r="H973" t="s">
        <v>10</v>
      </c>
      <c r="I973">
        <v>7.1</v>
      </c>
      <c r="J973">
        <v>163</v>
      </c>
      <c r="K973">
        <v>163</v>
      </c>
      <c r="L973">
        <v>10</v>
      </c>
      <c r="M973" s="7"/>
      <c r="N973">
        <v>171</v>
      </c>
      <c r="O973">
        <f t="shared" si="162"/>
        <v>8</v>
      </c>
      <c r="P973" s="25">
        <f t="shared" si="163"/>
        <v>4.6783625730994149</v>
      </c>
      <c r="Q973" s="7"/>
      <c r="R973">
        <v>151</v>
      </c>
      <c r="S973">
        <f t="shared" si="164"/>
        <v>-12</v>
      </c>
      <c r="T973" s="25">
        <f t="shared" si="165"/>
        <v>-7.9470198675496695</v>
      </c>
      <c r="U973" s="7"/>
      <c r="V973">
        <v>132</v>
      </c>
      <c r="W973">
        <f t="shared" si="166"/>
        <v>-31</v>
      </c>
      <c r="X973" s="25">
        <f t="shared" si="167"/>
        <v>-23.484848484848484</v>
      </c>
      <c r="Y973" s="7"/>
      <c r="Z973">
        <v>112</v>
      </c>
      <c r="AA973">
        <f t="shared" si="168"/>
        <v>-51</v>
      </c>
      <c r="AB973" s="25">
        <f t="shared" si="169"/>
        <v>-45.535714285714285</v>
      </c>
    </row>
    <row r="974" spans="1:28" x14ac:dyDescent="0.25">
      <c r="A974" t="s">
        <v>271</v>
      </c>
      <c r="B974" t="s">
        <v>114</v>
      </c>
      <c r="C974" t="s">
        <v>774</v>
      </c>
      <c r="D974">
        <v>2017</v>
      </c>
      <c r="E974" t="s">
        <v>1021</v>
      </c>
      <c r="F974">
        <v>2250</v>
      </c>
      <c r="G974">
        <v>1777</v>
      </c>
      <c r="H974" t="s">
        <v>10</v>
      </c>
      <c r="I974">
        <v>8.6</v>
      </c>
      <c r="J974">
        <v>198</v>
      </c>
      <c r="K974">
        <v>197</v>
      </c>
      <c r="L974">
        <v>152</v>
      </c>
      <c r="M974" s="7"/>
      <c r="N974">
        <v>171</v>
      </c>
      <c r="O974">
        <f t="shared" si="162"/>
        <v>-26</v>
      </c>
      <c r="P974" s="25">
        <f t="shared" si="163"/>
        <v>-15.204678362573098</v>
      </c>
      <c r="Q974" s="7"/>
      <c r="R974">
        <v>151</v>
      </c>
      <c r="S974">
        <f t="shared" si="164"/>
        <v>-46</v>
      </c>
      <c r="T974" s="25">
        <f t="shared" si="165"/>
        <v>-30.463576158940398</v>
      </c>
      <c r="U974" s="7"/>
      <c r="V974">
        <v>132</v>
      </c>
      <c r="W974">
        <f t="shared" si="166"/>
        <v>-65</v>
      </c>
      <c r="X974" s="25">
        <f t="shared" si="167"/>
        <v>-49.242424242424242</v>
      </c>
      <c r="Y974" s="7"/>
      <c r="Z974">
        <v>112</v>
      </c>
      <c r="AA974">
        <f t="shared" si="168"/>
        <v>-85</v>
      </c>
      <c r="AB974" s="25">
        <f t="shared" si="169"/>
        <v>-75.892857142857139</v>
      </c>
    </row>
    <row r="975" spans="1:28" x14ac:dyDescent="0.25">
      <c r="A975" t="s">
        <v>271</v>
      </c>
      <c r="B975" t="s">
        <v>114</v>
      </c>
      <c r="C975" t="s">
        <v>774</v>
      </c>
      <c r="D975">
        <v>2017</v>
      </c>
      <c r="E975" t="s">
        <v>1022</v>
      </c>
      <c r="F975">
        <v>2250</v>
      </c>
      <c r="G975">
        <v>1777</v>
      </c>
      <c r="H975" t="s">
        <v>10</v>
      </c>
      <c r="I975">
        <v>8.6</v>
      </c>
      <c r="J975">
        <v>198</v>
      </c>
      <c r="K975">
        <v>197</v>
      </c>
      <c r="L975">
        <v>190</v>
      </c>
      <c r="M975" s="7"/>
      <c r="N975">
        <v>171</v>
      </c>
      <c r="O975">
        <f t="shared" si="162"/>
        <v>-26</v>
      </c>
      <c r="P975" s="25">
        <f t="shared" si="163"/>
        <v>-15.204678362573098</v>
      </c>
      <c r="Q975" s="7"/>
      <c r="R975">
        <v>151</v>
      </c>
      <c r="S975">
        <f t="shared" si="164"/>
        <v>-46</v>
      </c>
      <c r="T975" s="25">
        <f t="shared" si="165"/>
        <v>-30.463576158940398</v>
      </c>
      <c r="U975" s="7"/>
      <c r="V975">
        <v>132</v>
      </c>
      <c r="W975">
        <f t="shared" si="166"/>
        <v>-65</v>
      </c>
      <c r="X975" s="25">
        <f t="shared" si="167"/>
        <v>-49.242424242424242</v>
      </c>
      <c r="Y975" s="7"/>
      <c r="Z975">
        <v>112</v>
      </c>
      <c r="AA975">
        <f t="shared" si="168"/>
        <v>-85</v>
      </c>
      <c r="AB975" s="25">
        <f t="shared" si="169"/>
        <v>-75.892857142857139</v>
      </c>
    </row>
    <row r="976" spans="1:28" x14ac:dyDescent="0.25">
      <c r="A976" t="s">
        <v>271</v>
      </c>
      <c r="B976" t="s">
        <v>114</v>
      </c>
      <c r="C976" t="s">
        <v>774</v>
      </c>
      <c r="D976">
        <v>2018</v>
      </c>
      <c r="E976" t="s">
        <v>1023</v>
      </c>
      <c r="F976">
        <v>2250</v>
      </c>
      <c r="G976">
        <v>1777</v>
      </c>
      <c r="H976" t="s">
        <v>10</v>
      </c>
      <c r="I976">
        <v>8.6</v>
      </c>
      <c r="J976">
        <v>198</v>
      </c>
      <c r="K976">
        <v>197</v>
      </c>
      <c r="L976">
        <v>140</v>
      </c>
      <c r="M976" s="7"/>
      <c r="N976">
        <v>171</v>
      </c>
      <c r="O976">
        <f t="shared" si="162"/>
        <v>-26</v>
      </c>
      <c r="P976" s="25">
        <f t="shared" si="163"/>
        <v>-15.204678362573098</v>
      </c>
      <c r="Q976" s="7"/>
      <c r="R976">
        <v>151</v>
      </c>
      <c r="S976">
        <f t="shared" si="164"/>
        <v>-46</v>
      </c>
      <c r="T976" s="25">
        <f t="shared" si="165"/>
        <v>-30.463576158940398</v>
      </c>
      <c r="U976" s="7"/>
      <c r="V976">
        <v>132</v>
      </c>
      <c r="W976">
        <f t="shared" si="166"/>
        <v>-65</v>
      </c>
      <c r="X976" s="25">
        <f t="shared" si="167"/>
        <v>-49.242424242424242</v>
      </c>
      <c r="Y976" s="7"/>
      <c r="Z976">
        <v>112</v>
      </c>
      <c r="AA976">
        <f t="shared" si="168"/>
        <v>-85</v>
      </c>
      <c r="AB976" s="25">
        <f t="shared" si="169"/>
        <v>-75.892857142857139</v>
      </c>
    </row>
    <row r="977" spans="1:28" x14ac:dyDescent="0.25">
      <c r="A977" t="s">
        <v>271</v>
      </c>
      <c r="B977" t="s">
        <v>114</v>
      </c>
      <c r="C977" t="s">
        <v>774</v>
      </c>
      <c r="D977">
        <v>2019</v>
      </c>
      <c r="E977" t="s">
        <v>1984</v>
      </c>
      <c r="F977">
        <v>2250</v>
      </c>
      <c r="G977">
        <v>1777</v>
      </c>
      <c r="H977" t="s">
        <v>10</v>
      </c>
      <c r="I977">
        <v>8.6</v>
      </c>
      <c r="J977">
        <v>198</v>
      </c>
      <c r="K977">
        <v>197</v>
      </c>
      <c r="L977">
        <v>224</v>
      </c>
      <c r="M977" s="7"/>
      <c r="N977">
        <v>171</v>
      </c>
      <c r="O977">
        <f t="shared" si="162"/>
        <v>-26</v>
      </c>
      <c r="P977" s="25">
        <f t="shared" si="163"/>
        <v>-15.204678362573098</v>
      </c>
      <c r="Q977" s="7"/>
      <c r="R977">
        <v>151</v>
      </c>
      <c r="S977">
        <f t="shared" si="164"/>
        <v>-46</v>
      </c>
      <c r="T977" s="25">
        <f t="shared" si="165"/>
        <v>-30.463576158940398</v>
      </c>
      <c r="U977" s="7"/>
      <c r="V977">
        <v>132</v>
      </c>
      <c r="W977">
        <f t="shared" si="166"/>
        <v>-65</v>
      </c>
      <c r="X977" s="25">
        <f t="shared" si="167"/>
        <v>-49.242424242424242</v>
      </c>
      <c r="Y977" s="7"/>
      <c r="Z977">
        <v>112</v>
      </c>
      <c r="AA977">
        <f t="shared" si="168"/>
        <v>-85</v>
      </c>
      <c r="AB977" s="25">
        <f t="shared" si="169"/>
        <v>-75.892857142857139</v>
      </c>
    </row>
    <row r="978" spans="1:28" x14ac:dyDescent="0.25">
      <c r="A978" t="s">
        <v>63</v>
      </c>
      <c r="B978" t="s">
        <v>114</v>
      </c>
      <c r="C978" t="s">
        <v>798</v>
      </c>
      <c r="D978">
        <v>2018</v>
      </c>
      <c r="E978" t="s">
        <v>1024</v>
      </c>
      <c r="F978">
        <v>2105</v>
      </c>
      <c r="G978">
        <v>1778</v>
      </c>
      <c r="H978" t="s">
        <v>10</v>
      </c>
      <c r="I978">
        <v>12.7</v>
      </c>
      <c r="J978">
        <v>292</v>
      </c>
      <c r="K978">
        <v>290</v>
      </c>
      <c r="L978">
        <v>28</v>
      </c>
      <c r="M978" s="7"/>
      <c r="N978">
        <v>171</v>
      </c>
      <c r="O978">
        <f t="shared" si="162"/>
        <v>-119</v>
      </c>
      <c r="P978" s="25">
        <f t="shared" si="163"/>
        <v>-69.590643274853804</v>
      </c>
      <c r="Q978" s="7"/>
      <c r="R978">
        <v>151</v>
      </c>
      <c r="S978">
        <f t="shared" si="164"/>
        <v>-139</v>
      </c>
      <c r="T978" s="25">
        <f t="shared" si="165"/>
        <v>-92.05298013245033</v>
      </c>
      <c r="U978" s="7"/>
      <c r="V978">
        <v>132</v>
      </c>
      <c r="W978">
        <f t="shared" si="166"/>
        <v>-158</v>
      </c>
      <c r="X978" s="25">
        <f t="shared" si="167"/>
        <v>-119.6969696969697</v>
      </c>
      <c r="Y978" s="7"/>
      <c r="Z978">
        <v>112</v>
      </c>
      <c r="AA978">
        <f t="shared" si="168"/>
        <v>-178</v>
      </c>
      <c r="AB978" s="25">
        <f t="shared" si="169"/>
        <v>-158.92857142857142</v>
      </c>
    </row>
    <row r="979" spans="1:28" x14ac:dyDescent="0.25">
      <c r="A979" t="s">
        <v>63</v>
      </c>
      <c r="B979" t="s">
        <v>114</v>
      </c>
      <c r="C979" t="s">
        <v>798</v>
      </c>
      <c r="D979">
        <v>2018</v>
      </c>
      <c r="E979" t="s">
        <v>1025</v>
      </c>
      <c r="F979">
        <v>2105</v>
      </c>
      <c r="G979">
        <v>1778</v>
      </c>
      <c r="H979" t="s">
        <v>10</v>
      </c>
      <c r="I979">
        <v>12.7</v>
      </c>
      <c r="J979">
        <v>292</v>
      </c>
      <c r="K979">
        <v>290</v>
      </c>
      <c r="L979">
        <v>136</v>
      </c>
      <c r="M979" s="7"/>
      <c r="N979">
        <v>171</v>
      </c>
      <c r="O979">
        <f t="shared" si="162"/>
        <v>-119</v>
      </c>
      <c r="P979" s="25">
        <f t="shared" si="163"/>
        <v>-69.590643274853804</v>
      </c>
      <c r="Q979" s="7"/>
      <c r="R979">
        <v>151</v>
      </c>
      <c r="S979">
        <f t="shared" si="164"/>
        <v>-139</v>
      </c>
      <c r="T979" s="25">
        <f t="shared" si="165"/>
        <v>-92.05298013245033</v>
      </c>
      <c r="U979" s="7"/>
      <c r="V979">
        <v>132</v>
      </c>
      <c r="W979">
        <f t="shared" si="166"/>
        <v>-158</v>
      </c>
      <c r="X979" s="25">
        <f t="shared" si="167"/>
        <v>-119.6969696969697</v>
      </c>
      <c r="Y979" s="7"/>
      <c r="Z979">
        <v>112</v>
      </c>
      <c r="AA979">
        <f t="shared" si="168"/>
        <v>-178</v>
      </c>
      <c r="AB979" s="25">
        <f t="shared" si="169"/>
        <v>-158.92857142857142</v>
      </c>
    </row>
    <row r="980" spans="1:28" x14ac:dyDescent="0.25">
      <c r="A980" t="s">
        <v>395</v>
      </c>
      <c r="B980" t="s">
        <v>58</v>
      </c>
      <c r="C980" t="s">
        <v>1026</v>
      </c>
      <c r="D980">
        <v>2015</v>
      </c>
      <c r="E980" t="s">
        <v>1027</v>
      </c>
      <c r="F980">
        <v>2800</v>
      </c>
      <c r="G980">
        <v>1780</v>
      </c>
      <c r="H980" t="s">
        <v>10</v>
      </c>
      <c r="I980">
        <v>10.8</v>
      </c>
      <c r="J980">
        <v>248</v>
      </c>
      <c r="K980">
        <v>248</v>
      </c>
      <c r="L980">
        <v>20</v>
      </c>
      <c r="M980" s="7"/>
      <c r="N980">
        <v>171</v>
      </c>
      <c r="O980">
        <f t="shared" si="162"/>
        <v>-77</v>
      </c>
      <c r="P980" s="25">
        <f t="shared" si="163"/>
        <v>-45.029239766081872</v>
      </c>
      <c r="Q980" s="7"/>
      <c r="R980">
        <v>151</v>
      </c>
      <c r="S980">
        <f t="shared" si="164"/>
        <v>-97</v>
      </c>
      <c r="T980" s="25">
        <f t="shared" si="165"/>
        <v>-64.238410596026483</v>
      </c>
      <c r="U980" s="7"/>
      <c r="V980">
        <v>132</v>
      </c>
      <c r="W980">
        <f t="shared" si="166"/>
        <v>-116</v>
      </c>
      <c r="X980" s="25">
        <f t="shared" si="167"/>
        <v>-87.878787878787875</v>
      </c>
      <c r="Y980" s="7"/>
      <c r="Z980">
        <v>112</v>
      </c>
      <c r="AA980">
        <f t="shared" si="168"/>
        <v>-136</v>
      </c>
      <c r="AB980" s="25">
        <f t="shared" si="169"/>
        <v>-121.42857142857142</v>
      </c>
    </row>
    <row r="981" spans="1:28" x14ac:dyDescent="0.25">
      <c r="A981" t="s">
        <v>16</v>
      </c>
      <c r="B981" t="s">
        <v>436</v>
      </c>
      <c r="C981" t="s">
        <v>1001</v>
      </c>
      <c r="D981">
        <v>2019</v>
      </c>
      <c r="E981" t="s">
        <v>1985</v>
      </c>
      <c r="F981">
        <v>2360</v>
      </c>
      <c r="G981">
        <v>1784</v>
      </c>
      <c r="H981" t="s">
        <v>10</v>
      </c>
      <c r="I981">
        <v>7.2</v>
      </c>
      <c r="J981">
        <v>165</v>
      </c>
      <c r="K981">
        <v>165</v>
      </c>
      <c r="L981">
        <v>8</v>
      </c>
      <c r="M981" s="7"/>
      <c r="N981">
        <v>171</v>
      </c>
      <c r="O981">
        <f t="shared" si="162"/>
        <v>6</v>
      </c>
      <c r="P981" s="25">
        <f t="shared" si="163"/>
        <v>3.5087719298245612</v>
      </c>
      <c r="Q981" s="7"/>
      <c r="R981">
        <v>151</v>
      </c>
      <c r="S981">
        <f t="shared" si="164"/>
        <v>-14</v>
      </c>
      <c r="T981" s="25">
        <f t="shared" si="165"/>
        <v>-9.2715231788079464</v>
      </c>
      <c r="U981" s="7"/>
      <c r="V981">
        <v>132</v>
      </c>
      <c r="W981">
        <f t="shared" si="166"/>
        <v>-33</v>
      </c>
      <c r="X981" s="25">
        <f t="shared" si="167"/>
        <v>-25</v>
      </c>
      <c r="Y981" s="7"/>
      <c r="Z981">
        <v>112</v>
      </c>
      <c r="AA981">
        <f t="shared" si="168"/>
        <v>-53</v>
      </c>
      <c r="AB981" s="25">
        <f t="shared" si="169"/>
        <v>-47.321428571428569</v>
      </c>
    </row>
    <row r="982" spans="1:28" x14ac:dyDescent="0.25">
      <c r="A982" t="s">
        <v>1033</v>
      </c>
      <c r="B982" t="s">
        <v>113</v>
      </c>
      <c r="C982" t="s">
        <v>871</v>
      </c>
      <c r="D982">
        <v>2017</v>
      </c>
      <c r="E982" t="s">
        <v>1034</v>
      </c>
      <c r="F982">
        <v>3200</v>
      </c>
      <c r="G982">
        <v>1785</v>
      </c>
      <c r="H982" t="s">
        <v>14</v>
      </c>
      <c r="I982">
        <v>8.1999999999999993</v>
      </c>
      <c r="J982">
        <v>214</v>
      </c>
      <c r="K982">
        <v>214</v>
      </c>
      <c r="L982">
        <v>4</v>
      </c>
      <c r="M982" s="7"/>
      <c r="N982">
        <v>171</v>
      </c>
      <c r="O982">
        <f t="shared" si="162"/>
        <v>-43</v>
      </c>
      <c r="P982" s="25">
        <f t="shared" si="163"/>
        <v>-25.146198830409354</v>
      </c>
      <c r="Q982" s="7"/>
      <c r="R982">
        <v>151</v>
      </c>
      <c r="S982">
        <f t="shared" si="164"/>
        <v>-63</v>
      </c>
      <c r="T982" s="25">
        <f t="shared" si="165"/>
        <v>-41.721854304635762</v>
      </c>
      <c r="U982" s="7"/>
      <c r="V982">
        <v>132</v>
      </c>
      <c r="W982">
        <f t="shared" si="166"/>
        <v>-82</v>
      </c>
      <c r="X982" s="25">
        <f t="shared" si="167"/>
        <v>-62.121212121212125</v>
      </c>
      <c r="Y982" s="7"/>
      <c r="Z982">
        <v>112</v>
      </c>
      <c r="AA982">
        <f t="shared" si="168"/>
        <v>-102</v>
      </c>
      <c r="AB982" s="25">
        <f t="shared" si="169"/>
        <v>-91.071428571428569</v>
      </c>
    </row>
    <row r="983" spans="1:28" x14ac:dyDescent="0.25">
      <c r="A983" t="s">
        <v>48</v>
      </c>
      <c r="B983" t="s">
        <v>29</v>
      </c>
      <c r="C983" t="s">
        <v>662</v>
      </c>
      <c r="D983">
        <v>2016</v>
      </c>
      <c r="E983" t="s">
        <v>1032</v>
      </c>
      <c r="F983">
        <v>2900</v>
      </c>
      <c r="G983">
        <v>1785</v>
      </c>
      <c r="H983" t="s">
        <v>14</v>
      </c>
      <c r="I983">
        <v>7.2</v>
      </c>
      <c r="J983">
        <v>188</v>
      </c>
      <c r="K983">
        <v>188</v>
      </c>
      <c r="L983">
        <v>2</v>
      </c>
      <c r="M983" s="7"/>
      <c r="N983">
        <v>171</v>
      </c>
      <c r="O983">
        <f t="shared" si="162"/>
        <v>-17</v>
      </c>
      <c r="P983" s="25">
        <f t="shared" si="163"/>
        <v>-9.9415204678362574</v>
      </c>
      <c r="Q983" s="7"/>
      <c r="R983">
        <v>151</v>
      </c>
      <c r="S983">
        <f t="shared" si="164"/>
        <v>-37</v>
      </c>
      <c r="T983" s="25">
        <f t="shared" si="165"/>
        <v>-24.503311258278146</v>
      </c>
      <c r="U983" s="7"/>
      <c r="V983">
        <v>132</v>
      </c>
      <c r="W983">
        <f t="shared" si="166"/>
        <v>-56</v>
      </c>
      <c r="X983" s="25">
        <f t="shared" si="167"/>
        <v>-42.424242424242422</v>
      </c>
      <c r="Y983" s="7"/>
      <c r="Z983">
        <v>112</v>
      </c>
      <c r="AA983">
        <f t="shared" si="168"/>
        <v>-76</v>
      </c>
      <c r="AB983" s="25">
        <f t="shared" si="169"/>
        <v>-67.857142857142861</v>
      </c>
    </row>
    <row r="984" spans="1:28" x14ac:dyDescent="0.25">
      <c r="A984" t="s">
        <v>782</v>
      </c>
      <c r="B984" t="s">
        <v>859</v>
      </c>
      <c r="C984" t="s">
        <v>978</v>
      </c>
      <c r="D984">
        <v>2017</v>
      </c>
      <c r="E984" t="s">
        <v>1028</v>
      </c>
      <c r="F984">
        <v>2505</v>
      </c>
      <c r="G984">
        <v>1785</v>
      </c>
      <c r="H984" t="s">
        <v>14</v>
      </c>
      <c r="I984">
        <v>5.3</v>
      </c>
      <c r="J984">
        <v>138</v>
      </c>
      <c r="K984">
        <v>139</v>
      </c>
      <c r="L984">
        <v>34</v>
      </c>
      <c r="M984" s="7"/>
      <c r="N984">
        <v>171</v>
      </c>
      <c r="O984">
        <f t="shared" si="162"/>
        <v>32</v>
      </c>
      <c r="P984" s="25">
        <f t="shared" si="163"/>
        <v>18.71345029239766</v>
      </c>
      <c r="Q984" s="7"/>
      <c r="R984">
        <v>151</v>
      </c>
      <c r="S984">
        <f t="shared" si="164"/>
        <v>12</v>
      </c>
      <c r="T984" s="25">
        <f t="shared" si="165"/>
        <v>7.9470198675496695</v>
      </c>
      <c r="U984" s="7"/>
      <c r="V984">
        <v>132</v>
      </c>
      <c r="W984">
        <f t="shared" si="166"/>
        <v>-7</v>
      </c>
      <c r="X984" s="25">
        <f t="shared" si="167"/>
        <v>-5.3030303030303028</v>
      </c>
      <c r="Y984" s="7"/>
      <c r="Z984">
        <v>112</v>
      </c>
      <c r="AA984">
        <f t="shared" si="168"/>
        <v>-27</v>
      </c>
      <c r="AB984" s="25">
        <f t="shared" si="169"/>
        <v>-24.107142857142858</v>
      </c>
    </row>
    <row r="985" spans="1:28" x14ac:dyDescent="0.25">
      <c r="A985" t="s">
        <v>782</v>
      </c>
      <c r="B985" t="s">
        <v>859</v>
      </c>
      <c r="C985" t="s">
        <v>978</v>
      </c>
      <c r="D985">
        <v>2017</v>
      </c>
      <c r="E985" t="s">
        <v>1029</v>
      </c>
      <c r="F985">
        <v>2505</v>
      </c>
      <c r="G985">
        <v>1785</v>
      </c>
      <c r="H985" t="s">
        <v>14</v>
      </c>
      <c r="I985">
        <v>5.3</v>
      </c>
      <c r="J985">
        <v>138</v>
      </c>
      <c r="K985">
        <v>139</v>
      </c>
      <c r="L985">
        <v>4</v>
      </c>
      <c r="M985" s="7"/>
      <c r="N985">
        <v>171</v>
      </c>
      <c r="O985">
        <f t="shared" si="162"/>
        <v>32</v>
      </c>
      <c r="P985" s="25">
        <f t="shared" si="163"/>
        <v>18.71345029239766</v>
      </c>
      <c r="Q985" s="7"/>
      <c r="R985">
        <v>151</v>
      </c>
      <c r="S985">
        <f t="shared" si="164"/>
        <v>12</v>
      </c>
      <c r="T985" s="25">
        <f t="shared" si="165"/>
        <v>7.9470198675496695</v>
      </c>
      <c r="U985" s="7"/>
      <c r="V985">
        <v>132</v>
      </c>
      <c r="W985">
        <f t="shared" si="166"/>
        <v>-7</v>
      </c>
      <c r="X985" s="25">
        <f t="shared" si="167"/>
        <v>-5.3030303030303028</v>
      </c>
      <c r="Y985" s="7"/>
      <c r="Z985">
        <v>112</v>
      </c>
      <c r="AA985">
        <f t="shared" si="168"/>
        <v>-27</v>
      </c>
      <c r="AB985" s="25">
        <f t="shared" si="169"/>
        <v>-24.107142857142858</v>
      </c>
    </row>
    <row r="986" spans="1:28" x14ac:dyDescent="0.25">
      <c r="A986" t="s">
        <v>782</v>
      </c>
      <c r="B986" t="s">
        <v>859</v>
      </c>
      <c r="C986" t="s">
        <v>978</v>
      </c>
      <c r="D986">
        <v>2018</v>
      </c>
      <c r="E986" t="s">
        <v>1030</v>
      </c>
      <c r="F986">
        <v>2505</v>
      </c>
      <c r="G986">
        <v>1785</v>
      </c>
      <c r="H986" t="s">
        <v>14</v>
      </c>
      <c r="I986">
        <v>5.3</v>
      </c>
      <c r="J986">
        <v>138</v>
      </c>
      <c r="K986">
        <v>139</v>
      </c>
      <c r="L986">
        <v>58</v>
      </c>
      <c r="M986" s="7"/>
      <c r="N986">
        <v>171</v>
      </c>
      <c r="O986">
        <f t="shared" si="162"/>
        <v>32</v>
      </c>
      <c r="P986" s="25">
        <f t="shared" si="163"/>
        <v>18.71345029239766</v>
      </c>
      <c r="Q986" s="7"/>
      <c r="R986">
        <v>151</v>
      </c>
      <c r="S986">
        <f t="shared" si="164"/>
        <v>12</v>
      </c>
      <c r="T986" s="25">
        <f t="shared" si="165"/>
        <v>7.9470198675496695</v>
      </c>
      <c r="U986" s="7"/>
      <c r="V986">
        <v>132</v>
      </c>
      <c r="W986">
        <f t="shared" si="166"/>
        <v>-7</v>
      </c>
      <c r="X986" s="25">
        <f t="shared" si="167"/>
        <v>-5.3030303030303028</v>
      </c>
      <c r="Y986" s="7"/>
      <c r="Z986">
        <v>112</v>
      </c>
      <c r="AA986">
        <f t="shared" si="168"/>
        <v>-27</v>
      </c>
      <c r="AB986" s="25">
        <f t="shared" si="169"/>
        <v>-24.107142857142858</v>
      </c>
    </row>
    <row r="987" spans="1:28" x14ac:dyDescent="0.25">
      <c r="A987" t="s">
        <v>782</v>
      </c>
      <c r="B987" t="s">
        <v>15</v>
      </c>
      <c r="C987" t="s">
        <v>960</v>
      </c>
      <c r="D987">
        <v>2016</v>
      </c>
      <c r="E987" t="s">
        <v>1031</v>
      </c>
      <c r="F987">
        <v>2430</v>
      </c>
      <c r="G987">
        <v>1785</v>
      </c>
      <c r="H987" t="s">
        <v>10</v>
      </c>
      <c r="I987">
        <v>7.3</v>
      </c>
      <c r="J987">
        <v>168</v>
      </c>
      <c r="K987">
        <v>170</v>
      </c>
      <c r="L987">
        <v>20</v>
      </c>
      <c r="M987" s="7"/>
      <c r="N987">
        <v>171</v>
      </c>
      <c r="O987">
        <f t="shared" si="162"/>
        <v>1</v>
      </c>
      <c r="P987" s="25">
        <f t="shared" si="163"/>
        <v>0.58479532163742687</v>
      </c>
      <c r="Q987" s="7"/>
      <c r="R987">
        <v>151</v>
      </c>
      <c r="S987">
        <f t="shared" si="164"/>
        <v>-19</v>
      </c>
      <c r="T987" s="25">
        <f t="shared" si="165"/>
        <v>-12.582781456953644</v>
      </c>
      <c r="U987" s="7"/>
      <c r="V987">
        <v>132</v>
      </c>
      <c r="W987">
        <f t="shared" si="166"/>
        <v>-38</v>
      </c>
      <c r="X987" s="25">
        <f t="shared" si="167"/>
        <v>-28.787878787878789</v>
      </c>
      <c r="Y987" s="7"/>
      <c r="Z987">
        <v>112</v>
      </c>
      <c r="AA987">
        <f t="shared" si="168"/>
        <v>-58</v>
      </c>
      <c r="AB987" s="25">
        <f t="shared" si="169"/>
        <v>-51.785714285714292</v>
      </c>
    </row>
    <row r="988" spans="1:28" x14ac:dyDescent="0.25">
      <c r="A988" t="s">
        <v>209</v>
      </c>
      <c r="B988" t="s">
        <v>61</v>
      </c>
      <c r="C988" t="s">
        <v>883</v>
      </c>
      <c r="D988">
        <v>2016</v>
      </c>
      <c r="E988" t="s">
        <v>1035</v>
      </c>
      <c r="F988">
        <v>3200</v>
      </c>
      <c r="G988">
        <v>1789</v>
      </c>
      <c r="H988" t="s">
        <v>14</v>
      </c>
      <c r="I988">
        <v>9.3000000000000007</v>
      </c>
      <c r="J988">
        <v>242</v>
      </c>
      <c r="K988">
        <v>246</v>
      </c>
      <c r="L988">
        <v>98</v>
      </c>
      <c r="M988" s="7"/>
      <c r="N988">
        <v>171</v>
      </c>
      <c r="O988">
        <f t="shared" si="162"/>
        <v>-75</v>
      </c>
      <c r="P988" s="25">
        <f t="shared" si="163"/>
        <v>-43.859649122807014</v>
      </c>
      <c r="Q988" s="7"/>
      <c r="R988">
        <v>151</v>
      </c>
      <c r="S988">
        <f t="shared" si="164"/>
        <v>-95</v>
      </c>
      <c r="T988" s="25">
        <f t="shared" si="165"/>
        <v>-62.913907284768214</v>
      </c>
      <c r="U988" s="7"/>
      <c r="V988">
        <v>132</v>
      </c>
      <c r="W988">
        <f t="shared" si="166"/>
        <v>-114</v>
      </c>
      <c r="X988" s="25">
        <f t="shared" si="167"/>
        <v>-86.36363636363636</v>
      </c>
      <c r="Y988" s="7"/>
      <c r="Z988">
        <v>112</v>
      </c>
      <c r="AA988">
        <f t="shared" si="168"/>
        <v>-134</v>
      </c>
      <c r="AB988" s="25">
        <f t="shared" si="169"/>
        <v>-119.64285714285714</v>
      </c>
    </row>
    <row r="989" spans="1:28" x14ac:dyDescent="0.25">
      <c r="A989" t="s">
        <v>400</v>
      </c>
      <c r="B989" t="s">
        <v>141</v>
      </c>
      <c r="C989" t="s">
        <v>1036</v>
      </c>
      <c r="D989">
        <v>2018</v>
      </c>
      <c r="E989" t="s">
        <v>1037</v>
      </c>
      <c r="F989">
        <v>2305</v>
      </c>
      <c r="G989">
        <v>1790</v>
      </c>
      <c r="H989" t="s">
        <v>10</v>
      </c>
      <c r="I989">
        <v>8.8000000000000007</v>
      </c>
      <c r="J989">
        <v>202</v>
      </c>
      <c r="K989">
        <v>199</v>
      </c>
      <c r="L989">
        <v>96</v>
      </c>
      <c r="M989" s="7"/>
      <c r="N989">
        <v>171</v>
      </c>
      <c r="O989">
        <f t="shared" ref="O989:O1004" si="170">N989-K989</f>
        <v>-28</v>
      </c>
      <c r="P989" s="25">
        <f t="shared" ref="P989:P1004" si="171">O989/N989*100</f>
        <v>-16.374269005847953</v>
      </c>
      <c r="Q989" s="7"/>
      <c r="R989">
        <v>151</v>
      </c>
      <c r="S989">
        <f t="shared" ref="S989:S1004" si="172">R989-K989</f>
        <v>-48</v>
      </c>
      <c r="T989" s="25">
        <f t="shared" ref="T989:T1004" si="173">S989/R989*100</f>
        <v>-31.788079470198678</v>
      </c>
      <c r="U989" s="7"/>
      <c r="V989">
        <v>132</v>
      </c>
      <c r="W989">
        <f t="shared" ref="W989:W1004" si="174">V989-K989</f>
        <v>-67</v>
      </c>
      <c r="X989" s="25">
        <f t="shared" ref="X989:X1004" si="175">W989/V989*100</f>
        <v>-50.757575757575758</v>
      </c>
      <c r="Y989" s="7"/>
      <c r="Z989">
        <v>112</v>
      </c>
      <c r="AA989">
        <f t="shared" ref="AA989:AA1004" si="176">Z989-K989</f>
        <v>-87</v>
      </c>
      <c r="AB989" s="25">
        <f t="shared" ref="AB989:AB1004" si="177">AA989/Z989*100</f>
        <v>-77.678571428571431</v>
      </c>
    </row>
    <row r="990" spans="1:28" x14ac:dyDescent="0.25">
      <c r="A990" t="s">
        <v>209</v>
      </c>
      <c r="B990" t="s">
        <v>15</v>
      </c>
      <c r="C990" t="s">
        <v>987</v>
      </c>
      <c r="D990">
        <v>2016</v>
      </c>
      <c r="E990" t="s">
        <v>1040</v>
      </c>
      <c r="F990">
        <v>3490</v>
      </c>
      <c r="G990">
        <v>1790</v>
      </c>
      <c r="H990" t="s">
        <v>14</v>
      </c>
      <c r="I990">
        <v>9.9</v>
      </c>
      <c r="J990">
        <v>258</v>
      </c>
      <c r="K990">
        <v>258</v>
      </c>
      <c r="L990">
        <v>2</v>
      </c>
      <c r="M990" s="7"/>
      <c r="N990">
        <v>171</v>
      </c>
      <c r="O990">
        <f t="shared" si="170"/>
        <v>-87</v>
      </c>
      <c r="P990" s="25">
        <f t="shared" si="171"/>
        <v>-50.877192982456144</v>
      </c>
      <c r="Q990" s="7"/>
      <c r="R990">
        <v>151</v>
      </c>
      <c r="S990">
        <f t="shared" si="172"/>
        <v>-107</v>
      </c>
      <c r="T990" s="25">
        <f t="shared" si="173"/>
        <v>-70.860927152317871</v>
      </c>
      <c r="U990" s="7"/>
      <c r="V990">
        <v>132</v>
      </c>
      <c r="W990">
        <f t="shared" si="174"/>
        <v>-126</v>
      </c>
      <c r="X990" s="25">
        <f t="shared" si="175"/>
        <v>-95.454545454545453</v>
      </c>
      <c r="Y990" s="7"/>
      <c r="Z990">
        <v>112</v>
      </c>
      <c r="AA990">
        <f t="shared" si="176"/>
        <v>-146</v>
      </c>
      <c r="AB990" s="25">
        <f t="shared" si="177"/>
        <v>-130.35714285714286</v>
      </c>
    </row>
    <row r="991" spans="1:28" x14ac:dyDescent="0.25">
      <c r="A991" t="s">
        <v>782</v>
      </c>
      <c r="B991" t="s">
        <v>476</v>
      </c>
      <c r="C991" t="s">
        <v>1038</v>
      </c>
      <c r="D991">
        <v>2017</v>
      </c>
      <c r="E991" t="s">
        <v>1039</v>
      </c>
      <c r="F991">
        <v>2280</v>
      </c>
      <c r="G991">
        <v>1790</v>
      </c>
      <c r="H991" t="s">
        <v>10</v>
      </c>
      <c r="I991">
        <v>7.7</v>
      </c>
      <c r="J991">
        <v>177</v>
      </c>
      <c r="K991">
        <v>178</v>
      </c>
      <c r="L991">
        <v>6</v>
      </c>
      <c r="M991" s="7"/>
      <c r="N991">
        <v>171</v>
      </c>
      <c r="O991">
        <f t="shared" si="170"/>
        <v>-7</v>
      </c>
      <c r="P991" s="25">
        <f t="shared" si="171"/>
        <v>-4.0935672514619883</v>
      </c>
      <c r="Q991" s="7"/>
      <c r="R991">
        <v>151</v>
      </c>
      <c r="S991">
        <f t="shared" si="172"/>
        <v>-27</v>
      </c>
      <c r="T991" s="25">
        <f t="shared" si="173"/>
        <v>-17.880794701986755</v>
      </c>
      <c r="U991" s="7"/>
      <c r="V991">
        <v>132</v>
      </c>
      <c r="W991">
        <f t="shared" si="174"/>
        <v>-46</v>
      </c>
      <c r="X991" s="25">
        <f t="shared" si="175"/>
        <v>-34.848484848484851</v>
      </c>
      <c r="Y991" s="7"/>
      <c r="Z991">
        <v>112</v>
      </c>
      <c r="AA991">
        <f t="shared" si="176"/>
        <v>-66</v>
      </c>
      <c r="AB991" s="25">
        <f t="shared" si="177"/>
        <v>-58.928571428571431</v>
      </c>
    </row>
    <row r="992" spans="1:28" x14ac:dyDescent="0.25">
      <c r="A992" t="s">
        <v>395</v>
      </c>
      <c r="B992" t="s">
        <v>15</v>
      </c>
      <c r="C992" t="s">
        <v>987</v>
      </c>
      <c r="D992">
        <v>2012</v>
      </c>
      <c r="E992" t="s">
        <v>1986</v>
      </c>
      <c r="F992">
        <v>3490</v>
      </c>
      <c r="G992">
        <v>1790</v>
      </c>
      <c r="H992" t="s">
        <v>14</v>
      </c>
      <c r="I992">
        <v>9.9</v>
      </c>
      <c r="J992">
        <v>258</v>
      </c>
      <c r="K992">
        <v>258</v>
      </c>
      <c r="L992">
        <v>2</v>
      </c>
      <c r="M992" s="7"/>
      <c r="N992">
        <v>171</v>
      </c>
      <c r="O992">
        <f t="shared" si="170"/>
        <v>-87</v>
      </c>
      <c r="P992" s="25">
        <f t="shared" si="171"/>
        <v>-50.877192982456144</v>
      </c>
      <c r="Q992" s="7"/>
      <c r="R992">
        <v>151</v>
      </c>
      <c r="S992">
        <f t="shared" si="172"/>
        <v>-107</v>
      </c>
      <c r="T992" s="25">
        <f t="shared" si="173"/>
        <v>-70.860927152317871</v>
      </c>
      <c r="U992" s="7"/>
      <c r="V992">
        <v>132</v>
      </c>
      <c r="W992">
        <f t="shared" si="174"/>
        <v>-126</v>
      </c>
      <c r="X992" s="25">
        <f t="shared" si="175"/>
        <v>-95.454545454545453</v>
      </c>
      <c r="Y992" s="7"/>
      <c r="Z992">
        <v>112</v>
      </c>
      <c r="AA992">
        <f t="shared" si="176"/>
        <v>-146</v>
      </c>
      <c r="AB992" s="25">
        <f t="shared" si="177"/>
        <v>-130.35714285714286</v>
      </c>
    </row>
    <row r="993" spans="1:28" x14ac:dyDescent="0.25">
      <c r="A993" t="s">
        <v>48</v>
      </c>
      <c r="B993" t="s">
        <v>61</v>
      </c>
      <c r="C993" t="s">
        <v>883</v>
      </c>
      <c r="D993">
        <v>2016</v>
      </c>
      <c r="E993" t="s">
        <v>1041</v>
      </c>
      <c r="F993">
        <v>3200</v>
      </c>
      <c r="G993">
        <v>1791</v>
      </c>
      <c r="H993" t="s">
        <v>14</v>
      </c>
      <c r="I993">
        <v>9.6999999999999993</v>
      </c>
      <c r="J993">
        <v>253</v>
      </c>
      <c r="K993">
        <v>256</v>
      </c>
      <c r="L993">
        <v>56</v>
      </c>
      <c r="M993" s="7"/>
      <c r="N993">
        <v>171</v>
      </c>
      <c r="O993">
        <f t="shared" si="170"/>
        <v>-85</v>
      </c>
      <c r="P993" s="25">
        <f t="shared" si="171"/>
        <v>-49.707602339181285</v>
      </c>
      <c r="Q993" s="7"/>
      <c r="R993">
        <v>151</v>
      </c>
      <c r="S993">
        <f t="shared" si="172"/>
        <v>-105</v>
      </c>
      <c r="T993" s="25">
        <f t="shared" si="173"/>
        <v>-69.536423841059602</v>
      </c>
      <c r="U993" s="7"/>
      <c r="V993">
        <v>132</v>
      </c>
      <c r="W993">
        <f t="shared" si="174"/>
        <v>-124</v>
      </c>
      <c r="X993" s="25">
        <f t="shared" si="175"/>
        <v>-93.939393939393938</v>
      </c>
      <c r="Y993" s="7"/>
      <c r="Z993">
        <v>112</v>
      </c>
      <c r="AA993">
        <f t="shared" si="176"/>
        <v>-144</v>
      </c>
      <c r="AB993" s="25">
        <f t="shared" si="177"/>
        <v>-128.57142857142858</v>
      </c>
    </row>
    <row r="994" spans="1:28" x14ac:dyDescent="0.25">
      <c r="A994" t="s">
        <v>239</v>
      </c>
      <c r="B994" t="s">
        <v>55</v>
      </c>
      <c r="C994" t="s">
        <v>568</v>
      </c>
      <c r="D994">
        <v>2019</v>
      </c>
      <c r="E994" t="s">
        <v>1987</v>
      </c>
      <c r="F994">
        <v>2230</v>
      </c>
      <c r="G994">
        <v>1791</v>
      </c>
      <c r="H994" t="s">
        <v>194</v>
      </c>
      <c r="I994">
        <v>0</v>
      </c>
      <c r="J994">
        <v>0</v>
      </c>
      <c r="K994">
        <v>0</v>
      </c>
      <c r="L994">
        <v>82</v>
      </c>
      <c r="M994" s="7"/>
      <c r="N994">
        <v>171</v>
      </c>
      <c r="O994">
        <f t="shared" si="170"/>
        <v>171</v>
      </c>
      <c r="P994" s="25">
        <f t="shared" si="171"/>
        <v>100</v>
      </c>
      <c r="Q994" s="7"/>
      <c r="R994">
        <v>151</v>
      </c>
      <c r="S994">
        <f t="shared" si="172"/>
        <v>151</v>
      </c>
      <c r="T994" s="25">
        <f t="shared" si="173"/>
        <v>100</v>
      </c>
      <c r="U994" s="7"/>
      <c r="V994">
        <v>132</v>
      </c>
      <c r="W994">
        <f t="shared" si="174"/>
        <v>132</v>
      </c>
      <c r="X994" s="25">
        <f t="shared" si="175"/>
        <v>100</v>
      </c>
      <c r="Y994" s="7"/>
      <c r="Z994">
        <v>112</v>
      </c>
      <c r="AA994">
        <f t="shared" si="176"/>
        <v>112</v>
      </c>
      <c r="AB994" s="25">
        <f t="shared" si="177"/>
        <v>100</v>
      </c>
    </row>
    <row r="995" spans="1:28" x14ac:dyDescent="0.25">
      <c r="A995" t="s">
        <v>395</v>
      </c>
      <c r="B995" t="s">
        <v>113</v>
      </c>
      <c r="C995" t="s">
        <v>871</v>
      </c>
      <c r="D995">
        <v>2019</v>
      </c>
      <c r="E995" t="s">
        <v>1988</v>
      </c>
      <c r="F995">
        <v>3000</v>
      </c>
      <c r="G995">
        <v>1793</v>
      </c>
      <c r="H995" t="s">
        <v>14</v>
      </c>
      <c r="I995">
        <v>7.4</v>
      </c>
      <c r="J995">
        <v>193</v>
      </c>
      <c r="K995">
        <v>195</v>
      </c>
      <c r="L995">
        <v>2</v>
      </c>
      <c r="M995" s="7"/>
      <c r="N995">
        <v>171</v>
      </c>
      <c r="O995">
        <f t="shared" si="170"/>
        <v>-24</v>
      </c>
      <c r="P995" s="25">
        <f t="shared" si="171"/>
        <v>-14.035087719298245</v>
      </c>
      <c r="Q995" s="7"/>
      <c r="R995">
        <v>151</v>
      </c>
      <c r="S995">
        <f t="shared" si="172"/>
        <v>-44</v>
      </c>
      <c r="T995" s="25">
        <f t="shared" si="173"/>
        <v>-29.139072847682119</v>
      </c>
      <c r="U995" s="7"/>
      <c r="V995">
        <v>132</v>
      </c>
      <c r="W995">
        <f t="shared" si="174"/>
        <v>-63</v>
      </c>
      <c r="X995" s="25">
        <f t="shared" si="175"/>
        <v>-47.727272727272727</v>
      </c>
      <c r="Y995" s="7"/>
      <c r="Z995">
        <v>112</v>
      </c>
      <c r="AA995">
        <f t="shared" si="176"/>
        <v>-83</v>
      </c>
      <c r="AB995" s="25">
        <f t="shared" si="177"/>
        <v>-74.107142857142861</v>
      </c>
    </row>
    <row r="996" spans="1:28" x14ac:dyDescent="0.25">
      <c r="A996" t="s">
        <v>902</v>
      </c>
      <c r="B996" t="s">
        <v>192</v>
      </c>
      <c r="C996" t="s">
        <v>1086</v>
      </c>
      <c r="D996">
        <v>2015</v>
      </c>
      <c r="E996" t="s">
        <v>1989</v>
      </c>
      <c r="F996">
        <v>2490</v>
      </c>
      <c r="G996">
        <v>1795</v>
      </c>
      <c r="H996" t="s">
        <v>14</v>
      </c>
      <c r="I996">
        <v>4.8</v>
      </c>
      <c r="J996">
        <v>125</v>
      </c>
      <c r="K996">
        <v>127</v>
      </c>
      <c r="L996">
        <v>2</v>
      </c>
      <c r="M996" s="7"/>
      <c r="N996">
        <v>171</v>
      </c>
      <c r="O996">
        <f t="shared" si="170"/>
        <v>44</v>
      </c>
      <c r="P996" s="25">
        <f t="shared" si="171"/>
        <v>25.730994152046783</v>
      </c>
      <c r="Q996" s="7"/>
      <c r="R996">
        <v>151</v>
      </c>
      <c r="S996">
        <f t="shared" si="172"/>
        <v>24</v>
      </c>
      <c r="T996" s="25">
        <f t="shared" si="173"/>
        <v>15.894039735099339</v>
      </c>
      <c r="U996" s="7"/>
      <c r="V996">
        <v>132</v>
      </c>
      <c r="W996">
        <f t="shared" si="174"/>
        <v>5</v>
      </c>
      <c r="X996" s="25">
        <f t="shared" si="175"/>
        <v>3.7878787878787881</v>
      </c>
      <c r="Y996" s="7"/>
      <c r="Z996">
        <v>112</v>
      </c>
      <c r="AA996">
        <f t="shared" si="176"/>
        <v>-15</v>
      </c>
      <c r="AB996" s="25">
        <f t="shared" si="177"/>
        <v>-13.392857142857142</v>
      </c>
    </row>
    <row r="997" spans="1:28" x14ac:dyDescent="0.25">
      <c r="A997" t="s">
        <v>8</v>
      </c>
      <c r="B997" t="s">
        <v>58</v>
      </c>
      <c r="C997" t="s">
        <v>1044</v>
      </c>
      <c r="D997">
        <v>2016</v>
      </c>
      <c r="E997" t="s">
        <v>1045</v>
      </c>
      <c r="F997">
        <v>2430</v>
      </c>
      <c r="G997">
        <v>1795</v>
      </c>
      <c r="H997" t="s">
        <v>10</v>
      </c>
      <c r="I997">
        <v>8.9</v>
      </c>
      <c r="J997">
        <v>204</v>
      </c>
      <c r="K997">
        <v>207</v>
      </c>
      <c r="L997">
        <v>6</v>
      </c>
      <c r="M997" s="7"/>
      <c r="N997">
        <v>171</v>
      </c>
      <c r="O997">
        <f t="shared" si="170"/>
        <v>-36</v>
      </c>
      <c r="P997" s="25">
        <f t="shared" si="171"/>
        <v>-21.052631578947366</v>
      </c>
      <c r="Q997" s="7"/>
      <c r="R997">
        <v>151</v>
      </c>
      <c r="S997">
        <f t="shared" si="172"/>
        <v>-56</v>
      </c>
      <c r="T997" s="25">
        <f t="shared" si="173"/>
        <v>-37.086092715231786</v>
      </c>
      <c r="U997" s="7"/>
      <c r="V997">
        <v>132</v>
      </c>
      <c r="W997">
        <f t="shared" si="174"/>
        <v>-75</v>
      </c>
      <c r="X997" s="25">
        <f t="shared" si="175"/>
        <v>-56.81818181818182</v>
      </c>
      <c r="Y997" s="7"/>
      <c r="Z997">
        <v>112</v>
      </c>
      <c r="AA997">
        <f t="shared" si="176"/>
        <v>-95</v>
      </c>
      <c r="AB997" s="25">
        <f t="shared" si="177"/>
        <v>-84.821428571428569</v>
      </c>
    </row>
    <row r="998" spans="1:28" x14ac:dyDescent="0.25">
      <c r="A998" t="s">
        <v>271</v>
      </c>
      <c r="B998" t="s">
        <v>72</v>
      </c>
      <c r="C998" t="s">
        <v>656</v>
      </c>
      <c r="D998">
        <v>2017</v>
      </c>
      <c r="E998" t="s">
        <v>1042</v>
      </c>
      <c r="F998">
        <v>2510</v>
      </c>
      <c r="G998">
        <v>1795</v>
      </c>
      <c r="H998" t="s">
        <v>14</v>
      </c>
      <c r="I998">
        <v>5.7</v>
      </c>
      <c r="J998">
        <v>149</v>
      </c>
      <c r="K998">
        <v>151</v>
      </c>
      <c r="L998">
        <v>16</v>
      </c>
      <c r="M998" s="7"/>
      <c r="N998">
        <v>171</v>
      </c>
      <c r="O998">
        <f t="shared" si="170"/>
        <v>20</v>
      </c>
      <c r="P998" s="25">
        <f t="shared" si="171"/>
        <v>11.695906432748536</v>
      </c>
      <c r="Q998" s="7"/>
      <c r="R998">
        <v>151</v>
      </c>
      <c r="S998">
        <f t="shared" si="172"/>
        <v>0</v>
      </c>
      <c r="T998" s="25">
        <f t="shared" si="173"/>
        <v>0</v>
      </c>
      <c r="U998" s="7"/>
      <c r="V998">
        <v>132</v>
      </c>
      <c r="W998">
        <f t="shared" si="174"/>
        <v>-19</v>
      </c>
      <c r="X998" s="25">
        <f t="shared" si="175"/>
        <v>-14.393939393939394</v>
      </c>
      <c r="Y998" s="7"/>
      <c r="Z998">
        <v>112</v>
      </c>
      <c r="AA998">
        <f t="shared" si="176"/>
        <v>-39</v>
      </c>
      <c r="AB998" s="25">
        <f t="shared" si="177"/>
        <v>-34.821428571428569</v>
      </c>
    </row>
    <row r="999" spans="1:28" x14ac:dyDescent="0.25">
      <c r="A999" t="s">
        <v>271</v>
      </c>
      <c r="B999" t="s">
        <v>72</v>
      </c>
      <c r="C999" t="s">
        <v>656</v>
      </c>
      <c r="D999">
        <v>2019</v>
      </c>
      <c r="E999" t="s">
        <v>1990</v>
      </c>
      <c r="F999">
        <v>2510</v>
      </c>
      <c r="G999">
        <v>1795</v>
      </c>
      <c r="H999" t="s">
        <v>14</v>
      </c>
      <c r="I999">
        <v>5.8</v>
      </c>
      <c r="J999">
        <v>151</v>
      </c>
      <c r="K999">
        <v>152</v>
      </c>
      <c r="L999">
        <v>34</v>
      </c>
      <c r="M999" s="7"/>
      <c r="N999">
        <v>171</v>
      </c>
      <c r="O999">
        <f t="shared" si="170"/>
        <v>19</v>
      </c>
      <c r="P999" s="25">
        <f t="shared" si="171"/>
        <v>11.111111111111111</v>
      </c>
      <c r="Q999" s="7"/>
      <c r="R999">
        <v>151</v>
      </c>
      <c r="S999">
        <f t="shared" si="172"/>
        <v>-1</v>
      </c>
      <c r="T999" s="25">
        <f t="shared" si="173"/>
        <v>-0.66225165562913912</v>
      </c>
      <c r="U999" s="7"/>
      <c r="V999">
        <v>132</v>
      </c>
      <c r="W999">
        <f t="shared" si="174"/>
        <v>-20</v>
      </c>
      <c r="X999" s="25">
        <f t="shared" si="175"/>
        <v>-15.151515151515152</v>
      </c>
      <c r="Y999" s="7"/>
      <c r="Z999">
        <v>112</v>
      </c>
      <c r="AA999">
        <f t="shared" si="176"/>
        <v>-40</v>
      </c>
      <c r="AB999" s="25">
        <f t="shared" si="177"/>
        <v>-35.714285714285715</v>
      </c>
    </row>
    <row r="1000" spans="1:28" x14ac:dyDescent="0.25">
      <c r="A1000" t="s">
        <v>782</v>
      </c>
      <c r="B1000" t="s">
        <v>410</v>
      </c>
      <c r="C1000" t="s">
        <v>1012</v>
      </c>
      <c r="D1000">
        <v>2019</v>
      </c>
      <c r="E1000" t="s">
        <v>1991</v>
      </c>
      <c r="F1000">
        <v>2510</v>
      </c>
      <c r="G1000">
        <v>1795</v>
      </c>
      <c r="H1000" t="s">
        <v>10</v>
      </c>
      <c r="I1000">
        <v>8.9</v>
      </c>
      <c r="J1000">
        <v>204</v>
      </c>
      <c r="K1000">
        <v>204</v>
      </c>
      <c r="L1000">
        <v>56</v>
      </c>
      <c r="M1000" s="7"/>
      <c r="N1000">
        <v>171</v>
      </c>
      <c r="O1000">
        <f t="shared" si="170"/>
        <v>-33</v>
      </c>
      <c r="P1000" s="25">
        <f t="shared" si="171"/>
        <v>-19.298245614035086</v>
      </c>
      <c r="Q1000" s="7"/>
      <c r="R1000">
        <v>151</v>
      </c>
      <c r="S1000">
        <f t="shared" si="172"/>
        <v>-53</v>
      </c>
      <c r="T1000" s="25">
        <f t="shared" si="173"/>
        <v>-35.099337748344375</v>
      </c>
      <c r="U1000" s="7"/>
      <c r="V1000">
        <v>132</v>
      </c>
      <c r="W1000">
        <f t="shared" si="174"/>
        <v>-72</v>
      </c>
      <c r="X1000" s="25">
        <f t="shared" si="175"/>
        <v>-54.54545454545454</v>
      </c>
      <c r="Y1000" s="7"/>
      <c r="Z1000">
        <v>112</v>
      </c>
      <c r="AA1000">
        <f t="shared" si="176"/>
        <v>-92</v>
      </c>
      <c r="AB1000" s="25">
        <f t="shared" si="177"/>
        <v>-82.142857142857139</v>
      </c>
    </row>
    <row r="1001" spans="1:28" x14ac:dyDescent="0.25">
      <c r="A1001" t="s">
        <v>666</v>
      </c>
      <c r="B1001" t="s">
        <v>72</v>
      </c>
      <c r="C1001" t="s">
        <v>656</v>
      </c>
      <c r="D1001">
        <v>2018</v>
      </c>
      <c r="E1001" t="s">
        <v>1043</v>
      </c>
      <c r="F1001">
        <v>2510</v>
      </c>
      <c r="G1001">
        <v>1795</v>
      </c>
      <c r="H1001" t="s">
        <v>14</v>
      </c>
      <c r="I1001">
        <v>5.7</v>
      </c>
      <c r="J1001">
        <v>149</v>
      </c>
      <c r="K1001">
        <v>151</v>
      </c>
      <c r="L1001">
        <v>18</v>
      </c>
      <c r="M1001" s="7"/>
      <c r="N1001">
        <v>171</v>
      </c>
      <c r="O1001">
        <f t="shared" si="170"/>
        <v>20</v>
      </c>
      <c r="P1001" s="25">
        <f t="shared" si="171"/>
        <v>11.695906432748536</v>
      </c>
      <c r="Q1001" s="7"/>
      <c r="R1001">
        <v>151</v>
      </c>
      <c r="S1001">
        <f t="shared" si="172"/>
        <v>0</v>
      </c>
      <c r="T1001" s="25">
        <f t="shared" si="173"/>
        <v>0</v>
      </c>
      <c r="U1001" s="7"/>
      <c r="V1001">
        <v>132</v>
      </c>
      <c r="W1001">
        <f t="shared" si="174"/>
        <v>-19</v>
      </c>
      <c r="X1001" s="25">
        <f t="shared" si="175"/>
        <v>-14.393939393939394</v>
      </c>
      <c r="Y1001" s="7"/>
      <c r="Z1001">
        <v>112</v>
      </c>
      <c r="AA1001">
        <f t="shared" si="176"/>
        <v>-39</v>
      </c>
      <c r="AB1001" s="25">
        <f t="shared" si="177"/>
        <v>-34.821428571428569</v>
      </c>
    </row>
    <row r="1002" spans="1:28" x14ac:dyDescent="0.25">
      <c r="A1002" t="s">
        <v>666</v>
      </c>
      <c r="B1002" t="s">
        <v>72</v>
      </c>
      <c r="C1002" t="s">
        <v>656</v>
      </c>
      <c r="D1002">
        <v>2019</v>
      </c>
      <c r="E1002" t="s">
        <v>1992</v>
      </c>
      <c r="F1002">
        <v>2510</v>
      </c>
      <c r="G1002">
        <v>1795</v>
      </c>
      <c r="H1002" t="s">
        <v>14</v>
      </c>
      <c r="I1002">
        <v>5.8</v>
      </c>
      <c r="J1002">
        <v>151</v>
      </c>
      <c r="K1002">
        <v>152</v>
      </c>
      <c r="L1002">
        <v>4</v>
      </c>
      <c r="M1002" s="7"/>
      <c r="N1002">
        <v>171</v>
      </c>
      <c r="O1002">
        <f t="shared" si="170"/>
        <v>19</v>
      </c>
      <c r="P1002" s="25">
        <f t="shared" si="171"/>
        <v>11.111111111111111</v>
      </c>
      <c r="Q1002" s="7"/>
      <c r="R1002">
        <v>151</v>
      </c>
      <c r="S1002">
        <f t="shared" si="172"/>
        <v>-1</v>
      </c>
      <c r="T1002" s="25">
        <f t="shared" si="173"/>
        <v>-0.66225165562913912</v>
      </c>
      <c r="U1002" s="7"/>
      <c r="V1002">
        <v>132</v>
      </c>
      <c r="W1002">
        <f t="shared" si="174"/>
        <v>-20</v>
      </c>
      <c r="X1002" s="25">
        <f t="shared" si="175"/>
        <v>-15.151515151515152</v>
      </c>
      <c r="Y1002" s="7"/>
      <c r="Z1002">
        <v>112</v>
      </c>
      <c r="AA1002">
        <f t="shared" si="176"/>
        <v>-40</v>
      </c>
      <c r="AB1002" s="25">
        <f t="shared" si="177"/>
        <v>-35.714285714285715</v>
      </c>
    </row>
    <row r="1003" spans="1:28" x14ac:dyDescent="0.25">
      <c r="A1003" t="s">
        <v>395</v>
      </c>
      <c r="B1003" t="s">
        <v>15</v>
      </c>
      <c r="C1003" t="s">
        <v>963</v>
      </c>
      <c r="D1003">
        <v>2016</v>
      </c>
      <c r="E1003" t="s">
        <v>1046</v>
      </c>
      <c r="F1003">
        <v>3050</v>
      </c>
      <c r="G1003">
        <v>1796</v>
      </c>
      <c r="H1003" t="s">
        <v>14</v>
      </c>
      <c r="I1003">
        <v>6.5</v>
      </c>
      <c r="J1003">
        <v>169</v>
      </c>
      <c r="K1003">
        <v>170</v>
      </c>
      <c r="L1003">
        <v>2</v>
      </c>
      <c r="M1003" s="7"/>
      <c r="N1003">
        <v>171</v>
      </c>
      <c r="O1003">
        <f t="shared" si="170"/>
        <v>1</v>
      </c>
      <c r="P1003" s="25">
        <f t="shared" si="171"/>
        <v>0.58479532163742687</v>
      </c>
      <c r="Q1003" s="7"/>
      <c r="R1003">
        <v>151</v>
      </c>
      <c r="S1003">
        <f t="shared" si="172"/>
        <v>-19</v>
      </c>
      <c r="T1003" s="25">
        <f t="shared" si="173"/>
        <v>-12.582781456953644</v>
      </c>
      <c r="U1003" s="7"/>
      <c r="V1003">
        <v>132</v>
      </c>
      <c r="W1003">
        <f t="shared" si="174"/>
        <v>-38</v>
      </c>
      <c r="X1003" s="25">
        <f t="shared" si="175"/>
        <v>-28.787878787878789</v>
      </c>
      <c r="Y1003" s="7"/>
      <c r="Z1003">
        <v>112</v>
      </c>
      <c r="AA1003">
        <f t="shared" si="176"/>
        <v>-58</v>
      </c>
      <c r="AB1003" s="25">
        <f t="shared" si="177"/>
        <v>-51.785714285714292</v>
      </c>
    </row>
    <row r="1004" spans="1:28" x14ac:dyDescent="0.25">
      <c r="A1004" t="s">
        <v>395</v>
      </c>
      <c r="B1004" t="s">
        <v>113</v>
      </c>
      <c r="C1004" t="s">
        <v>871</v>
      </c>
      <c r="D1004">
        <v>2019</v>
      </c>
      <c r="E1004" t="s">
        <v>1993</v>
      </c>
      <c r="F1004">
        <v>3200</v>
      </c>
      <c r="G1004">
        <v>1796</v>
      </c>
      <c r="H1004" t="s">
        <v>14</v>
      </c>
      <c r="I1004">
        <v>7.3</v>
      </c>
      <c r="J1004">
        <v>190</v>
      </c>
      <c r="K1004">
        <v>190</v>
      </c>
      <c r="L1004">
        <v>2</v>
      </c>
      <c r="M1004" s="7"/>
      <c r="N1004">
        <v>171</v>
      </c>
      <c r="O1004">
        <f t="shared" si="170"/>
        <v>-19</v>
      </c>
      <c r="P1004" s="25">
        <f t="shared" si="171"/>
        <v>-11.111111111111111</v>
      </c>
      <c r="Q1004" s="7"/>
      <c r="R1004">
        <v>151</v>
      </c>
      <c r="S1004">
        <f t="shared" si="172"/>
        <v>-39</v>
      </c>
      <c r="T1004" s="25">
        <f t="shared" si="173"/>
        <v>-25.827814569536422</v>
      </c>
      <c r="U1004" s="7"/>
      <c r="V1004">
        <v>132</v>
      </c>
      <c r="W1004">
        <f t="shared" si="174"/>
        <v>-58</v>
      </c>
      <c r="X1004" s="25">
        <f t="shared" si="175"/>
        <v>-43.939393939393938</v>
      </c>
      <c r="Y1004" s="7"/>
      <c r="Z1004">
        <v>112</v>
      </c>
      <c r="AA1004">
        <f t="shared" si="176"/>
        <v>-78</v>
      </c>
      <c r="AB1004" s="25">
        <f t="shared" si="177"/>
        <v>-69.642857142857139</v>
      </c>
    </row>
    <row r="1005" spans="1:28" x14ac:dyDescent="0.25">
      <c r="A1005" s="3"/>
      <c r="D1005" s="4"/>
      <c r="G1005" s="4"/>
      <c r="H1005" s="4"/>
      <c r="L1005" s="5"/>
      <c r="M1005" s="7"/>
      <c r="P1005" s="17"/>
      <c r="Q1005" s="7"/>
      <c r="T1005" s="17"/>
      <c r="U1005" s="7"/>
      <c r="X1005" s="17"/>
      <c r="Y1005" s="7"/>
      <c r="AB1005" s="17"/>
    </row>
    <row r="1006" spans="1:28" x14ac:dyDescent="0.25">
      <c r="A1006" s="40" t="s">
        <v>1994</v>
      </c>
      <c r="B1006" s="40"/>
      <c r="C1006" s="40"/>
      <c r="D1006" s="40"/>
      <c r="E1006" s="40"/>
      <c r="F1006" s="40"/>
      <c r="G1006" s="40"/>
      <c r="H1006" s="40"/>
      <c r="I1006" s="40"/>
      <c r="J1006" s="40"/>
      <c r="K1006" s="40"/>
      <c r="L1006" s="43"/>
      <c r="M1006" s="7"/>
      <c r="P1006" s="12"/>
      <c r="Q1006" s="7"/>
      <c r="T1006" s="12"/>
      <c r="U1006" s="7"/>
      <c r="X1006" s="12"/>
      <c r="Y1006" s="7"/>
      <c r="AB1006" s="12"/>
    </row>
    <row r="1007" spans="1:28" x14ac:dyDescent="0.25">
      <c r="A1007" t="s">
        <v>400</v>
      </c>
      <c r="B1007" t="s">
        <v>15</v>
      </c>
      <c r="C1007" t="s">
        <v>480</v>
      </c>
      <c r="D1007">
        <v>2019</v>
      </c>
      <c r="E1007" t="s">
        <v>1995</v>
      </c>
      <c r="F1007">
        <v>2260</v>
      </c>
      <c r="G1007">
        <v>1800</v>
      </c>
      <c r="H1007" t="s">
        <v>10</v>
      </c>
      <c r="I1007">
        <v>10.7</v>
      </c>
      <c r="J1007">
        <v>246</v>
      </c>
      <c r="K1007">
        <v>242</v>
      </c>
      <c r="L1007">
        <v>6</v>
      </c>
      <c r="M1007" s="7"/>
      <c r="N1007">
        <v>187</v>
      </c>
      <c r="O1007">
        <f t="shared" ref="O1007" si="178">N1007-K1007</f>
        <v>-55</v>
      </c>
      <c r="P1007" s="25">
        <f t="shared" ref="P1007" si="179">O1007/N1007*100</f>
        <v>-29.411764705882355</v>
      </c>
      <c r="Q1007" s="7"/>
      <c r="R1007">
        <v>165</v>
      </c>
      <c r="S1007">
        <f t="shared" ref="S1007" si="180">R1007-K1007</f>
        <v>-77</v>
      </c>
      <c r="T1007" s="25">
        <f t="shared" ref="T1007" si="181">S1007/R1007*100</f>
        <v>-46.666666666666664</v>
      </c>
      <c r="U1007" s="7"/>
      <c r="V1007">
        <v>144</v>
      </c>
      <c r="W1007">
        <f t="shared" ref="W1007" si="182">V1007-K1007</f>
        <v>-98</v>
      </c>
      <c r="X1007" s="25">
        <f t="shared" ref="X1007" si="183">W1007/V1007*100</f>
        <v>-68.055555555555557</v>
      </c>
      <c r="Y1007" s="7"/>
      <c r="Z1007">
        <v>122</v>
      </c>
      <c r="AA1007">
        <f t="shared" ref="AA1007" si="184">Z1007-K1007</f>
        <v>-120</v>
      </c>
      <c r="AB1007" s="25">
        <f t="shared" ref="AB1007" si="185">AA1007/Z1007*100</f>
        <v>-98.360655737704917</v>
      </c>
    </row>
    <row r="1008" spans="1:28" x14ac:dyDescent="0.25">
      <c r="A1008" t="s">
        <v>16</v>
      </c>
      <c r="B1008" t="s">
        <v>192</v>
      </c>
      <c r="C1008" t="s">
        <v>747</v>
      </c>
      <c r="D1008">
        <v>2017</v>
      </c>
      <c r="E1008" t="s">
        <v>1047</v>
      </c>
      <c r="F1008">
        <v>2530</v>
      </c>
      <c r="G1008">
        <v>1800</v>
      </c>
      <c r="H1008" t="s">
        <v>14</v>
      </c>
      <c r="I1008">
        <v>5.5</v>
      </c>
      <c r="J1008">
        <v>143</v>
      </c>
      <c r="K1008">
        <v>144</v>
      </c>
      <c r="L1008">
        <v>2</v>
      </c>
      <c r="M1008" s="7"/>
      <c r="N1008">
        <v>187</v>
      </c>
      <c r="O1008">
        <f t="shared" ref="O1008:O1071" si="186">N1008-K1008</f>
        <v>43</v>
      </c>
      <c r="P1008" s="25">
        <f t="shared" ref="P1008:P1071" si="187">O1008/N1008*100</f>
        <v>22.994652406417114</v>
      </c>
      <c r="Q1008" s="7"/>
      <c r="R1008">
        <v>165</v>
      </c>
      <c r="S1008">
        <f t="shared" ref="S1008:S1071" si="188">R1008-K1008</f>
        <v>21</v>
      </c>
      <c r="T1008" s="25">
        <f t="shared" ref="T1008:T1071" si="189">S1008/R1008*100</f>
        <v>12.727272727272727</v>
      </c>
      <c r="U1008" s="7"/>
      <c r="V1008">
        <v>144</v>
      </c>
      <c r="W1008">
        <f t="shared" ref="W1008:W1071" si="190">V1008-K1008</f>
        <v>0</v>
      </c>
      <c r="X1008" s="25">
        <f t="shared" ref="X1008:X1071" si="191">W1008/V1008*100</f>
        <v>0</v>
      </c>
      <c r="Y1008" s="7"/>
      <c r="Z1008">
        <v>122</v>
      </c>
      <c r="AA1008">
        <f t="shared" ref="AA1008:AA1071" si="192">Z1008-K1008</f>
        <v>-22</v>
      </c>
      <c r="AB1008" s="25">
        <f t="shared" ref="AB1008:AB1071" si="193">AA1008/Z1008*100</f>
        <v>-18.032786885245901</v>
      </c>
    </row>
    <row r="1009" spans="1:28" x14ac:dyDescent="0.25">
      <c r="A1009" t="s">
        <v>16</v>
      </c>
      <c r="B1009" t="s">
        <v>15</v>
      </c>
      <c r="C1009" t="s">
        <v>17</v>
      </c>
      <c r="D1009">
        <v>2016</v>
      </c>
      <c r="E1009" t="s">
        <v>1052</v>
      </c>
      <c r="F1009">
        <v>2440</v>
      </c>
      <c r="G1009">
        <v>1800</v>
      </c>
      <c r="H1009" t="s">
        <v>10</v>
      </c>
      <c r="I1009">
        <v>6.4</v>
      </c>
      <c r="J1009">
        <v>147</v>
      </c>
      <c r="K1009">
        <v>144</v>
      </c>
      <c r="L1009">
        <v>32</v>
      </c>
      <c r="M1009" s="7"/>
      <c r="N1009">
        <v>187</v>
      </c>
      <c r="O1009">
        <f t="shared" si="186"/>
        <v>43</v>
      </c>
      <c r="P1009" s="25">
        <f t="shared" si="187"/>
        <v>22.994652406417114</v>
      </c>
      <c r="Q1009" s="7"/>
      <c r="R1009">
        <v>165</v>
      </c>
      <c r="S1009">
        <f t="shared" si="188"/>
        <v>21</v>
      </c>
      <c r="T1009" s="25">
        <f t="shared" si="189"/>
        <v>12.727272727272727</v>
      </c>
      <c r="U1009" s="7"/>
      <c r="V1009">
        <v>144</v>
      </c>
      <c r="W1009">
        <f t="shared" si="190"/>
        <v>0</v>
      </c>
      <c r="X1009" s="25">
        <f t="shared" si="191"/>
        <v>0</v>
      </c>
      <c r="Y1009" s="7"/>
      <c r="Z1009">
        <v>122</v>
      </c>
      <c r="AA1009">
        <f t="shared" si="192"/>
        <v>-22</v>
      </c>
      <c r="AB1009" s="25">
        <f t="shared" si="193"/>
        <v>-18.032786885245901</v>
      </c>
    </row>
    <row r="1010" spans="1:28" x14ac:dyDescent="0.25">
      <c r="A1010" t="s">
        <v>16</v>
      </c>
      <c r="B1010" t="s">
        <v>15</v>
      </c>
      <c r="C1010" t="s">
        <v>17</v>
      </c>
      <c r="D1010">
        <v>2019</v>
      </c>
      <c r="E1010" t="s">
        <v>1996</v>
      </c>
      <c r="F1010">
        <v>2440</v>
      </c>
      <c r="G1010">
        <v>1800</v>
      </c>
      <c r="H1010" t="s">
        <v>10</v>
      </c>
      <c r="I1010">
        <v>7.1</v>
      </c>
      <c r="J1010">
        <v>163</v>
      </c>
      <c r="K1010">
        <v>161</v>
      </c>
      <c r="L1010">
        <v>6</v>
      </c>
      <c r="M1010" s="7"/>
      <c r="N1010">
        <v>187</v>
      </c>
      <c r="O1010">
        <f t="shared" si="186"/>
        <v>26</v>
      </c>
      <c r="P1010" s="25">
        <f t="shared" si="187"/>
        <v>13.903743315508022</v>
      </c>
      <c r="Q1010" s="7"/>
      <c r="R1010">
        <v>165</v>
      </c>
      <c r="S1010">
        <f t="shared" si="188"/>
        <v>4</v>
      </c>
      <c r="T1010" s="25">
        <f t="shared" si="189"/>
        <v>2.4242424242424243</v>
      </c>
      <c r="U1010" s="7"/>
      <c r="V1010">
        <v>144</v>
      </c>
      <c r="W1010">
        <f t="shared" si="190"/>
        <v>-17</v>
      </c>
      <c r="X1010" s="25">
        <f t="shared" si="191"/>
        <v>-11.805555555555555</v>
      </c>
      <c r="Y1010" s="7"/>
      <c r="Z1010">
        <v>122</v>
      </c>
      <c r="AA1010">
        <f t="shared" si="192"/>
        <v>-39</v>
      </c>
      <c r="AB1010" s="25">
        <f t="shared" si="193"/>
        <v>-31.967213114754102</v>
      </c>
    </row>
    <row r="1011" spans="1:28" x14ac:dyDescent="0.25">
      <c r="A1011" t="s">
        <v>249</v>
      </c>
      <c r="B1011" t="s">
        <v>15</v>
      </c>
      <c r="C1011" t="s">
        <v>17</v>
      </c>
      <c r="D1011">
        <v>2017</v>
      </c>
      <c r="E1011" t="s">
        <v>1053</v>
      </c>
      <c r="F1011">
        <v>2440</v>
      </c>
      <c r="G1011">
        <v>1800</v>
      </c>
      <c r="H1011" t="s">
        <v>10</v>
      </c>
      <c r="I1011">
        <v>6.8</v>
      </c>
      <c r="J1011">
        <v>156</v>
      </c>
      <c r="K1011">
        <v>154</v>
      </c>
      <c r="L1011">
        <v>16</v>
      </c>
      <c r="M1011" s="7"/>
      <c r="N1011">
        <v>187</v>
      </c>
      <c r="O1011">
        <f t="shared" si="186"/>
        <v>33</v>
      </c>
      <c r="P1011" s="25">
        <f t="shared" si="187"/>
        <v>17.647058823529413</v>
      </c>
      <c r="Q1011" s="7"/>
      <c r="R1011">
        <v>165</v>
      </c>
      <c r="S1011">
        <f t="shared" si="188"/>
        <v>11</v>
      </c>
      <c r="T1011" s="25">
        <f t="shared" si="189"/>
        <v>6.666666666666667</v>
      </c>
      <c r="U1011" s="7"/>
      <c r="V1011">
        <v>144</v>
      </c>
      <c r="W1011">
        <f t="shared" si="190"/>
        <v>-10</v>
      </c>
      <c r="X1011" s="25">
        <f t="shared" si="191"/>
        <v>-6.9444444444444446</v>
      </c>
      <c r="Y1011" s="7"/>
      <c r="Z1011">
        <v>122</v>
      </c>
      <c r="AA1011">
        <f t="shared" si="192"/>
        <v>-32</v>
      </c>
      <c r="AB1011" s="25">
        <f t="shared" si="193"/>
        <v>-26.229508196721312</v>
      </c>
    </row>
    <row r="1012" spans="1:28" x14ac:dyDescent="0.25">
      <c r="A1012" t="s">
        <v>209</v>
      </c>
      <c r="B1012" t="s">
        <v>76</v>
      </c>
      <c r="C1012" t="s">
        <v>645</v>
      </c>
      <c r="D1012">
        <v>2015</v>
      </c>
      <c r="E1012" t="s">
        <v>1056</v>
      </c>
      <c r="F1012">
        <v>2910</v>
      </c>
      <c r="G1012">
        <v>1800</v>
      </c>
      <c r="H1012" t="s">
        <v>14</v>
      </c>
      <c r="I1012">
        <v>6.3</v>
      </c>
      <c r="J1012">
        <v>164</v>
      </c>
      <c r="K1012">
        <v>166</v>
      </c>
      <c r="L1012">
        <v>32</v>
      </c>
      <c r="M1012" s="7"/>
      <c r="N1012">
        <v>187</v>
      </c>
      <c r="O1012">
        <f t="shared" si="186"/>
        <v>21</v>
      </c>
      <c r="P1012" s="25">
        <f t="shared" si="187"/>
        <v>11.229946524064172</v>
      </c>
      <c r="Q1012" s="7"/>
      <c r="R1012">
        <v>165</v>
      </c>
      <c r="S1012">
        <f t="shared" si="188"/>
        <v>-1</v>
      </c>
      <c r="T1012" s="25">
        <f t="shared" si="189"/>
        <v>-0.60606060606060608</v>
      </c>
      <c r="U1012" s="7"/>
      <c r="V1012">
        <v>144</v>
      </c>
      <c r="W1012">
        <f t="shared" si="190"/>
        <v>-22</v>
      </c>
      <c r="X1012" s="25">
        <f t="shared" si="191"/>
        <v>-15.277777777777779</v>
      </c>
      <c r="Y1012" s="7"/>
      <c r="Z1012">
        <v>122</v>
      </c>
      <c r="AA1012">
        <f t="shared" si="192"/>
        <v>-44</v>
      </c>
      <c r="AB1012" s="25">
        <f t="shared" si="193"/>
        <v>-36.065573770491802</v>
      </c>
    </row>
    <row r="1013" spans="1:28" x14ac:dyDescent="0.25">
      <c r="A1013" t="s">
        <v>209</v>
      </c>
      <c r="B1013" t="s">
        <v>58</v>
      </c>
      <c r="C1013" t="s">
        <v>461</v>
      </c>
      <c r="D1013">
        <v>2015</v>
      </c>
      <c r="E1013" t="s">
        <v>1057</v>
      </c>
      <c r="F1013">
        <v>2810</v>
      </c>
      <c r="G1013">
        <v>1800</v>
      </c>
      <c r="H1013" t="s">
        <v>14</v>
      </c>
      <c r="I1013">
        <v>7.3</v>
      </c>
      <c r="J1013">
        <v>190</v>
      </c>
      <c r="K1013">
        <v>193</v>
      </c>
      <c r="L1013">
        <v>134</v>
      </c>
      <c r="M1013" s="7"/>
      <c r="N1013">
        <v>187</v>
      </c>
      <c r="O1013">
        <f t="shared" si="186"/>
        <v>-6</v>
      </c>
      <c r="P1013" s="25">
        <f t="shared" si="187"/>
        <v>-3.2085561497326207</v>
      </c>
      <c r="Q1013" s="7"/>
      <c r="R1013">
        <v>165</v>
      </c>
      <c r="S1013">
        <f t="shared" si="188"/>
        <v>-28</v>
      </c>
      <c r="T1013" s="25">
        <f t="shared" si="189"/>
        <v>-16.969696969696972</v>
      </c>
      <c r="U1013" s="7"/>
      <c r="V1013">
        <v>144</v>
      </c>
      <c r="W1013">
        <f t="shared" si="190"/>
        <v>-49</v>
      </c>
      <c r="X1013" s="25">
        <f t="shared" si="191"/>
        <v>-34.027777777777779</v>
      </c>
      <c r="Y1013" s="7"/>
      <c r="Z1013">
        <v>122</v>
      </c>
      <c r="AA1013">
        <f t="shared" si="192"/>
        <v>-71</v>
      </c>
      <c r="AB1013" s="25">
        <f t="shared" si="193"/>
        <v>-58.196721311475407</v>
      </c>
    </row>
    <row r="1014" spans="1:28" x14ac:dyDescent="0.25">
      <c r="A1014" t="s">
        <v>48</v>
      </c>
      <c r="B1014" t="s">
        <v>29</v>
      </c>
      <c r="C1014" t="s">
        <v>662</v>
      </c>
      <c r="D1014">
        <v>2017</v>
      </c>
      <c r="E1014" t="s">
        <v>1054</v>
      </c>
      <c r="F1014">
        <v>2900</v>
      </c>
      <c r="G1014">
        <v>1800</v>
      </c>
      <c r="H1014" t="s">
        <v>14</v>
      </c>
      <c r="I1014">
        <v>7.2</v>
      </c>
      <c r="J1014">
        <v>188</v>
      </c>
      <c r="K1014">
        <v>188</v>
      </c>
      <c r="L1014">
        <v>118</v>
      </c>
      <c r="M1014" s="7"/>
      <c r="N1014">
        <v>187</v>
      </c>
      <c r="O1014">
        <f t="shared" si="186"/>
        <v>-1</v>
      </c>
      <c r="P1014" s="25">
        <f t="shared" si="187"/>
        <v>-0.53475935828876997</v>
      </c>
      <c r="Q1014" s="7"/>
      <c r="R1014">
        <v>165</v>
      </c>
      <c r="S1014">
        <f t="shared" si="188"/>
        <v>-23</v>
      </c>
      <c r="T1014" s="25">
        <f t="shared" si="189"/>
        <v>-13.939393939393941</v>
      </c>
      <c r="U1014" s="7"/>
      <c r="V1014">
        <v>144</v>
      </c>
      <c r="W1014">
        <f t="shared" si="190"/>
        <v>-44</v>
      </c>
      <c r="X1014" s="25">
        <f t="shared" si="191"/>
        <v>-30.555555555555557</v>
      </c>
      <c r="Y1014" s="7"/>
      <c r="Z1014">
        <v>122</v>
      </c>
      <c r="AA1014">
        <f t="shared" si="192"/>
        <v>-66</v>
      </c>
      <c r="AB1014" s="25">
        <f t="shared" si="193"/>
        <v>-54.098360655737707</v>
      </c>
    </row>
    <row r="1015" spans="1:28" x14ac:dyDescent="0.25">
      <c r="A1015" t="s">
        <v>48</v>
      </c>
      <c r="B1015" t="s">
        <v>29</v>
      </c>
      <c r="C1015" t="s">
        <v>662</v>
      </c>
      <c r="D1015">
        <v>2017</v>
      </c>
      <c r="E1015" t="s">
        <v>1055</v>
      </c>
      <c r="F1015">
        <v>2900</v>
      </c>
      <c r="G1015">
        <v>1800</v>
      </c>
      <c r="H1015" t="s">
        <v>14</v>
      </c>
      <c r="I1015">
        <v>7.6</v>
      </c>
      <c r="J1015">
        <v>198</v>
      </c>
      <c r="K1015">
        <v>198</v>
      </c>
      <c r="L1015">
        <v>66</v>
      </c>
      <c r="M1015" s="7"/>
      <c r="N1015">
        <v>187</v>
      </c>
      <c r="O1015">
        <f t="shared" si="186"/>
        <v>-11</v>
      </c>
      <c r="P1015" s="25">
        <f t="shared" si="187"/>
        <v>-5.8823529411764701</v>
      </c>
      <c r="Q1015" s="7"/>
      <c r="R1015">
        <v>165</v>
      </c>
      <c r="S1015">
        <f t="shared" si="188"/>
        <v>-33</v>
      </c>
      <c r="T1015" s="25">
        <f t="shared" si="189"/>
        <v>-20</v>
      </c>
      <c r="U1015" s="7"/>
      <c r="V1015">
        <v>144</v>
      </c>
      <c r="W1015">
        <f t="shared" si="190"/>
        <v>-54</v>
      </c>
      <c r="X1015" s="25">
        <f t="shared" si="191"/>
        <v>-37.5</v>
      </c>
      <c r="Y1015" s="7"/>
      <c r="Z1015">
        <v>122</v>
      </c>
      <c r="AA1015">
        <f t="shared" si="192"/>
        <v>-76</v>
      </c>
      <c r="AB1015" s="25">
        <f t="shared" si="193"/>
        <v>-62.295081967213115</v>
      </c>
    </row>
    <row r="1016" spans="1:28" x14ac:dyDescent="0.25">
      <c r="A1016" t="s">
        <v>271</v>
      </c>
      <c r="B1016" t="s">
        <v>730</v>
      </c>
      <c r="C1016" t="s">
        <v>1048</v>
      </c>
      <c r="D1016">
        <v>2017</v>
      </c>
      <c r="E1016" t="s">
        <v>1049</v>
      </c>
      <c r="F1016">
        <v>2235</v>
      </c>
      <c r="G1016">
        <v>1800</v>
      </c>
      <c r="H1016" t="s">
        <v>10</v>
      </c>
      <c r="I1016">
        <v>9.6</v>
      </c>
      <c r="J1016">
        <v>220</v>
      </c>
      <c r="K1016">
        <v>220</v>
      </c>
      <c r="L1016">
        <v>26</v>
      </c>
      <c r="M1016" s="7"/>
      <c r="N1016">
        <v>187</v>
      </c>
      <c r="O1016">
        <f t="shared" si="186"/>
        <v>-33</v>
      </c>
      <c r="P1016" s="25">
        <f t="shared" si="187"/>
        <v>-17.647058823529413</v>
      </c>
      <c r="Q1016" s="7"/>
      <c r="R1016">
        <v>165</v>
      </c>
      <c r="S1016">
        <f t="shared" si="188"/>
        <v>-55</v>
      </c>
      <c r="T1016" s="25">
        <f t="shared" si="189"/>
        <v>-33.333333333333329</v>
      </c>
      <c r="U1016" s="7"/>
      <c r="V1016">
        <v>144</v>
      </c>
      <c r="W1016">
        <f t="shared" si="190"/>
        <v>-76</v>
      </c>
      <c r="X1016" s="25">
        <f t="shared" si="191"/>
        <v>-52.777777777777779</v>
      </c>
      <c r="Y1016" s="7"/>
      <c r="Z1016">
        <v>122</v>
      </c>
      <c r="AA1016">
        <f t="shared" si="192"/>
        <v>-98</v>
      </c>
      <c r="AB1016" s="25">
        <f t="shared" si="193"/>
        <v>-80.327868852459019</v>
      </c>
    </row>
    <row r="1017" spans="1:28" x14ac:dyDescent="0.25">
      <c r="A1017" t="s">
        <v>271</v>
      </c>
      <c r="B1017" t="s">
        <v>730</v>
      </c>
      <c r="C1017" t="s">
        <v>1048</v>
      </c>
      <c r="D1017">
        <v>2017</v>
      </c>
      <c r="E1017" t="s">
        <v>1050</v>
      </c>
      <c r="F1017">
        <v>2235</v>
      </c>
      <c r="G1017">
        <v>1800</v>
      </c>
      <c r="H1017" t="s">
        <v>10</v>
      </c>
      <c r="I1017">
        <v>9.6</v>
      </c>
      <c r="J1017">
        <v>220</v>
      </c>
      <c r="K1017">
        <v>220</v>
      </c>
      <c r="L1017">
        <v>224</v>
      </c>
      <c r="M1017" s="7"/>
      <c r="N1017">
        <v>187</v>
      </c>
      <c r="O1017">
        <f t="shared" si="186"/>
        <v>-33</v>
      </c>
      <c r="P1017" s="25">
        <f t="shared" si="187"/>
        <v>-17.647058823529413</v>
      </c>
      <c r="Q1017" s="7"/>
      <c r="R1017">
        <v>165</v>
      </c>
      <c r="S1017">
        <f t="shared" si="188"/>
        <v>-55</v>
      </c>
      <c r="T1017" s="25">
        <f t="shared" si="189"/>
        <v>-33.333333333333329</v>
      </c>
      <c r="U1017" s="7"/>
      <c r="V1017">
        <v>144</v>
      </c>
      <c r="W1017">
        <f t="shared" si="190"/>
        <v>-76</v>
      </c>
      <c r="X1017" s="25">
        <f t="shared" si="191"/>
        <v>-52.777777777777779</v>
      </c>
      <c r="Y1017" s="7"/>
      <c r="Z1017">
        <v>122</v>
      </c>
      <c r="AA1017">
        <f t="shared" si="192"/>
        <v>-98</v>
      </c>
      <c r="AB1017" s="25">
        <f t="shared" si="193"/>
        <v>-80.327868852459019</v>
      </c>
    </row>
    <row r="1018" spans="1:28" x14ac:dyDescent="0.25">
      <c r="A1018" t="s">
        <v>395</v>
      </c>
      <c r="B1018" t="s">
        <v>58</v>
      </c>
      <c r="C1018" t="s">
        <v>1026</v>
      </c>
      <c r="D1018">
        <v>2015</v>
      </c>
      <c r="E1018" t="s">
        <v>1058</v>
      </c>
      <c r="F1018">
        <v>2800</v>
      </c>
      <c r="G1018">
        <v>1800</v>
      </c>
      <c r="H1018" t="s">
        <v>10</v>
      </c>
      <c r="I1018">
        <v>10.5</v>
      </c>
      <c r="J1018">
        <v>241</v>
      </c>
      <c r="K1018">
        <v>241</v>
      </c>
      <c r="L1018">
        <v>22</v>
      </c>
      <c r="M1018" s="7"/>
      <c r="N1018">
        <v>187</v>
      </c>
      <c r="O1018">
        <f t="shared" si="186"/>
        <v>-54</v>
      </c>
      <c r="P1018" s="25">
        <f t="shared" si="187"/>
        <v>-28.877005347593581</v>
      </c>
      <c r="Q1018" s="7"/>
      <c r="R1018">
        <v>165</v>
      </c>
      <c r="S1018">
        <f t="shared" si="188"/>
        <v>-76</v>
      </c>
      <c r="T1018" s="25">
        <f t="shared" si="189"/>
        <v>-46.060606060606062</v>
      </c>
      <c r="U1018" s="7"/>
      <c r="V1018">
        <v>144</v>
      </c>
      <c r="W1018">
        <f t="shared" si="190"/>
        <v>-97</v>
      </c>
      <c r="X1018" s="25">
        <f t="shared" si="191"/>
        <v>-67.361111111111114</v>
      </c>
      <c r="Y1018" s="7"/>
      <c r="Z1018">
        <v>122</v>
      </c>
      <c r="AA1018">
        <f t="shared" si="192"/>
        <v>-119</v>
      </c>
      <c r="AB1018" s="25">
        <f t="shared" si="193"/>
        <v>-97.540983606557376</v>
      </c>
    </row>
    <row r="1019" spans="1:28" x14ac:dyDescent="0.25">
      <c r="A1019" t="s">
        <v>48</v>
      </c>
      <c r="B1019" t="s">
        <v>49</v>
      </c>
      <c r="C1019" t="s">
        <v>758</v>
      </c>
      <c r="D1019">
        <v>2017</v>
      </c>
      <c r="E1019" t="s">
        <v>1059</v>
      </c>
      <c r="F1019">
        <v>3150</v>
      </c>
      <c r="G1019">
        <v>1801</v>
      </c>
      <c r="H1019" t="s">
        <v>14</v>
      </c>
      <c r="I1019">
        <v>8.6</v>
      </c>
      <c r="J1019">
        <v>224</v>
      </c>
      <c r="K1019">
        <v>224</v>
      </c>
      <c r="L1019">
        <v>6</v>
      </c>
      <c r="M1019" s="7"/>
      <c r="N1019">
        <v>187</v>
      </c>
      <c r="O1019">
        <f t="shared" si="186"/>
        <v>-37</v>
      </c>
      <c r="P1019" s="25">
        <f t="shared" si="187"/>
        <v>-19.786096256684495</v>
      </c>
      <c r="Q1019" s="7"/>
      <c r="R1019">
        <v>165</v>
      </c>
      <c r="S1019">
        <f t="shared" si="188"/>
        <v>-59</v>
      </c>
      <c r="T1019" s="25">
        <f t="shared" si="189"/>
        <v>-35.757575757575758</v>
      </c>
      <c r="U1019" s="7"/>
      <c r="V1019">
        <v>144</v>
      </c>
      <c r="W1019">
        <f t="shared" si="190"/>
        <v>-80</v>
      </c>
      <c r="X1019" s="25">
        <f t="shared" si="191"/>
        <v>-55.555555555555557</v>
      </c>
      <c r="Y1019" s="7"/>
      <c r="Z1019">
        <v>122</v>
      </c>
      <c r="AA1019">
        <f t="shared" si="192"/>
        <v>-102</v>
      </c>
      <c r="AB1019" s="25">
        <f t="shared" si="193"/>
        <v>-83.606557377049185</v>
      </c>
    </row>
    <row r="1020" spans="1:28" x14ac:dyDescent="0.25">
      <c r="A1020" t="s">
        <v>48</v>
      </c>
      <c r="B1020" t="s">
        <v>49</v>
      </c>
      <c r="C1020" t="s">
        <v>758</v>
      </c>
      <c r="D1020">
        <v>2018</v>
      </c>
      <c r="E1020" t="s">
        <v>1060</v>
      </c>
      <c r="F1020">
        <v>3150</v>
      </c>
      <c r="G1020">
        <v>1801</v>
      </c>
      <c r="H1020" t="s">
        <v>14</v>
      </c>
      <c r="I1020">
        <v>8.6</v>
      </c>
      <c r="J1020">
        <v>224</v>
      </c>
      <c r="K1020">
        <v>224</v>
      </c>
      <c r="L1020">
        <v>82</v>
      </c>
      <c r="M1020" s="7"/>
      <c r="N1020">
        <v>187</v>
      </c>
      <c r="O1020">
        <f t="shared" si="186"/>
        <v>-37</v>
      </c>
      <c r="P1020" s="25">
        <f t="shared" si="187"/>
        <v>-19.786096256684495</v>
      </c>
      <c r="Q1020" s="7"/>
      <c r="R1020">
        <v>165</v>
      </c>
      <c r="S1020">
        <f t="shared" si="188"/>
        <v>-59</v>
      </c>
      <c r="T1020" s="25">
        <f t="shared" si="189"/>
        <v>-35.757575757575758</v>
      </c>
      <c r="U1020" s="7"/>
      <c r="V1020">
        <v>144</v>
      </c>
      <c r="W1020">
        <f t="shared" si="190"/>
        <v>-80</v>
      </c>
      <c r="X1020" s="25">
        <f t="shared" si="191"/>
        <v>-55.555555555555557</v>
      </c>
      <c r="Y1020" s="7"/>
      <c r="Z1020">
        <v>122</v>
      </c>
      <c r="AA1020">
        <f t="shared" si="192"/>
        <v>-102</v>
      </c>
      <c r="AB1020" s="25">
        <f t="shared" si="193"/>
        <v>-83.606557377049185</v>
      </c>
    </row>
    <row r="1021" spans="1:28" x14ac:dyDescent="0.25">
      <c r="A1021" t="s">
        <v>48</v>
      </c>
      <c r="B1021" t="s">
        <v>49</v>
      </c>
      <c r="C1021" t="s">
        <v>758</v>
      </c>
      <c r="D1021">
        <v>2019</v>
      </c>
      <c r="E1021" t="s">
        <v>1997</v>
      </c>
      <c r="F1021">
        <v>3150</v>
      </c>
      <c r="G1021">
        <v>1801</v>
      </c>
      <c r="H1021" t="s">
        <v>14</v>
      </c>
      <c r="I1021">
        <v>8.6</v>
      </c>
      <c r="J1021">
        <v>224</v>
      </c>
      <c r="K1021">
        <v>224</v>
      </c>
      <c r="L1021">
        <v>14</v>
      </c>
      <c r="M1021" s="7"/>
      <c r="N1021">
        <v>187</v>
      </c>
      <c r="O1021">
        <f t="shared" si="186"/>
        <v>-37</v>
      </c>
      <c r="P1021" s="25">
        <f t="shared" si="187"/>
        <v>-19.786096256684495</v>
      </c>
      <c r="Q1021" s="7"/>
      <c r="R1021">
        <v>165</v>
      </c>
      <c r="S1021">
        <f t="shared" si="188"/>
        <v>-59</v>
      </c>
      <c r="T1021" s="25">
        <f t="shared" si="189"/>
        <v>-35.757575757575758</v>
      </c>
      <c r="U1021" s="7"/>
      <c r="V1021">
        <v>144</v>
      </c>
      <c r="W1021">
        <f t="shared" si="190"/>
        <v>-80</v>
      </c>
      <c r="X1021" s="25">
        <f t="shared" si="191"/>
        <v>-55.555555555555557</v>
      </c>
      <c r="Y1021" s="7"/>
      <c r="Z1021">
        <v>122</v>
      </c>
      <c r="AA1021">
        <f t="shared" si="192"/>
        <v>-102</v>
      </c>
      <c r="AB1021" s="25">
        <f t="shared" si="193"/>
        <v>-83.606557377049185</v>
      </c>
    </row>
    <row r="1022" spans="1:28" x14ac:dyDescent="0.25">
      <c r="A1022" t="s">
        <v>209</v>
      </c>
      <c r="B1022" t="s">
        <v>76</v>
      </c>
      <c r="C1022" t="s">
        <v>645</v>
      </c>
      <c r="D1022">
        <v>2015</v>
      </c>
      <c r="E1022" t="s">
        <v>1064</v>
      </c>
      <c r="F1022">
        <v>2910</v>
      </c>
      <c r="G1022">
        <v>1804</v>
      </c>
      <c r="H1022" t="s">
        <v>14</v>
      </c>
      <c r="I1022">
        <v>6.9</v>
      </c>
      <c r="J1022">
        <v>180</v>
      </c>
      <c r="K1022">
        <v>183</v>
      </c>
      <c r="L1022">
        <v>462</v>
      </c>
      <c r="M1022" s="7"/>
      <c r="N1022">
        <v>187</v>
      </c>
      <c r="O1022">
        <f t="shared" si="186"/>
        <v>4</v>
      </c>
      <c r="P1022" s="25">
        <f t="shared" si="187"/>
        <v>2.1390374331550799</v>
      </c>
      <c r="Q1022" s="7"/>
      <c r="R1022">
        <v>165</v>
      </c>
      <c r="S1022">
        <f t="shared" si="188"/>
        <v>-18</v>
      </c>
      <c r="T1022" s="25">
        <f t="shared" si="189"/>
        <v>-10.909090909090908</v>
      </c>
      <c r="U1022" s="7"/>
      <c r="V1022">
        <v>144</v>
      </c>
      <c r="W1022">
        <f t="shared" si="190"/>
        <v>-39</v>
      </c>
      <c r="X1022" s="25">
        <f t="shared" si="191"/>
        <v>-27.083333333333332</v>
      </c>
      <c r="Y1022" s="7"/>
      <c r="Z1022">
        <v>122</v>
      </c>
      <c r="AA1022">
        <f t="shared" si="192"/>
        <v>-61</v>
      </c>
      <c r="AB1022" s="25">
        <f t="shared" si="193"/>
        <v>-50</v>
      </c>
    </row>
    <row r="1023" spans="1:28" x14ac:dyDescent="0.25">
      <c r="A1023" t="s">
        <v>782</v>
      </c>
      <c r="B1023" t="s">
        <v>859</v>
      </c>
      <c r="C1023" t="s">
        <v>1061</v>
      </c>
      <c r="D1023">
        <v>2018</v>
      </c>
      <c r="E1023" t="s">
        <v>1062</v>
      </c>
      <c r="F1023">
        <v>2470</v>
      </c>
      <c r="G1023">
        <v>1804</v>
      </c>
      <c r="H1023" t="s">
        <v>10</v>
      </c>
      <c r="I1023">
        <v>7.6</v>
      </c>
      <c r="J1023">
        <v>175</v>
      </c>
      <c r="K1023">
        <v>214</v>
      </c>
      <c r="L1023">
        <v>6</v>
      </c>
      <c r="M1023" s="7"/>
      <c r="N1023">
        <v>187</v>
      </c>
      <c r="O1023">
        <f t="shared" si="186"/>
        <v>-27</v>
      </c>
      <c r="P1023" s="25">
        <f t="shared" si="187"/>
        <v>-14.438502673796791</v>
      </c>
      <c r="Q1023" s="7"/>
      <c r="R1023">
        <v>165</v>
      </c>
      <c r="S1023">
        <f t="shared" si="188"/>
        <v>-49</v>
      </c>
      <c r="T1023" s="25">
        <f t="shared" si="189"/>
        <v>-29.696969696969699</v>
      </c>
      <c r="U1023" s="7"/>
      <c r="V1023">
        <v>144</v>
      </c>
      <c r="W1023">
        <f t="shared" si="190"/>
        <v>-70</v>
      </c>
      <c r="X1023" s="25">
        <f t="shared" si="191"/>
        <v>-48.611111111111107</v>
      </c>
      <c r="Y1023" s="7"/>
      <c r="Z1023">
        <v>122</v>
      </c>
      <c r="AA1023">
        <f t="shared" si="192"/>
        <v>-92</v>
      </c>
      <c r="AB1023" s="25">
        <f t="shared" si="193"/>
        <v>-75.409836065573771</v>
      </c>
    </row>
    <row r="1024" spans="1:28" x14ac:dyDescent="0.25">
      <c r="A1024" t="s">
        <v>782</v>
      </c>
      <c r="B1024" t="s">
        <v>859</v>
      </c>
      <c r="C1024" t="s">
        <v>1061</v>
      </c>
      <c r="D1024">
        <v>2018</v>
      </c>
      <c r="E1024" t="s">
        <v>1063</v>
      </c>
      <c r="F1024">
        <v>2470</v>
      </c>
      <c r="G1024">
        <v>1804</v>
      </c>
      <c r="H1024" t="s">
        <v>10</v>
      </c>
      <c r="I1024">
        <v>7.6</v>
      </c>
      <c r="J1024">
        <v>175</v>
      </c>
      <c r="K1024">
        <v>214</v>
      </c>
      <c r="L1024">
        <v>56</v>
      </c>
      <c r="M1024" s="7"/>
      <c r="N1024">
        <v>187</v>
      </c>
      <c r="O1024">
        <f t="shared" si="186"/>
        <v>-27</v>
      </c>
      <c r="P1024" s="25">
        <f t="shared" si="187"/>
        <v>-14.438502673796791</v>
      </c>
      <c r="Q1024" s="7"/>
      <c r="R1024">
        <v>165</v>
      </c>
      <c r="S1024">
        <f t="shared" si="188"/>
        <v>-49</v>
      </c>
      <c r="T1024" s="25">
        <f t="shared" si="189"/>
        <v>-29.696969696969699</v>
      </c>
      <c r="U1024" s="7"/>
      <c r="V1024">
        <v>144</v>
      </c>
      <c r="W1024">
        <f t="shared" si="190"/>
        <v>-70</v>
      </c>
      <c r="X1024" s="25">
        <f t="shared" si="191"/>
        <v>-48.611111111111107</v>
      </c>
      <c r="Y1024" s="7"/>
      <c r="Z1024">
        <v>122</v>
      </c>
      <c r="AA1024">
        <f t="shared" si="192"/>
        <v>-92</v>
      </c>
      <c r="AB1024" s="25">
        <f t="shared" si="193"/>
        <v>-75.409836065573771</v>
      </c>
    </row>
    <row r="1025" spans="1:28" x14ac:dyDescent="0.25">
      <c r="A1025" t="s">
        <v>782</v>
      </c>
      <c r="B1025" t="s">
        <v>859</v>
      </c>
      <c r="C1025" t="s">
        <v>1061</v>
      </c>
      <c r="D1025">
        <v>2019</v>
      </c>
      <c r="E1025" t="s">
        <v>1998</v>
      </c>
      <c r="F1025">
        <v>2470</v>
      </c>
      <c r="G1025">
        <v>1804</v>
      </c>
      <c r="H1025" t="s">
        <v>10</v>
      </c>
      <c r="I1025">
        <v>9.4</v>
      </c>
      <c r="J1025">
        <v>216</v>
      </c>
      <c r="K1025">
        <v>214</v>
      </c>
      <c r="L1025">
        <v>6</v>
      </c>
      <c r="M1025" s="7"/>
      <c r="N1025">
        <v>187</v>
      </c>
      <c r="O1025">
        <f t="shared" si="186"/>
        <v>-27</v>
      </c>
      <c r="P1025" s="25">
        <f t="shared" si="187"/>
        <v>-14.438502673796791</v>
      </c>
      <c r="Q1025" s="7"/>
      <c r="R1025">
        <v>165</v>
      </c>
      <c r="S1025">
        <f t="shared" si="188"/>
        <v>-49</v>
      </c>
      <c r="T1025" s="25">
        <f t="shared" si="189"/>
        <v>-29.696969696969699</v>
      </c>
      <c r="U1025" s="7"/>
      <c r="V1025">
        <v>144</v>
      </c>
      <c r="W1025">
        <f t="shared" si="190"/>
        <v>-70</v>
      </c>
      <c r="X1025" s="25">
        <f t="shared" si="191"/>
        <v>-48.611111111111107</v>
      </c>
      <c r="Y1025" s="7"/>
      <c r="Z1025">
        <v>122</v>
      </c>
      <c r="AA1025">
        <f t="shared" si="192"/>
        <v>-92</v>
      </c>
      <c r="AB1025" s="25">
        <f t="shared" si="193"/>
        <v>-75.409836065573771</v>
      </c>
    </row>
    <row r="1026" spans="1:28" x14ac:dyDescent="0.25">
      <c r="A1026" t="s">
        <v>271</v>
      </c>
      <c r="B1026" t="s">
        <v>257</v>
      </c>
      <c r="C1026" t="s">
        <v>1065</v>
      </c>
      <c r="D1026">
        <v>2018</v>
      </c>
      <c r="E1026" t="s">
        <v>1066</v>
      </c>
      <c r="F1026">
        <v>2458</v>
      </c>
      <c r="G1026">
        <v>1806</v>
      </c>
      <c r="H1026" t="s">
        <v>10</v>
      </c>
      <c r="I1026">
        <v>9.8000000000000007</v>
      </c>
      <c r="J1026">
        <v>225</v>
      </c>
      <c r="K1026">
        <v>228</v>
      </c>
      <c r="L1026">
        <v>54</v>
      </c>
      <c r="M1026" s="7"/>
      <c r="N1026">
        <v>187</v>
      </c>
      <c r="O1026">
        <f t="shared" si="186"/>
        <v>-41</v>
      </c>
      <c r="P1026" s="25">
        <f t="shared" si="187"/>
        <v>-21.925133689839569</v>
      </c>
      <c r="Q1026" s="7"/>
      <c r="R1026">
        <v>165</v>
      </c>
      <c r="S1026">
        <f t="shared" si="188"/>
        <v>-63</v>
      </c>
      <c r="T1026" s="25">
        <f t="shared" si="189"/>
        <v>-38.181818181818187</v>
      </c>
      <c r="U1026" s="7"/>
      <c r="V1026">
        <v>144</v>
      </c>
      <c r="W1026">
        <f t="shared" si="190"/>
        <v>-84</v>
      </c>
      <c r="X1026" s="25">
        <f t="shared" si="191"/>
        <v>-58.333333333333336</v>
      </c>
      <c r="Y1026" s="7"/>
      <c r="Z1026">
        <v>122</v>
      </c>
      <c r="AA1026">
        <f t="shared" si="192"/>
        <v>-106</v>
      </c>
      <c r="AB1026" s="25">
        <f t="shared" si="193"/>
        <v>-86.885245901639337</v>
      </c>
    </row>
    <row r="1027" spans="1:28" x14ac:dyDescent="0.25">
      <c r="A1027" t="s">
        <v>209</v>
      </c>
      <c r="B1027" t="s">
        <v>76</v>
      </c>
      <c r="C1027" t="s">
        <v>645</v>
      </c>
      <c r="D1027">
        <v>2015</v>
      </c>
      <c r="E1027" t="s">
        <v>1067</v>
      </c>
      <c r="F1027">
        <v>2910</v>
      </c>
      <c r="G1027">
        <v>1807</v>
      </c>
      <c r="H1027" t="s">
        <v>14</v>
      </c>
      <c r="I1027">
        <v>6.8</v>
      </c>
      <c r="J1027">
        <v>177</v>
      </c>
      <c r="K1027">
        <v>179</v>
      </c>
      <c r="L1027">
        <v>492</v>
      </c>
      <c r="M1027" s="7"/>
      <c r="N1027">
        <v>187</v>
      </c>
      <c r="O1027">
        <f t="shared" si="186"/>
        <v>8</v>
      </c>
      <c r="P1027" s="25">
        <f t="shared" si="187"/>
        <v>4.2780748663101598</v>
      </c>
      <c r="Q1027" s="7"/>
      <c r="R1027">
        <v>165</v>
      </c>
      <c r="S1027">
        <f t="shared" si="188"/>
        <v>-14</v>
      </c>
      <c r="T1027" s="25">
        <f t="shared" si="189"/>
        <v>-8.4848484848484862</v>
      </c>
      <c r="U1027" s="7"/>
      <c r="V1027">
        <v>144</v>
      </c>
      <c r="W1027">
        <f t="shared" si="190"/>
        <v>-35</v>
      </c>
      <c r="X1027" s="25">
        <f t="shared" si="191"/>
        <v>-24.305555555555554</v>
      </c>
      <c r="Y1027" s="7"/>
      <c r="Z1027">
        <v>122</v>
      </c>
      <c r="AA1027">
        <f t="shared" si="192"/>
        <v>-57</v>
      </c>
      <c r="AB1027" s="25">
        <f t="shared" si="193"/>
        <v>-46.721311475409841</v>
      </c>
    </row>
    <row r="1028" spans="1:28" x14ac:dyDescent="0.25">
      <c r="A1028" t="s">
        <v>48</v>
      </c>
      <c r="B1028" t="s">
        <v>49</v>
      </c>
      <c r="C1028" t="s">
        <v>758</v>
      </c>
      <c r="D1028">
        <v>2017</v>
      </c>
      <c r="E1028" t="s">
        <v>1068</v>
      </c>
      <c r="F1028">
        <v>3150</v>
      </c>
      <c r="G1028">
        <v>1808</v>
      </c>
      <c r="H1028" t="s">
        <v>14</v>
      </c>
      <c r="I1028">
        <v>7.9</v>
      </c>
      <c r="J1028">
        <v>206</v>
      </c>
      <c r="K1028">
        <v>206</v>
      </c>
      <c r="L1028">
        <v>6</v>
      </c>
      <c r="M1028" s="7"/>
      <c r="N1028">
        <v>187</v>
      </c>
      <c r="O1028">
        <f t="shared" si="186"/>
        <v>-19</v>
      </c>
      <c r="P1028" s="25">
        <f t="shared" si="187"/>
        <v>-10.160427807486631</v>
      </c>
      <c r="Q1028" s="7"/>
      <c r="R1028">
        <v>165</v>
      </c>
      <c r="S1028">
        <f t="shared" si="188"/>
        <v>-41</v>
      </c>
      <c r="T1028" s="25">
        <f t="shared" si="189"/>
        <v>-24.848484848484848</v>
      </c>
      <c r="U1028" s="7"/>
      <c r="V1028">
        <v>144</v>
      </c>
      <c r="W1028">
        <f t="shared" si="190"/>
        <v>-62</v>
      </c>
      <c r="X1028" s="25">
        <f t="shared" si="191"/>
        <v>-43.055555555555557</v>
      </c>
      <c r="Y1028" s="7"/>
      <c r="Z1028">
        <v>122</v>
      </c>
      <c r="AA1028">
        <f t="shared" si="192"/>
        <v>-84</v>
      </c>
      <c r="AB1028" s="25">
        <f t="shared" si="193"/>
        <v>-68.852459016393439</v>
      </c>
    </row>
    <row r="1029" spans="1:28" x14ac:dyDescent="0.25">
      <c r="A1029" t="s">
        <v>48</v>
      </c>
      <c r="B1029" t="s">
        <v>49</v>
      </c>
      <c r="C1029" t="s">
        <v>758</v>
      </c>
      <c r="D1029">
        <v>2018</v>
      </c>
      <c r="E1029" t="s">
        <v>1069</v>
      </c>
      <c r="F1029">
        <v>3150</v>
      </c>
      <c r="G1029">
        <v>1808</v>
      </c>
      <c r="H1029" t="s">
        <v>14</v>
      </c>
      <c r="I1029">
        <v>7.9</v>
      </c>
      <c r="J1029">
        <v>206</v>
      </c>
      <c r="K1029">
        <v>206</v>
      </c>
      <c r="L1029">
        <v>4</v>
      </c>
      <c r="M1029" s="7"/>
      <c r="N1029">
        <v>187</v>
      </c>
      <c r="O1029">
        <f t="shared" si="186"/>
        <v>-19</v>
      </c>
      <c r="P1029" s="25">
        <f t="shared" si="187"/>
        <v>-10.160427807486631</v>
      </c>
      <c r="Q1029" s="7"/>
      <c r="R1029">
        <v>165</v>
      </c>
      <c r="S1029">
        <f t="shared" si="188"/>
        <v>-41</v>
      </c>
      <c r="T1029" s="25">
        <f t="shared" si="189"/>
        <v>-24.848484848484848</v>
      </c>
      <c r="U1029" s="7"/>
      <c r="V1029">
        <v>144</v>
      </c>
      <c r="W1029">
        <f t="shared" si="190"/>
        <v>-62</v>
      </c>
      <c r="X1029" s="25">
        <f t="shared" si="191"/>
        <v>-43.055555555555557</v>
      </c>
      <c r="Y1029" s="7"/>
      <c r="Z1029">
        <v>122</v>
      </c>
      <c r="AA1029">
        <f t="shared" si="192"/>
        <v>-84</v>
      </c>
      <c r="AB1029" s="25">
        <f t="shared" si="193"/>
        <v>-68.852459016393439</v>
      </c>
    </row>
    <row r="1030" spans="1:28" x14ac:dyDescent="0.25">
      <c r="A1030" t="s">
        <v>48</v>
      </c>
      <c r="B1030" t="s">
        <v>49</v>
      </c>
      <c r="C1030" t="s">
        <v>758</v>
      </c>
      <c r="D1030">
        <v>2019</v>
      </c>
      <c r="E1030" t="s">
        <v>1999</v>
      </c>
      <c r="F1030">
        <v>3150</v>
      </c>
      <c r="G1030">
        <v>1808</v>
      </c>
      <c r="H1030" t="s">
        <v>14</v>
      </c>
      <c r="I1030">
        <v>7.9</v>
      </c>
      <c r="J1030">
        <v>206</v>
      </c>
      <c r="K1030">
        <v>206</v>
      </c>
      <c r="L1030">
        <v>2</v>
      </c>
      <c r="M1030" s="7"/>
      <c r="N1030">
        <v>187</v>
      </c>
      <c r="O1030">
        <f t="shared" si="186"/>
        <v>-19</v>
      </c>
      <c r="P1030" s="25">
        <f t="shared" si="187"/>
        <v>-10.160427807486631</v>
      </c>
      <c r="Q1030" s="7"/>
      <c r="R1030">
        <v>165</v>
      </c>
      <c r="S1030">
        <f t="shared" si="188"/>
        <v>-41</v>
      </c>
      <c r="T1030" s="25">
        <f t="shared" si="189"/>
        <v>-24.848484848484848</v>
      </c>
      <c r="U1030" s="7"/>
      <c r="V1030">
        <v>144</v>
      </c>
      <c r="W1030">
        <f t="shared" si="190"/>
        <v>-62</v>
      </c>
      <c r="X1030" s="25">
        <f t="shared" si="191"/>
        <v>-43.055555555555557</v>
      </c>
      <c r="Y1030" s="7"/>
      <c r="Z1030">
        <v>122</v>
      </c>
      <c r="AA1030">
        <f t="shared" si="192"/>
        <v>-84</v>
      </c>
      <c r="AB1030" s="25">
        <f t="shared" si="193"/>
        <v>-68.852459016393439</v>
      </c>
    </row>
    <row r="1031" spans="1:28" x14ac:dyDescent="0.25">
      <c r="A1031" t="s">
        <v>271</v>
      </c>
      <c r="B1031" t="s">
        <v>152</v>
      </c>
      <c r="C1031" t="s">
        <v>1923</v>
      </c>
      <c r="D1031">
        <v>2019</v>
      </c>
      <c r="E1031" t="s">
        <v>2000</v>
      </c>
      <c r="F1031">
        <v>2520</v>
      </c>
      <c r="G1031">
        <v>1808</v>
      </c>
      <c r="H1031" t="s">
        <v>10</v>
      </c>
      <c r="I1031">
        <v>7.3</v>
      </c>
      <c r="J1031">
        <v>168</v>
      </c>
      <c r="K1031">
        <v>166</v>
      </c>
      <c r="L1031">
        <v>8</v>
      </c>
      <c r="M1031" s="7"/>
      <c r="N1031">
        <v>187</v>
      </c>
      <c r="O1031">
        <f t="shared" si="186"/>
        <v>21</v>
      </c>
      <c r="P1031" s="25">
        <f t="shared" si="187"/>
        <v>11.229946524064172</v>
      </c>
      <c r="Q1031" s="7"/>
      <c r="R1031">
        <v>165</v>
      </c>
      <c r="S1031">
        <f t="shared" si="188"/>
        <v>-1</v>
      </c>
      <c r="T1031" s="25">
        <f t="shared" si="189"/>
        <v>-0.60606060606060608</v>
      </c>
      <c r="U1031" s="7"/>
      <c r="V1031">
        <v>144</v>
      </c>
      <c r="W1031">
        <f t="shared" si="190"/>
        <v>-22</v>
      </c>
      <c r="X1031" s="25">
        <f t="shared" si="191"/>
        <v>-15.277777777777779</v>
      </c>
      <c r="Y1031" s="7"/>
      <c r="Z1031">
        <v>122</v>
      </c>
      <c r="AA1031">
        <f t="shared" si="192"/>
        <v>-44</v>
      </c>
      <c r="AB1031" s="25">
        <f t="shared" si="193"/>
        <v>-36.065573770491802</v>
      </c>
    </row>
    <row r="1032" spans="1:28" x14ac:dyDescent="0.25">
      <c r="A1032" t="s">
        <v>209</v>
      </c>
      <c r="B1032" t="s">
        <v>739</v>
      </c>
      <c r="C1032" t="s">
        <v>740</v>
      </c>
      <c r="D1032">
        <v>2019</v>
      </c>
      <c r="E1032" t="s">
        <v>2001</v>
      </c>
      <c r="F1032">
        <v>2950</v>
      </c>
      <c r="G1032">
        <v>1810</v>
      </c>
      <c r="H1032" t="s">
        <v>14</v>
      </c>
      <c r="I1032">
        <v>7.5</v>
      </c>
      <c r="J1032">
        <v>195</v>
      </c>
      <c r="K1032">
        <v>198</v>
      </c>
      <c r="L1032">
        <v>4</v>
      </c>
      <c r="M1032" s="7"/>
      <c r="N1032">
        <v>187</v>
      </c>
      <c r="O1032">
        <f t="shared" si="186"/>
        <v>-11</v>
      </c>
      <c r="P1032" s="25">
        <f t="shared" si="187"/>
        <v>-5.8823529411764701</v>
      </c>
      <c r="Q1032" s="7"/>
      <c r="R1032">
        <v>165</v>
      </c>
      <c r="S1032">
        <f t="shared" si="188"/>
        <v>-33</v>
      </c>
      <c r="T1032" s="25">
        <f t="shared" si="189"/>
        <v>-20</v>
      </c>
      <c r="U1032" s="7"/>
      <c r="V1032">
        <v>144</v>
      </c>
      <c r="W1032">
        <f t="shared" si="190"/>
        <v>-54</v>
      </c>
      <c r="X1032" s="25">
        <f t="shared" si="191"/>
        <v>-37.5</v>
      </c>
      <c r="Y1032" s="7"/>
      <c r="Z1032">
        <v>122</v>
      </c>
      <c r="AA1032">
        <f t="shared" si="192"/>
        <v>-76</v>
      </c>
      <c r="AB1032" s="25">
        <f t="shared" si="193"/>
        <v>-62.295081967213115</v>
      </c>
    </row>
    <row r="1033" spans="1:28" x14ac:dyDescent="0.25">
      <c r="A1033" t="s">
        <v>782</v>
      </c>
      <c r="B1033" t="s">
        <v>192</v>
      </c>
      <c r="C1033" t="s">
        <v>910</v>
      </c>
      <c r="D1033">
        <v>2017</v>
      </c>
      <c r="E1033" t="s">
        <v>1070</v>
      </c>
      <c r="F1033">
        <v>2455</v>
      </c>
      <c r="G1033">
        <v>1810</v>
      </c>
      <c r="H1033" t="s">
        <v>10</v>
      </c>
      <c r="I1033">
        <v>8.9</v>
      </c>
      <c r="J1033">
        <v>204</v>
      </c>
      <c r="K1033">
        <v>204</v>
      </c>
      <c r="L1033">
        <v>60</v>
      </c>
      <c r="M1033" s="7"/>
      <c r="N1033">
        <v>187</v>
      </c>
      <c r="O1033">
        <f t="shared" si="186"/>
        <v>-17</v>
      </c>
      <c r="P1033" s="25">
        <f t="shared" si="187"/>
        <v>-9.0909090909090917</v>
      </c>
      <c r="Q1033" s="7"/>
      <c r="R1033">
        <v>165</v>
      </c>
      <c r="S1033">
        <f t="shared" si="188"/>
        <v>-39</v>
      </c>
      <c r="T1033" s="25">
        <f t="shared" si="189"/>
        <v>-23.636363636363637</v>
      </c>
      <c r="U1033" s="7"/>
      <c r="V1033">
        <v>144</v>
      </c>
      <c r="W1033">
        <f t="shared" si="190"/>
        <v>-60</v>
      </c>
      <c r="X1033" s="25">
        <f t="shared" si="191"/>
        <v>-41.666666666666671</v>
      </c>
      <c r="Y1033" s="7"/>
      <c r="Z1033">
        <v>122</v>
      </c>
      <c r="AA1033">
        <f t="shared" si="192"/>
        <v>-82</v>
      </c>
      <c r="AB1033" s="25">
        <f t="shared" si="193"/>
        <v>-67.213114754098356</v>
      </c>
    </row>
    <row r="1034" spans="1:28" x14ac:dyDescent="0.25">
      <c r="A1034" t="s">
        <v>1033</v>
      </c>
      <c r="B1034" t="s">
        <v>113</v>
      </c>
      <c r="C1034" t="s">
        <v>871</v>
      </c>
      <c r="D1034">
        <v>2018</v>
      </c>
      <c r="E1034" t="s">
        <v>1071</v>
      </c>
      <c r="F1034">
        <v>3080</v>
      </c>
      <c r="G1034">
        <v>1811</v>
      </c>
      <c r="H1034" t="s">
        <v>14</v>
      </c>
      <c r="I1034">
        <v>8.1999999999999993</v>
      </c>
      <c r="J1034">
        <v>214</v>
      </c>
      <c r="K1034">
        <v>214</v>
      </c>
      <c r="L1034">
        <v>2</v>
      </c>
      <c r="M1034" s="7"/>
      <c r="N1034">
        <v>187</v>
      </c>
      <c r="O1034">
        <f t="shared" si="186"/>
        <v>-27</v>
      </c>
      <c r="P1034" s="25">
        <f t="shared" si="187"/>
        <v>-14.438502673796791</v>
      </c>
      <c r="Q1034" s="7"/>
      <c r="R1034">
        <v>165</v>
      </c>
      <c r="S1034">
        <f t="shared" si="188"/>
        <v>-49</v>
      </c>
      <c r="T1034" s="25">
        <f t="shared" si="189"/>
        <v>-29.696969696969699</v>
      </c>
      <c r="U1034" s="7"/>
      <c r="V1034">
        <v>144</v>
      </c>
      <c r="W1034">
        <f t="shared" si="190"/>
        <v>-70</v>
      </c>
      <c r="X1034" s="25">
        <f t="shared" si="191"/>
        <v>-48.611111111111107</v>
      </c>
      <c r="Y1034" s="7"/>
      <c r="Z1034">
        <v>122</v>
      </c>
      <c r="AA1034">
        <f t="shared" si="192"/>
        <v>-92</v>
      </c>
      <c r="AB1034" s="25">
        <f t="shared" si="193"/>
        <v>-75.409836065573771</v>
      </c>
    </row>
    <row r="1035" spans="1:28" x14ac:dyDescent="0.25">
      <c r="A1035" t="s">
        <v>1033</v>
      </c>
      <c r="B1035" t="s">
        <v>113</v>
      </c>
      <c r="C1035" t="s">
        <v>871</v>
      </c>
      <c r="D1035">
        <v>2018</v>
      </c>
      <c r="E1035" t="s">
        <v>1072</v>
      </c>
      <c r="F1035">
        <v>3200</v>
      </c>
      <c r="G1035">
        <v>1811</v>
      </c>
      <c r="H1035" t="s">
        <v>14</v>
      </c>
      <c r="I1035">
        <v>8.1999999999999993</v>
      </c>
      <c r="J1035">
        <v>214</v>
      </c>
      <c r="K1035">
        <v>214</v>
      </c>
      <c r="L1035">
        <v>8</v>
      </c>
      <c r="M1035" s="7"/>
      <c r="N1035">
        <v>187</v>
      </c>
      <c r="O1035">
        <f t="shared" si="186"/>
        <v>-27</v>
      </c>
      <c r="P1035" s="25">
        <f t="shared" si="187"/>
        <v>-14.438502673796791</v>
      </c>
      <c r="Q1035" s="7"/>
      <c r="R1035">
        <v>165</v>
      </c>
      <c r="S1035">
        <f t="shared" si="188"/>
        <v>-49</v>
      </c>
      <c r="T1035" s="25">
        <f t="shared" si="189"/>
        <v>-29.696969696969699</v>
      </c>
      <c r="U1035" s="7"/>
      <c r="V1035">
        <v>144</v>
      </c>
      <c r="W1035">
        <f t="shared" si="190"/>
        <v>-70</v>
      </c>
      <c r="X1035" s="25">
        <f t="shared" si="191"/>
        <v>-48.611111111111107</v>
      </c>
      <c r="Y1035" s="7"/>
      <c r="Z1035">
        <v>122</v>
      </c>
      <c r="AA1035">
        <f t="shared" si="192"/>
        <v>-92</v>
      </c>
      <c r="AB1035" s="25">
        <f t="shared" si="193"/>
        <v>-75.409836065573771</v>
      </c>
    </row>
    <row r="1036" spans="1:28" x14ac:dyDescent="0.25">
      <c r="A1036" t="s">
        <v>395</v>
      </c>
      <c r="B1036" t="s">
        <v>113</v>
      </c>
      <c r="C1036" t="s">
        <v>871</v>
      </c>
      <c r="D1036">
        <v>2015</v>
      </c>
      <c r="E1036" t="s">
        <v>1073</v>
      </c>
      <c r="F1036">
        <v>2800</v>
      </c>
      <c r="G1036">
        <v>1811</v>
      </c>
      <c r="H1036" t="s">
        <v>14</v>
      </c>
      <c r="I1036">
        <v>7.9</v>
      </c>
      <c r="J1036">
        <v>206</v>
      </c>
      <c r="K1036">
        <v>208</v>
      </c>
      <c r="L1036">
        <v>116</v>
      </c>
      <c r="M1036" s="7"/>
      <c r="N1036">
        <v>187</v>
      </c>
      <c r="O1036">
        <f t="shared" si="186"/>
        <v>-21</v>
      </c>
      <c r="P1036" s="25">
        <f t="shared" si="187"/>
        <v>-11.229946524064172</v>
      </c>
      <c r="Q1036" s="7"/>
      <c r="R1036">
        <v>165</v>
      </c>
      <c r="S1036">
        <f t="shared" si="188"/>
        <v>-43</v>
      </c>
      <c r="T1036" s="25">
        <f t="shared" si="189"/>
        <v>-26.060606060606062</v>
      </c>
      <c r="U1036" s="7"/>
      <c r="V1036">
        <v>144</v>
      </c>
      <c r="W1036">
        <f t="shared" si="190"/>
        <v>-64</v>
      </c>
      <c r="X1036" s="25">
        <f t="shared" si="191"/>
        <v>-44.444444444444443</v>
      </c>
      <c r="Y1036" s="7"/>
      <c r="Z1036">
        <v>122</v>
      </c>
      <c r="AA1036">
        <f t="shared" si="192"/>
        <v>-86</v>
      </c>
      <c r="AB1036" s="25">
        <f t="shared" si="193"/>
        <v>-70.491803278688522</v>
      </c>
    </row>
    <row r="1037" spans="1:28" x14ac:dyDescent="0.25">
      <c r="A1037" t="s">
        <v>395</v>
      </c>
      <c r="B1037" t="s">
        <v>113</v>
      </c>
      <c r="C1037" t="s">
        <v>871</v>
      </c>
      <c r="D1037">
        <v>2017</v>
      </c>
      <c r="E1037" t="s">
        <v>1074</v>
      </c>
      <c r="F1037">
        <v>3000</v>
      </c>
      <c r="G1037">
        <v>1811</v>
      </c>
      <c r="H1037" t="s">
        <v>14</v>
      </c>
      <c r="I1037">
        <v>8.1999999999999993</v>
      </c>
      <c r="J1037">
        <v>214</v>
      </c>
      <c r="K1037">
        <v>216</v>
      </c>
      <c r="L1037">
        <v>10</v>
      </c>
      <c r="M1037" s="7"/>
      <c r="N1037">
        <v>187</v>
      </c>
      <c r="O1037">
        <f t="shared" si="186"/>
        <v>-29</v>
      </c>
      <c r="P1037" s="25">
        <f t="shared" si="187"/>
        <v>-15.508021390374333</v>
      </c>
      <c r="Q1037" s="7"/>
      <c r="R1037">
        <v>165</v>
      </c>
      <c r="S1037">
        <f t="shared" si="188"/>
        <v>-51</v>
      </c>
      <c r="T1037" s="25">
        <f t="shared" si="189"/>
        <v>-30.909090909090907</v>
      </c>
      <c r="U1037" s="7"/>
      <c r="V1037">
        <v>144</v>
      </c>
      <c r="W1037">
        <f t="shared" si="190"/>
        <v>-72</v>
      </c>
      <c r="X1037" s="25">
        <f t="shared" si="191"/>
        <v>-50</v>
      </c>
      <c r="Y1037" s="7"/>
      <c r="Z1037">
        <v>122</v>
      </c>
      <c r="AA1037">
        <f t="shared" si="192"/>
        <v>-94</v>
      </c>
      <c r="AB1037" s="25">
        <f t="shared" si="193"/>
        <v>-77.049180327868854</v>
      </c>
    </row>
    <row r="1038" spans="1:28" x14ac:dyDescent="0.25">
      <c r="A1038" t="s">
        <v>395</v>
      </c>
      <c r="B1038" t="s">
        <v>113</v>
      </c>
      <c r="C1038" t="s">
        <v>871</v>
      </c>
      <c r="D1038">
        <v>2018</v>
      </c>
      <c r="E1038" t="s">
        <v>1075</v>
      </c>
      <c r="F1038">
        <v>3200</v>
      </c>
      <c r="G1038">
        <v>1811</v>
      </c>
      <c r="H1038" t="s">
        <v>14</v>
      </c>
      <c r="I1038">
        <v>8.1999999999999993</v>
      </c>
      <c r="J1038">
        <v>214</v>
      </c>
      <c r="K1038">
        <v>216</v>
      </c>
      <c r="L1038">
        <v>2</v>
      </c>
      <c r="M1038" s="7"/>
      <c r="N1038">
        <v>187</v>
      </c>
      <c r="O1038">
        <f t="shared" si="186"/>
        <v>-29</v>
      </c>
      <c r="P1038" s="25">
        <f t="shared" si="187"/>
        <v>-15.508021390374333</v>
      </c>
      <c r="Q1038" s="7"/>
      <c r="R1038">
        <v>165</v>
      </c>
      <c r="S1038">
        <f t="shared" si="188"/>
        <v>-51</v>
      </c>
      <c r="T1038" s="25">
        <f t="shared" si="189"/>
        <v>-30.909090909090907</v>
      </c>
      <c r="U1038" s="7"/>
      <c r="V1038">
        <v>144</v>
      </c>
      <c r="W1038">
        <f t="shared" si="190"/>
        <v>-72</v>
      </c>
      <c r="X1038" s="25">
        <f t="shared" si="191"/>
        <v>-50</v>
      </c>
      <c r="Y1038" s="7"/>
      <c r="Z1038">
        <v>122</v>
      </c>
      <c r="AA1038">
        <f t="shared" si="192"/>
        <v>-94</v>
      </c>
      <c r="AB1038" s="25">
        <f t="shared" si="193"/>
        <v>-77.049180327868854</v>
      </c>
    </row>
    <row r="1039" spans="1:28" x14ac:dyDescent="0.25">
      <c r="A1039" t="s">
        <v>395</v>
      </c>
      <c r="B1039" t="s">
        <v>113</v>
      </c>
      <c r="C1039" t="s">
        <v>871</v>
      </c>
      <c r="D1039">
        <v>2019</v>
      </c>
      <c r="E1039" t="s">
        <v>2002</v>
      </c>
      <c r="F1039">
        <v>3200</v>
      </c>
      <c r="G1039">
        <v>1811</v>
      </c>
      <c r="H1039" t="s">
        <v>14</v>
      </c>
      <c r="I1039">
        <v>8.1999999999999993</v>
      </c>
      <c r="J1039">
        <v>214</v>
      </c>
      <c r="K1039">
        <v>216</v>
      </c>
      <c r="L1039">
        <v>2</v>
      </c>
      <c r="M1039" s="7"/>
      <c r="N1039">
        <v>187</v>
      </c>
      <c r="O1039">
        <f t="shared" si="186"/>
        <v>-29</v>
      </c>
      <c r="P1039" s="25">
        <f t="shared" si="187"/>
        <v>-15.508021390374333</v>
      </c>
      <c r="Q1039" s="7"/>
      <c r="R1039">
        <v>165</v>
      </c>
      <c r="S1039">
        <f t="shared" si="188"/>
        <v>-51</v>
      </c>
      <c r="T1039" s="25">
        <f t="shared" si="189"/>
        <v>-30.909090909090907</v>
      </c>
      <c r="U1039" s="7"/>
      <c r="V1039">
        <v>144</v>
      </c>
      <c r="W1039">
        <f t="shared" si="190"/>
        <v>-72</v>
      </c>
      <c r="X1039" s="25">
        <f t="shared" si="191"/>
        <v>-50</v>
      </c>
      <c r="Y1039" s="7"/>
      <c r="Z1039">
        <v>122</v>
      </c>
      <c r="AA1039">
        <f t="shared" si="192"/>
        <v>-94</v>
      </c>
      <c r="AB1039" s="25">
        <f t="shared" si="193"/>
        <v>-77.049180327868854</v>
      </c>
    </row>
    <row r="1040" spans="1:28" x14ac:dyDescent="0.25">
      <c r="A1040" t="s">
        <v>220</v>
      </c>
      <c r="B1040" t="s">
        <v>114</v>
      </c>
      <c r="C1040" t="s">
        <v>658</v>
      </c>
      <c r="D1040">
        <v>2019</v>
      </c>
      <c r="E1040" t="s">
        <v>2003</v>
      </c>
      <c r="F1040">
        <v>2250</v>
      </c>
      <c r="G1040">
        <v>1812</v>
      </c>
      <c r="H1040" t="s">
        <v>138</v>
      </c>
      <c r="I1040">
        <v>4.9000000000000004</v>
      </c>
      <c r="J1040">
        <v>113</v>
      </c>
      <c r="K1040">
        <v>111</v>
      </c>
      <c r="L1040">
        <v>6</v>
      </c>
      <c r="M1040" s="7"/>
      <c r="N1040">
        <v>187</v>
      </c>
      <c r="O1040">
        <f t="shared" si="186"/>
        <v>76</v>
      </c>
      <c r="P1040" s="25">
        <f t="shared" si="187"/>
        <v>40.641711229946523</v>
      </c>
      <c r="Q1040" s="7"/>
      <c r="R1040">
        <v>165</v>
      </c>
      <c r="S1040">
        <f t="shared" si="188"/>
        <v>54</v>
      </c>
      <c r="T1040" s="25">
        <f t="shared" si="189"/>
        <v>32.727272727272727</v>
      </c>
      <c r="U1040" s="7"/>
      <c r="V1040">
        <v>144</v>
      </c>
      <c r="W1040">
        <f t="shared" si="190"/>
        <v>33</v>
      </c>
      <c r="X1040" s="25">
        <f t="shared" si="191"/>
        <v>22.916666666666664</v>
      </c>
      <c r="Y1040" s="7"/>
      <c r="Z1040">
        <v>122</v>
      </c>
      <c r="AA1040">
        <f t="shared" si="192"/>
        <v>11</v>
      </c>
      <c r="AB1040" s="25">
        <f t="shared" si="193"/>
        <v>9.0163934426229506</v>
      </c>
    </row>
    <row r="1041" spans="1:28" x14ac:dyDescent="0.25">
      <c r="A1041" t="s">
        <v>782</v>
      </c>
      <c r="B1041" t="s">
        <v>436</v>
      </c>
      <c r="C1041" t="s">
        <v>1076</v>
      </c>
      <c r="D1041">
        <v>2017</v>
      </c>
      <c r="E1041" t="s">
        <v>1077</v>
      </c>
      <c r="F1041">
        <v>2470</v>
      </c>
      <c r="G1041">
        <v>1814</v>
      </c>
      <c r="H1041" t="s">
        <v>10</v>
      </c>
      <c r="I1041">
        <v>7.3</v>
      </c>
      <c r="J1041">
        <v>168</v>
      </c>
      <c r="K1041">
        <v>167</v>
      </c>
      <c r="L1041">
        <v>2</v>
      </c>
      <c r="M1041" s="7"/>
      <c r="N1041">
        <v>187</v>
      </c>
      <c r="O1041">
        <f t="shared" si="186"/>
        <v>20</v>
      </c>
      <c r="P1041" s="25">
        <f t="shared" si="187"/>
        <v>10.695187165775401</v>
      </c>
      <c r="Q1041" s="7"/>
      <c r="R1041">
        <v>165</v>
      </c>
      <c r="S1041">
        <f t="shared" si="188"/>
        <v>-2</v>
      </c>
      <c r="T1041" s="25">
        <f t="shared" si="189"/>
        <v>-1.2121212121212122</v>
      </c>
      <c r="U1041" s="7"/>
      <c r="V1041">
        <v>144</v>
      </c>
      <c r="W1041">
        <f t="shared" si="190"/>
        <v>-23</v>
      </c>
      <c r="X1041" s="25">
        <f t="shared" si="191"/>
        <v>-15.972222222222221</v>
      </c>
      <c r="Y1041" s="7"/>
      <c r="Z1041">
        <v>122</v>
      </c>
      <c r="AA1041">
        <f t="shared" si="192"/>
        <v>-45</v>
      </c>
      <c r="AB1041" s="25">
        <f t="shared" si="193"/>
        <v>-36.885245901639344</v>
      </c>
    </row>
    <row r="1042" spans="1:28" x14ac:dyDescent="0.25">
      <c r="A1042" t="s">
        <v>782</v>
      </c>
      <c r="B1042" t="s">
        <v>436</v>
      </c>
      <c r="C1042" t="s">
        <v>1076</v>
      </c>
      <c r="D1042">
        <v>2017</v>
      </c>
      <c r="E1042" t="s">
        <v>1078</v>
      </c>
      <c r="F1042">
        <v>2470</v>
      </c>
      <c r="G1042">
        <v>1814</v>
      </c>
      <c r="H1042" t="s">
        <v>10</v>
      </c>
      <c r="I1042">
        <v>7.3</v>
      </c>
      <c r="J1042">
        <v>168</v>
      </c>
      <c r="K1042">
        <v>167</v>
      </c>
      <c r="L1042">
        <v>4</v>
      </c>
      <c r="M1042" s="7"/>
      <c r="N1042">
        <v>187</v>
      </c>
      <c r="O1042">
        <f t="shared" si="186"/>
        <v>20</v>
      </c>
      <c r="P1042" s="25">
        <f t="shared" si="187"/>
        <v>10.695187165775401</v>
      </c>
      <c r="Q1042" s="7"/>
      <c r="R1042">
        <v>165</v>
      </c>
      <c r="S1042">
        <f t="shared" si="188"/>
        <v>-2</v>
      </c>
      <c r="T1042" s="25">
        <f t="shared" si="189"/>
        <v>-1.2121212121212122</v>
      </c>
      <c r="U1042" s="7"/>
      <c r="V1042">
        <v>144</v>
      </c>
      <c r="W1042">
        <f t="shared" si="190"/>
        <v>-23</v>
      </c>
      <c r="X1042" s="25">
        <f t="shared" si="191"/>
        <v>-15.972222222222221</v>
      </c>
      <c r="Y1042" s="7"/>
      <c r="Z1042">
        <v>122</v>
      </c>
      <c r="AA1042">
        <f t="shared" si="192"/>
        <v>-45</v>
      </c>
      <c r="AB1042" s="25">
        <f t="shared" si="193"/>
        <v>-36.885245901639344</v>
      </c>
    </row>
    <row r="1043" spans="1:28" x14ac:dyDescent="0.25">
      <c r="A1043" t="s">
        <v>782</v>
      </c>
      <c r="B1043" t="s">
        <v>436</v>
      </c>
      <c r="C1043" t="s">
        <v>1076</v>
      </c>
      <c r="D1043">
        <v>2018</v>
      </c>
      <c r="E1043" t="s">
        <v>1079</v>
      </c>
      <c r="F1043">
        <v>2470</v>
      </c>
      <c r="G1043">
        <v>1814</v>
      </c>
      <c r="H1043" t="s">
        <v>10</v>
      </c>
      <c r="I1043">
        <v>7.3</v>
      </c>
      <c r="J1043">
        <v>168</v>
      </c>
      <c r="K1043">
        <v>167</v>
      </c>
      <c r="L1043">
        <v>52</v>
      </c>
      <c r="M1043" s="7"/>
      <c r="N1043">
        <v>187</v>
      </c>
      <c r="O1043">
        <f t="shared" si="186"/>
        <v>20</v>
      </c>
      <c r="P1043" s="25">
        <f t="shared" si="187"/>
        <v>10.695187165775401</v>
      </c>
      <c r="Q1043" s="7"/>
      <c r="R1043">
        <v>165</v>
      </c>
      <c r="S1043">
        <f t="shared" si="188"/>
        <v>-2</v>
      </c>
      <c r="T1043" s="25">
        <f t="shared" si="189"/>
        <v>-1.2121212121212122</v>
      </c>
      <c r="U1043" s="7"/>
      <c r="V1043">
        <v>144</v>
      </c>
      <c r="W1043">
        <f t="shared" si="190"/>
        <v>-23</v>
      </c>
      <c r="X1043" s="25">
        <f t="shared" si="191"/>
        <v>-15.972222222222221</v>
      </c>
      <c r="Y1043" s="7"/>
      <c r="Z1043">
        <v>122</v>
      </c>
      <c r="AA1043">
        <f t="shared" si="192"/>
        <v>-45</v>
      </c>
      <c r="AB1043" s="25">
        <f t="shared" si="193"/>
        <v>-36.885245901639344</v>
      </c>
    </row>
    <row r="1044" spans="1:28" x14ac:dyDescent="0.25">
      <c r="A1044" t="s">
        <v>782</v>
      </c>
      <c r="B1044" t="s">
        <v>436</v>
      </c>
      <c r="C1044" t="s">
        <v>1076</v>
      </c>
      <c r="D1044">
        <v>2018</v>
      </c>
      <c r="E1044" t="s">
        <v>1080</v>
      </c>
      <c r="F1044">
        <v>2470</v>
      </c>
      <c r="G1044">
        <v>1814</v>
      </c>
      <c r="H1044" t="s">
        <v>10</v>
      </c>
      <c r="I1044">
        <v>7.3</v>
      </c>
      <c r="J1044">
        <v>168</v>
      </c>
      <c r="K1044">
        <v>167</v>
      </c>
      <c r="L1044">
        <v>52</v>
      </c>
      <c r="M1044" s="7"/>
      <c r="N1044">
        <v>187</v>
      </c>
      <c r="O1044">
        <f t="shared" si="186"/>
        <v>20</v>
      </c>
      <c r="P1044" s="25">
        <f t="shared" si="187"/>
        <v>10.695187165775401</v>
      </c>
      <c r="Q1044" s="7"/>
      <c r="R1044">
        <v>165</v>
      </c>
      <c r="S1044">
        <f t="shared" si="188"/>
        <v>-2</v>
      </c>
      <c r="T1044" s="25">
        <f t="shared" si="189"/>
        <v>-1.2121212121212122</v>
      </c>
      <c r="U1044" s="7"/>
      <c r="V1044">
        <v>144</v>
      </c>
      <c r="W1044">
        <f t="shared" si="190"/>
        <v>-23</v>
      </c>
      <c r="X1044" s="25">
        <f t="shared" si="191"/>
        <v>-15.972222222222221</v>
      </c>
      <c r="Y1044" s="7"/>
      <c r="Z1044">
        <v>122</v>
      </c>
      <c r="AA1044">
        <f t="shared" si="192"/>
        <v>-45</v>
      </c>
      <c r="AB1044" s="25">
        <f t="shared" si="193"/>
        <v>-36.885245901639344</v>
      </c>
    </row>
    <row r="1045" spans="1:28" x14ac:dyDescent="0.25">
      <c r="A1045" t="s">
        <v>249</v>
      </c>
      <c r="B1045" t="s">
        <v>192</v>
      </c>
      <c r="C1045" t="s">
        <v>530</v>
      </c>
      <c r="D1045">
        <v>2019</v>
      </c>
      <c r="E1045" t="s">
        <v>2004</v>
      </c>
      <c r="F1045">
        <v>2250</v>
      </c>
      <c r="G1045">
        <v>1815</v>
      </c>
      <c r="H1045" t="s">
        <v>10</v>
      </c>
      <c r="I1045">
        <v>8.6999999999999993</v>
      </c>
      <c r="J1045">
        <v>200</v>
      </c>
      <c r="K1045">
        <v>203</v>
      </c>
      <c r="L1045">
        <v>2</v>
      </c>
      <c r="M1045" s="7"/>
      <c r="N1045">
        <v>187</v>
      </c>
      <c r="O1045">
        <f t="shared" si="186"/>
        <v>-16</v>
      </c>
      <c r="P1045" s="25">
        <f t="shared" si="187"/>
        <v>-8.5561497326203195</v>
      </c>
      <c r="Q1045" s="7"/>
      <c r="R1045">
        <v>165</v>
      </c>
      <c r="S1045">
        <f t="shared" si="188"/>
        <v>-38</v>
      </c>
      <c r="T1045" s="25">
        <f t="shared" si="189"/>
        <v>-23.030303030303031</v>
      </c>
      <c r="U1045" s="7"/>
      <c r="V1045">
        <v>144</v>
      </c>
      <c r="W1045">
        <f t="shared" si="190"/>
        <v>-59</v>
      </c>
      <c r="X1045" s="25">
        <f t="shared" si="191"/>
        <v>-40.972222222222221</v>
      </c>
      <c r="Y1045" s="7"/>
      <c r="Z1045">
        <v>122</v>
      </c>
      <c r="AA1045">
        <f t="shared" si="192"/>
        <v>-81</v>
      </c>
      <c r="AB1045" s="25">
        <f t="shared" si="193"/>
        <v>-66.393442622950815</v>
      </c>
    </row>
    <row r="1046" spans="1:28" x14ac:dyDescent="0.25">
      <c r="A1046" t="s">
        <v>209</v>
      </c>
      <c r="B1046" t="s">
        <v>29</v>
      </c>
      <c r="C1046" t="s">
        <v>662</v>
      </c>
      <c r="D1046">
        <v>2017</v>
      </c>
      <c r="E1046" t="s">
        <v>1081</v>
      </c>
      <c r="F1046">
        <v>2810</v>
      </c>
      <c r="G1046">
        <v>1815</v>
      </c>
      <c r="H1046" t="s">
        <v>14</v>
      </c>
      <c r="I1046">
        <v>7.1</v>
      </c>
      <c r="J1046">
        <v>185</v>
      </c>
      <c r="K1046">
        <v>185</v>
      </c>
      <c r="L1046">
        <v>1008</v>
      </c>
      <c r="M1046" s="7"/>
      <c r="N1046">
        <v>187</v>
      </c>
      <c r="O1046">
        <f t="shared" si="186"/>
        <v>2</v>
      </c>
      <c r="P1046" s="25">
        <f t="shared" si="187"/>
        <v>1.0695187165775399</v>
      </c>
      <c r="Q1046" s="7"/>
      <c r="R1046">
        <v>165</v>
      </c>
      <c r="S1046">
        <f t="shared" si="188"/>
        <v>-20</v>
      </c>
      <c r="T1046" s="25">
        <f t="shared" si="189"/>
        <v>-12.121212121212121</v>
      </c>
      <c r="U1046" s="7"/>
      <c r="V1046">
        <v>144</v>
      </c>
      <c r="W1046">
        <f t="shared" si="190"/>
        <v>-41</v>
      </c>
      <c r="X1046" s="25">
        <f t="shared" si="191"/>
        <v>-28.472222222222221</v>
      </c>
      <c r="Y1046" s="7"/>
      <c r="Z1046">
        <v>122</v>
      </c>
      <c r="AA1046">
        <f t="shared" si="192"/>
        <v>-63</v>
      </c>
      <c r="AB1046" s="25">
        <f t="shared" si="193"/>
        <v>-51.639344262295083</v>
      </c>
    </row>
    <row r="1047" spans="1:28" x14ac:dyDescent="0.25">
      <c r="A1047" t="s">
        <v>209</v>
      </c>
      <c r="B1047" t="s">
        <v>29</v>
      </c>
      <c r="C1047" t="s">
        <v>662</v>
      </c>
      <c r="D1047">
        <v>2017</v>
      </c>
      <c r="E1047" t="s">
        <v>1082</v>
      </c>
      <c r="F1047">
        <v>2810</v>
      </c>
      <c r="G1047">
        <v>1815</v>
      </c>
      <c r="H1047" t="s">
        <v>14</v>
      </c>
      <c r="I1047">
        <v>7.5</v>
      </c>
      <c r="J1047">
        <v>195</v>
      </c>
      <c r="K1047">
        <v>195</v>
      </c>
      <c r="L1047">
        <v>1128</v>
      </c>
      <c r="M1047" s="7"/>
      <c r="N1047">
        <v>187</v>
      </c>
      <c r="O1047">
        <f t="shared" si="186"/>
        <v>-8</v>
      </c>
      <c r="P1047" s="25">
        <f t="shared" si="187"/>
        <v>-4.2780748663101598</v>
      </c>
      <c r="Q1047" s="7"/>
      <c r="R1047">
        <v>165</v>
      </c>
      <c r="S1047">
        <f t="shared" si="188"/>
        <v>-30</v>
      </c>
      <c r="T1047" s="25">
        <f t="shared" si="189"/>
        <v>-18.181818181818183</v>
      </c>
      <c r="U1047" s="7"/>
      <c r="V1047">
        <v>144</v>
      </c>
      <c r="W1047">
        <f t="shared" si="190"/>
        <v>-51</v>
      </c>
      <c r="X1047" s="25">
        <f t="shared" si="191"/>
        <v>-35.416666666666671</v>
      </c>
      <c r="Y1047" s="7"/>
      <c r="Z1047">
        <v>122</v>
      </c>
      <c r="AA1047">
        <f t="shared" si="192"/>
        <v>-73</v>
      </c>
      <c r="AB1047" s="25">
        <f t="shared" si="193"/>
        <v>-59.83606557377049</v>
      </c>
    </row>
    <row r="1048" spans="1:28" x14ac:dyDescent="0.25">
      <c r="A1048" t="s">
        <v>209</v>
      </c>
      <c r="B1048" t="s">
        <v>799</v>
      </c>
      <c r="C1048" t="s">
        <v>800</v>
      </c>
      <c r="D1048">
        <v>2017</v>
      </c>
      <c r="E1048" t="s">
        <v>1083</v>
      </c>
      <c r="F1048">
        <v>2820</v>
      </c>
      <c r="G1048">
        <v>1816</v>
      </c>
      <c r="H1048" t="s">
        <v>14</v>
      </c>
      <c r="I1048">
        <v>9</v>
      </c>
      <c r="J1048">
        <v>235</v>
      </c>
      <c r="K1048">
        <v>235</v>
      </c>
      <c r="L1048">
        <v>60</v>
      </c>
      <c r="M1048" s="7"/>
      <c r="N1048">
        <v>187</v>
      </c>
      <c r="O1048">
        <f t="shared" si="186"/>
        <v>-48</v>
      </c>
      <c r="P1048" s="25">
        <f t="shared" si="187"/>
        <v>-25.668449197860966</v>
      </c>
      <c r="Q1048" s="7"/>
      <c r="R1048">
        <v>165</v>
      </c>
      <c r="S1048">
        <f t="shared" si="188"/>
        <v>-70</v>
      </c>
      <c r="T1048" s="25">
        <f t="shared" si="189"/>
        <v>-42.424242424242422</v>
      </c>
      <c r="U1048" s="7"/>
      <c r="V1048">
        <v>144</v>
      </c>
      <c r="W1048">
        <f t="shared" si="190"/>
        <v>-91</v>
      </c>
      <c r="X1048" s="25">
        <f t="shared" si="191"/>
        <v>-63.194444444444443</v>
      </c>
      <c r="Y1048" s="7"/>
      <c r="Z1048">
        <v>122</v>
      </c>
      <c r="AA1048">
        <f t="shared" si="192"/>
        <v>-113</v>
      </c>
      <c r="AB1048" s="25">
        <f t="shared" si="193"/>
        <v>-92.622950819672127</v>
      </c>
    </row>
    <row r="1049" spans="1:28" x14ac:dyDescent="0.25">
      <c r="A1049" t="s">
        <v>48</v>
      </c>
      <c r="B1049" t="s">
        <v>76</v>
      </c>
      <c r="C1049" t="s">
        <v>645</v>
      </c>
      <c r="D1049">
        <v>2018</v>
      </c>
      <c r="E1049" t="s">
        <v>1084</v>
      </c>
      <c r="F1049">
        <v>2910</v>
      </c>
      <c r="G1049">
        <v>1816</v>
      </c>
      <c r="H1049" t="s">
        <v>14</v>
      </c>
      <c r="I1049">
        <v>7.1</v>
      </c>
      <c r="J1049">
        <v>185</v>
      </c>
      <c r="K1049">
        <v>174</v>
      </c>
      <c r="L1049">
        <v>138</v>
      </c>
      <c r="M1049" s="7"/>
      <c r="N1049">
        <v>187</v>
      </c>
      <c r="O1049">
        <f t="shared" si="186"/>
        <v>13</v>
      </c>
      <c r="P1049" s="25">
        <f t="shared" si="187"/>
        <v>6.9518716577540109</v>
      </c>
      <c r="Q1049" s="7"/>
      <c r="R1049">
        <v>165</v>
      </c>
      <c r="S1049">
        <f t="shared" si="188"/>
        <v>-9</v>
      </c>
      <c r="T1049" s="25">
        <f t="shared" si="189"/>
        <v>-5.4545454545454541</v>
      </c>
      <c r="U1049" s="7"/>
      <c r="V1049">
        <v>144</v>
      </c>
      <c r="W1049">
        <f t="shared" si="190"/>
        <v>-30</v>
      </c>
      <c r="X1049" s="25">
        <f t="shared" si="191"/>
        <v>-20.833333333333336</v>
      </c>
      <c r="Y1049" s="7"/>
      <c r="Z1049">
        <v>122</v>
      </c>
      <c r="AA1049">
        <f t="shared" si="192"/>
        <v>-52</v>
      </c>
      <c r="AB1049" s="25">
        <f t="shared" si="193"/>
        <v>-42.622950819672127</v>
      </c>
    </row>
    <row r="1050" spans="1:28" x14ac:dyDescent="0.25">
      <c r="A1050" t="s">
        <v>514</v>
      </c>
      <c r="B1050" t="s">
        <v>55</v>
      </c>
      <c r="C1050" t="s">
        <v>949</v>
      </c>
      <c r="D1050">
        <v>2017</v>
      </c>
      <c r="E1050" t="s">
        <v>1085</v>
      </c>
      <c r="F1050">
        <v>2185</v>
      </c>
      <c r="G1050">
        <v>1817</v>
      </c>
      <c r="H1050" t="s">
        <v>10</v>
      </c>
      <c r="I1050">
        <v>10.199999999999999</v>
      </c>
      <c r="J1050">
        <v>234</v>
      </c>
      <c r="K1050">
        <v>239</v>
      </c>
      <c r="L1050">
        <v>184</v>
      </c>
      <c r="M1050" s="7"/>
      <c r="N1050">
        <v>187</v>
      </c>
      <c r="O1050">
        <f t="shared" si="186"/>
        <v>-52</v>
      </c>
      <c r="P1050" s="25">
        <f t="shared" si="187"/>
        <v>-27.807486631016044</v>
      </c>
      <c r="Q1050" s="7"/>
      <c r="R1050">
        <v>165</v>
      </c>
      <c r="S1050">
        <f t="shared" si="188"/>
        <v>-74</v>
      </c>
      <c r="T1050" s="25">
        <f t="shared" si="189"/>
        <v>-44.848484848484851</v>
      </c>
      <c r="U1050" s="7"/>
      <c r="V1050">
        <v>144</v>
      </c>
      <c r="W1050">
        <f t="shared" si="190"/>
        <v>-95</v>
      </c>
      <c r="X1050" s="25">
        <f t="shared" si="191"/>
        <v>-65.972222222222214</v>
      </c>
      <c r="Y1050" s="7"/>
      <c r="Z1050">
        <v>122</v>
      </c>
      <c r="AA1050">
        <f t="shared" si="192"/>
        <v>-117</v>
      </c>
      <c r="AB1050" s="25">
        <f t="shared" si="193"/>
        <v>-95.901639344262293</v>
      </c>
    </row>
    <row r="1051" spans="1:28" x14ac:dyDescent="0.25">
      <c r="A1051" t="s">
        <v>16</v>
      </c>
      <c r="B1051" t="s">
        <v>15</v>
      </c>
      <c r="C1051" t="s">
        <v>17</v>
      </c>
      <c r="D1051">
        <v>2017</v>
      </c>
      <c r="E1051" t="s">
        <v>1089</v>
      </c>
      <c r="F1051">
        <v>2460</v>
      </c>
      <c r="G1051">
        <v>1820</v>
      </c>
      <c r="H1051" t="s">
        <v>10</v>
      </c>
      <c r="I1051">
        <v>8.4</v>
      </c>
      <c r="J1051">
        <v>193</v>
      </c>
      <c r="K1051">
        <v>194</v>
      </c>
      <c r="L1051">
        <v>4</v>
      </c>
      <c r="M1051" s="7"/>
      <c r="N1051">
        <v>187</v>
      </c>
      <c r="O1051">
        <f t="shared" si="186"/>
        <v>-7</v>
      </c>
      <c r="P1051" s="25">
        <f t="shared" si="187"/>
        <v>-3.7433155080213902</v>
      </c>
      <c r="Q1051" s="7"/>
      <c r="R1051">
        <v>165</v>
      </c>
      <c r="S1051">
        <f t="shared" si="188"/>
        <v>-29</v>
      </c>
      <c r="T1051" s="25">
        <f t="shared" si="189"/>
        <v>-17.575757575757574</v>
      </c>
      <c r="U1051" s="7"/>
      <c r="V1051">
        <v>144</v>
      </c>
      <c r="W1051">
        <f t="shared" si="190"/>
        <v>-50</v>
      </c>
      <c r="X1051" s="25">
        <f t="shared" si="191"/>
        <v>-34.722222222222221</v>
      </c>
      <c r="Y1051" s="7"/>
      <c r="Z1051">
        <v>122</v>
      </c>
      <c r="AA1051">
        <f t="shared" si="192"/>
        <v>-72</v>
      </c>
      <c r="AB1051" s="25">
        <f t="shared" si="193"/>
        <v>-59.016393442622949</v>
      </c>
    </row>
    <row r="1052" spans="1:28" x14ac:dyDescent="0.25">
      <c r="A1052" t="s">
        <v>16</v>
      </c>
      <c r="B1052" t="s">
        <v>15</v>
      </c>
      <c r="C1052" t="s">
        <v>17</v>
      </c>
      <c r="D1052">
        <v>2018</v>
      </c>
      <c r="E1052" t="s">
        <v>1090</v>
      </c>
      <c r="F1052">
        <v>2460</v>
      </c>
      <c r="G1052">
        <v>1820</v>
      </c>
      <c r="H1052" t="s">
        <v>10</v>
      </c>
      <c r="I1052">
        <v>8.4</v>
      </c>
      <c r="J1052">
        <v>193</v>
      </c>
      <c r="K1052">
        <v>194</v>
      </c>
      <c r="L1052">
        <v>6</v>
      </c>
      <c r="M1052" s="7"/>
      <c r="N1052">
        <v>187</v>
      </c>
      <c r="O1052">
        <f t="shared" si="186"/>
        <v>-7</v>
      </c>
      <c r="P1052" s="25">
        <f t="shared" si="187"/>
        <v>-3.7433155080213902</v>
      </c>
      <c r="Q1052" s="7"/>
      <c r="R1052">
        <v>165</v>
      </c>
      <c r="S1052">
        <f t="shared" si="188"/>
        <v>-29</v>
      </c>
      <c r="T1052" s="25">
        <f t="shared" si="189"/>
        <v>-17.575757575757574</v>
      </c>
      <c r="U1052" s="7"/>
      <c r="V1052">
        <v>144</v>
      </c>
      <c r="W1052">
        <f t="shared" si="190"/>
        <v>-50</v>
      </c>
      <c r="X1052" s="25">
        <f t="shared" si="191"/>
        <v>-34.722222222222221</v>
      </c>
      <c r="Y1052" s="7"/>
      <c r="Z1052">
        <v>122</v>
      </c>
      <c r="AA1052">
        <f t="shared" si="192"/>
        <v>-72</v>
      </c>
      <c r="AB1052" s="25">
        <f t="shared" si="193"/>
        <v>-59.016393442622949</v>
      </c>
    </row>
    <row r="1053" spans="1:28" x14ac:dyDescent="0.25">
      <c r="A1053" t="s">
        <v>902</v>
      </c>
      <c r="B1053" t="s">
        <v>192</v>
      </c>
      <c r="C1053" t="s">
        <v>1086</v>
      </c>
      <c r="D1053">
        <v>2016</v>
      </c>
      <c r="E1053" t="s">
        <v>1087</v>
      </c>
      <c r="F1053">
        <v>2515</v>
      </c>
      <c r="G1053">
        <v>1820</v>
      </c>
      <c r="H1053" t="s">
        <v>10</v>
      </c>
      <c r="I1053">
        <v>8.1</v>
      </c>
      <c r="J1053">
        <v>186</v>
      </c>
      <c r="K1053">
        <v>189</v>
      </c>
      <c r="L1053">
        <v>2</v>
      </c>
      <c r="M1053" s="7"/>
      <c r="N1053">
        <v>187</v>
      </c>
      <c r="O1053">
        <f t="shared" si="186"/>
        <v>-2</v>
      </c>
      <c r="P1053" s="25">
        <f t="shared" si="187"/>
        <v>-1.0695187165775399</v>
      </c>
      <c r="Q1053" s="7"/>
      <c r="R1053">
        <v>165</v>
      </c>
      <c r="S1053">
        <f t="shared" si="188"/>
        <v>-24</v>
      </c>
      <c r="T1053" s="25">
        <f t="shared" si="189"/>
        <v>-14.545454545454545</v>
      </c>
      <c r="U1053" s="7"/>
      <c r="V1053">
        <v>144</v>
      </c>
      <c r="W1053">
        <f t="shared" si="190"/>
        <v>-45</v>
      </c>
      <c r="X1053" s="25">
        <f t="shared" si="191"/>
        <v>-31.25</v>
      </c>
      <c r="Y1053" s="7"/>
      <c r="Z1053">
        <v>122</v>
      </c>
      <c r="AA1053">
        <f t="shared" si="192"/>
        <v>-67</v>
      </c>
      <c r="AB1053" s="25">
        <f t="shared" si="193"/>
        <v>-54.918032786885249</v>
      </c>
    </row>
    <row r="1054" spans="1:28" x14ac:dyDescent="0.25">
      <c r="A1054" t="s">
        <v>38</v>
      </c>
      <c r="B1054" t="s">
        <v>15</v>
      </c>
      <c r="C1054" t="s">
        <v>17</v>
      </c>
      <c r="D1054">
        <v>2017</v>
      </c>
      <c r="E1054" t="s">
        <v>1091</v>
      </c>
      <c r="F1054">
        <v>2460</v>
      </c>
      <c r="G1054">
        <v>1820</v>
      </c>
      <c r="H1054" t="s">
        <v>10</v>
      </c>
      <c r="I1054">
        <v>8.5</v>
      </c>
      <c r="J1054">
        <v>195</v>
      </c>
      <c r="K1054">
        <v>191</v>
      </c>
      <c r="L1054">
        <v>4</v>
      </c>
      <c r="M1054" s="7"/>
      <c r="N1054">
        <v>187</v>
      </c>
      <c r="O1054">
        <f t="shared" si="186"/>
        <v>-4</v>
      </c>
      <c r="P1054" s="25">
        <f t="shared" si="187"/>
        <v>-2.1390374331550799</v>
      </c>
      <c r="Q1054" s="7"/>
      <c r="R1054">
        <v>165</v>
      </c>
      <c r="S1054">
        <f t="shared" si="188"/>
        <v>-26</v>
      </c>
      <c r="T1054" s="25">
        <f t="shared" si="189"/>
        <v>-15.757575757575756</v>
      </c>
      <c r="U1054" s="7"/>
      <c r="V1054">
        <v>144</v>
      </c>
      <c r="W1054">
        <f t="shared" si="190"/>
        <v>-47</v>
      </c>
      <c r="X1054" s="25">
        <f t="shared" si="191"/>
        <v>-32.638888888888893</v>
      </c>
      <c r="Y1054" s="7"/>
      <c r="Z1054">
        <v>122</v>
      </c>
      <c r="AA1054">
        <f t="shared" si="192"/>
        <v>-69</v>
      </c>
      <c r="AB1054" s="25">
        <f t="shared" si="193"/>
        <v>-56.557377049180324</v>
      </c>
    </row>
    <row r="1055" spans="1:28" x14ac:dyDescent="0.25">
      <c r="A1055" t="s">
        <v>38</v>
      </c>
      <c r="B1055" t="s">
        <v>15</v>
      </c>
      <c r="C1055" t="s">
        <v>17</v>
      </c>
      <c r="D1055">
        <v>2019</v>
      </c>
      <c r="E1055" t="s">
        <v>2005</v>
      </c>
      <c r="F1055">
        <v>2460</v>
      </c>
      <c r="G1055">
        <v>1820</v>
      </c>
      <c r="H1055" t="s">
        <v>10</v>
      </c>
      <c r="I1055">
        <v>9</v>
      </c>
      <c r="J1055">
        <v>207</v>
      </c>
      <c r="K1055">
        <v>205</v>
      </c>
      <c r="L1055">
        <v>2</v>
      </c>
      <c r="M1055" s="7"/>
      <c r="N1055">
        <v>187</v>
      </c>
      <c r="O1055">
        <f t="shared" si="186"/>
        <v>-18</v>
      </c>
      <c r="P1055" s="25">
        <f t="shared" si="187"/>
        <v>-9.6256684491978604</v>
      </c>
      <c r="Q1055" s="7"/>
      <c r="R1055">
        <v>165</v>
      </c>
      <c r="S1055">
        <f t="shared" si="188"/>
        <v>-40</v>
      </c>
      <c r="T1055" s="25">
        <f t="shared" si="189"/>
        <v>-24.242424242424242</v>
      </c>
      <c r="U1055" s="7"/>
      <c r="V1055">
        <v>144</v>
      </c>
      <c r="W1055">
        <f t="shared" si="190"/>
        <v>-61</v>
      </c>
      <c r="X1055" s="25">
        <f t="shared" si="191"/>
        <v>-42.361111111111107</v>
      </c>
      <c r="Y1055" s="7"/>
      <c r="Z1055">
        <v>122</v>
      </c>
      <c r="AA1055">
        <f t="shared" si="192"/>
        <v>-83</v>
      </c>
      <c r="AB1055" s="25">
        <f t="shared" si="193"/>
        <v>-68.032786885245898</v>
      </c>
    </row>
    <row r="1056" spans="1:28" x14ac:dyDescent="0.25">
      <c r="A1056" t="s">
        <v>48</v>
      </c>
      <c r="B1056" t="s">
        <v>58</v>
      </c>
      <c r="C1056" t="s">
        <v>461</v>
      </c>
      <c r="D1056">
        <v>2015</v>
      </c>
      <c r="E1056" t="s">
        <v>1092</v>
      </c>
      <c r="F1056">
        <v>3000</v>
      </c>
      <c r="G1056">
        <v>1820</v>
      </c>
      <c r="H1056" t="s">
        <v>14</v>
      </c>
      <c r="I1056">
        <v>8.1</v>
      </c>
      <c r="J1056">
        <v>211</v>
      </c>
      <c r="K1056">
        <v>212</v>
      </c>
      <c r="L1056">
        <v>34</v>
      </c>
      <c r="M1056" s="7"/>
      <c r="N1056">
        <v>187</v>
      </c>
      <c r="O1056">
        <f t="shared" si="186"/>
        <v>-25</v>
      </c>
      <c r="P1056" s="25">
        <f t="shared" si="187"/>
        <v>-13.368983957219251</v>
      </c>
      <c r="Q1056" s="7"/>
      <c r="R1056">
        <v>165</v>
      </c>
      <c r="S1056">
        <f t="shared" si="188"/>
        <v>-47</v>
      </c>
      <c r="T1056" s="25">
        <f t="shared" si="189"/>
        <v>-28.484848484848484</v>
      </c>
      <c r="U1056" s="7"/>
      <c r="V1056">
        <v>144</v>
      </c>
      <c r="W1056">
        <f t="shared" si="190"/>
        <v>-68</v>
      </c>
      <c r="X1056" s="25">
        <f t="shared" si="191"/>
        <v>-47.222222222222221</v>
      </c>
      <c r="Y1056" s="7"/>
      <c r="Z1056">
        <v>122</v>
      </c>
      <c r="AA1056">
        <f t="shared" si="192"/>
        <v>-90</v>
      </c>
      <c r="AB1056" s="25">
        <f t="shared" si="193"/>
        <v>-73.770491803278688</v>
      </c>
    </row>
    <row r="1057" spans="1:28" x14ac:dyDescent="0.25">
      <c r="A1057" t="s">
        <v>48</v>
      </c>
      <c r="B1057" t="s">
        <v>58</v>
      </c>
      <c r="C1057" t="s">
        <v>461</v>
      </c>
      <c r="D1057">
        <v>2017</v>
      </c>
      <c r="E1057" t="s">
        <v>1093</v>
      </c>
      <c r="F1057">
        <v>3000</v>
      </c>
      <c r="G1057">
        <v>1820</v>
      </c>
      <c r="H1057" t="s">
        <v>14</v>
      </c>
      <c r="I1057">
        <v>9</v>
      </c>
      <c r="J1057">
        <v>235</v>
      </c>
      <c r="K1057">
        <v>207</v>
      </c>
      <c r="L1057">
        <v>68</v>
      </c>
      <c r="M1057" s="7"/>
      <c r="N1057">
        <v>187</v>
      </c>
      <c r="O1057">
        <f t="shared" si="186"/>
        <v>-20</v>
      </c>
      <c r="P1057" s="25">
        <f t="shared" si="187"/>
        <v>-10.695187165775401</v>
      </c>
      <c r="Q1057" s="7"/>
      <c r="R1057">
        <v>165</v>
      </c>
      <c r="S1057">
        <f t="shared" si="188"/>
        <v>-42</v>
      </c>
      <c r="T1057" s="25">
        <f t="shared" si="189"/>
        <v>-25.454545454545453</v>
      </c>
      <c r="U1057" s="7"/>
      <c r="V1057">
        <v>144</v>
      </c>
      <c r="W1057">
        <f t="shared" si="190"/>
        <v>-63</v>
      </c>
      <c r="X1057" s="25">
        <f t="shared" si="191"/>
        <v>-43.75</v>
      </c>
      <c r="Y1057" s="7"/>
      <c r="Z1057">
        <v>122</v>
      </c>
      <c r="AA1057">
        <f t="shared" si="192"/>
        <v>-85</v>
      </c>
      <c r="AB1057" s="25">
        <f t="shared" si="193"/>
        <v>-69.672131147540981</v>
      </c>
    </row>
    <row r="1058" spans="1:28" x14ac:dyDescent="0.25">
      <c r="A1058" t="s">
        <v>782</v>
      </c>
      <c r="B1058" t="s">
        <v>192</v>
      </c>
      <c r="C1058" t="s">
        <v>910</v>
      </c>
      <c r="D1058">
        <v>2017</v>
      </c>
      <c r="E1058" t="s">
        <v>1088</v>
      </c>
      <c r="F1058">
        <v>2500</v>
      </c>
      <c r="G1058">
        <v>1820</v>
      </c>
      <c r="H1058" t="s">
        <v>14</v>
      </c>
      <c r="I1058">
        <v>6.2</v>
      </c>
      <c r="J1058">
        <v>162</v>
      </c>
      <c r="K1058">
        <v>162</v>
      </c>
      <c r="L1058">
        <v>4</v>
      </c>
      <c r="M1058" s="7"/>
      <c r="N1058">
        <v>187</v>
      </c>
      <c r="O1058">
        <f t="shared" si="186"/>
        <v>25</v>
      </c>
      <c r="P1058" s="25">
        <f t="shared" si="187"/>
        <v>13.368983957219251</v>
      </c>
      <c r="Q1058" s="7"/>
      <c r="R1058">
        <v>165</v>
      </c>
      <c r="S1058">
        <f t="shared" si="188"/>
        <v>3</v>
      </c>
      <c r="T1058" s="25">
        <f t="shared" si="189"/>
        <v>1.8181818181818181</v>
      </c>
      <c r="U1058" s="7"/>
      <c r="V1058">
        <v>144</v>
      </c>
      <c r="W1058">
        <f t="shared" si="190"/>
        <v>-18</v>
      </c>
      <c r="X1058" s="25">
        <f t="shared" si="191"/>
        <v>-12.5</v>
      </c>
      <c r="Y1058" s="7"/>
      <c r="Z1058">
        <v>122</v>
      </c>
      <c r="AA1058">
        <f t="shared" si="192"/>
        <v>-40</v>
      </c>
      <c r="AB1058" s="25">
        <f t="shared" si="193"/>
        <v>-32.786885245901637</v>
      </c>
    </row>
    <row r="1059" spans="1:28" x14ac:dyDescent="0.25">
      <c r="A1059" t="s">
        <v>782</v>
      </c>
      <c r="B1059" t="s">
        <v>596</v>
      </c>
      <c r="C1059" t="s">
        <v>995</v>
      </c>
      <c r="D1059">
        <v>2019</v>
      </c>
      <c r="E1059" t="s">
        <v>2006</v>
      </c>
      <c r="F1059">
        <v>2500</v>
      </c>
      <c r="G1059">
        <v>1820</v>
      </c>
      <c r="H1059" t="s">
        <v>10</v>
      </c>
      <c r="I1059">
        <v>8.9</v>
      </c>
      <c r="J1059">
        <v>204</v>
      </c>
      <c r="K1059">
        <v>209</v>
      </c>
      <c r="L1059">
        <v>20</v>
      </c>
      <c r="M1059" s="7"/>
      <c r="N1059">
        <v>187</v>
      </c>
      <c r="O1059">
        <f t="shared" si="186"/>
        <v>-22</v>
      </c>
      <c r="P1059" s="25">
        <f t="shared" si="187"/>
        <v>-11.76470588235294</v>
      </c>
      <c r="Q1059" s="7"/>
      <c r="R1059">
        <v>165</v>
      </c>
      <c r="S1059">
        <f t="shared" si="188"/>
        <v>-44</v>
      </c>
      <c r="T1059" s="25">
        <f t="shared" si="189"/>
        <v>-26.666666666666668</v>
      </c>
      <c r="U1059" s="7"/>
      <c r="V1059">
        <v>144</v>
      </c>
      <c r="W1059">
        <f t="shared" si="190"/>
        <v>-65</v>
      </c>
      <c r="X1059" s="25">
        <f t="shared" si="191"/>
        <v>-45.138888888888893</v>
      </c>
      <c r="Y1059" s="7"/>
      <c r="Z1059">
        <v>122</v>
      </c>
      <c r="AA1059">
        <f t="shared" si="192"/>
        <v>-87</v>
      </c>
      <c r="AB1059" s="25">
        <f t="shared" si="193"/>
        <v>-71.311475409836063</v>
      </c>
    </row>
    <row r="1060" spans="1:28" x14ac:dyDescent="0.25">
      <c r="A1060" t="s">
        <v>209</v>
      </c>
      <c r="B1060" t="s">
        <v>29</v>
      </c>
      <c r="C1060" t="s">
        <v>662</v>
      </c>
      <c r="D1060">
        <v>2018</v>
      </c>
      <c r="E1060" t="s">
        <v>1097</v>
      </c>
      <c r="F1060">
        <v>2810</v>
      </c>
      <c r="G1060">
        <v>1825</v>
      </c>
      <c r="H1060" t="s">
        <v>14</v>
      </c>
      <c r="I1060">
        <v>7.5</v>
      </c>
      <c r="J1060">
        <v>195</v>
      </c>
      <c r="K1060">
        <v>195</v>
      </c>
      <c r="L1060">
        <v>14</v>
      </c>
      <c r="M1060" s="7"/>
      <c r="N1060">
        <v>187</v>
      </c>
      <c r="O1060">
        <f t="shared" si="186"/>
        <v>-8</v>
      </c>
      <c r="P1060" s="25">
        <f t="shared" si="187"/>
        <v>-4.2780748663101598</v>
      </c>
      <c r="Q1060" s="7"/>
      <c r="R1060">
        <v>165</v>
      </c>
      <c r="S1060">
        <f t="shared" si="188"/>
        <v>-30</v>
      </c>
      <c r="T1060" s="25">
        <f t="shared" si="189"/>
        <v>-18.181818181818183</v>
      </c>
      <c r="U1060" s="7"/>
      <c r="V1060">
        <v>144</v>
      </c>
      <c r="W1060">
        <f t="shared" si="190"/>
        <v>-51</v>
      </c>
      <c r="X1060" s="25">
        <f t="shared" si="191"/>
        <v>-35.416666666666671</v>
      </c>
      <c r="Y1060" s="7"/>
      <c r="Z1060">
        <v>122</v>
      </c>
      <c r="AA1060">
        <f t="shared" si="192"/>
        <v>-73</v>
      </c>
      <c r="AB1060" s="25">
        <f t="shared" si="193"/>
        <v>-59.83606557377049</v>
      </c>
    </row>
    <row r="1061" spans="1:28" x14ac:dyDescent="0.25">
      <c r="A1061" t="s">
        <v>782</v>
      </c>
      <c r="B1061" t="s">
        <v>192</v>
      </c>
      <c r="C1061" t="s">
        <v>932</v>
      </c>
      <c r="D1061">
        <v>2018</v>
      </c>
      <c r="E1061" t="s">
        <v>1094</v>
      </c>
      <c r="F1061">
        <v>2430</v>
      </c>
      <c r="G1061">
        <v>1825</v>
      </c>
      <c r="H1061" t="s">
        <v>10</v>
      </c>
      <c r="I1061">
        <v>9.1999999999999993</v>
      </c>
      <c r="J1061">
        <v>211</v>
      </c>
      <c r="K1061">
        <v>210</v>
      </c>
      <c r="L1061">
        <v>28</v>
      </c>
      <c r="M1061" s="7"/>
      <c r="N1061">
        <v>187</v>
      </c>
      <c r="O1061">
        <f t="shared" si="186"/>
        <v>-23</v>
      </c>
      <c r="P1061" s="25">
        <f t="shared" si="187"/>
        <v>-12.299465240641712</v>
      </c>
      <c r="Q1061" s="7"/>
      <c r="R1061">
        <v>165</v>
      </c>
      <c r="S1061">
        <f t="shared" si="188"/>
        <v>-45</v>
      </c>
      <c r="T1061" s="25">
        <f t="shared" si="189"/>
        <v>-27.27272727272727</v>
      </c>
      <c r="U1061" s="7"/>
      <c r="V1061">
        <v>144</v>
      </c>
      <c r="W1061">
        <f t="shared" si="190"/>
        <v>-66</v>
      </c>
      <c r="X1061" s="25">
        <f t="shared" si="191"/>
        <v>-45.833333333333329</v>
      </c>
      <c r="Y1061" s="7"/>
      <c r="Z1061">
        <v>122</v>
      </c>
      <c r="AA1061">
        <f t="shared" si="192"/>
        <v>-88</v>
      </c>
      <c r="AB1061" s="25">
        <f t="shared" si="193"/>
        <v>-72.131147540983605</v>
      </c>
    </row>
    <row r="1062" spans="1:28" x14ac:dyDescent="0.25">
      <c r="A1062" t="s">
        <v>48</v>
      </c>
      <c r="B1062" t="s">
        <v>799</v>
      </c>
      <c r="C1062" t="s">
        <v>800</v>
      </c>
      <c r="D1062">
        <v>2017</v>
      </c>
      <c r="E1062" t="s">
        <v>1099</v>
      </c>
      <c r="F1062">
        <v>2832</v>
      </c>
      <c r="G1062">
        <v>1830</v>
      </c>
      <c r="H1062" t="s">
        <v>10</v>
      </c>
      <c r="I1062">
        <v>12.7</v>
      </c>
      <c r="J1062">
        <v>292</v>
      </c>
      <c r="K1062">
        <v>292</v>
      </c>
      <c r="L1062">
        <v>8</v>
      </c>
      <c r="M1062" s="7"/>
      <c r="N1062">
        <v>187</v>
      </c>
      <c r="O1062">
        <f t="shared" si="186"/>
        <v>-105</v>
      </c>
      <c r="P1062" s="25">
        <f t="shared" si="187"/>
        <v>-56.149732620320862</v>
      </c>
      <c r="Q1062" s="7"/>
      <c r="R1062">
        <v>165</v>
      </c>
      <c r="S1062">
        <f t="shared" si="188"/>
        <v>-127</v>
      </c>
      <c r="T1062" s="25">
        <f t="shared" si="189"/>
        <v>-76.969696969696969</v>
      </c>
      <c r="U1062" s="7"/>
      <c r="V1062">
        <v>144</v>
      </c>
      <c r="W1062">
        <f t="shared" si="190"/>
        <v>-148</v>
      </c>
      <c r="X1062" s="25">
        <f t="shared" si="191"/>
        <v>-102.77777777777777</v>
      </c>
      <c r="Y1062" s="7"/>
      <c r="Z1062">
        <v>122</v>
      </c>
      <c r="AA1062">
        <f t="shared" si="192"/>
        <v>-170</v>
      </c>
      <c r="AB1062" s="25">
        <f t="shared" si="193"/>
        <v>-139.34426229508196</v>
      </c>
    </row>
    <row r="1063" spans="1:28" x14ac:dyDescent="0.25">
      <c r="A1063" t="s">
        <v>782</v>
      </c>
      <c r="B1063" t="s">
        <v>596</v>
      </c>
      <c r="C1063" t="s">
        <v>995</v>
      </c>
      <c r="D1063">
        <v>2018</v>
      </c>
      <c r="E1063" t="s">
        <v>1103</v>
      </c>
      <c r="F1063">
        <v>2460</v>
      </c>
      <c r="G1063">
        <v>1831</v>
      </c>
      <c r="H1063" t="s">
        <v>10</v>
      </c>
      <c r="I1063">
        <v>8</v>
      </c>
      <c r="J1063">
        <v>184</v>
      </c>
      <c r="K1063">
        <v>183</v>
      </c>
      <c r="L1063">
        <v>20</v>
      </c>
      <c r="M1063" s="7"/>
      <c r="N1063">
        <v>187</v>
      </c>
      <c r="O1063">
        <f t="shared" si="186"/>
        <v>4</v>
      </c>
      <c r="P1063" s="25">
        <f t="shared" si="187"/>
        <v>2.1390374331550799</v>
      </c>
      <c r="Q1063" s="7"/>
      <c r="R1063">
        <v>165</v>
      </c>
      <c r="S1063">
        <f t="shared" si="188"/>
        <v>-18</v>
      </c>
      <c r="T1063" s="25">
        <f t="shared" si="189"/>
        <v>-10.909090909090908</v>
      </c>
      <c r="U1063" s="7"/>
      <c r="V1063">
        <v>144</v>
      </c>
      <c r="W1063">
        <f t="shared" si="190"/>
        <v>-39</v>
      </c>
      <c r="X1063" s="25">
        <f t="shared" si="191"/>
        <v>-27.083333333333332</v>
      </c>
      <c r="Y1063" s="7"/>
      <c r="Z1063">
        <v>122</v>
      </c>
      <c r="AA1063">
        <f t="shared" si="192"/>
        <v>-61</v>
      </c>
      <c r="AB1063" s="25">
        <f t="shared" si="193"/>
        <v>-50</v>
      </c>
    </row>
    <row r="1064" spans="1:28" x14ac:dyDescent="0.25">
      <c r="A1064" t="s">
        <v>666</v>
      </c>
      <c r="B1064" t="s">
        <v>92</v>
      </c>
      <c r="C1064" t="s">
        <v>913</v>
      </c>
      <c r="D1064">
        <v>2016</v>
      </c>
      <c r="E1064" t="s">
        <v>1100</v>
      </c>
      <c r="F1064">
        <v>2600</v>
      </c>
      <c r="G1064">
        <v>1831</v>
      </c>
      <c r="H1064" t="s">
        <v>14</v>
      </c>
      <c r="I1064">
        <v>7.8</v>
      </c>
      <c r="J1064">
        <v>203</v>
      </c>
      <c r="K1064">
        <v>205</v>
      </c>
      <c r="L1064">
        <v>76</v>
      </c>
      <c r="M1064" s="7"/>
      <c r="N1064">
        <v>187</v>
      </c>
      <c r="O1064">
        <f t="shared" si="186"/>
        <v>-18</v>
      </c>
      <c r="P1064" s="25">
        <f t="shared" si="187"/>
        <v>-9.6256684491978604</v>
      </c>
      <c r="Q1064" s="7"/>
      <c r="R1064">
        <v>165</v>
      </c>
      <c r="S1064">
        <f t="shared" si="188"/>
        <v>-40</v>
      </c>
      <c r="T1064" s="25">
        <f t="shared" si="189"/>
        <v>-24.242424242424242</v>
      </c>
      <c r="U1064" s="7"/>
      <c r="V1064">
        <v>144</v>
      </c>
      <c r="W1064">
        <f t="shared" si="190"/>
        <v>-61</v>
      </c>
      <c r="X1064" s="25">
        <f t="shared" si="191"/>
        <v>-42.361111111111107</v>
      </c>
      <c r="Y1064" s="7"/>
      <c r="Z1064">
        <v>122</v>
      </c>
      <c r="AA1064">
        <f t="shared" si="192"/>
        <v>-83</v>
      </c>
      <c r="AB1064" s="25">
        <f t="shared" si="193"/>
        <v>-68.032786885245898</v>
      </c>
    </row>
    <row r="1065" spans="1:28" x14ac:dyDescent="0.25">
      <c r="A1065" t="s">
        <v>666</v>
      </c>
      <c r="B1065" t="s">
        <v>92</v>
      </c>
      <c r="C1065" t="s">
        <v>913</v>
      </c>
      <c r="D1065">
        <v>2017</v>
      </c>
      <c r="E1065" t="s">
        <v>1101</v>
      </c>
      <c r="F1065">
        <v>2600</v>
      </c>
      <c r="G1065">
        <v>1831</v>
      </c>
      <c r="H1065" t="s">
        <v>14</v>
      </c>
      <c r="I1065">
        <v>7.8</v>
      </c>
      <c r="J1065">
        <v>203</v>
      </c>
      <c r="K1065">
        <v>205</v>
      </c>
      <c r="L1065">
        <v>2</v>
      </c>
      <c r="M1065" s="7"/>
      <c r="N1065">
        <v>187</v>
      </c>
      <c r="O1065">
        <f t="shared" si="186"/>
        <v>-18</v>
      </c>
      <c r="P1065" s="25">
        <f t="shared" si="187"/>
        <v>-9.6256684491978604</v>
      </c>
      <c r="Q1065" s="7"/>
      <c r="R1065">
        <v>165</v>
      </c>
      <c r="S1065">
        <f t="shared" si="188"/>
        <v>-40</v>
      </c>
      <c r="T1065" s="25">
        <f t="shared" si="189"/>
        <v>-24.242424242424242</v>
      </c>
      <c r="U1065" s="7"/>
      <c r="V1065">
        <v>144</v>
      </c>
      <c r="W1065">
        <f t="shared" si="190"/>
        <v>-61</v>
      </c>
      <c r="X1065" s="25">
        <f t="shared" si="191"/>
        <v>-42.361111111111107</v>
      </c>
      <c r="Y1065" s="7"/>
      <c r="Z1065">
        <v>122</v>
      </c>
      <c r="AA1065">
        <f t="shared" si="192"/>
        <v>-83</v>
      </c>
      <c r="AB1065" s="25">
        <f t="shared" si="193"/>
        <v>-68.032786885245898</v>
      </c>
    </row>
    <row r="1066" spans="1:28" x14ac:dyDescent="0.25">
      <c r="A1066" t="s">
        <v>666</v>
      </c>
      <c r="B1066" t="s">
        <v>92</v>
      </c>
      <c r="C1066" t="s">
        <v>913</v>
      </c>
      <c r="D1066">
        <v>2018</v>
      </c>
      <c r="E1066" t="s">
        <v>1102</v>
      </c>
      <c r="F1066">
        <v>2600</v>
      </c>
      <c r="G1066">
        <v>1831</v>
      </c>
      <c r="H1066" t="s">
        <v>14</v>
      </c>
      <c r="I1066">
        <v>7.8</v>
      </c>
      <c r="J1066">
        <v>203</v>
      </c>
      <c r="K1066">
        <v>205</v>
      </c>
      <c r="L1066">
        <v>32</v>
      </c>
      <c r="M1066" s="7"/>
      <c r="N1066">
        <v>187</v>
      </c>
      <c r="O1066">
        <f t="shared" si="186"/>
        <v>-18</v>
      </c>
      <c r="P1066" s="25">
        <f t="shared" si="187"/>
        <v>-9.6256684491978604</v>
      </c>
      <c r="Q1066" s="7"/>
      <c r="R1066">
        <v>165</v>
      </c>
      <c r="S1066">
        <f t="shared" si="188"/>
        <v>-40</v>
      </c>
      <c r="T1066" s="25">
        <f t="shared" si="189"/>
        <v>-24.242424242424242</v>
      </c>
      <c r="U1066" s="7"/>
      <c r="V1066">
        <v>144</v>
      </c>
      <c r="W1066">
        <f t="shared" si="190"/>
        <v>-61</v>
      </c>
      <c r="X1066" s="25">
        <f t="shared" si="191"/>
        <v>-42.361111111111107</v>
      </c>
      <c r="Y1066" s="7"/>
      <c r="Z1066">
        <v>122</v>
      </c>
      <c r="AA1066">
        <f t="shared" si="192"/>
        <v>-83</v>
      </c>
      <c r="AB1066" s="25">
        <f t="shared" si="193"/>
        <v>-68.032786885245898</v>
      </c>
    </row>
    <row r="1067" spans="1:28" x14ac:dyDescent="0.25">
      <c r="A1067" t="s">
        <v>239</v>
      </c>
      <c r="B1067" t="s">
        <v>596</v>
      </c>
      <c r="C1067" t="s">
        <v>1104</v>
      </c>
      <c r="D1067">
        <v>2018</v>
      </c>
      <c r="E1067" t="s">
        <v>1105</v>
      </c>
      <c r="F1067">
        <v>2400</v>
      </c>
      <c r="G1067">
        <v>1832</v>
      </c>
      <c r="H1067" t="s">
        <v>10</v>
      </c>
      <c r="I1067">
        <v>7.7</v>
      </c>
      <c r="J1067">
        <v>177</v>
      </c>
      <c r="K1067">
        <v>174</v>
      </c>
      <c r="L1067">
        <v>10</v>
      </c>
      <c r="M1067" s="7"/>
      <c r="N1067">
        <v>187</v>
      </c>
      <c r="O1067">
        <f t="shared" si="186"/>
        <v>13</v>
      </c>
      <c r="P1067" s="25">
        <f t="shared" si="187"/>
        <v>6.9518716577540109</v>
      </c>
      <c r="Q1067" s="7"/>
      <c r="R1067">
        <v>165</v>
      </c>
      <c r="S1067">
        <f t="shared" si="188"/>
        <v>-9</v>
      </c>
      <c r="T1067" s="25">
        <f t="shared" si="189"/>
        <v>-5.4545454545454541</v>
      </c>
      <c r="U1067" s="7"/>
      <c r="V1067">
        <v>144</v>
      </c>
      <c r="W1067">
        <f t="shared" si="190"/>
        <v>-30</v>
      </c>
      <c r="X1067" s="25">
        <f t="shared" si="191"/>
        <v>-20.833333333333336</v>
      </c>
      <c r="Y1067" s="7"/>
      <c r="Z1067">
        <v>122</v>
      </c>
      <c r="AA1067">
        <f t="shared" si="192"/>
        <v>-52</v>
      </c>
      <c r="AB1067" s="25">
        <f t="shared" si="193"/>
        <v>-42.622950819672127</v>
      </c>
    </row>
    <row r="1068" spans="1:28" x14ac:dyDescent="0.25">
      <c r="A1068" t="s">
        <v>239</v>
      </c>
      <c r="B1068" t="s">
        <v>596</v>
      </c>
      <c r="C1068" t="s">
        <v>1104</v>
      </c>
      <c r="D1068">
        <v>2018</v>
      </c>
      <c r="E1068" t="s">
        <v>1106</v>
      </c>
      <c r="F1068">
        <v>2400</v>
      </c>
      <c r="G1068">
        <v>1832</v>
      </c>
      <c r="H1068" t="s">
        <v>10</v>
      </c>
      <c r="I1068">
        <v>7.7</v>
      </c>
      <c r="J1068">
        <v>177</v>
      </c>
      <c r="K1068">
        <v>174</v>
      </c>
      <c r="L1068">
        <v>6</v>
      </c>
      <c r="M1068" s="7"/>
      <c r="N1068">
        <v>187</v>
      </c>
      <c r="O1068">
        <f t="shared" si="186"/>
        <v>13</v>
      </c>
      <c r="P1068" s="25">
        <f t="shared" si="187"/>
        <v>6.9518716577540109</v>
      </c>
      <c r="Q1068" s="7"/>
      <c r="R1068">
        <v>165</v>
      </c>
      <c r="S1068">
        <f t="shared" si="188"/>
        <v>-9</v>
      </c>
      <c r="T1068" s="25">
        <f t="shared" si="189"/>
        <v>-5.4545454545454541</v>
      </c>
      <c r="U1068" s="7"/>
      <c r="V1068">
        <v>144</v>
      </c>
      <c r="W1068">
        <f t="shared" si="190"/>
        <v>-30</v>
      </c>
      <c r="X1068" s="25">
        <f t="shared" si="191"/>
        <v>-20.833333333333336</v>
      </c>
      <c r="Y1068" s="7"/>
      <c r="Z1068">
        <v>122</v>
      </c>
      <c r="AA1068">
        <f t="shared" si="192"/>
        <v>-52</v>
      </c>
      <c r="AB1068" s="25">
        <f t="shared" si="193"/>
        <v>-42.622950819672127</v>
      </c>
    </row>
    <row r="1069" spans="1:28" x14ac:dyDescent="0.25">
      <c r="A1069" t="s">
        <v>239</v>
      </c>
      <c r="B1069" t="s">
        <v>596</v>
      </c>
      <c r="C1069" t="s">
        <v>1104</v>
      </c>
      <c r="D1069">
        <v>2018</v>
      </c>
      <c r="E1069" t="s">
        <v>1107</v>
      </c>
      <c r="F1069">
        <v>2400</v>
      </c>
      <c r="G1069">
        <v>1832</v>
      </c>
      <c r="H1069" t="s">
        <v>10</v>
      </c>
      <c r="I1069">
        <v>8.1999999999999993</v>
      </c>
      <c r="J1069">
        <v>188</v>
      </c>
      <c r="K1069">
        <v>186</v>
      </c>
      <c r="L1069">
        <v>114</v>
      </c>
      <c r="M1069" s="7"/>
      <c r="N1069">
        <v>187</v>
      </c>
      <c r="O1069">
        <f t="shared" si="186"/>
        <v>1</v>
      </c>
      <c r="P1069" s="25">
        <f t="shared" si="187"/>
        <v>0.53475935828876997</v>
      </c>
      <c r="Q1069" s="7"/>
      <c r="R1069">
        <v>165</v>
      </c>
      <c r="S1069">
        <f t="shared" si="188"/>
        <v>-21</v>
      </c>
      <c r="T1069" s="25">
        <f t="shared" si="189"/>
        <v>-12.727272727272727</v>
      </c>
      <c r="U1069" s="7"/>
      <c r="V1069">
        <v>144</v>
      </c>
      <c r="W1069">
        <f t="shared" si="190"/>
        <v>-42</v>
      </c>
      <c r="X1069" s="25">
        <f t="shared" si="191"/>
        <v>-29.166666666666668</v>
      </c>
      <c r="Y1069" s="7"/>
      <c r="Z1069">
        <v>122</v>
      </c>
      <c r="AA1069">
        <f t="shared" si="192"/>
        <v>-64</v>
      </c>
      <c r="AB1069" s="25">
        <f t="shared" si="193"/>
        <v>-52.459016393442624</v>
      </c>
    </row>
    <row r="1070" spans="1:28" x14ac:dyDescent="0.25">
      <c r="A1070" t="s">
        <v>239</v>
      </c>
      <c r="B1070" t="s">
        <v>596</v>
      </c>
      <c r="C1070" t="s">
        <v>1104</v>
      </c>
      <c r="D1070">
        <v>2018</v>
      </c>
      <c r="E1070" t="s">
        <v>1108</v>
      </c>
      <c r="F1070">
        <v>2400</v>
      </c>
      <c r="G1070">
        <v>1832</v>
      </c>
      <c r="H1070" t="s">
        <v>10</v>
      </c>
      <c r="I1070">
        <v>8.1999999999999993</v>
      </c>
      <c r="J1070">
        <v>188</v>
      </c>
      <c r="K1070">
        <v>186</v>
      </c>
      <c r="L1070">
        <v>40</v>
      </c>
      <c r="M1070" s="7"/>
      <c r="N1070">
        <v>187</v>
      </c>
      <c r="O1070">
        <f t="shared" si="186"/>
        <v>1</v>
      </c>
      <c r="P1070" s="25">
        <f t="shared" si="187"/>
        <v>0.53475935828876997</v>
      </c>
      <c r="Q1070" s="7"/>
      <c r="R1070">
        <v>165</v>
      </c>
      <c r="S1070">
        <f t="shared" si="188"/>
        <v>-21</v>
      </c>
      <c r="T1070" s="25">
        <f t="shared" si="189"/>
        <v>-12.727272727272727</v>
      </c>
      <c r="U1070" s="7"/>
      <c r="V1070">
        <v>144</v>
      </c>
      <c r="W1070">
        <f t="shared" si="190"/>
        <v>-42</v>
      </c>
      <c r="X1070" s="25">
        <f t="shared" si="191"/>
        <v>-29.166666666666668</v>
      </c>
      <c r="Y1070" s="7"/>
      <c r="Z1070">
        <v>122</v>
      </c>
      <c r="AA1070">
        <f t="shared" si="192"/>
        <v>-64</v>
      </c>
      <c r="AB1070" s="25">
        <f t="shared" si="193"/>
        <v>-52.459016393442624</v>
      </c>
    </row>
    <row r="1071" spans="1:28" x14ac:dyDescent="0.25">
      <c r="A1071" t="s">
        <v>239</v>
      </c>
      <c r="B1071" t="s">
        <v>596</v>
      </c>
      <c r="C1071" t="s">
        <v>1104</v>
      </c>
      <c r="D1071">
        <v>2019</v>
      </c>
      <c r="E1071" t="s">
        <v>2007</v>
      </c>
      <c r="F1071">
        <v>2400</v>
      </c>
      <c r="G1071">
        <v>1832</v>
      </c>
      <c r="H1071" t="s">
        <v>10</v>
      </c>
      <c r="I1071">
        <v>8.1999999999999993</v>
      </c>
      <c r="J1071">
        <v>188</v>
      </c>
      <c r="K1071">
        <v>186</v>
      </c>
      <c r="L1071">
        <v>4</v>
      </c>
      <c r="M1071" s="7"/>
      <c r="N1071">
        <v>187</v>
      </c>
      <c r="O1071">
        <f t="shared" si="186"/>
        <v>1</v>
      </c>
      <c r="P1071" s="25">
        <f t="shared" si="187"/>
        <v>0.53475935828876997</v>
      </c>
      <c r="Q1071" s="7"/>
      <c r="R1071">
        <v>165</v>
      </c>
      <c r="S1071">
        <f t="shared" si="188"/>
        <v>-21</v>
      </c>
      <c r="T1071" s="25">
        <f t="shared" si="189"/>
        <v>-12.727272727272727</v>
      </c>
      <c r="U1071" s="7"/>
      <c r="V1071">
        <v>144</v>
      </c>
      <c r="W1071">
        <f t="shared" si="190"/>
        <v>-42</v>
      </c>
      <c r="X1071" s="25">
        <f t="shared" si="191"/>
        <v>-29.166666666666668</v>
      </c>
      <c r="Y1071" s="7"/>
      <c r="Z1071">
        <v>122</v>
      </c>
      <c r="AA1071">
        <f t="shared" si="192"/>
        <v>-64</v>
      </c>
      <c r="AB1071" s="25">
        <f t="shared" si="193"/>
        <v>-52.459016393442624</v>
      </c>
    </row>
    <row r="1072" spans="1:28" x14ac:dyDescent="0.25">
      <c r="A1072" t="s">
        <v>63</v>
      </c>
      <c r="B1072" t="s">
        <v>114</v>
      </c>
      <c r="C1072" t="s">
        <v>798</v>
      </c>
      <c r="D1072">
        <v>2018</v>
      </c>
      <c r="E1072" t="s">
        <v>1109</v>
      </c>
      <c r="F1072">
        <v>2150</v>
      </c>
      <c r="G1072">
        <v>1834</v>
      </c>
      <c r="H1072" t="s">
        <v>10</v>
      </c>
      <c r="I1072">
        <v>12.7</v>
      </c>
      <c r="J1072">
        <v>292</v>
      </c>
      <c r="K1072">
        <v>290</v>
      </c>
      <c r="L1072">
        <v>24</v>
      </c>
      <c r="M1072" s="7"/>
      <c r="N1072">
        <v>187</v>
      </c>
      <c r="O1072">
        <f t="shared" ref="O1072:O1135" si="194">N1072-K1072</f>
        <v>-103</v>
      </c>
      <c r="P1072" s="25">
        <f t="shared" ref="P1072:P1135" si="195">O1072/N1072*100</f>
        <v>-55.080213903743314</v>
      </c>
      <c r="Q1072" s="7"/>
      <c r="R1072">
        <v>165</v>
      </c>
      <c r="S1072">
        <f t="shared" ref="S1072:S1135" si="196">R1072-K1072</f>
        <v>-125</v>
      </c>
      <c r="T1072" s="25">
        <f t="shared" ref="T1072:T1135" si="197">S1072/R1072*100</f>
        <v>-75.757575757575751</v>
      </c>
      <c r="U1072" s="7"/>
      <c r="V1072">
        <v>144</v>
      </c>
      <c r="W1072">
        <f t="shared" ref="W1072:W1135" si="198">V1072-K1072</f>
        <v>-146</v>
      </c>
      <c r="X1072" s="25">
        <f t="shared" ref="X1072:X1135" si="199">W1072/V1072*100</f>
        <v>-101.38888888888889</v>
      </c>
      <c r="Y1072" s="7"/>
      <c r="Z1072">
        <v>122</v>
      </c>
      <c r="AA1072">
        <f t="shared" ref="AA1072:AA1135" si="200">Z1072-K1072</f>
        <v>-168</v>
      </c>
      <c r="AB1072" s="25">
        <f t="shared" ref="AB1072:AB1135" si="201">AA1072/Z1072*100</f>
        <v>-137.70491803278688</v>
      </c>
    </row>
    <row r="1073" spans="1:28" x14ac:dyDescent="0.25">
      <c r="A1073" t="s">
        <v>38</v>
      </c>
      <c r="B1073" t="s">
        <v>114</v>
      </c>
      <c r="C1073" t="s">
        <v>798</v>
      </c>
      <c r="D1073">
        <v>2018</v>
      </c>
      <c r="E1073" t="s">
        <v>1110</v>
      </c>
      <c r="F1073">
        <v>2150</v>
      </c>
      <c r="G1073">
        <v>1834</v>
      </c>
      <c r="H1073" t="s">
        <v>10</v>
      </c>
      <c r="I1073">
        <v>12.7</v>
      </c>
      <c r="J1073">
        <v>292</v>
      </c>
      <c r="K1073">
        <v>290</v>
      </c>
      <c r="L1073">
        <v>22</v>
      </c>
      <c r="M1073" s="7"/>
      <c r="N1073">
        <v>187</v>
      </c>
      <c r="O1073">
        <f t="shared" si="194"/>
        <v>-103</v>
      </c>
      <c r="P1073" s="25">
        <f t="shared" si="195"/>
        <v>-55.080213903743314</v>
      </c>
      <c r="Q1073" s="7"/>
      <c r="R1073">
        <v>165</v>
      </c>
      <c r="S1073">
        <f t="shared" si="196"/>
        <v>-125</v>
      </c>
      <c r="T1073" s="25">
        <f t="shared" si="197"/>
        <v>-75.757575757575751</v>
      </c>
      <c r="U1073" s="7"/>
      <c r="V1073">
        <v>144</v>
      </c>
      <c r="W1073">
        <f t="shared" si="198"/>
        <v>-146</v>
      </c>
      <c r="X1073" s="25">
        <f t="shared" si="199"/>
        <v>-101.38888888888889</v>
      </c>
      <c r="Y1073" s="7"/>
      <c r="Z1073">
        <v>122</v>
      </c>
      <c r="AA1073">
        <f t="shared" si="200"/>
        <v>-168</v>
      </c>
      <c r="AB1073" s="25">
        <f t="shared" si="201"/>
        <v>-137.70491803278688</v>
      </c>
    </row>
    <row r="1074" spans="1:28" x14ac:dyDescent="0.25">
      <c r="A1074" t="s">
        <v>16</v>
      </c>
      <c r="B1074" t="s">
        <v>141</v>
      </c>
      <c r="C1074" t="s">
        <v>944</v>
      </c>
      <c r="D1074">
        <v>2019</v>
      </c>
      <c r="E1074" t="s">
        <v>2008</v>
      </c>
      <c r="F1074">
        <v>2400</v>
      </c>
      <c r="G1074">
        <v>1835</v>
      </c>
      <c r="H1074" t="s">
        <v>10</v>
      </c>
      <c r="I1074">
        <v>6.8</v>
      </c>
      <c r="J1074">
        <v>156</v>
      </c>
      <c r="K1074">
        <v>156</v>
      </c>
      <c r="L1074">
        <v>36</v>
      </c>
      <c r="M1074" s="7"/>
      <c r="N1074">
        <v>187</v>
      </c>
      <c r="O1074">
        <f t="shared" si="194"/>
        <v>31</v>
      </c>
      <c r="P1074" s="25">
        <f t="shared" si="195"/>
        <v>16.577540106951872</v>
      </c>
      <c r="Q1074" s="7"/>
      <c r="R1074">
        <v>165</v>
      </c>
      <c r="S1074">
        <f t="shared" si="196"/>
        <v>9</v>
      </c>
      <c r="T1074" s="25">
        <f t="shared" si="197"/>
        <v>5.4545454545454541</v>
      </c>
      <c r="U1074" s="7"/>
      <c r="V1074">
        <v>144</v>
      </c>
      <c r="W1074">
        <f t="shared" si="198"/>
        <v>-12</v>
      </c>
      <c r="X1074" s="25">
        <f t="shared" si="199"/>
        <v>-8.3333333333333321</v>
      </c>
      <c r="Y1074" s="7"/>
      <c r="Z1074">
        <v>122</v>
      </c>
      <c r="AA1074">
        <f t="shared" si="200"/>
        <v>-34</v>
      </c>
      <c r="AB1074" s="25">
        <f t="shared" si="201"/>
        <v>-27.868852459016392</v>
      </c>
    </row>
    <row r="1075" spans="1:28" x14ac:dyDescent="0.25">
      <c r="A1075" t="s">
        <v>249</v>
      </c>
      <c r="B1075" t="s">
        <v>760</v>
      </c>
      <c r="C1075" t="s">
        <v>1111</v>
      </c>
      <c r="D1075">
        <v>2017</v>
      </c>
      <c r="E1075" t="s">
        <v>1112</v>
      </c>
      <c r="F1075">
        <v>2180</v>
      </c>
      <c r="G1075">
        <v>1835</v>
      </c>
      <c r="H1075" t="s">
        <v>10</v>
      </c>
      <c r="I1075">
        <v>9.9</v>
      </c>
      <c r="J1075">
        <v>227</v>
      </c>
      <c r="K1075">
        <v>230</v>
      </c>
      <c r="L1075">
        <v>8</v>
      </c>
      <c r="M1075" s="7"/>
      <c r="N1075">
        <v>187</v>
      </c>
      <c r="O1075">
        <f t="shared" si="194"/>
        <v>-43</v>
      </c>
      <c r="P1075" s="25">
        <f t="shared" si="195"/>
        <v>-22.994652406417114</v>
      </c>
      <c r="Q1075" s="7"/>
      <c r="R1075">
        <v>165</v>
      </c>
      <c r="S1075">
        <f t="shared" si="196"/>
        <v>-65</v>
      </c>
      <c r="T1075" s="25">
        <f t="shared" si="197"/>
        <v>-39.393939393939391</v>
      </c>
      <c r="U1075" s="7"/>
      <c r="V1075">
        <v>144</v>
      </c>
      <c r="W1075">
        <f t="shared" si="198"/>
        <v>-86</v>
      </c>
      <c r="X1075" s="25">
        <f t="shared" si="199"/>
        <v>-59.722222222222221</v>
      </c>
      <c r="Y1075" s="7"/>
      <c r="Z1075">
        <v>122</v>
      </c>
      <c r="AA1075">
        <f t="shared" si="200"/>
        <v>-108</v>
      </c>
      <c r="AB1075" s="25">
        <f t="shared" si="201"/>
        <v>-88.52459016393442</v>
      </c>
    </row>
    <row r="1076" spans="1:28" x14ac:dyDescent="0.25">
      <c r="A1076" t="s">
        <v>782</v>
      </c>
      <c r="B1076" t="s">
        <v>436</v>
      </c>
      <c r="C1076" t="s">
        <v>1076</v>
      </c>
      <c r="D1076">
        <v>2017</v>
      </c>
      <c r="E1076" t="s">
        <v>1113</v>
      </c>
      <c r="F1076">
        <v>2500</v>
      </c>
      <c r="G1076">
        <v>1836</v>
      </c>
      <c r="H1076" t="s">
        <v>14</v>
      </c>
      <c r="I1076">
        <v>5.2</v>
      </c>
      <c r="J1076">
        <v>136</v>
      </c>
      <c r="K1076">
        <v>136</v>
      </c>
      <c r="L1076">
        <v>10</v>
      </c>
      <c r="M1076" s="7"/>
      <c r="N1076">
        <v>187</v>
      </c>
      <c r="O1076">
        <f t="shared" si="194"/>
        <v>51</v>
      </c>
      <c r="P1076" s="25">
        <f t="shared" si="195"/>
        <v>27.27272727272727</v>
      </c>
      <c r="Q1076" s="7"/>
      <c r="R1076">
        <v>165</v>
      </c>
      <c r="S1076">
        <f t="shared" si="196"/>
        <v>29</v>
      </c>
      <c r="T1076" s="25">
        <f t="shared" si="197"/>
        <v>17.575757575757574</v>
      </c>
      <c r="U1076" s="7"/>
      <c r="V1076">
        <v>144</v>
      </c>
      <c r="W1076">
        <f t="shared" si="198"/>
        <v>8</v>
      </c>
      <c r="X1076" s="25">
        <f t="shared" si="199"/>
        <v>5.5555555555555554</v>
      </c>
      <c r="Y1076" s="7"/>
      <c r="Z1076">
        <v>122</v>
      </c>
      <c r="AA1076">
        <f t="shared" si="200"/>
        <v>-14</v>
      </c>
      <c r="AB1076" s="25">
        <f t="shared" si="201"/>
        <v>-11.475409836065573</v>
      </c>
    </row>
    <row r="1077" spans="1:28" x14ac:dyDescent="0.25">
      <c r="A1077" t="s">
        <v>782</v>
      </c>
      <c r="B1077" t="s">
        <v>436</v>
      </c>
      <c r="C1077" t="s">
        <v>1076</v>
      </c>
      <c r="D1077">
        <v>2019</v>
      </c>
      <c r="E1077" t="s">
        <v>2009</v>
      </c>
      <c r="F1077">
        <v>2500</v>
      </c>
      <c r="G1077">
        <v>1836</v>
      </c>
      <c r="H1077" t="s">
        <v>14</v>
      </c>
      <c r="I1077">
        <v>5.2</v>
      </c>
      <c r="J1077">
        <v>136</v>
      </c>
      <c r="K1077">
        <v>136</v>
      </c>
      <c r="L1077">
        <v>2</v>
      </c>
      <c r="M1077" s="7"/>
      <c r="N1077">
        <v>187</v>
      </c>
      <c r="O1077">
        <f t="shared" si="194"/>
        <v>51</v>
      </c>
      <c r="P1077" s="25">
        <f t="shared" si="195"/>
        <v>27.27272727272727</v>
      </c>
      <c r="Q1077" s="7"/>
      <c r="R1077">
        <v>165</v>
      </c>
      <c r="S1077">
        <f t="shared" si="196"/>
        <v>29</v>
      </c>
      <c r="T1077" s="25">
        <f t="shared" si="197"/>
        <v>17.575757575757574</v>
      </c>
      <c r="U1077" s="7"/>
      <c r="V1077">
        <v>144</v>
      </c>
      <c r="W1077">
        <f t="shared" si="198"/>
        <v>8</v>
      </c>
      <c r="X1077" s="25">
        <f t="shared" si="199"/>
        <v>5.5555555555555554</v>
      </c>
      <c r="Y1077" s="7"/>
      <c r="Z1077">
        <v>122</v>
      </c>
      <c r="AA1077">
        <f t="shared" si="200"/>
        <v>-14</v>
      </c>
      <c r="AB1077" s="25">
        <f t="shared" si="201"/>
        <v>-11.475409836065573</v>
      </c>
    </row>
    <row r="1078" spans="1:28" x14ac:dyDescent="0.25">
      <c r="A1078" t="s">
        <v>19</v>
      </c>
      <c r="B1078" t="s">
        <v>47</v>
      </c>
      <c r="C1078" t="s">
        <v>1224</v>
      </c>
      <c r="D1078">
        <v>2019</v>
      </c>
      <c r="E1078" t="s">
        <v>2010</v>
      </c>
      <c r="F1078">
        <v>2510</v>
      </c>
      <c r="G1078">
        <v>1840</v>
      </c>
      <c r="H1078" t="s">
        <v>10</v>
      </c>
      <c r="I1078">
        <v>11</v>
      </c>
      <c r="J1078">
        <v>253</v>
      </c>
      <c r="K1078">
        <v>253</v>
      </c>
      <c r="L1078">
        <v>18</v>
      </c>
      <c r="M1078" s="7"/>
      <c r="N1078">
        <v>187</v>
      </c>
      <c r="O1078">
        <f t="shared" si="194"/>
        <v>-66</v>
      </c>
      <c r="P1078" s="25">
        <f t="shared" si="195"/>
        <v>-35.294117647058826</v>
      </c>
      <c r="Q1078" s="7"/>
      <c r="R1078">
        <v>165</v>
      </c>
      <c r="S1078">
        <f t="shared" si="196"/>
        <v>-88</v>
      </c>
      <c r="T1078" s="25">
        <f t="shared" si="197"/>
        <v>-53.333333333333336</v>
      </c>
      <c r="U1078" s="7"/>
      <c r="V1078">
        <v>144</v>
      </c>
      <c r="W1078">
        <f t="shared" si="198"/>
        <v>-109</v>
      </c>
      <c r="X1078" s="25">
        <f t="shared" si="199"/>
        <v>-75.694444444444443</v>
      </c>
      <c r="Y1078" s="7"/>
      <c r="Z1078">
        <v>122</v>
      </c>
      <c r="AA1078">
        <f t="shared" si="200"/>
        <v>-131</v>
      </c>
      <c r="AB1078" s="25">
        <f t="shared" si="201"/>
        <v>-107.37704918032787</v>
      </c>
    </row>
    <row r="1079" spans="1:28" x14ac:dyDescent="0.25">
      <c r="A1079" t="s">
        <v>271</v>
      </c>
      <c r="B1079" t="s">
        <v>47</v>
      </c>
      <c r="C1079" t="s">
        <v>1224</v>
      </c>
      <c r="D1079">
        <v>2019</v>
      </c>
      <c r="E1079" t="s">
        <v>2011</v>
      </c>
      <c r="F1079">
        <v>2510</v>
      </c>
      <c r="G1079">
        <v>1840</v>
      </c>
      <c r="H1079" t="s">
        <v>10</v>
      </c>
      <c r="I1079">
        <v>11</v>
      </c>
      <c r="J1079">
        <v>253</v>
      </c>
      <c r="K1079">
        <v>253</v>
      </c>
      <c r="L1079">
        <v>98</v>
      </c>
      <c r="M1079" s="7"/>
      <c r="N1079">
        <v>187</v>
      </c>
      <c r="O1079">
        <f t="shared" si="194"/>
        <v>-66</v>
      </c>
      <c r="P1079" s="25">
        <f t="shared" si="195"/>
        <v>-35.294117647058826</v>
      </c>
      <c r="Q1079" s="7"/>
      <c r="R1079">
        <v>165</v>
      </c>
      <c r="S1079">
        <f t="shared" si="196"/>
        <v>-88</v>
      </c>
      <c r="T1079" s="25">
        <f t="shared" si="197"/>
        <v>-53.333333333333336</v>
      </c>
      <c r="U1079" s="7"/>
      <c r="V1079">
        <v>144</v>
      </c>
      <c r="W1079">
        <f t="shared" si="198"/>
        <v>-109</v>
      </c>
      <c r="X1079" s="25">
        <f t="shared" si="199"/>
        <v>-75.694444444444443</v>
      </c>
      <c r="Y1079" s="7"/>
      <c r="Z1079">
        <v>122</v>
      </c>
      <c r="AA1079">
        <f t="shared" si="200"/>
        <v>-131</v>
      </c>
      <c r="AB1079" s="25">
        <f t="shared" si="201"/>
        <v>-107.37704918032787</v>
      </c>
    </row>
    <row r="1080" spans="1:28" x14ac:dyDescent="0.25">
      <c r="A1080" t="s">
        <v>271</v>
      </c>
      <c r="B1080" t="s">
        <v>47</v>
      </c>
      <c r="C1080" t="s">
        <v>1224</v>
      </c>
      <c r="D1080">
        <v>2019</v>
      </c>
      <c r="E1080" t="s">
        <v>2012</v>
      </c>
      <c r="F1080">
        <v>2510</v>
      </c>
      <c r="G1080">
        <v>1840</v>
      </c>
      <c r="H1080" t="s">
        <v>10</v>
      </c>
      <c r="I1080">
        <v>11</v>
      </c>
      <c r="J1080">
        <v>253</v>
      </c>
      <c r="K1080">
        <v>253</v>
      </c>
      <c r="L1080">
        <v>14</v>
      </c>
      <c r="M1080" s="7"/>
      <c r="N1080">
        <v>187</v>
      </c>
      <c r="O1080">
        <f t="shared" si="194"/>
        <v>-66</v>
      </c>
      <c r="P1080" s="25">
        <f t="shared" si="195"/>
        <v>-35.294117647058826</v>
      </c>
      <c r="Q1080" s="7"/>
      <c r="R1080">
        <v>165</v>
      </c>
      <c r="S1080">
        <f t="shared" si="196"/>
        <v>-88</v>
      </c>
      <c r="T1080" s="25">
        <f t="shared" si="197"/>
        <v>-53.333333333333336</v>
      </c>
      <c r="U1080" s="7"/>
      <c r="V1080">
        <v>144</v>
      </c>
      <c r="W1080">
        <f t="shared" si="198"/>
        <v>-109</v>
      </c>
      <c r="X1080" s="25">
        <f t="shared" si="199"/>
        <v>-75.694444444444443</v>
      </c>
      <c r="Y1080" s="7"/>
      <c r="Z1080">
        <v>122</v>
      </c>
      <c r="AA1080">
        <f t="shared" si="200"/>
        <v>-131</v>
      </c>
      <c r="AB1080" s="25">
        <f t="shared" si="201"/>
        <v>-107.37704918032787</v>
      </c>
    </row>
    <row r="1081" spans="1:28" x14ac:dyDescent="0.25">
      <c r="A1081" t="s">
        <v>666</v>
      </c>
      <c r="B1081" t="s">
        <v>61</v>
      </c>
      <c r="C1081" t="s">
        <v>1114</v>
      </c>
      <c r="D1081">
        <v>2018</v>
      </c>
      <c r="E1081" t="s">
        <v>1115</v>
      </c>
      <c r="F1081">
        <v>2495</v>
      </c>
      <c r="G1081">
        <v>1840</v>
      </c>
      <c r="H1081" t="s">
        <v>14</v>
      </c>
      <c r="I1081">
        <v>5.7</v>
      </c>
      <c r="J1081">
        <v>149</v>
      </c>
      <c r="K1081">
        <v>150</v>
      </c>
      <c r="L1081">
        <v>40</v>
      </c>
      <c r="M1081" s="7"/>
      <c r="N1081">
        <v>187</v>
      </c>
      <c r="O1081">
        <f t="shared" si="194"/>
        <v>37</v>
      </c>
      <c r="P1081" s="25">
        <f t="shared" si="195"/>
        <v>19.786096256684495</v>
      </c>
      <c r="Q1081" s="7"/>
      <c r="R1081">
        <v>165</v>
      </c>
      <c r="S1081">
        <f t="shared" si="196"/>
        <v>15</v>
      </c>
      <c r="T1081" s="25">
        <f t="shared" si="197"/>
        <v>9.0909090909090917</v>
      </c>
      <c r="U1081" s="7"/>
      <c r="V1081">
        <v>144</v>
      </c>
      <c r="W1081">
        <f t="shared" si="198"/>
        <v>-6</v>
      </c>
      <c r="X1081" s="25">
        <f t="shared" si="199"/>
        <v>-4.1666666666666661</v>
      </c>
      <c r="Y1081" s="7"/>
      <c r="Z1081">
        <v>122</v>
      </c>
      <c r="AA1081">
        <f t="shared" si="200"/>
        <v>-28</v>
      </c>
      <c r="AB1081" s="25">
        <f t="shared" si="201"/>
        <v>-22.950819672131146</v>
      </c>
    </row>
    <row r="1082" spans="1:28" x14ac:dyDescent="0.25">
      <c r="A1082" t="s">
        <v>38</v>
      </c>
      <c r="B1082" t="s">
        <v>15</v>
      </c>
      <c r="C1082" t="s">
        <v>17</v>
      </c>
      <c r="D1082">
        <v>2017</v>
      </c>
      <c r="E1082" t="s">
        <v>1116</v>
      </c>
      <c r="F1082">
        <v>2275</v>
      </c>
      <c r="G1082">
        <v>1841</v>
      </c>
      <c r="H1082" t="s">
        <v>10</v>
      </c>
      <c r="I1082">
        <v>7.4</v>
      </c>
      <c r="J1082">
        <v>170</v>
      </c>
      <c r="K1082">
        <v>163</v>
      </c>
      <c r="L1082">
        <v>16</v>
      </c>
      <c r="M1082" s="7"/>
      <c r="N1082">
        <v>187</v>
      </c>
      <c r="O1082">
        <f t="shared" si="194"/>
        <v>24</v>
      </c>
      <c r="P1082" s="25">
        <f t="shared" si="195"/>
        <v>12.834224598930483</v>
      </c>
      <c r="Q1082" s="7"/>
      <c r="R1082">
        <v>165</v>
      </c>
      <c r="S1082">
        <f t="shared" si="196"/>
        <v>2</v>
      </c>
      <c r="T1082" s="25">
        <f t="shared" si="197"/>
        <v>1.2121212121212122</v>
      </c>
      <c r="U1082" s="7"/>
      <c r="V1082">
        <v>144</v>
      </c>
      <c r="W1082">
        <f t="shared" si="198"/>
        <v>-19</v>
      </c>
      <c r="X1082" s="25">
        <f t="shared" si="199"/>
        <v>-13.194444444444445</v>
      </c>
      <c r="Y1082" s="7"/>
      <c r="Z1082">
        <v>122</v>
      </c>
      <c r="AA1082">
        <f t="shared" si="200"/>
        <v>-41</v>
      </c>
      <c r="AB1082" s="25">
        <f t="shared" si="201"/>
        <v>-33.606557377049178</v>
      </c>
    </row>
    <row r="1083" spans="1:28" x14ac:dyDescent="0.25">
      <c r="A1083" t="s">
        <v>395</v>
      </c>
      <c r="B1083" t="s">
        <v>15</v>
      </c>
      <c r="C1083" t="s">
        <v>963</v>
      </c>
      <c r="D1083">
        <v>2016</v>
      </c>
      <c r="E1083" t="s">
        <v>1117</v>
      </c>
      <c r="F1083">
        <v>3050</v>
      </c>
      <c r="G1083">
        <v>1841</v>
      </c>
      <c r="H1083" t="s">
        <v>14</v>
      </c>
      <c r="I1083">
        <v>6.1</v>
      </c>
      <c r="J1083">
        <v>159</v>
      </c>
      <c r="K1083">
        <v>162</v>
      </c>
      <c r="L1083">
        <v>12</v>
      </c>
      <c r="M1083" s="7"/>
      <c r="N1083">
        <v>187</v>
      </c>
      <c r="O1083">
        <f t="shared" si="194"/>
        <v>25</v>
      </c>
      <c r="P1083" s="25">
        <f t="shared" si="195"/>
        <v>13.368983957219251</v>
      </c>
      <c r="Q1083" s="7"/>
      <c r="R1083">
        <v>165</v>
      </c>
      <c r="S1083">
        <f t="shared" si="196"/>
        <v>3</v>
      </c>
      <c r="T1083" s="25">
        <f t="shared" si="197"/>
        <v>1.8181818181818181</v>
      </c>
      <c r="U1083" s="7"/>
      <c r="V1083">
        <v>144</v>
      </c>
      <c r="W1083">
        <f t="shared" si="198"/>
        <v>-18</v>
      </c>
      <c r="X1083" s="25">
        <f t="shared" si="199"/>
        <v>-12.5</v>
      </c>
      <c r="Y1083" s="7"/>
      <c r="Z1083">
        <v>122</v>
      </c>
      <c r="AA1083">
        <f t="shared" si="200"/>
        <v>-40</v>
      </c>
      <c r="AB1083" s="25">
        <f t="shared" si="201"/>
        <v>-32.786885245901637</v>
      </c>
    </row>
    <row r="1084" spans="1:28" x14ac:dyDescent="0.25">
      <c r="A1084" t="s">
        <v>782</v>
      </c>
      <c r="B1084" t="s">
        <v>596</v>
      </c>
      <c r="C1084" t="s">
        <v>995</v>
      </c>
      <c r="D1084">
        <v>2018</v>
      </c>
      <c r="E1084" t="s">
        <v>1118</v>
      </c>
      <c r="F1084">
        <v>2460</v>
      </c>
      <c r="G1084">
        <v>1842</v>
      </c>
      <c r="H1084" t="s">
        <v>10</v>
      </c>
      <c r="I1084">
        <v>7.7</v>
      </c>
      <c r="J1084">
        <v>177</v>
      </c>
      <c r="K1084">
        <v>174</v>
      </c>
      <c r="L1084">
        <v>30</v>
      </c>
      <c r="M1084" s="7"/>
      <c r="N1084">
        <v>187</v>
      </c>
      <c r="O1084">
        <f t="shared" si="194"/>
        <v>13</v>
      </c>
      <c r="P1084" s="25">
        <f t="shared" si="195"/>
        <v>6.9518716577540109</v>
      </c>
      <c r="Q1084" s="7"/>
      <c r="R1084">
        <v>165</v>
      </c>
      <c r="S1084">
        <f t="shared" si="196"/>
        <v>-9</v>
      </c>
      <c r="T1084" s="25">
        <f t="shared" si="197"/>
        <v>-5.4545454545454541</v>
      </c>
      <c r="U1084" s="7"/>
      <c r="V1084">
        <v>144</v>
      </c>
      <c r="W1084">
        <f t="shared" si="198"/>
        <v>-30</v>
      </c>
      <c r="X1084" s="25">
        <f t="shared" si="199"/>
        <v>-20.833333333333336</v>
      </c>
      <c r="Y1084" s="7"/>
      <c r="Z1084">
        <v>122</v>
      </c>
      <c r="AA1084">
        <f t="shared" si="200"/>
        <v>-52</v>
      </c>
      <c r="AB1084" s="25">
        <f t="shared" si="201"/>
        <v>-42.622950819672127</v>
      </c>
    </row>
    <row r="1085" spans="1:28" x14ac:dyDescent="0.25">
      <c r="A1085" t="s">
        <v>239</v>
      </c>
      <c r="B1085" t="s">
        <v>596</v>
      </c>
      <c r="C1085" t="s">
        <v>1104</v>
      </c>
      <c r="D1085">
        <v>2018</v>
      </c>
      <c r="E1085" t="s">
        <v>1119</v>
      </c>
      <c r="F1085">
        <v>2400</v>
      </c>
      <c r="G1085">
        <v>1843</v>
      </c>
      <c r="H1085" t="s">
        <v>14</v>
      </c>
      <c r="I1085">
        <v>5.6</v>
      </c>
      <c r="J1085">
        <v>146</v>
      </c>
      <c r="K1085">
        <v>147</v>
      </c>
      <c r="L1085">
        <v>2</v>
      </c>
      <c r="M1085" s="7"/>
      <c r="N1085">
        <v>187</v>
      </c>
      <c r="O1085">
        <f t="shared" si="194"/>
        <v>40</v>
      </c>
      <c r="P1085" s="25">
        <f t="shared" si="195"/>
        <v>21.390374331550802</v>
      </c>
      <c r="Q1085" s="7"/>
      <c r="R1085">
        <v>165</v>
      </c>
      <c r="S1085">
        <f t="shared" si="196"/>
        <v>18</v>
      </c>
      <c r="T1085" s="25">
        <f t="shared" si="197"/>
        <v>10.909090909090908</v>
      </c>
      <c r="U1085" s="7"/>
      <c r="V1085">
        <v>144</v>
      </c>
      <c r="W1085">
        <f t="shared" si="198"/>
        <v>-3</v>
      </c>
      <c r="X1085" s="25">
        <f t="shared" si="199"/>
        <v>-2.083333333333333</v>
      </c>
      <c r="Y1085" s="7"/>
      <c r="Z1085">
        <v>122</v>
      </c>
      <c r="AA1085">
        <f t="shared" si="200"/>
        <v>-25</v>
      </c>
      <c r="AB1085" s="25">
        <f t="shared" si="201"/>
        <v>-20.491803278688526</v>
      </c>
    </row>
    <row r="1086" spans="1:28" x14ac:dyDescent="0.25">
      <c r="A1086" t="s">
        <v>239</v>
      </c>
      <c r="B1086" t="s">
        <v>596</v>
      </c>
      <c r="C1086" t="s">
        <v>1104</v>
      </c>
      <c r="D1086">
        <v>2018</v>
      </c>
      <c r="E1086" t="s">
        <v>1120</v>
      </c>
      <c r="F1086">
        <v>2400</v>
      </c>
      <c r="G1086">
        <v>1843</v>
      </c>
      <c r="H1086" t="s">
        <v>14</v>
      </c>
      <c r="I1086">
        <v>6</v>
      </c>
      <c r="J1086">
        <v>156</v>
      </c>
      <c r="K1086">
        <v>159</v>
      </c>
      <c r="L1086">
        <v>6</v>
      </c>
      <c r="M1086" s="7"/>
      <c r="N1086">
        <v>187</v>
      </c>
      <c r="O1086">
        <f t="shared" si="194"/>
        <v>28</v>
      </c>
      <c r="P1086" s="25">
        <f t="shared" si="195"/>
        <v>14.973262032085561</v>
      </c>
      <c r="Q1086" s="7"/>
      <c r="R1086">
        <v>165</v>
      </c>
      <c r="S1086">
        <f t="shared" si="196"/>
        <v>6</v>
      </c>
      <c r="T1086" s="25">
        <f t="shared" si="197"/>
        <v>3.6363636363636362</v>
      </c>
      <c r="U1086" s="7"/>
      <c r="V1086">
        <v>144</v>
      </c>
      <c r="W1086">
        <f t="shared" si="198"/>
        <v>-15</v>
      </c>
      <c r="X1086" s="25">
        <f t="shared" si="199"/>
        <v>-10.416666666666668</v>
      </c>
      <c r="Y1086" s="7"/>
      <c r="Z1086">
        <v>122</v>
      </c>
      <c r="AA1086">
        <f t="shared" si="200"/>
        <v>-37</v>
      </c>
      <c r="AB1086" s="25">
        <f t="shared" si="201"/>
        <v>-30.327868852459016</v>
      </c>
    </row>
    <row r="1087" spans="1:28" x14ac:dyDescent="0.25">
      <c r="A1087" t="s">
        <v>239</v>
      </c>
      <c r="B1087" t="s">
        <v>596</v>
      </c>
      <c r="C1087" t="s">
        <v>1104</v>
      </c>
      <c r="D1087">
        <v>2019</v>
      </c>
      <c r="E1087" t="s">
        <v>2013</v>
      </c>
      <c r="F1087">
        <v>2400</v>
      </c>
      <c r="G1087">
        <v>1843</v>
      </c>
      <c r="H1087" t="s">
        <v>14</v>
      </c>
      <c r="I1087">
        <v>6</v>
      </c>
      <c r="J1087">
        <v>156</v>
      </c>
      <c r="K1087">
        <v>159</v>
      </c>
      <c r="L1087">
        <v>4</v>
      </c>
      <c r="M1087" s="7"/>
      <c r="N1087">
        <v>187</v>
      </c>
      <c r="O1087">
        <f t="shared" si="194"/>
        <v>28</v>
      </c>
      <c r="P1087" s="25">
        <f t="shared" si="195"/>
        <v>14.973262032085561</v>
      </c>
      <c r="Q1087" s="7"/>
      <c r="R1087">
        <v>165</v>
      </c>
      <c r="S1087">
        <f t="shared" si="196"/>
        <v>6</v>
      </c>
      <c r="T1087" s="25">
        <f t="shared" si="197"/>
        <v>3.6363636363636362</v>
      </c>
      <c r="U1087" s="7"/>
      <c r="V1087">
        <v>144</v>
      </c>
      <c r="W1087">
        <f t="shared" si="198"/>
        <v>-15</v>
      </c>
      <c r="X1087" s="25">
        <f t="shared" si="199"/>
        <v>-10.416666666666668</v>
      </c>
      <c r="Y1087" s="7"/>
      <c r="Z1087">
        <v>122</v>
      </c>
      <c r="AA1087">
        <f t="shared" si="200"/>
        <v>-37</v>
      </c>
      <c r="AB1087" s="25">
        <f t="shared" si="201"/>
        <v>-30.327868852459016</v>
      </c>
    </row>
    <row r="1088" spans="1:28" x14ac:dyDescent="0.25">
      <c r="A1088" t="s">
        <v>782</v>
      </c>
      <c r="B1088" t="s">
        <v>859</v>
      </c>
      <c r="C1088" t="s">
        <v>860</v>
      </c>
      <c r="D1088">
        <v>2017</v>
      </c>
      <c r="E1088" t="s">
        <v>2014</v>
      </c>
      <c r="F1088">
        <v>2400</v>
      </c>
      <c r="G1088">
        <v>1844</v>
      </c>
      <c r="H1088" t="s">
        <v>14</v>
      </c>
      <c r="I1088">
        <v>5.8</v>
      </c>
      <c r="J1088">
        <v>151</v>
      </c>
      <c r="K1088">
        <v>165</v>
      </c>
      <c r="L1088">
        <v>2</v>
      </c>
      <c r="M1088" s="7"/>
      <c r="N1088">
        <v>187</v>
      </c>
      <c r="O1088">
        <f t="shared" si="194"/>
        <v>22</v>
      </c>
      <c r="P1088" s="25">
        <f t="shared" si="195"/>
        <v>11.76470588235294</v>
      </c>
      <c r="Q1088" s="7"/>
      <c r="R1088">
        <v>165</v>
      </c>
      <c r="S1088">
        <f t="shared" si="196"/>
        <v>0</v>
      </c>
      <c r="T1088" s="25">
        <f t="shared" si="197"/>
        <v>0</v>
      </c>
      <c r="U1088" s="7"/>
      <c r="V1088">
        <v>144</v>
      </c>
      <c r="W1088">
        <f t="shared" si="198"/>
        <v>-21</v>
      </c>
      <c r="X1088" s="25">
        <f t="shared" si="199"/>
        <v>-14.583333333333334</v>
      </c>
      <c r="Y1088" s="7"/>
      <c r="Z1088">
        <v>122</v>
      </c>
      <c r="AA1088">
        <f t="shared" si="200"/>
        <v>-43</v>
      </c>
      <c r="AB1088" s="25">
        <f t="shared" si="201"/>
        <v>-35.245901639344261</v>
      </c>
    </row>
    <row r="1089" spans="1:28" x14ac:dyDescent="0.25">
      <c r="A1089" t="s">
        <v>782</v>
      </c>
      <c r="B1089" t="s">
        <v>141</v>
      </c>
      <c r="C1089" t="s">
        <v>930</v>
      </c>
      <c r="D1089">
        <v>2019</v>
      </c>
      <c r="E1089" t="s">
        <v>2015</v>
      </c>
      <c r="F1089">
        <v>2440</v>
      </c>
      <c r="G1089">
        <v>1845</v>
      </c>
      <c r="H1089" t="s">
        <v>14</v>
      </c>
      <c r="I1089">
        <v>5</v>
      </c>
      <c r="J1089">
        <v>130</v>
      </c>
      <c r="K1089">
        <v>132</v>
      </c>
      <c r="L1089">
        <v>24</v>
      </c>
      <c r="M1089" s="7"/>
      <c r="N1089">
        <v>187</v>
      </c>
      <c r="O1089">
        <f t="shared" si="194"/>
        <v>55</v>
      </c>
      <c r="P1089" s="25">
        <f t="shared" si="195"/>
        <v>29.411764705882355</v>
      </c>
      <c r="Q1089" s="7"/>
      <c r="R1089">
        <v>165</v>
      </c>
      <c r="S1089">
        <f t="shared" si="196"/>
        <v>33</v>
      </c>
      <c r="T1089" s="25">
        <f t="shared" si="197"/>
        <v>20</v>
      </c>
      <c r="U1089" s="7"/>
      <c r="V1089">
        <v>144</v>
      </c>
      <c r="W1089">
        <f t="shared" si="198"/>
        <v>12</v>
      </c>
      <c r="X1089" s="25">
        <f t="shared" si="199"/>
        <v>8.3333333333333321</v>
      </c>
      <c r="Y1089" s="7"/>
      <c r="Z1089">
        <v>122</v>
      </c>
      <c r="AA1089">
        <f t="shared" si="200"/>
        <v>-10</v>
      </c>
      <c r="AB1089" s="25">
        <f t="shared" si="201"/>
        <v>-8.1967213114754092</v>
      </c>
    </row>
    <row r="1090" spans="1:28" x14ac:dyDescent="0.25">
      <c r="A1090" t="s">
        <v>782</v>
      </c>
      <c r="B1090" t="s">
        <v>596</v>
      </c>
      <c r="C1090" t="s">
        <v>995</v>
      </c>
      <c r="D1090">
        <v>2019</v>
      </c>
      <c r="E1090" t="s">
        <v>2016</v>
      </c>
      <c r="F1090">
        <v>2460</v>
      </c>
      <c r="G1090">
        <v>1845</v>
      </c>
      <c r="H1090" t="s">
        <v>14</v>
      </c>
      <c r="I1090">
        <v>5.9</v>
      </c>
      <c r="J1090">
        <v>154</v>
      </c>
      <c r="K1090">
        <v>157</v>
      </c>
      <c r="L1090">
        <v>2</v>
      </c>
      <c r="M1090" s="7"/>
      <c r="N1090">
        <v>187</v>
      </c>
      <c r="O1090">
        <f t="shared" si="194"/>
        <v>30</v>
      </c>
      <c r="P1090" s="25">
        <f t="shared" si="195"/>
        <v>16.042780748663102</v>
      </c>
      <c r="Q1090" s="7"/>
      <c r="R1090">
        <v>165</v>
      </c>
      <c r="S1090">
        <f t="shared" si="196"/>
        <v>8</v>
      </c>
      <c r="T1090" s="25">
        <f t="shared" si="197"/>
        <v>4.8484848484848486</v>
      </c>
      <c r="U1090" s="7"/>
      <c r="V1090">
        <v>144</v>
      </c>
      <c r="W1090">
        <f t="shared" si="198"/>
        <v>-13</v>
      </c>
      <c r="X1090" s="25">
        <f t="shared" si="199"/>
        <v>-9.0277777777777768</v>
      </c>
      <c r="Y1090" s="7"/>
      <c r="Z1090">
        <v>122</v>
      </c>
      <c r="AA1090">
        <f t="shared" si="200"/>
        <v>-35</v>
      </c>
      <c r="AB1090" s="25">
        <f t="shared" si="201"/>
        <v>-28.688524590163933</v>
      </c>
    </row>
    <row r="1091" spans="1:28" x14ac:dyDescent="0.25">
      <c r="A1091" t="s">
        <v>782</v>
      </c>
      <c r="B1091" t="s">
        <v>859</v>
      </c>
      <c r="C1091" t="s">
        <v>860</v>
      </c>
      <c r="D1091">
        <v>2019</v>
      </c>
      <c r="E1091" t="s">
        <v>2017</v>
      </c>
      <c r="F1091">
        <v>2430</v>
      </c>
      <c r="G1091">
        <v>1845</v>
      </c>
      <c r="H1091" t="s">
        <v>10</v>
      </c>
      <c r="I1091">
        <v>7.7</v>
      </c>
      <c r="J1091">
        <v>177</v>
      </c>
      <c r="K1091">
        <v>176</v>
      </c>
      <c r="L1091">
        <v>10</v>
      </c>
      <c r="M1091" s="7"/>
      <c r="N1091">
        <v>187</v>
      </c>
      <c r="O1091">
        <f t="shared" si="194"/>
        <v>11</v>
      </c>
      <c r="P1091" s="25">
        <f t="shared" si="195"/>
        <v>5.8823529411764701</v>
      </c>
      <c r="Q1091" s="7"/>
      <c r="R1091">
        <v>165</v>
      </c>
      <c r="S1091">
        <f t="shared" si="196"/>
        <v>-11</v>
      </c>
      <c r="T1091" s="25">
        <f t="shared" si="197"/>
        <v>-6.666666666666667</v>
      </c>
      <c r="U1091" s="7"/>
      <c r="V1091">
        <v>144</v>
      </c>
      <c r="W1091">
        <f t="shared" si="198"/>
        <v>-32</v>
      </c>
      <c r="X1091" s="25">
        <f t="shared" si="199"/>
        <v>-22.222222222222221</v>
      </c>
      <c r="Y1091" s="7"/>
      <c r="Z1091">
        <v>122</v>
      </c>
      <c r="AA1091">
        <f t="shared" si="200"/>
        <v>-54</v>
      </c>
      <c r="AB1091" s="25">
        <f t="shared" si="201"/>
        <v>-44.26229508196721</v>
      </c>
    </row>
    <row r="1092" spans="1:28" x14ac:dyDescent="0.25">
      <c r="A1092" t="s">
        <v>782</v>
      </c>
      <c r="B1092" t="s">
        <v>15</v>
      </c>
      <c r="C1092" t="s">
        <v>960</v>
      </c>
      <c r="D1092">
        <v>2016</v>
      </c>
      <c r="E1092" t="s">
        <v>1122</v>
      </c>
      <c r="F1092">
        <v>2520</v>
      </c>
      <c r="G1092">
        <v>1845</v>
      </c>
      <c r="H1092" t="s">
        <v>14</v>
      </c>
      <c r="I1092">
        <v>5.4</v>
      </c>
      <c r="J1092">
        <v>141</v>
      </c>
      <c r="K1092">
        <v>143</v>
      </c>
      <c r="L1092">
        <v>12</v>
      </c>
      <c r="M1092" s="7"/>
      <c r="N1092">
        <v>187</v>
      </c>
      <c r="O1092">
        <f t="shared" si="194"/>
        <v>44</v>
      </c>
      <c r="P1092" s="25">
        <f t="shared" si="195"/>
        <v>23.52941176470588</v>
      </c>
      <c r="Q1092" s="7"/>
      <c r="R1092">
        <v>165</v>
      </c>
      <c r="S1092">
        <f t="shared" si="196"/>
        <v>22</v>
      </c>
      <c r="T1092" s="25">
        <f t="shared" si="197"/>
        <v>13.333333333333334</v>
      </c>
      <c r="U1092" s="7"/>
      <c r="V1092">
        <v>144</v>
      </c>
      <c r="W1092">
        <f t="shared" si="198"/>
        <v>1</v>
      </c>
      <c r="X1092" s="25">
        <f t="shared" si="199"/>
        <v>0.69444444444444442</v>
      </c>
      <c r="Y1092" s="7"/>
      <c r="Z1092">
        <v>122</v>
      </c>
      <c r="AA1092">
        <f t="shared" si="200"/>
        <v>-21</v>
      </c>
      <c r="AB1092" s="25">
        <f t="shared" si="201"/>
        <v>-17.21311475409836</v>
      </c>
    </row>
    <row r="1093" spans="1:28" x14ac:dyDescent="0.25">
      <c r="A1093" t="s">
        <v>782</v>
      </c>
      <c r="B1093" t="s">
        <v>15</v>
      </c>
      <c r="C1093" t="s">
        <v>960</v>
      </c>
      <c r="D1093">
        <v>2017</v>
      </c>
      <c r="E1093" t="s">
        <v>1123</v>
      </c>
      <c r="F1093">
        <v>2460</v>
      </c>
      <c r="G1093">
        <v>1845</v>
      </c>
      <c r="H1093" t="s">
        <v>10</v>
      </c>
      <c r="I1093">
        <v>8.8000000000000007</v>
      </c>
      <c r="J1093">
        <v>202</v>
      </c>
      <c r="K1093">
        <v>201</v>
      </c>
      <c r="L1093">
        <v>84</v>
      </c>
      <c r="M1093" s="7"/>
      <c r="N1093">
        <v>187</v>
      </c>
      <c r="O1093">
        <f t="shared" si="194"/>
        <v>-14</v>
      </c>
      <c r="P1093" s="25">
        <f t="shared" si="195"/>
        <v>-7.4866310160427805</v>
      </c>
      <c r="Q1093" s="7"/>
      <c r="R1093">
        <v>165</v>
      </c>
      <c r="S1093">
        <f t="shared" si="196"/>
        <v>-36</v>
      </c>
      <c r="T1093" s="25">
        <f t="shared" si="197"/>
        <v>-21.818181818181817</v>
      </c>
      <c r="U1093" s="7"/>
      <c r="V1093">
        <v>144</v>
      </c>
      <c r="W1093">
        <f t="shared" si="198"/>
        <v>-57</v>
      </c>
      <c r="X1093" s="25">
        <f t="shared" si="199"/>
        <v>-39.583333333333329</v>
      </c>
      <c r="Y1093" s="7"/>
      <c r="Z1093">
        <v>122</v>
      </c>
      <c r="AA1093">
        <f t="shared" si="200"/>
        <v>-79</v>
      </c>
      <c r="AB1093" s="25">
        <f t="shared" si="201"/>
        <v>-64.754098360655746</v>
      </c>
    </row>
    <row r="1094" spans="1:28" x14ac:dyDescent="0.25">
      <c r="A1094" t="s">
        <v>666</v>
      </c>
      <c r="B1094" t="s">
        <v>113</v>
      </c>
      <c r="C1094" t="s">
        <v>540</v>
      </c>
      <c r="D1094">
        <v>2018</v>
      </c>
      <c r="E1094" t="s">
        <v>1124</v>
      </c>
      <c r="F1094">
        <v>2560</v>
      </c>
      <c r="G1094">
        <v>1845</v>
      </c>
      <c r="H1094" t="s">
        <v>14</v>
      </c>
      <c r="I1094">
        <v>6.5</v>
      </c>
      <c r="J1094">
        <v>169</v>
      </c>
      <c r="K1094">
        <v>169</v>
      </c>
      <c r="L1094">
        <v>186</v>
      </c>
      <c r="M1094" s="7"/>
      <c r="N1094">
        <v>187</v>
      </c>
      <c r="O1094">
        <f t="shared" si="194"/>
        <v>18</v>
      </c>
      <c r="P1094" s="25">
        <f t="shared" si="195"/>
        <v>9.6256684491978604</v>
      </c>
      <c r="Q1094" s="7"/>
      <c r="R1094">
        <v>165</v>
      </c>
      <c r="S1094">
        <f t="shared" si="196"/>
        <v>-4</v>
      </c>
      <c r="T1094" s="25">
        <f t="shared" si="197"/>
        <v>-2.4242424242424243</v>
      </c>
      <c r="U1094" s="7"/>
      <c r="V1094">
        <v>144</v>
      </c>
      <c r="W1094">
        <f t="shared" si="198"/>
        <v>-25</v>
      </c>
      <c r="X1094" s="25">
        <f t="shared" si="199"/>
        <v>-17.361111111111111</v>
      </c>
      <c r="Y1094" s="7"/>
      <c r="Z1094">
        <v>122</v>
      </c>
      <c r="AA1094">
        <f t="shared" si="200"/>
        <v>-47</v>
      </c>
      <c r="AB1094" s="25">
        <f t="shared" si="201"/>
        <v>-38.524590163934427</v>
      </c>
    </row>
    <row r="1095" spans="1:28" x14ac:dyDescent="0.25">
      <c r="A1095" t="s">
        <v>395</v>
      </c>
      <c r="B1095" t="s">
        <v>15</v>
      </c>
      <c r="C1095" t="s">
        <v>963</v>
      </c>
      <c r="D1095">
        <v>2015</v>
      </c>
      <c r="E1095" t="s">
        <v>1125</v>
      </c>
      <c r="F1095">
        <v>3050</v>
      </c>
      <c r="G1095">
        <v>1846</v>
      </c>
      <c r="H1095" t="s">
        <v>14</v>
      </c>
      <c r="I1095">
        <v>6.5</v>
      </c>
      <c r="J1095">
        <v>169</v>
      </c>
      <c r="K1095">
        <v>170</v>
      </c>
      <c r="L1095">
        <v>2</v>
      </c>
      <c r="M1095" s="7"/>
      <c r="N1095">
        <v>187</v>
      </c>
      <c r="O1095">
        <f t="shared" si="194"/>
        <v>17</v>
      </c>
      <c r="P1095" s="25">
        <f t="shared" si="195"/>
        <v>9.0909090909090917</v>
      </c>
      <c r="Q1095" s="7"/>
      <c r="R1095">
        <v>165</v>
      </c>
      <c r="S1095">
        <f t="shared" si="196"/>
        <v>-5</v>
      </c>
      <c r="T1095" s="25">
        <f t="shared" si="197"/>
        <v>-3.0303030303030303</v>
      </c>
      <c r="U1095" s="7"/>
      <c r="V1095">
        <v>144</v>
      </c>
      <c r="W1095">
        <f t="shared" si="198"/>
        <v>-26</v>
      </c>
      <c r="X1095" s="25">
        <f t="shared" si="199"/>
        <v>-18.055555555555554</v>
      </c>
      <c r="Y1095" s="7"/>
      <c r="Z1095">
        <v>122</v>
      </c>
      <c r="AA1095">
        <f t="shared" si="200"/>
        <v>-48</v>
      </c>
      <c r="AB1095" s="25">
        <f t="shared" si="201"/>
        <v>-39.344262295081968</v>
      </c>
    </row>
    <row r="1096" spans="1:28" x14ac:dyDescent="0.25">
      <c r="A1096" t="s">
        <v>249</v>
      </c>
      <c r="B1096" t="s">
        <v>15</v>
      </c>
      <c r="C1096" t="s">
        <v>1982</v>
      </c>
      <c r="D1096">
        <v>2017</v>
      </c>
      <c r="E1096" t="s">
        <v>2018</v>
      </c>
      <c r="F1096">
        <v>2180</v>
      </c>
      <c r="G1096">
        <v>1848</v>
      </c>
      <c r="H1096" t="s">
        <v>10</v>
      </c>
      <c r="I1096">
        <v>10.199999999999999</v>
      </c>
      <c r="J1096">
        <v>234</v>
      </c>
      <c r="K1096">
        <v>236</v>
      </c>
      <c r="L1096">
        <v>2</v>
      </c>
      <c r="M1096" s="7"/>
      <c r="N1096">
        <v>187</v>
      </c>
      <c r="O1096">
        <f t="shared" si="194"/>
        <v>-49</v>
      </c>
      <c r="P1096" s="25">
        <f t="shared" si="195"/>
        <v>-26.203208556149733</v>
      </c>
      <c r="Q1096" s="7"/>
      <c r="R1096">
        <v>165</v>
      </c>
      <c r="S1096">
        <f t="shared" si="196"/>
        <v>-71</v>
      </c>
      <c r="T1096" s="25">
        <f t="shared" si="197"/>
        <v>-43.030303030303031</v>
      </c>
      <c r="U1096" s="7"/>
      <c r="V1096">
        <v>144</v>
      </c>
      <c r="W1096">
        <f t="shared" si="198"/>
        <v>-92</v>
      </c>
      <c r="X1096" s="25">
        <f t="shared" si="199"/>
        <v>-63.888888888888886</v>
      </c>
      <c r="Y1096" s="7"/>
      <c r="Z1096">
        <v>122</v>
      </c>
      <c r="AA1096">
        <f t="shared" si="200"/>
        <v>-114</v>
      </c>
      <c r="AB1096" s="25">
        <f t="shared" si="201"/>
        <v>-93.442622950819683</v>
      </c>
    </row>
    <row r="1097" spans="1:28" x14ac:dyDescent="0.25">
      <c r="A1097" t="s">
        <v>48</v>
      </c>
      <c r="B1097" t="s">
        <v>76</v>
      </c>
      <c r="C1097" t="s">
        <v>645</v>
      </c>
      <c r="D1097">
        <v>2015</v>
      </c>
      <c r="E1097" t="s">
        <v>1126</v>
      </c>
      <c r="F1097">
        <v>2910</v>
      </c>
      <c r="G1097">
        <v>1849</v>
      </c>
      <c r="H1097" t="s">
        <v>14</v>
      </c>
      <c r="I1097">
        <v>6.5</v>
      </c>
      <c r="J1097">
        <v>169</v>
      </c>
      <c r="K1097">
        <v>172</v>
      </c>
      <c r="L1097">
        <v>304</v>
      </c>
      <c r="M1097" s="7"/>
      <c r="N1097">
        <v>187</v>
      </c>
      <c r="O1097">
        <f t="shared" si="194"/>
        <v>15</v>
      </c>
      <c r="P1097" s="25">
        <f t="shared" si="195"/>
        <v>8.0213903743315509</v>
      </c>
      <c r="Q1097" s="7"/>
      <c r="R1097">
        <v>165</v>
      </c>
      <c r="S1097">
        <f t="shared" si="196"/>
        <v>-7</v>
      </c>
      <c r="T1097" s="25">
        <f t="shared" si="197"/>
        <v>-4.2424242424242431</v>
      </c>
      <c r="U1097" s="7"/>
      <c r="V1097">
        <v>144</v>
      </c>
      <c r="W1097">
        <f t="shared" si="198"/>
        <v>-28</v>
      </c>
      <c r="X1097" s="25">
        <f t="shared" si="199"/>
        <v>-19.444444444444446</v>
      </c>
      <c r="Y1097" s="7"/>
      <c r="Z1097">
        <v>122</v>
      </c>
      <c r="AA1097">
        <f t="shared" si="200"/>
        <v>-50</v>
      </c>
      <c r="AB1097" s="25">
        <f t="shared" si="201"/>
        <v>-40.983606557377051</v>
      </c>
    </row>
    <row r="1098" spans="1:28" x14ac:dyDescent="0.25">
      <c r="A1098" t="s">
        <v>48</v>
      </c>
      <c r="B1098" t="s">
        <v>76</v>
      </c>
      <c r="C1098" t="s">
        <v>645</v>
      </c>
      <c r="D1098">
        <v>2015</v>
      </c>
      <c r="E1098" t="s">
        <v>1128</v>
      </c>
      <c r="F1098">
        <v>2910</v>
      </c>
      <c r="G1098">
        <v>1852</v>
      </c>
      <c r="H1098" t="s">
        <v>14</v>
      </c>
      <c r="I1098">
        <v>7</v>
      </c>
      <c r="J1098">
        <v>182</v>
      </c>
      <c r="K1098">
        <v>186</v>
      </c>
      <c r="L1098">
        <v>424</v>
      </c>
      <c r="M1098" s="7"/>
      <c r="N1098">
        <v>187</v>
      </c>
      <c r="O1098">
        <f t="shared" si="194"/>
        <v>1</v>
      </c>
      <c r="P1098" s="25">
        <f t="shared" si="195"/>
        <v>0.53475935828876997</v>
      </c>
      <c r="Q1098" s="7"/>
      <c r="R1098">
        <v>165</v>
      </c>
      <c r="S1098">
        <f t="shared" si="196"/>
        <v>-21</v>
      </c>
      <c r="T1098" s="25">
        <f t="shared" si="197"/>
        <v>-12.727272727272727</v>
      </c>
      <c r="U1098" s="7"/>
      <c r="V1098">
        <v>144</v>
      </c>
      <c r="W1098">
        <f t="shared" si="198"/>
        <v>-42</v>
      </c>
      <c r="X1098" s="25">
        <f t="shared" si="199"/>
        <v>-29.166666666666668</v>
      </c>
      <c r="Y1098" s="7"/>
      <c r="Z1098">
        <v>122</v>
      </c>
      <c r="AA1098">
        <f t="shared" si="200"/>
        <v>-64</v>
      </c>
      <c r="AB1098" s="25">
        <f t="shared" si="201"/>
        <v>-52.459016393442624</v>
      </c>
    </row>
    <row r="1099" spans="1:28" x14ac:dyDescent="0.25">
      <c r="A1099" t="s">
        <v>48</v>
      </c>
      <c r="B1099" t="s">
        <v>76</v>
      </c>
      <c r="C1099" t="s">
        <v>645</v>
      </c>
      <c r="D1099">
        <v>2016</v>
      </c>
      <c r="E1099" t="s">
        <v>1129</v>
      </c>
      <c r="F1099">
        <v>2910</v>
      </c>
      <c r="G1099">
        <v>1852</v>
      </c>
      <c r="H1099" t="s">
        <v>14</v>
      </c>
      <c r="I1099">
        <v>7</v>
      </c>
      <c r="J1099">
        <v>182</v>
      </c>
      <c r="K1099">
        <v>186</v>
      </c>
      <c r="L1099">
        <v>14</v>
      </c>
      <c r="M1099" s="7"/>
      <c r="N1099">
        <v>187</v>
      </c>
      <c r="O1099">
        <f t="shared" si="194"/>
        <v>1</v>
      </c>
      <c r="P1099" s="25">
        <f t="shared" si="195"/>
        <v>0.53475935828876997</v>
      </c>
      <c r="Q1099" s="7"/>
      <c r="R1099">
        <v>165</v>
      </c>
      <c r="S1099">
        <f t="shared" si="196"/>
        <v>-21</v>
      </c>
      <c r="T1099" s="25">
        <f t="shared" si="197"/>
        <v>-12.727272727272727</v>
      </c>
      <c r="U1099" s="7"/>
      <c r="V1099">
        <v>144</v>
      </c>
      <c r="W1099">
        <f t="shared" si="198"/>
        <v>-42</v>
      </c>
      <c r="X1099" s="25">
        <f t="shared" si="199"/>
        <v>-29.166666666666668</v>
      </c>
      <c r="Y1099" s="7"/>
      <c r="Z1099">
        <v>122</v>
      </c>
      <c r="AA1099">
        <f t="shared" si="200"/>
        <v>-64</v>
      </c>
      <c r="AB1099" s="25">
        <f t="shared" si="201"/>
        <v>-52.459016393442624</v>
      </c>
    </row>
    <row r="1100" spans="1:28" x14ac:dyDescent="0.25">
      <c r="A1100" t="s">
        <v>48</v>
      </c>
      <c r="B1100" t="s">
        <v>76</v>
      </c>
      <c r="C1100" t="s">
        <v>645</v>
      </c>
      <c r="D1100">
        <v>2016</v>
      </c>
      <c r="E1100" t="s">
        <v>1130</v>
      </c>
      <c r="F1100">
        <v>2910</v>
      </c>
      <c r="G1100">
        <v>1852</v>
      </c>
      <c r="H1100" t="s">
        <v>14</v>
      </c>
      <c r="I1100">
        <v>6.5</v>
      </c>
      <c r="J1100">
        <v>169</v>
      </c>
      <c r="K1100">
        <v>172</v>
      </c>
      <c r="L1100">
        <v>52</v>
      </c>
      <c r="M1100" s="7"/>
      <c r="N1100">
        <v>187</v>
      </c>
      <c r="O1100">
        <f t="shared" si="194"/>
        <v>15</v>
      </c>
      <c r="P1100" s="25">
        <f t="shared" si="195"/>
        <v>8.0213903743315509</v>
      </c>
      <c r="Q1100" s="7"/>
      <c r="R1100">
        <v>165</v>
      </c>
      <c r="S1100">
        <f t="shared" si="196"/>
        <v>-7</v>
      </c>
      <c r="T1100" s="25">
        <f t="shared" si="197"/>
        <v>-4.2424242424242431</v>
      </c>
      <c r="U1100" s="7"/>
      <c r="V1100">
        <v>144</v>
      </c>
      <c r="W1100">
        <f t="shared" si="198"/>
        <v>-28</v>
      </c>
      <c r="X1100" s="25">
        <f t="shared" si="199"/>
        <v>-19.444444444444446</v>
      </c>
      <c r="Y1100" s="7"/>
      <c r="Z1100">
        <v>122</v>
      </c>
      <c r="AA1100">
        <f t="shared" si="200"/>
        <v>-50</v>
      </c>
      <c r="AB1100" s="25">
        <f t="shared" si="201"/>
        <v>-40.983606557377051</v>
      </c>
    </row>
    <row r="1101" spans="1:28" x14ac:dyDescent="0.25">
      <c r="A1101" t="s">
        <v>8</v>
      </c>
      <c r="B1101" t="s">
        <v>7</v>
      </c>
      <c r="C1101" t="s">
        <v>9</v>
      </c>
      <c r="D1101">
        <v>2018</v>
      </c>
      <c r="E1101" t="s">
        <v>1131</v>
      </c>
      <c r="F1101">
        <v>2450</v>
      </c>
      <c r="G1101">
        <v>1853</v>
      </c>
      <c r="H1101" t="s">
        <v>10</v>
      </c>
      <c r="I1101">
        <v>7.8</v>
      </c>
      <c r="J1101">
        <v>179</v>
      </c>
      <c r="K1101">
        <v>183</v>
      </c>
      <c r="L1101">
        <v>12</v>
      </c>
      <c r="M1101" s="7"/>
      <c r="N1101">
        <v>187</v>
      </c>
      <c r="O1101">
        <f t="shared" si="194"/>
        <v>4</v>
      </c>
      <c r="P1101" s="25">
        <f t="shared" si="195"/>
        <v>2.1390374331550799</v>
      </c>
      <c r="Q1101" s="7"/>
      <c r="R1101">
        <v>165</v>
      </c>
      <c r="S1101">
        <f t="shared" si="196"/>
        <v>-18</v>
      </c>
      <c r="T1101" s="25">
        <f t="shared" si="197"/>
        <v>-10.909090909090908</v>
      </c>
      <c r="U1101" s="7"/>
      <c r="V1101">
        <v>144</v>
      </c>
      <c r="W1101">
        <f t="shared" si="198"/>
        <v>-39</v>
      </c>
      <c r="X1101" s="25">
        <f t="shared" si="199"/>
        <v>-27.083333333333332</v>
      </c>
      <c r="Y1101" s="7"/>
      <c r="Z1101">
        <v>122</v>
      </c>
      <c r="AA1101">
        <f t="shared" si="200"/>
        <v>-61</v>
      </c>
      <c r="AB1101" s="25">
        <f t="shared" si="201"/>
        <v>-50</v>
      </c>
    </row>
    <row r="1102" spans="1:28" x14ac:dyDescent="0.25">
      <c r="A1102" t="s">
        <v>8</v>
      </c>
      <c r="B1102" t="s">
        <v>7</v>
      </c>
      <c r="C1102" t="s">
        <v>9</v>
      </c>
      <c r="D1102">
        <v>2018</v>
      </c>
      <c r="E1102" t="s">
        <v>1132</v>
      </c>
      <c r="F1102">
        <v>2450</v>
      </c>
      <c r="G1102">
        <v>1853</v>
      </c>
      <c r="H1102" t="s">
        <v>10</v>
      </c>
      <c r="I1102">
        <v>7.8</v>
      </c>
      <c r="J1102">
        <v>179</v>
      </c>
      <c r="K1102">
        <v>183</v>
      </c>
      <c r="L1102">
        <v>86</v>
      </c>
      <c r="M1102" s="7"/>
      <c r="N1102">
        <v>187</v>
      </c>
      <c r="O1102">
        <f t="shared" si="194"/>
        <v>4</v>
      </c>
      <c r="P1102" s="25">
        <f t="shared" si="195"/>
        <v>2.1390374331550799</v>
      </c>
      <c r="Q1102" s="7"/>
      <c r="R1102">
        <v>165</v>
      </c>
      <c r="S1102">
        <f t="shared" si="196"/>
        <v>-18</v>
      </c>
      <c r="T1102" s="25">
        <f t="shared" si="197"/>
        <v>-10.909090909090908</v>
      </c>
      <c r="U1102" s="7"/>
      <c r="V1102">
        <v>144</v>
      </c>
      <c r="W1102">
        <f t="shared" si="198"/>
        <v>-39</v>
      </c>
      <c r="X1102" s="25">
        <f t="shared" si="199"/>
        <v>-27.083333333333332</v>
      </c>
      <c r="Y1102" s="7"/>
      <c r="Z1102">
        <v>122</v>
      </c>
      <c r="AA1102">
        <f t="shared" si="200"/>
        <v>-61</v>
      </c>
      <c r="AB1102" s="25">
        <f t="shared" si="201"/>
        <v>-50</v>
      </c>
    </row>
    <row r="1103" spans="1:28" x14ac:dyDescent="0.25">
      <c r="A1103" t="s">
        <v>16</v>
      </c>
      <c r="B1103" t="s">
        <v>192</v>
      </c>
      <c r="C1103" t="s">
        <v>747</v>
      </c>
      <c r="D1103">
        <v>2018</v>
      </c>
      <c r="E1103" t="s">
        <v>1133</v>
      </c>
      <c r="F1103">
        <v>2440</v>
      </c>
      <c r="G1103">
        <v>1855</v>
      </c>
      <c r="H1103" t="s">
        <v>10</v>
      </c>
      <c r="I1103">
        <v>10.5</v>
      </c>
      <c r="J1103">
        <v>241</v>
      </c>
      <c r="K1103">
        <v>241</v>
      </c>
      <c r="L1103">
        <v>38</v>
      </c>
      <c r="M1103" s="7"/>
      <c r="N1103">
        <v>187</v>
      </c>
      <c r="O1103">
        <f t="shared" si="194"/>
        <v>-54</v>
      </c>
      <c r="P1103" s="25">
        <f t="shared" si="195"/>
        <v>-28.877005347593581</v>
      </c>
      <c r="Q1103" s="7"/>
      <c r="R1103">
        <v>165</v>
      </c>
      <c r="S1103">
        <f t="shared" si="196"/>
        <v>-76</v>
      </c>
      <c r="T1103" s="25">
        <f t="shared" si="197"/>
        <v>-46.060606060606062</v>
      </c>
      <c r="U1103" s="7"/>
      <c r="V1103">
        <v>144</v>
      </c>
      <c r="W1103">
        <f t="shared" si="198"/>
        <v>-97</v>
      </c>
      <c r="X1103" s="25">
        <f t="shared" si="199"/>
        <v>-67.361111111111114</v>
      </c>
      <c r="Y1103" s="7"/>
      <c r="Z1103">
        <v>122</v>
      </c>
      <c r="AA1103">
        <f t="shared" si="200"/>
        <v>-119</v>
      </c>
      <c r="AB1103" s="25">
        <f t="shared" si="201"/>
        <v>-97.540983606557376</v>
      </c>
    </row>
    <row r="1104" spans="1:28" x14ac:dyDescent="0.25">
      <c r="A1104" t="s">
        <v>16</v>
      </c>
      <c r="B1104" t="s">
        <v>192</v>
      </c>
      <c r="C1104" t="s">
        <v>747</v>
      </c>
      <c r="D1104">
        <v>2018</v>
      </c>
      <c r="E1104" t="s">
        <v>1134</v>
      </c>
      <c r="F1104">
        <v>2440</v>
      </c>
      <c r="G1104">
        <v>1855</v>
      </c>
      <c r="H1104" t="s">
        <v>10</v>
      </c>
      <c r="I1104">
        <v>10.6</v>
      </c>
      <c r="J1104">
        <v>243</v>
      </c>
      <c r="K1104">
        <v>242</v>
      </c>
      <c r="L1104">
        <v>12</v>
      </c>
      <c r="M1104" s="7"/>
      <c r="N1104">
        <v>187</v>
      </c>
      <c r="O1104">
        <f t="shared" si="194"/>
        <v>-55</v>
      </c>
      <c r="P1104" s="25">
        <f t="shared" si="195"/>
        <v>-29.411764705882355</v>
      </c>
      <c r="Q1104" s="7"/>
      <c r="R1104">
        <v>165</v>
      </c>
      <c r="S1104">
        <f t="shared" si="196"/>
        <v>-77</v>
      </c>
      <c r="T1104" s="25">
        <f t="shared" si="197"/>
        <v>-46.666666666666664</v>
      </c>
      <c r="U1104" s="7"/>
      <c r="V1104">
        <v>144</v>
      </c>
      <c r="W1104">
        <f t="shared" si="198"/>
        <v>-98</v>
      </c>
      <c r="X1104" s="25">
        <f t="shared" si="199"/>
        <v>-68.055555555555557</v>
      </c>
      <c r="Y1104" s="7"/>
      <c r="Z1104">
        <v>122</v>
      </c>
      <c r="AA1104">
        <f t="shared" si="200"/>
        <v>-120</v>
      </c>
      <c r="AB1104" s="25">
        <f t="shared" si="201"/>
        <v>-98.360655737704917</v>
      </c>
    </row>
    <row r="1105" spans="1:28" x14ac:dyDescent="0.25">
      <c r="A1105" t="s">
        <v>782</v>
      </c>
      <c r="B1105" t="s">
        <v>15</v>
      </c>
      <c r="C1105" t="s">
        <v>960</v>
      </c>
      <c r="D1105">
        <v>2017</v>
      </c>
      <c r="E1105" t="s">
        <v>1135</v>
      </c>
      <c r="F1105">
        <v>2460</v>
      </c>
      <c r="G1105">
        <v>1855</v>
      </c>
      <c r="H1105" t="s">
        <v>10</v>
      </c>
      <c r="I1105">
        <v>8.9</v>
      </c>
      <c r="J1105">
        <v>204</v>
      </c>
      <c r="K1105">
        <v>203</v>
      </c>
      <c r="L1105">
        <v>32</v>
      </c>
      <c r="M1105" s="7"/>
      <c r="N1105">
        <v>187</v>
      </c>
      <c r="O1105">
        <f t="shared" si="194"/>
        <v>-16</v>
      </c>
      <c r="P1105" s="25">
        <f t="shared" si="195"/>
        <v>-8.5561497326203195</v>
      </c>
      <c r="Q1105" s="7"/>
      <c r="R1105">
        <v>165</v>
      </c>
      <c r="S1105">
        <f t="shared" si="196"/>
        <v>-38</v>
      </c>
      <c r="T1105" s="25">
        <f t="shared" si="197"/>
        <v>-23.030303030303031</v>
      </c>
      <c r="U1105" s="7"/>
      <c r="V1105">
        <v>144</v>
      </c>
      <c r="W1105">
        <f t="shared" si="198"/>
        <v>-59</v>
      </c>
      <c r="X1105" s="25">
        <f t="shared" si="199"/>
        <v>-40.972222222222221</v>
      </c>
      <c r="Y1105" s="7"/>
      <c r="Z1105">
        <v>122</v>
      </c>
      <c r="AA1105">
        <f t="shared" si="200"/>
        <v>-81</v>
      </c>
      <c r="AB1105" s="25">
        <f t="shared" si="201"/>
        <v>-66.393442622950815</v>
      </c>
    </row>
    <row r="1106" spans="1:28" x14ac:dyDescent="0.25">
      <c r="A1106" t="s">
        <v>48</v>
      </c>
      <c r="B1106" t="s">
        <v>76</v>
      </c>
      <c r="C1106" t="s">
        <v>645</v>
      </c>
      <c r="D1106">
        <v>2016</v>
      </c>
      <c r="E1106" t="s">
        <v>1136</v>
      </c>
      <c r="F1106">
        <v>2910</v>
      </c>
      <c r="G1106">
        <v>1857</v>
      </c>
      <c r="H1106" t="s">
        <v>14</v>
      </c>
      <c r="I1106">
        <v>7</v>
      </c>
      <c r="J1106">
        <v>182</v>
      </c>
      <c r="K1106">
        <v>186</v>
      </c>
      <c r="L1106">
        <v>94</v>
      </c>
      <c r="M1106" s="7"/>
      <c r="N1106">
        <v>187</v>
      </c>
      <c r="O1106">
        <f t="shared" si="194"/>
        <v>1</v>
      </c>
      <c r="P1106" s="25">
        <f t="shared" si="195"/>
        <v>0.53475935828876997</v>
      </c>
      <c r="Q1106" s="7"/>
      <c r="R1106">
        <v>165</v>
      </c>
      <c r="S1106">
        <f t="shared" si="196"/>
        <v>-21</v>
      </c>
      <c r="T1106" s="25">
        <f t="shared" si="197"/>
        <v>-12.727272727272727</v>
      </c>
      <c r="U1106" s="7"/>
      <c r="V1106">
        <v>144</v>
      </c>
      <c r="W1106">
        <f t="shared" si="198"/>
        <v>-42</v>
      </c>
      <c r="X1106" s="25">
        <f t="shared" si="199"/>
        <v>-29.166666666666668</v>
      </c>
      <c r="Y1106" s="7"/>
      <c r="Z1106">
        <v>122</v>
      </c>
      <c r="AA1106">
        <f t="shared" si="200"/>
        <v>-64</v>
      </c>
      <c r="AB1106" s="25">
        <f t="shared" si="201"/>
        <v>-52.459016393442624</v>
      </c>
    </row>
    <row r="1107" spans="1:28" x14ac:dyDescent="0.25">
      <c r="A1107" t="s">
        <v>400</v>
      </c>
      <c r="B1107" t="s">
        <v>531</v>
      </c>
      <c r="C1107" t="s">
        <v>943</v>
      </c>
      <c r="D1107">
        <v>2018</v>
      </c>
      <c r="E1107" t="s">
        <v>1137</v>
      </c>
      <c r="F1107">
        <v>2235</v>
      </c>
      <c r="G1107">
        <v>1859</v>
      </c>
      <c r="H1107" t="s">
        <v>10</v>
      </c>
      <c r="I1107">
        <v>9.3000000000000007</v>
      </c>
      <c r="J1107">
        <v>214</v>
      </c>
      <c r="K1107">
        <v>214</v>
      </c>
      <c r="L1107">
        <v>2</v>
      </c>
      <c r="M1107" s="7"/>
      <c r="N1107">
        <v>187</v>
      </c>
      <c r="O1107">
        <f t="shared" si="194"/>
        <v>-27</v>
      </c>
      <c r="P1107" s="25">
        <f t="shared" si="195"/>
        <v>-14.438502673796791</v>
      </c>
      <c r="Q1107" s="7"/>
      <c r="R1107">
        <v>165</v>
      </c>
      <c r="S1107">
        <f t="shared" si="196"/>
        <v>-49</v>
      </c>
      <c r="T1107" s="25">
        <f t="shared" si="197"/>
        <v>-29.696969696969699</v>
      </c>
      <c r="U1107" s="7"/>
      <c r="V1107">
        <v>144</v>
      </c>
      <c r="W1107">
        <f t="shared" si="198"/>
        <v>-70</v>
      </c>
      <c r="X1107" s="25">
        <f t="shared" si="199"/>
        <v>-48.611111111111107</v>
      </c>
      <c r="Y1107" s="7"/>
      <c r="Z1107">
        <v>122</v>
      </c>
      <c r="AA1107">
        <f t="shared" si="200"/>
        <v>-92</v>
      </c>
      <c r="AB1107" s="25">
        <f t="shared" si="201"/>
        <v>-75.409836065573771</v>
      </c>
    </row>
    <row r="1108" spans="1:28" x14ac:dyDescent="0.25">
      <c r="A1108" t="s">
        <v>48</v>
      </c>
      <c r="B1108" t="s">
        <v>61</v>
      </c>
      <c r="C1108" t="s">
        <v>883</v>
      </c>
      <c r="D1108">
        <v>2016</v>
      </c>
      <c r="E1108" t="s">
        <v>1138</v>
      </c>
      <c r="F1108">
        <v>3200</v>
      </c>
      <c r="G1108">
        <v>1859</v>
      </c>
      <c r="H1108" t="s">
        <v>14</v>
      </c>
      <c r="I1108">
        <v>9.6999999999999993</v>
      </c>
      <c r="J1108">
        <v>253</v>
      </c>
      <c r="K1108">
        <v>256</v>
      </c>
      <c r="L1108">
        <v>14</v>
      </c>
      <c r="M1108" s="7"/>
      <c r="N1108">
        <v>187</v>
      </c>
      <c r="O1108">
        <f t="shared" si="194"/>
        <v>-69</v>
      </c>
      <c r="P1108" s="25">
        <f t="shared" si="195"/>
        <v>-36.898395721925134</v>
      </c>
      <c r="Q1108" s="7"/>
      <c r="R1108">
        <v>165</v>
      </c>
      <c r="S1108">
        <f t="shared" si="196"/>
        <v>-91</v>
      </c>
      <c r="T1108" s="25">
        <f t="shared" si="197"/>
        <v>-55.151515151515149</v>
      </c>
      <c r="U1108" s="7"/>
      <c r="V1108">
        <v>144</v>
      </c>
      <c r="W1108">
        <f t="shared" si="198"/>
        <v>-112</v>
      </c>
      <c r="X1108" s="25">
        <f t="shared" si="199"/>
        <v>-77.777777777777786</v>
      </c>
      <c r="Y1108" s="7"/>
      <c r="Z1108">
        <v>122</v>
      </c>
      <c r="AA1108">
        <f t="shared" si="200"/>
        <v>-134</v>
      </c>
      <c r="AB1108" s="25">
        <f t="shared" si="201"/>
        <v>-109.8360655737705</v>
      </c>
    </row>
    <row r="1109" spans="1:28" x14ac:dyDescent="0.25">
      <c r="A1109" t="s">
        <v>902</v>
      </c>
      <c r="B1109" t="s">
        <v>192</v>
      </c>
      <c r="C1109" t="s">
        <v>1086</v>
      </c>
      <c r="D1109">
        <v>2016</v>
      </c>
      <c r="E1109" t="s">
        <v>1139</v>
      </c>
      <c r="F1109">
        <v>2530</v>
      </c>
      <c r="G1109">
        <v>1860</v>
      </c>
      <c r="H1109" t="s">
        <v>14</v>
      </c>
      <c r="I1109">
        <v>5.3</v>
      </c>
      <c r="J1109">
        <v>138</v>
      </c>
      <c r="K1109">
        <v>139</v>
      </c>
      <c r="L1109">
        <v>4</v>
      </c>
      <c r="M1109" s="7"/>
      <c r="N1109">
        <v>187</v>
      </c>
      <c r="O1109">
        <f t="shared" si="194"/>
        <v>48</v>
      </c>
      <c r="P1109" s="25">
        <f t="shared" si="195"/>
        <v>25.668449197860966</v>
      </c>
      <c r="Q1109" s="7"/>
      <c r="R1109">
        <v>165</v>
      </c>
      <c r="S1109">
        <f t="shared" si="196"/>
        <v>26</v>
      </c>
      <c r="T1109" s="25">
        <f t="shared" si="197"/>
        <v>15.757575757575756</v>
      </c>
      <c r="U1109" s="7"/>
      <c r="V1109">
        <v>144</v>
      </c>
      <c r="W1109">
        <f t="shared" si="198"/>
        <v>5</v>
      </c>
      <c r="X1109" s="25">
        <f t="shared" si="199"/>
        <v>3.4722222222222223</v>
      </c>
      <c r="Y1109" s="7"/>
      <c r="Z1109">
        <v>122</v>
      </c>
      <c r="AA1109">
        <f t="shared" si="200"/>
        <v>-17</v>
      </c>
      <c r="AB1109" s="25">
        <f t="shared" si="201"/>
        <v>-13.934426229508196</v>
      </c>
    </row>
    <row r="1110" spans="1:28" x14ac:dyDescent="0.25">
      <c r="A1110" t="s">
        <v>38</v>
      </c>
      <c r="B1110" t="s">
        <v>476</v>
      </c>
      <c r="C1110" t="s">
        <v>1143</v>
      </c>
      <c r="D1110">
        <v>2018</v>
      </c>
      <c r="E1110" t="s">
        <v>1144</v>
      </c>
      <c r="F1110">
        <v>2250</v>
      </c>
      <c r="G1110">
        <v>1860</v>
      </c>
      <c r="H1110" t="s">
        <v>10</v>
      </c>
      <c r="I1110">
        <v>10.9</v>
      </c>
      <c r="J1110">
        <v>250</v>
      </c>
      <c r="K1110">
        <v>253</v>
      </c>
      <c r="L1110">
        <v>6</v>
      </c>
      <c r="M1110" s="7"/>
      <c r="N1110">
        <v>187</v>
      </c>
      <c r="O1110">
        <f t="shared" si="194"/>
        <v>-66</v>
      </c>
      <c r="P1110" s="25">
        <f t="shared" si="195"/>
        <v>-35.294117647058826</v>
      </c>
      <c r="Q1110" s="7"/>
      <c r="R1110">
        <v>165</v>
      </c>
      <c r="S1110">
        <f t="shared" si="196"/>
        <v>-88</v>
      </c>
      <c r="T1110" s="25">
        <f t="shared" si="197"/>
        <v>-53.333333333333336</v>
      </c>
      <c r="U1110" s="7"/>
      <c r="V1110">
        <v>144</v>
      </c>
      <c r="W1110">
        <f t="shared" si="198"/>
        <v>-109</v>
      </c>
      <c r="X1110" s="25">
        <f t="shared" si="199"/>
        <v>-75.694444444444443</v>
      </c>
      <c r="Y1110" s="7"/>
      <c r="Z1110">
        <v>122</v>
      </c>
      <c r="AA1110">
        <f t="shared" si="200"/>
        <v>-131</v>
      </c>
      <c r="AB1110" s="25">
        <f t="shared" si="201"/>
        <v>-107.37704918032787</v>
      </c>
    </row>
    <row r="1111" spans="1:28" x14ac:dyDescent="0.25">
      <c r="A1111" t="s">
        <v>209</v>
      </c>
      <c r="B1111" t="s">
        <v>1140</v>
      </c>
      <c r="C1111" t="s">
        <v>1141</v>
      </c>
      <c r="D1111">
        <v>2017</v>
      </c>
      <c r="E1111" t="s">
        <v>1142</v>
      </c>
      <c r="F1111">
        <v>2885</v>
      </c>
      <c r="G1111">
        <v>1860</v>
      </c>
      <c r="H1111" t="s">
        <v>14</v>
      </c>
      <c r="I1111">
        <v>8.4</v>
      </c>
      <c r="J1111">
        <v>219</v>
      </c>
      <c r="K1111">
        <v>219</v>
      </c>
      <c r="L1111">
        <v>40</v>
      </c>
      <c r="M1111" s="7"/>
      <c r="N1111">
        <v>187</v>
      </c>
      <c r="O1111">
        <f t="shared" si="194"/>
        <v>-32</v>
      </c>
      <c r="P1111" s="25">
        <f t="shared" si="195"/>
        <v>-17.112299465240639</v>
      </c>
      <c r="Q1111" s="7"/>
      <c r="R1111">
        <v>165</v>
      </c>
      <c r="S1111">
        <f t="shared" si="196"/>
        <v>-54</v>
      </c>
      <c r="T1111" s="25">
        <f t="shared" si="197"/>
        <v>-32.727272727272727</v>
      </c>
      <c r="U1111" s="7"/>
      <c r="V1111">
        <v>144</v>
      </c>
      <c r="W1111">
        <f t="shared" si="198"/>
        <v>-75</v>
      </c>
      <c r="X1111" s="25">
        <f t="shared" si="199"/>
        <v>-52.083333333333336</v>
      </c>
      <c r="Y1111" s="7"/>
      <c r="Z1111">
        <v>122</v>
      </c>
      <c r="AA1111">
        <f t="shared" si="200"/>
        <v>-97</v>
      </c>
      <c r="AB1111" s="25">
        <f t="shared" si="201"/>
        <v>-79.508196721311478</v>
      </c>
    </row>
    <row r="1112" spans="1:28" x14ac:dyDescent="0.25">
      <c r="A1112" t="s">
        <v>209</v>
      </c>
      <c r="B1112" t="s">
        <v>29</v>
      </c>
      <c r="C1112" t="s">
        <v>662</v>
      </c>
      <c r="D1112">
        <v>2018</v>
      </c>
      <c r="E1112" t="s">
        <v>1148</v>
      </c>
      <c r="F1112">
        <v>2810</v>
      </c>
      <c r="G1112">
        <v>1860</v>
      </c>
      <c r="H1112" t="s">
        <v>14</v>
      </c>
      <c r="I1112">
        <v>7.7</v>
      </c>
      <c r="J1112">
        <v>201</v>
      </c>
      <c r="K1112">
        <v>200</v>
      </c>
      <c r="L1112">
        <v>140</v>
      </c>
      <c r="M1112" s="7"/>
      <c r="N1112">
        <v>187</v>
      </c>
      <c r="O1112">
        <f t="shared" si="194"/>
        <v>-13</v>
      </c>
      <c r="P1112" s="25">
        <f t="shared" si="195"/>
        <v>-6.9518716577540109</v>
      </c>
      <c r="Q1112" s="7"/>
      <c r="R1112">
        <v>165</v>
      </c>
      <c r="S1112">
        <f t="shared" si="196"/>
        <v>-35</v>
      </c>
      <c r="T1112" s="25">
        <f t="shared" si="197"/>
        <v>-21.212121212121211</v>
      </c>
      <c r="U1112" s="7"/>
      <c r="V1112">
        <v>144</v>
      </c>
      <c r="W1112">
        <f t="shared" si="198"/>
        <v>-56</v>
      </c>
      <c r="X1112" s="25">
        <f t="shared" si="199"/>
        <v>-38.888888888888893</v>
      </c>
      <c r="Y1112" s="7"/>
      <c r="Z1112">
        <v>122</v>
      </c>
      <c r="AA1112">
        <f t="shared" si="200"/>
        <v>-78</v>
      </c>
      <c r="AB1112" s="25">
        <f t="shared" si="201"/>
        <v>-63.934426229508205</v>
      </c>
    </row>
    <row r="1113" spans="1:28" x14ac:dyDescent="0.25">
      <c r="A1113" t="s">
        <v>271</v>
      </c>
      <c r="B1113" t="s">
        <v>29</v>
      </c>
      <c r="C1113" t="s">
        <v>487</v>
      </c>
      <c r="D1113">
        <v>2018</v>
      </c>
      <c r="E1113" t="s">
        <v>1149</v>
      </c>
      <c r="F1113">
        <v>2370</v>
      </c>
      <c r="G1113">
        <v>1860</v>
      </c>
      <c r="H1113" t="s">
        <v>365</v>
      </c>
      <c r="I1113">
        <v>1.7</v>
      </c>
      <c r="J1113">
        <v>39</v>
      </c>
      <c r="K1113">
        <v>39</v>
      </c>
      <c r="L1113">
        <v>310</v>
      </c>
      <c r="M1113" s="7"/>
      <c r="N1113">
        <v>187</v>
      </c>
      <c r="O1113">
        <f t="shared" si="194"/>
        <v>148</v>
      </c>
      <c r="P1113" s="25">
        <f t="shared" si="195"/>
        <v>79.144385026737979</v>
      </c>
      <c r="Q1113" s="7"/>
      <c r="R1113">
        <v>165</v>
      </c>
      <c r="S1113">
        <f t="shared" si="196"/>
        <v>126</v>
      </c>
      <c r="T1113" s="25">
        <f t="shared" si="197"/>
        <v>76.363636363636374</v>
      </c>
      <c r="U1113" s="7"/>
      <c r="V1113">
        <v>144</v>
      </c>
      <c r="W1113">
        <f t="shared" si="198"/>
        <v>105</v>
      </c>
      <c r="X1113" s="25">
        <f t="shared" si="199"/>
        <v>72.916666666666657</v>
      </c>
      <c r="Y1113" s="7"/>
      <c r="Z1113">
        <v>122</v>
      </c>
      <c r="AA1113">
        <f t="shared" si="200"/>
        <v>83</v>
      </c>
      <c r="AB1113" s="25">
        <f t="shared" si="201"/>
        <v>68.032786885245898</v>
      </c>
    </row>
    <row r="1114" spans="1:28" x14ac:dyDescent="0.25">
      <c r="A1114" t="s">
        <v>271</v>
      </c>
      <c r="B1114" t="s">
        <v>29</v>
      </c>
      <c r="C1114" t="s">
        <v>487</v>
      </c>
      <c r="D1114">
        <v>2018</v>
      </c>
      <c r="E1114" t="s">
        <v>1150</v>
      </c>
      <c r="F1114">
        <v>2370</v>
      </c>
      <c r="G1114">
        <v>1860</v>
      </c>
      <c r="H1114" t="s">
        <v>365</v>
      </c>
      <c r="I1114">
        <v>1.7</v>
      </c>
      <c r="J1114">
        <v>39</v>
      </c>
      <c r="K1114">
        <v>39</v>
      </c>
      <c r="L1114">
        <v>172</v>
      </c>
      <c r="M1114" s="7"/>
      <c r="N1114">
        <v>187</v>
      </c>
      <c r="O1114">
        <f t="shared" si="194"/>
        <v>148</v>
      </c>
      <c r="P1114" s="25">
        <f t="shared" si="195"/>
        <v>79.144385026737979</v>
      </c>
      <c r="Q1114" s="7"/>
      <c r="R1114">
        <v>165</v>
      </c>
      <c r="S1114">
        <f t="shared" si="196"/>
        <v>126</v>
      </c>
      <c r="T1114" s="25">
        <f t="shared" si="197"/>
        <v>76.363636363636374</v>
      </c>
      <c r="U1114" s="7"/>
      <c r="V1114">
        <v>144</v>
      </c>
      <c r="W1114">
        <f t="shared" si="198"/>
        <v>105</v>
      </c>
      <c r="X1114" s="25">
        <f t="shared" si="199"/>
        <v>72.916666666666657</v>
      </c>
      <c r="Y1114" s="7"/>
      <c r="Z1114">
        <v>122</v>
      </c>
      <c r="AA1114">
        <f t="shared" si="200"/>
        <v>83</v>
      </c>
      <c r="AB1114" s="25">
        <f t="shared" si="201"/>
        <v>68.032786885245898</v>
      </c>
    </row>
    <row r="1115" spans="1:28" x14ac:dyDescent="0.25">
      <c r="A1115" t="s">
        <v>782</v>
      </c>
      <c r="B1115" t="s">
        <v>476</v>
      </c>
      <c r="C1115" t="s">
        <v>1038</v>
      </c>
      <c r="D1115">
        <v>2017</v>
      </c>
      <c r="E1115" t="s">
        <v>1145</v>
      </c>
      <c r="F1115">
        <v>2350</v>
      </c>
      <c r="G1115">
        <v>1860</v>
      </c>
      <c r="H1115" t="s">
        <v>10</v>
      </c>
      <c r="I1115">
        <v>7.9</v>
      </c>
      <c r="J1115">
        <v>181</v>
      </c>
      <c r="K1115">
        <v>184</v>
      </c>
      <c r="L1115">
        <v>16</v>
      </c>
      <c r="M1115" s="7"/>
      <c r="N1115">
        <v>187</v>
      </c>
      <c r="O1115">
        <f t="shared" si="194"/>
        <v>3</v>
      </c>
      <c r="P1115" s="25">
        <f t="shared" si="195"/>
        <v>1.6042780748663104</v>
      </c>
      <c r="Q1115" s="7"/>
      <c r="R1115">
        <v>165</v>
      </c>
      <c r="S1115">
        <f t="shared" si="196"/>
        <v>-19</v>
      </c>
      <c r="T1115" s="25">
        <f t="shared" si="197"/>
        <v>-11.515151515151516</v>
      </c>
      <c r="U1115" s="7"/>
      <c r="V1115">
        <v>144</v>
      </c>
      <c r="W1115">
        <f t="shared" si="198"/>
        <v>-40</v>
      </c>
      <c r="X1115" s="25">
        <f t="shared" si="199"/>
        <v>-27.777777777777779</v>
      </c>
      <c r="Y1115" s="7"/>
      <c r="Z1115">
        <v>122</v>
      </c>
      <c r="AA1115">
        <f t="shared" si="200"/>
        <v>-62</v>
      </c>
      <c r="AB1115" s="25">
        <f t="shared" si="201"/>
        <v>-50.819672131147541</v>
      </c>
    </row>
    <row r="1116" spans="1:28" x14ac:dyDescent="0.25">
      <c r="A1116" t="s">
        <v>782</v>
      </c>
      <c r="B1116" t="s">
        <v>476</v>
      </c>
      <c r="C1116" t="s">
        <v>1038</v>
      </c>
      <c r="D1116">
        <v>2017</v>
      </c>
      <c r="E1116" t="s">
        <v>1146</v>
      </c>
      <c r="F1116">
        <v>2350</v>
      </c>
      <c r="G1116">
        <v>1860</v>
      </c>
      <c r="H1116" t="s">
        <v>10</v>
      </c>
      <c r="I1116">
        <v>7.9</v>
      </c>
      <c r="J1116">
        <v>181</v>
      </c>
      <c r="K1116">
        <v>184</v>
      </c>
      <c r="L1116">
        <v>34</v>
      </c>
      <c r="M1116" s="7"/>
      <c r="N1116">
        <v>187</v>
      </c>
      <c r="O1116">
        <f t="shared" si="194"/>
        <v>3</v>
      </c>
      <c r="P1116" s="25">
        <f t="shared" si="195"/>
        <v>1.6042780748663104</v>
      </c>
      <c r="Q1116" s="7"/>
      <c r="R1116">
        <v>165</v>
      </c>
      <c r="S1116">
        <f t="shared" si="196"/>
        <v>-19</v>
      </c>
      <c r="T1116" s="25">
        <f t="shared" si="197"/>
        <v>-11.515151515151516</v>
      </c>
      <c r="U1116" s="7"/>
      <c r="V1116">
        <v>144</v>
      </c>
      <c r="W1116">
        <f t="shared" si="198"/>
        <v>-40</v>
      </c>
      <c r="X1116" s="25">
        <f t="shared" si="199"/>
        <v>-27.777777777777779</v>
      </c>
      <c r="Y1116" s="7"/>
      <c r="Z1116">
        <v>122</v>
      </c>
      <c r="AA1116">
        <f t="shared" si="200"/>
        <v>-62</v>
      </c>
      <c r="AB1116" s="25">
        <f t="shared" si="201"/>
        <v>-50.819672131147541</v>
      </c>
    </row>
    <row r="1117" spans="1:28" x14ac:dyDescent="0.25">
      <c r="A1117" t="s">
        <v>782</v>
      </c>
      <c r="B1117" t="s">
        <v>476</v>
      </c>
      <c r="C1117" t="s">
        <v>1038</v>
      </c>
      <c r="D1117">
        <v>2017</v>
      </c>
      <c r="E1117" t="s">
        <v>1147</v>
      </c>
      <c r="F1117">
        <v>2350</v>
      </c>
      <c r="G1117">
        <v>1860</v>
      </c>
      <c r="H1117" t="s">
        <v>10</v>
      </c>
      <c r="I1117">
        <v>7.9</v>
      </c>
      <c r="J1117">
        <v>181</v>
      </c>
      <c r="K1117">
        <v>184</v>
      </c>
      <c r="L1117">
        <v>4</v>
      </c>
      <c r="M1117" s="7"/>
      <c r="N1117">
        <v>187</v>
      </c>
      <c r="O1117">
        <f t="shared" si="194"/>
        <v>3</v>
      </c>
      <c r="P1117" s="25">
        <f t="shared" si="195"/>
        <v>1.6042780748663104</v>
      </c>
      <c r="Q1117" s="7"/>
      <c r="R1117">
        <v>165</v>
      </c>
      <c r="S1117">
        <f t="shared" si="196"/>
        <v>-19</v>
      </c>
      <c r="T1117" s="25">
        <f t="shared" si="197"/>
        <v>-11.515151515151516</v>
      </c>
      <c r="U1117" s="7"/>
      <c r="V1117">
        <v>144</v>
      </c>
      <c r="W1117">
        <f t="shared" si="198"/>
        <v>-40</v>
      </c>
      <c r="X1117" s="25">
        <f t="shared" si="199"/>
        <v>-27.777777777777779</v>
      </c>
      <c r="Y1117" s="7"/>
      <c r="Z1117">
        <v>122</v>
      </c>
      <c r="AA1117">
        <f t="shared" si="200"/>
        <v>-62</v>
      </c>
      <c r="AB1117" s="25">
        <f t="shared" si="201"/>
        <v>-50.819672131147541</v>
      </c>
    </row>
    <row r="1118" spans="1:28" x14ac:dyDescent="0.25">
      <c r="A1118" t="s">
        <v>666</v>
      </c>
      <c r="B1118" t="s">
        <v>92</v>
      </c>
      <c r="C1118" t="s">
        <v>913</v>
      </c>
      <c r="D1118">
        <v>2018</v>
      </c>
      <c r="E1118" t="s">
        <v>1151</v>
      </c>
      <c r="F1118">
        <v>2510</v>
      </c>
      <c r="G1118">
        <v>1864</v>
      </c>
      <c r="H1118" t="s">
        <v>14</v>
      </c>
      <c r="I1118">
        <v>7.5</v>
      </c>
      <c r="J1118">
        <v>195</v>
      </c>
      <c r="K1118">
        <v>198</v>
      </c>
      <c r="L1118">
        <v>250</v>
      </c>
      <c r="M1118" s="7"/>
      <c r="N1118">
        <v>187</v>
      </c>
      <c r="O1118">
        <f t="shared" si="194"/>
        <v>-11</v>
      </c>
      <c r="P1118" s="25">
        <f t="shared" si="195"/>
        <v>-5.8823529411764701</v>
      </c>
      <c r="Q1118" s="7"/>
      <c r="R1118">
        <v>165</v>
      </c>
      <c r="S1118">
        <f t="shared" si="196"/>
        <v>-33</v>
      </c>
      <c r="T1118" s="25">
        <f t="shared" si="197"/>
        <v>-20</v>
      </c>
      <c r="U1118" s="7"/>
      <c r="V1118">
        <v>144</v>
      </c>
      <c r="W1118">
        <f t="shared" si="198"/>
        <v>-54</v>
      </c>
      <c r="X1118" s="25">
        <f t="shared" si="199"/>
        <v>-37.5</v>
      </c>
      <c r="Y1118" s="7"/>
      <c r="Z1118">
        <v>122</v>
      </c>
      <c r="AA1118">
        <f t="shared" si="200"/>
        <v>-76</v>
      </c>
      <c r="AB1118" s="25">
        <f t="shared" si="201"/>
        <v>-62.295081967213115</v>
      </c>
    </row>
    <row r="1119" spans="1:28" x14ac:dyDescent="0.25">
      <c r="A1119" t="s">
        <v>666</v>
      </c>
      <c r="B1119" t="s">
        <v>92</v>
      </c>
      <c r="C1119" t="s">
        <v>913</v>
      </c>
      <c r="D1119">
        <v>2018</v>
      </c>
      <c r="E1119" t="s">
        <v>1152</v>
      </c>
      <c r="F1119">
        <v>2510</v>
      </c>
      <c r="G1119">
        <v>1864</v>
      </c>
      <c r="H1119" t="s">
        <v>14</v>
      </c>
      <c r="I1119">
        <v>7.5</v>
      </c>
      <c r="J1119">
        <v>195</v>
      </c>
      <c r="K1119">
        <v>198</v>
      </c>
      <c r="L1119">
        <v>382</v>
      </c>
      <c r="M1119" s="7"/>
      <c r="N1119">
        <v>187</v>
      </c>
      <c r="O1119">
        <f t="shared" si="194"/>
        <v>-11</v>
      </c>
      <c r="P1119" s="25">
        <f t="shared" si="195"/>
        <v>-5.8823529411764701</v>
      </c>
      <c r="Q1119" s="7"/>
      <c r="R1119">
        <v>165</v>
      </c>
      <c r="S1119">
        <f t="shared" si="196"/>
        <v>-33</v>
      </c>
      <c r="T1119" s="25">
        <f t="shared" si="197"/>
        <v>-20</v>
      </c>
      <c r="U1119" s="7"/>
      <c r="V1119">
        <v>144</v>
      </c>
      <c r="W1119">
        <f t="shared" si="198"/>
        <v>-54</v>
      </c>
      <c r="X1119" s="25">
        <f t="shared" si="199"/>
        <v>-37.5</v>
      </c>
      <c r="Y1119" s="7"/>
      <c r="Z1119">
        <v>122</v>
      </c>
      <c r="AA1119">
        <f t="shared" si="200"/>
        <v>-76</v>
      </c>
      <c r="AB1119" s="25">
        <f t="shared" si="201"/>
        <v>-62.295081967213115</v>
      </c>
    </row>
    <row r="1120" spans="1:28" x14ac:dyDescent="0.25">
      <c r="A1120" t="s">
        <v>666</v>
      </c>
      <c r="B1120" t="s">
        <v>92</v>
      </c>
      <c r="C1120" t="s">
        <v>913</v>
      </c>
      <c r="D1120">
        <v>2018</v>
      </c>
      <c r="E1120" t="s">
        <v>1153</v>
      </c>
      <c r="F1120">
        <v>2510</v>
      </c>
      <c r="G1120">
        <v>1864</v>
      </c>
      <c r="H1120" t="s">
        <v>14</v>
      </c>
      <c r="I1120">
        <v>7.5</v>
      </c>
      <c r="J1120">
        <v>195</v>
      </c>
      <c r="K1120">
        <v>198</v>
      </c>
      <c r="L1120">
        <v>652</v>
      </c>
      <c r="M1120" s="7"/>
      <c r="N1120">
        <v>187</v>
      </c>
      <c r="O1120">
        <f t="shared" si="194"/>
        <v>-11</v>
      </c>
      <c r="P1120" s="25">
        <f t="shared" si="195"/>
        <v>-5.8823529411764701</v>
      </c>
      <c r="Q1120" s="7"/>
      <c r="R1120">
        <v>165</v>
      </c>
      <c r="S1120">
        <f t="shared" si="196"/>
        <v>-33</v>
      </c>
      <c r="T1120" s="25">
        <f t="shared" si="197"/>
        <v>-20</v>
      </c>
      <c r="U1120" s="7"/>
      <c r="V1120">
        <v>144</v>
      </c>
      <c r="W1120">
        <f t="shared" si="198"/>
        <v>-54</v>
      </c>
      <c r="X1120" s="25">
        <f t="shared" si="199"/>
        <v>-37.5</v>
      </c>
      <c r="Y1120" s="7"/>
      <c r="Z1120">
        <v>122</v>
      </c>
      <c r="AA1120">
        <f t="shared" si="200"/>
        <v>-76</v>
      </c>
      <c r="AB1120" s="25">
        <f t="shared" si="201"/>
        <v>-62.295081967213115</v>
      </c>
    </row>
    <row r="1121" spans="1:28" x14ac:dyDescent="0.25">
      <c r="A1121" t="s">
        <v>666</v>
      </c>
      <c r="B1121" t="s">
        <v>92</v>
      </c>
      <c r="C1121" t="s">
        <v>913</v>
      </c>
      <c r="D1121">
        <v>2018</v>
      </c>
      <c r="E1121" t="s">
        <v>1154</v>
      </c>
      <c r="F1121">
        <v>2510</v>
      </c>
      <c r="G1121">
        <v>1864</v>
      </c>
      <c r="H1121" t="s">
        <v>10</v>
      </c>
      <c r="I1121">
        <v>9.3000000000000007</v>
      </c>
      <c r="J1121">
        <v>214</v>
      </c>
      <c r="K1121">
        <v>217</v>
      </c>
      <c r="L1121">
        <v>174</v>
      </c>
      <c r="M1121" s="7"/>
      <c r="N1121">
        <v>187</v>
      </c>
      <c r="O1121">
        <f t="shared" si="194"/>
        <v>-30</v>
      </c>
      <c r="P1121" s="25">
        <f t="shared" si="195"/>
        <v>-16.042780748663102</v>
      </c>
      <c r="Q1121" s="7"/>
      <c r="R1121">
        <v>165</v>
      </c>
      <c r="S1121">
        <f t="shared" si="196"/>
        <v>-52</v>
      </c>
      <c r="T1121" s="25">
        <f t="shared" si="197"/>
        <v>-31.515151515151512</v>
      </c>
      <c r="U1121" s="7"/>
      <c r="V1121">
        <v>144</v>
      </c>
      <c r="W1121">
        <f t="shared" si="198"/>
        <v>-73</v>
      </c>
      <c r="X1121" s="25">
        <f t="shared" si="199"/>
        <v>-50.694444444444443</v>
      </c>
      <c r="Y1121" s="7"/>
      <c r="Z1121">
        <v>122</v>
      </c>
      <c r="AA1121">
        <f t="shared" si="200"/>
        <v>-95</v>
      </c>
      <c r="AB1121" s="25">
        <f t="shared" si="201"/>
        <v>-77.868852459016395</v>
      </c>
    </row>
    <row r="1122" spans="1:28" x14ac:dyDescent="0.25">
      <c r="A1122" t="s">
        <v>666</v>
      </c>
      <c r="B1122" t="s">
        <v>92</v>
      </c>
      <c r="C1122" t="s">
        <v>913</v>
      </c>
      <c r="D1122">
        <v>2019</v>
      </c>
      <c r="E1122" t="s">
        <v>2019</v>
      </c>
      <c r="F1122">
        <v>2510</v>
      </c>
      <c r="G1122">
        <v>1864</v>
      </c>
      <c r="H1122" t="s">
        <v>10</v>
      </c>
      <c r="I1122">
        <v>9.3000000000000007</v>
      </c>
      <c r="J1122">
        <v>214</v>
      </c>
      <c r="K1122">
        <v>217</v>
      </c>
      <c r="L1122">
        <v>64</v>
      </c>
      <c r="M1122" s="7"/>
      <c r="N1122">
        <v>187</v>
      </c>
      <c r="O1122">
        <f t="shared" si="194"/>
        <v>-30</v>
      </c>
      <c r="P1122" s="25">
        <f t="shared" si="195"/>
        <v>-16.042780748663102</v>
      </c>
      <c r="Q1122" s="7"/>
      <c r="R1122">
        <v>165</v>
      </c>
      <c r="S1122">
        <f t="shared" si="196"/>
        <v>-52</v>
      </c>
      <c r="T1122" s="25">
        <f t="shared" si="197"/>
        <v>-31.515151515151512</v>
      </c>
      <c r="U1122" s="7"/>
      <c r="V1122">
        <v>144</v>
      </c>
      <c r="W1122">
        <f t="shared" si="198"/>
        <v>-73</v>
      </c>
      <c r="X1122" s="25">
        <f t="shared" si="199"/>
        <v>-50.694444444444443</v>
      </c>
      <c r="Y1122" s="7"/>
      <c r="Z1122">
        <v>122</v>
      </c>
      <c r="AA1122">
        <f t="shared" si="200"/>
        <v>-95</v>
      </c>
      <c r="AB1122" s="25">
        <f t="shared" si="201"/>
        <v>-77.868852459016395</v>
      </c>
    </row>
    <row r="1123" spans="1:28" x14ac:dyDescent="0.25">
      <c r="A1123" t="s">
        <v>902</v>
      </c>
      <c r="B1123" t="s">
        <v>192</v>
      </c>
      <c r="C1123" t="s">
        <v>1086</v>
      </c>
      <c r="D1123">
        <v>2016</v>
      </c>
      <c r="E1123" t="s">
        <v>2020</v>
      </c>
      <c r="F1123">
        <v>2555</v>
      </c>
      <c r="G1123">
        <v>1865</v>
      </c>
      <c r="H1123" t="s">
        <v>10</v>
      </c>
      <c r="I1123">
        <v>8.3000000000000007</v>
      </c>
      <c r="J1123">
        <v>191</v>
      </c>
      <c r="K1123">
        <v>155</v>
      </c>
      <c r="L1123">
        <v>2</v>
      </c>
      <c r="M1123" s="7"/>
      <c r="N1123">
        <v>187</v>
      </c>
      <c r="O1123">
        <f t="shared" si="194"/>
        <v>32</v>
      </c>
      <c r="P1123" s="25">
        <f t="shared" si="195"/>
        <v>17.112299465240639</v>
      </c>
      <c r="Q1123" s="7"/>
      <c r="R1123">
        <v>165</v>
      </c>
      <c r="S1123">
        <f t="shared" si="196"/>
        <v>10</v>
      </c>
      <c r="T1123" s="25">
        <f t="shared" si="197"/>
        <v>6.0606060606060606</v>
      </c>
      <c r="U1123" s="7"/>
      <c r="V1123">
        <v>144</v>
      </c>
      <c r="W1123">
        <f t="shared" si="198"/>
        <v>-11</v>
      </c>
      <c r="X1123" s="25">
        <f t="shared" si="199"/>
        <v>-7.6388888888888893</v>
      </c>
      <c r="Y1123" s="7"/>
      <c r="Z1123">
        <v>122</v>
      </c>
      <c r="AA1123">
        <f t="shared" si="200"/>
        <v>-33</v>
      </c>
      <c r="AB1123" s="25">
        <f t="shared" si="201"/>
        <v>-27.049180327868854</v>
      </c>
    </row>
    <row r="1124" spans="1:28" x14ac:dyDescent="0.25">
      <c r="A1124" t="s">
        <v>38</v>
      </c>
      <c r="B1124" t="s">
        <v>476</v>
      </c>
      <c r="C1124" t="s">
        <v>1157</v>
      </c>
      <c r="D1124">
        <v>2016</v>
      </c>
      <c r="E1124" t="s">
        <v>1158</v>
      </c>
      <c r="F1124">
        <v>2320</v>
      </c>
      <c r="G1124">
        <v>1865</v>
      </c>
      <c r="H1124" t="s">
        <v>10</v>
      </c>
      <c r="I1124">
        <v>11.3</v>
      </c>
      <c r="J1124">
        <v>260</v>
      </c>
      <c r="K1124">
        <v>262</v>
      </c>
      <c r="L1124">
        <v>2</v>
      </c>
      <c r="M1124" s="7"/>
      <c r="N1124">
        <v>187</v>
      </c>
      <c r="O1124">
        <f t="shared" si="194"/>
        <v>-75</v>
      </c>
      <c r="P1124" s="25">
        <f t="shared" si="195"/>
        <v>-40.106951871657756</v>
      </c>
      <c r="Q1124" s="7"/>
      <c r="R1124">
        <v>165</v>
      </c>
      <c r="S1124">
        <f t="shared" si="196"/>
        <v>-97</v>
      </c>
      <c r="T1124" s="25">
        <f t="shared" si="197"/>
        <v>-58.787878787878789</v>
      </c>
      <c r="U1124" s="7"/>
      <c r="V1124">
        <v>144</v>
      </c>
      <c r="W1124">
        <f t="shared" si="198"/>
        <v>-118</v>
      </c>
      <c r="X1124" s="25">
        <f t="shared" si="199"/>
        <v>-81.944444444444443</v>
      </c>
      <c r="Y1124" s="7"/>
      <c r="Z1124">
        <v>122</v>
      </c>
      <c r="AA1124">
        <f t="shared" si="200"/>
        <v>-140</v>
      </c>
      <c r="AB1124" s="25">
        <f t="shared" si="201"/>
        <v>-114.75409836065573</v>
      </c>
    </row>
    <row r="1125" spans="1:28" x14ac:dyDescent="0.25">
      <c r="A1125" t="s">
        <v>38</v>
      </c>
      <c r="B1125" t="s">
        <v>476</v>
      </c>
      <c r="C1125" t="s">
        <v>1157</v>
      </c>
      <c r="D1125">
        <v>2018</v>
      </c>
      <c r="E1125" t="s">
        <v>1159</v>
      </c>
      <c r="F1125">
        <v>2320</v>
      </c>
      <c r="G1125">
        <v>1865</v>
      </c>
      <c r="H1125" t="s">
        <v>10</v>
      </c>
      <c r="I1125">
        <v>11.3</v>
      </c>
      <c r="J1125">
        <v>260</v>
      </c>
      <c r="K1125">
        <v>262</v>
      </c>
      <c r="L1125">
        <v>6</v>
      </c>
      <c r="M1125" s="7"/>
      <c r="N1125">
        <v>187</v>
      </c>
      <c r="O1125">
        <f t="shared" si="194"/>
        <v>-75</v>
      </c>
      <c r="P1125" s="25">
        <f t="shared" si="195"/>
        <v>-40.106951871657756</v>
      </c>
      <c r="Q1125" s="7"/>
      <c r="R1125">
        <v>165</v>
      </c>
      <c r="S1125">
        <f t="shared" si="196"/>
        <v>-97</v>
      </c>
      <c r="T1125" s="25">
        <f t="shared" si="197"/>
        <v>-58.787878787878789</v>
      </c>
      <c r="U1125" s="7"/>
      <c r="V1125">
        <v>144</v>
      </c>
      <c r="W1125">
        <f t="shared" si="198"/>
        <v>-118</v>
      </c>
      <c r="X1125" s="25">
        <f t="shared" si="199"/>
        <v>-81.944444444444443</v>
      </c>
      <c r="Y1125" s="7"/>
      <c r="Z1125">
        <v>122</v>
      </c>
      <c r="AA1125">
        <f t="shared" si="200"/>
        <v>-140</v>
      </c>
      <c r="AB1125" s="25">
        <f t="shared" si="201"/>
        <v>-114.75409836065573</v>
      </c>
    </row>
    <row r="1126" spans="1:28" x14ac:dyDescent="0.25">
      <c r="A1126" t="s">
        <v>209</v>
      </c>
      <c r="B1126" t="s">
        <v>739</v>
      </c>
      <c r="C1126" t="s">
        <v>740</v>
      </c>
      <c r="D1126">
        <v>2018</v>
      </c>
      <c r="E1126" t="s">
        <v>1156</v>
      </c>
      <c r="F1126">
        <v>2950</v>
      </c>
      <c r="G1126">
        <v>1865</v>
      </c>
      <c r="H1126" t="s">
        <v>14</v>
      </c>
      <c r="I1126">
        <v>7.8</v>
      </c>
      <c r="J1126">
        <v>203</v>
      </c>
      <c r="K1126">
        <v>207</v>
      </c>
      <c r="L1126">
        <v>128</v>
      </c>
      <c r="M1126" s="7"/>
      <c r="N1126">
        <v>187</v>
      </c>
      <c r="O1126">
        <f t="shared" si="194"/>
        <v>-20</v>
      </c>
      <c r="P1126" s="25">
        <f t="shared" si="195"/>
        <v>-10.695187165775401</v>
      </c>
      <c r="Q1126" s="7"/>
      <c r="R1126">
        <v>165</v>
      </c>
      <c r="S1126">
        <f t="shared" si="196"/>
        <v>-42</v>
      </c>
      <c r="T1126" s="25">
        <f t="shared" si="197"/>
        <v>-25.454545454545453</v>
      </c>
      <c r="U1126" s="7"/>
      <c r="V1126">
        <v>144</v>
      </c>
      <c r="W1126">
        <f t="shared" si="198"/>
        <v>-63</v>
      </c>
      <c r="X1126" s="25">
        <f t="shared" si="199"/>
        <v>-43.75</v>
      </c>
      <c r="Y1126" s="7"/>
      <c r="Z1126">
        <v>122</v>
      </c>
      <c r="AA1126">
        <f t="shared" si="200"/>
        <v>-85</v>
      </c>
      <c r="AB1126" s="25">
        <f t="shared" si="201"/>
        <v>-69.672131147540981</v>
      </c>
    </row>
    <row r="1127" spans="1:28" x14ac:dyDescent="0.25">
      <c r="A1127" t="s">
        <v>209</v>
      </c>
      <c r="B1127" t="s">
        <v>739</v>
      </c>
      <c r="C1127" t="s">
        <v>740</v>
      </c>
      <c r="D1127">
        <v>2019</v>
      </c>
      <c r="E1127" t="s">
        <v>2021</v>
      </c>
      <c r="F1127">
        <v>2950</v>
      </c>
      <c r="G1127">
        <v>1865</v>
      </c>
      <c r="H1127" t="s">
        <v>14</v>
      </c>
      <c r="I1127">
        <v>7.4</v>
      </c>
      <c r="J1127">
        <v>193</v>
      </c>
      <c r="K1127">
        <v>196</v>
      </c>
      <c r="L1127">
        <v>6</v>
      </c>
      <c r="M1127" s="7"/>
      <c r="N1127">
        <v>187</v>
      </c>
      <c r="O1127">
        <f t="shared" si="194"/>
        <v>-9</v>
      </c>
      <c r="P1127" s="25">
        <f t="shared" si="195"/>
        <v>-4.8128342245989302</v>
      </c>
      <c r="Q1127" s="7"/>
      <c r="R1127">
        <v>165</v>
      </c>
      <c r="S1127">
        <f t="shared" si="196"/>
        <v>-31</v>
      </c>
      <c r="T1127" s="25">
        <f t="shared" si="197"/>
        <v>-18.787878787878785</v>
      </c>
      <c r="U1127" s="7"/>
      <c r="V1127">
        <v>144</v>
      </c>
      <c r="W1127">
        <f t="shared" si="198"/>
        <v>-52</v>
      </c>
      <c r="X1127" s="25">
        <f t="shared" si="199"/>
        <v>-36.111111111111107</v>
      </c>
      <c r="Y1127" s="7"/>
      <c r="Z1127">
        <v>122</v>
      </c>
      <c r="AA1127">
        <f t="shared" si="200"/>
        <v>-74</v>
      </c>
      <c r="AB1127" s="25">
        <f t="shared" si="201"/>
        <v>-60.655737704918032</v>
      </c>
    </row>
    <row r="1128" spans="1:28" x14ac:dyDescent="0.25">
      <c r="A1128" t="s">
        <v>209</v>
      </c>
      <c r="B1128" t="s">
        <v>739</v>
      </c>
      <c r="C1128" t="s">
        <v>740</v>
      </c>
      <c r="D1128">
        <v>2019</v>
      </c>
      <c r="E1128" t="s">
        <v>2022</v>
      </c>
      <c r="F1128">
        <v>2950</v>
      </c>
      <c r="G1128">
        <v>1865</v>
      </c>
      <c r="H1128" t="s">
        <v>14</v>
      </c>
      <c r="I1128">
        <v>7.7</v>
      </c>
      <c r="J1128">
        <v>201</v>
      </c>
      <c r="K1128">
        <v>203</v>
      </c>
      <c r="L1128">
        <v>2</v>
      </c>
      <c r="M1128" s="7"/>
      <c r="N1128">
        <v>187</v>
      </c>
      <c r="O1128">
        <f t="shared" si="194"/>
        <v>-16</v>
      </c>
      <c r="P1128" s="25">
        <f t="shared" si="195"/>
        <v>-8.5561497326203195</v>
      </c>
      <c r="Q1128" s="7"/>
      <c r="R1128">
        <v>165</v>
      </c>
      <c r="S1128">
        <f t="shared" si="196"/>
        <v>-38</v>
      </c>
      <c r="T1128" s="25">
        <f t="shared" si="197"/>
        <v>-23.030303030303031</v>
      </c>
      <c r="U1128" s="7"/>
      <c r="V1128">
        <v>144</v>
      </c>
      <c r="W1128">
        <f t="shared" si="198"/>
        <v>-59</v>
      </c>
      <c r="X1128" s="25">
        <f t="shared" si="199"/>
        <v>-40.972222222222221</v>
      </c>
      <c r="Y1128" s="7"/>
      <c r="Z1128">
        <v>122</v>
      </c>
      <c r="AA1128">
        <f t="shared" si="200"/>
        <v>-81</v>
      </c>
      <c r="AB1128" s="25">
        <f t="shared" si="201"/>
        <v>-66.393442622950815</v>
      </c>
    </row>
    <row r="1129" spans="1:28" x14ac:dyDescent="0.25">
      <c r="A1129" t="s">
        <v>209</v>
      </c>
      <c r="B1129" t="s">
        <v>739</v>
      </c>
      <c r="C1129" t="s">
        <v>740</v>
      </c>
      <c r="D1129">
        <v>2019</v>
      </c>
      <c r="E1129" t="s">
        <v>2023</v>
      </c>
      <c r="F1129">
        <v>2950</v>
      </c>
      <c r="G1129">
        <v>1865</v>
      </c>
      <c r="H1129" t="s">
        <v>14</v>
      </c>
      <c r="I1129">
        <v>7.8</v>
      </c>
      <c r="J1129">
        <v>203</v>
      </c>
      <c r="K1129">
        <v>207</v>
      </c>
      <c r="L1129">
        <v>124</v>
      </c>
      <c r="M1129" s="7"/>
      <c r="N1129">
        <v>187</v>
      </c>
      <c r="O1129">
        <f t="shared" si="194"/>
        <v>-20</v>
      </c>
      <c r="P1129" s="25">
        <f t="shared" si="195"/>
        <v>-10.695187165775401</v>
      </c>
      <c r="Q1129" s="7"/>
      <c r="R1129">
        <v>165</v>
      </c>
      <c r="S1129">
        <f t="shared" si="196"/>
        <v>-42</v>
      </c>
      <c r="T1129" s="25">
        <f t="shared" si="197"/>
        <v>-25.454545454545453</v>
      </c>
      <c r="U1129" s="7"/>
      <c r="V1129">
        <v>144</v>
      </c>
      <c r="W1129">
        <f t="shared" si="198"/>
        <v>-63</v>
      </c>
      <c r="X1129" s="25">
        <f t="shared" si="199"/>
        <v>-43.75</v>
      </c>
      <c r="Y1129" s="7"/>
      <c r="Z1129">
        <v>122</v>
      </c>
      <c r="AA1129">
        <f t="shared" si="200"/>
        <v>-85</v>
      </c>
      <c r="AB1129" s="25">
        <f t="shared" si="201"/>
        <v>-69.672131147540981</v>
      </c>
    </row>
    <row r="1130" spans="1:28" x14ac:dyDescent="0.25">
      <c r="A1130" t="s">
        <v>48</v>
      </c>
      <c r="B1130" t="s">
        <v>49</v>
      </c>
      <c r="C1130" t="s">
        <v>758</v>
      </c>
      <c r="D1130">
        <v>2018</v>
      </c>
      <c r="E1130" t="s">
        <v>1155</v>
      </c>
      <c r="F1130">
        <v>3150</v>
      </c>
      <c r="G1130">
        <v>1865</v>
      </c>
      <c r="H1130" t="s">
        <v>14</v>
      </c>
      <c r="I1130">
        <v>8.6</v>
      </c>
      <c r="J1130">
        <v>224</v>
      </c>
      <c r="K1130">
        <v>224</v>
      </c>
      <c r="L1130">
        <v>38</v>
      </c>
      <c r="M1130" s="7"/>
      <c r="N1130">
        <v>187</v>
      </c>
      <c r="O1130">
        <f t="shared" si="194"/>
        <v>-37</v>
      </c>
      <c r="P1130" s="25">
        <f t="shared" si="195"/>
        <v>-19.786096256684495</v>
      </c>
      <c r="Q1130" s="7"/>
      <c r="R1130">
        <v>165</v>
      </c>
      <c r="S1130">
        <f t="shared" si="196"/>
        <v>-59</v>
      </c>
      <c r="T1130" s="25">
        <f t="shared" si="197"/>
        <v>-35.757575757575758</v>
      </c>
      <c r="U1130" s="7"/>
      <c r="V1130">
        <v>144</v>
      </c>
      <c r="W1130">
        <f t="shared" si="198"/>
        <v>-80</v>
      </c>
      <c r="X1130" s="25">
        <f t="shared" si="199"/>
        <v>-55.555555555555557</v>
      </c>
      <c r="Y1130" s="7"/>
      <c r="Z1130">
        <v>122</v>
      </c>
      <c r="AA1130">
        <f t="shared" si="200"/>
        <v>-102</v>
      </c>
      <c r="AB1130" s="25">
        <f t="shared" si="201"/>
        <v>-83.606557377049185</v>
      </c>
    </row>
    <row r="1131" spans="1:28" x14ac:dyDescent="0.25">
      <c r="A1131" t="s">
        <v>48</v>
      </c>
      <c r="B1131" t="s">
        <v>49</v>
      </c>
      <c r="C1131" t="s">
        <v>758</v>
      </c>
      <c r="D1131">
        <v>2019</v>
      </c>
      <c r="E1131" t="s">
        <v>2024</v>
      </c>
      <c r="F1131">
        <v>3150</v>
      </c>
      <c r="G1131">
        <v>1865</v>
      </c>
      <c r="H1131" t="s">
        <v>14</v>
      </c>
      <c r="I1131">
        <v>8.6</v>
      </c>
      <c r="J1131">
        <v>224</v>
      </c>
      <c r="K1131">
        <v>224</v>
      </c>
      <c r="L1131">
        <v>34</v>
      </c>
      <c r="M1131" s="7"/>
      <c r="N1131">
        <v>187</v>
      </c>
      <c r="O1131">
        <f t="shared" si="194"/>
        <v>-37</v>
      </c>
      <c r="P1131" s="25">
        <f t="shared" si="195"/>
        <v>-19.786096256684495</v>
      </c>
      <c r="Q1131" s="7"/>
      <c r="R1131">
        <v>165</v>
      </c>
      <c r="S1131">
        <f t="shared" si="196"/>
        <v>-59</v>
      </c>
      <c r="T1131" s="25">
        <f t="shared" si="197"/>
        <v>-35.757575757575758</v>
      </c>
      <c r="U1131" s="7"/>
      <c r="V1131">
        <v>144</v>
      </c>
      <c r="W1131">
        <f t="shared" si="198"/>
        <v>-80</v>
      </c>
      <c r="X1131" s="25">
        <f t="shared" si="199"/>
        <v>-55.555555555555557</v>
      </c>
      <c r="Y1131" s="7"/>
      <c r="Z1131">
        <v>122</v>
      </c>
      <c r="AA1131">
        <f t="shared" si="200"/>
        <v>-102</v>
      </c>
      <c r="AB1131" s="25">
        <f t="shared" si="201"/>
        <v>-83.606557377049185</v>
      </c>
    </row>
    <row r="1132" spans="1:28" x14ac:dyDescent="0.25">
      <c r="A1132" t="s">
        <v>782</v>
      </c>
      <c r="B1132" t="s">
        <v>410</v>
      </c>
      <c r="C1132" t="s">
        <v>1012</v>
      </c>
      <c r="D1132">
        <v>2014</v>
      </c>
      <c r="E1132" t="s">
        <v>1160</v>
      </c>
      <c r="F1132">
        <v>2550</v>
      </c>
      <c r="G1132">
        <v>1865</v>
      </c>
      <c r="H1132" t="s">
        <v>10</v>
      </c>
      <c r="I1132">
        <v>9</v>
      </c>
      <c r="J1132">
        <v>207</v>
      </c>
      <c r="K1132">
        <v>212</v>
      </c>
      <c r="L1132">
        <v>2</v>
      </c>
      <c r="M1132" s="7"/>
      <c r="N1132">
        <v>187</v>
      </c>
      <c r="O1132">
        <f t="shared" si="194"/>
        <v>-25</v>
      </c>
      <c r="P1132" s="25">
        <f t="shared" si="195"/>
        <v>-13.368983957219251</v>
      </c>
      <c r="Q1132" s="7"/>
      <c r="R1132">
        <v>165</v>
      </c>
      <c r="S1132">
        <f t="shared" si="196"/>
        <v>-47</v>
      </c>
      <c r="T1132" s="25">
        <f t="shared" si="197"/>
        <v>-28.484848484848484</v>
      </c>
      <c r="U1132" s="7"/>
      <c r="V1132">
        <v>144</v>
      </c>
      <c r="W1132">
        <f t="shared" si="198"/>
        <v>-68</v>
      </c>
      <c r="X1132" s="25">
        <f t="shared" si="199"/>
        <v>-47.222222222222221</v>
      </c>
      <c r="Y1132" s="7"/>
      <c r="Z1132">
        <v>122</v>
      </c>
      <c r="AA1132">
        <f t="shared" si="200"/>
        <v>-90</v>
      </c>
      <c r="AB1132" s="25">
        <f t="shared" si="201"/>
        <v>-73.770491803278688</v>
      </c>
    </row>
    <row r="1133" spans="1:28" x14ac:dyDescent="0.25">
      <c r="A1133" t="s">
        <v>782</v>
      </c>
      <c r="B1133" t="s">
        <v>410</v>
      </c>
      <c r="C1133" t="s">
        <v>1012</v>
      </c>
      <c r="D1133">
        <v>2019</v>
      </c>
      <c r="E1133" t="s">
        <v>2025</v>
      </c>
      <c r="F1133">
        <v>2580</v>
      </c>
      <c r="G1133">
        <v>1865</v>
      </c>
      <c r="H1133" t="s">
        <v>10</v>
      </c>
      <c r="I1133">
        <v>8.9</v>
      </c>
      <c r="J1133">
        <v>204</v>
      </c>
      <c r="K1133">
        <v>227</v>
      </c>
      <c r="L1133">
        <v>68</v>
      </c>
      <c r="M1133" s="7"/>
      <c r="N1133">
        <v>187</v>
      </c>
      <c r="O1133">
        <f t="shared" si="194"/>
        <v>-40</v>
      </c>
      <c r="P1133" s="25">
        <f t="shared" si="195"/>
        <v>-21.390374331550802</v>
      </c>
      <c r="Q1133" s="7"/>
      <c r="R1133">
        <v>165</v>
      </c>
      <c r="S1133">
        <f t="shared" si="196"/>
        <v>-62</v>
      </c>
      <c r="T1133" s="25">
        <f t="shared" si="197"/>
        <v>-37.575757575757571</v>
      </c>
      <c r="U1133" s="7"/>
      <c r="V1133">
        <v>144</v>
      </c>
      <c r="W1133">
        <f t="shared" si="198"/>
        <v>-83</v>
      </c>
      <c r="X1133" s="25">
        <f t="shared" si="199"/>
        <v>-57.638888888888886</v>
      </c>
      <c r="Y1133" s="7"/>
      <c r="Z1133">
        <v>122</v>
      </c>
      <c r="AA1133">
        <f t="shared" si="200"/>
        <v>-105</v>
      </c>
      <c r="AB1133" s="25">
        <f t="shared" si="201"/>
        <v>-86.065573770491795</v>
      </c>
    </row>
    <row r="1134" spans="1:28" x14ac:dyDescent="0.25">
      <c r="A1134" t="s">
        <v>782</v>
      </c>
      <c r="B1134" t="s">
        <v>436</v>
      </c>
      <c r="C1134" t="s">
        <v>1076</v>
      </c>
      <c r="D1134">
        <v>2017</v>
      </c>
      <c r="E1134" t="s">
        <v>1161</v>
      </c>
      <c r="F1134">
        <v>2490</v>
      </c>
      <c r="G1134">
        <v>1868</v>
      </c>
      <c r="H1134" t="s">
        <v>10</v>
      </c>
      <c r="I1134">
        <v>7.7</v>
      </c>
      <c r="J1134">
        <v>177</v>
      </c>
      <c r="K1134">
        <v>176</v>
      </c>
      <c r="L1134">
        <v>2</v>
      </c>
      <c r="M1134" s="7"/>
      <c r="N1134">
        <v>187</v>
      </c>
      <c r="O1134">
        <f t="shared" si="194"/>
        <v>11</v>
      </c>
      <c r="P1134" s="25">
        <f t="shared" si="195"/>
        <v>5.8823529411764701</v>
      </c>
      <c r="Q1134" s="7"/>
      <c r="R1134">
        <v>165</v>
      </c>
      <c r="S1134">
        <f t="shared" si="196"/>
        <v>-11</v>
      </c>
      <c r="T1134" s="25">
        <f t="shared" si="197"/>
        <v>-6.666666666666667</v>
      </c>
      <c r="U1134" s="7"/>
      <c r="V1134">
        <v>144</v>
      </c>
      <c r="W1134">
        <f t="shared" si="198"/>
        <v>-32</v>
      </c>
      <c r="X1134" s="25">
        <f t="shared" si="199"/>
        <v>-22.222222222222221</v>
      </c>
      <c r="Y1134" s="7"/>
      <c r="Z1134">
        <v>122</v>
      </c>
      <c r="AA1134">
        <f t="shared" si="200"/>
        <v>-54</v>
      </c>
      <c r="AB1134" s="25">
        <f t="shared" si="201"/>
        <v>-44.26229508196721</v>
      </c>
    </row>
    <row r="1135" spans="1:28" x14ac:dyDescent="0.25">
      <c r="A1135" t="s">
        <v>782</v>
      </c>
      <c r="B1135" t="s">
        <v>436</v>
      </c>
      <c r="C1135" t="s">
        <v>1076</v>
      </c>
      <c r="D1135">
        <v>2018</v>
      </c>
      <c r="E1135" t="s">
        <v>1162</v>
      </c>
      <c r="F1135">
        <v>2490</v>
      </c>
      <c r="G1135">
        <v>1868</v>
      </c>
      <c r="H1135" t="s">
        <v>10</v>
      </c>
      <c r="I1135">
        <v>7.7</v>
      </c>
      <c r="J1135">
        <v>177</v>
      </c>
      <c r="K1135">
        <v>176</v>
      </c>
      <c r="L1135">
        <v>46</v>
      </c>
      <c r="M1135" s="7"/>
      <c r="N1135">
        <v>187</v>
      </c>
      <c r="O1135">
        <f t="shared" si="194"/>
        <v>11</v>
      </c>
      <c r="P1135" s="25">
        <f t="shared" si="195"/>
        <v>5.8823529411764701</v>
      </c>
      <c r="Q1135" s="7"/>
      <c r="R1135">
        <v>165</v>
      </c>
      <c r="S1135">
        <f t="shared" si="196"/>
        <v>-11</v>
      </c>
      <c r="T1135" s="25">
        <f t="shared" si="197"/>
        <v>-6.666666666666667</v>
      </c>
      <c r="U1135" s="7"/>
      <c r="V1135">
        <v>144</v>
      </c>
      <c r="W1135">
        <f t="shared" si="198"/>
        <v>-32</v>
      </c>
      <c r="X1135" s="25">
        <f t="shared" si="199"/>
        <v>-22.222222222222221</v>
      </c>
      <c r="Y1135" s="7"/>
      <c r="Z1135">
        <v>122</v>
      </c>
      <c r="AA1135">
        <f t="shared" si="200"/>
        <v>-54</v>
      </c>
      <c r="AB1135" s="25">
        <f t="shared" si="201"/>
        <v>-44.26229508196721</v>
      </c>
    </row>
    <row r="1136" spans="1:28" x14ac:dyDescent="0.25">
      <c r="A1136" t="s">
        <v>782</v>
      </c>
      <c r="B1136" t="s">
        <v>436</v>
      </c>
      <c r="C1136" t="s">
        <v>1076</v>
      </c>
      <c r="D1136">
        <v>2018</v>
      </c>
      <c r="E1136" t="s">
        <v>1163</v>
      </c>
      <c r="F1136">
        <v>2490</v>
      </c>
      <c r="G1136">
        <v>1868</v>
      </c>
      <c r="H1136" t="s">
        <v>365</v>
      </c>
      <c r="I1136">
        <v>2.1</v>
      </c>
      <c r="J1136">
        <v>48</v>
      </c>
      <c r="K1136">
        <v>49</v>
      </c>
      <c r="L1136">
        <v>20</v>
      </c>
      <c r="M1136" s="7"/>
      <c r="N1136">
        <v>187</v>
      </c>
      <c r="O1136">
        <f t="shared" ref="O1136:O1199" si="202">N1136-K1136</f>
        <v>138</v>
      </c>
      <c r="P1136" s="25">
        <f t="shared" ref="P1136:P1199" si="203">O1136/N1136*100</f>
        <v>73.796791443850267</v>
      </c>
      <c r="Q1136" s="7"/>
      <c r="R1136">
        <v>165</v>
      </c>
      <c r="S1136">
        <f t="shared" ref="S1136:S1199" si="204">R1136-K1136</f>
        <v>116</v>
      </c>
      <c r="T1136" s="25">
        <f t="shared" ref="T1136:T1199" si="205">S1136/R1136*100</f>
        <v>70.303030303030297</v>
      </c>
      <c r="U1136" s="7"/>
      <c r="V1136">
        <v>144</v>
      </c>
      <c r="W1136">
        <f t="shared" ref="W1136:W1199" si="206">V1136-K1136</f>
        <v>95</v>
      </c>
      <c r="X1136" s="25">
        <f t="shared" ref="X1136:X1199" si="207">W1136/V1136*100</f>
        <v>65.972222222222214</v>
      </c>
      <c r="Y1136" s="7"/>
      <c r="Z1136">
        <v>122</v>
      </c>
      <c r="AA1136">
        <f t="shared" ref="AA1136:AA1199" si="208">Z1136-K1136</f>
        <v>73</v>
      </c>
      <c r="AB1136" s="25">
        <f t="shared" ref="AB1136:AB1199" si="209">AA1136/Z1136*100</f>
        <v>59.83606557377049</v>
      </c>
    </row>
    <row r="1137" spans="1:28" x14ac:dyDescent="0.25">
      <c r="A1137" t="s">
        <v>209</v>
      </c>
      <c r="B1137" t="s">
        <v>739</v>
      </c>
      <c r="C1137" t="s">
        <v>740</v>
      </c>
      <c r="D1137">
        <v>2018</v>
      </c>
      <c r="E1137" t="s">
        <v>1165</v>
      </c>
      <c r="F1137">
        <v>2950</v>
      </c>
      <c r="G1137">
        <v>1870</v>
      </c>
      <c r="H1137" t="s">
        <v>14</v>
      </c>
      <c r="I1137">
        <v>7.7</v>
      </c>
      <c r="J1137">
        <v>201</v>
      </c>
      <c r="K1137">
        <v>203</v>
      </c>
      <c r="L1137">
        <v>192</v>
      </c>
      <c r="M1137" s="7"/>
      <c r="N1137">
        <v>187</v>
      </c>
      <c r="O1137">
        <f t="shared" si="202"/>
        <v>-16</v>
      </c>
      <c r="P1137" s="25">
        <f t="shared" si="203"/>
        <v>-8.5561497326203195</v>
      </c>
      <c r="Q1137" s="7"/>
      <c r="R1137">
        <v>165</v>
      </c>
      <c r="S1137">
        <f t="shared" si="204"/>
        <v>-38</v>
      </c>
      <c r="T1137" s="25">
        <f t="shared" si="205"/>
        <v>-23.030303030303031</v>
      </c>
      <c r="U1137" s="7"/>
      <c r="V1137">
        <v>144</v>
      </c>
      <c r="W1137">
        <f t="shared" si="206"/>
        <v>-59</v>
      </c>
      <c r="X1137" s="25">
        <f t="shared" si="207"/>
        <v>-40.972222222222221</v>
      </c>
      <c r="Y1137" s="7"/>
      <c r="Z1137">
        <v>122</v>
      </c>
      <c r="AA1137">
        <f t="shared" si="208"/>
        <v>-81</v>
      </c>
      <c r="AB1137" s="25">
        <f t="shared" si="209"/>
        <v>-66.393442622950815</v>
      </c>
    </row>
    <row r="1138" spans="1:28" x14ac:dyDescent="0.25">
      <c r="A1138" t="s">
        <v>209</v>
      </c>
      <c r="B1138" t="s">
        <v>739</v>
      </c>
      <c r="C1138" t="s">
        <v>740</v>
      </c>
      <c r="D1138">
        <v>2019</v>
      </c>
      <c r="E1138" t="s">
        <v>2026</v>
      </c>
      <c r="F1138">
        <v>2950</v>
      </c>
      <c r="G1138">
        <v>1870</v>
      </c>
      <c r="H1138" t="s">
        <v>14</v>
      </c>
      <c r="I1138">
        <v>7.7</v>
      </c>
      <c r="J1138">
        <v>201</v>
      </c>
      <c r="K1138">
        <v>203</v>
      </c>
      <c r="L1138">
        <v>74</v>
      </c>
      <c r="M1138" s="7"/>
      <c r="N1138">
        <v>187</v>
      </c>
      <c r="O1138">
        <f t="shared" si="202"/>
        <v>-16</v>
      </c>
      <c r="P1138" s="25">
        <f t="shared" si="203"/>
        <v>-8.5561497326203195</v>
      </c>
      <c r="Q1138" s="7"/>
      <c r="R1138">
        <v>165</v>
      </c>
      <c r="S1138">
        <f t="shared" si="204"/>
        <v>-38</v>
      </c>
      <c r="T1138" s="25">
        <f t="shared" si="205"/>
        <v>-23.030303030303031</v>
      </c>
      <c r="U1138" s="7"/>
      <c r="V1138">
        <v>144</v>
      </c>
      <c r="W1138">
        <f t="shared" si="206"/>
        <v>-59</v>
      </c>
      <c r="X1138" s="25">
        <f t="shared" si="207"/>
        <v>-40.972222222222221</v>
      </c>
      <c r="Y1138" s="7"/>
      <c r="Z1138">
        <v>122</v>
      </c>
      <c r="AA1138">
        <f t="shared" si="208"/>
        <v>-81</v>
      </c>
      <c r="AB1138" s="25">
        <f t="shared" si="209"/>
        <v>-66.393442622950815</v>
      </c>
    </row>
    <row r="1139" spans="1:28" x14ac:dyDescent="0.25">
      <c r="A1139" t="s">
        <v>209</v>
      </c>
      <c r="B1139" t="s">
        <v>29</v>
      </c>
      <c r="C1139" t="s">
        <v>662</v>
      </c>
      <c r="D1139">
        <v>2018</v>
      </c>
      <c r="E1139" t="s">
        <v>1166</v>
      </c>
      <c r="F1139">
        <v>2810</v>
      </c>
      <c r="G1139">
        <v>1870</v>
      </c>
      <c r="H1139" t="s">
        <v>14</v>
      </c>
      <c r="I1139">
        <v>8.4</v>
      </c>
      <c r="J1139">
        <v>219</v>
      </c>
      <c r="K1139">
        <v>218</v>
      </c>
      <c r="L1139">
        <v>408</v>
      </c>
      <c r="M1139" s="7"/>
      <c r="N1139">
        <v>187</v>
      </c>
      <c r="O1139">
        <f t="shared" si="202"/>
        <v>-31</v>
      </c>
      <c r="P1139" s="25">
        <f t="shared" si="203"/>
        <v>-16.577540106951872</v>
      </c>
      <c r="Q1139" s="7"/>
      <c r="R1139">
        <v>165</v>
      </c>
      <c r="S1139">
        <f t="shared" si="204"/>
        <v>-53</v>
      </c>
      <c r="T1139" s="25">
        <f t="shared" si="205"/>
        <v>-32.121212121212125</v>
      </c>
      <c r="U1139" s="7"/>
      <c r="V1139">
        <v>144</v>
      </c>
      <c r="W1139">
        <f t="shared" si="206"/>
        <v>-74</v>
      </c>
      <c r="X1139" s="25">
        <f t="shared" si="207"/>
        <v>-51.388888888888886</v>
      </c>
      <c r="Y1139" s="7"/>
      <c r="Z1139">
        <v>122</v>
      </c>
      <c r="AA1139">
        <f t="shared" si="208"/>
        <v>-96</v>
      </c>
      <c r="AB1139" s="25">
        <f t="shared" si="209"/>
        <v>-78.688524590163937</v>
      </c>
    </row>
    <row r="1140" spans="1:28" x14ac:dyDescent="0.25">
      <c r="A1140" t="s">
        <v>782</v>
      </c>
      <c r="B1140" t="s">
        <v>141</v>
      </c>
      <c r="C1140" t="s">
        <v>930</v>
      </c>
      <c r="D1140">
        <v>2017</v>
      </c>
      <c r="E1140" t="s">
        <v>1164</v>
      </c>
      <c r="F1140">
        <v>2500</v>
      </c>
      <c r="G1140">
        <v>1870</v>
      </c>
      <c r="H1140" t="s">
        <v>10</v>
      </c>
      <c r="I1140">
        <v>8.3000000000000007</v>
      </c>
      <c r="J1140">
        <v>191</v>
      </c>
      <c r="K1140">
        <v>191</v>
      </c>
      <c r="L1140">
        <v>130</v>
      </c>
      <c r="M1140" s="7"/>
      <c r="N1140">
        <v>187</v>
      </c>
      <c r="O1140">
        <f t="shared" si="202"/>
        <v>-4</v>
      </c>
      <c r="P1140" s="25">
        <f t="shared" si="203"/>
        <v>-2.1390374331550799</v>
      </c>
      <c r="Q1140" s="7"/>
      <c r="R1140">
        <v>165</v>
      </c>
      <c r="S1140">
        <f t="shared" si="204"/>
        <v>-26</v>
      </c>
      <c r="T1140" s="25">
        <f t="shared" si="205"/>
        <v>-15.757575757575756</v>
      </c>
      <c r="U1140" s="7"/>
      <c r="V1140">
        <v>144</v>
      </c>
      <c r="W1140">
        <f t="shared" si="206"/>
        <v>-47</v>
      </c>
      <c r="X1140" s="25">
        <f t="shared" si="207"/>
        <v>-32.638888888888893</v>
      </c>
      <c r="Y1140" s="7"/>
      <c r="Z1140">
        <v>122</v>
      </c>
      <c r="AA1140">
        <f t="shared" si="208"/>
        <v>-69</v>
      </c>
      <c r="AB1140" s="25">
        <f t="shared" si="209"/>
        <v>-56.557377049180324</v>
      </c>
    </row>
    <row r="1141" spans="1:28" x14ac:dyDescent="0.25">
      <c r="A1141" t="s">
        <v>16</v>
      </c>
      <c r="B1141" t="s">
        <v>15</v>
      </c>
      <c r="C1141" t="s">
        <v>17</v>
      </c>
      <c r="D1141">
        <v>2019</v>
      </c>
      <c r="E1141" t="s">
        <v>2027</v>
      </c>
      <c r="F1141">
        <v>2415</v>
      </c>
      <c r="G1141">
        <v>1872</v>
      </c>
      <c r="H1141" t="s">
        <v>10</v>
      </c>
      <c r="I1141">
        <v>8.6999999999999993</v>
      </c>
      <c r="J1141">
        <v>200</v>
      </c>
      <c r="K1141">
        <v>199</v>
      </c>
      <c r="L1141">
        <v>2</v>
      </c>
      <c r="M1141" s="7"/>
      <c r="N1141">
        <v>187</v>
      </c>
      <c r="O1141">
        <f t="shared" si="202"/>
        <v>-12</v>
      </c>
      <c r="P1141" s="25">
        <f t="shared" si="203"/>
        <v>-6.4171122994652414</v>
      </c>
      <c r="Q1141" s="7"/>
      <c r="R1141">
        <v>165</v>
      </c>
      <c r="S1141">
        <f t="shared" si="204"/>
        <v>-34</v>
      </c>
      <c r="T1141" s="25">
        <f t="shared" si="205"/>
        <v>-20.606060606060606</v>
      </c>
      <c r="U1141" s="7"/>
      <c r="V1141">
        <v>144</v>
      </c>
      <c r="W1141">
        <f t="shared" si="206"/>
        <v>-55</v>
      </c>
      <c r="X1141" s="25">
        <f t="shared" si="207"/>
        <v>-38.194444444444443</v>
      </c>
      <c r="Y1141" s="7"/>
      <c r="Z1141">
        <v>122</v>
      </c>
      <c r="AA1141">
        <f t="shared" si="208"/>
        <v>-77</v>
      </c>
      <c r="AB1141" s="25">
        <f t="shared" si="209"/>
        <v>-63.114754098360656</v>
      </c>
    </row>
    <row r="1142" spans="1:28" x14ac:dyDescent="0.25">
      <c r="A1142" t="s">
        <v>48</v>
      </c>
      <c r="B1142" t="s">
        <v>49</v>
      </c>
      <c r="C1142" t="s">
        <v>758</v>
      </c>
      <c r="D1142">
        <v>2018</v>
      </c>
      <c r="E1142" t="s">
        <v>1167</v>
      </c>
      <c r="F1142">
        <v>3150</v>
      </c>
      <c r="G1142">
        <v>1872</v>
      </c>
      <c r="H1142" t="s">
        <v>14</v>
      </c>
      <c r="I1142">
        <v>7.9</v>
      </c>
      <c r="J1142">
        <v>206</v>
      </c>
      <c r="K1142">
        <v>206</v>
      </c>
      <c r="L1142">
        <v>14</v>
      </c>
      <c r="M1142" s="7"/>
      <c r="N1142">
        <v>187</v>
      </c>
      <c r="O1142">
        <f t="shared" si="202"/>
        <v>-19</v>
      </c>
      <c r="P1142" s="25">
        <f t="shared" si="203"/>
        <v>-10.160427807486631</v>
      </c>
      <c r="Q1142" s="7"/>
      <c r="R1142">
        <v>165</v>
      </c>
      <c r="S1142">
        <f t="shared" si="204"/>
        <v>-41</v>
      </c>
      <c r="T1142" s="25">
        <f t="shared" si="205"/>
        <v>-24.848484848484848</v>
      </c>
      <c r="U1142" s="7"/>
      <c r="V1142">
        <v>144</v>
      </c>
      <c r="W1142">
        <f t="shared" si="206"/>
        <v>-62</v>
      </c>
      <c r="X1142" s="25">
        <f t="shared" si="207"/>
        <v>-43.055555555555557</v>
      </c>
      <c r="Y1142" s="7"/>
      <c r="Z1142">
        <v>122</v>
      </c>
      <c r="AA1142">
        <f t="shared" si="208"/>
        <v>-84</v>
      </c>
      <c r="AB1142" s="25">
        <f t="shared" si="209"/>
        <v>-68.852459016393439</v>
      </c>
    </row>
    <row r="1143" spans="1:28" x14ac:dyDescent="0.25">
      <c r="A1143" t="s">
        <v>782</v>
      </c>
      <c r="B1143" t="s">
        <v>15</v>
      </c>
      <c r="C1143" t="s">
        <v>960</v>
      </c>
      <c r="D1143">
        <v>2015</v>
      </c>
      <c r="E1143" t="s">
        <v>1171</v>
      </c>
      <c r="F1143">
        <v>2400</v>
      </c>
      <c r="G1143">
        <v>1874</v>
      </c>
      <c r="H1143" t="s">
        <v>10</v>
      </c>
      <c r="I1143">
        <v>7.2</v>
      </c>
      <c r="J1143">
        <v>165</v>
      </c>
      <c r="K1143">
        <v>168</v>
      </c>
      <c r="L1143">
        <v>66</v>
      </c>
      <c r="M1143" s="7"/>
      <c r="N1143">
        <v>187</v>
      </c>
      <c r="O1143">
        <f t="shared" si="202"/>
        <v>19</v>
      </c>
      <c r="P1143" s="25">
        <f t="shared" si="203"/>
        <v>10.160427807486631</v>
      </c>
      <c r="Q1143" s="7"/>
      <c r="R1143">
        <v>165</v>
      </c>
      <c r="S1143">
        <f t="shared" si="204"/>
        <v>-3</v>
      </c>
      <c r="T1143" s="25">
        <f t="shared" si="205"/>
        <v>-1.8181818181818181</v>
      </c>
      <c r="U1143" s="7"/>
      <c r="V1143">
        <v>144</v>
      </c>
      <c r="W1143">
        <f t="shared" si="206"/>
        <v>-24</v>
      </c>
      <c r="X1143" s="25">
        <f t="shared" si="207"/>
        <v>-16.666666666666664</v>
      </c>
      <c r="Y1143" s="7"/>
      <c r="Z1143">
        <v>122</v>
      </c>
      <c r="AA1143">
        <f t="shared" si="208"/>
        <v>-46</v>
      </c>
      <c r="AB1143" s="25">
        <f t="shared" si="209"/>
        <v>-37.704918032786885</v>
      </c>
    </row>
    <row r="1144" spans="1:28" x14ac:dyDescent="0.25">
      <c r="A1144" t="s">
        <v>666</v>
      </c>
      <c r="B1144" t="s">
        <v>49</v>
      </c>
      <c r="C1144" t="s">
        <v>1169</v>
      </c>
      <c r="D1144">
        <v>2018</v>
      </c>
      <c r="E1144" t="s">
        <v>1170</v>
      </c>
      <c r="F1144">
        <v>2675</v>
      </c>
      <c r="G1144">
        <v>1874</v>
      </c>
      <c r="H1144" t="s">
        <v>10</v>
      </c>
      <c r="I1144">
        <v>8.9</v>
      </c>
      <c r="J1144">
        <v>204</v>
      </c>
      <c r="K1144">
        <v>209</v>
      </c>
      <c r="L1144">
        <v>54</v>
      </c>
      <c r="M1144" s="7"/>
      <c r="N1144">
        <v>187</v>
      </c>
      <c r="O1144">
        <f t="shared" si="202"/>
        <v>-22</v>
      </c>
      <c r="P1144" s="25">
        <f t="shared" si="203"/>
        <v>-11.76470588235294</v>
      </c>
      <c r="Q1144" s="7"/>
      <c r="R1144">
        <v>165</v>
      </c>
      <c r="S1144">
        <f t="shared" si="204"/>
        <v>-44</v>
      </c>
      <c r="T1144" s="25">
        <f t="shared" si="205"/>
        <v>-26.666666666666668</v>
      </c>
      <c r="U1144" s="7"/>
      <c r="V1144">
        <v>144</v>
      </c>
      <c r="W1144">
        <f t="shared" si="206"/>
        <v>-65</v>
      </c>
      <c r="X1144" s="25">
        <f t="shared" si="207"/>
        <v>-45.138888888888893</v>
      </c>
      <c r="Y1144" s="7"/>
      <c r="Z1144">
        <v>122</v>
      </c>
      <c r="AA1144">
        <f t="shared" si="208"/>
        <v>-87</v>
      </c>
      <c r="AB1144" s="25">
        <f t="shared" si="209"/>
        <v>-71.311475409836063</v>
      </c>
    </row>
    <row r="1145" spans="1:28" x14ac:dyDescent="0.25">
      <c r="A1145" t="s">
        <v>666</v>
      </c>
      <c r="B1145" t="s">
        <v>49</v>
      </c>
      <c r="C1145" t="s">
        <v>1169</v>
      </c>
      <c r="D1145">
        <v>2019</v>
      </c>
      <c r="E1145" t="s">
        <v>2028</v>
      </c>
      <c r="F1145">
        <v>2675</v>
      </c>
      <c r="G1145">
        <v>1874</v>
      </c>
      <c r="H1145" t="s">
        <v>10</v>
      </c>
      <c r="I1145">
        <v>8.9</v>
      </c>
      <c r="J1145">
        <v>204</v>
      </c>
      <c r="K1145">
        <v>209</v>
      </c>
      <c r="L1145">
        <v>4</v>
      </c>
      <c r="M1145" s="7"/>
      <c r="N1145">
        <v>187</v>
      </c>
      <c r="O1145">
        <f t="shared" si="202"/>
        <v>-22</v>
      </c>
      <c r="P1145" s="25">
        <f t="shared" si="203"/>
        <v>-11.76470588235294</v>
      </c>
      <c r="Q1145" s="7"/>
      <c r="R1145">
        <v>165</v>
      </c>
      <c r="S1145">
        <f t="shared" si="204"/>
        <v>-44</v>
      </c>
      <c r="T1145" s="25">
        <f t="shared" si="205"/>
        <v>-26.666666666666668</v>
      </c>
      <c r="U1145" s="7"/>
      <c r="V1145">
        <v>144</v>
      </c>
      <c r="W1145">
        <f t="shared" si="206"/>
        <v>-65</v>
      </c>
      <c r="X1145" s="25">
        <f t="shared" si="207"/>
        <v>-45.138888888888893</v>
      </c>
      <c r="Y1145" s="7"/>
      <c r="Z1145">
        <v>122</v>
      </c>
      <c r="AA1145">
        <f t="shared" si="208"/>
        <v>-87</v>
      </c>
      <c r="AB1145" s="25">
        <f t="shared" si="209"/>
        <v>-71.311475409836063</v>
      </c>
    </row>
    <row r="1146" spans="1:28" x14ac:dyDescent="0.25">
      <c r="A1146" t="s">
        <v>395</v>
      </c>
      <c r="B1146" t="s">
        <v>117</v>
      </c>
      <c r="C1146" t="s">
        <v>1172</v>
      </c>
      <c r="D1146">
        <v>2015</v>
      </c>
      <c r="E1146" t="s">
        <v>1173</v>
      </c>
      <c r="F1146">
        <v>3500</v>
      </c>
      <c r="G1146">
        <v>1874</v>
      </c>
      <c r="H1146" t="s">
        <v>14</v>
      </c>
      <c r="I1146">
        <v>8</v>
      </c>
      <c r="J1146">
        <v>208</v>
      </c>
      <c r="K1146">
        <v>209</v>
      </c>
      <c r="L1146">
        <v>16</v>
      </c>
      <c r="M1146" s="7"/>
      <c r="N1146">
        <v>187</v>
      </c>
      <c r="O1146">
        <f t="shared" si="202"/>
        <v>-22</v>
      </c>
      <c r="P1146" s="25">
        <f t="shared" si="203"/>
        <v>-11.76470588235294</v>
      </c>
      <c r="Q1146" s="7"/>
      <c r="R1146">
        <v>165</v>
      </c>
      <c r="S1146">
        <f t="shared" si="204"/>
        <v>-44</v>
      </c>
      <c r="T1146" s="25">
        <f t="shared" si="205"/>
        <v>-26.666666666666668</v>
      </c>
      <c r="U1146" s="7"/>
      <c r="V1146">
        <v>144</v>
      </c>
      <c r="W1146">
        <f t="shared" si="206"/>
        <v>-65</v>
      </c>
      <c r="X1146" s="25">
        <f t="shared" si="207"/>
        <v>-45.138888888888893</v>
      </c>
      <c r="Y1146" s="7"/>
      <c r="Z1146">
        <v>122</v>
      </c>
      <c r="AA1146">
        <f t="shared" si="208"/>
        <v>-87</v>
      </c>
      <c r="AB1146" s="25">
        <f t="shared" si="209"/>
        <v>-71.311475409836063</v>
      </c>
    </row>
    <row r="1147" spans="1:28" x14ac:dyDescent="0.25">
      <c r="A1147" t="s">
        <v>395</v>
      </c>
      <c r="B1147" t="s">
        <v>117</v>
      </c>
      <c r="C1147" t="s">
        <v>1172</v>
      </c>
      <c r="D1147">
        <v>2017</v>
      </c>
      <c r="E1147" t="s">
        <v>1174</v>
      </c>
      <c r="F1147">
        <v>3500</v>
      </c>
      <c r="G1147">
        <v>1874</v>
      </c>
      <c r="H1147" t="s">
        <v>14</v>
      </c>
      <c r="I1147">
        <v>8</v>
      </c>
      <c r="J1147">
        <v>208</v>
      </c>
      <c r="K1147">
        <v>209</v>
      </c>
      <c r="L1147">
        <v>18</v>
      </c>
      <c r="M1147" s="7"/>
      <c r="N1147">
        <v>187</v>
      </c>
      <c r="O1147">
        <f t="shared" si="202"/>
        <v>-22</v>
      </c>
      <c r="P1147" s="25">
        <f t="shared" si="203"/>
        <v>-11.76470588235294</v>
      </c>
      <c r="Q1147" s="7"/>
      <c r="R1147">
        <v>165</v>
      </c>
      <c r="S1147">
        <f t="shared" si="204"/>
        <v>-44</v>
      </c>
      <c r="T1147" s="25">
        <f t="shared" si="205"/>
        <v>-26.666666666666668</v>
      </c>
      <c r="U1147" s="7"/>
      <c r="V1147">
        <v>144</v>
      </c>
      <c r="W1147">
        <f t="shared" si="206"/>
        <v>-65</v>
      </c>
      <c r="X1147" s="25">
        <f t="shared" si="207"/>
        <v>-45.138888888888893</v>
      </c>
      <c r="Y1147" s="7"/>
      <c r="Z1147">
        <v>122</v>
      </c>
      <c r="AA1147">
        <f t="shared" si="208"/>
        <v>-87</v>
      </c>
      <c r="AB1147" s="25">
        <f t="shared" si="209"/>
        <v>-71.311475409836063</v>
      </c>
    </row>
    <row r="1148" spans="1:28" x14ac:dyDescent="0.25">
      <c r="A1148" t="s">
        <v>902</v>
      </c>
      <c r="B1148" t="s">
        <v>596</v>
      </c>
      <c r="C1148" t="s">
        <v>1176</v>
      </c>
      <c r="D1148">
        <v>2019</v>
      </c>
      <c r="E1148" t="s">
        <v>2029</v>
      </c>
      <c r="F1148">
        <v>2450</v>
      </c>
      <c r="G1148">
        <v>1875</v>
      </c>
      <c r="H1148" t="s">
        <v>10</v>
      </c>
      <c r="I1148">
        <v>11.1</v>
      </c>
      <c r="J1148">
        <v>255</v>
      </c>
      <c r="K1148">
        <v>264</v>
      </c>
      <c r="L1148">
        <v>4</v>
      </c>
      <c r="M1148" s="7"/>
      <c r="N1148">
        <v>187</v>
      </c>
      <c r="O1148">
        <f t="shared" si="202"/>
        <v>-77</v>
      </c>
      <c r="P1148" s="25">
        <f t="shared" si="203"/>
        <v>-41.17647058823529</v>
      </c>
      <c r="Q1148" s="7"/>
      <c r="R1148">
        <v>165</v>
      </c>
      <c r="S1148">
        <f t="shared" si="204"/>
        <v>-99</v>
      </c>
      <c r="T1148" s="25">
        <f t="shared" si="205"/>
        <v>-60</v>
      </c>
      <c r="U1148" s="7"/>
      <c r="V1148">
        <v>144</v>
      </c>
      <c r="W1148">
        <f t="shared" si="206"/>
        <v>-120</v>
      </c>
      <c r="X1148" s="25">
        <f t="shared" si="207"/>
        <v>-83.333333333333343</v>
      </c>
      <c r="Y1148" s="7"/>
      <c r="Z1148">
        <v>122</v>
      </c>
      <c r="AA1148">
        <f t="shared" si="208"/>
        <v>-142</v>
      </c>
      <c r="AB1148" s="25">
        <f t="shared" si="209"/>
        <v>-116.39344262295081</v>
      </c>
    </row>
    <row r="1149" spans="1:28" x14ac:dyDescent="0.25">
      <c r="A1149" t="s">
        <v>209</v>
      </c>
      <c r="B1149" t="s">
        <v>739</v>
      </c>
      <c r="C1149" t="s">
        <v>740</v>
      </c>
      <c r="D1149">
        <v>2018</v>
      </c>
      <c r="E1149" t="s">
        <v>1175</v>
      </c>
      <c r="F1149">
        <v>2950</v>
      </c>
      <c r="G1149">
        <v>1875</v>
      </c>
      <c r="H1149" t="s">
        <v>14</v>
      </c>
      <c r="I1149">
        <v>7.7</v>
      </c>
      <c r="J1149">
        <v>201</v>
      </c>
      <c r="K1149">
        <v>203</v>
      </c>
      <c r="L1149">
        <v>8</v>
      </c>
      <c r="M1149" s="7"/>
      <c r="N1149">
        <v>187</v>
      </c>
      <c r="O1149">
        <f t="shared" si="202"/>
        <v>-16</v>
      </c>
      <c r="P1149" s="25">
        <f t="shared" si="203"/>
        <v>-8.5561497326203195</v>
      </c>
      <c r="Q1149" s="7"/>
      <c r="R1149">
        <v>165</v>
      </c>
      <c r="S1149">
        <f t="shared" si="204"/>
        <v>-38</v>
      </c>
      <c r="T1149" s="25">
        <f t="shared" si="205"/>
        <v>-23.030303030303031</v>
      </c>
      <c r="U1149" s="7"/>
      <c r="V1149">
        <v>144</v>
      </c>
      <c r="W1149">
        <f t="shared" si="206"/>
        <v>-59</v>
      </c>
      <c r="X1149" s="25">
        <f t="shared" si="207"/>
        <v>-40.972222222222221</v>
      </c>
      <c r="Y1149" s="7"/>
      <c r="Z1149">
        <v>122</v>
      </c>
      <c r="AA1149">
        <f t="shared" si="208"/>
        <v>-81</v>
      </c>
      <c r="AB1149" s="25">
        <f t="shared" si="209"/>
        <v>-66.393442622950815</v>
      </c>
    </row>
    <row r="1150" spans="1:28" x14ac:dyDescent="0.25">
      <c r="A1150" t="s">
        <v>209</v>
      </c>
      <c r="B1150" t="s">
        <v>739</v>
      </c>
      <c r="C1150" t="s">
        <v>740</v>
      </c>
      <c r="D1150">
        <v>2019</v>
      </c>
      <c r="E1150" t="s">
        <v>2030</v>
      </c>
      <c r="F1150">
        <v>2950</v>
      </c>
      <c r="G1150">
        <v>1875</v>
      </c>
      <c r="H1150" t="s">
        <v>14</v>
      </c>
      <c r="I1150">
        <v>7.7</v>
      </c>
      <c r="J1150">
        <v>201</v>
      </c>
      <c r="K1150">
        <v>203</v>
      </c>
      <c r="L1150">
        <v>16</v>
      </c>
      <c r="M1150" s="7"/>
      <c r="N1150">
        <v>187</v>
      </c>
      <c r="O1150">
        <f t="shared" si="202"/>
        <v>-16</v>
      </c>
      <c r="P1150" s="25">
        <f t="shared" si="203"/>
        <v>-8.5561497326203195</v>
      </c>
      <c r="Q1150" s="7"/>
      <c r="R1150">
        <v>165</v>
      </c>
      <c r="S1150">
        <f t="shared" si="204"/>
        <v>-38</v>
      </c>
      <c r="T1150" s="25">
        <f t="shared" si="205"/>
        <v>-23.030303030303031</v>
      </c>
      <c r="U1150" s="7"/>
      <c r="V1150">
        <v>144</v>
      </c>
      <c r="W1150">
        <f t="shared" si="206"/>
        <v>-59</v>
      </c>
      <c r="X1150" s="25">
        <f t="shared" si="207"/>
        <v>-40.972222222222221</v>
      </c>
      <c r="Y1150" s="7"/>
      <c r="Z1150">
        <v>122</v>
      </c>
      <c r="AA1150">
        <f t="shared" si="208"/>
        <v>-81</v>
      </c>
      <c r="AB1150" s="25">
        <f t="shared" si="209"/>
        <v>-66.393442622950815</v>
      </c>
    </row>
    <row r="1151" spans="1:28" x14ac:dyDescent="0.25">
      <c r="A1151" t="s">
        <v>48</v>
      </c>
      <c r="B1151" t="s">
        <v>61</v>
      </c>
      <c r="C1151" t="s">
        <v>883</v>
      </c>
      <c r="D1151">
        <v>2016</v>
      </c>
      <c r="E1151" t="s">
        <v>1177</v>
      </c>
      <c r="F1151">
        <v>3200</v>
      </c>
      <c r="G1151">
        <v>1876</v>
      </c>
      <c r="H1151" t="s">
        <v>14</v>
      </c>
      <c r="I1151">
        <v>10</v>
      </c>
      <c r="J1151">
        <v>261</v>
      </c>
      <c r="K1151">
        <v>265</v>
      </c>
      <c r="L1151">
        <v>148</v>
      </c>
      <c r="M1151" s="7"/>
      <c r="N1151">
        <v>187</v>
      </c>
      <c r="O1151">
        <f t="shared" si="202"/>
        <v>-78</v>
      </c>
      <c r="P1151" s="25">
        <f t="shared" si="203"/>
        <v>-41.711229946524064</v>
      </c>
      <c r="Q1151" s="7"/>
      <c r="R1151">
        <v>165</v>
      </c>
      <c r="S1151">
        <f t="shared" si="204"/>
        <v>-100</v>
      </c>
      <c r="T1151" s="25">
        <f t="shared" si="205"/>
        <v>-60.606060606060609</v>
      </c>
      <c r="U1151" s="7"/>
      <c r="V1151">
        <v>144</v>
      </c>
      <c r="W1151">
        <f t="shared" si="206"/>
        <v>-121</v>
      </c>
      <c r="X1151" s="25">
        <f t="shared" si="207"/>
        <v>-84.027777777777786</v>
      </c>
      <c r="Y1151" s="7"/>
      <c r="Z1151">
        <v>122</v>
      </c>
      <c r="AA1151">
        <f t="shared" si="208"/>
        <v>-143</v>
      </c>
      <c r="AB1151" s="25">
        <f t="shared" si="209"/>
        <v>-117.21311475409837</v>
      </c>
    </row>
    <row r="1152" spans="1:28" x14ac:dyDescent="0.25">
      <c r="A1152" t="s">
        <v>782</v>
      </c>
      <c r="B1152" t="s">
        <v>436</v>
      </c>
      <c r="C1152" t="s">
        <v>1076</v>
      </c>
      <c r="D1152">
        <v>2018</v>
      </c>
      <c r="E1152" t="s">
        <v>1178</v>
      </c>
      <c r="F1152">
        <v>2520</v>
      </c>
      <c r="G1152">
        <v>1879</v>
      </c>
      <c r="H1152" t="s">
        <v>14</v>
      </c>
      <c r="I1152">
        <v>5.5</v>
      </c>
      <c r="J1152">
        <v>143</v>
      </c>
      <c r="K1152">
        <v>144</v>
      </c>
      <c r="L1152">
        <v>18</v>
      </c>
      <c r="M1152" s="7"/>
      <c r="N1152">
        <v>187</v>
      </c>
      <c r="O1152">
        <f t="shared" si="202"/>
        <v>43</v>
      </c>
      <c r="P1152" s="25">
        <f t="shared" si="203"/>
        <v>22.994652406417114</v>
      </c>
      <c r="Q1152" s="7"/>
      <c r="R1152">
        <v>165</v>
      </c>
      <c r="S1152">
        <f t="shared" si="204"/>
        <v>21</v>
      </c>
      <c r="T1152" s="25">
        <f t="shared" si="205"/>
        <v>12.727272727272727</v>
      </c>
      <c r="U1152" s="7"/>
      <c r="V1152">
        <v>144</v>
      </c>
      <c r="W1152">
        <f t="shared" si="206"/>
        <v>0</v>
      </c>
      <c r="X1152" s="25">
        <f t="shared" si="207"/>
        <v>0</v>
      </c>
      <c r="Y1152" s="7"/>
      <c r="Z1152">
        <v>122</v>
      </c>
      <c r="AA1152">
        <f t="shared" si="208"/>
        <v>-22</v>
      </c>
      <c r="AB1152" s="25">
        <f t="shared" si="209"/>
        <v>-18.032786885245901</v>
      </c>
    </row>
    <row r="1153" spans="1:28" x14ac:dyDescent="0.25">
      <c r="A1153" t="s">
        <v>249</v>
      </c>
      <c r="B1153" t="s">
        <v>898</v>
      </c>
      <c r="C1153" t="s">
        <v>1182</v>
      </c>
      <c r="D1153">
        <v>2018</v>
      </c>
      <c r="E1153" t="s">
        <v>1183</v>
      </c>
      <c r="F1153">
        <v>2250</v>
      </c>
      <c r="G1153">
        <v>1880</v>
      </c>
      <c r="H1153" t="s">
        <v>10</v>
      </c>
      <c r="I1153">
        <v>14.3</v>
      </c>
      <c r="J1153">
        <v>328</v>
      </c>
      <c r="K1153">
        <v>331</v>
      </c>
      <c r="L1153">
        <v>2</v>
      </c>
      <c r="M1153" s="7"/>
      <c r="N1153">
        <v>187</v>
      </c>
      <c r="O1153">
        <f t="shared" si="202"/>
        <v>-144</v>
      </c>
      <c r="P1153" s="25">
        <f t="shared" si="203"/>
        <v>-77.005347593582883</v>
      </c>
      <c r="Q1153" s="7"/>
      <c r="R1153">
        <v>165</v>
      </c>
      <c r="S1153">
        <f t="shared" si="204"/>
        <v>-166</v>
      </c>
      <c r="T1153" s="25">
        <f t="shared" si="205"/>
        <v>-100.60606060606061</v>
      </c>
      <c r="U1153" s="7"/>
      <c r="V1153">
        <v>144</v>
      </c>
      <c r="W1153">
        <f t="shared" si="206"/>
        <v>-187</v>
      </c>
      <c r="X1153" s="25">
        <f t="shared" si="207"/>
        <v>-129.86111111111111</v>
      </c>
      <c r="Y1153" s="7"/>
      <c r="Z1153">
        <v>122</v>
      </c>
      <c r="AA1153">
        <f t="shared" si="208"/>
        <v>-209</v>
      </c>
      <c r="AB1153" s="25">
        <f t="shared" si="209"/>
        <v>-171.31147540983608</v>
      </c>
    </row>
    <row r="1154" spans="1:28" x14ac:dyDescent="0.25">
      <c r="A1154" t="s">
        <v>48</v>
      </c>
      <c r="B1154" t="s">
        <v>114</v>
      </c>
      <c r="C1154" t="s">
        <v>829</v>
      </c>
      <c r="D1154">
        <v>2018</v>
      </c>
      <c r="E1154" t="s">
        <v>1179</v>
      </c>
      <c r="F1154">
        <v>3200</v>
      </c>
      <c r="G1154">
        <v>1880</v>
      </c>
      <c r="H1154" t="s">
        <v>14</v>
      </c>
      <c r="I1154">
        <v>8.6999999999999993</v>
      </c>
      <c r="J1154">
        <v>227</v>
      </c>
      <c r="K1154">
        <v>229</v>
      </c>
      <c r="L1154">
        <v>120</v>
      </c>
      <c r="M1154" s="7"/>
      <c r="N1154">
        <v>187</v>
      </c>
      <c r="O1154">
        <f t="shared" si="202"/>
        <v>-42</v>
      </c>
      <c r="P1154" s="25">
        <f t="shared" si="203"/>
        <v>-22.459893048128343</v>
      </c>
      <c r="Q1154" s="7"/>
      <c r="R1154">
        <v>165</v>
      </c>
      <c r="S1154">
        <f t="shared" si="204"/>
        <v>-64</v>
      </c>
      <c r="T1154" s="25">
        <f t="shared" si="205"/>
        <v>-38.787878787878789</v>
      </c>
      <c r="U1154" s="7"/>
      <c r="V1154">
        <v>144</v>
      </c>
      <c r="W1154">
        <f t="shared" si="206"/>
        <v>-85</v>
      </c>
      <c r="X1154" s="25">
        <f t="shared" si="207"/>
        <v>-59.027777777777779</v>
      </c>
      <c r="Y1154" s="7"/>
      <c r="Z1154">
        <v>122</v>
      </c>
      <c r="AA1154">
        <f t="shared" si="208"/>
        <v>-107</v>
      </c>
      <c r="AB1154" s="25">
        <f t="shared" si="209"/>
        <v>-87.704918032786878</v>
      </c>
    </row>
    <row r="1155" spans="1:28" x14ac:dyDescent="0.25">
      <c r="A1155" t="s">
        <v>782</v>
      </c>
      <c r="B1155" t="s">
        <v>596</v>
      </c>
      <c r="C1155" t="s">
        <v>995</v>
      </c>
      <c r="D1155">
        <v>2018</v>
      </c>
      <c r="E1155" t="s">
        <v>1180</v>
      </c>
      <c r="F1155">
        <v>2470</v>
      </c>
      <c r="G1155">
        <v>1880</v>
      </c>
      <c r="H1155" t="s">
        <v>14</v>
      </c>
      <c r="I1155">
        <v>5.8</v>
      </c>
      <c r="J1155">
        <v>151</v>
      </c>
      <c r="K1155">
        <v>153</v>
      </c>
      <c r="L1155">
        <v>26</v>
      </c>
      <c r="M1155" s="7"/>
      <c r="N1155">
        <v>187</v>
      </c>
      <c r="O1155">
        <f t="shared" si="202"/>
        <v>34</v>
      </c>
      <c r="P1155" s="25">
        <f t="shared" si="203"/>
        <v>18.181818181818183</v>
      </c>
      <c r="Q1155" s="7"/>
      <c r="R1155">
        <v>165</v>
      </c>
      <c r="S1155">
        <f t="shared" si="204"/>
        <v>12</v>
      </c>
      <c r="T1155" s="25">
        <f t="shared" si="205"/>
        <v>7.2727272727272725</v>
      </c>
      <c r="U1155" s="7"/>
      <c r="V1155">
        <v>144</v>
      </c>
      <c r="W1155">
        <f t="shared" si="206"/>
        <v>-9</v>
      </c>
      <c r="X1155" s="25">
        <f t="shared" si="207"/>
        <v>-6.25</v>
      </c>
      <c r="Y1155" s="7"/>
      <c r="Z1155">
        <v>122</v>
      </c>
      <c r="AA1155">
        <f t="shared" si="208"/>
        <v>-31</v>
      </c>
      <c r="AB1155" s="25">
        <f t="shared" si="209"/>
        <v>-25.409836065573771</v>
      </c>
    </row>
    <row r="1156" spans="1:28" x14ac:dyDescent="0.25">
      <c r="A1156" t="s">
        <v>782</v>
      </c>
      <c r="B1156" t="s">
        <v>410</v>
      </c>
      <c r="C1156" t="s">
        <v>1012</v>
      </c>
      <c r="D1156">
        <v>2014</v>
      </c>
      <c r="E1156" t="s">
        <v>1184</v>
      </c>
      <c r="F1156">
        <v>2575</v>
      </c>
      <c r="G1156">
        <v>1880</v>
      </c>
      <c r="H1156" t="s">
        <v>14</v>
      </c>
      <c r="I1156">
        <v>6.3</v>
      </c>
      <c r="J1156">
        <v>164</v>
      </c>
      <c r="K1156">
        <v>164</v>
      </c>
      <c r="L1156">
        <v>24</v>
      </c>
      <c r="M1156" s="7"/>
      <c r="N1156">
        <v>187</v>
      </c>
      <c r="O1156">
        <f t="shared" si="202"/>
        <v>23</v>
      </c>
      <c r="P1156" s="25">
        <f t="shared" si="203"/>
        <v>12.299465240641712</v>
      </c>
      <c r="Q1156" s="7"/>
      <c r="R1156">
        <v>165</v>
      </c>
      <c r="S1156">
        <f t="shared" si="204"/>
        <v>1</v>
      </c>
      <c r="T1156" s="25">
        <f t="shared" si="205"/>
        <v>0.60606060606060608</v>
      </c>
      <c r="U1156" s="7"/>
      <c r="V1156">
        <v>144</v>
      </c>
      <c r="W1156">
        <f t="shared" si="206"/>
        <v>-20</v>
      </c>
      <c r="X1156" s="25">
        <f t="shared" si="207"/>
        <v>-13.888888888888889</v>
      </c>
      <c r="Y1156" s="7"/>
      <c r="Z1156">
        <v>122</v>
      </c>
      <c r="AA1156">
        <f t="shared" si="208"/>
        <v>-42</v>
      </c>
      <c r="AB1156" s="25">
        <f t="shared" si="209"/>
        <v>-34.42622950819672</v>
      </c>
    </row>
    <row r="1157" spans="1:28" x14ac:dyDescent="0.25">
      <c r="A1157" t="s">
        <v>666</v>
      </c>
      <c r="B1157" t="s">
        <v>49</v>
      </c>
      <c r="C1157" t="s">
        <v>1169</v>
      </c>
      <c r="D1157">
        <v>2019</v>
      </c>
      <c r="E1157" t="s">
        <v>2031</v>
      </c>
      <c r="F1157">
        <v>2675</v>
      </c>
      <c r="G1157">
        <v>1881</v>
      </c>
      <c r="H1157" t="s">
        <v>10</v>
      </c>
      <c r="I1157">
        <v>8.9</v>
      </c>
      <c r="J1157">
        <v>204</v>
      </c>
      <c r="K1157">
        <v>209</v>
      </c>
      <c r="L1157">
        <v>8</v>
      </c>
      <c r="M1157" s="7"/>
      <c r="N1157">
        <v>187</v>
      </c>
      <c r="O1157">
        <f t="shared" si="202"/>
        <v>-22</v>
      </c>
      <c r="P1157" s="25">
        <f t="shared" si="203"/>
        <v>-11.76470588235294</v>
      </c>
      <c r="Q1157" s="7"/>
      <c r="R1157">
        <v>165</v>
      </c>
      <c r="S1157">
        <f t="shared" si="204"/>
        <v>-44</v>
      </c>
      <c r="T1157" s="25">
        <f t="shared" si="205"/>
        <v>-26.666666666666668</v>
      </c>
      <c r="U1157" s="7"/>
      <c r="V1157">
        <v>144</v>
      </c>
      <c r="W1157">
        <f t="shared" si="206"/>
        <v>-65</v>
      </c>
      <c r="X1157" s="25">
        <f t="shared" si="207"/>
        <v>-45.138888888888893</v>
      </c>
      <c r="Y1157" s="7"/>
      <c r="Z1157">
        <v>122</v>
      </c>
      <c r="AA1157">
        <f t="shared" si="208"/>
        <v>-87</v>
      </c>
      <c r="AB1157" s="25">
        <f t="shared" si="209"/>
        <v>-71.311475409836063</v>
      </c>
    </row>
    <row r="1158" spans="1:28" x14ac:dyDescent="0.25">
      <c r="A1158" t="s">
        <v>782</v>
      </c>
      <c r="B1158" t="s">
        <v>596</v>
      </c>
      <c r="C1158" t="s">
        <v>995</v>
      </c>
      <c r="D1158">
        <v>2018</v>
      </c>
      <c r="E1158" t="s">
        <v>1185</v>
      </c>
      <c r="F1158">
        <v>2570</v>
      </c>
      <c r="G1158">
        <v>1884</v>
      </c>
      <c r="H1158" t="s">
        <v>14</v>
      </c>
      <c r="I1158">
        <v>6.5</v>
      </c>
      <c r="J1158">
        <v>169</v>
      </c>
      <c r="K1158">
        <v>171</v>
      </c>
      <c r="L1158">
        <v>6</v>
      </c>
      <c r="M1158" s="7"/>
      <c r="N1158">
        <v>187</v>
      </c>
      <c r="O1158">
        <f t="shared" si="202"/>
        <v>16</v>
      </c>
      <c r="P1158" s="25">
        <f t="shared" si="203"/>
        <v>8.5561497326203195</v>
      </c>
      <c r="Q1158" s="7"/>
      <c r="R1158">
        <v>165</v>
      </c>
      <c r="S1158">
        <f t="shared" si="204"/>
        <v>-6</v>
      </c>
      <c r="T1158" s="25">
        <f t="shared" si="205"/>
        <v>-3.6363636363636362</v>
      </c>
      <c r="U1158" s="7"/>
      <c r="V1158">
        <v>144</v>
      </c>
      <c r="W1158">
        <f t="shared" si="206"/>
        <v>-27</v>
      </c>
      <c r="X1158" s="25">
        <f t="shared" si="207"/>
        <v>-18.75</v>
      </c>
      <c r="Y1158" s="7"/>
      <c r="Z1158">
        <v>122</v>
      </c>
      <c r="AA1158">
        <f t="shared" si="208"/>
        <v>-49</v>
      </c>
      <c r="AB1158" s="25">
        <f t="shared" si="209"/>
        <v>-40.16393442622951</v>
      </c>
    </row>
    <row r="1159" spans="1:28" x14ac:dyDescent="0.25">
      <c r="A1159" t="s">
        <v>782</v>
      </c>
      <c r="B1159" t="s">
        <v>859</v>
      </c>
      <c r="C1159" t="s">
        <v>978</v>
      </c>
      <c r="D1159">
        <v>2017</v>
      </c>
      <c r="E1159" t="s">
        <v>1186</v>
      </c>
      <c r="F1159">
        <v>2660</v>
      </c>
      <c r="G1159">
        <v>1884</v>
      </c>
      <c r="H1159" t="s">
        <v>14</v>
      </c>
      <c r="I1159">
        <v>5.3</v>
      </c>
      <c r="J1159">
        <v>138</v>
      </c>
      <c r="K1159">
        <v>139</v>
      </c>
      <c r="L1159">
        <v>8</v>
      </c>
      <c r="M1159" s="7"/>
      <c r="N1159">
        <v>187</v>
      </c>
      <c r="O1159">
        <f t="shared" si="202"/>
        <v>48</v>
      </c>
      <c r="P1159" s="25">
        <f t="shared" si="203"/>
        <v>25.668449197860966</v>
      </c>
      <c r="Q1159" s="7"/>
      <c r="R1159">
        <v>165</v>
      </c>
      <c r="S1159">
        <f t="shared" si="204"/>
        <v>26</v>
      </c>
      <c r="T1159" s="25">
        <f t="shared" si="205"/>
        <v>15.757575757575756</v>
      </c>
      <c r="U1159" s="7"/>
      <c r="V1159">
        <v>144</v>
      </c>
      <c r="W1159">
        <f t="shared" si="206"/>
        <v>5</v>
      </c>
      <c r="X1159" s="25">
        <f t="shared" si="207"/>
        <v>3.4722222222222223</v>
      </c>
      <c r="Y1159" s="7"/>
      <c r="Z1159">
        <v>122</v>
      </c>
      <c r="AA1159">
        <f t="shared" si="208"/>
        <v>-17</v>
      </c>
      <c r="AB1159" s="25">
        <f t="shared" si="209"/>
        <v>-13.934426229508196</v>
      </c>
    </row>
    <row r="1160" spans="1:28" x14ac:dyDescent="0.25">
      <c r="A1160" t="s">
        <v>782</v>
      </c>
      <c r="B1160" t="s">
        <v>859</v>
      </c>
      <c r="C1160" t="s">
        <v>978</v>
      </c>
      <c r="D1160">
        <v>2018</v>
      </c>
      <c r="E1160" t="s">
        <v>1187</v>
      </c>
      <c r="F1160">
        <v>2660</v>
      </c>
      <c r="G1160">
        <v>1884</v>
      </c>
      <c r="H1160" t="s">
        <v>14</v>
      </c>
      <c r="I1160">
        <v>5.3</v>
      </c>
      <c r="J1160">
        <v>138</v>
      </c>
      <c r="K1160">
        <v>139</v>
      </c>
      <c r="L1160">
        <v>16</v>
      </c>
      <c r="M1160" s="7"/>
      <c r="N1160">
        <v>187</v>
      </c>
      <c r="O1160">
        <f t="shared" si="202"/>
        <v>48</v>
      </c>
      <c r="P1160" s="25">
        <f t="shared" si="203"/>
        <v>25.668449197860966</v>
      </c>
      <c r="Q1160" s="7"/>
      <c r="R1160">
        <v>165</v>
      </c>
      <c r="S1160">
        <f t="shared" si="204"/>
        <v>26</v>
      </c>
      <c r="T1160" s="25">
        <f t="shared" si="205"/>
        <v>15.757575757575756</v>
      </c>
      <c r="U1160" s="7"/>
      <c r="V1160">
        <v>144</v>
      </c>
      <c r="W1160">
        <f t="shared" si="206"/>
        <v>5</v>
      </c>
      <c r="X1160" s="25">
        <f t="shared" si="207"/>
        <v>3.4722222222222223</v>
      </c>
      <c r="Y1160" s="7"/>
      <c r="Z1160">
        <v>122</v>
      </c>
      <c r="AA1160">
        <f t="shared" si="208"/>
        <v>-17</v>
      </c>
      <c r="AB1160" s="25">
        <f t="shared" si="209"/>
        <v>-13.934426229508196</v>
      </c>
    </row>
    <row r="1161" spans="1:28" x14ac:dyDescent="0.25">
      <c r="A1161" t="s">
        <v>782</v>
      </c>
      <c r="B1161" t="s">
        <v>859</v>
      </c>
      <c r="C1161" t="s">
        <v>1061</v>
      </c>
      <c r="D1161">
        <v>2017</v>
      </c>
      <c r="E1161" t="s">
        <v>1188</v>
      </c>
      <c r="F1161">
        <v>2540</v>
      </c>
      <c r="G1161">
        <v>1884</v>
      </c>
      <c r="H1161" t="s">
        <v>10</v>
      </c>
      <c r="I1161">
        <v>9.4</v>
      </c>
      <c r="J1161">
        <v>216</v>
      </c>
      <c r="K1161">
        <v>214</v>
      </c>
      <c r="L1161">
        <v>12</v>
      </c>
      <c r="M1161" s="7"/>
      <c r="N1161">
        <v>187</v>
      </c>
      <c r="O1161">
        <f t="shared" si="202"/>
        <v>-27</v>
      </c>
      <c r="P1161" s="25">
        <f t="shared" si="203"/>
        <v>-14.438502673796791</v>
      </c>
      <c r="Q1161" s="7"/>
      <c r="R1161">
        <v>165</v>
      </c>
      <c r="S1161">
        <f t="shared" si="204"/>
        <v>-49</v>
      </c>
      <c r="T1161" s="25">
        <f t="shared" si="205"/>
        <v>-29.696969696969699</v>
      </c>
      <c r="U1161" s="7"/>
      <c r="V1161">
        <v>144</v>
      </c>
      <c r="W1161">
        <f t="shared" si="206"/>
        <v>-70</v>
      </c>
      <c r="X1161" s="25">
        <f t="shared" si="207"/>
        <v>-48.611111111111107</v>
      </c>
      <c r="Y1161" s="7"/>
      <c r="Z1161">
        <v>122</v>
      </c>
      <c r="AA1161">
        <f t="shared" si="208"/>
        <v>-92</v>
      </c>
      <c r="AB1161" s="25">
        <f t="shared" si="209"/>
        <v>-75.409836065573771</v>
      </c>
    </row>
    <row r="1162" spans="1:28" x14ac:dyDescent="0.25">
      <c r="A1162" t="s">
        <v>782</v>
      </c>
      <c r="B1162" t="s">
        <v>859</v>
      </c>
      <c r="C1162" t="s">
        <v>1061</v>
      </c>
      <c r="D1162">
        <v>2017</v>
      </c>
      <c r="E1162" t="s">
        <v>1189</v>
      </c>
      <c r="F1162">
        <v>2540</v>
      </c>
      <c r="G1162">
        <v>1884</v>
      </c>
      <c r="H1162" t="s">
        <v>10</v>
      </c>
      <c r="I1162">
        <v>9.4</v>
      </c>
      <c r="J1162">
        <v>216</v>
      </c>
      <c r="K1162">
        <v>214</v>
      </c>
      <c r="L1162">
        <v>6</v>
      </c>
      <c r="M1162" s="7"/>
      <c r="N1162">
        <v>187</v>
      </c>
      <c r="O1162">
        <f t="shared" si="202"/>
        <v>-27</v>
      </c>
      <c r="P1162" s="25">
        <f t="shared" si="203"/>
        <v>-14.438502673796791</v>
      </c>
      <c r="Q1162" s="7"/>
      <c r="R1162">
        <v>165</v>
      </c>
      <c r="S1162">
        <f t="shared" si="204"/>
        <v>-49</v>
      </c>
      <c r="T1162" s="25">
        <f t="shared" si="205"/>
        <v>-29.696969696969699</v>
      </c>
      <c r="U1162" s="7"/>
      <c r="V1162">
        <v>144</v>
      </c>
      <c r="W1162">
        <f t="shared" si="206"/>
        <v>-70</v>
      </c>
      <c r="X1162" s="25">
        <f t="shared" si="207"/>
        <v>-48.611111111111107</v>
      </c>
      <c r="Y1162" s="7"/>
      <c r="Z1162">
        <v>122</v>
      </c>
      <c r="AA1162">
        <f t="shared" si="208"/>
        <v>-92</v>
      </c>
      <c r="AB1162" s="25">
        <f t="shared" si="209"/>
        <v>-75.409836065573771</v>
      </c>
    </row>
    <row r="1163" spans="1:28" x14ac:dyDescent="0.25">
      <c r="A1163" t="s">
        <v>209</v>
      </c>
      <c r="B1163" t="s">
        <v>739</v>
      </c>
      <c r="C1163" t="s">
        <v>740</v>
      </c>
      <c r="D1163">
        <v>2017</v>
      </c>
      <c r="E1163" t="s">
        <v>1190</v>
      </c>
      <c r="F1163">
        <v>2850</v>
      </c>
      <c r="G1163">
        <v>1885</v>
      </c>
      <c r="H1163" t="s">
        <v>14</v>
      </c>
      <c r="I1163">
        <v>7.7</v>
      </c>
      <c r="J1163">
        <v>201</v>
      </c>
      <c r="K1163">
        <v>203</v>
      </c>
      <c r="L1163">
        <v>2</v>
      </c>
      <c r="M1163" s="7"/>
      <c r="N1163">
        <v>187</v>
      </c>
      <c r="O1163">
        <f t="shared" si="202"/>
        <v>-16</v>
      </c>
      <c r="P1163" s="25">
        <f t="shared" si="203"/>
        <v>-8.5561497326203195</v>
      </c>
      <c r="Q1163" s="7"/>
      <c r="R1163">
        <v>165</v>
      </c>
      <c r="S1163">
        <f t="shared" si="204"/>
        <v>-38</v>
      </c>
      <c r="T1163" s="25">
        <f t="shared" si="205"/>
        <v>-23.030303030303031</v>
      </c>
      <c r="U1163" s="7"/>
      <c r="V1163">
        <v>144</v>
      </c>
      <c r="W1163">
        <f t="shared" si="206"/>
        <v>-59</v>
      </c>
      <c r="X1163" s="25">
        <f t="shared" si="207"/>
        <v>-40.972222222222221</v>
      </c>
      <c r="Y1163" s="7"/>
      <c r="Z1163">
        <v>122</v>
      </c>
      <c r="AA1163">
        <f t="shared" si="208"/>
        <v>-81</v>
      </c>
      <c r="AB1163" s="25">
        <f t="shared" si="209"/>
        <v>-66.393442622950815</v>
      </c>
    </row>
    <row r="1164" spans="1:28" x14ac:dyDescent="0.25">
      <c r="A1164" t="s">
        <v>209</v>
      </c>
      <c r="B1164" t="s">
        <v>29</v>
      </c>
      <c r="C1164" t="s">
        <v>662</v>
      </c>
      <c r="D1164">
        <v>2018</v>
      </c>
      <c r="E1164" t="s">
        <v>1191</v>
      </c>
      <c r="F1164">
        <v>2810</v>
      </c>
      <c r="G1164">
        <v>1885</v>
      </c>
      <c r="H1164" t="s">
        <v>14</v>
      </c>
      <c r="I1164">
        <v>8.4</v>
      </c>
      <c r="J1164">
        <v>219</v>
      </c>
      <c r="K1164">
        <v>218</v>
      </c>
      <c r="L1164">
        <v>260</v>
      </c>
      <c r="M1164" s="7"/>
      <c r="N1164">
        <v>187</v>
      </c>
      <c r="O1164">
        <f t="shared" si="202"/>
        <v>-31</v>
      </c>
      <c r="P1164" s="25">
        <f t="shared" si="203"/>
        <v>-16.577540106951872</v>
      </c>
      <c r="Q1164" s="7"/>
      <c r="R1164">
        <v>165</v>
      </c>
      <c r="S1164">
        <f t="shared" si="204"/>
        <v>-53</v>
      </c>
      <c r="T1164" s="25">
        <f t="shared" si="205"/>
        <v>-32.121212121212125</v>
      </c>
      <c r="U1164" s="7"/>
      <c r="V1164">
        <v>144</v>
      </c>
      <c r="W1164">
        <f t="shared" si="206"/>
        <v>-74</v>
      </c>
      <c r="X1164" s="25">
        <f t="shared" si="207"/>
        <v>-51.388888888888886</v>
      </c>
      <c r="Y1164" s="7"/>
      <c r="Z1164">
        <v>122</v>
      </c>
      <c r="AA1164">
        <f t="shared" si="208"/>
        <v>-96</v>
      </c>
      <c r="AB1164" s="25">
        <f t="shared" si="209"/>
        <v>-78.688524590163937</v>
      </c>
    </row>
    <row r="1165" spans="1:28" x14ac:dyDescent="0.25">
      <c r="A1165" t="s">
        <v>209</v>
      </c>
      <c r="B1165" t="s">
        <v>58</v>
      </c>
      <c r="C1165" t="s">
        <v>461</v>
      </c>
      <c r="D1165">
        <v>2015</v>
      </c>
      <c r="E1165" t="s">
        <v>1193</v>
      </c>
      <c r="F1165">
        <v>2860</v>
      </c>
      <c r="G1165">
        <v>1885</v>
      </c>
      <c r="H1165" t="s">
        <v>14</v>
      </c>
      <c r="I1165">
        <v>8</v>
      </c>
      <c r="J1165">
        <v>208</v>
      </c>
      <c r="K1165">
        <v>208</v>
      </c>
      <c r="L1165">
        <v>292</v>
      </c>
      <c r="M1165" s="7"/>
      <c r="N1165">
        <v>187</v>
      </c>
      <c r="O1165">
        <f t="shared" si="202"/>
        <v>-21</v>
      </c>
      <c r="P1165" s="25">
        <f t="shared" si="203"/>
        <v>-11.229946524064172</v>
      </c>
      <c r="Q1165" s="7"/>
      <c r="R1165">
        <v>165</v>
      </c>
      <c r="S1165">
        <f t="shared" si="204"/>
        <v>-43</v>
      </c>
      <c r="T1165" s="25">
        <f t="shared" si="205"/>
        <v>-26.060606060606062</v>
      </c>
      <c r="U1165" s="7"/>
      <c r="V1165">
        <v>144</v>
      </c>
      <c r="W1165">
        <f t="shared" si="206"/>
        <v>-64</v>
      </c>
      <c r="X1165" s="25">
        <f t="shared" si="207"/>
        <v>-44.444444444444443</v>
      </c>
      <c r="Y1165" s="7"/>
      <c r="Z1165">
        <v>122</v>
      </c>
      <c r="AA1165">
        <f t="shared" si="208"/>
        <v>-86</v>
      </c>
      <c r="AB1165" s="25">
        <f t="shared" si="209"/>
        <v>-70.491803278688522</v>
      </c>
    </row>
    <row r="1166" spans="1:28" x14ac:dyDescent="0.25">
      <c r="A1166" t="s">
        <v>48</v>
      </c>
      <c r="B1166" t="s">
        <v>76</v>
      </c>
      <c r="C1166" t="s">
        <v>645</v>
      </c>
      <c r="D1166">
        <v>2015</v>
      </c>
      <c r="E1166" t="s">
        <v>1192</v>
      </c>
      <c r="F1166">
        <v>2910</v>
      </c>
      <c r="G1166">
        <v>1885</v>
      </c>
      <c r="H1166" t="s">
        <v>14</v>
      </c>
      <c r="I1166">
        <v>6.5</v>
      </c>
      <c r="J1166">
        <v>169</v>
      </c>
      <c r="K1166">
        <v>172</v>
      </c>
      <c r="L1166">
        <v>104</v>
      </c>
      <c r="M1166" s="7"/>
      <c r="N1166">
        <v>187</v>
      </c>
      <c r="O1166">
        <f t="shared" si="202"/>
        <v>15</v>
      </c>
      <c r="P1166" s="25">
        <f t="shared" si="203"/>
        <v>8.0213903743315509</v>
      </c>
      <c r="Q1166" s="7"/>
      <c r="R1166">
        <v>165</v>
      </c>
      <c r="S1166">
        <f t="shared" si="204"/>
        <v>-7</v>
      </c>
      <c r="T1166" s="25">
        <f t="shared" si="205"/>
        <v>-4.2424242424242431</v>
      </c>
      <c r="U1166" s="7"/>
      <c r="V1166">
        <v>144</v>
      </c>
      <c r="W1166">
        <f t="shared" si="206"/>
        <v>-28</v>
      </c>
      <c r="X1166" s="25">
        <f t="shared" si="207"/>
        <v>-19.444444444444446</v>
      </c>
      <c r="Y1166" s="7"/>
      <c r="Z1166">
        <v>122</v>
      </c>
      <c r="AA1166">
        <f t="shared" si="208"/>
        <v>-50</v>
      </c>
      <c r="AB1166" s="25">
        <f t="shared" si="209"/>
        <v>-40.983606557377051</v>
      </c>
    </row>
    <row r="1167" spans="1:28" x14ac:dyDescent="0.25">
      <c r="A1167" t="s">
        <v>1033</v>
      </c>
      <c r="B1167" t="s">
        <v>15</v>
      </c>
      <c r="C1167" t="s">
        <v>963</v>
      </c>
      <c r="D1167">
        <v>2016</v>
      </c>
      <c r="E1167" t="s">
        <v>1194</v>
      </c>
      <c r="F1167">
        <v>3050</v>
      </c>
      <c r="G1167">
        <v>1886</v>
      </c>
      <c r="H1167" t="s">
        <v>14</v>
      </c>
      <c r="I1167">
        <v>5.9</v>
      </c>
      <c r="J1167">
        <v>154</v>
      </c>
      <c r="K1167">
        <v>153</v>
      </c>
      <c r="L1167">
        <v>22</v>
      </c>
      <c r="M1167" s="7"/>
      <c r="N1167">
        <v>187</v>
      </c>
      <c r="O1167">
        <f t="shared" si="202"/>
        <v>34</v>
      </c>
      <c r="P1167" s="25">
        <f t="shared" si="203"/>
        <v>18.181818181818183</v>
      </c>
      <c r="Q1167" s="7"/>
      <c r="R1167">
        <v>165</v>
      </c>
      <c r="S1167">
        <f t="shared" si="204"/>
        <v>12</v>
      </c>
      <c r="T1167" s="25">
        <f t="shared" si="205"/>
        <v>7.2727272727272725</v>
      </c>
      <c r="U1167" s="7"/>
      <c r="V1167">
        <v>144</v>
      </c>
      <c r="W1167">
        <f t="shared" si="206"/>
        <v>-9</v>
      </c>
      <c r="X1167" s="25">
        <f t="shared" si="207"/>
        <v>-6.25</v>
      </c>
      <c r="Y1167" s="7"/>
      <c r="Z1167">
        <v>122</v>
      </c>
      <c r="AA1167">
        <f t="shared" si="208"/>
        <v>-31</v>
      </c>
      <c r="AB1167" s="25">
        <f t="shared" si="209"/>
        <v>-25.409836065573771</v>
      </c>
    </row>
    <row r="1168" spans="1:28" x14ac:dyDescent="0.25">
      <c r="A1168" t="s">
        <v>1033</v>
      </c>
      <c r="B1168" t="s">
        <v>15</v>
      </c>
      <c r="C1168" t="s">
        <v>963</v>
      </c>
      <c r="D1168">
        <v>2016</v>
      </c>
      <c r="E1168" t="s">
        <v>1195</v>
      </c>
      <c r="F1168">
        <v>3050</v>
      </c>
      <c r="G1168">
        <v>1886</v>
      </c>
      <c r="H1168" t="s">
        <v>14</v>
      </c>
      <c r="I1168">
        <v>5.9</v>
      </c>
      <c r="J1168">
        <v>154</v>
      </c>
      <c r="K1168">
        <v>153</v>
      </c>
      <c r="L1168">
        <v>6</v>
      </c>
      <c r="M1168" s="7"/>
      <c r="N1168">
        <v>187</v>
      </c>
      <c r="O1168">
        <f t="shared" si="202"/>
        <v>34</v>
      </c>
      <c r="P1168" s="25">
        <f t="shared" si="203"/>
        <v>18.181818181818183</v>
      </c>
      <c r="Q1168" s="7"/>
      <c r="R1168">
        <v>165</v>
      </c>
      <c r="S1168">
        <f t="shared" si="204"/>
        <v>12</v>
      </c>
      <c r="T1168" s="25">
        <f t="shared" si="205"/>
        <v>7.2727272727272725</v>
      </c>
      <c r="U1168" s="7"/>
      <c r="V1168">
        <v>144</v>
      </c>
      <c r="W1168">
        <f t="shared" si="206"/>
        <v>-9</v>
      </c>
      <c r="X1168" s="25">
        <f t="shared" si="207"/>
        <v>-6.25</v>
      </c>
      <c r="Y1168" s="7"/>
      <c r="Z1168">
        <v>122</v>
      </c>
      <c r="AA1168">
        <f t="shared" si="208"/>
        <v>-31</v>
      </c>
      <c r="AB1168" s="25">
        <f t="shared" si="209"/>
        <v>-25.409836065573771</v>
      </c>
    </row>
    <row r="1169" spans="1:28" x14ac:dyDescent="0.25">
      <c r="A1169" t="s">
        <v>48</v>
      </c>
      <c r="B1169" t="s">
        <v>76</v>
      </c>
      <c r="C1169" t="s">
        <v>645</v>
      </c>
      <c r="D1169">
        <v>2015</v>
      </c>
      <c r="E1169" t="s">
        <v>1197</v>
      </c>
      <c r="F1169">
        <v>2910</v>
      </c>
      <c r="G1169">
        <v>1889</v>
      </c>
      <c r="H1169" t="s">
        <v>14</v>
      </c>
      <c r="I1169">
        <v>7</v>
      </c>
      <c r="J1169">
        <v>182</v>
      </c>
      <c r="K1169">
        <v>186</v>
      </c>
      <c r="L1169">
        <v>688</v>
      </c>
      <c r="M1169" s="7"/>
      <c r="N1169">
        <v>187</v>
      </c>
      <c r="O1169">
        <f t="shared" si="202"/>
        <v>1</v>
      </c>
      <c r="P1169" s="25">
        <f t="shared" si="203"/>
        <v>0.53475935828876997</v>
      </c>
      <c r="Q1169" s="7"/>
      <c r="R1169">
        <v>165</v>
      </c>
      <c r="S1169">
        <f t="shared" si="204"/>
        <v>-21</v>
      </c>
      <c r="T1169" s="25">
        <f t="shared" si="205"/>
        <v>-12.727272727272727</v>
      </c>
      <c r="U1169" s="7"/>
      <c r="V1169">
        <v>144</v>
      </c>
      <c r="W1169">
        <f t="shared" si="206"/>
        <v>-42</v>
      </c>
      <c r="X1169" s="25">
        <f t="shared" si="207"/>
        <v>-29.166666666666668</v>
      </c>
      <c r="Y1169" s="7"/>
      <c r="Z1169">
        <v>122</v>
      </c>
      <c r="AA1169">
        <f t="shared" si="208"/>
        <v>-64</v>
      </c>
      <c r="AB1169" s="25">
        <f t="shared" si="209"/>
        <v>-52.459016393442624</v>
      </c>
    </row>
    <row r="1170" spans="1:28" x14ac:dyDescent="0.25">
      <c r="A1170" t="s">
        <v>271</v>
      </c>
      <c r="B1170" t="s">
        <v>257</v>
      </c>
      <c r="C1170" t="s">
        <v>1065</v>
      </c>
      <c r="D1170">
        <v>2018</v>
      </c>
      <c r="E1170" t="s">
        <v>1196</v>
      </c>
      <c r="F1170">
        <v>2494</v>
      </c>
      <c r="G1170">
        <v>1889</v>
      </c>
      <c r="H1170" t="s">
        <v>10</v>
      </c>
      <c r="I1170">
        <v>10.199999999999999</v>
      </c>
      <c r="J1170">
        <v>234</v>
      </c>
      <c r="K1170">
        <v>236</v>
      </c>
      <c r="L1170">
        <v>26</v>
      </c>
      <c r="M1170" s="7"/>
      <c r="N1170">
        <v>187</v>
      </c>
      <c r="O1170">
        <f t="shared" si="202"/>
        <v>-49</v>
      </c>
      <c r="P1170" s="25">
        <f t="shared" si="203"/>
        <v>-26.203208556149733</v>
      </c>
      <c r="Q1170" s="7"/>
      <c r="R1170">
        <v>165</v>
      </c>
      <c r="S1170">
        <f t="shared" si="204"/>
        <v>-71</v>
      </c>
      <c r="T1170" s="25">
        <f t="shared" si="205"/>
        <v>-43.030303030303031</v>
      </c>
      <c r="U1170" s="7"/>
      <c r="V1170">
        <v>144</v>
      </c>
      <c r="W1170">
        <f t="shared" si="206"/>
        <v>-92</v>
      </c>
      <c r="X1170" s="25">
        <f t="shared" si="207"/>
        <v>-63.888888888888886</v>
      </c>
      <c r="Y1170" s="7"/>
      <c r="Z1170">
        <v>122</v>
      </c>
      <c r="AA1170">
        <f t="shared" si="208"/>
        <v>-114</v>
      </c>
      <c r="AB1170" s="25">
        <f t="shared" si="209"/>
        <v>-93.442622950819683</v>
      </c>
    </row>
    <row r="1171" spans="1:28" x14ac:dyDescent="0.25">
      <c r="A1171" t="s">
        <v>249</v>
      </c>
      <c r="B1171" t="s">
        <v>192</v>
      </c>
      <c r="C1171" t="s">
        <v>2032</v>
      </c>
      <c r="D1171">
        <v>2019</v>
      </c>
      <c r="E1171" t="s">
        <v>2033</v>
      </c>
      <c r="F1171">
        <v>2395</v>
      </c>
      <c r="G1171">
        <v>1890</v>
      </c>
      <c r="H1171" t="s">
        <v>10</v>
      </c>
      <c r="I1171">
        <v>10.4</v>
      </c>
      <c r="J1171">
        <v>239</v>
      </c>
      <c r="K1171">
        <v>238</v>
      </c>
      <c r="L1171">
        <v>8</v>
      </c>
      <c r="M1171" s="7"/>
      <c r="N1171">
        <v>187</v>
      </c>
      <c r="O1171">
        <f t="shared" si="202"/>
        <v>-51</v>
      </c>
      <c r="P1171" s="25">
        <f t="shared" si="203"/>
        <v>-27.27272727272727</v>
      </c>
      <c r="Q1171" s="7"/>
      <c r="R1171">
        <v>165</v>
      </c>
      <c r="S1171">
        <f t="shared" si="204"/>
        <v>-73</v>
      </c>
      <c r="T1171" s="25">
        <f t="shared" si="205"/>
        <v>-44.242424242424242</v>
      </c>
      <c r="U1171" s="7"/>
      <c r="V1171">
        <v>144</v>
      </c>
      <c r="W1171">
        <f t="shared" si="206"/>
        <v>-94</v>
      </c>
      <c r="X1171" s="25">
        <f t="shared" si="207"/>
        <v>-65.277777777777786</v>
      </c>
      <c r="Y1171" s="7"/>
      <c r="Z1171">
        <v>122</v>
      </c>
      <c r="AA1171">
        <f t="shared" si="208"/>
        <v>-116</v>
      </c>
      <c r="AB1171" s="25">
        <f t="shared" si="209"/>
        <v>-95.081967213114751</v>
      </c>
    </row>
    <row r="1172" spans="1:28" x14ac:dyDescent="0.25">
      <c r="A1172" t="s">
        <v>395</v>
      </c>
      <c r="B1172" t="s">
        <v>58</v>
      </c>
      <c r="C1172" t="s">
        <v>1026</v>
      </c>
      <c r="D1172">
        <v>2016</v>
      </c>
      <c r="E1172" t="s">
        <v>1199</v>
      </c>
      <c r="F1172">
        <v>2800</v>
      </c>
      <c r="G1172">
        <v>1890</v>
      </c>
      <c r="H1172" t="s">
        <v>14</v>
      </c>
      <c r="I1172">
        <v>8.1</v>
      </c>
      <c r="J1172">
        <v>211</v>
      </c>
      <c r="K1172">
        <v>211</v>
      </c>
      <c r="L1172">
        <v>302</v>
      </c>
      <c r="M1172" s="7"/>
      <c r="N1172">
        <v>187</v>
      </c>
      <c r="O1172">
        <f t="shared" si="202"/>
        <v>-24</v>
      </c>
      <c r="P1172" s="25">
        <f t="shared" si="203"/>
        <v>-12.834224598930483</v>
      </c>
      <c r="Q1172" s="7"/>
      <c r="R1172">
        <v>165</v>
      </c>
      <c r="S1172">
        <f t="shared" si="204"/>
        <v>-46</v>
      </c>
      <c r="T1172" s="25">
        <f t="shared" si="205"/>
        <v>-27.878787878787882</v>
      </c>
      <c r="U1172" s="7"/>
      <c r="V1172">
        <v>144</v>
      </c>
      <c r="W1172">
        <f t="shared" si="206"/>
        <v>-67</v>
      </c>
      <c r="X1172" s="25">
        <f t="shared" si="207"/>
        <v>-46.527777777777779</v>
      </c>
      <c r="Y1172" s="7"/>
      <c r="Z1172">
        <v>122</v>
      </c>
      <c r="AA1172">
        <f t="shared" si="208"/>
        <v>-89</v>
      </c>
      <c r="AB1172" s="25">
        <f t="shared" si="209"/>
        <v>-72.950819672131146</v>
      </c>
    </row>
    <row r="1173" spans="1:28" x14ac:dyDescent="0.25">
      <c r="A1173" t="s">
        <v>395</v>
      </c>
      <c r="B1173" t="s">
        <v>58</v>
      </c>
      <c r="C1173" t="s">
        <v>1026</v>
      </c>
      <c r="D1173">
        <v>2016</v>
      </c>
      <c r="E1173" t="s">
        <v>1200</v>
      </c>
      <c r="F1173">
        <v>2800</v>
      </c>
      <c r="G1173">
        <v>1890</v>
      </c>
      <c r="H1173" t="s">
        <v>14</v>
      </c>
      <c r="I1173">
        <v>8.1</v>
      </c>
      <c r="J1173">
        <v>211</v>
      </c>
      <c r="K1173">
        <v>211</v>
      </c>
      <c r="L1173">
        <v>28</v>
      </c>
      <c r="M1173" s="7"/>
      <c r="N1173">
        <v>187</v>
      </c>
      <c r="O1173">
        <f t="shared" si="202"/>
        <v>-24</v>
      </c>
      <c r="P1173" s="25">
        <f t="shared" si="203"/>
        <v>-12.834224598930483</v>
      </c>
      <c r="Q1173" s="7"/>
      <c r="R1173">
        <v>165</v>
      </c>
      <c r="S1173">
        <f t="shared" si="204"/>
        <v>-46</v>
      </c>
      <c r="T1173" s="25">
        <f t="shared" si="205"/>
        <v>-27.878787878787882</v>
      </c>
      <c r="U1173" s="7"/>
      <c r="V1173">
        <v>144</v>
      </c>
      <c r="W1173">
        <f t="shared" si="206"/>
        <v>-67</v>
      </c>
      <c r="X1173" s="25">
        <f t="shared" si="207"/>
        <v>-46.527777777777779</v>
      </c>
      <c r="Y1173" s="7"/>
      <c r="Z1173">
        <v>122</v>
      </c>
      <c r="AA1173">
        <f t="shared" si="208"/>
        <v>-89</v>
      </c>
      <c r="AB1173" s="25">
        <f t="shared" si="209"/>
        <v>-72.950819672131146</v>
      </c>
    </row>
    <row r="1174" spans="1:28" x14ac:dyDescent="0.25">
      <c r="A1174" t="s">
        <v>782</v>
      </c>
      <c r="B1174" t="s">
        <v>859</v>
      </c>
      <c r="C1174" t="s">
        <v>860</v>
      </c>
      <c r="D1174">
        <v>2019</v>
      </c>
      <c r="E1174" t="s">
        <v>2034</v>
      </c>
      <c r="F1174">
        <v>2490</v>
      </c>
      <c r="G1174">
        <v>1891</v>
      </c>
      <c r="H1174" t="s">
        <v>14</v>
      </c>
      <c r="I1174">
        <v>5.7</v>
      </c>
      <c r="J1174">
        <v>149</v>
      </c>
      <c r="K1174">
        <v>150</v>
      </c>
      <c r="L1174">
        <v>18</v>
      </c>
      <c r="M1174" s="7"/>
      <c r="N1174">
        <v>187</v>
      </c>
      <c r="O1174">
        <f t="shared" si="202"/>
        <v>37</v>
      </c>
      <c r="P1174" s="25">
        <f t="shared" si="203"/>
        <v>19.786096256684495</v>
      </c>
      <c r="Q1174" s="7"/>
      <c r="R1174">
        <v>165</v>
      </c>
      <c r="S1174">
        <f t="shared" si="204"/>
        <v>15</v>
      </c>
      <c r="T1174" s="25">
        <f t="shared" si="205"/>
        <v>9.0909090909090917</v>
      </c>
      <c r="U1174" s="7"/>
      <c r="V1174">
        <v>144</v>
      </c>
      <c r="W1174">
        <f t="shared" si="206"/>
        <v>-6</v>
      </c>
      <c r="X1174" s="25">
        <f t="shared" si="207"/>
        <v>-4.1666666666666661</v>
      </c>
      <c r="Y1174" s="7"/>
      <c r="Z1174">
        <v>122</v>
      </c>
      <c r="AA1174">
        <f t="shared" si="208"/>
        <v>-28</v>
      </c>
      <c r="AB1174" s="25">
        <f t="shared" si="209"/>
        <v>-22.950819672131146</v>
      </c>
    </row>
    <row r="1175" spans="1:28" x14ac:dyDescent="0.25">
      <c r="A1175" t="s">
        <v>782</v>
      </c>
      <c r="B1175" t="s">
        <v>859</v>
      </c>
      <c r="C1175" t="s">
        <v>860</v>
      </c>
      <c r="D1175">
        <v>2019</v>
      </c>
      <c r="E1175" t="s">
        <v>2035</v>
      </c>
      <c r="F1175">
        <v>2490</v>
      </c>
      <c r="G1175">
        <v>1891</v>
      </c>
      <c r="H1175" t="s">
        <v>14</v>
      </c>
      <c r="I1175">
        <v>5.7</v>
      </c>
      <c r="J1175">
        <v>149</v>
      </c>
      <c r="K1175">
        <v>150</v>
      </c>
      <c r="L1175">
        <v>2</v>
      </c>
      <c r="M1175" s="7"/>
      <c r="N1175">
        <v>187</v>
      </c>
      <c r="O1175">
        <f t="shared" si="202"/>
        <v>37</v>
      </c>
      <c r="P1175" s="25">
        <f t="shared" si="203"/>
        <v>19.786096256684495</v>
      </c>
      <c r="Q1175" s="7"/>
      <c r="R1175">
        <v>165</v>
      </c>
      <c r="S1175">
        <f t="shared" si="204"/>
        <v>15</v>
      </c>
      <c r="T1175" s="25">
        <f t="shared" si="205"/>
        <v>9.0909090909090917</v>
      </c>
      <c r="U1175" s="7"/>
      <c r="V1175">
        <v>144</v>
      </c>
      <c r="W1175">
        <f t="shared" si="206"/>
        <v>-6</v>
      </c>
      <c r="X1175" s="25">
        <f t="shared" si="207"/>
        <v>-4.1666666666666661</v>
      </c>
      <c r="Y1175" s="7"/>
      <c r="Z1175">
        <v>122</v>
      </c>
      <c r="AA1175">
        <f t="shared" si="208"/>
        <v>-28</v>
      </c>
      <c r="AB1175" s="25">
        <f t="shared" si="209"/>
        <v>-22.950819672131146</v>
      </c>
    </row>
    <row r="1176" spans="1:28" x14ac:dyDescent="0.25">
      <c r="A1176" t="s">
        <v>395</v>
      </c>
      <c r="B1176" t="s">
        <v>15</v>
      </c>
      <c r="C1176" t="s">
        <v>963</v>
      </c>
      <c r="D1176">
        <v>2017</v>
      </c>
      <c r="E1176" t="s">
        <v>1201</v>
      </c>
      <c r="F1176">
        <v>3050</v>
      </c>
      <c r="G1176">
        <v>1891</v>
      </c>
      <c r="H1176" t="s">
        <v>14</v>
      </c>
      <c r="I1176">
        <v>6.2</v>
      </c>
      <c r="J1176">
        <v>162</v>
      </c>
      <c r="K1176">
        <v>162</v>
      </c>
      <c r="L1176">
        <v>12</v>
      </c>
      <c r="M1176" s="7"/>
      <c r="N1176">
        <v>187</v>
      </c>
      <c r="O1176">
        <f t="shared" si="202"/>
        <v>25</v>
      </c>
      <c r="P1176" s="25">
        <f t="shared" si="203"/>
        <v>13.368983957219251</v>
      </c>
      <c r="Q1176" s="7"/>
      <c r="R1176">
        <v>165</v>
      </c>
      <c r="S1176">
        <f t="shared" si="204"/>
        <v>3</v>
      </c>
      <c r="T1176" s="25">
        <f t="shared" si="205"/>
        <v>1.8181818181818181</v>
      </c>
      <c r="U1176" s="7"/>
      <c r="V1176">
        <v>144</v>
      </c>
      <c r="W1176">
        <f t="shared" si="206"/>
        <v>-18</v>
      </c>
      <c r="X1176" s="25">
        <f t="shared" si="207"/>
        <v>-12.5</v>
      </c>
      <c r="Y1176" s="7"/>
      <c r="Z1176">
        <v>122</v>
      </c>
      <c r="AA1176">
        <f t="shared" si="208"/>
        <v>-40</v>
      </c>
      <c r="AB1176" s="25">
        <f t="shared" si="209"/>
        <v>-32.786885245901637</v>
      </c>
    </row>
    <row r="1177" spans="1:28" x14ac:dyDescent="0.25">
      <c r="A1177" t="s">
        <v>395</v>
      </c>
      <c r="B1177" t="s">
        <v>15</v>
      </c>
      <c r="C1177" t="s">
        <v>963</v>
      </c>
      <c r="D1177">
        <v>2017</v>
      </c>
      <c r="E1177" t="s">
        <v>1202</v>
      </c>
      <c r="F1177">
        <v>3050</v>
      </c>
      <c r="G1177">
        <v>1891</v>
      </c>
      <c r="H1177" t="s">
        <v>14</v>
      </c>
      <c r="I1177">
        <v>6.2</v>
      </c>
      <c r="J1177">
        <v>162</v>
      </c>
      <c r="K1177">
        <v>162</v>
      </c>
      <c r="L1177">
        <v>6</v>
      </c>
      <c r="M1177" s="7"/>
      <c r="N1177">
        <v>187</v>
      </c>
      <c r="O1177">
        <f t="shared" si="202"/>
        <v>25</v>
      </c>
      <c r="P1177" s="25">
        <f t="shared" si="203"/>
        <v>13.368983957219251</v>
      </c>
      <c r="Q1177" s="7"/>
      <c r="R1177">
        <v>165</v>
      </c>
      <c r="S1177">
        <f t="shared" si="204"/>
        <v>3</v>
      </c>
      <c r="T1177" s="25">
        <f t="shared" si="205"/>
        <v>1.8181818181818181</v>
      </c>
      <c r="U1177" s="7"/>
      <c r="V1177">
        <v>144</v>
      </c>
      <c r="W1177">
        <f t="shared" si="206"/>
        <v>-18</v>
      </c>
      <c r="X1177" s="25">
        <f t="shared" si="207"/>
        <v>-12.5</v>
      </c>
      <c r="Y1177" s="7"/>
      <c r="Z1177">
        <v>122</v>
      </c>
      <c r="AA1177">
        <f t="shared" si="208"/>
        <v>-40</v>
      </c>
      <c r="AB1177" s="25">
        <f t="shared" si="209"/>
        <v>-32.786885245901637</v>
      </c>
    </row>
    <row r="1178" spans="1:28" x14ac:dyDescent="0.25">
      <c r="A1178" t="s">
        <v>782</v>
      </c>
      <c r="B1178" t="s">
        <v>859</v>
      </c>
      <c r="C1178" t="s">
        <v>860</v>
      </c>
      <c r="D1178">
        <v>2019</v>
      </c>
      <c r="E1178" t="s">
        <v>2036</v>
      </c>
      <c r="F1178">
        <v>2430</v>
      </c>
      <c r="G1178">
        <v>1893</v>
      </c>
      <c r="H1178" t="s">
        <v>10</v>
      </c>
      <c r="I1178">
        <v>7.9</v>
      </c>
      <c r="J1178">
        <v>181</v>
      </c>
      <c r="K1178">
        <v>180</v>
      </c>
      <c r="L1178">
        <v>16</v>
      </c>
      <c r="M1178" s="7"/>
      <c r="N1178">
        <v>187</v>
      </c>
      <c r="O1178">
        <f t="shared" si="202"/>
        <v>7</v>
      </c>
      <c r="P1178" s="25">
        <f t="shared" si="203"/>
        <v>3.7433155080213902</v>
      </c>
      <c r="Q1178" s="7"/>
      <c r="R1178">
        <v>165</v>
      </c>
      <c r="S1178">
        <f t="shared" si="204"/>
        <v>-15</v>
      </c>
      <c r="T1178" s="25">
        <f t="shared" si="205"/>
        <v>-9.0909090909090917</v>
      </c>
      <c r="U1178" s="7"/>
      <c r="V1178">
        <v>144</v>
      </c>
      <c r="W1178">
        <f t="shared" si="206"/>
        <v>-36</v>
      </c>
      <c r="X1178" s="25">
        <f t="shared" si="207"/>
        <v>-25</v>
      </c>
      <c r="Y1178" s="7"/>
      <c r="Z1178">
        <v>122</v>
      </c>
      <c r="AA1178">
        <f t="shared" si="208"/>
        <v>-58</v>
      </c>
      <c r="AB1178" s="25">
        <f t="shared" si="209"/>
        <v>-47.540983606557376</v>
      </c>
    </row>
    <row r="1179" spans="1:28" x14ac:dyDescent="0.25">
      <c r="A1179" t="s">
        <v>782</v>
      </c>
      <c r="B1179" t="s">
        <v>859</v>
      </c>
      <c r="C1179" t="s">
        <v>860</v>
      </c>
      <c r="D1179">
        <v>2019</v>
      </c>
      <c r="E1179" t="s">
        <v>2037</v>
      </c>
      <c r="F1179">
        <v>2430</v>
      </c>
      <c r="G1179">
        <v>1893</v>
      </c>
      <c r="H1179" t="s">
        <v>10</v>
      </c>
      <c r="I1179">
        <v>7.9</v>
      </c>
      <c r="J1179">
        <v>181</v>
      </c>
      <c r="K1179">
        <v>180</v>
      </c>
      <c r="L1179">
        <v>20</v>
      </c>
      <c r="M1179" s="7"/>
      <c r="N1179">
        <v>187</v>
      </c>
      <c r="O1179">
        <f t="shared" si="202"/>
        <v>7</v>
      </c>
      <c r="P1179" s="25">
        <f t="shared" si="203"/>
        <v>3.7433155080213902</v>
      </c>
      <c r="Q1179" s="7"/>
      <c r="R1179">
        <v>165</v>
      </c>
      <c r="S1179">
        <f t="shared" si="204"/>
        <v>-15</v>
      </c>
      <c r="T1179" s="25">
        <f t="shared" si="205"/>
        <v>-9.0909090909090917</v>
      </c>
      <c r="U1179" s="7"/>
      <c r="V1179">
        <v>144</v>
      </c>
      <c r="W1179">
        <f t="shared" si="206"/>
        <v>-36</v>
      </c>
      <c r="X1179" s="25">
        <f t="shared" si="207"/>
        <v>-25</v>
      </c>
      <c r="Y1179" s="7"/>
      <c r="Z1179">
        <v>122</v>
      </c>
      <c r="AA1179">
        <f t="shared" si="208"/>
        <v>-58</v>
      </c>
      <c r="AB1179" s="25">
        <f t="shared" si="209"/>
        <v>-47.540983606557376</v>
      </c>
    </row>
    <row r="1180" spans="1:28" x14ac:dyDescent="0.25">
      <c r="A1180" t="s">
        <v>782</v>
      </c>
      <c r="B1180" t="s">
        <v>859</v>
      </c>
      <c r="C1180" t="s">
        <v>860</v>
      </c>
      <c r="D1180">
        <v>2019</v>
      </c>
      <c r="E1180" t="s">
        <v>2038</v>
      </c>
      <c r="F1180">
        <v>2430</v>
      </c>
      <c r="G1180">
        <v>1893</v>
      </c>
      <c r="H1180" t="s">
        <v>10</v>
      </c>
      <c r="I1180">
        <v>7.9</v>
      </c>
      <c r="J1180">
        <v>181</v>
      </c>
      <c r="K1180">
        <v>180</v>
      </c>
      <c r="L1180">
        <v>18</v>
      </c>
      <c r="M1180" s="7"/>
      <c r="N1180">
        <v>187</v>
      </c>
      <c r="O1180">
        <f t="shared" si="202"/>
        <v>7</v>
      </c>
      <c r="P1180" s="25">
        <f t="shared" si="203"/>
        <v>3.7433155080213902</v>
      </c>
      <c r="Q1180" s="7"/>
      <c r="R1180">
        <v>165</v>
      </c>
      <c r="S1180">
        <f t="shared" si="204"/>
        <v>-15</v>
      </c>
      <c r="T1180" s="25">
        <f t="shared" si="205"/>
        <v>-9.0909090909090917</v>
      </c>
      <c r="U1180" s="7"/>
      <c r="V1180">
        <v>144</v>
      </c>
      <c r="W1180">
        <f t="shared" si="206"/>
        <v>-36</v>
      </c>
      <c r="X1180" s="25">
        <f t="shared" si="207"/>
        <v>-25</v>
      </c>
      <c r="Y1180" s="7"/>
      <c r="Z1180">
        <v>122</v>
      </c>
      <c r="AA1180">
        <f t="shared" si="208"/>
        <v>-58</v>
      </c>
      <c r="AB1180" s="25">
        <f t="shared" si="209"/>
        <v>-47.540983606557376</v>
      </c>
    </row>
    <row r="1181" spans="1:28" x14ac:dyDescent="0.25">
      <c r="A1181" t="s">
        <v>782</v>
      </c>
      <c r="B1181" t="s">
        <v>859</v>
      </c>
      <c r="C1181" t="s">
        <v>860</v>
      </c>
      <c r="D1181">
        <v>2019</v>
      </c>
      <c r="E1181" t="s">
        <v>2039</v>
      </c>
      <c r="F1181">
        <v>2430</v>
      </c>
      <c r="G1181">
        <v>1893</v>
      </c>
      <c r="H1181" t="s">
        <v>10</v>
      </c>
      <c r="I1181">
        <v>7.9</v>
      </c>
      <c r="J1181">
        <v>181</v>
      </c>
      <c r="K1181">
        <v>180</v>
      </c>
      <c r="L1181">
        <v>32</v>
      </c>
      <c r="M1181" s="7"/>
      <c r="N1181">
        <v>187</v>
      </c>
      <c r="O1181">
        <f t="shared" si="202"/>
        <v>7</v>
      </c>
      <c r="P1181" s="25">
        <f t="shared" si="203"/>
        <v>3.7433155080213902</v>
      </c>
      <c r="Q1181" s="7"/>
      <c r="R1181">
        <v>165</v>
      </c>
      <c r="S1181">
        <f t="shared" si="204"/>
        <v>-15</v>
      </c>
      <c r="T1181" s="25">
        <f t="shared" si="205"/>
        <v>-9.0909090909090917</v>
      </c>
      <c r="U1181" s="7"/>
      <c r="V1181">
        <v>144</v>
      </c>
      <c r="W1181">
        <f t="shared" si="206"/>
        <v>-36</v>
      </c>
      <c r="X1181" s="25">
        <f t="shared" si="207"/>
        <v>-25</v>
      </c>
      <c r="Y1181" s="7"/>
      <c r="Z1181">
        <v>122</v>
      </c>
      <c r="AA1181">
        <f t="shared" si="208"/>
        <v>-58</v>
      </c>
      <c r="AB1181" s="25">
        <f t="shared" si="209"/>
        <v>-47.540983606557376</v>
      </c>
    </row>
    <row r="1182" spans="1:28" x14ac:dyDescent="0.25">
      <c r="A1182" t="s">
        <v>185</v>
      </c>
      <c r="B1182" t="s">
        <v>596</v>
      </c>
      <c r="C1182" t="s">
        <v>1104</v>
      </c>
      <c r="D1182">
        <v>2018</v>
      </c>
      <c r="E1182" t="s">
        <v>1203</v>
      </c>
      <c r="F1182">
        <v>2400</v>
      </c>
      <c r="G1182">
        <v>1894</v>
      </c>
      <c r="H1182" t="s">
        <v>10</v>
      </c>
      <c r="I1182">
        <v>8.5</v>
      </c>
      <c r="J1182">
        <v>195</v>
      </c>
      <c r="K1182">
        <v>194</v>
      </c>
      <c r="L1182">
        <v>32</v>
      </c>
      <c r="M1182" s="7"/>
      <c r="N1182">
        <v>187</v>
      </c>
      <c r="O1182">
        <f t="shared" si="202"/>
        <v>-7</v>
      </c>
      <c r="P1182" s="25">
        <f t="shared" si="203"/>
        <v>-3.7433155080213902</v>
      </c>
      <c r="Q1182" s="7"/>
      <c r="R1182">
        <v>165</v>
      </c>
      <c r="S1182">
        <f t="shared" si="204"/>
        <v>-29</v>
      </c>
      <c r="T1182" s="25">
        <f t="shared" si="205"/>
        <v>-17.575757575757574</v>
      </c>
      <c r="U1182" s="7"/>
      <c r="V1182">
        <v>144</v>
      </c>
      <c r="W1182">
        <f t="shared" si="206"/>
        <v>-50</v>
      </c>
      <c r="X1182" s="25">
        <f t="shared" si="207"/>
        <v>-34.722222222222221</v>
      </c>
      <c r="Y1182" s="7"/>
      <c r="Z1182">
        <v>122</v>
      </c>
      <c r="AA1182">
        <f t="shared" si="208"/>
        <v>-72</v>
      </c>
      <c r="AB1182" s="25">
        <f t="shared" si="209"/>
        <v>-59.016393442622949</v>
      </c>
    </row>
    <row r="1183" spans="1:28" x14ac:dyDescent="0.25">
      <c r="A1183" t="s">
        <v>16</v>
      </c>
      <c r="B1183" t="s">
        <v>436</v>
      </c>
      <c r="C1183" t="s">
        <v>1205</v>
      </c>
      <c r="D1183">
        <v>2017</v>
      </c>
      <c r="E1183" t="s">
        <v>1206</v>
      </c>
      <c r="F1183">
        <v>2440</v>
      </c>
      <c r="G1183">
        <v>1894</v>
      </c>
      <c r="H1183" t="s">
        <v>14</v>
      </c>
      <c r="I1183">
        <v>4.9000000000000004</v>
      </c>
      <c r="J1183">
        <v>128</v>
      </c>
      <c r="K1183">
        <v>139</v>
      </c>
      <c r="L1183">
        <v>6</v>
      </c>
      <c r="M1183" s="7"/>
      <c r="N1183">
        <v>187</v>
      </c>
      <c r="O1183">
        <f t="shared" si="202"/>
        <v>48</v>
      </c>
      <c r="P1183" s="25">
        <f t="shared" si="203"/>
        <v>25.668449197860966</v>
      </c>
      <c r="Q1183" s="7"/>
      <c r="R1183">
        <v>165</v>
      </c>
      <c r="S1183">
        <f t="shared" si="204"/>
        <v>26</v>
      </c>
      <c r="T1183" s="25">
        <f t="shared" si="205"/>
        <v>15.757575757575756</v>
      </c>
      <c r="U1183" s="7"/>
      <c r="V1183">
        <v>144</v>
      </c>
      <c r="W1183">
        <f t="shared" si="206"/>
        <v>5</v>
      </c>
      <c r="X1183" s="25">
        <f t="shared" si="207"/>
        <v>3.4722222222222223</v>
      </c>
      <c r="Y1183" s="7"/>
      <c r="Z1183">
        <v>122</v>
      </c>
      <c r="AA1183">
        <f t="shared" si="208"/>
        <v>-17</v>
      </c>
      <c r="AB1183" s="25">
        <f t="shared" si="209"/>
        <v>-13.934426229508196</v>
      </c>
    </row>
    <row r="1184" spans="1:28" x14ac:dyDescent="0.25">
      <c r="A1184" t="s">
        <v>239</v>
      </c>
      <c r="B1184" t="s">
        <v>596</v>
      </c>
      <c r="C1184" t="s">
        <v>1104</v>
      </c>
      <c r="D1184">
        <v>2018</v>
      </c>
      <c r="E1184" t="s">
        <v>1204</v>
      </c>
      <c r="F1184">
        <v>2400</v>
      </c>
      <c r="G1184">
        <v>1894</v>
      </c>
      <c r="H1184" t="s">
        <v>10</v>
      </c>
      <c r="I1184">
        <v>8</v>
      </c>
      <c r="J1184">
        <v>184</v>
      </c>
      <c r="K1184">
        <v>181</v>
      </c>
      <c r="L1184">
        <v>2</v>
      </c>
      <c r="M1184" s="7"/>
      <c r="N1184">
        <v>187</v>
      </c>
      <c r="O1184">
        <f t="shared" si="202"/>
        <v>6</v>
      </c>
      <c r="P1184" s="25">
        <f t="shared" si="203"/>
        <v>3.2085561497326207</v>
      </c>
      <c r="Q1184" s="7"/>
      <c r="R1184">
        <v>165</v>
      </c>
      <c r="S1184">
        <f t="shared" si="204"/>
        <v>-16</v>
      </c>
      <c r="T1184" s="25">
        <f t="shared" si="205"/>
        <v>-9.6969696969696972</v>
      </c>
      <c r="U1184" s="7"/>
      <c r="V1184">
        <v>144</v>
      </c>
      <c r="W1184">
        <f t="shared" si="206"/>
        <v>-37</v>
      </c>
      <c r="X1184" s="25">
        <f t="shared" si="207"/>
        <v>-25.694444444444443</v>
      </c>
      <c r="Y1184" s="7"/>
      <c r="Z1184">
        <v>122</v>
      </c>
      <c r="AA1184">
        <f t="shared" si="208"/>
        <v>-59</v>
      </c>
      <c r="AB1184" s="25">
        <f t="shared" si="209"/>
        <v>-48.360655737704917</v>
      </c>
    </row>
    <row r="1185" spans="1:28" x14ac:dyDescent="0.25">
      <c r="A1185" t="s">
        <v>782</v>
      </c>
      <c r="B1185" t="s">
        <v>192</v>
      </c>
      <c r="C1185" t="s">
        <v>910</v>
      </c>
      <c r="D1185">
        <v>2018</v>
      </c>
      <c r="E1185" t="s">
        <v>1207</v>
      </c>
      <c r="F1185">
        <v>2550</v>
      </c>
      <c r="G1185">
        <v>1895</v>
      </c>
      <c r="H1185" t="s">
        <v>14</v>
      </c>
      <c r="I1185">
        <v>6.8</v>
      </c>
      <c r="J1185">
        <v>177</v>
      </c>
      <c r="K1185">
        <v>179</v>
      </c>
      <c r="L1185">
        <v>24</v>
      </c>
      <c r="M1185" s="7"/>
      <c r="N1185">
        <v>187</v>
      </c>
      <c r="O1185">
        <f t="shared" si="202"/>
        <v>8</v>
      </c>
      <c r="P1185" s="25">
        <f t="shared" si="203"/>
        <v>4.2780748663101598</v>
      </c>
      <c r="Q1185" s="7"/>
      <c r="R1185">
        <v>165</v>
      </c>
      <c r="S1185">
        <f t="shared" si="204"/>
        <v>-14</v>
      </c>
      <c r="T1185" s="25">
        <f t="shared" si="205"/>
        <v>-8.4848484848484862</v>
      </c>
      <c r="U1185" s="7"/>
      <c r="V1185">
        <v>144</v>
      </c>
      <c r="W1185">
        <f t="shared" si="206"/>
        <v>-35</v>
      </c>
      <c r="X1185" s="25">
        <f t="shared" si="207"/>
        <v>-24.305555555555554</v>
      </c>
      <c r="Y1185" s="7"/>
      <c r="Z1185">
        <v>122</v>
      </c>
      <c r="AA1185">
        <f t="shared" si="208"/>
        <v>-57</v>
      </c>
      <c r="AB1185" s="25">
        <f t="shared" si="209"/>
        <v>-46.721311475409841</v>
      </c>
    </row>
    <row r="1186" spans="1:28" x14ac:dyDescent="0.25">
      <c r="A1186" t="s">
        <v>782</v>
      </c>
      <c r="B1186" t="s">
        <v>192</v>
      </c>
      <c r="C1186" t="s">
        <v>932</v>
      </c>
      <c r="D1186">
        <v>2019</v>
      </c>
      <c r="E1186" t="s">
        <v>2040</v>
      </c>
      <c r="F1186">
        <v>2525</v>
      </c>
      <c r="G1186">
        <v>1895</v>
      </c>
      <c r="H1186" t="s">
        <v>14</v>
      </c>
      <c r="I1186">
        <v>6.8</v>
      </c>
      <c r="J1186">
        <v>177</v>
      </c>
      <c r="K1186">
        <v>179</v>
      </c>
      <c r="L1186">
        <v>2</v>
      </c>
      <c r="M1186" s="7"/>
      <c r="N1186">
        <v>187</v>
      </c>
      <c r="O1186">
        <f t="shared" si="202"/>
        <v>8</v>
      </c>
      <c r="P1186" s="25">
        <f t="shared" si="203"/>
        <v>4.2780748663101598</v>
      </c>
      <c r="Q1186" s="7"/>
      <c r="R1186">
        <v>165</v>
      </c>
      <c r="S1186">
        <f t="shared" si="204"/>
        <v>-14</v>
      </c>
      <c r="T1186" s="25">
        <f t="shared" si="205"/>
        <v>-8.4848484848484862</v>
      </c>
      <c r="U1186" s="7"/>
      <c r="V1186">
        <v>144</v>
      </c>
      <c r="W1186">
        <f t="shared" si="206"/>
        <v>-35</v>
      </c>
      <c r="X1186" s="25">
        <f t="shared" si="207"/>
        <v>-24.305555555555554</v>
      </c>
      <c r="Y1186" s="7"/>
      <c r="Z1186">
        <v>122</v>
      </c>
      <c r="AA1186">
        <f t="shared" si="208"/>
        <v>-57</v>
      </c>
      <c r="AB1186" s="25">
        <f t="shared" si="209"/>
        <v>-46.721311475409841</v>
      </c>
    </row>
    <row r="1187" spans="1:28" x14ac:dyDescent="0.25">
      <c r="A1187" t="s">
        <v>782</v>
      </c>
      <c r="B1187" t="s">
        <v>476</v>
      </c>
      <c r="C1187" t="s">
        <v>1208</v>
      </c>
      <c r="D1187">
        <v>2017</v>
      </c>
      <c r="E1187" t="s">
        <v>1209</v>
      </c>
      <c r="F1187">
        <v>2385</v>
      </c>
      <c r="G1187">
        <v>1895</v>
      </c>
      <c r="H1187" t="s">
        <v>138</v>
      </c>
      <c r="I1187">
        <v>5.7</v>
      </c>
      <c r="J1187">
        <v>131</v>
      </c>
      <c r="K1187">
        <v>133</v>
      </c>
      <c r="L1187">
        <v>18</v>
      </c>
      <c r="M1187" s="7"/>
      <c r="N1187">
        <v>187</v>
      </c>
      <c r="O1187">
        <f t="shared" si="202"/>
        <v>54</v>
      </c>
      <c r="P1187" s="25">
        <f t="shared" si="203"/>
        <v>28.877005347593581</v>
      </c>
      <c r="Q1187" s="7"/>
      <c r="R1187">
        <v>165</v>
      </c>
      <c r="S1187">
        <f t="shared" si="204"/>
        <v>32</v>
      </c>
      <c r="T1187" s="25">
        <f t="shared" si="205"/>
        <v>19.393939393939394</v>
      </c>
      <c r="U1187" s="7"/>
      <c r="V1187">
        <v>144</v>
      </c>
      <c r="W1187">
        <f t="shared" si="206"/>
        <v>11</v>
      </c>
      <c r="X1187" s="25">
        <f t="shared" si="207"/>
        <v>7.6388888888888893</v>
      </c>
      <c r="Y1187" s="7"/>
      <c r="Z1187">
        <v>122</v>
      </c>
      <c r="AA1187">
        <f t="shared" si="208"/>
        <v>-11</v>
      </c>
      <c r="AB1187" s="25">
        <f t="shared" si="209"/>
        <v>-9.0163934426229506</v>
      </c>
    </row>
    <row r="1188" spans="1:28" x14ac:dyDescent="0.25">
      <c r="A1188" t="s">
        <v>782</v>
      </c>
      <c r="B1188" t="s">
        <v>476</v>
      </c>
      <c r="C1188" t="s">
        <v>1208</v>
      </c>
      <c r="D1188">
        <v>2017</v>
      </c>
      <c r="E1188" t="s">
        <v>1210</v>
      </c>
      <c r="F1188">
        <v>2385</v>
      </c>
      <c r="G1188">
        <v>1895</v>
      </c>
      <c r="H1188" t="s">
        <v>138</v>
      </c>
      <c r="I1188">
        <v>5.7</v>
      </c>
      <c r="J1188">
        <v>131</v>
      </c>
      <c r="K1188">
        <v>133</v>
      </c>
      <c r="L1188">
        <v>48</v>
      </c>
      <c r="M1188" s="7"/>
      <c r="N1188">
        <v>187</v>
      </c>
      <c r="O1188">
        <f t="shared" si="202"/>
        <v>54</v>
      </c>
      <c r="P1188" s="25">
        <f t="shared" si="203"/>
        <v>28.877005347593581</v>
      </c>
      <c r="Q1188" s="7"/>
      <c r="R1188">
        <v>165</v>
      </c>
      <c r="S1188">
        <f t="shared" si="204"/>
        <v>32</v>
      </c>
      <c r="T1188" s="25">
        <f t="shared" si="205"/>
        <v>19.393939393939394</v>
      </c>
      <c r="U1188" s="7"/>
      <c r="V1188">
        <v>144</v>
      </c>
      <c r="W1188">
        <f t="shared" si="206"/>
        <v>11</v>
      </c>
      <c r="X1188" s="25">
        <f t="shared" si="207"/>
        <v>7.6388888888888893</v>
      </c>
      <c r="Y1188" s="7"/>
      <c r="Z1188">
        <v>122</v>
      </c>
      <c r="AA1188">
        <f t="shared" si="208"/>
        <v>-11</v>
      </c>
      <c r="AB1188" s="25">
        <f t="shared" si="209"/>
        <v>-9.0163934426229506</v>
      </c>
    </row>
    <row r="1189" spans="1:28" x14ac:dyDescent="0.25">
      <c r="A1189" t="s">
        <v>782</v>
      </c>
      <c r="B1189" t="s">
        <v>476</v>
      </c>
      <c r="C1189" t="s">
        <v>1208</v>
      </c>
      <c r="D1189">
        <v>2017</v>
      </c>
      <c r="E1189" t="s">
        <v>1211</v>
      </c>
      <c r="F1189">
        <v>2385</v>
      </c>
      <c r="G1189">
        <v>1895</v>
      </c>
      <c r="H1189" t="s">
        <v>138</v>
      </c>
      <c r="I1189">
        <v>5.7</v>
      </c>
      <c r="J1189">
        <v>131</v>
      </c>
      <c r="K1189">
        <v>133</v>
      </c>
      <c r="L1189">
        <v>16</v>
      </c>
      <c r="M1189" s="7"/>
      <c r="N1189">
        <v>187</v>
      </c>
      <c r="O1189">
        <f t="shared" si="202"/>
        <v>54</v>
      </c>
      <c r="P1189" s="25">
        <f t="shared" si="203"/>
        <v>28.877005347593581</v>
      </c>
      <c r="Q1189" s="7"/>
      <c r="R1189">
        <v>165</v>
      </c>
      <c r="S1189">
        <f t="shared" si="204"/>
        <v>32</v>
      </c>
      <c r="T1189" s="25">
        <f t="shared" si="205"/>
        <v>19.393939393939394</v>
      </c>
      <c r="U1189" s="7"/>
      <c r="V1189">
        <v>144</v>
      </c>
      <c r="W1189">
        <f t="shared" si="206"/>
        <v>11</v>
      </c>
      <c r="X1189" s="25">
        <f t="shared" si="207"/>
        <v>7.6388888888888893</v>
      </c>
      <c r="Y1189" s="7"/>
      <c r="Z1189">
        <v>122</v>
      </c>
      <c r="AA1189">
        <f t="shared" si="208"/>
        <v>-11</v>
      </c>
      <c r="AB1189" s="25">
        <f t="shared" si="209"/>
        <v>-9.0163934426229506</v>
      </c>
    </row>
    <row r="1190" spans="1:28" x14ac:dyDescent="0.25">
      <c r="A1190" t="s">
        <v>782</v>
      </c>
      <c r="B1190" t="s">
        <v>859</v>
      </c>
      <c r="C1190" t="s">
        <v>978</v>
      </c>
      <c r="D1190">
        <v>2019</v>
      </c>
      <c r="E1190" t="s">
        <v>2041</v>
      </c>
      <c r="F1190">
        <v>2550</v>
      </c>
      <c r="G1190">
        <v>1896</v>
      </c>
      <c r="H1190" t="s">
        <v>14</v>
      </c>
      <c r="I1190">
        <v>6.4</v>
      </c>
      <c r="J1190">
        <v>167</v>
      </c>
      <c r="K1190">
        <v>169</v>
      </c>
      <c r="L1190">
        <v>2</v>
      </c>
      <c r="M1190" s="7"/>
      <c r="N1190">
        <v>187</v>
      </c>
      <c r="O1190">
        <f t="shared" si="202"/>
        <v>18</v>
      </c>
      <c r="P1190" s="25">
        <f t="shared" si="203"/>
        <v>9.6256684491978604</v>
      </c>
      <c r="Q1190" s="7"/>
      <c r="R1190">
        <v>165</v>
      </c>
      <c r="S1190">
        <f t="shared" si="204"/>
        <v>-4</v>
      </c>
      <c r="T1190" s="25">
        <f t="shared" si="205"/>
        <v>-2.4242424242424243</v>
      </c>
      <c r="U1190" s="7"/>
      <c r="V1190">
        <v>144</v>
      </c>
      <c r="W1190">
        <f t="shared" si="206"/>
        <v>-25</v>
      </c>
      <c r="X1190" s="25">
        <f t="shared" si="207"/>
        <v>-17.361111111111111</v>
      </c>
      <c r="Y1190" s="7"/>
      <c r="Z1190">
        <v>122</v>
      </c>
      <c r="AA1190">
        <f t="shared" si="208"/>
        <v>-47</v>
      </c>
      <c r="AB1190" s="25">
        <f t="shared" si="209"/>
        <v>-38.524590163934427</v>
      </c>
    </row>
    <row r="1191" spans="1:28" x14ac:dyDescent="0.25">
      <c r="A1191" t="s">
        <v>902</v>
      </c>
      <c r="B1191" t="s">
        <v>898</v>
      </c>
      <c r="C1191" t="s">
        <v>1051</v>
      </c>
      <c r="D1191">
        <v>2019</v>
      </c>
      <c r="E1191" t="s">
        <v>2042</v>
      </c>
      <c r="F1191">
        <v>1960</v>
      </c>
      <c r="G1191">
        <v>1900</v>
      </c>
      <c r="H1191" t="s">
        <v>10</v>
      </c>
      <c r="I1191">
        <v>10.7</v>
      </c>
      <c r="J1191">
        <v>246</v>
      </c>
      <c r="K1191">
        <v>250</v>
      </c>
      <c r="L1191">
        <v>2</v>
      </c>
      <c r="M1191" s="7"/>
      <c r="N1191">
        <v>187</v>
      </c>
      <c r="O1191">
        <f t="shared" si="202"/>
        <v>-63</v>
      </c>
      <c r="P1191" s="25">
        <f t="shared" si="203"/>
        <v>-33.689839572192511</v>
      </c>
      <c r="Q1191" s="7"/>
      <c r="R1191">
        <v>165</v>
      </c>
      <c r="S1191">
        <f t="shared" si="204"/>
        <v>-85</v>
      </c>
      <c r="T1191" s="25">
        <f t="shared" si="205"/>
        <v>-51.515151515151516</v>
      </c>
      <c r="U1191" s="7"/>
      <c r="V1191">
        <v>144</v>
      </c>
      <c r="W1191">
        <f t="shared" si="206"/>
        <v>-106</v>
      </c>
      <c r="X1191" s="25">
        <f t="shared" si="207"/>
        <v>-73.611111111111114</v>
      </c>
      <c r="Y1191" s="7"/>
      <c r="Z1191">
        <v>122</v>
      </c>
      <c r="AA1191">
        <f t="shared" si="208"/>
        <v>-128</v>
      </c>
      <c r="AB1191" s="25">
        <f t="shared" si="209"/>
        <v>-104.91803278688525</v>
      </c>
    </row>
    <row r="1192" spans="1:28" x14ac:dyDescent="0.25">
      <c r="A1192" t="s">
        <v>666</v>
      </c>
      <c r="B1192" t="s">
        <v>257</v>
      </c>
      <c r="C1192" t="s">
        <v>1098</v>
      </c>
      <c r="D1192">
        <v>2019</v>
      </c>
      <c r="E1192" t="s">
        <v>2043</v>
      </c>
      <c r="F1192">
        <v>2460</v>
      </c>
      <c r="G1192">
        <v>1900</v>
      </c>
      <c r="H1192" t="s">
        <v>10</v>
      </c>
      <c r="I1192">
        <v>9.6999999999999993</v>
      </c>
      <c r="J1192">
        <v>223</v>
      </c>
      <c r="K1192">
        <v>225</v>
      </c>
      <c r="L1192">
        <v>12</v>
      </c>
      <c r="M1192" s="7"/>
      <c r="N1192">
        <v>187</v>
      </c>
      <c r="O1192">
        <f t="shared" si="202"/>
        <v>-38</v>
      </c>
      <c r="P1192" s="25">
        <f t="shared" si="203"/>
        <v>-20.320855614973262</v>
      </c>
      <c r="Q1192" s="7"/>
      <c r="R1192">
        <v>165</v>
      </c>
      <c r="S1192">
        <f t="shared" si="204"/>
        <v>-60</v>
      </c>
      <c r="T1192" s="25">
        <f t="shared" si="205"/>
        <v>-36.363636363636367</v>
      </c>
      <c r="U1192" s="7"/>
      <c r="V1192">
        <v>144</v>
      </c>
      <c r="W1192">
        <f t="shared" si="206"/>
        <v>-81</v>
      </c>
      <c r="X1192" s="25">
        <f t="shared" si="207"/>
        <v>-56.25</v>
      </c>
      <c r="Y1192" s="7"/>
      <c r="Z1192">
        <v>122</v>
      </c>
      <c r="AA1192">
        <f t="shared" si="208"/>
        <v>-103</v>
      </c>
      <c r="AB1192" s="25">
        <f t="shared" si="209"/>
        <v>-84.426229508196727</v>
      </c>
    </row>
    <row r="1193" spans="1:28" x14ac:dyDescent="0.25">
      <c r="A1193" t="s">
        <v>395</v>
      </c>
      <c r="B1193" t="s">
        <v>58</v>
      </c>
      <c r="C1193" t="s">
        <v>1026</v>
      </c>
      <c r="D1193">
        <v>2016</v>
      </c>
      <c r="E1193" t="s">
        <v>1213</v>
      </c>
      <c r="F1193">
        <v>2800</v>
      </c>
      <c r="G1193">
        <v>1900</v>
      </c>
      <c r="H1193" t="s">
        <v>14</v>
      </c>
      <c r="I1193">
        <v>8.6999999999999993</v>
      </c>
      <c r="J1193">
        <v>227</v>
      </c>
      <c r="K1193">
        <v>227</v>
      </c>
      <c r="L1193">
        <v>400</v>
      </c>
      <c r="M1193" s="7"/>
      <c r="N1193">
        <v>187</v>
      </c>
      <c r="O1193">
        <f t="shared" si="202"/>
        <v>-40</v>
      </c>
      <c r="P1193" s="25">
        <f t="shared" si="203"/>
        <v>-21.390374331550802</v>
      </c>
      <c r="Q1193" s="7"/>
      <c r="R1193">
        <v>165</v>
      </c>
      <c r="S1193">
        <f t="shared" si="204"/>
        <v>-62</v>
      </c>
      <c r="T1193" s="25">
        <f t="shared" si="205"/>
        <v>-37.575757575757571</v>
      </c>
      <c r="U1193" s="7"/>
      <c r="V1193">
        <v>144</v>
      </c>
      <c r="W1193">
        <f t="shared" si="206"/>
        <v>-83</v>
      </c>
      <c r="X1193" s="25">
        <f t="shared" si="207"/>
        <v>-57.638888888888886</v>
      </c>
      <c r="Y1193" s="7"/>
      <c r="Z1193">
        <v>122</v>
      </c>
      <c r="AA1193">
        <f t="shared" si="208"/>
        <v>-105</v>
      </c>
      <c r="AB1193" s="25">
        <f t="shared" si="209"/>
        <v>-86.065573770491795</v>
      </c>
    </row>
    <row r="1194" spans="1:28" x14ac:dyDescent="0.25">
      <c r="A1194" t="s">
        <v>395</v>
      </c>
      <c r="B1194" t="s">
        <v>113</v>
      </c>
      <c r="C1194" t="s">
        <v>871</v>
      </c>
      <c r="D1194">
        <v>2018</v>
      </c>
      <c r="E1194" t="s">
        <v>1214</v>
      </c>
      <c r="F1194">
        <v>3000</v>
      </c>
      <c r="G1194">
        <v>1903</v>
      </c>
      <c r="H1194" t="s">
        <v>14</v>
      </c>
      <c r="I1194">
        <v>7.8</v>
      </c>
      <c r="J1194">
        <v>203</v>
      </c>
      <c r="K1194">
        <v>205</v>
      </c>
      <c r="L1194">
        <v>2</v>
      </c>
      <c r="M1194" s="7"/>
      <c r="N1194">
        <v>187</v>
      </c>
      <c r="O1194">
        <f t="shared" si="202"/>
        <v>-18</v>
      </c>
      <c r="P1194" s="25">
        <f t="shared" si="203"/>
        <v>-9.6256684491978604</v>
      </c>
      <c r="Q1194" s="7"/>
      <c r="R1194">
        <v>165</v>
      </c>
      <c r="S1194">
        <f t="shared" si="204"/>
        <v>-40</v>
      </c>
      <c r="T1194" s="25">
        <f t="shared" si="205"/>
        <v>-24.242424242424242</v>
      </c>
      <c r="U1194" s="7"/>
      <c r="V1194">
        <v>144</v>
      </c>
      <c r="W1194">
        <f t="shared" si="206"/>
        <v>-61</v>
      </c>
      <c r="X1194" s="25">
        <f t="shared" si="207"/>
        <v>-42.361111111111107</v>
      </c>
      <c r="Y1194" s="7"/>
      <c r="Z1194">
        <v>122</v>
      </c>
      <c r="AA1194">
        <f t="shared" si="208"/>
        <v>-83</v>
      </c>
      <c r="AB1194" s="25">
        <f t="shared" si="209"/>
        <v>-68.032786885245898</v>
      </c>
    </row>
    <row r="1195" spans="1:28" x14ac:dyDescent="0.25">
      <c r="A1195" t="s">
        <v>48</v>
      </c>
      <c r="B1195" t="s">
        <v>739</v>
      </c>
      <c r="C1195" t="s">
        <v>740</v>
      </c>
      <c r="D1195">
        <v>2017</v>
      </c>
      <c r="E1195" t="s">
        <v>1215</v>
      </c>
      <c r="F1195">
        <v>2950</v>
      </c>
      <c r="G1195">
        <v>1905</v>
      </c>
      <c r="H1195" t="s">
        <v>14</v>
      </c>
      <c r="I1195">
        <v>7.7</v>
      </c>
      <c r="J1195">
        <v>201</v>
      </c>
      <c r="K1195">
        <v>203</v>
      </c>
      <c r="L1195">
        <v>2</v>
      </c>
      <c r="M1195" s="7"/>
      <c r="N1195">
        <v>187</v>
      </c>
      <c r="O1195">
        <f t="shared" si="202"/>
        <v>-16</v>
      </c>
      <c r="P1195" s="25">
        <f t="shared" si="203"/>
        <v>-8.5561497326203195</v>
      </c>
      <c r="Q1195" s="7"/>
      <c r="R1195">
        <v>165</v>
      </c>
      <c r="S1195">
        <f t="shared" si="204"/>
        <v>-38</v>
      </c>
      <c r="T1195" s="25">
        <f t="shared" si="205"/>
        <v>-23.030303030303031</v>
      </c>
      <c r="U1195" s="7"/>
      <c r="V1195">
        <v>144</v>
      </c>
      <c r="W1195">
        <f t="shared" si="206"/>
        <v>-59</v>
      </c>
      <c r="X1195" s="25">
        <f t="shared" si="207"/>
        <v>-40.972222222222221</v>
      </c>
      <c r="Y1195" s="7"/>
      <c r="Z1195">
        <v>122</v>
      </c>
      <c r="AA1195">
        <f t="shared" si="208"/>
        <v>-81</v>
      </c>
      <c r="AB1195" s="25">
        <f t="shared" si="209"/>
        <v>-66.393442622950815</v>
      </c>
    </row>
    <row r="1196" spans="1:28" x14ac:dyDescent="0.25">
      <c r="A1196" t="s">
        <v>782</v>
      </c>
      <c r="B1196" t="s">
        <v>37</v>
      </c>
      <c r="C1196" t="s">
        <v>783</v>
      </c>
      <c r="D1196">
        <v>2019</v>
      </c>
      <c r="E1196" t="s">
        <v>2044</v>
      </c>
      <c r="F1196">
        <v>2460</v>
      </c>
      <c r="G1196">
        <v>1905</v>
      </c>
      <c r="H1196" t="s">
        <v>10</v>
      </c>
      <c r="I1196">
        <v>9</v>
      </c>
      <c r="J1196">
        <v>207</v>
      </c>
      <c r="K1196">
        <v>210</v>
      </c>
      <c r="L1196">
        <v>44</v>
      </c>
      <c r="M1196" s="7"/>
      <c r="N1196">
        <v>187</v>
      </c>
      <c r="O1196">
        <f t="shared" si="202"/>
        <v>-23</v>
      </c>
      <c r="P1196" s="25">
        <f t="shared" si="203"/>
        <v>-12.299465240641712</v>
      </c>
      <c r="Q1196" s="7"/>
      <c r="R1196">
        <v>165</v>
      </c>
      <c r="S1196">
        <f t="shared" si="204"/>
        <v>-45</v>
      </c>
      <c r="T1196" s="25">
        <f t="shared" si="205"/>
        <v>-27.27272727272727</v>
      </c>
      <c r="U1196" s="7"/>
      <c r="V1196">
        <v>144</v>
      </c>
      <c r="W1196">
        <f t="shared" si="206"/>
        <v>-66</v>
      </c>
      <c r="X1196" s="25">
        <f t="shared" si="207"/>
        <v>-45.833333333333329</v>
      </c>
      <c r="Y1196" s="7"/>
      <c r="Z1196">
        <v>122</v>
      </c>
      <c r="AA1196">
        <f t="shared" si="208"/>
        <v>-88</v>
      </c>
      <c r="AB1196" s="25">
        <f t="shared" si="209"/>
        <v>-72.131147540983605</v>
      </c>
    </row>
    <row r="1197" spans="1:28" x14ac:dyDescent="0.25">
      <c r="A1197" t="s">
        <v>209</v>
      </c>
      <c r="B1197" t="s">
        <v>61</v>
      </c>
      <c r="C1197" t="s">
        <v>883</v>
      </c>
      <c r="D1197">
        <v>2017</v>
      </c>
      <c r="E1197" t="s">
        <v>1216</v>
      </c>
      <c r="F1197">
        <v>3200</v>
      </c>
      <c r="G1197">
        <v>1908</v>
      </c>
      <c r="H1197" t="s">
        <v>14</v>
      </c>
      <c r="I1197">
        <v>8.9</v>
      </c>
      <c r="J1197">
        <v>232</v>
      </c>
      <c r="K1197">
        <v>235</v>
      </c>
      <c r="L1197">
        <v>2</v>
      </c>
      <c r="M1197" s="7"/>
      <c r="N1197">
        <v>187</v>
      </c>
      <c r="O1197">
        <f t="shared" si="202"/>
        <v>-48</v>
      </c>
      <c r="P1197" s="25">
        <f t="shared" si="203"/>
        <v>-25.668449197860966</v>
      </c>
      <c r="Q1197" s="7"/>
      <c r="R1197">
        <v>165</v>
      </c>
      <c r="S1197">
        <f t="shared" si="204"/>
        <v>-70</v>
      </c>
      <c r="T1197" s="25">
        <f t="shared" si="205"/>
        <v>-42.424242424242422</v>
      </c>
      <c r="U1197" s="7"/>
      <c r="V1197">
        <v>144</v>
      </c>
      <c r="W1197">
        <f t="shared" si="206"/>
        <v>-91</v>
      </c>
      <c r="X1197" s="25">
        <f t="shared" si="207"/>
        <v>-63.194444444444443</v>
      </c>
      <c r="Y1197" s="7"/>
      <c r="Z1197">
        <v>122</v>
      </c>
      <c r="AA1197">
        <f t="shared" si="208"/>
        <v>-113</v>
      </c>
      <c r="AB1197" s="25">
        <f t="shared" si="209"/>
        <v>-92.622950819672127</v>
      </c>
    </row>
    <row r="1198" spans="1:28" x14ac:dyDescent="0.25">
      <c r="A1198" t="s">
        <v>16</v>
      </c>
      <c r="B1198" t="s">
        <v>476</v>
      </c>
      <c r="C1198" t="s">
        <v>1217</v>
      </c>
      <c r="D1198">
        <v>2016</v>
      </c>
      <c r="E1198" t="s">
        <v>1218</v>
      </c>
      <c r="F1198">
        <v>2325</v>
      </c>
      <c r="G1198">
        <v>1910</v>
      </c>
      <c r="H1198" t="s">
        <v>138</v>
      </c>
      <c r="I1198">
        <v>6.3</v>
      </c>
      <c r="J1198">
        <v>145</v>
      </c>
      <c r="K1198">
        <v>147</v>
      </c>
      <c r="L1198">
        <v>2</v>
      </c>
      <c r="M1198" s="7"/>
      <c r="N1198">
        <v>187</v>
      </c>
      <c r="O1198">
        <f t="shared" si="202"/>
        <v>40</v>
      </c>
      <c r="P1198" s="25">
        <f t="shared" si="203"/>
        <v>21.390374331550802</v>
      </c>
      <c r="Q1198" s="7"/>
      <c r="R1198">
        <v>165</v>
      </c>
      <c r="S1198">
        <f t="shared" si="204"/>
        <v>18</v>
      </c>
      <c r="T1198" s="25">
        <f t="shared" si="205"/>
        <v>10.909090909090908</v>
      </c>
      <c r="U1198" s="7"/>
      <c r="V1198">
        <v>144</v>
      </c>
      <c r="W1198">
        <f t="shared" si="206"/>
        <v>-3</v>
      </c>
      <c r="X1198" s="25">
        <f t="shared" si="207"/>
        <v>-2.083333333333333</v>
      </c>
      <c r="Y1198" s="7"/>
      <c r="Z1198">
        <v>122</v>
      </c>
      <c r="AA1198">
        <f t="shared" si="208"/>
        <v>-25</v>
      </c>
      <c r="AB1198" s="25">
        <f t="shared" si="209"/>
        <v>-20.491803278688526</v>
      </c>
    </row>
    <row r="1199" spans="1:28" x14ac:dyDescent="0.25">
      <c r="A1199" t="s">
        <v>16</v>
      </c>
      <c r="B1199" t="s">
        <v>476</v>
      </c>
      <c r="C1199" t="s">
        <v>1217</v>
      </c>
      <c r="D1199">
        <v>2016</v>
      </c>
      <c r="E1199" t="s">
        <v>1219</v>
      </c>
      <c r="F1199">
        <v>2325</v>
      </c>
      <c r="G1199">
        <v>1910</v>
      </c>
      <c r="H1199" t="s">
        <v>138</v>
      </c>
      <c r="I1199">
        <v>6.3</v>
      </c>
      <c r="J1199">
        <v>145</v>
      </c>
      <c r="K1199">
        <v>147</v>
      </c>
      <c r="L1199">
        <v>2</v>
      </c>
      <c r="M1199" s="7"/>
      <c r="N1199">
        <v>187</v>
      </c>
      <c r="O1199">
        <f t="shared" si="202"/>
        <v>40</v>
      </c>
      <c r="P1199" s="25">
        <f t="shared" si="203"/>
        <v>21.390374331550802</v>
      </c>
      <c r="Q1199" s="7"/>
      <c r="R1199">
        <v>165</v>
      </c>
      <c r="S1199">
        <f t="shared" si="204"/>
        <v>18</v>
      </c>
      <c r="T1199" s="25">
        <f t="shared" si="205"/>
        <v>10.909090909090908</v>
      </c>
      <c r="U1199" s="7"/>
      <c r="V1199">
        <v>144</v>
      </c>
      <c r="W1199">
        <f t="shared" si="206"/>
        <v>-3</v>
      </c>
      <c r="X1199" s="25">
        <f t="shared" si="207"/>
        <v>-2.083333333333333</v>
      </c>
      <c r="Y1199" s="7"/>
      <c r="Z1199">
        <v>122</v>
      </c>
      <c r="AA1199">
        <f t="shared" si="208"/>
        <v>-25</v>
      </c>
      <c r="AB1199" s="25">
        <f t="shared" si="209"/>
        <v>-20.491803278688526</v>
      </c>
    </row>
    <row r="1200" spans="1:28" x14ac:dyDescent="0.25">
      <c r="A1200" t="s">
        <v>209</v>
      </c>
      <c r="B1200" t="s">
        <v>49</v>
      </c>
      <c r="C1200" t="s">
        <v>758</v>
      </c>
      <c r="D1200">
        <v>2018</v>
      </c>
      <c r="E1200" t="s">
        <v>1220</v>
      </c>
      <c r="F1200">
        <v>3150</v>
      </c>
      <c r="G1200">
        <v>1913</v>
      </c>
      <c r="H1200" t="s">
        <v>14</v>
      </c>
      <c r="I1200">
        <v>8.6</v>
      </c>
      <c r="J1200">
        <v>224</v>
      </c>
      <c r="K1200">
        <v>224</v>
      </c>
      <c r="L1200">
        <v>62</v>
      </c>
      <c r="M1200" s="7"/>
      <c r="N1200">
        <v>187</v>
      </c>
      <c r="O1200">
        <f t="shared" ref="O1200:O1263" si="210">N1200-K1200</f>
        <v>-37</v>
      </c>
      <c r="P1200" s="25">
        <f t="shared" ref="P1200:P1263" si="211">O1200/N1200*100</f>
        <v>-19.786096256684495</v>
      </c>
      <c r="Q1200" s="7"/>
      <c r="R1200">
        <v>165</v>
      </c>
      <c r="S1200">
        <f t="shared" ref="S1200:S1263" si="212">R1200-K1200</f>
        <v>-59</v>
      </c>
      <c r="T1200" s="25">
        <f t="shared" ref="T1200:T1263" si="213">S1200/R1200*100</f>
        <v>-35.757575757575758</v>
      </c>
      <c r="U1200" s="7"/>
      <c r="V1200">
        <v>144</v>
      </c>
      <c r="W1200">
        <f t="shared" ref="W1200:W1263" si="214">V1200-K1200</f>
        <v>-80</v>
      </c>
      <c r="X1200" s="25">
        <f t="shared" ref="X1200:X1263" si="215">W1200/V1200*100</f>
        <v>-55.555555555555557</v>
      </c>
      <c r="Y1200" s="7"/>
      <c r="Z1200">
        <v>122</v>
      </c>
      <c r="AA1200">
        <f t="shared" ref="AA1200:AA1263" si="216">Z1200-K1200</f>
        <v>-102</v>
      </c>
      <c r="AB1200" s="25">
        <f t="shared" ref="AB1200:AB1263" si="217">AA1200/Z1200*100</f>
        <v>-83.606557377049185</v>
      </c>
    </row>
    <row r="1201" spans="1:28" x14ac:dyDescent="0.25">
      <c r="A1201" t="s">
        <v>209</v>
      </c>
      <c r="B1201" t="s">
        <v>49</v>
      </c>
      <c r="C1201" t="s">
        <v>758</v>
      </c>
      <c r="D1201">
        <v>2019</v>
      </c>
      <c r="E1201" t="s">
        <v>2045</v>
      </c>
      <c r="F1201">
        <v>3150</v>
      </c>
      <c r="G1201">
        <v>1913</v>
      </c>
      <c r="H1201" t="s">
        <v>14</v>
      </c>
      <c r="I1201">
        <v>8.6</v>
      </c>
      <c r="J1201">
        <v>224</v>
      </c>
      <c r="K1201">
        <v>224</v>
      </c>
      <c r="L1201">
        <v>24</v>
      </c>
      <c r="M1201" s="7"/>
      <c r="N1201">
        <v>187</v>
      </c>
      <c r="O1201">
        <f t="shared" si="210"/>
        <v>-37</v>
      </c>
      <c r="P1201" s="25">
        <f t="shared" si="211"/>
        <v>-19.786096256684495</v>
      </c>
      <c r="Q1201" s="7"/>
      <c r="R1201">
        <v>165</v>
      </c>
      <c r="S1201">
        <f t="shared" si="212"/>
        <v>-59</v>
      </c>
      <c r="T1201" s="25">
        <f t="shared" si="213"/>
        <v>-35.757575757575758</v>
      </c>
      <c r="U1201" s="7"/>
      <c r="V1201">
        <v>144</v>
      </c>
      <c r="W1201">
        <f t="shared" si="214"/>
        <v>-80</v>
      </c>
      <c r="X1201" s="25">
        <f t="shared" si="215"/>
        <v>-55.555555555555557</v>
      </c>
      <c r="Y1201" s="7"/>
      <c r="Z1201">
        <v>122</v>
      </c>
      <c r="AA1201">
        <f t="shared" si="216"/>
        <v>-102</v>
      </c>
      <c r="AB1201" s="25">
        <f t="shared" si="217"/>
        <v>-83.606557377049185</v>
      </c>
    </row>
    <row r="1202" spans="1:28" x14ac:dyDescent="0.25">
      <c r="A1202" t="s">
        <v>782</v>
      </c>
      <c r="B1202" t="s">
        <v>72</v>
      </c>
      <c r="C1202" t="s">
        <v>656</v>
      </c>
      <c r="D1202">
        <v>2019</v>
      </c>
      <c r="E1202" t="s">
        <v>2046</v>
      </c>
      <c r="F1202">
        <v>2529</v>
      </c>
      <c r="G1202">
        <v>1913</v>
      </c>
      <c r="H1202" t="s">
        <v>14</v>
      </c>
      <c r="I1202">
        <v>6.4</v>
      </c>
      <c r="J1202">
        <v>167</v>
      </c>
      <c r="K1202">
        <v>169</v>
      </c>
      <c r="L1202">
        <v>138</v>
      </c>
      <c r="M1202" s="7"/>
      <c r="N1202">
        <v>187</v>
      </c>
      <c r="O1202">
        <f t="shared" si="210"/>
        <v>18</v>
      </c>
      <c r="P1202" s="25">
        <f t="shared" si="211"/>
        <v>9.6256684491978604</v>
      </c>
      <c r="Q1202" s="7"/>
      <c r="R1202">
        <v>165</v>
      </c>
      <c r="S1202">
        <f t="shared" si="212"/>
        <v>-4</v>
      </c>
      <c r="T1202" s="25">
        <f t="shared" si="213"/>
        <v>-2.4242424242424243</v>
      </c>
      <c r="U1202" s="7"/>
      <c r="V1202">
        <v>144</v>
      </c>
      <c r="W1202">
        <f t="shared" si="214"/>
        <v>-25</v>
      </c>
      <c r="X1202" s="25">
        <f t="shared" si="215"/>
        <v>-17.361111111111111</v>
      </c>
      <c r="Y1202" s="7"/>
      <c r="Z1202">
        <v>122</v>
      </c>
      <c r="AA1202">
        <f t="shared" si="216"/>
        <v>-47</v>
      </c>
      <c r="AB1202" s="25">
        <f t="shared" si="217"/>
        <v>-38.524590163934427</v>
      </c>
    </row>
    <row r="1203" spans="1:28" x14ac:dyDescent="0.25">
      <c r="A1203" t="s">
        <v>666</v>
      </c>
      <c r="B1203" t="s">
        <v>61</v>
      </c>
      <c r="C1203" t="s">
        <v>1121</v>
      </c>
      <c r="D1203">
        <v>2017</v>
      </c>
      <c r="E1203" t="s">
        <v>1221</v>
      </c>
      <c r="F1203">
        <v>2575</v>
      </c>
      <c r="G1203">
        <v>1913</v>
      </c>
      <c r="H1203" t="s">
        <v>10</v>
      </c>
      <c r="I1203">
        <v>8.8000000000000007</v>
      </c>
      <c r="J1203">
        <v>202</v>
      </c>
      <c r="K1203">
        <v>206</v>
      </c>
      <c r="L1203">
        <v>2</v>
      </c>
      <c r="M1203" s="7"/>
      <c r="N1203">
        <v>187</v>
      </c>
      <c r="O1203">
        <f t="shared" si="210"/>
        <v>-19</v>
      </c>
      <c r="P1203" s="25">
        <f t="shared" si="211"/>
        <v>-10.160427807486631</v>
      </c>
      <c r="Q1203" s="7"/>
      <c r="R1203">
        <v>165</v>
      </c>
      <c r="S1203">
        <f t="shared" si="212"/>
        <v>-41</v>
      </c>
      <c r="T1203" s="25">
        <f t="shared" si="213"/>
        <v>-24.848484848484848</v>
      </c>
      <c r="U1203" s="7"/>
      <c r="V1203">
        <v>144</v>
      </c>
      <c r="W1203">
        <f t="shared" si="214"/>
        <v>-62</v>
      </c>
      <c r="X1203" s="25">
        <f t="shared" si="215"/>
        <v>-43.055555555555557</v>
      </c>
      <c r="Y1203" s="7"/>
      <c r="Z1203">
        <v>122</v>
      </c>
      <c r="AA1203">
        <f t="shared" si="216"/>
        <v>-84</v>
      </c>
      <c r="AB1203" s="25">
        <f t="shared" si="217"/>
        <v>-68.852459016393439</v>
      </c>
    </row>
    <row r="1204" spans="1:28" x14ac:dyDescent="0.25">
      <c r="A1204" t="s">
        <v>395</v>
      </c>
      <c r="B1204" t="s">
        <v>58</v>
      </c>
      <c r="C1204" t="s">
        <v>1026</v>
      </c>
      <c r="D1204">
        <v>2016</v>
      </c>
      <c r="E1204" t="s">
        <v>1222</v>
      </c>
      <c r="F1204">
        <v>2800</v>
      </c>
      <c r="G1204">
        <v>1915</v>
      </c>
      <c r="H1204" t="s">
        <v>14</v>
      </c>
      <c r="I1204">
        <v>8.6999999999999993</v>
      </c>
      <c r="J1204">
        <v>227</v>
      </c>
      <c r="K1204">
        <v>227</v>
      </c>
      <c r="L1204">
        <v>26</v>
      </c>
      <c r="M1204" s="7"/>
      <c r="N1204">
        <v>187</v>
      </c>
      <c r="O1204">
        <f t="shared" si="210"/>
        <v>-40</v>
      </c>
      <c r="P1204" s="25">
        <f t="shared" si="211"/>
        <v>-21.390374331550802</v>
      </c>
      <c r="Q1204" s="7"/>
      <c r="R1204">
        <v>165</v>
      </c>
      <c r="S1204">
        <f t="shared" si="212"/>
        <v>-62</v>
      </c>
      <c r="T1204" s="25">
        <f t="shared" si="213"/>
        <v>-37.575757575757571</v>
      </c>
      <c r="U1204" s="7"/>
      <c r="V1204">
        <v>144</v>
      </c>
      <c r="W1204">
        <f t="shared" si="214"/>
        <v>-83</v>
      </c>
      <c r="X1204" s="25">
        <f t="shared" si="215"/>
        <v>-57.638888888888886</v>
      </c>
      <c r="Y1204" s="7"/>
      <c r="Z1204">
        <v>122</v>
      </c>
      <c r="AA1204">
        <f t="shared" si="216"/>
        <v>-105</v>
      </c>
      <c r="AB1204" s="25">
        <f t="shared" si="217"/>
        <v>-86.065573770491795</v>
      </c>
    </row>
    <row r="1205" spans="1:28" x14ac:dyDescent="0.25">
      <c r="A1205" t="s">
        <v>48</v>
      </c>
      <c r="B1205" t="s">
        <v>799</v>
      </c>
      <c r="C1205" t="s">
        <v>800</v>
      </c>
      <c r="D1205">
        <v>2016</v>
      </c>
      <c r="E1205" t="s">
        <v>1223</v>
      </c>
      <c r="F1205">
        <v>2920</v>
      </c>
      <c r="G1205">
        <v>1918</v>
      </c>
      <c r="H1205" t="s">
        <v>14</v>
      </c>
      <c r="I1205">
        <v>9</v>
      </c>
      <c r="J1205">
        <v>235</v>
      </c>
      <c r="K1205">
        <v>235</v>
      </c>
      <c r="L1205">
        <v>60</v>
      </c>
      <c r="M1205" s="7"/>
      <c r="N1205">
        <v>187</v>
      </c>
      <c r="O1205">
        <f t="shared" si="210"/>
        <v>-48</v>
      </c>
      <c r="P1205" s="25">
        <f t="shared" si="211"/>
        <v>-25.668449197860966</v>
      </c>
      <c r="Q1205" s="7"/>
      <c r="R1205">
        <v>165</v>
      </c>
      <c r="S1205">
        <f t="shared" si="212"/>
        <v>-70</v>
      </c>
      <c r="T1205" s="25">
        <f t="shared" si="213"/>
        <v>-42.424242424242422</v>
      </c>
      <c r="U1205" s="7"/>
      <c r="V1205">
        <v>144</v>
      </c>
      <c r="W1205">
        <f t="shared" si="214"/>
        <v>-91</v>
      </c>
      <c r="X1205" s="25">
        <f t="shared" si="215"/>
        <v>-63.194444444444443</v>
      </c>
      <c r="Y1205" s="7"/>
      <c r="Z1205">
        <v>122</v>
      </c>
      <c r="AA1205">
        <f t="shared" si="216"/>
        <v>-113</v>
      </c>
      <c r="AB1205" s="25">
        <f t="shared" si="217"/>
        <v>-92.622950819672127</v>
      </c>
    </row>
    <row r="1206" spans="1:28" x14ac:dyDescent="0.25">
      <c r="A1206" t="s">
        <v>16</v>
      </c>
      <c r="B1206" t="s">
        <v>15</v>
      </c>
      <c r="C1206" t="s">
        <v>1249</v>
      </c>
      <c r="D1206">
        <v>2005</v>
      </c>
      <c r="E1206" t="s">
        <v>2047</v>
      </c>
      <c r="F1206">
        <v>0</v>
      </c>
      <c r="G1206">
        <v>1920</v>
      </c>
      <c r="H1206" t="s">
        <v>10</v>
      </c>
      <c r="I1206">
        <v>0</v>
      </c>
      <c r="J1206">
        <v>0</v>
      </c>
      <c r="K1206">
        <v>0</v>
      </c>
      <c r="L1206">
        <v>2</v>
      </c>
      <c r="M1206" s="7"/>
      <c r="N1206">
        <v>187</v>
      </c>
      <c r="O1206">
        <f t="shared" si="210"/>
        <v>187</v>
      </c>
      <c r="P1206" s="25">
        <f t="shared" si="211"/>
        <v>100</v>
      </c>
      <c r="Q1206" s="7"/>
      <c r="R1206">
        <v>165</v>
      </c>
      <c r="S1206">
        <f t="shared" si="212"/>
        <v>165</v>
      </c>
      <c r="T1206" s="25">
        <f t="shared" si="213"/>
        <v>100</v>
      </c>
      <c r="U1206" s="7"/>
      <c r="V1206">
        <v>144</v>
      </c>
      <c r="W1206">
        <f t="shared" si="214"/>
        <v>144</v>
      </c>
      <c r="X1206" s="25">
        <f t="shared" si="215"/>
        <v>100</v>
      </c>
      <c r="Y1206" s="7"/>
      <c r="Z1206">
        <v>122</v>
      </c>
      <c r="AA1206">
        <f t="shared" si="216"/>
        <v>122</v>
      </c>
      <c r="AB1206" s="25">
        <f t="shared" si="217"/>
        <v>100</v>
      </c>
    </row>
    <row r="1207" spans="1:28" x14ac:dyDescent="0.25">
      <c r="A1207" t="s">
        <v>48</v>
      </c>
      <c r="B1207" t="s">
        <v>29</v>
      </c>
      <c r="C1207" t="s">
        <v>662</v>
      </c>
      <c r="D1207">
        <v>2017</v>
      </c>
      <c r="E1207" t="s">
        <v>1225</v>
      </c>
      <c r="F1207">
        <v>2900</v>
      </c>
      <c r="G1207">
        <v>1920</v>
      </c>
      <c r="H1207" t="s">
        <v>14</v>
      </c>
      <c r="I1207">
        <v>7.2</v>
      </c>
      <c r="J1207">
        <v>188</v>
      </c>
      <c r="K1207">
        <v>187</v>
      </c>
      <c r="L1207">
        <v>154</v>
      </c>
      <c r="M1207" s="7"/>
      <c r="N1207">
        <v>187</v>
      </c>
      <c r="O1207">
        <f t="shared" si="210"/>
        <v>0</v>
      </c>
      <c r="P1207" s="25">
        <f t="shared" si="211"/>
        <v>0</v>
      </c>
      <c r="Q1207" s="7"/>
      <c r="R1207">
        <v>165</v>
      </c>
      <c r="S1207">
        <f t="shared" si="212"/>
        <v>-22</v>
      </c>
      <c r="T1207" s="25">
        <f t="shared" si="213"/>
        <v>-13.333333333333334</v>
      </c>
      <c r="U1207" s="7"/>
      <c r="V1207">
        <v>144</v>
      </c>
      <c r="W1207">
        <f t="shared" si="214"/>
        <v>-43</v>
      </c>
      <c r="X1207" s="25">
        <f t="shared" si="215"/>
        <v>-29.861111111111111</v>
      </c>
      <c r="Y1207" s="7"/>
      <c r="Z1207">
        <v>122</v>
      </c>
      <c r="AA1207">
        <f t="shared" si="216"/>
        <v>-65</v>
      </c>
      <c r="AB1207" s="25">
        <f t="shared" si="217"/>
        <v>-53.278688524590166</v>
      </c>
    </row>
    <row r="1208" spans="1:28" x14ac:dyDescent="0.25">
      <c r="A1208" t="s">
        <v>48</v>
      </c>
      <c r="B1208" t="s">
        <v>29</v>
      </c>
      <c r="C1208" t="s">
        <v>662</v>
      </c>
      <c r="D1208">
        <v>2018</v>
      </c>
      <c r="E1208" t="s">
        <v>1226</v>
      </c>
      <c r="F1208">
        <v>2900</v>
      </c>
      <c r="G1208">
        <v>1920</v>
      </c>
      <c r="H1208" t="s">
        <v>14</v>
      </c>
      <c r="I1208">
        <v>8.6</v>
      </c>
      <c r="J1208">
        <v>224</v>
      </c>
      <c r="K1208">
        <v>224</v>
      </c>
      <c r="L1208">
        <v>20</v>
      </c>
      <c r="M1208" s="7"/>
      <c r="N1208">
        <v>187</v>
      </c>
      <c r="O1208">
        <f t="shared" si="210"/>
        <v>-37</v>
      </c>
      <c r="P1208" s="25">
        <f t="shared" si="211"/>
        <v>-19.786096256684495</v>
      </c>
      <c r="Q1208" s="7"/>
      <c r="R1208">
        <v>165</v>
      </c>
      <c r="S1208">
        <f t="shared" si="212"/>
        <v>-59</v>
      </c>
      <c r="T1208" s="25">
        <f t="shared" si="213"/>
        <v>-35.757575757575758</v>
      </c>
      <c r="U1208" s="7"/>
      <c r="V1208">
        <v>144</v>
      </c>
      <c r="W1208">
        <f t="shared" si="214"/>
        <v>-80</v>
      </c>
      <c r="X1208" s="25">
        <f t="shared" si="215"/>
        <v>-55.555555555555557</v>
      </c>
      <c r="Y1208" s="7"/>
      <c r="Z1208">
        <v>122</v>
      </c>
      <c r="AA1208">
        <f t="shared" si="216"/>
        <v>-102</v>
      </c>
      <c r="AB1208" s="25">
        <f t="shared" si="217"/>
        <v>-83.606557377049185</v>
      </c>
    </row>
    <row r="1209" spans="1:28" x14ac:dyDescent="0.25">
      <c r="A1209" t="s">
        <v>666</v>
      </c>
      <c r="B1209" t="s">
        <v>49</v>
      </c>
      <c r="C1209" t="s">
        <v>897</v>
      </c>
      <c r="D1209">
        <v>2017</v>
      </c>
      <c r="E1209" t="s">
        <v>1227</v>
      </c>
      <c r="F1209">
        <v>2484</v>
      </c>
      <c r="G1209">
        <v>1921</v>
      </c>
      <c r="H1209" t="s">
        <v>10</v>
      </c>
      <c r="I1209">
        <v>10.7</v>
      </c>
      <c r="J1209">
        <v>246</v>
      </c>
      <c r="K1209">
        <v>251</v>
      </c>
      <c r="L1209">
        <v>74</v>
      </c>
      <c r="M1209" s="7"/>
      <c r="N1209">
        <v>187</v>
      </c>
      <c r="O1209">
        <f t="shared" si="210"/>
        <v>-64</v>
      </c>
      <c r="P1209" s="25">
        <f t="shared" si="211"/>
        <v>-34.224598930481278</v>
      </c>
      <c r="Q1209" s="7"/>
      <c r="R1209">
        <v>165</v>
      </c>
      <c r="S1209">
        <f t="shared" si="212"/>
        <v>-86</v>
      </c>
      <c r="T1209" s="25">
        <f t="shared" si="213"/>
        <v>-52.121212121212125</v>
      </c>
      <c r="U1209" s="7"/>
      <c r="V1209">
        <v>144</v>
      </c>
      <c r="W1209">
        <f t="shared" si="214"/>
        <v>-107</v>
      </c>
      <c r="X1209" s="25">
        <f t="shared" si="215"/>
        <v>-74.305555555555557</v>
      </c>
      <c r="Y1209" s="7"/>
      <c r="Z1209">
        <v>122</v>
      </c>
      <c r="AA1209">
        <f t="shared" si="216"/>
        <v>-129</v>
      </c>
      <c r="AB1209" s="25">
        <f t="shared" si="217"/>
        <v>-105.73770491803278</v>
      </c>
    </row>
    <row r="1210" spans="1:28" x14ac:dyDescent="0.25">
      <c r="A1210" t="s">
        <v>666</v>
      </c>
      <c r="B1210" t="s">
        <v>55</v>
      </c>
      <c r="C1210" t="s">
        <v>1181</v>
      </c>
      <c r="D1210">
        <v>2017</v>
      </c>
      <c r="E1210" t="s">
        <v>1228</v>
      </c>
      <c r="F1210">
        <v>2630</v>
      </c>
      <c r="G1210">
        <v>1921</v>
      </c>
      <c r="H1210" t="s">
        <v>10</v>
      </c>
      <c r="I1210">
        <v>10</v>
      </c>
      <c r="J1210">
        <v>230</v>
      </c>
      <c r="K1210">
        <v>229</v>
      </c>
      <c r="L1210">
        <v>2</v>
      </c>
      <c r="M1210" s="7"/>
      <c r="N1210">
        <v>187</v>
      </c>
      <c r="O1210">
        <f t="shared" si="210"/>
        <v>-42</v>
      </c>
      <c r="P1210" s="25">
        <f t="shared" si="211"/>
        <v>-22.459893048128343</v>
      </c>
      <c r="Q1210" s="7"/>
      <c r="R1210">
        <v>165</v>
      </c>
      <c r="S1210">
        <f t="shared" si="212"/>
        <v>-64</v>
      </c>
      <c r="T1210" s="25">
        <f t="shared" si="213"/>
        <v>-38.787878787878789</v>
      </c>
      <c r="U1210" s="7"/>
      <c r="V1210">
        <v>144</v>
      </c>
      <c r="W1210">
        <f t="shared" si="214"/>
        <v>-85</v>
      </c>
      <c r="X1210" s="25">
        <f t="shared" si="215"/>
        <v>-59.027777777777779</v>
      </c>
      <c r="Y1210" s="7"/>
      <c r="Z1210">
        <v>122</v>
      </c>
      <c r="AA1210">
        <f t="shared" si="216"/>
        <v>-107</v>
      </c>
      <c r="AB1210" s="25">
        <f t="shared" si="217"/>
        <v>-87.704918032786878</v>
      </c>
    </row>
    <row r="1211" spans="1:28" x14ac:dyDescent="0.25">
      <c r="A1211" t="s">
        <v>666</v>
      </c>
      <c r="B1211" t="s">
        <v>55</v>
      </c>
      <c r="C1211" t="s">
        <v>1181</v>
      </c>
      <c r="D1211">
        <v>2018</v>
      </c>
      <c r="E1211" t="s">
        <v>1229</v>
      </c>
      <c r="F1211">
        <v>2630</v>
      </c>
      <c r="G1211">
        <v>1921</v>
      </c>
      <c r="H1211" t="s">
        <v>10</v>
      </c>
      <c r="I1211">
        <v>10</v>
      </c>
      <c r="J1211">
        <v>230</v>
      </c>
      <c r="K1211">
        <v>229</v>
      </c>
      <c r="L1211">
        <v>2</v>
      </c>
      <c r="M1211" s="7"/>
      <c r="N1211">
        <v>187</v>
      </c>
      <c r="O1211">
        <f t="shared" si="210"/>
        <v>-42</v>
      </c>
      <c r="P1211" s="25">
        <f t="shared" si="211"/>
        <v>-22.459893048128343</v>
      </c>
      <c r="Q1211" s="7"/>
      <c r="R1211">
        <v>165</v>
      </c>
      <c r="S1211">
        <f t="shared" si="212"/>
        <v>-64</v>
      </c>
      <c r="T1211" s="25">
        <f t="shared" si="213"/>
        <v>-38.787878787878789</v>
      </c>
      <c r="U1211" s="7"/>
      <c r="V1211">
        <v>144</v>
      </c>
      <c r="W1211">
        <f t="shared" si="214"/>
        <v>-85</v>
      </c>
      <c r="X1211" s="25">
        <f t="shared" si="215"/>
        <v>-59.027777777777779</v>
      </c>
      <c r="Y1211" s="7"/>
      <c r="Z1211">
        <v>122</v>
      </c>
      <c r="AA1211">
        <f t="shared" si="216"/>
        <v>-107</v>
      </c>
      <c r="AB1211" s="25">
        <f t="shared" si="217"/>
        <v>-87.704918032786878</v>
      </c>
    </row>
    <row r="1212" spans="1:28" x14ac:dyDescent="0.25">
      <c r="A1212" t="s">
        <v>666</v>
      </c>
      <c r="B1212" t="s">
        <v>76</v>
      </c>
      <c r="C1212" t="s">
        <v>1230</v>
      </c>
      <c r="D1212">
        <v>2017</v>
      </c>
      <c r="E1212" t="s">
        <v>1231</v>
      </c>
      <c r="F1212">
        <v>2715</v>
      </c>
      <c r="G1212">
        <v>1921</v>
      </c>
      <c r="H1212" t="s">
        <v>10</v>
      </c>
      <c r="I1212">
        <v>9.9</v>
      </c>
      <c r="J1212">
        <v>227</v>
      </c>
      <c r="K1212">
        <v>223</v>
      </c>
      <c r="L1212">
        <v>24</v>
      </c>
      <c r="M1212" s="7"/>
      <c r="N1212">
        <v>187</v>
      </c>
      <c r="O1212">
        <f t="shared" si="210"/>
        <v>-36</v>
      </c>
      <c r="P1212" s="25">
        <f t="shared" si="211"/>
        <v>-19.251336898395721</v>
      </c>
      <c r="Q1212" s="7"/>
      <c r="R1212">
        <v>165</v>
      </c>
      <c r="S1212">
        <f t="shared" si="212"/>
        <v>-58</v>
      </c>
      <c r="T1212" s="25">
        <f t="shared" si="213"/>
        <v>-35.151515151515149</v>
      </c>
      <c r="U1212" s="7"/>
      <c r="V1212">
        <v>144</v>
      </c>
      <c r="W1212">
        <f t="shared" si="214"/>
        <v>-79</v>
      </c>
      <c r="X1212" s="25">
        <f t="shared" si="215"/>
        <v>-54.861111111111114</v>
      </c>
      <c r="Y1212" s="7"/>
      <c r="Z1212">
        <v>122</v>
      </c>
      <c r="AA1212">
        <f t="shared" si="216"/>
        <v>-101</v>
      </c>
      <c r="AB1212" s="25">
        <f t="shared" si="217"/>
        <v>-82.786885245901644</v>
      </c>
    </row>
    <row r="1213" spans="1:28" x14ac:dyDescent="0.25">
      <c r="A1213" t="s">
        <v>209</v>
      </c>
      <c r="B1213" t="s">
        <v>49</v>
      </c>
      <c r="C1213" t="s">
        <v>758</v>
      </c>
      <c r="D1213">
        <v>2017</v>
      </c>
      <c r="E1213" t="s">
        <v>1232</v>
      </c>
      <c r="F1213">
        <v>3150</v>
      </c>
      <c r="G1213">
        <v>1923</v>
      </c>
      <c r="H1213" t="s">
        <v>14</v>
      </c>
      <c r="I1213">
        <v>7.9</v>
      </c>
      <c r="J1213">
        <v>206</v>
      </c>
      <c r="K1213">
        <v>206</v>
      </c>
      <c r="L1213">
        <v>4</v>
      </c>
      <c r="M1213" s="7"/>
      <c r="N1213">
        <v>187</v>
      </c>
      <c r="O1213">
        <f t="shared" si="210"/>
        <v>-19</v>
      </c>
      <c r="P1213" s="25">
        <f t="shared" si="211"/>
        <v>-10.160427807486631</v>
      </c>
      <c r="Q1213" s="7"/>
      <c r="R1213">
        <v>165</v>
      </c>
      <c r="S1213">
        <f t="shared" si="212"/>
        <v>-41</v>
      </c>
      <c r="T1213" s="25">
        <f t="shared" si="213"/>
        <v>-24.848484848484848</v>
      </c>
      <c r="U1213" s="7"/>
      <c r="V1213">
        <v>144</v>
      </c>
      <c r="W1213">
        <f t="shared" si="214"/>
        <v>-62</v>
      </c>
      <c r="X1213" s="25">
        <f t="shared" si="215"/>
        <v>-43.055555555555557</v>
      </c>
      <c r="Y1213" s="7"/>
      <c r="Z1213">
        <v>122</v>
      </c>
      <c r="AA1213">
        <f t="shared" si="216"/>
        <v>-84</v>
      </c>
      <c r="AB1213" s="25">
        <f t="shared" si="217"/>
        <v>-68.852459016393439</v>
      </c>
    </row>
    <row r="1214" spans="1:28" x14ac:dyDescent="0.25">
      <c r="A1214" t="s">
        <v>209</v>
      </c>
      <c r="B1214" t="s">
        <v>49</v>
      </c>
      <c r="C1214" t="s">
        <v>758</v>
      </c>
      <c r="D1214">
        <v>2018</v>
      </c>
      <c r="E1214" t="s">
        <v>1233</v>
      </c>
      <c r="F1214">
        <v>3150</v>
      </c>
      <c r="G1214">
        <v>1923</v>
      </c>
      <c r="H1214" t="s">
        <v>14</v>
      </c>
      <c r="I1214">
        <v>7.9</v>
      </c>
      <c r="J1214">
        <v>206</v>
      </c>
      <c r="K1214">
        <v>206</v>
      </c>
      <c r="L1214">
        <v>70</v>
      </c>
      <c r="M1214" s="7"/>
      <c r="N1214">
        <v>187</v>
      </c>
      <c r="O1214">
        <f t="shared" si="210"/>
        <v>-19</v>
      </c>
      <c r="P1214" s="25">
        <f t="shared" si="211"/>
        <v>-10.160427807486631</v>
      </c>
      <c r="Q1214" s="7"/>
      <c r="R1214">
        <v>165</v>
      </c>
      <c r="S1214">
        <f t="shared" si="212"/>
        <v>-41</v>
      </c>
      <c r="T1214" s="25">
        <f t="shared" si="213"/>
        <v>-24.848484848484848</v>
      </c>
      <c r="U1214" s="7"/>
      <c r="V1214">
        <v>144</v>
      </c>
      <c r="W1214">
        <f t="shared" si="214"/>
        <v>-62</v>
      </c>
      <c r="X1214" s="25">
        <f t="shared" si="215"/>
        <v>-43.055555555555557</v>
      </c>
      <c r="Y1214" s="7"/>
      <c r="Z1214">
        <v>122</v>
      </c>
      <c r="AA1214">
        <f t="shared" si="216"/>
        <v>-84</v>
      </c>
      <c r="AB1214" s="25">
        <f t="shared" si="217"/>
        <v>-68.852459016393439</v>
      </c>
    </row>
    <row r="1215" spans="1:28" x14ac:dyDescent="0.25">
      <c r="A1215" t="s">
        <v>209</v>
      </c>
      <c r="B1215" t="s">
        <v>49</v>
      </c>
      <c r="C1215" t="s">
        <v>758</v>
      </c>
      <c r="D1215">
        <v>2019</v>
      </c>
      <c r="E1215" t="s">
        <v>2048</v>
      </c>
      <c r="F1215">
        <v>3150</v>
      </c>
      <c r="G1215">
        <v>1923</v>
      </c>
      <c r="H1215" t="s">
        <v>14</v>
      </c>
      <c r="I1215">
        <v>7.9</v>
      </c>
      <c r="J1215">
        <v>206</v>
      </c>
      <c r="K1215">
        <v>206</v>
      </c>
      <c r="L1215">
        <v>8</v>
      </c>
      <c r="M1215" s="7"/>
      <c r="N1215">
        <v>187</v>
      </c>
      <c r="O1215">
        <f t="shared" si="210"/>
        <v>-19</v>
      </c>
      <c r="P1215" s="25">
        <f t="shared" si="211"/>
        <v>-10.160427807486631</v>
      </c>
      <c r="Q1215" s="7"/>
      <c r="R1215">
        <v>165</v>
      </c>
      <c r="S1215">
        <f t="shared" si="212"/>
        <v>-41</v>
      </c>
      <c r="T1215" s="25">
        <f t="shared" si="213"/>
        <v>-24.848484848484848</v>
      </c>
      <c r="U1215" s="7"/>
      <c r="V1215">
        <v>144</v>
      </c>
      <c r="W1215">
        <f t="shared" si="214"/>
        <v>-62</v>
      </c>
      <c r="X1215" s="25">
        <f t="shared" si="215"/>
        <v>-43.055555555555557</v>
      </c>
      <c r="Y1215" s="7"/>
      <c r="Z1215">
        <v>122</v>
      </c>
      <c r="AA1215">
        <f t="shared" si="216"/>
        <v>-84</v>
      </c>
      <c r="AB1215" s="25">
        <f t="shared" si="217"/>
        <v>-68.852459016393439</v>
      </c>
    </row>
    <row r="1216" spans="1:28" x14ac:dyDescent="0.25">
      <c r="A1216" t="s">
        <v>666</v>
      </c>
      <c r="B1216" t="s">
        <v>257</v>
      </c>
      <c r="C1216" t="s">
        <v>1098</v>
      </c>
      <c r="D1216">
        <v>2018</v>
      </c>
      <c r="E1216" t="s">
        <v>1234</v>
      </c>
      <c r="F1216">
        <v>2540</v>
      </c>
      <c r="G1216">
        <v>1924</v>
      </c>
      <c r="H1216" t="s">
        <v>10</v>
      </c>
      <c r="I1216">
        <v>11.4</v>
      </c>
      <c r="J1216">
        <v>262</v>
      </c>
      <c r="K1216">
        <v>265</v>
      </c>
      <c r="L1216">
        <v>2</v>
      </c>
      <c r="M1216" s="7"/>
      <c r="N1216">
        <v>187</v>
      </c>
      <c r="O1216">
        <f t="shared" si="210"/>
        <v>-78</v>
      </c>
      <c r="P1216" s="25">
        <f t="shared" si="211"/>
        <v>-41.711229946524064</v>
      </c>
      <c r="Q1216" s="7"/>
      <c r="R1216">
        <v>165</v>
      </c>
      <c r="S1216">
        <f t="shared" si="212"/>
        <v>-100</v>
      </c>
      <c r="T1216" s="25">
        <f t="shared" si="213"/>
        <v>-60.606060606060609</v>
      </c>
      <c r="U1216" s="7"/>
      <c r="V1216">
        <v>144</v>
      </c>
      <c r="W1216">
        <f t="shared" si="214"/>
        <v>-121</v>
      </c>
      <c r="X1216" s="25">
        <f t="shared" si="215"/>
        <v>-84.027777777777786</v>
      </c>
      <c r="Y1216" s="7"/>
      <c r="Z1216">
        <v>122</v>
      </c>
      <c r="AA1216">
        <f t="shared" si="216"/>
        <v>-143</v>
      </c>
      <c r="AB1216" s="25">
        <f t="shared" si="217"/>
        <v>-117.21311475409837</v>
      </c>
    </row>
    <row r="1217" spans="1:28" x14ac:dyDescent="0.25">
      <c r="A1217" t="s">
        <v>209</v>
      </c>
      <c r="B1217" t="s">
        <v>61</v>
      </c>
      <c r="C1217" t="s">
        <v>883</v>
      </c>
      <c r="D1217">
        <v>2016</v>
      </c>
      <c r="E1217" t="s">
        <v>1236</v>
      </c>
      <c r="F1217">
        <v>3200</v>
      </c>
      <c r="G1217">
        <v>1925</v>
      </c>
      <c r="H1217" t="s">
        <v>14</v>
      </c>
      <c r="I1217">
        <v>9.3000000000000007</v>
      </c>
      <c r="J1217">
        <v>242</v>
      </c>
      <c r="K1217">
        <v>246</v>
      </c>
      <c r="L1217">
        <v>8</v>
      </c>
      <c r="M1217" s="7"/>
      <c r="N1217">
        <v>187</v>
      </c>
      <c r="O1217">
        <f t="shared" si="210"/>
        <v>-59</v>
      </c>
      <c r="P1217" s="25">
        <f t="shared" si="211"/>
        <v>-31.550802139037433</v>
      </c>
      <c r="Q1217" s="7"/>
      <c r="R1217">
        <v>165</v>
      </c>
      <c r="S1217">
        <f t="shared" si="212"/>
        <v>-81</v>
      </c>
      <c r="T1217" s="25">
        <f t="shared" si="213"/>
        <v>-49.090909090909093</v>
      </c>
      <c r="U1217" s="7"/>
      <c r="V1217">
        <v>144</v>
      </c>
      <c r="W1217">
        <f t="shared" si="214"/>
        <v>-102</v>
      </c>
      <c r="X1217" s="25">
        <f t="shared" si="215"/>
        <v>-70.833333333333343</v>
      </c>
      <c r="Y1217" s="7"/>
      <c r="Z1217">
        <v>122</v>
      </c>
      <c r="AA1217">
        <f t="shared" si="216"/>
        <v>-124</v>
      </c>
      <c r="AB1217" s="25">
        <f t="shared" si="217"/>
        <v>-101.63934426229508</v>
      </c>
    </row>
    <row r="1218" spans="1:28" x14ac:dyDescent="0.25">
      <c r="A1218" t="s">
        <v>48</v>
      </c>
      <c r="B1218" t="s">
        <v>739</v>
      </c>
      <c r="C1218" t="s">
        <v>740</v>
      </c>
      <c r="D1218">
        <v>2018</v>
      </c>
      <c r="E1218" t="s">
        <v>1235</v>
      </c>
      <c r="F1218">
        <v>3050</v>
      </c>
      <c r="G1218">
        <v>1925</v>
      </c>
      <c r="H1218" t="s">
        <v>14</v>
      </c>
      <c r="I1218">
        <v>7.7</v>
      </c>
      <c r="J1218">
        <v>201</v>
      </c>
      <c r="K1218">
        <v>203</v>
      </c>
      <c r="L1218">
        <v>26</v>
      </c>
      <c r="M1218" s="7"/>
      <c r="N1218">
        <v>187</v>
      </c>
      <c r="O1218">
        <f t="shared" si="210"/>
        <v>-16</v>
      </c>
      <c r="P1218" s="25">
        <f t="shared" si="211"/>
        <v>-8.5561497326203195</v>
      </c>
      <c r="Q1218" s="7"/>
      <c r="R1218">
        <v>165</v>
      </c>
      <c r="S1218">
        <f t="shared" si="212"/>
        <v>-38</v>
      </c>
      <c r="T1218" s="25">
        <f t="shared" si="213"/>
        <v>-23.030303030303031</v>
      </c>
      <c r="U1218" s="7"/>
      <c r="V1218">
        <v>144</v>
      </c>
      <c r="W1218">
        <f t="shared" si="214"/>
        <v>-59</v>
      </c>
      <c r="X1218" s="25">
        <f t="shared" si="215"/>
        <v>-40.972222222222221</v>
      </c>
      <c r="Y1218" s="7"/>
      <c r="Z1218">
        <v>122</v>
      </c>
      <c r="AA1218">
        <f t="shared" si="216"/>
        <v>-81</v>
      </c>
      <c r="AB1218" s="25">
        <f t="shared" si="217"/>
        <v>-66.393442622950815</v>
      </c>
    </row>
    <row r="1219" spans="1:28" x14ac:dyDescent="0.25">
      <c r="A1219" t="s">
        <v>48</v>
      </c>
      <c r="B1219" t="s">
        <v>739</v>
      </c>
      <c r="C1219" t="s">
        <v>740</v>
      </c>
      <c r="D1219">
        <v>2019</v>
      </c>
      <c r="E1219" t="s">
        <v>2049</v>
      </c>
      <c r="F1219">
        <v>3050</v>
      </c>
      <c r="G1219">
        <v>1925</v>
      </c>
      <c r="H1219" t="s">
        <v>14</v>
      </c>
      <c r="I1219">
        <v>7.7</v>
      </c>
      <c r="J1219">
        <v>201</v>
      </c>
      <c r="K1219">
        <v>203</v>
      </c>
      <c r="L1219">
        <v>6</v>
      </c>
      <c r="M1219" s="7"/>
      <c r="N1219">
        <v>187</v>
      </c>
      <c r="O1219">
        <f t="shared" si="210"/>
        <v>-16</v>
      </c>
      <c r="P1219" s="25">
        <f t="shared" si="211"/>
        <v>-8.5561497326203195</v>
      </c>
      <c r="Q1219" s="7"/>
      <c r="R1219">
        <v>165</v>
      </c>
      <c r="S1219">
        <f t="shared" si="212"/>
        <v>-38</v>
      </c>
      <c r="T1219" s="25">
        <f t="shared" si="213"/>
        <v>-23.030303030303031</v>
      </c>
      <c r="U1219" s="7"/>
      <c r="V1219">
        <v>144</v>
      </c>
      <c r="W1219">
        <f t="shared" si="214"/>
        <v>-59</v>
      </c>
      <c r="X1219" s="25">
        <f t="shared" si="215"/>
        <v>-40.972222222222221</v>
      </c>
      <c r="Y1219" s="7"/>
      <c r="Z1219">
        <v>122</v>
      </c>
      <c r="AA1219">
        <f t="shared" si="216"/>
        <v>-81</v>
      </c>
      <c r="AB1219" s="25">
        <f t="shared" si="217"/>
        <v>-66.393442622950815</v>
      </c>
    </row>
    <row r="1220" spans="1:28" x14ac:dyDescent="0.25">
      <c r="A1220" t="s">
        <v>48</v>
      </c>
      <c r="B1220" t="s">
        <v>58</v>
      </c>
      <c r="C1220" t="s">
        <v>461</v>
      </c>
      <c r="D1220">
        <v>2015</v>
      </c>
      <c r="E1220" t="s">
        <v>1237</v>
      </c>
      <c r="F1220">
        <v>3050</v>
      </c>
      <c r="G1220">
        <v>1925</v>
      </c>
      <c r="H1220" t="s">
        <v>14</v>
      </c>
      <c r="I1220">
        <v>8.1</v>
      </c>
      <c r="J1220">
        <v>211</v>
      </c>
      <c r="K1220">
        <v>212</v>
      </c>
      <c r="L1220">
        <v>222</v>
      </c>
      <c r="M1220" s="7"/>
      <c r="N1220">
        <v>187</v>
      </c>
      <c r="O1220">
        <f t="shared" si="210"/>
        <v>-25</v>
      </c>
      <c r="P1220" s="25">
        <f t="shared" si="211"/>
        <v>-13.368983957219251</v>
      </c>
      <c r="Q1220" s="7"/>
      <c r="R1220">
        <v>165</v>
      </c>
      <c r="S1220">
        <f t="shared" si="212"/>
        <v>-47</v>
      </c>
      <c r="T1220" s="25">
        <f t="shared" si="213"/>
        <v>-28.484848484848484</v>
      </c>
      <c r="U1220" s="7"/>
      <c r="V1220">
        <v>144</v>
      </c>
      <c r="W1220">
        <f t="shared" si="214"/>
        <v>-68</v>
      </c>
      <c r="X1220" s="25">
        <f t="shared" si="215"/>
        <v>-47.222222222222221</v>
      </c>
      <c r="Y1220" s="7"/>
      <c r="Z1220">
        <v>122</v>
      </c>
      <c r="AA1220">
        <f t="shared" si="216"/>
        <v>-90</v>
      </c>
      <c r="AB1220" s="25">
        <f t="shared" si="217"/>
        <v>-73.770491803278688</v>
      </c>
    </row>
    <row r="1221" spans="1:28" x14ac:dyDescent="0.25">
      <c r="A1221" t="s">
        <v>48</v>
      </c>
      <c r="B1221" t="s">
        <v>58</v>
      </c>
      <c r="C1221" t="s">
        <v>461</v>
      </c>
      <c r="D1221">
        <v>2017</v>
      </c>
      <c r="E1221" t="s">
        <v>1238</v>
      </c>
      <c r="F1221">
        <v>3050</v>
      </c>
      <c r="G1221">
        <v>1925</v>
      </c>
      <c r="H1221" t="s">
        <v>14</v>
      </c>
      <c r="I1221">
        <v>9</v>
      </c>
      <c r="J1221">
        <v>235</v>
      </c>
      <c r="K1221">
        <v>207</v>
      </c>
      <c r="L1221">
        <v>208</v>
      </c>
      <c r="M1221" s="7"/>
      <c r="N1221">
        <v>187</v>
      </c>
      <c r="O1221">
        <f t="shared" si="210"/>
        <v>-20</v>
      </c>
      <c r="P1221" s="25">
        <f t="shared" si="211"/>
        <v>-10.695187165775401</v>
      </c>
      <c r="Q1221" s="7"/>
      <c r="R1221">
        <v>165</v>
      </c>
      <c r="S1221">
        <f t="shared" si="212"/>
        <v>-42</v>
      </c>
      <c r="T1221" s="25">
        <f t="shared" si="213"/>
        <v>-25.454545454545453</v>
      </c>
      <c r="U1221" s="7"/>
      <c r="V1221">
        <v>144</v>
      </c>
      <c r="W1221">
        <f t="shared" si="214"/>
        <v>-63</v>
      </c>
      <c r="X1221" s="25">
        <f t="shared" si="215"/>
        <v>-43.75</v>
      </c>
      <c r="Y1221" s="7"/>
      <c r="Z1221">
        <v>122</v>
      </c>
      <c r="AA1221">
        <f t="shared" si="216"/>
        <v>-85</v>
      </c>
      <c r="AB1221" s="25">
        <f t="shared" si="217"/>
        <v>-69.672131147540981</v>
      </c>
    </row>
    <row r="1222" spans="1:28" x14ac:dyDescent="0.25">
      <c r="A1222" t="s">
        <v>782</v>
      </c>
      <c r="B1222" t="s">
        <v>859</v>
      </c>
      <c r="C1222" t="s">
        <v>860</v>
      </c>
      <c r="D1222">
        <v>2019</v>
      </c>
      <c r="E1222" t="s">
        <v>2050</v>
      </c>
      <c r="F1222">
        <v>2450</v>
      </c>
      <c r="G1222">
        <v>1925</v>
      </c>
      <c r="H1222" t="s">
        <v>2051</v>
      </c>
      <c r="I1222">
        <v>8.1</v>
      </c>
      <c r="J1222">
        <v>186</v>
      </c>
      <c r="K1222">
        <v>186</v>
      </c>
      <c r="L1222">
        <v>14</v>
      </c>
      <c r="M1222" s="7"/>
      <c r="N1222">
        <v>187</v>
      </c>
      <c r="O1222">
        <f t="shared" si="210"/>
        <v>1</v>
      </c>
      <c r="P1222" s="25">
        <f t="shared" si="211"/>
        <v>0.53475935828876997</v>
      </c>
      <c r="Q1222" s="7"/>
      <c r="R1222">
        <v>165</v>
      </c>
      <c r="S1222">
        <f t="shared" si="212"/>
        <v>-21</v>
      </c>
      <c r="T1222" s="25">
        <f t="shared" si="213"/>
        <v>-12.727272727272727</v>
      </c>
      <c r="U1222" s="7"/>
      <c r="V1222">
        <v>144</v>
      </c>
      <c r="W1222">
        <f t="shared" si="214"/>
        <v>-42</v>
      </c>
      <c r="X1222" s="25">
        <f t="shared" si="215"/>
        <v>-29.166666666666668</v>
      </c>
      <c r="Y1222" s="7"/>
      <c r="Z1222">
        <v>122</v>
      </c>
      <c r="AA1222">
        <f t="shared" si="216"/>
        <v>-64</v>
      </c>
      <c r="AB1222" s="25">
        <f t="shared" si="217"/>
        <v>-52.459016393442624</v>
      </c>
    </row>
    <row r="1223" spans="1:28" x14ac:dyDescent="0.25">
      <c r="A1223" t="s">
        <v>48</v>
      </c>
      <c r="B1223" t="s">
        <v>61</v>
      </c>
      <c r="C1223" t="s">
        <v>883</v>
      </c>
      <c r="D1223">
        <v>2017</v>
      </c>
      <c r="E1223" t="s">
        <v>1239</v>
      </c>
      <c r="F1223">
        <v>3200</v>
      </c>
      <c r="G1223">
        <v>1929</v>
      </c>
      <c r="H1223" t="s">
        <v>14</v>
      </c>
      <c r="I1223">
        <v>10</v>
      </c>
      <c r="J1223">
        <v>261</v>
      </c>
      <c r="K1223">
        <v>265</v>
      </c>
      <c r="L1223">
        <v>92</v>
      </c>
      <c r="M1223" s="7"/>
      <c r="N1223">
        <v>187</v>
      </c>
      <c r="O1223">
        <f t="shared" si="210"/>
        <v>-78</v>
      </c>
      <c r="P1223" s="25">
        <f t="shared" si="211"/>
        <v>-41.711229946524064</v>
      </c>
      <c r="Q1223" s="7"/>
      <c r="R1223">
        <v>165</v>
      </c>
      <c r="S1223">
        <f t="shared" si="212"/>
        <v>-100</v>
      </c>
      <c r="T1223" s="25">
        <f t="shared" si="213"/>
        <v>-60.606060606060609</v>
      </c>
      <c r="U1223" s="7"/>
      <c r="V1223">
        <v>144</v>
      </c>
      <c r="W1223">
        <f t="shared" si="214"/>
        <v>-121</v>
      </c>
      <c r="X1223" s="25">
        <f t="shared" si="215"/>
        <v>-84.027777777777786</v>
      </c>
      <c r="Y1223" s="7"/>
      <c r="Z1223">
        <v>122</v>
      </c>
      <c r="AA1223">
        <f t="shared" si="216"/>
        <v>-143</v>
      </c>
      <c r="AB1223" s="25">
        <f t="shared" si="217"/>
        <v>-117.21311475409837</v>
      </c>
    </row>
    <row r="1224" spans="1:28" x14ac:dyDescent="0.25">
      <c r="A1224" t="s">
        <v>48</v>
      </c>
      <c r="B1224" t="s">
        <v>29</v>
      </c>
      <c r="C1224" t="s">
        <v>662</v>
      </c>
      <c r="D1224">
        <v>2017</v>
      </c>
      <c r="E1224" t="s">
        <v>1240</v>
      </c>
      <c r="F1224">
        <v>2900</v>
      </c>
      <c r="G1224">
        <v>1930</v>
      </c>
      <c r="H1224" t="s">
        <v>14</v>
      </c>
      <c r="I1224">
        <v>7.6</v>
      </c>
      <c r="J1224">
        <v>198</v>
      </c>
      <c r="K1224">
        <v>198</v>
      </c>
      <c r="L1224">
        <v>156</v>
      </c>
      <c r="M1224" s="7"/>
      <c r="N1224">
        <v>187</v>
      </c>
      <c r="O1224">
        <f t="shared" si="210"/>
        <v>-11</v>
      </c>
      <c r="P1224" s="25">
        <f t="shared" si="211"/>
        <v>-5.8823529411764701</v>
      </c>
      <c r="Q1224" s="7"/>
      <c r="R1224">
        <v>165</v>
      </c>
      <c r="S1224">
        <f t="shared" si="212"/>
        <v>-33</v>
      </c>
      <c r="T1224" s="25">
        <f t="shared" si="213"/>
        <v>-20</v>
      </c>
      <c r="U1224" s="7"/>
      <c r="V1224">
        <v>144</v>
      </c>
      <c r="W1224">
        <f t="shared" si="214"/>
        <v>-54</v>
      </c>
      <c r="X1224" s="25">
        <f t="shared" si="215"/>
        <v>-37.5</v>
      </c>
      <c r="Y1224" s="7"/>
      <c r="Z1224">
        <v>122</v>
      </c>
      <c r="AA1224">
        <f t="shared" si="216"/>
        <v>-76</v>
      </c>
      <c r="AB1224" s="25">
        <f t="shared" si="217"/>
        <v>-62.295081967213115</v>
      </c>
    </row>
    <row r="1225" spans="1:28" x14ac:dyDescent="0.25">
      <c r="A1225" t="s">
        <v>48</v>
      </c>
      <c r="B1225" t="s">
        <v>29</v>
      </c>
      <c r="C1225" t="s">
        <v>662</v>
      </c>
      <c r="D1225">
        <v>2018</v>
      </c>
      <c r="E1225" t="s">
        <v>1241</v>
      </c>
      <c r="F1225">
        <v>2900</v>
      </c>
      <c r="G1225">
        <v>1930</v>
      </c>
      <c r="H1225" t="s">
        <v>14</v>
      </c>
      <c r="I1225">
        <v>7.2</v>
      </c>
      <c r="J1225">
        <v>188</v>
      </c>
      <c r="K1225">
        <v>187</v>
      </c>
      <c r="L1225">
        <v>2</v>
      </c>
      <c r="M1225" s="7"/>
      <c r="N1225">
        <v>187</v>
      </c>
      <c r="O1225">
        <f t="shared" si="210"/>
        <v>0</v>
      </c>
      <c r="P1225" s="25">
        <f t="shared" si="211"/>
        <v>0</v>
      </c>
      <c r="Q1225" s="7"/>
      <c r="R1225">
        <v>165</v>
      </c>
      <c r="S1225">
        <f t="shared" si="212"/>
        <v>-22</v>
      </c>
      <c r="T1225" s="25">
        <f t="shared" si="213"/>
        <v>-13.333333333333334</v>
      </c>
      <c r="U1225" s="7"/>
      <c r="V1225">
        <v>144</v>
      </c>
      <c r="W1225">
        <f t="shared" si="214"/>
        <v>-43</v>
      </c>
      <c r="X1225" s="25">
        <f t="shared" si="215"/>
        <v>-29.861111111111111</v>
      </c>
      <c r="Y1225" s="7"/>
      <c r="Z1225">
        <v>122</v>
      </c>
      <c r="AA1225">
        <f t="shared" si="216"/>
        <v>-65</v>
      </c>
      <c r="AB1225" s="25">
        <f t="shared" si="217"/>
        <v>-53.278688524590166</v>
      </c>
    </row>
    <row r="1226" spans="1:28" x14ac:dyDescent="0.25">
      <c r="A1226" t="s">
        <v>209</v>
      </c>
      <c r="B1226" t="s">
        <v>114</v>
      </c>
      <c r="C1226" t="s">
        <v>829</v>
      </c>
      <c r="D1226">
        <v>2018</v>
      </c>
      <c r="E1226" t="s">
        <v>1242</v>
      </c>
      <c r="F1226">
        <v>3200</v>
      </c>
      <c r="G1226">
        <v>1933</v>
      </c>
      <c r="H1226" t="s">
        <v>14</v>
      </c>
      <c r="I1226">
        <v>7.8</v>
      </c>
      <c r="J1226">
        <v>203</v>
      </c>
      <c r="K1226">
        <v>203</v>
      </c>
      <c r="L1226">
        <v>96</v>
      </c>
      <c r="M1226" s="7"/>
      <c r="N1226">
        <v>187</v>
      </c>
      <c r="O1226">
        <f t="shared" si="210"/>
        <v>-16</v>
      </c>
      <c r="P1226" s="25">
        <f t="shared" si="211"/>
        <v>-8.5561497326203195</v>
      </c>
      <c r="Q1226" s="7"/>
      <c r="R1226">
        <v>165</v>
      </c>
      <c r="S1226">
        <f t="shared" si="212"/>
        <v>-38</v>
      </c>
      <c r="T1226" s="25">
        <f t="shared" si="213"/>
        <v>-23.030303030303031</v>
      </c>
      <c r="U1226" s="7"/>
      <c r="V1226">
        <v>144</v>
      </c>
      <c r="W1226">
        <f t="shared" si="214"/>
        <v>-59</v>
      </c>
      <c r="X1226" s="25">
        <f t="shared" si="215"/>
        <v>-40.972222222222221</v>
      </c>
      <c r="Y1226" s="7"/>
      <c r="Z1226">
        <v>122</v>
      </c>
      <c r="AA1226">
        <f t="shared" si="216"/>
        <v>-81</v>
      </c>
      <c r="AB1226" s="25">
        <f t="shared" si="217"/>
        <v>-66.393442622950815</v>
      </c>
    </row>
    <row r="1227" spans="1:28" x14ac:dyDescent="0.25">
      <c r="A1227" t="s">
        <v>395</v>
      </c>
      <c r="B1227" t="s">
        <v>117</v>
      </c>
      <c r="C1227" t="s">
        <v>1172</v>
      </c>
      <c r="D1227">
        <v>2015</v>
      </c>
      <c r="E1227" t="s">
        <v>1243</v>
      </c>
      <c r="F1227">
        <v>3500</v>
      </c>
      <c r="G1227">
        <v>1934</v>
      </c>
      <c r="H1227" t="s">
        <v>14</v>
      </c>
      <c r="I1227">
        <v>8</v>
      </c>
      <c r="J1227">
        <v>208</v>
      </c>
      <c r="K1227">
        <v>209</v>
      </c>
      <c r="L1227">
        <v>4</v>
      </c>
      <c r="M1227" s="7"/>
      <c r="N1227">
        <v>187</v>
      </c>
      <c r="O1227">
        <f t="shared" si="210"/>
        <v>-22</v>
      </c>
      <c r="P1227" s="25">
        <f t="shared" si="211"/>
        <v>-11.76470588235294</v>
      </c>
      <c r="Q1227" s="7"/>
      <c r="R1227">
        <v>165</v>
      </c>
      <c r="S1227">
        <f t="shared" si="212"/>
        <v>-44</v>
      </c>
      <c r="T1227" s="25">
        <f t="shared" si="213"/>
        <v>-26.666666666666668</v>
      </c>
      <c r="U1227" s="7"/>
      <c r="V1227">
        <v>144</v>
      </c>
      <c r="W1227">
        <f t="shared" si="214"/>
        <v>-65</v>
      </c>
      <c r="X1227" s="25">
        <f t="shared" si="215"/>
        <v>-45.138888888888893</v>
      </c>
      <c r="Y1227" s="7"/>
      <c r="Z1227">
        <v>122</v>
      </c>
      <c r="AA1227">
        <f t="shared" si="216"/>
        <v>-87</v>
      </c>
      <c r="AB1227" s="25">
        <f t="shared" si="217"/>
        <v>-71.311475409836063</v>
      </c>
    </row>
    <row r="1228" spans="1:28" x14ac:dyDescent="0.25">
      <c r="A1228" t="s">
        <v>395</v>
      </c>
      <c r="B1228" t="s">
        <v>117</v>
      </c>
      <c r="C1228" t="s">
        <v>1172</v>
      </c>
      <c r="D1228">
        <v>2016</v>
      </c>
      <c r="E1228" t="s">
        <v>1244</v>
      </c>
      <c r="F1228">
        <v>3500</v>
      </c>
      <c r="G1228">
        <v>1934</v>
      </c>
      <c r="H1228" t="s">
        <v>14</v>
      </c>
      <c r="I1228">
        <v>8.3000000000000007</v>
      </c>
      <c r="J1228">
        <v>216</v>
      </c>
      <c r="K1228">
        <v>217</v>
      </c>
      <c r="L1228">
        <v>10</v>
      </c>
      <c r="M1228" s="7"/>
      <c r="N1228">
        <v>187</v>
      </c>
      <c r="O1228">
        <f t="shared" si="210"/>
        <v>-30</v>
      </c>
      <c r="P1228" s="25">
        <f t="shared" si="211"/>
        <v>-16.042780748663102</v>
      </c>
      <c r="Q1228" s="7"/>
      <c r="R1228">
        <v>165</v>
      </c>
      <c r="S1228">
        <f t="shared" si="212"/>
        <v>-52</v>
      </c>
      <c r="T1228" s="25">
        <f t="shared" si="213"/>
        <v>-31.515151515151512</v>
      </c>
      <c r="U1228" s="7"/>
      <c r="V1228">
        <v>144</v>
      </c>
      <c r="W1228">
        <f t="shared" si="214"/>
        <v>-73</v>
      </c>
      <c r="X1228" s="25">
        <f t="shared" si="215"/>
        <v>-50.694444444444443</v>
      </c>
      <c r="Y1228" s="7"/>
      <c r="Z1228">
        <v>122</v>
      </c>
      <c r="AA1228">
        <f t="shared" si="216"/>
        <v>-95</v>
      </c>
      <c r="AB1228" s="25">
        <f t="shared" si="217"/>
        <v>-77.868852459016395</v>
      </c>
    </row>
    <row r="1229" spans="1:28" x14ac:dyDescent="0.25">
      <c r="A1229" t="s">
        <v>48</v>
      </c>
      <c r="B1229" t="s">
        <v>29</v>
      </c>
      <c r="C1229" t="s">
        <v>662</v>
      </c>
      <c r="D1229">
        <v>2016</v>
      </c>
      <c r="E1229" t="s">
        <v>1246</v>
      </c>
      <c r="F1229">
        <v>2900</v>
      </c>
      <c r="G1229">
        <v>1935</v>
      </c>
      <c r="H1229" t="s">
        <v>14</v>
      </c>
      <c r="I1229">
        <v>7.6</v>
      </c>
      <c r="J1229">
        <v>198</v>
      </c>
      <c r="K1229">
        <v>198</v>
      </c>
      <c r="L1229">
        <v>2</v>
      </c>
      <c r="M1229" s="7"/>
      <c r="N1229">
        <v>187</v>
      </c>
      <c r="O1229">
        <f t="shared" si="210"/>
        <v>-11</v>
      </c>
      <c r="P1229" s="25">
        <f t="shared" si="211"/>
        <v>-5.8823529411764701</v>
      </c>
      <c r="Q1229" s="7"/>
      <c r="R1229">
        <v>165</v>
      </c>
      <c r="S1229">
        <f t="shared" si="212"/>
        <v>-33</v>
      </c>
      <c r="T1229" s="25">
        <f t="shared" si="213"/>
        <v>-20</v>
      </c>
      <c r="U1229" s="7"/>
      <c r="V1229">
        <v>144</v>
      </c>
      <c r="W1229">
        <f t="shared" si="214"/>
        <v>-54</v>
      </c>
      <c r="X1229" s="25">
        <f t="shared" si="215"/>
        <v>-37.5</v>
      </c>
      <c r="Y1229" s="7"/>
      <c r="Z1229">
        <v>122</v>
      </c>
      <c r="AA1229">
        <f t="shared" si="216"/>
        <v>-76</v>
      </c>
      <c r="AB1229" s="25">
        <f t="shared" si="217"/>
        <v>-62.295081967213115</v>
      </c>
    </row>
    <row r="1230" spans="1:28" x14ac:dyDescent="0.25">
      <c r="A1230" t="s">
        <v>48</v>
      </c>
      <c r="B1230" t="s">
        <v>29</v>
      </c>
      <c r="C1230" t="s">
        <v>662</v>
      </c>
      <c r="D1230">
        <v>2017</v>
      </c>
      <c r="E1230" t="s">
        <v>1247</v>
      </c>
      <c r="F1230">
        <v>2900</v>
      </c>
      <c r="G1230">
        <v>1935</v>
      </c>
      <c r="H1230" t="s">
        <v>14</v>
      </c>
      <c r="I1230">
        <v>7.2</v>
      </c>
      <c r="J1230">
        <v>188</v>
      </c>
      <c r="K1230">
        <v>187</v>
      </c>
      <c r="L1230">
        <v>2</v>
      </c>
      <c r="M1230" s="7"/>
      <c r="N1230">
        <v>187</v>
      </c>
      <c r="O1230">
        <f t="shared" si="210"/>
        <v>0</v>
      </c>
      <c r="P1230" s="25">
        <f t="shared" si="211"/>
        <v>0</v>
      </c>
      <c r="Q1230" s="7"/>
      <c r="R1230">
        <v>165</v>
      </c>
      <c r="S1230">
        <f t="shared" si="212"/>
        <v>-22</v>
      </c>
      <c r="T1230" s="25">
        <f t="shared" si="213"/>
        <v>-13.333333333333334</v>
      </c>
      <c r="U1230" s="7"/>
      <c r="V1230">
        <v>144</v>
      </c>
      <c r="W1230">
        <f t="shared" si="214"/>
        <v>-43</v>
      </c>
      <c r="X1230" s="25">
        <f t="shared" si="215"/>
        <v>-29.861111111111111</v>
      </c>
      <c r="Y1230" s="7"/>
      <c r="Z1230">
        <v>122</v>
      </c>
      <c r="AA1230">
        <f t="shared" si="216"/>
        <v>-65</v>
      </c>
      <c r="AB1230" s="25">
        <f t="shared" si="217"/>
        <v>-53.278688524590166</v>
      </c>
    </row>
    <row r="1231" spans="1:28" x14ac:dyDescent="0.25">
      <c r="A1231" t="s">
        <v>48</v>
      </c>
      <c r="B1231" t="s">
        <v>29</v>
      </c>
      <c r="C1231" t="s">
        <v>662</v>
      </c>
      <c r="D1231">
        <v>2017</v>
      </c>
      <c r="E1231" t="s">
        <v>1248</v>
      </c>
      <c r="F1231">
        <v>2900</v>
      </c>
      <c r="G1231">
        <v>1935</v>
      </c>
      <c r="H1231" t="s">
        <v>14</v>
      </c>
      <c r="I1231">
        <v>7.6</v>
      </c>
      <c r="J1231">
        <v>198</v>
      </c>
      <c r="K1231">
        <v>198</v>
      </c>
      <c r="L1231">
        <v>36</v>
      </c>
      <c r="M1231" s="7"/>
      <c r="N1231">
        <v>187</v>
      </c>
      <c r="O1231">
        <f t="shared" si="210"/>
        <v>-11</v>
      </c>
      <c r="P1231" s="25">
        <f t="shared" si="211"/>
        <v>-5.8823529411764701</v>
      </c>
      <c r="Q1231" s="7"/>
      <c r="R1231">
        <v>165</v>
      </c>
      <c r="S1231">
        <f t="shared" si="212"/>
        <v>-33</v>
      </c>
      <c r="T1231" s="25">
        <f t="shared" si="213"/>
        <v>-20</v>
      </c>
      <c r="U1231" s="7"/>
      <c r="V1231">
        <v>144</v>
      </c>
      <c r="W1231">
        <f t="shared" si="214"/>
        <v>-54</v>
      </c>
      <c r="X1231" s="25">
        <f t="shared" si="215"/>
        <v>-37.5</v>
      </c>
      <c r="Y1231" s="7"/>
      <c r="Z1231">
        <v>122</v>
      </c>
      <c r="AA1231">
        <f t="shared" si="216"/>
        <v>-76</v>
      </c>
      <c r="AB1231" s="25">
        <f t="shared" si="217"/>
        <v>-62.295081967213115</v>
      </c>
    </row>
    <row r="1232" spans="1:28" x14ac:dyDescent="0.25">
      <c r="A1232" t="s">
        <v>666</v>
      </c>
      <c r="B1232" t="s">
        <v>49</v>
      </c>
      <c r="C1232" t="s">
        <v>897</v>
      </c>
      <c r="D1232">
        <v>2017</v>
      </c>
      <c r="E1232" t="s">
        <v>1245</v>
      </c>
      <c r="F1232">
        <v>2484</v>
      </c>
      <c r="G1232">
        <v>1935</v>
      </c>
      <c r="H1232" t="s">
        <v>10</v>
      </c>
      <c r="I1232">
        <v>10.7</v>
      </c>
      <c r="J1232">
        <v>246</v>
      </c>
      <c r="K1232">
        <v>251</v>
      </c>
      <c r="L1232">
        <v>62</v>
      </c>
      <c r="M1232" s="7"/>
      <c r="N1232">
        <v>187</v>
      </c>
      <c r="O1232">
        <f t="shared" si="210"/>
        <v>-64</v>
      </c>
      <c r="P1232" s="25">
        <f t="shared" si="211"/>
        <v>-34.224598930481278</v>
      </c>
      <c r="Q1232" s="7"/>
      <c r="R1232">
        <v>165</v>
      </c>
      <c r="S1232">
        <f t="shared" si="212"/>
        <v>-86</v>
      </c>
      <c r="T1232" s="25">
        <f t="shared" si="213"/>
        <v>-52.121212121212125</v>
      </c>
      <c r="U1232" s="7"/>
      <c r="V1232">
        <v>144</v>
      </c>
      <c r="W1232">
        <f t="shared" si="214"/>
        <v>-107</v>
      </c>
      <c r="X1232" s="25">
        <f t="shared" si="215"/>
        <v>-74.305555555555557</v>
      </c>
      <c r="Y1232" s="7"/>
      <c r="Z1232">
        <v>122</v>
      </c>
      <c r="AA1232">
        <f t="shared" si="216"/>
        <v>-129</v>
      </c>
      <c r="AB1232" s="25">
        <f t="shared" si="217"/>
        <v>-105.73770491803278</v>
      </c>
    </row>
    <row r="1233" spans="1:28" x14ac:dyDescent="0.25">
      <c r="A1233" t="s">
        <v>16</v>
      </c>
      <c r="B1233" t="s">
        <v>15</v>
      </c>
      <c r="C1233" t="s">
        <v>1249</v>
      </c>
      <c r="D1233">
        <v>2018</v>
      </c>
      <c r="E1233" t="s">
        <v>1250</v>
      </c>
      <c r="F1233">
        <v>2585</v>
      </c>
      <c r="G1233">
        <v>1940</v>
      </c>
      <c r="H1233" t="s">
        <v>10</v>
      </c>
      <c r="I1233">
        <v>8.6999999999999993</v>
      </c>
      <c r="J1233">
        <v>200</v>
      </c>
      <c r="K1233">
        <v>197</v>
      </c>
      <c r="L1233">
        <v>12</v>
      </c>
      <c r="M1233" s="7"/>
      <c r="N1233">
        <v>187</v>
      </c>
      <c r="O1233">
        <f t="shared" si="210"/>
        <v>-10</v>
      </c>
      <c r="P1233" s="25">
        <f t="shared" si="211"/>
        <v>-5.3475935828877006</v>
      </c>
      <c r="Q1233" s="7"/>
      <c r="R1233">
        <v>165</v>
      </c>
      <c r="S1233">
        <f t="shared" si="212"/>
        <v>-32</v>
      </c>
      <c r="T1233" s="25">
        <f t="shared" si="213"/>
        <v>-19.393939393939394</v>
      </c>
      <c r="U1233" s="7"/>
      <c r="V1233">
        <v>144</v>
      </c>
      <c r="W1233">
        <f t="shared" si="214"/>
        <v>-53</v>
      </c>
      <c r="X1233" s="25">
        <f t="shared" si="215"/>
        <v>-36.805555555555557</v>
      </c>
      <c r="Y1233" s="7"/>
      <c r="Z1233">
        <v>122</v>
      </c>
      <c r="AA1233">
        <f t="shared" si="216"/>
        <v>-75</v>
      </c>
      <c r="AB1233" s="25">
        <f t="shared" si="217"/>
        <v>-61.475409836065573</v>
      </c>
    </row>
    <row r="1234" spans="1:28" x14ac:dyDescent="0.25">
      <c r="A1234" t="s">
        <v>1033</v>
      </c>
      <c r="B1234" t="s">
        <v>113</v>
      </c>
      <c r="C1234" t="s">
        <v>871</v>
      </c>
      <c r="D1234">
        <v>2017</v>
      </c>
      <c r="E1234" t="s">
        <v>2052</v>
      </c>
      <c r="F1234">
        <v>3080</v>
      </c>
      <c r="G1234">
        <v>1940</v>
      </c>
      <c r="H1234" t="s">
        <v>14</v>
      </c>
      <c r="I1234">
        <v>6.1</v>
      </c>
      <c r="J1234">
        <v>159</v>
      </c>
      <c r="K1234">
        <v>159</v>
      </c>
      <c r="L1234">
        <v>4</v>
      </c>
      <c r="M1234" s="7"/>
      <c r="N1234">
        <v>187</v>
      </c>
      <c r="O1234">
        <f t="shared" si="210"/>
        <v>28</v>
      </c>
      <c r="P1234" s="25">
        <f t="shared" si="211"/>
        <v>14.973262032085561</v>
      </c>
      <c r="Q1234" s="7"/>
      <c r="R1234">
        <v>165</v>
      </c>
      <c r="S1234">
        <f t="shared" si="212"/>
        <v>6</v>
      </c>
      <c r="T1234" s="25">
        <f t="shared" si="213"/>
        <v>3.6363636363636362</v>
      </c>
      <c r="U1234" s="7"/>
      <c r="V1234">
        <v>144</v>
      </c>
      <c r="W1234">
        <f t="shared" si="214"/>
        <v>-15</v>
      </c>
      <c r="X1234" s="25">
        <f t="shared" si="215"/>
        <v>-10.416666666666668</v>
      </c>
      <c r="Y1234" s="7"/>
      <c r="Z1234">
        <v>122</v>
      </c>
      <c r="AA1234">
        <f t="shared" si="216"/>
        <v>-37</v>
      </c>
      <c r="AB1234" s="25">
        <f t="shared" si="217"/>
        <v>-30.327868852459016</v>
      </c>
    </row>
    <row r="1235" spans="1:28" x14ac:dyDescent="0.25">
      <c r="A1235" t="s">
        <v>48</v>
      </c>
      <c r="B1235" t="s">
        <v>29</v>
      </c>
      <c r="C1235" t="s">
        <v>662</v>
      </c>
      <c r="D1235">
        <v>2018</v>
      </c>
      <c r="E1235" t="s">
        <v>1251</v>
      </c>
      <c r="F1235">
        <v>2900</v>
      </c>
      <c r="G1235">
        <v>1940</v>
      </c>
      <c r="H1235" t="s">
        <v>14</v>
      </c>
      <c r="I1235">
        <v>8.6</v>
      </c>
      <c r="J1235">
        <v>224</v>
      </c>
      <c r="K1235">
        <v>224</v>
      </c>
      <c r="L1235">
        <v>190</v>
      </c>
      <c r="M1235" s="7"/>
      <c r="N1235">
        <v>187</v>
      </c>
      <c r="O1235">
        <f t="shared" si="210"/>
        <v>-37</v>
      </c>
      <c r="P1235" s="25">
        <f t="shared" si="211"/>
        <v>-19.786096256684495</v>
      </c>
      <c r="Q1235" s="7"/>
      <c r="R1235">
        <v>165</v>
      </c>
      <c r="S1235">
        <f t="shared" si="212"/>
        <v>-59</v>
      </c>
      <c r="T1235" s="25">
        <f t="shared" si="213"/>
        <v>-35.757575757575758</v>
      </c>
      <c r="U1235" s="7"/>
      <c r="V1235">
        <v>144</v>
      </c>
      <c r="W1235">
        <f t="shared" si="214"/>
        <v>-80</v>
      </c>
      <c r="X1235" s="25">
        <f t="shared" si="215"/>
        <v>-55.555555555555557</v>
      </c>
      <c r="Y1235" s="7"/>
      <c r="Z1235">
        <v>122</v>
      </c>
      <c r="AA1235">
        <f t="shared" si="216"/>
        <v>-102</v>
      </c>
      <c r="AB1235" s="25">
        <f t="shared" si="217"/>
        <v>-83.606557377049185</v>
      </c>
    </row>
    <row r="1236" spans="1:28" x14ac:dyDescent="0.25">
      <c r="A1236" t="s">
        <v>395</v>
      </c>
      <c r="B1236" t="s">
        <v>11</v>
      </c>
      <c r="C1236" t="s">
        <v>13</v>
      </c>
      <c r="D1236">
        <v>2015</v>
      </c>
      <c r="E1236" t="s">
        <v>2053</v>
      </c>
      <c r="F1236">
        <v>3200</v>
      </c>
      <c r="G1236">
        <v>1940</v>
      </c>
      <c r="H1236" t="s">
        <v>14</v>
      </c>
      <c r="I1236">
        <v>8.9</v>
      </c>
      <c r="J1236">
        <v>232</v>
      </c>
      <c r="K1236">
        <v>233</v>
      </c>
      <c r="L1236">
        <v>2</v>
      </c>
      <c r="M1236" s="7"/>
      <c r="N1236">
        <v>187</v>
      </c>
      <c r="O1236">
        <f t="shared" si="210"/>
        <v>-46</v>
      </c>
      <c r="P1236" s="25">
        <f t="shared" si="211"/>
        <v>-24.598930481283425</v>
      </c>
      <c r="Q1236" s="7"/>
      <c r="R1236">
        <v>165</v>
      </c>
      <c r="S1236">
        <f t="shared" si="212"/>
        <v>-68</v>
      </c>
      <c r="T1236" s="25">
        <f t="shared" si="213"/>
        <v>-41.212121212121211</v>
      </c>
      <c r="U1236" s="7"/>
      <c r="V1236">
        <v>144</v>
      </c>
      <c r="W1236">
        <f t="shared" si="214"/>
        <v>-89</v>
      </c>
      <c r="X1236" s="25">
        <f t="shared" si="215"/>
        <v>-61.805555555555557</v>
      </c>
      <c r="Y1236" s="7"/>
      <c r="Z1236">
        <v>122</v>
      </c>
      <c r="AA1236">
        <f t="shared" si="216"/>
        <v>-111</v>
      </c>
      <c r="AB1236" s="25">
        <f t="shared" si="217"/>
        <v>-90.983606557377044</v>
      </c>
    </row>
    <row r="1237" spans="1:28" x14ac:dyDescent="0.25">
      <c r="A1237" t="s">
        <v>209</v>
      </c>
      <c r="B1237" t="s">
        <v>114</v>
      </c>
      <c r="C1237" t="s">
        <v>829</v>
      </c>
      <c r="D1237">
        <v>2016</v>
      </c>
      <c r="E1237" t="s">
        <v>1252</v>
      </c>
      <c r="F1237">
        <v>3200</v>
      </c>
      <c r="G1237">
        <v>1942</v>
      </c>
      <c r="H1237" t="s">
        <v>14</v>
      </c>
      <c r="I1237">
        <v>8.1</v>
      </c>
      <c r="J1237">
        <v>211</v>
      </c>
      <c r="K1237">
        <v>215</v>
      </c>
      <c r="L1237">
        <v>14</v>
      </c>
      <c r="M1237" s="7"/>
      <c r="N1237">
        <v>187</v>
      </c>
      <c r="O1237">
        <f t="shared" si="210"/>
        <v>-28</v>
      </c>
      <c r="P1237" s="25">
        <f t="shared" si="211"/>
        <v>-14.973262032085561</v>
      </c>
      <c r="Q1237" s="7"/>
      <c r="R1237">
        <v>165</v>
      </c>
      <c r="S1237">
        <f t="shared" si="212"/>
        <v>-50</v>
      </c>
      <c r="T1237" s="25">
        <f t="shared" si="213"/>
        <v>-30.303030303030305</v>
      </c>
      <c r="U1237" s="7"/>
      <c r="V1237">
        <v>144</v>
      </c>
      <c r="W1237">
        <f t="shared" si="214"/>
        <v>-71</v>
      </c>
      <c r="X1237" s="25">
        <f t="shared" si="215"/>
        <v>-49.305555555555557</v>
      </c>
      <c r="Y1237" s="7"/>
      <c r="Z1237">
        <v>122</v>
      </c>
      <c r="AA1237">
        <f t="shared" si="216"/>
        <v>-93</v>
      </c>
      <c r="AB1237" s="25">
        <f t="shared" si="217"/>
        <v>-76.229508196721312</v>
      </c>
    </row>
    <row r="1238" spans="1:28" x14ac:dyDescent="0.25">
      <c r="A1238" t="s">
        <v>38</v>
      </c>
      <c r="B1238" t="s">
        <v>15</v>
      </c>
      <c r="C1238" t="s">
        <v>17</v>
      </c>
      <c r="D1238">
        <v>2018</v>
      </c>
      <c r="E1238" t="s">
        <v>1258</v>
      </c>
      <c r="F1238">
        <v>2425</v>
      </c>
      <c r="G1238">
        <v>1945</v>
      </c>
      <c r="H1238" t="s">
        <v>10</v>
      </c>
      <c r="I1238">
        <v>8.8000000000000007</v>
      </c>
      <c r="J1238">
        <v>202</v>
      </c>
      <c r="K1238">
        <v>202</v>
      </c>
      <c r="L1238">
        <v>8</v>
      </c>
      <c r="M1238" s="7"/>
      <c r="N1238">
        <v>187</v>
      </c>
      <c r="O1238">
        <f t="shared" si="210"/>
        <v>-15</v>
      </c>
      <c r="P1238" s="25">
        <f t="shared" si="211"/>
        <v>-8.0213903743315509</v>
      </c>
      <c r="Q1238" s="7"/>
      <c r="R1238">
        <v>165</v>
      </c>
      <c r="S1238">
        <f t="shared" si="212"/>
        <v>-37</v>
      </c>
      <c r="T1238" s="25">
        <f t="shared" si="213"/>
        <v>-22.424242424242426</v>
      </c>
      <c r="U1238" s="7"/>
      <c r="V1238">
        <v>144</v>
      </c>
      <c r="W1238">
        <f t="shared" si="214"/>
        <v>-58</v>
      </c>
      <c r="X1238" s="25">
        <f t="shared" si="215"/>
        <v>-40.277777777777779</v>
      </c>
      <c r="Y1238" s="7"/>
      <c r="Z1238">
        <v>122</v>
      </c>
      <c r="AA1238">
        <f t="shared" si="216"/>
        <v>-80</v>
      </c>
      <c r="AB1238" s="25">
        <f t="shared" si="217"/>
        <v>-65.573770491803273</v>
      </c>
    </row>
    <row r="1239" spans="1:28" x14ac:dyDescent="0.25">
      <c r="A1239" t="s">
        <v>38</v>
      </c>
      <c r="B1239" t="s">
        <v>15</v>
      </c>
      <c r="C1239" t="s">
        <v>17</v>
      </c>
      <c r="D1239">
        <v>2019</v>
      </c>
      <c r="E1239" t="s">
        <v>2054</v>
      </c>
      <c r="F1239">
        <v>2425</v>
      </c>
      <c r="G1239">
        <v>1945</v>
      </c>
      <c r="H1239" t="s">
        <v>10</v>
      </c>
      <c r="I1239">
        <v>9</v>
      </c>
      <c r="J1239">
        <v>207</v>
      </c>
      <c r="K1239">
        <v>207</v>
      </c>
      <c r="L1239">
        <v>6</v>
      </c>
      <c r="M1239" s="7"/>
      <c r="N1239">
        <v>187</v>
      </c>
      <c r="O1239">
        <f t="shared" si="210"/>
        <v>-20</v>
      </c>
      <c r="P1239" s="25">
        <f t="shared" si="211"/>
        <v>-10.695187165775401</v>
      </c>
      <c r="Q1239" s="7"/>
      <c r="R1239">
        <v>165</v>
      </c>
      <c r="S1239">
        <f t="shared" si="212"/>
        <v>-42</v>
      </c>
      <c r="T1239" s="25">
        <f t="shared" si="213"/>
        <v>-25.454545454545453</v>
      </c>
      <c r="U1239" s="7"/>
      <c r="V1239">
        <v>144</v>
      </c>
      <c r="W1239">
        <f t="shared" si="214"/>
        <v>-63</v>
      </c>
      <c r="X1239" s="25">
        <f t="shared" si="215"/>
        <v>-43.75</v>
      </c>
      <c r="Y1239" s="7"/>
      <c r="Z1239">
        <v>122</v>
      </c>
      <c r="AA1239">
        <f t="shared" si="216"/>
        <v>-85</v>
      </c>
      <c r="AB1239" s="25">
        <f t="shared" si="217"/>
        <v>-69.672131147540981</v>
      </c>
    </row>
    <row r="1240" spans="1:28" x14ac:dyDescent="0.25">
      <c r="A1240" t="s">
        <v>249</v>
      </c>
      <c r="B1240" t="s">
        <v>760</v>
      </c>
      <c r="C1240" t="s">
        <v>1111</v>
      </c>
      <c r="D1240">
        <v>2018</v>
      </c>
      <c r="E1240" t="s">
        <v>1253</v>
      </c>
      <c r="F1240">
        <v>2290</v>
      </c>
      <c r="G1240">
        <v>1945</v>
      </c>
      <c r="H1240" t="s">
        <v>10</v>
      </c>
      <c r="I1240">
        <v>11.4</v>
      </c>
      <c r="J1240">
        <v>262</v>
      </c>
      <c r="K1240">
        <v>265</v>
      </c>
      <c r="L1240">
        <v>4</v>
      </c>
      <c r="M1240" s="7"/>
      <c r="N1240">
        <v>187</v>
      </c>
      <c r="O1240">
        <f t="shared" si="210"/>
        <v>-78</v>
      </c>
      <c r="P1240" s="25">
        <f t="shared" si="211"/>
        <v>-41.711229946524064</v>
      </c>
      <c r="Q1240" s="7"/>
      <c r="R1240">
        <v>165</v>
      </c>
      <c r="S1240">
        <f t="shared" si="212"/>
        <v>-100</v>
      </c>
      <c r="T1240" s="25">
        <f t="shared" si="213"/>
        <v>-60.606060606060609</v>
      </c>
      <c r="U1240" s="7"/>
      <c r="V1240">
        <v>144</v>
      </c>
      <c r="W1240">
        <f t="shared" si="214"/>
        <v>-121</v>
      </c>
      <c r="X1240" s="25">
        <f t="shared" si="215"/>
        <v>-84.027777777777786</v>
      </c>
      <c r="Y1240" s="7"/>
      <c r="Z1240">
        <v>122</v>
      </c>
      <c r="AA1240">
        <f t="shared" si="216"/>
        <v>-143</v>
      </c>
      <c r="AB1240" s="25">
        <f t="shared" si="217"/>
        <v>-117.21311475409837</v>
      </c>
    </row>
    <row r="1241" spans="1:28" x14ac:dyDescent="0.25">
      <c r="A1241" t="s">
        <v>48</v>
      </c>
      <c r="B1241" t="s">
        <v>739</v>
      </c>
      <c r="C1241" t="s">
        <v>740</v>
      </c>
      <c r="D1241">
        <v>2017</v>
      </c>
      <c r="E1241" t="s">
        <v>1255</v>
      </c>
      <c r="F1241">
        <v>2950</v>
      </c>
      <c r="G1241">
        <v>1945</v>
      </c>
      <c r="H1241" t="s">
        <v>14</v>
      </c>
      <c r="I1241">
        <v>8.1</v>
      </c>
      <c r="J1241">
        <v>211</v>
      </c>
      <c r="K1241">
        <v>213</v>
      </c>
      <c r="L1241">
        <v>2</v>
      </c>
      <c r="M1241" s="7"/>
      <c r="N1241">
        <v>187</v>
      </c>
      <c r="O1241">
        <f t="shared" si="210"/>
        <v>-26</v>
      </c>
      <c r="P1241" s="25">
        <f t="shared" si="211"/>
        <v>-13.903743315508022</v>
      </c>
      <c r="Q1241" s="7"/>
      <c r="R1241">
        <v>165</v>
      </c>
      <c r="S1241">
        <f t="shared" si="212"/>
        <v>-48</v>
      </c>
      <c r="T1241" s="25">
        <f t="shared" si="213"/>
        <v>-29.09090909090909</v>
      </c>
      <c r="U1241" s="7"/>
      <c r="V1241">
        <v>144</v>
      </c>
      <c r="W1241">
        <f t="shared" si="214"/>
        <v>-69</v>
      </c>
      <c r="X1241" s="25">
        <f t="shared" si="215"/>
        <v>-47.916666666666671</v>
      </c>
      <c r="Y1241" s="7"/>
      <c r="Z1241">
        <v>122</v>
      </c>
      <c r="AA1241">
        <f t="shared" si="216"/>
        <v>-91</v>
      </c>
      <c r="AB1241" s="25">
        <f t="shared" si="217"/>
        <v>-74.590163934426229</v>
      </c>
    </row>
    <row r="1242" spans="1:28" x14ac:dyDescent="0.25">
      <c r="A1242" t="s">
        <v>48</v>
      </c>
      <c r="B1242" t="s">
        <v>739</v>
      </c>
      <c r="C1242" t="s">
        <v>740</v>
      </c>
      <c r="D1242">
        <v>2017</v>
      </c>
      <c r="E1242" t="s">
        <v>1256</v>
      </c>
      <c r="F1242">
        <v>2950</v>
      </c>
      <c r="G1242">
        <v>1945</v>
      </c>
      <c r="H1242" t="s">
        <v>14</v>
      </c>
      <c r="I1242">
        <v>7.9</v>
      </c>
      <c r="J1242">
        <v>206</v>
      </c>
      <c r="K1242">
        <v>209</v>
      </c>
      <c r="L1242">
        <v>4</v>
      </c>
      <c r="M1242" s="7"/>
      <c r="N1242">
        <v>187</v>
      </c>
      <c r="O1242">
        <f t="shared" si="210"/>
        <v>-22</v>
      </c>
      <c r="P1242" s="25">
        <f t="shared" si="211"/>
        <v>-11.76470588235294</v>
      </c>
      <c r="Q1242" s="7"/>
      <c r="R1242">
        <v>165</v>
      </c>
      <c r="S1242">
        <f t="shared" si="212"/>
        <v>-44</v>
      </c>
      <c r="T1242" s="25">
        <f t="shared" si="213"/>
        <v>-26.666666666666668</v>
      </c>
      <c r="U1242" s="7"/>
      <c r="V1242">
        <v>144</v>
      </c>
      <c r="W1242">
        <f t="shared" si="214"/>
        <v>-65</v>
      </c>
      <c r="X1242" s="25">
        <f t="shared" si="215"/>
        <v>-45.138888888888893</v>
      </c>
      <c r="Y1242" s="7"/>
      <c r="Z1242">
        <v>122</v>
      </c>
      <c r="AA1242">
        <f t="shared" si="216"/>
        <v>-87</v>
      </c>
      <c r="AB1242" s="25">
        <f t="shared" si="217"/>
        <v>-71.311475409836063</v>
      </c>
    </row>
    <row r="1243" spans="1:28" x14ac:dyDescent="0.25">
      <c r="A1243" t="s">
        <v>48</v>
      </c>
      <c r="B1243" t="s">
        <v>739</v>
      </c>
      <c r="C1243" t="s">
        <v>740</v>
      </c>
      <c r="D1243">
        <v>2017</v>
      </c>
      <c r="E1243" t="s">
        <v>1257</v>
      </c>
      <c r="F1243">
        <v>2950</v>
      </c>
      <c r="G1243">
        <v>1945</v>
      </c>
      <c r="H1243" t="s">
        <v>14</v>
      </c>
      <c r="I1243">
        <v>7.8</v>
      </c>
      <c r="J1243">
        <v>203</v>
      </c>
      <c r="K1243">
        <v>207</v>
      </c>
      <c r="L1243">
        <v>2</v>
      </c>
      <c r="M1243" s="7"/>
      <c r="N1243">
        <v>187</v>
      </c>
      <c r="O1243">
        <f t="shared" si="210"/>
        <v>-20</v>
      </c>
      <c r="P1243" s="25">
        <f t="shared" si="211"/>
        <v>-10.695187165775401</v>
      </c>
      <c r="Q1243" s="7"/>
      <c r="R1243">
        <v>165</v>
      </c>
      <c r="S1243">
        <f t="shared" si="212"/>
        <v>-42</v>
      </c>
      <c r="T1243" s="25">
        <f t="shared" si="213"/>
        <v>-25.454545454545453</v>
      </c>
      <c r="U1243" s="7"/>
      <c r="V1243">
        <v>144</v>
      </c>
      <c r="W1243">
        <f t="shared" si="214"/>
        <v>-63</v>
      </c>
      <c r="X1243" s="25">
        <f t="shared" si="215"/>
        <v>-43.75</v>
      </c>
      <c r="Y1243" s="7"/>
      <c r="Z1243">
        <v>122</v>
      </c>
      <c r="AA1243">
        <f t="shared" si="216"/>
        <v>-85</v>
      </c>
      <c r="AB1243" s="25">
        <f t="shared" si="217"/>
        <v>-69.672131147540981</v>
      </c>
    </row>
    <row r="1244" spans="1:28" x14ac:dyDescent="0.25">
      <c r="A1244" t="s">
        <v>48</v>
      </c>
      <c r="B1244" t="s">
        <v>29</v>
      </c>
      <c r="C1244" t="s">
        <v>662</v>
      </c>
      <c r="D1244">
        <v>2016</v>
      </c>
      <c r="E1244" t="s">
        <v>1259</v>
      </c>
      <c r="F1244">
        <v>2900</v>
      </c>
      <c r="G1244">
        <v>1945</v>
      </c>
      <c r="H1244" t="s">
        <v>14</v>
      </c>
      <c r="I1244">
        <v>7.6</v>
      </c>
      <c r="J1244">
        <v>198</v>
      </c>
      <c r="K1244">
        <v>198</v>
      </c>
      <c r="L1244">
        <v>6</v>
      </c>
      <c r="M1244" s="7"/>
      <c r="N1244">
        <v>187</v>
      </c>
      <c r="O1244">
        <f t="shared" si="210"/>
        <v>-11</v>
      </c>
      <c r="P1244" s="25">
        <f t="shared" si="211"/>
        <v>-5.8823529411764701</v>
      </c>
      <c r="Q1244" s="7"/>
      <c r="R1244">
        <v>165</v>
      </c>
      <c r="S1244">
        <f t="shared" si="212"/>
        <v>-33</v>
      </c>
      <c r="T1244" s="25">
        <f t="shared" si="213"/>
        <v>-20</v>
      </c>
      <c r="U1244" s="7"/>
      <c r="V1244">
        <v>144</v>
      </c>
      <c r="W1244">
        <f t="shared" si="214"/>
        <v>-54</v>
      </c>
      <c r="X1244" s="25">
        <f t="shared" si="215"/>
        <v>-37.5</v>
      </c>
      <c r="Y1244" s="7"/>
      <c r="Z1244">
        <v>122</v>
      </c>
      <c r="AA1244">
        <f t="shared" si="216"/>
        <v>-76</v>
      </c>
      <c r="AB1244" s="25">
        <f t="shared" si="217"/>
        <v>-62.295081967213115</v>
      </c>
    </row>
    <row r="1245" spans="1:28" x14ac:dyDescent="0.25">
      <c r="A1245" t="s">
        <v>48</v>
      </c>
      <c r="B1245" t="s">
        <v>29</v>
      </c>
      <c r="C1245" t="s">
        <v>662</v>
      </c>
      <c r="D1245">
        <v>2017</v>
      </c>
      <c r="E1245" t="s">
        <v>1260</v>
      </c>
      <c r="F1245">
        <v>2900</v>
      </c>
      <c r="G1245">
        <v>1945</v>
      </c>
      <c r="H1245" t="s">
        <v>14</v>
      </c>
      <c r="I1245">
        <v>7.6</v>
      </c>
      <c r="J1245">
        <v>198</v>
      </c>
      <c r="K1245">
        <v>198</v>
      </c>
      <c r="L1245">
        <v>6</v>
      </c>
      <c r="M1245" s="7"/>
      <c r="N1245">
        <v>187</v>
      </c>
      <c r="O1245">
        <f t="shared" si="210"/>
        <v>-11</v>
      </c>
      <c r="P1245" s="25">
        <f t="shared" si="211"/>
        <v>-5.8823529411764701</v>
      </c>
      <c r="Q1245" s="7"/>
      <c r="R1245">
        <v>165</v>
      </c>
      <c r="S1245">
        <f t="shared" si="212"/>
        <v>-33</v>
      </c>
      <c r="T1245" s="25">
        <f t="shared" si="213"/>
        <v>-20</v>
      </c>
      <c r="U1245" s="7"/>
      <c r="V1245">
        <v>144</v>
      </c>
      <c r="W1245">
        <f t="shared" si="214"/>
        <v>-54</v>
      </c>
      <c r="X1245" s="25">
        <f t="shared" si="215"/>
        <v>-37.5</v>
      </c>
      <c r="Y1245" s="7"/>
      <c r="Z1245">
        <v>122</v>
      </c>
      <c r="AA1245">
        <f t="shared" si="216"/>
        <v>-76</v>
      </c>
      <c r="AB1245" s="25">
        <f t="shared" si="217"/>
        <v>-62.295081967213115</v>
      </c>
    </row>
    <row r="1246" spans="1:28" x14ac:dyDescent="0.25">
      <c r="A1246" t="s">
        <v>782</v>
      </c>
      <c r="B1246" t="s">
        <v>141</v>
      </c>
      <c r="C1246" t="s">
        <v>930</v>
      </c>
      <c r="D1246">
        <v>2018</v>
      </c>
      <c r="E1246" t="s">
        <v>1254</v>
      </c>
      <c r="F1246">
        <v>2550</v>
      </c>
      <c r="G1246">
        <v>1945</v>
      </c>
      <c r="H1246" t="s">
        <v>14</v>
      </c>
      <c r="I1246">
        <v>5.8</v>
      </c>
      <c r="J1246">
        <v>151</v>
      </c>
      <c r="K1246">
        <v>151</v>
      </c>
      <c r="L1246">
        <v>12</v>
      </c>
      <c r="M1246" s="7"/>
      <c r="N1246">
        <v>187</v>
      </c>
      <c r="O1246">
        <f t="shared" si="210"/>
        <v>36</v>
      </c>
      <c r="P1246" s="25">
        <f t="shared" si="211"/>
        <v>19.251336898395721</v>
      </c>
      <c r="Q1246" s="7"/>
      <c r="R1246">
        <v>165</v>
      </c>
      <c r="S1246">
        <f t="shared" si="212"/>
        <v>14</v>
      </c>
      <c r="T1246" s="25">
        <f t="shared" si="213"/>
        <v>8.4848484848484862</v>
      </c>
      <c r="U1246" s="7"/>
      <c r="V1246">
        <v>144</v>
      </c>
      <c r="W1246">
        <f t="shared" si="214"/>
        <v>-7</v>
      </c>
      <c r="X1246" s="25">
        <f t="shared" si="215"/>
        <v>-4.8611111111111116</v>
      </c>
      <c r="Y1246" s="7"/>
      <c r="Z1246">
        <v>122</v>
      </c>
      <c r="AA1246">
        <f t="shared" si="216"/>
        <v>-29</v>
      </c>
      <c r="AB1246" s="25">
        <f t="shared" si="217"/>
        <v>-23.770491803278688</v>
      </c>
    </row>
    <row r="1247" spans="1:28" x14ac:dyDescent="0.25">
      <c r="A1247" t="s">
        <v>48</v>
      </c>
      <c r="B1247" t="s">
        <v>76</v>
      </c>
      <c r="C1247" t="s">
        <v>645</v>
      </c>
      <c r="D1247">
        <v>2017</v>
      </c>
      <c r="E1247" t="s">
        <v>1261</v>
      </c>
      <c r="F1247">
        <v>2910</v>
      </c>
      <c r="G1247">
        <v>1948</v>
      </c>
      <c r="H1247" t="s">
        <v>14</v>
      </c>
      <c r="I1247">
        <v>7</v>
      </c>
      <c r="J1247">
        <v>182</v>
      </c>
      <c r="K1247">
        <v>186</v>
      </c>
      <c r="L1247">
        <v>12</v>
      </c>
      <c r="M1247" s="7"/>
      <c r="N1247">
        <v>187</v>
      </c>
      <c r="O1247">
        <f t="shared" si="210"/>
        <v>1</v>
      </c>
      <c r="P1247" s="25">
        <f t="shared" si="211"/>
        <v>0.53475935828876997</v>
      </c>
      <c r="Q1247" s="7"/>
      <c r="R1247">
        <v>165</v>
      </c>
      <c r="S1247">
        <f t="shared" si="212"/>
        <v>-21</v>
      </c>
      <c r="T1247" s="25">
        <f t="shared" si="213"/>
        <v>-12.727272727272727</v>
      </c>
      <c r="U1247" s="7"/>
      <c r="V1247">
        <v>144</v>
      </c>
      <c r="W1247">
        <f t="shared" si="214"/>
        <v>-42</v>
      </c>
      <c r="X1247" s="25">
        <f t="shared" si="215"/>
        <v>-29.166666666666668</v>
      </c>
      <c r="Y1247" s="7"/>
      <c r="Z1247">
        <v>122</v>
      </c>
      <c r="AA1247">
        <f t="shared" si="216"/>
        <v>-64</v>
      </c>
      <c r="AB1247" s="25">
        <f t="shared" si="217"/>
        <v>-52.459016393442624</v>
      </c>
    </row>
    <row r="1248" spans="1:28" x14ac:dyDescent="0.25">
      <c r="A1248" t="s">
        <v>1262</v>
      </c>
      <c r="B1248" t="s">
        <v>114</v>
      </c>
      <c r="C1248" t="s">
        <v>1263</v>
      </c>
      <c r="D1248">
        <v>2018</v>
      </c>
      <c r="E1248" t="s">
        <v>1264</v>
      </c>
      <c r="F1248">
        <v>2555</v>
      </c>
      <c r="G1248">
        <v>1949</v>
      </c>
      <c r="H1248" t="s">
        <v>14</v>
      </c>
      <c r="I1248">
        <v>5.9</v>
      </c>
      <c r="J1248">
        <v>154</v>
      </c>
      <c r="K1248">
        <v>152</v>
      </c>
      <c r="L1248">
        <v>132</v>
      </c>
      <c r="M1248" s="7"/>
      <c r="N1248">
        <v>187</v>
      </c>
      <c r="O1248">
        <f t="shared" si="210"/>
        <v>35</v>
      </c>
      <c r="P1248" s="25">
        <f t="shared" si="211"/>
        <v>18.71657754010695</v>
      </c>
      <c r="Q1248" s="7"/>
      <c r="R1248">
        <v>165</v>
      </c>
      <c r="S1248">
        <f t="shared" si="212"/>
        <v>13</v>
      </c>
      <c r="T1248" s="25">
        <f t="shared" si="213"/>
        <v>7.878787878787878</v>
      </c>
      <c r="U1248" s="7"/>
      <c r="V1248">
        <v>144</v>
      </c>
      <c r="W1248">
        <f t="shared" si="214"/>
        <v>-8</v>
      </c>
      <c r="X1248" s="25">
        <f t="shared" si="215"/>
        <v>-5.5555555555555554</v>
      </c>
      <c r="Y1248" s="7"/>
      <c r="Z1248">
        <v>122</v>
      </c>
      <c r="AA1248">
        <f t="shared" si="216"/>
        <v>-30</v>
      </c>
      <c r="AB1248" s="25">
        <f t="shared" si="217"/>
        <v>-24.590163934426229</v>
      </c>
    </row>
    <row r="1249" spans="1:28" x14ac:dyDescent="0.25">
      <c r="A1249" t="s">
        <v>209</v>
      </c>
      <c r="B1249" t="s">
        <v>49</v>
      </c>
      <c r="C1249" t="s">
        <v>758</v>
      </c>
      <c r="D1249">
        <v>2017</v>
      </c>
      <c r="E1249" t="s">
        <v>1266</v>
      </c>
      <c r="F1249">
        <v>3150</v>
      </c>
      <c r="G1249">
        <v>1950</v>
      </c>
      <c r="H1249" t="s">
        <v>14</v>
      </c>
      <c r="I1249">
        <v>8.6</v>
      </c>
      <c r="J1249">
        <v>224</v>
      </c>
      <c r="K1249">
        <v>224</v>
      </c>
      <c r="L1249">
        <v>4</v>
      </c>
      <c r="M1249" s="7"/>
      <c r="N1249">
        <v>187</v>
      </c>
      <c r="O1249">
        <f t="shared" si="210"/>
        <v>-37</v>
      </c>
      <c r="P1249" s="25">
        <f t="shared" si="211"/>
        <v>-19.786096256684495</v>
      </c>
      <c r="Q1249" s="7"/>
      <c r="R1249">
        <v>165</v>
      </c>
      <c r="S1249">
        <f t="shared" si="212"/>
        <v>-59</v>
      </c>
      <c r="T1249" s="25">
        <f t="shared" si="213"/>
        <v>-35.757575757575758</v>
      </c>
      <c r="U1249" s="7"/>
      <c r="V1249">
        <v>144</v>
      </c>
      <c r="W1249">
        <f t="shared" si="214"/>
        <v>-80</v>
      </c>
      <c r="X1249" s="25">
        <f t="shared" si="215"/>
        <v>-55.555555555555557</v>
      </c>
      <c r="Y1249" s="7"/>
      <c r="Z1249">
        <v>122</v>
      </c>
      <c r="AA1249">
        <f t="shared" si="216"/>
        <v>-102</v>
      </c>
      <c r="AB1249" s="25">
        <f t="shared" si="217"/>
        <v>-83.606557377049185</v>
      </c>
    </row>
    <row r="1250" spans="1:28" x14ac:dyDescent="0.25">
      <c r="A1250" t="s">
        <v>209</v>
      </c>
      <c r="B1250" t="s">
        <v>49</v>
      </c>
      <c r="C1250" t="s">
        <v>758</v>
      </c>
      <c r="D1250">
        <v>2018</v>
      </c>
      <c r="E1250" t="s">
        <v>1267</v>
      </c>
      <c r="F1250">
        <v>3150</v>
      </c>
      <c r="G1250">
        <v>1950</v>
      </c>
      <c r="H1250" t="s">
        <v>14</v>
      </c>
      <c r="I1250">
        <v>8.6</v>
      </c>
      <c r="J1250">
        <v>224</v>
      </c>
      <c r="K1250">
        <v>224</v>
      </c>
      <c r="L1250">
        <v>326</v>
      </c>
      <c r="M1250" s="7"/>
      <c r="N1250">
        <v>187</v>
      </c>
      <c r="O1250">
        <f t="shared" si="210"/>
        <v>-37</v>
      </c>
      <c r="P1250" s="25">
        <f t="shared" si="211"/>
        <v>-19.786096256684495</v>
      </c>
      <c r="Q1250" s="7"/>
      <c r="R1250">
        <v>165</v>
      </c>
      <c r="S1250">
        <f t="shared" si="212"/>
        <v>-59</v>
      </c>
      <c r="T1250" s="25">
        <f t="shared" si="213"/>
        <v>-35.757575757575758</v>
      </c>
      <c r="U1250" s="7"/>
      <c r="V1250">
        <v>144</v>
      </c>
      <c r="W1250">
        <f t="shared" si="214"/>
        <v>-80</v>
      </c>
      <c r="X1250" s="25">
        <f t="shared" si="215"/>
        <v>-55.555555555555557</v>
      </c>
      <c r="Y1250" s="7"/>
      <c r="Z1250">
        <v>122</v>
      </c>
      <c r="AA1250">
        <f t="shared" si="216"/>
        <v>-102</v>
      </c>
      <c r="AB1250" s="25">
        <f t="shared" si="217"/>
        <v>-83.606557377049185</v>
      </c>
    </row>
    <row r="1251" spans="1:28" x14ac:dyDescent="0.25">
      <c r="A1251" t="s">
        <v>209</v>
      </c>
      <c r="B1251" t="s">
        <v>49</v>
      </c>
      <c r="C1251" t="s">
        <v>758</v>
      </c>
      <c r="D1251">
        <v>2019</v>
      </c>
      <c r="E1251" t="s">
        <v>2055</v>
      </c>
      <c r="F1251">
        <v>3150</v>
      </c>
      <c r="G1251">
        <v>1950</v>
      </c>
      <c r="H1251" t="s">
        <v>14</v>
      </c>
      <c r="I1251">
        <v>8.6</v>
      </c>
      <c r="J1251">
        <v>224</v>
      </c>
      <c r="K1251">
        <v>224</v>
      </c>
      <c r="L1251">
        <v>38</v>
      </c>
      <c r="M1251" s="7"/>
      <c r="N1251">
        <v>187</v>
      </c>
      <c r="O1251">
        <f t="shared" si="210"/>
        <v>-37</v>
      </c>
      <c r="P1251" s="25">
        <f t="shared" si="211"/>
        <v>-19.786096256684495</v>
      </c>
      <c r="Q1251" s="7"/>
      <c r="R1251">
        <v>165</v>
      </c>
      <c r="S1251">
        <f t="shared" si="212"/>
        <v>-59</v>
      </c>
      <c r="T1251" s="25">
        <f t="shared" si="213"/>
        <v>-35.757575757575758</v>
      </c>
      <c r="U1251" s="7"/>
      <c r="V1251">
        <v>144</v>
      </c>
      <c r="W1251">
        <f t="shared" si="214"/>
        <v>-80</v>
      </c>
      <c r="X1251" s="25">
        <f t="shared" si="215"/>
        <v>-55.555555555555557</v>
      </c>
      <c r="Y1251" s="7"/>
      <c r="Z1251">
        <v>122</v>
      </c>
      <c r="AA1251">
        <f t="shared" si="216"/>
        <v>-102</v>
      </c>
      <c r="AB1251" s="25">
        <f t="shared" si="217"/>
        <v>-83.606557377049185</v>
      </c>
    </row>
    <row r="1252" spans="1:28" x14ac:dyDescent="0.25">
      <c r="A1252" t="s">
        <v>48</v>
      </c>
      <c r="B1252" t="s">
        <v>1140</v>
      </c>
      <c r="C1252" t="s">
        <v>1141</v>
      </c>
      <c r="D1252">
        <v>2017</v>
      </c>
      <c r="E1252" t="s">
        <v>1265</v>
      </c>
      <c r="F1252">
        <v>2975</v>
      </c>
      <c r="G1252">
        <v>1950</v>
      </c>
      <c r="H1252" t="s">
        <v>14</v>
      </c>
      <c r="I1252">
        <v>8.3000000000000007</v>
      </c>
      <c r="J1252">
        <v>216</v>
      </c>
      <c r="K1252">
        <v>219</v>
      </c>
      <c r="L1252">
        <v>62</v>
      </c>
      <c r="M1252" s="7"/>
      <c r="N1252">
        <v>187</v>
      </c>
      <c r="O1252">
        <f t="shared" si="210"/>
        <v>-32</v>
      </c>
      <c r="P1252" s="25">
        <f t="shared" si="211"/>
        <v>-17.112299465240639</v>
      </c>
      <c r="Q1252" s="7"/>
      <c r="R1252">
        <v>165</v>
      </c>
      <c r="S1252">
        <f t="shared" si="212"/>
        <v>-54</v>
      </c>
      <c r="T1252" s="25">
        <f t="shared" si="213"/>
        <v>-32.727272727272727</v>
      </c>
      <c r="U1252" s="7"/>
      <c r="V1252">
        <v>144</v>
      </c>
      <c r="W1252">
        <f t="shared" si="214"/>
        <v>-75</v>
      </c>
      <c r="X1252" s="25">
        <f t="shared" si="215"/>
        <v>-52.083333333333336</v>
      </c>
      <c r="Y1252" s="7"/>
      <c r="Z1252">
        <v>122</v>
      </c>
      <c r="AA1252">
        <f t="shared" si="216"/>
        <v>-97</v>
      </c>
      <c r="AB1252" s="25">
        <f t="shared" si="217"/>
        <v>-79.508196721311478</v>
      </c>
    </row>
    <row r="1253" spans="1:28" x14ac:dyDescent="0.25">
      <c r="A1253" t="s">
        <v>48</v>
      </c>
      <c r="B1253" t="s">
        <v>29</v>
      </c>
      <c r="C1253" t="s">
        <v>662</v>
      </c>
      <c r="D1253">
        <v>2018</v>
      </c>
      <c r="E1253" t="s">
        <v>1271</v>
      </c>
      <c r="F1253">
        <v>2900</v>
      </c>
      <c r="G1253">
        <v>1950</v>
      </c>
      <c r="H1253" t="s">
        <v>14</v>
      </c>
      <c r="I1253">
        <v>7.2</v>
      </c>
      <c r="J1253">
        <v>188</v>
      </c>
      <c r="K1253">
        <v>188</v>
      </c>
      <c r="L1253">
        <v>28</v>
      </c>
      <c r="M1253" s="7"/>
      <c r="N1253">
        <v>187</v>
      </c>
      <c r="O1253">
        <f t="shared" si="210"/>
        <v>-1</v>
      </c>
      <c r="P1253" s="25">
        <f t="shared" si="211"/>
        <v>-0.53475935828876997</v>
      </c>
      <c r="Q1253" s="7"/>
      <c r="R1253">
        <v>165</v>
      </c>
      <c r="S1253">
        <f t="shared" si="212"/>
        <v>-23</v>
      </c>
      <c r="T1253" s="25">
        <f t="shared" si="213"/>
        <v>-13.939393939393941</v>
      </c>
      <c r="U1253" s="7"/>
      <c r="V1253">
        <v>144</v>
      </c>
      <c r="W1253">
        <f t="shared" si="214"/>
        <v>-44</v>
      </c>
      <c r="X1253" s="25">
        <f t="shared" si="215"/>
        <v>-30.555555555555557</v>
      </c>
      <c r="Y1253" s="7"/>
      <c r="Z1253">
        <v>122</v>
      </c>
      <c r="AA1253">
        <f t="shared" si="216"/>
        <v>-66</v>
      </c>
      <c r="AB1253" s="25">
        <f t="shared" si="217"/>
        <v>-54.098360655737707</v>
      </c>
    </row>
    <row r="1254" spans="1:28" x14ac:dyDescent="0.25">
      <c r="A1254" t="s">
        <v>48</v>
      </c>
      <c r="B1254" t="s">
        <v>29</v>
      </c>
      <c r="C1254" t="s">
        <v>662</v>
      </c>
      <c r="D1254">
        <v>2018</v>
      </c>
      <c r="E1254" t="s">
        <v>1272</v>
      </c>
      <c r="F1254">
        <v>2900</v>
      </c>
      <c r="G1254">
        <v>1950</v>
      </c>
      <c r="H1254" t="s">
        <v>14</v>
      </c>
      <c r="I1254">
        <v>7.6</v>
      </c>
      <c r="J1254">
        <v>198</v>
      </c>
      <c r="K1254">
        <v>198</v>
      </c>
      <c r="L1254">
        <v>30</v>
      </c>
      <c r="M1254" s="7"/>
      <c r="N1254">
        <v>187</v>
      </c>
      <c r="O1254">
        <f t="shared" si="210"/>
        <v>-11</v>
      </c>
      <c r="P1254" s="25">
        <f t="shared" si="211"/>
        <v>-5.8823529411764701</v>
      </c>
      <c r="Q1254" s="7"/>
      <c r="R1254">
        <v>165</v>
      </c>
      <c r="S1254">
        <f t="shared" si="212"/>
        <v>-33</v>
      </c>
      <c r="T1254" s="25">
        <f t="shared" si="213"/>
        <v>-20</v>
      </c>
      <c r="U1254" s="7"/>
      <c r="V1254">
        <v>144</v>
      </c>
      <c r="W1254">
        <f t="shared" si="214"/>
        <v>-54</v>
      </c>
      <c r="X1254" s="25">
        <f t="shared" si="215"/>
        <v>-37.5</v>
      </c>
      <c r="Y1254" s="7"/>
      <c r="Z1254">
        <v>122</v>
      </c>
      <c r="AA1254">
        <f t="shared" si="216"/>
        <v>-76</v>
      </c>
      <c r="AB1254" s="25">
        <f t="shared" si="217"/>
        <v>-62.295081967213115</v>
      </c>
    </row>
    <row r="1255" spans="1:28" x14ac:dyDescent="0.25">
      <c r="A1255" t="s">
        <v>666</v>
      </c>
      <c r="B1255" t="s">
        <v>61</v>
      </c>
      <c r="C1255" t="s">
        <v>1121</v>
      </c>
      <c r="D1255">
        <v>2018</v>
      </c>
      <c r="E1255" t="s">
        <v>1270</v>
      </c>
      <c r="F1255">
        <v>2575</v>
      </c>
      <c r="G1255">
        <v>1950</v>
      </c>
      <c r="H1255" t="s">
        <v>10</v>
      </c>
      <c r="I1255">
        <v>8.8000000000000007</v>
      </c>
      <c r="J1255">
        <v>202</v>
      </c>
      <c r="K1255">
        <v>206</v>
      </c>
      <c r="L1255">
        <v>138</v>
      </c>
      <c r="M1255" s="7"/>
      <c r="N1255">
        <v>187</v>
      </c>
      <c r="O1255">
        <f t="shared" si="210"/>
        <v>-19</v>
      </c>
      <c r="P1255" s="25">
        <f t="shared" si="211"/>
        <v>-10.160427807486631</v>
      </c>
      <c r="Q1255" s="7"/>
      <c r="R1255">
        <v>165</v>
      </c>
      <c r="S1255">
        <f t="shared" si="212"/>
        <v>-41</v>
      </c>
      <c r="T1255" s="25">
        <f t="shared" si="213"/>
        <v>-24.848484848484848</v>
      </c>
      <c r="U1255" s="7"/>
      <c r="V1255">
        <v>144</v>
      </c>
      <c r="W1255">
        <f t="shared" si="214"/>
        <v>-62</v>
      </c>
      <c r="X1255" s="25">
        <f t="shared" si="215"/>
        <v>-43.055555555555557</v>
      </c>
      <c r="Y1255" s="7"/>
      <c r="Z1255">
        <v>122</v>
      </c>
      <c r="AA1255">
        <f t="shared" si="216"/>
        <v>-84</v>
      </c>
      <c r="AB1255" s="25">
        <f t="shared" si="217"/>
        <v>-68.852459016393439</v>
      </c>
    </row>
    <row r="1256" spans="1:28" x14ac:dyDescent="0.25">
      <c r="A1256" t="s">
        <v>666</v>
      </c>
      <c r="B1256" t="s">
        <v>61</v>
      </c>
      <c r="C1256" t="s">
        <v>1121</v>
      </c>
      <c r="D1256">
        <v>2019</v>
      </c>
      <c r="E1256" t="s">
        <v>2056</v>
      </c>
      <c r="F1256">
        <v>2575</v>
      </c>
      <c r="G1256">
        <v>1950</v>
      </c>
      <c r="H1256" t="s">
        <v>10</v>
      </c>
      <c r="I1256">
        <v>8.8000000000000007</v>
      </c>
      <c r="J1256">
        <v>202</v>
      </c>
      <c r="K1256">
        <v>206</v>
      </c>
      <c r="L1256">
        <v>40</v>
      </c>
      <c r="M1256" s="7"/>
      <c r="N1256">
        <v>187</v>
      </c>
      <c r="O1256">
        <f t="shared" si="210"/>
        <v>-19</v>
      </c>
      <c r="P1256" s="25">
        <f t="shared" si="211"/>
        <v>-10.160427807486631</v>
      </c>
      <c r="Q1256" s="7"/>
      <c r="R1256">
        <v>165</v>
      </c>
      <c r="S1256">
        <f t="shared" si="212"/>
        <v>-41</v>
      </c>
      <c r="T1256" s="25">
        <f t="shared" si="213"/>
        <v>-24.848484848484848</v>
      </c>
      <c r="U1256" s="7"/>
      <c r="V1256">
        <v>144</v>
      </c>
      <c r="W1256">
        <f t="shared" si="214"/>
        <v>-62</v>
      </c>
      <c r="X1256" s="25">
        <f t="shared" si="215"/>
        <v>-43.055555555555557</v>
      </c>
      <c r="Y1256" s="7"/>
      <c r="Z1256">
        <v>122</v>
      </c>
      <c r="AA1256">
        <f t="shared" si="216"/>
        <v>-84</v>
      </c>
      <c r="AB1256" s="25">
        <f t="shared" si="217"/>
        <v>-68.852459016393439</v>
      </c>
    </row>
    <row r="1257" spans="1:28" x14ac:dyDescent="0.25">
      <c r="A1257" t="s">
        <v>395</v>
      </c>
      <c r="B1257" t="s">
        <v>11</v>
      </c>
      <c r="C1257" t="s">
        <v>1268</v>
      </c>
      <c r="D1257">
        <v>2015</v>
      </c>
      <c r="E1257" t="s">
        <v>1269</v>
      </c>
      <c r="F1257">
        <v>3000</v>
      </c>
      <c r="G1257">
        <v>1950</v>
      </c>
      <c r="H1257" t="s">
        <v>10</v>
      </c>
      <c r="I1257">
        <v>11.5</v>
      </c>
      <c r="J1257">
        <v>264</v>
      </c>
      <c r="K1257">
        <v>273</v>
      </c>
      <c r="L1257">
        <v>126</v>
      </c>
      <c r="M1257" s="7"/>
      <c r="N1257">
        <v>187</v>
      </c>
      <c r="O1257">
        <f t="shared" si="210"/>
        <v>-86</v>
      </c>
      <c r="P1257" s="25">
        <f t="shared" si="211"/>
        <v>-45.989304812834227</v>
      </c>
      <c r="Q1257" s="7"/>
      <c r="R1257">
        <v>165</v>
      </c>
      <c r="S1257">
        <f t="shared" si="212"/>
        <v>-108</v>
      </c>
      <c r="T1257" s="25">
        <f t="shared" si="213"/>
        <v>-65.454545454545453</v>
      </c>
      <c r="U1257" s="7"/>
      <c r="V1257">
        <v>144</v>
      </c>
      <c r="W1257">
        <f t="shared" si="214"/>
        <v>-129</v>
      </c>
      <c r="X1257" s="25">
        <f t="shared" si="215"/>
        <v>-89.583333333333343</v>
      </c>
      <c r="Y1257" s="7"/>
      <c r="Z1257">
        <v>122</v>
      </c>
      <c r="AA1257">
        <f t="shared" si="216"/>
        <v>-151</v>
      </c>
      <c r="AB1257" s="25">
        <f t="shared" si="217"/>
        <v>-123.77049180327869</v>
      </c>
    </row>
    <row r="1258" spans="1:28" x14ac:dyDescent="0.25">
      <c r="A1258" t="s">
        <v>395</v>
      </c>
      <c r="B1258" t="s">
        <v>113</v>
      </c>
      <c r="C1258" t="s">
        <v>871</v>
      </c>
      <c r="D1258">
        <v>2016</v>
      </c>
      <c r="E1258" t="s">
        <v>2057</v>
      </c>
      <c r="F1258">
        <v>2800</v>
      </c>
      <c r="G1258">
        <v>1950</v>
      </c>
      <c r="H1258" t="s">
        <v>14</v>
      </c>
      <c r="I1258">
        <v>8.5</v>
      </c>
      <c r="J1258">
        <v>221</v>
      </c>
      <c r="K1258">
        <v>224</v>
      </c>
      <c r="L1258">
        <v>6</v>
      </c>
      <c r="M1258" s="7"/>
      <c r="N1258">
        <v>187</v>
      </c>
      <c r="O1258">
        <f t="shared" si="210"/>
        <v>-37</v>
      </c>
      <c r="P1258" s="25">
        <f t="shared" si="211"/>
        <v>-19.786096256684495</v>
      </c>
      <c r="Q1258" s="7"/>
      <c r="R1258">
        <v>165</v>
      </c>
      <c r="S1258">
        <f t="shared" si="212"/>
        <v>-59</v>
      </c>
      <c r="T1258" s="25">
        <f t="shared" si="213"/>
        <v>-35.757575757575758</v>
      </c>
      <c r="U1258" s="7"/>
      <c r="V1258">
        <v>144</v>
      </c>
      <c r="W1258">
        <f t="shared" si="214"/>
        <v>-80</v>
      </c>
      <c r="X1258" s="25">
        <f t="shared" si="215"/>
        <v>-55.555555555555557</v>
      </c>
      <c r="Y1258" s="7"/>
      <c r="Z1258">
        <v>122</v>
      </c>
      <c r="AA1258">
        <f t="shared" si="216"/>
        <v>-102</v>
      </c>
      <c r="AB1258" s="25">
        <f t="shared" si="217"/>
        <v>-83.606557377049185</v>
      </c>
    </row>
    <row r="1259" spans="1:28" x14ac:dyDescent="0.25">
      <c r="A1259" t="s">
        <v>395</v>
      </c>
      <c r="B1259" t="s">
        <v>113</v>
      </c>
      <c r="C1259" t="s">
        <v>871</v>
      </c>
      <c r="D1259">
        <v>2017</v>
      </c>
      <c r="E1259" t="s">
        <v>1273</v>
      </c>
      <c r="F1259">
        <v>3000</v>
      </c>
      <c r="G1259">
        <v>1950</v>
      </c>
      <c r="H1259" t="s">
        <v>14</v>
      </c>
      <c r="I1259">
        <v>8.5</v>
      </c>
      <c r="J1259">
        <v>221</v>
      </c>
      <c r="K1259">
        <v>224</v>
      </c>
      <c r="L1259">
        <v>6</v>
      </c>
      <c r="M1259" s="7"/>
      <c r="N1259">
        <v>187</v>
      </c>
      <c r="O1259">
        <f t="shared" si="210"/>
        <v>-37</v>
      </c>
      <c r="P1259" s="25">
        <f t="shared" si="211"/>
        <v>-19.786096256684495</v>
      </c>
      <c r="Q1259" s="7"/>
      <c r="R1259">
        <v>165</v>
      </c>
      <c r="S1259">
        <f t="shared" si="212"/>
        <v>-59</v>
      </c>
      <c r="T1259" s="25">
        <f t="shared" si="213"/>
        <v>-35.757575757575758</v>
      </c>
      <c r="U1259" s="7"/>
      <c r="V1259">
        <v>144</v>
      </c>
      <c r="W1259">
        <f t="shared" si="214"/>
        <v>-80</v>
      </c>
      <c r="X1259" s="25">
        <f t="shared" si="215"/>
        <v>-55.555555555555557</v>
      </c>
      <c r="Y1259" s="7"/>
      <c r="Z1259">
        <v>122</v>
      </c>
      <c r="AA1259">
        <f t="shared" si="216"/>
        <v>-102</v>
      </c>
      <c r="AB1259" s="25">
        <f t="shared" si="217"/>
        <v>-83.606557377049185</v>
      </c>
    </row>
    <row r="1260" spans="1:28" x14ac:dyDescent="0.25">
      <c r="A1260" t="s">
        <v>48</v>
      </c>
      <c r="B1260" t="s">
        <v>49</v>
      </c>
      <c r="C1260" t="s">
        <v>758</v>
      </c>
      <c r="D1260">
        <v>2012</v>
      </c>
      <c r="E1260" t="s">
        <v>2058</v>
      </c>
      <c r="F1260">
        <v>3100</v>
      </c>
      <c r="G1260">
        <v>1954</v>
      </c>
      <c r="H1260" t="s">
        <v>14</v>
      </c>
      <c r="I1260">
        <v>7.9</v>
      </c>
      <c r="J1260">
        <v>206</v>
      </c>
      <c r="K1260">
        <v>206</v>
      </c>
      <c r="L1260">
        <v>2</v>
      </c>
      <c r="M1260" s="7"/>
      <c r="N1260">
        <v>187</v>
      </c>
      <c r="O1260">
        <f t="shared" si="210"/>
        <v>-19</v>
      </c>
      <c r="P1260" s="25">
        <f t="shared" si="211"/>
        <v>-10.160427807486631</v>
      </c>
      <c r="Q1260" s="7"/>
      <c r="R1260">
        <v>165</v>
      </c>
      <c r="S1260">
        <f t="shared" si="212"/>
        <v>-41</v>
      </c>
      <c r="T1260" s="25">
        <f t="shared" si="213"/>
        <v>-24.848484848484848</v>
      </c>
      <c r="U1260" s="7"/>
      <c r="V1260">
        <v>144</v>
      </c>
      <c r="W1260">
        <f t="shared" si="214"/>
        <v>-62</v>
      </c>
      <c r="X1260" s="25">
        <f t="shared" si="215"/>
        <v>-43.055555555555557</v>
      </c>
      <c r="Y1260" s="7"/>
      <c r="Z1260">
        <v>122</v>
      </c>
      <c r="AA1260">
        <f t="shared" si="216"/>
        <v>-84</v>
      </c>
      <c r="AB1260" s="25">
        <f t="shared" si="217"/>
        <v>-68.852459016393439</v>
      </c>
    </row>
    <row r="1261" spans="1:28" x14ac:dyDescent="0.25">
      <c r="A1261" t="s">
        <v>209</v>
      </c>
      <c r="B1261" t="s">
        <v>58</v>
      </c>
      <c r="C1261" t="s">
        <v>461</v>
      </c>
      <c r="D1261">
        <v>2015</v>
      </c>
      <c r="E1261" t="s">
        <v>1274</v>
      </c>
      <c r="F1261">
        <v>2930</v>
      </c>
      <c r="G1261">
        <v>1955</v>
      </c>
      <c r="H1261" t="s">
        <v>14</v>
      </c>
      <c r="I1261">
        <v>7.3</v>
      </c>
      <c r="J1261">
        <v>190</v>
      </c>
      <c r="K1261">
        <v>193</v>
      </c>
      <c r="L1261">
        <v>108</v>
      </c>
      <c r="M1261" s="7"/>
      <c r="N1261">
        <v>187</v>
      </c>
      <c r="O1261">
        <f t="shared" si="210"/>
        <v>-6</v>
      </c>
      <c r="P1261" s="25">
        <f t="shared" si="211"/>
        <v>-3.2085561497326207</v>
      </c>
      <c r="Q1261" s="7"/>
      <c r="R1261">
        <v>165</v>
      </c>
      <c r="S1261">
        <f t="shared" si="212"/>
        <v>-28</v>
      </c>
      <c r="T1261" s="25">
        <f t="shared" si="213"/>
        <v>-16.969696969696972</v>
      </c>
      <c r="U1261" s="7"/>
      <c r="V1261">
        <v>144</v>
      </c>
      <c r="W1261">
        <f t="shared" si="214"/>
        <v>-49</v>
      </c>
      <c r="X1261" s="25">
        <f t="shared" si="215"/>
        <v>-34.027777777777779</v>
      </c>
      <c r="Y1261" s="7"/>
      <c r="Z1261">
        <v>122</v>
      </c>
      <c r="AA1261">
        <f t="shared" si="216"/>
        <v>-71</v>
      </c>
      <c r="AB1261" s="25">
        <f t="shared" si="217"/>
        <v>-58.196721311475407</v>
      </c>
    </row>
    <row r="1262" spans="1:28" x14ac:dyDescent="0.25">
      <c r="A1262" t="s">
        <v>209</v>
      </c>
      <c r="B1262" t="s">
        <v>58</v>
      </c>
      <c r="C1262" t="s">
        <v>461</v>
      </c>
      <c r="D1262">
        <v>2015</v>
      </c>
      <c r="E1262" t="s">
        <v>1275</v>
      </c>
      <c r="F1262">
        <v>2930</v>
      </c>
      <c r="G1262">
        <v>1955</v>
      </c>
      <c r="H1262" t="s">
        <v>14</v>
      </c>
      <c r="I1262">
        <v>8.1</v>
      </c>
      <c r="J1262">
        <v>211</v>
      </c>
      <c r="K1262">
        <v>213</v>
      </c>
      <c r="L1262">
        <v>172</v>
      </c>
      <c r="M1262" s="7"/>
      <c r="N1262">
        <v>187</v>
      </c>
      <c r="O1262">
        <f t="shared" si="210"/>
        <v>-26</v>
      </c>
      <c r="P1262" s="25">
        <f t="shared" si="211"/>
        <v>-13.903743315508022</v>
      </c>
      <c r="Q1262" s="7"/>
      <c r="R1262">
        <v>165</v>
      </c>
      <c r="S1262">
        <f t="shared" si="212"/>
        <v>-48</v>
      </c>
      <c r="T1262" s="25">
        <f t="shared" si="213"/>
        <v>-29.09090909090909</v>
      </c>
      <c r="U1262" s="7"/>
      <c r="V1262">
        <v>144</v>
      </c>
      <c r="W1262">
        <f t="shared" si="214"/>
        <v>-69</v>
      </c>
      <c r="X1262" s="25">
        <f t="shared" si="215"/>
        <v>-47.916666666666671</v>
      </c>
      <c r="Y1262" s="7"/>
      <c r="Z1262">
        <v>122</v>
      </c>
      <c r="AA1262">
        <f t="shared" si="216"/>
        <v>-91</v>
      </c>
      <c r="AB1262" s="25">
        <f t="shared" si="217"/>
        <v>-74.590163934426229</v>
      </c>
    </row>
    <row r="1263" spans="1:28" x14ac:dyDescent="0.25">
      <c r="A1263" t="s">
        <v>38</v>
      </c>
      <c r="B1263" t="s">
        <v>15</v>
      </c>
      <c r="C1263" t="s">
        <v>17</v>
      </c>
      <c r="D1263">
        <v>2017</v>
      </c>
      <c r="E1263" t="s">
        <v>1276</v>
      </c>
      <c r="F1263">
        <v>2415</v>
      </c>
      <c r="G1263">
        <v>1956</v>
      </c>
      <c r="H1263" t="s">
        <v>10</v>
      </c>
      <c r="I1263">
        <v>8.6999999999999993</v>
      </c>
      <c r="J1263">
        <v>200</v>
      </c>
      <c r="K1263">
        <v>191</v>
      </c>
      <c r="L1263">
        <v>4</v>
      </c>
      <c r="M1263" s="7"/>
      <c r="N1263">
        <v>187</v>
      </c>
      <c r="O1263">
        <f t="shared" si="210"/>
        <v>-4</v>
      </c>
      <c r="P1263" s="25">
        <f t="shared" si="211"/>
        <v>-2.1390374331550799</v>
      </c>
      <c r="Q1263" s="7"/>
      <c r="R1263">
        <v>165</v>
      </c>
      <c r="S1263">
        <f t="shared" si="212"/>
        <v>-26</v>
      </c>
      <c r="T1263" s="25">
        <f t="shared" si="213"/>
        <v>-15.757575757575756</v>
      </c>
      <c r="U1263" s="7"/>
      <c r="V1263">
        <v>144</v>
      </c>
      <c r="W1263">
        <f t="shared" si="214"/>
        <v>-47</v>
      </c>
      <c r="X1263" s="25">
        <f t="shared" si="215"/>
        <v>-32.638888888888893</v>
      </c>
      <c r="Y1263" s="7"/>
      <c r="Z1263">
        <v>122</v>
      </c>
      <c r="AA1263">
        <f t="shared" si="216"/>
        <v>-69</v>
      </c>
      <c r="AB1263" s="25">
        <f t="shared" si="217"/>
        <v>-56.557377049180324</v>
      </c>
    </row>
    <row r="1264" spans="1:28" x14ac:dyDescent="0.25">
      <c r="A1264" t="s">
        <v>666</v>
      </c>
      <c r="B1264" t="s">
        <v>61</v>
      </c>
      <c r="C1264" t="s">
        <v>1114</v>
      </c>
      <c r="D1264">
        <v>2018</v>
      </c>
      <c r="E1264" t="s">
        <v>1277</v>
      </c>
      <c r="F1264">
        <v>2555</v>
      </c>
      <c r="G1264">
        <v>1957</v>
      </c>
      <c r="H1264" t="s">
        <v>14</v>
      </c>
      <c r="I1264">
        <v>6</v>
      </c>
      <c r="J1264">
        <v>156</v>
      </c>
      <c r="K1264">
        <v>158</v>
      </c>
      <c r="L1264">
        <v>96</v>
      </c>
      <c r="M1264" s="7"/>
      <c r="N1264">
        <v>187</v>
      </c>
      <c r="O1264">
        <f t="shared" ref="O1264:O1327" si="218">N1264-K1264</f>
        <v>29</v>
      </c>
      <c r="P1264" s="25">
        <f t="shared" ref="P1264:P1327" si="219">O1264/N1264*100</f>
        <v>15.508021390374333</v>
      </c>
      <c r="Q1264" s="7"/>
      <c r="R1264">
        <v>165</v>
      </c>
      <c r="S1264">
        <f t="shared" ref="S1264:S1327" si="220">R1264-K1264</f>
        <v>7</v>
      </c>
      <c r="T1264" s="25">
        <f t="shared" ref="T1264:T1327" si="221">S1264/R1264*100</f>
        <v>4.2424242424242431</v>
      </c>
      <c r="U1264" s="7"/>
      <c r="V1264">
        <v>144</v>
      </c>
      <c r="W1264">
        <f t="shared" ref="W1264:W1327" si="222">V1264-K1264</f>
        <v>-14</v>
      </c>
      <c r="X1264" s="25">
        <f t="shared" ref="X1264:X1327" si="223">W1264/V1264*100</f>
        <v>-9.7222222222222232</v>
      </c>
      <c r="Y1264" s="7"/>
      <c r="Z1264">
        <v>122</v>
      </c>
      <c r="AA1264">
        <f t="shared" ref="AA1264:AA1327" si="224">Z1264-K1264</f>
        <v>-36</v>
      </c>
      <c r="AB1264" s="25">
        <f t="shared" ref="AB1264:AB1327" si="225">AA1264/Z1264*100</f>
        <v>-29.508196721311474</v>
      </c>
    </row>
    <row r="1265" spans="1:28" x14ac:dyDescent="0.25">
      <c r="A1265" t="s">
        <v>666</v>
      </c>
      <c r="B1265" t="s">
        <v>61</v>
      </c>
      <c r="C1265" t="s">
        <v>1114</v>
      </c>
      <c r="D1265">
        <v>2018</v>
      </c>
      <c r="E1265" t="s">
        <v>1278</v>
      </c>
      <c r="F1265">
        <v>2555</v>
      </c>
      <c r="G1265">
        <v>1957</v>
      </c>
      <c r="H1265" t="s">
        <v>14</v>
      </c>
      <c r="I1265">
        <v>6</v>
      </c>
      <c r="J1265">
        <v>156</v>
      </c>
      <c r="K1265">
        <v>158</v>
      </c>
      <c r="L1265">
        <v>290</v>
      </c>
      <c r="M1265" s="7"/>
      <c r="N1265">
        <v>187</v>
      </c>
      <c r="O1265">
        <f t="shared" si="218"/>
        <v>29</v>
      </c>
      <c r="P1265" s="25">
        <f t="shared" si="219"/>
        <v>15.508021390374333</v>
      </c>
      <c r="Q1265" s="7"/>
      <c r="R1265">
        <v>165</v>
      </c>
      <c r="S1265">
        <f t="shared" si="220"/>
        <v>7</v>
      </c>
      <c r="T1265" s="25">
        <f t="shared" si="221"/>
        <v>4.2424242424242431</v>
      </c>
      <c r="U1265" s="7"/>
      <c r="V1265">
        <v>144</v>
      </c>
      <c r="W1265">
        <f t="shared" si="222"/>
        <v>-14</v>
      </c>
      <c r="X1265" s="25">
        <f t="shared" si="223"/>
        <v>-9.7222222222222232</v>
      </c>
      <c r="Y1265" s="7"/>
      <c r="Z1265">
        <v>122</v>
      </c>
      <c r="AA1265">
        <f t="shared" si="224"/>
        <v>-36</v>
      </c>
      <c r="AB1265" s="25">
        <f t="shared" si="225"/>
        <v>-29.508196721311474</v>
      </c>
    </row>
    <row r="1266" spans="1:28" x14ac:dyDescent="0.25">
      <c r="A1266" t="s">
        <v>782</v>
      </c>
      <c r="B1266" t="s">
        <v>859</v>
      </c>
      <c r="C1266" t="s">
        <v>1061</v>
      </c>
      <c r="D1266">
        <v>2017</v>
      </c>
      <c r="E1266" t="s">
        <v>1279</v>
      </c>
      <c r="F1266">
        <v>2610</v>
      </c>
      <c r="G1266">
        <v>1959</v>
      </c>
      <c r="H1266" t="s">
        <v>14</v>
      </c>
      <c r="I1266">
        <v>6.4</v>
      </c>
      <c r="J1266">
        <v>167</v>
      </c>
      <c r="K1266">
        <v>167</v>
      </c>
      <c r="L1266">
        <v>14</v>
      </c>
      <c r="M1266" s="7"/>
      <c r="N1266">
        <v>187</v>
      </c>
      <c r="O1266">
        <f t="shared" si="218"/>
        <v>20</v>
      </c>
      <c r="P1266" s="25">
        <f t="shared" si="219"/>
        <v>10.695187165775401</v>
      </c>
      <c r="Q1266" s="7"/>
      <c r="R1266">
        <v>165</v>
      </c>
      <c r="S1266">
        <f t="shared" si="220"/>
        <v>-2</v>
      </c>
      <c r="T1266" s="25">
        <f t="shared" si="221"/>
        <v>-1.2121212121212122</v>
      </c>
      <c r="U1266" s="7"/>
      <c r="V1266">
        <v>144</v>
      </c>
      <c r="W1266">
        <f t="shared" si="222"/>
        <v>-23</v>
      </c>
      <c r="X1266" s="25">
        <f t="shared" si="223"/>
        <v>-15.972222222222221</v>
      </c>
      <c r="Y1266" s="7"/>
      <c r="Z1266">
        <v>122</v>
      </c>
      <c r="AA1266">
        <f t="shared" si="224"/>
        <v>-45</v>
      </c>
      <c r="AB1266" s="25">
        <f t="shared" si="225"/>
        <v>-36.885245901639344</v>
      </c>
    </row>
    <row r="1267" spans="1:28" x14ac:dyDescent="0.25">
      <c r="A1267" t="s">
        <v>782</v>
      </c>
      <c r="B1267" t="s">
        <v>859</v>
      </c>
      <c r="C1267" t="s">
        <v>1061</v>
      </c>
      <c r="D1267">
        <v>2017</v>
      </c>
      <c r="E1267" t="s">
        <v>1280</v>
      </c>
      <c r="F1267">
        <v>2610</v>
      </c>
      <c r="G1267">
        <v>1959</v>
      </c>
      <c r="H1267" t="s">
        <v>14</v>
      </c>
      <c r="I1267">
        <v>6.4</v>
      </c>
      <c r="J1267">
        <v>167</v>
      </c>
      <c r="K1267">
        <v>167</v>
      </c>
      <c r="L1267">
        <v>18</v>
      </c>
      <c r="M1267" s="7"/>
      <c r="N1267">
        <v>187</v>
      </c>
      <c r="O1267">
        <f t="shared" si="218"/>
        <v>20</v>
      </c>
      <c r="P1267" s="25">
        <f t="shared" si="219"/>
        <v>10.695187165775401</v>
      </c>
      <c r="Q1267" s="7"/>
      <c r="R1267">
        <v>165</v>
      </c>
      <c r="S1267">
        <f t="shared" si="220"/>
        <v>-2</v>
      </c>
      <c r="T1267" s="25">
        <f t="shared" si="221"/>
        <v>-1.2121212121212122</v>
      </c>
      <c r="U1267" s="7"/>
      <c r="V1267">
        <v>144</v>
      </c>
      <c r="W1267">
        <f t="shared" si="222"/>
        <v>-23</v>
      </c>
      <c r="X1267" s="25">
        <f t="shared" si="223"/>
        <v>-15.972222222222221</v>
      </c>
      <c r="Y1267" s="7"/>
      <c r="Z1267">
        <v>122</v>
      </c>
      <c r="AA1267">
        <f t="shared" si="224"/>
        <v>-45</v>
      </c>
      <c r="AB1267" s="25">
        <f t="shared" si="225"/>
        <v>-36.885245901639344</v>
      </c>
    </row>
    <row r="1268" spans="1:28" x14ac:dyDescent="0.25">
      <c r="A1268" t="s">
        <v>666</v>
      </c>
      <c r="B1268" t="s">
        <v>61</v>
      </c>
      <c r="C1268" t="s">
        <v>1114</v>
      </c>
      <c r="D1268">
        <v>2019</v>
      </c>
      <c r="E1268" t="s">
        <v>2059</v>
      </c>
      <c r="F1268">
        <v>2555</v>
      </c>
      <c r="G1268">
        <v>1959</v>
      </c>
      <c r="H1268" t="s">
        <v>14</v>
      </c>
      <c r="I1268">
        <v>6</v>
      </c>
      <c r="J1268">
        <v>156</v>
      </c>
      <c r="K1268">
        <v>158</v>
      </c>
      <c r="L1268">
        <v>58</v>
      </c>
      <c r="M1268" s="7"/>
      <c r="N1268">
        <v>187</v>
      </c>
      <c r="O1268">
        <f t="shared" si="218"/>
        <v>29</v>
      </c>
      <c r="P1268" s="25">
        <f t="shared" si="219"/>
        <v>15.508021390374333</v>
      </c>
      <c r="Q1268" s="7"/>
      <c r="R1268">
        <v>165</v>
      </c>
      <c r="S1268">
        <f t="shared" si="220"/>
        <v>7</v>
      </c>
      <c r="T1268" s="25">
        <f t="shared" si="221"/>
        <v>4.2424242424242431</v>
      </c>
      <c r="U1268" s="7"/>
      <c r="V1268">
        <v>144</v>
      </c>
      <c r="W1268">
        <f t="shared" si="222"/>
        <v>-14</v>
      </c>
      <c r="X1268" s="25">
        <f t="shared" si="223"/>
        <v>-9.7222222222222232</v>
      </c>
      <c r="Y1268" s="7"/>
      <c r="Z1268">
        <v>122</v>
      </c>
      <c r="AA1268">
        <f t="shared" si="224"/>
        <v>-36</v>
      </c>
      <c r="AB1268" s="25">
        <f t="shared" si="225"/>
        <v>-29.508196721311474</v>
      </c>
    </row>
    <row r="1269" spans="1:28" x14ac:dyDescent="0.25">
      <c r="A1269" t="s">
        <v>666</v>
      </c>
      <c r="B1269" t="s">
        <v>61</v>
      </c>
      <c r="C1269" t="s">
        <v>1114</v>
      </c>
      <c r="D1269">
        <v>2019</v>
      </c>
      <c r="E1269" t="s">
        <v>2060</v>
      </c>
      <c r="F1269">
        <v>2555</v>
      </c>
      <c r="G1269">
        <v>1959</v>
      </c>
      <c r="H1269" t="s">
        <v>14</v>
      </c>
      <c r="I1269">
        <v>6</v>
      </c>
      <c r="J1269">
        <v>156</v>
      </c>
      <c r="K1269">
        <v>158</v>
      </c>
      <c r="L1269">
        <v>74</v>
      </c>
      <c r="M1269" s="7"/>
      <c r="N1269">
        <v>187</v>
      </c>
      <c r="O1269">
        <f t="shared" si="218"/>
        <v>29</v>
      </c>
      <c r="P1269" s="25">
        <f t="shared" si="219"/>
        <v>15.508021390374333</v>
      </c>
      <c r="Q1269" s="7"/>
      <c r="R1269">
        <v>165</v>
      </c>
      <c r="S1269">
        <f t="shared" si="220"/>
        <v>7</v>
      </c>
      <c r="T1269" s="25">
        <f t="shared" si="221"/>
        <v>4.2424242424242431</v>
      </c>
      <c r="U1269" s="7"/>
      <c r="V1269">
        <v>144</v>
      </c>
      <c r="W1269">
        <f t="shared" si="222"/>
        <v>-14</v>
      </c>
      <c r="X1269" s="25">
        <f t="shared" si="223"/>
        <v>-9.7222222222222232</v>
      </c>
      <c r="Y1269" s="7"/>
      <c r="Z1269">
        <v>122</v>
      </c>
      <c r="AA1269">
        <f t="shared" si="224"/>
        <v>-36</v>
      </c>
      <c r="AB1269" s="25">
        <f t="shared" si="225"/>
        <v>-29.508196721311474</v>
      </c>
    </row>
    <row r="1270" spans="1:28" x14ac:dyDescent="0.25">
      <c r="A1270" t="s">
        <v>209</v>
      </c>
      <c r="B1270" t="s">
        <v>49</v>
      </c>
      <c r="C1270" t="s">
        <v>758</v>
      </c>
      <c r="D1270">
        <v>2018</v>
      </c>
      <c r="E1270" t="s">
        <v>1281</v>
      </c>
      <c r="F1270">
        <v>3150</v>
      </c>
      <c r="G1270">
        <v>1960</v>
      </c>
      <c r="H1270" t="s">
        <v>14</v>
      </c>
      <c r="I1270">
        <v>7.9</v>
      </c>
      <c r="J1270">
        <v>206</v>
      </c>
      <c r="K1270">
        <v>206</v>
      </c>
      <c r="L1270">
        <v>46</v>
      </c>
      <c r="M1270" s="7"/>
      <c r="N1270">
        <v>187</v>
      </c>
      <c r="O1270">
        <f t="shared" si="218"/>
        <v>-19</v>
      </c>
      <c r="P1270" s="25">
        <f t="shared" si="219"/>
        <v>-10.160427807486631</v>
      </c>
      <c r="Q1270" s="7"/>
      <c r="R1270">
        <v>165</v>
      </c>
      <c r="S1270">
        <f t="shared" si="220"/>
        <v>-41</v>
      </c>
      <c r="T1270" s="25">
        <f t="shared" si="221"/>
        <v>-24.848484848484848</v>
      </c>
      <c r="U1270" s="7"/>
      <c r="V1270">
        <v>144</v>
      </c>
      <c r="W1270">
        <f t="shared" si="222"/>
        <v>-62</v>
      </c>
      <c r="X1270" s="25">
        <f t="shared" si="223"/>
        <v>-43.055555555555557</v>
      </c>
      <c r="Y1270" s="7"/>
      <c r="Z1270">
        <v>122</v>
      </c>
      <c r="AA1270">
        <f t="shared" si="224"/>
        <v>-84</v>
      </c>
      <c r="AB1270" s="25">
        <f t="shared" si="225"/>
        <v>-68.852459016393439</v>
      </c>
    </row>
    <row r="1271" spans="1:28" x14ac:dyDescent="0.25">
      <c r="A1271" t="s">
        <v>209</v>
      </c>
      <c r="B1271" t="s">
        <v>49</v>
      </c>
      <c r="C1271" t="s">
        <v>758</v>
      </c>
      <c r="D1271">
        <v>2019</v>
      </c>
      <c r="E1271" t="s">
        <v>2061</v>
      </c>
      <c r="F1271">
        <v>3150</v>
      </c>
      <c r="G1271">
        <v>1960</v>
      </c>
      <c r="H1271" t="s">
        <v>14</v>
      </c>
      <c r="I1271">
        <v>7.9</v>
      </c>
      <c r="J1271">
        <v>206</v>
      </c>
      <c r="K1271">
        <v>206</v>
      </c>
      <c r="L1271">
        <v>6</v>
      </c>
      <c r="M1271" s="7"/>
      <c r="N1271">
        <v>187</v>
      </c>
      <c r="O1271">
        <f t="shared" si="218"/>
        <v>-19</v>
      </c>
      <c r="P1271" s="25">
        <f t="shared" si="219"/>
        <v>-10.160427807486631</v>
      </c>
      <c r="Q1271" s="7"/>
      <c r="R1271">
        <v>165</v>
      </c>
      <c r="S1271">
        <f t="shared" si="220"/>
        <v>-41</v>
      </c>
      <c r="T1271" s="25">
        <f t="shared" si="221"/>
        <v>-24.848484848484848</v>
      </c>
      <c r="U1271" s="7"/>
      <c r="V1271">
        <v>144</v>
      </c>
      <c r="W1271">
        <f t="shared" si="222"/>
        <v>-62</v>
      </c>
      <c r="X1271" s="25">
        <f t="shared" si="223"/>
        <v>-43.055555555555557</v>
      </c>
      <c r="Y1271" s="7"/>
      <c r="Z1271">
        <v>122</v>
      </c>
      <c r="AA1271">
        <f t="shared" si="224"/>
        <v>-84</v>
      </c>
      <c r="AB1271" s="25">
        <f t="shared" si="225"/>
        <v>-68.852459016393439</v>
      </c>
    </row>
    <row r="1272" spans="1:28" x14ac:dyDescent="0.25">
      <c r="A1272" t="s">
        <v>209</v>
      </c>
      <c r="B1272" t="s">
        <v>58</v>
      </c>
      <c r="C1272" t="s">
        <v>461</v>
      </c>
      <c r="D1272">
        <v>2015</v>
      </c>
      <c r="E1272" t="s">
        <v>1286</v>
      </c>
      <c r="F1272">
        <v>2930</v>
      </c>
      <c r="G1272">
        <v>1960</v>
      </c>
      <c r="H1272" t="s">
        <v>14</v>
      </c>
      <c r="I1272">
        <v>7.3</v>
      </c>
      <c r="J1272">
        <v>190</v>
      </c>
      <c r="K1272">
        <v>193</v>
      </c>
      <c r="L1272">
        <v>50</v>
      </c>
      <c r="M1272" s="7"/>
      <c r="N1272">
        <v>187</v>
      </c>
      <c r="O1272">
        <f t="shared" si="218"/>
        <v>-6</v>
      </c>
      <c r="P1272" s="25">
        <f t="shared" si="219"/>
        <v>-3.2085561497326207</v>
      </c>
      <c r="Q1272" s="7"/>
      <c r="R1272">
        <v>165</v>
      </c>
      <c r="S1272">
        <f t="shared" si="220"/>
        <v>-28</v>
      </c>
      <c r="T1272" s="25">
        <f t="shared" si="221"/>
        <v>-16.969696969696972</v>
      </c>
      <c r="U1272" s="7"/>
      <c r="V1272">
        <v>144</v>
      </c>
      <c r="W1272">
        <f t="shared" si="222"/>
        <v>-49</v>
      </c>
      <c r="X1272" s="25">
        <f t="shared" si="223"/>
        <v>-34.027777777777779</v>
      </c>
      <c r="Y1272" s="7"/>
      <c r="Z1272">
        <v>122</v>
      </c>
      <c r="AA1272">
        <f t="shared" si="224"/>
        <v>-71</v>
      </c>
      <c r="AB1272" s="25">
        <f t="shared" si="225"/>
        <v>-58.196721311475407</v>
      </c>
    </row>
    <row r="1273" spans="1:28" x14ac:dyDescent="0.25">
      <c r="A1273" t="s">
        <v>209</v>
      </c>
      <c r="B1273" t="s">
        <v>58</v>
      </c>
      <c r="C1273" t="s">
        <v>461</v>
      </c>
      <c r="D1273">
        <v>2015</v>
      </c>
      <c r="E1273" t="s">
        <v>1287</v>
      </c>
      <c r="F1273">
        <v>2930</v>
      </c>
      <c r="G1273">
        <v>1960</v>
      </c>
      <c r="H1273" t="s">
        <v>14</v>
      </c>
      <c r="I1273">
        <v>8.1</v>
      </c>
      <c r="J1273">
        <v>211</v>
      </c>
      <c r="K1273">
        <v>213</v>
      </c>
      <c r="L1273">
        <v>70</v>
      </c>
      <c r="M1273" s="7"/>
      <c r="N1273">
        <v>187</v>
      </c>
      <c r="O1273">
        <f t="shared" si="218"/>
        <v>-26</v>
      </c>
      <c r="P1273" s="25">
        <f t="shared" si="219"/>
        <v>-13.903743315508022</v>
      </c>
      <c r="Q1273" s="7"/>
      <c r="R1273">
        <v>165</v>
      </c>
      <c r="S1273">
        <f t="shared" si="220"/>
        <v>-48</v>
      </c>
      <c r="T1273" s="25">
        <f t="shared" si="221"/>
        <v>-29.09090909090909</v>
      </c>
      <c r="U1273" s="7"/>
      <c r="V1273">
        <v>144</v>
      </c>
      <c r="W1273">
        <f t="shared" si="222"/>
        <v>-69</v>
      </c>
      <c r="X1273" s="25">
        <f t="shared" si="223"/>
        <v>-47.916666666666671</v>
      </c>
      <c r="Y1273" s="7"/>
      <c r="Z1273">
        <v>122</v>
      </c>
      <c r="AA1273">
        <f t="shared" si="224"/>
        <v>-91</v>
      </c>
      <c r="AB1273" s="25">
        <f t="shared" si="225"/>
        <v>-74.590163934426229</v>
      </c>
    </row>
    <row r="1274" spans="1:28" x14ac:dyDescent="0.25">
      <c r="A1274" t="s">
        <v>209</v>
      </c>
      <c r="B1274" t="s">
        <v>58</v>
      </c>
      <c r="C1274" t="s">
        <v>461</v>
      </c>
      <c r="D1274">
        <v>2017</v>
      </c>
      <c r="E1274" t="s">
        <v>1288</v>
      </c>
      <c r="F1274">
        <v>3000</v>
      </c>
      <c r="G1274">
        <v>1960</v>
      </c>
      <c r="H1274" t="s">
        <v>14</v>
      </c>
      <c r="I1274">
        <v>8.1</v>
      </c>
      <c r="J1274">
        <v>211</v>
      </c>
      <c r="K1274">
        <v>213</v>
      </c>
      <c r="L1274">
        <v>70</v>
      </c>
      <c r="M1274" s="7"/>
      <c r="N1274">
        <v>187</v>
      </c>
      <c r="O1274">
        <f t="shared" si="218"/>
        <v>-26</v>
      </c>
      <c r="P1274" s="25">
        <f t="shared" si="219"/>
        <v>-13.903743315508022</v>
      </c>
      <c r="Q1274" s="7"/>
      <c r="R1274">
        <v>165</v>
      </c>
      <c r="S1274">
        <f t="shared" si="220"/>
        <v>-48</v>
      </c>
      <c r="T1274" s="25">
        <f t="shared" si="221"/>
        <v>-29.09090909090909</v>
      </c>
      <c r="U1274" s="7"/>
      <c r="V1274">
        <v>144</v>
      </c>
      <c r="W1274">
        <f t="shared" si="222"/>
        <v>-69</v>
      </c>
      <c r="X1274" s="25">
        <f t="shared" si="223"/>
        <v>-47.916666666666671</v>
      </c>
      <c r="Y1274" s="7"/>
      <c r="Z1274">
        <v>122</v>
      </c>
      <c r="AA1274">
        <f t="shared" si="224"/>
        <v>-91</v>
      </c>
      <c r="AB1274" s="25">
        <f t="shared" si="225"/>
        <v>-74.590163934426229</v>
      </c>
    </row>
    <row r="1275" spans="1:28" x14ac:dyDescent="0.25">
      <c r="A1275" t="s">
        <v>209</v>
      </c>
      <c r="B1275" t="s">
        <v>58</v>
      </c>
      <c r="C1275" t="s">
        <v>461</v>
      </c>
      <c r="D1275">
        <v>2018</v>
      </c>
      <c r="E1275" t="s">
        <v>1289</v>
      </c>
      <c r="F1275">
        <v>3000</v>
      </c>
      <c r="G1275">
        <v>1960</v>
      </c>
      <c r="H1275" t="s">
        <v>14</v>
      </c>
      <c r="I1275">
        <v>7.9</v>
      </c>
      <c r="J1275">
        <v>206</v>
      </c>
      <c r="K1275">
        <v>209</v>
      </c>
      <c r="L1275">
        <v>34</v>
      </c>
      <c r="M1275" s="7"/>
      <c r="N1275">
        <v>187</v>
      </c>
      <c r="O1275">
        <f t="shared" si="218"/>
        <v>-22</v>
      </c>
      <c r="P1275" s="25">
        <f t="shared" si="219"/>
        <v>-11.76470588235294</v>
      </c>
      <c r="Q1275" s="7"/>
      <c r="R1275">
        <v>165</v>
      </c>
      <c r="S1275">
        <f t="shared" si="220"/>
        <v>-44</v>
      </c>
      <c r="T1275" s="25">
        <f t="shared" si="221"/>
        <v>-26.666666666666668</v>
      </c>
      <c r="U1275" s="7"/>
      <c r="V1275">
        <v>144</v>
      </c>
      <c r="W1275">
        <f t="shared" si="222"/>
        <v>-65</v>
      </c>
      <c r="X1275" s="25">
        <f t="shared" si="223"/>
        <v>-45.138888888888893</v>
      </c>
      <c r="Y1275" s="7"/>
      <c r="Z1275">
        <v>122</v>
      </c>
      <c r="AA1275">
        <f t="shared" si="224"/>
        <v>-87</v>
      </c>
      <c r="AB1275" s="25">
        <f t="shared" si="225"/>
        <v>-71.311475409836063</v>
      </c>
    </row>
    <row r="1276" spans="1:28" x14ac:dyDescent="0.25">
      <c r="A1276" t="s">
        <v>48</v>
      </c>
      <c r="B1276" t="s">
        <v>739</v>
      </c>
      <c r="C1276" t="s">
        <v>740</v>
      </c>
      <c r="D1276">
        <v>2018</v>
      </c>
      <c r="E1276" t="s">
        <v>1282</v>
      </c>
      <c r="F1276">
        <v>3050</v>
      </c>
      <c r="G1276">
        <v>1960</v>
      </c>
      <c r="H1276" t="s">
        <v>14</v>
      </c>
      <c r="I1276">
        <v>7.8</v>
      </c>
      <c r="J1276">
        <v>203</v>
      </c>
      <c r="K1276">
        <v>207</v>
      </c>
      <c r="L1276">
        <v>170</v>
      </c>
      <c r="M1276" s="7"/>
      <c r="N1276">
        <v>187</v>
      </c>
      <c r="O1276">
        <f t="shared" si="218"/>
        <v>-20</v>
      </c>
      <c r="P1276" s="25">
        <f t="shared" si="219"/>
        <v>-10.695187165775401</v>
      </c>
      <c r="Q1276" s="7"/>
      <c r="R1276">
        <v>165</v>
      </c>
      <c r="S1276">
        <f t="shared" si="220"/>
        <v>-42</v>
      </c>
      <c r="T1276" s="25">
        <f t="shared" si="221"/>
        <v>-25.454545454545453</v>
      </c>
      <c r="U1276" s="7"/>
      <c r="V1276">
        <v>144</v>
      </c>
      <c r="W1276">
        <f t="shared" si="222"/>
        <v>-63</v>
      </c>
      <c r="X1276" s="25">
        <f t="shared" si="223"/>
        <v>-43.75</v>
      </c>
      <c r="Y1276" s="7"/>
      <c r="Z1276">
        <v>122</v>
      </c>
      <c r="AA1276">
        <f t="shared" si="224"/>
        <v>-85</v>
      </c>
      <c r="AB1276" s="25">
        <f t="shared" si="225"/>
        <v>-69.672131147540981</v>
      </c>
    </row>
    <row r="1277" spans="1:28" x14ac:dyDescent="0.25">
      <c r="A1277" t="s">
        <v>48</v>
      </c>
      <c r="B1277" t="s">
        <v>739</v>
      </c>
      <c r="C1277" t="s">
        <v>740</v>
      </c>
      <c r="D1277">
        <v>2018</v>
      </c>
      <c r="E1277" t="s">
        <v>1283</v>
      </c>
      <c r="F1277">
        <v>3050</v>
      </c>
      <c r="G1277">
        <v>1960</v>
      </c>
      <c r="H1277" t="s">
        <v>14</v>
      </c>
      <c r="I1277">
        <v>7.7</v>
      </c>
      <c r="J1277">
        <v>201</v>
      </c>
      <c r="K1277">
        <v>203</v>
      </c>
      <c r="L1277">
        <v>148</v>
      </c>
      <c r="M1277" s="7"/>
      <c r="N1277">
        <v>187</v>
      </c>
      <c r="O1277">
        <f t="shared" si="218"/>
        <v>-16</v>
      </c>
      <c r="P1277" s="25">
        <f t="shared" si="219"/>
        <v>-8.5561497326203195</v>
      </c>
      <c r="Q1277" s="7"/>
      <c r="R1277">
        <v>165</v>
      </c>
      <c r="S1277">
        <f t="shared" si="220"/>
        <v>-38</v>
      </c>
      <c r="T1277" s="25">
        <f t="shared" si="221"/>
        <v>-23.030303030303031</v>
      </c>
      <c r="U1277" s="7"/>
      <c r="V1277">
        <v>144</v>
      </c>
      <c r="W1277">
        <f t="shared" si="222"/>
        <v>-59</v>
      </c>
      <c r="X1277" s="25">
        <f t="shared" si="223"/>
        <v>-40.972222222222221</v>
      </c>
      <c r="Y1277" s="7"/>
      <c r="Z1277">
        <v>122</v>
      </c>
      <c r="AA1277">
        <f t="shared" si="224"/>
        <v>-81</v>
      </c>
      <c r="AB1277" s="25">
        <f t="shared" si="225"/>
        <v>-66.393442622950815</v>
      </c>
    </row>
    <row r="1278" spans="1:28" x14ac:dyDescent="0.25">
      <c r="A1278" t="s">
        <v>48</v>
      </c>
      <c r="B1278" t="s">
        <v>739</v>
      </c>
      <c r="C1278" t="s">
        <v>740</v>
      </c>
      <c r="D1278">
        <v>2018</v>
      </c>
      <c r="E1278" t="s">
        <v>1284</v>
      </c>
      <c r="F1278">
        <v>2950</v>
      </c>
      <c r="G1278">
        <v>1960</v>
      </c>
      <c r="H1278" t="s">
        <v>14</v>
      </c>
      <c r="I1278">
        <v>8.1</v>
      </c>
      <c r="J1278">
        <v>211</v>
      </c>
      <c r="K1278">
        <v>213</v>
      </c>
      <c r="L1278">
        <v>120</v>
      </c>
      <c r="M1278" s="7"/>
      <c r="N1278">
        <v>187</v>
      </c>
      <c r="O1278">
        <f t="shared" si="218"/>
        <v>-26</v>
      </c>
      <c r="P1278" s="25">
        <f t="shared" si="219"/>
        <v>-13.903743315508022</v>
      </c>
      <c r="Q1278" s="7"/>
      <c r="R1278">
        <v>165</v>
      </c>
      <c r="S1278">
        <f t="shared" si="220"/>
        <v>-48</v>
      </c>
      <c r="T1278" s="25">
        <f t="shared" si="221"/>
        <v>-29.09090909090909</v>
      </c>
      <c r="U1278" s="7"/>
      <c r="V1278">
        <v>144</v>
      </c>
      <c r="W1278">
        <f t="shared" si="222"/>
        <v>-69</v>
      </c>
      <c r="X1278" s="25">
        <f t="shared" si="223"/>
        <v>-47.916666666666671</v>
      </c>
      <c r="Y1278" s="7"/>
      <c r="Z1278">
        <v>122</v>
      </c>
      <c r="AA1278">
        <f t="shared" si="224"/>
        <v>-91</v>
      </c>
      <c r="AB1278" s="25">
        <f t="shared" si="225"/>
        <v>-74.590163934426229</v>
      </c>
    </row>
    <row r="1279" spans="1:28" x14ac:dyDescent="0.25">
      <c r="A1279" t="s">
        <v>48</v>
      </c>
      <c r="B1279" t="s">
        <v>739</v>
      </c>
      <c r="C1279" t="s">
        <v>740</v>
      </c>
      <c r="D1279">
        <v>2018</v>
      </c>
      <c r="E1279" t="s">
        <v>1285</v>
      </c>
      <c r="F1279">
        <v>3050</v>
      </c>
      <c r="G1279">
        <v>1960</v>
      </c>
      <c r="H1279" t="s">
        <v>14</v>
      </c>
      <c r="I1279">
        <v>7.9</v>
      </c>
      <c r="J1279">
        <v>206</v>
      </c>
      <c r="K1279">
        <v>209</v>
      </c>
      <c r="L1279">
        <v>256</v>
      </c>
      <c r="M1279" s="7"/>
      <c r="N1279">
        <v>187</v>
      </c>
      <c r="O1279">
        <f t="shared" si="218"/>
        <v>-22</v>
      </c>
      <c r="P1279" s="25">
        <f t="shared" si="219"/>
        <v>-11.76470588235294</v>
      </c>
      <c r="Q1279" s="7"/>
      <c r="R1279">
        <v>165</v>
      </c>
      <c r="S1279">
        <f t="shared" si="220"/>
        <v>-44</v>
      </c>
      <c r="T1279" s="25">
        <f t="shared" si="221"/>
        <v>-26.666666666666668</v>
      </c>
      <c r="U1279" s="7"/>
      <c r="V1279">
        <v>144</v>
      </c>
      <c r="W1279">
        <f t="shared" si="222"/>
        <v>-65</v>
      </c>
      <c r="X1279" s="25">
        <f t="shared" si="223"/>
        <v>-45.138888888888893</v>
      </c>
      <c r="Y1279" s="7"/>
      <c r="Z1279">
        <v>122</v>
      </c>
      <c r="AA1279">
        <f t="shared" si="224"/>
        <v>-87</v>
      </c>
      <c r="AB1279" s="25">
        <f t="shared" si="225"/>
        <v>-71.311475409836063</v>
      </c>
    </row>
    <row r="1280" spans="1:28" x14ac:dyDescent="0.25">
      <c r="A1280" t="s">
        <v>48</v>
      </c>
      <c r="B1280" t="s">
        <v>739</v>
      </c>
      <c r="C1280" t="s">
        <v>740</v>
      </c>
      <c r="D1280">
        <v>2019</v>
      </c>
      <c r="E1280" t="s">
        <v>2062</v>
      </c>
      <c r="F1280">
        <v>3050</v>
      </c>
      <c r="G1280">
        <v>1960</v>
      </c>
      <c r="H1280" t="s">
        <v>14</v>
      </c>
      <c r="I1280">
        <v>7.7</v>
      </c>
      <c r="J1280">
        <v>201</v>
      </c>
      <c r="K1280">
        <v>203</v>
      </c>
      <c r="L1280">
        <v>10</v>
      </c>
      <c r="M1280" s="7"/>
      <c r="N1280">
        <v>187</v>
      </c>
      <c r="O1280">
        <f t="shared" si="218"/>
        <v>-16</v>
      </c>
      <c r="P1280" s="25">
        <f t="shared" si="219"/>
        <v>-8.5561497326203195</v>
      </c>
      <c r="Q1280" s="7"/>
      <c r="R1280">
        <v>165</v>
      </c>
      <c r="S1280">
        <f t="shared" si="220"/>
        <v>-38</v>
      </c>
      <c r="T1280" s="25">
        <f t="shared" si="221"/>
        <v>-23.030303030303031</v>
      </c>
      <c r="U1280" s="7"/>
      <c r="V1280">
        <v>144</v>
      </c>
      <c r="W1280">
        <f t="shared" si="222"/>
        <v>-59</v>
      </c>
      <c r="X1280" s="25">
        <f t="shared" si="223"/>
        <v>-40.972222222222221</v>
      </c>
      <c r="Y1280" s="7"/>
      <c r="Z1280">
        <v>122</v>
      </c>
      <c r="AA1280">
        <f t="shared" si="224"/>
        <v>-81</v>
      </c>
      <c r="AB1280" s="25">
        <f t="shared" si="225"/>
        <v>-66.393442622950815</v>
      </c>
    </row>
    <row r="1281" spans="1:28" x14ac:dyDescent="0.25">
      <c r="A1281" t="s">
        <v>48</v>
      </c>
      <c r="B1281" t="s">
        <v>739</v>
      </c>
      <c r="C1281" t="s">
        <v>740</v>
      </c>
      <c r="D1281">
        <v>2019</v>
      </c>
      <c r="E1281" t="s">
        <v>2063</v>
      </c>
      <c r="F1281">
        <v>3050</v>
      </c>
      <c r="G1281">
        <v>1960</v>
      </c>
      <c r="H1281" t="s">
        <v>14</v>
      </c>
      <c r="I1281">
        <v>7.8</v>
      </c>
      <c r="J1281">
        <v>203</v>
      </c>
      <c r="K1281">
        <v>207</v>
      </c>
      <c r="L1281">
        <v>44</v>
      </c>
      <c r="M1281" s="7"/>
      <c r="N1281">
        <v>187</v>
      </c>
      <c r="O1281">
        <f t="shared" si="218"/>
        <v>-20</v>
      </c>
      <c r="P1281" s="25">
        <f t="shared" si="219"/>
        <v>-10.695187165775401</v>
      </c>
      <c r="Q1281" s="7"/>
      <c r="R1281">
        <v>165</v>
      </c>
      <c r="S1281">
        <f t="shared" si="220"/>
        <v>-42</v>
      </c>
      <c r="T1281" s="25">
        <f t="shared" si="221"/>
        <v>-25.454545454545453</v>
      </c>
      <c r="U1281" s="7"/>
      <c r="V1281">
        <v>144</v>
      </c>
      <c r="W1281">
        <f t="shared" si="222"/>
        <v>-63</v>
      </c>
      <c r="X1281" s="25">
        <f t="shared" si="223"/>
        <v>-43.75</v>
      </c>
      <c r="Y1281" s="7"/>
      <c r="Z1281">
        <v>122</v>
      </c>
      <c r="AA1281">
        <f t="shared" si="224"/>
        <v>-85</v>
      </c>
      <c r="AB1281" s="25">
        <f t="shared" si="225"/>
        <v>-69.672131147540981</v>
      </c>
    </row>
    <row r="1282" spans="1:28" x14ac:dyDescent="0.25">
      <c r="A1282" t="s">
        <v>48</v>
      </c>
      <c r="B1282" t="s">
        <v>739</v>
      </c>
      <c r="C1282" t="s">
        <v>740</v>
      </c>
      <c r="D1282">
        <v>2019</v>
      </c>
      <c r="E1282" t="s">
        <v>2064</v>
      </c>
      <c r="F1282">
        <v>3050</v>
      </c>
      <c r="G1282">
        <v>1960</v>
      </c>
      <c r="H1282" t="s">
        <v>14</v>
      </c>
      <c r="I1282">
        <v>7.7</v>
      </c>
      <c r="J1282">
        <v>201</v>
      </c>
      <c r="K1282">
        <v>203</v>
      </c>
      <c r="L1282">
        <v>48</v>
      </c>
      <c r="M1282" s="7"/>
      <c r="N1282">
        <v>187</v>
      </c>
      <c r="O1282">
        <f t="shared" si="218"/>
        <v>-16</v>
      </c>
      <c r="P1282" s="25">
        <f t="shared" si="219"/>
        <v>-8.5561497326203195</v>
      </c>
      <c r="Q1282" s="7"/>
      <c r="R1282">
        <v>165</v>
      </c>
      <c r="S1282">
        <f t="shared" si="220"/>
        <v>-38</v>
      </c>
      <c r="T1282" s="25">
        <f t="shared" si="221"/>
        <v>-23.030303030303031</v>
      </c>
      <c r="U1282" s="7"/>
      <c r="V1282">
        <v>144</v>
      </c>
      <c r="W1282">
        <f t="shared" si="222"/>
        <v>-59</v>
      </c>
      <c r="X1282" s="25">
        <f t="shared" si="223"/>
        <v>-40.972222222222221</v>
      </c>
      <c r="Y1282" s="7"/>
      <c r="Z1282">
        <v>122</v>
      </c>
      <c r="AA1282">
        <f t="shared" si="224"/>
        <v>-81</v>
      </c>
      <c r="AB1282" s="25">
        <f t="shared" si="225"/>
        <v>-66.393442622950815</v>
      </c>
    </row>
    <row r="1283" spans="1:28" x14ac:dyDescent="0.25">
      <c r="A1283" t="s">
        <v>48</v>
      </c>
      <c r="B1283" t="s">
        <v>739</v>
      </c>
      <c r="C1283" t="s">
        <v>740</v>
      </c>
      <c r="D1283">
        <v>2019</v>
      </c>
      <c r="E1283" t="s">
        <v>2065</v>
      </c>
      <c r="F1283">
        <v>2950</v>
      </c>
      <c r="G1283">
        <v>1960</v>
      </c>
      <c r="H1283" t="s">
        <v>14</v>
      </c>
      <c r="I1283">
        <v>8.1</v>
      </c>
      <c r="J1283">
        <v>211</v>
      </c>
      <c r="K1283">
        <v>213</v>
      </c>
      <c r="L1283">
        <v>36</v>
      </c>
      <c r="M1283" s="7"/>
      <c r="N1283">
        <v>187</v>
      </c>
      <c r="O1283">
        <f t="shared" si="218"/>
        <v>-26</v>
      </c>
      <c r="P1283" s="25">
        <f t="shared" si="219"/>
        <v>-13.903743315508022</v>
      </c>
      <c r="Q1283" s="7"/>
      <c r="R1283">
        <v>165</v>
      </c>
      <c r="S1283">
        <f t="shared" si="220"/>
        <v>-48</v>
      </c>
      <c r="T1283" s="25">
        <f t="shared" si="221"/>
        <v>-29.09090909090909</v>
      </c>
      <c r="U1283" s="7"/>
      <c r="V1283">
        <v>144</v>
      </c>
      <c r="W1283">
        <f t="shared" si="222"/>
        <v>-69</v>
      </c>
      <c r="X1283" s="25">
        <f t="shared" si="223"/>
        <v>-47.916666666666671</v>
      </c>
      <c r="Y1283" s="7"/>
      <c r="Z1283">
        <v>122</v>
      </c>
      <c r="AA1283">
        <f t="shared" si="224"/>
        <v>-91</v>
      </c>
      <c r="AB1283" s="25">
        <f t="shared" si="225"/>
        <v>-74.590163934426229</v>
      </c>
    </row>
    <row r="1284" spans="1:28" x14ac:dyDescent="0.25">
      <c r="A1284" t="s">
        <v>48</v>
      </c>
      <c r="B1284" t="s">
        <v>739</v>
      </c>
      <c r="C1284" t="s">
        <v>740</v>
      </c>
      <c r="D1284">
        <v>2019</v>
      </c>
      <c r="E1284" t="s">
        <v>2066</v>
      </c>
      <c r="F1284">
        <v>3050</v>
      </c>
      <c r="G1284">
        <v>1960</v>
      </c>
      <c r="H1284" t="s">
        <v>14</v>
      </c>
      <c r="I1284">
        <v>7.7</v>
      </c>
      <c r="J1284">
        <v>201</v>
      </c>
      <c r="K1284">
        <v>203</v>
      </c>
      <c r="L1284">
        <v>6</v>
      </c>
      <c r="M1284" s="7"/>
      <c r="N1284">
        <v>187</v>
      </c>
      <c r="O1284">
        <f t="shared" si="218"/>
        <v>-16</v>
      </c>
      <c r="P1284" s="25">
        <f t="shared" si="219"/>
        <v>-8.5561497326203195</v>
      </c>
      <c r="Q1284" s="7"/>
      <c r="R1284">
        <v>165</v>
      </c>
      <c r="S1284">
        <f t="shared" si="220"/>
        <v>-38</v>
      </c>
      <c r="T1284" s="25">
        <f t="shared" si="221"/>
        <v>-23.030303030303031</v>
      </c>
      <c r="U1284" s="7"/>
      <c r="V1284">
        <v>144</v>
      </c>
      <c r="W1284">
        <f t="shared" si="222"/>
        <v>-59</v>
      </c>
      <c r="X1284" s="25">
        <f t="shared" si="223"/>
        <v>-40.972222222222221</v>
      </c>
      <c r="Y1284" s="7"/>
      <c r="Z1284">
        <v>122</v>
      </c>
      <c r="AA1284">
        <f t="shared" si="224"/>
        <v>-81</v>
      </c>
      <c r="AB1284" s="25">
        <f t="shared" si="225"/>
        <v>-66.393442622950815</v>
      </c>
    </row>
    <row r="1285" spans="1:28" x14ac:dyDescent="0.25">
      <c r="A1285" t="s">
        <v>48</v>
      </c>
      <c r="B1285" t="s">
        <v>739</v>
      </c>
      <c r="C1285" t="s">
        <v>740</v>
      </c>
      <c r="D1285">
        <v>2019</v>
      </c>
      <c r="E1285" t="s">
        <v>2067</v>
      </c>
      <c r="F1285">
        <v>3050</v>
      </c>
      <c r="G1285">
        <v>1960</v>
      </c>
      <c r="H1285" t="s">
        <v>14</v>
      </c>
      <c r="I1285">
        <v>7.9</v>
      </c>
      <c r="J1285">
        <v>206</v>
      </c>
      <c r="K1285">
        <v>209</v>
      </c>
      <c r="L1285">
        <v>168</v>
      </c>
      <c r="M1285" s="7"/>
      <c r="N1285">
        <v>187</v>
      </c>
      <c r="O1285">
        <f t="shared" si="218"/>
        <v>-22</v>
      </c>
      <c r="P1285" s="25">
        <f t="shared" si="219"/>
        <v>-11.76470588235294</v>
      </c>
      <c r="Q1285" s="7"/>
      <c r="R1285">
        <v>165</v>
      </c>
      <c r="S1285">
        <f t="shared" si="220"/>
        <v>-44</v>
      </c>
      <c r="T1285" s="25">
        <f t="shared" si="221"/>
        <v>-26.666666666666668</v>
      </c>
      <c r="U1285" s="7"/>
      <c r="V1285">
        <v>144</v>
      </c>
      <c r="W1285">
        <f t="shared" si="222"/>
        <v>-65</v>
      </c>
      <c r="X1285" s="25">
        <f t="shared" si="223"/>
        <v>-45.138888888888893</v>
      </c>
      <c r="Y1285" s="7"/>
      <c r="Z1285">
        <v>122</v>
      </c>
      <c r="AA1285">
        <f t="shared" si="224"/>
        <v>-87</v>
      </c>
      <c r="AB1285" s="25">
        <f t="shared" si="225"/>
        <v>-71.311475409836063</v>
      </c>
    </row>
    <row r="1286" spans="1:28" x14ac:dyDescent="0.25">
      <c r="A1286" t="s">
        <v>209</v>
      </c>
      <c r="B1286" t="s">
        <v>61</v>
      </c>
      <c r="C1286" t="s">
        <v>883</v>
      </c>
      <c r="D1286">
        <v>2016</v>
      </c>
      <c r="E1286" t="s">
        <v>1290</v>
      </c>
      <c r="F1286">
        <v>3200</v>
      </c>
      <c r="G1286">
        <v>1962</v>
      </c>
      <c r="H1286" t="s">
        <v>14</v>
      </c>
      <c r="I1286">
        <v>8.9</v>
      </c>
      <c r="J1286">
        <v>232</v>
      </c>
      <c r="K1286">
        <v>235</v>
      </c>
      <c r="L1286">
        <v>32</v>
      </c>
      <c r="M1286" s="7"/>
      <c r="N1286">
        <v>187</v>
      </c>
      <c r="O1286">
        <f t="shared" si="218"/>
        <v>-48</v>
      </c>
      <c r="P1286" s="25">
        <f t="shared" si="219"/>
        <v>-25.668449197860966</v>
      </c>
      <c r="Q1286" s="7"/>
      <c r="R1286">
        <v>165</v>
      </c>
      <c r="S1286">
        <f t="shared" si="220"/>
        <v>-70</v>
      </c>
      <c r="T1286" s="25">
        <f t="shared" si="221"/>
        <v>-42.424242424242422</v>
      </c>
      <c r="U1286" s="7"/>
      <c r="V1286">
        <v>144</v>
      </c>
      <c r="W1286">
        <f t="shared" si="222"/>
        <v>-91</v>
      </c>
      <c r="X1286" s="25">
        <f t="shared" si="223"/>
        <v>-63.194444444444443</v>
      </c>
      <c r="Y1286" s="7"/>
      <c r="Z1286">
        <v>122</v>
      </c>
      <c r="AA1286">
        <f t="shared" si="224"/>
        <v>-113</v>
      </c>
      <c r="AB1286" s="25">
        <f t="shared" si="225"/>
        <v>-92.622950819672127</v>
      </c>
    </row>
    <row r="1287" spans="1:28" x14ac:dyDescent="0.25">
      <c r="A1287" t="s">
        <v>209</v>
      </c>
      <c r="B1287" t="s">
        <v>114</v>
      </c>
      <c r="C1287" t="s">
        <v>829</v>
      </c>
      <c r="D1287">
        <v>2018</v>
      </c>
      <c r="E1287" t="s">
        <v>1291</v>
      </c>
      <c r="F1287">
        <v>3200</v>
      </c>
      <c r="G1287">
        <v>1963</v>
      </c>
      <c r="H1287" t="s">
        <v>14</v>
      </c>
      <c r="I1287">
        <v>7.8</v>
      </c>
      <c r="J1287">
        <v>203</v>
      </c>
      <c r="K1287">
        <v>203</v>
      </c>
      <c r="L1287">
        <v>298</v>
      </c>
      <c r="M1287" s="7"/>
      <c r="N1287">
        <v>187</v>
      </c>
      <c r="O1287">
        <f t="shared" si="218"/>
        <v>-16</v>
      </c>
      <c r="P1287" s="25">
        <f t="shared" si="219"/>
        <v>-8.5561497326203195</v>
      </c>
      <c r="Q1287" s="7"/>
      <c r="R1287">
        <v>165</v>
      </c>
      <c r="S1287">
        <f t="shared" si="220"/>
        <v>-38</v>
      </c>
      <c r="T1287" s="25">
        <f t="shared" si="221"/>
        <v>-23.030303030303031</v>
      </c>
      <c r="U1287" s="7"/>
      <c r="V1287">
        <v>144</v>
      </c>
      <c r="W1287">
        <f t="shared" si="222"/>
        <v>-59</v>
      </c>
      <c r="X1287" s="25">
        <f t="shared" si="223"/>
        <v>-40.972222222222221</v>
      </c>
      <c r="Y1287" s="7"/>
      <c r="Z1287">
        <v>122</v>
      </c>
      <c r="AA1287">
        <f t="shared" si="224"/>
        <v>-81</v>
      </c>
      <c r="AB1287" s="25">
        <f t="shared" si="225"/>
        <v>-66.393442622950815</v>
      </c>
    </row>
    <row r="1288" spans="1:28" x14ac:dyDescent="0.25">
      <c r="A1288" t="s">
        <v>395</v>
      </c>
      <c r="B1288" t="s">
        <v>113</v>
      </c>
      <c r="C1288" t="s">
        <v>871</v>
      </c>
      <c r="D1288">
        <v>2016</v>
      </c>
      <c r="E1288" t="s">
        <v>1292</v>
      </c>
      <c r="F1288">
        <v>2800</v>
      </c>
      <c r="G1288">
        <v>1964</v>
      </c>
      <c r="H1288" t="s">
        <v>14</v>
      </c>
      <c r="I1288">
        <v>7.9</v>
      </c>
      <c r="J1288">
        <v>206</v>
      </c>
      <c r="K1288">
        <v>208</v>
      </c>
      <c r="L1288">
        <v>46</v>
      </c>
      <c r="M1288" s="7"/>
      <c r="N1288">
        <v>187</v>
      </c>
      <c r="O1288">
        <f t="shared" si="218"/>
        <v>-21</v>
      </c>
      <c r="P1288" s="25">
        <f t="shared" si="219"/>
        <v>-11.229946524064172</v>
      </c>
      <c r="Q1288" s="7"/>
      <c r="R1288">
        <v>165</v>
      </c>
      <c r="S1288">
        <f t="shared" si="220"/>
        <v>-43</v>
      </c>
      <c r="T1288" s="25">
        <f t="shared" si="221"/>
        <v>-26.060606060606062</v>
      </c>
      <c r="U1288" s="7"/>
      <c r="V1288">
        <v>144</v>
      </c>
      <c r="W1288">
        <f t="shared" si="222"/>
        <v>-64</v>
      </c>
      <c r="X1288" s="25">
        <f t="shared" si="223"/>
        <v>-44.444444444444443</v>
      </c>
      <c r="Y1288" s="7"/>
      <c r="Z1288">
        <v>122</v>
      </c>
      <c r="AA1288">
        <f t="shared" si="224"/>
        <v>-86</v>
      </c>
      <c r="AB1288" s="25">
        <f t="shared" si="225"/>
        <v>-70.491803278688522</v>
      </c>
    </row>
    <row r="1289" spans="1:28" x14ac:dyDescent="0.25">
      <c r="A1289" t="s">
        <v>395</v>
      </c>
      <c r="B1289" t="s">
        <v>113</v>
      </c>
      <c r="C1289" t="s">
        <v>871</v>
      </c>
      <c r="D1289">
        <v>2016</v>
      </c>
      <c r="E1289" t="s">
        <v>1293</v>
      </c>
      <c r="F1289">
        <v>3000</v>
      </c>
      <c r="G1289">
        <v>1964</v>
      </c>
      <c r="H1289" t="s">
        <v>14</v>
      </c>
      <c r="I1289">
        <v>7.9</v>
      </c>
      <c r="J1289">
        <v>206</v>
      </c>
      <c r="K1289">
        <v>208</v>
      </c>
      <c r="L1289">
        <v>34</v>
      </c>
      <c r="M1289" s="7"/>
      <c r="N1289">
        <v>187</v>
      </c>
      <c r="O1289">
        <f t="shared" si="218"/>
        <v>-21</v>
      </c>
      <c r="P1289" s="25">
        <f t="shared" si="219"/>
        <v>-11.229946524064172</v>
      </c>
      <c r="Q1289" s="7"/>
      <c r="R1289">
        <v>165</v>
      </c>
      <c r="S1289">
        <f t="shared" si="220"/>
        <v>-43</v>
      </c>
      <c r="T1289" s="25">
        <f t="shared" si="221"/>
        <v>-26.060606060606062</v>
      </c>
      <c r="U1289" s="7"/>
      <c r="V1289">
        <v>144</v>
      </c>
      <c r="W1289">
        <f t="shared" si="222"/>
        <v>-64</v>
      </c>
      <c r="X1289" s="25">
        <f t="shared" si="223"/>
        <v>-44.444444444444443</v>
      </c>
      <c r="Y1289" s="7"/>
      <c r="Z1289">
        <v>122</v>
      </c>
      <c r="AA1289">
        <f t="shared" si="224"/>
        <v>-86</v>
      </c>
      <c r="AB1289" s="25">
        <f t="shared" si="225"/>
        <v>-70.491803278688522</v>
      </c>
    </row>
    <row r="1290" spans="1:28" x14ac:dyDescent="0.25">
      <c r="A1290" t="s">
        <v>395</v>
      </c>
      <c r="B1290" t="s">
        <v>113</v>
      </c>
      <c r="C1290" t="s">
        <v>871</v>
      </c>
      <c r="D1290">
        <v>2016</v>
      </c>
      <c r="E1290" t="s">
        <v>2068</v>
      </c>
      <c r="F1290">
        <v>3200</v>
      </c>
      <c r="G1290">
        <v>1964</v>
      </c>
      <c r="H1290" t="s">
        <v>14</v>
      </c>
      <c r="I1290">
        <v>7.9</v>
      </c>
      <c r="J1290">
        <v>206</v>
      </c>
      <c r="K1290">
        <v>208</v>
      </c>
      <c r="L1290">
        <v>16</v>
      </c>
      <c r="M1290" s="7"/>
      <c r="N1290">
        <v>187</v>
      </c>
      <c r="O1290">
        <f t="shared" si="218"/>
        <v>-21</v>
      </c>
      <c r="P1290" s="25">
        <f t="shared" si="219"/>
        <v>-11.229946524064172</v>
      </c>
      <c r="Q1290" s="7"/>
      <c r="R1290">
        <v>165</v>
      </c>
      <c r="S1290">
        <f t="shared" si="220"/>
        <v>-43</v>
      </c>
      <c r="T1290" s="25">
        <f t="shared" si="221"/>
        <v>-26.060606060606062</v>
      </c>
      <c r="U1290" s="7"/>
      <c r="V1290">
        <v>144</v>
      </c>
      <c r="W1290">
        <f t="shared" si="222"/>
        <v>-64</v>
      </c>
      <c r="X1290" s="25">
        <f t="shared" si="223"/>
        <v>-44.444444444444443</v>
      </c>
      <c r="Y1290" s="7"/>
      <c r="Z1290">
        <v>122</v>
      </c>
      <c r="AA1290">
        <f t="shared" si="224"/>
        <v>-86</v>
      </c>
      <c r="AB1290" s="25">
        <f t="shared" si="225"/>
        <v>-70.491803278688522</v>
      </c>
    </row>
    <row r="1291" spans="1:28" x14ac:dyDescent="0.25">
      <c r="A1291" t="s">
        <v>395</v>
      </c>
      <c r="B1291" t="s">
        <v>113</v>
      </c>
      <c r="C1291" t="s">
        <v>871</v>
      </c>
      <c r="D1291">
        <v>2018</v>
      </c>
      <c r="E1291" t="s">
        <v>1294</v>
      </c>
      <c r="F1291">
        <v>3200</v>
      </c>
      <c r="G1291">
        <v>1964</v>
      </c>
      <c r="H1291" t="s">
        <v>14</v>
      </c>
      <c r="I1291">
        <v>7.9</v>
      </c>
      <c r="J1291">
        <v>206</v>
      </c>
      <c r="K1291">
        <v>208</v>
      </c>
      <c r="L1291">
        <v>2</v>
      </c>
      <c r="M1291" s="7"/>
      <c r="N1291">
        <v>187</v>
      </c>
      <c r="O1291">
        <f t="shared" si="218"/>
        <v>-21</v>
      </c>
      <c r="P1291" s="25">
        <f t="shared" si="219"/>
        <v>-11.229946524064172</v>
      </c>
      <c r="Q1291" s="7"/>
      <c r="R1291">
        <v>165</v>
      </c>
      <c r="S1291">
        <f t="shared" si="220"/>
        <v>-43</v>
      </c>
      <c r="T1291" s="25">
        <f t="shared" si="221"/>
        <v>-26.060606060606062</v>
      </c>
      <c r="U1291" s="7"/>
      <c r="V1291">
        <v>144</v>
      </c>
      <c r="W1291">
        <f t="shared" si="222"/>
        <v>-64</v>
      </c>
      <c r="X1291" s="25">
        <f t="shared" si="223"/>
        <v>-44.444444444444443</v>
      </c>
      <c r="Y1291" s="7"/>
      <c r="Z1291">
        <v>122</v>
      </c>
      <c r="AA1291">
        <f t="shared" si="224"/>
        <v>-86</v>
      </c>
      <c r="AB1291" s="25">
        <f t="shared" si="225"/>
        <v>-70.491803278688522</v>
      </c>
    </row>
    <row r="1292" spans="1:28" x14ac:dyDescent="0.25">
      <c r="A1292" t="s">
        <v>395</v>
      </c>
      <c r="B1292" t="s">
        <v>113</v>
      </c>
      <c r="C1292" t="s">
        <v>871</v>
      </c>
      <c r="D1292">
        <v>2019</v>
      </c>
      <c r="E1292" t="s">
        <v>2069</v>
      </c>
      <c r="F1292">
        <v>3000</v>
      </c>
      <c r="G1292">
        <v>1964</v>
      </c>
      <c r="H1292" t="s">
        <v>14</v>
      </c>
      <c r="I1292">
        <v>7.9</v>
      </c>
      <c r="J1292">
        <v>206</v>
      </c>
      <c r="K1292">
        <v>208</v>
      </c>
      <c r="L1292">
        <v>4</v>
      </c>
      <c r="M1292" s="7"/>
      <c r="N1292">
        <v>187</v>
      </c>
      <c r="O1292">
        <f t="shared" si="218"/>
        <v>-21</v>
      </c>
      <c r="P1292" s="25">
        <f t="shared" si="219"/>
        <v>-11.229946524064172</v>
      </c>
      <c r="Q1292" s="7"/>
      <c r="R1292">
        <v>165</v>
      </c>
      <c r="S1292">
        <f t="shared" si="220"/>
        <v>-43</v>
      </c>
      <c r="T1292" s="25">
        <f t="shared" si="221"/>
        <v>-26.060606060606062</v>
      </c>
      <c r="U1292" s="7"/>
      <c r="V1292">
        <v>144</v>
      </c>
      <c r="W1292">
        <f t="shared" si="222"/>
        <v>-64</v>
      </c>
      <c r="X1292" s="25">
        <f t="shared" si="223"/>
        <v>-44.444444444444443</v>
      </c>
      <c r="Y1292" s="7"/>
      <c r="Z1292">
        <v>122</v>
      </c>
      <c r="AA1292">
        <f t="shared" si="224"/>
        <v>-86</v>
      </c>
      <c r="AB1292" s="25">
        <f t="shared" si="225"/>
        <v>-70.491803278688522</v>
      </c>
    </row>
    <row r="1293" spans="1:28" x14ac:dyDescent="0.25">
      <c r="A1293" t="s">
        <v>902</v>
      </c>
      <c r="B1293" t="s">
        <v>192</v>
      </c>
      <c r="C1293" t="s">
        <v>1086</v>
      </c>
      <c r="D1293">
        <v>2019</v>
      </c>
      <c r="E1293" t="s">
        <v>2070</v>
      </c>
      <c r="F1293">
        <v>2640</v>
      </c>
      <c r="G1293">
        <v>1965</v>
      </c>
      <c r="H1293" t="s">
        <v>10</v>
      </c>
      <c r="I1293">
        <v>10.1</v>
      </c>
      <c r="J1293">
        <v>232</v>
      </c>
      <c r="K1293">
        <v>232</v>
      </c>
      <c r="L1293">
        <v>2</v>
      </c>
      <c r="M1293" s="7"/>
      <c r="N1293">
        <v>187</v>
      </c>
      <c r="O1293">
        <f t="shared" si="218"/>
        <v>-45</v>
      </c>
      <c r="P1293" s="25">
        <f t="shared" si="219"/>
        <v>-24.064171122994651</v>
      </c>
      <c r="Q1293" s="7"/>
      <c r="R1293">
        <v>165</v>
      </c>
      <c r="S1293">
        <f t="shared" si="220"/>
        <v>-67</v>
      </c>
      <c r="T1293" s="25">
        <f t="shared" si="221"/>
        <v>-40.606060606060609</v>
      </c>
      <c r="U1293" s="7"/>
      <c r="V1293">
        <v>144</v>
      </c>
      <c r="W1293">
        <f t="shared" si="222"/>
        <v>-88</v>
      </c>
      <c r="X1293" s="25">
        <f t="shared" si="223"/>
        <v>-61.111111111111114</v>
      </c>
      <c r="Y1293" s="7"/>
      <c r="Z1293">
        <v>122</v>
      </c>
      <c r="AA1293">
        <f t="shared" si="224"/>
        <v>-110</v>
      </c>
      <c r="AB1293" s="25">
        <f t="shared" si="225"/>
        <v>-90.163934426229503</v>
      </c>
    </row>
    <row r="1294" spans="1:28" x14ac:dyDescent="0.25">
      <c r="A1294" t="s">
        <v>209</v>
      </c>
      <c r="B1294" t="s">
        <v>58</v>
      </c>
      <c r="C1294" t="s">
        <v>461</v>
      </c>
      <c r="D1294">
        <v>2018</v>
      </c>
      <c r="E1294" t="s">
        <v>1299</v>
      </c>
      <c r="F1294">
        <v>2930</v>
      </c>
      <c r="G1294">
        <v>1965</v>
      </c>
      <c r="H1294" t="s">
        <v>14</v>
      </c>
      <c r="I1294">
        <v>7.2</v>
      </c>
      <c r="J1294">
        <v>188</v>
      </c>
      <c r="K1294">
        <v>189</v>
      </c>
      <c r="L1294">
        <v>90</v>
      </c>
      <c r="M1294" s="7"/>
      <c r="N1294">
        <v>187</v>
      </c>
      <c r="O1294">
        <f t="shared" si="218"/>
        <v>-2</v>
      </c>
      <c r="P1294" s="25">
        <f t="shared" si="219"/>
        <v>-1.0695187165775399</v>
      </c>
      <c r="Q1294" s="7"/>
      <c r="R1294">
        <v>165</v>
      </c>
      <c r="S1294">
        <f t="shared" si="220"/>
        <v>-24</v>
      </c>
      <c r="T1294" s="25">
        <f t="shared" si="221"/>
        <v>-14.545454545454545</v>
      </c>
      <c r="U1294" s="7"/>
      <c r="V1294">
        <v>144</v>
      </c>
      <c r="W1294">
        <f t="shared" si="222"/>
        <v>-45</v>
      </c>
      <c r="X1294" s="25">
        <f t="shared" si="223"/>
        <v>-31.25</v>
      </c>
      <c r="Y1294" s="7"/>
      <c r="Z1294">
        <v>122</v>
      </c>
      <c r="AA1294">
        <f t="shared" si="224"/>
        <v>-67</v>
      </c>
      <c r="AB1294" s="25">
        <f t="shared" si="225"/>
        <v>-54.918032786885249</v>
      </c>
    </row>
    <row r="1295" spans="1:28" x14ac:dyDescent="0.25">
      <c r="A1295" t="s">
        <v>209</v>
      </c>
      <c r="B1295" t="s">
        <v>58</v>
      </c>
      <c r="C1295" t="s">
        <v>461</v>
      </c>
      <c r="D1295">
        <v>2018</v>
      </c>
      <c r="E1295" t="s">
        <v>1300</v>
      </c>
      <c r="F1295">
        <v>2930</v>
      </c>
      <c r="G1295">
        <v>1965</v>
      </c>
      <c r="H1295" t="s">
        <v>14</v>
      </c>
      <c r="I1295">
        <v>7.9</v>
      </c>
      <c r="J1295">
        <v>206</v>
      </c>
      <c r="K1295">
        <v>209</v>
      </c>
      <c r="L1295">
        <v>504</v>
      </c>
      <c r="M1295" s="7"/>
      <c r="N1295">
        <v>187</v>
      </c>
      <c r="O1295">
        <f t="shared" si="218"/>
        <v>-22</v>
      </c>
      <c r="P1295" s="25">
        <f t="shared" si="219"/>
        <v>-11.76470588235294</v>
      </c>
      <c r="Q1295" s="7"/>
      <c r="R1295">
        <v>165</v>
      </c>
      <c r="S1295">
        <f t="shared" si="220"/>
        <v>-44</v>
      </c>
      <c r="T1295" s="25">
        <f t="shared" si="221"/>
        <v>-26.666666666666668</v>
      </c>
      <c r="U1295" s="7"/>
      <c r="V1295">
        <v>144</v>
      </c>
      <c r="W1295">
        <f t="shared" si="222"/>
        <v>-65</v>
      </c>
      <c r="X1295" s="25">
        <f t="shared" si="223"/>
        <v>-45.138888888888893</v>
      </c>
      <c r="Y1295" s="7"/>
      <c r="Z1295">
        <v>122</v>
      </c>
      <c r="AA1295">
        <f t="shared" si="224"/>
        <v>-87</v>
      </c>
      <c r="AB1295" s="25">
        <f t="shared" si="225"/>
        <v>-71.311475409836063</v>
      </c>
    </row>
    <row r="1296" spans="1:28" x14ac:dyDescent="0.25">
      <c r="A1296" t="s">
        <v>209</v>
      </c>
      <c r="B1296" t="s">
        <v>58</v>
      </c>
      <c r="C1296" t="s">
        <v>461</v>
      </c>
      <c r="D1296">
        <v>2018</v>
      </c>
      <c r="E1296" t="s">
        <v>1301</v>
      </c>
      <c r="F1296">
        <v>2930</v>
      </c>
      <c r="G1296">
        <v>1965</v>
      </c>
      <c r="H1296" t="s">
        <v>14</v>
      </c>
      <c r="I1296">
        <v>7.9</v>
      </c>
      <c r="J1296">
        <v>206</v>
      </c>
      <c r="K1296">
        <v>209</v>
      </c>
      <c r="L1296">
        <v>628</v>
      </c>
      <c r="M1296" s="7"/>
      <c r="N1296">
        <v>187</v>
      </c>
      <c r="O1296">
        <f t="shared" si="218"/>
        <v>-22</v>
      </c>
      <c r="P1296" s="25">
        <f t="shared" si="219"/>
        <v>-11.76470588235294</v>
      </c>
      <c r="Q1296" s="7"/>
      <c r="R1296">
        <v>165</v>
      </c>
      <c r="S1296">
        <f t="shared" si="220"/>
        <v>-44</v>
      </c>
      <c r="T1296" s="25">
        <f t="shared" si="221"/>
        <v>-26.666666666666668</v>
      </c>
      <c r="U1296" s="7"/>
      <c r="V1296">
        <v>144</v>
      </c>
      <c r="W1296">
        <f t="shared" si="222"/>
        <v>-65</v>
      </c>
      <c r="X1296" s="25">
        <f t="shared" si="223"/>
        <v>-45.138888888888893</v>
      </c>
      <c r="Y1296" s="7"/>
      <c r="Z1296">
        <v>122</v>
      </c>
      <c r="AA1296">
        <f t="shared" si="224"/>
        <v>-87</v>
      </c>
      <c r="AB1296" s="25">
        <f t="shared" si="225"/>
        <v>-71.311475409836063</v>
      </c>
    </row>
    <row r="1297" spans="1:28" x14ac:dyDescent="0.25">
      <c r="A1297" t="s">
        <v>48</v>
      </c>
      <c r="B1297" t="s">
        <v>114</v>
      </c>
      <c r="C1297" t="s">
        <v>829</v>
      </c>
      <c r="D1297">
        <v>2016</v>
      </c>
      <c r="E1297" t="s">
        <v>1295</v>
      </c>
      <c r="F1297">
        <v>3200</v>
      </c>
      <c r="G1297">
        <v>1965</v>
      </c>
      <c r="H1297" t="s">
        <v>14</v>
      </c>
      <c r="I1297">
        <v>8.3000000000000007</v>
      </c>
      <c r="J1297">
        <v>216</v>
      </c>
      <c r="K1297">
        <v>218</v>
      </c>
      <c r="L1297">
        <v>74</v>
      </c>
      <c r="M1297" s="7"/>
      <c r="N1297">
        <v>187</v>
      </c>
      <c r="O1297">
        <f t="shared" si="218"/>
        <v>-31</v>
      </c>
      <c r="P1297" s="25">
        <f t="shared" si="219"/>
        <v>-16.577540106951872</v>
      </c>
      <c r="Q1297" s="7"/>
      <c r="R1297">
        <v>165</v>
      </c>
      <c r="S1297">
        <f t="shared" si="220"/>
        <v>-53</v>
      </c>
      <c r="T1297" s="25">
        <f t="shared" si="221"/>
        <v>-32.121212121212125</v>
      </c>
      <c r="U1297" s="7"/>
      <c r="V1297">
        <v>144</v>
      </c>
      <c r="W1297">
        <f t="shared" si="222"/>
        <v>-74</v>
      </c>
      <c r="X1297" s="25">
        <f t="shared" si="223"/>
        <v>-51.388888888888886</v>
      </c>
      <c r="Y1297" s="7"/>
      <c r="Z1297">
        <v>122</v>
      </c>
      <c r="AA1297">
        <f t="shared" si="224"/>
        <v>-96</v>
      </c>
      <c r="AB1297" s="25">
        <f t="shared" si="225"/>
        <v>-78.688524590163937</v>
      </c>
    </row>
    <row r="1298" spans="1:28" x14ac:dyDescent="0.25">
      <c r="A1298" t="s">
        <v>48</v>
      </c>
      <c r="B1298" t="s">
        <v>739</v>
      </c>
      <c r="C1298" t="s">
        <v>740</v>
      </c>
      <c r="D1298">
        <v>2018</v>
      </c>
      <c r="E1298" t="s">
        <v>1296</v>
      </c>
      <c r="F1298">
        <v>3050</v>
      </c>
      <c r="G1298">
        <v>1965</v>
      </c>
      <c r="H1298" t="s">
        <v>14</v>
      </c>
      <c r="I1298">
        <v>7.9</v>
      </c>
      <c r="J1298">
        <v>206</v>
      </c>
      <c r="K1298">
        <v>209</v>
      </c>
      <c r="L1298">
        <v>96</v>
      </c>
      <c r="M1298" s="7"/>
      <c r="N1298">
        <v>187</v>
      </c>
      <c r="O1298">
        <f t="shared" si="218"/>
        <v>-22</v>
      </c>
      <c r="P1298" s="25">
        <f t="shared" si="219"/>
        <v>-11.76470588235294</v>
      </c>
      <c r="Q1298" s="7"/>
      <c r="R1298">
        <v>165</v>
      </c>
      <c r="S1298">
        <f t="shared" si="220"/>
        <v>-44</v>
      </c>
      <c r="T1298" s="25">
        <f t="shared" si="221"/>
        <v>-26.666666666666668</v>
      </c>
      <c r="U1298" s="7"/>
      <c r="V1298">
        <v>144</v>
      </c>
      <c r="W1298">
        <f t="shared" si="222"/>
        <v>-65</v>
      </c>
      <c r="X1298" s="25">
        <f t="shared" si="223"/>
        <v>-45.138888888888893</v>
      </c>
      <c r="Y1298" s="7"/>
      <c r="Z1298">
        <v>122</v>
      </c>
      <c r="AA1298">
        <f t="shared" si="224"/>
        <v>-87</v>
      </c>
      <c r="AB1298" s="25">
        <f t="shared" si="225"/>
        <v>-71.311475409836063</v>
      </c>
    </row>
    <row r="1299" spans="1:28" x14ac:dyDescent="0.25">
      <c r="A1299" t="s">
        <v>48</v>
      </c>
      <c r="B1299" t="s">
        <v>739</v>
      </c>
      <c r="C1299" t="s">
        <v>740</v>
      </c>
      <c r="D1299">
        <v>2019</v>
      </c>
      <c r="E1299" t="s">
        <v>2071</v>
      </c>
      <c r="F1299">
        <v>3050</v>
      </c>
      <c r="G1299">
        <v>1965</v>
      </c>
      <c r="H1299" t="s">
        <v>14</v>
      </c>
      <c r="I1299">
        <v>7.9</v>
      </c>
      <c r="J1299">
        <v>206</v>
      </c>
      <c r="K1299">
        <v>209</v>
      </c>
      <c r="L1299">
        <v>66</v>
      </c>
      <c r="M1299" s="7"/>
      <c r="N1299">
        <v>187</v>
      </c>
      <c r="O1299">
        <f t="shared" si="218"/>
        <v>-22</v>
      </c>
      <c r="P1299" s="25">
        <f t="shared" si="219"/>
        <v>-11.76470588235294</v>
      </c>
      <c r="Q1299" s="7"/>
      <c r="R1299">
        <v>165</v>
      </c>
      <c r="S1299">
        <f t="shared" si="220"/>
        <v>-44</v>
      </c>
      <c r="T1299" s="25">
        <f t="shared" si="221"/>
        <v>-26.666666666666668</v>
      </c>
      <c r="U1299" s="7"/>
      <c r="V1299">
        <v>144</v>
      </c>
      <c r="W1299">
        <f t="shared" si="222"/>
        <v>-65</v>
      </c>
      <c r="X1299" s="25">
        <f t="shared" si="223"/>
        <v>-45.138888888888893</v>
      </c>
      <c r="Y1299" s="7"/>
      <c r="Z1299">
        <v>122</v>
      </c>
      <c r="AA1299">
        <f t="shared" si="224"/>
        <v>-87</v>
      </c>
      <c r="AB1299" s="25">
        <f t="shared" si="225"/>
        <v>-71.311475409836063</v>
      </c>
    </row>
    <row r="1300" spans="1:28" x14ac:dyDescent="0.25">
      <c r="A1300" t="s">
        <v>48</v>
      </c>
      <c r="B1300" t="s">
        <v>739</v>
      </c>
      <c r="C1300" t="s">
        <v>740</v>
      </c>
      <c r="D1300">
        <v>2019</v>
      </c>
      <c r="E1300" t="s">
        <v>2072</v>
      </c>
      <c r="F1300">
        <v>3050</v>
      </c>
      <c r="G1300">
        <v>1965</v>
      </c>
      <c r="H1300" t="s">
        <v>14</v>
      </c>
      <c r="I1300">
        <v>7.9</v>
      </c>
      <c r="J1300">
        <v>206</v>
      </c>
      <c r="K1300">
        <v>209</v>
      </c>
      <c r="L1300">
        <v>12</v>
      </c>
      <c r="M1300" s="7"/>
      <c r="N1300">
        <v>187</v>
      </c>
      <c r="O1300">
        <f t="shared" si="218"/>
        <v>-22</v>
      </c>
      <c r="P1300" s="25">
        <f t="shared" si="219"/>
        <v>-11.76470588235294</v>
      </c>
      <c r="Q1300" s="7"/>
      <c r="R1300">
        <v>165</v>
      </c>
      <c r="S1300">
        <f t="shared" si="220"/>
        <v>-44</v>
      </c>
      <c r="T1300" s="25">
        <f t="shared" si="221"/>
        <v>-26.666666666666668</v>
      </c>
      <c r="U1300" s="7"/>
      <c r="V1300">
        <v>144</v>
      </c>
      <c r="W1300">
        <f t="shared" si="222"/>
        <v>-65</v>
      </c>
      <c r="X1300" s="25">
        <f t="shared" si="223"/>
        <v>-45.138888888888893</v>
      </c>
      <c r="Y1300" s="7"/>
      <c r="Z1300">
        <v>122</v>
      </c>
      <c r="AA1300">
        <f t="shared" si="224"/>
        <v>-87</v>
      </c>
      <c r="AB1300" s="25">
        <f t="shared" si="225"/>
        <v>-71.311475409836063</v>
      </c>
    </row>
    <row r="1301" spans="1:28" x14ac:dyDescent="0.25">
      <c r="A1301" t="s">
        <v>48</v>
      </c>
      <c r="B1301" t="s">
        <v>739</v>
      </c>
      <c r="C1301" t="s">
        <v>740</v>
      </c>
      <c r="D1301">
        <v>2019</v>
      </c>
      <c r="E1301" t="s">
        <v>2073</v>
      </c>
      <c r="F1301">
        <v>3050</v>
      </c>
      <c r="G1301">
        <v>1965</v>
      </c>
      <c r="H1301" t="s">
        <v>14</v>
      </c>
      <c r="I1301">
        <v>7.9</v>
      </c>
      <c r="J1301">
        <v>206</v>
      </c>
      <c r="K1301">
        <v>209</v>
      </c>
      <c r="L1301">
        <v>22</v>
      </c>
      <c r="M1301" s="7"/>
      <c r="N1301">
        <v>187</v>
      </c>
      <c r="O1301">
        <f t="shared" si="218"/>
        <v>-22</v>
      </c>
      <c r="P1301" s="25">
        <f t="shared" si="219"/>
        <v>-11.76470588235294</v>
      </c>
      <c r="Q1301" s="7"/>
      <c r="R1301">
        <v>165</v>
      </c>
      <c r="S1301">
        <f t="shared" si="220"/>
        <v>-44</v>
      </c>
      <c r="T1301" s="25">
        <f t="shared" si="221"/>
        <v>-26.666666666666668</v>
      </c>
      <c r="U1301" s="7"/>
      <c r="V1301">
        <v>144</v>
      </c>
      <c r="W1301">
        <f t="shared" si="222"/>
        <v>-65</v>
      </c>
      <c r="X1301" s="25">
        <f t="shared" si="223"/>
        <v>-45.138888888888893</v>
      </c>
      <c r="Y1301" s="7"/>
      <c r="Z1301">
        <v>122</v>
      </c>
      <c r="AA1301">
        <f t="shared" si="224"/>
        <v>-87</v>
      </c>
      <c r="AB1301" s="25">
        <f t="shared" si="225"/>
        <v>-71.311475409836063</v>
      </c>
    </row>
    <row r="1302" spans="1:28" x14ac:dyDescent="0.25">
      <c r="A1302" t="s">
        <v>48</v>
      </c>
      <c r="B1302" t="s">
        <v>29</v>
      </c>
      <c r="C1302" t="s">
        <v>662</v>
      </c>
      <c r="D1302">
        <v>2018</v>
      </c>
      <c r="E1302" t="s">
        <v>1297</v>
      </c>
      <c r="F1302">
        <v>2900</v>
      </c>
      <c r="G1302">
        <v>1965</v>
      </c>
      <c r="H1302" t="s">
        <v>14</v>
      </c>
      <c r="I1302">
        <v>7.9</v>
      </c>
      <c r="J1302">
        <v>206</v>
      </c>
      <c r="K1302">
        <v>205</v>
      </c>
      <c r="L1302">
        <v>334</v>
      </c>
      <c r="M1302" s="7"/>
      <c r="N1302">
        <v>187</v>
      </c>
      <c r="O1302">
        <f t="shared" si="218"/>
        <v>-18</v>
      </c>
      <c r="P1302" s="25">
        <f t="shared" si="219"/>
        <v>-9.6256684491978604</v>
      </c>
      <c r="Q1302" s="7"/>
      <c r="R1302">
        <v>165</v>
      </c>
      <c r="S1302">
        <f t="shared" si="220"/>
        <v>-40</v>
      </c>
      <c r="T1302" s="25">
        <f t="shared" si="221"/>
        <v>-24.242424242424242</v>
      </c>
      <c r="U1302" s="7"/>
      <c r="V1302">
        <v>144</v>
      </c>
      <c r="W1302">
        <f t="shared" si="222"/>
        <v>-61</v>
      </c>
      <c r="X1302" s="25">
        <f t="shared" si="223"/>
        <v>-42.361111111111107</v>
      </c>
      <c r="Y1302" s="7"/>
      <c r="Z1302">
        <v>122</v>
      </c>
      <c r="AA1302">
        <f t="shared" si="224"/>
        <v>-83</v>
      </c>
      <c r="AB1302" s="25">
        <f t="shared" si="225"/>
        <v>-68.032786885245898</v>
      </c>
    </row>
    <row r="1303" spans="1:28" x14ac:dyDescent="0.25">
      <c r="A1303" t="s">
        <v>48</v>
      </c>
      <c r="B1303" t="s">
        <v>29</v>
      </c>
      <c r="C1303" t="s">
        <v>662</v>
      </c>
      <c r="D1303">
        <v>2018</v>
      </c>
      <c r="E1303" t="s">
        <v>1298</v>
      </c>
      <c r="F1303">
        <v>2900</v>
      </c>
      <c r="G1303">
        <v>1965</v>
      </c>
      <c r="H1303" t="s">
        <v>14</v>
      </c>
      <c r="I1303">
        <v>8.6</v>
      </c>
      <c r="J1303">
        <v>224</v>
      </c>
      <c r="K1303">
        <v>224</v>
      </c>
      <c r="L1303">
        <v>804</v>
      </c>
      <c r="M1303" s="7"/>
      <c r="N1303">
        <v>187</v>
      </c>
      <c r="O1303">
        <f t="shared" si="218"/>
        <v>-37</v>
      </c>
      <c r="P1303" s="25">
        <f t="shared" si="219"/>
        <v>-19.786096256684495</v>
      </c>
      <c r="Q1303" s="7"/>
      <c r="R1303">
        <v>165</v>
      </c>
      <c r="S1303">
        <f t="shared" si="220"/>
        <v>-59</v>
      </c>
      <c r="T1303" s="25">
        <f t="shared" si="221"/>
        <v>-35.757575757575758</v>
      </c>
      <c r="U1303" s="7"/>
      <c r="V1303">
        <v>144</v>
      </c>
      <c r="W1303">
        <f t="shared" si="222"/>
        <v>-80</v>
      </c>
      <c r="X1303" s="25">
        <f t="shared" si="223"/>
        <v>-55.555555555555557</v>
      </c>
      <c r="Y1303" s="7"/>
      <c r="Z1303">
        <v>122</v>
      </c>
      <c r="AA1303">
        <f t="shared" si="224"/>
        <v>-102</v>
      </c>
      <c r="AB1303" s="25">
        <f t="shared" si="225"/>
        <v>-83.606557377049185</v>
      </c>
    </row>
    <row r="1304" spans="1:28" x14ac:dyDescent="0.25">
      <c r="A1304" t="s">
        <v>666</v>
      </c>
      <c r="B1304" t="s">
        <v>49</v>
      </c>
      <c r="C1304" t="s">
        <v>1169</v>
      </c>
      <c r="D1304">
        <v>2018</v>
      </c>
      <c r="E1304" t="s">
        <v>1302</v>
      </c>
      <c r="F1304">
        <v>2722</v>
      </c>
      <c r="G1304">
        <v>1968</v>
      </c>
      <c r="H1304" t="s">
        <v>10</v>
      </c>
      <c r="I1304">
        <v>9.3000000000000007</v>
      </c>
      <c r="J1304">
        <v>214</v>
      </c>
      <c r="K1304">
        <v>219</v>
      </c>
      <c r="L1304">
        <v>136</v>
      </c>
      <c r="M1304" s="7"/>
      <c r="N1304">
        <v>187</v>
      </c>
      <c r="O1304">
        <f t="shared" si="218"/>
        <v>-32</v>
      </c>
      <c r="P1304" s="25">
        <f t="shared" si="219"/>
        <v>-17.112299465240639</v>
      </c>
      <c r="Q1304" s="7"/>
      <c r="R1304">
        <v>165</v>
      </c>
      <c r="S1304">
        <f t="shared" si="220"/>
        <v>-54</v>
      </c>
      <c r="T1304" s="25">
        <f t="shared" si="221"/>
        <v>-32.727272727272727</v>
      </c>
      <c r="U1304" s="7"/>
      <c r="V1304">
        <v>144</v>
      </c>
      <c r="W1304">
        <f t="shared" si="222"/>
        <v>-75</v>
      </c>
      <c r="X1304" s="25">
        <f t="shared" si="223"/>
        <v>-52.083333333333336</v>
      </c>
      <c r="Y1304" s="7"/>
      <c r="Z1304">
        <v>122</v>
      </c>
      <c r="AA1304">
        <f t="shared" si="224"/>
        <v>-97</v>
      </c>
      <c r="AB1304" s="25">
        <f t="shared" si="225"/>
        <v>-79.508196721311478</v>
      </c>
    </row>
    <row r="1305" spans="1:28" x14ac:dyDescent="0.25">
      <c r="A1305" t="s">
        <v>666</v>
      </c>
      <c r="B1305" t="s">
        <v>49</v>
      </c>
      <c r="C1305" t="s">
        <v>1169</v>
      </c>
      <c r="D1305">
        <v>2019</v>
      </c>
      <c r="E1305" t="s">
        <v>2074</v>
      </c>
      <c r="F1305">
        <v>2722</v>
      </c>
      <c r="G1305">
        <v>1968</v>
      </c>
      <c r="H1305" t="s">
        <v>10</v>
      </c>
      <c r="I1305">
        <v>9.3000000000000007</v>
      </c>
      <c r="J1305">
        <v>214</v>
      </c>
      <c r="K1305">
        <v>219</v>
      </c>
      <c r="L1305">
        <v>2</v>
      </c>
      <c r="M1305" s="7"/>
      <c r="N1305">
        <v>187</v>
      </c>
      <c r="O1305">
        <f t="shared" si="218"/>
        <v>-32</v>
      </c>
      <c r="P1305" s="25">
        <f t="shared" si="219"/>
        <v>-17.112299465240639</v>
      </c>
      <c r="Q1305" s="7"/>
      <c r="R1305">
        <v>165</v>
      </c>
      <c r="S1305">
        <f t="shared" si="220"/>
        <v>-54</v>
      </c>
      <c r="T1305" s="25">
        <f t="shared" si="221"/>
        <v>-32.727272727272727</v>
      </c>
      <c r="U1305" s="7"/>
      <c r="V1305">
        <v>144</v>
      </c>
      <c r="W1305">
        <f t="shared" si="222"/>
        <v>-75</v>
      </c>
      <c r="X1305" s="25">
        <f t="shared" si="223"/>
        <v>-52.083333333333336</v>
      </c>
      <c r="Y1305" s="7"/>
      <c r="Z1305">
        <v>122</v>
      </c>
      <c r="AA1305">
        <f t="shared" si="224"/>
        <v>-97</v>
      </c>
      <c r="AB1305" s="25">
        <f t="shared" si="225"/>
        <v>-79.508196721311478</v>
      </c>
    </row>
    <row r="1306" spans="1:28" x14ac:dyDescent="0.25">
      <c r="A1306" t="s">
        <v>209</v>
      </c>
      <c r="B1306" t="s">
        <v>49</v>
      </c>
      <c r="C1306" t="s">
        <v>758</v>
      </c>
      <c r="D1306">
        <v>2017</v>
      </c>
      <c r="E1306" t="s">
        <v>1303</v>
      </c>
      <c r="F1306">
        <v>3150</v>
      </c>
      <c r="G1306">
        <v>1969</v>
      </c>
      <c r="H1306" t="s">
        <v>14</v>
      </c>
      <c r="I1306">
        <v>8.6</v>
      </c>
      <c r="J1306">
        <v>224</v>
      </c>
      <c r="K1306">
        <v>224</v>
      </c>
      <c r="L1306">
        <v>46</v>
      </c>
      <c r="M1306" s="7"/>
      <c r="N1306">
        <v>187</v>
      </c>
      <c r="O1306">
        <f t="shared" si="218"/>
        <v>-37</v>
      </c>
      <c r="P1306" s="25">
        <f t="shared" si="219"/>
        <v>-19.786096256684495</v>
      </c>
      <c r="Q1306" s="7"/>
      <c r="R1306">
        <v>165</v>
      </c>
      <c r="S1306">
        <f t="shared" si="220"/>
        <v>-59</v>
      </c>
      <c r="T1306" s="25">
        <f t="shared" si="221"/>
        <v>-35.757575757575758</v>
      </c>
      <c r="U1306" s="7"/>
      <c r="V1306">
        <v>144</v>
      </c>
      <c r="W1306">
        <f t="shared" si="222"/>
        <v>-80</v>
      </c>
      <c r="X1306" s="25">
        <f t="shared" si="223"/>
        <v>-55.555555555555557</v>
      </c>
      <c r="Y1306" s="7"/>
      <c r="Z1306">
        <v>122</v>
      </c>
      <c r="AA1306">
        <f t="shared" si="224"/>
        <v>-102</v>
      </c>
      <c r="AB1306" s="25">
        <f t="shared" si="225"/>
        <v>-83.606557377049185</v>
      </c>
    </row>
    <row r="1307" spans="1:28" x14ac:dyDescent="0.25">
      <c r="A1307" t="s">
        <v>209</v>
      </c>
      <c r="B1307" t="s">
        <v>49</v>
      </c>
      <c r="C1307" t="s">
        <v>758</v>
      </c>
      <c r="D1307">
        <v>2018</v>
      </c>
      <c r="E1307" t="s">
        <v>1304</v>
      </c>
      <c r="F1307">
        <v>3150</v>
      </c>
      <c r="G1307">
        <v>1969</v>
      </c>
      <c r="H1307" t="s">
        <v>14</v>
      </c>
      <c r="I1307">
        <v>8.6</v>
      </c>
      <c r="J1307">
        <v>224</v>
      </c>
      <c r="K1307">
        <v>224</v>
      </c>
      <c r="L1307">
        <v>1116</v>
      </c>
      <c r="M1307" s="7"/>
      <c r="N1307">
        <v>187</v>
      </c>
      <c r="O1307">
        <f t="shared" si="218"/>
        <v>-37</v>
      </c>
      <c r="P1307" s="25">
        <f t="shared" si="219"/>
        <v>-19.786096256684495</v>
      </c>
      <c r="Q1307" s="7"/>
      <c r="R1307">
        <v>165</v>
      </c>
      <c r="S1307">
        <f t="shared" si="220"/>
        <v>-59</v>
      </c>
      <c r="T1307" s="25">
        <f t="shared" si="221"/>
        <v>-35.757575757575758</v>
      </c>
      <c r="U1307" s="7"/>
      <c r="V1307">
        <v>144</v>
      </c>
      <c r="W1307">
        <f t="shared" si="222"/>
        <v>-80</v>
      </c>
      <c r="X1307" s="25">
        <f t="shared" si="223"/>
        <v>-55.555555555555557</v>
      </c>
      <c r="Y1307" s="7"/>
      <c r="Z1307">
        <v>122</v>
      </c>
      <c r="AA1307">
        <f t="shared" si="224"/>
        <v>-102</v>
      </c>
      <c r="AB1307" s="25">
        <f t="shared" si="225"/>
        <v>-83.606557377049185</v>
      </c>
    </row>
    <row r="1308" spans="1:28" x14ac:dyDescent="0.25">
      <c r="A1308" t="s">
        <v>209</v>
      </c>
      <c r="B1308" t="s">
        <v>49</v>
      </c>
      <c r="C1308" t="s">
        <v>758</v>
      </c>
      <c r="D1308">
        <v>2019</v>
      </c>
      <c r="E1308" t="s">
        <v>2075</v>
      </c>
      <c r="F1308">
        <v>3150</v>
      </c>
      <c r="G1308">
        <v>1969</v>
      </c>
      <c r="H1308" t="s">
        <v>14</v>
      </c>
      <c r="I1308">
        <v>8.6</v>
      </c>
      <c r="J1308">
        <v>224</v>
      </c>
      <c r="K1308">
        <v>224</v>
      </c>
      <c r="L1308">
        <v>324</v>
      </c>
      <c r="M1308" s="7"/>
      <c r="N1308">
        <v>187</v>
      </c>
      <c r="O1308">
        <f t="shared" si="218"/>
        <v>-37</v>
      </c>
      <c r="P1308" s="25">
        <f t="shared" si="219"/>
        <v>-19.786096256684495</v>
      </c>
      <c r="Q1308" s="7"/>
      <c r="R1308">
        <v>165</v>
      </c>
      <c r="S1308">
        <f t="shared" si="220"/>
        <v>-59</v>
      </c>
      <c r="T1308" s="25">
        <f t="shared" si="221"/>
        <v>-35.757575757575758</v>
      </c>
      <c r="U1308" s="7"/>
      <c r="V1308">
        <v>144</v>
      </c>
      <c r="W1308">
        <f t="shared" si="222"/>
        <v>-80</v>
      </c>
      <c r="X1308" s="25">
        <f t="shared" si="223"/>
        <v>-55.555555555555557</v>
      </c>
      <c r="Y1308" s="7"/>
      <c r="Z1308">
        <v>122</v>
      </c>
      <c r="AA1308">
        <f t="shared" si="224"/>
        <v>-102</v>
      </c>
      <c r="AB1308" s="25">
        <f t="shared" si="225"/>
        <v>-83.606557377049185</v>
      </c>
    </row>
    <row r="1309" spans="1:28" x14ac:dyDescent="0.25">
      <c r="A1309" t="s">
        <v>209</v>
      </c>
      <c r="B1309" t="s">
        <v>58</v>
      </c>
      <c r="C1309" t="s">
        <v>461</v>
      </c>
      <c r="D1309">
        <v>2018</v>
      </c>
      <c r="E1309" t="s">
        <v>1309</v>
      </c>
      <c r="F1309">
        <v>2930</v>
      </c>
      <c r="G1309">
        <v>1970</v>
      </c>
      <c r="H1309" t="s">
        <v>14</v>
      </c>
      <c r="I1309">
        <v>7.2</v>
      </c>
      <c r="J1309">
        <v>188</v>
      </c>
      <c r="K1309">
        <v>189</v>
      </c>
      <c r="L1309">
        <v>66</v>
      </c>
      <c r="M1309" s="7"/>
      <c r="N1309">
        <v>187</v>
      </c>
      <c r="O1309">
        <f t="shared" si="218"/>
        <v>-2</v>
      </c>
      <c r="P1309" s="25">
        <f t="shared" si="219"/>
        <v>-1.0695187165775399</v>
      </c>
      <c r="Q1309" s="7"/>
      <c r="R1309">
        <v>165</v>
      </c>
      <c r="S1309">
        <f t="shared" si="220"/>
        <v>-24</v>
      </c>
      <c r="T1309" s="25">
        <f t="shared" si="221"/>
        <v>-14.545454545454545</v>
      </c>
      <c r="U1309" s="7"/>
      <c r="V1309">
        <v>144</v>
      </c>
      <c r="W1309">
        <f t="shared" si="222"/>
        <v>-45</v>
      </c>
      <c r="X1309" s="25">
        <f t="shared" si="223"/>
        <v>-31.25</v>
      </c>
      <c r="Y1309" s="7"/>
      <c r="Z1309">
        <v>122</v>
      </c>
      <c r="AA1309">
        <f t="shared" si="224"/>
        <v>-67</v>
      </c>
      <c r="AB1309" s="25">
        <f t="shared" si="225"/>
        <v>-54.918032786885249</v>
      </c>
    </row>
    <row r="1310" spans="1:28" x14ac:dyDescent="0.25">
      <c r="A1310" t="s">
        <v>782</v>
      </c>
      <c r="B1310" t="s">
        <v>192</v>
      </c>
      <c r="C1310" t="s">
        <v>910</v>
      </c>
      <c r="D1310">
        <v>2019</v>
      </c>
      <c r="E1310" t="s">
        <v>2076</v>
      </c>
      <c r="F1310">
        <v>2500</v>
      </c>
      <c r="G1310">
        <v>1970</v>
      </c>
      <c r="H1310" t="s">
        <v>10</v>
      </c>
      <c r="I1310">
        <v>10.6</v>
      </c>
      <c r="J1310">
        <v>243</v>
      </c>
      <c r="K1310">
        <v>244</v>
      </c>
      <c r="L1310">
        <v>4</v>
      </c>
      <c r="M1310" s="7"/>
      <c r="N1310">
        <v>187</v>
      </c>
      <c r="O1310">
        <f t="shared" si="218"/>
        <v>-57</v>
      </c>
      <c r="P1310" s="25">
        <f t="shared" si="219"/>
        <v>-30.481283422459892</v>
      </c>
      <c r="Q1310" s="7"/>
      <c r="R1310">
        <v>165</v>
      </c>
      <c r="S1310">
        <f t="shared" si="220"/>
        <v>-79</v>
      </c>
      <c r="T1310" s="25">
        <f t="shared" si="221"/>
        <v>-47.878787878787875</v>
      </c>
      <c r="U1310" s="7"/>
      <c r="V1310">
        <v>144</v>
      </c>
      <c r="W1310">
        <f t="shared" si="222"/>
        <v>-100</v>
      </c>
      <c r="X1310" s="25">
        <f t="shared" si="223"/>
        <v>-69.444444444444443</v>
      </c>
      <c r="Y1310" s="7"/>
      <c r="Z1310">
        <v>122</v>
      </c>
      <c r="AA1310">
        <f t="shared" si="224"/>
        <v>-122</v>
      </c>
      <c r="AB1310" s="25">
        <f t="shared" si="225"/>
        <v>-100</v>
      </c>
    </row>
    <row r="1311" spans="1:28" x14ac:dyDescent="0.25">
      <c r="A1311" t="s">
        <v>782</v>
      </c>
      <c r="B1311" t="s">
        <v>192</v>
      </c>
      <c r="C1311" t="s">
        <v>932</v>
      </c>
      <c r="D1311">
        <v>2019</v>
      </c>
      <c r="E1311" t="s">
        <v>2077</v>
      </c>
      <c r="F1311">
        <v>2500</v>
      </c>
      <c r="G1311">
        <v>1970</v>
      </c>
      <c r="H1311" t="s">
        <v>10</v>
      </c>
      <c r="I1311">
        <v>10.6</v>
      </c>
      <c r="J1311">
        <v>243</v>
      </c>
      <c r="K1311">
        <v>244</v>
      </c>
      <c r="L1311">
        <v>4</v>
      </c>
      <c r="M1311" s="7"/>
      <c r="N1311">
        <v>187</v>
      </c>
      <c r="O1311">
        <f t="shared" si="218"/>
        <v>-57</v>
      </c>
      <c r="P1311" s="25">
        <f t="shared" si="219"/>
        <v>-30.481283422459892</v>
      </c>
      <c r="Q1311" s="7"/>
      <c r="R1311">
        <v>165</v>
      </c>
      <c r="S1311">
        <f t="shared" si="220"/>
        <v>-79</v>
      </c>
      <c r="T1311" s="25">
        <f t="shared" si="221"/>
        <v>-47.878787878787875</v>
      </c>
      <c r="U1311" s="7"/>
      <c r="V1311">
        <v>144</v>
      </c>
      <c r="W1311">
        <f t="shared" si="222"/>
        <v>-100</v>
      </c>
      <c r="X1311" s="25">
        <f t="shared" si="223"/>
        <v>-69.444444444444443</v>
      </c>
      <c r="Y1311" s="7"/>
      <c r="Z1311">
        <v>122</v>
      </c>
      <c r="AA1311">
        <f t="shared" si="224"/>
        <v>-122</v>
      </c>
      <c r="AB1311" s="25">
        <f t="shared" si="225"/>
        <v>-100</v>
      </c>
    </row>
    <row r="1312" spans="1:28" x14ac:dyDescent="0.25">
      <c r="A1312" t="s">
        <v>666</v>
      </c>
      <c r="B1312" t="s">
        <v>114</v>
      </c>
      <c r="C1312" t="s">
        <v>1263</v>
      </c>
      <c r="D1312">
        <v>2018</v>
      </c>
      <c r="E1312" t="s">
        <v>1305</v>
      </c>
      <c r="F1312">
        <v>2605</v>
      </c>
      <c r="G1312">
        <v>1970</v>
      </c>
      <c r="H1312" t="s">
        <v>14</v>
      </c>
      <c r="I1312">
        <v>6.7</v>
      </c>
      <c r="J1312">
        <v>175</v>
      </c>
      <c r="K1312">
        <v>175</v>
      </c>
      <c r="L1312">
        <v>38</v>
      </c>
      <c r="M1312" s="7"/>
      <c r="N1312">
        <v>187</v>
      </c>
      <c r="O1312">
        <f t="shared" si="218"/>
        <v>12</v>
      </c>
      <c r="P1312" s="25">
        <f t="shared" si="219"/>
        <v>6.4171122994652414</v>
      </c>
      <c r="Q1312" s="7"/>
      <c r="R1312">
        <v>165</v>
      </c>
      <c r="S1312">
        <f t="shared" si="220"/>
        <v>-10</v>
      </c>
      <c r="T1312" s="25">
        <f t="shared" si="221"/>
        <v>-6.0606060606060606</v>
      </c>
      <c r="U1312" s="7"/>
      <c r="V1312">
        <v>144</v>
      </c>
      <c r="W1312">
        <f t="shared" si="222"/>
        <v>-31</v>
      </c>
      <c r="X1312" s="25">
        <f t="shared" si="223"/>
        <v>-21.527777777777779</v>
      </c>
      <c r="Y1312" s="7"/>
      <c r="Z1312">
        <v>122</v>
      </c>
      <c r="AA1312">
        <f t="shared" si="224"/>
        <v>-53</v>
      </c>
      <c r="AB1312" s="25">
        <f t="shared" si="225"/>
        <v>-43.442622950819668</v>
      </c>
    </row>
    <row r="1313" spans="1:28" x14ac:dyDescent="0.25">
      <c r="A1313" t="s">
        <v>395</v>
      </c>
      <c r="B1313" t="s">
        <v>11</v>
      </c>
      <c r="C1313" t="s">
        <v>1268</v>
      </c>
      <c r="D1313">
        <v>2016</v>
      </c>
      <c r="E1313" t="s">
        <v>1306</v>
      </c>
      <c r="F1313">
        <v>3000</v>
      </c>
      <c r="G1313">
        <v>1970</v>
      </c>
      <c r="H1313" t="s">
        <v>14</v>
      </c>
      <c r="I1313">
        <v>8.3000000000000007</v>
      </c>
      <c r="J1313">
        <v>216</v>
      </c>
      <c r="K1313">
        <v>218</v>
      </c>
      <c r="L1313">
        <v>84</v>
      </c>
      <c r="M1313" s="7"/>
      <c r="N1313">
        <v>187</v>
      </c>
      <c r="O1313">
        <f t="shared" si="218"/>
        <v>-31</v>
      </c>
      <c r="P1313" s="25">
        <f t="shared" si="219"/>
        <v>-16.577540106951872</v>
      </c>
      <c r="Q1313" s="7"/>
      <c r="R1313">
        <v>165</v>
      </c>
      <c r="S1313">
        <f t="shared" si="220"/>
        <v>-53</v>
      </c>
      <c r="T1313" s="25">
        <f t="shared" si="221"/>
        <v>-32.121212121212125</v>
      </c>
      <c r="U1313" s="7"/>
      <c r="V1313">
        <v>144</v>
      </c>
      <c r="W1313">
        <f t="shared" si="222"/>
        <v>-74</v>
      </c>
      <c r="X1313" s="25">
        <f t="shared" si="223"/>
        <v>-51.388888888888886</v>
      </c>
      <c r="Y1313" s="7"/>
      <c r="Z1313">
        <v>122</v>
      </c>
      <c r="AA1313">
        <f t="shared" si="224"/>
        <v>-96</v>
      </c>
      <c r="AB1313" s="25">
        <f t="shared" si="225"/>
        <v>-78.688524590163937</v>
      </c>
    </row>
    <row r="1314" spans="1:28" x14ac:dyDescent="0.25">
      <c r="A1314" t="s">
        <v>395</v>
      </c>
      <c r="B1314" t="s">
        <v>11</v>
      </c>
      <c r="C1314" t="s">
        <v>1268</v>
      </c>
      <c r="D1314">
        <v>2017</v>
      </c>
      <c r="E1314" t="s">
        <v>1307</v>
      </c>
      <c r="F1314">
        <v>3000</v>
      </c>
      <c r="G1314">
        <v>1970</v>
      </c>
      <c r="H1314" t="s">
        <v>14</v>
      </c>
      <c r="I1314">
        <v>8.6</v>
      </c>
      <c r="J1314">
        <v>224</v>
      </c>
      <c r="K1314">
        <v>227</v>
      </c>
      <c r="L1314">
        <v>128</v>
      </c>
      <c r="M1314" s="7"/>
      <c r="N1314">
        <v>187</v>
      </c>
      <c r="O1314">
        <f t="shared" si="218"/>
        <v>-40</v>
      </c>
      <c r="P1314" s="25">
        <f t="shared" si="219"/>
        <v>-21.390374331550802</v>
      </c>
      <c r="Q1314" s="7"/>
      <c r="R1314">
        <v>165</v>
      </c>
      <c r="S1314">
        <f t="shared" si="220"/>
        <v>-62</v>
      </c>
      <c r="T1314" s="25">
        <f t="shared" si="221"/>
        <v>-37.575757575757571</v>
      </c>
      <c r="U1314" s="7"/>
      <c r="V1314">
        <v>144</v>
      </c>
      <c r="W1314">
        <f t="shared" si="222"/>
        <v>-83</v>
      </c>
      <c r="X1314" s="25">
        <f t="shared" si="223"/>
        <v>-57.638888888888886</v>
      </c>
      <c r="Y1314" s="7"/>
      <c r="Z1314">
        <v>122</v>
      </c>
      <c r="AA1314">
        <f t="shared" si="224"/>
        <v>-105</v>
      </c>
      <c r="AB1314" s="25">
        <f t="shared" si="225"/>
        <v>-86.065573770491795</v>
      </c>
    </row>
    <row r="1315" spans="1:28" x14ac:dyDescent="0.25">
      <c r="A1315" t="s">
        <v>395</v>
      </c>
      <c r="B1315" t="s">
        <v>117</v>
      </c>
      <c r="C1315" t="s">
        <v>1172</v>
      </c>
      <c r="D1315">
        <v>2016</v>
      </c>
      <c r="E1315" t="s">
        <v>1308</v>
      </c>
      <c r="F1315">
        <v>3500</v>
      </c>
      <c r="G1315">
        <v>1970</v>
      </c>
      <c r="H1315" t="s">
        <v>14</v>
      </c>
      <c r="I1315">
        <v>7</v>
      </c>
      <c r="J1315">
        <v>182</v>
      </c>
      <c r="K1315">
        <v>184</v>
      </c>
      <c r="L1315">
        <v>2</v>
      </c>
      <c r="M1315" s="7"/>
      <c r="N1315">
        <v>187</v>
      </c>
      <c r="O1315">
        <f t="shared" si="218"/>
        <v>3</v>
      </c>
      <c r="P1315" s="25">
        <f t="shared" si="219"/>
        <v>1.6042780748663104</v>
      </c>
      <c r="Q1315" s="7"/>
      <c r="R1315">
        <v>165</v>
      </c>
      <c r="S1315">
        <f t="shared" si="220"/>
        <v>-19</v>
      </c>
      <c r="T1315" s="25">
        <f t="shared" si="221"/>
        <v>-11.515151515151516</v>
      </c>
      <c r="U1315" s="7"/>
      <c r="V1315">
        <v>144</v>
      </c>
      <c r="W1315">
        <f t="shared" si="222"/>
        <v>-40</v>
      </c>
      <c r="X1315" s="25">
        <f t="shared" si="223"/>
        <v>-27.777777777777779</v>
      </c>
      <c r="Y1315" s="7"/>
      <c r="Z1315">
        <v>122</v>
      </c>
      <c r="AA1315">
        <f t="shared" si="224"/>
        <v>-62</v>
      </c>
      <c r="AB1315" s="25">
        <f t="shared" si="225"/>
        <v>-50.819672131147541</v>
      </c>
    </row>
    <row r="1316" spans="1:28" x14ac:dyDescent="0.25">
      <c r="A1316" t="s">
        <v>666</v>
      </c>
      <c r="B1316" t="s">
        <v>61</v>
      </c>
      <c r="C1316" t="s">
        <v>1121</v>
      </c>
      <c r="D1316">
        <v>2017</v>
      </c>
      <c r="E1316" t="s">
        <v>1310</v>
      </c>
      <c r="F1316">
        <v>2575</v>
      </c>
      <c r="G1316">
        <v>1974</v>
      </c>
      <c r="H1316" t="s">
        <v>10</v>
      </c>
      <c r="I1316">
        <v>8.8000000000000007</v>
      </c>
      <c r="J1316">
        <v>202</v>
      </c>
      <c r="K1316">
        <v>206</v>
      </c>
      <c r="L1316">
        <v>120</v>
      </c>
      <c r="M1316" s="7"/>
      <c r="N1316">
        <v>187</v>
      </c>
      <c r="O1316">
        <f t="shared" si="218"/>
        <v>-19</v>
      </c>
      <c r="P1316" s="25">
        <f t="shared" si="219"/>
        <v>-10.160427807486631</v>
      </c>
      <c r="Q1316" s="7"/>
      <c r="R1316">
        <v>165</v>
      </c>
      <c r="S1316">
        <f t="shared" si="220"/>
        <v>-41</v>
      </c>
      <c r="T1316" s="25">
        <f t="shared" si="221"/>
        <v>-24.848484848484848</v>
      </c>
      <c r="U1316" s="7"/>
      <c r="V1316">
        <v>144</v>
      </c>
      <c r="W1316">
        <f t="shared" si="222"/>
        <v>-62</v>
      </c>
      <c r="X1316" s="25">
        <f t="shared" si="223"/>
        <v>-43.055555555555557</v>
      </c>
      <c r="Y1316" s="7"/>
      <c r="Z1316">
        <v>122</v>
      </c>
      <c r="AA1316">
        <f t="shared" si="224"/>
        <v>-84</v>
      </c>
      <c r="AB1316" s="25">
        <f t="shared" si="225"/>
        <v>-68.852459016393439</v>
      </c>
    </row>
    <row r="1317" spans="1:28" x14ac:dyDescent="0.25">
      <c r="A1317" t="s">
        <v>209</v>
      </c>
      <c r="B1317" t="s">
        <v>58</v>
      </c>
      <c r="C1317" t="s">
        <v>461</v>
      </c>
      <c r="D1317">
        <v>2018</v>
      </c>
      <c r="E1317" t="s">
        <v>1314</v>
      </c>
      <c r="F1317">
        <v>2930</v>
      </c>
      <c r="G1317">
        <v>1975</v>
      </c>
      <c r="H1317" t="s">
        <v>14</v>
      </c>
      <c r="I1317">
        <v>8.1</v>
      </c>
      <c r="J1317">
        <v>211</v>
      </c>
      <c r="K1317">
        <v>213</v>
      </c>
      <c r="L1317">
        <v>2</v>
      </c>
      <c r="M1317" s="7"/>
      <c r="N1317">
        <v>187</v>
      </c>
      <c r="O1317">
        <f t="shared" si="218"/>
        <v>-26</v>
      </c>
      <c r="P1317" s="25">
        <f t="shared" si="219"/>
        <v>-13.903743315508022</v>
      </c>
      <c r="Q1317" s="7"/>
      <c r="R1317">
        <v>165</v>
      </c>
      <c r="S1317">
        <f t="shared" si="220"/>
        <v>-48</v>
      </c>
      <c r="T1317" s="25">
        <f t="shared" si="221"/>
        <v>-29.09090909090909</v>
      </c>
      <c r="U1317" s="7"/>
      <c r="V1317">
        <v>144</v>
      </c>
      <c r="W1317">
        <f t="shared" si="222"/>
        <v>-69</v>
      </c>
      <c r="X1317" s="25">
        <f t="shared" si="223"/>
        <v>-47.916666666666671</v>
      </c>
      <c r="Y1317" s="7"/>
      <c r="Z1317">
        <v>122</v>
      </c>
      <c r="AA1317">
        <f t="shared" si="224"/>
        <v>-91</v>
      </c>
      <c r="AB1317" s="25">
        <f t="shared" si="225"/>
        <v>-74.590163934426229</v>
      </c>
    </row>
    <row r="1318" spans="1:28" x14ac:dyDescent="0.25">
      <c r="A1318" t="s">
        <v>209</v>
      </c>
      <c r="B1318" t="s">
        <v>58</v>
      </c>
      <c r="C1318" t="s">
        <v>461</v>
      </c>
      <c r="D1318">
        <v>2018</v>
      </c>
      <c r="E1318" t="s">
        <v>1315</v>
      </c>
      <c r="F1318">
        <v>2930</v>
      </c>
      <c r="G1318">
        <v>1975</v>
      </c>
      <c r="H1318" t="s">
        <v>14</v>
      </c>
      <c r="I1318">
        <v>7.9</v>
      </c>
      <c r="J1318">
        <v>206</v>
      </c>
      <c r="K1318">
        <v>209</v>
      </c>
      <c r="L1318">
        <v>352</v>
      </c>
      <c r="M1318" s="7"/>
      <c r="N1318">
        <v>187</v>
      </c>
      <c r="O1318">
        <f t="shared" si="218"/>
        <v>-22</v>
      </c>
      <c r="P1318" s="25">
        <f t="shared" si="219"/>
        <v>-11.76470588235294</v>
      </c>
      <c r="Q1318" s="7"/>
      <c r="R1318">
        <v>165</v>
      </c>
      <c r="S1318">
        <f t="shared" si="220"/>
        <v>-44</v>
      </c>
      <c r="T1318" s="25">
        <f t="shared" si="221"/>
        <v>-26.666666666666668</v>
      </c>
      <c r="U1318" s="7"/>
      <c r="V1318">
        <v>144</v>
      </c>
      <c r="W1318">
        <f t="shared" si="222"/>
        <v>-65</v>
      </c>
      <c r="X1318" s="25">
        <f t="shared" si="223"/>
        <v>-45.138888888888893</v>
      </c>
      <c r="Y1318" s="7"/>
      <c r="Z1318">
        <v>122</v>
      </c>
      <c r="AA1318">
        <f t="shared" si="224"/>
        <v>-87</v>
      </c>
      <c r="AB1318" s="25">
        <f t="shared" si="225"/>
        <v>-71.311475409836063</v>
      </c>
    </row>
    <row r="1319" spans="1:28" x14ac:dyDescent="0.25">
      <c r="A1319" t="s">
        <v>48</v>
      </c>
      <c r="B1319" t="s">
        <v>58</v>
      </c>
      <c r="C1319" t="s">
        <v>461</v>
      </c>
      <c r="D1319">
        <v>2015</v>
      </c>
      <c r="E1319" t="s">
        <v>1316</v>
      </c>
      <c r="F1319">
        <v>3000</v>
      </c>
      <c r="G1319">
        <v>1975</v>
      </c>
      <c r="H1319" t="s">
        <v>14</v>
      </c>
      <c r="I1319">
        <v>8.1</v>
      </c>
      <c r="J1319">
        <v>211</v>
      </c>
      <c r="K1319">
        <v>212</v>
      </c>
      <c r="L1319">
        <v>246</v>
      </c>
      <c r="M1319" s="7"/>
      <c r="N1319">
        <v>187</v>
      </c>
      <c r="O1319">
        <f t="shared" si="218"/>
        <v>-25</v>
      </c>
      <c r="P1319" s="25">
        <f t="shared" si="219"/>
        <v>-13.368983957219251</v>
      </c>
      <c r="Q1319" s="7"/>
      <c r="R1319">
        <v>165</v>
      </c>
      <c r="S1319">
        <f t="shared" si="220"/>
        <v>-47</v>
      </c>
      <c r="T1319" s="25">
        <f t="shared" si="221"/>
        <v>-28.484848484848484</v>
      </c>
      <c r="U1319" s="7"/>
      <c r="V1319">
        <v>144</v>
      </c>
      <c r="W1319">
        <f t="shared" si="222"/>
        <v>-68</v>
      </c>
      <c r="X1319" s="25">
        <f t="shared" si="223"/>
        <v>-47.222222222222221</v>
      </c>
      <c r="Y1319" s="7"/>
      <c r="Z1319">
        <v>122</v>
      </c>
      <c r="AA1319">
        <f t="shared" si="224"/>
        <v>-90</v>
      </c>
      <c r="AB1319" s="25">
        <f t="shared" si="225"/>
        <v>-73.770491803278688</v>
      </c>
    </row>
    <row r="1320" spans="1:28" x14ac:dyDescent="0.25">
      <c r="A1320" t="s">
        <v>48</v>
      </c>
      <c r="B1320" t="s">
        <v>58</v>
      </c>
      <c r="C1320" t="s">
        <v>461</v>
      </c>
      <c r="D1320">
        <v>2017</v>
      </c>
      <c r="E1320" t="s">
        <v>1317</v>
      </c>
      <c r="F1320">
        <v>3000</v>
      </c>
      <c r="G1320">
        <v>1975</v>
      </c>
      <c r="H1320" t="s">
        <v>14</v>
      </c>
      <c r="I1320">
        <v>9</v>
      </c>
      <c r="J1320">
        <v>235</v>
      </c>
      <c r="K1320">
        <v>207</v>
      </c>
      <c r="L1320">
        <v>254</v>
      </c>
      <c r="M1320" s="7"/>
      <c r="N1320">
        <v>187</v>
      </c>
      <c r="O1320">
        <f t="shared" si="218"/>
        <v>-20</v>
      </c>
      <c r="P1320" s="25">
        <f t="shared" si="219"/>
        <v>-10.695187165775401</v>
      </c>
      <c r="Q1320" s="7"/>
      <c r="R1320">
        <v>165</v>
      </c>
      <c r="S1320">
        <f t="shared" si="220"/>
        <v>-42</v>
      </c>
      <c r="T1320" s="25">
        <f t="shared" si="221"/>
        <v>-25.454545454545453</v>
      </c>
      <c r="U1320" s="7"/>
      <c r="V1320">
        <v>144</v>
      </c>
      <c r="W1320">
        <f t="shared" si="222"/>
        <v>-63</v>
      </c>
      <c r="X1320" s="25">
        <f t="shared" si="223"/>
        <v>-43.75</v>
      </c>
      <c r="Y1320" s="7"/>
      <c r="Z1320">
        <v>122</v>
      </c>
      <c r="AA1320">
        <f t="shared" si="224"/>
        <v>-85</v>
      </c>
      <c r="AB1320" s="25">
        <f t="shared" si="225"/>
        <v>-69.672131147540981</v>
      </c>
    </row>
    <row r="1321" spans="1:28" x14ac:dyDescent="0.25">
      <c r="A1321" t="s">
        <v>666</v>
      </c>
      <c r="B1321" t="s">
        <v>49</v>
      </c>
      <c r="C1321" t="s">
        <v>1169</v>
      </c>
      <c r="D1321">
        <v>2018</v>
      </c>
      <c r="E1321" t="s">
        <v>1311</v>
      </c>
      <c r="F1321">
        <v>2722</v>
      </c>
      <c r="G1321">
        <v>1975</v>
      </c>
      <c r="H1321" t="s">
        <v>10</v>
      </c>
      <c r="I1321">
        <v>9.3000000000000007</v>
      </c>
      <c r="J1321">
        <v>214</v>
      </c>
      <c r="K1321">
        <v>219</v>
      </c>
      <c r="L1321">
        <v>242</v>
      </c>
      <c r="M1321" s="7"/>
      <c r="N1321">
        <v>187</v>
      </c>
      <c r="O1321">
        <f t="shared" si="218"/>
        <v>-32</v>
      </c>
      <c r="P1321" s="25">
        <f t="shared" si="219"/>
        <v>-17.112299465240639</v>
      </c>
      <c r="Q1321" s="7"/>
      <c r="R1321">
        <v>165</v>
      </c>
      <c r="S1321">
        <f t="shared" si="220"/>
        <v>-54</v>
      </c>
      <c r="T1321" s="25">
        <f t="shared" si="221"/>
        <v>-32.727272727272727</v>
      </c>
      <c r="U1321" s="7"/>
      <c r="V1321">
        <v>144</v>
      </c>
      <c r="W1321">
        <f t="shared" si="222"/>
        <v>-75</v>
      </c>
      <c r="X1321" s="25">
        <f t="shared" si="223"/>
        <v>-52.083333333333336</v>
      </c>
      <c r="Y1321" s="7"/>
      <c r="Z1321">
        <v>122</v>
      </c>
      <c r="AA1321">
        <f t="shared" si="224"/>
        <v>-97</v>
      </c>
      <c r="AB1321" s="25">
        <f t="shared" si="225"/>
        <v>-79.508196721311478</v>
      </c>
    </row>
    <row r="1322" spans="1:28" x14ac:dyDescent="0.25">
      <c r="A1322" t="s">
        <v>666</v>
      </c>
      <c r="B1322" t="s">
        <v>49</v>
      </c>
      <c r="C1322" t="s">
        <v>897</v>
      </c>
      <c r="D1322">
        <v>2017</v>
      </c>
      <c r="E1322" t="s">
        <v>1312</v>
      </c>
      <c r="F1322">
        <v>2484</v>
      </c>
      <c r="G1322">
        <v>1975</v>
      </c>
      <c r="H1322" t="s">
        <v>14</v>
      </c>
      <c r="I1322">
        <v>8.5</v>
      </c>
      <c r="J1322">
        <v>221</v>
      </c>
      <c r="K1322">
        <v>224</v>
      </c>
      <c r="L1322">
        <v>2</v>
      </c>
      <c r="M1322" s="7"/>
      <c r="N1322">
        <v>187</v>
      </c>
      <c r="O1322">
        <f t="shared" si="218"/>
        <v>-37</v>
      </c>
      <c r="P1322" s="25">
        <f t="shared" si="219"/>
        <v>-19.786096256684495</v>
      </c>
      <c r="Q1322" s="7"/>
      <c r="R1322">
        <v>165</v>
      </c>
      <c r="S1322">
        <f t="shared" si="220"/>
        <v>-59</v>
      </c>
      <c r="T1322" s="25">
        <f t="shared" si="221"/>
        <v>-35.757575757575758</v>
      </c>
      <c r="U1322" s="7"/>
      <c r="V1322">
        <v>144</v>
      </c>
      <c r="W1322">
        <f t="shared" si="222"/>
        <v>-80</v>
      </c>
      <c r="X1322" s="25">
        <f t="shared" si="223"/>
        <v>-55.555555555555557</v>
      </c>
      <c r="Y1322" s="7"/>
      <c r="Z1322">
        <v>122</v>
      </c>
      <c r="AA1322">
        <f t="shared" si="224"/>
        <v>-102</v>
      </c>
      <c r="AB1322" s="25">
        <f t="shared" si="225"/>
        <v>-83.606557377049185</v>
      </c>
    </row>
    <row r="1323" spans="1:28" x14ac:dyDescent="0.25">
      <c r="A1323" t="s">
        <v>666</v>
      </c>
      <c r="B1323" t="s">
        <v>49</v>
      </c>
      <c r="C1323" t="s">
        <v>897</v>
      </c>
      <c r="D1323">
        <v>2017</v>
      </c>
      <c r="E1323" t="s">
        <v>1313</v>
      </c>
      <c r="F1323">
        <v>2484</v>
      </c>
      <c r="G1323">
        <v>1975</v>
      </c>
      <c r="H1323" t="s">
        <v>14</v>
      </c>
      <c r="I1323">
        <v>8.5</v>
      </c>
      <c r="J1323">
        <v>221</v>
      </c>
      <c r="K1323">
        <v>224</v>
      </c>
      <c r="L1323">
        <v>70</v>
      </c>
      <c r="M1323" s="7"/>
      <c r="N1323">
        <v>187</v>
      </c>
      <c r="O1323">
        <f t="shared" si="218"/>
        <v>-37</v>
      </c>
      <c r="P1323" s="25">
        <f t="shared" si="219"/>
        <v>-19.786096256684495</v>
      </c>
      <c r="Q1323" s="7"/>
      <c r="R1323">
        <v>165</v>
      </c>
      <c r="S1323">
        <f t="shared" si="220"/>
        <v>-59</v>
      </c>
      <c r="T1323" s="25">
        <f t="shared" si="221"/>
        <v>-35.757575757575758</v>
      </c>
      <c r="U1323" s="7"/>
      <c r="V1323">
        <v>144</v>
      </c>
      <c r="W1323">
        <f t="shared" si="222"/>
        <v>-80</v>
      </c>
      <c r="X1323" s="25">
        <f t="shared" si="223"/>
        <v>-55.555555555555557</v>
      </c>
      <c r="Y1323" s="7"/>
      <c r="Z1323">
        <v>122</v>
      </c>
      <c r="AA1323">
        <f t="shared" si="224"/>
        <v>-102</v>
      </c>
      <c r="AB1323" s="25">
        <f t="shared" si="225"/>
        <v>-83.606557377049185</v>
      </c>
    </row>
    <row r="1324" spans="1:28" x14ac:dyDescent="0.25">
      <c r="A1324" t="s">
        <v>1033</v>
      </c>
      <c r="B1324" t="s">
        <v>113</v>
      </c>
      <c r="C1324" t="s">
        <v>871</v>
      </c>
      <c r="D1324">
        <v>2017</v>
      </c>
      <c r="E1324" t="s">
        <v>1320</v>
      </c>
      <c r="F1324">
        <v>3080</v>
      </c>
      <c r="G1324">
        <v>1976</v>
      </c>
      <c r="H1324" t="s">
        <v>14</v>
      </c>
      <c r="I1324">
        <v>8.1</v>
      </c>
      <c r="J1324">
        <v>211</v>
      </c>
      <c r="K1324">
        <v>211</v>
      </c>
      <c r="L1324">
        <v>2</v>
      </c>
      <c r="M1324" s="7"/>
      <c r="N1324">
        <v>187</v>
      </c>
      <c r="O1324">
        <f t="shared" si="218"/>
        <v>-24</v>
      </c>
      <c r="P1324" s="25">
        <f t="shared" si="219"/>
        <v>-12.834224598930483</v>
      </c>
      <c r="Q1324" s="7"/>
      <c r="R1324">
        <v>165</v>
      </c>
      <c r="S1324">
        <f t="shared" si="220"/>
        <v>-46</v>
      </c>
      <c r="T1324" s="25">
        <f t="shared" si="221"/>
        <v>-27.878787878787882</v>
      </c>
      <c r="U1324" s="7"/>
      <c r="V1324">
        <v>144</v>
      </c>
      <c r="W1324">
        <f t="shared" si="222"/>
        <v>-67</v>
      </c>
      <c r="X1324" s="25">
        <f t="shared" si="223"/>
        <v>-46.527777777777779</v>
      </c>
      <c r="Y1324" s="7"/>
      <c r="Z1324">
        <v>122</v>
      </c>
      <c r="AA1324">
        <f t="shared" si="224"/>
        <v>-89</v>
      </c>
      <c r="AB1324" s="25">
        <f t="shared" si="225"/>
        <v>-72.950819672131146</v>
      </c>
    </row>
    <row r="1325" spans="1:28" x14ac:dyDescent="0.25">
      <c r="A1325" t="s">
        <v>395</v>
      </c>
      <c r="B1325" t="s">
        <v>117</v>
      </c>
      <c r="C1325" t="s">
        <v>1172</v>
      </c>
      <c r="D1325">
        <v>2015</v>
      </c>
      <c r="E1325" t="s">
        <v>1318</v>
      </c>
      <c r="F1325">
        <v>3500</v>
      </c>
      <c r="G1325">
        <v>1976</v>
      </c>
      <c r="H1325" t="s">
        <v>14</v>
      </c>
      <c r="I1325">
        <v>8.3000000000000007</v>
      </c>
      <c r="J1325">
        <v>216</v>
      </c>
      <c r="K1325">
        <v>217</v>
      </c>
      <c r="L1325">
        <v>62</v>
      </c>
      <c r="M1325" s="7"/>
      <c r="N1325">
        <v>187</v>
      </c>
      <c r="O1325">
        <f t="shared" si="218"/>
        <v>-30</v>
      </c>
      <c r="P1325" s="25">
        <f t="shared" si="219"/>
        <v>-16.042780748663102</v>
      </c>
      <c r="Q1325" s="7"/>
      <c r="R1325">
        <v>165</v>
      </c>
      <c r="S1325">
        <f t="shared" si="220"/>
        <v>-52</v>
      </c>
      <c r="T1325" s="25">
        <f t="shared" si="221"/>
        <v>-31.515151515151512</v>
      </c>
      <c r="U1325" s="7"/>
      <c r="V1325">
        <v>144</v>
      </c>
      <c r="W1325">
        <f t="shared" si="222"/>
        <v>-73</v>
      </c>
      <c r="X1325" s="25">
        <f t="shared" si="223"/>
        <v>-50.694444444444443</v>
      </c>
      <c r="Y1325" s="7"/>
      <c r="Z1325">
        <v>122</v>
      </c>
      <c r="AA1325">
        <f t="shared" si="224"/>
        <v>-95</v>
      </c>
      <c r="AB1325" s="25">
        <f t="shared" si="225"/>
        <v>-77.868852459016395</v>
      </c>
    </row>
    <row r="1326" spans="1:28" x14ac:dyDescent="0.25">
      <c r="A1326" t="s">
        <v>395</v>
      </c>
      <c r="B1326" t="s">
        <v>117</v>
      </c>
      <c r="C1326" t="s">
        <v>1172</v>
      </c>
      <c r="D1326">
        <v>2016</v>
      </c>
      <c r="E1326" t="s">
        <v>1319</v>
      </c>
      <c r="F1326">
        <v>3500</v>
      </c>
      <c r="G1326">
        <v>1976</v>
      </c>
      <c r="H1326" t="s">
        <v>14</v>
      </c>
      <c r="I1326">
        <v>8.3000000000000007</v>
      </c>
      <c r="J1326">
        <v>216</v>
      </c>
      <c r="K1326">
        <v>217</v>
      </c>
      <c r="L1326">
        <v>16</v>
      </c>
      <c r="M1326" s="7"/>
      <c r="N1326">
        <v>187</v>
      </c>
      <c r="O1326">
        <f t="shared" si="218"/>
        <v>-30</v>
      </c>
      <c r="P1326" s="25">
        <f t="shared" si="219"/>
        <v>-16.042780748663102</v>
      </c>
      <c r="Q1326" s="7"/>
      <c r="R1326">
        <v>165</v>
      </c>
      <c r="S1326">
        <f t="shared" si="220"/>
        <v>-52</v>
      </c>
      <c r="T1326" s="25">
        <f t="shared" si="221"/>
        <v>-31.515151515151512</v>
      </c>
      <c r="U1326" s="7"/>
      <c r="V1326">
        <v>144</v>
      </c>
      <c r="W1326">
        <f t="shared" si="222"/>
        <v>-73</v>
      </c>
      <c r="X1326" s="25">
        <f t="shared" si="223"/>
        <v>-50.694444444444443</v>
      </c>
      <c r="Y1326" s="7"/>
      <c r="Z1326">
        <v>122</v>
      </c>
      <c r="AA1326">
        <f t="shared" si="224"/>
        <v>-95</v>
      </c>
      <c r="AB1326" s="25">
        <f t="shared" si="225"/>
        <v>-77.868852459016395</v>
      </c>
    </row>
    <row r="1327" spans="1:28" x14ac:dyDescent="0.25">
      <c r="A1327" t="s">
        <v>395</v>
      </c>
      <c r="B1327" t="s">
        <v>117</v>
      </c>
      <c r="C1327" t="s">
        <v>1172</v>
      </c>
      <c r="D1327">
        <v>2019</v>
      </c>
      <c r="E1327" t="s">
        <v>2078</v>
      </c>
      <c r="F1327">
        <v>3500</v>
      </c>
      <c r="G1327">
        <v>1976</v>
      </c>
      <c r="H1327" t="s">
        <v>14</v>
      </c>
      <c r="I1327">
        <v>8.3000000000000007</v>
      </c>
      <c r="J1327">
        <v>216</v>
      </c>
      <c r="K1327">
        <v>217</v>
      </c>
      <c r="L1327">
        <v>8</v>
      </c>
      <c r="M1327" s="7"/>
      <c r="N1327">
        <v>187</v>
      </c>
      <c r="O1327">
        <f t="shared" si="218"/>
        <v>-30</v>
      </c>
      <c r="P1327" s="25">
        <f t="shared" si="219"/>
        <v>-16.042780748663102</v>
      </c>
      <c r="Q1327" s="7"/>
      <c r="R1327">
        <v>165</v>
      </c>
      <c r="S1327">
        <f t="shared" si="220"/>
        <v>-52</v>
      </c>
      <c r="T1327" s="25">
        <f t="shared" si="221"/>
        <v>-31.515151515151512</v>
      </c>
      <c r="U1327" s="7"/>
      <c r="V1327">
        <v>144</v>
      </c>
      <c r="W1327">
        <f t="shared" si="222"/>
        <v>-73</v>
      </c>
      <c r="X1327" s="25">
        <f t="shared" si="223"/>
        <v>-50.694444444444443</v>
      </c>
      <c r="Y1327" s="7"/>
      <c r="Z1327">
        <v>122</v>
      </c>
      <c r="AA1327">
        <f t="shared" si="224"/>
        <v>-95</v>
      </c>
      <c r="AB1327" s="25">
        <f t="shared" si="225"/>
        <v>-77.868852459016395</v>
      </c>
    </row>
    <row r="1328" spans="1:28" x14ac:dyDescent="0.25">
      <c r="A1328" t="s">
        <v>395</v>
      </c>
      <c r="B1328" t="s">
        <v>117</v>
      </c>
      <c r="C1328" t="s">
        <v>1172</v>
      </c>
      <c r="D1328">
        <v>2019</v>
      </c>
      <c r="E1328" t="s">
        <v>2079</v>
      </c>
      <c r="F1328">
        <v>3500</v>
      </c>
      <c r="G1328">
        <v>1976</v>
      </c>
      <c r="H1328" t="s">
        <v>14</v>
      </c>
      <c r="I1328">
        <v>8.3000000000000007</v>
      </c>
      <c r="J1328">
        <v>216</v>
      </c>
      <c r="K1328">
        <v>217</v>
      </c>
      <c r="L1328">
        <v>6</v>
      </c>
      <c r="M1328" s="7"/>
      <c r="N1328">
        <v>187</v>
      </c>
      <c r="O1328">
        <f t="shared" ref="O1328:O1360" si="226">N1328-K1328</f>
        <v>-30</v>
      </c>
      <c r="P1328" s="25">
        <f t="shared" ref="P1328:P1360" si="227">O1328/N1328*100</f>
        <v>-16.042780748663102</v>
      </c>
      <c r="Q1328" s="7"/>
      <c r="R1328">
        <v>165</v>
      </c>
      <c r="S1328">
        <f t="shared" ref="S1328:S1360" si="228">R1328-K1328</f>
        <v>-52</v>
      </c>
      <c r="T1328" s="25">
        <f t="shared" ref="T1328:T1360" si="229">S1328/R1328*100</f>
        <v>-31.515151515151512</v>
      </c>
      <c r="U1328" s="7"/>
      <c r="V1328">
        <v>144</v>
      </c>
      <c r="W1328">
        <f t="shared" ref="W1328:W1360" si="230">V1328-K1328</f>
        <v>-73</v>
      </c>
      <c r="X1328" s="25">
        <f t="shared" ref="X1328:X1360" si="231">W1328/V1328*100</f>
        <v>-50.694444444444443</v>
      </c>
      <c r="Y1328" s="7"/>
      <c r="Z1328">
        <v>122</v>
      </c>
      <c r="AA1328">
        <f t="shared" ref="AA1328:AA1360" si="232">Z1328-K1328</f>
        <v>-95</v>
      </c>
      <c r="AB1328" s="25">
        <f t="shared" ref="AB1328:AB1360" si="233">AA1328/Z1328*100</f>
        <v>-77.868852459016395</v>
      </c>
    </row>
    <row r="1329" spans="1:28" x14ac:dyDescent="0.25">
      <c r="A1329" t="s">
        <v>209</v>
      </c>
      <c r="B1329" t="s">
        <v>49</v>
      </c>
      <c r="C1329" t="s">
        <v>758</v>
      </c>
      <c r="D1329">
        <v>2017</v>
      </c>
      <c r="E1329" t="s">
        <v>1321</v>
      </c>
      <c r="F1329">
        <v>3150</v>
      </c>
      <c r="G1329">
        <v>1979</v>
      </c>
      <c r="H1329" t="s">
        <v>14</v>
      </c>
      <c r="I1329">
        <v>7.9</v>
      </c>
      <c r="J1329">
        <v>206</v>
      </c>
      <c r="K1329">
        <v>206</v>
      </c>
      <c r="L1329">
        <v>10</v>
      </c>
      <c r="M1329" s="7"/>
      <c r="N1329">
        <v>187</v>
      </c>
      <c r="O1329">
        <f t="shared" si="226"/>
        <v>-19</v>
      </c>
      <c r="P1329" s="25">
        <f t="shared" si="227"/>
        <v>-10.160427807486631</v>
      </c>
      <c r="Q1329" s="7"/>
      <c r="R1329">
        <v>165</v>
      </c>
      <c r="S1329">
        <f t="shared" si="228"/>
        <v>-41</v>
      </c>
      <c r="T1329" s="25">
        <f t="shared" si="229"/>
        <v>-24.848484848484848</v>
      </c>
      <c r="U1329" s="7"/>
      <c r="V1329">
        <v>144</v>
      </c>
      <c r="W1329">
        <f t="shared" si="230"/>
        <v>-62</v>
      </c>
      <c r="X1329" s="25">
        <f t="shared" si="231"/>
        <v>-43.055555555555557</v>
      </c>
      <c r="Y1329" s="7"/>
      <c r="Z1329">
        <v>122</v>
      </c>
      <c r="AA1329">
        <f t="shared" si="232"/>
        <v>-84</v>
      </c>
      <c r="AB1329" s="25">
        <f t="shared" si="233"/>
        <v>-68.852459016393439</v>
      </c>
    </row>
    <row r="1330" spans="1:28" x14ac:dyDescent="0.25">
      <c r="A1330" t="s">
        <v>209</v>
      </c>
      <c r="B1330" t="s">
        <v>49</v>
      </c>
      <c r="C1330" t="s">
        <v>758</v>
      </c>
      <c r="D1330">
        <v>2018</v>
      </c>
      <c r="E1330" t="s">
        <v>1322</v>
      </c>
      <c r="F1330">
        <v>3150</v>
      </c>
      <c r="G1330">
        <v>1979</v>
      </c>
      <c r="H1330" t="s">
        <v>14</v>
      </c>
      <c r="I1330">
        <v>7.9</v>
      </c>
      <c r="J1330">
        <v>206</v>
      </c>
      <c r="K1330">
        <v>206</v>
      </c>
      <c r="L1330">
        <v>96</v>
      </c>
      <c r="M1330" s="7"/>
      <c r="N1330">
        <v>187</v>
      </c>
      <c r="O1330">
        <f t="shared" si="226"/>
        <v>-19</v>
      </c>
      <c r="P1330" s="25">
        <f t="shared" si="227"/>
        <v>-10.160427807486631</v>
      </c>
      <c r="Q1330" s="7"/>
      <c r="R1330">
        <v>165</v>
      </c>
      <c r="S1330">
        <f t="shared" si="228"/>
        <v>-41</v>
      </c>
      <c r="T1330" s="25">
        <f t="shared" si="229"/>
        <v>-24.848484848484848</v>
      </c>
      <c r="U1330" s="7"/>
      <c r="V1330">
        <v>144</v>
      </c>
      <c r="W1330">
        <f t="shared" si="230"/>
        <v>-62</v>
      </c>
      <c r="X1330" s="25">
        <f t="shared" si="231"/>
        <v>-43.055555555555557</v>
      </c>
      <c r="Y1330" s="7"/>
      <c r="Z1330">
        <v>122</v>
      </c>
      <c r="AA1330">
        <f t="shared" si="232"/>
        <v>-84</v>
      </c>
      <c r="AB1330" s="25">
        <f t="shared" si="233"/>
        <v>-68.852459016393439</v>
      </c>
    </row>
    <row r="1331" spans="1:28" x14ac:dyDescent="0.25">
      <c r="A1331" t="s">
        <v>209</v>
      </c>
      <c r="B1331" t="s">
        <v>49</v>
      </c>
      <c r="C1331" t="s">
        <v>758</v>
      </c>
      <c r="D1331">
        <v>2019</v>
      </c>
      <c r="E1331" t="s">
        <v>2080</v>
      </c>
      <c r="F1331">
        <v>3150</v>
      </c>
      <c r="G1331">
        <v>1979</v>
      </c>
      <c r="H1331" t="s">
        <v>14</v>
      </c>
      <c r="I1331">
        <v>7.9</v>
      </c>
      <c r="J1331">
        <v>206</v>
      </c>
      <c r="K1331">
        <v>206</v>
      </c>
      <c r="L1331">
        <v>22</v>
      </c>
      <c r="M1331" s="7"/>
      <c r="N1331">
        <v>187</v>
      </c>
      <c r="O1331">
        <f t="shared" si="226"/>
        <v>-19</v>
      </c>
      <c r="P1331" s="25">
        <f t="shared" si="227"/>
        <v>-10.160427807486631</v>
      </c>
      <c r="Q1331" s="7"/>
      <c r="R1331">
        <v>165</v>
      </c>
      <c r="S1331">
        <f t="shared" si="228"/>
        <v>-41</v>
      </c>
      <c r="T1331" s="25">
        <f t="shared" si="229"/>
        <v>-24.848484848484848</v>
      </c>
      <c r="U1331" s="7"/>
      <c r="V1331">
        <v>144</v>
      </c>
      <c r="W1331">
        <f t="shared" si="230"/>
        <v>-62</v>
      </c>
      <c r="X1331" s="25">
        <f t="shared" si="231"/>
        <v>-43.055555555555557</v>
      </c>
      <c r="Y1331" s="7"/>
      <c r="Z1331">
        <v>122</v>
      </c>
      <c r="AA1331">
        <f t="shared" si="232"/>
        <v>-84</v>
      </c>
      <c r="AB1331" s="25">
        <f t="shared" si="233"/>
        <v>-68.852459016393439</v>
      </c>
    </row>
    <row r="1332" spans="1:28" x14ac:dyDescent="0.25">
      <c r="A1332" t="s">
        <v>209</v>
      </c>
      <c r="B1332" t="s">
        <v>61</v>
      </c>
      <c r="C1332" t="s">
        <v>883</v>
      </c>
      <c r="D1332">
        <v>2016</v>
      </c>
      <c r="E1332" t="s">
        <v>1323</v>
      </c>
      <c r="F1332">
        <v>3200</v>
      </c>
      <c r="G1332">
        <v>1979</v>
      </c>
      <c r="H1332" t="s">
        <v>14</v>
      </c>
      <c r="I1332">
        <v>9.3000000000000007</v>
      </c>
      <c r="J1332">
        <v>242</v>
      </c>
      <c r="K1332">
        <v>246</v>
      </c>
      <c r="L1332">
        <v>250</v>
      </c>
      <c r="M1332" s="7"/>
      <c r="N1332">
        <v>187</v>
      </c>
      <c r="O1332">
        <f t="shared" si="226"/>
        <v>-59</v>
      </c>
      <c r="P1332" s="25">
        <f t="shared" si="227"/>
        <v>-31.550802139037433</v>
      </c>
      <c r="Q1332" s="7"/>
      <c r="R1332">
        <v>165</v>
      </c>
      <c r="S1332">
        <f t="shared" si="228"/>
        <v>-81</v>
      </c>
      <c r="T1332" s="25">
        <f t="shared" si="229"/>
        <v>-49.090909090909093</v>
      </c>
      <c r="U1332" s="7"/>
      <c r="V1332">
        <v>144</v>
      </c>
      <c r="W1332">
        <f t="shared" si="230"/>
        <v>-102</v>
      </c>
      <c r="X1332" s="25">
        <f t="shared" si="231"/>
        <v>-70.833333333333343</v>
      </c>
      <c r="Y1332" s="7"/>
      <c r="Z1332">
        <v>122</v>
      </c>
      <c r="AA1332">
        <f t="shared" si="232"/>
        <v>-124</v>
      </c>
      <c r="AB1332" s="25">
        <f t="shared" si="233"/>
        <v>-101.63934426229508</v>
      </c>
    </row>
    <row r="1333" spans="1:28" x14ac:dyDescent="0.25">
      <c r="A1333" t="s">
        <v>395</v>
      </c>
      <c r="B1333" t="s">
        <v>113</v>
      </c>
      <c r="C1333" t="s">
        <v>871</v>
      </c>
      <c r="D1333">
        <v>2018</v>
      </c>
      <c r="E1333" t="s">
        <v>1324</v>
      </c>
      <c r="F1333">
        <v>2800</v>
      </c>
      <c r="G1333">
        <v>1979</v>
      </c>
      <c r="H1333" t="s">
        <v>14</v>
      </c>
      <c r="I1333">
        <v>6.9</v>
      </c>
      <c r="J1333">
        <v>180</v>
      </c>
      <c r="K1333">
        <v>180</v>
      </c>
      <c r="L1333">
        <v>2</v>
      </c>
      <c r="M1333" s="7"/>
      <c r="N1333">
        <v>187</v>
      </c>
      <c r="O1333">
        <f t="shared" si="226"/>
        <v>7</v>
      </c>
      <c r="P1333" s="25">
        <f t="shared" si="227"/>
        <v>3.7433155080213902</v>
      </c>
      <c r="Q1333" s="7"/>
      <c r="R1333">
        <v>165</v>
      </c>
      <c r="S1333">
        <f t="shared" si="228"/>
        <v>-15</v>
      </c>
      <c r="T1333" s="25">
        <f t="shared" si="229"/>
        <v>-9.0909090909090917</v>
      </c>
      <c r="U1333" s="7"/>
      <c r="V1333">
        <v>144</v>
      </c>
      <c r="W1333">
        <f t="shared" si="230"/>
        <v>-36</v>
      </c>
      <c r="X1333" s="25">
        <f t="shared" si="231"/>
        <v>-25</v>
      </c>
      <c r="Y1333" s="7"/>
      <c r="Z1333">
        <v>122</v>
      </c>
      <c r="AA1333">
        <f t="shared" si="232"/>
        <v>-58</v>
      </c>
      <c r="AB1333" s="25">
        <f t="shared" si="233"/>
        <v>-47.540983606557376</v>
      </c>
    </row>
    <row r="1334" spans="1:28" x14ac:dyDescent="0.25">
      <c r="A1334" t="s">
        <v>249</v>
      </c>
      <c r="B1334" t="s">
        <v>898</v>
      </c>
      <c r="C1334" t="s">
        <v>1325</v>
      </c>
      <c r="D1334">
        <v>2012</v>
      </c>
      <c r="E1334" t="s">
        <v>1326</v>
      </c>
      <c r="F1334">
        <v>2350</v>
      </c>
      <c r="G1334">
        <v>1980</v>
      </c>
      <c r="H1334" t="s">
        <v>10</v>
      </c>
      <c r="I1334">
        <v>14.5</v>
      </c>
      <c r="J1334">
        <v>333</v>
      </c>
      <c r="K1334">
        <v>333</v>
      </c>
      <c r="L1334">
        <v>2</v>
      </c>
      <c r="M1334" s="7"/>
      <c r="N1334">
        <v>187</v>
      </c>
      <c r="O1334">
        <f t="shared" si="226"/>
        <v>-146</v>
      </c>
      <c r="P1334" s="25">
        <f t="shared" si="227"/>
        <v>-78.074866310160431</v>
      </c>
      <c r="Q1334" s="7"/>
      <c r="R1334">
        <v>165</v>
      </c>
      <c r="S1334">
        <f t="shared" si="228"/>
        <v>-168</v>
      </c>
      <c r="T1334" s="25">
        <f t="shared" si="229"/>
        <v>-101.81818181818181</v>
      </c>
      <c r="U1334" s="7"/>
      <c r="V1334">
        <v>144</v>
      </c>
      <c r="W1334">
        <f t="shared" si="230"/>
        <v>-189</v>
      </c>
      <c r="X1334" s="25">
        <f t="shared" si="231"/>
        <v>-131.25</v>
      </c>
      <c r="Y1334" s="7"/>
      <c r="Z1334">
        <v>122</v>
      </c>
      <c r="AA1334">
        <f t="shared" si="232"/>
        <v>-211</v>
      </c>
      <c r="AB1334" s="25">
        <f t="shared" si="233"/>
        <v>-172.95081967213116</v>
      </c>
    </row>
    <row r="1335" spans="1:28" x14ac:dyDescent="0.25">
      <c r="A1335" t="s">
        <v>514</v>
      </c>
      <c r="B1335" t="s">
        <v>1327</v>
      </c>
      <c r="C1335">
        <v>300</v>
      </c>
      <c r="D1335">
        <v>2019</v>
      </c>
      <c r="E1335" t="s">
        <v>2081</v>
      </c>
      <c r="F1335">
        <v>2427</v>
      </c>
      <c r="G1335">
        <v>1983</v>
      </c>
      <c r="H1335" t="s">
        <v>10</v>
      </c>
      <c r="I1335">
        <v>13</v>
      </c>
      <c r="J1335">
        <v>299</v>
      </c>
      <c r="K1335">
        <v>299</v>
      </c>
      <c r="L1335">
        <v>2</v>
      </c>
      <c r="M1335" s="7"/>
      <c r="N1335">
        <v>187</v>
      </c>
      <c r="O1335">
        <f t="shared" si="226"/>
        <v>-112</v>
      </c>
      <c r="P1335" s="25">
        <f t="shared" si="227"/>
        <v>-59.893048128342244</v>
      </c>
      <c r="Q1335" s="7"/>
      <c r="R1335">
        <v>165</v>
      </c>
      <c r="S1335">
        <f t="shared" si="228"/>
        <v>-134</v>
      </c>
      <c r="T1335" s="25">
        <f t="shared" si="229"/>
        <v>-81.212121212121218</v>
      </c>
      <c r="U1335" s="7"/>
      <c r="V1335">
        <v>144</v>
      </c>
      <c r="W1335">
        <f t="shared" si="230"/>
        <v>-155</v>
      </c>
      <c r="X1335" s="25">
        <f t="shared" si="231"/>
        <v>-107.63888888888889</v>
      </c>
      <c r="Y1335" s="7"/>
      <c r="Z1335">
        <v>122</v>
      </c>
      <c r="AA1335">
        <f t="shared" si="232"/>
        <v>-177</v>
      </c>
      <c r="AB1335" s="25">
        <f t="shared" si="233"/>
        <v>-145.08196721311475</v>
      </c>
    </row>
    <row r="1336" spans="1:28" x14ac:dyDescent="0.25">
      <c r="A1336" t="s">
        <v>38</v>
      </c>
      <c r="B1336" t="s">
        <v>15</v>
      </c>
      <c r="C1336" t="s">
        <v>480</v>
      </c>
      <c r="D1336">
        <v>2017</v>
      </c>
      <c r="E1336" t="s">
        <v>1329</v>
      </c>
      <c r="F1336">
        <v>2315</v>
      </c>
      <c r="G1336">
        <v>1984</v>
      </c>
      <c r="H1336" t="s">
        <v>10</v>
      </c>
      <c r="I1336">
        <v>8.5</v>
      </c>
      <c r="J1336">
        <v>195</v>
      </c>
      <c r="K1336">
        <v>142</v>
      </c>
      <c r="L1336">
        <v>6</v>
      </c>
      <c r="M1336" s="7"/>
      <c r="N1336">
        <v>187</v>
      </c>
      <c r="O1336">
        <f t="shared" si="226"/>
        <v>45</v>
      </c>
      <c r="P1336" s="25">
        <f t="shared" si="227"/>
        <v>24.064171122994651</v>
      </c>
      <c r="Q1336" s="7"/>
      <c r="R1336">
        <v>165</v>
      </c>
      <c r="S1336">
        <f t="shared" si="228"/>
        <v>23</v>
      </c>
      <c r="T1336" s="25">
        <f t="shared" si="229"/>
        <v>13.939393939393941</v>
      </c>
      <c r="U1336" s="7"/>
      <c r="V1336">
        <v>144</v>
      </c>
      <c r="W1336">
        <f t="shared" si="230"/>
        <v>2</v>
      </c>
      <c r="X1336" s="25">
        <f t="shared" si="231"/>
        <v>1.3888888888888888</v>
      </c>
      <c r="Y1336" s="7"/>
      <c r="Z1336">
        <v>122</v>
      </c>
      <c r="AA1336">
        <f t="shared" si="232"/>
        <v>-20</v>
      </c>
      <c r="AB1336" s="25">
        <f t="shared" si="233"/>
        <v>-16.393442622950818</v>
      </c>
    </row>
    <row r="1337" spans="1:28" x14ac:dyDescent="0.25">
      <c r="A1337" t="s">
        <v>209</v>
      </c>
      <c r="B1337" t="s">
        <v>61</v>
      </c>
      <c r="C1337" t="s">
        <v>883</v>
      </c>
      <c r="D1337">
        <v>2016</v>
      </c>
      <c r="E1337" t="s">
        <v>1328</v>
      </c>
      <c r="F1337">
        <v>3200</v>
      </c>
      <c r="G1337">
        <v>1984</v>
      </c>
      <c r="H1337" t="s">
        <v>14</v>
      </c>
      <c r="I1337">
        <v>8.9</v>
      </c>
      <c r="J1337">
        <v>232</v>
      </c>
      <c r="K1337">
        <v>235</v>
      </c>
      <c r="L1337">
        <v>54</v>
      </c>
      <c r="M1337" s="7"/>
      <c r="N1337">
        <v>187</v>
      </c>
      <c r="O1337">
        <f t="shared" si="226"/>
        <v>-48</v>
      </c>
      <c r="P1337" s="25">
        <f t="shared" si="227"/>
        <v>-25.668449197860966</v>
      </c>
      <c r="Q1337" s="7"/>
      <c r="R1337">
        <v>165</v>
      </c>
      <c r="S1337">
        <f t="shared" si="228"/>
        <v>-70</v>
      </c>
      <c r="T1337" s="25">
        <f t="shared" si="229"/>
        <v>-42.424242424242422</v>
      </c>
      <c r="U1337" s="7"/>
      <c r="V1337">
        <v>144</v>
      </c>
      <c r="W1337">
        <f t="shared" si="230"/>
        <v>-91</v>
      </c>
      <c r="X1337" s="25">
        <f t="shared" si="231"/>
        <v>-63.194444444444443</v>
      </c>
      <c r="Y1337" s="7"/>
      <c r="Z1337">
        <v>122</v>
      </c>
      <c r="AA1337">
        <f t="shared" si="232"/>
        <v>-113</v>
      </c>
      <c r="AB1337" s="25">
        <f t="shared" si="233"/>
        <v>-92.622950819672127</v>
      </c>
    </row>
    <row r="1338" spans="1:28" x14ac:dyDescent="0.25">
      <c r="A1338" t="s">
        <v>666</v>
      </c>
      <c r="B1338" t="s">
        <v>49</v>
      </c>
      <c r="C1338" t="s">
        <v>897</v>
      </c>
      <c r="D1338">
        <v>2017</v>
      </c>
      <c r="E1338" t="s">
        <v>1331</v>
      </c>
      <c r="F1338">
        <v>2484</v>
      </c>
      <c r="G1338">
        <v>1985</v>
      </c>
      <c r="H1338" t="s">
        <v>14</v>
      </c>
      <c r="I1338">
        <v>8.5</v>
      </c>
      <c r="J1338">
        <v>221</v>
      </c>
      <c r="K1338">
        <v>224</v>
      </c>
      <c r="L1338">
        <v>2</v>
      </c>
      <c r="M1338" s="7"/>
      <c r="N1338">
        <v>187</v>
      </c>
      <c r="O1338">
        <f t="shared" si="226"/>
        <v>-37</v>
      </c>
      <c r="P1338" s="25">
        <f t="shared" si="227"/>
        <v>-19.786096256684495</v>
      </c>
      <c r="Q1338" s="7"/>
      <c r="R1338">
        <v>165</v>
      </c>
      <c r="S1338">
        <f t="shared" si="228"/>
        <v>-59</v>
      </c>
      <c r="T1338" s="25">
        <f t="shared" si="229"/>
        <v>-35.757575757575758</v>
      </c>
      <c r="U1338" s="7"/>
      <c r="V1338">
        <v>144</v>
      </c>
      <c r="W1338">
        <f t="shared" si="230"/>
        <v>-80</v>
      </c>
      <c r="X1338" s="25">
        <f t="shared" si="231"/>
        <v>-55.555555555555557</v>
      </c>
      <c r="Y1338" s="7"/>
      <c r="Z1338">
        <v>122</v>
      </c>
      <c r="AA1338">
        <f t="shared" si="232"/>
        <v>-102</v>
      </c>
      <c r="AB1338" s="25">
        <f t="shared" si="233"/>
        <v>-83.606557377049185</v>
      </c>
    </row>
    <row r="1339" spans="1:28" x14ac:dyDescent="0.25">
      <c r="A1339" t="s">
        <v>666</v>
      </c>
      <c r="B1339" t="s">
        <v>76</v>
      </c>
      <c r="C1339" t="s">
        <v>1230</v>
      </c>
      <c r="D1339">
        <v>2017</v>
      </c>
      <c r="E1339" t="s">
        <v>1332</v>
      </c>
      <c r="F1339">
        <v>2715</v>
      </c>
      <c r="G1339">
        <v>1985</v>
      </c>
      <c r="H1339" t="s">
        <v>10</v>
      </c>
      <c r="I1339">
        <v>10.1</v>
      </c>
      <c r="J1339">
        <v>232</v>
      </c>
      <c r="K1339">
        <v>226</v>
      </c>
      <c r="L1339">
        <v>156</v>
      </c>
      <c r="M1339" s="7"/>
      <c r="N1339">
        <v>187</v>
      </c>
      <c r="O1339">
        <f t="shared" si="226"/>
        <v>-39</v>
      </c>
      <c r="P1339" s="25">
        <f t="shared" si="227"/>
        <v>-20.855614973262032</v>
      </c>
      <c r="Q1339" s="7"/>
      <c r="R1339">
        <v>165</v>
      </c>
      <c r="S1339">
        <f t="shared" si="228"/>
        <v>-61</v>
      </c>
      <c r="T1339" s="25">
        <f t="shared" si="229"/>
        <v>-36.969696969696969</v>
      </c>
      <c r="U1339" s="7"/>
      <c r="V1339">
        <v>144</v>
      </c>
      <c r="W1339">
        <f t="shared" si="230"/>
        <v>-82</v>
      </c>
      <c r="X1339" s="25">
        <f t="shared" si="231"/>
        <v>-56.944444444444443</v>
      </c>
      <c r="Y1339" s="7"/>
      <c r="Z1339">
        <v>122</v>
      </c>
      <c r="AA1339">
        <f t="shared" si="232"/>
        <v>-104</v>
      </c>
      <c r="AB1339" s="25">
        <f t="shared" si="233"/>
        <v>-85.245901639344254</v>
      </c>
    </row>
    <row r="1340" spans="1:28" x14ac:dyDescent="0.25">
      <c r="A1340" t="s">
        <v>782</v>
      </c>
      <c r="B1340" t="s">
        <v>15</v>
      </c>
      <c r="C1340" t="s">
        <v>960</v>
      </c>
      <c r="D1340">
        <v>2015</v>
      </c>
      <c r="E1340" t="s">
        <v>1333</v>
      </c>
      <c r="F1340">
        <v>2500</v>
      </c>
      <c r="G1340">
        <v>1987</v>
      </c>
      <c r="H1340" t="s">
        <v>14</v>
      </c>
      <c r="I1340">
        <v>5.6</v>
      </c>
      <c r="J1340">
        <v>146</v>
      </c>
      <c r="K1340">
        <v>146</v>
      </c>
      <c r="L1340">
        <v>14</v>
      </c>
      <c r="M1340" s="7"/>
      <c r="N1340">
        <v>187</v>
      </c>
      <c r="O1340">
        <f t="shared" si="226"/>
        <v>41</v>
      </c>
      <c r="P1340" s="25">
        <f t="shared" si="227"/>
        <v>21.925133689839569</v>
      </c>
      <c r="Q1340" s="7"/>
      <c r="R1340">
        <v>165</v>
      </c>
      <c r="S1340">
        <f t="shared" si="228"/>
        <v>19</v>
      </c>
      <c r="T1340" s="25">
        <f t="shared" si="229"/>
        <v>11.515151515151516</v>
      </c>
      <c r="U1340" s="7"/>
      <c r="V1340">
        <v>144</v>
      </c>
      <c r="W1340">
        <f t="shared" si="230"/>
        <v>-2</v>
      </c>
      <c r="X1340" s="25">
        <f t="shared" si="231"/>
        <v>-1.3888888888888888</v>
      </c>
      <c r="Y1340" s="7"/>
      <c r="Z1340">
        <v>122</v>
      </c>
      <c r="AA1340">
        <f t="shared" si="232"/>
        <v>-24</v>
      </c>
      <c r="AB1340" s="25">
        <f t="shared" si="233"/>
        <v>-19.672131147540984</v>
      </c>
    </row>
    <row r="1341" spans="1:28" x14ac:dyDescent="0.25">
      <c r="A1341" t="s">
        <v>249</v>
      </c>
      <c r="B1341" t="s">
        <v>760</v>
      </c>
      <c r="C1341" t="s">
        <v>1334</v>
      </c>
      <c r="D1341">
        <v>2019</v>
      </c>
      <c r="E1341" t="s">
        <v>2082</v>
      </c>
      <c r="F1341">
        <v>2410</v>
      </c>
      <c r="G1341">
        <v>1990</v>
      </c>
      <c r="H1341" t="s">
        <v>10</v>
      </c>
      <c r="I1341">
        <v>13.2</v>
      </c>
      <c r="J1341">
        <v>303</v>
      </c>
      <c r="K1341">
        <v>305</v>
      </c>
      <c r="L1341">
        <v>4</v>
      </c>
      <c r="M1341" s="7"/>
      <c r="N1341">
        <v>187</v>
      </c>
      <c r="O1341">
        <f t="shared" si="226"/>
        <v>-118</v>
      </c>
      <c r="P1341" s="25">
        <f t="shared" si="227"/>
        <v>-63.101604278074866</v>
      </c>
      <c r="Q1341" s="7"/>
      <c r="R1341">
        <v>165</v>
      </c>
      <c r="S1341">
        <f t="shared" si="228"/>
        <v>-140</v>
      </c>
      <c r="T1341" s="25">
        <f t="shared" si="229"/>
        <v>-84.848484848484844</v>
      </c>
      <c r="U1341" s="7"/>
      <c r="V1341">
        <v>144</v>
      </c>
      <c r="W1341">
        <f t="shared" si="230"/>
        <v>-161</v>
      </c>
      <c r="X1341" s="25">
        <f t="shared" si="231"/>
        <v>-111.80555555555556</v>
      </c>
      <c r="Y1341" s="7"/>
      <c r="Z1341">
        <v>122</v>
      </c>
      <c r="AA1341">
        <f t="shared" si="232"/>
        <v>-183</v>
      </c>
      <c r="AB1341" s="25">
        <f t="shared" si="233"/>
        <v>-150</v>
      </c>
    </row>
    <row r="1342" spans="1:28" x14ac:dyDescent="0.25">
      <c r="A1342" t="s">
        <v>1262</v>
      </c>
      <c r="B1342" t="s">
        <v>436</v>
      </c>
      <c r="C1342" t="s">
        <v>1335</v>
      </c>
      <c r="D1342">
        <v>2018</v>
      </c>
      <c r="E1342" t="s">
        <v>1336</v>
      </c>
      <c r="F1342">
        <v>2750</v>
      </c>
      <c r="G1342">
        <v>1991</v>
      </c>
      <c r="H1342" t="s">
        <v>10</v>
      </c>
      <c r="I1342">
        <v>8.3000000000000007</v>
      </c>
      <c r="J1342">
        <v>191</v>
      </c>
      <c r="K1342">
        <v>190</v>
      </c>
      <c r="L1342">
        <v>8</v>
      </c>
      <c r="M1342" s="7"/>
      <c r="N1342">
        <v>187</v>
      </c>
      <c r="O1342">
        <f t="shared" si="226"/>
        <v>-3</v>
      </c>
      <c r="P1342" s="25">
        <f t="shared" si="227"/>
        <v>-1.6042780748663104</v>
      </c>
      <c r="Q1342" s="7"/>
      <c r="R1342">
        <v>165</v>
      </c>
      <c r="S1342">
        <f t="shared" si="228"/>
        <v>-25</v>
      </c>
      <c r="T1342" s="25">
        <f t="shared" si="229"/>
        <v>-15.151515151515152</v>
      </c>
      <c r="U1342" s="7"/>
      <c r="V1342">
        <v>144</v>
      </c>
      <c r="W1342">
        <f t="shared" si="230"/>
        <v>-46</v>
      </c>
      <c r="X1342" s="25">
        <f t="shared" si="231"/>
        <v>-31.944444444444443</v>
      </c>
      <c r="Y1342" s="7"/>
      <c r="Z1342">
        <v>122</v>
      </c>
      <c r="AA1342">
        <f t="shared" si="232"/>
        <v>-68</v>
      </c>
      <c r="AB1342" s="25">
        <f t="shared" si="233"/>
        <v>-55.737704918032783</v>
      </c>
    </row>
    <row r="1343" spans="1:28" x14ac:dyDescent="0.25">
      <c r="A1343" t="s">
        <v>1262</v>
      </c>
      <c r="B1343" t="s">
        <v>436</v>
      </c>
      <c r="C1343" t="s">
        <v>1335</v>
      </c>
      <c r="D1343">
        <v>2018</v>
      </c>
      <c r="E1343" t="s">
        <v>1337</v>
      </c>
      <c r="F1343">
        <v>2750</v>
      </c>
      <c r="G1343">
        <v>1991</v>
      </c>
      <c r="H1343" t="s">
        <v>10</v>
      </c>
      <c r="I1343">
        <v>8.3000000000000007</v>
      </c>
      <c r="J1343">
        <v>191</v>
      </c>
      <c r="K1343">
        <v>190</v>
      </c>
      <c r="L1343">
        <v>26</v>
      </c>
      <c r="M1343" s="7"/>
      <c r="N1343">
        <v>187</v>
      </c>
      <c r="O1343">
        <f t="shared" si="226"/>
        <v>-3</v>
      </c>
      <c r="P1343" s="25">
        <f t="shared" si="227"/>
        <v>-1.6042780748663104</v>
      </c>
      <c r="Q1343" s="7"/>
      <c r="R1343">
        <v>165</v>
      </c>
      <c r="S1343">
        <f t="shared" si="228"/>
        <v>-25</v>
      </c>
      <c r="T1343" s="25">
        <f t="shared" si="229"/>
        <v>-15.151515151515152</v>
      </c>
      <c r="U1343" s="7"/>
      <c r="V1343">
        <v>144</v>
      </c>
      <c r="W1343">
        <f t="shared" si="230"/>
        <v>-46</v>
      </c>
      <c r="X1343" s="25">
        <f t="shared" si="231"/>
        <v>-31.944444444444443</v>
      </c>
      <c r="Y1343" s="7"/>
      <c r="Z1343">
        <v>122</v>
      </c>
      <c r="AA1343">
        <f t="shared" si="232"/>
        <v>-68</v>
      </c>
      <c r="AB1343" s="25">
        <f t="shared" si="233"/>
        <v>-55.737704918032783</v>
      </c>
    </row>
    <row r="1344" spans="1:28" x14ac:dyDescent="0.25">
      <c r="A1344" t="s">
        <v>666</v>
      </c>
      <c r="B1344" t="s">
        <v>257</v>
      </c>
      <c r="C1344" t="s">
        <v>1098</v>
      </c>
      <c r="D1344">
        <v>2019</v>
      </c>
      <c r="E1344" t="s">
        <v>2083</v>
      </c>
      <c r="F1344">
        <v>2562</v>
      </c>
      <c r="G1344">
        <v>1992</v>
      </c>
      <c r="H1344" t="s">
        <v>10</v>
      </c>
      <c r="I1344">
        <v>10.3</v>
      </c>
      <c r="J1344">
        <v>237</v>
      </c>
      <c r="K1344">
        <v>239</v>
      </c>
      <c r="L1344">
        <v>6</v>
      </c>
      <c r="M1344" s="7"/>
      <c r="N1344">
        <v>187</v>
      </c>
      <c r="O1344">
        <f t="shared" si="226"/>
        <v>-52</v>
      </c>
      <c r="P1344" s="25">
        <f t="shared" si="227"/>
        <v>-27.807486631016044</v>
      </c>
      <c r="Q1344" s="7"/>
      <c r="R1344">
        <v>165</v>
      </c>
      <c r="S1344">
        <f t="shared" si="228"/>
        <v>-74</v>
      </c>
      <c r="T1344" s="25">
        <f t="shared" si="229"/>
        <v>-44.848484848484851</v>
      </c>
      <c r="U1344" s="7"/>
      <c r="V1344">
        <v>144</v>
      </c>
      <c r="W1344">
        <f t="shared" si="230"/>
        <v>-95</v>
      </c>
      <c r="X1344" s="25">
        <f t="shared" si="231"/>
        <v>-65.972222222222214</v>
      </c>
      <c r="Y1344" s="7"/>
      <c r="Z1344">
        <v>122</v>
      </c>
      <c r="AA1344">
        <f t="shared" si="232"/>
        <v>-117</v>
      </c>
      <c r="AB1344" s="25">
        <f t="shared" si="233"/>
        <v>-95.901639344262293</v>
      </c>
    </row>
    <row r="1345" spans="1:28" x14ac:dyDescent="0.25">
      <c r="A1345" t="s">
        <v>902</v>
      </c>
      <c r="B1345" t="s">
        <v>141</v>
      </c>
      <c r="C1345" t="s">
        <v>1338</v>
      </c>
      <c r="D1345">
        <v>2018</v>
      </c>
      <c r="E1345" t="s">
        <v>1339</v>
      </c>
      <c r="F1345">
        <v>2680</v>
      </c>
      <c r="G1345">
        <v>1995</v>
      </c>
      <c r="H1345" t="s">
        <v>10</v>
      </c>
      <c r="I1345">
        <v>7.9</v>
      </c>
      <c r="J1345">
        <v>181</v>
      </c>
      <c r="K1345">
        <v>181</v>
      </c>
      <c r="L1345">
        <v>10</v>
      </c>
      <c r="M1345" s="7"/>
      <c r="N1345">
        <v>187</v>
      </c>
      <c r="O1345">
        <f t="shared" si="226"/>
        <v>6</v>
      </c>
      <c r="P1345" s="25">
        <f t="shared" si="227"/>
        <v>3.2085561497326207</v>
      </c>
      <c r="Q1345" s="7"/>
      <c r="R1345">
        <v>165</v>
      </c>
      <c r="S1345">
        <f t="shared" si="228"/>
        <v>-16</v>
      </c>
      <c r="T1345" s="25">
        <f t="shared" si="229"/>
        <v>-9.6969696969696972</v>
      </c>
      <c r="U1345" s="7"/>
      <c r="V1345">
        <v>144</v>
      </c>
      <c r="W1345">
        <f t="shared" si="230"/>
        <v>-37</v>
      </c>
      <c r="X1345" s="25">
        <f t="shared" si="231"/>
        <v>-25.694444444444443</v>
      </c>
      <c r="Y1345" s="7"/>
      <c r="Z1345">
        <v>122</v>
      </c>
      <c r="AA1345">
        <f t="shared" si="232"/>
        <v>-59</v>
      </c>
      <c r="AB1345" s="25">
        <f t="shared" si="233"/>
        <v>-48.360655737704917</v>
      </c>
    </row>
    <row r="1346" spans="1:28" x14ac:dyDescent="0.25">
      <c r="A1346" t="s">
        <v>209</v>
      </c>
      <c r="B1346" t="s">
        <v>114</v>
      </c>
      <c r="C1346" t="s">
        <v>829</v>
      </c>
      <c r="D1346">
        <v>2016</v>
      </c>
      <c r="E1346" t="s">
        <v>1340</v>
      </c>
      <c r="F1346">
        <v>3200</v>
      </c>
      <c r="G1346">
        <v>1995</v>
      </c>
      <c r="H1346" t="s">
        <v>14</v>
      </c>
      <c r="I1346">
        <v>8.1</v>
      </c>
      <c r="J1346">
        <v>211</v>
      </c>
      <c r="K1346">
        <v>215</v>
      </c>
      <c r="L1346">
        <v>48</v>
      </c>
      <c r="M1346" s="7"/>
      <c r="N1346">
        <v>187</v>
      </c>
      <c r="O1346">
        <f t="shared" si="226"/>
        <v>-28</v>
      </c>
      <c r="P1346" s="25">
        <f t="shared" si="227"/>
        <v>-14.973262032085561</v>
      </c>
      <c r="Q1346" s="7"/>
      <c r="R1346">
        <v>165</v>
      </c>
      <c r="S1346">
        <f t="shared" si="228"/>
        <v>-50</v>
      </c>
      <c r="T1346" s="25">
        <f t="shared" si="229"/>
        <v>-30.303030303030305</v>
      </c>
      <c r="U1346" s="7"/>
      <c r="V1346">
        <v>144</v>
      </c>
      <c r="W1346">
        <f t="shared" si="230"/>
        <v>-71</v>
      </c>
      <c r="X1346" s="25">
        <f t="shared" si="231"/>
        <v>-49.305555555555557</v>
      </c>
      <c r="Y1346" s="7"/>
      <c r="Z1346">
        <v>122</v>
      </c>
      <c r="AA1346">
        <f t="shared" si="232"/>
        <v>-93</v>
      </c>
      <c r="AB1346" s="25">
        <f t="shared" si="233"/>
        <v>-76.229508196721312</v>
      </c>
    </row>
    <row r="1347" spans="1:28" x14ac:dyDescent="0.25">
      <c r="A1347" t="s">
        <v>209</v>
      </c>
      <c r="B1347" t="s">
        <v>223</v>
      </c>
      <c r="C1347" t="s">
        <v>1168</v>
      </c>
      <c r="D1347">
        <v>2016</v>
      </c>
      <c r="E1347" t="s">
        <v>1344</v>
      </c>
      <c r="F1347">
        <v>2740</v>
      </c>
      <c r="G1347">
        <v>1995</v>
      </c>
      <c r="H1347" t="s">
        <v>14</v>
      </c>
      <c r="I1347">
        <v>7.8</v>
      </c>
      <c r="J1347">
        <v>203</v>
      </c>
      <c r="K1347">
        <v>204</v>
      </c>
      <c r="L1347">
        <v>2</v>
      </c>
      <c r="M1347" s="7"/>
      <c r="N1347">
        <v>187</v>
      </c>
      <c r="O1347">
        <f t="shared" si="226"/>
        <v>-17</v>
      </c>
      <c r="P1347" s="25">
        <f t="shared" si="227"/>
        <v>-9.0909090909090917</v>
      </c>
      <c r="Q1347" s="7"/>
      <c r="R1347">
        <v>165</v>
      </c>
      <c r="S1347">
        <f t="shared" si="228"/>
        <v>-39</v>
      </c>
      <c r="T1347" s="25">
        <f t="shared" si="229"/>
        <v>-23.636363636363637</v>
      </c>
      <c r="U1347" s="7"/>
      <c r="V1347">
        <v>144</v>
      </c>
      <c r="W1347">
        <f t="shared" si="230"/>
        <v>-60</v>
      </c>
      <c r="X1347" s="25">
        <f t="shared" si="231"/>
        <v>-41.666666666666671</v>
      </c>
      <c r="Y1347" s="7"/>
      <c r="Z1347">
        <v>122</v>
      </c>
      <c r="AA1347">
        <f t="shared" si="232"/>
        <v>-82</v>
      </c>
      <c r="AB1347" s="25">
        <f t="shared" si="233"/>
        <v>-67.213114754098356</v>
      </c>
    </row>
    <row r="1348" spans="1:28" x14ac:dyDescent="0.25">
      <c r="A1348" t="s">
        <v>48</v>
      </c>
      <c r="B1348" t="s">
        <v>29</v>
      </c>
      <c r="C1348" t="s">
        <v>662</v>
      </c>
      <c r="D1348">
        <v>2018</v>
      </c>
      <c r="E1348" t="s">
        <v>1343</v>
      </c>
      <c r="F1348">
        <v>2900</v>
      </c>
      <c r="G1348">
        <v>1995</v>
      </c>
      <c r="H1348" t="s">
        <v>14</v>
      </c>
      <c r="I1348">
        <v>8.6</v>
      </c>
      <c r="J1348">
        <v>224</v>
      </c>
      <c r="K1348">
        <v>224</v>
      </c>
      <c r="L1348">
        <v>810</v>
      </c>
      <c r="M1348" s="7"/>
      <c r="N1348">
        <v>187</v>
      </c>
      <c r="O1348">
        <f t="shared" si="226"/>
        <v>-37</v>
      </c>
      <c r="P1348" s="25">
        <f t="shared" si="227"/>
        <v>-19.786096256684495</v>
      </c>
      <c r="Q1348" s="7"/>
      <c r="R1348">
        <v>165</v>
      </c>
      <c r="S1348">
        <f t="shared" si="228"/>
        <v>-59</v>
      </c>
      <c r="T1348" s="25">
        <f t="shared" si="229"/>
        <v>-35.757575757575758</v>
      </c>
      <c r="U1348" s="7"/>
      <c r="V1348">
        <v>144</v>
      </c>
      <c r="W1348">
        <f t="shared" si="230"/>
        <v>-80</v>
      </c>
      <c r="X1348" s="25">
        <f t="shared" si="231"/>
        <v>-55.555555555555557</v>
      </c>
      <c r="Y1348" s="7"/>
      <c r="Z1348">
        <v>122</v>
      </c>
      <c r="AA1348">
        <f t="shared" si="232"/>
        <v>-102</v>
      </c>
      <c r="AB1348" s="25">
        <f t="shared" si="233"/>
        <v>-83.606557377049185</v>
      </c>
    </row>
    <row r="1349" spans="1:28" x14ac:dyDescent="0.25">
      <c r="A1349" t="s">
        <v>48</v>
      </c>
      <c r="B1349" t="s">
        <v>223</v>
      </c>
      <c r="C1349" t="s">
        <v>1168</v>
      </c>
      <c r="D1349">
        <v>2015</v>
      </c>
      <c r="E1349" t="s">
        <v>1345</v>
      </c>
      <c r="F1349">
        <v>2740</v>
      </c>
      <c r="G1349">
        <v>1995</v>
      </c>
      <c r="H1349" t="s">
        <v>14</v>
      </c>
      <c r="I1349">
        <v>7.9</v>
      </c>
      <c r="J1349">
        <v>206</v>
      </c>
      <c r="K1349">
        <v>212</v>
      </c>
      <c r="L1349">
        <v>4</v>
      </c>
      <c r="M1349" s="7"/>
      <c r="N1349">
        <v>187</v>
      </c>
      <c r="O1349">
        <f t="shared" si="226"/>
        <v>-25</v>
      </c>
      <c r="P1349" s="25">
        <f t="shared" si="227"/>
        <v>-13.368983957219251</v>
      </c>
      <c r="Q1349" s="7"/>
      <c r="R1349">
        <v>165</v>
      </c>
      <c r="S1349">
        <f t="shared" si="228"/>
        <v>-47</v>
      </c>
      <c r="T1349" s="25">
        <f t="shared" si="229"/>
        <v>-28.484848484848484</v>
      </c>
      <c r="U1349" s="7"/>
      <c r="V1349">
        <v>144</v>
      </c>
      <c r="W1349">
        <f t="shared" si="230"/>
        <v>-68</v>
      </c>
      <c r="X1349" s="25">
        <f t="shared" si="231"/>
        <v>-47.222222222222221</v>
      </c>
      <c r="Y1349" s="7"/>
      <c r="Z1349">
        <v>122</v>
      </c>
      <c r="AA1349">
        <f t="shared" si="232"/>
        <v>-90</v>
      </c>
      <c r="AB1349" s="25">
        <f t="shared" si="233"/>
        <v>-73.770491803278688</v>
      </c>
    </row>
    <row r="1350" spans="1:28" x14ac:dyDescent="0.25">
      <c r="A1350" t="s">
        <v>48</v>
      </c>
      <c r="B1350" t="s">
        <v>223</v>
      </c>
      <c r="C1350" t="s">
        <v>1168</v>
      </c>
      <c r="D1350">
        <v>2016</v>
      </c>
      <c r="E1350" t="s">
        <v>1346</v>
      </c>
      <c r="F1350">
        <v>2740</v>
      </c>
      <c r="G1350">
        <v>1995</v>
      </c>
      <c r="H1350" t="s">
        <v>14</v>
      </c>
      <c r="I1350">
        <v>7.7</v>
      </c>
      <c r="J1350">
        <v>201</v>
      </c>
      <c r="K1350">
        <v>202</v>
      </c>
      <c r="L1350">
        <v>4</v>
      </c>
      <c r="M1350" s="7"/>
      <c r="N1350">
        <v>187</v>
      </c>
      <c r="O1350">
        <f t="shared" si="226"/>
        <v>-15</v>
      </c>
      <c r="P1350" s="25">
        <f t="shared" si="227"/>
        <v>-8.0213903743315509</v>
      </c>
      <c r="Q1350" s="7"/>
      <c r="R1350">
        <v>165</v>
      </c>
      <c r="S1350">
        <f t="shared" si="228"/>
        <v>-37</v>
      </c>
      <c r="T1350" s="25">
        <f t="shared" si="229"/>
        <v>-22.424242424242426</v>
      </c>
      <c r="U1350" s="7"/>
      <c r="V1350">
        <v>144</v>
      </c>
      <c r="W1350">
        <f t="shared" si="230"/>
        <v>-58</v>
      </c>
      <c r="X1350" s="25">
        <f t="shared" si="231"/>
        <v>-40.277777777777779</v>
      </c>
      <c r="Y1350" s="7"/>
      <c r="Z1350">
        <v>122</v>
      </c>
      <c r="AA1350">
        <f t="shared" si="232"/>
        <v>-80</v>
      </c>
      <c r="AB1350" s="25">
        <f t="shared" si="233"/>
        <v>-65.573770491803273</v>
      </c>
    </row>
    <row r="1351" spans="1:28" x14ac:dyDescent="0.25">
      <c r="A1351" t="s">
        <v>666</v>
      </c>
      <c r="B1351" t="s">
        <v>257</v>
      </c>
      <c r="C1351" t="s">
        <v>1098</v>
      </c>
      <c r="D1351">
        <v>2018</v>
      </c>
      <c r="E1351" t="s">
        <v>1341</v>
      </c>
      <c r="F1351">
        <v>2540</v>
      </c>
      <c r="G1351">
        <v>1995</v>
      </c>
      <c r="H1351" t="s">
        <v>10</v>
      </c>
      <c r="I1351">
        <v>11.4</v>
      </c>
      <c r="J1351">
        <v>262</v>
      </c>
      <c r="K1351">
        <v>265</v>
      </c>
      <c r="L1351">
        <v>22</v>
      </c>
      <c r="M1351" s="7"/>
      <c r="N1351">
        <v>187</v>
      </c>
      <c r="O1351">
        <f t="shared" si="226"/>
        <v>-78</v>
      </c>
      <c r="P1351" s="25">
        <f t="shared" si="227"/>
        <v>-41.711229946524064</v>
      </c>
      <c r="Q1351" s="7"/>
      <c r="R1351">
        <v>165</v>
      </c>
      <c r="S1351">
        <f t="shared" si="228"/>
        <v>-100</v>
      </c>
      <c r="T1351" s="25">
        <f t="shared" si="229"/>
        <v>-60.606060606060609</v>
      </c>
      <c r="U1351" s="7"/>
      <c r="V1351">
        <v>144</v>
      </c>
      <c r="W1351">
        <f t="shared" si="230"/>
        <v>-121</v>
      </c>
      <c r="X1351" s="25">
        <f t="shared" si="231"/>
        <v>-84.027777777777786</v>
      </c>
      <c r="Y1351" s="7"/>
      <c r="Z1351">
        <v>122</v>
      </c>
      <c r="AA1351">
        <f t="shared" si="232"/>
        <v>-143</v>
      </c>
      <c r="AB1351" s="25">
        <f t="shared" si="233"/>
        <v>-117.21311475409837</v>
      </c>
    </row>
    <row r="1352" spans="1:28" x14ac:dyDescent="0.25">
      <c r="A1352" t="s">
        <v>666</v>
      </c>
      <c r="B1352" t="s">
        <v>257</v>
      </c>
      <c r="C1352" t="s">
        <v>1098</v>
      </c>
      <c r="D1352">
        <v>2018</v>
      </c>
      <c r="E1352" t="s">
        <v>1342</v>
      </c>
      <c r="F1352">
        <v>2540</v>
      </c>
      <c r="G1352">
        <v>1995</v>
      </c>
      <c r="H1352" t="s">
        <v>10</v>
      </c>
      <c r="I1352">
        <v>11.4</v>
      </c>
      <c r="J1352">
        <v>262</v>
      </c>
      <c r="K1352">
        <v>265</v>
      </c>
      <c r="L1352">
        <v>20</v>
      </c>
      <c r="M1352" s="7"/>
      <c r="N1352">
        <v>187</v>
      </c>
      <c r="O1352">
        <f t="shared" si="226"/>
        <v>-78</v>
      </c>
      <c r="P1352" s="25">
        <f t="shared" si="227"/>
        <v>-41.711229946524064</v>
      </c>
      <c r="Q1352" s="7"/>
      <c r="R1352">
        <v>165</v>
      </c>
      <c r="S1352">
        <f t="shared" si="228"/>
        <v>-100</v>
      </c>
      <c r="T1352" s="25">
        <f t="shared" si="229"/>
        <v>-60.606060606060609</v>
      </c>
      <c r="U1352" s="7"/>
      <c r="V1352">
        <v>144</v>
      </c>
      <c r="W1352">
        <f t="shared" si="230"/>
        <v>-121</v>
      </c>
      <c r="X1352" s="25">
        <f t="shared" si="231"/>
        <v>-84.027777777777786</v>
      </c>
      <c r="Y1352" s="7"/>
      <c r="Z1352">
        <v>122</v>
      </c>
      <c r="AA1352">
        <f t="shared" si="232"/>
        <v>-143</v>
      </c>
      <c r="AB1352" s="25">
        <f t="shared" si="233"/>
        <v>-117.21311475409837</v>
      </c>
    </row>
    <row r="1353" spans="1:28" x14ac:dyDescent="0.25">
      <c r="A1353" t="s">
        <v>395</v>
      </c>
      <c r="B1353" t="s">
        <v>11</v>
      </c>
      <c r="C1353" t="s">
        <v>13</v>
      </c>
      <c r="D1353">
        <v>2017</v>
      </c>
      <c r="E1353" t="s">
        <v>1347</v>
      </c>
      <c r="F1353">
        <v>3200</v>
      </c>
      <c r="G1353">
        <v>1996</v>
      </c>
      <c r="H1353" t="s">
        <v>14</v>
      </c>
      <c r="I1353">
        <v>9.4</v>
      </c>
      <c r="J1353">
        <v>245</v>
      </c>
      <c r="K1353">
        <v>249</v>
      </c>
      <c r="L1353">
        <v>30</v>
      </c>
      <c r="M1353" s="7"/>
      <c r="N1353">
        <v>187</v>
      </c>
      <c r="O1353">
        <f t="shared" si="226"/>
        <v>-62</v>
      </c>
      <c r="P1353" s="25">
        <f t="shared" si="227"/>
        <v>-33.155080213903744</v>
      </c>
      <c r="Q1353" s="7"/>
      <c r="R1353">
        <v>165</v>
      </c>
      <c r="S1353">
        <f t="shared" si="228"/>
        <v>-84</v>
      </c>
      <c r="T1353" s="25">
        <f t="shared" si="229"/>
        <v>-50.909090909090907</v>
      </c>
      <c r="U1353" s="7"/>
      <c r="V1353">
        <v>144</v>
      </c>
      <c r="W1353">
        <f t="shared" si="230"/>
        <v>-105</v>
      </c>
      <c r="X1353" s="25">
        <f t="shared" si="231"/>
        <v>-72.916666666666657</v>
      </c>
      <c r="Y1353" s="7"/>
      <c r="Z1353">
        <v>122</v>
      </c>
      <c r="AA1353">
        <f t="shared" si="232"/>
        <v>-127</v>
      </c>
      <c r="AB1353" s="25">
        <f t="shared" si="233"/>
        <v>-104.09836065573769</v>
      </c>
    </row>
    <row r="1354" spans="1:28" x14ac:dyDescent="0.25">
      <c r="A1354" t="s">
        <v>395</v>
      </c>
      <c r="B1354" t="s">
        <v>11</v>
      </c>
      <c r="C1354" t="s">
        <v>13</v>
      </c>
      <c r="D1354">
        <v>2017</v>
      </c>
      <c r="E1354" t="s">
        <v>1348</v>
      </c>
      <c r="F1354">
        <v>3200</v>
      </c>
      <c r="G1354">
        <v>1996</v>
      </c>
      <c r="H1354" t="s">
        <v>14</v>
      </c>
      <c r="I1354">
        <v>9.9</v>
      </c>
      <c r="J1354">
        <v>258</v>
      </c>
      <c r="K1354">
        <v>262</v>
      </c>
      <c r="L1354">
        <v>42</v>
      </c>
      <c r="M1354" s="7"/>
      <c r="N1354">
        <v>187</v>
      </c>
      <c r="O1354">
        <f t="shared" si="226"/>
        <v>-75</v>
      </c>
      <c r="P1354" s="25">
        <f t="shared" si="227"/>
        <v>-40.106951871657756</v>
      </c>
      <c r="Q1354" s="7"/>
      <c r="R1354">
        <v>165</v>
      </c>
      <c r="S1354">
        <f t="shared" si="228"/>
        <v>-97</v>
      </c>
      <c r="T1354" s="25">
        <f t="shared" si="229"/>
        <v>-58.787878787878789</v>
      </c>
      <c r="U1354" s="7"/>
      <c r="V1354">
        <v>144</v>
      </c>
      <c r="W1354">
        <f t="shared" si="230"/>
        <v>-118</v>
      </c>
      <c r="X1354" s="25">
        <f t="shared" si="231"/>
        <v>-81.944444444444443</v>
      </c>
      <c r="Y1354" s="7"/>
      <c r="Z1354">
        <v>122</v>
      </c>
      <c r="AA1354">
        <f t="shared" si="232"/>
        <v>-140</v>
      </c>
      <c r="AB1354" s="25">
        <f t="shared" si="233"/>
        <v>-114.75409836065573</v>
      </c>
    </row>
    <row r="1355" spans="1:28" x14ac:dyDescent="0.25">
      <c r="A1355" t="s">
        <v>395</v>
      </c>
      <c r="B1355" t="s">
        <v>11</v>
      </c>
      <c r="C1355" t="s">
        <v>13</v>
      </c>
      <c r="D1355">
        <v>2018</v>
      </c>
      <c r="E1355" t="s">
        <v>1349</v>
      </c>
      <c r="F1355">
        <v>3200</v>
      </c>
      <c r="G1355">
        <v>1996</v>
      </c>
      <c r="H1355" t="s">
        <v>14</v>
      </c>
      <c r="I1355">
        <v>9.4</v>
      </c>
      <c r="J1355">
        <v>245</v>
      </c>
      <c r="K1355">
        <v>249</v>
      </c>
      <c r="L1355">
        <v>20</v>
      </c>
      <c r="M1355" s="7"/>
      <c r="N1355">
        <v>187</v>
      </c>
      <c r="O1355">
        <f t="shared" si="226"/>
        <v>-62</v>
      </c>
      <c r="P1355" s="25">
        <f t="shared" si="227"/>
        <v>-33.155080213903744</v>
      </c>
      <c r="Q1355" s="7"/>
      <c r="R1355">
        <v>165</v>
      </c>
      <c r="S1355">
        <f t="shared" si="228"/>
        <v>-84</v>
      </c>
      <c r="T1355" s="25">
        <f t="shared" si="229"/>
        <v>-50.909090909090907</v>
      </c>
      <c r="U1355" s="7"/>
      <c r="V1355">
        <v>144</v>
      </c>
      <c r="W1355">
        <f t="shared" si="230"/>
        <v>-105</v>
      </c>
      <c r="X1355" s="25">
        <f t="shared" si="231"/>
        <v>-72.916666666666657</v>
      </c>
      <c r="Y1355" s="7"/>
      <c r="Z1355">
        <v>122</v>
      </c>
      <c r="AA1355">
        <f t="shared" si="232"/>
        <v>-127</v>
      </c>
      <c r="AB1355" s="25">
        <f t="shared" si="233"/>
        <v>-104.09836065573769</v>
      </c>
    </row>
    <row r="1356" spans="1:28" x14ac:dyDescent="0.25">
      <c r="A1356" t="s">
        <v>395</v>
      </c>
      <c r="B1356" t="s">
        <v>11</v>
      </c>
      <c r="C1356" t="s">
        <v>13</v>
      </c>
      <c r="D1356">
        <v>2019</v>
      </c>
      <c r="E1356" t="s">
        <v>2084</v>
      </c>
      <c r="F1356">
        <v>3200</v>
      </c>
      <c r="G1356">
        <v>1996</v>
      </c>
      <c r="H1356" t="s">
        <v>14</v>
      </c>
      <c r="I1356">
        <v>9.9</v>
      </c>
      <c r="J1356">
        <v>258</v>
      </c>
      <c r="K1356">
        <v>262</v>
      </c>
      <c r="L1356">
        <v>14</v>
      </c>
      <c r="M1356" s="7"/>
      <c r="N1356">
        <v>187</v>
      </c>
      <c r="O1356">
        <f t="shared" si="226"/>
        <v>-75</v>
      </c>
      <c r="P1356" s="25">
        <f t="shared" si="227"/>
        <v>-40.106951871657756</v>
      </c>
      <c r="Q1356" s="7"/>
      <c r="R1356">
        <v>165</v>
      </c>
      <c r="S1356">
        <f t="shared" si="228"/>
        <v>-97</v>
      </c>
      <c r="T1356" s="25">
        <f t="shared" si="229"/>
        <v>-58.787878787878789</v>
      </c>
      <c r="U1356" s="7"/>
      <c r="V1356">
        <v>144</v>
      </c>
      <c r="W1356">
        <f t="shared" si="230"/>
        <v>-118</v>
      </c>
      <c r="X1356" s="25">
        <f t="shared" si="231"/>
        <v>-81.944444444444443</v>
      </c>
      <c r="Y1356" s="7"/>
      <c r="Z1356">
        <v>122</v>
      </c>
      <c r="AA1356">
        <f t="shared" si="232"/>
        <v>-140</v>
      </c>
      <c r="AB1356" s="25">
        <f t="shared" si="233"/>
        <v>-114.75409836065573</v>
      </c>
    </row>
    <row r="1357" spans="1:28" x14ac:dyDescent="0.25">
      <c r="A1357" t="s">
        <v>782</v>
      </c>
      <c r="B1357" t="s">
        <v>15</v>
      </c>
      <c r="C1357" t="s">
        <v>960</v>
      </c>
      <c r="D1357">
        <v>2015</v>
      </c>
      <c r="E1357" t="s">
        <v>1350</v>
      </c>
      <c r="F1357">
        <v>2500</v>
      </c>
      <c r="G1357">
        <v>1997</v>
      </c>
      <c r="H1357" t="s">
        <v>14</v>
      </c>
      <c r="I1357">
        <v>5.7</v>
      </c>
      <c r="J1357">
        <v>149</v>
      </c>
      <c r="K1357">
        <v>149</v>
      </c>
      <c r="L1357">
        <v>72</v>
      </c>
      <c r="M1357" s="7"/>
      <c r="N1357">
        <v>187</v>
      </c>
      <c r="O1357">
        <f t="shared" si="226"/>
        <v>38</v>
      </c>
      <c r="P1357" s="25">
        <f t="shared" si="227"/>
        <v>20.320855614973262</v>
      </c>
      <c r="Q1357" s="7"/>
      <c r="R1357">
        <v>165</v>
      </c>
      <c r="S1357">
        <f t="shared" si="228"/>
        <v>16</v>
      </c>
      <c r="T1357" s="25">
        <f t="shared" si="229"/>
        <v>9.6969696969696972</v>
      </c>
      <c r="U1357" s="7"/>
      <c r="V1357">
        <v>144</v>
      </c>
      <c r="W1357">
        <f t="shared" si="230"/>
        <v>-5</v>
      </c>
      <c r="X1357" s="25">
        <f t="shared" si="231"/>
        <v>-3.4722222222222223</v>
      </c>
      <c r="Y1357" s="7"/>
      <c r="Z1357">
        <v>122</v>
      </c>
      <c r="AA1357">
        <f t="shared" si="232"/>
        <v>-27</v>
      </c>
      <c r="AB1357" s="25">
        <f t="shared" si="233"/>
        <v>-22.131147540983605</v>
      </c>
    </row>
    <row r="1358" spans="1:28" x14ac:dyDescent="0.25">
      <c r="A1358" t="s">
        <v>395</v>
      </c>
      <c r="B1358" t="s">
        <v>113</v>
      </c>
      <c r="C1358" t="s">
        <v>926</v>
      </c>
      <c r="D1358">
        <v>2019</v>
      </c>
      <c r="E1358" t="s">
        <v>2085</v>
      </c>
      <c r="F1358">
        <v>3500</v>
      </c>
      <c r="G1358">
        <v>1997</v>
      </c>
      <c r="H1358" t="s">
        <v>14</v>
      </c>
      <c r="I1358">
        <v>8.9</v>
      </c>
      <c r="J1358">
        <v>232</v>
      </c>
      <c r="K1358">
        <v>232</v>
      </c>
      <c r="L1358">
        <v>6</v>
      </c>
      <c r="M1358" s="7"/>
      <c r="N1358">
        <v>187</v>
      </c>
      <c r="O1358">
        <f t="shared" si="226"/>
        <v>-45</v>
      </c>
      <c r="P1358" s="25">
        <f t="shared" si="227"/>
        <v>-24.064171122994651</v>
      </c>
      <c r="Q1358" s="7"/>
      <c r="R1358">
        <v>165</v>
      </c>
      <c r="S1358">
        <f t="shared" si="228"/>
        <v>-67</v>
      </c>
      <c r="T1358" s="25">
        <f t="shared" si="229"/>
        <v>-40.606060606060609</v>
      </c>
      <c r="U1358" s="7"/>
      <c r="V1358">
        <v>144</v>
      </c>
      <c r="W1358">
        <f t="shared" si="230"/>
        <v>-88</v>
      </c>
      <c r="X1358" s="25">
        <f t="shared" si="231"/>
        <v>-61.111111111111114</v>
      </c>
      <c r="Y1358" s="7"/>
      <c r="Z1358">
        <v>122</v>
      </c>
      <c r="AA1358">
        <f t="shared" si="232"/>
        <v>-110</v>
      </c>
      <c r="AB1358" s="25">
        <f t="shared" si="233"/>
        <v>-90.163934426229503</v>
      </c>
    </row>
    <row r="1359" spans="1:28" x14ac:dyDescent="0.25">
      <c r="A1359" t="s">
        <v>48</v>
      </c>
      <c r="B1359" t="s">
        <v>113</v>
      </c>
      <c r="C1359" t="s">
        <v>1212</v>
      </c>
      <c r="D1359">
        <v>2017</v>
      </c>
      <c r="E1359" t="s">
        <v>1351</v>
      </c>
      <c r="F1359">
        <v>3040</v>
      </c>
      <c r="G1359">
        <v>1999</v>
      </c>
      <c r="H1359" t="s">
        <v>14</v>
      </c>
      <c r="I1359">
        <v>8.5</v>
      </c>
      <c r="J1359">
        <v>221</v>
      </c>
      <c r="K1359">
        <v>224</v>
      </c>
      <c r="L1359">
        <v>4</v>
      </c>
      <c r="M1359" s="7"/>
      <c r="N1359">
        <v>187</v>
      </c>
      <c r="O1359">
        <f t="shared" si="226"/>
        <v>-37</v>
      </c>
      <c r="P1359" s="25">
        <f t="shared" si="227"/>
        <v>-19.786096256684495</v>
      </c>
      <c r="Q1359" s="7"/>
      <c r="R1359">
        <v>165</v>
      </c>
      <c r="S1359">
        <f t="shared" si="228"/>
        <v>-59</v>
      </c>
      <c r="T1359" s="25">
        <f t="shared" si="229"/>
        <v>-35.757575757575758</v>
      </c>
      <c r="U1359" s="7"/>
      <c r="V1359">
        <v>144</v>
      </c>
      <c r="W1359">
        <f t="shared" si="230"/>
        <v>-80</v>
      </c>
      <c r="X1359" s="25">
        <f t="shared" si="231"/>
        <v>-55.555555555555557</v>
      </c>
      <c r="Y1359" s="7"/>
      <c r="Z1359">
        <v>122</v>
      </c>
      <c r="AA1359">
        <f t="shared" si="232"/>
        <v>-102</v>
      </c>
      <c r="AB1359" s="25">
        <f t="shared" si="233"/>
        <v>-83.606557377049185</v>
      </c>
    </row>
    <row r="1360" spans="1:28" x14ac:dyDescent="0.25">
      <c r="A1360" t="s">
        <v>48</v>
      </c>
      <c r="B1360" t="s">
        <v>113</v>
      </c>
      <c r="C1360" t="s">
        <v>1212</v>
      </c>
      <c r="D1360">
        <v>2017</v>
      </c>
      <c r="E1360" t="s">
        <v>1352</v>
      </c>
      <c r="F1360">
        <v>3040</v>
      </c>
      <c r="G1360">
        <v>1999</v>
      </c>
      <c r="H1360" t="s">
        <v>14</v>
      </c>
      <c r="I1360">
        <v>8.5</v>
      </c>
      <c r="J1360">
        <v>221</v>
      </c>
      <c r="K1360">
        <v>224</v>
      </c>
      <c r="L1360">
        <v>120</v>
      </c>
      <c r="M1360" s="7"/>
      <c r="N1360">
        <v>187</v>
      </c>
      <c r="O1360">
        <f t="shared" si="226"/>
        <v>-37</v>
      </c>
      <c r="P1360" s="25">
        <f t="shared" si="227"/>
        <v>-19.786096256684495</v>
      </c>
      <c r="Q1360" s="7"/>
      <c r="R1360">
        <v>165</v>
      </c>
      <c r="S1360">
        <f t="shared" si="228"/>
        <v>-59</v>
      </c>
      <c r="T1360" s="25">
        <f t="shared" si="229"/>
        <v>-35.757575757575758</v>
      </c>
      <c r="U1360" s="7"/>
      <c r="V1360">
        <v>144</v>
      </c>
      <c r="W1360">
        <f t="shared" si="230"/>
        <v>-80</v>
      </c>
      <c r="X1360" s="25">
        <f t="shared" si="231"/>
        <v>-55.555555555555557</v>
      </c>
      <c r="Y1360" s="7"/>
      <c r="Z1360">
        <v>122</v>
      </c>
      <c r="AA1360">
        <f t="shared" si="232"/>
        <v>-102</v>
      </c>
      <c r="AB1360" s="25">
        <f t="shared" si="233"/>
        <v>-83.606557377049185</v>
      </c>
    </row>
    <row r="1361" spans="1:28" x14ac:dyDescent="0.25">
      <c r="A1361" s="3"/>
      <c r="D1361" s="4"/>
      <c r="G1361" s="4"/>
      <c r="H1361" s="4"/>
      <c r="L1361" s="5"/>
      <c r="M1361" s="7"/>
      <c r="P1361" s="17"/>
      <c r="Q1361" s="7"/>
      <c r="T1361" s="17"/>
      <c r="U1361" s="7"/>
      <c r="X1361" s="17"/>
      <c r="Y1361" s="7"/>
      <c r="AB1361" s="17"/>
    </row>
    <row r="1362" spans="1:28" x14ac:dyDescent="0.25">
      <c r="A1362" s="40" t="s">
        <v>2086</v>
      </c>
      <c r="B1362" s="40"/>
      <c r="C1362" s="40"/>
      <c r="D1362" s="40"/>
      <c r="E1362" s="40"/>
      <c r="F1362" s="40"/>
      <c r="G1362" s="40"/>
      <c r="H1362" s="40"/>
      <c r="I1362" s="40"/>
      <c r="J1362" s="40"/>
      <c r="K1362" s="40"/>
      <c r="L1362" s="43"/>
      <c r="M1362" s="7"/>
      <c r="P1362" s="12"/>
      <c r="Q1362" s="7"/>
      <c r="T1362" s="17"/>
      <c r="U1362" s="7"/>
      <c r="X1362" s="17"/>
      <c r="Y1362" s="7"/>
      <c r="AB1362" s="17"/>
    </row>
    <row r="1363" spans="1:28" x14ac:dyDescent="0.25">
      <c r="A1363" t="s">
        <v>48</v>
      </c>
      <c r="B1363" t="s">
        <v>1140</v>
      </c>
      <c r="C1363" t="s">
        <v>1141</v>
      </c>
      <c r="D1363">
        <v>2017</v>
      </c>
      <c r="E1363" t="s">
        <v>1353</v>
      </c>
      <c r="F1363">
        <v>2975</v>
      </c>
      <c r="G1363">
        <v>2000</v>
      </c>
      <c r="H1363" t="s">
        <v>14</v>
      </c>
      <c r="I1363">
        <v>8.9</v>
      </c>
      <c r="J1363">
        <v>232</v>
      </c>
      <c r="K1363">
        <v>219</v>
      </c>
      <c r="L1363">
        <v>104</v>
      </c>
      <c r="M1363" s="7"/>
      <c r="N1363">
        <v>199</v>
      </c>
      <c r="O1363">
        <f t="shared" ref="O1363" si="234">N1363-K1363</f>
        <v>-20</v>
      </c>
      <c r="P1363" s="25">
        <f t="shared" ref="P1363" si="235">O1363/N1363*100</f>
        <v>-10.050251256281408</v>
      </c>
      <c r="Q1363" s="7"/>
      <c r="R1363">
        <v>175</v>
      </c>
      <c r="S1363">
        <f t="shared" ref="S1363" si="236">R1363-K1363</f>
        <v>-44</v>
      </c>
      <c r="T1363" s="25">
        <f t="shared" ref="T1363" si="237">S1363/R1363*100</f>
        <v>-25.142857142857146</v>
      </c>
      <c r="U1363" s="7"/>
      <c r="V1363">
        <v>153</v>
      </c>
      <c r="W1363">
        <f t="shared" ref="W1363" si="238">V1363-K1363</f>
        <v>-66</v>
      </c>
      <c r="X1363" s="25">
        <f t="shared" ref="X1363" si="239">W1363/V1363*100</f>
        <v>-43.137254901960787</v>
      </c>
      <c r="Y1363" s="7"/>
      <c r="Z1363">
        <v>130</v>
      </c>
      <c r="AA1363">
        <f t="shared" ref="AA1363" si="240">Z1363-K1363</f>
        <v>-89</v>
      </c>
      <c r="AB1363" s="25">
        <f t="shared" ref="AB1363" si="241">AA1363/Z1363*100</f>
        <v>-68.461538461538467</v>
      </c>
    </row>
    <row r="1364" spans="1:28" x14ac:dyDescent="0.25">
      <c r="A1364" t="s">
        <v>666</v>
      </c>
      <c r="B1364" t="s">
        <v>61</v>
      </c>
      <c r="C1364" t="s">
        <v>1121</v>
      </c>
      <c r="D1364">
        <v>2018</v>
      </c>
      <c r="E1364" t="s">
        <v>1354</v>
      </c>
      <c r="F1364">
        <v>2575</v>
      </c>
      <c r="G1364">
        <v>2000</v>
      </c>
      <c r="H1364" t="s">
        <v>10</v>
      </c>
      <c r="I1364">
        <v>8.8000000000000007</v>
      </c>
      <c r="J1364">
        <v>202</v>
      </c>
      <c r="K1364">
        <v>206</v>
      </c>
      <c r="L1364">
        <v>344</v>
      </c>
      <c r="M1364" s="7"/>
      <c r="N1364">
        <v>199</v>
      </c>
      <c r="O1364">
        <f t="shared" ref="O1364:O1427" si="242">N1364-K1364</f>
        <v>-7</v>
      </c>
      <c r="P1364" s="25">
        <f t="shared" ref="P1364:P1427" si="243">O1364/N1364*100</f>
        <v>-3.5175879396984926</v>
      </c>
      <c r="Q1364" s="7"/>
      <c r="R1364">
        <v>175</v>
      </c>
      <c r="S1364">
        <f t="shared" ref="S1364:S1427" si="244">R1364-K1364</f>
        <v>-31</v>
      </c>
      <c r="T1364" s="25">
        <f t="shared" ref="T1364:T1427" si="245">S1364/R1364*100</f>
        <v>-17.714285714285712</v>
      </c>
      <c r="U1364" s="7"/>
      <c r="V1364">
        <v>153</v>
      </c>
      <c r="W1364">
        <f t="shared" ref="W1364:W1427" si="246">V1364-K1364</f>
        <v>-53</v>
      </c>
      <c r="X1364" s="25">
        <f t="shared" ref="X1364:X1427" si="247">W1364/V1364*100</f>
        <v>-34.640522875816991</v>
      </c>
      <c r="Y1364" s="7"/>
      <c r="Z1364">
        <v>130</v>
      </c>
      <c r="AA1364">
        <f t="shared" ref="AA1364:AA1427" si="248">Z1364-K1364</f>
        <v>-76</v>
      </c>
      <c r="AB1364" s="25">
        <f t="shared" ref="AB1364:AB1427" si="249">AA1364/Z1364*100</f>
        <v>-58.461538461538467</v>
      </c>
    </row>
    <row r="1365" spans="1:28" x14ac:dyDescent="0.25">
      <c r="A1365" t="s">
        <v>666</v>
      </c>
      <c r="B1365" t="s">
        <v>61</v>
      </c>
      <c r="C1365" t="s">
        <v>1121</v>
      </c>
      <c r="D1365">
        <v>2018</v>
      </c>
      <c r="E1365" t="s">
        <v>1355</v>
      </c>
      <c r="F1365">
        <v>2575</v>
      </c>
      <c r="G1365">
        <v>2000</v>
      </c>
      <c r="H1365" t="s">
        <v>10</v>
      </c>
      <c r="I1365">
        <v>8.8000000000000007</v>
      </c>
      <c r="J1365">
        <v>202</v>
      </c>
      <c r="K1365">
        <v>206</v>
      </c>
      <c r="L1365">
        <v>388</v>
      </c>
      <c r="M1365" s="7"/>
      <c r="N1365">
        <v>199</v>
      </c>
      <c r="O1365">
        <f t="shared" si="242"/>
        <v>-7</v>
      </c>
      <c r="P1365" s="25">
        <f t="shared" si="243"/>
        <v>-3.5175879396984926</v>
      </c>
      <c r="Q1365" s="7"/>
      <c r="R1365">
        <v>175</v>
      </c>
      <c r="S1365">
        <f t="shared" si="244"/>
        <v>-31</v>
      </c>
      <c r="T1365" s="25">
        <f t="shared" si="245"/>
        <v>-17.714285714285712</v>
      </c>
      <c r="U1365" s="7"/>
      <c r="V1365">
        <v>153</v>
      </c>
      <c r="W1365">
        <f t="shared" si="246"/>
        <v>-53</v>
      </c>
      <c r="X1365" s="25">
        <f t="shared" si="247"/>
        <v>-34.640522875816991</v>
      </c>
      <c r="Y1365" s="7"/>
      <c r="Z1365">
        <v>130</v>
      </c>
      <c r="AA1365">
        <f t="shared" si="248"/>
        <v>-76</v>
      </c>
      <c r="AB1365" s="25">
        <f t="shared" si="249"/>
        <v>-58.461538461538467</v>
      </c>
    </row>
    <row r="1366" spans="1:28" x14ac:dyDescent="0.25">
      <c r="A1366" t="s">
        <v>209</v>
      </c>
      <c r="B1366" t="s">
        <v>61</v>
      </c>
      <c r="C1366" t="s">
        <v>883</v>
      </c>
      <c r="D1366">
        <v>2016</v>
      </c>
      <c r="E1366" t="s">
        <v>1356</v>
      </c>
      <c r="F1366">
        <v>3200</v>
      </c>
      <c r="G1366">
        <v>2001</v>
      </c>
      <c r="H1366" t="s">
        <v>14</v>
      </c>
      <c r="I1366">
        <v>9.3000000000000007</v>
      </c>
      <c r="J1366">
        <v>242</v>
      </c>
      <c r="K1366">
        <v>246</v>
      </c>
      <c r="L1366">
        <v>586</v>
      </c>
      <c r="M1366" s="7"/>
      <c r="N1366">
        <v>199</v>
      </c>
      <c r="O1366">
        <f t="shared" si="242"/>
        <v>-47</v>
      </c>
      <c r="P1366" s="25">
        <f t="shared" si="243"/>
        <v>-23.618090452261306</v>
      </c>
      <c r="Q1366" s="7"/>
      <c r="R1366">
        <v>175</v>
      </c>
      <c r="S1366">
        <f t="shared" si="244"/>
        <v>-71</v>
      </c>
      <c r="T1366" s="25">
        <f t="shared" si="245"/>
        <v>-40.571428571428569</v>
      </c>
      <c r="U1366" s="7"/>
      <c r="V1366">
        <v>153</v>
      </c>
      <c r="W1366">
        <f t="shared" si="246"/>
        <v>-93</v>
      </c>
      <c r="X1366" s="25">
        <f t="shared" si="247"/>
        <v>-60.784313725490193</v>
      </c>
      <c r="Y1366" s="7"/>
      <c r="Z1366">
        <v>130</v>
      </c>
      <c r="AA1366">
        <f t="shared" si="248"/>
        <v>-116</v>
      </c>
      <c r="AB1366" s="25">
        <f t="shared" si="249"/>
        <v>-89.230769230769241</v>
      </c>
    </row>
    <row r="1367" spans="1:28" x14ac:dyDescent="0.25">
      <c r="A1367" t="s">
        <v>395</v>
      </c>
      <c r="B1367" t="s">
        <v>113</v>
      </c>
      <c r="C1367" t="s">
        <v>871</v>
      </c>
      <c r="D1367">
        <v>2019</v>
      </c>
      <c r="E1367" t="s">
        <v>2087</v>
      </c>
      <c r="F1367">
        <v>3000</v>
      </c>
      <c r="G1367">
        <v>2001</v>
      </c>
      <c r="H1367" t="s">
        <v>14</v>
      </c>
      <c r="I1367">
        <v>7.4</v>
      </c>
      <c r="J1367">
        <v>193</v>
      </c>
      <c r="K1367">
        <v>195</v>
      </c>
      <c r="L1367">
        <v>2</v>
      </c>
      <c r="M1367" s="7"/>
      <c r="N1367">
        <v>199</v>
      </c>
      <c r="O1367">
        <f t="shared" si="242"/>
        <v>4</v>
      </c>
      <c r="P1367" s="25">
        <f t="shared" si="243"/>
        <v>2.0100502512562812</v>
      </c>
      <c r="Q1367" s="7"/>
      <c r="R1367">
        <v>175</v>
      </c>
      <c r="S1367">
        <f t="shared" si="244"/>
        <v>-20</v>
      </c>
      <c r="T1367" s="25">
        <f t="shared" si="245"/>
        <v>-11.428571428571429</v>
      </c>
      <c r="U1367" s="7"/>
      <c r="V1367">
        <v>153</v>
      </c>
      <c r="W1367">
        <f t="shared" si="246"/>
        <v>-42</v>
      </c>
      <c r="X1367" s="25">
        <f t="shared" si="247"/>
        <v>-27.450980392156865</v>
      </c>
      <c r="Y1367" s="7"/>
      <c r="Z1367">
        <v>130</v>
      </c>
      <c r="AA1367">
        <f t="shared" si="248"/>
        <v>-65</v>
      </c>
      <c r="AB1367" s="25">
        <f t="shared" si="249"/>
        <v>-50</v>
      </c>
    </row>
    <row r="1368" spans="1:28" x14ac:dyDescent="0.25">
      <c r="A1368" t="s">
        <v>1262</v>
      </c>
      <c r="B1368" t="s">
        <v>436</v>
      </c>
      <c r="C1368" t="s">
        <v>1335</v>
      </c>
      <c r="D1368">
        <v>2015</v>
      </c>
      <c r="E1368" t="s">
        <v>1357</v>
      </c>
      <c r="F1368">
        <v>2750</v>
      </c>
      <c r="G1368">
        <v>2004</v>
      </c>
      <c r="H1368" t="s">
        <v>10</v>
      </c>
      <c r="I1368">
        <v>8</v>
      </c>
      <c r="J1368">
        <v>184</v>
      </c>
      <c r="K1368">
        <v>101</v>
      </c>
      <c r="L1368">
        <v>4</v>
      </c>
      <c r="M1368" s="7"/>
      <c r="N1368">
        <v>199</v>
      </c>
      <c r="O1368">
        <f t="shared" si="242"/>
        <v>98</v>
      </c>
      <c r="P1368" s="25">
        <f t="shared" si="243"/>
        <v>49.246231155778894</v>
      </c>
      <c r="Q1368" s="7"/>
      <c r="R1368">
        <v>175</v>
      </c>
      <c r="S1368">
        <f t="shared" si="244"/>
        <v>74</v>
      </c>
      <c r="T1368" s="25">
        <f t="shared" si="245"/>
        <v>42.285714285714285</v>
      </c>
      <c r="U1368" s="7"/>
      <c r="V1368">
        <v>153</v>
      </c>
      <c r="W1368">
        <f t="shared" si="246"/>
        <v>52</v>
      </c>
      <c r="X1368" s="25">
        <f t="shared" si="247"/>
        <v>33.986928104575163</v>
      </c>
      <c r="Y1368" s="7"/>
      <c r="Z1368">
        <v>130</v>
      </c>
      <c r="AA1368">
        <f t="shared" si="248"/>
        <v>29</v>
      </c>
      <c r="AB1368" s="25">
        <f t="shared" si="249"/>
        <v>22.30769230769231</v>
      </c>
    </row>
    <row r="1369" spans="1:28" x14ac:dyDescent="0.25">
      <c r="A1369" t="s">
        <v>48</v>
      </c>
      <c r="B1369" t="s">
        <v>114</v>
      </c>
      <c r="C1369" t="s">
        <v>829</v>
      </c>
      <c r="D1369">
        <v>2018</v>
      </c>
      <c r="E1369" t="s">
        <v>1358</v>
      </c>
      <c r="F1369">
        <v>3200</v>
      </c>
      <c r="G1369">
        <v>2005</v>
      </c>
      <c r="H1369" t="s">
        <v>14</v>
      </c>
      <c r="I1369">
        <v>8.6999999999999993</v>
      </c>
      <c r="J1369">
        <v>227</v>
      </c>
      <c r="K1369">
        <v>229</v>
      </c>
      <c r="L1369">
        <v>94</v>
      </c>
      <c r="M1369" s="7"/>
      <c r="N1369">
        <v>199</v>
      </c>
      <c r="O1369">
        <f t="shared" si="242"/>
        <v>-30</v>
      </c>
      <c r="P1369" s="25">
        <f t="shared" si="243"/>
        <v>-15.075376884422109</v>
      </c>
      <c r="Q1369" s="7"/>
      <c r="R1369">
        <v>175</v>
      </c>
      <c r="S1369">
        <f t="shared" si="244"/>
        <v>-54</v>
      </c>
      <c r="T1369" s="25">
        <f t="shared" si="245"/>
        <v>-30.857142857142854</v>
      </c>
      <c r="U1369" s="7"/>
      <c r="V1369">
        <v>153</v>
      </c>
      <c r="W1369">
        <f t="shared" si="246"/>
        <v>-76</v>
      </c>
      <c r="X1369" s="25">
        <f t="shared" si="247"/>
        <v>-49.673202614379086</v>
      </c>
      <c r="Y1369" s="7"/>
      <c r="Z1369">
        <v>130</v>
      </c>
      <c r="AA1369">
        <f t="shared" si="248"/>
        <v>-99</v>
      </c>
      <c r="AB1369" s="25">
        <f t="shared" si="249"/>
        <v>-76.153846153846146</v>
      </c>
    </row>
    <row r="1370" spans="1:28" x14ac:dyDescent="0.25">
      <c r="A1370" t="s">
        <v>48</v>
      </c>
      <c r="B1370" t="s">
        <v>11</v>
      </c>
      <c r="C1370" t="s">
        <v>936</v>
      </c>
      <c r="D1370">
        <v>2017</v>
      </c>
      <c r="E1370" t="s">
        <v>1359</v>
      </c>
      <c r="F1370">
        <v>3050</v>
      </c>
      <c r="G1370">
        <v>2005</v>
      </c>
      <c r="H1370" t="s">
        <v>14</v>
      </c>
      <c r="I1370">
        <v>9.6</v>
      </c>
      <c r="J1370">
        <v>250</v>
      </c>
      <c r="K1370">
        <v>254</v>
      </c>
      <c r="L1370">
        <v>140</v>
      </c>
      <c r="M1370" s="7"/>
      <c r="N1370">
        <v>199</v>
      </c>
      <c r="O1370">
        <f t="shared" si="242"/>
        <v>-55</v>
      </c>
      <c r="P1370" s="25">
        <f t="shared" si="243"/>
        <v>-27.638190954773869</v>
      </c>
      <c r="Q1370" s="7"/>
      <c r="R1370">
        <v>175</v>
      </c>
      <c r="S1370">
        <f t="shared" si="244"/>
        <v>-79</v>
      </c>
      <c r="T1370" s="25">
        <f t="shared" si="245"/>
        <v>-45.142857142857139</v>
      </c>
      <c r="U1370" s="7"/>
      <c r="V1370">
        <v>153</v>
      </c>
      <c r="W1370">
        <f t="shared" si="246"/>
        <v>-101</v>
      </c>
      <c r="X1370" s="25">
        <f t="shared" si="247"/>
        <v>-66.013071895424829</v>
      </c>
      <c r="Y1370" s="7"/>
      <c r="Z1370">
        <v>130</v>
      </c>
      <c r="AA1370">
        <f t="shared" si="248"/>
        <v>-124</v>
      </c>
      <c r="AB1370" s="25">
        <f t="shared" si="249"/>
        <v>-95.384615384615387</v>
      </c>
    </row>
    <row r="1371" spans="1:28" x14ac:dyDescent="0.25">
      <c r="A1371" t="s">
        <v>48</v>
      </c>
      <c r="B1371" t="s">
        <v>11</v>
      </c>
      <c r="C1371" t="s">
        <v>936</v>
      </c>
      <c r="D1371">
        <v>2017</v>
      </c>
      <c r="E1371" t="s">
        <v>1360</v>
      </c>
      <c r="F1371">
        <v>3050</v>
      </c>
      <c r="G1371">
        <v>2005</v>
      </c>
      <c r="H1371" t="s">
        <v>14</v>
      </c>
      <c r="I1371">
        <v>9.6</v>
      </c>
      <c r="J1371">
        <v>250</v>
      </c>
      <c r="K1371">
        <v>254</v>
      </c>
      <c r="L1371">
        <v>114</v>
      </c>
      <c r="M1371" s="7"/>
      <c r="N1371">
        <v>199</v>
      </c>
      <c r="O1371">
        <f t="shared" si="242"/>
        <v>-55</v>
      </c>
      <c r="P1371" s="25">
        <f t="shared" si="243"/>
        <v>-27.638190954773869</v>
      </c>
      <c r="Q1371" s="7"/>
      <c r="R1371">
        <v>175</v>
      </c>
      <c r="S1371">
        <f t="shared" si="244"/>
        <v>-79</v>
      </c>
      <c r="T1371" s="25">
        <f t="shared" si="245"/>
        <v>-45.142857142857139</v>
      </c>
      <c r="U1371" s="7"/>
      <c r="V1371">
        <v>153</v>
      </c>
      <c r="W1371">
        <f t="shared" si="246"/>
        <v>-101</v>
      </c>
      <c r="X1371" s="25">
        <f t="shared" si="247"/>
        <v>-66.013071895424829</v>
      </c>
      <c r="Y1371" s="7"/>
      <c r="Z1371">
        <v>130</v>
      </c>
      <c r="AA1371">
        <f t="shared" si="248"/>
        <v>-124</v>
      </c>
      <c r="AB1371" s="25">
        <f t="shared" si="249"/>
        <v>-95.384615384615387</v>
      </c>
    </row>
    <row r="1372" spans="1:28" x14ac:dyDescent="0.25">
      <c r="A1372" t="s">
        <v>48</v>
      </c>
      <c r="B1372" t="s">
        <v>11</v>
      </c>
      <c r="C1372" t="s">
        <v>936</v>
      </c>
      <c r="D1372">
        <v>2017</v>
      </c>
      <c r="E1372" t="s">
        <v>1361</v>
      </c>
      <c r="F1372">
        <v>3050</v>
      </c>
      <c r="G1372">
        <v>2005</v>
      </c>
      <c r="H1372" t="s">
        <v>14</v>
      </c>
      <c r="I1372">
        <v>8.8000000000000007</v>
      </c>
      <c r="J1372">
        <v>229</v>
      </c>
      <c r="K1372">
        <v>234</v>
      </c>
      <c r="L1372">
        <v>30</v>
      </c>
      <c r="M1372" s="7"/>
      <c r="N1372">
        <v>199</v>
      </c>
      <c r="O1372">
        <f t="shared" si="242"/>
        <v>-35</v>
      </c>
      <c r="P1372" s="25">
        <f t="shared" si="243"/>
        <v>-17.587939698492463</v>
      </c>
      <c r="Q1372" s="7"/>
      <c r="R1372">
        <v>175</v>
      </c>
      <c r="S1372">
        <f t="shared" si="244"/>
        <v>-59</v>
      </c>
      <c r="T1372" s="25">
        <f t="shared" si="245"/>
        <v>-33.714285714285715</v>
      </c>
      <c r="U1372" s="7"/>
      <c r="V1372">
        <v>153</v>
      </c>
      <c r="W1372">
        <f t="shared" si="246"/>
        <v>-81</v>
      </c>
      <c r="X1372" s="25">
        <f t="shared" si="247"/>
        <v>-52.941176470588239</v>
      </c>
      <c r="Y1372" s="7"/>
      <c r="Z1372">
        <v>130</v>
      </c>
      <c r="AA1372">
        <f t="shared" si="248"/>
        <v>-104</v>
      </c>
      <c r="AB1372" s="25">
        <f t="shared" si="249"/>
        <v>-80</v>
      </c>
    </row>
    <row r="1373" spans="1:28" x14ac:dyDescent="0.25">
      <c r="A1373" t="s">
        <v>48</v>
      </c>
      <c r="B1373" t="s">
        <v>11</v>
      </c>
      <c r="C1373" t="s">
        <v>936</v>
      </c>
      <c r="D1373">
        <v>2017</v>
      </c>
      <c r="E1373" t="s">
        <v>1362</v>
      </c>
      <c r="F1373">
        <v>3050</v>
      </c>
      <c r="G1373">
        <v>2005</v>
      </c>
      <c r="H1373" t="s">
        <v>14</v>
      </c>
      <c r="I1373">
        <v>8.8000000000000007</v>
      </c>
      <c r="J1373">
        <v>229</v>
      </c>
      <c r="K1373">
        <v>234</v>
      </c>
      <c r="L1373">
        <v>172</v>
      </c>
      <c r="M1373" s="7"/>
      <c r="N1373">
        <v>199</v>
      </c>
      <c r="O1373">
        <f t="shared" si="242"/>
        <v>-35</v>
      </c>
      <c r="P1373" s="25">
        <f t="shared" si="243"/>
        <v>-17.587939698492463</v>
      </c>
      <c r="Q1373" s="7"/>
      <c r="R1373">
        <v>175</v>
      </c>
      <c r="S1373">
        <f t="shared" si="244"/>
        <v>-59</v>
      </c>
      <c r="T1373" s="25">
        <f t="shared" si="245"/>
        <v>-33.714285714285715</v>
      </c>
      <c r="U1373" s="7"/>
      <c r="V1373">
        <v>153</v>
      </c>
      <c r="W1373">
        <f t="shared" si="246"/>
        <v>-81</v>
      </c>
      <c r="X1373" s="25">
        <f t="shared" si="247"/>
        <v>-52.941176470588239</v>
      </c>
      <c r="Y1373" s="7"/>
      <c r="Z1373">
        <v>130</v>
      </c>
      <c r="AA1373">
        <f t="shared" si="248"/>
        <v>-104</v>
      </c>
      <c r="AB1373" s="25">
        <f t="shared" si="249"/>
        <v>-80</v>
      </c>
    </row>
    <row r="1374" spans="1:28" x14ac:dyDescent="0.25">
      <c r="A1374" t="s">
        <v>395</v>
      </c>
      <c r="B1374" t="s">
        <v>113</v>
      </c>
      <c r="C1374" t="s">
        <v>871</v>
      </c>
      <c r="D1374">
        <v>2018</v>
      </c>
      <c r="E1374" t="s">
        <v>1363</v>
      </c>
      <c r="F1374">
        <v>3000</v>
      </c>
      <c r="G1374">
        <v>2007</v>
      </c>
      <c r="H1374" t="s">
        <v>14</v>
      </c>
      <c r="I1374">
        <v>8.5</v>
      </c>
      <c r="J1374">
        <v>221</v>
      </c>
      <c r="K1374">
        <v>224</v>
      </c>
      <c r="L1374">
        <v>4</v>
      </c>
      <c r="M1374" s="7"/>
      <c r="N1374">
        <v>199</v>
      </c>
      <c r="O1374">
        <f t="shared" si="242"/>
        <v>-25</v>
      </c>
      <c r="P1374" s="25">
        <f t="shared" si="243"/>
        <v>-12.562814070351758</v>
      </c>
      <c r="Q1374" s="7"/>
      <c r="R1374">
        <v>175</v>
      </c>
      <c r="S1374">
        <f t="shared" si="244"/>
        <v>-49</v>
      </c>
      <c r="T1374" s="25">
        <f t="shared" si="245"/>
        <v>-28.000000000000004</v>
      </c>
      <c r="U1374" s="7"/>
      <c r="V1374">
        <v>153</v>
      </c>
      <c r="W1374">
        <f t="shared" si="246"/>
        <v>-71</v>
      </c>
      <c r="X1374" s="25">
        <f t="shared" si="247"/>
        <v>-46.405228758169933</v>
      </c>
      <c r="Y1374" s="7"/>
      <c r="Z1374">
        <v>130</v>
      </c>
      <c r="AA1374">
        <f t="shared" si="248"/>
        <v>-94</v>
      </c>
      <c r="AB1374" s="25">
        <f t="shared" si="249"/>
        <v>-72.307692307692307</v>
      </c>
    </row>
    <row r="1375" spans="1:28" x14ac:dyDescent="0.25">
      <c r="A1375" t="s">
        <v>48</v>
      </c>
      <c r="B1375" t="s">
        <v>49</v>
      </c>
      <c r="C1375" t="s">
        <v>758</v>
      </c>
      <c r="D1375">
        <v>2017</v>
      </c>
      <c r="E1375" t="s">
        <v>1364</v>
      </c>
      <c r="F1375">
        <v>3150</v>
      </c>
      <c r="G1375">
        <v>2009</v>
      </c>
      <c r="H1375" t="s">
        <v>14</v>
      </c>
      <c r="I1375">
        <v>8.6999999999999993</v>
      </c>
      <c r="J1375">
        <v>227</v>
      </c>
      <c r="K1375">
        <v>227</v>
      </c>
      <c r="L1375">
        <v>14</v>
      </c>
      <c r="M1375" s="7"/>
      <c r="N1375">
        <v>199</v>
      </c>
      <c r="O1375">
        <f t="shared" si="242"/>
        <v>-28</v>
      </c>
      <c r="P1375" s="25">
        <f t="shared" si="243"/>
        <v>-14.07035175879397</v>
      </c>
      <c r="Q1375" s="7"/>
      <c r="R1375">
        <v>175</v>
      </c>
      <c r="S1375">
        <f t="shared" si="244"/>
        <v>-52</v>
      </c>
      <c r="T1375" s="25">
        <f t="shared" si="245"/>
        <v>-29.714285714285715</v>
      </c>
      <c r="U1375" s="7"/>
      <c r="V1375">
        <v>153</v>
      </c>
      <c r="W1375">
        <f t="shared" si="246"/>
        <v>-74</v>
      </c>
      <c r="X1375" s="25">
        <f t="shared" si="247"/>
        <v>-48.366013071895424</v>
      </c>
      <c r="Y1375" s="7"/>
      <c r="Z1375">
        <v>130</v>
      </c>
      <c r="AA1375">
        <f t="shared" si="248"/>
        <v>-97</v>
      </c>
      <c r="AB1375" s="25">
        <f t="shared" si="249"/>
        <v>-74.615384615384613</v>
      </c>
    </row>
    <row r="1376" spans="1:28" x14ac:dyDescent="0.25">
      <c r="A1376" t="s">
        <v>48</v>
      </c>
      <c r="B1376" t="s">
        <v>49</v>
      </c>
      <c r="C1376" t="s">
        <v>758</v>
      </c>
      <c r="D1376">
        <v>2017</v>
      </c>
      <c r="E1376" t="s">
        <v>1365</v>
      </c>
      <c r="F1376">
        <v>3150</v>
      </c>
      <c r="G1376">
        <v>2009</v>
      </c>
      <c r="H1376" t="s">
        <v>14</v>
      </c>
      <c r="I1376">
        <v>8.6</v>
      </c>
      <c r="J1376">
        <v>224</v>
      </c>
      <c r="K1376">
        <v>224</v>
      </c>
      <c r="L1376">
        <v>4</v>
      </c>
      <c r="M1376" s="7"/>
      <c r="N1376">
        <v>199</v>
      </c>
      <c r="O1376">
        <f t="shared" si="242"/>
        <v>-25</v>
      </c>
      <c r="P1376" s="25">
        <f t="shared" si="243"/>
        <v>-12.562814070351758</v>
      </c>
      <c r="Q1376" s="7"/>
      <c r="R1376">
        <v>175</v>
      </c>
      <c r="S1376">
        <f t="shared" si="244"/>
        <v>-49</v>
      </c>
      <c r="T1376" s="25">
        <f t="shared" si="245"/>
        <v>-28.000000000000004</v>
      </c>
      <c r="U1376" s="7"/>
      <c r="V1376">
        <v>153</v>
      </c>
      <c r="W1376">
        <f t="shared" si="246"/>
        <v>-71</v>
      </c>
      <c r="X1376" s="25">
        <f t="shared" si="247"/>
        <v>-46.405228758169933</v>
      </c>
      <c r="Y1376" s="7"/>
      <c r="Z1376">
        <v>130</v>
      </c>
      <c r="AA1376">
        <f t="shared" si="248"/>
        <v>-94</v>
      </c>
      <c r="AB1376" s="25">
        <f t="shared" si="249"/>
        <v>-72.307692307692307</v>
      </c>
    </row>
    <row r="1377" spans="1:28" x14ac:dyDescent="0.25">
      <c r="A1377" t="s">
        <v>48</v>
      </c>
      <c r="B1377" t="s">
        <v>49</v>
      </c>
      <c r="C1377" t="s">
        <v>758</v>
      </c>
      <c r="D1377">
        <v>2018</v>
      </c>
      <c r="E1377" t="s">
        <v>1366</v>
      </c>
      <c r="F1377">
        <v>3150</v>
      </c>
      <c r="G1377">
        <v>2009</v>
      </c>
      <c r="H1377" t="s">
        <v>14</v>
      </c>
      <c r="I1377">
        <v>8.6999999999999993</v>
      </c>
      <c r="J1377">
        <v>227</v>
      </c>
      <c r="K1377">
        <v>227</v>
      </c>
      <c r="L1377">
        <v>154</v>
      </c>
      <c r="M1377" s="7"/>
      <c r="N1377">
        <v>199</v>
      </c>
      <c r="O1377">
        <f t="shared" si="242"/>
        <v>-28</v>
      </c>
      <c r="P1377" s="25">
        <f t="shared" si="243"/>
        <v>-14.07035175879397</v>
      </c>
      <c r="Q1377" s="7"/>
      <c r="R1377">
        <v>175</v>
      </c>
      <c r="S1377">
        <f t="shared" si="244"/>
        <v>-52</v>
      </c>
      <c r="T1377" s="25">
        <f t="shared" si="245"/>
        <v>-29.714285714285715</v>
      </c>
      <c r="U1377" s="7"/>
      <c r="V1377">
        <v>153</v>
      </c>
      <c r="W1377">
        <f t="shared" si="246"/>
        <v>-74</v>
      </c>
      <c r="X1377" s="25">
        <f t="shared" si="247"/>
        <v>-48.366013071895424</v>
      </c>
      <c r="Y1377" s="7"/>
      <c r="Z1377">
        <v>130</v>
      </c>
      <c r="AA1377">
        <f t="shared" si="248"/>
        <v>-97</v>
      </c>
      <c r="AB1377" s="25">
        <f t="shared" si="249"/>
        <v>-74.615384615384613</v>
      </c>
    </row>
    <row r="1378" spans="1:28" x14ac:dyDescent="0.25">
      <c r="A1378" t="s">
        <v>48</v>
      </c>
      <c r="B1378" t="s">
        <v>49</v>
      </c>
      <c r="C1378" t="s">
        <v>758</v>
      </c>
      <c r="D1378">
        <v>2018</v>
      </c>
      <c r="E1378" t="s">
        <v>1367</v>
      </c>
      <c r="F1378">
        <v>3150</v>
      </c>
      <c r="G1378">
        <v>2009</v>
      </c>
      <c r="H1378" t="s">
        <v>14</v>
      </c>
      <c r="I1378">
        <v>8.6</v>
      </c>
      <c r="J1378">
        <v>224</v>
      </c>
      <c r="K1378">
        <v>224</v>
      </c>
      <c r="L1378">
        <v>6</v>
      </c>
      <c r="M1378" s="7"/>
      <c r="N1378">
        <v>199</v>
      </c>
      <c r="O1378">
        <f t="shared" si="242"/>
        <v>-25</v>
      </c>
      <c r="P1378" s="25">
        <f t="shared" si="243"/>
        <v>-12.562814070351758</v>
      </c>
      <c r="Q1378" s="7"/>
      <c r="R1378">
        <v>175</v>
      </c>
      <c r="S1378">
        <f t="shared" si="244"/>
        <v>-49</v>
      </c>
      <c r="T1378" s="25">
        <f t="shared" si="245"/>
        <v>-28.000000000000004</v>
      </c>
      <c r="U1378" s="7"/>
      <c r="V1378">
        <v>153</v>
      </c>
      <c r="W1378">
        <f t="shared" si="246"/>
        <v>-71</v>
      </c>
      <c r="X1378" s="25">
        <f t="shared" si="247"/>
        <v>-46.405228758169933</v>
      </c>
      <c r="Y1378" s="7"/>
      <c r="Z1378">
        <v>130</v>
      </c>
      <c r="AA1378">
        <f t="shared" si="248"/>
        <v>-94</v>
      </c>
      <c r="AB1378" s="25">
        <f t="shared" si="249"/>
        <v>-72.307692307692307</v>
      </c>
    </row>
    <row r="1379" spans="1:28" x14ac:dyDescent="0.25">
      <c r="A1379" t="s">
        <v>48</v>
      </c>
      <c r="B1379" t="s">
        <v>49</v>
      </c>
      <c r="C1379" t="s">
        <v>758</v>
      </c>
      <c r="D1379">
        <v>2019</v>
      </c>
      <c r="E1379" t="s">
        <v>2088</v>
      </c>
      <c r="F1379">
        <v>3150</v>
      </c>
      <c r="G1379">
        <v>2009</v>
      </c>
      <c r="H1379" t="s">
        <v>14</v>
      </c>
      <c r="I1379">
        <v>8.6999999999999993</v>
      </c>
      <c r="J1379">
        <v>227</v>
      </c>
      <c r="K1379">
        <v>227</v>
      </c>
      <c r="L1379">
        <v>24</v>
      </c>
      <c r="M1379" s="7"/>
      <c r="N1379">
        <v>199</v>
      </c>
      <c r="O1379">
        <f t="shared" si="242"/>
        <v>-28</v>
      </c>
      <c r="P1379" s="25">
        <f t="shared" si="243"/>
        <v>-14.07035175879397</v>
      </c>
      <c r="Q1379" s="7"/>
      <c r="R1379">
        <v>175</v>
      </c>
      <c r="S1379">
        <f t="shared" si="244"/>
        <v>-52</v>
      </c>
      <c r="T1379" s="25">
        <f t="shared" si="245"/>
        <v>-29.714285714285715</v>
      </c>
      <c r="U1379" s="7"/>
      <c r="V1379">
        <v>153</v>
      </c>
      <c r="W1379">
        <f t="shared" si="246"/>
        <v>-74</v>
      </c>
      <c r="X1379" s="25">
        <f t="shared" si="247"/>
        <v>-48.366013071895424</v>
      </c>
      <c r="Y1379" s="7"/>
      <c r="Z1379">
        <v>130</v>
      </c>
      <c r="AA1379">
        <f t="shared" si="248"/>
        <v>-97</v>
      </c>
      <c r="AB1379" s="25">
        <f t="shared" si="249"/>
        <v>-74.615384615384613</v>
      </c>
    </row>
    <row r="1380" spans="1:28" x14ac:dyDescent="0.25">
      <c r="A1380" t="s">
        <v>48</v>
      </c>
      <c r="B1380" t="s">
        <v>49</v>
      </c>
      <c r="C1380" t="s">
        <v>758</v>
      </c>
      <c r="D1380">
        <v>2019</v>
      </c>
      <c r="E1380" t="s">
        <v>2089</v>
      </c>
      <c r="F1380">
        <v>3150</v>
      </c>
      <c r="G1380">
        <v>2009</v>
      </c>
      <c r="H1380" t="s">
        <v>14</v>
      </c>
      <c r="I1380">
        <v>8.6</v>
      </c>
      <c r="J1380">
        <v>224</v>
      </c>
      <c r="K1380">
        <v>224</v>
      </c>
      <c r="L1380">
        <v>6</v>
      </c>
      <c r="M1380" s="7"/>
      <c r="N1380">
        <v>199</v>
      </c>
      <c r="O1380">
        <f t="shared" si="242"/>
        <v>-25</v>
      </c>
      <c r="P1380" s="25">
        <f t="shared" si="243"/>
        <v>-12.562814070351758</v>
      </c>
      <c r="Q1380" s="7"/>
      <c r="R1380">
        <v>175</v>
      </c>
      <c r="S1380">
        <f t="shared" si="244"/>
        <v>-49</v>
      </c>
      <c r="T1380" s="25">
        <f t="shared" si="245"/>
        <v>-28.000000000000004</v>
      </c>
      <c r="U1380" s="7"/>
      <c r="V1380">
        <v>153</v>
      </c>
      <c r="W1380">
        <f t="shared" si="246"/>
        <v>-71</v>
      </c>
      <c r="X1380" s="25">
        <f t="shared" si="247"/>
        <v>-46.405228758169933</v>
      </c>
      <c r="Y1380" s="7"/>
      <c r="Z1380">
        <v>130</v>
      </c>
      <c r="AA1380">
        <f t="shared" si="248"/>
        <v>-94</v>
      </c>
      <c r="AB1380" s="25">
        <f t="shared" si="249"/>
        <v>-72.307692307692307</v>
      </c>
    </row>
    <row r="1381" spans="1:28" x14ac:dyDescent="0.25">
      <c r="A1381" t="s">
        <v>1262</v>
      </c>
      <c r="B1381" t="s">
        <v>436</v>
      </c>
      <c r="C1381" t="s">
        <v>1335</v>
      </c>
      <c r="D1381">
        <v>2016</v>
      </c>
      <c r="E1381" t="s">
        <v>1368</v>
      </c>
      <c r="F1381">
        <v>2750</v>
      </c>
      <c r="G1381">
        <v>2009</v>
      </c>
      <c r="H1381" t="s">
        <v>14</v>
      </c>
      <c r="I1381">
        <v>5.8</v>
      </c>
      <c r="J1381">
        <v>151</v>
      </c>
      <c r="K1381">
        <v>152</v>
      </c>
      <c r="L1381">
        <v>2</v>
      </c>
      <c r="M1381" s="7"/>
      <c r="N1381">
        <v>199</v>
      </c>
      <c r="O1381">
        <f t="shared" si="242"/>
        <v>47</v>
      </c>
      <c r="P1381" s="25">
        <f t="shared" si="243"/>
        <v>23.618090452261306</v>
      </c>
      <c r="Q1381" s="7"/>
      <c r="R1381">
        <v>175</v>
      </c>
      <c r="S1381">
        <f t="shared" si="244"/>
        <v>23</v>
      </c>
      <c r="T1381" s="25">
        <f t="shared" si="245"/>
        <v>13.142857142857142</v>
      </c>
      <c r="U1381" s="7"/>
      <c r="V1381">
        <v>153</v>
      </c>
      <c r="W1381">
        <f t="shared" si="246"/>
        <v>1</v>
      </c>
      <c r="X1381" s="25">
        <f t="shared" si="247"/>
        <v>0.65359477124183007</v>
      </c>
      <c r="Y1381" s="7"/>
      <c r="Z1381">
        <v>130</v>
      </c>
      <c r="AA1381">
        <f t="shared" si="248"/>
        <v>-22</v>
      </c>
      <c r="AB1381" s="25">
        <f t="shared" si="249"/>
        <v>-16.923076923076923</v>
      </c>
    </row>
    <row r="1382" spans="1:28" x14ac:dyDescent="0.25">
      <c r="A1382" t="s">
        <v>902</v>
      </c>
      <c r="B1382" t="s">
        <v>15</v>
      </c>
      <c r="C1382" t="s">
        <v>1371</v>
      </c>
      <c r="D1382">
        <v>2017</v>
      </c>
      <c r="E1382" t="s">
        <v>1372</v>
      </c>
      <c r="F1382">
        <v>2730</v>
      </c>
      <c r="G1382">
        <v>2010</v>
      </c>
      <c r="H1382" t="s">
        <v>10</v>
      </c>
      <c r="I1382">
        <v>8.5</v>
      </c>
      <c r="J1382">
        <v>195</v>
      </c>
      <c r="K1382">
        <v>195</v>
      </c>
      <c r="L1382">
        <v>12</v>
      </c>
      <c r="M1382" s="7"/>
      <c r="N1382">
        <v>199</v>
      </c>
      <c r="O1382">
        <f t="shared" si="242"/>
        <v>4</v>
      </c>
      <c r="P1382" s="25">
        <f t="shared" si="243"/>
        <v>2.0100502512562812</v>
      </c>
      <c r="Q1382" s="7"/>
      <c r="R1382">
        <v>175</v>
      </c>
      <c r="S1382">
        <f t="shared" si="244"/>
        <v>-20</v>
      </c>
      <c r="T1382" s="25">
        <f t="shared" si="245"/>
        <v>-11.428571428571429</v>
      </c>
      <c r="U1382" s="7"/>
      <c r="V1382">
        <v>153</v>
      </c>
      <c r="W1382">
        <f t="shared" si="246"/>
        <v>-42</v>
      </c>
      <c r="X1382" s="25">
        <f t="shared" si="247"/>
        <v>-27.450980392156865</v>
      </c>
      <c r="Y1382" s="7"/>
      <c r="Z1382">
        <v>130</v>
      </c>
      <c r="AA1382">
        <f t="shared" si="248"/>
        <v>-65</v>
      </c>
      <c r="AB1382" s="25">
        <f t="shared" si="249"/>
        <v>-50</v>
      </c>
    </row>
    <row r="1383" spans="1:28" x14ac:dyDescent="0.25">
      <c r="A1383" t="s">
        <v>48</v>
      </c>
      <c r="B1383" t="s">
        <v>49</v>
      </c>
      <c r="C1383" t="s">
        <v>758</v>
      </c>
      <c r="D1383">
        <v>2017</v>
      </c>
      <c r="E1383" t="s">
        <v>1369</v>
      </c>
      <c r="F1383">
        <v>3150</v>
      </c>
      <c r="G1383">
        <v>2010</v>
      </c>
      <c r="H1383" t="s">
        <v>14</v>
      </c>
      <c r="I1383">
        <v>8.6</v>
      </c>
      <c r="J1383">
        <v>224</v>
      </c>
      <c r="K1383">
        <v>224</v>
      </c>
      <c r="L1383">
        <v>4</v>
      </c>
      <c r="M1383" s="7"/>
      <c r="N1383">
        <v>199</v>
      </c>
      <c r="O1383">
        <f t="shared" si="242"/>
        <v>-25</v>
      </c>
      <c r="P1383" s="25">
        <f t="shared" si="243"/>
        <v>-12.562814070351758</v>
      </c>
      <c r="Q1383" s="7"/>
      <c r="R1383">
        <v>175</v>
      </c>
      <c r="S1383">
        <f t="shared" si="244"/>
        <v>-49</v>
      </c>
      <c r="T1383" s="25">
        <f t="shared" si="245"/>
        <v>-28.000000000000004</v>
      </c>
      <c r="U1383" s="7"/>
      <c r="V1383">
        <v>153</v>
      </c>
      <c r="W1383">
        <f t="shared" si="246"/>
        <v>-71</v>
      </c>
      <c r="X1383" s="25">
        <f t="shared" si="247"/>
        <v>-46.405228758169933</v>
      </c>
      <c r="Y1383" s="7"/>
      <c r="Z1383">
        <v>130</v>
      </c>
      <c r="AA1383">
        <f t="shared" si="248"/>
        <v>-94</v>
      </c>
      <c r="AB1383" s="25">
        <f t="shared" si="249"/>
        <v>-72.307692307692307</v>
      </c>
    </row>
    <row r="1384" spans="1:28" x14ac:dyDescent="0.25">
      <c r="A1384" t="s">
        <v>48</v>
      </c>
      <c r="B1384" t="s">
        <v>49</v>
      </c>
      <c r="C1384" t="s">
        <v>758</v>
      </c>
      <c r="D1384">
        <v>2018</v>
      </c>
      <c r="E1384" t="s">
        <v>1370</v>
      </c>
      <c r="F1384">
        <v>3150</v>
      </c>
      <c r="G1384">
        <v>2010</v>
      </c>
      <c r="H1384" t="s">
        <v>14</v>
      </c>
      <c r="I1384">
        <v>8.6</v>
      </c>
      <c r="J1384">
        <v>224</v>
      </c>
      <c r="K1384">
        <v>224</v>
      </c>
      <c r="L1384">
        <v>68</v>
      </c>
      <c r="M1384" s="7"/>
      <c r="N1384">
        <v>199</v>
      </c>
      <c r="O1384">
        <f t="shared" si="242"/>
        <v>-25</v>
      </c>
      <c r="P1384" s="25">
        <f t="shared" si="243"/>
        <v>-12.562814070351758</v>
      </c>
      <c r="Q1384" s="7"/>
      <c r="R1384">
        <v>175</v>
      </c>
      <c r="S1384">
        <f t="shared" si="244"/>
        <v>-49</v>
      </c>
      <c r="T1384" s="25">
        <f t="shared" si="245"/>
        <v>-28.000000000000004</v>
      </c>
      <c r="U1384" s="7"/>
      <c r="V1384">
        <v>153</v>
      </c>
      <c r="W1384">
        <f t="shared" si="246"/>
        <v>-71</v>
      </c>
      <c r="X1384" s="25">
        <f t="shared" si="247"/>
        <v>-46.405228758169933</v>
      </c>
      <c r="Y1384" s="7"/>
      <c r="Z1384">
        <v>130</v>
      </c>
      <c r="AA1384">
        <f t="shared" si="248"/>
        <v>-94</v>
      </c>
      <c r="AB1384" s="25">
        <f t="shared" si="249"/>
        <v>-72.307692307692307</v>
      </c>
    </row>
    <row r="1385" spans="1:28" x14ac:dyDescent="0.25">
      <c r="A1385" t="s">
        <v>48</v>
      </c>
      <c r="B1385" t="s">
        <v>49</v>
      </c>
      <c r="C1385" t="s">
        <v>758</v>
      </c>
      <c r="D1385">
        <v>2019</v>
      </c>
      <c r="E1385" t="s">
        <v>2090</v>
      </c>
      <c r="F1385">
        <v>3150</v>
      </c>
      <c r="G1385">
        <v>2010</v>
      </c>
      <c r="H1385" t="s">
        <v>14</v>
      </c>
      <c r="I1385">
        <v>8.6</v>
      </c>
      <c r="J1385">
        <v>224</v>
      </c>
      <c r="K1385">
        <v>224</v>
      </c>
      <c r="L1385">
        <v>18</v>
      </c>
      <c r="M1385" s="7"/>
      <c r="N1385">
        <v>199</v>
      </c>
      <c r="O1385">
        <f t="shared" si="242"/>
        <v>-25</v>
      </c>
      <c r="P1385" s="25">
        <f t="shared" si="243"/>
        <v>-12.562814070351758</v>
      </c>
      <c r="Q1385" s="7"/>
      <c r="R1385">
        <v>175</v>
      </c>
      <c r="S1385">
        <f t="shared" si="244"/>
        <v>-49</v>
      </c>
      <c r="T1385" s="25">
        <f t="shared" si="245"/>
        <v>-28.000000000000004</v>
      </c>
      <c r="U1385" s="7"/>
      <c r="V1385">
        <v>153</v>
      </c>
      <c r="W1385">
        <f t="shared" si="246"/>
        <v>-71</v>
      </c>
      <c r="X1385" s="25">
        <f t="shared" si="247"/>
        <v>-46.405228758169933</v>
      </c>
      <c r="Y1385" s="7"/>
      <c r="Z1385">
        <v>130</v>
      </c>
      <c r="AA1385">
        <f t="shared" si="248"/>
        <v>-94</v>
      </c>
      <c r="AB1385" s="25">
        <f t="shared" si="249"/>
        <v>-72.307692307692307</v>
      </c>
    </row>
    <row r="1386" spans="1:28" x14ac:dyDescent="0.25">
      <c r="A1386" t="s">
        <v>782</v>
      </c>
      <c r="B1386" t="s">
        <v>15</v>
      </c>
      <c r="C1386" t="s">
        <v>960</v>
      </c>
      <c r="D1386">
        <v>2018</v>
      </c>
      <c r="E1386" t="s">
        <v>1373</v>
      </c>
      <c r="F1386">
        <v>2580</v>
      </c>
      <c r="G1386">
        <v>2010</v>
      </c>
      <c r="H1386" t="s">
        <v>10</v>
      </c>
      <c r="I1386">
        <v>10.7</v>
      </c>
      <c r="J1386">
        <v>246</v>
      </c>
      <c r="K1386">
        <v>244</v>
      </c>
      <c r="L1386">
        <v>60</v>
      </c>
      <c r="M1386" s="7"/>
      <c r="N1386">
        <v>199</v>
      </c>
      <c r="O1386">
        <f t="shared" si="242"/>
        <v>-45</v>
      </c>
      <c r="P1386" s="25">
        <f t="shared" si="243"/>
        <v>-22.613065326633166</v>
      </c>
      <c r="Q1386" s="7"/>
      <c r="R1386">
        <v>175</v>
      </c>
      <c r="S1386">
        <f t="shared" si="244"/>
        <v>-69</v>
      </c>
      <c r="T1386" s="25">
        <f t="shared" si="245"/>
        <v>-39.428571428571431</v>
      </c>
      <c r="U1386" s="7"/>
      <c r="V1386">
        <v>153</v>
      </c>
      <c r="W1386">
        <f t="shared" si="246"/>
        <v>-91</v>
      </c>
      <c r="X1386" s="25">
        <f t="shared" si="247"/>
        <v>-59.477124183006538</v>
      </c>
      <c r="Y1386" s="7"/>
      <c r="Z1386">
        <v>130</v>
      </c>
      <c r="AA1386">
        <f t="shared" si="248"/>
        <v>-114</v>
      </c>
      <c r="AB1386" s="25">
        <f t="shared" si="249"/>
        <v>-87.692307692307693</v>
      </c>
    </row>
    <row r="1387" spans="1:28" x14ac:dyDescent="0.25">
      <c r="A1387" t="s">
        <v>249</v>
      </c>
      <c r="B1387" t="s">
        <v>192</v>
      </c>
      <c r="C1387" t="s">
        <v>2032</v>
      </c>
      <c r="D1387">
        <v>2019</v>
      </c>
      <c r="E1387" t="s">
        <v>2091</v>
      </c>
      <c r="F1387">
        <v>2515</v>
      </c>
      <c r="G1387">
        <v>2015</v>
      </c>
      <c r="H1387" t="s">
        <v>10</v>
      </c>
      <c r="I1387">
        <v>10.6</v>
      </c>
      <c r="J1387">
        <v>243</v>
      </c>
      <c r="K1387">
        <v>243</v>
      </c>
      <c r="L1387">
        <v>2</v>
      </c>
      <c r="M1387" s="7"/>
      <c r="N1387">
        <v>199</v>
      </c>
      <c r="O1387">
        <f t="shared" si="242"/>
        <v>-44</v>
      </c>
      <c r="P1387" s="25">
        <f t="shared" si="243"/>
        <v>-22.110552763819097</v>
      </c>
      <c r="Q1387" s="7"/>
      <c r="R1387">
        <v>175</v>
      </c>
      <c r="S1387">
        <f t="shared" si="244"/>
        <v>-68</v>
      </c>
      <c r="T1387" s="25">
        <f t="shared" si="245"/>
        <v>-38.857142857142854</v>
      </c>
      <c r="U1387" s="7"/>
      <c r="V1387">
        <v>153</v>
      </c>
      <c r="W1387">
        <f t="shared" si="246"/>
        <v>-90</v>
      </c>
      <c r="X1387" s="25">
        <f t="shared" si="247"/>
        <v>-58.82352941176471</v>
      </c>
      <c r="Y1387" s="7"/>
      <c r="Z1387">
        <v>130</v>
      </c>
      <c r="AA1387">
        <f t="shared" si="248"/>
        <v>-113</v>
      </c>
      <c r="AB1387" s="25">
        <f t="shared" si="249"/>
        <v>-86.92307692307692</v>
      </c>
    </row>
    <row r="1388" spans="1:28" x14ac:dyDescent="0.25">
      <c r="A1388" t="s">
        <v>48</v>
      </c>
      <c r="B1388" t="s">
        <v>49</v>
      </c>
      <c r="C1388" t="s">
        <v>758</v>
      </c>
      <c r="D1388">
        <v>2018</v>
      </c>
      <c r="E1388" t="s">
        <v>1374</v>
      </c>
      <c r="F1388">
        <v>3150</v>
      </c>
      <c r="G1388">
        <v>2016</v>
      </c>
      <c r="H1388" t="s">
        <v>14</v>
      </c>
      <c r="I1388">
        <v>7.9</v>
      </c>
      <c r="J1388">
        <v>206</v>
      </c>
      <c r="K1388">
        <v>206</v>
      </c>
      <c r="L1388">
        <v>8</v>
      </c>
      <c r="M1388" s="7"/>
      <c r="N1388">
        <v>199</v>
      </c>
      <c r="O1388">
        <f t="shared" si="242"/>
        <v>-7</v>
      </c>
      <c r="P1388" s="25">
        <f t="shared" si="243"/>
        <v>-3.5175879396984926</v>
      </c>
      <c r="Q1388" s="7"/>
      <c r="R1388">
        <v>175</v>
      </c>
      <c r="S1388">
        <f t="shared" si="244"/>
        <v>-31</v>
      </c>
      <c r="T1388" s="25">
        <f t="shared" si="245"/>
        <v>-17.714285714285712</v>
      </c>
      <c r="U1388" s="7"/>
      <c r="V1388">
        <v>153</v>
      </c>
      <c r="W1388">
        <f t="shared" si="246"/>
        <v>-53</v>
      </c>
      <c r="X1388" s="25">
        <f t="shared" si="247"/>
        <v>-34.640522875816991</v>
      </c>
      <c r="Y1388" s="7"/>
      <c r="Z1388">
        <v>130</v>
      </c>
      <c r="AA1388">
        <f t="shared" si="248"/>
        <v>-76</v>
      </c>
      <c r="AB1388" s="25">
        <f t="shared" si="249"/>
        <v>-58.461538461538467</v>
      </c>
    </row>
    <row r="1389" spans="1:28" x14ac:dyDescent="0.25">
      <c r="A1389" t="s">
        <v>48</v>
      </c>
      <c r="B1389" t="s">
        <v>49</v>
      </c>
      <c r="C1389" t="s">
        <v>758</v>
      </c>
      <c r="D1389">
        <v>2018</v>
      </c>
      <c r="E1389" t="s">
        <v>1375</v>
      </c>
      <c r="F1389">
        <v>3150</v>
      </c>
      <c r="G1389">
        <v>2017</v>
      </c>
      <c r="H1389" t="s">
        <v>14</v>
      </c>
      <c r="I1389">
        <v>7.9</v>
      </c>
      <c r="J1389">
        <v>206</v>
      </c>
      <c r="K1389">
        <v>206</v>
      </c>
      <c r="L1389">
        <v>14</v>
      </c>
      <c r="M1389" s="7"/>
      <c r="N1389">
        <v>199</v>
      </c>
      <c r="O1389">
        <f t="shared" si="242"/>
        <v>-7</v>
      </c>
      <c r="P1389" s="25">
        <f t="shared" si="243"/>
        <v>-3.5175879396984926</v>
      </c>
      <c r="Q1389" s="7"/>
      <c r="R1389">
        <v>175</v>
      </c>
      <c r="S1389">
        <f t="shared" si="244"/>
        <v>-31</v>
      </c>
      <c r="T1389" s="25">
        <f t="shared" si="245"/>
        <v>-17.714285714285712</v>
      </c>
      <c r="U1389" s="7"/>
      <c r="V1389">
        <v>153</v>
      </c>
      <c r="W1389">
        <f t="shared" si="246"/>
        <v>-53</v>
      </c>
      <c r="X1389" s="25">
        <f t="shared" si="247"/>
        <v>-34.640522875816991</v>
      </c>
      <c r="Y1389" s="7"/>
      <c r="Z1389">
        <v>130</v>
      </c>
      <c r="AA1389">
        <f t="shared" si="248"/>
        <v>-76</v>
      </c>
      <c r="AB1389" s="25">
        <f t="shared" si="249"/>
        <v>-58.461538461538467</v>
      </c>
    </row>
    <row r="1390" spans="1:28" x14ac:dyDescent="0.25">
      <c r="A1390" t="s">
        <v>48</v>
      </c>
      <c r="B1390" t="s">
        <v>49</v>
      </c>
      <c r="C1390" t="s">
        <v>758</v>
      </c>
      <c r="D1390">
        <v>2019</v>
      </c>
      <c r="E1390" t="s">
        <v>2092</v>
      </c>
      <c r="F1390">
        <v>3150</v>
      </c>
      <c r="G1390">
        <v>2017</v>
      </c>
      <c r="H1390" t="s">
        <v>14</v>
      </c>
      <c r="I1390">
        <v>7.9</v>
      </c>
      <c r="J1390">
        <v>206</v>
      </c>
      <c r="K1390">
        <v>206</v>
      </c>
      <c r="L1390">
        <v>4</v>
      </c>
      <c r="M1390" s="7"/>
      <c r="N1390">
        <v>199</v>
      </c>
      <c r="O1390">
        <f t="shared" si="242"/>
        <v>-7</v>
      </c>
      <c r="P1390" s="25">
        <f t="shared" si="243"/>
        <v>-3.5175879396984926</v>
      </c>
      <c r="Q1390" s="7"/>
      <c r="R1390">
        <v>175</v>
      </c>
      <c r="S1390">
        <f t="shared" si="244"/>
        <v>-31</v>
      </c>
      <c r="T1390" s="25">
        <f t="shared" si="245"/>
        <v>-17.714285714285712</v>
      </c>
      <c r="U1390" s="7"/>
      <c r="V1390">
        <v>153</v>
      </c>
      <c r="W1390">
        <f t="shared" si="246"/>
        <v>-53</v>
      </c>
      <c r="X1390" s="25">
        <f t="shared" si="247"/>
        <v>-34.640522875816991</v>
      </c>
      <c r="Y1390" s="7"/>
      <c r="Z1390">
        <v>130</v>
      </c>
      <c r="AA1390">
        <f t="shared" si="248"/>
        <v>-76</v>
      </c>
      <c r="AB1390" s="25">
        <f t="shared" si="249"/>
        <v>-58.461538461538467</v>
      </c>
    </row>
    <row r="1391" spans="1:28" x14ac:dyDescent="0.25">
      <c r="A1391" t="s">
        <v>395</v>
      </c>
      <c r="B1391" t="s">
        <v>114</v>
      </c>
      <c r="C1391" t="s">
        <v>1379</v>
      </c>
      <c r="D1391">
        <v>2019</v>
      </c>
      <c r="E1391" t="s">
        <v>2093</v>
      </c>
      <c r="F1391">
        <v>3100</v>
      </c>
      <c r="G1391">
        <v>2019</v>
      </c>
      <c r="H1391" t="s">
        <v>14</v>
      </c>
      <c r="I1391">
        <v>7</v>
      </c>
      <c r="J1391">
        <v>182</v>
      </c>
      <c r="K1391">
        <v>182</v>
      </c>
      <c r="L1391">
        <v>2</v>
      </c>
      <c r="M1391" s="7"/>
      <c r="N1391">
        <v>199</v>
      </c>
      <c r="O1391">
        <f t="shared" si="242"/>
        <v>17</v>
      </c>
      <c r="P1391" s="25">
        <f t="shared" si="243"/>
        <v>8.5427135678391952</v>
      </c>
      <c r="Q1391" s="7"/>
      <c r="R1391">
        <v>175</v>
      </c>
      <c r="S1391">
        <f t="shared" si="244"/>
        <v>-7</v>
      </c>
      <c r="T1391" s="25">
        <f t="shared" si="245"/>
        <v>-4</v>
      </c>
      <c r="U1391" s="7"/>
      <c r="V1391">
        <v>153</v>
      </c>
      <c r="W1391">
        <f t="shared" si="246"/>
        <v>-29</v>
      </c>
      <c r="X1391" s="25">
        <f t="shared" si="247"/>
        <v>-18.954248366013072</v>
      </c>
      <c r="Y1391" s="7"/>
      <c r="Z1391">
        <v>130</v>
      </c>
      <c r="AA1391">
        <f t="shared" si="248"/>
        <v>-52</v>
      </c>
      <c r="AB1391" s="25">
        <f t="shared" si="249"/>
        <v>-40</v>
      </c>
    </row>
    <row r="1392" spans="1:28" x14ac:dyDescent="0.25">
      <c r="A1392" t="s">
        <v>782</v>
      </c>
      <c r="B1392" t="s">
        <v>15</v>
      </c>
      <c r="C1392" t="s">
        <v>960</v>
      </c>
      <c r="D1392">
        <v>2018</v>
      </c>
      <c r="E1392" t="s">
        <v>1376</v>
      </c>
      <c r="F1392">
        <v>2590</v>
      </c>
      <c r="G1392">
        <v>2020</v>
      </c>
      <c r="H1392" t="s">
        <v>10</v>
      </c>
      <c r="I1392">
        <v>10.7</v>
      </c>
      <c r="J1392">
        <v>246</v>
      </c>
      <c r="K1392">
        <v>244</v>
      </c>
      <c r="L1392">
        <v>12</v>
      </c>
      <c r="M1392" s="7"/>
      <c r="N1392">
        <v>199</v>
      </c>
      <c r="O1392">
        <f t="shared" si="242"/>
        <v>-45</v>
      </c>
      <c r="P1392" s="25">
        <f t="shared" si="243"/>
        <v>-22.613065326633166</v>
      </c>
      <c r="Q1392" s="7"/>
      <c r="R1392">
        <v>175</v>
      </c>
      <c r="S1392">
        <f t="shared" si="244"/>
        <v>-69</v>
      </c>
      <c r="T1392" s="25">
        <f t="shared" si="245"/>
        <v>-39.428571428571431</v>
      </c>
      <c r="U1392" s="7"/>
      <c r="V1392">
        <v>153</v>
      </c>
      <c r="W1392">
        <f t="shared" si="246"/>
        <v>-91</v>
      </c>
      <c r="X1392" s="25">
        <f t="shared" si="247"/>
        <v>-59.477124183006538</v>
      </c>
      <c r="Y1392" s="7"/>
      <c r="Z1392">
        <v>130</v>
      </c>
      <c r="AA1392">
        <f t="shared" si="248"/>
        <v>-114</v>
      </c>
      <c r="AB1392" s="25">
        <f t="shared" si="249"/>
        <v>-87.692307692307693</v>
      </c>
    </row>
    <row r="1393" spans="1:28" x14ac:dyDescent="0.25">
      <c r="A1393" t="s">
        <v>209</v>
      </c>
      <c r="B1393" t="s">
        <v>61</v>
      </c>
      <c r="C1393" t="s">
        <v>883</v>
      </c>
      <c r="D1393">
        <v>2019</v>
      </c>
      <c r="E1393" t="s">
        <v>2094</v>
      </c>
      <c r="F1393">
        <v>3200</v>
      </c>
      <c r="G1393">
        <v>2021</v>
      </c>
      <c r="H1393" t="s">
        <v>14</v>
      </c>
      <c r="I1393">
        <v>9.3000000000000007</v>
      </c>
      <c r="J1393">
        <v>242</v>
      </c>
      <c r="K1393">
        <v>246</v>
      </c>
      <c r="L1393">
        <v>46</v>
      </c>
      <c r="M1393" s="7"/>
      <c r="N1393">
        <v>199</v>
      </c>
      <c r="O1393">
        <f t="shared" si="242"/>
        <v>-47</v>
      </c>
      <c r="P1393" s="25">
        <f t="shared" si="243"/>
        <v>-23.618090452261306</v>
      </c>
      <c r="Q1393" s="7"/>
      <c r="R1393">
        <v>175</v>
      </c>
      <c r="S1393">
        <f t="shared" si="244"/>
        <v>-71</v>
      </c>
      <c r="T1393" s="25">
        <f t="shared" si="245"/>
        <v>-40.571428571428569</v>
      </c>
      <c r="U1393" s="7"/>
      <c r="V1393">
        <v>153</v>
      </c>
      <c r="W1393">
        <f t="shared" si="246"/>
        <v>-93</v>
      </c>
      <c r="X1393" s="25">
        <f t="shared" si="247"/>
        <v>-60.784313725490193</v>
      </c>
      <c r="Y1393" s="7"/>
      <c r="Z1393">
        <v>130</v>
      </c>
      <c r="AA1393">
        <f t="shared" si="248"/>
        <v>-116</v>
      </c>
      <c r="AB1393" s="25">
        <f t="shared" si="249"/>
        <v>-89.230769230769241</v>
      </c>
    </row>
    <row r="1394" spans="1:28" x14ac:dyDescent="0.25">
      <c r="A1394" t="s">
        <v>48</v>
      </c>
      <c r="B1394" t="s">
        <v>61</v>
      </c>
      <c r="C1394" t="s">
        <v>883</v>
      </c>
      <c r="D1394">
        <v>2016</v>
      </c>
      <c r="E1394" t="s">
        <v>1377</v>
      </c>
      <c r="F1394">
        <v>3200</v>
      </c>
      <c r="G1394">
        <v>2021</v>
      </c>
      <c r="H1394" t="s">
        <v>14</v>
      </c>
      <c r="I1394">
        <v>10</v>
      </c>
      <c r="J1394">
        <v>261</v>
      </c>
      <c r="K1394">
        <v>265</v>
      </c>
      <c r="L1394">
        <v>22</v>
      </c>
      <c r="M1394" s="7"/>
      <c r="N1394">
        <v>199</v>
      </c>
      <c r="O1394">
        <f t="shared" si="242"/>
        <v>-66</v>
      </c>
      <c r="P1394" s="25">
        <f t="shared" si="243"/>
        <v>-33.165829145728644</v>
      </c>
      <c r="Q1394" s="7"/>
      <c r="R1394">
        <v>175</v>
      </c>
      <c r="S1394">
        <f t="shared" si="244"/>
        <v>-90</v>
      </c>
      <c r="T1394" s="25">
        <f t="shared" si="245"/>
        <v>-51.428571428571423</v>
      </c>
      <c r="U1394" s="7"/>
      <c r="V1394">
        <v>153</v>
      </c>
      <c r="W1394">
        <f t="shared" si="246"/>
        <v>-112</v>
      </c>
      <c r="X1394" s="25">
        <f t="shared" si="247"/>
        <v>-73.202614379084963</v>
      </c>
      <c r="Y1394" s="7"/>
      <c r="Z1394">
        <v>130</v>
      </c>
      <c r="AA1394">
        <f t="shared" si="248"/>
        <v>-135</v>
      </c>
      <c r="AB1394" s="25">
        <f t="shared" si="249"/>
        <v>-103.84615384615385</v>
      </c>
    </row>
    <row r="1395" spans="1:28" x14ac:dyDescent="0.25">
      <c r="A1395" t="s">
        <v>8</v>
      </c>
      <c r="B1395" t="s">
        <v>15</v>
      </c>
      <c r="C1395" t="s">
        <v>963</v>
      </c>
      <c r="D1395">
        <v>2015</v>
      </c>
      <c r="E1395" t="s">
        <v>2095</v>
      </c>
      <c r="F1395">
        <v>3050</v>
      </c>
      <c r="G1395">
        <v>2025</v>
      </c>
      <c r="H1395" t="s">
        <v>14</v>
      </c>
      <c r="I1395">
        <v>6.2</v>
      </c>
      <c r="J1395">
        <v>162</v>
      </c>
      <c r="K1395">
        <v>163</v>
      </c>
      <c r="L1395">
        <v>2</v>
      </c>
      <c r="M1395" s="7"/>
      <c r="N1395">
        <v>199</v>
      </c>
      <c r="O1395">
        <f t="shared" si="242"/>
        <v>36</v>
      </c>
      <c r="P1395" s="25">
        <f t="shared" si="243"/>
        <v>18.090452261306535</v>
      </c>
      <c r="Q1395" s="7"/>
      <c r="R1395">
        <v>175</v>
      </c>
      <c r="S1395">
        <f t="shared" si="244"/>
        <v>12</v>
      </c>
      <c r="T1395" s="25">
        <f t="shared" si="245"/>
        <v>6.8571428571428577</v>
      </c>
      <c r="U1395" s="7"/>
      <c r="V1395">
        <v>153</v>
      </c>
      <c r="W1395">
        <f t="shared" si="246"/>
        <v>-10</v>
      </c>
      <c r="X1395" s="25">
        <f t="shared" si="247"/>
        <v>-6.5359477124183014</v>
      </c>
      <c r="Y1395" s="7"/>
      <c r="Z1395">
        <v>130</v>
      </c>
      <c r="AA1395">
        <f t="shared" si="248"/>
        <v>-33</v>
      </c>
      <c r="AB1395" s="25">
        <f t="shared" si="249"/>
        <v>-25.384615384615383</v>
      </c>
    </row>
    <row r="1396" spans="1:28" x14ac:dyDescent="0.25">
      <c r="A1396" t="s">
        <v>395</v>
      </c>
      <c r="B1396" t="s">
        <v>58</v>
      </c>
      <c r="C1396" t="s">
        <v>1026</v>
      </c>
      <c r="D1396">
        <v>2016</v>
      </c>
      <c r="E1396" t="s">
        <v>1378</v>
      </c>
      <c r="F1396">
        <v>3150</v>
      </c>
      <c r="G1396">
        <v>2025</v>
      </c>
      <c r="H1396" t="s">
        <v>14</v>
      </c>
      <c r="I1396">
        <v>8.6999999999999993</v>
      </c>
      <c r="J1396">
        <v>227</v>
      </c>
      <c r="K1396">
        <v>227</v>
      </c>
      <c r="L1396">
        <v>42</v>
      </c>
      <c r="M1396" s="7"/>
      <c r="N1396">
        <v>199</v>
      </c>
      <c r="O1396">
        <f t="shared" si="242"/>
        <v>-28</v>
      </c>
      <c r="P1396" s="25">
        <f t="shared" si="243"/>
        <v>-14.07035175879397</v>
      </c>
      <c r="Q1396" s="7"/>
      <c r="R1396">
        <v>175</v>
      </c>
      <c r="S1396">
        <f t="shared" si="244"/>
        <v>-52</v>
      </c>
      <c r="T1396" s="25">
        <f t="shared" si="245"/>
        <v>-29.714285714285715</v>
      </c>
      <c r="U1396" s="7"/>
      <c r="V1396">
        <v>153</v>
      </c>
      <c r="W1396">
        <f t="shared" si="246"/>
        <v>-74</v>
      </c>
      <c r="X1396" s="25">
        <f t="shared" si="247"/>
        <v>-48.366013071895424</v>
      </c>
      <c r="Y1396" s="7"/>
      <c r="Z1396">
        <v>130</v>
      </c>
      <c r="AA1396">
        <f t="shared" si="248"/>
        <v>-97</v>
      </c>
      <c r="AB1396" s="25">
        <f t="shared" si="249"/>
        <v>-74.615384615384613</v>
      </c>
    </row>
    <row r="1397" spans="1:28" x14ac:dyDescent="0.25">
      <c r="A1397" t="s">
        <v>666</v>
      </c>
      <c r="B1397" t="s">
        <v>76</v>
      </c>
      <c r="C1397" t="s">
        <v>1230</v>
      </c>
      <c r="D1397">
        <v>2017</v>
      </c>
      <c r="E1397" t="s">
        <v>1380</v>
      </c>
      <c r="F1397">
        <v>2715</v>
      </c>
      <c r="G1397">
        <v>2026</v>
      </c>
      <c r="H1397" t="s">
        <v>10</v>
      </c>
      <c r="I1397">
        <v>10.1</v>
      </c>
      <c r="J1397">
        <v>232</v>
      </c>
      <c r="K1397">
        <v>234</v>
      </c>
      <c r="L1397">
        <v>6</v>
      </c>
      <c r="M1397" s="7"/>
      <c r="N1397">
        <v>199</v>
      </c>
      <c r="O1397">
        <f t="shared" si="242"/>
        <v>-35</v>
      </c>
      <c r="P1397" s="25">
        <f t="shared" si="243"/>
        <v>-17.587939698492463</v>
      </c>
      <c r="Q1397" s="7"/>
      <c r="R1397">
        <v>175</v>
      </c>
      <c r="S1397">
        <f t="shared" si="244"/>
        <v>-59</v>
      </c>
      <c r="T1397" s="25">
        <f t="shared" si="245"/>
        <v>-33.714285714285715</v>
      </c>
      <c r="U1397" s="7"/>
      <c r="V1397">
        <v>153</v>
      </c>
      <c r="W1397">
        <f t="shared" si="246"/>
        <v>-81</v>
      </c>
      <c r="X1397" s="25">
        <f t="shared" si="247"/>
        <v>-52.941176470588239</v>
      </c>
      <c r="Y1397" s="7"/>
      <c r="Z1397">
        <v>130</v>
      </c>
      <c r="AA1397">
        <f t="shared" si="248"/>
        <v>-104</v>
      </c>
      <c r="AB1397" s="25">
        <f t="shared" si="249"/>
        <v>-80</v>
      </c>
    </row>
    <row r="1398" spans="1:28" x14ac:dyDescent="0.25">
      <c r="A1398" t="s">
        <v>666</v>
      </c>
      <c r="B1398" t="s">
        <v>76</v>
      </c>
      <c r="C1398" t="s">
        <v>1230</v>
      </c>
      <c r="D1398">
        <v>2017</v>
      </c>
      <c r="E1398" t="s">
        <v>1381</v>
      </c>
      <c r="F1398">
        <v>2715</v>
      </c>
      <c r="G1398">
        <v>2026</v>
      </c>
      <c r="H1398" t="s">
        <v>10</v>
      </c>
      <c r="I1398">
        <v>10.1</v>
      </c>
      <c r="J1398">
        <v>232</v>
      </c>
      <c r="K1398">
        <v>234</v>
      </c>
      <c r="L1398">
        <v>104</v>
      </c>
      <c r="M1398" s="7"/>
      <c r="N1398">
        <v>199</v>
      </c>
      <c r="O1398">
        <f t="shared" si="242"/>
        <v>-35</v>
      </c>
      <c r="P1398" s="25">
        <f t="shared" si="243"/>
        <v>-17.587939698492463</v>
      </c>
      <c r="Q1398" s="7"/>
      <c r="R1398">
        <v>175</v>
      </c>
      <c r="S1398">
        <f t="shared" si="244"/>
        <v>-59</v>
      </c>
      <c r="T1398" s="25">
        <f t="shared" si="245"/>
        <v>-33.714285714285715</v>
      </c>
      <c r="U1398" s="7"/>
      <c r="V1398">
        <v>153</v>
      </c>
      <c r="W1398">
        <f t="shared" si="246"/>
        <v>-81</v>
      </c>
      <c r="X1398" s="25">
        <f t="shared" si="247"/>
        <v>-52.941176470588239</v>
      </c>
      <c r="Y1398" s="7"/>
      <c r="Z1398">
        <v>130</v>
      </c>
      <c r="AA1398">
        <f t="shared" si="248"/>
        <v>-104</v>
      </c>
      <c r="AB1398" s="25">
        <f t="shared" si="249"/>
        <v>-80</v>
      </c>
    </row>
    <row r="1399" spans="1:28" x14ac:dyDescent="0.25">
      <c r="A1399" t="s">
        <v>395</v>
      </c>
      <c r="B1399" t="s">
        <v>113</v>
      </c>
      <c r="C1399" t="s">
        <v>871</v>
      </c>
      <c r="D1399">
        <v>2019</v>
      </c>
      <c r="E1399" t="s">
        <v>2096</v>
      </c>
      <c r="F1399">
        <v>3000</v>
      </c>
      <c r="G1399">
        <v>2028</v>
      </c>
      <c r="H1399" t="s">
        <v>14</v>
      </c>
      <c r="I1399">
        <v>8.1999999999999993</v>
      </c>
      <c r="J1399">
        <v>214</v>
      </c>
      <c r="K1399">
        <v>216</v>
      </c>
      <c r="L1399">
        <v>28</v>
      </c>
      <c r="M1399" s="7"/>
      <c r="N1399">
        <v>199</v>
      </c>
      <c r="O1399">
        <f t="shared" si="242"/>
        <v>-17</v>
      </c>
      <c r="P1399" s="25">
        <f t="shared" si="243"/>
        <v>-8.5427135678391952</v>
      </c>
      <c r="Q1399" s="7"/>
      <c r="R1399">
        <v>175</v>
      </c>
      <c r="S1399">
        <f t="shared" si="244"/>
        <v>-41</v>
      </c>
      <c r="T1399" s="25">
        <f t="shared" si="245"/>
        <v>-23.428571428571431</v>
      </c>
      <c r="U1399" s="7"/>
      <c r="V1399">
        <v>153</v>
      </c>
      <c r="W1399">
        <f t="shared" si="246"/>
        <v>-63</v>
      </c>
      <c r="X1399" s="25">
        <f t="shared" si="247"/>
        <v>-41.17647058823529</v>
      </c>
      <c r="Y1399" s="7"/>
      <c r="Z1399">
        <v>130</v>
      </c>
      <c r="AA1399">
        <f t="shared" si="248"/>
        <v>-86</v>
      </c>
      <c r="AB1399" s="25">
        <f t="shared" si="249"/>
        <v>-66.153846153846146</v>
      </c>
    </row>
    <row r="1400" spans="1:28" x14ac:dyDescent="0.25">
      <c r="A1400" t="s">
        <v>782</v>
      </c>
      <c r="B1400" t="s">
        <v>859</v>
      </c>
      <c r="C1400" t="s">
        <v>1061</v>
      </c>
      <c r="D1400">
        <v>2019</v>
      </c>
      <c r="E1400" t="s">
        <v>2097</v>
      </c>
      <c r="F1400">
        <v>2610</v>
      </c>
      <c r="G1400">
        <v>2029</v>
      </c>
      <c r="H1400" t="s">
        <v>14</v>
      </c>
      <c r="I1400">
        <v>6.4</v>
      </c>
      <c r="J1400">
        <v>167</v>
      </c>
      <c r="K1400">
        <v>167</v>
      </c>
      <c r="L1400">
        <v>6</v>
      </c>
      <c r="M1400" s="7"/>
      <c r="N1400">
        <v>199</v>
      </c>
      <c r="O1400">
        <f t="shared" si="242"/>
        <v>32</v>
      </c>
      <c r="P1400" s="25">
        <f t="shared" si="243"/>
        <v>16.08040201005025</v>
      </c>
      <c r="Q1400" s="7"/>
      <c r="R1400">
        <v>175</v>
      </c>
      <c r="S1400">
        <f t="shared" si="244"/>
        <v>8</v>
      </c>
      <c r="T1400" s="25">
        <f t="shared" si="245"/>
        <v>4.5714285714285712</v>
      </c>
      <c r="U1400" s="7"/>
      <c r="V1400">
        <v>153</v>
      </c>
      <c r="W1400">
        <f t="shared" si="246"/>
        <v>-14</v>
      </c>
      <c r="X1400" s="25">
        <f t="shared" si="247"/>
        <v>-9.1503267973856204</v>
      </c>
      <c r="Y1400" s="7"/>
      <c r="Z1400">
        <v>130</v>
      </c>
      <c r="AA1400">
        <f t="shared" si="248"/>
        <v>-37</v>
      </c>
      <c r="AB1400" s="25">
        <f t="shared" si="249"/>
        <v>-28.46153846153846</v>
      </c>
    </row>
    <row r="1401" spans="1:28" x14ac:dyDescent="0.25">
      <c r="A1401" t="s">
        <v>16</v>
      </c>
      <c r="B1401" t="s">
        <v>15</v>
      </c>
      <c r="C1401" t="s">
        <v>17</v>
      </c>
      <c r="D1401">
        <v>2017</v>
      </c>
      <c r="E1401" t="s">
        <v>1382</v>
      </c>
      <c r="F1401">
        <v>2525</v>
      </c>
      <c r="G1401">
        <v>2031</v>
      </c>
      <c r="H1401" t="s">
        <v>10</v>
      </c>
      <c r="I1401">
        <v>9.3000000000000007</v>
      </c>
      <c r="J1401">
        <v>214</v>
      </c>
      <c r="K1401">
        <v>212</v>
      </c>
      <c r="L1401">
        <v>2</v>
      </c>
      <c r="M1401" s="7"/>
      <c r="N1401">
        <v>199</v>
      </c>
      <c r="O1401">
        <f t="shared" si="242"/>
        <v>-13</v>
      </c>
      <c r="P1401" s="25">
        <f t="shared" si="243"/>
        <v>-6.5326633165829149</v>
      </c>
      <c r="Q1401" s="7"/>
      <c r="R1401">
        <v>175</v>
      </c>
      <c r="S1401">
        <f t="shared" si="244"/>
        <v>-37</v>
      </c>
      <c r="T1401" s="25">
        <f t="shared" si="245"/>
        <v>-21.142857142857142</v>
      </c>
      <c r="U1401" s="7"/>
      <c r="V1401">
        <v>153</v>
      </c>
      <c r="W1401">
        <f t="shared" si="246"/>
        <v>-59</v>
      </c>
      <c r="X1401" s="25">
        <f t="shared" si="247"/>
        <v>-38.562091503267979</v>
      </c>
      <c r="Y1401" s="7"/>
      <c r="Z1401">
        <v>130</v>
      </c>
      <c r="AA1401">
        <f t="shared" si="248"/>
        <v>-82</v>
      </c>
      <c r="AB1401" s="25">
        <f t="shared" si="249"/>
        <v>-63.076923076923073</v>
      </c>
    </row>
    <row r="1402" spans="1:28" x14ac:dyDescent="0.25">
      <c r="A1402" t="s">
        <v>16</v>
      </c>
      <c r="B1402" t="s">
        <v>15</v>
      </c>
      <c r="C1402" t="s">
        <v>17</v>
      </c>
      <c r="D1402">
        <v>2017</v>
      </c>
      <c r="E1402" t="s">
        <v>1383</v>
      </c>
      <c r="F1402">
        <v>2525</v>
      </c>
      <c r="G1402">
        <v>2031</v>
      </c>
      <c r="H1402" t="s">
        <v>10</v>
      </c>
      <c r="I1402">
        <v>9.3000000000000007</v>
      </c>
      <c r="J1402">
        <v>214</v>
      </c>
      <c r="K1402">
        <v>212</v>
      </c>
      <c r="L1402">
        <v>26</v>
      </c>
      <c r="M1402" s="7"/>
      <c r="N1402">
        <v>199</v>
      </c>
      <c r="O1402">
        <f t="shared" si="242"/>
        <v>-13</v>
      </c>
      <c r="P1402" s="25">
        <f t="shared" si="243"/>
        <v>-6.5326633165829149</v>
      </c>
      <c r="Q1402" s="7"/>
      <c r="R1402">
        <v>175</v>
      </c>
      <c r="S1402">
        <f t="shared" si="244"/>
        <v>-37</v>
      </c>
      <c r="T1402" s="25">
        <f t="shared" si="245"/>
        <v>-21.142857142857142</v>
      </c>
      <c r="U1402" s="7"/>
      <c r="V1402">
        <v>153</v>
      </c>
      <c r="W1402">
        <f t="shared" si="246"/>
        <v>-59</v>
      </c>
      <c r="X1402" s="25">
        <f t="shared" si="247"/>
        <v>-38.562091503267979</v>
      </c>
      <c r="Y1402" s="7"/>
      <c r="Z1402">
        <v>130</v>
      </c>
      <c r="AA1402">
        <f t="shared" si="248"/>
        <v>-82</v>
      </c>
      <c r="AB1402" s="25">
        <f t="shared" si="249"/>
        <v>-63.076923076923073</v>
      </c>
    </row>
    <row r="1403" spans="1:28" x14ac:dyDescent="0.25">
      <c r="A1403" t="s">
        <v>395</v>
      </c>
      <c r="B1403" t="s">
        <v>113</v>
      </c>
      <c r="C1403" t="s">
        <v>926</v>
      </c>
      <c r="D1403">
        <v>2017</v>
      </c>
      <c r="E1403" t="s">
        <v>1384</v>
      </c>
      <c r="F1403">
        <v>3000</v>
      </c>
      <c r="G1403">
        <v>2031</v>
      </c>
      <c r="H1403" t="s">
        <v>14</v>
      </c>
      <c r="I1403">
        <v>7.9</v>
      </c>
      <c r="J1403">
        <v>206</v>
      </c>
      <c r="K1403">
        <v>206</v>
      </c>
      <c r="L1403">
        <v>4</v>
      </c>
      <c r="M1403" s="7"/>
      <c r="N1403">
        <v>199</v>
      </c>
      <c r="O1403">
        <f t="shared" si="242"/>
        <v>-7</v>
      </c>
      <c r="P1403" s="25">
        <f t="shared" si="243"/>
        <v>-3.5175879396984926</v>
      </c>
      <c r="Q1403" s="7"/>
      <c r="R1403">
        <v>175</v>
      </c>
      <c r="S1403">
        <f t="shared" si="244"/>
        <v>-31</v>
      </c>
      <c r="T1403" s="25">
        <f t="shared" si="245"/>
        <v>-17.714285714285712</v>
      </c>
      <c r="U1403" s="7"/>
      <c r="V1403">
        <v>153</v>
      </c>
      <c r="W1403">
        <f t="shared" si="246"/>
        <v>-53</v>
      </c>
      <c r="X1403" s="25">
        <f t="shared" si="247"/>
        <v>-34.640522875816991</v>
      </c>
      <c r="Y1403" s="7"/>
      <c r="Z1403">
        <v>130</v>
      </c>
      <c r="AA1403">
        <f t="shared" si="248"/>
        <v>-76</v>
      </c>
      <c r="AB1403" s="25">
        <f t="shared" si="249"/>
        <v>-58.461538461538467</v>
      </c>
    </row>
    <row r="1404" spans="1:28" x14ac:dyDescent="0.25">
      <c r="A1404" t="s">
        <v>666</v>
      </c>
      <c r="B1404" t="s">
        <v>49</v>
      </c>
      <c r="C1404" t="s">
        <v>1169</v>
      </c>
      <c r="D1404">
        <v>2018</v>
      </c>
      <c r="E1404" t="s">
        <v>1385</v>
      </c>
      <c r="F1404">
        <v>2722</v>
      </c>
      <c r="G1404">
        <v>2032</v>
      </c>
      <c r="H1404" t="s">
        <v>10</v>
      </c>
      <c r="I1404">
        <v>9.3000000000000007</v>
      </c>
      <c r="J1404">
        <v>214</v>
      </c>
      <c r="K1404">
        <v>219</v>
      </c>
      <c r="L1404">
        <v>274</v>
      </c>
      <c r="M1404" s="7"/>
      <c r="N1404">
        <v>199</v>
      </c>
      <c r="O1404">
        <f t="shared" si="242"/>
        <v>-20</v>
      </c>
      <c r="P1404" s="25">
        <f t="shared" si="243"/>
        <v>-10.050251256281408</v>
      </c>
      <c r="Q1404" s="7"/>
      <c r="R1404">
        <v>175</v>
      </c>
      <c r="S1404">
        <f t="shared" si="244"/>
        <v>-44</v>
      </c>
      <c r="T1404" s="25">
        <f t="shared" si="245"/>
        <v>-25.142857142857146</v>
      </c>
      <c r="U1404" s="7"/>
      <c r="V1404">
        <v>153</v>
      </c>
      <c r="W1404">
        <f t="shared" si="246"/>
        <v>-66</v>
      </c>
      <c r="X1404" s="25">
        <f t="shared" si="247"/>
        <v>-43.137254901960787</v>
      </c>
      <c r="Y1404" s="7"/>
      <c r="Z1404">
        <v>130</v>
      </c>
      <c r="AA1404">
        <f t="shared" si="248"/>
        <v>-89</v>
      </c>
      <c r="AB1404" s="25">
        <f t="shared" si="249"/>
        <v>-68.461538461538467</v>
      </c>
    </row>
    <row r="1405" spans="1:28" x14ac:dyDescent="0.25">
      <c r="A1405" t="s">
        <v>395</v>
      </c>
      <c r="B1405" t="s">
        <v>58</v>
      </c>
      <c r="C1405" t="s">
        <v>1026</v>
      </c>
      <c r="D1405">
        <v>2016</v>
      </c>
      <c r="E1405" t="s">
        <v>1386</v>
      </c>
      <c r="F1405">
        <v>3150</v>
      </c>
      <c r="G1405">
        <v>2035</v>
      </c>
      <c r="H1405" t="s">
        <v>14</v>
      </c>
      <c r="I1405">
        <v>9.3000000000000007</v>
      </c>
      <c r="J1405">
        <v>242</v>
      </c>
      <c r="K1405">
        <v>242</v>
      </c>
      <c r="L1405">
        <v>130</v>
      </c>
      <c r="M1405" s="7"/>
      <c r="N1405">
        <v>199</v>
      </c>
      <c r="O1405">
        <f t="shared" si="242"/>
        <v>-43</v>
      </c>
      <c r="P1405" s="25">
        <f t="shared" si="243"/>
        <v>-21.608040201005025</v>
      </c>
      <c r="Q1405" s="7"/>
      <c r="R1405">
        <v>175</v>
      </c>
      <c r="S1405">
        <f t="shared" si="244"/>
        <v>-67</v>
      </c>
      <c r="T1405" s="25">
        <f t="shared" si="245"/>
        <v>-38.285714285714285</v>
      </c>
      <c r="U1405" s="7"/>
      <c r="V1405">
        <v>153</v>
      </c>
      <c r="W1405">
        <f t="shared" si="246"/>
        <v>-89</v>
      </c>
      <c r="X1405" s="25">
        <f t="shared" si="247"/>
        <v>-58.169934640522882</v>
      </c>
      <c r="Y1405" s="7"/>
      <c r="Z1405">
        <v>130</v>
      </c>
      <c r="AA1405">
        <f t="shared" si="248"/>
        <v>-112</v>
      </c>
      <c r="AB1405" s="25">
        <f t="shared" si="249"/>
        <v>-86.15384615384616</v>
      </c>
    </row>
    <row r="1406" spans="1:28" x14ac:dyDescent="0.25">
      <c r="A1406" t="s">
        <v>666</v>
      </c>
      <c r="B1406" t="s">
        <v>55</v>
      </c>
      <c r="C1406" t="s">
        <v>1181</v>
      </c>
      <c r="D1406">
        <v>2017</v>
      </c>
      <c r="E1406" t="s">
        <v>1387</v>
      </c>
      <c r="F1406">
        <v>2660</v>
      </c>
      <c r="G1406">
        <v>2036</v>
      </c>
      <c r="H1406" t="s">
        <v>14</v>
      </c>
      <c r="I1406">
        <v>6.2</v>
      </c>
      <c r="J1406">
        <v>162</v>
      </c>
      <c r="K1406">
        <v>164</v>
      </c>
      <c r="L1406">
        <v>32</v>
      </c>
      <c r="M1406" s="7"/>
      <c r="N1406">
        <v>199</v>
      </c>
      <c r="O1406">
        <f t="shared" si="242"/>
        <v>35</v>
      </c>
      <c r="P1406" s="25">
        <f t="shared" si="243"/>
        <v>17.587939698492463</v>
      </c>
      <c r="Q1406" s="7"/>
      <c r="R1406">
        <v>175</v>
      </c>
      <c r="S1406">
        <f t="shared" si="244"/>
        <v>11</v>
      </c>
      <c r="T1406" s="25">
        <f t="shared" si="245"/>
        <v>6.2857142857142865</v>
      </c>
      <c r="U1406" s="7"/>
      <c r="V1406">
        <v>153</v>
      </c>
      <c r="W1406">
        <f t="shared" si="246"/>
        <v>-11</v>
      </c>
      <c r="X1406" s="25">
        <f t="shared" si="247"/>
        <v>-7.18954248366013</v>
      </c>
      <c r="Y1406" s="7"/>
      <c r="Z1406">
        <v>130</v>
      </c>
      <c r="AA1406">
        <f t="shared" si="248"/>
        <v>-34</v>
      </c>
      <c r="AB1406" s="25">
        <f t="shared" si="249"/>
        <v>-26.153846153846157</v>
      </c>
    </row>
    <row r="1407" spans="1:28" x14ac:dyDescent="0.25">
      <c r="A1407" t="s">
        <v>666</v>
      </c>
      <c r="B1407" t="s">
        <v>55</v>
      </c>
      <c r="C1407" t="s">
        <v>1181</v>
      </c>
      <c r="D1407">
        <v>2017</v>
      </c>
      <c r="E1407" t="s">
        <v>1388</v>
      </c>
      <c r="F1407">
        <v>2660</v>
      </c>
      <c r="G1407">
        <v>2036</v>
      </c>
      <c r="H1407" t="s">
        <v>14</v>
      </c>
      <c r="I1407">
        <v>6.5</v>
      </c>
      <c r="J1407">
        <v>169</v>
      </c>
      <c r="K1407">
        <v>170</v>
      </c>
      <c r="L1407">
        <v>192</v>
      </c>
      <c r="M1407" s="7"/>
      <c r="N1407">
        <v>199</v>
      </c>
      <c r="O1407">
        <f t="shared" si="242"/>
        <v>29</v>
      </c>
      <c r="P1407" s="25">
        <f t="shared" si="243"/>
        <v>14.572864321608039</v>
      </c>
      <c r="Q1407" s="7"/>
      <c r="R1407">
        <v>175</v>
      </c>
      <c r="S1407">
        <f t="shared" si="244"/>
        <v>5</v>
      </c>
      <c r="T1407" s="25">
        <f t="shared" si="245"/>
        <v>2.8571428571428572</v>
      </c>
      <c r="U1407" s="7"/>
      <c r="V1407">
        <v>153</v>
      </c>
      <c r="W1407">
        <f t="shared" si="246"/>
        <v>-17</v>
      </c>
      <c r="X1407" s="25">
        <f t="shared" si="247"/>
        <v>-11.111111111111111</v>
      </c>
      <c r="Y1407" s="7"/>
      <c r="Z1407">
        <v>130</v>
      </c>
      <c r="AA1407">
        <f t="shared" si="248"/>
        <v>-40</v>
      </c>
      <c r="AB1407" s="25">
        <f t="shared" si="249"/>
        <v>-30.76923076923077</v>
      </c>
    </row>
    <row r="1408" spans="1:28" x14ac:dyDescent="0.25">
      <c r="A1408" t="s">
        <v>666</v>
      </c>
      <c r="B1408" t="s">
        <v>55</v>
      </c>
      <c r="C1408" t="s">
        <v>1181</v>
      </c>
      <c r="D1408">
        <v>2017</v>
      </c>
      <c r="E1408" t="s">
        <v>1389</v>
      </c>
      <c r="F1408">
        <v>2660</v>
      </c>
      <c r="G1408">
        <v>2036</v>
      </c>
      <c r="H1408" t="s">
        <v>14</v>
      </c>
      <c r="I1408">
        <v>6.5</v>
      </c>
      <c r="J1408">
        <v>169</v>
      </c>
      <c r="K1408">
        <v>170</v>
      </c>
      <c r="L1408">
        <v>100</v>
      </c>
      <c r="M1408" s="7"/>
      <c r="N1408">
        <v>199</v>
      </c>
      <c r="O1408">
        <f t="shared" si="242"/>
        <v>29</v>
      </c>
      <c r="P1408" s="25">
        <f t="shared" si="243"/>
        <v>14.572864321608039</v>
      </c>
      <c r="Q1408" s="7"/>
      <c r="R1408">
        <v>175</v>
      </c>
      <c r="S1408">
        <f t="shared" si="244"/>
        <v>5</v>
      </c>
      <c r="T1408" s="25">
        <f t="shared" si="245"/>
        <v>2.8571428571428572</v>
      </c>
      <c r="U1408" s="7"/>
      <c r="V1408">
        <v>153</v>
      </c>
      <c r="W1408">
        <f t="shared" si="246"/>
        <v>-17</v>
      </c>
      <c r="X1408" s="25">
        <f t="shared" si="247"/>
        <v>-11.111111111111111</v>
      </c>
      <c r="Y1408" s="7"/>
      <c r="Z1408">
        <v>130</v>
      </c>
      <c r="AA1408">
        <f t="shared" si="248"/>
        <v>-40</v>
      </c>
      <c r="AB1408" s="25">
        <f t="shared" si="249"/>
        <v>-30.76923076923077</v>
      </c>
    </row>
    <row r="1409" spans="1:28" x14ac:dyDescent="0.25">
      <c r="A1409" t="s">
        <v>666</v>
      </c>
      <c r="B1409" t="s">
        <v>55</v>
      </c>
      <c r="C1409" t="s">
        <v>1181</v>
      </c>
      <c r="D1409">
        <v>2017</v>
      </c>
      <c r="E1409" t="s">
        <v>1390</v>
      </c>
      <c r="F1409">
        <v>2660</v>
      </c>
      <c r="G1409">
        <v>2036</v>
      </c>
      <c r="H1409" t="s">
        <v>14</v>
      </c>
      <c r="I1409">
        <v>6.5</v>
      </c>
      <c r="J1409">
        <v>169</v>
      </c>
      <c r="K1409">
        <v>170</v>
      </c>
      <c r="L1409">
        <v>140</v>
      </c>
      <c r="M1409" s="7"/>
      <c r="N1409">
        <v>199</v>
      </c>
      <c r="O1409">
        <f t="shared" si="242"/>
        <v>29</v>
      </c>
      <c r="P1409" s="25">
        <f t="shared" si="243"/>
        <v>14.572864321608039</v>
      </c>
      <c r="Q1409" s="7"/>
      <c r="R1409">
        <v>175</v>
      </c>
      <c r="S1409">
        <f t="shared" si="244"/>
        <v>5</v>
      </c>
      <c r="T1409" s="25">
        <f t="shared" si="245"/>
        <v>2.8571428571428572</v>
      </c>
      <c r="U1409" s="7"/>
      <c r="V1409">
        <v>153</v>
      </c>
      <c r="W1409">
        <f t="shared" si="246"/>
        <v>-17</v>
      </c>
      <c r="X1409" s="25">
        <f t="shared" si="247"/>
        <v>-11.111111111111111</v>
      </c>
      <c r="Y1409" s="7"/>
      <c r="Z1409">
        <v>130</v>
      </c>
      <c r="AA1409">
        <f t="shared" si="248"/>
        <v>-40</v>
      </c>
      <c r="AB1409" s="25">
        <f t="shared" si="249"/>
        <v>-30.76923076923077</v>
      </c>
    </row>
    <row r="1410" spans="1:28" x14ac:dyDescent="0.25">
      <c r="A1410" t="s">
        <v>666</v>
      </c>
      <c r="B1410" t="s">
        <v>55</v>
      </c>
      <c r="C1410" t="s">
        <v>1181</v>
      </c>
      <c r="D1410">
        <v>2018</v>
      </c>
      <c r="E1410" t="s">
        <v>1391</v>
      </c>
      <c r="F1410">
        <v>2660</v>
      </c>
      <c r="G1410">
        <v>2036</v>
      </c>
      <c r="H1410" t="s">
        <v>14</v>
      </c>
      <c r="I1410">
        <v>6.5</v>
      </c>
      <c r="J1410">
        <v>169</v>
      </c>
      <c r="K1410">
        <v>170</v>
      </c>
      <c r="L1410">
        <v>80</v>
      </c>
      <c r="M1410" s="7"/>
      <c r="N1410">
        <v>199</v>
      </c>
      <c r="O1410">
        <f t="shared" si="242"/>
        <v>29</v>
      </c>
      <c r="P1410" s="25">
        <f t="shared" si="243"/>
        <v>14.572864321608039</v>
      </c>
      <c r="Q1410" s="7"/>
      <c r="R1410">
        <v>175</v>
      </c>
      <c r="S1410">
        <f t="shared" si="244"/>
        <v>5</v>
      </c>
      <c r="T1410" s="25">
        <f t="shared" si="245"/>
        <v>2.8571428571428572</v>
      </c>
      <c r="U1410" s="7"/>
      <c r="V1410">
        <v>153</v>
      </c>
      <c r="W1410">
        <f t="shared" si="246"/>
        <v>-17</v>
      </c>
      <c r="X1410" s="25">
        <f t="shared" si="247"/>
        <v>-11.111111111111111</v>
      </c>
      <c r="Y1410" s="7"/>
      <c r="Z1410">
        <v>130</v>
      </c>
      <c r="AA1410">
        <f t="shared" si="248"/>
        <v>-40</v>
      </c>
      <c r="AB1410" s="25">
        <f t="shared" si="249"/>
        <v>-30.76923076923077</v>
      </c>
    </row>
    <row r="1411" spans="1:28" x14ac:dyDescent="0.25">
      <c r="A1411" t="s">
        <v>666</v>
      </c>
      <c r="B1411" t="s">
        <v>55</v>
      </c>
      <c r="C1411" t="s">
        <v>1181</v>
      </c>
      <c r="D1411">
        <v>2018</v>
      </c>
      <c r="E1411" t="s">
        <v>1392</v>
      </c>
      <c r="F1411">
        <v>2660</v>
      </c>
      <c r="G1411">
        <v>2036</v>
      </c>
      <c r="H1411" t="s">
        <v>14</v>
      </c>
      <c r="I1411">
        <v>6.5</v>
      </c>
      <c r="J1411">
        <v>169</v>
      </c>
      <c r="K1411">
        <v>170</v>
      </c>
      <c r="L1411">
        <v>30</v>
      </c>
      <c r="M1411" s="7"/>
      <c r="N1411">
        <v>199</v>
      </c>
      <c r="O1411">
        <f t="shared" si="242"/>
        <v>29</v>
      </c>
      <c r="P1411" s="25">
        <f t="shared" si="243"/>
        <v>14.572864321608039</v>
      </c>
      <c r="Q1411" s="7"/>
      <c r="R1411">
        <v>175</v>
      </c>
      <c r="S1411">
        <f t="shared" si="244"/>
        <v>5</v>
      </c>
      <c r="T1411" s="25">
        <f t="shared" si="245"/>
        <v>2.8571428571428572</v>
      </c>
      <c r="U1411" s="7"/>
      <c r="V1411">
        <v>153</v>
      </c>
      <c r="W1411">
        <f t="shared" si="246"/>
        <v>-17</v>
      </c>
      <c r="X1411" s="25">
        <f t="shared" si="247"/>
        <v>-11.111111111111111</v>
      </c>
      <c r="Y1411" s="7"/>
      <c r="Z1411">
        <v>130</v>
      </c>
      <c r="AA1411">
        <f t="shared" si="248"/>
        <v>-40</v>
      </c>
      <c r="AB1411" s="25">
        <f t="shared" si="249"/>
        <v>-30.76923076923077</v>
      </c>
    </row>
    <row r="1412" spans="1:28" x14ac:dyDescent="0.25">
      <c r="A1412" t="s">
        <v>395</v>
      </c>
      <c r="B1412" t="s">
        <v>113</v>
      </c>
      <c r="C1412" t="s">
        <v>926</v>
      </c>
      <c r="D1412">
        <v>2017</v>
      </c>
      <c r="E1412" t="s">
        <v>1394</v>
      </c>
      <c r="F1412">
        <v>3500</v>
      </c>
      <c r="G1412">
        <v>2040</v>
      </c>
      <c r="H1412" t="s">
        <v>14</v>
      </c>
      <c r="I1412">
        <v>8</v>
      </c>
      <c r="J1412">
        <v>208</v>
      </c>
      <c r="K1412">
        <v>202</v>
      </c>
      <c r="L1412">
        <v>36</v>
      </c>
      <c r="M1412" s="7"/>
      <c r="N1412">
        <v>199</v>
      </c>
      <c r="O1412">
        <f t="shared" si="242"/>
        <v>-3</v>
      </c>
      <c r="P1412" s="25">
        <f t="shared" si="243"/>
        <v>-1.5075376884422109</v>
      </c>
      <c r="Q1412" s="7"/>
      <c r="R1412">
        <v>175</v>
      </c>
      <c r="S1412">
        <f t="shared" si="244"/>
        <v>-27</v>
      </c>
      <c r="T1412" s="25">
        <f t="shared" si="245"/>
        <v>-15.428571428571427</v>
      </c>
      <c r="U1412" s="7"/>
      <c r="V1412">
        <v>153</v>
      </c>
      <c r="W1412">
        <f t="shared" si="246"/>
        <v>-49</v>
      </c>
      <c r="X1412" s="25">
        <f t="shared" si="247"/>
        <v>-32.026143790849673</v>
      </c>
      <c r="Y1412" s="7"/>
      <c r="Z1412">
        <v>130</v>
      </c>
      <c r="AA1412">
        <f t="shared" si="248"/>
        <v>-72</v>
      </c>
      <c r="AB1412" s="25">
        <f t="shared" si="249"/>
        <v>-55.384615384615387</v>
      </c>
    </row>
    <row r="1413" spans="1:28" x14ac:dyDescent="0.25">
      <c r="A1413" t="s">
        <v>666</v>
      </c>
      <c r="B1413" t="s">
        <v>58</v>
      </c>
      <c r="C1413" t="s">
        <v>1396</v>
      </c>
      <c r="D1413">
        <v>2017</v>
      </c>
      <c r="E1413" t="s">
        <v>1397</v>
      </c>
      <c r="F1413">
        <v>2760</v>
      </c>
      <c r="G1413">
        <v>2045</v>
      </c>
      <c r="H1413" t="s">
        <v>10</v>
      </c>
      <c r="I1413">
        <v>9.5</v>
      </c>
      <c r="J1413">
        <v>218</v>
      </c>
      <c r="K1413">
        <v>221</v>
      </c>
      <c r="L1413">
        <v>1076</v>
      </c>
      <c r="M1413" s="7"/>
      <c r="N1413">
        <v>199</v>
      </c>
      <c r="O1413">
        <f t="shared" si="242"/>
        <v>-22</v>
      </c>
      <c r="P1413" s="25">
        <f t="shared" si="243"/>
        <v>-11.055276381909549</v>
      </c>
      <c r="Q1413" s="7"/>
      <c r="R1413">
        <v>175</v>
      </c>
      <c r="S1413">
        <f t="shared" si="244"/>
        <v>-46</v>
      </c>
      <c r="T1413" s="25">
        <f t="shared" si="245"/>
        <v>-26.285714285714285</v>
      </c>
      <c r="U1413" s="7"/>
      <c r="V1413">
        <v>153</v>
      </c>
      <c r="W1413">
        <f t="shared" si="246"/>
        <v>-68</v>
      </c>
      <c r="X1413" s="25">
        <f t="shared" si="247"/>
        <v>-44.444444444444443</v>
      </c>
      <c r="Y1413" s="7"/>
      <c r="Z1413">
        <v>130</v>
      </c>
      <c r="AA1413">
        <f t="shared" si="248"/>
        <v>-91</v>
      </c>
      <c r="AB1413" s="25">
        <f t="shared" si="249"/>
        <v>-70</v>
      </c>
    </row>
    <row r="1414" spans="1:28" x14ac:dyDescent="0.25">
      <c r="A1414" t="s">
        <v>666</v>
      </c>
      <c r="B1414" t="s">
        <v>58</v>
      </c>
      <c r="C1414" t="s">
        <v>1396</v>
      </c>
      <c r="D1414">
        <v>2018</v>
      </c>
      <c r="E1414" t="s">
        <v>1398</v>
      </c>
      <c r="F1414">
        <v>2760</v>
      </c>
      <c r="G1414">
        <v>2045</v>
      </c>
      <c r="H1414" t="s">
        <v>10</v>
      </c>
      <c r="I1414">
        <v>9.5</v>
      </c>
      <c r="J1414">
        <v>218</v>
      </c>
      <c r="K1414">
        <v>221</v>
      </c>
      <c r="L1414">
        <v>64</v>
      </c>
      <c r="M1414" s="7"/>
      <c r="N1414">
        <v>199</v>
      </c>
      <c r="O1414">
        <f t="shared" si="242"/>
        <v>-22</v>
      </c>
      <c r="P1414" s="25">
        <f t="shared" si="243"/>
        <v>-11.055276381909549</v>
      </c>
      <c r="Q1414" s="7"/>
      <c r="R1414">
        <v>175</v>
      </c>
      <c r="S1414">
        <f t="shared" si="244"/>
        <v>-46</v>
      </c>
      <c r="T1414" s="25">
        <f t="shared" si="245"/>
        <v>-26.285714285714285</v>
      </c>
      <c r="U1414" s="7"/>
      <c r="V1414">
        <v>153</v>
      </c>
      <c r="W1414">
        <f t="shared" si="246"/>
        <v>-68</v>
      </c>
      <c r="X1414" s="25">
        <f t="shared" si="247"/>
        <v>-44.444444444444443</v>
      </c>
      <c r="Y1414" s="7"/>
      <c r="Z1414">
        <v>130</v>
      </c>
      <c r="AA1414">
        <f t="shared" si="248"/>
        <v>-91</v>
      </c>
      <c r="AB1414" s="25">
        <f t="shared" si="249"/>
        <v>-70</v>
      </c>
    </row>
    <row r="1415" spans="1:28" x14ac:dyDescent="0.25">
      <c r="A1415" t="s">
        <v>395</v>
      </c>
      <c r="B1415" t="s">
        <v>92</v>
      </c>
      <c r="C1415" t="s">
        <v>1399</v>
      </c>
      <c r="D1415">
        <v>2012</v>
      </c>
      <c r="E1415" t="s">
        <v>1400</v>
      </c>
      <c r="F1415">
        <v>3160</v>
      </c>
      <c r="G1415">
        <v>2047</v>
      </c>
      <c r="H1415" t="s">
        <v>14</v>
      </c>
      <c r="I1415">
        <v>8</v>
      </c>
      <c r="J1415">
        <v>208</v>
      </c>
      <c r="K1415">
        <v>212</v>
      </c>
      <c r="L1415">
        <v>302</v>
      </c>
      <c r="M1415" s="7"/>
      <c r="N1415">
        <v>199</v>
      </c>
      <c r="O1415">
        <f t="shared" si="242"/>
        <v>-13</v>
      </c>
      <c r="P1415" s="25">
        <f t="shared" si="243"/>
        <v>-6.5326633165829149</v>
      </c>
      <c r="Q1415" s="7"/>
      <c r="R1415">
        <v>175</v>
      </c>
      <c r="S1415">
        <f t="shared" si="244"/>
        <v>-37</v>
      </c>
      <c r="T1415" s="25">
        <f t="shared" si="245"/>
        <v>-21.142857142857142</v>
      </c>
      <c r="U1415" s="7"/>
      <c r="V1415">
        <v>153</v>
      </c>
      <c r="W1415">
        <f t="shared" si="246"/>
        <v>-59</v>
      </c>
      <c r="X1415" s="25">
        <f t="shared" si="247"/>
        <v>-38.562091503267979</v>
      </c>
      <c r="Y1415" s="7"/>
      <c r="Z1415">
        <v>130</v>
      </c>
      <c r="AA1415">
        <f t="shared" si="248"/>
        <v>-82</v>
      </c>
      <c r="AB1415" s="25">
        <f t="shared" si="249"/>
        <v>-63.076923076923073</v>
      </c>
    </row>
    <row r="1416" spans="1:28" x14ac:dyDescent="0.25">
      <c r="A1416" t="s">
        <v>1262</v>
      </c>
      <c r="B1416" t="s">
        <v>436</v>
      </c>
      <c r="C1416" t="s">
        <v>1335</v>
      </c>
      <c r="D1416">
        <v>2018</v>
      </c>
      <c r="E1416" t="s">
        <v>1405</v>
      </c>
      <c r="F1416">
        <v>2750</v>
      </c>
      <c r="G1416">
        <v>2050</v>
      </c>
      <c r="H1416" t="s">
        <v>14</v>
      </c>
      <c r="I1416">
        <v>5.8</v>
      </c>
      <c r="J1416">
        <v>151</v>
      </c>
      <c r="K1416">
        <v>154</v>
      </c>
      <c r="L1416">
        <v>82</v>
      </c>
      <c r="M1416" s="7"/>
      <c r="N1416">
        <v>199</v>
      </c>
      <c r="O1416">
        <f t="shared" si="242"/>
        <v>45</v>
      </c>
      <c r="P1416" s="25">
        <f t="shared" si="243"/>
        <v>22.613065326633166</v>
      </c>
      <c r="Q1416" s="7"/>
      <c r="R1416">
        <v>175</v>
      </c>
      <c r="S1416">
        <f t="shared" si="244"/>
        <v>21</v>
      </c>
      <c r="T1416" s="25">
        <f t="shared" si="245"/>
        <v>12</v>
      </c>
      <c r="U1416" s="7"/>
      <c r="V1416">
        <v>153</v>
      </c>
      <c r="W1416">
        <f t="shared" si="246"/>
        <v>-1</v>
      </c>
      <c r="X1416" s="25">
        <f t="shared" si="247"/>
        <v>-0.65359477124183007</v>
      </c>
      <c r="Y1416" s="7"/>
      <c r="Z1416">
        <v>130</v>
      </c>
      <c r="AA1416">
        <f t="shared" si="248"/>
        <v>-24</v>
      </c>
      <c r="AB1416" s="25">
        <f t="shared" si="249"/>
        <v>-18.461538461538463</v>
      </c>
    </row>
    <row r="1417" spans="1:28" x14ac:dyDescent="0.25">
      <c r="A1417" t="s">
        <v>1262</v>
      </c>
      <c r="B1417" t="s">
        <v>436</v>
      </c>
      <c r="C1417" t="s">
        <v>1335</v>
      </c>
      <c r="D1417">
        <v>2018</v>
      </c>
      <c r="E1417" t="s">
        <v>1406</v>
      </c>
      <c r="F1417">
        <v>2750</v>
      </c>
      <c r="G1417">
        <v>2050</v>
      </c>
      <c r="H1417" t="s">
        <v>14</v>
      </c>
      <c r="I1417">
        <v>5.8</v>
      </c>
      <c r="J1417">
        <v>151</v>
      </c>
      <c r="K1417">
        <v>154</v>
      </c>
      <c r="L1417">
        <v>26</v>
      </c>
      <c r="M1417" s="7"/>
      <c r="N1417">
        <v>199</v>
      </c>
      <c r="O1417">
        <f t="shared" si="242"/>
        <v>45</v>
      </c>
      <c r="P1417" s="25">
        <f t="shared" si="243"/>
        <v>22.613065326633166</v>
      </c>
      <c r="Q1417" s="7"/>
      <c r="R1417">
        <v>175</v>
      </c>
      <c r="S1417">
        <f t="shared" si="244"/>
        <v>21</v>
      </c>
      <c r="T1417" s="25">
        <f t="shared" si="245"/>
        <v>12</v>
      </c>
      <c r="U1417" s="7"/>
      <c r="V1417">
        <v>153</v>
      </c>
      <c r="W1417">
        <f t="shared" si="246"/>
        <v>-1</v>
      </c>
      <c r="X1417" s="25">
        <f t="shared" si="247"/>
        <v>-0.65359477124183007</v>
      </c>
      <c r="Y1417" s="7"/>
      <c r="Z1417">
        <v>130</v>
      </c>
      <c r="AA1417">
        <f t="shared" si="248"/>
        <v>-24</v>
      </c>
      <c r="AB1417" s="25">
        <f t="shared" si="249"/>
        <v>-18.461538461538463</v>
      </c>
    </row>
    <row r="1418" spans="1:28" x14ac:dyDescent="0.25">
      <c r="A1418" t="s">
        <v>1262</v>
      </c>
      <c r="B1418" t="s">
        <v>436</v>
      </c>
      <c r="C1418" t="s">
        <v>1335</v>
      </c>
      <c r="D1418">
        <v>2018</v>
      </c>
      <c r="E1418" t="s">
        <v>1407</v>
      </c>
      <c r="F1418">
        <v>2750</v>
      </c>
      <c r="G1418">
        <v>2050</v>
      </c>
      <c r="H1418" t="s">
        <v>14</v>
      </c>
      <c r="I1418">
        <v>5.8</v>
      </c>
      <c r="J1418">
        <v>151</v>
      </c>
      <c r="K1418">
        <v>154</v>
      </c>
      <c r="L1418">
        <v>34</v>
      </c>
      <c r="M1418" s="7"/>
      <c r="N1418">
        <v>199</v>
      </c>
      <c r="O1418">
        <f t="shared" si="242"/>
        <v>45</v>
      </c>
      <c r="P1418" s="25">
        <f t="shared" si="243"/>
        <v>22.613065326633166</v>
      </c>
      <c r="Q1418" s="7"/>
      <c r="R1418">
        <v>175</v>
      </c>
      <c r="S1418">
        <f t="shared" si="244"/>
        <v>21</v>
      </c>
      <c r="T1418" s="25">
        <f t="shared" si="245"/>
        <v>12</v>
      </c>
      <c r="U1418" s="7"/>
      <c r="V1418">
        <v>153</v>
      </c>
      <c r="W1418">
        <f t="shared" si="246"/>
        <v>-1</v>
      </c>
      <c r="X1418" s="25">
        <f t="shared" si="247"/>
        <v>-0.65359477124183007</v>
      </c>
      <c r="Y1418" s="7"/>
      <c r="Z1418">
        <v>130</v>
      </c>
      <c r="AA1418">
        <f t="shared" si="248"/>
        <v>-24</v>
      </c>
      <c r="AB1418" s="25">
        <f t="shared" si="249"/>
        <v>-18.461538461538463</v>
      </c>
    </row>
    <row r="1419" spans="1:28" x14ac:dyDescent="0.25">
      <c r="A1419" t="s">
        <v>12</v>
      </c>
      <c r="B1419" t="s">
        <v>15</v>
      </c>
      <c r="C1419" t="s">
        <v>987</v>
      </c>
      <c r="D1419">
        <v>2011</v>
      </c>
      <c r="E1419" t="s">
        <v>1401</v>
      </c>
      <c r="F1419">
        <v>3490</v>
      </c>
      <c r="G1419">
        <v>2050</v>
      </c>
      <c r="H1419" t="s">
        <v>14</v>
      </c>
      <c r="I1419">
        <v>8.1999999999999993</v>
      </c>
      <c r="J1419">
        <v>214</v>
      </c>
      <c r="K1419">
        <v>214</v>
      </c>
      <c r="L1419">
        <v>14</v>
      </c>
      <c r="M1419" s="7"/>
      <c r="N1419">
        <v>199</v>
      </c>
      <c r="O1419">
        <f t="shared" si="242"/>
        <v>-15</v>
      </c>
      <c r="P1419" s="25">
        <f t="shared" si="243"/>
        <v>-7.5376884422110546</v>
      </c>
      <c r="Q1419" s="7"/>
      <c r="R1419">
        <v>175</v>
      </c>
      <c r="S1419">
        <f t="shared" si="244"/>
        <v>-39</v>
      </c>
      <c r="T1419" s="25">
        <f t="shared" si="245"/>
        <v>-22.285714285714285</v>
      </c>
      <c r="U1419" s="7"/>
      <c r="V1419">
        <v>153</v>
      </c>
      <c r="W1419">
        <f t="shared" si="246"/>
        <v>-61</v>
      </c>
      <c r="X1419" s="25">
        <f t="shared" si="247"/>
        <v>-39.869281045751634</v>
      </c>
      <c r="Y1419" s="7"/>
      <c r="Z1419">
        <v>130</v>
      </c>
      <c r="AA1419">
        <f t="shared" si="248"/>
        <v>-84</v>
      </c>
      <c r="AB1419" s="25">
        <f t="shared" si="249"/>
        <v>-64.615384615384613</v>
      </c>
    </row>
    <row r="1420" spans="1:28" x14ac:dyDescent="0.25">
      <c r="A1420" t="s">
        <v>12</v>
      </c>
      <c r="B1420" t="s">
        <v>15</v>
      </c>
      <c r="C1420" t="s">
        <v>987</v>
      </c>
      <c r="D1420">
        <v>2011</v>
      </c>
      <c r="E1420" t="s">
        <v>1402</v>
      </c>
      <c r="F1420">
        <v>3490</v>
      </c>
      <c r="G1420">
        <v>2050</v>
      </c>
      <c r="H1420" t="s">
        <v>14</v>
      </c>
      <c r="I1420">
        <v>8.1999999999999993</v>
      </c>
      <c r="J1420">
        <v>214</v>
      </c>
      <c r="K1420">
        <v>214</v>
      </c>
      <c r="L1420">
        <v>4</v>
      </c>
      <c r="M1420" s="7"/>
      <c r="N1420">
        <v>199</v>
      </c>
      <c r="O1420">
        <f t="shared" si="242"/>
        <v>-15</v>
      </c>
      <c r="P1420" s="25">
        <f t="shared" si="243"/>
        <v>-7.5376884422110546</v>
      </c>
      <c r="Q1420" s="7"/>
      <c r="R1420">
        <v>175</v>
      </c>
      <c r="S1420">
        <f t="shared" si="244"/>
        <v>-39</v>
      </c>
      <c r="T1420" s="25">
        <f t="shared" si="245"/>
        <v>-22.285714285714285</v>
      </c>
      <c r="U1420" s="7"/>
      <c r="V1420">
        <v>153</v>
      </c>
      <c r="W1420">
        <f t="shared" si="246"/>
        <v>-61</v>
      </c>
      <c r="X1420" s="25">
        <f t="shared" si="247"/>
        <v>-39.869281045751634</v>
      </c>
      <c r="Y1420" s="7"/>
      <c r="Z1420">
        <v>130</v>
      </c>
      <c r="AA1420">
        <f t="shared" si="248"/>
        <v>-84</v>
      </c>
      <c r="AB1420" s="25">
        <f t="shared" si="249"/>
        <v>-64.615384615384613</v>
      </c>
    </row>
    <row r="1421" spans="1:28" x14ac:dyDescent="0.25">
      <c r="A1421" t="s">
        <v>12</v>
      </c>
      <c r="B1421" t="s">
        <v>15</v>
      </c>
      <c r="C1421" t="s">
        <v>987</v>
      </c>
      <c r="D1421">
        <v>2011</v>
      </c>
      <c r="E1421" t="s">
        <v>1403</v>
      </c>
      <c r="F1421">
        <v>3490</v>
      </c>
      <c r="G1421">
        <v>2050</v>
      </c>
      <c r="H1421" t="s">
        <v>14</v>
      </c>
      <c r="I1421">
        <v>7.9</v>
      </c>
      <c r="J1421">
        <v>206</v>
      </c>
      <c r="K1421">
        <v>206</v>
      </c>
      <c r="L1421">
        <v>2</v>
      </c>
      <c r="M1421" s="7"/>
      <c r="N1421">
        <v>199</v>
      </c>
      <c r="O1421">
        <f t="shared" si="242"/>
        <v>-7</v>
      </c>
      <c r="P1421" s="25">
        <f t="shared" si="243"/>
        <v>-3.5175879396984926</v>
      </c>
      <c r="Q1421" s="7"/>
      <c r="R1421">
        <v>175</v>
      </c>
      <c r="S1421">
        <f t="shared" si="244"/>
        <v>-31</v>
      </c>
      <c r="T1421" s="25">
        <f t="shared" si="245"/>
        <v>-17.714285714285712</v>
      </c>
      <c r="U1421" s="7"/>
      <c r="V1421">
        <v>153</v>
      </c>
      <c r="W1421">
        <f t="shared" si="246"/>
        <v>-53</v>
      </c>
      <c r="X1421" s="25">
        <f t="shared" si="247"/>
        <v>-34.640522875816991</v>
      </c>
      <c r="Y1421" s="7"/>
      <c r="Z1421">
        <v>130</v>
      </c>
      <c r="AA1421">
        <f t="shared" si="248"/>
        <v>-76</v>
      </c>
      <c r="AB1421" s="25">
        <f t="shared" si="249"/>
        <v>-58.461538461538467</v>
      </c>
    </row>
    <row r="1422" spans="1:28" x14ac:dyDescent="0.25">
      <c r="A1422" t="s">
        <v>395</v>
      </c>
      <c r="B1422" t="s">
        <v>15</v>
      </c>
      <c r="C1422" t="s">
        <v>987</v>
      </c>
      <c r="D1422">
        <v>2011</v>
      </c>
      <c r="E1422" t="s">
        <v>1404</v>
      </c>
      <c r="F1422">
        <v>3490</v>
      </c>
      <c r="G1422">
        <v>2050</v>
      </c>
      <c r="H1422" t="s">
        <v>14</v>
      </c>
      <c r="I1422">
        <v>8.1999999999999993</v>
      </c>
      <c r="J1422">
        <v>214</v>
      </c>
      <c r="K1422">
        <v>214</v>
      </c>
      <c r="L1422">
        <v>4</v>
      </c>
      <c r="M1422" s="7"/>
      <c r="N1422">
        <v>199</v>
      </c>
      <c r="O1422">
        <f t="shared" si="242"/>
        <v>-15</v>
      </c>
      <c r="P1422" s="25">
        <f t="shared" si="243"/>
        <v>-7.5376884422110546</v>
      </c>
      <c r="Q1422" s="7"/>
      <c r="R1422">
        <v>175</v>
      </c>
      <c r="S1422">
        <f t="shared" si="244"/>
        <v>-39</v>
      </c>
      <c r="T1422" s="25">
        <f t="shared" si="245"/>
        <v>-22.285714285714285</v>
      </c>
      <c r="U1422" s="7"/>
      <c r="V1422">
        <v>153</v>
      </c>
      <c r="W1422">
        <f t="shared" si="246"/>
        <v>-61</v>
      </c>
      <c r="X1422" s="25">
        <f t="shared" si="247"/>
        <v>-39.869281045751634</v>
      </c>
      <c r="Y1422" s="7"/>
      <c r="Z1422">
        <v>130</v>
      </c>
      <c r="AA1422">
        <f t="shared" si="248"/>
        <v>-84</v>
      </c>
      <c r="AB1422" s="25">
        <f t="shared" si="249"/>
        <v>-64.615384615384613</v>
      </c>
    </row>
    <row r="1423" spans="1:28" x14ac:dyDescent="0.25">
      <c r="A1423" t="s">
        <v>395</v>
      </c>
      <c r="B1423" t="s">
        <v>113</v>
      </c>
      <c r="C1423" t="s">
        <v>871</v>
      </c>
      <c r="D1423">
        <v>2019</v>
      </c>
      <c r="E1423" t="s">
        <v>2098</v>
      </c>
      <c r="F1423">
        <v>3000</v>
      </c>
      <c r="G1423">
        <v>2050</v>
      </c>
      <c r="H1423" t="s">
        <v>14</v>
      </c>
      <c r="I1423">
        <v>7.3</v>
      </c>
      <c r="J1423">
        <v>190</v>
      </c>
      <c r="K1423">
        <v>190</v>
      </c>
      <c r="L1423">
        <v>2</v>
      </c>
      <c r="M1423" s="7"/>
      <c r="N1423">
        <v>199</v>
      </c>
      <c r="O1423">
        <f t="shared" si="242"/>
        <v>9</v>
      </c>
      <c r="P1423" s="25">
        <f t="shared" si="243"/>
        <v>4.5226130653266337</v>
      </c>
      <c r="Q1423" s="7"/>
      <c r="R1423">
        <v>175</v>
      </c>
      <c r="S1423">
        <f t="shared" si="244"/>
        <v>-15</v>
      </c>
      <c r="T1423" s="25">
        <f t="shared" si="245"/>
        <v>-8.5714285714285712</v>
      </c>
      <c r="U1423" s="7"/>
      <c r="V1423">
        <v>153</v>
      </c>
      <c r="W1423">
        <f t="shared" si="246"/>
        <v>-37</v>
      </c>
      <c r="X1423" s="25">
        <f t="shared" si="247"/>
        <v>-24.183006535947712</v>
      </c>
      <c r="Y1423" s="7"/>
      <c r="Z1423">
        <v>130</v>
      </c>
      <c r="AA1423">
        <f t="shared" si="248"/>
        <v>-60</v>
      </c>
      <c r="AB1423" s="25">
        <f t="shared" si="249"/>
        <v>-46.153846153846153</v>
      </c>
    </row>
    <row r="1424" spans="1:28" x14ac:dyDescent="0.25">
      <c r="A1424" t="s">
        <v>209</v>
      </c>
      <c r="B1424" t="s">
        <v>114</v>
      </c>
      <c r="C1424" t="s">
        <v>829</v>
      </c>
      <c r="D1424">
        <v>2016</v>
      </c>
      <c r="E1424" t="s">
        <v>1408</v>
      </c>
      <c r="F1424">
        <v>3200</v>
      </c>
      <c r="G1424">
        <v>2053</v>
      </c>
      <c r="H1424" t="s">
        <v>14</v>
      </c>
      <c r="I1424">
        <v>8.1999999999999993</v>
      </c>
      <c r="J1424">
        <v>214</v>
      </c>
      <c r="K1424">
        <v>216</v>
      </c>
      <c r="L1424">
        <v>10</v>
      </c>
      <c r="M1424" s="7"/>
      <c r="N1424">
        <v>199</v>
      </c>
      <c r="O1424">
        <f t="shared" si="242"/>
        <v>-17</v>
      </c>
      <c r="P1424" s="25">
        <f t="shared" si="243"/>
        <v>-8.5427135678391952</v>
      </c>
      <c r="Q1424" s="7"/>
      <c r="R1424">
        <v>175</v>
      </c>
      <c r="S1424">
        <f t="shared" si="244"/>
        <v>-41</v>
      </c>
      <c r="T1424" s="25">
        <f t="shared" si="245"/>
        <v>-23.428571428571431</v>
      </c>
      <c r="U1424" s="7"/>
      <c r="V1424">
        <v>153</v>
      </c>
      <c r="W1424">
        <f t="shared" si="246"/>
        <v>-63</v>
      </c>
      <c r="X1424" s="25">
        <f t="shared" si="247"/>
        <v>-41.17647058823529</v>
      </c>
      <c r="Y1424" s="7"/>
      <c r="Z1424">
        <v>130</v>
      </c>
      <c r="AA1424">
        <f t="shared" si="248"/>
        <v>-86</v>
      </c>
      <c r="AB1424" s="25">
        <f t="shared" si="249"/>
        <v>-66.153846153846146</v>
      </c>
    </row>
    <row r="1425" spans="1:28" x14ac:dyDescent="0.25">
      <c r="A1425" t="s">
        <v>1033</v>
      </c>
      <c r="B1425" t="s">
        <v>113</v>
      </c>
      <c r="C1425" t="s">
        <v>871</v>
      </c>
      <c r="D1425">
        <v>2016</v>
      </c>
      <c r="E1425" t="s">
        <v>1410</v>
      </c>
      <c r="F1425">
        <v>3080</v>
      </c>
      <c r="G1425">
        <v>2054</v>
      </c>
      <c r="H1425" t="s">
        <v>14</v>
      </c>
      <c r="I1425">
        <v>8.8000000000000007</v>
      </c>
      <c r="J1425">
        <v>229</v>
      </c>
      <c r="K1425">
        <v>208</v>
      </c>
      <c r="L1425">
        <v>4</v>
      </c>
      <c r="M1425" s="7"/>
      <c r="N1425">
        <v>199</v>
      </c>
      <c r="O1425">
        <f t="shared" si="242"/>
        <v>-9</v>
      </c>
      <c r="P1425" s="25">
        <f t="shared" si="243"/>
        <v>-4.5226130653266337</v>
      </c>
      <c r="Q1425" s="7"/>
      <c r="R1425">
        <v>175</v>
      </c>
      <c r="S1425">
        <f t="shared" si="244"/>
        <v>-33</v>
      </c>
      <c r="T1425" s="25">
        <f t="shared" si="245"/>
        <v>-18.857142857142858</v>
      </c>
      <c r="U1425" s="7"/>
      <c r="V1425">
        <v>153</v>
      </c>
      <c r="W1425">
        <f t="shared" si="246"/>
        <v>-55</v>
      </c>
      <c r="X1425" s="25">
        <f t="shared" si="247"/>
        <v>-35.947712418300654</v>
      </c>
      <c r="Y1425" s="7"/>
      <c r="Z1425">
        <v>130</v>
      </c>
      <c r="AA1425">
        <f t="shared" si="248"/>
        <v>-78</v>
      </c>
      <c r="AB1425" s="25">
        <f t="shared" si="249"/>
        <v>-60</v>
      </c>
    </row>
    <row r="1426" spans="1:28" x14ac:dyDescent="0.25">
      <c r="A1426" t="s">
        <v>1033</v>
      </c>
      <c r="B1426" t="s">
        <v>113</v>
      </c>
      <c r="C1426" t="s">
        <v>871</v>
      </c>
      <c r="D1426">
        <v>2017</v>
      </c>
      <c r="E1426" t="s">
        <v>2099</v>
      </c>
      <c r="F1426">
        <v>3200</v>
      </c>
      <c r="G1426">
        <v>2054</v>
      </c>
      <c r="H1426" t="s">
        <v>14</v>
      </c>
      <c r="I1426">
        <v>8.8000000000000007</v>
      </c>
      <c r="J1426">
        <v>229</v>
      </c>
      <c r="K1426">
        <v>208</v>
      </c>
      <c r="L1426">
        <v>2</v>
      </c>
      <c r="M1426" s="7"/>
      <c r="N1426">
        <v>199</v>
      </c>
      <c r="O1426">
        <f t="shared" si="242"/>
        <v>-9</v>
      </c>
      <c r="P1426" s="25">
        <f t="shared" si="243"/>
        <v>-4.5226130653266337</v>
      </c>
      <c r="Q1426" s="7"/>
      <c r="R1426">
        <v>175</v>
      </c>
      <c r="S1426">
        <f t="shared" si="244"/>
        <v>-33</v>
      </c>
      <c r="T1426" s="25">
        <f t="shared" si="245"/>
        <v>-18.857142857142858</v>
      </c>
      <c r="U1426" s="7"/>
      <c r="V1426">
        <v>153</v>
      </c>
      <c r="W1426">
        <f t="shared" si="246"/>
        <v>-55</v>
      </c>
      <c r="X1426" s="25">
        <f t="shared" si="247"/>
        <v>-35.947712418300654</v>
      </c>
      <c r="Y1426" s="7"/>
      <c r="Z1426">
        <v>130</v>
      </c>
      <c r="AA1426">
        <f t="shared" si="248"/>
        <v>-78</v>
      </c>
      <c r="AB1426" s="25">
        <f t="shared" si="249"/>
        <v>-60</v>
      </c>
    </row>
    <row r="1427" spans="1:28" x14ac:dyDescent="0.25">
      <c r="A1427" t="s">
        <v>48</v>
      </c>
      <c r="B1427" t="s">
        <v>49</v>
      </c>
      <c r="C1427" t="s">
        <v>758</v>
      </c>
      <c r="D1427">
        <v>2018</v>
      </c>
      <c r="E1427" t="s">
        <v>1409</v>
      </c>
      <c r="F1427">
        <v>3150</v>
      </c>
      <c r="G1427">
        <v>2054</v>
      </c>
      <c r="H1427" t="s">
        <v>14</v>
      </c>
      <c r="I1427">
        <v>7.9</v>
      </c>
      <c r="J1427">
        <v>206</v>
      </c>
      <c r="K1427">
        <v>206</v>
      </c>
      <c r="L1427">
        <v>56</v>
      </c>
      <c r="M1427" s="7"/>
      <c r="N1427">
        <v>199</v>
      </c>
      <c r="O1427">
        <f t="shared" si="242"/>
        <v>-7</v>
      </c>
      <c r="P1427" s="25">
        <f t="shared" si="243"/>
        <v>-3.5175879396984926</v>
      </c>
      <c r="Q1427" s="7"/>
      <c r="R1427">
        <v>175</v>
      </c>
      <c r="S1427">
        <f t="shared" si="244"/>
        <v>-31</v>
      </c>
      <c r="T1427" s="25">
        <f t="shared" si="245"/>
        <v>-17.714285714285712</v>
      </c>
      <c r="U1427" s="7"/>
      <c r="V1427">
        <v>153</v>
      </c>
      <c r="W1427">
        <f t="shared" si="246"/>
        <v>-53</v>
      </c>
      <c r="X1427" s="25">
        <f t="shared" si="247"/>
        <v>-34.640522875816991</v>
      </c>
      <c r="Y1427" s="7"/>
      <c r="Z1427">
        <v>130</v>
      </c>
      <c r="AA1427">
        <f t="shared" si="248"/>
        <v>-76</v>
      </c>
      <c r="AB1427" s="25">
        <f t="shared" si="249"/>
        <v>-58.461538461538467</v>
      </c>
    </row>
    <row r="1428" spans="1:28" x14ac:dyDescent="0.25">
      <c r="A1428" t="s">
        <v>48</v>
      </c>
      <c r="B1428" t="s">
        <v>49</v>
      </c>
      <c r="C1428" t="s">
        <v>758</v>
      </c>
      <c r="D1428">
        <v>2019</v>
      </c>
      <c r="E1428" t="s">
        <v>2100</v>
      </c>
      <c r="F1428">
        <v>3150</v>
      </c>
      <c r="G1428">
        <v>2054</v>
      </c>
      <c r="H1428" t="s">
        <v>14</v>
      </c>
      <c r="I1428">
        <v>7.9</v>
      </c>
      <c r="J1428">
        <v>206</v>
      </c>
      <c r="K1428">
        <v>206</v>
      </c>
      <c r="L1428">
        <v>2</v>
      </c>
      <c r="M1428" s="7"/>
      <c r="N1428">
        <v>199</v>
      </c>
      <c r="O1428">
        <f t="shared" ref="O1428:O1491" si="250">N1428-K1428</f>
        <v>-7</v>
      </c>
      <c r="P1428" s="25">
        <f t="shared" ref="P1428:P1491" si="251">O1428/N1428*100</f>
        <v>-3.5175879396984926</v>
      </c>
      <c r="Q1428" s="7"/>
      <c r="R1428">
        <v>175</v>
      </c>
      <c r="S1428">
        <f t="shared" ref="S1428:S1491" si="252">R1428-K1428</f>
        <v>-31</v>
      </c>
      <c r="T1428" s="25">
        <f t="shared" ref="T1428:T1491" si="253">S1428/R1428*100</f>
        <v>-17.714285714285712</v>
      </c>
      <c r="U1428" s="7"/>
      <c r="V1428">
        <v>153</v>
      </c>
      <c r="W1428">
        <f t="shared" ref="W1428:W1491" si="254">V1428-K1428</f>
        <v>-53</v>
      </c>
      <c r="X1428" s="25">
        <f t="shared" ref="X1428:X1491" si="255">W1428/V1428*100</f>
        <v>-34.640522875816991</v>
      </c>
      <c r="Y1428" s="7"/>
      <c r="Z1428">
        <v>130</v>
      </c>
      <c r="AA1428">
        <f t="shared" ref="AA1428:AA1491" si="256">Z1428-K1428</f>
        <v>-76</v>
      </c>
      <c r="AB1428" s="25">
        <f t="shared" ref="AB1428:AB1491" si="257">AA1428/Z1428*100</f>
        <v>-58.461538461538467</v>
      </c>
    </row>
    <row r="1429" spans="1:28" x14ac:dyDescent="0.25">
      <c r="A1429" t="s">
        <v>1033</v>
      </c>
      <c r="B1429" t="s">
        <v>113</v>
      </c>
      <c r="C1429" t="s">
        <v>871</v>
      </c>
      <c r="D1429">
        <v>2015</v>
      </c>
      <c r="E1429" t="s">
        <v>1411</v>
      </c>
      <c r="F1429">
        <v>3080</v>
      </c>
      <c r="G1429">
        <v>2055</v>
      </c>
      <c r="H1429" t="s">
        <v>14</v>
      </c>
      <c r="I1429">
        <v>7.9</v>
      </c>
      <c r="J1429">
        <v>206</v>
      </c>
      <c r="K1429">
        <v>208</v>
      </c>
      <c r="L1429">
        <v>12</v>
      </c>
      <c r="M1429" s="7"/>
      <c r="N1429">
        <v>199</v>
      </c>
      <c r="O1429">
        <f t="shared" si="250"/>
        <v>-9</v>
      </c>
      <c r="P1429" s="25">
        <f t="shared" si="251"/>
        <v>-4.5226130653266337</v>
      </c>
      <c r="Q1429" s="7"/>
      <c r="R1429">
        <v>175</v>
      </c>
      <c r="S1429">
        <f t="shared" si="252"/>
        <v>-33</v>
      </c>
      <c r="T1429" s="25">
        <f t="shared" si="253"/>
        <v>-18.857142857142858</v>
      </c>
      <c r="U1429" s="7"/>
      <c r="V1429">
        <v>153</v>
      </c>
      <c r="W1429">
        <f t="shared" si="254"/>
        <v>-55</v>
      </c>
      <c r="X1429" s="25">
        <f t="shared" si="255"/>
        <v>-35.947712418300654</v>
      </c>
      <c r="Y1429" s="7"/>
      <c r="Z1429">
        <v>130</v>
      </c>
      <c r="AA1429">
        <f t="shared" si="256"/>
        <v>-78</v>
      </c>
      <c r="AB1429" s="25">
        <f t="shared" si="257"/>
        <v>-60</v>
      </c>
    </row>
    <row r="1430" spans="1:28" x14ac:dyDescent="0.25">
      <c r="A1430" t="s">
        <v>1033</v>
      </c>
      <c r="B1430" t="s">
        <v>113</v>
      </c>
      <c r="C1430" t="s">
        <v>871</v>
      </c>
      <c r="D1430">
        <v>2015</v>
      </c>
      <c r="E1430" t="s">
        <v>1412</v>
      </c>
      <c r="F1430">
        <v>3080</v>
      </c>
      <c r="G1430">
        <v>2055</v>
      </c>
      <c r="H1430" t="s">
        <v>14</v>
      </c>
      <c r="I1430">
        <v>8.8000000000000007</v>
      </c>
      <c r="J1430">
        <v>229</v>
      </c>
      <c r="K1430">
        <v>208</v>
      </c>
      <c r="L1430">
        <v>6</v>
      </c>
      <c r="M1430" s="7"/>
      <c r="N1430">
        <v>199</v>
      </c>
      <c r="O1430">
        <f t="shared" si="250"/>
        <v>-9</v>
      </c>
      <c r="P1430" s="25">
        <f t="shared" si="251"/>
        <v>-4.5226130653266337</v>
      </c>
      <c r="Q1430" s="7"/>
      <c r="R1430">
        <v>175</v>
      </c>
      <c r="S1430">
        <f t="shared" si="252"/>
        <v>-33</v>
      </c>
      <c r="T1430" s="25">
        <f t="shared" si="253"/>
        <v>-18.857142857142858</v>
      </c>
      <c r="U1430" s="7"/>
      <c r="V1430">
        <v>153</v>
      </c>
      <c r="W1430">
        <f t="shared" si="254"/>
        <v>-55</v>
      </c>
      <c r="X1430" s="25">
        <f t="shared" si="255"/>
        <v>-35.947712418300654</v>
      </c>
      <c r="Y1430" s="7"/>
      <c r="Z1430">
        <v>130</v>
      </c>
      <c r="AA1430">
        <f t="shared" si="256"/>
        <v>-78</v>
      </c>
      <c r="AB1430" s="25">
        <f t="shared" si="257"/>
        <v>-60</v>
      </c>
    </row>
    <row r="1431" spans="1:28" x14ac:dyDescent="0.25">
      <c r="A1431" t="s">
        <v>395</v>
      </c>
      <c r="B1431" t="s">
        <v>113</v>
      </c>
      <c r="C1431" t="s">
        <v>871</v>
      </c>
      <c r="D1431">
        <v>2017</v>
      </c>
      <c r="E1431" t="s">
        <v>1413</v>
      </c>
      <c r="F1431">
        <v>3080</v>
      </c>
      <c r="G1431">
        <v>2055</v>
      </c>
      <c r="H1431" t="s">
        <v>14</v>
      </c>
      <c r="I1431">
        <v>6.9</v>
      </c>
      <c r="J1431">
        <v>180</v>
      </c>
      <c r="K1431">
        <v>180</v>
      </c>
      <c r="L1431">
        <v>8</v>
      </c>
      <c r="M1431" s="7"/>
      <c r="N1431">
        <v>199</v>
      </c>
      <c r="O1431">
        <f t="shared" si="250"/>
        <v>19</v>
      </c>
      <c r="P1431" s="25">
        <f t="shared" si="251"/>
        <v>9.5477386934673358</v>
      </c>
      <c r="Q1431" s="7"/>
      <c r="R1431">
        <v>175</v>
      </c>
      <c r="S1431">
        <f t="shared" si="252"/>
        <v>-5</v>
      </c>
      <c r="T1431" s="25">
        <f t="shared" si="253"/>
        <v>-2.8571428571428572</v>
      </c>
      <c r="U1431" s="7"/>
      <c r="V1431">
        <v>153</v>
      </c>
      <c r="W1431">
        <f t="shared" si="254"/>
        <v>-27</v>
      </c>
      <c r="X1431" s="25">
        <f t="shared" si="255"/>
        <v>-17.647058823529413</v>
      </c>
      <c r="Y1431" s="7"/>
      <c r="Z1431">
        <v>130</v>
      </c>
      <c r="AA1431">
        <f t="shared" si="256"/>
        <v>-50</v>
      </c>
      <c r="AB1431" s="25">
        <f t="shared" si="257"/>
        <v>-38.461538461538467</v>
      </c>
    </row>
    <row r="1432" spans="1:28" x14ac:dyDescent="0.25">
      <c r="A1432" t="s">
        <v>209</v>
      </c>
      <c r="B1432" t="s">
        <v>223</v>
      </c>
      <c r="C1432" t="s">
        <v>1414</v>
      </c>
      <c r="D1432">
        <v>2018</v>
      </c>
      <c r="E1432" t="s">
        <v>1415</v>
      </c>
      <c r="F1432">
        <v>2810</v>
      </c>
      <c r="G1432">
        <v>2058</v>
      </c>
      <c r="H1432" t="s">
        <v>10</v>
      </c>
      <c r="I1432">
        <v>10</v>
      </c>
      <c r="J1432">
        <v>230</v>
      </c>
      <c r="K1432">
        <v>228</v>
      </c>
      <c r="L1432">
        <v>66</v>
      </c>
      <c r="M1432" s="7"/>
      <c r="N1432">
        <v>199</v>
      </c>
      <c r="O1432">
        <f t="shared" si="250"/>
        <v>-29</v>
      </c>
      <c r="P1432" s="25">
        <f t="shared" si="251"/>
        <v>-14.572864321608039</v>
      </c>
      <c r="Q1432" s="7"/>
      <c r="R1432">
        <v>175</v>
      </c>
      <c r="S1432">
        <f t="shared" si="252"/>
        <v>-53</v>
      </c>
      <c r="T1432" s="25">
        <f t="shared" si="253"/>
        <v>-30.285714285714288</v>
      </c>
      <c r="U1432" s="7"/>
      <c r="V1432">
        <v>153</v>
      </c>
      <c r="W1432">
        <f t="shared" si="254"/>
        <v>-75</v>
      </c>
      <c r="X1432" s="25">
        <f t="shared" si="255"/>
        <v>-49.019607843137251</v>
      </c>
      <c r="Y1432" s="7"/>
      <c r="Z1432">
        <v>130</v>
      </c>
      <c r="AA1432">
        <f t="shared" si="256"/>
        <v>-98</v>
      </c>
      <c r="AB1432" s="25">
        <f t="shared" si="257"/>
        <v>-75.384615384615387</v>
      </c>
    </row>
    <row r="1433" spans="1:28" x14ac:dyDescent="0.25">
      <c r="A1433" t="s">
        <v>666</v>
      </c>
      <c r="B1433" t="s">
        <v>114</v>
      </c>
      <c r="C1433" t="s">
        <v>1263</v>
      </c>
      <c r="D1433">
        <v>2018</v>
      </c>
      <c r="E1433" t="s">
        <v>1417</v>
      </c>
      <c r="F1433">
        <v>2665</v>
      </c>
      <c r="G1433">
        <v>2060</v>
      </c>
      <c r="H1433" t="s">
        <v>14</v>
      </c>
      <c r="I1433">
        <v>6.7</v>
      </c>
      <c r="J1433">
        <v>175</v>
      </c>
      <c r="K1433">
        <v>176</v>
      </c>
      <c r="L1433">
        <v>206</v>
      </c>
      <c r="M1433" s="7"/>
      <c r="N1433">
        <v>199</v>
      </c>
      <c r="O1433">
        <f t="shared" si="250"/>
        <v>23</v>
      </c>
      <c r="P1433" s="25">
        <f t="shared" si="251"/>
        <v>11.557788944723619</v>
      </c>
      <c r="Q1433" s="7"/>
      <c r="R1433">
        <v>175</v>
      </c>
      <c r="S1433">
        <f t="shared" si="252"/>
        <v>-1</v>
      </c>
      <c r="T1433" s="25">
        <f t="shared" si="253"/>
        <v>-0.5714285714285714</v>
      </c>
      <c r="U1433" s="7"/>
      <c r="V1433">
        <v>153</v>
      </c>
      <c r="W1433">
        <f t="shared" si="254"/>
        <v>-23</v>
      </c>
      <c r="X1433" s="25">
        <f t="shared" si="255"/>
        <v>-15.032679738562091</v>
      </c>
      <c r="Y1433" s="7"/>
      <c r="Z1433">
        <v>130</v>
      </c>
      <c r="AA1433">
        <f t="shared" si="256"/>
        <v>-46</v>
      </c>
      <c r="AB1433" s="25">
        <f t="shared" si="257"/>
        <v>-35.384615384615387</v>
      </c>
    </row>
    <row r="1434" spans="1:28" x14ac:dyDescent="0.25">
      <c r="A1434" t="s">
        <v>1262</v>
      </c>
      <c r="B1434" t="s">
        <v>192</v>
      </c>
      <c r="C1434" t="s">
        <v>1393</v>
      </c>
      <c r="D1434">
        <v>2018</v>
      </c>
      <c r="E1434" t="s">
        <v>1416</v>
      </c>
      <c r="F1434">
        <v>2800</v>
      </c>
      <c r="G1434">
        <v>2060</v>
      </c>
      <c r="H1434" t="s">
        <v>10</v>
      </c>
      <c r="I1434">
        <v>9.1999999999999993</v>
      </c>
      <c r="J1434">
        <v>211</v>
      </c>
      <c r="K1434">
        <v>211</v>
      </c>
      <c r="L1434">
        <v>38</v>
      </c>
      <c r="M1434" s="7"/>
      <c r="N1434">
        <v>199</v>
      </c>
      <c r="O1434">
        <f t="shared" si="250"/>
        <v>-12</v>
      </c>
      <c r="P1434" s="25">
        <f t="shared" si="251"/>
        <v>-6.0301507537688437</v>
      </c>
      <c r="Q1434" s="7"/>
      <c r="R1434">
        <v>175</v>
      </c>
      <c r="S1434">
        <f t="shared" si="252"/>
        <v>-36</v>
      </c>
      <c r="T1434" s="25">
        <f t="shared" si="253"/>
        <v>-20.571428571428569</v>
      </c>
      <c r="U1434" s="7"/>
      <c r="V1434">
        <v>153</v>
      </c>
      <c r="W1434">
        <f t="shared" si="254"/>
        <v>-58</v>
      </c>
      <c r="X1434" s="25">
        <f t="shared" si="255"/>
        <v>-37.908496732026144</v>
      </c>
      <c r="Y1434" s="7"/>
      <c r="Z1434">
        <v>130</v>
      </c>
      <c r="AA1434">
        <f t="shared" si="256"/>
        <v>-81</v>
      </c>
      <c r="AB1434" s="25">
        <f t="shared" si="257"/>
        <v>-62.307692307692307</v>
      </c>
    </row>
    <row r="1435" spans="1:28" x14ac:dyDescent="0.25">
      <c r="A1435" t="s">
        <v>1262</v>
      </c>
      <c r="B1435" t="s">
        <v>410</v>
      </c>
      <c r="C1435" t="s">
        <v>1420</v>
      </c>
      <c r="D1435">
        <v>2018</v>
      </c>
      <c r="E1435" t="s">
        <v>1421</v>
      </c>
      <c r="F1435">
        <v>2830</v>
      </c>
      <c r="G1435">
        <v>2060</v>
      </c>
      <c r="H1435" t="s">
        <v>10</v>
      </c>
      <c r="I1435">
        <v>9</v>
      </c>
      <c r="J1435">
        <v>207</v>
      </c>
      <c r="K1435">
        <v>209</v>
      </c>
      <c r="L1435">
        <v>62</v>
      </c>
      <c r="M1435" s="7"/>
      <c r="N1435">
        <v>199</v>
      </c>
      <c r="O1435">
        <f t="shared" si="250"/>
        <v>-10</v>
      </c>
      <c r="P1435" s="25">
        <f t="shared" si="251"/>
        <v>-5.025125628140704</v>
      </c>
      <c r="Q1435" s="7"/>
      <c r="R1435">
        <v>175</v>
      </c>
      <c r="S1435">
        <f t="shared" si="252"/>
        <v>-34</v>
      </c>
      <c r="T1435" s="25">
        <f t="shared" si="253"/>
        <v>-19.428571428571427</v>
      </c>
      <c r="U1435" s="7"/>
      <c r="V1435">
        <v>153</v>
      </c>
      <c r="W1435">
        <f t="shared" si="254"/>
        <v>-56</v>
      </c>
      <c r="X1435" s="25">
        <f t="shared" si="255"/>
        <v>-36.601307189542482</v>
      </c>
      <c r="Y1435" s="7"/>
      <c r="Z1435">
        <v>130</v>
      </c>
      <c r="AA1435">
        <f t="shared" si="256"/>
        <v>-79</v>
      </c>
      <c r="AB1435" s="25">
        <f t="shared" si="257"/>
        <v>-60.769230769230766</v>
      </c>
    </row>
    <row r="1436" spans="1:28" x14ac:dyDescent="0.25">
      <c r="A1436" t="s">
        <v>1262</v>
      </c>
      <c r="B1436" t="s">
        <v>410</v>
      </c>
      <c r="C1436" t="s">
        <v>1420</v>
      </c>
      <c r="D1436">
        <v>2018</v>
      </c>
      <c r="E1436" t="s">
        <v>1422</v>
      </c>
      <c r="F1436">
        <v>2830</v>
      </c>
      <c r="G1436">
        <v>2060</v>
      </c>
      <c r="H1436" t="s">
        <v>365</v>
      </c>
      <c r="I1436">
        <v>3.4</v>
      </c>
      <c r="J1436">
        <v>78</v>
      </c>
      <c r="K1436">
        <v>78</v>
      </c>
      <c r="L1436">
        <v>34</v>
      </c>
      <c r="M1436" s="7"/>
      <c r="N1436">
        <v>199</v>
      </c>
      <c r="O1436">
        <f t="shared" si="250"/>
        <v>121</v>
      </c>
      <c r="P1436" s="25">
        <f t="shared" si="251"/>
        <v>60.804020100502512</v>
      </c>
      <c r="Q1436" s="7"/>
      <c r="R1436">
        <v>175</v>
      </c>
      <c r="S1436">
        <f t="shared" si="252"/>
        <v>97</v>
      </c>
      <c r="T1436" s="25">
        <f t="shared" si="253"/>
        <v>55.428571428571431</v>
      </c>
      <c r="U1436" s="7"/>
      <c r="V1436">
        <v>153</v>
      </c>
      <c r="W1436">
        <f t="shared" si="254"/>
        <v>75</v>
      </c>
      <c r="X1436" s="25">
        <f t="shared" si="255"/>
        <v>49.019607843137251</v>
      </c>
      <c r="Y1436" s="7"/>
      <c r="Z1436">
        <v>130</v>
      </c>
      <c r="AA1436">
        <f t="shared" si="256"/>
        <v>52</v>
      </c>
      <c r="AB1436" s="25">
        <f t="shared" si="257"/>
        <v>40</v>
      </c>
    </row>
    <row r="1437" spans="1:28" x14ac:dyDescent="0.25">
      <c r="A1437" t="s">
        <v>395</v>
      </c>
      <c r="B1437" t="s">
        <v>1140</v>
      </c>
      <c r="C1437" t="s">
        <v>1418</v>
      </c>
      <c r="D1437">
        <v>2017</v>
      </c>
      <c r="E1437" t="s">
        <v>1419</v>
      </c>
      <c r="F1437">
        <v>3400</v>
      </c>
      <c r="G1437">
        <v>2060</v>
      </c>
      <c r="H1437" t="s">
        <v>14</v>
      </c>
      <c r="I1437">
        <v>9.4</v>
      </c>
      <c r="J1437">
        <v>245</v>
      </c>
      <c r="K1437">
        <v>237</v>
      </c>
      <c r="L1437">
        <v>12</v>
      </c>
      <c r="M1437" s="7"/>
      <c r="N1437">
        <v>199</v>
      </c>
      <c r="O1437">
        <f t="shared" si="250"/>
        <v>-38</v>
      </c>
      <c r="P1437" s="25">
        <f t="shared" si="251"/>
        <v>-19.095477386934672</v>
      </c>
      <c r="Q1437" s="7"/>
      <c r="R1437">
        <v>175</v>
      </c>
      <c r="S1437">
        <f t="shared" si="252"/>
        <v>-62</v>
      </c>
      <c r="T1437" s="25">
        <f t="shared" si="253"/>
        <v>-35.428571428571423</v>
      </c>
      <c r="U1437" s="7"/>
      <c r="V1437">
        <v>153</v>
      </c>
      <c r="W1437">
        <f t="shared" si="254"/>
        <v>-84</v>
      </c>
      <c r="X1437" s="25">
        <f t="shared" si="255"/>
        <v>-54.901960784313729</v>
      </c>
      <c r="Y1437" s="7"/>
      <c r="Z1437">
        <v>130</v>
      </c>
      <c r="AA1437">
        <f t="shared" si="256"/>
        <v>-107</v>
      </c>
      <c r="AB1437" s="25">
        <f t="shared" si="257"/>
        <v>-82.307692307692307</v>
      </c>
    </row>
    <row r="1438" spans="1:28" x14ac:dyDescent="0.25">
      <c r="A1438" t="s">
        <v>395</v>
      </c>
      <c r="B1438" t="s">
        <v>92</v>
      </c>
      <c r="C1438" t="s">
        <v>1399</v>
      </c>
      <c r="D1438">
        <v>2012</v>
      </c>
      <c r="E1438" t="s">
        <v>1423</v>
      </c>
      <c r="F1438">
        <v>3160</v>
      </c>
      <c r="G1438">
        <v>2062</v>
      </c>
      <c r="H1438" t="s">
        <v>14</v>
      </c>
      <c r="I1438">
        <v>8.8000000000000007</v>
      </c>
      <c r="J1438">
        <v>229</v>
      </c>
      <c r="K1438">
        <v>232</v>
      </c>
      <c r="L1438">
        <v>732</v>
      </c>
      <c r="M1438" s="7"/>
      <c r="N1438">
        <v>199</v>
      </c>
      <c r="O1438">
        <f t="shared" si="250"/>
        <v>-33</v>
      </c>
      <c r="P1438" s="25">
        <f t="shared" si="251"/>
        <v>-16.582914572864322</v>
      </c>
      <c r="Q1438" s="7"/>
      <c r="R1438">
        <v>175</v>
      </c>
      <c r="S1438">
        <f t="shared" si="252"/>
        <v>-57</v>
      </c>
      <c r="T1438" s="25">
        <f t="shared" si="253"/>
        <v>-32.571428571428577</v>
      </c>
      <c r="U1438" s="7"/>
      <c r="V1438">
        <v>153</v>
      </c>
      <c r="W1438">
        <f t="shared" si="254"/>
        <v>-79</v>
      </c>
      <c r="X1438" s="25">
        <f t="shared" si="255"/>
        <v>-51.633986928104584</v>
      </c>
      <c r="Y1438" s="7"/>
      <c r="Z1438">
        <v>130</v>
      </c>
      <c r="AA1438">
        <f t="shared" si="256"/>
        <v>-102</v>
      </c>
      <c r="AB1438" s="25">
        <f t="shared" si="257"/>
        <v>-78.461538461538467</v>
      </c>
    </row>
    <row r="1439" spans="1:28" x14ac:dyDescent="0.25">
      <c r="A1439" t="s">
        <v>395</v>
      </c>
      <c r="B1439" t="s">
        <v>113</v>
      </c>
      <c r="C1439" t="s">
        <v>926</v>
      </c>
      <c r="D1439">
        <v>2018</v>
      </c>
      <c r="E1439" t="s">
        <v>1424</v>
      </c>
      <c r="F1439">
        <v>3000</v>
      </c>
      <c r="G1439">
        <v>2063</v>
      </c>
      <c r="H1439" t="s">
        <v>14</v>
      </c>
      <c r="I1439">
        <v>7.5</v>
      </c>
      <c r="J1439">
        <v>195</v>
      </c>
      <c r="K1439">
        <v>195</v>
      </c>
      <c r="L1439">
        <v>26</v>
      </c>
      <c r="M1439" s="7"/>
      <c r="N1439">
        <v>199</v>
      </c>
      <c r="O1439">
        <f t="shared" si="250"/>
        <v>4</v>
      </c>
      <c r="P1439" s="25">
        <f t="shared" si="251"/>
        <v>2.0100502512562812</v>
      </c>
      <c r="Q1439" s="7"/>
      <c r="R1439">
        <v>175</v>
      </c>
      <c r="S1439">
        <f t="shared" si="252"/>
        <v>-20</v>
      </c>
      <c r="T1439" s="25">
        <f t="shared" si="253"/>
        <v>-11.428571428571429</v>
      </c>
      <c r="U1439" s="7"/>
      <c r="V1439">
        <v>153</v>
      </c>
      <c r="W1439">
        <f t="shared" si="254"/>
        <v>-42</v>
      </c>
      <c r="X1439" s="25">
        <f t="shared" si="255"/>
        <v>-27.450980392156865</v>
      </c>
      <c r="Y1439" s="7"/>
      <c r="Z1439">
        <v>130</v>
      </c>
      <c r="AA1439">
        <f t="shared" si="256"/>
        <v>-65</v>
      </c>
      <c r="AB1439" s="25">
        <f t="shared" si="257"/>
        <v>-50</v>
      </c>
    </row>
    <row r="1440" spans="1:28" x14ac:dyDescent="0.25">
      <c r="A1440" t="s">
        <v>395</v>
      </c>
      <c r="B1440" t="s">
        <v>113</v>
      </c>
      <c r="C1440" t="s">
        <v>926</v>
      </c>
      <c r="D1440">
        <v>2018</v>
      </c>
      <c r="E1440" t="s">
        <v>1425</v>
      </c>
      <c r="F1440">
        <v>3500</v>
      </c>
      <c r="G1440">
        <v>2063</v>
      </c>
      <c r="H1440" t="s">
        <v>14</v>
      </c>
      <c r="I1440">
        <v>7.5</v>
      </c>
      <c r="J1440">
        <v>195</v>
      </c>
      <c r="K1440">
        <v>196</v>
      </c>
      <c r="L1440">
        <v>96</v>
      </c>
      <c r="M1440" s="7"/>
      <c r="N1440">
        <v>199</v>
      </c>
      <c r="O1440">
        <f t="shared" si="250"/>
        <v>3</v>
      </c>
      <c r="P1440" s="25">
        <f t="shared" si="251"/>
        <v>1.5075376884422109</v>
      </c>
      <c r="Q1440" s="7"/>
      <c r="R1440">
        <v>175</v>
      </c>
      <c r="S1440">
        <f t="shared" si="252"/>
        <v>-21</v>
      </c>
      <c r="T1440" s="25">
        <f t="shared" si="253"/>
        <v>-12</v>
      </c>
      <c r="U1440" s="7"/>
      <c r="V1440">
        <v>153</v>
      </c>
      <c r="W1440">
        <f t="shared" si="254"/>
        <v>-43</v>
      </c>
      <c r="X1440" s="25">
        <f t="shared" si="255"/>
        <v>-28.104575163398692</v>
      </c>
      <c r="Y1440" s="7"/>
      <c r="Z1440">
        <v>130</v>
      </c>
      <c r="AA1440">
        <f t="shared" si="256"/>
        <v>-66</v>
      </c>
      <c r="AB1440" s="25">
        <f t="shared" si="257"/>
        <v>-50.769230769230766</v>
      </c>
    </row>
    <row r="1441" spans="1:28" x14ac:dyDescent="0.25">
      <c r="A1441" t="s">
        <v>249</v>
      </c>
      <c r="B1441" t="s">
        <v>15</v>
      </c>
      <c r="C1441" t="s">
        <v>1371</v>
      </c>
      <c r="D1441">
        <v>2019</v>
      </c>
      <c r="E1441" t="s">
        <v>2101</v>
      </c>
      <c r="F1441">
        <v>2535</v>
      </c>
      <c r="G1441">
        <v>2065</v>
      </c>
      <c r="H1441" t="s">
        <v>10</v>
      </c>
      <c r="I1441">
        <v>9</v>
      </c>
      <c r="J1441">
        <v>207</v>
      </c>
      <c r="K1441">
        <v>205</v>
      </c>
      <c r="L1441">
        <v>4</v>
      </c>
      <c r="M1441" s="7"/>
      <c r="N1441">
        <v>199</v>
      </c>
      <c r="O1441">
        <f t="shared" si="250"/>
        <v>-6</v>
      </c>
      <c r="P1441" s="25">
        <f t="shared" si="251"/>
        <v>-3.0150753768844218</v>
      </c>
      <c r="Q1441" s="7"/>
      <c r="R1441">
        <v>175</v>
      </c>
      <c r="S1441">
        <f t="shared" si="252"/>
        <v>-30</v>
      </c>
      <c r="T1441" s="25">
        <f t="shared" si="253"/>
        <v>-17.142857142857142</v>
      </c>
      <c r="U1441" s="7"/>
      <c r="V1441">
        <v>153</v>
      </c>
      <c r="W1441">
        <f t="shared" si="254"/>
        <v>-52</v>
      </c>
      <c r="X1441" s="25">
        <f t="shared" si="255"/>
        <v>-33.986928104575163</v>
      </c>
      <c r="Y1441" s="7"/>
      <c r="Z1441">
        <v>130</v>
      </c>
      <c r="AA1441">
        <f t="shared" si="256"/>
        <v>-75</v>
      </c>
      <c r="AB1441" s="25">
        <f t="shared" si="257"/>
        <v>-57.692307692307686</v>
      </c>
    </row>
    <row r="1442" spans="1:28" x14ac:dyDescent="0.25">
      <c r="A1442" t="s">
        <v>48</v>
      </c>
      <c r="B1442" t="s">
        <v>61</v>
      </c>
      <c r="C1442" t="s">
        <v>883</v>
      </c>
      <c r="D1442">
        <v>2016</v>
      </c>
      <c r="E1442" t="s">
        <v>1428</v>
      </c>
      <c r="F1442">
        <v>3200</v>
      </c>
      <c r="G1442">
        <v>2065</v>
      </c>
      <c r="H1442" t="s">
        <v>14</v>
      </c>
      <c r="I1442">
        <v>9.6999999999999993</v>
      </c>
      <c r="J1442">
        <v>253</v>
      </c>
      <c r="K1442">
        <v>256</v>
      </c>
      <c r="L1442">
        <v>60</v>
      </c>
      <c r="M1442" s="7"/>
      <c r="N1442">
        <v>199</v>
      </c>
      <c r="O1442">
        <f t="shared" si="250"/>
        <v>-57</v>
      </c>
      <c r="P1442" s="25">
        <f t="shared" si="251"/>
        <v>-28.643216080402013</v>
      </c>
      <c r="Q1442" s="7"/>
      <c r="R1442">
        <v>175</v>
      </c>
      <c r="S1442">
        <f t="shared" si="252"/>
        <v>-81</v>
      </c>
      <c r="T1442" s="25">
        <f t="shared" si="253"/>
        <v>-46.285714285714285</v>
      </c>
      <c r="U1442" s="7"/>
      <c r="V1442">
        <v>153</v>
      </c>
      <c r="W1442">
        <f t="shared" si="254"/>
        <v>-103</v>
      </c>
      <c r="X1442" s="25">
        <f t="shared" si="255"/>
        <v>-67.320261437908499</v>
      </c>
      <c r="Y1442" s="7"/>
      <c r="Z1442">
        <v>130</v>
      </c>
      <c r="AA1442">
        <f t="shared" si="256"/>
        <v>-126</v>
      </c>
      <c r="AB1442" s="25">
        <f t="shared" si="257"/>
        <v>-96.92307692307692</v>
      </c>
    </row>
    <row r="1443" spans="1:28" x14ac:dyDescent="0.25">
      <c r="A1443" t="s">
        <v>48</v>
      </c>
      <c r="B1443" t="s">
        <v>58</v>
      </c>
      <c r="C1443" t="s">
        <v>461</v>
      </c>
      <c r="D1443">
        <v>2017</v>
      </c>
      <c r="E1443" t="s">
        <v>1429</v>
      </c>
      <c r="F1443">
        <v>3050</v>
      </c>
      <c r="G1443">
        <v>2065</v>
      </c>
      <c r="H1443" t="s">
        <v>14</v>
      </c>
      <c r="I1443">
        <v>8.5</v>
      </c>
      <c r="J1443">
        <v>221</v>
      </c>
      <c r="K1443">
        <v>221</v>
      </c>
      <c r="L1443">
        <v>2</v>
      </c>
      <c r="M1443" s="7"/>
      <c r="N1443">
        <v>199</v>
      </c>
      <c r="O1443">
        <f t="shared" si="250"/>
        <v>-22</v>
      </c>
      <c r="P1443" s="25">
        <f t="shared" si="251"/>
        <v>-11.055276381909549</v>
      </c>
      <c r="Q1443" s="7"/>
      <c r="R1443">
        <v>175</v>
      </c>
      <c r="S1443">
        <f t="shared" si="252"/>
        <v>-46</v>
      </c>
      <c r="T1443" s="25">
        <f t="shared" si="253"/>
        <v>-26.285714285714285</v>
      </c>
      <c r="U1443" s="7"/>
      <c r="V1443">
        <v>153</v>
      </c>
      <c r="W1443">
        <f t="shared" si="254"/>
        <v>-68</v>
      </c>
      <c r="X1443" s="25">
        <f t="shared" si="255"/>
        <v>-44.444444444444443</v>
      </c>
      <c r="Y1443" s="7"/>
      <c r="Z1443">
        <v>130</v>
      </c>
      <c r="AA1443">
        <f t="shared" si="256"/>
        <v>-91</v>
      </c>
      <c r="AB1443" s="25">
        <f t="shared" si="257"/>
        <v>-70</v>
      </c>
    </row>
    <row r="1444" spans="1:28" x14ac:dyDescent="0.25">
      <c r="A1444" t="s">
        <v>1262</v>
      </c>
      <c r="B1444" t="s">
        <v>192</v>
      </c>
      <c r="C1444" t="s">
        <v>1426</v>
      </c>
      <c r="D1444">
        <v>2014</v>
      </c>
      <c r="E1444" t="s">
        <v>1427</v>
      </c>
      <c r="F1444">
        <v>2780</v>
      </c>
      <c r="G1444">
        <v>2065</v>
      </c>
      <c r="H1444" t="s">
        <v>14</v>
      </c>
      <c r="I1444">
        <v>6</v>
      </c>
      <c r="J1444">
        <v>156</v>
      </c>
      <c r="K1444">
        <v>157</v>
      </c>
      <c r="L1444">
        <v>6</v>
      </c>
      <c r="M1444" s="7"/>
      <c r="N1444">
        <v>199</v>
      </c>
      <c r="O1444">
        <f t="shared" si="250"/>
        <v>42</v>
      </c>
      <c r="P1444" s="25">
        <f t="shared" si="251"/>
        <v>21.105527638190953</v>
      </c>
      <c r="Q1444" s="7"/>
      <c r="R1444">
        <v>175</v>
      </c>
      <c r="S1444">
        <f t="shared" si="252"/>
        <v>18</v>
      </c>
      <c r="T1444" s="25">
        <f t="shared" si="253"/>
        <v>10.285714285714285</v>
      </c>
      <c r="U1444" s="7"/>
      <c r="V1444">
        <v>153</v>
      </c>
      <c r="W1444">
        <f t="shared" si="254"/>
        <v>-4</v>
      </c>
      <c r="X1444" s="25">
        <f t="shared" si="255"/>
        <v>-2.6143790849673203</v>
      </c>
      <c r="Y1444" s="7"/>
      <c r="Z1444">
        <v>130</v>
      </c>
      <c r="AA1444">
        <f t="shared" si="256"/>
        <v>-27</v>
      </c>
      <c r="AB1444" s="25">
        <f t="shared" si="257"/>
        <v>-20.76923076923077</v>
      </c>
    </row>
    <row r="1445" spans="1:28" x14ac:dyDescent="0.25">
      <c r="A1445" t="s">
        <v>48</v>
      </c>
      <c r="B1445" t="s">
        <v>49</v>
      </c>
      <c r="C1445" t="s">
        <v>758</v>
      </c>
      <c r="D1445">
        <v>2017</v>
      </c>
      <c r="E1445" t="s">
        <v>1430</v>
      </c>
      <c r="F1445">
        <v>3150</v>
      </c>
      <c r="G1445">
        <v>2066</v>
      </c>
      <c r="H1445" t="s">
        <v>14</v>
      </c>
      <c r="I1445">
        <v>8.6999999999999993</v>
      </c>
      <c r="J1445">
        <v>227</v>
      </c>
      <c r="K1445">
        <v>227</v>
      </c>
      <c r="L1445">
        <v>6</v>
      </c>
      <c r="M1445" s="7"/>
      <c r="N1445">
        <v>199</v>
      </c>
      <c r="O1445">
        <f t="shared" si="250"/>
        <v>-28</v>
      </c>
      <c r="P1445" s="25">
        <f t="shared" si="251"/>
        <v>-14.07035175879397</v>
      </c>
      <c r="Q1445" s="7"/>
      <c r="R1445">
        <v>175</v>
      </c>
      <c r="S1445">
        <f t="shared" si="252"/>
        <v>-52</v>
      </c>
      <c r="T1445" s="25">
        <f t="shared" si="253"/>
        <v>-29.714285714285715</v>
      </c>
      <c r="U1445" s="7"/>
      <c r="V1445">
        <v>153</v>
      </c>
      <c r="W1445">
        <f t="shared" si="254"/>
        <v>-74</v>
      </c>
      <c r="X1445" s="25">
        <f t="shared" si="255"/>
        <v>-48.366013071895424</v>
      </c>
      <c r="Y1445" s="7"/>
      <c r="Z1445">
        <v>130</v>
      </c>
      <c r="AA1445">
        <f t="shared" si="256"/>
        <v>-97</v>
      </c>
      <c r="AB1445" s="25">
        <f t="shared" si="257"/>
        <v>-74.615384615384613</v>
      </c>
    </row>
    <row r="1446" spans="1:28" x14ac:dyDescent="0.25">
      <c r="A1446" t="s">
        <v>48</v>
      </c>
      <c r="B1446" t="s">
        <v>49</v>
      </c>
      <c r="C1446" t="s">
        <v>758</v>
      </c>
      <c r="D1446">
        <v>2018</v>
      </c>
      <c r="E1446" t="s">
        <v>1431</v>
      </c>
      <c r="F1446">
        <v>3150</v>
      </c>
      <c r="G1446">
        <v>2066</v>
      </c>
      <c r="H1446" t="s">
        <v>14</v>
      </c>
      <c r="I1446">
        <v>8.6999999999999993</v>
      </c>
      <c r="J1446">
        <v>227</v>
      </c>
      <c r="K1446">
        <v>227</v>
      </c>
      <c r="L1446">
        <v>1482</v>
      </c>
      <c r="M1446" s="7"/>
      <c r="N1446">
        <v>199</v>
      </c>
      <c r="O1446">
        <f t="shared" si="250"/>
        <v>-28</v>
      </c>
      <c r="P1446" s="25">
        <f t="shared" si="251"/>
        <v>-14.07035175879397</v>
      </c>
      <c r="Q1446" s="7"/>
      <c r="R1446">
        <v>175</v>
      </c>
      <c r="S1446">
        <f t="shared" si="252"/>
        <v>-52</v>
      </c>
      <c r="T1446" s="25">
        <f t="shared" si="253"/>
        <v>-29.714285714285715</v>
      </c>
      <c r="U1446" s="7"/>
      <c r="V1446">
        <v>153</v>
      </c>
      <c r="W1446">
        <f t="shared" si="254"/>
        <v>-74</v>
      </c>
      <c r="X1446" s="25">
        <f t="shared" si="255"/>
        <v>-48.366013071895424</v>
      </c>
      <c r="Y1446" s="7"/>
      <c r="Z1446">
        <v>130</v>
      </c>
      <c r="AA1446">
        <f t="shared" si="256"/>
        <v>-97</v>
      </c>
      <c r="AB1446" s="25">
        <f t="shared" si="257"/>
        <v>-74.615384615384613</v>
      </c>
    </row>
    <row r="1447" spans="1:28" x14ac:dyDescent="0.25">
      <c r="A1447" t="s">
        <v>48</v>
      </c>
      <c r="B1447" t="s">
        <v>49</v>
      </c>
      <c r="C1447" t="s">
        <v>758</v>
      </c>
      <c r="D1447">
        <v>2019</v>
      </c>
      <c r="E1447" t="s">
        <v>2102</v>
      </c>
      <c r="F1447">
        <v>3150</v>
      </c>
      <c r="G1447">
        <v>2066</v>
      </c>
      <c r="H1447" t="s">
        <v>14</v>
      </c>
      <c r="I1447">
        <v>8.6999999999999993</v>
      </c>
      <c r="J1447">
        <v>227</v>
      </c>
      <c r="K1447">
        <v>227</v>
      </c>
      <c r="L1447">
        <v>274</v>
      </c>
      <c r="M1447" s="7"/>
      <c r="N1447">
        <v>199</v>
      </c>
      <c r="O1447">
        <f t="shared" si="250"/>
        <v>-28</v>
      </c>
      <c r="P1447" s="25">
        <f t="shared" si="251"/>
        <v>-14.07035175879397</v>
      </c>
      <c r="Q1447" s="7"/>
      <c r="R1447">
        <v>175</v>
      </c>
      <c r="S1447">
        <f t="shared" si="252"/>
        <v>-52</v>
      </c>
      <c r="T1447" s="25">
        <f t="shared" si="253"/>
        <v>-29.714285714285715</v>
      </c>
      <c r="U1447" s="7"/>
      <c r="V1447">
        <v>153</v>
      </c>
      <c r="W1447">
        <f t="shared" si="254"/>
        <v>-74</v>
      </c>
      <c r="X1447" s="25">
        <f t="shared" si="255"/>
        <v>-48.366013071895424</v>
      </c>
      <c r="Y1447" s="7"/>
      <c r="Z1447">
        <v>130</v>
      </c>
      <c r="AA1447">
        <f t="shared" si="256"/>
        <v>-97</v>
      </c>
      <c r="AB1447" s="25">
        <f t="shared" si="257"/>
        <v>-74.615384615384613</v>
      </c>
    </row>
    <row r="1448" spans="1:28" x14ac:dyDescent="0.25">
      <c r="A1448" t="s">
        <v>902</v>
      </c>
      <c r="B1448" t="s">
        <v>410</v>
      </c>
      <c r="C1448" t="s">
        <v>1198</v>
      </c>
      <c r="D1448">
        <v>2019</v>
      </c>
      <c r="E1448" t="s">
        <v>2103</v>
      </c>
      <c r="F1448">
        <v>2585</v>
      </c>
      <c r="G1448">
        <v>2070</v>
      </c>
      <c r="H1448" t="s">
        <v>10</v>
      </c>
      <c r="I1448">
        <v>10.3</v>
      </c>
      <c r="J1448">
        <v>237</v>
      </c>
      <c r="K1448">
        <v>235</v>
      </c>
      <c r="L1448">
        <v>2</v>
      </c>
      <c r="M1448" s="7"/>
      <c r="N1448">
        <v>199</v>
      </c>
      <c r="O1448">
        <f t="shared" si="250"/>
        <v>-36</v>
      </c>
      <c r="P1448" s="25">
        <f t="shared" si="251"/>
        <v>-18.090452261306535</v>
      </c>
      <c r="Q1448" s="7"/>
      <c r="R1448">
        <v>175</v>
      </c>
      <c r="S1448">
        <f t="shared" si="252"/>
        <v>-60</v>
      </c>
      <c r="T1448" s="25">
        <f t="shared" si="253"/>
        <v>-34.285714285714285</v>
      </c>
      <c r="U1448" s="7"/>
      <c r="V1448">
        <v>153</v>
      </c>
      <c r="W1448">
        <f t="shared" si="254"/>
        <v>-82</v>
      </c>
      <c r="X1448" s="25">
        <f t="shared" si="255"/>
        <v>-53.594771241830067</v>
      </c>
      <c r="Y1448" s="7"/>
      <c r="Z1448">
        <v>130</v>
      </c>
      <c r="AA1448">
        <f t="shared" si="256"/>
        <v>-105</v>
      </c>
      <c r="AB1448" s="25">
        <f t="shared" si="257"/>
        <v>-80.769230769230774</v>
      </c>
    </row>
    <row r="1449" spans="1:28" x14ac:dyDescent="0.25">
      <c r="A1449" t="s">
        <v>782</v>
      </c>
      <c r="B1449" t="s">
        <v>596</v>
      </c>
      <c r="C1449" t="s">
        <v>995</v>
      </c>
      <c r="D1449">
        <v>2019</v>
      </c>
      <c r="E1449" t="s">
        <v>2104</v>
      </c>
      <c r="F1449">
        <v>2550</v>
      </c>
      <c r="G1449">
        <v>2070</v>
      </c>
      <c r="H1449" t="s">
        <v>10</v>
      </c>
      <c r="I1449">
        <v>11.9</v>
      </c>
      <c r="J1449">
        <v>273</v>
      </c>
      <c r="K1449">
        <v>272</v>
      </c>
      <c r="L1449">
        <v>50</v>
      </c>
      <c r="M1449" s="7"/>
      <c r="N1449">
        <v>199</v>
      </c>
      <c r="O1449">
        <f t="shared" si="250"/>
        <v>-73</v>
      </c>
      <c r="P1449" s="25">
        <f t="shared" si="251"/>
        <v>-36.683417085427131</v>
      </c>
      <c r="Q1449" s="7"/>
      <c r="R1449">
        <v>175</v>
      </c>
      <c r="S1449">
        <f t="shared" si="252"/>
        <v>-97</v>
      </c>
      <c r="T1449" s="25">
        <f t="shared" si="253"/>
        <v>-55.428571428571431</v>
      </c>
      <c r="U1449" s="7"/>
      <c r="V1449">
        <v>153</v>
      </c>
      <c r="W1449">
        <f t="shared" si="254"/>
        <v>-119</v>
      </c>
      <c r="X1449" s="25">
        <f t="shared" si="255"/>
        <v>-77.777777777777786</v>
      </c>
      <c r="Y1449" s="7"/>
      <c r="Z1449">
        <v>130</v>
      </c>
      <c r="AA1449">
        <f t="shared" si="256"/>
        <v>-142</v>
      </c>
      <c r="AB1449" s="25">
        <f t="shared" si="257"/>
        <v>-109.23076923076923</v>
      </c>
    </row>
    <row r="1450" spans="1:28" x14ac:dyDescent="0.25">
      <c r="A1450" t="s">
        <v>666</v>
      </c>
      <c r="B1450" t="s">
        <v>76</v>
      </c>
      <c r="C1450" t="s">
        <v>1230</v>
      </c>
      <c r="D1450">
        <v>2017</v>
      </c>
      <c r="E1450" t="s">
        <v>1434</v>
      </c>
      <c r="F1450">
        <v>2715</v>
      </c>
      <c r="G1450">
        <v>2070</v>
      </c>
      <c r="H1450" t="s">
        <v>10</v>
      </c>
      <c r="I1450">
        <v>10.1</v>
      </c>
      <c r="J1450">
        <v>232</v>
      </c>
      <c r="K1450">
        <v>234</v>
      </c>
      <c r="L1450">
        <v>252</v>
      </c>
      <c r="M1450" s="7"/>
      <c r="N1450">
        <v>199</v>
      </c>
      <c r="O1450">
        <f t="shared" si="250"/>
        <v>-35</v>
      </c>
      <c r="P1450" s="25">
        <f t="shared" si="251"/>
        <v>-17.587939698492463</v>
      </c>
      <c r="Q1450" s="7"/>
      <c r="R1450">
        <v>175</v>
      </c>
      <c r="S1450">
        <f t="shared" si="252"/>
        <v>-59</v>
      </c>
      <c r="T1450" s="25">
        <f t="shared" si="253"/>
        <v>-33.714285714285715</v>
      </c>
      <c r="U1450" s="7"/>
      <c r="V1450">
        <v>153</v>
      </c>
      <c r="W1450">
        <f t="shared" si="254"/>
        <v>-81</v>
      </c>
      <c r="X1450" s="25">
        <f t="shared" si="255"/>
        <v>-52.941176470588239</v>
      </c>
      <c r="Y1450" s="7"/>
      <c r="Z1450">
        <v>130</v>
      </c>
      <c r="AA1450">
        <f t="shared" si="256"/>
        <v>-104</v>
      </c>
      <c r="AB1450" s="25">
        <f t="shared" si="257"/>
        <v>-80</v>
      </c>
    </row>
    <row r="1451" spans="1:28" x14ac:dyDescent="0.25">
      <c r="A1451" t="s">
        <v>1262</v>
      </c>
      <c r="B1451" t="s">
        <v>192</v>
      </c>
      <c r="C1451" t="s">
        <v>1393</v>
      </c>
      <c r="D1451">
        <v>2013</v>
      </c>
      <c r="E1451" t="s">
        <v>1432</v>
      </c>
      <c r="F1451">
        <v>2780</v>
      </c>
      <c r="G1451">
        <v>2070</v>
      </c>
      <c r="H1451" t="s">
        <v>14</v>
      </c>
      <c r="I1451">
        <v>6.2</v>
      </c>
      <c r="J1451">
        <v>162</v>
      </c>
      <c r="K1451">
        <v>162</v>
      </c>
      <c r="L1451">
        <v>2</v>
      </c>
      <c r="M1451" s="7"/>
      <c r="N1451">
        <v>199</v>
      </c>
      <c r="O1451">
        <f t="shared" si="250"/>
        <v>37</v>
      </c>
      <c r="P1451" s="25">
        <f t="shared" si="251"/>
        <v>18.592964824120603</v>
      </c>
      <c r="Q1451" s="7"/>
      <c r="R1451">
        <v>175</v>
      </c>
      <c r="S1451">
        <f t="shared" si="252"/>
        <v>13</v>
      </c>
      <c r="T1451" s="25">
        <f t="shared" si="253"/>
        <v>7.4285714285714288</v>
      </c>
      <c r="U1451" s="7"/>
      <c r="V1451">
        <v>153</v>
      </c>
      <c r="W1451">
        <f t="shared" si="254"/>
        <v>-9</v>
      </c>
      <c r="X1451" s="25">
        <f t="shared" si="255"/>
        <v>-5.8823529411764701</v>
      </c>
      <c r="Y1451" s="7"/>
      <c r="Z1451">
        <v>130</v>
      </c>
      <c r="AA1451">
        <f t="shared" si="256"/>
        <v>-32</v>
      </c>
      <c r="AB1451" s="25">
        <f t="shared" si="257"/>
        <v>-24.615384615384617</v>
      </c>
    </row>
    <row r="1452" spans="1:28" x14ac:dyDescent="0.25">
      <c r="A1452" t="s">
        <v>1262</v>
      </c>
      <c r="B1452" t="s">
        <v>192</v>
      </c>
      <c r="C1452" t="s">
        <v>1393</v>
      </c>
      <c r="D1452">
        <v>2013</v>
      </c>
      <c r="E1452" t="s">
        <v>1433</v>
      </c>
      <c r="F1452">
        <v>2780</v>
      </c>
      <c r="G1452">
        <v>2070</v>
      </c>
      <c r="H1452" t="s">
        <v>14</v>
      </c>
      <c r="I1452">
        <v>6.2</v>
      </c>
      <c r="J1452">
        <v>162</v>
      </c>
      <c r="K1452">
        <v>162</v>
      </c>
      <c r="L1452">
        <v>16</v>
      </c>
      <c r="M1452" s="7"/>
      <c r="N1452">
        <v>199</v>
      </c>
      <c r="O1452">
        <f t="shared" si="250"/>
        <v>37</v>
      </c>
      <c r="P1452" s="25">
        <f t="shared" si="251"/>
        <v>18.592964824120603</v>
      </c>
      <c r="Q1452" s="7"/>
      <c r="R1452">
        <v>175</v>
      </c>
      <c r="S1452">
        <f t="shared" si="252"/>
        <v>13</v>
      </c>
      <c r="T1452" s="25">
        <f t="shared" si="253"/>
        <v>7.4285714285714288</v>
      </c>
      <c r="U1452" s="7"/>
      <c r="V1452">
        <v>153</v>
      </c>
      <c r="W1452">
        <f t="shared" si="254"/>
        <v>-9</v>
      </c>
      <c r="X1452" s="25">
        <f t="shared" si="255"/>
        <v>-5.8823529411764701</v>
      </c>
      <c r="Y1452" s="7"/>
      <c r="Z1452">
        <v>130</v>
      </c>
      <c r="AA1452">
        <f t="shared" si="256"/>
        <v>-32</v>
      </c>
      <c r="AB1452" s="25">
        <f t="shared" si="257"/>
        <v>-24.615384615384617</v>
      </c>
    </row>
    <row r="1453" spans="1:28" x14ac:dyDescent="0.25">
      <c r="A1453" t="s">
        <v>1262</v>
      </c>
      <c r="B1453" t="s">
        <v>113</v>
      </c>
      <c r="C1453" t="s">
        <v>1435</v>
      </c>
      <c r="D1453">
        <v>2018</v>
      </c>
      <c r="E1453" t="s">
        <v>1436</v>
      </c>
      <c r="F1453">
        <v>2850</v>
      </c>
      <c r="G1453">
        <v>2070</v>
      </c>
      <c r="H1453" t="s">
        <v>14</v>
      </c>
      <c r="I1453">
        <v>8.6679999999999993</v>
      </c>
      <c r="J1453">
        <v>226</v>
      </c>
      <c r="K1453">
        <v>227</v>
      </c>
      <c r="L1453">
        <v>176</v>
      </c>
      <c r="M1453" s="7"/>
      <c r="N1453">
        <v>199</v>
      </c>
      <c r="O1453">
        <f t="shared" si="250"/>
        <v>-28</v>
      </c>
      <c r="P1453" s="25">
        <f t="shared" si="251"/>
        <v>-14.07035175879397</v>
      </c>
      <c r="Q1453" s="7"/>
      <c r="R1453">
        <v>175</v>
      </c>
      <c r="S1453">
        <f t="shared" si="252"/>
        <v>-52</v>
      </c>
      <c r="T1453" s="25">
        <f t="shared" si="253"/>
        <v>-29.714285714285715</v>
      </c>
      <c r="U1453" s="7"/>
      <c r="V1453">
        <v>153</v>
      </c>
      <c r="W1453">
        <f t="shared" si="254"/>
        <v>-74</v>
      </c>
      <c r="X1453" s="25">
        <f t="shared" si="255"/>
        <v>-48.366013071895424</v>
      </c>
      <c r="Y1453" s="7"/>
      <c r="Z1453">
        <v>130</v>
      </c>
      <c r="AA1453">
        <f t="shared" si="256"/>
        <v>-97</v>
      </c>
      <c r="AB1453" s="25">
        <f t="shared" si="257"/>
        <v>-74.615384615384613</v>
      </c>
    </row>
    <row r="1454" spans="1:28" x14ac:dyDescent="0.25">
      <c r="A1454" t="s">
        <v>1262</v>
      </c>
      <c r="B1454" t="s">
        <v>113</v>
      </c>
      <c r="C1454" t="s">
        <v>1435</v>
      </c>
      <c r="D1454">
        <v>2018</v>
      </c>
      <c r="E1454" t="s">
        <v>1437</v>
      </c>
      <c r="F1454">
        <v>2850</v>
      </c>
      <c r="G1454">
        <v>2070</v>
      </c>
      <c r="H1454" t="s">
        <v>14</v>
      </c>
      <c r="I1454">
        <v>8.1</v>
      </c>
      <c r="J1454">
        <v>211</v>
      </c>
      <c r="K1454">
        <v>212</v>
      </c>
      <c r="L1454">
        <v>252</v>
      </c>
      <c r="M1454" s="7"/>
      <c r="N1454">
        <v>199</v>
      </c>
      <c r="O1454">
        <f t="shared" si="250"/>
        <v>-13</v>
      </c>
      <c r="P1454" s="25">
        <f t="shared" si="251"/>
        <v>-6.5326633165829149</v>
      </c>
      <c r="Q1454" s="7"/>
      <c r="R1454">
        <v>175</v>
      </c>
      <c r="S1454">
        <f t="shared" si="252"/>
        <v>-37</v>
      </c>
      <c r="T1454" s="25">
        <f t="shared" si="253"/>
        <v>-21.142857142857142</v>
      </c>
      <c r="U1454" s="7"/>
      <c r="V1454">
        <v>153</v>
      </c>
      <c r="W1454">
        <f t="shared" si="254"/>
        <v>-59</v>
      </c>
      <c r="X1454" s="25">
        <f t="shared" si="255"/>
        <v>-38.562091503267979</v>
      </c>
      <c r="Y1454" s="7"/>
      <c r="Z1454">
        <v>130</v>
      </c>
      <c r="AA1454">
        <f t="shared" si="256"/>
        <v>-82</v>
      </c>
      <c r="AB1454" s="25">
        <f t="shared" si="257"/>
        <v>-63.076923076923073</v>
      </c>
    </row>
    <row r="1455" spans="1:28" x14ac:dyDescent="0.25">
      <c r="A1455" t="s">
        <v>666</v>
      </c>
      <c r="B1455" t="s">
        <v>114</v>
      </c>
      <c r="C1455" t="s">
        <v>1263</v>
      </c>
      <c r="D1455">
        <v>2019</v>
      </c>
      <c r="E1455" t="s">
        <v>2105</v>
      </c>
      <c r="F1455">
        <v>2665</v>
      </c>
      <c r="G1455">
        <v>2071</v>
      </c>
      <c r="H1455" t="s">
        <v>14</v>
      </c>
      <c r="I1455">
        <v>6.7</v>
      </c>
      <c r="J1455">
        <v>175</v>
      </c>
      <c r="K1455">
        <v>176</v>
      </c>
      <c r="L1455">
        <v>110</v>
      </c>
      <c r="M1455" s="7"/>
      <c r="N1455">
        <v>199</v>
      </c>
      <c r="O1455">
        <f t="shared" si="250"/>
        <v>23</v>
      </c>
      <c r="P1455" s="25">
        <f t="shared" si="251"/>
        <v>11.557788944723619</v>
      </c>
      <c r="Q1455" s="7"/>
      <c r="R1455">
        <v>175</v>
      </c>
      <c r="S1455">
        <f t="shared" si="252"/>
        <v>-1</v>
      </c>
      <c r="T1455" s="25">
        <f t="shared" si="253"/>
        <v>-0.5714285714285714</v>
      </c>
      <c r="U1455" s="7"/>
      <c r="V1455">
        <v>153</v>
      </c>
      <c r="W1455">
        <f t="shared" si="254"/>
        <v>-23</v>
      </c>
      <c r="X1455" s="25">
        <f t="shared" si="255"/>
        <v>-15.032679738562091</v>
      </c>
      <c r="Y1455" s="7"/>
      <c r="Z1455">
        <v>130</v>
      </c>
      <c r="AA1455">
        <f t="shared" si="256"/>
        <v>-46</v>
      </c>
      <c r="AB1455" s="25">
        <f t="shared" si="257"/>
        <v>-35.384615384615387</v>
      </c>
    </row>
    <row r="1456" spans="1:28" x14ac:dyDescent="0.25">
      <c r="A1456" t="s">
        <v>209</v>
      </c>
      <c r="B1456" t="s">
        <v>223</v>
      </c>
      <c r="C1456" t="s">
        <v>1414</v>
      </c>
      <c r="D1456">
        <v>2019</v>
      </c>
      <c r="E1456" t="s">
        <v>2106</v>
      </c>
      <c r="F1456">
        <v>2810</v>
      </c>
      <c r="G1456">
        <v>2073</v>
      </c>
      <c r="H1456" t="s">
        <v>10</v>
      </c>
      <c r="I1456">
        <v>10.7</v>
      </c>
      <c r="J1456">
        <v>246</v>
      </c>
      <c r="K1456">
        <v>245</v>
      </c>
      <c r="L1456">
        <v>2</v>
      </c>
      <c r="M1456" s="7"/>
      <c r="N1456">
        <v>199</v>
      </c>
      <c r="O1456">
        <f t="shared" si="250"/>
        <v>-46</v>
      </c>
      <c r="P1456" s="25">
        <f t="shared" si="251"/>
        <v>-23.115577889447238</v>
      </c>
      <c r="Q1456" s="7"/>
      <c r="R1456">
        <v>175</v>
      </c>
      <c r="S1456">
        <f t="shared" si="252"/>
        <v>-70</v>
      </c>
      <c r="T1456" s="25">
        <f t="shared" si="253"/>
        <v>-40</v>
      </c>
      <c r="U1456" s="7"/>
      <c r="V1456">
        <v>153</v>
      </c>
      <c r="W1456">
        <f t="shared" si="254"/>
        <v>-92</v>
      </c>
      <c r="X1456" s="25">
        <f t="shared" si="255"/>
        <v>-60.130718954248366</v>
      </c>
      <c r="Y1456" s="7"/>
      <c r="Z1456">
        <v>130</v>
      </c>
      <c r="AA1456">
        <f t="shared" si="256"/>
        <v>-115</v>
      </c>
      <c r="AB1456" s="25">
        <f t="shared" si="257"/>
        <v>-88.461538461538453</v>
      </c>
    </row>
    <row r="1457" spans="1:28" x14ac:dyDescent="0.25">
      <c r="A1457" t="s">
        <v>209</v>
      </c>
      <c r="B1457" t="s">
        <v>223</v>
      </c>
      <c r="C1457" t="s">
        <v>1414</v>
      </c>
      <c r="D1457">
        <v>2019</v>
      </c>
      <c r="E1457" t="s">
        <v>2107</v>
      </c>
      <c r="F1457">
        <v>2810</v>
      </c>
      <c r="G1457">
        <v>2073</v>
      </c>
      <c r="H1457" t="s">
        <v>10</v>
      </c>
      <c r="I1457">
        <v>10.7</v>
      </c>
      <c r="J1457">
        <v>246</v>
      </c>
      <c r="K1457">
        <v>245</v>
      </c>
      <c r="L1457">
        <v>8</v>
      </c>
      <c r="M1457" s="7"/>
      <c r="N1457">
        <v>199</v>
      </c>
      <c r="O1457">
        <f t="shared" si="250"/>
        <v>-46</v>
      </c>
      <c r="P1457" s="25">
        <f t="shared" si="251"/>
        <v>-23.115577889447238</v>
      </c>
      <c r="Q1457" s="7"/>
      <c r="R1457">
        <v>175</v>
      </c>
      <c r="S1457">
        <f t="shared" si="252"/>
        <v>-70</v>
      </c>
      <c r="T1457" s="25">
        <f t="shared" si="253"/>
        <v>-40</v>
      </c>
      <c r="U1457" s="7"/>
      <c r="V1457">
        <v>153</v>
      </c>
      <c r="W1457">
        <f t="shared" si="254"/>
        <v>-92</v>
      </c>
      <c r="X1457" s="25">
        <f t="shared" si="255"/>
        <v>-60.130718954248366</v>
      </c>
      <c r="Y1457" s="7"/>
      <c r="Z1457">
        <v>130</v>
      </c>
      <c r="AA1457">
        <f t="shared" si="256"/>
        <v>-115</v>
      </c>
      <c r="AB1457" s="25">
        <f t="shared" si="257"/>
        <v>-88.461538461538453</v>
      </c>
    </row>
    <row r="1458" spans="1:28" x14ac:dyDescent="0.25">
      <c r="A1458" t="s">
        <v>209</v>
      </c>
      <c r="B1458" t="s">
        <v>223</v>
      </c>
      <c r="C1458" t="s">
        <v>1414</v>
      </c>
      <c r="D1458">
        <v>2019</v>
      </c>
      <c r="E1458" t="s">
        <v>2108</v>
      </c>
      <c r="F1458">
        <v>2810</v>
      </c>
      <c r="G1458">
        <v>2073</v>
      </c>
      <c r="H1458" t="s">
        <v>10</v>
      </c>
      <c r="I1458">
        <v>10.7</v>
      </c>
      <c r="J1458">
        <v>246</v>
      </c>
      <c r="K1458">
        <v>245</v>
      </c>
      <c r="L1458">
        <v>60</v>
      </c>
      <c r="M1458" s="7"/>
      <c r="N1458">
        <v>199</v>
      </c>
      <c r="O1458">
        <f t="shared" si="250"/>
        <v>-46</v>
      </c>
      <c r="P1458" s="25">
        <f t="shared" si="251"/>
        <v>-23.115577889447238</v>
      </c>
      <c r="Q1458" s="7"/>
      <c r="R1458">
        <v>175</v>
      </c>
      <c r="S1458">
        <f t="shared" si="252"/>
        <v>-70</v>
      </c>
      <c r="T1458" s="25">
        <f t="shared" si="253"/>
        <v>-40</v>
      </c>
      <c r="U1458" s="7"/>
      <c r="V1458">
        <v>153</v>
      </c>
      <c r="W1458">
        <f t="shared" si="254"/>
        <v>-92</v>
      </c>
      <c r="X1458" s="25">
        <f t="shared" si="255"/>
        <v>-60.130718954248366</v>
      </c>
      <c r="Y1458" s="7"/>
      <c r="Z1458">
        <v>130</v>
      </c>
      <c r="AA1458">
        <f t="shared" si="256"/>
        <v>-115</v>
      </c>
      <c r="AB1458" s="25">
        <f t="shared" si="257"/>
        <v>-88.461538461538453</v>
      </c>
    </row>
    <row r="1459" spans="1:28" x14ac:dyDescent="0.25">
      <c r="A1459" t="s">
        <v>48</v>
      </c>
      <c r="B1459" t="s">
        <v>49</v>
      </c>
      <c r="C1459" t="s">
        <v>758</v>
      </c>
      <c r="D1459">
        <v>2017</v>
      </c>
      <c r="E1459" t="s">
        <v>1438</v>
      </c>
      <c r="F1459">
        <v>3150</v>
      </c>
      <c r="G1459">
        <v>2073</v>
      </c>
      <c r="H1459" t="s">
        <v>14</v>
      </c>
      <c r="I1459">
        <v>7.9</v>
      </c>
      <c r="J1459">
        <v>206</v>
      </c>
      <c r="K1459">
        <v>206</v>
      </c>
      <c r="L1459">
        <v>4</v>
      </c>
      <c r="M1459" s="7"/>
      <c r="N1459">
        <v>199</v>
      </c>
      <c r="O1459">
        <f t="shared" si="250"/>
        <v>-7</v>
      </c>
      <c r="P1459" s="25">
        <f t="shared" si="251"/>
        <v>-3.5175879396984926</v>
      </c>
      <c r="Q1459" s="7"/>
      <c r="R1459">
        <v>175</v>
      </c>
      <c r="S1459">
        <f t="shared" si="252"/>
        <v>-31</v>
      </c>
      <c r="T1459" s="25">
        <f t="shared" si="253"/>
        <v>-17.714285714285712</v>
      </c>
      <c r="U1459" s="7"/>
      <c r="V1459">
        <v>153</v>
      </c>
      <c r="W1459">
        <f t="shared" si="254"/>
        <v>-53</v>
      </c>
      <c r="X1459" s="25">
        <f t="shared" si="255"/>
        <v>-34.640522875816991</v>
      </c>
      <c r="Y1459" s="7"/>
      <c r="Z1459">
        <v>130</v>
      </c>
      <c r="AA1459">
        <f t="shared" si="256"/>
        <v>-76</v>
      </c>
      <c r="AB1459" s="25">
        <f t="shared" si="257"/>
        <v>-58.461538461538467</v>
      </c>
    </row>
    <row r="1460" spans="1:28" x14ac:dyDescent="0.25">
      <c r="A1460" t="s">
        <v>48</v>
      </c>
      <c r="B1460" t="s">
        <v>49</v>
      </c>
      <c r="C1460" t="s">
        <v>758</v>
      </c>
      <c r="D1460">
        <v>2018</v>
      </c>
      <c r="E1460" t="s">
        <v>1439</v>
      </c>
      <c r="F1460">
        <v>3150</v>
      </c>
      <c r="G1460">
        <v>2073</v>
      </c>
      <c r="H1460" t="s">
        <v>14</v>
      </c>
      <c r="I1460">
        <v>7.9</v>
      </c>
      <c r="J1460">
        <v>206</v>
      </c>
      <c r="K1460">
        <v>206</v>
      </c>
      <c r="L1460">
        <v>80</v>
      </c>
      <c r="M1460" s="7"/>
      <c r="N1460">
        <v>199</v>
      </c>
      <c r="O1460">
        <f t="shared" si="250"/>
        <v>-7</v>
      </c>
      <c r="P1460" s="25">
        <f t="shared" si="251"/>
        <v>-3.5175879396984926</v>
      </c>
      <c r="Q1460" s="7"/>
      <c r="R1460">
        <v>175</v>
      </c>
      <c r="S1460">
        <f t="shared" si="252"/>
        <v>-31</v>
      </c>
      <c r="T1460" s="25">
        <f t="shared" si="253"/>
        <v>-17.714285714285712</v>
      </c>
      <c r="U1460" s="7"/>
      <c r="V1460">
        <v>153</v>
      </c>
      <c r="W1460">
        <f t="shared" si="254"/>
        <v>-53</v>
      </c>
      <c r="X1460" s="25">
        <f t="shared" si="255"/>
        <v>-34.640522875816991</v>
      </c>
      <c r="Y1460" s="7"/>
      <c r="Z1460">
        <v>130</v>
      </c>
      <c r="AA1460">
        <f t="shared" si="256"/>
        <v>-76</v>
      </c>
      <c r="AB1460" s="25">
        <f t="shared" si="257"/>
        <v>-58.461538461538467</v>
      </c>
    </row>
    <row r="1461" spans="1:28" x14ac:dyDescent="0.25">
      <c r="A1461" t="s">
        <v>48</v>
      </c>
      <c r="B1461" t="s">
        <v>49</v>
      </c>
      <c r="C1461" t="s">
        <v>758</v>
      </c>
      <c r="D1461">
        <v>2019</v>
      </c>
      <c r="E1461" t="s">
        <v>2109</v>
      </c>
      <c r="F1461">
        <v>3150</v>
      </c>
      <c r="G1461">
        <v>2073</v>
      </c>
      <c r="H1461" t="s">
        <v>14</v>
      </c>
      <c r="I1461">
        <v>7.9</v>
      </c>
      <c r="J1461">
        <v>206</v>
      </c>
      <c r="K1461">
        <v>206</v>
      </c>
      <c r="L1461">
        <v>12</v>
      </c>
      <c r="M1461" s="7"/>
      <c r="N1461">
        <v>199</v>
      </c>
      <c r="O1461">
        <f t="shared" si="250"/>
        <v>-7</v>
      </c>
      <c r="P1461" s="25">
        <f t="shared" si="251"/>
        <v>-3.5175879396984926</v>
      </c>
      <c r="Q1461" s="7"/>
      <c r="R1461">
        <v>175</v>
      </c>
      <c r="S1461">
        <f t="shared" si="252"/>
        <v>-31</v>
      </c>
      <c r="T1461" s="25">
        <f t="shared" si="253"/>
        <v>-17.714285714285712</v>
      </c>
      <c r="U1461" s="7"/>
      <c r="V1461">
        <v>153</v>
      </c>
      <c r="W1461">
        <f t="shared" si="254"/>
        <v>-53</v>
      </c>
      <c r="X1461" s="25">
        <f t="shared" si="255"/>
        <v>-34.640522875816991</v>
      </c>
      <c r="Y1461" s="7"/>
      <c r="Z1461">
        <v>130</v>
      </c>
      <c r="AA1461">
        <f t="shared" si="256"/>
        <v>-76</v>
      </c>
      <c r="AB1461" s="25">
        <f t="shared" si="257"/>
        <v>-58.461538461538467</v>
      </c>
    </row>
    <row r="1462" spans="1:28" x14ac:dyDescent="0.25">
      <c r="A1462" t="s">
        <v>48</v>
      </c>
      <c r="B1462" t="s">
        <v>58</v>
      </c>
      <c r="C1462" t="s">
        <v>461</v>
      </c>
      <c r="D1462">
        <v>2018</v>
      </c>
      <c r="E1462" t="s">
        <v>1440</v>
      </c>
      <c r="F1462">
        <v>3050</v>
      </c>
      <c r="G1462">
        <v>2074</v>
      </c>
      <c r="H1462" t="s">
        <v>14</v>
      </c>
      <c r="I1462">
        <v>8.4</v>
      </c>
      <c r="J1462">
        <v>219</v>
      </c>
      <c r="K1462">
        <v>220</v>
      </c>
      <c r="L1462">
        <v>58</v>
      </c>
      <c r="M1462" s="7"/>
      <c r="N1462">
        <v>199</v>
      </c>
      <c r="O1462">
        <f t="shared" si="250"/>
        <v>-21</v>
      </c>
      <c r="P1462" s="25">
        <f t="shared" si="251"/>
        <v>-10.552763819095476</v>
      </c>
      <c r="Q1462" s="7"/>
      <c r="R1462">
        <v>175</v>
      </c>
      <c r="S1462">
        <f t="shared" si="252"/>
        <v>-45</v>
      </c>
      <c r="T1462" s="25">
        <f t="shared" si="253"/>
        <v>-25.714285714285712</v>
      </c>
      <c r="U1462" s="7"/>
      <c r="V1462">
        <v>153</v>
      </c>
      <c r="W1462">
        <f t="shared" si="254"/>
        <v>-67</v>
      </c>
      <c r="X1462" s="25">
        <f t="shared" si="255"/>
        <v>-43.790849673202615</v>
      </c>
      <c r="Y1462" s="7"/>
      <c r="Z1462">
        <v>130</v>
      </c>
      <c r="AA1462">
        <f t="shared" si="256"/>
        <v>-90</v>
      </c>
      <c r="AB1462" s="25">
        <f t="shared" si="257"/>
        <v>-69.230769230769226</v>
      </c>
    </row>
    <row r="1463" spans="1:28" x14ac:dyDescent="0.25">
      <c r="A1463" t="s">
        <v>48</v>
      </c>
      <c r="B1463" t="s">
        <v>61</v>
      </c>
      <c r="C1463" t="s">
        <v>883</v>
      </c>
      <c r="D1463">
        <v>2016</v>
      </c>
      <c r="E1463" t="s">
        <v>1441</v>
      </c>
      <c r="F1463">
        <v>3200</v>
      </c>
      <c r="G1463">
        <v>2076</v>
      </c>
      <c r="H1463" t="s">
        <v>14</v>
      </c>
      <c r="I1463">
        <v>10</v>
      </c>
      <c r="J1463">
        <v>261</v>
      </c>
      <c r="K1463">
        <v>265</v>
      </c>
      <c r="L1463">
        <v>216</v>
      </c>
      <c r="M1463" s="7"/>
      <c r="N1463">
        <v>199</v>
      </c>
      <c r="O1463">
        <f t="shared" si="250"/>
        <v>-66</v>
      </c>
      <c r="P1463" s="25">
        <f t="shared" si="251"/>
        <v>-33.165829145728644</v>
      </c>
      <c r="Q1463" s="7"/>
      <c r="R1463">
        <v>175</v>
      </c>
      <c r="S1463">
        <f t="shared" si="252"/>
        <v>-90</v>
      </c>
      <c r="T1463" s="25">
        <f t="shared" si="253"/>
        <v>-51.428571428571423</v>
      </c>
      <c r="U1463" s="7"/>
      <c r="V1463">
        <v>153</v>
      </c>
      <c r="W1463">
        <f t="shared" si="254"/>
        <v>-112</v>
      </c>
      <c r="X1463" s="25">
        <f t="shared" si="255"/>
        <v>-73.202614379084963</v>
      </c>
      <c r="Y1463" s="7"/>
      <c r="Z1463">
        <v>130</v>
      </c>
      <c r="AA1463">
        <f t="shared" si="256"/>
        <v>-135</v>
      </c>
      <c r="AB1463" s="25">
        <f t="shared" si="257"/>
        <v>-103.84615384615385</v>
      </c>
    </row>
    <row r="1464" spans="1:28" x14ac:dyDescent="0.25">
      <c r="A1464" t="s">
        <v>48</v>
      </c>
      <c r="B1464" t="s">
        <v>114</v>
      </c>
      <c r="C1464" t="s">
        <v>829</v>
      </c>
      <c r="D1464">
        <v>2018</v>
      </c>
      <c r="E1464" t="s">
        <v>1442</v>
      </c>
      <c r="F1464">
        <v>3200</v>
      </c>
      <c r="G1464">
        <v>2078</v>
      </c>
      <c r="H1464" t="s">
        <v>14</v>
      </c>
      <c r="I1464">
        <v>8.6999999999999993</v>
      </c>
      <c r="J1464">
        <v>227</v>
      </c>
      <c r="K1464">
        <v>229</v>
      </c>
      <c r="L1464">
        <v>186</v>
      </c>
      <c r="M1464" s="7"/>
      <c r="N1464">
        <v>199</v>
      </c>
      <c r="O1464">
        <f t="shared" si="250"/>
        <v>-30</v>
      </c>
      <c r="P1464" s="25">
        <f t="shared" si="251"/>
        <v>-15.075376884422109</v>
      </c>
      <c r="Q1464" s="7"/>
      <c r="R1464">
        <v>175</v>
      </c>
      <c r="S1464">
        <f t="shared" si="252"/>
        <v>-54</v>
      </c>
      <c r="T1464" s="25">
        <f t="shared" si="253"/>
        <v>-30.857142857142854</v>
      </c>
      <c r="U1464" s="7"/>
      <c r="V1464">
        <v>153</v>
      </c>
      <c r="W1464">
        <f t="shared" si="254"/>
        <v>-76</v>
      </c>
      <c r="X1464" s="25">
        <f t="shared" si="255"/>
        <v>-49.673202614379086</v>
      </c>
      <c r="Y1464" s="7"/>
      <c r="Z1464">
        <v>130</v>
      </c>
      <c r="AA1464">
        <f t="shared" si="256"/>
        <v>-99</v>
      </c>
      <c r="AB1464" s="25">
        <f t="shared" si="257"/>
        <v>-76.153846153846146</v>
      </c>
    </row>
    <row r="1465" spans="1:28" x14ac:dyDescent="0.25">
      <c r="A1465" t="s">
        <v>48</v>
      </c>
      <c r="B1465" t="s">
        <v>114</v>
      </c>
      <c r="C1465" t="s">
        <v>829</v>
      </c>
      <c r="D1465">
        <v>2019</v>
      </c>
      <c r="E1465" t="s">
        <v>2110</v>
      </c>
      <c r="F1465">
        <v>3200</v>
      </c>
      <c r="G1465">
        <v>2078</v>
      </c>
      <c r="H1465" t="s">
        <v>14</v>
      </c>
      <c r="I1465">
        <v>8.6999999999999993</v>
      </c>
      <c r="J1465">
        <v>227</v>
      </c>
      <c r="K1465">
        <v>229</v>
      </c>
      <c r="L1465">
        <v>6</v>
      </c>
      <c r="M1465" s="7"/>
      <c r="N1465">
        <v>199</v>
      </c>
      <c r="O1465">
        <f t="shared" si="250"/>
        <v>-30</v>
      </c>
      <c r="P1465" s="25">
        <f t="shared" si="251"/>
        <v>-15.075376884422109</v>
      </c>
      <c r="Q1465" s="7"/>
      <c r="R1465">
        <v>175</v>
      </c>
      <c r="S1465">
        <f t="shared" si="252"/>
        <v>-54</v>
      </c>
      <c r="T1465" s="25">
        <f t="shared" si="253"/>
        <v>-30.857142857142854</v>
      </c>
      <c r="U1465" s="7"/>
      <c r="V1465">
        <v>153</v>
      </c>
      <c r="W1465">
        <f t="shared" si="254"/>
        <v>-76</v>
      </c>
      <c r="X1465" s="25">
        <f t="shared" si="255"/>
        <v>-49.673202614379086</v>
      </c>
      <c r="Y1465" s="7"/>
      <c r="Z1465">
        <v>130</v>
      </c>
      <c r="AA1465">
        <f t="shared" si="256"/>
        <v>-99</v>
      </c>
      <c r="AB1465" s="25">
        <f t="shared" si="257"/>
        <v>-76.153846153846146</v>
      </c>
    </row>
    <row r="1466" spans="1:28" x14ac:dyDescent="0.25">
      <c r="A1466" t="s">
        <v>48</v>
      </c>
      <c r="B1466" t="s">
        <v>47</v>
      </c>
      <c r="C1466" t="s">
        <v>1443</v>
      </c>
      <c r="D1466">
        <v>2018</v>
      </c>
      <c r="E1466" t="s">
        <v>1444</v>
      </c>
      <c r="F1466">
        <v>3150</v>
      </c>
      <c r="G1466">
        <v>2080</v>
      </c>
      <c r="H1466" t="s">
        <v>14</v>
      </c>
      <c r="I1466">
        <v>8.6</v>
      </c>
      <c r="J1466">
        <v>224</v>
      </c>
      <c r="K1466">
        <v>227</v>
      </c>
      <c r="L1466">
        <v>14</v>
      </c>
      <c r="M1466" s="7"/>
      <c r="N1466">
        <v>199</v>
      </c>
      <c r="O1466">
        <f t="shared" si="250"/>
        <v>-28</v>
      </c>
      <c r="P1466" s="25">
        <f t="shared" si="251"/>
        <v>-14.07035175879397</v>
      </c>
      <c r="Q1466" s="7"/>
      <c r="R1466">
        <v>175</v>
      </c>
      <c r="S1466">
        <f t="shared" si="252"/>
        <v>-52</v>
      </c>
      <c r="T1466" s="25">
        <f t="shared" si="253"/>
        <v>-29.714285714285715</v>
      </c>
      <c r="U1466" s="7"/>
      <c r="V1466">
        <v>153</v>
      </c>
      <c r="W1466">
        <f t="shared" si="254"/>
        <v>-74</v>
      </c>
      <c r="X1466" s="25">
        <f t="shared" si="255"/>
        <v>-48.366013071895424</v>
      </c>
      <c r="Y1466" s="7"/>
      <c r="Z1466">
        <v>130</v>
      </c>
      <c r="AA1466">
        <f t="shared" si="256"/>
        <v>-97</v>
      </c>
      <c r="AB1466" s="25">
        <f t="shared" si="257"/>
        <v>-74.615384615384613</v>
      </c>
    </row>
    <row r="1467" spans="1:28" x14ac:dyDescent="0.25">
      <c r="A1467" t="s">
        <v>48</v>
      </c>
      <c r="B1467" t="s">
        <v>47</v>
      </c>
      <c r="C1467" t="s">
        <v>1443</v>
      </c>
      <c r="D1467">
        <v>2018</v>
      </c>
      <c r="E1467" t="s">
        <v>1445</v>
      </c>
      <c r="F1467">
        <v>3150</v>
      </c>
      <c r="G1467">
        <v>2080</v>
      </c>
      <c r="H1467" t="s">
        <v>14</v>
      </c>
      <c r="I1467">
        <v>8.6</v>
      </c>
      <c r="J1467">
        <v>224</v>
      </c>
      <c r="K1467">
        <v>227</v>
      </c>
      <c r="L1467">
        <v>12</v>
      </c>
      <c r="M1467" s="7"/>
      <c r="N1467">
        <v>199</v>
      </c>
      <c r="O1467">
        <f t="shared" si="250"/>
        <v>-28</v>
      </c>
      <c r="P1467" s="25">
        <f t="shared" si="251"/>
        <v>-14.07035175879397</v>
      </c>
      <c r="Q1467" s="7"/>
      <c r="R1467">
        <v>175</v>
      </c>
      <c r="S1467">
        <f t="shared" si="252"/>
        <v>-52</v>
      </c>
      <c r="T1467" s="25">
        <f t="shared" si="253"/>
        <v>-29.714285714285715</v>
      </c>
      <c r="U1467" s="7"/>
      <c r="V1467">
        <v>153</v>
      </c>
      <c r="W1467">
        <f t="shared" si="254"/>
        <v>-74</v>
      </c>
      <c r="X1467" s="25">
        <f t="shared" si="255"/>
        <v>-48.366013071895424</v>
      </c>
      <c r="Y1467" s="7"/>
      <c r="Z1467">
        <v>130</v>
      </c>
      <c r="AA1467">
        <f t="shared" si="256"/>
        <v>-97</v>
      </c>
      <c r="AB1467" s="25">
        <f t="shared" si="257"/>
        <v>-74.615384615384613</v>
      </c>
    </row>
    <row r="1468" spans="1:28" x14ac:dyDescent="0.25">
      <c r="A1468" t="s">
        <v>48</v>
      </c>
      <c r="B1468" t="s">
        <v>47</v>
      </c>
      <c r="C1468" t="s">
        <v>1443</v>
      </c>
      <c r="D1468">
        <v>2018</v>
      </c>
      <c r="E1468" t="s">
        <v>1446</v>
      </c>
      <c r="F1468">
        <v>3150</v>
      </c>
      <c r="G1468">
        <v>2080</v>
      </c>
      <c r="H1468" t="s">
        <v>14</v>
      </c>
      <c r="I1468">
        <v>8.6</v>
      </c>
      <c r="J1468">
        <v>224</v>
      </c>
      <c r="K1468">
        <v>227</v>
      </c>
      <c r="L1468">
        <v>12</v>
      </c>
      <c r="M1468" s="7"/>
      <c r="N1468">
        <v>199</v>
      </c>
      <c r="O1468">
        <f t="shared" si="250"/>
        <v>-28</v>
      </c>
      <c r="P1468" s="25">
        <f t="shared" si="251"/>
        <v>-14.07035175879397</v>
      </c>
      <c r="Q1468" s="7"/>
      <c r="R1468">
        <v>175</v>
      </c>
      <c r="S1468">
        <f t="shared" si="252"/>
        <v>-52</v>
      </c>
      <c r="T1468" s="25">
        <f t="shared" si="253"/>
        <v>-29.714285714285715</v>
      </c>
      <c r="U1468" s="7"/>
      <c r="V1468">
        <v>153</v>
      </c>
      <c r="W1468">
        <f t="shared" si="254"/>
        <v>-74</v>
      </c>
      <c r="X1468" s="25">
        <f t="shared" si="255"/>
        <v>-48.366013071895424</v>
      </c>
      <c r="Y1468" s="7"/>
      <c r="Z1468">
        <v>130</v>
      </c>
      <c r="AA1468">
        <f t="shared" si="256"/>
        <v>-97</v>
      </c>
      <c r="AB1468" s="25">
        <f t="shared" si="257"/>
        <v>-74.615384615384613</v>
      </c>
    </row>
    <row r="1469" spans="1:28" x14ac:dyDescent="0.25">
      <c r="A1469" t="s">
        <v>48</v>
      </c>
      <c r="B1469" t="s">
        <v>47</v>
      </c>
      <c r="C1469" t="s">
        <v>1443</v>
      </c>
      <c r="D1469">
        <v>2018</v>
      </c>
      <c r="E1469" t="s">
        <v>1447</v>
      </c>
      <c r="F1469">
        <v>3150</v>
      </c>
      <c r="G1469">
        <v>2080</v>
      </c>
      <c r="H1469" t="s">
        <v>14</v>
      </c>
      <c r="I1469">
        <v>8.6</v>
      </c>
      <c r="J1469">
        <v>224</v>
      </c>
      <c r="K1469">
        <v>227</v>
      </c>
      <c r="L1469">
        <v>10</v>
      </c>
      <c r="M1469" s="7"/>
      <c r="N1469">
        <v>199</v>
      </c>
      <c r="O1469">
        <f t="shared" si="250"/>
        <v>-28</v>
      </c>
      <c r="P1469" s="25">
        <f t="shared" si="251"/>
        <v>-14.07035175879397</v>
      </c>
      <c r="Q1469" s="7"/>
      <c r="R1469">
        <v>175</v>
      </c>
      <c r="S1469">
        <f t="shared" si="252"/>
        <v>-52</v>
      </c>
      <c r="T1469" s="25">
        <f t="shared" si="253"/>
        <v>-29.714285714285715</v>
      </c>
      <c r="U1469" s="7"/>
      <c r="V1469">
        <v>153</v>
      </c>
      <c r="W1469">
        <f t="shared" si="254"/>
        <v>-74</v>
      </c>
      <c r="X1469" s="25">
        <f t="shared" si="255"/>
        <v>-48.366013071895424</v>
      </c>
      <c r="Y1469" s="7"/>
      <c r="Z1469">
        <v>130</v>
      </c>
      <c r="AA1469">
        <f t="shared" si="256"/>
        <v>-97</v>
      </c>
      <c r="AB1469" s="25">
        <f t="shared" si="257"/>
        <v>-74.615384615384613</v>
      </c>
    </row>
    <row r="1470" spans="1:28" x14ac:dyDescent="0.25">
      <c r="A1470" t="s">
        <v>48</v>
      </c>
      <c r="B1470" t="s">
        <v>47</v>
      </c>
      <c r="C1470" t="s">
        <v>1443</v>
      </c>
      <c r="D1470">
        <v>2018</v>
      </c>
      <c r="E1470" t="s">
        <v>1448</v>
      </c>
      <c r="F1470">
        <v>3150</v>
      </c>
      <c r="G1470">
        <v>2080</v>
      </c>
      <c r="H1470" t="s">
        <v>14</v>
      </c>
      <c r="I1470">
        <v>8.6</v>
      </c>
      <c r="J1470">
        <v>224</v>
      </c>
      <c r="K1470">
        <v>227</v>
      </c>
      <c r="L1470">
        <v>2</v>
      </c>
      <c r="M1470" s="7"/>
      <c r="N1470">
        <v>199</v>
      </c>
      <c r="O1470">
        <f t="shared" si="250"/>
        <v>-28</v>
      </c>
      <c r="P1470" s="25">
        <f t="shared" si="251"/>
        <v>-14.07035175879397</v>
      </c>
      <c r="Q1470" s="7"/>
      <c r="R1470">
        <v>175</v>
      </c>
      <c r="S1470">
        <f t="shared" si="252"/>
        <v>-52</v>
      </c>
      <c r="T1470" s="25">
        <f t="shared" si="253"/>
        <v>-29.714285714285715</v>
      </c>
      <c r="U1470" s="7"/>
      <c r="V1470">
        <v>153</v>
      </c>
      <c r="W1470">
        <f t="shared" si="254"/>
        <v>-74</v>
      </c>
      <c r="X1470" s="25">
        <f t="shared" si="255"/>
        <v>-48.366013071895424</v>
      </c>
      <c r="Y1470" s="7"/>
      <c r="Z1470">
        <v>130</v>
      </c>
      <c r="AA1470">
        <f t="shared" si="256"/>
        <v>-97</v>
      </c>
      <c r="AB1470" s="25">
        <f t="shared" si="257"/>
        <v>-74.615384615384613</v>
      </c>
    </row>
    <row r="1471" spans="1:28" x14ac:dyDescent="0.25">
      <c r="A1471" t="s">
        <v>48</v>
      </c>
      <c r="B1471" t="s">
        <v>47</v>
      </c>
      <c r="C1471" t="s">
        <v>1443</v>
      </c>
      <c r="D1471">
        <v>2018</v>
      </c>
      <c r="E1471" t="s">
        <v>1449</v>
      </c>
      <c r="F1471">
        <v>3150</v>
      </c>
      <c r="G1471">
        <v>2080</v>
      </c>
      <c r="H1471" t="s">
        <v>14</v>
      </c>
      <c r="I1471">
        <v>8.6</v>
      </c>
      <c r="J1471">
        <v>224</v>
      </c>
      <c r="K1471">
        <v>227</v>
      </c>
      <c r="L1471">
        <v>8</v>
      </c>
      <c r="M1471" s="7"/>
      <c r="N1471">
        <v>199</v>
      </c>
      <c r="O1471">
        <f t="shared" si="250"/>
        <v>-28</v>
      </c>
      <c r="P1471" s="25">
        <f t="shared" si="251"/>
        <v>-14.07035175879397</v>
      </c>
      <c r="Q1471" s="7"/>
      <c r="R1471">
        <v>175</v>
      </c>
      <c r="S1471">
        <f t="shared" si="252"/>
        <v>-52</v>
      </c>
      <c r="T1471" s="25">
        <f t="shared" si="253"/>
        <v>-29.714285714285715</v>
      </c>
      <c r="U1471" s="7"/>
      <c r="V1471">
        <v>153</v>
      </c>
      <c r="W1471">
        <f t="shared" si="254"/>
        <v>-74</v>
      </c>
      <c r="X1471" s="25">
        <f t="shared" si="255"/>
        <v>-48.366013071895424</v>
      </c>
      <c r="Y1471" s="7"/>
      <c r="Z1471">
        <v>130</v>
      </c>
      <c r="AA1471">
        <f t="shared" si="256"/>
        <v>-97</v>
      </c>
      <c r="AB1471" s="25">
        <f t="shared" si="257"/>
        <v>-74.615384615384613</v>
      </c>
    </row>
    <row r="1472" spans="1:28" x14ac:dyDescent="0.25">
      <c r="A1472" t="s">
        <v>48</v>
      </c>
      <c r="B1472" t="s">
        <v>47</v>
      </c>
      <c r="C1472" t="s">
        <v>1443</v>
      </c>
      <c r="D1472">
        <v>2018</v>
      </c>
      <c r="E1472" t="s">
        <v>1450</v>
      </c>
      <c r="F1472">
        <v>3150</v>
      </c>
      <c r="G1472">
        <v>2080</v>
      </c>
      <c r="H1472" t="s">
        <v>14</v>
      </c>
      <c r="I1472">
        <v>8.8000000000000007</v>
      </c>
      <c r="J1472">
        <v>229</v>
      </c>
      <c r="K1472">
        <v>227</v>
      </c>
      <c r="L1472">
        <v>18</v>
      </c>
      <c r="M1472" s="7"/>
      <c r="N1472">
        <v>199</v>
      </c>
      <c r="O1472">
        <f t="shared" si="250"/>
        <v>-28</v>
      </c>
      <c r="P1472" s="25">
        <f t="shared" si="251"/>
        <v>-14.07035175879397</v>
      </c>
      <c r="Q1472" s="7"/>
      <c r="R1472">
        <v>175</v>
      </c>
      <c r="S1472">
        <f t="shared" si="252"/>
        <v>-52</v>
      </c>
      <c r="T1472" s="25">
        <f t="shared" si="253"/>
        <v>-29.714285714285715</v>
      </c>
      <c r="U1472" s="7"/>
      <c r="V1472">
        <v>153</v>
      </c>
      <c r="W1472">
        <f t="shared" si="254"/>
        <v>-74</v>
      </c>
      <c r="X1472" s="25">
        <f t="shared" si="255"/>
        <v>-48.366013071895424</v>
      </c>
      <c r="Y1472" s="7"/>
      <c r="Z1472">
        <v>130</v>
      </c>
      <c r="AA1472">
        <f t="shared" si="256"/>
        <v>-97</v>
      </c>
      <c r="AB1472" s="25">
        <f t="shared" si="257"/>
        <v>-74.615384615384613</v>
      </c>
    </row>
    <row r="1473" spans="1:28" x14ac:dyDescent="0.25">
      <c r="A1473" t="s">
        <v>48</v>
      </c>
      <c r="B1473" t="s">
        <v>47</v>
      </c>
      <c r="C1473" t="s">
        <v>1443</v>
      </c>
      <c r="D1473">
        <v>2018</v>
      </c>
      <c r="E1473" t="s">
        <v>1451</v>
      </c>
      <c r="F1473">
        <v>3150</v>
      </c>
      <c r="G1473">
        <v>2080</v>
      </c>
      <c r="H1473" t="s">
        <v>14</v>
      </c>
      <c r="I1473">
        <v>8.6</v>
      </c>
      <c r="J1473">
        <v>224</v>
      </c>
      <c r="K1473">
        <v>227</v>
      </c>
      <c r="L1473">
        <v>6</v>
      </c>
      <c r="M1473" s="7"/>
      <c r="N1473">
        <v>199</v>
      </c>
      <c r="O1473">
        <f t="shared" si="250"/>
        <v>-28</v>
      </c>
      <c r="P1473" s="25">
        <f t="shared" si="251"/>
        <v>-14.07035175879397</v>
      </c>
      <c r="Q1473" s="7"/>
      <c r="R1473">
        <v>175</v>
      </c>
      <c r="S1473">
        <f t="shared" si="252"/>
        <v>-52</v>
      </c>
      <c r="T1473" s="25">
        <f t="shared" si="253"/>
        <v>-29.714285714285715</v>
      </c>
      <c r="U1473" s="7"/>
      <c r="V1473">
        <v>153</v>
      </c>
      <c r="W1473">
        <f t="shared" si="254"/>
        <v>-74</v>
      </c>
      <c r="X1473" s="25">
        <f t="shared" si="255"/>
        <v>-48.366013071895424</v>
      </c>
      <c r="Y1473" s="7"/>
      <c r="Z1473">
        <v>130</v>
      </c>
      <c r="AA1473">
        <f t="shared" si="256"/>
        <v>-97</v>
      </c>
      <c r="AB1473" s="25">
        <f t="shared" si="257"/>
        <v>-74.615384615384613</v>
      </c>
    </row>
    <row r="1474" spans="1:28" x14ac:dyDescent="0.25">
      <c r="A1474" t="s">
        <v>48</v>
      </c>
      <c r="B1474" t="s">
        <v>47</v>
      </c>
      <c r="C1474" t="s">
        <v>1443</v>
      </c>
      <c r="D1474">
        <v>2018</v>
      </c>
      <c r="E1474" t="s">
        <v>1452</v>
      </c>
      <c r="F1474">
        <v>3150</v>
      </c>
      <c r="G1474">
        <v>2080</v>
      </c>
      <c r="H1474" t="s">
        <v>14</v>
      </c>
      <c r="I1474">
        <v>8.6</v>
      </c>
      <c r="J1474">
        <v>224</v>
      </c>
      <c r="K1474">
        <v>227</v>
      </c>
      <c r="L1474">
        <v>24</v>
      </c>
      <c r="M1474" s="7"/>
      <c r="N1474">
        <v>199</v>
      </c>
      <c r="O1474">
        <f t="shared" si="250"/>
        <v>-28</v>
      </c>
      <c r="P1474" s="25">
        <f t="shared" si="251"/>
        <v>-14.07035175879397</v>
      </c>
      <c r="Q1474" s="7"/>
      <c r="R1474">
        <v>175</v>
      </c>
      <c r="S1474">
        <f t="shared" si="252"/>
        <v>-52</v>
      </c>
      <c r="T1474" s="25">
        <f t="shared" si="253"/>
        <v>-29.714285714285715</v>
      </c>
      <c r="U1474" s="7"/>
      <c r="V1474">
        <v>153</v>
      </c>
      <c r="W1474">
        <f t="shared" si="254"/>
        <v>-74</v>
      </c>
      <c r="X1474" s="25">
        <f t="shared" si="255"/>
        <v>-48.366013071895424</v>
      </c>
      <c r="Y1474" s="7"/>
      <c r="Z1474">
        <v>130</v>
      </c>
      <c r="AA1474">
        <f t="shared" si="256"/>
        <v>-97</v>
      </c>
      <c r="AB1474" s="25">
        <f t="shared" si="257"/>
        <v>-74.615384615384613</v>
      </c>
    </row>
    <row r="1475" spans="1:28" x14ac:dyDescent="0.25">
      <c r="A1475" t="s">
        <v>48</v>
      </c>
      <c r="B1475" t="s">
        <v>47</v>
      </c>
      <c r="C1475" t="s">
        <v>1443</v>
      </c>
      <c r="D1475">
        <v>2019</v>
      </c>
      <c r="E1475" t="s">
        <v>2111</v>
      </c>
      <c r="F1475">
        <v>3150</v>
      </c>
      <c r="G1475">
        <v>2080</v>
      </c>
      <c r="H1475" t="s">
        <v>14</v>
      </c>
      <c r="I1475">
        <v>8.6</v>
      </c>
      <c r="J1475">
        <v>224</v>
      </c>
      <c r="K1475">
        <v>227</v>
      </c>
      <c r="L1475">
        <v>2</v>
      </c>
      <c r="M1475" s="7"/>
      <c r="N1475">
        <v>199</v>
      </c>
      <c r="O1475">
        <f t="shared" si="250"/>
        <v>-28</v>
      </c>
      <c r="P1475" s="25">
        <f t="shared" si="251"/>
        <v>-14.07035175879397</v>
      </c>
      <c r="Q1475" s="7"/>
      <c r="R1475">
        <v>175</v>
      </c>
      <c r="S1475">
        <f t="shared" si="252"/>
        <v>-52</v>
      </c>
      <c r="T1475" s="25">
        <f t="shared" si="253"/>
        <v>-29.714285714285715</v>
      </c>
      <c r="U1475" s="7"/>
      <c r="V1475">
        <v>153</v>
      </c>
      <c r="W1475">
        <f t="shared" si="254"/>
        <v>-74</v>
      </c>
      <c r="X1475" s="25">
        <f t="shared" si="255"/>
        <v>-48.366013071895424</v>
      </c>
      <c r="Y1475" s="7"/>
      <c r="Z1475">
        <v>130</v>
      </c>
      <c r="AA1475">
        <f t="shared" si="256"/>
        <v>-97</v>
      </c>
      <c r="AB1475" s="25">
        <f t="shared" si="257"/>
        <v>-74.615384615384613</v>
      </c>
    </row>
    <row r="1476" spans="1:28" x14ac:dyDescent="0.25">
      <c r="A1476" t="s">
        <v>12</v>
      </c>
      <c r="B1476" t="s">
        <v>15</v>
      </c>
      <c r="C1476" t="s">
        <v>987</v>
      </c>
      <c r="D1476">
        <v>2017</v>
      </c>
      <c r="E1476" t="s">
        <v>1453</v>
      </c>
      <c r="F1476">
        <v>3490</v>
      </c>
      <c r="G1476">
        <v>2080</v>
      </c>
      <c r="H1476" t="s">
        <v>14</v>
      </c>
      <c r="I1476">
        <v>7.8</v>
      </c>
      <c r="J1476">
        <v>203</v>
      </c>
      <c r="K1476">
        <v>203</v>
      </c>
      <c r="L1476">
        <v>10</v>
      </c>
      <c r="M1476" s="7"/>
      <c r="N1476">
        <v>199</v>
      </c>
      <c r="O1476">
        <f t="shared" si="250"/>
        <v>-4</v>
      </c>
      <c r="P1476" s="25">
        <f t="shared" si="251"/>
        <v>-2.0100502512562812</v>
      </c>
      <c r="Q1476" s="7"/>
      <c r="R1476">
        <v>175</v>
      </c>
      <c r="S1476">
        <f t="shared" si="252"/>
        <v>-28</v>
      </c>
      <c r="T1476" s="25">
        <f t="shared" si="253"/>
        <v>-16</v>
      </c>
      <c r="U1476" s="7"/>
      <c r="V1476">
        <v>153</v>
      </c>
      <c r="W1476">
        <f t="shared" si="254"/>
        <v>-50</v>
      </c>
      <c r="X1476" s="25">
        <f t="shared" si="255"/>
        <v>-32.679738562091501</v>
      </c>
      <c r="Y1476" s="7"/>
      <c r="Z1476">
        <v>130</v>
      </c>
      <c r="AA1476">
        <f t="shared" si="256"/>
        <v>-73</v>
      </c>
      <c r="AB1476" s="25">
        <f t="shared" si="257"/>
        <v>-56.153846153846153</v>
      </c>
    </row>
    <row r="1477" spans="1:28" x14ac:dyDescent="0.25">
      <c r="A1477" t="s">
        <v>395</v>
      </c>
      <c r="B1477" t="s">
        <v>15</v>
      </c>
      <c r="C1477" t="s">
        <v>987</v>
      </c>
      <c r="D1477">
        <v>2016</v>
      </c>
      <c r="E1477" t="s">
        <v>1454</v>
      </c>
      <c r="F1477">
        <v>3500</v>
      </c>
      <c r="G1477">
        <v>2080</v>
      </c>
      <c r="H1477" t="s">
        <v>14</v>
      </c>
      <c r="I1477">
        <v>7.9</v>
      </c>
      <c r="J1477">
        <v>206</v>
      </c>
      <c r="K1477">
        <v>206</v>
      </c>
      <c r="L1477">
        <v>2</v>
      </c>
      <c r="M1477" s="7"/>
      <c r="N1477">
        <v>199</v>
      </c>
      <c r="O1477">
        <f t="shared" si="250"/>
        <v>-7</v>
      </c>
      <c r="P1477" s="25">
        <f t="shared" si="251"/>
        <v>-3.5175879396984926</v>
      </c>
      <c r="Q1477" s="7"/>
      <c r="R1477">
        <v>175</v>
      </c>
      <c r="S1477">
        <f t="shared" si="252"/>
        <v>-31</v>
      </c>
      <c r="T1477" s="25">
        <f t="shared" si="253"/>
        <v>-17.714285714285712</v>
      </c>
      <c r="U1477" s="7"/>
      <c r="V1477">
        <v>153</v>
      </c>
      <c r="W1477">
        <f t="shared" si="254"/>
        <v>-53</v>
      </c>
      <c r="X1477" s="25">
        <f t="shared" si="255"/>
        <v>-34.640522875816991</v>
      </c>
      <c r="Y1477" s="7"/>
      <c r="Z1477">
        <v>130</v>
      </c>
      <c r="AA1477">
        <f t="shared" si="256"/>
        <v>-76</v>
      </c>
      <c r="AB1477" s="25">
        <f t="shared" si="257"/>
        <v>-58.461538461538467</v>
      </c>
    </row>
    <row r="1478" spans="1:28" x14ac:dyDescent="0.25">
      <c r="A1478" t="s">
        <v>395</v>
      </c>
      <c r="B1478" t="s">
        <v>15</v>
      </c>
      <c r="C1478" t="s">
        <v>987</v>
      </c>
      <c r="D1478">
        <v>2016</v>
      </c>
      <c r="E1478" t="s">
        <v>1455</v>
      </c>
      <c r="F1478">
        <v>3500</v>
      </c>
      <c r="G1478">
        <v>2080</v>
      </c>
      <c r="H1478" t="s">
        <v>14</v>
      </c>
      <c r="I1478">
        <v>8</v>
      </c>
      <c r="J1478">
        <v>208</v>
      </c>
      <c r="K1478">
        <v>210</v>
      </c>
      <c r="L1478">
        <v>16</v>
      </c>
      <c r="M1478" s="7"/>
      <c r="N1478">
        <v>199</v>
      </c>
      <c r="O1478">
        <f t="shared" si="250"/>
        <v>-11</v>
      </c>
      <c r="P1478" s="25">
        <f t="shared" si="251"/>
        <v>-5.5276381909547743</v>
      </c>
      <c r="Q1478" s="7"/>
      <c r="R1478">
        <v>175</v>
      </c>
      <c r="S1478">
        <f t="shared" si="252"/>
        <v>-35</v>
      </c>
      <c r="T1478" s="25">
        <f t="shared" si="253"/>
        <v>-20</v>
      </c>
      <c r="U1478" s="7"/>
      <c r="V1478">
        <v>153</v>
      </c>
      <c r="W1478">
        <f t="shared" si="254"/>
        <v>-57</v>
      </c>
      <c r="X1478" s="25">
        <f t="shared" si="255"/>
        <v>-37.254901960784316</v>
      </c>
      <c r="Y1478" s="7"/>
      <c r="Z1478">
        <v>130</v>
      </c>
      <c r="AA1478">
        <f t="shared" si="256"/>
        <v>-80</v>
      </c>
      <c r="AB1478" s="25">
        <f t="shared" si="257"/>
        <v>-61.53846153846154</v>
      </c>
    </row>
    <row r="1479" spans="1:28" x14ac:dyDescent="0.25">
      <c r="A1479" t="s">
        <v>395</v>
      </c>
      <c r="B1479" t="s">
        <v>15</v>
      </c>
      <c r="C1479" t="s">
        <v>987</v>
      </c>
      <c r="D1479">
        <v>2017</v>
      </c>
      <c r="E1479" t="s">
        <v>1456</v>
      </c>
      <c r="F1479">
        <v>3490</v>
      </c>
      <c r="G1479">
        <v>2080</v>
      </c>
      <c r="H1479" t="s">
        <v>14</v>
      </c>
      <c r="I1479">
        <v>7.8</v>
      </c>
      <c r="J1479">
        <v>203</v>
      </c>
      <c r="K1479">
        <v>203</v>
      </c>
      <c r="L1479">
        <v>2</v>
      </c>
      <c r="M1479" s="7"/>
      <c r="N1479">
        <v>199</v>
      </c>
      <c r="O1479">
        <f t="shared" si="250"/>
        <v>-4</v>
      </c>
      <c r="P1479" s="25">
        <f t="shared" si="251"/>
        <v>-2.0100502512562812</v>
      </c>
      <c r="Q1479" s="7"/>
      <c r="R1479">
        <v>175</v>
      </c>
      <c r="S1479">
        <f t="shared" si="252"/>
        <v>-28</v>
      </c>
      <c r="T1479" s="25">
        <f t="shared" si="253"/>
        <v>-16</v>
      </c>
      <c r="U1479" s="7"/>
      <c r="V1479">
        <v>153</v>
      </c>
      <c r="W1479">
        <f t="shared" si="254"/>
        <v>-50</v>
      </c>
      <c r="X1479" s="25">
        <f t="shared" si="255"/>
        <v>-32.679738562091501</v>
      </c>
      <c r="Y1479" s="7"/>
      <c r="Z1479">
        <v>130</v>
      </c>
      <c r="AA1479">
        <f t="shared" si="256"/>
        <v>-73</v>
      </c>
      <c r="AB1479" s="25">
        <f t="shared" si="257"/>
        <v>-56.153846153846153</v>
      </c>
    </row>
    <row r="1480" spans="1:28" x14ac:dyDescent="0.25">
      <c r="A1480" t="s">
        <v>395</v>
      </c>
      <c r="B1480" t="s">
        <v>15</v>
      </c>
      <c r="C1480" t="s">
        <v>987</v>
      </c>
      <c r="D1480">
        <v>2017</v>
      </c>
      <c r="E1480" t="s">
        <v>1457</v>
      </c>
      <c r="F1480">
        <v>3500</v>
      </c>
      <c r="G1480">
        <v>2080</v>
      </c>
      <c r="H1480" t="s">
        <v>14</v>
      </c>
      <c r="I1480">
        <v>7.9</v>
      </c>
      <c r="J1480">
        <v>206</v>
      </c>
      <c r="K1480">
        <v>206</v>
      </c>
      <c r="L1480">
        <v>2</v>
      </c>
      <c r="M1480" s="7"/>
      <c r="N1480">
        <v>199</v>
      </c>
      <c r="O1480">
        <f t="shared" si="250"/>
        <v>-7</v>
      </c>
      <c r="P1480" s="25">
        <f t="shared" si="251"/>
        <v>-3.5175879396984926</v>
      </c>
      <c r="Q1480" s="7"/>
      <c r="R1480">
        <v>175</v>
      </c>
      <c r="S1480">
        <f t="shared" si="252"/>
        <v>-31</v>
      </c>
      <c r="T1480" s="25">
        <f t="shared" si="253"/>
        <v>-17.714285714285712</v>
      </c>
      <c r="U1480" s="7"/>
      <c r="V1480">
        <v>153</v>
      </c>
      <c r="W1480">
        <f t="shared" si="254"/>
        <v>-53</v>
      </c>
      <c r="X1480" s="25">
        <f t="shared" si="255"/>
        <v>-34.640522875816991</v>
      </c>
      <c r="Y1480" s="7"/>
      <c r="Z1480">
        <v>130</v>
      </c>
      <c r="AA1480">
        <f t="shared" si="256"/>
        <v>-76</v>
      </c>
      <c r="AB1480" s="25">
        <f t="shared" si="257"/>
        <v>-58.461538461538467</v>
      </c>
    </row>
    <row r="1481" spans="1:28" x14ac:dyDescent="0.25">
      <c r="A1481" t="s">
        <v>395</v>
      </c>
      <c r="B1481" t="s">
        <v>15</v>
      </c>
      <c r="C1481" t="s">
        <v>987</v>
      </c>
      <c r="D1481">
        <v>2019</v>
      </c>
      <c r="E1481" t="s">
        <v>2112</v>
      </c>
      <c r="F1481">
        <v>3490</v>
      </c>
      <c r="G1481">
        <v>2080</v>
      </c>
      <c r="H1481" t="s">
        <v>14</v>
      </c>
      <c r="I1481">
        <v>10.1</v>
      </c>
      <c r="J1481">
        <v>263</v>
      </c>
      <c r="K1481">
        <v>263</v>
      </c>
      <c r="L1481">
        <v>2</v>
      </c>
      <c r="M1481" s="7"/>
      <c r="N1481">
        <v>199</v>
      </c>
      <c r="O1481">
        <f t="shared" si="250"/>
        <v>-64</v>
      </c>
      <c r="P1481" s="25">
        <f t="shared" si="251"/>
        <v>-32.1608040201005</v>
      </c>
      <c r="Q1481" s="7"/>
      <c r="R1481">
        <v>175</v>
      </c>
      <c r="S1481">
        <f t="shared" si="252"/>
        <v>-88</v>
      </c>
      <c r="T1481" s="25">
        <f t="shared" si="253"/>
        <v>-50.285714285714292</v>
      </c>
      <c r="U1481" s="7"/>
      <c r="V1481">
        <v>153</v>
      </c>
      <c r="W1481">
        <f t="shared" si="254"/>
        <v>-110</v>
      </c>
      <c r="X1481" s="25">
        <f t="shared" si="255"/>
        <v>-71.895424836601308</v>
      </c>
      <c r="Y1481" s="7"/>
      <c r="Z1481">
        <v>130</v>
      </c>
      <c r="AA1481">
        <f t="shared" si="256"/>
        <v>-133</v>
      </c>
      <c r="AB1481" s="25">
        <f t="shared" si="257"/>
        <v>-102.30769230769229</v>
      </c>
    </row>
    <row r="1482" spans="1:28" x14ac:dyDescent="0.25">
      <c r="A1482" t="s">
        <v>48</v>
      </c>
      <c r="B1482" t="s">
        <v>15</v>
      </c>
      <c r="C1482" t="s">
        <v>1127</v>
      </c>
      <c r="D1482">
        <v>2018</v>
      </c>
      <c r="E1482" t="s">
        <v>1462</v>
      </c>
      <c r="F1482">
        <v>3250</v>
      </c>
      <c r="G1482">
        <v>2081</v>
      </c>
      <c r="H1482" t="s">
        <v>14</v>
      </c>
      <c r="I1482">
        <v>7.7</v>
      </c>
      <c r="J1482">
        <v>201</v>
      </c>
      <c r="K1482">
        <v>203</v>
      </c>
      <c r="L1482">
        <v>2</v>
      </c>
      <c r="M1482" s="7"/>
      <c r="N1482">
        <v>199</v>
      </c>
      <c r="O1482">
        <f t="shared" si="250"/>
        <v>-4</v>
      </c>
      <c r="P1482" s="25">
        <f t="shared" si="251"/>
        <v>-2.0100502512562812</v>
      </c>
      <c r="Q1482" s="7"/>
      <c r="R1482">
        <v>175</v>
      </c>
      <c r="S1482">
        <f t="shared" si="252"/>
        <v>-28</v>
      </c>
      <c r="T1482" s="25">
        <f t="shared" si="253"/>
        <v>-16</v>
      </c>
      <c r="U1482" s="7"/>
      <c r="V1482">
        <v>153</v>
      </c>
      <c r="W1482">
        <f t="shared" si="254"/>
        <v>-50</v>
      </c>
      <c r="X1482" s="25">
        <f t="shared" si="255"/>
        <v>-32.679738562091501</v>
      </c>
      <c r="Y1482" s="7"/>
      <c r="Z1482">
        <v>130</v>
      </c>
      <c r="AA1482">
        <f t="shared" si="256"/>
        <v>-73</v>
      </c>
      <c r="AB1482" s="25">
        <f t="shared" si="257"/>
        <v>-56.153846153846153</v>
      </c>
    </row>
    <row r="1483" spans="1:28" x14ac:dyDescent="0.25">
      <c r="A1483" t="s">
        <v>395</v>
      </c>
      <c r="B1483" t="s">
        <v>11</v>
      </c>
      <c r="C1483" t="s">
        <v>13</v>
      </c>
      <c r="D1483">
        <v>2017</v>
      </c>
      <c r="E1483" t="s">
        <v>1458</v>
      </c>
      <c r="F1483">
        <v>3500</v>
      </c>
      <c r="G1483">
        <v>2081</v>
      </c>
      <c r="H1483" t="s">
        <v>14</v>
      </c>
      <c r="I1483">
        <v>9.4</v>
      </c>
      <c r="J1483">
        <v>245</v>
      </c>
      <c r="K1483">
        <v>249</v>
      </c>
      <c r="L1483">
        <v>62</v>
      </c>
      <c r="M1483" s="7"/>
      <c r="N1483">
        <v>199</v>
      </c>
      <c r="O1483">
        <f t="shared" si="250"/>
        <v>-50</v>
      </c>
      <c r="P1483" s="25">
        <f t="shared" si="251"/>
        <v>-25.125628140703515</v>
      </c>
      <c r="Q1483" s="7"/>
      <c r="R1483">
        <v>175</v>
      </c>
      <c r="S1483">
        <f t="shared" si="252"/>
        <v>-74</v>
      </c>
      <c r="T1483" s="25">
        <f t="shared" si="253"/>
        <v>-42.285714285714285</v>
      </c>
      <c r="U1483" s="7"/>
      <c r="V1483">
        <v>153</v>
      </c>
      <c r="W1483">
        <f t="shared" si="254"/>
        <v>-96</v>
      </c>
      <c r="X1483" s="25">
        <f t="shared" si="255"/>
        <v>-62.745098039215684</v>
      </c>
      <c r="Y1483" s="7"/>
      <c r="Z1483">
        <v>130</v>
      </c>
      <c r="AA1483">
        <f t="shared" si="256"/>
        <v>-119</v>
      </c>
      <c r="AB1483" s="25">
        <f t="shared" si="257"/>
        <v>-91.538461538461533</v>
      </c>
    </row>
    <row r="1484" spans="1:28" x14ac:dyDescent="0.25">
      <c r="A1484" t="s">
        <v>395</v>
      </c>
      <c r="B1484" t="s">
        <v>11</v>
      </c>
      <c r="C1484" t="s">
        <v>13</v>
      </c>
      <c r="D1484">
        <v>2017</v>
      </c>
      <c r="E1484" t="s">
        <v>1459</v>
      </c>
      <c r="F1484">
        <v>3500</v>
      </c>
      <c r="G1484">
        <v>2081</v>
      </c>
      <c r="H1484" t="s">
        <v>14</v>
      </c>
      <c r="I1484">
        <v>9.9</v>
      </c>
      <c r="J1484">
        <v>258</v>
      </c>
      <c r="K1484">
        <v>262</v>
      </c>
      <c r="L1484">
        <v>70</v>
      </c>
      <c r="M1484" s="7"/>
      <c r="N1484">
        <v>199</v>
      </c>
      <c r="O1484">
        <f t="shared" si="250"/>
        <v>-63</v>
      </c>
      <c r="P1484" s="25">
        <f t="shared" si="251"/>
        <v>-31.658291457286431</v>
      </c>
      <c r="Q1484" s="7"/>
      <c r="R1484">
        <v>175</v>
      </c>
      <c r="S1484">
        <f t="shared" si="252"/>
        <v>-87</v>
      </c>
      <c r="T1484" s="25">
        <f t="shared" si="253"/>
        <v>-49.714285714285715</v>
      </c>
      <c r="U1484" s="7"/>
      <c r="V1484">
        <v>153</v>
      </c>
      <c r="W1484">
        <f t="shared" si="254"/>
        <v>-109</v>
      </c>
      <c r="X1484" s="25">
        <f t="shared" si="255"/>
        <v>-71.24183006535948</v>
      </c>
      <c r="Y1484" s="7"/>
      <c r="Z1484">
        <v>130</v>
      </c>
      <c r="AA1484">
        <f t="shared" si="256"/>
        <v>-132</v>
      </c>
      <c r="AB1484" s="25">
        <f t="shared" si="257"/>
        <v>-101.53846153846153</v>
      </c>
    </row>
    <row r="1485" spans="1:28" x14ac:dyDescent="0.25">
      <c r="A1485" t="s">
        <v>395</v>
      </c>
      <c r="B1485" t="s">
        <v>11</v>
      </c>
      <c r="C1485" t="s">
        <v>13</v>
      </c>
      <c r="D1485">
        <v>2018</v>
      </c>
      <c r="E1485" t="s">
        <v>1460</v>
      </c>
      <c r="F1485">
        <v>3500</v>
      </c>
      <c r="G1485">
        <v>2081</v>
      </c>
      <c r="H1485" t="s">
        <v>14</v>
      </c>
      <c r="I1485">
        <v>9.4</v>
      </c>
      <c r="J1485">
        <v>245</v>
      </c>
      <c r="K1485">
        <v>249</v>
      </c>
      <c r="L1485">
        <v>40</v>
      </c>
      <c r="M1485" s="7"/>
      <c r="N1485">
        <v>199</v>
      </c>
      <c r="O1485">
        <f t="shared" si="250"/>
        <v>-50</v>
      </c>
      <c r="P1485" s="25">
        <f t="shared" si="251"/>
        <v>-25.125628140703515</v>
      </c>
      <c r="Q1485" s="7"/>
      <c r="R1485">
        <v>175</v>
      </c>
      <c r="S1485">
        <f t="shared" si="252"/>
        <v>-74</v>
      </c>
      <c r="T1485" s="25">
        <f t="shared" si="253"/>
        <v>-42.285714285714285</v>
      </c>
      <c r="U1485" s="7"/>
      <c r="V1485">
        <v>153</v>
      </c>
      <c r="W1485">
        <f t="shared" si="254"/>
        <v>-96</v>
      </c>
      <c r="X1485" s="25">
        <f t="shared" si="255"/>
        <v>-62.745098039215684</v>
      </c>
      <c r="Y1485" s="7"/>
      <c r="Z1485">
        <v>130</v>
      </c>
      <c r="AA1485">
        <f t="shared" si="256"/>
        <v>-119</v>
      </c>
      <c r="AB1485" s="25">
        <f t="shared" si="257"/>
        <v>-91.538461538461533</v>
      </c>
    </row>
    <row r="1486" spans="1:28" x14ac:dyDescent="0.25">
      <c r="A1486" t="s">
        <v>395</v>
      </c>
      <c r="B1486" t="s">
        <v>11</v>
      </c>
      <c r="C1486" t="s">
        <v>13</v>
      </c>
      <c r="D1486">
        <v>2018</v>
      </c>
      <c r="E1486" t="s">
        <v>1461</v>
      </c>
      <c r="F1486">
        <v>3500</v>
      </c>
      <c r="G1486">
        <v>2081</v>
      </c>
      <c r="H1486" t="s">
        <v>14</v>
      </c>
      <c r="I1486">
        <v>9.9</v>
      </c>
      <c r="J1486">
        <v>258</v>
      </c>
      <c r="K1486">
        <v>262</v>
      </c>
      <c r="L1486">
        <v>8</v>
      </c>
      <c r="M1486" s="7"/>
      <c r="N1486">
        <v>199</v>
      </c>
      <c r="O1486">
        <f t="shared" si="250"/>
        <v>-63</v>
      </c>
      <c r="P1486" s="25">
        <f t="shared" si="251"/>
        <v>-31.658291457286431</v>
      </c>
      <c r="Q1486" s="7"/>
      <c r="R1486">
        <v>175</v>
      </c>
      <c r="S1486">
        <f t="shared" si="252"/>
        <v>-87</v>
      </c>
      <c r="T1486" s="25">
        <f t="shared" si="253"/>
        <v>-49.714285714285715</v>
      </c>
      <c r="U1486" s="7"/>
      <c r="V1486">
        <v>153</v>
      </c>
      <c r="W1486">
        <f t="shared" si="254"/>
        <v>-109</v>
      </c>
      <c r="X1486" s="25">
        <f t="shared" si="255"/>
        <v>-71.24183006535948</v>
      </c>
      <c r="Y1486" s="7"/>
      <c r="Z1486">
        <v>130</v>
      </c>
      <c r="AA1486">
        <f t="shared" si="256"/>
        <v>-132</v>
      </c>
      <c r="AB1486" s="25">
        <f t="shared" si="257"/>
        <v>-101.53846153846153</v>
      </c>
    </row>
    <row r="1487" spans="1:28" x14ac:dyDescent="0.25">
      <c r="A1487" t="s">
        <v>666</v>
      </c>
      <c r="B1487" t="s">
        <v>257</v>
      </c>
      <c r="C1487" t="s">
        <v>1463</v>
      </c>
      <c r="D1487">
        <v>2019</v>
      </c>
      <c r="E1487" t="s">
        <v>2113</v>
      </c>
      <c r="F1487">
        <v>2949</v>
      </c>
      <c r="G1487">
        <v>2084</v>
      </c>
      <c r="H1487" t="s">
        <v>10</v>
      </c>
      <c r="I1487">
        <v>10</v>
      </c>
      <c r="J1487">
        <v>230</v>
      </c>
      <c r="K1487">
        <v>230</v>
      </c>
      <c r="L1487">
        <v>2</v>
      </c>
      <c r="M1487" s="7"/>
      <c r="N1487">
        <v>199</v>
      </c>
      <c r="O1487">
        <f t="shared" si="250"/>
        <v>-31</v>
      </c>
      <c r="P1487" s="25">
        <f t="shared" si="251"/>
        <v>-15.577889447236181</v>
      </c>
      <c r="Q1487" s="7"/>
      <c r="R1487">
        <v>175</v>
      </c>
      <c r="S1487">
        <f t="shared" si="252"/>
        <v>-55</v>
      </c>
      <c r="T1487" s="25">
        <f t="shared" si="253"/>
        <v>-31.428571428571427</v>
      </c>
      <c r="U1487" s="7"/>
      <c r="V1487">
        <v>153</v>
      </c>
      <c r="W1487">
        <f t="shared" si="254"/>
        <v>-77</v>
      </c>
      <c r="X1487" s="25">
        <f t="shared" si="255"/>
        <v>-50.326797385620914</v>
      </c>
      <c r="Y1487" s="7"/>
      <c r="Z1487">
        <v>130</v>
      </c>
      <c r="AA1487">
        <f t="shared" si="256"/>
        <v>-100</v>
      </c>
      <c r="AB1487" s="25">
        <f t="shared" si="257"/>
        <v>-76.923076923076934</v>
      </c>
    </row>
    <row r="1488" spans="1:28" x14ac:dyDescent="0.25">
      <c r="A1488" t="s">
        <v>666</v>
      </c>
      <c r="B1488" t="s">
        <v>257</v>
      </c>
      <c r="C1488" t="s">
        <v>1463</v>
      </c>
      <c r="D1488">
        <v>2019</v>
      </c>
      <c r="E1488" t="s">
        <v>2114</v>
      </c>
      <c r="F1488">
        <v>2949</v>
      </c>
      <c r="G1488">
        <v>2084</v>
      </c>
      <c r="H1488" t="s">
        <v>10</v>
      </c>
      <c r="I1488">
        <v>10</v>
      </c>
      <c r="J1488">
        <v>230</v>
      </c>
      <c r="K1488">
        <v>233</v>
      </c>
      <c r="L1488">
        <v>24</v>
      </c>
      <c r="M1488" s="7"/>
      <c r="N1488">
        <v>199</v>
      </c>
      <c r="O1488">
        <f t="shared" si="250"/>
        <v>-34</v>
      </c>
      <c r="P1488" s="25">
        <f t="shared" si="251"/>
        <v>-17.08542713567839</v>
      </c>
      <c r="Q1488" s="7"/>
      <c r="R1488">
        <v>175</v>
      </c>
      <c r="S1488">
        <f t="shared" si="252"/>
        <v>-58</v>
      </c>
      <c r="T1488" s="25">
        <f t="shared" si="253"/>
        <v>-33.142857142857139</v>
      </c>
      <c r="U1488" s="7"/>
      <c r="V1488">
        <v>153</v>
      </c>
      <c r="W1488">
        <f t="shared" si="254"/>
        <v>-80</v>
      </c>
      <c r="X1488" s="25">
        <f t="shared" si="255"/>
        <v>-52.287581699346411</v>
      </c>
      <c r="Y1488" s="7"/>
      <c r="Z1488">
        <v>130</v>
      </c>
      <c r="AA1488">
        <f t="shared" si="256"/>
        <v>-103</v>
      </c>
      <c r="AB1488" s="25">
        <f t="shared" si="257"/>
        <v>-79.230769230769226</v>
      </c>
    </row>
    <row r="1489" spans="1:28" x14ac:dyDescent="0.25">
      <c r="A1489" t="s">
        <v>666</v>
      </c>
      <c r="B1489" t="s">
        <v>29</v>
      </c>
      <c r="C1489" t="s">
        <v>1395</v>
      </c>
      <c r="D1489">
        <v>2018</v>
      </c>
      <c r="E1489" t="s">
        <v>1468</v>
      </c>
      <c r="F1489">
        <v>2710</v>
      </c>
      <c r="G1489">
        <v>2085</v>
      </c>
      <c r="H1489" t="s">
        <v>14</v>
      </c>
      <c r="I1489">
        <v>8</v>
      </c>
      <c r="J1489">
        <v>208</v>
      </c>
      <c r="K1489">
        <v>208</v>
      </c>
      <c r="L1489">
        <v>2</v>
      </c>
      <c r="M1489" s="7"/>
      <c r="N1489">
        <v>199</v>
      </c>
      <c r="O1489">
        <f t="shared" si="250"/>
        <v>-9</v>
      </c>
      <c r="P1489" s="25">
        <f t="shared" si="251"/>
        <v>-4.5226130653266337</v>
      </c>
      <c r="Q1489" s="7"/>
      <c r="R1489">
        <v>175</v>
      </c>
      <c r="S1489">
        <f t="shared" si="252"/>
        <v>-33</v>
      </c>
      <c r="T1489" s="25">
        <f t="shared" si="253"/>
        <v>-18.857142857142858</v>
      </c>
      <c r="U1489" s="7"/>
      <c r="V1489">
        <v>153</v>
      </c>
      <c r="W1489">
        <f t="shared" si="254"/>
        <v>-55</v>
      </c>
      <c r="X1489" s="25">
        <f t="shared" si="255"/>
        <v>-35.947712418300654</v>
      </c>
      <c r="Y1489" s="7"/>
      <c r="Z1489">
        <v>130</v>
      </c>
      <c r="AA1489">
        <f t="shared" si="256"/>
        <v>-78</v>
      </c>
      <c r="AB1489" s="25">
        <f t="shared" si="257"/>
        <v>-60</v>
      </c>
    </row>
    <row r="1490" spans="1:28" x14ac:dyDescent="0.25">
      <c r="A1490" t="s">
        <v>1262</v>
      </c>
      <c r="B1490" t="s">
        <v>476</v>
      </c>
      <c r="C1490" t="s">
        <v>1464</v>
      </c>
      <c r="D1490">
        <v>2015</v>
      </c>
      <c r="E1490" t="s">
        <v>1465</v>
      </c>
      <c r="F1490">
        <v>2575</v>
      </c>
      <c r="G1490">
        <v>2085</v>
      </c>
      <c r="H1490" t="s">
        <v>10</v>
      </c>
      <c r="I1490">
        <v>9.6</v>
      </c>
      <c r="J1490">
        <v>220</v>
      </c>
      <c r="K1490">
        <v>223</v>
      </c>
      <c r="L1490">
        <v>20</v>
      </c>
      <c r="M1490" s="7"/>
      <c r="N1490">
        <v>199</v>
      </c>
      <c r="O1490">
        <f t="shared" si="250"/>
        <v>-24</v>
      </c>
      <c r="P1490" s="25">
        <f t="shared" si="251"/>
        <v>-12.060301507537687</v>
      </c>
      <c r="Q1490" s="7"/>
      <c r="R1490">
        <v>175</v>
      </c>
      <c r="S1490">
        <f t="shared" si="252"/>
        <v>-48</v>
      </c>
      <c r="T1490" s="25">
        <f t="shared" si="253"/>
        <v>-27.428571428571431</v>
      </c>
      <c r="U1490" s="7"/>
      <c r="V1490">
        <v>153</v>
      </c>
      <c r="W1490">
        <f t="shared" si="254"/>
        <v>-70</v>
      </c>
      <c r="X1490" s="25">
        <f t="shared" si="255"/>
        <v>-45.751633986928105</v>
      </c>
      <c r="Y1490" s="7"/>
      <c r="Z1490">
        <v>130</v>
      </c>
      <c r="AA1490">
        <f t="shared" si="256"/>
        <v>-93</v>
      </c>
      <c r="AB1490" s="25">
        <f t="shared" si="257"/>
        <v>-71.538461538461533</v>
      </c>
    </row>
    <row r="1491" spans="1:28" x14ac:dyDescent="0.25">
      <c r="A1491" t="s">
        <v>1262</v>
      </c>
      <c r="B1491" t="s">
        <v>476</v>
      </c>
      <c r="C1491" t="s">
        <v>1464</v>
      </c>
      <c r="D1491">
        <v>2015</v>
      </c>
      <c r="E1491" t="s">
        <v>1466</v>
      </c>
      <c r="F1491">
        <v>2575</v>
      </c>
      <c r="G1491">
        <v>2085</v>
      </c>
      <c r="H1491" t="s">
        <v>10</v>
      </c>
      <c r="I1491">
        <v>9.6</v>
      </c>
      <c r="J1491">
        <v>220</v>
      </c>
      <c r="K1491">
        <v>223</v>
      </c>
      <c r="L1491">
        <v>24</v>
      </c>
      <c r="M1491" s="7"/>
      <c r="N1491">
        <v>199</v>
      </c>
      <c r="O1491">
        <f t="shared" si="250"/>
        <v>-24</v>
      </c>
      <c r="P1491" s="25">
        <f t="shared" si="251"/>
        <v>-12.060301507537687</v>
      </c>
      <c r="Q1491" s="7"/>
      <c r="R1491">
        <v>175</v>
      </c>
      <c r="S1491">
        <f t="shared" si="252"/>
        <v>-48</v>
      </c>
      <c r="T1491" s="25">
        <f t="shared" si="253"/>
        <v>-27.428571428571431</v>
      </c>
      <c r="U1491" s="7"/>
      <c r="V1491">
        <v>153</v>
      </c>
      <c r="W1491">
        <f t="shared" si="254"/>
        <v>-70</v>
      </c>
      <c r="X1491" s="25">
        <f t="shared" si="255"/>
        <v>-45.751633986928105</v>
      </c>
      <c r="Y1491" s="7"/>
      <c r="Z1491">
        <v>130</v>
      </c>
      <c r="AA1491">
        <f t="shared" si="256"/>
        <v>-93</v>
      </c>
      <c r="AB1491" s="25">
        <f t="shared" si="257"/>
        <v>-71.538461538461533</v>
      </c>
    </row>
    <row r="1492" spans="1:28" x14ac:dyDescent="0.25">
      <c r="A1492" t="s">
        <v>1262</v>
      </c>
      <c r="B1492" t="s">
        <v>476</v>
      </c>
      <c r="C1492" t="s">
        <v>1464</v>
      </c>
      <c r="D1492">
        <v>2015</v>
      </c>
      <c r="E1492" t="s">
        <v>1467</v>
      </c>
      <c r="F1492">
        <v>2575</v>
      </c>
      <c r="G1492">
        <v>2085</v>
      </c>
      <c r="H1492" t="s">
        <v>10</v>
      </c>
      <c r="I1492">
        <v>9.6</v>
      </c>
      <c r="J1492">
        <v>220</v>
      </c>
      <c r="K1492">
        <v>223</v>
      </c>
      <c r="L1492">
        <v>46</v>
      </c>
      <c r="M1492" s="7"/>
      <c r="N1492">
        <v>199</v>
      </c>
      <c r="O1492">
        <f t="shared" ref="O1492:O1555" si="258">N1492-K1492</f>
        <v>-24</v>
      </c>
      <c r="P1492" s="25">
        <f t="shared" ref="P1492:P1555" si="259">O1492/N1492*100</f>
        <v>-12.060301507537687</v>
      </c>
      <c r="Q1492" s="7"/>
      <c r="R1492">
        <v>175</v>
      </c>
      <c r="S1492">
        <f t="shared" ref="S1492:S1555" si="260">R1492-K1492</f>
        <v>-48</v>
      </c>
      <c r="T1492" s="25">
        <f t="shared" ref="T1492:T1555" si="261">S1492/R1492*100</f>
        <v>-27.428571428571431</v>
      </c>
      <c r="U1492" s="7"/>
      <c r="V1492">
        <v>153</v>
      </c>
      <c r="W1492">
        <f t="shared" ref="W1492:W1555" si="262">V1492-K1492</f>
        <v>-70</v>
      </c>
      <c r="X1492" s="25">
        <f t="shared" ref="X1492:X1555" si="263">W1492/V1492*100</f>
        <v>-45.751633986928105</v>
      </c>
      <c r="Y1492" s="7"/>
      <c r="Z1492">
        <v>130</v>
      </c>
      <c r="AA1492">
        <f t="shared" ref="AA1492:AA1555" si="264">Z1492-K1492</f>
        <v>-93</v>
      </c>
      <c r="AB1492" s="25">
        <f t="shared" ref="AB1492:AB1555" si="265">AA1492/Z1492*100</f>
        <v>-71.538461538461533</v>
      </c>
    </row>
    <row r="1493" spans="1:28" x14ac:dyDescent="0.25">
      <c r="A1493" t="s">
        <v>48</v>
      </c>
      <c r="B1493" t="s">
        <v>61</v>
      </c>
      <c r="C1493" t="s">
        <v>883</v>
      </c>
      <c r="D1493">
        <v>2016</v>
      </c>
      <c r="E1493" t="s">
        <v>1469</v>
      </c>
      <c r="F1493">
        <v>3200</v>
      </c>
      <c r="G1493">
        <v>2087</v>
      </c>
      <c r="H1493" t="s">
        <v>14</v>
      </c>
      <c r="I1493">
        <v>9.6999999999999993</v>
      </c>
      <c r="J1493">
        <v>253</v>
      </c>
      <c r="K1493">
        <v>256</v>
      </c>
      <c r="L1493">
        <v>72</v>
      </c>
      <c r="M1493" s="7"/>
      <c r="N1493">
        <v>199</v>
      </c>
      <c r="O1493">
        <f t="shared" si="258"/>
        <v>-57</v>
      </c>
      <c r="P1493" s="25">
        <f t="shared" si="259"/>
        <v>-28.643216080402013</v>
      </c>
      <c r="Q1493" s="7"/>
      <c r="R1493">
        <v>175</v>
      </c>
      <c r="S1493">
        <f t="shared" si="260"/>
        <v>-81</v>
      </c>
      <c r="T1493" s="25">
        <f t="shared" si="261"/>
        <v>-46.285714285714285</v>
      </c>
      <c r="U1493" s="7"/>
      <c r="V1493">
        <v>153</v>
      </c>
      <c r="W1493">
        <f t="shared" si="262"/>
        <v>-103</v>
      </c>
      <c r="X1493" s="25">
        <f t="shared" si="263"/>
        <v>-67.320261437908499</v>
      </c>
      <c r="Y1493" s="7"/>
      <c r="Z1493">
        <v>130</v>
      </c>
      <c r="AA1493">
        <f t="shared" si="264"/>
        <v>-126</v>
      </c>
      <c r="AB1493" s="25">
        <f t="shared" si="265"/>
        <v>-96.92307692307692</v>
      </c>
    </row>
    <row r="1494" spans="1:28" x14ac:dyDescent="0.25">
      <c r="A1494" t="s">
        <v>48</v>
      </c>
      <c r="B1494" t="s">
        <v>49</v>
      </c>
      <c r="C1494" t="s">
        <v>758</v>
      </c>
      <c r="D1494">
        <v>2017</v>
      </c>
      <c r="E1494" t="s">
        <v>1470</v>
      </c>
      <c r="F1494">
        <v>3150</v>
      </c>
      <c r="G1494">
        <v>2088</v>
      </c>
      <c r="H1494" t="s">
        <v>14</v>
      </c>
      <c r="I1494">
        <v>8.6999999999999993</v>
      </c>
      <c r="J1494">
        <v>227</v>
      </c>
      <c r="K1494">
        <v>227</v>
      </c>
      <c r="L1494">
        <v>12</v>
      </c>
      <c r="M1494" s="7"/>
      <c r="N1494">
        <v>199</v>
      </c>
      <c r="O1494">
        <f t="shared" si="258"/>
        <v>-28</v>
      </c>
      <c r="P1494" s="25">
        <f t="shared" si="259"/>
        <v>-14.07035175879397</v>
      </c>
      <c r="Q1494" s="7"/>
      <c r="R1494">
        <v>175</v>
      </c>
      <c r="S1494">
        <f t="shared" si="260"/>
        <v>-52</v>
      </c>
      <c r="T1494" s="25">
        <f t="shared" si="261"/>
        <v>-29.714285714285715</v>
      </c>
      <c r="U1494" s="7"/>
      <c r="V1494">
        <v>153</v>
      </c>
      <c r="W1494">
        <f t="shared" si="262"/>
        <v>-74</v>
      </c>
      <c r="X1494" s="25">
        <f t="shared" si="263"/>
        <v>-48.366013071895424</v>
      </c>
      <c r="Y1494" s="7"/>
      <c r="Z1494">
        <v>130</v>
      </c>
      <c r="AA1494">
        <f t="shared" si="264"/>
        <v>-97</v>
      </c>
      <c r="AB1494" s="25">
        <f t="shared" si="265"/>
        <v>-74.615384615384613</v>
      </c>
    </row>
    <row r="1495" spans="1:28" x14ac:dyDescent="0.25">
      <c r="A1495" t="s">
        <v>48</v>
      </c>
      <c r="B1495" t="s">
        <v>49</v>
      </c>
      <c r="C1495" t="s">
        <v>758</v>
      </c>
      <c r="D1495">
        <v>2018</v>
      </c>
      <c r="E1495" t="s">
        <v>1471</v>
      </c>
      <c r="F1495">
        <v>3150</v>
      </c>
      <c r="G1495">
        <v>2088</v>
      </c>
      <c r="H1495" t="s">
        <v>14</v>
      </c>
      <c r="I1495">
        <v>8.6999999999999993</v>
      </c>
      <c r="J1495">
        <v>227</v>
      </c>
      <c r="K1495">
        <v>227</v>
      </c>
      <c r="L1495">
        <v>616</v>
      </c>
      <c r="M1495" s="7"/>
      <c r="N1495">
        <v>199</v>
      </c>
      <c r="O1495">
        <f t="shared" si="258"/>
        <v>-28</v>
      </c>
      <c r="P1495" s="25">
        <f t="shared" si="259"/>
        <v>-14.07035175879397</v>
      </c>
      <c r="Q1495" s="7"/>
      <c r="R1495">
        <v>175</v>
      </c>
      <c r="S1495">
        <f t="shared" si="260"/>
        <v>-52</v>
      </c>
      <c r="T1495" s="25">
        <f t="shared" si="261"/>
        <v>-29.714285714285715</v>
      </c>
      <c r="U1495" s="7"/>
      <c r="V1495">
        <v>153</v>
      </c>
      <c r="W1495">
        <f t="shared" si="262"/>
        <v>-74</v>
      </c>
      <c r="X1495" s="25">
        <f t="shared" si="263"/>
        <v>-48.366013071895424</v>
      </c>
      <c r="Y1495" s="7"/>
      <c r="Z1495">
        <v>130</v>
      </c>
      <c r="AA1495">
        <f t="shared" si="264"/>
        <v>-97</v>
      </c>
      <c r="AB1495" s="25">
        <f t="shared" si="265"/>
        <v>-74.615384615384613</v>
      </c>
    </row>
    <row r="1496" spans="1:28" x14ac:dyDescent="0.25">
      <c r="A1496" t="s">
        <v>48</v>
      </c>
      <c r="B1496" t="s">
        <v>49</v>
      </c>
      <c r="C1496" t="s">
        <v>758</v>
      </c>
      <c r="D1496">
        <v>2019</v>
      </c>
      <c r="E1496" t="s">
        <v>2115</v>
      </c>
      <c r="F1496">
        <v>3150</v>
      </c>
      <c r="G1496">
        <v>2088</v>
      </c>
      <c r="H1496" t="s">
        <v>14</v>
      </c>
      <c r="I1496">
        <v>8.6999999999999993</v>
      </c>
      <c r="J1496">
        <v>227</v>
      </c>
      <c r="K1496">
        <v>227</v>
      </c>
      <c r="L1496">
        <v>198</v>
      </c>
      <c r="M1496" s="7"/>
      <c r="N1496">
        <v>199</v>
      </c>
      <c r="O1496">
        <f t="shared" si="258"/>
        <v>-28</v>
      </c>
      <c r="P1496" s="25">
        <f t="shared" si="259"/>
        <v>-14.07035175879397</v>
      </c>
      <c r="Q1496" s="7"/>
      <c r="R1496">
        <v>175</v>
      </c>
      <c r="S1496">
        <f t="shared" si="260"/>
        <v>-52</v>
      </c>
      <c r="T1496" s="25">
        <f t="shared" si="261"/>
        <v>-29.714285714285715</v>
      </c>
      <c r="U1496" s="7"/>
      <c r="V1496">
        <v>153</v>
      </c>
      <c r="W1496">
        <f t="shared" si="262"/>
        <v>-74</v>
      </c>
      <c r="X1496" s="25">
        <f t="shared" si="263"/>
        <v>-48.366013071895424</v>
      </c>
      <c r="Y1496" s="7"/>
      <c r="Z1496">
        <v>130</v>
      </c>
      <c r="AA1496">
        <f t="shared" si="264"/>
        <v>-97</v>
      </c>
      <c r="AB1496" s="25">
        <f t="shared" si="265"/>
        <v>-74.615384615384613</v>
      </c>
    </row>
    <row r="1497" spans="1:28" x14ac:dyDescent="0.25">
      <c r="A1497" t="s">
        <v>209</v>
      </c>
      <c r="B1497" t="s">
        <v>114</v>
      </c>
      <c r="C1497" t="s">
        <v>829</v>
      </c>
      <c r="D1497">
        <v>2018</v>
      </c>
      <c r="E1497" t="s">
        <v>1472</v>
      </c>
      <c r="F1497">
        <v>3200</v>
      </c>
      <c r="G1497">
        <v>2089</v>
      </c>
      <c r="H1497" t="s">
        <v>14</v>
      </c>
      <c r="I1497">
        <v>8.1999999999999993</v>
      </c>
      <c r="J1497">
        <v>214</v>
      </c>
      <c r="K1497">
        <v>216</v>
      </c>
      <c r="L1497">
        <v>2332</v>
      </c>
      <c r="M1497" s="7"/>
      <c r="N1497">
        <v>199</v>
      </c>
      <c r="O1497">
        <f t="shared" si="258"/>
        <v>-17</v>
      </c>
      <c r="P1497" s="25">
        <f t="shared" si="259"/>
        <v>-8.5427135678391952</v>
      </c>
      <c r="Q1497" s="7"/>
      <c r="R1497">
        <v>175</v>
      </c>
      <c r="S1497">
        <f t="shared" si="260"/>
        <v>-41</v>
      </c>
      <c r="T1497" s="25">
        <f t="shared" si="261"/>
        <v>-23.428571428571431</v>
      </c>
      <c r="U1497" s="7"/>
      <c r="V1497">
        <v>153</v>
      </c>
      <c r="W1497">
        <f t="shared" si="262"/>
        <v>-63</v>
      </c>
      <c r="X1497" s="25">
        <f t="shared" si="263"/>
        <v>-41.17647058823529</v>
      </c>
      <c r="Y1497" s="7"/>
      <c r="Z1497">
        <v>130</v>
      </c>
      <c r="AA1497">
        <f t="shared" si="264"/>
        <v>-86</v>
      </c>
      <c r="AB1497" s="25">
        <f t="shared" si="265"/>
        <v>-66.153846153846146</v>
      </c>
    </row>
    <row r="1498" spans="1:28" x14ac:dyDescent="0.25">
      <c r="A1498" t="s">
        <v>209</v>
      </c>
      <c r="B1498" t="s">
        <v>114</v>
      </c>
      <c r="C1498" t="s">
        <v>829</v>
      </c>
      <c r="D1498">
        <v>2019</v>
      </c>
      <c r="E1498" t="s">
        <v>2116</v>
      </c>
      <c r="F1498">
        <v>3200</v>
      </c>
      <c r="G1498">
        <v>2089</v>
      </c>
      <c r="H1498" t="s">
        <v>14</v>
      </c>
      <c r="I1498">
        <v>8.1999999999999993</v>
      </c>
      <c r="J1498">
        <v>214</v>
      </c>
      <c r="K1498">
        <v>216</v>
      </c>
      <c r="L1498">
        <v>190</v>
      </c>
      <c r="M1498" s="7"/>
      <c r="N1498">
        <v>199</v>
      </c>
      <c r="O1498">
        <f t="shared" si="258"/>
        <v>-17</v>
      </c>
      <c r="P1498" s="25">
        <f t="shared" si="259"/>
        <v>-8.5427135678391952</v>
      </c>
      <c r="Q1498" s="7"/>
      <c r="R1498">
        <v>175</v>
      </c>
      <c r="S1498">
        <f t="shared" si="260"/>
        <v>-41</v>
      </c>
      <c r="T1498" s="25">
        <f t="shared" si="261"/>
        <v>-23.428571428571431</v>
      </c>
      <c r="U1498" s="7"/>
      <c r="V1498">
        <v>153</v>
      </c>
      <c r="W1498">
        <f t="shared" si="262"/>
        <v>-63</v>
      </c>
      <c r="X1498" s="25">
        <f t="shared" si="263"/>
        <v>-41.17647058823529</v>
      </c>
      <c r="Y1498" s="7"/>
      <c r="Z1498">
        <v>130</v>
      </c>
      <c r="AA1498">
        <f t="shared" si="264"/>
        <v>-86</v>
      </c>
      <c r="AB1498" s="25">
        <f t="shared" si="265"/>
        <v>-66.153846153846146</v>
      </c>
    </row>
    <row r="1499" spans="1:28" x14ac:dyDescent="0.25">
      <c r="A1499" t="s">
        <v>209</v>
      </c>
      <c r="B1499" t="s">
        <v>114</v>
      </c>
      <c r="C1499" t="s">
        <v>829</v>
      </c>
      <c r="D1499">
        <v>2016</v>
      </c>
      <c r="E1499" t="s">
        <v>1473</v>
      </c>
      <c r="F1499">
        <v>3200</v>
      </c>
      <c r="G1499">
        <v>2090</v>
      </c>
      <c r="H1499" t="s">
        <v>14</v>
      </c>
      <c r="I1499">
        <v>8.1</v>
      </c>
      <c r="J1499">
        <v>211</v>
      </c>
      <c r="K1499">
        <v>215</v>
      </c>
      <c r="L1499">
        <v>30</v>
      </c>
      <c r="M1499" s="7"/>
      <c r="N1499">
        <v>199</v>
      </c>
      <c r="O1499">
        <f t="shared" si="258"/>
        <v>-16</v>
      </c>
      <c r="P1499" s="25">
        <f t="shared" si="259"/>
        <v>-8.0402010050251249</v>
      </c>
      <c r="Q1499" s="7"/>
      <c r="R1499">
        <v>175</v>
      </c>
      <c r="S1499">
        <f t="shared" si="260"/>
        <v>-40</v>
      </c>
      <c r="T1499" s="25">
        <f t="shared" si="261"/>
        <v>-22.857142857142858</v>
      </c>
      <c r="U1499" s="7"/>
      <c r="V1499">
        <v>153</v>
      </c>
      <c r="W1499">
        <f t="shared" si="262"/>
        <v>-62</v>
      </c>
      <c r="X1499" s="25">
        <f t="shared" si="263"/>
        <v>-40.522875816993462</v>
      </c>
      <c r="Y1499" s="7"/>
      <c r="Z1499">
        <v>130</v>
      </c>
      <c r="AA1499">
        <f t="shared" si="264"/>
        <v>-85</v>
      </c>
      <c r="AB1499" s="25">
        <f t="shared" si="265"/>
        <v>-65.384615384615387</v>
      </c>
    </row>
    <row r="1500" spans="1:28" x14ac:dyDescent="0.25">
      <c r="A1500" t="s">
        <v>48</v>
      </c>
      <c r="B1500" t="s">
        <v>114</v>
      </c>
      <c r="C1500" t="s">
        <v>829</v>
      </c>
      <c r="D1500">
        <v>2016</v>
      </c>
      <c r="E1500" t="s">
        <v>1474</v>
      </c>
      <c r="F1500">
        <v>3200</v>
      </c>
      <c r="G1500">
        <v>2090</v>
      </c>
      <c r="H1500" t="s">
        <v>14</v>
      </c>
      <c r="I1500">
        <v>8.3000000000000007</v>
      </c>
      <c r="J1500">
        <v>216</v>
      </c>
      <c r="K1500">
        <v>218</v>
      </c>
      <c r="L1500">
        <v>10</v>
      </c>
      <c r="M1500" s="7"/>
      <c r="N1500">
        <v>199</v>
      </c>
      <c r="O1500">
        <f t="shared" si="258"/>
        <v>-19</v>
      </c>
      <c r="P1500" s="25">
        <f t="shared" si="259"/>
        <v>-9.5477386934673358</v>
      </c>
      <c r="Q1500" s="7"/>
      <c r="R1500">
        <v>175</v>
      </c>
      <c r="S1500">
        <f t="shared" si="260"/>
        <v>-43</v>
      </c>
      <c r="T1500" s="25">
        <f t="shared" si="261"/>
        <v>-24.571428571428573</v>
      </c>
      <c r="U1500" s="7"/>
      <c r="V1500">
        <v>153</v>
      </c>
      <c r="W1500">
        <f t="shared" si="262"/>
        <v>-65</v>
      </c>
      <c r="X1500" s="25">
        <f t="shared" si="263"/>
        <v>-42.483660130718953</v>
      </c>
      <c r="Y1500" s="7"/>
      <c r="Z1500">
        <v>130</v>
      </c>
      <c r="AA1500">
        <f t="shared" si="264"/>
        <v>-88</v>
      </c>
      <c r="AB1500" s="25">
        <f t="shared" si="265"/>
        <v>-67.692307692307693</v>
      </c>
    </row>
    <row r="1501" spans="1:28" x14ac:dyDescent="0.25">
      <c r="A1501" t="s">
        <v>48</v>
      </c>
      <c r="B1501" t="s">
        <v>58</v>
      </c>
      <c r="C1501" t="s">
        <v>461</v>
      </c>
      <c r="D1501">
        <v>2015</v>
      </c>
      <c r="E1501" t="s">
        <v>1475</v>
      </c>
      <c r="F1501">
        <v>3000</v>
      </c>
      <c r="G1501">
        <v>2090</v>
      </c>
      <c r="H1501" t="s">
        <v>14</v>
      </c>
      <c r="I1501">
        <v>8.5</v>
      </c>
      <c r="J1501">
        <v>221</v>
      </c>
      <c r="K1501">
        <v>223</v>
      </c>
      <c r="L1501">
        <v>20</v>
      </c>
      <c r="M1501" s="7"/>
      <c r="N1501">
        <v>199</v>
      </c>
      <c r="O1501">
        <f t="shared" si="258"/>
        <v>-24</v>
      </c>
      <c r="P1501" s="25">
        <f t="shared" si="259"/>
        <v>-12.060301507537687</v>
      </c>
      <c r="Q1501" s="7"/>
      <c r="R1501">
        <v>175</v>
      </c>
      <c r="S1501">
        <f t="shared" si="260"/>
        <v>-48</v>
      </c>
      <c r="T1501" s="25">
        <f t="shared" si="261"/>
        <v>-27.428571428571431</v>
      </c>
      <c r="U1501" s="7"/>
      <c r="V1501">
        <v>153</v>
      </c>
      <c r="W1501">
        <f t="shared" si="262"/>
        <v>-70</v>
      </c>
      <c r="X1501" s="25">
        <f t="shared" si="263"/>
        <v>-45.751633986928105</v>
      </c>
      <c r="Y1501" s="7"/>
      <c r="Z1501">
        <v>130</v>
      </c>
      <c r="AA1501">
        <f t="shared" si="264"/>
        <v>-93</v>
      </c>
      <c r="AB1501" s="25">
        <f t="shared" si="265"/>
        <v>-71.538461538461533</v>
      </c>
    </row>
    <row r="1502" spans="1:28" x14ac:dyDescent="0.25">
      <c r="A1502" t="s">
        <v>48</v>
      </c>
      <c r="B1502" t="s">
        <v>49</v>
      </c>
      <c r="C1502" t="s">
        <v>758</v>
      </c>
      <c r="D1502">
        <v>2017</v>
      </c>
      <c r="E1502" t="s">
        <v>1476</v>
      </c>
      <c r="F1502">
        <v>3150</v>
      </c>
      <c r="G1502">
        <v>2095</v>
      </c>
      <c r="H1502" t="s">
        <v>14</v>
      </c>
      <c r="I1502">
        <v>7.9</v>
      </c>
      <c r="J1502">
        <v>206</v>
      </c>
      <c r="K1502">
        <v>206</v>
      </c>
      <c r="L1502">
        <v>2</v>
      </c>
      <c r="M1502" s="7"/>
      <c r="N1502">
        <v>199</v>
      </c>
      <c r="O1502">
        <f t="shared" si="258"/>
        <v>-7</v>
      </c>
      <c r="P1502" s="25">
        <f t="shared" si="259"/>
        <v>-3.5175879396984926</v>
      </c>
      <c r="Q1502" s="7"/>
      <c r="R1502">
        <v>175</v>
      </c>
      <c r="S1502">
        <f t="shared" si="260"/>
        <v>-31</v>
      </c>
      <c r="T1502" s="25">
        <f t="shared" si="261"/>
        <v>-17.714285714285712</v>
      </c>
      <c r="U1502" s="7"/>
      <c r="V1502">
        <v>153</v>
      </c>
      <c r="W1502">
        <f t="shared" si="262"/>
        <v>-53</v>
      </c>
      <c r="X1502" s="25">
        <f t="shared" si="263"/>
        <v>-34.640522875816991</v>
      </c>
      <c r="Y1502" s="7"/>
      <c r="Z1502">
        <v>130</v>
      </c>
      <c r="AA1502">
        <f t="shared" si="264"/>
        <v>-76</v>
      </c>
      <c r="AB1502" s="25">
        <f t="shared" si="265"/>
        <v>-58.461538461538467</v>
      </c>
    </row>
    <row r="1503" spans="1:28" x14ac:dyDescent="0.25">
      <c r="A1503" t="s">
        <v>48</v>
      </c>
      <c r="B1503" t="s">
        <v>49</v>
      </c>
      <c r="C1503" t="s">
        <v>758</v>
      </c>
      <c r="D1503">
        <v>2018</v>
      </c>
      <c r="E1503" t="s">
        <v>1477</v>
      </c>
      <c r="F1503">
        <v>3150</v>
      </c>
      <c r="G1503">
        <v>2095</v>
      </c>
      <c r="H1503" t="s">
        <v>14</v>
      </c>
      <c r="I1503">
        <v>7.9</v>
      </c>
      <c r="J1503">
        <v>206</v>
      </c>
      <c r="K1503">
        <v>206</v>
      </c>
      <c r="L1503">
        <v>34</v>
      </c>
      <c r="M1503" s="7"/>
      <c r="N1503">
        <v>199</v>
      </c>
      <c r="O1503">
        <f t="shared" si="258"/>
        <v>-7</v>
      </c>
      <c r="P1503" s="25">
        <f t="shared" si="259"/>
        <v>-3.5175879396984926</v>
      </c>
      <c r="Q1503" s="7"/>
      <c r="R1503">
        <v>175</v>
      </c>
      <c r="S1503">
        <f t="shared" si="260"/>
        <v>-31</v>
      </c>
      <c r="T1503" s="25">
        <f t="shared" si="261"/>
        <v>-17.714285714285712</v>
      </c>
      <c r="U1503" s="7"/>
      <c r="V1503">
        <v>153</v>
      </c>
      <c r="W1503">
        <f t="shared" si="262"/>
        <v>-53</v>
      </c>
      <c r="X1503" s="25">
        <f t="shared" si="263"/>
        <v>-34.640522875816991</v>
      </c>
      <c r="Y1503" s="7"/>
      <c r="Z1503">
        <v>130</v>
      </c>
      <c r="AA1503">
        <f t="shared" si="264"/>
        <v>-76</v>
      </c>
      <c r="AB1503" s="25">
        <f t="shared" si="265"/>
        <v>-58.461538461538467</v>
      </c>
    </row>
    <row r="1504" spans="1:28" x14ac:dyDescent="0.25">
      <c r="A1504" t="s">
        <v>48</v>
      </c>
      <c r="B1504" t="s">
        <v>58</v>
      </c>
      <c r="C1504" t="s">
        <v>461</v>
      </c>
      <c r="D1504">
        <v>2015</v>
      </c>
      <c r="E1504" t="s">
        <v>1479</v>
      </c>
      <c r="F1504">
        <v>3000</v>
      </c>
      <c r="G1504">
        <v>2095</v>
      </c>
      <c r="H1504" t="s">
        <v>14</v>
      </c>
      <c r="I1504">
        <v>7.6</v>
      </c>
      <c r="J1504">
        <v>198</v>
      </c>
      <c r="K1504">
        <v>201</v>
      </c>
      <c r="L1504">
        <v>94</v>
      </c>
      <c r="M1504" s="7"/>
      <c r="N1504">
        <v>199</v>
      </c>
      <c r="O1504">
        <f t="shared" si="258"/>
        <v>-2</v>
      </c>
      <c r="P1504" s="25">
        <f t="shared" si="259"/>
        <v>-1.0050251256281406</v>
      </c>
      <c r="Q1504" s="7"/>
      <c r="R1504">
        <v>175</v>
      </c>
      <c r="S1504">
        <f t="shared" si="260"/>
        <v>-26</v>
      </c>
      <c r="T1504" s="25">
        <f t="shared" si="261"/>
        <v>-14.857142857142858</v>
      </c>
      <c r="U1504" s="7"/>
      <c r="V1504">
        <v>153</v>
      </c>
      <c r="W1504">
        <f t="shared" si="262"/>
        <v>-48</v>
      </c>
      <c r="X1504" s="25">
        <f t="shared" si="263"/>
        <v>-31.372549019607842</v>
      </c>
      <c r="Y1504" s="7"/>
      <c r="Z1504">
        <v>130</v>
      </c>
      <c r="AA1504">
        <f t="shared" si="264"/>
        <v>-71</v>
      </c>
      <c r="AB1504" s="25">
        <f t="shared" si="265"/>
        <v>-54.615384615384613</v>
      </c>
    </row>
    <row r="1505" spans="1:28" x14ac:dyDescent="0.25">
      <c r="A1505" t="s">
        <v>48</v>
      </c>
      <c r="B1505" t="s">
        <v>58</v>
      </c>
      <c r="C1505" t="s">
        <v>461</v>
      </c>
      <c r="D1505">
        <v>2018</v>
      </c>
      <c r="E1505" t="s">
        <v>1480</v>
      </c>
      <c r="F1505">
        <v>3000</v>
      </c>
      <c r="G1505">
        <v>2095</v>
      </c>
      <c r="H1505" t="s">
        <v>14</v>
      </c>
      <c r="I1505">
        <v>8.4</v>
      </c>
      <c r="J1505">
        <v>219</v>
      </c>
      <c r="K1505">
        <v>220</v>
      </c>
      <c r="L1505">
        <v>1180</v>
      </c>
      <c r="M1505" s="7"/>
      <c r="N1505">
        <v>199</v>
      </c>
      <c r="O1505">
        <f t="shared" si="258"/>
        <v>-21</v>
      </c>
      <c r="P1505" s="25">
        <f t="shared" si="259"/>
        <v>-10.552763819095476</v>
      </c>
      <c r="Q1505" s="7"/>
      <c r="R1505">
        <v>175</v>
      </c>
      <c r="S1505">
        <f t="shared" si="260"/>
        <v>-45</v>
      </c>
      <c r="T1505" s="25">
        <f t="shared" si="261"/>
        <v>-25.714285714285712</v>
      </c>
      <c r="U1505" s="7"/>
      <c r="V1505">
        <v>153</v>
      </c>
      <c r="W1505">
        <f t="shared" si="262"/>
        <v>-67</v>
      </c>
      <c r="X1505" s="25">
        <f t="shared" si="263"/>
        <v>-43.790849673202615</v>
      </c>
      <c r="Y1505" s="7"/>
      <c r="Z1505">
        <v>130</v>
      </c>
      <c r="AA1505">
        <f t="shared" si="264"/>
        <v>-90</v>
      </c>
      <c r="AB1505" s="25">
        <f t="shared" si="265"/>
        <v>-69.230769230769226</v>
      </c>
    </row>
    <row r="1506" spans="1:28" x14ac:dyDescent="0.25">
      <c r="A1506" t="s">
        <v>48</v>
      </c>
      <c r="B1506" t="s">
        <v>113</v>
      </c>
      <c r="C1506" t="s">
        <v>1212</v>
      </c>
      <c r="D1506">
        <v>2016</v>
      </c>
      <c r="E1506" t="s">
        <v>1481</v>
      </c>
      <c r="F1506">
        <v>3080</v>
      </c>
      <c r="G1506">
        <v>2095</v>
      </c>
      <c r="H1506" t="s">
        <v>14</v>
      </c>
      <c r="I1506">
        <v>8.9</v>
      </c>
      <c r="J1506">
        <v>232</v>
      </c>
      <c r="K1506">
        <v>232</v>
      </c>
      <c r="L1506">
        <v>156</v>
      </c>
      <c r="M1506" s="7"/>
      <c r="N1506">
        <v>199</v>
      </c>
      <c r="O1506">
        <f t="shared" si="258"/>
        <v>-33</v>
      </c>
      <c r="P1506" s="25">
        <f t="shared" si="259"/>
        <v>-16.582914572864322</v>
      </c>
      <c r="Q1506" s="7"/>
      <c r="R1506">
        <v>175</v>
      </c>
      <c r="S1506">
        <f t="shared" si="260"/>
        <v>-57</v>
      </c>
      <c r="T1506" s="25">
        <f t="shared" si="261"/>
        <v>-32.571428571428577</v>
      </c>
      <c r="U1506" s="7"/>
      <c r="V1506">
        <v>153</v>
      </c>
      <c r="W1506">
        <f t="shared" si="262"/>
        <v>-79</v>
      </c>
      <c r="X1506" s="25">
        <f t="shared" si="263"/>
        <v>-51.633986928104584</v>
      </c>
      <c r="Y1506" s="7"/>
      <c r="Z1506">
        <v>130</v>
      </c>
      <c r="AA1506">
        <f t="shared" si="264"/>
        <v>-102</v>
      </c>
      <c r="AB1506" s="25">
        <f t="shared" si="265"/>
        <v>-78.461538461538467</v>
      </c>
    </row>
    <row r="1507" spans="1:28" x14ac:dyDescent="0.25">
      <c r="A1507" t="s">
        <v>48</v>
      </c>
      <c r="B1507" t="s">
        <v>113</v>
      </c>
      <c r="C1507" t="s">
        <v>1212</v>
      </c>
      <c r="D1507">
        <v>2017</v>
      </c>
      <c r="E1507" t="s">
        <v>1482</v>
      </c>
      <c r="F1507">
        <v>3080</v>
      </c>
      <c r="G1507">
        <v>2095</v>
      </c>
      <c r="H1507" t="s">
        <v>14</v>
      </c>
      <c r="I1507">
        <v>8.9</v>
      </c>
      <c r="J1507">
        <v>232</v>
      </c>
      <c r="K1507">
        <v>232</v>
      </c>
      <c r="L1507">
        <v>248</v>
      </c>
      <c r="M1507" s="7"/>
      <c r="N1507">
        <v>199</v>
      </c>
      <c r="O1507">
        <f t="shared" si="258"/>
        <v>-33</v>
      </c>
      <c r="P1507" s="25">
        <f t="shared" si="259"/>
        <v>-16.582914572864322</v>
      </c>
      <c r="Q1507" s="7"/>
      <c r="R1507">
        <v>175</v>
      </c>
      <c r="S1507">
        <f t="shared" si="260"/>
        <v>-57</v>
      </c>
      <c r="T1507" s="25">
        <f t="shared" si="261"/>
        <v>-32.571428571428577</v>
      </c>
      <c r="U1507" s="7"/>
      <c r="V1507">
        <v>153</v>
      </c>
      <c r="W1507">
        <f t="shared" si="262"/>
        <v>-79</v>
      </c>
      <c r="X1507" s="25">
        <f t="shared" si="263"/>
        <v>-51.633986928104584</v>
      </c>
      <c r="Y1507" s="7"/>
      <c r="Z1507">
        <v>130</v>
      </c>
      <c r="AA1507">
        <f t="shared" si="264"/>
        <v>-102</v>
      </c>
      <c r="AB1507" s="25">
        <f t="shared" si="265"/>
        <v>-78.461538461538467</v>
      </c>
    </row>
    <row r="1508" spans="1:28" x14ac:dyDescent="0.25">
      <c r="A1508" t="s">
        <v>1262</v>
      </c>
      <c r="B1508" t="s">
        <v>410</v>
      </c>
      <c r="C1508" t="s">
        <v>1420</v>
      </c>
      <c r="D1508">
        <v>2018</v>
      </c>
      <c r="E1508" t="s">
        <v>1478</v>
      </c>
      <c r="F1508">
        <v>2840</v>
      </c>
      <c r="G1508">
        <v>2095</v>
      </c>
      <c r="H1508" t="s">
        <v>10</v>
      </c>
      <c r="I1508">
        <v>9.1999999999999993</v>
      </c>
      <c r="J1508">
        <v>211</v>
      </c>
      <c r="K1508">
        <v>213</v>
      </c>
      <c r="L1508">
        <v>28</v>
      </c>
      <c r="M1508" s="7"/>
      <c r="N1508">
        <v>199</v>
      </c>
      <c r="O1508">
        <f t="shared" si="258"/>
        <v>-14</v>
      </c>
      <c r="P1508" s="25">
        <f t="shared" si="259"/>
        <v>-7.0351758793969852</v>
      </c>
      <c r="Q1508" s="7"/>
      <c r="R1508">
        <v>175</v>
      </c>
      <c r="S1508">
        <f t="shared" si="260"/>
        <v>-38</v>
      </c>
      <c r="T1508" s="25">
        <f t="shared" si="261"/>
        <v>-21.714285714285715</v>
      </c>
      <c r="U1508" s="7"/>
      <c r="V1508">
        <v>153</v>
      </c>
      <c r="W1508">
        <f t="shared" si="262"/>
        <v>-60</v>
      </c>
      <c r="X1508" s="25">
        <f t="shared" si="263"/>
        <v>-39.215686274509807</v>
      </c>
      <c r="Y1508" s="7"/>
      <c r="Z1508">
        <v>130</v>
      </c>
      <c r="AA1508">
        <f t="shared" si="264"/>
        <v>-83</v>
      </c>
      <c r="AB1508" s="25">
        <f t="shared" si="265"/>
        <v>-63.84615384615384</v>
      </c>
    </row>
    <row r="1509" spans="1:28" x14ac:dyDescent="0.25">
      <c r="A1509" t="s">
        <v>48</v>
      </c>
      <c r="B1509" t="s">
        <v>15</v>
      </c>
      <c r="C1509" t="s">
        <v>1127</v>
      </c>
      <c r="D1509">
        <v>2018</v>
      </c>
      <c r="E1509" t="s">
        <v>1483</v>
      </c>
      <c r="F1509">
        <v>3250</v>
      </c>
      <c r="G1509">
        <v>2096</v>
      </c>
      <c r="H1509" t="s">
        <v>14</v>
      </c>
      <c r="I1509">
        <v>7.9</v>
      </c>
      <c r="J1509">
        <v>206</v>
      </c>
      <c r="K1509">
        <v>209</v>
      </c>
      <c r="L1509">
        <v>122</v>
      </c>
      <c r="M1509" s="7"/>
      <c r="N1509">
        <v>199</v>
      </c>
      <c r="O1509">
        <f t="shared" si="258"/>
        <v>-10</v>
      </c>
      <c r="P1509" s="25">
        <f t="shared" si="259"/>
        <v>-5.025125628140704</v>
      </c>
      <c r="Q1509" s="7"/>
      <c r="R1509">
        <v>175</v>
      </c>
      <c r="S1509">
        <f t="shared" si="260"/>
        <v>-34</v>
      </c>
      <c r="T1509" s="25">
        <f t="shared" si="261"/>
        <v>-19.428571428571427</v>
      </c>
      <c r="U1509" s="7"/>
      <c r="V1509">
        <v>153</v>
      </c>
      <c r="W1509">
        <f t="shared" si="262"/>
        <v>-56</v>
      </c>
      <c r="X1509" s="25">
        <f t="shared" si="263"/>
        <v>-36.601307189542482</v>
      </c>
      <c r="Y1509" s="7"/>
      <c r="Z1509">
        <v>130</v>
      </c>
      <c r="AA1509">
        <f t="shared" si="264"/>
        <v>-79</v>
      </c>
      <c r="AB1509" s="25">
        <f t="shared" si="265"/>
        <v>-60.769230769230766</v>
      </c>
    </row>
    <row r="1510" spans="1:28" x14ac:dyDescent="0.25">
      <c r="A1510" t="s">
        <v>48</v>
      </c>
      <c r="B1510" t="s">
        <v>15</v>
      </c>
      <c r="C1510" t="s">
        <v>1127</v>
      </c>
      <c r="D1510">
        <v>2019</v>
      </c>
      <c r="E1510" t="s">
        <v>2117</v>
      </c>
      <c r="F1510">
        <v>3250</v>
      </c>
      <c r="G1510">
        <v>2096</v>
      </c>
      <c r="H1510" t="s">
        <v>14</v>
      </c>
      <c r="I1510">
        <v>8.8000000000000007</v>
      </c>
      <c r="J1510">
        <v>229</v>
      </c>
      <c r="K1510">
        <v>230</v>
      </c>
      <c r="L1510">
        <v>220</v>
      </c>
      <c r="M1510" s="7"/>
      <c r="N1510">
        <v>199</v>
      </c>
      <c r="O1510">
        <f t="shared" si="258"/>
        <v>-31</v>
      </c>
      <c r="P1510" s="25">
        <f t="shared" si="259"/>
        <v>-15.577889447236181</v>
      </c>
      <c r="Q1510" s="7"/>
      <c r="R1510">
        <v>175</v>
      </c>
      <c r="S1510">
        <f t="shared" si="260"/>
        <v>-55</v>
      </c>
      <c r="T1510" s="25">
        <f t="shared" si="261"/>
        <v>-31.428571428571427</v>
      </c>
      <c r="U1510" s="7"/>
      <c r="V1510">
        <v>153</v>
      </c>
      <c r="W1510">
        <f t="shared" si="262"/>
        <v>-77</v>
      </c>
      <c r="X1510" s="25">
        <f t="shared" si="263"/>
        <v>-50.326797385620914</v>
      </c>
      <c r="Y1510" s="7"/>
      <c r="Z1510">
        <v>130</v>
      </c>
      <c r="AA1510">
        <f t="shared" si="264"/>
        <v>-100</v>
      </c>
      <c r="AB1510" s="25">
        <f t="shared" si="265"/>
        <v>-76.923076923076934</v>
      </c>
    </row>
    <row r="1511" spans="1:28" x14ac:dyDescent="0.25">
      <c r="A1511" t="s">
        <v>48</v>
      </c>
      <c r="B1511" t="s">
        <v>61</v>
      </c>
      <c r="C1511" t="s">
        <v>883</v>
      </c>
      <c r="D1511">
        <v>2016</v>
      </c>
      <c r="E1511" t="s">
        <v>1484</v>
      </c>
      <c r="F1511">
        <v>3200</v>
      </c>
      <c r="G1511">
        <v>2098</v>
      </c>
      <c r="H1511" t="s">
        <v>14</v>
      </c>
      <c r="I1511">
        <v>10</v>
      </c>
      <c r="J1511">
        <v>261</v>
      </c>
      <c r="K1511">
        <v>265</v>
      </c>
      <c r="L1511">
        <v>582</v>
      </c>
      <c r="M1511" s="7"/>
      <c r="N1511">
        <v>199</v>
      </c>
      <c r="O1511">
        <f t="shared" si="258"/>
        <v>-66</v>
      </c>
      <c r="P1511" s="25">
        <f t="shared" si="259"/>
        <v>-33.165829145728644</v>
      </c>
      <c r="Q1511" s="7"/>
      <c r="R1511">
        <v>175</v>
      </c>
      <c r="S1511">
        <f t="shared" si="260"/>
        <v>-90</v>
      </c>
      <c r="T1511" s="25">
        <f t="shared" si="261"/>
        <v>-51.428571428571423</v>
      </c>
      <c r="U1511" s="7"/>
      <c r="V1511">
        <v>153</v>
      </c>
      <c r="W1511">
        <f t="shared" si="262"/>
        <v>-112</v>
      </c>
      <c r="X1511" s="25">
        <f t="shared" si="263"/>
        <v>-73.202614379084963</v>
      </c>
      <c r="Y1511" s="7"/>
      <c r="Z1511">
        <v>130</v>
      </c>
      <c r="AA1511">
        <f t="shared" si="264"/>
        <v>-135</v>
      </c>
      <c r="AB1511" s="25">
        <f t="shared" si="265"/>
        <v>-103.84615384615385</v>
      </c>
    </row>
    <row r="1512" spans="1:28" x14ac:dyDescent="0.25">
      <c r="A1512" t="s">
        <v>8</v>
      </c>
      <c r="B1512" t="s">
        <v>55</v>
      </c>
      <c r="C1512" t="s">
        <v>1488</v>
      </c>
      <c r="D1512">
        <v>2018</v>
      </c>
      <c r="E1512" t="s">
        <v>1489</v>
      </c>
      <c r="F1512">
        <v>2875</v>
      </c>
      <c r="G1512">
        <v>2100</v>
      </c>
      <c r="H1512" t="s">
        <v>10</v>
      </c>
      <c r="I1512">
        <v>10.8</v>
      </c>
      <c r="J1512">
        <v>248</v>
      </c>
      <c r="K1512">
        <v>252</v>
      </c>
      <c r="L1512">
        <v>22</v>
      </c>
      <c r="M1512" s="7"/>
      <c r="N1512">
        <v>199</v>
      </c>
      <c r="O1512">
        <f t="shared" si="258"/>
        <v>-53</v>
      </c>
      <c r="P1512" s="25">
        <f t="shared" si="259"/>
        <v>-26.633165829145728</v>
      </c>
      <c r="Q1512" s="7"/>
      <c r="R1512">
        <v>175</v>
      </c>
      <c r="S1512">
        <f t="shared" si="260"/>
        <v>-77</v>
      </c>
      <c r="T1512" s="25">
        <f t="shared" si="261"/>
        <v>-44</v>
      </c>
      <c r="U1512" s="7"/>
      <c r="V1512">
        <v>153</v>
      </c>
      <c r="W1512">
        <f t="shared" si="262"/>
        <v>-99</v>
      </c>
      <c r="X1512" s="25">
        <f t="shared" si="263"/>
        <v>-64.705882352941174</v>
      </c>
      <c r="Y1512" s="7"/>
      <c r="Z1512">
        <v>130</v>
      </c>
      <c r="AA1512">
        <f t="shared" si="264"/>
        <v>-122</v>
      </c>
      <c r="AB1512" s="25">
        <f t="shared" si="265"/>
        <v>-93.84615384615384</v>
      </c>
    </row>
    <row r="1513" spans="1:28" x14ac:dyDescent="0.25">
      <c r="A1513" t="s">
        <v>48</v>
      </c>
      <c r="B1513" t="s">
        <v>58</v>
      </c>
      <c r="C1513" t="s">
        <v>461</v>
      </c>
      <c r="D1513">
        <v>2018</v>
      </c>
      <c r="E1513" t="s">
        <v>1492</v>
      </c>
      <c r="F1513">
        <v>3000</v>
      </c>
      <c r="G1513">
        <v>2100</v>
      </c>
      <c r="H1513" t="s">
        <v>14</v>
      </c>
      <c r="I1513">
        <v>7.7</v>
      </c>
      <c r="J1513">
        <v>201</v>
      </c>
      <c r="K1513">
        <v>201</v>
      </c>
      <c r="L1513">
        <v>322</v>
      </c>
      <c r="M1513" s="7"/>
      <c r="N1513">
        <v>199</v>
      </c>
      <c r="O1513">
        <f t="shared" si="258"/>
        <v>-2</v>
      </c>
      <c r="P1513" s="25">
        <f t="shared" si="259"/>
        <v>-1.0050251256281406</v>
      </c>
      <c r="Q1513" s="7"/>
      <c r="R1513">
        <v>175</v>
      </c>
      <c r="S1513">
        <f t="shared" si="260"/>
        <v>-26</v>
      </c>
      <c r="T1513" s="25">
        <f t="shared" si="261"/>
        <v>-14.857142857142858</v>
      </c>
      <c r="U1513" s="7"/>
      <c r="V1513">
        <v>153</v>
      </c>
      <c r="W1513">
        <f t="shared" si="262"/>
        <v>-48</v>
      </c>
      <c r="X1513" s="25">
        <f t="shared" si="263"/>
        <v>-31.372549019607842</v>
      </c>
      <c r="Y1513" s="7"/>
      <c r="Z1513">
        <v>130</v>
      </c>
      <c r="AA1513">
        <f t="shared" si="264"/>
        <v>-71</v>
      </c>
      <c r="AB1513" s="25">
        <f t="shared" si="265"/>
        <v>-54.615384615384613</v>
      </c>
    </row>
    <row r="1514" spans="1:28" x14ac:dyDescent="0.25">
      <c r="A1514" t="s">
        <v>666</v>
      </c>
      <c r="B1514" t="s">
        <v>739</v>
      </c>
      <c r="C1514" t="s">
        <v>1485</v>
      </c>
      <c r="D1514">
        <v>2018</v>
      </c>
      <c r="E1514" t="s">
        <v>1486</v>
      </c>
      <c r="F1514">
        <v>2750</v>
      </c>
      <c r="G1514">
        <v>2100</v>
      </c>
      <c r="H1514" t="s">
        <v>14</v>
      </c>
      <c r="I1514">
        <v>7.9</v>
      </c>
      <c r="J1514">
        <v>206</v>
      </c>
      <c r="K1514">
        <v>209</v>
      </c>
      <c r="L1514">
        <v>4</v>
      </c>
      <c r="M1514" s="7"/>
      <c r="N1514">
        <v>199</v>
      </c>
      <c r="O1514">
        <f t="shared" si="258"/>
        <v>-10</v>
      </c>
      <c r="P1514" s="25">
        <f t="shared" si="259"/>
        <v>-5.025125628140704</v>
      </c>
      <c r="Q1514" s="7"/>
      <c r="R1514">
        <v>175</v>
      </c>
      <c r="S1514">
        <f t="shared" si="260"/>
        <v>-34</v>
      </c>
      <c r="T1514" s="25">
        <f t="shared" si="261"/>
        <v>-19.428571428571427</v>
      </c>
      <c r="U1514" s="7"/>
      <c r="V1514">
        <v>153</v>
      </c>
      <c r="W1514">
        <f t="shared" si="262"/>
        <v>-56</v>
      </c>
      <c r="X1514" s="25">
        <f t="shared" si="263"/>
        <v>-36.601307189542482</v>
      </c>
      <c r="Y1514" s="7"/>
      <c r="Z1514">
        <v>130</v>
      </c>
      <c r="AA1514">
        <f t="shared" si="264"/>
        <v>-79</v>
      </c>
      <c r="AB1514" s="25">
        <f t="shared" si="265"/>
        <v>-60.769230769230766</v>
      </c>
    </row>
    <row r="1515" spans="1:28" x14ac:dyDescent="0.25">
      <c r="A1515" t="s">
        <v>666</v>
      </c>
      <c r="B1515" t="s">
        <v>739</v>
      </c>
      <c r="C1515" t="s">
        <v>1485</v>
      </c>
      <c r="D1515">
        <v>2018</v>
      </c>
      <c r="E1515" t="s">
        <v>1487</v>
      </c>
      <c r="F1515">
        <v>2750</v>
      </c>
      <c r="G1515">
        <v>2100</v>
      </c>
      <c r="H1515" t="s">
        <v>14</v>
      </c>
      <c r="I1515">
        <v>7.9</v>
      </c>
      <c r="J1515">
        <v>206</v>
      </c>
      <c r="K1515">
        <v>209</v>
      </c>
      <c r="L1515">
        <v>204</v>
      </c>
      <c r="M1515" s="7"/>
      <c r="N1515">
        <v>199</v>
      </c>
      <c r="O1515">
        <f t="shared" si="258"/>
        <v>-10</v>
      </c>
      <c r="P1515" s="25">
        <f t="shared" si="259"/>
        <v>-5.025125628140704</v>
      </c>
      <c r="Q1515" s="7"/>
      <c r="R1515">
        <v>175</v>
      </c>
      <c r="S1515">
        <f t="shared" si="260"/>
        <v>-34</v>
      </c>
      <c r="T1515" s="25">
        <f t="shared" si="261"/>
        <v>-19.428571428571427</v>
      </c>
      <c r="U1515" s="7"/>
      <c r="V1515">
        <v>153</v>
      </c>
      <c r="W1515">
        <f t="shared" si="262"/>
        <v>-56</v>
      </c>
      <c r="X1515" s="25">
        <f t="shared" si="263"/>
        <v>-36.601307189542482</v>
      </c>
      <c r="Y1515" s="7"/>
      <c r="Z1515">
        <v>130</v>
      </c>
      <c r="AA1515">
        <f t="shared" si="264"/>
        <v>-79</v>
      </c>
      <c r="AB1515" s="25">
        <f t="shared" si="265"/>
        <v>-60.769230769230766</v>
      </c>
    </row>
    <row r="1516" spans="1:28" x14ac:dyDescent="0.25">
      <c r="A1516" t="s">
        <v>666</v>
      </c>
      <c r="B1516" t="s">
        <v>739</v>
      </c>
      <c r="C1516" t="s">
        <v>1485</v>
      </c>
      <c r="D1516">
        <v>2019</v>
      </c>
      <c r="E1516" t="s">
        <v>2118</v>
      </c>
      <c r="F1516">
        <v>2750</v>
      </c>
      <c r="G1516">
        <v>2100</v>
      </c>
      <c r="H1516" t="s">
        <v>14</v>
      </c>
      <c r="I1516">
        <v>7.9</v>
      </c>
      <c r="J1516">
        <v>206</v>
      </c>
      <c r="K1516">
        <v>209</v>
      </c>
      <c r="L1516">
        <v>46</v>
      </c>
      <c r="M1516" s="7"/>
      <c r="N1516">
        <v>199</v>
      </c>
      <c r="O1516">
        <f t="shared" si="258"/>
        <v>-10</v>
      </c>
      <c r="P1516" s="25">
        <f t="shared" si="259"/>
        <v>-5.025125628140704</v>
      </c>
      <c r="Q1516" s="7"/>
      <c r="R1516">
        <v>175</v>
      </c>
      <c r="S1516">
        <f t="shared" si="260"/>
        <v>-34</v>
      </c>
      <c r="T1516" s="25">
        <f t="shared" si="261"/>
        <v>-19.428571428571427</v>
      </c>
      <c r="U1516" s="7"/>
      <c r="V1516">
        <v>153</v>
      </c>
      <c r="W1516">
        <f t="shared" si="262"/>
        <v>-56</v>
      </c>
      <c r="X1516" s="25">
        <f t="shared" si="263"/>
        <v>-36.601307189542482</v>
      </c>
      <c r="Y1516" s="7"/>
      <c r="Z1516">
        <v>130</v>
      </c>
      <c r="AA1516">
        <f t="shared" si="264"/>
        <v>-79</v>
      </c>
      <c r="AB1516" s="25">
        <f t="shared" si="265"/>
        <v>-60.769230769230766</v>
      </c>
    </row>
    <row r="1517" spans="1:28" x14ac:dyDescent="0.25">
      <c r="A1517" t="s">
        <v>666</v>
      </c>
      <c r="B1517" t="s">
        <v>29</v>
      </c>
      <c r="C1517" t="s">
        <v>1395</v>
      </c>
      <c r="D1517">
        <v>2017</v>
      </c>
      <c r="E1517" t="s">
        <v>1490</v>
      </c>
      <c r="F1517">
        <v>2710</v>
      </c>
      <c r="G1517">
        <v>2100</v>
      </c>
      <c r="H1517" t="s">
        <v>14</v>
      </c>
      <c r="I1517">
        <v>8</v>
      </c>
      <c r="J1517">
        <v>208</v>
      </c>
      <c r="K1517">
        <v>208</v>
      </c>
      <c r="L1517">
        <v>2</v>
      </c>
      <c r="M1517" s="7"/>
      <c r="N1517">
        <v>199</v>
      </c>
      <c r="O1517">
        <f t="shared" si="258"/>
        <v>-9</v>
      </c>
      <c r="P1517" s="25">
        <f t="shared" si="259"/>
        <v>-4.5226130653266337</v>
      </c>
      <c r="Q1517" s="7"/>
      <c r="R1517">
        <v>175</v>
      </c>
      <c r="S1517">
        <f t="shared" si="260"/>
        <v>-33</v>
      </c>
      <c r="T1517" s="25">
        <f t="shared" si="261"/>
        <v>-18.857142857142858</v>
      </c>
      <c r="U1517" s="7"/>
      <c r="V1517">
        <v>153</v>
      </c>
      <c r="W1517">
        <f t="shared" si="262"/>
        <v>-55</v>
      </c>
      <c r="X1517" s="25">
        <f t="shared" si="263"/>
        <v>-35.947712418300654</v>
      </c>
      <c r="Y1517" s="7"/>
      <c r="Z1517">
        <v>130</v>
      </c>
      <c r="AA1517">
        <f t="shared" si="264"/>
        <v>-78</v>
      </c>
      <c r="AB1517" s="25">
        <f t="shared" si="265"/>
        <v>-60</v>
      </c>
    </row>
    <row r="1518" spans="1:28" x14ac:dyDescent="0.25">
      <c r="A1518" t="s">
        <v>666</v>
      </c>
      <c r="B1518" t="s">
        <v>29</v>
      </c>
      <c r="C1518" t="s">
        <v>1395</v>
      </c>
      <c r="D1518">
        <v>2018</v>
      </c>
      <c r="E1518" t="s">
        <v>1491</v>
      </c>
      <c r="F1518">
        <v>2710</v>
      </c>
      <c r="G1518">
        <v>2100</v>
      </c>
      <c r="H1518" t="s">
        <v>14</v>
      </c>
      <c r="I1518">
        <v>8</v>
      </c>
      <c r="J1518">
        <v>208</v>
      </c>
      <c r="K1518">
        <v>208</v>
      </c>
      <c r="L1518">
        <v>394</v>
      </c>
      <c r="M1518" s="7"/>
      <c r="N1518">
        <v>199</v>
      </c>
      <c r="O1518">
        <f t="shared" si="258"/>
        <v>-9</v>
      </c>
      <c r="P1518" s="25">
        <f t="shared" si="259"/>
        <v>-4.5226130653266337</v>
      </c>
      <c r="Q1518" s="7"/>
      <c r="R1518">
        <v>175</v>
      </c>
      <c r="S1518">
        <f t="shared" si="260"/>
        <v>-33</v>
      </c>
      <c r="T1518" s="25">
        <f t="shared" si="261"/>
        <v>-18.857142857142858</v>
      </c>
      <c r="U1518" s="7"/>
      <c r="V1518">
        <v>153</v>
      </c>
      <c r="W1518">
        <f t="shared" si="262"/>
        <v>-55</v>
      </c>
      <c r="X1518" s="25">
        <f t="shared" si="263"/>
        <v>-35.947712418300654</v>
      </c>
      <c r="Y1518" s="7"/>
      <c r="Z1518">
        <v>130</v>
      </c>
      <c r="AA1518">
        <f t="shared" si="264"/>
        <v>-78</v>
      </c>
      <c r="AB1518" s="25">
        <f t="shared" si="265"/>
        <v>-60</v>
      </c>
    </row>
    <row r="1519" spans="1:28" x14ac:dyDescent="0.25">
      <c r="A1519" t="s">
        <v>666</v>
      </c>
      <c r="B1519" t="s">
        <v>58</v>
      </c>
      <c r="C1519" t="s">
        <v>1396</v>
      </c>
      <c r="D1519">
        <v>2017</v>
      </c>
      <c r="E1519" t="s">
        <v>1493</v>
      </c>
      <c r="F1519">
        <v>2760</v>
      </c>
      <c r="G1519">
        <v>2100</v>
      </c>
      <c r="H1519" t="s">
        <v>10</v>
      </c>
      <c r="I1519">
        <v>9.5</v>
      </c>
      <c r="J1519">
        <v>218</v>
      </c>
      <c r="K1519">
        <v>221</v>
      </c>
      <c r="L1519">
        <v>194</v>
      </c>
      <c r="M1519" s="7"/>
      <c r="N1519">
        <v>199</v>
      </c>
      <c r="O1519">
        <f t="shared" si="258"/>
        <v>-22</v>
      </c>
      <c r="P1519" s="25">
        <f t="shared" si="259"/>
        <v>-11.055276381909549</v>
      </c>
      <c r="Q1519" s="7"/>
      <c r="R1519">
        <v>175</v>
      </c>
      <c r="S1519">
        <f t="shared" si="260"/>
        <v>-46</v>
      </c>
      <c r="T1519" s="25">
        <f t="shared" si="261"/>
        <v>-26.285714285714285</v>
      </c>
      <c r="U1519" s="7"/>
      <c r="V1519">
        <v>153</v>
      </c>
      <c r="W1519">
        <f t="shared" si="262"/>
        <v>-68</v>
      </c>
      <c r="X1519" s="25">
        <f t="shared" si="263"/>
        <v>-44.444444444444443</v>
      </c>
      <c r="Y1519" s="7"/>
      <c r="Z1519">
        <v>130</v>
      </c>
      <c r="AA1519">
        <f t="shared" si="264"/>
        <v>-91</v>
      </c>
      <c r="AB1519" s="25">
        <f t="shared" si="265"/>
        <v>-70</v>
      </c>
    </row>
    <row r="1520" spans="1:28" x14ac:dyDescent="0.25">
      <c r="A1520" t="s">
        <v>209</v>
      </c>
      <c r="B1520" t="s">
        <v>114</v>
      </c>
      <c r="C1520" t="s">
        <v>829</v>
      </c>
      <c r="D1520">
        <v>2016</v>
      </c>
      <c r="E1520" t="s">
        <v>1497</v>
      </c>
      <c r="F1520">
        <v>3200</v>
      </c>
      <c r="G1520">
        <v>2105</v>
      </c>
      <c r="H1520" t="s">
        <v>14</v>
      </c>
      <c r="I1520">
        <v>8.1999999999999993</v>
      </c>
      <c r="J1520">
        <v>214</v>
      </c>
      <c r="K1520">
        <v>216</v>
      </c>
      <c r="L1520">
        <v>92</v>
      </c>
      <c r="M1520" s="7"/>
      <c r="N1520">
        <v>199</v>
      </c>
      <c r="O1520">
        <f t="shared" si="258"/>
        <v>-17</v>
      </c>
      <c r="P1520" s="25">
        <f t="shared" si="259"/>
        <v>-8.5427135678391952</v>
      </c>
      <c r="Q1520" s="7"/>
      <c r="R1520">
        <v>175</v>
      </c>
      <c r="S1520">
        <f t="shared" si="260"/>
        <v>-41</v>
      </c>
      <c r="T1520" s="25">
        <f t="shared" si="261"/>
        <v>-23.428571428571431</v>
      </c>
      <c r="U1520" s="7"/>
      <c r="V1520">
        <v>153</v>
      </c>
      <c r="W1520">
        <f t="shared" si="262"/>
        <v>-63</v>
      </c>
      <c r="X1520" s="25">
        <f t="shared" si="263"/>
        <v>-41.17647058823529</v>
      </c>
      <c r="Y1520" s="7"/>
      <c r="Z1520">
        <v>130</v>
      </c>
      <c r="AA1520">
        <f t="shared" si="264"/>
        <v>-86</v>
      </c>
      <c r="AB1520" s="25">
        <f t="shared" si="265"/>
        <v>-66.153846153846146</v>
      </c>
    </row>
    <row r="1521" spans="1:28" x14ac:dyDescent="0.25">
      <c r="A1521" t="s">
        <v>48</v>
      </c>
      <c r="B1521" t="s">
        <v>58</v>
      </c>
      <c r="C1521" t="s">
        <v>461</v>
      </c>
      <c r="D1521">
        <v>2015</v>
      </c>
      <c r="E1521" t="s">
        <v>1498</v>
      </c>
      <c r="F1521">
        <v>3000</v>
      </c>
      <c r="G1521">
        <v>2105</v>
      </c>
      <c r="H1521" t="s">
        <v>14</v>
      </c>
      <c r="I1521">
        <v>8.5</v>
      </c>
      <c r="J1521">
        <v>221</v>
      </c>
      <c r="K1521">
        <v>223</v>
      </c>
      <c r="L1521">
        <v>102</v>
      </c>
      <c r="M1521" s="7"/>
      <c r="N1521">
        <v>199</v>
      </c>
      <c r="O1521">
        <f t="shared" si="258"/>
        <v>-24</v>
      </c>
      <c r="P1521" s="25">
        <f t="shared" si="259"/>
        <v>-12.060301507537687</v>
      </c>
      <c r="Q1521" s="7"/>
      <c r="R1521">
        <v>175</v>
      </c>
      <c r="S1521">
        <f t="shared" si="260"/>
        <v>-48</v>
      </c>
      <c r="T1521" s="25">
        <f t="shared" si="261"/>
        <v>-27.428571428571431</v>
      </c>
      <c r="U1521" s="7"/>
      <c r="V1521">
        <v>153</v>
      </c>
      <c r="W1521">
        <f t="shared" si="262"/>
        <v>-70</v>
      </c>
      <c r="X1521" s="25">
        <f t="shared" si="263"/>
        <v>-45.751633986928105</v>
      </c>
      <c r="Y1521" s="7"/>
      <c r="Z1521">
        <v>130</v>
      </c>
      <c r="AA1521">
        <f t="shared" si="264"/>
        <v>-93</v>
      </c>
      <c r="AB1521" s="25">
        <f t="shared" si="265"/>
        <v>-71.538461538461533</v>
      </c>
    </row>
    <row r="1522" spans="1:28" x14ac:dyDescent="0.25">
      <c r="A1522" t="s">
        <v>48</v>
      </c>
      <c r="B1522" t="s">
        <v>58</v>
      </c>
      <c r="C1522" t="s">
        <v>461</v>
      </c>
      <c r="D1522">
        <v>2018</v>
      </c>
      <c r="E1522" t="s">
        <v>1499</v>
      </c>
      <c r="F1522">
        <v>3000</v>
      </c>
      <c r="G1522">
        <v>2105</v>
      </c>
      <c r="H1522" t="s">
        <v>14</v>
      </c>
      <c r="I1522">
        <v>8.4</v>
      </c>
      <c r="J1522">
        <v>219</v>
      </c>
      <c r="K1522">
        <v>220</v>
      </c>
      <c r="L1522">
        <v>422</v>
      </c>
      <c r="M1522" s="7"/>
      <c r="N1522">
        <v>199</v>
      </c>
      <c r="O1522">
        <f t="shared" si="258"/>
        <v>-21</v>
      </c>
      <c r="P1522" s="25">
        <f t="shared" si="259"/>
        <v>-10.552763819095476</v>
      </c>
      <c r="Q1522" s="7"/>
      <c r="R1522">
        <v>175</v>
      </c>
      <c r="S1522">
        <f t="shared" si="260"/>
        <v>-45</v>
      </c>
      <c r="T1522" s="25">
        <f t="shared" si="261"/>
        <v>-25.714285714285712</v>
      </c>
      <c r="U1522" s="7"/>
      <c r="V1522">
        <v>153</v>
      </c>
      <c r="W1522">
        <f t="shared" si="262"/>
        <v>-67</v>
      </c>
      <c r="X1522" s="25">
        <f t="shared" si="263"/>
        <v>-43.790849673202615</v>
      </c>
      <c r="Y1522" s="7"/>
      <c r="Z1522">
        <v>130</v>
      </c>
      <c r="AA1522">
        <f t="shared" si="264"/>
        <v>-90</v>
      </c>
      <c r="AB1522" s="25">
        <f t="shared" si="265"/>
        <v>-69.230769230769226</v>
      </c>
    </row>
    <row r="1523" spans="1:28" x14ac:dyDescent="0.25">
      <c r="A1523" t="s">
        <v>48</v>
      </c>
      <c r="B1523" t="s">
        <v>58</v>
      </c>
      <c r="C1523" t="s">
        <v>461</v>
      </c>
      <c r="D1523">
        <v>2018</v>
      </c>
      <c r="E1523" t="s">
        <v>1500</v>
      </c>
      <c r="F1523">
        <v>3000</v>
      </c>
      <c r="G1523">
        <v>2105</v>
      </c>
      <c r="H1523" t="s">
        <v>14</v>
      </c>
      <c r="I1523">
        <v>8.5</v>
      </c>
      <c r="J1523">
        <v>221</v>
      </c>
      <c r="K1523">
        <v>223</v>
      </c>
      <c r="L1523">
        <v>12</v>
      </c>
      <c r="M1523" s="7"/>
      <c r="N1523">
        <v>199</v>
      </c>
      <c r="O1523">
        <f t="shared" si="258"/>
        <v>-24</v>
      </c>
      <c r="P1523" s="25">
        <f t="shared" si="259"/>
        <v>-12.060301507537687</v>
      </c>
      <c r="Q1523" s="7"/>
      <c r="R1523">
        <v>175</v>
      </c>
      <c r="S1523">
        <f t="shared" si="260"/>
        <v>-48</v>
      </c>
      <c r="T1523" s="25">
        <f t="shared" si="261"/>
        <v>-27.428571428571431</v>
      </c>
      <c r="U1523" s="7"/>
      <c r="V1523">
        <v>153</v>
      </c>
      <c r="W1523">
        <f t="shared" si="262"/>
        <v>-70</v>
      </c>
      <c r="X1523" s="25">
        <f t="shared" si="263"/>
        <v>-45.751633986928105</v>
      </c>
      <c r="Y1523" s="7"/>
      <c r="Z1523">
        <v>130</v>
      </c>
      <c r="AA1523">
        <f t="shared" si="264"/>
        <v>-93</v>
      </c>
      <c r="AB1523" s="25">
        <f t="shared" si="265"/>
        <v>-71.538461538461533</v>
      </c>
    </row>
    <row r="1524" spans="1:28" x14ac:dyDescent="0.25">
      <c r="A1524" t="s">
        <v>48</v>
      </c>
      <c r="B1524" t="s">
        <v>58</v>
      </c>
      <c r="C1524" t="s">
        <v>461</v>
      </c>
      <c r="D1524">
        <v>2018</v>
      </c>
      <c r="E1524" t="s">
        <v>1501</v>
      </c>
      <c r="F1524">
        <v>3000</v>
      </c>
      <c r="G1524">
        <v>2105</v>
      </c>
      <c r="H1524" t="s">
        <v>14</v>
      </c>
      <c r="I1524">
        <v>8.4</v>
      </c>
      <c r="J1524">
        <v>219</v>
      </c>
      <c r="K1524">
        <v>220</v>
      </c>
      <c r="L1524">
        <v>610</v>
      </c>
      <c r="M1524" s="7"/>
      <c r="N1524">
        <v>199</v>
      </c>
      <c r="O1524">
        <f t="shared" si="258"/>
        <v>-21</v>
      </c>
      <c r="P1524" s="25">
        <f t="shared" si="259"/>
        <v>-10.552763819095476</v>
      </c>
      <c r="Q1524" s="7"/>
      <c r="R1524">
        <v>175</v>
      </c>
      <c r="S1524">
        <f t="shared" si="260"/>
        <v>-45</v>
      </c>
      <c r="T1524" s="25">
        <f t="shared" si="261"/>
        <v>-25.714285714285712</v>
      </c>
      <c r="U1524" s="7"/>
      <c r="V1524">
        <v>153</v>
      </c>
      <c r="W1524">
        <f t="shared" si="262"/>
        <v>-67</v>
      </c>
      <c r="X1524" s="25">
        <f t="shared" si="263"/>
        <v>-43.790849673202615</v>
      </c>
      <c r="Y1524" s="7"/>
      <c r="Z1524">
        <v>130</v>
      </c>
      <c r="AA1524">
        <f t="shared" si="264"/>
        <v>-90</v>
      </c>
      <c r="AB1524" s="25">
        <f t="shared" si="265"/>
        <v>-69.230769230769226</v>
      </c>
    </row>
    <row r="1525" spans="1:28" x14ac:dyDescent="0.25">
      <c r="A1525" t="s">
        <v>48</v>
      </c>
      <c r="B1525" t="s">
        <v>58</v>
      </c>
      <c r="C1525" t="s">
        <v>461</v>
      </c>
      <c r="D1525">
        <v>2019</v>
      </c>
      <c r="E1525" t="s">
        <v>2119</v>
      </c>
      <c r="F1525">
        <v>3000</v>
      </c>
      <c r="G1525">
        <v>2105</v>
      </c>
      <c r="H1525" t="s">
        <v>14</v>
      </c>
      <c r="I1525">
        <v>8.4</v>
      </c>
      <c r="J1525">
        <v>219</v>
      </c>
      <c r="K1525">
        <v>220</v>
      </c>
      <c r="L1525">
        <v>2</v>
      </c>
      <c r="M1525" s="7"/>
      <c r="N1525">
        <v>199</v>
      </c>
      <c r="O1525">
        <f t="shared" si="258"/>
        <v>-21</v>
      </c>
      <c r="P1525" s="25">
        <f t="shared" si="259"/>
        <v>-10.552763819095476</v>
      </c>
      <c r="Q1525" s="7"/>
      <c r="R1525">
        <v>175</v>
      </c>
      <c r="S1525">
        <f t="shared" si="260"/>
        <v>-45</v>
      </c>
      <c r="T1525" s="25">
        <f t="shared" si="261"/>
        <v>-25.714285714285712</v>
      </c>
      <c r="U1525" s="7"/>
      <c r="V1525">
        <v>153</v>
      </c>
      <c r="W1525">
        <f t="shared" si="262"/>
        <v>-67</v>
      </c>
      <c r="X1525" s="25">
        <f t="shared" si="263"/>
        <v>-43.790849673202615</v>
      </c>
      <c r="Y1525" s="7"/>
      <c r="Z1525">
        <v>130</v>
      </c>
      <c r="AA1525">
        <f t="shared" si="264"/>
        <v>-90</v>
      </c>
      <c r="AB1525" s="25">
        <f t="shared" si="265"/>
        <v>-69.230769230769226</v>
      </c>
    </row>
    <row r="1526" spans="1:28" x14ac:dyDescent="0.25">
      <c r="A1526" t="s">
        <v>395</v>
      </c>
      <c r="B1526" t="s">
        <v>41</v>
      </c>
      <c r="C1526" t="s">
        <v>1330</v>
      </c>
      <c r="D1526">
        <v>2017</v>
      </c>
      <c r="E1526" t="s">
        <v>1496</v>
      </c>
      <c r="F1526">
        <v>3500</v>
      </c>
      <c r="G1526">
        <v>2105</v>
      </c>
      <c r="H1526" t="s">
        <v>14</v>
      </c>
      <c r="I1526">
        <v>5.8</v>
      </c>
      <c r="J1526">
        <v>151</v>
      </c>
      <c r="K1526">
        <v>176</v>
      </c>
      <c r="L1526">
        <v>2</v>
      </c>
      <c r="M1526" s="7"/>
      <c r="N1526">
        <v>199</v>
      </c>
      <c r="O1526">
        <f t="shared" si="258"/>
        <v>23</v>
      </c>
      <c r="P1526" s="25">
        <f t="shared" si="259"/>
        <v>11.557788944723619</v>
      </c>
      <c r="Q1526" s="7"/>
      <c r="R1526">
        <v>175</v>
      </c>
      <c r="S1526">
        <f t="shared" si="260"/>
        <v>-1</v>
      </c>
      <c r="T1526" s="25">
        <f t="shared" si="261"/>
        <v>-0.5714285714285714</v>
      </c>
      <c r="U1526" s="7"/>
      <c r="V1526">
        <v>153</v>
      </c>
      <c r="W1526">
        <f t="shared" si="262"/>
        <v>-23</v>
      </c>
      <c r="X1526" s="25">
        <f t="shared" si="263"/>
        <v>-15.032679738562091</v>
      </c>
      <c r="Y1526" s="7"/>
      <c r="Z1526">
        <v>130</v>
      </c>
      <c r="AA1526">
        <f t="shared" si="264"/>
        <v>-46</v>
      </c>
      <c r="AB1526" s="25">
        <f t="shared" si="265"/>
        <v>-35.384615384615387</v>
      </c>
    </row>
    <row r="1527" spans="1:28" x14ac:dyDescent="0.25">
      <c r="A1527" t="s">
        <v>48</v>
      </c>
      <c r="B1527" t="s">
        <v>114</v>
      </c>
      <c r="C1527" t="s">
        <v>829</v>
      </c>
      <c r="D1527">
        <v>2016</v>
      </c>
      <c r="E1527" t="s">
        <v>1502</v>
      </c>
      <c r="F1527">
        <v>3200</v>
      </c>
      <c r="G1527">
        <v>2108</v>
      </c>
      <c r="H1527" t="s">
        <v>14</v>
      </c>
      <c r="I1527">
        <v>8.6999999999999993</v>
      </c>
      <c r="J1527">
        <v>227</v>
      </c>
      <c r="K1527">
        <v>229</v>
      </c>
      <c r="L1527">
        <v>24</v>
      </c>
      <c r="M1527" s="7"/>
      <c r="N1527">
        <v>199</v>
      </c>
      <c r="O1527">
        <f t="shared" si="258"/>
        <v>-30</v>
      </c>
      <c r="P1527" s="25">
        <f t="shared" si="259"/>
        <v>-15.075376884422109</v>
      </c>
      <c r="Q1527" s="7"/>
      <c r="R1527">
        <v>175</v>
      </c>
      <c r="S1527">
        <f t="shared" si="260"/>
        <v>-54</v>
      </c>
      <c r="T1527" s="25">
        <f t="shared" si="261"/>
        <v>-30.857142857142854</v>
      </c>
      <c r="U1527" s="7"/>
      <c r="V1527">
        <v>153</v>
      </c>
      <c r="W1527">
        <f t="shared" si="262"/>
        <v>-76</v>
      </c>
      <c r="X1527" s="25">
        <f t="shared" si="263"/>
        <v>-49.673202614379086</v>
      </c>
      <c r="Y1527" s="7"/>
      <c r="Z1527">
        <v>130</v>
      </c>
      <c r="AA1527">
        <f t="shared" si="264"/>
        <v>-99</v>
      </c>
      <c r="AB1527" s="25">
        <f t="shared" si="265"/>
        <v>-76.153846153846146</v>
      </c>
    </row>
    <row r="1528" spans="1:28" x14ac:dyDescent="0.25">
      <c r="A1528" t="s">
        <v>1262</v>
      </c>
      <c r="B1528" t="s">
        <v>898</v>
      </c>
      <c r="C1528" t="s">
        <v>1503</v>
      </c>
      <c r="D1528">
        <v>2018</v>
      </c>
      <c r="E1528" t="s">
        <v>1504</v>
      </c>
      <c r="F1528">
        <v>2895</v>
      </c>
      <c r="G1528">
        <v>2109</v>
      </c>
      <c r="H1528" t="s">
        <v>10</v>
      </c>
      <c r="I1528">
        <v>10.9</v>
      </c>
      <c r="J1528">
        <v>250</v>
      </c>
      <c r="K1528">
        <v>253</v>
      </c>
      <c r="L1528">
        <v>4</v>
      </c>
      <c r="M1528" s="7"/>
      <c r="N1528">
        <v>199</v>
      </c>
      <c r="O1528">
        <f t="shared" si="258"/>
        <v>-54</v>
      </c>
      <c r="P1528" s="25">
        <f t="shared" si="259"/>
        <v>-27.1356783919598</v>
      </c>
      <c r="Q1528" s="7"/>
      <c r="R1528">
        <v>175</v>
      </c>
      <c r="S1528">
        <f t="shared" si="260"/>
        <v>-78</v>
      </c>
      <c r="T1528" s="25">
        <f t="shared" si="261"/>
        <v>-44.571428571428569</v>
      </c>
      <c r="U1528" s="7"/>
      <c r="V1528">
        <v>153</v>
      </c>
      <c r="W1528">
        <f t="shared" si="262"/>
        <v>-100</v>
      </c>
      <c r="X1528" s="25">
        <f t="shared" si="263"/>
        <v>-65.359477124183002</v>
      </c>
      <c r="Y1528" s="7"/>
      <c r="Z1528">
        <v>130</v>
      </c>
      <c r="AA1528">
        <f t="shared" si="264"/>
        <v>-123</v>
      </c>
      <c r="AB1528" s="25">
        <f t="shared" si="265"/>
        <v>-94.615384615384613</v>
      </c>
    </row>
    <row r="1529" spans="1:28" x14ac:dyDescent="0.25">
      <c r="A1529" t="s">
        <v>1262</v>
      </c>
      <c r="B1529" t="s">
        <v>898</v>
      </c>
      <c r="C1529" t="s">
        <v>1503</v>
      </c>
      <c r="D1529">
        <v>2018</v>
      </c>
      <c r="E1529" t="s">
        <v>1505</v>
      </c>
      <c r="F1529">
        <v>2895</v>
      </c>
      <c r="G1529">
        <v>2109</v>
      </c>
      <c r="H1529" t="s">
        <v>10</v>
      </c>
      <c r="I1529">
        <v>10.9</v>
      </c>
      <c r="J1529">
        <v>250</v>
      </c>
      <c r="K1529">
        <v>253</v>
      </c>
      <c r="L1529">
        <v>2</v>
      </c>
      <c r="M1529" s="7"/>
      <c r="N1529">
        <v>199</v>
      </c>
      <c r="O1529">
        <f t="shared" si="258"/>
        <v>-54</v>
      </c>
      <c r="P1529" s="25">
        <f t="shared" si="259"/>
        <v>-27.1356783919598</v>
      </c>
      <c r="Q1529" s="7"/>
      <c r="R1529">
        <v>175</v>
      </c>
      <c r="S1529">
        <f t="shared" si="260"/>
        <v>-78</v>
      </c>
      <c r="T1529" s="25">
        <f t="shared" si="261"/>
        <v>-44.571428571428569</v>
      </c>
      <c r="U1529" s="7"/>
      <c r="V1529">
        <v>153</v>
      </c>
      <c r="W1529">
        <f t="shared" si="262"/>
        <v>-100</v>
      </c>
      <c r="X1529" s="25">
        <f t="shared" si="263"/>
        <v>-65.359477124183002</v>
      </c>
      <c r="Y1529" s="7"/>
      <c r="Z1529">
        <v>130</v>
      </c>
      <c r="AA1529">
        <f t="shared" si="264"/>
        <v>-123</v>
      </c>
      <c r="AB1529" s="25">
        <f t="shared" si="265"/>
        <v>-94.615384615384613</v>
      </c>
    </row>
    <row r="1530" spans="1:28" x14ac:dyDescent="0.25">
      <c r="A1530" t="s">
        <v>1262</v>
      </c>
      <c r="B1530" t="s">
        <v>898</v>
      </c>
      <c r="C1530" t="s">
        <v>1503</v>
      </c>
      <c r="D1530">
        <v>2018</v>
      </c>
      <c r="E1530" t="s">
        <v>1506</v>
      </c>
      <c r="F1530">
        <v>2895</v>
      </c>
      <c r="G1530">
        <v>2109</v>
      </c>
      <c r="H1530" t="s">
        <v>10</v>
      </c>
      <c r="I1530">
        <v>10.9</v>
      </c>
      <c r="J1530">
        <v>250</v>
      </c>
      <c r="K1530">
        <v>253</v>
      </c>
      <c r="L1530">
        <v>2</v>
      </c>
      <c r="M1530" s="7"/>
      <c r="N1530">
        <v>199</v>
      </c>
      <c r="O1530">
        <f t="shared" si="258"/>
        <v>-54</v>
      </c>
      <c r="P1530" s="25">
        <f t="shared" si="259"/>
        <v>-27.1356783919598</v>
      </c>
      <c r="Q1530" s="7"/>
      <c r="R1530">
        <v>175</v>
      </c>
      <c r="S1530">
        <f t="shared" si="260"/>
        <v>-78</v>
      </c>
      <c r="T1530" s="25">
        <f t="shared" si="261"/>
        <v>-44.571428571428569</v>
      </c>
      <c r="U1530" s="7"/>
      <c r="V1530">
        <v>153</v>
      </c>
      <c r="W1530">
        <f t="shared" si="262"/>
        <v>-100</v>
      </c>
      <c r="X1530" s="25">
        <f t="shared" si="263"/>
        <v>-65.359477124183002</v>
      </c>
      <c r="Y1530" s="7"/>
      <c r="Z1530">
        <v>130</v>
      </c>
      <c r="AA1530">
        <f t="shared" si="264"/>
        <v>-123</v>
      </c>
      <c r="AB1530" s="25">
        <f t="shared" si="265"/>
        <v>-94.615384615384613</v>
      </c>
    </row>
    <row r="1531" spans="1:28" x14ac:dyDescent="0.25">
      <c r="A1531" t="s">
        <v>1262</v>
      </c>
      <c r="B1531" t="s">
        <v>898</v>
      </c>
      <c r="C1531" t="s">
        <v>1503</v>
      </c>
      <c r="D1531">
        <v>2018</v>
      </c>
      <c r="E1531" t="s">
        <v>1507</v>
      </c>
      <c r="F1531">
        <v>2895</v>
      </c>
      <c r="G1531">
        <v>2109</v>
      </c>
      <c r="H1531" t="s">
        <v>10</v>
      </c>
      <c r="I1531">
        <v>10.7</v>
      </c>
      <c r="J1531">
        <v>246</v>
      </c>
      <c r="K1531">
        <v>249</v>
      </c>
      <c r="L1531">
        <v>2</v>
      </c>
      <c r="M1531" s="7"/>
      <c r="N1531">
        <v>199</v>
      </c>
      <c r="O1531">
        <f t="shared" si="258"/>
        <v>-50</v>
      </c>
      <c r="P1531" s="25">
        <f t="shared" si="259"/>
        <v>-25.125628140703515</v>
      </c>
      <c r="Q1531" s="7"/>
      <c r="R1531">
        <v>175</v>
      </c>
      <c r="S1531">
        <f t="shared" si="260"/>
        <v>-74</v>
      </c>
      <c r="T1531" s="25">
        <f t="shared" si="261"/>
        <v>-42.285714285714285</v>
      </c>
      <c r="U1531" s="7"/>
      <c r="V1531">
        <v>153</v>
      </c>
      <c r="W1531">
        <f t="shared" si="262"/>
        <v>-96</v>
      </c>
      <c r="X1531" s="25">
        <f t="shared" si="263"/>
        <v>-62.745098039215684</v>
      </c>
      <c r="Y1531" s="7"/>
      <c r="Z1531">
        <v>130</v>
      </c>
      <c r="AA1531">
        <f t="shared" si="264"/>
        <v>-119</v>
      </c>
      <c r="AB1531" s="25">
        <f t="shared" si="265"/>
        <v>-91.538461538461533</v>
      </c>
    </row>
    <row r="1532" spans="1:28" x14ac:dyDescent="0.25">
      <c r="A1532" t="s">
        <v>1262</v>
      </c>
      <c r="B1532" t="s">
        <v>898</v>
      </c>
      <c r="C1532" t="s">
        <v>1503</v>
      </c>
      <c r="D1532">
        <v>2018</v>
      </c>
      <c r="E1532" t="s">
        <v>1508</v>
      </c>
      <c r="F1532">
        <v>2895</v>
      </c>
      <c r="G1532">
        <v>2109</v>
      </c>
      <c r="H1532" t="s">
        <v>10</v>
      </c>
      <c r="I1532">
        <v>10.7</v>
      </c>
      <c r="J1532">
        <v>246</v>
      </c>
      <c r="K1532">
        <v>249</v>
      </c>
      <c r="L1532">
        <v>2</v>
      </c>
      <c r="M1532" s="7"/>
      <c r="N1532">
        <v>199</v>
      </c>
      <c r="O1532">
        <f t="shared" si="258"/>
        <v>-50</v>
      </c>
      <c r="P1532" s="25">
        <f t="shared" si="259"/>
        <v>-25.125628140703515</v>
      </c>
      <c r="Q1532" s="7"/>
      <c r="R1532">
        <v>175</v>
      </c>
      <c r="S1532">
        <f t="shared" si="260"/>
        <v>-74</v>
      </c>
      <c r="T1532" s="25">
        <f t="shared" si="261"/>
        <v>-42.285714285714285</v>
      </c>
      <c r="U1532" s="7"/>
      <c r="V1532">
        <v>153</v>
      </c>
      <c r="W1532">
        <f t="shared" si="262"/>
        <v>-96</v>
      </c>
      <c r="X1532" s="25">
        <f t="shared" si="263"/>
        <v>-62.745098039215684</v>
      </c>
      <c r="Y1532" s="7"/>
      <c r="Z1532">
        <v>130</v>
      </c>
      <c r="AA1532">
        <f t="shared" si="264"/>
        <v>-119</v>
      </c>
      <c r="AB1532" s="25">
        <f t="shared" si="265"/>
        <v>-91.538461538461533</v>
      </c>
    </row>
    <row r="1533" spans="1:28" x14ac:dyDescent="0.25">
      <c r="A1533" t="s">
        <v>1262</v>
      </c>
      <c r="B1533" t="s">
        <v>898</v>
      </c>
      <c r="C1533" t="s">
        <v>1503</v>
      </c>
      <c r="D1533">
        <v>2019</v>
      </c>
      <c r="E1533" t="s">
        <v>2120</v>
      </c>
      <c r="F1533">
        <v>2895</v>
      </c>
      <c r="G1533">
        <v>2109</v>
      </c>
      <c r="H1533" t="s">
        <v>10</v>
      </c>
      <c r="I1533">
        <v>10.7</v>
      </c>
      <c r="J1533">
        <v>246</v>
      </c>
      <c r="K1533">
        <v>249</v>
      </c>
      <c r="L1533">
        <v>4</v>
      </c>
      <c r="M1533" s="7"/>
      <c r="N1533">
        <v>199</v>
      </c>
      <c r="O1533">
        <f t="shared" si="258"/>
        <v>-50</v>
      </c>
      <c r="P1533" s="25">
        <f t="shared" si="259"/>
        <v>-25.125628140703515</v>
      </c>
      <c r="Q1533" s="7"/>
      <c r="R1533">
        <v>175</v>
      </c>
      <c r="S1533">
        <f t="shared" si="260"/>
        <v>-74</v>
      </c>
      <c r="T1533" s="25">
        <f t="shared" si="261"/>
        <v>-42.285714285714285</v>
      </c>
      <c r="U1533" s="7"/>
      <c r="V1533">
        <v>153</v>
      </c>
      <c r="W1533">
        <f t="shared" si="262"/>
        <v>-96</v>
      </c>
      <c r="X1533" s="25">
        <f t="shared" si="263"/>
        <v>-62.745098039215684</v>
      </c>
      <c r="Y1533" s="7"/>
      <c r="Z1533">
        <v>130</v>
      </c>
      <c r="AA1533">
        <f t="shared" si="264"/>
        <v>-119</v>
      </c>
      <c r="AB1533" s="25">
        <f t="shared" si="265"/>
        <v>-91.538461538461533</v>
      </c>
    </row>
    <row r="1534" spans="1:28" x14ac:dyDescent="0.25">
      <c r="A1534" t="s">
        <v>1262</v>
      </c>
      <c r="B1534" t="s">
        <v>898</v>
      </c>
      <c r="C1534" t="s">
        <v>1503</v>
      </c>
      <c r="D1534">
        <v>2019</v>
      </c>
      <c r="E1534" t="s">
        <v>2121</v>
      </c>
      <c r="F1534">
        <v>2895</v>
      </c>
      <c r="G1534">
        <v>2109</v>
      </c>
      <c r="H1534" t="s">
        <v>10</v>
      </c>
      <c r="I1534">
        <v>10.9</v>
      </c>
      <c r="J1534">
        <v>250</v>
      </c>
      <c r="K1534">
        <v>253</v>
      </c>
      <c r="L1534">
        <v>2</v>
      </c>
      <c r="M1534" s="7"/>
      <c r="N1534">
        <v>199</v>
      </c>
      <c r="O1534">
        <f t="shared" si="258"/>
        <v>-54</v>
      </c>
      <c r="P1534" s="25">
        <f t="shared" si="259"/>
        <v>-27.1356783919598</v>
      </c>
      <c r="Q1534" s="7"/>
      <c r="R1534">
        <v>175</v>
      </c>
      <c r="S1534">
        <f t="shared" si="260"/>
        <v>-78</v>
      </c>
      <c r="T1534" s="25">
        <f t="shared" si="261"/>
        <v>-44.571428571428569</v>
      </c>
      <c r="U1534" s="7"/>
      <c r="V1534">
        <v>153</v>
      </c>
      <c r="W1534">
        <f t="shared" si="262"/>
        <v>-100</v>
      </c>
      <c r="X1534" s="25">
        <f t="shared" si="263"/>
        <v>-65.359477124183002</v>
      </c>
      <c r="Y1534" s="7"/>
      <c r="Z1534">
        <v>130</v>
      </c>
      <c r="AA1534">
        <f t="shared" si="264"/>
        <v>-123</v>
      </c>
      <c r="AB1534" s="25">
        <f t="shared" si="265"/>
        <v>-94.615384615384613</v>
      </c>
    </row>
    <row r="1535" spans="1:28" x14ac:dyDescent="0.25">
      <c r="A1535" t="s">
        <v>902</v>
      </c>
      <c r="B1535" t="s">
        <v>410</v>
      </c>
      <c r="C1535" t="s">
        <v>1198</v>
      </c>
      <c r="D1535">
        <v>2019</v>
      </c>
      <c r="E1535" t="s">
        <v>2122</v>
      </c>
      <c r="F1535">
        <v>2690</v>
      </c>
      <c r="G1535">
        <v>2110</v>
      </c>
      <c r="H1535" t="s">
        <v>10</v>
      </c>
      <c r="I1535">
        <v>9.5</v>
      </c>
      <c r="J1535">
        <v>218</v>
      </c>
      <c r="K1535">
        <v>217</v>
      </c>
      <c r="L1535">
        <v>2</v>
      </c>
      <c r="M1535" s="7"/>
      <c r="N1535">
        <v>199</v>
      </c>
      <c r="O1535">
        <f t="shared" si="258"/>
        <v>-18</v>
      </c>
      <c r="P1535" s="25">
        <f t="shared" si="259"/>
        <v>-9.0452261306532673</v>
      </c>
      <c r="Q1535" s="7"/>
      <c r="R1535">
        <v>175</v>
      </c>
      <c r="S1535">
        <f t="shared" si="260"/>
        <v>-42</v>
      </c>
      <c r="T1535" s="25">
        <f t="shared" si="261"/>
        <v>-24</v>
      </c>
      <c r="U1535" s="7"/>
      <c r="V1535">
        <v>153</v>
      </c>
      <c r="W1535">
        <f t="shared" si="262"/>
        <v>-64</v>
      </c>
      <c r="X1535" s="25">
        <f t="shared" si="263"/>
        <v>-41.830065359477125</v>
      </c>
      <c r="Y1535" s="7"/>
      <c r="Z1535">
        <v>130</v>
      </c>
      <c r="AA1535">
        <f t="shared" si="264"/>
        <v>-87</v>
      </c>
      <c r="AB1535" s="25">
        <f t="shared" si="265"/>
        <v>-66.92307692307692</v>
      </c>
    </row>
    <row r="1536" spans="1:28" x14ac:dyDescent="0.25">
      <c r="A1536" t="s">
        <v>48</v>
      </c>
      <c r="B1536" t="s">
        <v>58</v>
      </c>
      <c r="C1536" t="s">
        <v>461</v>
      </c>
      <c r="D1536">
        <v>2015</v>
      </c>
      <c r="E1536" t="s">
        <v>1512</v>
      </c>
      <c r="F1536">
        <v>3000</v>
      </c>
      <c r="G1536">
        <v>2110</v>
      </c>
      <c r="H1536" t="s">
        <v>14</v>
      </c>
      <c r="I1536">
        <v>7.6</v>
      </c>
      <c r="J1536">
        <v>198</v>
      </c>
      <c r="K1536">
        <v>201</v>
      </c>
      <c r="L1536">
        <v>44</v>
      </c>
      <c r="M1536" s="7"/>
      <c r="N1536">
        <v>199</v>
      </c>
      <c r="O1536">
        <f t="shared" si="258"/>
        <v>-2</v>
      </c>
      <c r="P1536" s="25">
        <f t="shared" si="259"/>
        <v>-1.0050251256281406</v>
      </c>
      <c r="Q1536" s="7"/>
      <c r="R1536">
        <v>175</v>
      </c>
      <c r="S1536">
        <f t="shared" si="260"/>
        <v>-26</v>
      </c>
      <c r="T1536" s="25">
        <f t="shared" si="261"/>
        <v>-14.857142857142858</v>
      </c>
      <c r="U1536" s="7"/>
      <c r="V1536">
        <v>153</v>
      </c>
      <c r="W1536">
        <f t="shared" si="262"/>
        <v>-48</v>
      </c>
      <c r="X1536" s="25">
        <f t="shared" si="263"/>
        <v>-31.372549019607842</v>
      </c>
      <c r="Y1536" s="7"/>
      <c r="Z1536">
        <v>130</v>
      </c>
      <c r="AA1536">
        <f t="shared" si="264"/>
        <v>-71</v>
      </c>
      <c r="AB1536" s="25">
        <f t="shared" si="265"/>
        <v>-54.615384615384613</v>
      </c>
    </row>
    <row r="1537" spans="1:28" x14ac:dyDescent="0.25">
      <c r="A1537" t="s">
        <v>48</v>
      </c>
      <c r="B1537" t="s">
        <v>58</v>
      </c>
      <c r="C1537" t="s">
        <v>461</v>
      </c>
      <c r="D1537">
        <v>2018</v>
      </c>
      <c r="E1537" t="s">
        <v>1513</v>
      </c>
      <c r="F1537">
        <v>3000</v>
      </c>
      <c r="G1537">
        <v>2110</v>
      </c>
      <c r="H1537" t="s">
        <v>14</v>
      </c>
      <c r="I1537">
        <v>7.7</v>
      </c>
      <c r="J1537">
        <v>201</v>
      </c>
      <c r="K1537">
        <v>201</v>
      </c>
      <c r="L1537">
        <v>254</v>
      </c>
      <c r="M1537" s="7"/>
      <c r="N1537">
        <v>199</v>
      </c>
      <c r="O1537">
        <f t="shared" si="258"/>
        <v>-2</v>
      </c>
      <c r="P1537" s="25">
        <f t="shared" si="259"/>
        <v>-1.0050251256281406</v>
      </c>
      <c r="Q1537" s="7"/>
      <c r="R1537">
        <v>175</v>
      </c>
      <c r="S1537">
        <f t="shared" si="260"/>
        <v>-26</v>
      </c>
      <c r="T1537" s="25">
        <f t="shared" si="261"/>
        <v>-14.857142857142858</v>
      </c>
      <c r="U1537" s="7"/>
      <c r="V1537">
        <v>153</v>
      </c>
      <c r="W1537">
        <f t="shared" si="262"/>
        <v>-48</v>
      </c>
      <c r="X1537" s="25">
        <f t="shared" si="263"/>
        <v>-31.372549019607842</v>
      </c>
      <c r="Y1537" s="7"/>
      <c r="Z1537">
        <v>130</v>
      </c>
      <c r="AA1537">
        <f t="shared" si="264"/>
        <v>-71</v>
      </c>
      <c r="AB1537" s="25">
        <f t="shared" si="265"/>
        <v>-54.615384615384613</v>
      </c>
    </row>
    <row r="1538" spans="1:28" x14ac:dyDescent="0.25">
      <c r="A1538" t="s">
        <v>48</v>
      </c>
      <c r="B1538" t="s">
        <v>58</v>
      </c>
      <c r="C1538" t="s">
        <v>461</v>
      </c>
      <c r="D1538">
        <v>2018</v>
      </c>
      <c r="E1538" t="s">
        <v>1514</v>
      </c>
      <c r="F1538">
        <v>3000</v>
      </c>
      <c r="G1538">
        <v>2110</v>
      </c>
      <c r="H1538" t="s">
        <v>14</v>
      </c>
      <c r="I1538">
        <v>8.4</v>
      </c>
      <c r="J1538">
        <v>219</v>
      </c>
      <c r="K1538">
        <v>220</v>
      </c>
      <c r="L1538">
        <v>620</v>
      </c>
      <c r="M1538" s="7"/>
      <c r="N1538">
        <v>199</v>
      </c>
      <c r="O1538">
        <f t="shared" si="258"/>
        <v>-21</v>
      </c>
      <c r="P1538" s="25">
        <f t="shared" si="259"/>
        <v>-10.552763819095476</v>
      </c>
      <c r="Q1538" s="7"/>
      <c r="R1538">
        <v>175</v>
      </c>
      <c r="S1538">
        <f t="shared" si="260"/>
        <v>-45</v>
      </c>
      <c r="T1538" s="25">
        <f t="shared" si="261"/>
        <v>-25.714285714285712</v>
      </c>
      <c r="U1538" s="7"/>
      <c r="V1538">
        <v>153</v>
      </c>
      <c r="W1538">
        <f t="shared" si="262"/>
        <v>-67</v>
      </c>
      <c r="X1538" s="25">
        <f t="shared" si="263"/>
        <v>-43.790849673202615</v>
      </c>
      <c r="Y1538" s="7"/>
      <c r="Z1538">
        <v>130</v>
      </c>
      <c r="AA1538">
        <f t="shared" si="264"/>
        <v>-90</v>
      </c>
      <c r="AB1538" s="25">
        <f t="shared" si="265"/>
        <v>-69.230769230769226</v>
      </c>
    </row>
    <row r="1539" spans="1:28" x14ac:dyDescent="0.25">
      <c r="A1539" t="s">
        <v>666</v>
      </c>
      <c r="B1539" t="s">
        <v>1140</v>
      </c>
      <c r="C1539" t="s">
        <v>1510</v>
      </c>
      <c r="D1539">
        <v>2018</v>
      </c>
      <c r="E1539" t="s">
        <v>1511</v>
      </c>
      <c r="F1539">
        <v>2660</v>
      </c>
      <c r="G1539">
        <v>2110</v>
      </c>
      <c r="H1539" t="s">
        <v>14</v>
      </c>
      <c r="I1539">
        <v>8.9</v>
      </c>
      <c r="J1539">
        <v>232</v>
      </c>
      <c r="K1539">
        <v>232</v>
      </c>
      <c r="L1539">
        <v>26</v>
      </c>
      <c r="M1539" s="7"/>
      <c r="N1539">
        <v>199</v>
      </c>
      <c r="O1539">
        <f t="shared" si="258"/>
        <v>-33</v>
      </c>
      <c r="P1539" s="25">
        <f t="shared" si="259"/>
        <v>-16.582914572864322</v>
      </c>
      <c r="Q1539" s="7"/>
      <c r="R1539">
        <v>175</v>
      </c>
      <c r="S1539">
        <f t="shared" si="260"/>
        <v>-57</v>
      </c>
      <c r="T1539" s="25">
        <f t="shared" si="261"/>
        <v>-32.571428571428577</v>
      </c>
      <c r="U1539" s="7"/>
      <c r="V1539">
        <v>153</v>
      </c>
      <c r="W1539">
        <f t="shared" si="262"/>
        <v>-79</v>
      </c>
      <c r="X1539" s="25">
        <f t="shared" si="263"/>
        <v>-51.633986928104584</v>
      </c>
      <c r="Y1539" s="7"/>
      <c r="Z1539">
        <v>130</v>
      </c>
      <c r="AA1539">
        <f t="shared" si="264"/>
        <v>-102</v>
      </c>
      <c r="AB1539" s="25">
        <f t="shared" si="265"/>
        <v>-78.461538461538467</v>
      </c>
    </row>
    <row r="1540" spans="1:28" x14ac:dyDescent="0.25">
      <c r="A1540" t="s">
        <v>1262</v>
      </c>
      <c r="B1540" t="s">
        <v>192</v>
      </c>
      <c r="C1540" t="s">
        <v>1393</v>
      </c>
      <c r="D1540">
        <v>2018</v>
      </c>
      <c r="E1540" t="s">
        <v>1509</v>
      </c>
      <c r="F1540">
        <v>2860</v>
      </c>
      <c r="G1540">
        <v>2110</v>
      </c>
      <c r="H1540" t="s">
        <v>14</v>
      </c>
      <c r="I1540">
        <v>7.2</v>
      </c>
      <c r="J1540">
        <v>188</v>
      </c>
      <c r="K1540">
        <v>189</v>
      </c>
      <c r="L1540">
        <v>144</v>
      </c>
      <c r="M1540" s="7"/>
      <c r="N1540">
        <v>199</v>
      </c>
      <c r="O1540">
        <f t="shared" si="258"/>
        <v>10</v>
      </c>
      <c r="P1540" s="25">
        <f t="shared" si="259"/>
        <v>5.025125628140704</v>
      </c>
      <c r="Q1540" s="7"/>
      <c r="R1540">
        <v>175</v>
      </c>
      <c r="S1540">
        <f t="shared" si="260"/>
        <v>-14</v>
      </c>
      <c r="T1540" s="25">
        <f t="shared" si="261"/>
        <v>-8</v>
      </c>
      <c r="U1540" s="7"/>
      <c r="V1540">
        <v>153</v>
      </c>
      <c r="W1540">
        <f t="shared" si="262"/>
        <v>-36</v>
      </c>
      <c r="X1540" s="25">
        <f t="shared" si="263"/>
        <v>-23.52941176470588</v>
      </c>
      <c r="Y1540" s="7"/>
      <c r="Z1540">
        <v>130</v>
      </c>
      <c r="AA1540">
        <f t="shared" si="264"/>
        <v>-59</v>
      </c>
      <c r="AB1540" s="25">
        <f t="shared" si="265"/>
        <v>-45.384615384615387</v>
      </c>
    </row>
    <row r="1541" spans="1:28" x14ac:dyDescent="0.25">
      <c r="A1541" t="s">
        <v>395</v>
      </c>
      <c r="B1541" t="s">
        <v>11</v>
      </c>
      <c r="C1541" t="s">
        <v>13</v>
      </c>
      <c r="D1541">
        <v>2017</v>
      </c>
      <c r="E1541" t="s">
        <v>1515</v>
      </c>
      <c r="F1541">
        <v>3500</v>
      </c>
      <c r="G1541">
        <v>2111</v>
      </c>
      <c r="H1541" t="s">
        <v>14</v>
      </c>
      <c r="I1541">
        <v>9.4</v>
      </c>
      <c r="J1541">
        <v>245</v>
      </c>
      <c r="K1541">
        <v>249</v>
      </c>
      <c r="L1541">
        <v>46</v>
      </c>
      <c r="M1541" s="7"/>
      <c r="N1541">
        <v>199</v>
      </c>
      <c r="O1541">
        <f t="shared" si="258"/>
        <v>-50</v>
      </c>
      <c r="P1541" s="25">
        <f t="shared" si="259"/>
        <v>-25.125628140703515</v>
      </c>
      <c r="Q1541" s="7"/>
      <c r="R1541">
        <v>175</v>
      </c>
      <c r="S1541">
        <f t="shared" si="260"/>
        <v>-74</v>
      </c>
      <c r="T1541" s="25">
        <f t="shared" si="261"/>
        <v>-42.285714285714285</v>
      </c>
      <c r="U1541" s="7"/>
      <c r="V1541">
        <v>153</v>
      </c>
      <c r="W1541">
        <f t="shared" si="262"/>
        <v>-96</v>
      </c>
      <c r="X1541" s="25">
        <f t="shared" si="263"/>
        <v>-62.745098039215684</v>
      </c>
      <c r="Y1541" s="7"/>
      <c r="Z1541">
        <v>130</v>
      </c>
      <c r="AA1541">
        <f t="shared" si="264"/>
        <v>-119</v>
      </c>
      <c r="AB1541" s="25">
        <f t="shared" si="265"/>
        <v>-91.538461538461533</v>
      </c>
    </row>
    <row r="1542" spans="1:28" x14ac:dyDescent="0.25">
      <c r="A1542" t="s">
        <v>395</v>
      </c>
      <c r="B1542" t="s">
        <v>11</v>
      </c>
      <c r="C1542" t="s">
        <v>13</v>
      </c>
      <c r="D1542">
        <v>2017</v>
      </c>
      <c r="E1542" t="s">
        <v>1516</v>
      </c>
      <c r="F1542">
        <v>3500</v>
      </c>
      <c r="G1542">
        <v>2111</v>
      </c>
      <c r="H1542" t="s">
        <v>14</v>
      </c>
      <c r="I1542">
        <v>9.9</v>
      </c>
      <c r="J1542">
        <v>258</v>
      </c>
      <c r="K1542">
        <v>262</v>
      </c>
      <c r="L1542">
        <v>38</v>
      </c>
      <c r="M1542" s="7"/>
      <c r="N1542">
        <v>199</v>
      </c>
      <c r="O1542">
        <f t="shared" si="258"/>
        <v>-63</v>
      </c>
      <c r="P1542" s="25">
        <f t="shared" si="259"/>
        <v>-31.658291457286431</v>
      </c>
      <c r="Q1542" s="7"/>
      <c r="R1542">
        <v>175</v>
      </c>
      <c r="S1542">
        <f t="shared" si="260"/>
        <v>-87</v>
      </c>
      <c r="T1542" s="25">
        <f t="shared" si="261"/>
        <v>-49.714285714285715</v>
      </c>
      <c r="U1542" s="7"/>
      <c r="V1542">
        <v>153</v>
      </c>
      <c r="W1542">
        <f t="shared" si="262"/>
        <v>-109</v>
      </c>
      <c r="X1542" s="25">
        <f t="shared" si="263"/>
        <v>-71.24183006535948</v>
      </c>
      <c r="Y1542" s="7"/>
      <c r="Z1542">
        <v>130</v>
      </c>
      <c r="AA1542">
        <f t="shared" si="264"/>
        <v>-132</v>
      </c>
      <c r="AB1542" s="25">
        <f t="shared" si="265"/>
        <v>-101.53846153846153</v>
      </c>
    </row>
    <row r="1543" spans="1:28" x14ac:dyDescent="0.25">
      <c r="A1543" t="s">
        <v>395</v>
      </c>
      <c r="B1543" t="s">
        <v>11</v>
      </c>
      <c r="C1543" t="s">
        <v>13</v>
      </c>
      <c r="D1543">
        <v>2017</v>
      </c>
      <c r="E1543" t="s">
        <v>1517</v>
      </c>
      <c r="F1543">
        <v>3500</v>
      </c>
      <c r="G1543">
        <v>2111</v>
      </c>
      <c r="H1543" t="s">
        <v>14</v>
      </c>
      <c r="I1543">
        <v>9.9</v>
      </c>
      <c r="J1543">
        <v>258</v>
      </c>
      <c r="K1543">
        <v>262</v>
      </c>
      <c r="L1543">
        <v>18</v>
      </c>
      <c r="M1543" s="7"/>
      <c r="N1543">
        <v>199</v>
      </c>
      <c r="O1543">
        <f t="shared" si="258"/>
        <v>-63</v>
      </c>
      <c r="P1543" s="25">
        <f t="shared" si="259"/>
        <v>-31.658291457286431</v>
      </c>
      <c r="Q1543" s="7"/>
      <c r="R1543">
        <v>175</v>
      </c>
      <c r="S1543">
        <f t="shared" si="260"/>
        <v>-87</v>
      </c>
      <c r="T1543" s="25">
        <f t="shared" si="261"/>
        <v>-49.714285714285715</v>
      </c>
      <c r="U1543" s="7"/>
      <c r="V1543">
        <v>153</v>
      </c>
      <c r="W1543">
        <f t="shared" si="262"/>
        <v>-109</v>
      </c>
      <c r="X1543" s="25">
        <f t="shared" si="263"/>
        <v>-71.24183006535948</v>
      </c>
      <c r="Y1543" s="7"/>
      <c r="Z1543">
        <v>130</v>
      </c>
      <c r="AA1543">
        <f t="shared" si="264"/>
        <v>-132</v>
      </c>
      <c r="AB1543" s="25">
        <f t="shared" si="265"/>
        <v>-101.53846153846153</v>
      </c>
    </row>
    <row r="1544" spans="1:28" x14ac:dyDescent="0.25">
      <c r="A1544" t="s">
        <v>395</v>
      </c>
      <c r="B1544" t="s">
        <v>11</v>
      </c>
      <c r="C1544" t="s">
        <v>13</v>
      </c>
      <c r="D1544">
        <v>2018</v>
      </c>
      <c r="E1544" t="s">
        <v>1518</v>
      </c>
      <c r="F1544">
        <v>3500</v>
      </c>
      <c r="G1544">
        <v>2111</v>
      </c>
      <c r="H1544" t="s">
        <v>14</v>
      </c>
      <c r="I1544">
        <v>9.4</v>
      </c>
      <c r="J1544">
        <v>245</v>
      </c>
      <c r="K1544">
        <v>249</v>
      </c>
      <c r="L1544">
        <v>32</v>
      </c>
      <c r="M1544" s="7"/>
      <c r="N1544">
        <v>199</v>
      </c>
      <c r="O1544">
        <f t="shared" si="258"/>
        <v>-50</v>
      </c>
      <c r="P1544" s="25">
        <f t="shared" si="259"/>
        <v>-25.125628140703515</v>
      </c>
      <c r="Q1544" s="7"/>
      <c r="R1544">
        <v>175</v>
      </c>
      <c r="S1544">
        <f t="shared" si="260"/>
        <v>-74</v>
      </c>
      <c r="T1544" s="25">
        <f t="shared" si="261"/>
        <v>-42.285714285714285</v>
      </c>
      <c r="U1544" s="7"/>
      <c r="V1544">
        <v>153</v>
      </c>
      <c r="W1544">
        <f t="shared" si="262"/>
        <v>-96</v>
      </c>
      <c r="X1544" s="25">
        <f t="shared" si="263"/>
        <v>-62.745098039215684</v>
      </c>
      <c r="Y1544" s="7"/>
      <c r="Z1544">
        <v>130</v>
      </c>
      <c r="AA1544">
        <f t="shared" si="264"/>
        <v>-119</v>
      </c>
      <c r="AB1544" s="25">
        <f t="shared" si="265"/>
        <v>-91.538461538461533</v>
      </c>
    </row>
    <row r="1545" spans="1:28" x14ac:dyDescent="0.25">
      <c r="A1545" t="s">
        <v>395</v>
      </c>
      <c r="B1545" t="s">
        <v>11</v>
      </c>
      <c r="C1545" t="s">
        <v>13</v>
      </c>
      <c r="D1545">
        <v>2018</v>
      </c>
      <c r="E1545" t="s">
        <v>1519</v>
      </c>
      <c r="F1545">
        <v>3500</v>
      </c>
      <c r="G1545">
        <v>2111</v>
      </c>
      <c r="H1545" t="s">
        <v>14</v>
      </c>
      <c r="I1545">
        <v>9.9</v>
      </c>
      <c r="J1545">
        <v>258</v>
      </c>
      <c r="K1545">
        <v>262</v>
      </c>
      <c r="L1545">
        <v>4</v>
      </c>
      <c r="M1545" s="7"/>
      <c r="N1545">
        <v>199</v>
      </c>
      <c r="O1545">
        <f t="shared" si="258"/>
        <v>-63</v>
      </c>
      <c r="P1545" s="25">
        <f t="shared" si="259"/>
        <v>-31.658291457286431</v>
      </c>
      <c r="Q1545" s="7"/>
      <c r="R1545">
        <v>175</v>
      </c>
      <c r="S1545">
        <f t="shared" si="260"/>
        <v>-87</v>
      </c>
      <c r="T1545" s="25">
        <f t="shared" si="261"/>
        <v>-49.714285714285715</v>
      </c>
      <c r="U1545" s="7"/>
      <c r="V1545">
        <v>153</v>
      </c>
      <c r="W1545">
        <f t="shared" si="262"/>
        <v>-109</v>
      </c>
      <c r="X1545" s="25">
        <f t="shared" si="263"/>
        <v>-71.24183006535948</v>
      </c>
      <c r="Y1545" s="7"/>
      <c r="Z1545">
        <v>130</v>
      </c>
      <c r="AA1545">
        <f t="shared" si="264"/>
        <v>-132</v>
      </c>
      <c r="AB1545" s="25">
        <f t="shared" si="265"/>
        <v>-101.53846153846153</v>
      </c>
    </row>
    <row r="1546" spans="1:28" x14ac:dyDescent="0.25">
      <c r="A1546" t="s">
        <v>48</v>
      </c>
      <c r="B1546" t="s">
        <v>61</v>
      </c>
      <c r="C1546" t="s">
        <v>883</v>
      </c>
      <c r="D1546">
        <v>2017</v>
      </c>
      <c r="E1546" t="s">
        <v>1521</v>
      </c>
      <c r="F1546">
        <v>3200</v>
      </c>
      <c r="G1546">
        <v>2118</v>
      </c>
      <c r="H1546" t="s">
        <v>14</v>
      </c>
      <c r="I1546">
        <v>10</v>
      </c>
      <c r="J1546">
        <v>261</v>
      </c>
      <c r="K1546">
        <v>265</v>
      </c>
      <c r="L1546">
        <v>122</v>
      </c>
      <c r="M1546" s="7"/>
      <c r="N1546">
        <v>199</v>
      </c>
      <c r="O1546">
        <f t="shared" si="258"/>
        <v>-66</v>
      </c>
      <c r="P1546" s="25">
        <f t="shared" si="259"/>
        <v>-33.165829145728644</v>
      </c>
      <c r="Q1546" s="7"/>
      <c r="R1546">
        <v>175</v>
      </c>
      <c r="S1546">
        <f t="shared" si="260"/>
        <v>-90</v>
      </c>
      <c r="T1546" s="25">
        <f t="shared" si="261"/>
        <v>-51.428571428571423</v>
      </c>
      <c r="U1546" s="7"/>
      <c r="V1546">
        <v>153</v>
      </c>
      <c r="W1546">
        <f t="shared" si="262"/>
        <v>-112</v>
      </c>
      <c r="X1546" s="25">
        <f t="shared" si="263"/>
        <v>-73.202614379084963</v>
      </c>
      <c r="Y1546" s="7"/>
      <c r="Z1546">
        <v>130</v>
      </c>
      <c r="AA1546">
        <f t="shared" si="264"/>
        <v>-135</v>
      </c>
      <c r="AB1546" s="25">
        <f t="shared" si="265"/>
        <v>-103.84615384615385</v>
      </c>
    </row>
    <row r="1547" spans="1:28" x14ac:dyDescent="0.25">
      <c r="A1547" t="s">
        <v>666</v>
      </c>
      <c r="B1547" t="s">
        <v>223</v>
      </c>
      <c r="C1547" t="s">
        <v>1522</v>
      </c>
      <c r="D1547">
        <v>2018</v>
      </c>
      <c r="E1547" t="s">
        <v>1523</v>
      </c>
      <c r="F1547">
        <v>2830</v>
      </c>
      <c r="G1547">
        <v>2123</v>
      </c>
      <c r="H1547" t="s">
        <v>10</v>
      </c>
      <c r="I1547">
        <v>10.4</v>
      </c>
      <c r="J1547">
        <v>239</v>
      </c>
      <c r="K1547">
        <v>242</v>
      </c>
      <c r="L1547">
        <v>98</v>
      </c>
      <c r="M1547" s="7"/>
      <c r="N1547">
        <v>199</v>
      </c>
      <c r="O1547">
        <f t="shared" si="258"/>
        <v>-43</v>
      </c>
      <c r="P1547" s="25">
        <f t="shared" si="259"/>
        <v>-21.608040201005025</v>
      </c>
      <c r="Q1547" s="7"/>
      <c r="R1547">
        <v>175</v>
      </c>
      <c r="S1547">
        <f t="shared" si="260"/>
        <v>-67</v>
      </c>
      <c r="T1547" s="25">
        <f t="shared" si="261"/>
        <v>-38.285714285714285</v>
      </c>
      <c r="U1547" s="7"/>
      <c r="V1547">
        <v>153</v>
      </c>
      <c r="W1547">
        <f t="shared" si="262"/>
        <v>-89</v>
      </c>
      <c r="X1547" s="25">
        <f t="shared" si="263"/>
        <v>-58.169934640522882</v>
      </c>
      <c r="Y1547" s="7"/>
      <c r="Z1547">
        <v>130</v>
      </c>
      <c r="AA1547">
        <f t="shared" si="264"/>
        <v>-112</v>
      </c>
      <c r="AB1547" s="25">
        <f t="shared" si="265"/>
        <v>-86.15384615384616</v>
      </c>
    </row>
    <row r="1548" spans="1:28" x14ac:dyDescent="0.25">
      <c r="A1548" t="s">
        <v>666</v>
      </c>
      <c r="B1548" t="s">
        <v>223</v>
      </c>
      <c r="C1548" t="s">
        <v>1522</v>
      </c>
      <c r="D1548">
        <v>2018</v>
      </c>
      <c r="E1548" t="s">
        <v>1524</v>
      </c>
      <c r="F1548">
        <v>2830</v>
      </c>
      <c r="G1548">
        <v>2123</v>
      </c>
      <c r="H1548" t="s">
        <v>10</v>
      </c>
      <c r="I1548">
        <v>10.4</v>
      </c>
      <c r="J1548">
        <v>239</v>
      </c>
      <c r="K1548">
        <v>242</v>
      </c>
      <c r="L1548">
        <v>8</v>
      </c>
      <c r="M1548" s="7"/>
      <c r="N1548">
        <v>199</v>
      </c>
      <c r="O1548">
        <f t="shared" si="258"/>
        <v>-43</v>
      </c>
      <c r="P1548" s="25">
        <f t="shared" si="259"/>
        <v>-21.608040201005025</v>
      </c>
      <c r="Q1548" s="7"/>
      <c r="R1548">
        <v>175</v>
      </c>
      <c r="S1548">
        <f t="shared" si="260"/>
        <v>-67</v>
      </c>
      <c r="T1548" s="25">
        <f t="shared" si="261"/>
        <v>-38.285714285714285</v>
      </c>
      <c r="U1548" s="7"/>
      <c r="V1548">
        <v>153</v>
      </c>
      <c r="W1548">
        <f t="shared" si="262"/>
        <v>-89</v>
      </c>
      <c r="X1548" s="25">
        <f t="shared" si="263"/>
        <v>-58.169934640522882</v>
      </c>
      <c r="Y1548" s="7"/>
      <c r="Z1548">
        <v>130</v>
      </c>
      <c r="AA1548">
        <f t="shared" si="264"/>
        <v>-112</v>
      </c>
      <c r="AB1548" s="25">
        <f t="shared" si="265"/>
        <v>-86.15384615384616</v>
      </c>
    </row>
    <row r="1549" spans="1:28" x14ac:dyDescent="0.25">
      <c r="A1549" t="s">
        <v>666</v>
      </c>
      <c r="B1549" t="s">
        <v>223</v>
      </c>
      <c r="C1549" t="s">
        <v>1522</v>
      </c>
      <c r="D1549">
        <v>2018</v>
      </c>
      <c r="E1549" t="s">
        <v>1525</v>
      </c>
      <c r="F1549">
        <v>2830</v>
      </c>
      <c r="G1549">
        <v>2123</v>
      </c>
      <c r="H1549" t="s">
        <v>14</v>
      </c>
      <c r="I1549">
        <v>8</v>
      </c>
      <c r="J1549">
        <v>208</v>
      </c>
      <c r="K1549">
        <v>210</v>
      </c>
      <c r="L1549">
        <v>88</v>
      </c>
      <c r="M1549" s="7"/>
      <c r="N1549">
        <v>199</v>
      </c>
      <c r="O1549">
        <f t="shared" si="258"/>
        <v>-11</v>
      </c>
      <c r="P1549" s="25">
        <f t="shared" si="259"/>
        <v>-5.5276381909547743</v>
      </c>
      <c r="Q1549" s="7"/>
      <c r="R1549">
        <v>175</v>
      </c>
      <c r="S1549">
        <f t="shared" si="260"/>
        <v>-35</v>
      </c>
      <c r="T1549" s="25">
        <f t="shared" si="261"/>
        <v>-20</v>
      </c>
      <c r="U1549" s="7"/>
      <c r="V1549">
        <v>153</v>
      </c>
      <c r="W1549">
        <f t="shared" si="262"/>
        <v>-57</v>
      </c>
      <c r="X1549" s="25">
        <f t="shared" si="263"/>
        <v>-37.254901960784316</v>
      </c>
      <c r="Y1549" s="7"/>
      <c r="Z1549">
        <v>130</v>
      </c>
      <c r="AA1549">
        <f t="shared" si="264"/>
        <v>-80</v>
      </c>
      <c r="AB1549" s="25">
        <f t="shared" si="265"/>
        <v>-61.53846153846154</v>
      </c>
    </row>
    <row r="1550" spans="1:28" x14ac:dyDescent="0.25">
      <c r="A1550" t="s">
        <v>1033</v>
      </c>
      <c r="B1550" t="s">
        <v>113</v>
      </c>
      <c r="C1550" t="s">
        <v>871</v>
      </c>
      <c r="D1550">
        <v>2018</v>
      </c>
      <c r="E1550" t="s">
        <v>1526</v>
      </c>
      <c r="F1550">
        <v>3080</v>
      </c>
      <c r="G1550">
        <v>2124</v>
      </c>
      <c r="H1550" t="s">
        <v>14</v>
      </c>
      <c r="I1550">
        <v>7.9</v>
      </c>
      <c r="J1550">
        <v>206</v>
      </c>
      <c r="K1550">
        <v>208</v>
      </c>
      <c r="L1550">
        <v>6</v>
      </c>
      <c r="M1550" s="7"/>
      <c r="N1550">
        <v>199</v>
      </c>
      <c r="O1550">
        <f t="shared" si="258"/>
        <v>-9</v>
      </c>
      <c r="P1550" s="25">
        <f t="shared" si="259"/>
        <v>-4.5226130653266337</v>
      </c>
      <c r="Q1550" s="7"/>
      <c r="R1550">
        <v>175</v>
      </c>
      <c r="S1550">
        <f t="shared" si="260"/>
        <v>-33</v>
      </c>
      <c r="T1550" s="25">
        <f t="shared" si="261"/>
        <v>-18.857142857142858</v>
      </c>
      <c r="U1550" s="7"/>
      <c r="V1550">
        <v>153</v>
      </c>
      <c r="W1550">
        <f t="shared" si="262"/>
        <v>-55</v>
      </c>
      <c r="X1550" s="25">
        <f t="shared" si="263"/>
        <v>-35.947712418300654</v>
      </c>
      <c r="Y1550" s="7"/>
      <c r="Z1550">
        <v>130</v>
      </c>
      <c r="AA1550">
        <f t="shared" si="264"/>
        <v>-78</v>
      </c>
      <c r="AB1550" s="25">
        <f t="shared" si="265"/>
        <v>-60</v>
      </c>
    </row>
    <row r="1551" spans="1:28" x14ac:dyDescent="0.25">
      <c r="A1551" t="s">
        <v>395</v>
      </c>
      <c r="B1551" t="s">
        <v>11</v>
      </c>
      <c r="C1551" t="s">
        <v>13</v>
      </c>
      <c r="D1551">
        <v>2017</v>
      </c>
      <c r="E1551" t="s">
        <v>1527</v>
      </c>
      <c r="F1551">
        <v>3500</v>
      </c>
      <c r="G1551">
        <v>2125</v>
      </c>
      <c r="H1551" t="s">
        <v>14</v>
      </c>
      <c r="I1551">
        <v>9.9</v>
      </c>
      <c r="J1551">
        <v>258</v>
      </c>
      <c r="K1551">
        <v>262</v>
      </c>
      <c r="L1551">
        <v>8</v>
      </c>
      <c r="M1551" s="7"/>
      <c r="N1551">
        <v>199</v>
      </c>
      <c r="O1551">
        <f t="shared" si="258"/>
        <v>-63</v>
      </c>
      <c r="P1551" s="25">
        <f t="shared" si="259"/>
        <v>-31.658291457286431</v>
      </c>
      <c r="Q1551" s="7"/>
      <c r="R1551">
        <v>175</v>
      </c>
      <c r="S1551">
        <f t="shared" si="260"/>
        <v>-87</v>
      </c>
      <c r="T1551" s="25">
        <f t="shared" si="261"/>
        <v>-49.714285714285715</v>
      </c>
      <c r="U1551" s="7"/>
      <c r="V1551">
        <v>153</v>
      </c>
      <c r="W1551">
        <f t="shared" si="262"/>
        <v>-109</v>
      </c>
      <c r="X1551" s="25">
        <f t="shared" si="263"/>
        <v>-71.24183006535948</v>
      </c>
      <c r="Y1551" s="7"/>
      <c r="Z1551">
        <v>130</v>
      </c>
      <c r="AA1551">
        <f t="shared" si="264"/>
        <v>-132</v>
      </c>
      <c r="AB1551" s="25">
        <f t="shared" si="265"/>
        <v>-101.53846153846153</v>
      </c>
    </row>
    <row r="1552" spans="1:28" x14ac:dyDescent="0.25">
      <c r="A1552" t="s">
        <v>395</v>
      </c>
      <c r="B1552" t="s">
        <v>11</v>
      </c>
      <c r="C1552" t="s">
        <v>13</v>
      </c>
      <c r="D1552">
        <v>2018</v>
      </c>
      <c r="E1552" t="s">
        <v>1528</v>
      </c>
      <c r="F1552">
        <v>3500</v>
      </c>
      <c r="G1552">
        <v>2125</v>
      </c>
      <c r="H1552" t="s">
        <v>14</v>
      </c>
      <c r="I1552">
        <v>9.4</v>
      </c>
      <c r="J1552">
        <v>245</v>
      </c>
      <c r="K1552">
        <v>233</v>
      </c>
      <c r="L1552">
        <v>14</v>
      </c>
      <c r="M1552" s="7"/>
      <c r="N1552">
        <v>199</v>
      </c>
      <c r="O1552">
        <f t="shared" si="258"/>
        <v>-34</v>
      </c>
      <c r="P1552" s="25">
        <f t="shared" si="259"/>
        <v>-17.08542713567839</v>
      </c>
      <c r="Q1552" s="7"/>
      <c r="R1552">
        <v>175</v>
      </c>
      <c r="S1552">
        <f t="shared" si="260"/>
        <v>-58</v>
      </c>
      <c r="T1552" s="25">
        <f t="shared" si="261"/>
        <v>-33.142857142857139</v>
      </c>
      <c r="U1552" s="7"/>
      <c r="V1552">
        <v>153</v>
      </c>
      <c r="W1552">
        <f t="shared" si="262"/>
        <v>-80</v>
      </c>
      <c r="X1552" s="25">
        <f t="shared" si="263"/>
        <v>-52.287581699346411</v>
      </c>
      <c r="Y1552" s="7"/>
      <c r="Z1552">
        <v>130</v>
      </c>
      <c r="AA1552">
        <f t="shared" si="264"/>
        <v>-103</v>
      </c>
      <c r="AB1552" s="25">
        <f t="shared" si="265"/>
        <v>-79.230769230769226</v>
      </c>
    </row>
    <row r="1553" spans="1:28" x14ac:dyDescent="0.25">
      <c r="A1553" t="s">
        <v>395</v>
      </c>
      <c r="B1553" t="s">
        <v>11</v>
      </c>
      <c r="C1553" t="s">
        <v>13</v>
      </c>
      <c r="D1553">
        <v>2019</v>
      </c>
      <c r="E1553" t="s">
        <v>2123</v>
      </c>
      <c r="F1553">
        <v>3500</v>
      </c>
      <c r="G1553">
        <v>2125</v>
      </c>
      <c r="H1553" t="s">
        <v>14</v>
      </c>
      <c r="I1553">
        <v>9.9</v>
      </c>
      <c r="J1553">
        <v>258</v>
      </c>
      <c r="K1553">
        <v>262</v>
      </c>
      <c r="L1553">
        <v>6</v>
      </c>
      <c r="M1553" s="7"/>
      <c r="N1553">
        <v>199</v>
      </c>
      <c r="O1553">
        <f t="shared" si="258"/>
        <v>-63</v>
      </c>
      <c r="P1553" s="25">
        <f t="shared" si="259"/>
        <v>-31.658291457286431</v>
      </c>
      <c r="Q1553" s="7"/>
      <c r="R1553">
        <v>175</v>
      </c>
      <c r="S1553">
        <f t="shared" si="260"/>
        <v>-87</v>
      </c>
      <c r="T1553" s="25">
        <f t="shared" si="261"/>
        <v>-49.714285714285715</v>
      </c>
      <c r="U1553" s="7"/>
      <c r="V1553">
        <v>153</v>
      </c>
      <c r="W1553">
        <f t="shared" si="262"/>
        <v>-109</v>
      </c>
      <c r="X1553" s="25">
        <f t="shared" si="263"/>
        <v>-71.24183006535948</v>
      </c>
      <c r="Y1553" s="7"/>
      <c r="Z1553">
        <v>130</v>
      </c>
      <c r="AA1553">
        <f t="shared" si="264"/>
        <v>-132</v>
      </c>
      <c r="AB1553" s="25">
        <f t="shared" si="265"/>
        <v>-101.53846153846153</v>
      </c>
    </row>
    <row r="1554" spans="1:28" x14ac:dyDescent="0.25">
      <c r="A1554" t="s">
        <v>395</v>
      </c>
      <c r="B1554" t="s">
        <v>11</v>
      </c>
      <c r="C1554" t="s">
        <v>13</v>
      </c>
      <c r="D1554">
        <v>2019</v>
      </c>
      <c r="E1554" t="s">
        <v>2124</v>
      </c>
      <c r="F1554">
        <v>3500</v>
      </c>
      <c r="G1554">
        <v>2125</v>
      </c>
      <c r="H1554" t="s">
        <v>14</v>
      </c>
      <c r="I1554">
        <v>9.4</v>
      </c>
      <c r="J1554">
        <v>245</v>
      </c>
      <c r="K1554">
        <v>249</v>
      </c>
      <c r="L1554">
        <v>2</v>
      </c>
      <c r="M1554" s="7"/>
      <c r="N1554">
        <v>199</v>
      </c>
      <c r="O1554">
        <f t="shared" si="258"/>
        <v>-50</v>
      </c>
      <c r="P1554" s="25">
        <f t="shared" si="259"/>
        <v>-25.125628140703515</v>
      </c>
      <c r="Q1554" s="7"/>
      <c r="R1554">
        <v>175</v>
      </c>
      <c r="S1554">
        <f t="shared" si="260"/>
        <v>-74</v>
      </c>
      <c r="T1554" s="25">
        <f t="shared" si="261"/>
        <v>-42.285714285714285</v>
      </c>
      <c r="U1554" s="7"/>
      <c r="V1554">
        <v>153</v>
      </c>
      <c r="W1554">
        <f t="shared" si="262"/>
        <v>-96</v>
      </c>
      <c r="X1554" s="25">
        <f t="shared" si="263"/>
        <v>-62.745098039215684</v>
      </c>
      <c r="Y1554" s="7"/>
      <c r="Z1554">
        <v>130</v>
      </c>
      <c r="AA1554">
        <f t="shared" si="264"/>
        <v>-119</v>
      </c>
      <c r="AB1554" s="25">
        <f t="shared" si="265"/>
        <v>-91.538461538461533</v>
      </c>
    </row>
    <row r="1555" spans="1:28" x14ac:dyDescent="0.25">
      <c r="A1555" t="s">
        <v>48</v>
      </c>
      <c r="B1555" t="s">
        <v>114</v>
      </c>
      <c r="C1555" t="s">
        <v>829</v>
      </c>
      <c r="D1555">
        <v>2018</v>
      </c>
      <c r="E1555" t="s">
        <v>1529</v>
      </c>
      <c r="F1555">
        <v>3200</v>
      </c>
      <c r="G1555">
        <v>2128</v>
      </c>
      <c r="H1555" t="s">
        <v>14</v>
      </c>
      <c r="I1555">
        <v>8.6999999999999993</v>
      </c>
      <c r="J1555">
        <v>227</v>
      </c>
      <c r="K1555">
        <v>229</v>
      </c>
      <c r="L1555">
        <v>274</v>
      </c>
      <c r="M1555" s="7"/>
      <c r="N1555">
        <v>199</v>
      </c>
      <c r="O1555">
        <f t="shared" si="258"/>
        <v>-30</v>
      </c>
      <c r="P1555" s="25">
        <f t="shared" si="259"/>
        <v>-15.075376884422109</v>
      </c>
      <c r="Q1555" s="7"/>
      <c r="R1555">
        <v>175</v>
      </c>
      <c r="S1555">
        <f t="shared" si="260"/>
        <v>-54</v>
      </c>
      <c r="T1555" s="25">
        <f t="shared" si="261"/>
        <v>-30.857142857142854</v>
      </c>
      <c r="U1555" s="7"/>
      <c r="V1555">
        <v>153</v>
      </c>
      <c r="W1555">
        <f t="shared" si="262"/>
        <v>-76</v>
      </c>
      <c r="X1555" s="25">
        <f t="shared" si="263"/>
        <v>-49.673202614379086</v>
      </c>
      <c r="Y1555" s="7"/>
      <c r="Z1555">
        <v>130</v>
      </c>
      <c r="AA1555">
        <f t="shared" si="264"/>
        <v>-99</v>
      </c>
      <c r="AB1555" s="25">
        <f t="shared" si="265"/>
        <v>-76.153846153846146</v>
      </c>
    </row>
    <row r="1556" spans="1:28" x14ac:dyDescent="0.25">
      <c r="A1556" t="s">
        <v>48</v>
      </c>
      <c r="B1556" t="s">
        <v>113</v>
      </c>
      <c r="C1556" t="s">
        <v>1212</v>
      </c>
      <c r="D1556">
        <v>2018</v>
      </c>
      <c r="E1556" t="s">
        <v>1530</v>
      </c>
      <c r="F1556">
        <v>2920</v>
      </c>
      <c r="G1556">
        <v>2128</v>
      </c>
      <c r="H1556" t="s">
        <v>14</v>
      </c>
      <c r="I1556">
        <v>8.9</v>
      </c>
      <c r="J1556">
        <v>232</v>
      </c>
      <c r="K1556">
        <v>234</v>
      </c>
      <c r="L1556">
        <v>298</v>
      </c>
      <c r="M1556" s="7"/>
      <c r="N1556">
        <v>199</v>
      </c>
      <c r="O1556">
        <f t="shared" ref="O1556:O1616" si="266">N1556-K1556</f>
        <v>-35</v>
      </c>
      <c r="P1556" s="25">
        <f t="shared" ref="P1556:P1616" si="267">O1556/N1556*100</f>
        <v>-17.587939698492463</v>
      </c>
      <c r="Q1556" s="7"/>
      <c r="R1556">
        <v>175</v>
      </c>
      <c r="S1556">
        <f t="shared" ref="S1556:S1616" si="268">R1556-K1556</f>
        <v>-59</v>
      </c>
      <c r="T1556" s="25">
        <f t="shared" ref="T1556:T1616" si="269">S1556/R1556*100</f>
        <v>-33.714285714285715</v>
      </c>
      <c r="U1556" s="7"/>
      <c r="V1556">
        <v>153</v>
      </c>
      <c r="W1556">
        <f t="shared" ref="W1556:W1616" si="270">V1556-K1556</f>
        <v>-81</v>
      </c>
      <c r="X1556" s="25">
        <f t="shared" ref="X1556:X1616" si="271">W1556/V1556*100</f>
        <v>-52.941176470588239</v>
      </c>
      <c r="Y1556" s="7"/>
      <c r="Z1556">
        <v>130</v>
      </c>
      <c r="AA1556">
        <f t="shared" ref="AA1556:AA1616" si="272">Z1556-K1556</f>
        <v>-104</v>
      </c>
      <c r="AB1556" s="25">
        <f t="shared" ref="AB1556:AB1616" si="273">AA1556/Z1556*100</f>
        <v>-80</v>
      </c>
    </row>
    <row r="1557" spans="1:28" x14ac:dyDescent="0.25">
      <c r="A1557" t="s">
        <v>48</v>
      </c>
      <c r="B1557" t="s">
        <v>15</v>
      </c>
      <c r="C1557" t="s">
        <v>1127</v>
      </c>
      <c r="D1557">
        <v>2018</v>
      </c>
      <c r="E1557" t="s">
        <v>1531</v>
      </c>
      <c r="F1557">
        <v>3300</v>
      </c>
      <c r="G1557">
        <v>2130</v>
      </c>
      <c r="H1557" t="s">
        <v>14</v>
      </c>
      <c r="I1557">
        <v>7.7</v>
      </c>
      <c r="J1557">
        <v>201</v>
      </c>
      <c r="K1557">
        <v>203</v>
      </c>
      <c r="L1557">
        <v>40</v>
      </c>
      <c r="M1557" s="7"/>
      <c r="N1557">
        <v>199</v>
      </c>
      <c r="O1557">
        <f t="shared" si="266"/>
        <v>-4</v>
      </c>
      <c r="P1557" s="25">
        <f t="shared" si="267"/>
        <v>-2.0100502512562812</v>
      </c>
      <c r="Q1557" s="7"/>
      <c r="R1557">
        <v>175</v>
      </c>
      <c r="S1557">
        <f t="shared" si="268"/>
        <v>-28</v>
      </c>
      <c r="T1557" s="25">
        <f t="shared" si="269"/>
        <v>-16</v>
      </c>
      <c r="U1557" s="7"/>
      <c r="V1557">
        <v>153</v>
      </c>
      <c r="W1557">
        <f t="shared" si="270"/>
        <v>-50</v>
      </c>
      <c r="X1557" s="25">
        <f t="shared" si="271"/>
        <v>-32.679738562091501</v>
      </c>
      <c r="Y1557" s="7"/>
      <c r="Z1557">
        <v>130</v>
      </c>
      <c r="AA1557">
        <f t="shared" si="272"/>
        <v>-73</v>
      </c>
      <c r="AB1557" s="25">
        <f t="shared" si="273"/>
        <v>-56.153846153846153</v>
      </c>
    </row>
    <row r="1558" spans="1:28" x14ac:dyDescent="0.25">
      <c r="A1558" t="s">
        <v>48</v>
      </c>
      <c r="B1558" t="s">
        <v>15</v>
      </c>
      <c r="C1558" t="s">
        <v>1127</v>
      </c>
      <c r="D1558">
        <v>2019</v>
      </c>
      <c r="E1558" t="s">
        <v>2125</v>
      </c>
      <c r="F1558">
        <v>3300</v>
      </c>
      <c r="G1558">
        <v>2130</v>
      </c>
      <c r="H1558" t="s">
        <v>14</v>
      </c>
      <c r="I1558">
        <v>8.8000000000000007</v>
      </c>
      <c r="J1558">
        <v>229</v>
      </c>
      <c r="K1558">
        <v>230</v>
      </c>
      <c r="L1558">
        <v>8</v>
      </c>
      <c r="M1558" s="7"/>
      <c r="N1558">
        <v>199</v>
      </c>
      <c r="O1558">
        <f t="shared" si="266"/>
        <v>-31</v>
      </c>
      <c r="P1558" s="25">
        <f t="shared" si="267"/>
        <v>-15.577889447236181</v>
      </c>
      <c r="Q1558" s="7"/>
      <c r="R1558">
        <v>175</v>
      </c>
      <c r="S1558">
        <f t="shared" si="268"/>
        <v>-55</v>
      </c>
      <c r="T1558" s="25">
        <f t="shared" si="269"/>
        <v>-31.428571428571427</v>
      </c>
      <c r="U1558" s="7"/>
      <c r="V1558">
        <v>153</v>
      </c>
      <c r="W1558">
        <f t="shared" si="270"/>
        <v>-77</v>
      </c>
      <c r="X1558" s="25">
        <f t="shared" si="271"/>
        <v>-50.326797385620914</v>
      </c>
      <c r="Y1558" s="7"/>
      <c r="Z1558">
        <v>130</v>
      </c>
      <c r="AA1558">
        <f t="shared" si="272"/>
        <v>-100</v>
      </c>
      <c r="AB1558" s="25">
        <f t="shared" si="273"/>
        <v>-76.923076923076934</v>
      </c>
    </row>
    <row r="1559" spans="1:28" x14ac:dyDescent="0.25">
      <c r="A1559" t="s">
        <v>782</v>
      </c>
      <c r="B1559" t="s">
        <v>596</v>
      </c>
      <c r="C1559" t="s">
        <v>1532</v>
      </c>
      <c r="D1559">
        <v>2018</v>
      </c>
      <c r="E1559" t="s">
        <v>1533</v>
      </c>
      <c r="F1559">
        <v>2670</v>
      </c>
      <c r="G1559">
        <v>2133</v>
      </c>
      <c r="H1559" t="s">
        <v>194</v>
      </c>
      <c r="I1559">
        <v>0</v>
      </c>
      <c r="J1559">
        <v>0</v>
      </c>
      <c r="K1559">
        <v>0</v>
      </c>
      <c r="L1559">
        <v>26</v>
      </c>
      <c r="M1559" s="7"/>
      <c r="N1559">
        <v>199</v>
      </c>
      <c r="O1559">
        <f t="shared" si="266"/>
        <v>199</v>
      </c>
      <c r="P1559" s="25">
        <f t="shared" si="267"/>
        <v>100</v>
      </c>
      <c r="Q1559" s="7"/>
      <c r="R1559">
        <v>175</v>
      </c>
      <c r="S1559">
        <f t="shared" si="268"/>
        <v>175</v>
      </c>
      <c r="T1559" s="25">
        <f t="shared" si="269"/>
        <v>100</v>
      </c>
      <c r="U1559" s="7"/>
      <c r="V1559">
        <v>153</v>
      </c>
      <c r="W1559">
        <f t="shared" si="270"/>
        <v>153</v>
      </c>
      <c r="X1559" s="25">
        <f t="shared" si="271"/>
        <v>100</v>
      </c>
      <c r="Y1559" s="7"/>
      <c r="Z1559">
        <v>130</v>
      </c>
      <c r="AA1559">
        <f t="shared" si="272"/>
        <v>130</v>
      </c>
      <c r="AB1559" s="25">
        <f t="shared" si="273"/>
        <v>100</v>
      </c>
    </row>
    <row r="1560" spans="1:28" x14ac:dyDescent="0.25">
      <c r="A1560" t="s">
        <v>782</v>
      </c>
      <c r="B1560" t="s">
        <v>596</v>
      </c>
      <c r="C1560" t="s">
        <v>1532</v>
      </c>
      <c r="D1560">
        <v>2019</v>
      </c>
      <c r="E1560" t="s">
        <v>2126</v>
      </c>
      <c r="F1560">
        <v>2670</v>
      </c>
      <c r="G1560">
        <v>2133</v>
      </c>
      <c r="H1560" t="s">
        <v>194</v>
      </c>
      <c r="I1560">
        <v>0</v>
      </c>
      <c r="J1560">
        <v>0</v>
      </c>
      <c r="K1560">
        <v>0</v>
      </c>
      <c r="L1560">
        <v>4</v>
      </c>
      <c r="M1560" s="7"/>
      <c r="N1560">
        <v>199</v>
      </c>
      <c r="O1560">
        <f t="shared" si="266"/>
        <v>199</v>
      </c>
      <c r="P1560" s="25">
        <f t="shared" si="267"/>
        <v>100</v>
      </c>
      <c r="Q1560" s="7"/>
      <c r="R1560">
        <v>175</v>
      </c>
      <c r="S1560">
        <f t="shared" si="268"/>
        <v>175</v>
      </c>
      <c r="T1560" s="25">
        <f t="shared" si="269"/>
        <v>100</v>
      </c>
      <c r="U1560" s="7"/>
      <c r="V1560">
        <v>153</v>
      </c>
      <c r="W1560">
        <f t="shared" si="270"/>
        <v>153</v>
      </c>
      <c r="X1560" s="25">
        <f t="shared" si="271"/>
        <v>100</v>
      </c>
      <c r="Y1560" s="7"/>
      <c r="Z1560">
        <v>130</v>
      </c>
      <c r="AA1560">
        <f t="shared" si="272"/>
        <v>130</v>
      </c>
      <c r="AB1560" s="25">
        <f t="shared" si="273"/>
        <v>100</v>
      </c>
    </row>
    <row r="1561" spans="1:28" x14ac:dyDescent="0.25">
      <c r="A1561" t="s">
        <v>782</v>
      </c>
      <c r="B1561" t="s">
        <v>596</v>
      </c>
      <c r="C1561" t="s">
        <v>1532</v>
      </c>
      <c r="D1561">
        <v>2019</v>
      </c>
      <c r="E1561" t="s">
        <v>2127</v>
      </c>
      <c r="F1561">
        <v>2670</v>
      </c>
      <c r="G1561">
        <v>2133</v>
      </c>
      <c r="H1561" t="s">
        <v>194</v>
      </c>
      <c r="I1561">
        <v>0</v>
      </c>
      <c r="J1561">
        <v>0</v>
      </c>
      <c r="K1561">
        <v>0</v>
      </c>
      <c r="L1561">
        <v>70</v>
      </c>
      <c r="M1561" s="7"/>
      <c r="N1561">
        <v>199</v>
      </c>
      <c r="O1561">
        <f t="shared" si="266"/>
        <v>199</v>
      </c>
      <c r="P1561" s="25">
        <f t="shared" si="267"/>
        <v>100</v>
      </c>
      <c r="Q1561" s="7"/>
      <c r="R1561">
        <v>175</v>
      </c>
      <c r="S1561">
        <f t="shared" si="268"/>
        <v>175</v>
      </c>
      <c r="T1561" s="25">
        <f t="shared" si="269"/>
        <v>100</v>
      </c>
      <c r="U1561" s="7"/>
      <c r="V1561">
        <v>153</v>
      </c>
      <c r="W1561">
        <f t="shared" si="270"/>
        <v>153</v>
      </c>
      <c r="X1561" s="25">
        <f t="shared" si="271"/>
        <v>100</v>
      </c>
      <c r="Y1561" s="7"/>
      <c r="Z1561">
        <v>130</v>
      </c>
      <c r="AA1561">
        <f t="shared" si="272"/>
        <v>130</v>
      </c>
      <c r="AB1561" s="25">
        <f t="shared" si="273"/>
        <v>100</v>
      </c>
    </row>
    <row r="1562" spans="1:28" x14ac:dyDescent="0.25">
      <c r="A1562" t="s">
        <v>1262</v>
      </c>
      <c r="B1562" t="s">
        <v>859</v>
      </c>
      <c r="C1562" t="s">
        <v>1520</v>
      </c>
      <c r="D1562">
        <v>2018</v>
      </c>
      <c r="E1562" t="s">
        <v>1534</v>
      </c>
      <c r="F1562">
        <v>3000</v>
      </c>
      <c r="G1562">
        <v>2134</v>
      </c>
      <c r="H1562" t="s">
        <v>14</v>
      </c>
      <c r="I1562">
        <v>6.9</v>
      </c>
      <c r="J1562">
        <v>180</v>
      </c>
      <c r="K1562">
        <v>182</v>
      </c>
      <c r="L1562">
        <v>72</v>
      </c>
      <c r="M1562" s="7"/>
      <c r="N1562">
        <v>199</v>
      </c>
      <c r="O1562">
        <f t="shared" si="266"/>
        <v>17</v>
      </c>
      <c r="P1562" s="25">
        <f t="shared" si="267"/>
        <v>8.5427135678391952</v>
      </c>
      <c r="Q1562" s="7"/>
      <c r="R1562">
        <v>175</v>
      </c>
      <c r="S1562">
        <f t="shared" si="268"/>
        <v>-7</v>
      </c>
      <c r="T1562" s="25">
        <f t="shared" si="269"/>
        <v>-4</v>
      </c>
      <c r="U1562" s="7"/>
      <c r="V1562">
        <v>153</v>
      </c>
      <c r="W1562">
        <f t="shared" si="270"/>
        <v>-29</v>
      </c>
      <c r="X1562" s="25">
        <f t="shared" si="271"/>
        <v>-18.954248366013072</v>
      </c>
      <c r="Y1562" s="7"/>
      <c r="Z1562">
        <v>130</v>
      </c>
      <c r="AA1562">
        <f t="shared" si="272"/>
        <v>-52</v>
      </c>
      <c r="AB1562" s="25">
        <f t="shared" si="273"/>
        <v>-40</v>
      </c>
    </row>
    <row r="1563" spans="1:28" x14ac:dyDescent="0.25">
      <c r="A1563" t="s">
        <v>1262</v>
      </c>
      <c r="B1563" t="s">
        <v>192</v>
      </c>
      <c r="C1563" t="s">
        <v>1393</v>
      </c>
      <c r="D1563">
        <v>2019</v>
      </c>
      <c r="E1563" t="s">
        <v>2128</v>
      </c>
      <c r="F1563">
        <v>3010</v>
      </c>
      <c r="G1563">
        <v>2135</v>
      </c>
      <c r="H1563" t="s">
        <v>10</v>
      </c>
      <c r="I1563">
        <v>9.4</v>
      </c>
      <c r="J1563">
        <v>216</v>
      </c>
      <c r="K1563">
        <v>215</v>
      </c>
      <c r="L1563">
        <v>10</v>
      </c>
      <c r="M1563" s="7"/>
      <c r="N1563">
        <v>199</v>
      </c>
      <c r="O1563">
        <f t="shared" si="266"/>
        <v>-16</v>
      </c>
      <c r="P1563" s="25">
        <f t="shared" si="267"/>
        <v>-8.0402010050251249</v>
      </c>
      <c r="Q1563" s="7"/>
      <c r="R1563">
        <v>175</v>
      </c>
      <c r="S1563">
        <f t="shared" si="268"/>
        <v>-40</v>
      </c>
      <c r="T1563" s="25">
        <f t="shared" si="269"/>
        <v>-22.857142857142858</v>
      </c>
      <c r="U1563" s="7"/>
      <c r="V1563">
        <v>153</v>
      </c>
      <c r="W1563">
        <f t="shared" si="270"/>
        <v>-62</v>
      </c>
      <c r="X1563" s="25">
        <f t="shared" si="271"/>
        <v>-40.522875816993462</v>
      </c>
      <c r="Y1563" s="7"/>
      <c r="Z1563">
        <v>130</v>
      </c>
      <c r="AA1563">
        <f t="shared" si="272"/>
        <v>-85</v>
      </c>
      <c r="AB1563" s="25">
        <f t="shared" si="273"/>
        <v>-65.384615384615387</v>
      </c>
    </row>
    <row r="1564" spans="1:28" x14ac:dyDescent="0.25">
      <c r="A1564" t="s">
        <v>395</v>
      </c>
      <c r="B1564" t="s">
        <v>92</v>
      </c>
      <c r="C1564" t="s">
        <v>1399</v>
      </c>
      <c r="D1564">
        <v>2012</v>
      </c>
      <c r="E1564" t="s">
        <v>1536</v>
      </c>
      <c r="F1564">
        <v>3230</v>
      </c>
      <c r="G1564">
        <v>2135</v>
      </c>
      <c r="H1564" t="s">
        <v>14</v>
      </c>
      <c r="I1564">
        <v>8.8000000000000007</v>
      </c>
      <c r="J1564">
        <v>229</v>
      </c>
      <c r="K1564">
        <v>231</v>
      </c>
      <c r="L1564">
        <v>32</v>
      </c>
      <c r="M1564" s="7"/>
      <c r="N1564">
        <v>199</v>
      </c>
      <c r="O1564">
        <f t="shared" si="266"/>
        <v>-32</v>
      </c>
      <c r="P1564" s="25">
        <f t="shared" si="267"/>
        <v>-16.08040201005025</v>
      </c>
      <c r="Q1564" s="7"/>
      <c r="R1564">
        <v>175</v>
      </c>
      <c r="S1564">
        <f t="shared" si="268"/>
        <v>-56</v>
      </c>
      <c r="T1564" s="25">
        <f t="shared" si="269"/>
        <v>-32</v>
      </c>
      <c r="U1564" s="7"/>
      <c r="V1564">
        <v>153</v>
      </c>
      <c r="W1564">
        <f t="shared" si="270"/>
        <v>-78</v>
      </c>
      <c r="X1564" s="25">
        <f t="shared" si="271"/>
        <v>-50.980392156862742</v>
      </c>
      <c r="Y1564" s="7"/>
      <c r="Z1564">
        <v>130</v>
      </c>
      <c r="AA1564">
        <f t="shared" si="272"/>
        <v>-101</v>
      </c>
      <c r="AB1564" s="25">
        <f t="shared" si="273"/>
        <v>-77.692307692307693</v>
      </c>
    </row>
    <row r="1565" spans="1:28" x14ac:dyDescent="0.25">
      <c r="A1565" t="s">
        <v>395</v>
      </c>
      <c r="B1565" t="s">
        <v>92</v>
      </c>
      <c r="C1565" t="s">
        <v>1399</v>
      </c>
      <c r="D1565">
        <v>2016</v>
      </c>
      <c r="E1565" t="s">
        <v>1537</v>
      </c>
      <c r="F1565">
        <v>3230</v>
      </c>
      <c r="G1565">
        <v>2135</v>
      </c>
      <c r="H1565" t="s">
        <v>14</v>
      </c>
      <c r="I1565">
        <v>8.8000000000000007</v>
      </c>
      <c r="J1565">
        <v>229</v>
      </c>
      <c r="K1565">
        <v>231</v>
      </c>
      <c r="L1565">
        <v>2</v>
      </c>
      <c r="M1565" s="7"/>
      <c r="N1565">
        <v>199</v>
      </c>
      <c r="O1565">
        <f t="shared" si="266"/>
        <v>-32</v>
      </c>
      <c r="P1565" s="25">
        <f t="shared" si="267"/>
        <v>-16.08040201005025</v>
      </c>
      <c r="Q1565" s="7"/>
      <c r="R1565">
        <v>175</v>
      </c>
      <c r="S1565">
        <f t="shared" si="268"/>
        <v>-56</v>
      </c>
      <c r="T1565" s="25">
        <f t="shared" si="269"/>
        <v>-32</v>
      </c>
      <c r="U1565" s="7"/>
      <c r="V1565">
        <v>153</v>
      </c>
      <c r="W1565">
        <f t="shared" si="270"/>
        <v>-78</v>
      </c>
      <c r="X1565" s="25">
        <f t="shared" si="271"/>
        <v>-50.980392156862742</v>
      </c>
      <c r="Y1565" s="7"/>
      <c r="Z1565">
        <v>130</v>
      </c>
      <c r="AA1565">
        <f t="shared" si="272"/>
        <v>-101</v>
      </c>
      <c r="AB1565" s="25">
        <f t="shared" si="273"/>
        <v>-77.692307692307693</v>
      </c>
    </row>
    <row r="1566" spans="1:28" x14ac:dyDescent="0.25">
      <c r="A1566" t="s">
        <v>395</v>
      </c>
      <c r="B1566" t="s">
        <v>113</v>
      </c>
      <c r="C1566" t="s">
        <v>871</v>
      </c>
      <c r="D1566">
        <v>2019</v>
      </c>
      <c r="E1566" t="s">
        <v>2129</v>
      </c>
      <c r="F1566">
        <v>3200</v>
      </c>
      <c r="G1566">
        <v>2135</v>
      </c>
      <c r="H1566" t="s">
        <v>14</v>
      </c>
      <c r="I1566">
        <v>7.1</v>
      </c>
      <c r="J1566">
        <v>185</v>
      </c>
      <c r="K1566">
        <v>185</v>
      </c>
      <c r="L1566">
        <v>2</v>
      </c>
      <c r="M1566" s="7"/>
      <c r="N1566">
        <v>199</v>
      </c>
      <c r="O1566">
        <f t="shared" si="266"/>
        <v>14</v>
      </c>
      <c r="P1566" s="25">
        <f t="shared" si="267"/>
        <v>7.0351758793969852</v>
      </c>
      <c r="Q1566" s="7"/>
      <c r="R1566">
        <v>175</v>
      </c>
      <c r="S1566">
        <f t="shared" si="268"/>
        <v>-10</v>
      </c>
      <c r="T1566" s="25">
        <f t="shared" si="269"/>
        <v>-5.7142857142857144</v>
      </c>
      <c r="U1566" s="7"/>
      <c r="V1566">
        <v>153</v>
      </c>
      <c r="W1566">
        <f t="shared" si="270"/>
        <v>-32</v>
      </c>
      <c r="X1566" s="25">
        <f t="shared" si="271"/>
        <v>-20.915032679738562</v>
      </c>
      <c r="Y1566" s="7"/>
      <c r="Z1566">
        <v>130</v>
      </c>
      <c r="AA1566">
        <f t="shared" si="272"/>
        <v>-55</v>
      </c>
      <c r="AB1566" s="25">
        <f t="shared" si="273"/>
        <v>-42.307692307692307</v>
      </c>
    </row>
    <row r="1567" spans="1:28" x14ac:dyDescent="0.25">
      <c r="A1567" t="s">
        <v>395</v>
      </c>
      <c r="B1567" t="s">
        <v>114</v>
      </c>
      <c r="C1567" t="s">
        <v>1379</v>
      </c>
      <c r="D1567">
        <v>2018</v>
      </c>
      <c r="E1567" t="s">
        <v>1538</v>
      </c>
      <c r="F1567">
        <v>3000</v>
      </c>
      <c r="G1567">
        <v>2140</v>
      </c>
      <c r="H1567" t="s">
        <v>14</v>
      </c>
      <c r="I1567">
        <v>6.9</v>
      </c>
      <c r="J1567">
        <v>180</v>
      </c>
      <c r="K1567">
        <v>179</v>
      </c>
      <c r="L1567">
        <v>46</v>
      </c>
      <c r="M1567" s="7"/>
      <c r="N1567">
        <v>199</v>
      </c>
      <c r="O1567">
        <f t="shared" si="266"/>
        <v>20</v>
      </c>
      <c r="P1567" s="25">
        <f t="shared" si="267"/>
        <v>10.050251256281408</v>
      </c>
      <c r="Q1567" s="7"/>
      <c r="R1567">
        <v>175</v>
      </c>
      <c r="S1567">
        <f t="shared" si="268"/>
        <v>-4</v>
      </c>
      <c r="T1567" s="25">
        <f t="shared" si="269"/>
        <v>-2.2857142857142856</v>
      </c>
      <c r="U1567" s="7"/>
      <c r="V1567">
        <v>153</v>
      </c>
      <c r="W1567">
        <f t="shared" si="270"/>
        <v>-26</v>
      </c>
      <c r="X1567" s="25">
        <f t="shared" si="271"/>
        <v>-16.993464052287582</v>
      </c>
      <c r="Y1567" s="7"/>
      <c r="Z1567">
        <v>130</v>
      </c>
      <c r="AA1567">
        <f t="shared" si="272"/>
        <v>-49</v>
      </c>
      <c r="AB1567" s="25">
        <f t="shared" si="273"/>
        <v>-37.692307692307693</v>
      </c>
    </row>
    <row r="1568" spans="1:28" x14ac:dyDescent="0.25">
      <c r="A1568" t="s">
        <v>1033</v>
      </c>
      <c r="B1568" t="s">
        <v>15</v>
      </c>
      <c r="C1568" t="s">
        <v>1539</v>
      </c>
      <c r="D1568">
        <v>2016</v>
      </c>
      <c r="E1568" t="s">
        <v>1540</v>
      </c>
      <c r="F1568">
        <v>3100</v>
      </c>
      <c r="G1568">
        <v>2145</v>
      </c>
      <c r="H1568" t="s">
        <v>14</v>
      </c>
      <c r="I1568">
        <v>6.3</v>
      </c>
      <c r="J1568">
        <v>164</v>
      </c>
      <c r="K1568">
        <v>166</v>
      </c>
      <c r="L1568">
        <v>6</v>
      </c>
      <c r="M1568" s="7"/>
      <c r="N1568">
        <v>199</v>
      </c>
      <c r="O1568">
        <f t="shared" si="266"/>
        <v>33</v>
      </c>
      <c r="P1568" s="25">
        <f t="shared" si="267"/>
        <v>16.582914572864322</v>
      </c>
      <c r="Q1568" s="7"/>
      <c r="R1568">
        <v>175</v>
      </c>
      <c r="S1568">
        <f t="shared" si="268"/>
        <v>9</v>
      </c>
      <c r="T1568" s="25">
        <f t="shared" si="269"/>
        <v>5.1428571428571423</v>
      </c>
      <c r="U1568" s="7"/>
      <c r="V1568">
        <v>153</v>
      </c>
      <c r="W1568">
        <f t="shared" si="270"/>
        <v>-13</v>
      </c>
      <c r="X1568" s="25">
        <f t="shared" si="271"/>
        <v>-8.4967320261437909</v>
      </c>
      <c r="Y1568" s="7"/>
      <c r="Z1568">
        <v>130</v>
      </c>
      <c r="AA1568">
        <f t="shared" si="272"/>
        <v>-36</v>
      </c>
      <c r="AB1568" s="25">
        <f t="shared" si="273"/>
        <v>-27.692307692307693</v>
      </c>
    </row>
    <row r="1569" spans="1:28" x14ac:dyDescent="0.25">
      <c r="A1569" t="s">
        <v>1033</v>
      </c>
      <c r="B1569" t="s">
        <v>15</v>
      </c>
      <c r="C1569" t="s">
        <v>1539</v>
      </c>
      <c r="D1569">
        <v>2016</v>
      </c>
      <c r="E1569" t="s">
        <v>1541</v>
      </c>
      <c r="F1569">
        <v>3100</v>
      </c>
      <c r="G1569">
        <v>2145</v>
      </c>
      <c r="H1569" t="s">
        <v>14</v>
      </c>
      <c r="I1569">
        <v>6.3</v>
      </c>
      <c r="J1569">
        <v>164</v>
      </c>
      <c r="K1569">
        <v>166</v>
      </c>
      <c r="L1569">
        <v>4</v>
      </c>
      <c r="M1569" s="7"/>
      <c r="N1569">
        <v>199</v>
      </c>
      <c r="O1569">
        <f t="shared" si="266"/>
        <v>33</v>
      </c>
      <c r="P1569" s="25">
        <f t="shared" si="267"/>
        <v>16.582914572864322</v>
      </c>
      <c r="Q1569" s="7"/>
      <c r="R1569">
        <v>175</v>
      </c>
      <c r="S1569">
        <f t="shared" si="268"/>
        <v>9</v>
      </c>
      <c r="T1569" s="25">
        <f t="shared" si="269"/>
        <v>5.1428571428571423</v>
      </c>
      <c r="U1569" s="7"/>
      <c r="V1569">
        <v>153</v>
      </c>
      <c r="W1569">
        <f t="shared" si="270"/>
        <v>-13</v>
      </c>
      <c r="X1569" s="25">
        <f t="shared" si="271"/>
        <v>-8.4967320261437909</v>
      </c>
      <c r="Y1569" s="7"/>
      <c r="Z1569">
        <v>130</v>
      </c>
      <c r="AA1569">
        <f t="shared" si="272"/>
        <v>-36</v>
      </c>
      <c r="AB1569" s="25">
        <f t="shared" si="273"/>
        <v>-27.692307692307693</v>
      </c>
    </row>
    <row r="1570" spans="1:28" x14ac:dyDescent="0.25">
      <c r="A1570" t="s">
        <v>1033</v>
      </c>
      <c r="B1570" t="s">
        <v>15</v>
      </c>
      <c r="C1570" t="s">
        <v>1539</v>
      </c>
      <c r="D1570">
        <v>2018</v>
      </c>
      <c r="E1570" t="s">
        <v>1542</v>
      </c>
      <c r="F1570">
        <v>3050</v>
      </c>
      <c r="G1570">
        <v>2145</v>
      </c>
      <c r="H1570" t="s">
        <v>14</v>
      </c>
      <c r="I1570">
        <v>6</v>
      </c>
      <c r="J1570">
        <v>156</v>
      </c>
      <c r="K1570">
        <v>166</v>
      </c>
      <c r="L1570">
        <v>28</v>
      </c>
      <c r="M1570" s="7"/>
      <c r="N1570">
        <v>199</v>
      </c>
      <c r="O1570">
        <f t="shared" si="266"/>
        <v>33</v>
      </c>
      <c r="P1570" s="25">
        <f t="shared" si="267"/>
        <v>16.582914572864322</v>
      </c>
      <c r="Q1570" s="7"/>
      <c r="R1570">
        <v>175</v>
      </c>
      <c r="S1570">
        <f t="shared" si="268"/>
        <v>9</v>
      </c>
      <c r="T1570" s="25">
        <f t="shared" si="269"/>
        <v>5.1428571428571423</v>
      </c>
      <c r="U1570" s="7"/>
      <c r="V1570">
        <v>153</v>
      </c>
      <c r="W1570">
        <f t="shared" si="270"/>
        <v>-13</v>
      </c>
      <c r="X1570" s="25">
        <f t="shared" si="271"/>
        <v>-8.4967320261437909</v>
      </c>
      <c r="Y1570" s="7"/>
      <c r="Z1570">
        <v>130</v>
      </c>
      <c r="AA1570">
        <f t="shared" si="272"/>
        <v>-36</v>
      </c>
      <c r="AB1570" s="25">
        <f t="shared" si="273"/>
        <v>-27.692307692307693</v>
      </c>
    </row>
    <row r="1571" spans="1:28" x14ac:dyDescent="0.25">
      <c r="A1571" t="s">
        <v>8</v>
      </c>
      <c r="B1571" t="s">
        <v>55</v>
      </c>
      <c r="C1571" t="s">
        <v>1488</v>
      </c>
      <c r="D1571">
        <v>2018</v>
      </c>
      <c r="E1571" t="s">
        <v>1543</v>
      </c>
      <c r="F1571">
        <v>2830</v>
      </c>
      <c r="G1571">
        <v>2146</v>
      </c>
      <c r="H1571" t="s">
        <v>10</v>
      </c>
      <c r="I1571">
        <v>10.8</v>
      </c>
      <c r="J1571">
        <v>248</v>
      </c>
      <c r="K1571">
        <v>252</v>
      </c>
      <c r="L1571">
        <v>12</v>
      </c>
      <c r="M1571" s="7"/>
      <c r="N1571">
        <v>199</v>
      </c>
      <c r="O1571">
        <f t="shared" si="266"/>
        <v>-53</v>
      </c>
      <c r="P1571" s="25">
        <f t="shared" si="267"/>
        <v>-26.633165829145728</v>
      </c>
      <c r="Q1571" s="7"/>
      <c r="R1571">
        <v>175</v>
      </c>
      <c r="S1571">
        <f t="shared" si="268"/>
        <v>-77</v>
      </c>
      <c r="T1571" s="25">
        <f t="shared" si="269"/>
        <v>-44</v>
      </c>
      <c r="U1571" s="7"/>
      <c r="V1571">
        <v>153</v>
      </c>
      <c r="W1571">
        <f t="shared" si="270"/>
        <v>-99</v>
      </c>
      <c r="X1571" s="25">
        <f t="shared" si="271"/>
        <v>-64.705882352941174</v>
      </c>
      <c r="Y1571" s="7"/>
      <c r="Z1571">
        <v>130</v>
      </c>
      <c r="AA1571">
        <f t="shared" si="272"/>
        <v>-122</v>
      </c>
      <c r="AB1571" s="25">
        <f t="shared" si="273"/>
        <v>-93.84615384615384</v>
      </c>
    </row>
    <row r="1572" spans="1:28" x14ac:dyDescent="0.25">
      <c r="A1572" t="s">
        <v>8</v>
      </c>
      <c r="B1572" t="s">
        <v>55</v>
      </c>
      <c r="C1572" t="s">
        <v>1488</v>
      </c>
      <c r="D1572">
        <v>2019</v>
      </c>
      <c r="E1572" t="s">
        <v>2130</v>
      </c>
      <c r="F1572">
        <v>2830</v>
      </c>
      <c r="G1572">
        <v>2146</v>
      </c>
      <c r="H1572" t="s">
        <v>10</v>
      </c>
      <c r="I1572">
        <v>10.8</v>
      </c>
      <c r="J1572">
        <v>248</v>
      </c>
      <c r="K1572">
        <v>252</v>
      </c>
      <c r="L1572">
        <v>8</v>
      </c>
      <c r="M1572" s="7"/>
      <c r="N1572">
        <v>199</v>
      </c>
      <c r="O1572">
        <f t="shared" si="266"/>
        <v>-53</v>
      </c>
      <c r="P1572" s="25">
        <f t="shared" si="267"/>
        <v>-26.633165829145728</v>
      </c>
      <c r="Q1572" s="7"/>
      <c r="R1572">
        <v>175</v>
      </c>
      <c r="S1572">
        <f t="shared" si="268"/>
        <v>-77</v>
      </c>
      <c r="T1572" s="25">
        <f t="shared" si="269"/>
        <v>-44</v>
      </c>
      <c r="U1572" s="7"/>
      <c r="V1572">
        <v>153</v>
      </c>
      <c r="W1572">
        <f t="shared" si="270"/>
        <v>-99</v>
      </c>
      <c r="X1572" s="25">
        <f t="shared" si="271"/>
        <v>-64.705882352941174</v>
      </c>
      <c r="Y1572" s="7"/>
      <c r="Z1572">
        <v>130</v>
      </c>
      <c r="AA1572">
        <f t="shared" si="272"/>
        <v>-122</v>
      </c>
      <c r="AB1572" s="25">
        <f t="shared" si="273"/>
        <v>-93.84615384615384</v>
      </c>
    </row>
    <row r="1573" spans="1:28" x14ac:dyDescent="0.25">
      <c r="A1573" t="s">
        <v>666</v>
      </c>
      <c r="B1573" t="s">
        <v>49</v>
      </c>
      <c r="C1573" t="s">
        <v>1544</v>
      </c>
      <c r="D1573">
        <v>2017</v>
      </c>
      <c r="E1573" t="s">
        <v>1545</v>
      </c>
      <c r="F1573">
        <v>2820</v>
      </c>
      <c r="G1573">
        <v>2148</v>
      </c>
      <c r="H1573" t="s">
        <v>14</v>
      </c>
      <c r="I1573">
        <v>8.6</v>
      </c>
      <c r="J1573">
        <v>224</v>
      </c>
      <c r="K1573">
        <v>224</v>
      </c>
      <c r="L1573">
        <v>82</v>
      </c>
      <c r="M1573" s="7"/>
      <c r="N1573">
        <v>199</v>
      </c>
      <c r="O1573">
        <f t="shared" si="266"/>
        <v>-25</v>
      </c>
      <c r="P1573" s="25">
        <f t="shared" si="267"/>
        <v>-12.562814070351758</v>
      </c>
      <c r="Q1573" s="7"/>
      <c r="R1573">
        <v>175</v>
      </c>
      <c r="S1573">
        <f t="shared" si="268"/>
        <v>-49</v>
      </c>
      <c r="T1573" s="25">
        <f t="shared" si="269"/>
        <v>-28.000000000000004</v>
      </c>
      <c r="U1573" s="7"/>
      <c r="V1573">
        <v>153</v>
      </c>
      <c r="W1573">
        <f t="shared" si="270"/>
        <v>-71</v>
      </c>
      <c r="X1573" s="25">
        <f t="shared" si="271"/>
        <v>-46.405228758169933</v>
      </c>
      <c r="Y1573" s="7"/>
      <c r="Z1573">
        <v>130</v>
      </c>
      <c r="AA1573">
        <f t="shared" si="272"/>
        <v>-94</v>
      </c>
      <c r="AB1573" s="25">
        <f t="shared" si="273"/>
        <v>-72.307692307692307</v>
      </c>
    </row>
    <row r="1574" spans="1:28" x14ac:dyDescent="0.25">
      <c r="A1574" t="s">
        <v>666</v>
      </c>
      <c r="B1574" t="s">
        <v>49</v>
      </c>
      <c r="C1574" t="s">
        <v>1544</v>
      </c>
      <c r="D1574">
        <v>2018</v>
      </c>
      <c r="E1574" t="s">
        <v>1546</v>
      </c>
      <c r="F1574">
        <v>2820</v>
      </c>
      <c r="G1574">
        <v>2148</v>
      </c>
      <c r="H1574" t="s">
        <v>14</v>
      </c>
      <c r="I1574">
        <v>8.6</v>
      </c>
      <c r="J1574">
        <v>224</v>
      </c>
      <c r="K1574">
        <v>224</v>
      </c>
      <c r="L1574">
        <v>4</v>
      </c>
      <c r="M1574" s="7"/>
      <c r="N1574">
        <v>199</v>
      </c>
      <c r="O1574">
        <f t="shared" si="266"/>
        <v>-25</v>
      </c>
      <c r="P1574" s="25">
        <f t="shared" si="267"/>
        <v>-12.562814070351758</v>
      </c>
      <c r="Q1574" s="7"/>
      <c r="R1574">
        <v>175</v>
      </c>
      <c r="S1574">
        <f t="shared" si="268"/>
        <v>-49</v>
      </c>
      <c r="T1574" s="25">
        <f t="shared" si="269"/>
        <v>-28.000000000000004</v>
      </c>
      <c r="U1574" s="7"/>
      <c r="V1574">
        <v>153</v>
      </c>
      <c r="W1574">
        <f t="shared" si="270"/>
        <v>-71</v>
      </c>
      <c r="X1574" s="25">
        <f t="shared" si="271"/>
        <v>-46.405228758169933</v>
      </c>
      <c r="Y1574" s="7"/>
      <c r="Z1574">
        <v>130</v>
      </c>
      <c r="AA1574">
        <f t="shared" si="272"/>
        <v>-94</v>
      </c>
      <c r="AB1574" s="25">
        <f t="shared" si="273"/>
        <v>-72.307692307692307</v>
      </c>
    </row>
    <row r="1575" spans="1:28" x14ac:dyDescent="0.25">
      <c r="A1575" t="s">
        <v>666</v>
      </c>
      <c r="B1575" t="s">
        <v>49</v>
      </c>
      <c r="C1575" t="s">
        <v>1544</v>
      </c>
      <c r="D1575">
        <v>2018</v>
      </c>
      <c r="E1575" t="s">
        <v>1547</v>
      </c>
      <c r="F1575">
        <v>2820</v>
      </c>
      <c r="G1575">
        <v>2148</v>
      </c>
      <c r="H1575" t="s">
        <v>14</v>
      </c>
      <c r="I1575">
        <v>8.6</v>
      </c>
      <c r="J1575">
        <v>224</v>
      </c>
      <c r="K1575">
        <v>224</v>
      </c>
      <c r="L1575">
        <v>234</v>
      </c>
      <c r="M1575" s="7"/>
      <c r="N1575">
        <v>199</v>
      </c>
      <c r="O1575">
        <f t="shared" si="266"/>
        <v>-25</v>
      </c>
      <c r="P1575" s="25">
        <f t="shared" si="267"/>
        <v>-12.562814070351758</v>
      </c>
      <c r="Q1575" s="7"/>
      <c r="R1575">
        <v>175</v>
      </c>
      <c r="S1575">
        <f t="shared" si="268"/>
        <v>-49</v>
      </c>
      <c r="T1575" s="25">
        <f t="shared" si="269"/>
        <v>-28.000000000000004</v>
      </c>
      <c r="U1575" s="7"/>
      <c r="V1575">
        <v>153</v>
      </c>
      <c r="W1575">
        <f t="shared" si="270"/>
        <v>-71</v>
      </c>
      <c r="X1575" s="25">
        <f t="shared" si="271"/>
        <v>-46.405228758169933</v>
      </c>
      <c r="Y1575" s="7"/>
      <c r="Z1575">
        <v>130</v>
      </c>
      <c r="AA1575">
        <f t="shared" si="272"/>
        <v>-94</v>
      </c>
      <c r="AB1575" s="25">
        <f t="shared" si="273"/>
        <v>-72.307692307692307</v>
      </c>
    </row>
    <row r="1576" spans="1:28" x14ac:dyDescent="0.25">
      <c r="A1576" t="s">
        <v>666</v>
      </c>
      <c r="B1576" t="s">
        <v>49</v>
      </c>
      <c r="C1576" t="s">
        <v>1544</v>
      </c>
      <c r="D1576">
        <v>2019</v>
      </c>
      <c r="E1576" t="s">
        <v>2131</v>
      </c>
      <c r="F1576">
        <v>2820</v>
      </c>
      <c r="G1576">
        <v>2148</v>
      </c>
      <c r="H1576" t="s">
        <v>14</v>
      </c>
      <c r="I1576">
        <v>8.6</v>
      </c>
      <c r="J1576">
        <v>224</v>
      </c>
      <c r="K1576">
        <v>224</v>
      </c>
      <c r="L1576">
        <v>2</v>
      </c>
      <c r="M1576" s="7"/>
      <c r="N1576">
        <v>199</v>
      </c>
      <c r="O1576">
        <f t="shared" si="266"/>
        <v>-25</v>
      </c>
      <c r="P1576" s="25">
        <f t="shared" si="267"/>
        <v>-12.562814070351758</v>
      </c>
      <c r="Q1576" s="7"/>
      <c r="R1576">
        <v>175</v>
      </c>
      <c r="S1576">
        <f t="shared" si="268"/>
        <v>-49</v>
      </c>
      <c r="T1576" s="25">
        <f t="shared" si="269"/>
        <v>-28.000000000000004</v>
      </c>
      <c r="U1576" s="7"/>
      <c r="V1576">
        <v>153</v>
      </c>
      <c r="W1576">
        <f t="shared" si="270"/>
        <v>-71</v>
      </c>
      <c r="X1576" s="25">
        <f t="shared" si="271"/>
        <v>-46.405228758169933</v>
      </c>
      <c r="Y1576" s="7"/>
      <c r="Z1576">
        <v>130</v>
      </c>
      <c r="AA1576">
        <f t="shared" si="272"/>
        <v>-94</v>
      </c>
      <c r="AB1576" s="25">
        <f t="shared" si="273"/>
        <v>-72.307692307692307</v>
      </c>
    </row>
    <row r="1577" spans="1:28" x14ac:dyDescent="0.25">
      <c r="A1577" t="s">
        <v>666</v>
      </c>
      <c r="B1577" t="s">
        <v>49</v>
      </c>
      <c r="C1577" t="s">
        <v>1544</v>
      </c>
      <c r="D1577">
        <v>2019</v>
      </c>
      <c r="E1577" t="s">
        <v>2132</v>
      </c>
      <c r="F1577">
        <v>2820</v>
      </c>
      <c r="G1577">
        <v>2148</v>
      </c>
      <c r="H1577" t="s">
        <v>14</v>
      </c>
      <c r="I1577">
        <v>8.6</v>
      </c>
      <c r="J1577">
        <v>224</v>
      </c>
      <c r="K1577">
        <v>224</v>
      </c>
      <c r="L1577">
        <v>148</v>
      </c>
      <c r="M1577" s="7"/>
      <c r="N1577">
        <v>199</v>
      </c>
      <c r="O1577">
        <f t="shared" si="266"/>
        <v>-25</v>
      </c>
      <c r="P1577" s="25">
        <f t="shared" si="267"/>
        <v>-12.562814070351758</v>
      </c>
      <c r="Q1577" s="7"/>
      <c r="R1577">
        <v>175</v>
      </c>
      <c r="S1577">
        <f t="shared" si="268"/>
        <v>-49</v>
      </c>
      <c r="T1577" s="25">
        <f t="shared" si="269"/>
        <v>-28.000000000000004</v>
      </c>
      <c r="U1577" s="7"/>
      <c r="V1577">
        <v>153</v>
      </c>
      <c r="W1577">
        <f t="shared" si="270"/>
        <v>-71</v>
      </c>
      <c r="X1577" s="25">
        <f t="shared" si="271"/>
        <v>-46.405228758169933</v>
      </c>
      <c r="Y1577" s="7"/>
      <c r="Z1577">
        <v>130</v>
      </c>
      <c r="AA1577">
        <f t="shared" si="272"/>
        <v>-94</v>
      </c>
      <c r="AB1577" s="25">
        <f t="shared" si="273"/>
        <v>-72.307692307692307</v>
      </c>
    </row>
    <row r="1578" spans="1:28" x14ac:dyDescent="0.25">
      <c r="A1578" t="s">
        <v>8</v>
      </c>
      <c r="B1578" t="s">
        <v>55</v>
      </c>
      <c r="C1578" t="s">
        <v>1488</v>
      </c>
      <c r="D1578">
        <v>2016</v>
      </c>
      <c r="E1578" t="s">
        <v>1548</v>
      </c>
      <c r="F1578">
        <v>2875</v>
      </c>
      <c r="G1578">
        <v>2150</v>
      </c>
      <c r="H1578" t="s">
        <v>14</v>
      </c>
      <c r="I1578">
        <v>7.7</v>
      </c>
      <c r="J1578">
        <v>201</v>
      </c>
      <c r="K1578">
        <v>199</v>
      </c>
      <c r="L1578">
        <v>2</v>
      </c>
      <c r="M1578" s="7"/>
      <c r="N1578">
        <v>199</v>
      </c>
      <c r="O1578">
        <f t="shared" si="266"/>
        <v>0</v>
      </c>
      <c r="P1578" s="25">
        <f t="shared" si="267"/>
        <v>0</v>
      </c>
      <c r="Q1578" s="7"/>
      <c r="R1578">
        <v>175</v>
      </c>
      <c r="S1578">
        <f t="shared" si="268"/>
        <v>-24</v>
      </c>
      <c r="T1578" s="25">
        <f t="shared" si="269"/>
        <v>-13.714285714285715</v>
      </c>
      <c r="U1578" s="7"/>
      <c r="V1578">
        <v>153</v>
      </c>
      <c r="W1578">
        <f t="shared" si="270"/>
        <v>-46</v>
      </c>
      <c r="X1578" s="25">
        <f t="shared" si="271"/>
        <v>-30.065359477124183</v>
      </c>
      <c r="Y1578" s="7"/>
      <c r="Z1578">
        <v>130</v>
      </c>
      <c r="AA1578">
        <f t="shared" si="272"/>
        <v>-69</v>
      </c>
      <c r="AB1578" s="25">
        <f t="shared" si="273"/>
        <v>-53.07692307692308</v>
      </c>
    </row>
    <row r="1579" spans="1:28" x14ac:dyDescent="0.25">
      <c r="A1579" t="s">
        <v>8</v>
      </c>
      <c r="B1579" t="s">
        <v>11</v>
      </c>
      <c r="C1579" t="s">
        <v>1268</v>
      </c>
      <c r="D1579">
        <v>2015</v>
      </c>
      <c r="E1579" t="s">
        <v>1549</v>
      </c>
      <c r="F1579">
        <v>2850</v>
      </c>
      <c r="G1579">
        <v>2150</v>
      </c>
      <c r="H1579" t="s">
        <v>10</v>
      </c>
      <c r="I1579">
        <v>11.7</v>
      </c>
      <c r="J1579">
        <v>269</v>
      </c>
      <c r="K1579">
        <v>272</v>
      </c>
      <c r="L1579">
        <v>20</v>
      </c>
      <c r="M1579" s="7"/>
      <c r="N1579">
        <v>199</v>
      </c>
      <c r="O1579">
        <f t="shared" si="266"/>
        <v>-73</v>
      </c>
      <c r="P1579" s="25">
        <f t="shared" si="267"/>
        <v>-36.683417085427131</v>
      </c>
      <c r="Q1579" s="7"/>
      <c r="R1579">
        <v>175</v>
      </c>
      <c r="S1579">
        <f t="shared" si="268"/>
        <v>-97</v>
      </c>
      <c r="T1579" s="25">
        <f t="shared" si="269"/>
        <v>-55.428571428571431</v>
      </c>
      <c r="U1579" s="7"/>
      <c r="V1579">
        <v>153</v>
      </c>
      <c r="W1579">
        <f t="shared" si="270"/>
        <v>-119</v>
      </c>
      <c r="X1579" s="25">
        <f t="shared" si="271"/>
        <v>-77.777777777777786</v>
      </c>
      <c r="Y1579" s="7"/>
      <c r="Z1579">
        <v>130</v>
      </c>
      <c r="AA1579">
        <f t="shared" si="272"/>
        <v>-142</v>
      </c>
      <c r="AB1579" s="25">
        <f t="shared" si="273"/>
        <v>-109.23076923076923</v>
      </c>
    </row>
    <row r="1580" spans="1:28" x14ac:dyDescent="0.25">
      <c r="A1580" t="s">
        <v>8</v>
      </c>
      <c r="B1580" t="s">
        <v>11</v>
      </c>
      <c r="C1580" t="s">
        <v>1268</v>
      </c>
      <c r="D1580">
        <v>2015</v>
      </c>
      <c r="E1580" t="s">
        <v>1550</v>
      </c>
      <c r="F1580">
        <v>2850</v>
      </c>
      <c r="G1580">
        <v>2150</v>
      </c>
      <c r="H1580" t="s">
        <v>10</v>
      </c>
      <c r="I1580">
        <v>11.7</v>
      </c>
      <c r="J1580">
        <v>269</v>
      </c>
      <c r="K1580">
        <v>272</v>
      </c>
      <c r="L1580">
        <v>6</v>
      </c>
      <c r="M1580" s="7"/>
      <c r="N1580">
        <v>199</v>
      </c>
      <c r="O1580">
        <f t="shared" si="266"/>
        <v>-73</v>
      </c>
      <c r="P1580" s="25">
        <f t="shared" si="267"/>
        <v>-36.683417085427131</v>
      </c>
      <c r="Q1580" s="7"/>
      <c r="R1580">
        <v>175</v>
      </c>
      <c r="S1580">
        <f t="shared" si="268"/>
        <v>-97</v>
      </c>
      <c r="T1580" s="25">
        <f t="shared" si="269"/>
        <v>-55.428571428571431</v>
      </c>
      <c r="U1580" s="7"/>
      <c r="V1580">
        <v>153</v>
      </c>
      <c r="W1580">
        <f t="shared" si="270"/>
        <v>-119</v>
      </c>
      <c r="X1580" s="25">
        <f t="shared" si="271"/>
        <v>-77.777777777777786</v>
      </c>
      <c r="Y1580" s="7"/>
      <c r="Z1580">
        <v>130</v>
      </c>
      <c r="AA1580">
        <f t="shared" si="272"/>
        <v>-142</v>
      </c>
      <c r="AB1580" s="25">
        <f t="shared" si="273"/>
        <v>-109.23076923076923</v>
      </c>
    </row>
    <row r="1581" spans="1:28" x14ac:dyDescent="0.25">
      <c r="A1581" t="s">
        <v>249</v>
      </c>
      <c r="B1581" t="s">
        <v>15</v>
      </c>
      <c r="C1581" t="s">
        <v>1371</v>
      </c>
      <c r="D1581">
        <v>2019</v>
      </c>
      <c r="E1581" t="s">
        <v>2133</v>
      </c>
      <c r="F1581">
        <v>2625</v>
      </c>
      <c r="G1581">
        <v>2150</v>
      </c>
      <c r="H1581" t="s">
        <v>10</v>
      </c>
      <c r="I1581">
        <v>9.9</v>
      </c>
      <c r="J1581">
        <v>227</v>
      </c>
      <c r="K1581">
        <v>226</v>
      </c>
      <c r="L1581">
        <v>2</v>
      </c>
      <c r="M1581" s="7"/>
      <c r="N1581">
        <v>199</v>
      </c>
      <c r="O1581">
        <f t="shared" si="266"/>
        <v>-27</v>
      </c>
      <c r="P1581" s="25">
        <f t="shared" si="267"/>
        <v>-13.5678391959799</v>
      </c>
      <c r="Q1581" s="7"/>
      <c r="R1581">
        <v>175</v>
      </c>
      <c r="S1581">
        <f t="shared" si="268"/>
        <v>-51</v>
      </c>
      <c r="T1581" s="25">
        <f t="shared" si="269"/>
        <v>-29.142857142857142</v>
      </c>
      <c r="U1581" s="7"/>
      <c r="V1581">
        <v>153</v>
      </c>
      <c r="W1581">
        <f t="shared" si="270"/>
        <v>-73</v>
      </c>
      <c r="X1581" s="25">
        <f t="shared" si="271"/>
        <v>-47.712418300653596</v>
      </c>
      <c r="Y1581" s="7"/>
      <c r="Z1581">
        <v>130</v>
      </c>
      <c r="AA1581">
        <f t="shared" si="272"/>
        <v>-96</v>
      </c>
      <c r="AB1581" s="25">
        <f t="shared" si="273"/>
        <v>-73.846153846153854</v>
      </c>
    </row>
    <row r="1582" spans="1:28" x14ac:dyDescent="0.25">
      <c r="A1582" t="s">
        <v>1262</v>
      </c>
      <c r="B1582" t="s">
        <v>476</v>
      </c>
      <c r="C1582" t="s">
        <v>1552</v>
      </c>
      <c r="D1582">
        <v>2018</v>
      </c>
      <c r="E1582" t="s">
        <v>1553</v>
      </c>
      <c r="F1582">
        <v>2720</v>
      </c>
      <c r="G1582">
        <v>2150</v>
      </c>
      <c r="H1582" t="s">
        <v>10</v>
      </c>
      <c r="I1582">
        <v>10.199999999999999</v>
      </c>
      <c r="J1582">
        <v>234</v>
      </c>
      <c r="K1582">
        <v>234</v>
      </c>
      <c r="L1582">
        <v>22</v>
      </c>
      <c r="M1582" s="7"/>
      <c r="N1582">
        <v>199</v>
      </c>
      <c r="O1582">
        <f t="shared" si="266"/>
        <v>-35</v>
      </c>
      <c r="P1582" s="25">
        <f t="shared" si="267"/>
        <v>-17.587939698492463</v>
      </c>
      <c r="Q1582" s="7"/>
      <c r="R1582">
        <v>175</v>
      </c>
      <c r="S1582">
        <f t="shared" si="268"/>
        <v>-59</v>
      </c>
      <c r="T1582" s="25">
        <f t="shared" si="269"/>
        <v>-33.714285714285715</v>
      </c>
      <c r="U1582" s="7"/>
      <c r="V1582">
        <v>153</v>
      </c>
      <c r="W1582">
        <f t="shared" si="270"/>
        <v>-81</v>
      </c>
      <c r="X1582" s="25">
        <f t="shared" si="271"/>
        <v>-52.941176470588239</v>
      </c>
      <c r="Y1582" s="7"/>
      <c r="Z1582">
        <v>130</v>
      </c>
      <c r="AA1582">
        <f t="shared" si="272"/>
        <v>-104</v>
      </c>
      <c r="AB1582" s="25">
        <f t="shared" si="273"/>
        <v>-80</v>
      </c>
    </row>
    <row r="1583" spans="1:28" x14ac:dyDescent="0.25">
      <c r="A1583" t="s">
        <v>1262</v>
      </c>
      <c r="B1583" t="s">
        <v>15</v>
      </c>
      <c r="C1583" t="s">
        <v>1554</v>
      </c>
      <c r="D1583">
        <v>2015</v>
      </c>
      <c r="E1583" t="s">
        <v>1555</v>
      </c>
      <c r="F1583">
        <v>2950</v>
      </c>
      <c r="G1583">
        <v>2150</v>
      </c>
      <c r="H1583" t="s">
        <v>14</v>
      </c>
      <c r="I1583">
        <v>6</v>
      </c>
      <c r="J1583">
        <v>156</v>
      </c>
      <c r="K1583">
        <v>159</v>
      </c>
      <c r="L1583">
        <v>20</v>
      </c>
      <c r="M1583" s="7"/>
      <c r="N1583">
        <v>199</v>
      </c>
      <c r="O1583">
        <f t="shared" si="266"/>
        <v>40</v>
      </c>
      <c r="P1583" s="25">
        <f t="shared" si="267"/>
        <v>20.100502512562816</v>
      </c>
      <c r="Q1583" s="7"/>
      <c r="R1583">
        <v>175</v>
      </c>
      <c r="S1583">
        <f t="shared" si="268"/>
        <v>16</v>
      </c>
      <c r="T1583" s="25">
        <f t="shared" si="269"/>
        <v>9.1428571428571423</v>
      </c>
      <c r="U1583" s="7"/>
      <c r="V1583">
        <v>153</v>
      </c>
      <c r="W1583">
        <f t="shared" si="270"/>
        <v>-6</v>
      </c>
      <c r="X1583" s="25">
        <f t="shared" si="271"/>
        <v>-3.9215686274509802</v>
      </c>
      <c r="Y1583" s="7"/>
      <c r="Z1583">
        <v>130</v>
      </c>
      <c r="AA1583">
        <f t="shared" si="272"/>
        <v>-29</v>
      </c>
      <c r="AB1583" s="25">
        <f t="shared" si="273"/>
        <v>-22.30769230769231</v>
      </c>
    </row>
    <row r="1584" spans="1:28" x14ac:dyDescent="0.25">
      <c r="A1584" t="s">
        <v>395</v>
      </c>
      <c r="B1584" t="s">
        <v>11</v>
      </c>
      <c r="C1584" t="s">
        <v>1268</v>
      </c>
      <c r="D1584">
        <v>2015</v>
      </c>
      <c r="E1584" t="s">
        <v>1551</v>
      </c>
      <c r="F1584">
        <v>2850</v>
      </c>
      <c r="G1584">
        <v>2150</v>
      </c>
      <c r="H1584" t="s">
        <v>10</v>
      </c>
      <c r="I1584">
        <v>11.7</v>
      </c>
      <c r="J1584">
        <v>269</v>
      </c>
      <c r="K1584">
        <v>272</v>
      </c>
      <c r="L1584">
        <v>80</v>
      </c>
      <c r="M1584" s="7"/>
      <c r="N1584">
        <v>199</v>
      </c>
      <c r="O1584">
        <f t="shared" si="266"/>
        <v>-73</v>
      </c>
      <c r="P1584" s="25">
        <f t="shared" si="267"/>
        <v>-36.683417085427131</v>
      </c>
      <c r="Q1584" s="7"/>
      <c r="R1584">
        <v>175</v>
      </c>
      <c r="S1584">
        <f t="shared" si="268"/>
        <v>-97</v>
      </c>
      <c r="T1584" s="25">
        <f t="shared" si="269"/>
        <v>-55.428571428571431</v>
      </c>
      <c r="U1584" s="7"/>
      <c r="V1584">
        <v>153</v>
      </c>
      <c r="W1584">
        <f t="shared" si="270"/>
        <v>-119</v>
      </c>
      <c r="X1584" s="25">
        <f t="shared" si="271"/>
        <v>-77.777777777777786</v>
      </c>
      <c r="Y1584" s="7"/>
      <c r="Z1584">
        <v>130</v>
      </c>
      <c r="AA1584">
        <f t="shared" si="272"/>
        <v>-142</v>
      </c>
      <c r="AB1584" s="25">
        <f t="shared" si="273"/>
        <v>-109.23076923076923</v>
      </c>
    </row>
    <row r="1585" spans="1:28" x14ac:dyDescent="0.25">
      <c r="A1585" t="s">
        <v>249</v>
      </c>
      <c r="B1585" t="s">
        <v>15</v>
      </c>
      <c r="C1585" t="s">
        <v>809</v>
      </c>
      <c r="D1585">
        <v>2019</v>
      </c>
      <c r="E1585" t="s">
        <v>2134</v>
      </c>
      <c r="F1585">
        <v>2640</v>
      </c>
      <c r="G1585">
        <v>2151</v>
      </c>
      <c r="H1585" t="s">
        <v>10</v>
      </c>
      <c r="I1585">
        <v>11.3</v>
      </c>
      <c r="J1585">
        <v>260</v>
      </c>
      <c r="K1585">
        <v>258</v>
      </c>
      <c r="L1585">
        <v>8</v>
      </c>
      <c r="M1585" s="7"/>
      <c r="N1585">
        <v>199</v>
      </c>
      <c r="O1585">
        <f t="shared" si="266"/>
        <v>-59</v>
      </c>
      <c r="P1585" s="25">
        <f t="shared" si="267"/>
        <v>-29.64824120603015</v>
      </c>
      <c r="Q1585" s="7"/>
      <c r="R1585">
        <v>175</v>
      </c>
      <c r="S1585">
        <f t="shared" si="268"/>
        <v>-83</v>
      </c>
      <c r="T1585" s="25">
        <f t="shared" si="269"/>
        <v>-47.428571428571431</v>
      </c>
      <c r="U1585" s="7"/>
      <c r="V1585">
        <v>153</v>
      </c>
      <c r="W1585">
        <f t="shared" si="270"/>
        <v>-105</v>
      </c>
      <c r="X1585" s="25">
        <f t="shared" si="271"/>
        <v>-68.627450980392155</v>
      </c>
      <c r="Y1585" s="7"/>
      <c r="Z1585">
        <v>130</v>
      </c>
      <c r="AA1585">
        <f t="shared" si="272"/>
        <v>-128</v>
      </c>
      <c r="AB1585" s="25">
        <f t="shared" si="273"/>
        <v>-98.461538461538467</v>
      </c>
    </row>
    <row r="1586" spans="1:28" x14ac:dyDescent="0.25">
      <c r="A1586" t="s">
        <v>666</v>
      </c>
      <c r="B1586" t="s">
        <v>49</v>
      </c>
      <c r="C1586" t="s">
        <v>1544</v>
      </c>
      <c r="D1586">
        <v>2017</v>
      </c>
      <c r="E1586" t="s">
        <v>1556</v>
      </c>
      <c r="F1586">
        <v>2820</v>
      </c>
      <c r="G1586">
        <v>2153</v>
      </c>
      <c r="H1586" t="s">
        <v>14</v>
      </c>
      <c r="I1586">
        <v>8.6</v>
      </c>
      <c r="J1586">
        <v>224</v>
      </c>
      <c r="K1586">
        <v>224</v>
      </c>
      <c r="L1586">
        <v>48</v>
      </c>
      <c r="M1586" s="7"/>
      <c r="N1586">
        <v>199</v>
      </c>
      <c r="O1586">
        <f t="shared" si="266"/>
        <v>-25</v>
      </c>
      <c r="P1586" s="25">
        <f t="shared" si="267"/>
        <v>-12.562814070351758</v>
      </c>
      <c r="Q1586" s="7"/>
      <c r="R1586">
        <v>175</v>
      </c>
      <c r="S1586">
        <f t="shared" si="268"/>
        <v>-49</v>
      </c>
      <c r="T1586" s="25">
        <f t="shared" si="269"/>
        <v>-28.000000000000004</v>
      </c>
      <c r="U1586" s="7"/>
      <c r="V1586">
        <v>153</v>
      </c>
      <c r="W1586">
        <f t="shared" si="270"/>
        <v>-71</v>
      </c>
      <c r="X1586" s="25">
        <f t="shared" si="271"/>
        <v>-46.405228758169933</v>
      </c>
      <c r="Y1586" s="7"/>
      <c r="Z1586">
        <v>130</v>
      </c>
      <c r="AA1586">
        <f t="shared" si="272"/>
        <v>-94</v>
      </c>
      <c r="AB1586" s="25">
        <f t="shared" si="273"/>
        <v>-72.307692307692307</v>
      </c>
    </row>
    <row r="1587" spans="1:28" x14ac:dyDescent="0.25">
      <c r="A1587" t="s">
        <v>1262</v>
      </c>
      <c r="B1587" t="s">
        <v>58</v>
      </c>
      <c r="C1587" t="s">
        <v>1558</v>
      </c>
      <c r="D1587">
        <v>2015</v>
      </c>
      <c r="E1587" t="s">
        <v>1559</v>
      </c>
      <c r="F1587">
        <v>2750</v>
      </c>
      <c r="G1587">
        <v>2155</v>
      </c>
      <c r="H1587" t="s">
        <v>14</v>
      </c>
      <c r="I1587">
        <v>8.6</v>
      </c>
      <c r="J1587">
        <v>224</v>
      </c>
      <c r="K1587">
        <v>224</v>
      </c>
      <c r="L1587">
        <v>150</v>
      </c>
      <c r="M1587" s="7"/>
      <c r="N1587">
        <v>199</v>
      </c>
      <c r="O1587">
        <f t="shared" si="266"/>
        <v>-25</v>
      </c>
      <c r="P1587" s="25">
        <f t="shared" si="267"/>
        <v>-12.562814070351758</v>
      </c>
      <c r="Q1587" s="7"/>
      <c r="R1587">
        <v>175</v>
      </c>
      <c r="S1587">
        <f t="shared" si="268"/>
        <v>-49</v>
      </c>
      <c r="T1587" s="25">
        <f t="shared" si="269"/>
        <v>-28.000000000000004</v>
      </c>
      <c r="U1587" s="7"/>
      <c r="V1587">
        <v>153</v>
      </c>
      <c r="W1587">
        <f t="shared" si="270"/>
        <v>-71</v>
      </c>
      <c r="X1587" s="25">
        <f t="shared" si="271"/>
        <v>-46.405228758169933</v>
      </c>
      <c r="Y1587" s="7"/>
      <c r="Z1587">
        <v>130</v>
      </c>
      <c r="AA1587">
        <f t="shared" si="272"/>
        <v>-94</v>
      </c>
      <c r="AB1587" s="25">
        <f t="shared" si="273"/>
        <v>-72.307692307692307</v>
      </c>
    </row>
    <row r="1588" spans="1:28" x14ac:dyDescent="0.25">
      <c r="A1588" t="s">
        <v>1262</v>
      </c>
      <c r="B1588" t="s">
        <v>58</v>
      </c>
      <c r="C1588" t="s">
        <v>1558</v>
      </c>
      <c r="D1588">
        <v>2015</v>
      </c>
      <c r="E1588" t="s">
        <v>1560</v>
      </c>
      <c r="F1588">
        <v>2750</v>
      </c>
      <c r="G1588">
        <v>2155</v>
      </c>
      <c r="H1588" t="s">
        <v>14</v>
      </c>
      <c r="I1588">
        <v>8.6</v>
      </c>
      <c r="J1588">
        <v>224</v>
      </c>
      <c r="K1588">
        <v>224</v>
      </c>
      <c r="L1588">
        <v>262</v>
      </c>
      <c r="M1588" s="7"/>
      <c r="N1588">
        <v>199</v>
      </c>
      <c r="O1588">
        <f t="shared" si="266"/>
        <v>-25</v>
      </c>
      <c r="P1588" s="25">
        <f t="shared" si="267"/>
        <v>-12.562814070351758</v>
      </c>
      <c r="Q1588" s="7"/>
      <c r="R1588">
        <v>175</v>
      </c>
      <c r="S1588">
        <f t="shared" si="268"/>
        <v>-49</v>
      </c>
      <c r="T1588" s="25">
        <f t="shared" si="269"/>
        <v>-28.000000000000004</v>
      </c>
      <c r="U1588" s="7"/>
      <c r="V1588">
        <v>153</v>
      </c>
      <c r="W1588">
        <f t="shared" si="270"/>
        <v>-71</v>
      </c>
      <c r="X1588" s="25">
        <f t="shared" si="271"/>
        <v>-46.405228758169933</v>
      </c>
      <c r="Y1588" s="7"/>
      <c r="Z1588">
        <v>130</v>
      </c>
      <c r="AA1588">
        <f t="shared" si="272"/>
        <v>-94</v>
      </c>
      <c r="AB1588" s="25">
        <f t="shared" si="273"/>
        <v>-72.307692307692307</v>
      </c>
    </row>
    <row r="1589" spans="1:28" x14ac:dyDescent="0.25">
      <c r="A1589" t="s">
        <v>395</v>
      </c>
      <c r="B1589" t="s">
        <v>114</v>
      </c>
      <c r="C1589" t="s">
        <v>1379</v>
      </c>
      <c r="D1589">
        <v>2014</v>
      </c>
      <c r="E1589" t="s">
        <v>1557</v>
      </c>
      <c r="F1589">
        <v>3490</v>
      </c>
      <c r="G1589">
        <v>2155</v>
      </c>
      <c r="H1589" t="s">
        <v>14</v>
      </c>
      <c r="I1589">
        <v>7.8</v>
      </c>
      <c r="J1589">
        <v>203</v>
      </c>
      <c r="K1589">
        <v>204</v>
      </c>
      <c r="L1589">
        <v>50</v>
      </c>
      <c r="M1589" s="7"/>
      <c r="N1589">
        <v>199</v>
      </c>
      <c r="O1589">
        <f t="shared" si="266"/>
        <v>-5</v>
      </c>
      <c r="P1589" s="25">
        <f t="shared" si="267"/>
        <v>-2.512562814070352</v>
      </c>
      <c r="Q1589" s="7"/>
      <c r="R1589">
        <v>175</v>
      </c>
      <c r="S1589">
        <f t="shared" si="268"/>
        <v>-29</v>
      </c>
      <c r="T1589" s="25">
        <f t="shared" si="269"/>
        <v>-16.571428571428569</v>
      </c>
      <c r="U1589" s="7"/>
      <c r="V1589">
        <v>153</v>
      </c>
      <c r="W1589">
        <f t="shared" si="270"/>
        <v>-51</v>
      </c>
      <c r="X1589" s="25">
        <f t="shared" si="271"/>
        <v>-33.333333333333329</v>
      </c>
      <c r="Y1589" s="7"/>
      <c r="Z1589">
        <v>130</v>
      </c>
      <c r="AA1589">
        <f t="shared" si="272"/>
        <v>-74</v>
      </c>
      <c r="AB1589" s="25">
        <f t="shared" si="273"/>
        <v>-56.92307692307692</v>
      </c>
    </row>
    <row r="1590" spans="1:28" x14ac:dyDescent="0.25">
      <c r="A1590" t="s">
        <v>395</v>
      </c>
      <c r="B1590" t="s">
        <v>113</v>
      </c>
      <c r="C1590" t="s">
        <v>926</v>
      </c>
      <c r="D1590">
        <v>2017</v>
      </c>
      <c r="E1590" t="s">
        <v>1563</v>
      </c>
      <c r="F1590">
        <v>3500</v>
      </c>
      <c r="G1590">
        <v>2163</v>
      </c>
      <c r="H1590" t="s">
        <v>14</v>
      </c>
      <c r="I1590">
        <v>7.6</v>
      </c>
      <c r="J1590">
        <v>198</v>
      </c>
      <c r="K1590">
        <v>198</v>
      </c>
      <c r="L1590">
        <v>2</v>
      </c>
      <c r="M1590" s="7"/>
      <c r="N1590">
        <v>199</v>
      </c>
      <c r="O1590">
        <f t="shared" si="266"/>
        <v>1</v>
      </c>
      <c r="P1590" s="25">
        <f t="shared" si="267"/>
        <v>0.50251256281407031</v>
      </c>
      <c r="Q1590" s="7"/>
      <c r="R1590">
        <v>175</v>
      </c>
      <c r="S1590">
        <f t="shared" si="268"/>
        <v>-23</v>
      </c>
      <c r="T1590" s="25">
        <f t="shared" si="269"/>
        <v>-13.142857142857142</v>
      </c>
      <c r="U1590" s="7"/>
      <c r="V1590">
        <v>153</v>
      </c>
      <c r="W1590">
        <f t="shared" si="270"/>
        <v>-45</v>
      </c>
      <c r="X1590" s="25">
        <f t="shared" si="271"/>
        <v>-29.411764705882355</v>
      </c>
      <c r="Y1590" s="7"/>
      <c r="Z1590">
        <v>130</v>
      </c>
      <c r="AA1590">
        <f t="shared" si="272"/>
        <v>-68</v>
      </c>
      <c r="AB1590" s="25">
        <f t="shared" si="273"/>
        <v>-52.307692307692314</v>
      </c>
    </row>
    <row r="1591" spans="1:28" x14ac:dyDescent="0.25">
      <c r="A1591" t="s">
        <v>1262</v>
      </c>
      <c r="B1591" t="s">
        <v>15</v>
      </c>
      <c r="C1591" t="s">
        <v>1554</v>
      </c>
      <c r="D1591">
        <v>2019</v>
      </c>
      <c r="E1591" t="s">
        <v>2135</v>
      </c>
      <c r="F1591">
        <v>2910</v>
      </c>
      <c r="G1591">
        <v>2165</v>
      </c>
      <c r="H1591" t="s">
        <v>14</v>
      </c>
      <c r="I1591">
        <v>6.9</v>
      </c>
      <c r="J1591">
        <v>180</v>
      </c>
      <c r="K1591">
        <v>182</v>
      </c>
      <c r="L1591">
        <v>40</v>
      </c>
      <c r="M1591" s="7"/>
      <c r="N1591">
        <v>199</v>
      </c>
      <c r="O1591">
        <f t="shared" si="266"/>
        <v>17</v>
      </c>
      <c r="P1591" s="25">
        <f t="shared" si="267"/>
        <v>8.5427135678391952</v>
      </c>
      <c r="Q1591" s="7"/>
      <c r="R1591">
        <v>175</v>
      </c>
      <c r="S1591">
        <f t="shared" si="268"/>
        <v>-7</v>
      </c>
      <c r="T1591" s="25">
        <f t="shared" si="269"/>
        <v>-4</v>
      </c>
      <c r="U1591" s="7"/>
      <c r="V1591">
        <v>153</v>
      </c>
      <c r="W1591">
        <f t="shared" si="270"/>
        <v>-29</v>
      </c>
      <c r="X1591" s="25">
        <f t="shared" si="271"/>
        <v>-18.954248366013072</v>
      </c>
      <c r="Y1591" s="7"/>
      <c r="Z1591">
        <v>130</v>
      </c>
      <c r="AA1591">
        <f t="shared" si="272"/>
        <v>-52</v>
      </c>
      <c r="AB1591" s="25">
        <f t="shared" si="273"/>
        <v>-40</v>
      </c>
    </row>
    <row r="1592" spans="1:28" x14ac:dyDescent="0.25">
      <c r="A1592" t="s">
        <v>12</v>
      </c>
      <c r="B1592" t="s">
        <v>58</v>
      </c>
      <c r="C1592" t="s">
        <v>1026</v>
      </c>
      <c r="D1592">
        <v>2016</v>
      </c>
      <c r="E1592" t="s">
        <v>1564</v>
      </c>
      <c r="F1592">
        <v>3250</v>
      </c>
      <c r="G1592">
        <v>2165</v>
      </c>
      <c r="H1592" t="s">
        <v>14</v>
      </c>
      <c r="I1592">
        <v>8.9</v>
      </c>
      <c r="J1592">
        <v>232</v>
      </c>
      <c r="K1592">
        <v>232</v>
      </c>
      <c r="L1592">
        <v>6</v>
      </c>
      <c r="M1592" s="7"/>
      <c r="N1592">
        <v>199</v>
      </c>
      <c r="O1592">
        <f t="shared" si="266"/>
        <v>-33</v>
      </c>
      <c r="P1592" s="25">
        <f t="shared" si="267"/>
        <v>-16.582914572864322</v>
      </c>
      <c r="Q1592" s="7"/>
      <c r="R1592">
        <v>175</v>
      </c>
      <c r="S1592">
        <f t="shared" si="268"/>
        <v>-57</v>
      </c>
      <c r="T1592" s="25">
        <f t="shared" si="269"/>
        <v>-32.571428571428577</v>
      </c>
      <c r="U1592" s="7"/>
      <c r="V1592">
        <v>153</v>
      </c>
      <c r="W1592">
        <f t="shared" si="270"/>
        <v>-79</v>
      </c>
      <c r="X1592" s="25">
        <f t="shared" si="271"/>
        <v>-51.633986928104584</v>
      </c>
      <c r="Y1592" s="7"/>
      <c r="Z1592">
        <v>130</v>
      </c>
      <c r="AA1592">
        <f t="shared" si="272"/>
        <v>-102</v>
      </c>
      <c r="AB1592" s="25">
        <f t="shared" si="273"/>
        <v>-78.461538461538467</v>
      </c>
    </row>
    <row r="1593" spans="1:28" x14ac:dyDescent="0.25">
      <c r="A1593" t="s">
        <v>395</v>
      </c>
      <c r="B1593" t="s">
        <v>114</v>
      </c>
      <c r="C1593" t="s">
        <v>1379</v>
      </c>
      <c r="D1593">
        <v>2018</v>
      </c>
      <c r="E1593" t="s">
        <v>1565</v>
      </c>
      <c r="F1593">
        <v>3490</v>
      </c>
      <c r="G1593">
        <v>2166</v>
      </c>
      <c r="H1593" t="s">
        <v>14</v>
      </c>
      <c r="I1593">
        <v>7.4</v>
      </c>
      <c r="J1593">
        <v>193</v>
      </c>
      <c r="K1593">
        <v>192</v>
      </c>
      <c r="L1593">
        <v>8</v>
      </c>
      <c r="M1593" s="7"/>
      <c r="N1593">
        <v>199</v>
      </c>
      <c r="O1593">
        <f t="shared" si="266"/>
        <v>7</v>
      </c>
      <c r="P1593" s="25">
        <f t="shared" si="267"/>
        <v>3.5175879396984926</v>
      </c>
      <c r="Q1593" s="7"/>
      <c r="R1593">
        <v>175</v>
      </c>
      <c r="S1593">
        <f t="shared" si="268"/>
        <v>-17</v>
      </c>
      <c r="T1593" s="25">
        <f t="shared" si="269"/>
        <v>-9.7142857142857135</v>
      </c>
      <c r="U1593" s="7"/>
      <c r="V1593">
        <v>153</v>
      </c>
      <c r="W1593">
        <f t="shared" si="270"/>
        <v>-39</v>
      </c>
      <c r="X1593" s="25">
        <f t="shared" si="271"/>
        <v>-25.490196078431371</v>
      </c>
      <c r="Y1593" s="7"/>
      <c r="Z1593">
        <v>130</v>
      </c>
      <c r="AA1593">
        <f t="shared" si="272"/>
        <v>-62</v>
      </c>
      <c r="AB1593" s="25">
        <f t="shared" si="273"/>
        <v>-47.692307692307693</v>
      </c>
    </row>
    <row r="1594" spans="1:28" x14ac:dyDescent="0.25">
      <c r="A1594" t="s">
        <v>1262</v>
      </c>
      <c r="B1594" t="s">
        <v>15</v>
      </c>
      <c r="C1594" t="s">
        <v>1554</v>
      </c>
      <c r="D1594">
        <v>2015</v>
      </c>
      <c r="E1594" t="s">
        <v>1567</v>
      </c>
      <c r="F1594">
        <v>2950</v>
      </c>
      <c r="G1594">
        <v>2175</v>
      </c>
      <c r="H1594" t="s">
        <v>14</v>
      </c>
      <c r="I1594">
        <v>6.6</v>
      </c>
      <c r="J1594">
        <v>172</v>
      </c>
      <c r="K1594">
        <v>179</v>
      </c>
      <c r="L1594">
        <v>82</v>
      </c>
      <c r="M1594" s="7"/>
      <c r="N1594">
        <v>199</v>
      </c>
      <c r="O1594">
        <f t="shared" si="266"/>
        <v>20</v>
      </c>
      <c r="P1594" s="25">
        <f t="shared" si="267"/>
        <v>10.050251256281408</v>
      </c>
      <c r="Q1594" s="7"/>
      <c r="R1594">
        <v>175</v>
      </c>
      <c r="S1594">
        <f t="shared" si="268"/>
        <v>-4</v>
      </c>
      <c r="T1594" s="25">
        <f t="shared" si="269"/>
        <v>-2.2857142857142856</v>
      </c>
      <c r="U1594" s="7"/>
      <c r="V1594">
        <v>153</v>
      </c>
      <c r="W1594">
        <f t="shared" si="270"/>
        <v>-26</v>
      </c>
      <c r="X1594" s="25">
        <f t="shared" si="271"/>
        <v>-16.993464052287582</v>
      </c>
      <c r="Y1594" s="7"/>
      <c r="Z1594">
        <v>130</v>
      </c>
      <c r="AA1594">
        <f t="shared" si="272"/>
        <v>-49</v>
      </c>
      <c r="AB1594" s="25">
        <f t="shared" si="273"/>
        <v>-37.692307692307693</v>
      </c>
    </row>
    <row r="1595" spans="1:28" x14ac:dyDescent="0.25">
      <c r="A1595" t="s">
        <v>1262</v>
      </c>
      <c r="B1595" t="s">
        <v>859</v>
      </c>
      <c r="C1595" t="s">
        <v>1520</v>
      </c>
      <c r="D1595">
        <v>2018</v>
      </c>
      <c r="E1595" t="s">
        <v>1568</v>
      </c>
      <c r="F1595">
        <v>3050</v>
      </c>
      <c r="G1595">
        <v>2178</v>
      </c>
      <c r="H1595" t="s">
        <v>14</v>
      </c>
      <c r="I1595">
        <v>7</v>
      </c>
      <c r="J1595">
        <v>182</v>
      </c>
      <c r="K1595">
        <v>185</v>
      </c>
      <c r="L1595">
        <v>140</v>
      </c>
      <c r="M1595" s="7"/>
      <c r="N1595">
        <v>199</v>
      </c>
      <c r="O1595">
        <f t="shared" si="266"/>
        <v>14</v>
      </c>
      <c r="P1595" s="25">
        <f t="shared" si="267"/>
        <v>7.0351758793969852</v>
      </c>
      <c r="Q1595" s="7"/>
      <c r="R1595">
        <v>175</v>
      </c>
      <c r="S1595">
        <f t="shared" si="268"/>
        <v>-10</v>
      </c>
      <c r="T1595" s="25">
        <f t="shared" si="269"/>
        <v>-5.7142857142857144</v>
      </c>
      <c r="U1595" s="7"/>
      <c r="V1595">
        <v>153</v>
      </c>
      <c r="W1595">
        <f t="shared" si="270"/>
        <v>-32</v>
      </c>
      <c r="X1595" s="25">
        <f t="shared" si="271"/>
        <v>-20.915032679738562</v>
      </c>
      <c r="Y1595" s="7"/>
      <c r="Z1595">
        <v>130</v>
      </c>
      <c r="AA1595">
        <f t="shared" si="272"/>
        <v>-55</v>
      </c>
      <c r="AB1595" s="25">
        <f t="shared" si="273"/>
        <v>-42.307692307692307</v>
      </c>
    </row>
    <row r="1596" spans="1:28" x14ac:dyDescent="0.25">
      <c r="A1596" t="s">
        <v>1262</v>
      </c>
      <c r="B1596" t="s">
        <v>859</v>
      </c>
      <c r="C1596" t="s">
        <v>1520</v>
      </c>
      <c r="D1596">
        <v>2018</v>
      </c>
      <c r="E1596" t="s">
        <v>1569</v>
      </c>
      <c r="F1596">
        <v>3050</v>
      </c>
      <c r="G1596">
        <v>2178</v>
      </c>
      <c r="H1596" t="s">
        <v>14</v>
      </c>
      <c r="I1596">
        <v>7</v>
      </c>
      <c r="J1596">
        <v>182</v>
      </c>
      <c r="K1596">
        <v>185</v>
      </c>
      <c r="L1596">
        <v>10</v>
      </c>
      <c r="M1596" s="7"/>
      <c r="N1596">
        <v>199</v>
      </c>
      <c r="O1596">
        <f t="shared" si="266"/>
        <v>14</v>
      </c>
      <c r="P1596" s="25">
        <f t="shared" si="267"/>
        <v>7.0351758793969852</v>
      </c>
      <c r="Q1596" s="7"/>
      <c r="R1596">
        <v>175</v>
      </c>
      <c r="S1596">
        <f t="shared" si="268"/>
        <v>-10</v>
      </c>
      <c r="T1596" s="25">
        <f t="shared" si="269"/>
        <v>-5.7142857142857144</v>
      </c>
      <c r="U1596" s="7"/>
      <c r="V1596">
        <v>153</v>
      </c>
      <c r="W1596">
        <f t="shared" si="270"/>
        <v>-32</v>
      </c>
      <c r="X1596" s="25">
        <f t="shared" si="271"/>
        <v>-20.915032679738562</v>
      </c>
      <c r="Y1596" s="7"/>
      <c r="Z1596">
        <v>130</v>
      </c>
      <c r="AA1596">
        <f t="shared" si="272"/>
        <v>-55</v>
      </c>
      <c r="AB1596" s="25">
        <f t="shared" si="273"/>
        <v>-42.307692307692307</v>
      </c>
    </row>
    <row r="1597" spans="1:28" x14ac:dyDescent="0.25">
      <c r="A1597" t="s">
        <v>1262</v>
      </c>
      <c r="B1597" t="s">
        <v>859</v>
      </c>
      <c r="C1597" t="s">
        <v>1520</v>
      </c>
      <c r="D1597">
        <v>2018</v>
      </c>
      <c r="E1597" t="s">
        <v>1570</v>
      </c>
      <c r="F1597">
        <v>3050</v>
      </c>
      <c r="G1597">
        <v>2178</v>
      </c>
      <c r="H1597" t="s">
        <v>14</v>
      </c>
      <c r="I1597">
        <v>7</v>
      </c>
      <c r="J1597">
        <v>182</v>
      </c>
      <c r="K1597">
        <v>185</v>
      </c>
      <c r="L1597">
        <v>44</v>
      </c>
      <c r="M1597" s="7"/>
      <c r="N1597">
        <v>199</v>
      </c>
      <c r="O1597">
        <f t="shared" si="266"/>
        <v>14</v>
      </c>
      <c r="P1597" s="25">
        <f t="shared" si="267"/>
        <v>7.0351758793969852</v>
      </c>
      <c r="Q1597" s="7"/>
      <c r="R1597">
        <v>175</v>
      </c>
      <c r="S1597">
        <f t="shared" si="268"/>
        <v>-10</v>
      </c>
      <c r="T1597" s="25">
        <f t="shared" si="269"/>
        <v>-5.7142857142857144</v>
      </c>
      <c r="U1597" s="7"/>
      <c r="V1597">
        <v>153</v>
      </c>
      <c r="W1597">
        <f t="shared" si="270"/>
        <v>-32</v>
      </c>
      <c r="X1597" s="25">
        <f t="shared" si="271"/>
        <v>-20.915032679738562</v>
      </c>
      <c r="Y1597" s="7"/>
      <c r="Z1597">
        <v>130</v>
      </c>
      <c r="AA1597">
        <f t="shared" si="272"/>
        <v>-55</v>
      </c>
      <c r="AB1597" s="25">
        <f t="shared" si="273"/>
        <v>-42.307692307692307</v>
      </c>
    </row>
    <row r="1598" spans="1:28" x14ac:dyDescent="0.25">
      <c r="A1598" t="s">
        <v>1262</v>
      </c>
      <c r="B1598" t="s">
        <v>859</v>
      </c>
      <c r="C1598" t="s">
        <v>1520</v>
      </c>
      <c r="D1598">
        <v>2018</v>
      </c>
      <c r="E1598" t="s">
        <v>1571</v>
      </c>
      <c r="F1598">
        <v>3200</v>
      </c>
      <c r="G1598">
        <v>2178</v>
      </c>
      <c r="H1598" t="s">
        <v>14</v>
      </c>
      <c r="I1598">
        <v>7</v>
      </c>
      <c r="J1598">
        <v>182</v>
      </c>
      <c r="K1598">
        <v>185</v>
      </c>
      <c r="L1598">
        <v>12</v>
      </c>
      <c r="M1598" s="7"/>
      <c r="N1598">
        <v>199</v>
      </c>
      <c r="O1598">
        <f t="shared" si="266"/>
        <v>14</v>
      </c>
      <c r="P1598" s="25">
        <f t="shared" si="267"/>
        <v>7.0351758793969852</v>
      </c>
      <c r="Q1598" s="7"/>
      <c r="R1598">
        <v>175</v>
      </c>
      <c r="S1598">
        <f t="shared" si="268"/>
        <v>-10</v>
      </c>
      <c r="T1598" s="25">
        <f t="shared" si="269"/>
        <v>-5.7142857142857144</v>
      </c>
      <c r="U1598" s="7"/>
      <c r="V1598">
        <v>153</v>
      </c>
      <c r="W1598">
        <f t="shared" si="270"/>
        <v>-32</v>
      </c>
      <c r="X1598" s="25">
        <f t="shared" si="271"/>
        <v>-20.915032679738562</v>
      </c>
      <c r="Y1598" s="7"/>
      <c r="Z1598">
        <v>130</v>
      </c>
      <c r="AA1598">
        <f t="shared" si="272"/>
        <v>-55</v>
      </c>
      <c r="AB1598" s="25">
        <f t="shared" si="273"/>
        <v>-42.307692307692307</v>
      </c>
    </row>
    <row r="1599" spans="1:28" x14ac:dyDescent="0.25">
      <c r="A1599" t="s">
        <v>1262</v>
      </c>
      <c r="B1599" t="s">
        <v>15</v>
      </c>
      <c r="C1599" t="s">
        <v>1554</v>
      </c>
      <c r="D1599">
        <v>2018</v>
      </c>
      <c r="E1599" t="s">
        <v>1572</v>
      </c>
      <c r="F1599">
        <v>2930</v>
      </c>
      <c r="G1599">
        <v>2180</v>
      </c>
      <c r="H1599" t="s">
        <v>10</v>
      </c>
      <c r="I1599">
        <v>8.6999999999999993</v>
      </c>
      <c r="J1599">
        <v>200</v>
      </c>
      <c r="K1599">
        <v>201</v>
      </c>
      <c r="L1599">
        <v>4</v>
      </c>
      <c r="M1599" s="7"/>
      <c r="N1599">
        <v>199</v>
      </c>
      <c r="O1599">
        <f t="shared" si="266"/>
        <v>-2</v>
      </c>
      <c r="P1599" s="25">
        <f t="shared" si="267"/>
        <v>-1.0050251256281406</v>
      </c>
      <c r="Q1599" s="7"/>
      <c r="R1599">
        <v>175</v>
      </c>
      <c r="S1599">
        <f t="shared" si="268"/>
        <v>-26</v>
      </c>
      <c r="T1599" s="25">
        <f t="shared" si="269"/>
        <v>-14.857142857142858</v>
      </c>
      <c r="U1599" s="7"/>
      <c r="V1599">
        <v>153</v>
      </c>
      <c r="W1599">
        <f t="shared" si="270"/>
        <v>-48</v>
      </c>
      <c r="X1599" s="25">
        <f t="shared" si="271"/>
        <v>-31.372549019607842</v>
      </c>
      <c r="Y1599" s="7"/>
      <c r="Z1599">
        <v>130</v>
      </c>
      <c r="AA1599">
        <f t="shared" si="272"/>
        <v>-71</v>
      </c>
      <c r="AB1599" s="25">
        <f t="shared" si="273"/>
        <v>-54.615384615384613</v>
      </c>
    </row>
    <row r="1600" spans="1:28" x14ac:dyDescent="0.25">
      <c r="A1600" t="s">
        <v>12</v>
      </c>
      <c r="B1600" t="s">
        <v>58</v>
      </c>
      <c r="C1600" t="s">
        <v>1026</v>
      </c>
      <c r="D1600">
        <v>2016</v>
      </c>
      <c r="E1600" t="s">
        <v>1573</v>
      </c>
      <c r="F1600">
        <v>3250</v>
      </c>
      <c r="G1600">
        <v>2180</v>
      </c>
      <c r="H1600" t="s">
        <v>14</v>
      </c>
      <c r="I1600">
        <v>9.5</v>
      </c>
      <c r="J1600">
        <v>248</v>
      </c>
      <c r="K1600">
        <v>247</v>
      </c>
      <c r="L1600">
        <v>304</v>
      </c>
      <c r="M1600" s="7"/>
      <c r="N1600">
        <v>199</v>
      </c>
      <c r="O1600">
        <f t="shared" si="266"/>
        <v>-48</v>
      </c>
      <c r="P1600" s="25">
        <f t="shared" si="267"/>
        <v>-24.120603015075375</v>
      </c>
      <c r="Q1600" s="7"/>
      <c r="R1600">
        <v>175</v>
      </c>
      <c r="S1600">
        <f t="shared" si="268"/>
        <v>-72</v>
      </c>
      <c r="T1600" s="25">
        <f t="shared" si="269"/>
        <v>-41.142857142857139</v>
      </c>
      <c r="U1600" s="7"/>
      <c r="V1600">
        <v>153</v>
      </c>
      <c r="W1600">
        <f t="shared" si="270"/>
        <v>-94</v>
      </c>
      <c r="X1600" s="25">
        <f t="shared" si="271"/>
        <v>-61.437908496732028</v>
      </c>
      <c r="Y1600" s="7"/>
      <c r="Z1600">
        <v>130</v>
      </c>
      <c r="AA1600">
        <f t="shared" si="272"/>
        <v>-117</v>
      </c>
      <c r="AB1600" s="25">
        <f t="shared" si="273"/>
        <v>-90</v>
      </c>
    </row>
    <row r="1601" spans="1:28" x14ac:dyDescent="0.25">
      <c r="A1601" t="s">
        <v>395</v>
      </c>
      <c r="B1601" t="s">
        <v>113</v>
      </c>
      <c r="C1601" t="s">
        <v>926</v>
      </c>
      <c r="D1601">
        <v>2019</v>
      </c>
      <c r="E1601" t="s">
        <v>2136</v>
      </c>
      <c r="F1601">
        <v>3500</v>
      </c>
      <c r="G1601">
        <v>2181</v>
      </c>
      <c r="H1601" t="s">
        <v>14</v>
      </c>
      <c r="I1601">
        <v>9</v>
      </c>
      <c r="J1601">
        <v>235</v>
      </c>
      <c r="K1601">
        <v>235</v>
      </c>
      <c r="L1601">
        <v>2</v>
      </c>
      <c r="M1601" s="7"/>
      <c r="N1601">
        <v>199</v>
      </c>
      <c r="O1601">
        <f t="shared" si="266"/>
        <v>-36</v>
      </c>
      <c r="P1601" s="25">
        <f t="shared" si="267"/>
        <v>-18.090452261306535</v>
      </c>
      <c r="Q1601" s="7"/>
      <c r="R1601">
        <v>175</v>
      </c>
      <c r="S1601">
        <f t="shared" si="268"/>
        <v>-60</v>
      </c>
      <c r="T1601" s="25">
        <f t="shared" si="269"/>
        <v>-34.285714285714285</v>
      </c>
      <c r="U1601" s="7"/>
      <c r="V1601">
        <v>153</v>
      </c>
      <c r="W1601">
        <f t="shared" si="270"/>
        <v>-82</v>
      </c>
      <c r="X1601" s="25">
        <f t="shared" si="271"/>
        <v>-53.594771241830067</v>
      </c>
      <c r="Y1601" s="7"/>
      <c r="Z1601">
        <v>130</v>
      </c>
      <c r="AA1601">
        <f t="shared" si="272"/>
        <v>-105</v>
      </c>
      <c r="AB1601" s="25">
        <f t="shared" si="273"/>
        <v>-80.769230769230774</v>
      </c>
    </row>
    <row r="1602" spans="1:28" x14ac:dyDescent="0.25">
      <c r="A1602" t="s">
        <v>1262</v>
      </c>
      <c r="B1602" t="s">
        <v>192</v>
      </c>
      <c r="C1602" t="s">
        <v>1393</v>
      </c>
      <c r="D1602">
        <v>2019</v>
      </c>
      <c r="E1602" t="s">
        <v>2137</v>
      </c>
      <c r="F1602">
        <v>3090</v>
      </c>
      <c r="G1602">
        <v>2185</v>
      </c>
      <c r="H1602" t="s">
        <v>14</v>
      </c>
      <c r="I1602">
        <v>7.3</v>
      </c>
      <c r="J1602">
        <v>190</v>
      </c>
      <c r="K1602">
        <v>192</v>
      </c>
      <c r="L1602">
        <v>74</v>
      </c>
      <c r="M1602" s="7"/>
      <c r="N1602">
        <v>199</v>
      </c>
      <c r="O1602">
        <f t="shared" si="266"/>
        <v>7</v>
      </c>
      <c r="P1602" s="25">
        <f t="shared" si="267"/>
        <v>3.5175879396984926</v>
      </c>
      <c r="Q1602" s="7"/>
      <c r="R1602">
        <v>175</v>
      </c>
      <c r="S1602">
        <f t="shared" si="268"/>
        <v>-17</v>
      </c>
      <c r="T1602" s="25">
        <f t="shared" si="269"/>
        <v>-9.7142857142857135</v>
      </c>
      <c r="U1602" s="7"/>
      <c r="V1602">
        <v>153</v>
      </c>
      <c r="W1602">
        <f t="shared" si="270"/>
        <v>-39</v>
      </c>
      <c r="X1602" s="25">
        <f t="shared" si="271"/>
        <v>-25.490196078431371</v>
      </c>
      <c r="Y1602" s="7"/>
      <c r="Z1602">
        <v>130</v>
      </c>
      <c r="AA1602">
        <f t="shared" si="272"/>
        <v>-62</v>
      </c>
      <c r="AB1602" s="25">
        <f t="shared" si="273"/>
        <v>-47.692307692307693</v>
      </c>
    </row>
    <row r="1603" spans="1:28" x14ac:dyDescent="0.25">
      <c r="A1603" t="s">
        <v>16</v>
      </c>
      <c r="B1603" t="s">
        <v>1494</v>
      </c>
      <c r="C1603" t="s">
        <v>1495</v>
      </c>
      <c r="D1603">
        <v>2018</v>
      </c>
      <c r="E1603" t="s">
        <v>1574</v>
      </c>
      <c r="F1603">
        <v>2183</v>
      </c>
      <c r="G1603">
        <v>2186</v>
      </c>
      <c r="H1603" t="s">
        <v>194</v>
      </c>
      <c r="I1603">
        <v>0</v>
      </c>
      <c r="J1603">
        <v>0</v>
      </c>
      <c r="K1603">
        <v>0</v>
      </c>
      <c r="L1603">
        <v>38</v>
      </c>
      <c r="M1603" s="7"/>
      <c r="N1603">
        <v>199</v>
      </c>
      <c r="O1603">
        <f t="shared" si="266"/>
        <v>199</v>
      </c>
      <c r="P1603" s="25">
        <f t="shared" si="267"/>
        <v>100</v>
      </c>
      <c r="Q1603" s="7"/>
      <c r="R1603">
        <v>175</v>
      </c>
      <c r="S1603">
        <f t="shared" si="268"/>
        <v>175</v>
      </c>
      <c r="T1603" s="25">
        <f t="shared" si="269"/>
        <v>100</v>
      </c>
      <c r="U1603" s="7"/>
      <c r="V1603">
        <v>153</v>
      </c>
      <c r="W1603">
        <f t="shared" si="270"/>
        <v>153</v>
      </c>
      <c r="X1603" s="25">
        <f t="shared" si="271"/>
        <v>100</v>
      </c>
      <c r="Y1603" s="7"/>
      <c r="Z1603">
        <v>130</v>
      </c>
      <c r="AA1603">
        <f t="shared" si="272"/>
        <v>130</v>
      </c>
      <c r="AB1603" s="25">
        <f t="shared" si="273"/>
        <v>100</v>
      </c>
    </row>
    <row r="1604" spans="1:28" x14ac:dyDescent="0.25">
      <c r="A1604" t="s">
        <v>16</v>
      </c>
      <c r="B1604" t="s">
        <v>1494</v>
      </c>
      <c r="C1604" t="s">
        <v>1495</v>
      </c>
      <c r="D1604">
        <v>2018</v>
      </c>
      <c r="E1604" t="s">
        <v>1575</v>
      </c>
      <c r="F1604">
        <v>2183</v>
      </c>
      <c r="G1604">
        <v>2186</v>
      </c>
      <c r="H1604" t="s">
        <v>194</v>
      </c>
      <c r="I1604">
        <v>0</v>
      </c>
      <c r="J1604">
        <v>0</v>
      </c>
      <c r="K1604">
        <v>0</v>
      </c>
      <c r="L1604">
        <v>2</v>
      </c>
      <c r="M1604" s="7"/>
      <c r="N1604">
        <v>199</v>
      </c>
      <c r="O1604">
        <f t="shared" si="266"/>
        <v>199</v>
      </c>
      <c r="P1604" s="25">
        <f t="shared" si="267"/>
        <v>100</v>
      </c>
      <c r="Q1604" s="7"/>
      <c r="R1604">
        <v>175</v>
      </c>
      <c r="S1604">
        <f t="shared" si="268"/>
        <v>175</v>
      </c>
      <c r="T1604" s="25">
        <f t="shared" si="269"/>
        <v>100</v>
      </c>
      <c r="U1604" s="7"/>
      <c r="V1604">
        <v>153</v>
      </c>
      <c r="W1604">
        <f t="shared" si="270"/>
        <v>153</v>
      </c>
      <c r="X1604" s="25">
        <f t="shared" si="271"/>
        <v>100</v>
      </c>
      <c r="Y1604" s="7"/>
      <c r="Z1604">
        <v>130</v>
      </c>
      <c r="AA1604">
        <f t="shared" si="272"/>
        <v>130</v>
      </c>
      <c r="AB1604" s="25">
        <f t="shared" si="273"/>
        <v>100</v>
      </c>
    </row>
    <row r="1605" spans="1:28" x14ac:dyDescent="0.25">
      <c r="A1605" t="s">
        <v>48</v>
      </c>
      <c r="B1605" t="s">
        <v>114</v>
      </c>
      <c r="C1605" t="s">
        <v>829</v>
      </c>
      <c r="D1605">
        <v>2018</v>
      </c>
      <c r="E1605" t="s">
        <v>1576</v>
      </c>
      <c r="F1605">
        <v>3200</v>
      </c>
      <c r="G1605">
        <v>2188</v>
      </c>
      <c r="H1605" t="s">
        <v>14</v>
      </c>
      <c r="I1605">
        <v>8.6999999999999993</v>
      </c>
      <c r="J1605">
        <v>227</v>
      </c>
      <c r="K1605">
        <v>229</v>
      </c>
      <c r="L1605">
        <v>2354</v>
      </c>
      <c r="M1605" s="7"/>
      <c r="N1605">
        <v>199</v>
      </c>
      <c r="O1605">
        <f t="shared" si="266"/>
        <v>-30</v>
      </c>
      <c r="P1605" s="25">
        <f t="shared" si="267"/>
        <v>-15.075376884422109</v>
      </c>
      <c r="Q1605" s="7"/>
      <c r="R1605">
        <v>175</v>
      </c>
      <c r="S1605">
        <f t="shared" si="268"/>
        <v>-54</v>
      </c>
      <c r="T1605" s="25">
        <f t="shared" si="269"/>
        <v>-30.857142857142854</v>
      </c>
      <c r="U1605" s="7"/>
      <c r="V1605">
        <v>153</v>
      </c>
      <c r="W1605">
        <f t="shared" si="270"/>
        <v>-76</v>
      </c>
      <c r="X1605" s="25">
        <f t="shared" si="271"/>
        <v>-49.673202614379086</v>
      </c>
      <c r="Y1605" s="7"/>
      <c r="Z1605">
        <v>130</v>
      </c>
      <c r="AA1605">
        <f t="shared" si="272"/>
        <v>-99</v>
      </c>
      <c r="AB1605" s="25">
        <f t="shared" si="273"/>
        <v>-76.153846153846146</v>
      </c>
    </row>
    <row r="1606" spans="1:28" x14ac:dyDescent="0.25">
      <c r="A1606" t="s">
        <v>48</v>
      </c>
      <c r="B1606" t="s">
        <v>114</v>
      </c>
      <c r="C1606" t="s">
        <v>829</v>
      </c>
      <c r="D1606">
        <v>2019</v>
      </c>
      <c r="E1606" t="s">
        <v>2138</v>
      </c>
      <c r="F1606">
        <v>3200</v>
      </c>
      <c r="G1606">
        <v>2188</v>
      </c>
      <c r="H1606" t="s">
        <v>14</v>
      </c>
      <c r="I1606">
        <v>8.6999999999999993</v>
      </c>
      <c r="J1606">
        <v>227</v>
      </c>
      <c r="K1606">
        <v>229</v>
      </c>
      <c r="L1606">
        <v>138</v>
      </c>
      <c r="M1606" s="7"/>
      <c r="N1606">
        <v>199</v>
      </c>
      <c r="O1606">
        <f t="shared" si="266"/>
        <v>-30</v>
      </c>
      <c r="P1606" s="25">
        <f t="shared" si="267"/>
        <v>-15.075376884422109</v>
      </c>
      <c r="Q1606" s="7"/>
      <c r="R1606">
        <v>175</v>
      </c>
      <c r="S1606">
        <f t="shared" si="268"/>
        <v>-54</v>
      </c>
      <c r="T1606" s="25">
        <f t="shared" si="269"/>
        <v>-30.857142857142854</v>
      </c>
      <c r="U1606" s="7"/>
      <c r="V1606">
        <v>153</v>
      </c>
      <c r="W1606">
        <f t="shared" si="270"/>
        <v>-76</v>
      </c>
      <c r="X1606" s="25">
        <f t="shared" si="271"/>
        <v>-49.673202614379086</v>
      </c>
      <c r="Y1606" s="7"/>
      <c r="Z1606">
        <v>130</v>
      </c>
      <c r="AA1606">
        <f t="shared" si="272"/>
        <v>-99</v>
      </c>
      <c r="AB1606" s="25">
        <f t="shared" si="273"/>
        <v>-76.153846153846146</v>
      </c>
    </row>
    <row r="1607" spans="1:28" x14ac:dyDescent="0.25">
      <c r="A1607" t="s">
        <v>48</v>
      </c>
      <c r="B1607" t="s">
        <v>223</v>
      </c>
      <c r="C1607" t="s">
        <v>1578</v>
      </c>
      <c r="D1607">
        <v>2018</v>
      </c>
      <c r="E1607" t="s">
        <v>1579</v>
      </c>
      <c r="F1607">
        <v>2880</v>
      </c>
      <c r="G1607">
        <v>2192</v>
      </c>
      <c r="H1607" t="s">
        <v>14</v>
      </c>
      <c r="I1607">
        <v>8.6</v>
      </c>
      <c r="J1607">
        <v>224</v>
      </c>
      <c r="K1607">
        <v>226</v>
      </c>
      <c r="L1607">
        <v>18</v>
      </c>
      <c r="M1607" s="7"/>
      <c r="N1607">
        <v>199</v>
      </c>
      <c r="O1607">
        <f t="shared" si="266"/>
        <v>-27</v>
      </c>
      <c r="P1607" s="25">
        <f t="shared" si="267"/>
        <v>-13.5678391959799</v>
      </c>
      <c r="Q1607" s="7"/>
      <c r="R1607">
        <v>175</v>
      </c>
      <c r="S1607">
        <f t="shared" si="268"/>
        <v>-51</v>
      </c>
      <c r="T1607" s="25">
        <f t="shared" si="269"/>
        <v>-29.142857142857142</v>
      </c>
      <c r="U1607" s="7"/>
      <c r="V1607">
        <v>153</v>
      </c>
      <c r="W1607">
        <f t="shared" si="270"/>
        <v>-73</v>
      </c>
      <c r="X1607" s="25">
        <f t="shared" si="271"/>
        <v>-47.712418300653596</v>
      </c>
      <c r="Y1607" s="7"/>
      <c r="Z1607">
        <v>130</v>
      </c>
      <c r="AA1607">
        <f t="shared" si="272"/>
        <v>-96</v>
      </c>
      <c r="AB1607" s="25">
        <f t="shared" si="273"/>
        <v>-73.846153846153854</v>
      </c>
    </row>
    <row r="1608" spans="1:28" x14ac:dyDescent="0.25">
      <c r="A1608" t="s">
        <v>48</v>
      </c>
      <c r="B1608" t="s">
        <v>223</v>
      </c>
      <c r="C1608" t="s">
        <v>1414</v>
      </c>
      <c r="D1608">
        <v>2019</v>
      </c>
      <c r="E1608" t="s">
        <v>2139</v>
      </c>
      <c r="F1608">
        <v>2880</v>
      </c>
      <c r="G1608">
        <v>2192</v>
      </c>
      <c r="H1608" t="s">
        <v>14</v>
      </c>
      <c r="I1608">
        <v>8.6</v>
      </c>
      <c r="J1608">
        <v>224</v>
      </c>
      <c r="K1608">
        <v>226</v>
      </c>
      <c r="L1608">
        <v>86</v>
      </c>
      <c r="M1608" s="7"/>
      <c r="N1608">
        <v>199</v>
      </c>
      <c r="O1608">
        <f t="shared" si="266"/>
        <v>-27</v>
      </c>
      <c r="P1608" s="25">
        <f t="shared" si="267"/>
        <v>-13.5678391959799</v>
      </c>
      <c r="Q1608" s="7"/>
      <c r="R1608">
        <v>175</v>
      </c>
      <c r="S1608">
        <f t="shared" si="268"/>
        <v>-51</v>
      </c>
      <c r="T1608" s="25">
        <f t="shared" si="269"/>
        <v>-29.142857142857142</v>
      </c>
      <c r="U1608" s="7"/>
      <c r="V1608">
        <v>153</v>
      </c>
      <c r="W1608">
        <f t="shared" si="270"/>
        <v>-73</v>
      </c>
      <c r="X1608" s="25">
        <f t="shared" si="271"/>
        <v>-47.712418300653596</v>
      </c>
      <c r="Y1608" s="7"/>
      <c r="Z1608">
        <v>130</v>
      </c>
      <c r="AA1608">
        <f t="shared" si="272"/>
        <v>-96</v>
      </c>
      <c r="AB1608" s="25">
        <f t="shared" si="273"/>
        <v>-73.846153846153854</v>
      </c>
    </row>
    <row r="1609" spans="1:28" x14ac:dyDescent="0.25">
      <c r="A1609" t="s">
        <v>48</v>
      </c>
      <c r="B1609" t="s">
        <v>223</v>
      </c>
      <c r="C1609" t="s">
        <v>1414</v>
      </c>
      <c r="D1609">
        <v>2019</v>
      </c>
      <c r="E1609" t="s">
        <v>2140</v>
      </c>
      <c r="F1609">
        <v>2880</v>
      </c>
      <c r="G1609">
        <v>2192</v>
      </c>
      <c r="H1609" t="s">
        <v>14</v>
      </c>
      <c r="I1609">
        <v>8.6</v>
      </c>
      <c r="J1609">
        <v>224</v>
      </c>
      <c r="K1609">
        <v>226</v>
      </c>
      <c r="L1609">
        <v>166</v>
      </c>
      <c r="M1609" s="7"/>
      <c r="N1609">
        <v>199</v>
      </c>
      <c r="O1609">
        <f t="shared" si="266"/>
        <v>-27</v>
      </c>
      <c r="P1609" s="25">
        <f t="shared" si="267"/>
        <v>-13.5678391959799</v>
      </c>
      <c r="Q1609" s="7"/>
      <c r="R1609">
        <v>175</v>
      </c>
      <c r="S1609">
        <f t="shared" si="268"/>
        <v>-51</v>
      </c>
      <c r="T1609" s="25">
        <f t="shared" si="269"/>
        <v>-29.142857142857142</v>
      </c>
      <c r="U1609" s="7"/>
      <c r="V1609">
        <v>153</v>
      </c>
      <c r="W1609">
        <f t="shared" si="270"/>
        <v>-73</v>
      </c>
      <c r="X1609" s="25">
        <f t="shared" si="271"/>
        <v>-47.712418300653596</v>
      </c>
      <c r="Y1609" s="7"/>
      <c r="Z1609">
        <v>130</v>
      </c>
      <c r="AA1609">
        <f t="shared" si="272"/>
        <v>-96</v>
      </c>
      <c r="AB1609" s="25">
        <f t="shared" si="273"/>
        <v>-73.846153846153854</v>
      </c>
    </row>
    <row r="1610" spans="1:28" x14ac:dyDescent="0.25">
      <c r="A1610" t="s">
        <v>48</v>
      </c>
      <c r="B1610" t="s">
        <v>223</v>
      </c>
      <c r="C1610" t="s">
        <v>1414</v>
      </c>
      <c r="D1610">
        <v>2019</v>
      </c>
      <c r="E1610" t="s">
        <v>2141</v>
      </c>
      <c r="F1610">
        <v>2880</v>
      </c>
      <c r="G1610">
        <v>2192</v>
      </c>
      <c r="H1610" t="s">
        <v>14</v>
      </c>
      <c r="I1610">
        <v>7.9</v>
      </c>
      <c r="J1610">
        <v>206</v>
      </c>
      <c r="K1610">
        <v>211</v>
      </c>
      <c r="L1610">
        <v>62</v>
      </c>
      <c r="M1610" s="7"/>
      <c r="N1610">
        <v>199</v>
      </c>
      <c r="O1610">
        <f t="shared" si="266"/>
        <v>-12</v>
      </c>
      <c r="P1610" s="25">
        <f t="shared" si="267"/>
        <v>-6.0301507537688437</v>
      </c>
      <c r="Q1610" s="7"/>
      <c r="R1610">
        <v>175</v>
      </c>
      <c r="S1610">
        <f t="shared" si="268"/>
        <v>-36</v>
      </c>
      <c r="T1610" s="25">
        <f t="shared" si="269"/>
        <v>-20.571428571428569</v>
      </c>
      <c r="U1610" s="7"/>
      <c r="V1610">
        <v>153</v>
      </c>
      <c r="W1610">
        <f t="shared" si="270"/>
        <v>-58</v>
      </c>
      <c r="X1610" s="25">
        <f t="shared" si="271"/>
        <v>-37.908496732026144</v>
      </c>
      <c r="Y1610" s="7"/>
      <c r="Z1610">
        <v>130</v>
      </c>
      <c r="AA1610">
        <f t="shared" si="272"/>
        <v>-81</v>
      </c>
      <c r="AB1610" s="25">
        <f t="shared" si="273"/>
        <v>-62.307692307692307</v>
      </c>
    </row>
    <row r="1611" spans="1:28" x14ac:dyDescent="0.25">
      <c r="A1611" t="s">
        <v>395</v>
      </c>
      <c r="B1611" t="s">
        <v>114</v>
      </c>
      <c r="C1611" t="s">
        <v>1379</v>
      </c>
      <c r="D1611">
        <v>2018</v>
      </c>
      <c r="E1611" t="s">
        <v>1577</v>
      </c>
      <c r="F1611">
        <v>3000</v>
      </c>
      <c r="G1611">
        <v>2192</v>
      </c>
      <c r="H1611" t="s">
        <v>14</v>
      </c>
      <c r="I1611">
        <v>7.2</v>
      </c>
      <c r="J1611">
        <v>188</v>
      </c>
      <c r="K1611">
        <v>186</v>
      </c>
      <c r="L1611">
        <v>556</v>
      </c>
      <c r="M1611" s="7"/>
      <c r="N1611">
        <v>199</v>
      </c>
      <c r="O1611">
        <f t="shared" si="266"/>
        <v>13</v>
      </c>
      <c r="P1611" s="25">
        <f t="shared" si="267"/>
        <v>6.5326633165829149</v>
      </c>
      <c r="Q1611" s="7"/>
      <c r="R1611">
        <v>175</v>
      </c>
      <c r="S1611">
        <f t="shared" si="268"/>
        <v>-11</v>
      </c>
      <c r="T1611" s="25">
        <f t="shared" si="269"/>
        <v>-6.2857142857142865</v>
      </c>
      <c r="U1611" s="7"/>
      <c r="V1611">
        <v>153</v>
      </c>
      <c r="W1611">
        <f t="shared" si="270"/>
        <v>-33</v>
      </c>
      <c r="X1611" s="25">
        <f t="shared" si="271"/>
        <v>-21.568627450980394</v>
      </c>
      <c r="Y1611" s="7"/>
      <c r="Z1611">
        <v>130</v>
      </c>
      <c r="AA1611">
        <f t="shared" si="272"/>
        <v>-56</v>
      </c>
      <c r="AB1611" s="25">
        <f t="shared" si="273"/>
        <v>-43.07692307692308</v>
      </c>
    </row>
    <row r="1612" spans="1:28" x14ac:dyDescent="0.25">
      <c r="A1612" t="s">
        <v>395</v>
      </c>
      <c r="B1612" t="s">
        <v>113</v>
      </c>
      <c r="C1612" t="s">
        <v>926</v>
      </c>
      <c r="D1612">
        <v>2018</v>
      </c>
      <c r="E1612" t="s">
        <v>1580</v>
      </c>
      <c r="F1612">
        <v>3500</v>
      </c>
      <c r="G1612">
        <v>2193</v>
      </c>
      <c r="H1612" t="s">
        <v>14</v>
      </c>
      <c r="I1612">
        <v>7.7</v>
      </c>
      <c r="J1612">
        <v>201</v>
      </c>
      <c r="K1612">
        <v>200</v>
      </c>
      <c r="L1612">
        <v>14</v>
      </c>
      <c r="M1612" s="7"/>
      <c r="N1612">
        <v>199</v>
      </c>
      <c r="O1612">
        <f t="shared" si="266"/>
        <v>-1</v>
      </c>
      <c r="P1612" s="25">
        <f t="shared" si="267"/>
        <v>-0.50251256281407031</v>
      </c>
      <c r="Q1612" s="7"/>
      <c r="R1612">
        <v>175</v>
      </c>
      <c r="S1612">
        <f t="shared" si="268"/>
        <v>-25</v>
      </c>
      <c r="T1612" s="25">
        <f t="shared" si="269"/>
        <v>-14.285714285714285</v>
      </c>
      <c r="U1612" s="7"/>
      <c r="V1612">
        <v>153</v>
      </c>
      <c r="W1612">
        <f t="shared" si="270"/>
        <v>-47</v>
      </c>
      <c r="X1612" s="25">
        <f t="shared" si="271"/>
        <v>-30.718954248366014</v>
      </c>
      <c r="Y1612" s="7"/>
      <c r="Z1612">
        <v>130</v>
      </c>
      <c r="AA1612">
        <f t="shared" si="272"/>
        <v>-70</v>
      </c>
      <c r="AB1612" s="25">
        <f t="shared" si="273"/>
        <v>-53.846153846153847</v>
      </c>
    </row>
    <row r="1613" spans="1:28" x14ac:dyDescent="0.25">
      <c r="A1613" t="s">
        <v>8</v>
      </c>
      <c r="B1613" t="s">
        <v>55</v>
      </c>
      <c r="C1613" t="s">
        <v>1488</v>
      </c>
      <c r="D1613">
        <v>2018</v>
      </c>
      <c r="E1613" t="s">
        <v>1581</v>
      </c>
      <c r="F1613">
        <v>2830</v>
      </c>
      <c r="G1613">
        <v>2195</v>
      </c>
      <c r="H1613" t="s">
        <v>14</v>
      </c>
      <c r="I1613">
        <v>7.6</v>
      </c>
      <c r="J1613">
        <v>198</v>
      </c>
      <c r="K1613">
        <v>202</v>
      </c>
      <c r="L1613">
        <v>50</v>
      </c>
      <c r="M1613" s="7"/>
      <c r="N1613">
        <v>199</v>
      </c>
      <c r="O1613">
        <f t="shared" si="266"/>
        <v>-3</v>
      </c>
      <c r="P1613" s="25">
        <f t="shared" si="267"/>
        <v>-1.5075376884422109</v>
      </c>
      <c r="Q1613" s="7"/>
      <c r="R1613">
        <v>175</v>
      </c>
      <c r="S1613">
        <f t="shared" si="268"/>
        <v>-27</v>
      </c>
      <c r="T1613" s="25">
        <f t="shared" si="269"/>
        <v>-15.428571428571427</v>
      </c>
      <c r="U1613" s="7"/>
      <c r="V1613">
        <v>153</v>
      </c>
      <c r="W1613">
        <f t="shared" si="270"/>
        <v>-49</v>
      </c>
      <c r="X1613" s="25">
        <f t="shared" si="271"/>
        <v>-32.026143790849673</v>
      </c>
      <c r="Y1613" s="7"/>
      <c r="Z1613">
        <v>130</v>
      </c>
      <c r="AA1613">
        <f t="shared" si="272"/>
        <v>-72</v>
      </c>
      <c r="AB1613" s="25">
        <f t="shared" si="273"/>
        <v>-55.384615384615387</v>
      </c>
    </row>
    <row r="1614" spans="1:28" x14ac:dyDescent="0.25">
      <c r="A1614" t="s">
        <v>8</v>
      </c>
      <c r="B1614" t="s">
        <v>55</v>
      </c>
      <c r="C1614" t="s">
        <v>1488</v>
      </c>
      <c r="D1614">
        <v>2018</v>
      </c>
      <c r="E1614" t="s">
        <v>1582</v>
      </c>
      <c r="F1614">
        <v>2830</v>
      </c>
      <c r="G1614">
        <v>2195</v>
      </c>
      <c r="H1614" t="s">
        <v>14</v>
      </c>
      <c r="I1614">
        <v>7.6</v>
      </c>
      <c r="J1614">
        <v>198</v>
      </c>
      <c r="K1614">
        <v>202</v>
      </c>
      <c r="L1614">
        <v>56</v>
      </c>
      <c r="M1614" s="7"/>
      <c r="N1614">
        <v>199</v>
      </c>
      <c r="O1614">
        <f t="shared" si="266"/>
        <v>-3</v>
      </c>
      <c r="P1614" s="25">
        <f t="shared" si="267"/>
        <v>-1.5075376884422109</v>
      </c>
      <c r="Q1614" s="7"/>
      <c r="R1614">
        <v>175</v>
      </c>
      <c r="S1614">
        <f t="shared" si="268"/>
        <v>-27</v>
      </c>
      <c r="T1614" s="25">
        <f t="shared" si="269"/>
        <v>-15.428571428571427</v>
      </c>
      <c r="U1614" s="7"/>
      <c r="V1614">
        <v>153</v>
      </c>
      <c r="W1614">
        <f t="shared" si="270"/>
        <v>-49</v>
      </c>
      <c r="X1614" s="25">
        <f t="shared" si="271"/>
        <v>-32.026143790849673</v>
      </c>
      <c r="Y1614" s="7"/>
      <c r="Z1614">
        <v>130</v>
      </c>
      <c r="AA1614">
        <f t="shared" si="272"/>
        <v>-72</v>
      </c>
      <c r="AB1614" s="25">
        <f t="shared" si="273"/>
        <v>-55.384615384615387</v>
      </c>
    </row>
    <row r="1615" spans="1:28" x14ac:dyDescent="0.25">
      <c r="A1615" t="s">
        <v>8</v>
      </c>
      <c r="B1615" t="s">
        <v>55</v>
      </c>
      <c r="C1615" t="s">
        <v>1488</v>
      </c>
      <c r="D1615">
        <v>2018</v>
      </c>
      <c r="E1615" t="s">
        <v>1583</v>
      </c>
      <c r="F1615">
        <v>2830</v>
      </c>
      <c r="G1615">
        <v>2195</v>
      </c>
      <c r="H1615" t="s">
        <v>14</v>
      </c>
      <c r="I1615">
        <v>7.6</v>
      </c>
      <c r="J1615">
        <v>198</v>
      </c>
      <c r="K1615">
        <v>202</v>
      </c>
      <c r="L1615">
        <v>50</v>
      </c>
      <c r="M1615" s="7"/>
      <c r="N1615">
        <v>199</v>
      </c>
      <c r="O1615">
        <f t="shared" si="266"/>
        <v>-3</v>
      </c>
      <c r="P1615" s="25">
        <f t="shared" si="267"/>
        <v>-1.5075376884422109</v>
      </c>
      <c r="Q1615" s="7"/>
      <c r="R1615">
        <v>175</v>
      </c>
      <c r="S1615">
        <f t="shared" si="268"/>
        <v>-27</v>
      </c>
      <c r="T1615" s="25">
        <f t="shared" si="269"/>
        <v>-15.428571428571427</v>
      </c>
      <c r="U1615" s="7"/>
      <c r="V1615">
        <v>153</v>
      </c>
      <c r="W1615">
        <f t="shared" si="270"/>
        <v>-49</v>
      </c>
      <c r="X1615" s="25">
        <f t="shared" si="271"/>
        <v>-32.026143790849673</v>
      </c>
      <c r="Y1615" s="7"/>
      <c r="Z1615">
        <v>130</v>
      </c>
      <c r="AA1615">
        <f t="shared" si="272"/>
        <v>-72</v>
      </c>
      <c r="AB1615" s="25">
        <f t="shared" si="273"/>
        <v>-55.384615384615387</v>
      </c>
    </row>
    <row r="1616" spans="1:28" x14ac:dyDescent="0.25">
      <c r="A1616" t="s">
        <v>395</v>
      </c>
      <c r="B1616" t="s">
        <v>113</v>
      </c>
      <c r="C1616" t="s">
        <v>926</v>
      </c>
      <c r="D1616">
        <v>2019</v>
      </c>
      <c r="E1616" t="s">
        <v>2142</v>
      </c>
      <c r="F1616">
        <v>3500</v>
      </c>
      <c r="G1616">
        <v>2198</v>
      </c>
      <c r="H1616" t="s">
        <v>14</v>
      </c>
      <c r="I1616">
        <v>8.8000000000000007</v>
      </c>
      <c r="J1616">
        <v>229</v>
      </c>
      <c r="K1616">
        <v>229</v>
      </c>
      <c r="L1616">
        <v>6</v>
      </c>
      <c r="M1616" s="7"/>
      <c r="N1616">
        <v>199</v>
      </c>
      <c r="O1616">
        <f t="shared" si="266"/>
        <v>-30</v>
      </c>
      <c r="P1616" s="25">
        <f t="shared" si="267"/>
        <v>-15.075376884422109</v>
      </c>
      <c r="Q1616" s="7"/>
      <c r="R1616">
        <v>175</v>
      </c>
      <c r="S1616">
        <f t="shared" si="268"/>
        <v>-54</v>
      </c>
      <c r="T1616" s="25">
        <f t="shared" si="269"/>
        <v>-30.857142857142854</v>
      </c>
      <c r="U1616" s="7"/>
      <c r="V1616">
        <v>153</v>
      </c>
      <c r="W1616">
        <f t="shared" si="270"/>
        <v>-76</v>
      </c>
      <c r="X1616" s="25">
        <f t="shared" si="271"/>
        <v>-49.673202614379086</v>
      </c>
      <c r="Y1616" s="7"/>
      <c r="Z1616">
        <v>130</v>
      </c>
      <c r="AA1616">
        <f t="shared" si="272"/>
        <v>-99</v>
      </c>
      <c r="AB1616" s="25">
        <f t="shared" si="273"/>
        <v>-76.153846153846146</v>
      </c>
    </row>
    <row r="1617" spans="1:28" x14ac:dyDescent="0.25">
      <c r="A1617" s="3"/>
      <c r="D1617" s="4"/>
      <c r="G1617" s="4"/>
      <c r="H1617" s="4"/>
      <c r="L1617" s="5"/>
      <c r="M1617" s="7"/>
      <c r="P1617" s="17"/>
      <c r="Q1617" s="7"/>
      <c r="T1617" s="17"/>
      <c r="U1617" s="7"/>
      <c r="X1617" s="17"/>
      <c r="Y1617" s="7"/>
      <c r="AB1617" s="17"/>
    </row>
    <row r="1618" spans="1:28" x14ac:dyDescent="0.25">
      <c r="A1618" s="40" t="s">
        <v>2143</v>
      </c>
      <c r="B1618" s="40"/>
      <c r="C1618" s="40"/>
      <c r="D1618" s="40"/>
      <c r="E1618" s="40"/>
      <c r="F1618" s="40"/>
      <c r="G1618" s="40"/>
      <c r="H1618" s="40"/>
      <c r="I1618" s="40"/>
      <c r="J1618" s="40"/>
      <c r="K1618" s="40"/>
      <c r="L1618" s="43"/>
      <c r="M1618" s="7"/>
      <c r="P1618" s="17"/>
      <c r="Q1618" s="7"/>
      <c r="T1618" s="17"/>
      <c r="U1618" s="7"/>
      <c r="X1618" s="17"/>
      <c r="Y1618" s="7"/>
      <c r="AB1618" s="17"/>
    </row>
    <row r="1619" spans="1:28" x14ac:dyDescent="0.25">
      <c r="A1619" t="s">
        <v>1262</v>
      </c>
      <c r="B1619" t="s">
        <v>425</v>
      </c>
      <c r="C1619" t="s">
        <v>1584</v>
      </c>
      <c r="D1619">
        <v>2018</v>
      </c>
      <c r="E1619" t="s">
        <v>1585</v>
      </c>
      <c r="F1619">
        <v>2200</v>
      </c>
      <c r="G1619">
        <v>2200</v>
      </c>
      <c r="H1619" t="s">
        <v>10</v>
      </c>
      <c r="I1619">
        <v>12.3</v>
      </c>
      <c r="J1619">
        <v>282</v>
      </c>
      <c r="K1619">
        <v>279</v>
      </c>
      <c r="L1619">
        <v>32</v>
      </c>
      <c r="M1619" s="7"/>
      <c r="N1619">
        <v>216</v>
      </c>
      <c r="O1619">
        <f t="shared" ref="O1619" si="274">N1619-K1619</f>
        <v>-63</v>
      </c>
      <c r="P1619" s="25">
        <f t="shared" ref="P1619" si="275">O1619/N1619*100</f>
        <v>-29.166666666666668</v>
      </c>
      <c r="Q1619" s="7"/>
      <c r="R1619">
        <v>190</v>
      </c>
      <c r="S1619">
        <f t="shared" ref="S1619" si="276">R1619-K1619</f>
        <v>-89</v>
      </c>
      <c r="T1619" s="25">
        <f t="shared" ref="T1619" si="277">S1619/R1619*100</f>
        <v>-46.842105263157897</v>
      </c>
      <c r="U1619" s="7"/>
      <c r="V1619">
        <v>166</v>
      </c>
      <c r="W1619">
        <f t="shared" ref="W1619" si="278">V1619-K1619</f>
        <v>-113</v>
      </c>
      <c r="X1619" s="25">
        <f t="shared" ref="X1619" si="279">W1619/V1619*100</f>
        <v>-68.07228915662651</v>
      </c>
      <c r="Y1619" s="7"/>
      <c r="Z1619">
        <v>141</v>
      </c>
      <c r="AA1619">
        <f t="shared" ref="AA1619" si="280">Z1619-K1619</f>
        <v>-138</v>
      </c>
      <c r="AB1619" s="25">
        <f t="shared" ref="AB1619" si="281">AA1619/Z1619*100</f>
        <v>-97.872340425531917</v>
      </c>
    </row>
    <row r="1620" spans="1:28" x14ac:dyDescent="0.25">
      <c r="A1620" t="s">
        <v>48</v>
      </c>
      <c r="B1620" t="s">
        <v>114</v>
      </c>
      <c r="C1620" t="s">
        <v>829</v>
      </c>
      <c r="D1620">
        <v>2016</v>
      </c>
      <c r="E1620" t="s">
        <v>1586</v>
      </c>
      <c r="F1620">
        <v>3200</v>
      </c>
      <c r="G1620">
        <v>2202</v>
      </c>
      <c r="H1620" t="s">
        <v>14</v>
      </c>
      <c r="I1620">
        <v>8.6999999999999993</v>
      </c>
      <c r="J1620">
        <v>227</v>
      </c>
      <c r="K1620">
        <v>229</v>
      </c>
      <c r="L1620">
        <v>14</v>
      </c>
      <c r="M1620" s="7"/>
      <c r="N1620">
        <v>216</v>
      </c>
      <c r="O1620">
        <f t="shared" ref="O1620:O1683" si="282">N1620-K1620</f>
        <v>-13</v>
      </c>
      <c r="P1620" s="25">
        <f t="shared" ref="P1620:P1683" si="283">O1620/N1620*100</f>
        <v>-6.0185185185185182</v>
      </c>
      <c r="Q1620" s="7"/>
      <c r="R1620">
        <v>190</v>
      </c>
      <c r="S1620">
        <f t="shared" ref="S1620:S1683" si="284">R1620-K1620</f>
        <v>-39</v>
      </c>
      <c r="T1620" s="25">
        <f t="shared" ref="T1620:T1683" si="285">S1620/R1620*100</f>
        <v>-20.526315789473685</v>
      </c>
      <c r="U1620" s="7"/>
      <c r="V1620">
        <v>166</v>
      </c>
      <c r="W1620">
        <f t="shared" ref="W1620:W1683" si="286">V1620-K1620</f>
        <v>-63</v>
      </c>
      <c r="X1620" s="25">
        <f t="shared" ref="X1620:X1683" si="287">W1620/V1620*100</f>
        <v>-37.951807228915662</v>
      </c>
      <c r="Y1620" s="7"/>
      <c r="Z1620">
        <v>141</v>
      </c>
      <c r="AA1620">
        <f t="shared" ref="AA1620:AA1683" si="288">Z1620-K1620</f>
        <v>-88</v>
      </c>
      <c r="AB1620" s="25">
        <f t="shared" ref="AB1620:AB1683" si="289">AA1620/Z1620*100</f>
        <v>-62.411347517730498</v>
      </c>
    </row>
    <row r="1621" spans="1:28" x14ac:dyDescent="0.25">
      <c r="A1621" t="s">
        <v>1262</v>
      </c>
      <c r="B1621" t="s">
        <v>898</v>
      </c>
      <c r="C1621" t="s">
        <v>1503</v>
      </c>
      <c r="D1621">
        <v>2016</v>
      </c>
      <c r="E1621" t="s">
        <v>1589</v>
      </c>
      <c r="F1621">
        <v>2895</v>
      </c>
      <c r="G1621">
        <v>2205</v>
      </c>
      <c r="H1621" t="s">
        <v>14</v>
      </c>
      <c r="I1621">
        <v>7.2</v>
      </c>
      <c r="J1621">
        <v>188</v>
      </c>
      <c r="K1621">
        <v>189</v>
      </c>
      <c r="L1621">
        <v>14</v>
      </c>
      <c r="M1621" s="7"/>
      <c r="N1621">
        <v>216</v>
      </c>
      <c r="O1621">
        <f t="shared" si="282"/>
        <v>27</v>
      </c>
      <c r="P1621" s="25">
        <f t="shared" si="283"/>
        <v>12.5</v>
      </c>
      <c r="Q1621" s="7"/>
      <c r="R1621">
        <v>190</v>
      </c>
      <c r="S1621">
        <f t="shared" si="284"/>
        <v>1</v>
      </c>
      <c r="T1621" s="25">
        <f t="shared" si="285"/>
        <v>0.52631578947368418</v>
      </c>
      <c r="U1621" s="7"/>
      <c r="V1621">
        <v>166</v>
      </c>
      <c r="W1621">
        <f t="shared" si="286"/>
        <v>-23</v>
      </c>
      <c r="X1621" s="25">
        <f t="shared" si="287"/>
        <v>-13.855421686746988</v>
      </c>
      <c r="Y1621" s="7"/>
      <c r="Z1621">
        <v>141</v>
      </c>
      <c r="AA1621">
        <f t="shared" si="288"/>
        <v>-48</v>
      </c>
      <c r="AB1621" s="25">
        <f t="shared" si="289"/>
        <v>-34.042553191489361</v>
      </c>
    </row>
    <row r="1622" spans="1:28" x14ac:dyDescent="0.25">
      <c r="A1622" t="s">
        <v>1262</v>
      </c>
      <c r="B1622" t="s">
        <v>898</v>
      </c>
      <c r="C1622" t="s">
        <v>1503</v>
      </c>
      <c r="D1622">
        <v>2018</v>
      </c>
      <c r="E1622" t="s">
        <v>1590</v>
      </c>
      <c r="F1622">
        <v>2895</v>
      </c>
      <c r="G1622">
        <v>2205</v>
      </c>
      <c r="H1622" t="s">
        <v>14</v>
      </c>
      <c r="I1622">
        <v>7.2</v>
      </c>
      <c r="J1622">
        <v>188</v>
      </c>
      <c r="K1622">
        <v>189</v>
      </c>
      <c r="L1622">
        <v>8</v>
      </c>
      <c r="M1622" s="7"/>
      <c r="N1622">
        <v>216</v>
      </c>
      <c r="O1622">
        <f t="shared" si="282"/>
        <v>27</v>
      </c>
      <c r="P1622" s="25">
        <f t="shared" si="283"/>
        <v>12.5</v>
      </c>
      <c r="Q1622" s="7"/>
      <c r="R1622">
        <v>190</v>
      </c>
      <c r="S1622">
        <f t="shared" si="284"/>
        <v>1</v>
      </c>
      <c r="T1622" s="25">
        <f t="shared" si="285"/>
        <v>0.52631578947368418</v>
      </c>
      <c r="U1622" s="7"/>
      <c r="V1622">
        <v>166</v>
      </c>
      <c r="W1622">
        <f t="shared" si="286"/>
        <v>-23</v>
      </c>
      <c r="X1622" s="25">
        <f t="shared" si="287"/>
        <v>-13.855421686746988</v>
      </c>
      <c r="Y1622" s="7"/>
      <c r="Z1622">
        <v>141</v>
      </c>
      <c r="AA1622">
        <f t="shared" si="288"/>
        <v>-48</v>
      </c>
      <c r="AB1622" s="25">
        <f t="shared" si="289"/>
        <v>-34.042553191489361</v>
      </c>
    </row>
    <row r="1623" spans="1:28" x14ac:dyDescent="0.25">
      <c r="A1623" t="s">
        <v>1262</v>
      </c>
      <c r="B1623" t="s">
        <v>898</v>
      </c>
      <c r="C1623" t="s">
        <v>1503</v>
      </c>
      <c r="D1623">
        <v>2019</v>
      </c>
      <c r="E1623" t="s">
        <v>2144</v>
      </c>
      <c r="F1623">
        <v>2895</v>
      </c>
      <c r="G1623">
        <v>2205</v>
      </c>
      <c r="H1623" t="s">
        <v>14</v>
      </c>
      <c r="I1623">
        <v>7.2</v>
      </c>
      <c r="J1623">
        <v>188</v>
      </c>
      <c r="K1623">
        <v>189</v>
      </c>
      <c r="L1623">
        <v>2</v>
      </c>
      <c r="M1623" s="7"/>
      <c r="N1623">
        <v>216</v>
      </c>
      <c r="O1623">
        <f t="shared" si="282"/>
        <v>27</v>
      </c>
      <c r="P1623" s="25">
        <f t="shared" si="283"/>
        <v>12.5</v>
      </c>
      <c r="Q1623" s="7"/>
      <c r="R1623">
        <v>190</v>
      </c>
      <c r="S1623">
        <f t="shared" si="284"/>
        <v>1</v>
      </c>
      <c r="T1623" s="25">
        <f t="shared" si="285"/>
        <v>0.52631578947368418</v>
      </c>
      <c r="U1623" s="7"/>
      <c r="V1623">
        <v>166</v>
      </c>
      <c r="W1623">
        <f t="shared" si="286"/>
        <v>-23</v>
      </c>
      <c r="X1623" s="25">
        <f t="shared" si="287"/>
        <v>-13.855421686746988</v>
      </c>
      <c r="Y1623" s="7"/>
      <c r="Z1623">
        <v>141</v>
      </c>
      <c r="AA1623">
        <f t="shared" si="288"/>
        <v>-48</v>
      </c>
      <c r="AB1623" s="25">
        <f t="shared" si="289"/>
        <v>-34.042553191489361</v>
      </c>
    </row>
    <row r="1624" spans="1:28" x14ac:dyDescent="0.25">
      <c r="A1624" t="s">
        <v>1262</v>
      </c>
      <c r="B1624" t="s">
        <v>898</v>
      </c>
      <c r="C1624" t="s">
        <v>1503</v>
      </c>
      <c r="D1624">
        <v>2019</v>
      </c>
      <c r="E1624" t="s">
        <v>2145</v>
      </c>
      <c r="F1624">
        <v>2895</v>
      </c>
      <c r="G1624">
        <v>2205</v>
      </c>
      <c r="H1624" t="s">
        <v>14</v>
      </c>
      <c r="I1624">
        <v>7.2</v>
      </c>
      <c r="J1624">
        <v>188</v>
      </c>
      <c r="K1624">
        <v>189</v>
      </c>
      <c r="L1624">
        <v>2</v>
      </c>
      <c r="M1624" s="7"/>
      <c r="N1624">
        <v>216</v>
      </c>
      <c r="O1624">
        <f t="shared" si="282"/>
        <v>27</v>
      </c>
      <c r="P1624" s="25">
        <f t="shared" si="283"/>
        <v>12.5</v>
      </c>
      <c r="Q1624" s="7"/>
      <c r="R1624">
        <v>190</v>
      </c>
      <c r="S1624">
        <f t="shared" si="284"/>
        <v>1</v>
      </c>
      <c r="T1624" s="25">
        <f t="shared" si="285"/>
        <v>0.52631578947368418</v>
      </c>
      <c r="U1624" s="7"/>
      <c r="V1624">
        <v>166</v>
      </c>
      <c r="W1624">
        <f t="shared" si="286"/>
        <v>-23</v>
      </c>
      <c r="X1624" s="25">
        <f t="shared" si="287"/>
        <v>-13.855421686746988</v>
      </c>
      <c r="Y1624" s="7"/>
      <c r="Z1624">
        <v>141</v>
      </c>
      <c r="AA1624">
        <f t="shared" si="288"/>
        <v>-48</v>
      </c>
      <c r="AB1624" s="25">
        <f t="shared" si="289"/>
        <v>-34.042553191489361</v>
      </c>
    </row>
    <row r="1625" spans="1:28" x14ac:dyDescent="0.25">
      <c r="A1625" t="s">
        <v>1561</v>
      </c>
      <c r="B1625" t="s">
        <v>859</v>
      </c>
      <c r="C1625" t="s">
        <v>1587</v>
      </c>
      <c r="D1625">
        <v>2018</v>
      </c>
      <c r="E1625" t="s">
        <v>1588</v>
      </c>
      <c r="F1625">
        <v>3050</v>
      </c>
      <c r="G1625">
        <v>2205</v>
      </c>
      <c r="H1625" t="s">
        <v>14</v>
      </c>
      <c r="I1625">
        <v>6.9</v>
      </c>
      <c r="J1625">
        <v>180</v>
      </c>
      <c r="K1625">
        <v>182</v>
      </c>
      <c r="L1625">
        <v>2</v>
      </c>
      <c r="M1625" s="7"/>
      <c r="N1625">
        <v>216</v>
      </c>
      <c r="O1625">
        <f t="shared" si="282"/>
        <v>34</v>
      </c>
      <c r="P1625" s="25">
        <f t="shared" si="283"/>
        <v>15.74074074074074</v>
      </c>
      <c r="Q1625" s="7"/>
      <c r="R1625">
        <v>190</v>
      </c>
      <c r="S1625">
        <f t="shared" si="284"/>
        <v>8</v>
      </c>
      <c r="T1625" s="25">
        <f t="shared" si="285"/>
        <v>4.2105263157894735</v>
      </c>
      <c r="U1625" s="7"/>
      <c r="V1625">
        <v>166</v>
      </c>
      <c r="W1625">
        <f t="shared" si="286"/>
        <v>-16</v>
      </c>
      <c r="X1625" s="25">
        <f t="shared" si="287"/>
        <v>-9.6385542168674707</v>
      </c>
      <c r="Y1625" s="7"/>
      <c r="Z1625">
        <v>141</v>
      </c>
      <c r="AA1625">
        <f t="shared" si="288"/>
        <v>-41</v>
      </c>
      <c r="AB1625" s="25">
        <f t="shared" si="289"/>
        <v>-29.078014184397162</v>
      </c>
    </row>
    <row r="1626" spans="1:28" x14ac:dyDescent="0.25">
      <c r="A1626" t="s">
        <v>48</v>
      </c>
      <c r="B1626" t="s">
        <v>1095</v>
      </c>
      <c r="C1626" t="s">
        <v>1096</v>
      </c>
      <c r="D1626">
        <v>2018</v>
      </c>
      <c r="E1626" t="s">
        <v>1591</v>
      </c>
      <c r="F1626">
        <v>3150</v>
      </c>
      <c r="G1626">
        <v>2208</v>
      </c>
      <c r="H1626" t="s">
        <v>14</v>
      </c>
      <c r="I1626">
        <v>8.6999999999999993</v>
      </c>
      <c r="J1626">
        <v>227</v>
      </c>
      <c r="K1626">
        <v>230</v>
      </c>
      <c r="L1626">
        <v>10</v>
      </c>
      <c r="M1626" s="7"/>
      <c r="N1626">
        <v>216</v>
      </c>
      <c r="O1626">
        <f t="shared" si="282"/>
        <v>-14</v>
      </c>
      <c r="P1626" s="25">
        <f t="shared" si="283"/>
        <v>-6.481481481481481</v>
      </c>
      <c r="Q1626" s="7"/>
      <c r="R1626">
        <v>190</v>
      </c>
      <c r="S1626">
        <f t="shared" si="284"/>
        <v>-40</v>
      </c>
      <c r="T1626" s="25">
        <f t="shared" si="285"/>
        <v>-21.052631578947366</v>
      </c>
      <c r="U1626" s="7"/>
      <c r="V1626">
        <v>166</v>
      </c>
      <c r="W1626">
        <f t="shared" si="286"/>
        <v>-64</v>
      </c>
      <c r="X1626" s="25">
        <f t="shared" si="287"/>
        <v>-38.554216867469883</v>
      </c>
      <c r="Y1626" s="7"/>
      <c r="Z1626">
        <v>141</v>
      </c>
      <c r="AA1626">
        <f t="shared" si="288"/>
        <v>-89</v>
      </c>
      <c r="AB1626" s="25">
        <f t="shared" si="289"/>
        <v>-63.12056737588653</v>
      </c>
    </row>
    <row r="1627" spans="1:28" x14ac:dyDescent="0.25">
      <c r="A1627" t="s">
        <v>48</v>
      </c>
      <c r="B1627" t="s">
        <v>1095</v>
      </c>
      <c r="C1627" t="s">
        <v>1096</v>
      </c>
      <c r="D1627">
        <v>2018</v>
      </c>
      <c r="E1627" t="s">
        <v>1592</v>
      </c>
      <c r="F1627">
        <v>3150</v>
      </c>
      <c r="G1627">
        <v>2208</v>
      </c>
      <c r="H1627" t="s">
        <v>14</v>
      </c>
      <c r="I1627">
        <v>8.6999999999999993</v>
      </c>
      <c r="J1627">
        <v>227</v>
      </c>
      <c r="K1627">
        <v>230</v>
      </c>
      <c r="L1627">
        <v>14</v>
      </c>
      <c r="M1627" s="7"/>
      <c r="N1627">
        <v>216</v>
      </c>
      <c r="O1627">
        <f t="shared" si="282"/>
        <v>-14</v>
      </c>
      <c r="P1627" s="25">
        <f t="shared" si="283"/>
        <v>-6.481481481481481</v>
      </c>
      <c r="Q1627" s="7"/>
      <c r="R1627">
        <v>190</v>
      </c>
      <c r="S1627">
        <f t="shared" si="284"/>
        <v>-40</v>
      </c>
      <c r="T1627" s="25">
        <f t="shared" si="285"/>
        <v>-21.052631578947366</v>
      </c>
      <c r="U1627" s="7"/>
      <c r="V1627">
        <v>166</v>
      </c>
      <c r="W1627">
        <f t="shared" si="286"/>
        <v>-64</v>
      </c>
      <c r="X1627" s="25">
        <f t="shared" si="287"/>
        <v>-38.554216867469883</v>
      </c>
      <c r="Y1627" s="7"/>
      <c r="Z1627">
        <v>141</v>
      </c>
      <c r="AA1627">
        <f t="shared" si="288"/>
        <v>-89</v>
      </c>
      <c r="AB1627" s="25">
        <f t="shared" si="289"/>
        <v>-63.12056737588653</v>
      </c>
    </row>
    <row r="1628" spans="1:28" x14ac:dyDescent="0.25">
      <c r="A1628" t="s">
        <v>48</v>
      </c>
      <c r="B1628" t="s">
        <v>1095</v>
      </c>
      <c r="C1628" t="s">
        <v>1096</v>
      </c>
      <c r="D1628">
        <v>2018</v>
      </c>
      <c r="E1628" t="s">
        <v>1593</v>
      </c>
      <c r="F1628">
        <v>3150</v>
      </c>
      <c r="G1628">
        <v>2208</v>
      </c>
      <c r="H1628" t="s">
        <v>14</v>
      </c>
      <c r="I1628">
        <v>8.6999999999999993</v>
      </c>
      <c r="J1628">
        <v>227</v>
      </c>
      <c r="K1628">
        <v>230</v>
      </c>
      <c r="L1628">
        <v>34</v>
      </c>
      <c r="M1628" s="7"/>
      <c r="N1628">
        <v>216</v>
      </c>
      <c r="O1628">
        <f t="shared" si="282"/>
        <v>-14</v>
      </c>
      <c r="P1628" s="25">
        <f t="shared" si="283"/>
        <v>-6.481481481481481</v>
      </c>
      <c r="Q1628" s="7"/>
      <c r="R1628">
        <v>190</v>
      </c>
      <c r="S1628">
        <f t="shared" si="284"/>
        <v>-40</v>
      </c>
      <c r="T1628" s="25">
        <f t="shared" si="285"/>
        <v>-21.052631578947366</v>
      </c>
      <c r="U1628" s="7"/>
      <c r="V1628">
        <v>166</v>
      </c>
      <c r="W1628">
        <f t="shared" si="286"/>
        <v>-64</v>
      </c>
      <c r="X1628" s="25">
        <f t="shared" si="287"/>
        <v>-38.554216867469883</v>
      </c>
      <c r="Y1628" s="7"/>
      <c r="Z1628">
        <v>141</v>
      </c>
      <c r="AA1628">
        <f t="shared" si="288"/>
        <v>-89</v>
      </c>
      <c r="AB1628" s="25">
        <f t="shared" si="289"/>
        <v>-63.12056737588653</v>
      </c>
    </row>
    <row r="1629" spans="1:28" x14ac:dyDescent="0.25">
      <c r="A1629" t="s">
        <v>48</v>
      </c>
      <c r="B1629" t="s">
        <v>1095</v>
      </c>
      <c r="C1629" t="s">
        <v>1096</v>
      </c>
      <c r="D1629">
        <v>2019</v>
      </c>
      <c r="E1629" t="s">
        <v>2146</v>
      </c>
      <c r="F1629">
        <v>3150</v>
      </c>
      <c r="G1629">
        <v>2208</v>
      </c>
      <c r="H1629" t="s">
        <v>14</v>
      </c>
      <c r="I1629">
        <v>8.6999999999999993</v>
      </c>
      <c r="J1629">
        <v>227</v>
      </c>
      <c r="K1629">
        <v>230</v>
      </c>
      <c r="L1629">
        <v>8</v>
      </c>
      <c r="M1629" s="7"/>
      <c r="N1629">
        <v>216</v>
      </c>
      <c r="O1629">
        <f t="shared" si="282"/>
        <v>-14</v>
      </c>
      <c r="P1629" s="25">
        <f t="shared" si="283"/>
        <v>-6.481481481481481</v>
      </c>
      <c r="Q1629" s="7"/>
      <c r="R1629">
        <v>190</v>
      </c>
      <c r="S1629">
        <f t="shared" si="284"/>
        <v>-40</v>
      </c>
      <c r="T1629" s="25">
        <f t="shared" si="285"/>
        <v>-21.052631578947366</v>
      </c>
      <c r="U1629" s="7"/>
      <c r="V1629">
        <v>166</v>
      </c>
      <c r="W1629">
        <f t="shared" si="286"/>
        <v>-64</v>
      </c>
      <c r="X1629" s="25">
        <f t="shared" si="287"/>
        <v>-38.554216867469883</v>
      </c>
      <c r="Y1629" s="7"/>
      <c r="Z1629">
        <v>141</v>
      </c>
      <c r="AA1629">
        <f t="shared" si="288"/>
        <v>-89</v>
      </c>
      <c r="AB1629" s="25">
        <f t="shared" si="289"/>
        <v>-63.12056737588653</v>
      </c>
    </row>
    <row r="1630" spans="1:28" x14ac:dyDescent="0.25">
      <c r="A1630" t="s">
        <v>48</v>
      </c>
      <c r="B1630" t="s">
        <v>1095</v>
      </c>
      <c r="C1630" t="s">
        <v>1096</v>
      </c>
      <c r="D1630">
        <v>2019</v>
      </c>
      <c r="E1630" t="s">
        <v>2147</v>
      </c>
      <c r="F1630">
        <v>3150</v>
      </c>
      <c r="G1630">
        <v>2208</v>
      </c>
      <c r="H1630" t="s">
        <v>14</v>
      </c>
      <c r="I1630">
        <v>8.6999999999999993</v>
      </c>
      <c r="J1630">
        <v>227</v>
      </c>
      <c r="K1630">
        <v>230</v>
      </c>
      <c r="L1630">
        <v>4</v>
      </c>
      <c r="M1630" s="7"/>
      <c r="N1630">
        <v>216</v>
      </c>
      <c r="O1630">
        <f t="shared" si="282"/>
        <v>-14</v>
      </c>
      <c r="P1630" s="25">
        <f t="shared" si="283"/>
        <v>-6.481481481481481</v>
      </c>
      <c r="Q1630" s="7"/>
      <c r="R1630">
        <v>190</v>
      </c>
      <c r="S1630">
        <f t="shared" si="284"/>
        <v>-40</v>
      </c>
      <c r="T1630" s="25">
        <f t="shared" si="285"/>
        <v>-21.052631578947366</v>
      </c>
      <c r="U1630" s="7"/>
      <c r="V1630">
        <v>166</v>
      </c>
      <c r="W1630">
        <f t="shared" si="286"/>
        <v>-64</v>
      </c>
      <c r="X1630" s="25">
        <f t="shared" si="287"/>
        <v>-38.554216867469883</v>
      </c>
      <c r="Y1630" s="7"/>
      <c r="Z1630">
        <v>141</v>
      </c>
      <c r="AA1630">
        <f t="shared" si="288"/>
        <v>-89</v>
      </c>
      <c r="AB1630" s="25">
        <f t="shared" si="289"/>
        <v>-63.12056737588653</v>
      </c>
    </row>
    <row r="1631" spans="1:28" x14ac:dyDescent="0.25">
      <c r="A1631" t="s">
        <v>902</v>
      </c>
      <c r="B1631" t="s">
        <v>15</v>
      </c>
      <c r="C1631" t="s">
        <v>1371</v>
      </c>
      <c r="D1631">
        <v>2017</v>
      </c>
      <c r="E1631" t="s">
        <v>1598</v>
      </c>
      <c r="F1631">
        <v>2690</v>
      </c>
      <c r="G1631">
        <v>2210</v>
      </c>
      <c r="H1631" t="s">
        <v>14</v>
      </c>
      <c r="I1631">
        <v>5.4</v>
      </c>
      <c r="J1631">
        <v>141</v>
      </c>
      <c r="K1631">
        <v>159</v>
      </c>
      <c r="L1631">
        <v>12</v>
      </c>
      <c r="M1631" s="7"/>
      <c r="N1631">
        <v>216</v>
      </c>
      <c r="O1631">
        <f t="shared" si="282"/>
        <v>57</v>
      </c>
      <c r="P1631" s="25">
        <f t="shared" si="283"/>
        <v>26.388888888888889</v>
      </c>
      <c r="Q1631" s="7"/>
      <c r="R1631">
        <v>190</v>
      </c>
      <c r="S1631">
        <f t="shared" si="284"/>
        <v>31</v>
      </c>
      <c r="T1631" s="25">
        <f t="shared" si="285"/>
        <v>16.315789473684212</v>
      </c>
      <c r="U1631" s="7"/>
      <c r="V1631">
        <v>166</v>
      </c>
      <c r="W1631">
        <f t="shared" si="286"/>
        <v>7</v>
      </c>
      <c r="X1631" s="25">
        <f t="shared" si="287"/>
        <v>4.2168674698795181</v>
      </c>
      <c r="Y1631" s="7"/>
      <c r="Z1631">
        <v>141</v>
      </c>
      <c r="AA1631">
        <f t="shared" si="288"/>
        <v>-18</v>
      </c>
      <c r="AB1631" s="25">
        <f t="shared" si="289"/>
        <v>-12.76595744680851</v>
      </c>
    </row>
    <row r="1632" spans="1:28" x14ac:dyDescent="0.25">
      <c r="A1632" t="s">
        <v>48</v>
      </c>
      <c r="B1632" t="s">
        <v>223</v>
      </c>
      <c r="C1632" t="s">
        <v>1414</v>
      </c>
      <c r="D1632">
        <v>2019</v>
      </c>
      <c r="E1632" t="s">
        <v>2148</v>
      </c>
      <c r="F1632">
        <v>2980</v>
      </c>
      <c r="G1632">
        <v>2210</v>
      </c>
      <c r="H1632" t="s">
        <v>14</v>
      </c>
      <c r="I1632">
        <v>8.6</v>
      </c>
      <c r="J1632">
        <v>224</v>
      </c>
      <c r="K1632">
        <v>226</v>
      </c>
      <c r="L1632">
        <v>30</v>
      </c>
      <c r="M1632" s="7"/>
      <c r="N1632">
        <v>216</v>
      </c>
      <c r="O1632">
        <f t="shared" si="282"/>
        <v>-10</v>
      </c>
      <c r="P1632" s="25">
        <f t="shared" si="283"/>
        <v>-4.6296296296296298</v>
      </c>
      <c r="Q1632" s="7"/>
      <c r="R1632">
        <v>190</v>
      </c>
      <c r="S1632">
        <f t="shared" si="284"/>
        <v>-36</v>
      </c>
      <c r="T1632" s="25">
        <f t="shared" si="285"/>
        <v>-18.947368421052634</v>
      </c>
      <c r="U1632" s="7"/>
      <c r="V1632">
        <v>166</v>
      </c>
      <c r="W1632">
        <f t="shared" si="286"/>
        <v>-60</v>
      </c>
      <c r="X1632" s="25">
        <f t="shared" si="287"/>
        <v>-36.144578313253014</v>
      </c>
      <c r="Y1632" s="7"/>
      <c r="Z1632">
        <v>141</v>
      </c>
      <c r="AA1632">
        <f t="shared" si="288"/>
        <v>-85</v>
      </c>
      <c r="AB1632" s="25">
        <f t="shared" si="289"/>
        <v>-60.283687943262407</v>
      </c>
    </row>
    <row r="1633" spans="1:28" x14ac:dyDescent="0.25">
      <c r="A1633" t="s">
        <v>48</v>
      </c>
      <c r="B1633" t="s">
        <v>223</v>
      </c>
      <c r="C1633" t="s">
        <v>1414</v>
      </c>
      <c r="D1633">
        <v>2019</v>
      </c>
      <c r="E1633" t="s">
        <v>2149</v>
      </c>
      <c r="F1633">
        <v>2980</v>
      </c>
      <c r="G1633">
        <v>2210</v>
      </c>
      <c r="H1633" t="s">
        <v>14</v>
      </c>
      <c r="I1633">
        <v>8.6</v>
      </c>
      <c r="J1633">
        <v>224</v>
      </c>
      <c r="K1633">
        <v>226</v>
      </c>
      <c r="L1633">
        <v>20</v>
      </c>
      <c r="M1633" s="7"/>
      <c r="N1633">
        <v>216</v>
      </c>
      <c r="O1633">
        <f t="shared" si="282"/>
        <v>-10</v>
      </c>
      <c r="P1633" s="25">
        <f t="shared" si="283"/>
        <v>-4.6296296296296298</v>
      </c>
      <c r="Q1633" s="7"/>
      <c r="R1633">
        <v>190</v>
      </c>
      <c r="S1633">
        <f t="shared" si="284"/>
        <v>-36</v>
      </c>
      <c r="T1633" s="25">
        <f t="shared" si="285"/>
        <v>-18.947368421052634</v>
      </c>
      <c r="U1633" s="7"/>
      <c r="V1633">
        <v>166</v>
      </c>
      <c r="W1633">
        <f t="shared" si="286"/>
        <v>-60</v>
      </c>
      <c r="X1633" s="25">
        <f t="shared" si="287"/>
        <v>-36.144578313253014</v>
      </c>
      <c r="Y1633" s="7"/>
      <c r="Z1633">
        <v>141</v>
      </c>
      <c r="AA1633">
        <f t="shared" si="288"/>
        <v>-85</v>
      </c>
      <c r="AB1633" s="25">
        <f t="shared" si="289"/>
        <v>-60.283687943262407</v>
      </c>
    </row>
    <row r="1634" spans="1:28" x14ac:dyDescent="0.25">
      <c r="A1634" t="s">
        <v>48</v>
      </c>
      <c r="B1634" t="s">
        <v>223</v>
      </c>
      <c r="C1634" t="s">
        <v>1414</v>
      </c>
      <c r="D1634">
        <v>2019</v>
      </c>
      <c r="E1634" t="s">
        <v>2150</v>
      </c>
      <c r="F1634">
        <v>2980</v>
      </c>
      <c r="G1634">
        <v>2210</v>
      </c>
      <c r="H1634" t="s">
        <v>14</v>
      </c>
      <c r="I1634">
        <v>7.9</v>
      </c>
      <c r="J1634">
        <v>206</v>
      </c>
      <c r="K1634">
        <v>211</v>
      </c>
      <c r="L1634">
        <v>2</v>
      </c>
      <c r="M1634" s="7"/>
      <c r="N1634">
        <v>216</v>
      </c>
      <c r="O1634">
        <f t="shared" si="282"/>
        <v>5</v>
      </c>
      <c r="P1634" s="25">
        <f t="shared" si="283"/>
        <v>2.3148148148148149</v>
      </c>
      <c r="Q1634" s="7"/>
      <c r="R1634">
        <v>190</v>
      </c>
      <c r="S1634">
        <f t="shared" si="284"/>
        <v>-21</v>
      </c>
      <c r="T1634" s="25">
        <f t="shared" si="285"/>
        <v>-11.052631578947368</v>
      </c>
      <c r="U1634" s="7"/>
      <c r="V1634">
        <v>166</v>
      </c>
      <c r="W1634">
        <f t="shared" si="286"/>
        <v>-45</v>
      </c>
      <c r="X1634" s="25">
        <f t="shared" si="287"/>
        <v>-27.108433734939759</v>
      </c>
      <c r="Y1634" s="7"/>
      <c r="Z1634">
        <v>141</v>
      </c>
      <c r="AA1634">
        <f t="shared" si="288"/>
        <v>-70</v>
      </c>
      <c r="AB1634" s="25">
        <f t="shared" si="289"/>
        <v>-49.645390070921984</v>
      </c>
    </row>
    <row r="1635" spans="1:28" x14ac:dyDescent="0.25">
      <c r="A1635" t="s">
        <v>1262</v>
      </c>
      <c r="B1635" t="s">
        <v>476</v>
      </c>
      <c r="C1635" t="s">
        <v>1594</v>
      </c>
      <c r="D1635">
        <v>2015</v>
      </c>
      <c r="E1635" t="s">
        <v>1595</v>
      </c>
      <c r="F1635">
        <v>2715</v>
      </c>
      <c r="G1635">
        <v>2210</v>
      </c>
      <c r="H1635" t="s">
        <v>138</v>
      </c>
      <c r="I1635">
        <v>5.7</v>
      </c>
      <c r="J1635">
        <v>131</v>
      </c>
      <c r="K1635">
        <v>131</v>
      </c>
      <c r="L1635">
        <v>10</v>
      </c>
      <c r="M1635" s="7"/>
      <c r="N1635">
        <v>216</v>
      </c>
      <c r="O1635">
        <f t="shared" si="282"/>
        <v>85</v>
      </c>
      <c r="P1635" s="25">
        <f t="shared" si="283"/>
        <v>39.351851851851855</v>
      </c>
      <c r="Q1635" s="7"/>
      <c r="R1635">
        <v>190</v>
      </c>
      <c r="S1635">
        <f t="shared" si="284"/>
        <v>59</v>
      </c>
      <c r="T1635" s="25">
        <f t="shared" si="285"/>
        <v>31.05263157894737</v>
      </c>
      <c r="U1635" s="7"/>
      <c r="V1635">
        <v>166</v>
      </c>
      <c r="W1635">
        <f t="shared" si="286"/>
        <v>35</v>
      </c>
      <c r="X1635" s="25">
        <f t="shared" si="287"/>
        <v>21.084337349397593</v>
      </c>
      <c r="Y1635" s="7"/>
      <c r="Z1635">
        <v>141</v>
      </c>
      <c r="AA1635">
        <f t="shared" si="288"/>
        <v>10</v>
      </c>
      <c r="AB1635" s="25">
        <f t="shared" si="289"/>
        <v>7.0921985815602842</v>
      </c>
    </row>
    <row r="1636" spans="1:28" x14ac:dyDescent="0.25">
      <c r="A1636" t="s">
        <v>1262</v>
      </c>
      <c r="B1636" t="s">
        <v>476</v>
      </c>
      <c r="C1636" t="s">
        <v>1594</v>
      </c>
      <c r="D1636">
        <v>2015</v>
      </c>
      <c r="E1636" t="s">
        <v>1596</v>
      </c>
      <c r="F1636">
        <v>2715</v>
      </c>
      <c r="G1636">
        <v>2210</v>
      </c>
      <c r="H1636" t="s">
        <v>138</v>
      </c>
      <c r="I1636">
        <v>5.7</v>
      </c>
      <c r="J1636">
        <v>131</v>
      </c>
      <c r="K1636">
        <v>131</v>
      </c>
      <c r="L1636">
        <v>34</v>
      </c>
      <c r="M1636" s="7"/>
      <c r="N1636">
        <v>216</v>
      </c>
      <c r="O1636">
        <f t="shared" si="282"/>
        <v>85</v>
      </c>
      <c r="P1636" s="25">
        <f t="shared" si="283"/>
        <v>39.351851851851855</v>
      </c>
      <c r="Q1636" s="7"/>
      <c r="R1636">
        <v>190</v>
      </c>
      <c r="S1636">
        <f t="shared" si="284"/>
        <v>59</v>
      </c>
      <c r="T1636" s="25">
        <f t="shared" si="285"/>
        <v>31.05263157894737</v>
      </c>
      <c r="U1636" s="7"/>
      <c r="V1636">
        <v>166</v>
      </c>
      <c r="W1636">
        <f t="shared" si="286"/>
        <v>35</v>
      </c>
      <c r="X1636" s="25">
        <f t="shared" si="287"/>
        <v>21.084337349397593</v>
      </c>
      <c r="Y1636" s="7"/>
      <c r="Z1636">
        <v>141</v>
      </c>
      <c r="AA1636">
        <f t="shared" si="288"/>
        <v>10</v>
      </c>
      <c r="AB1636" s="25">
        <f t="shared" si="289"/>
        <v>7.0921985815602842</v>
      </c>
    </row>
    <row r="1637" spans="1:28" x14ac:dyDescent="0.25">
      <c r="A1637" t="s">
        <v>1262</v>
      </c>
      <c r="B1637" t="s">
        <v>476</v>
      </c>
      <c r="C1637" t="s">
        <v>1594</v>
      </c>
      <c r="D1637">
        <v>2015</v>
      </c>
      <c r="E1637" t="s">
        <v>1597</v>
      </c>
      <c r="F1637">
        <v>2715</v>
      </c>
      <c r="G1637">
        <v>2210</v>
      </c>
      <c r="H1637" t="s">
        <v>138</v>
      </c>
      <c r="I1637">
        <v>5.7</v>
      </c>
      <c r="J1637">
        <v>131</v>
      </c>
      <c r="K1637">
        <v>131</v>
      </c>
      <c r="L1637">
        <v>56</v>
      </c>
      <c r="M1637" s="7"/>
      <c r="N1637">
        <v>216</v>
      </c>
      <c r="O1637">
        <f t="shared" si="282"/>
        <v>85</v>
      </c>
      <c r="P1637" s="25">
        <f t="shared" si="283"/>
        <v>39.351851851851855</v>
      </c>
      <c r="Q1637" s="7"/>
      <c r="R1637">
        <v>190</v>
      </c>
      <c r="S1637">
        <f t="shared" si="284"/>
        <v>59</v>
      </c>
      <c r="T1637" s="25">
        <f t="shared" si="285"/>
        <v>31.05263157894737</v>
      </c>
      <c r="U1637" s="7"/>
      <c r="V1637">
        <v>166</v>
      </c>
      <c r="W1637">
        <f t="shared" si="286"/>
        <v>35</v>
      </c>
      <c r="X1637" s="25">
        <f t="shared" si="287"/>
        <v>21.084337349397593</v>
      </c>
      <c r="Y1637" s="7"/>
      <c r="Z1637">
        <v>141</v>
      </c>
      <c r="AA1637">
        <f t="shared" si="288"/>
        <v>10</v>
      </c>
      <c r="AB1637" s="25">
        <f t="shared" si="289"/>
        <v>7.0921985815602842</v>
      </c>
    </row>
    <row r="1638" spans="1:28" x14ac:dyDescent="0.25">
      <c r="A1638" t="s">
        <v>902</v>
      </c>
      <c r="B1638" t="s">
        <v>15</v>
      </c>
      <c r="C1638" t="s">
        <v>1371</v>
      </c>
      <c r="D1638">
        <v>2018</v>
      </c>
      <c r="E1638" t="s">
        <v>1599</v>
      </c>
      <c r="F1638">
        <v>2715</v>
      </c>
      <c r="G1638">
        <v>2211</v>
      </c>
      <c r="H1638" t="s">
        <v>10</v>
      </c>
      <c r="I1638">
        <v>9</v>
      </c>
      <c r="J1638">
        <v>207</v>
      </c>
      <c r="K1638">
        <v>204</v>
      </c>
      <c r="L1638">
        <v>2</v>
      </c>
      <c r="M1638" s="7"/>
      <c r="N1638">
        <v>216</v>
      </c>
      <c r="O1638">
        <f t="shared" si="282"/>
        <v>12</v>
      </c>
      <c r="P1638" s="25">
        <f t="shared" si="283"/>
        <v>5.5555555555555554</v>
      </c>
      <c r="Q1638" s="7"/>
      <c r="R1638">
        <v>190</v>
      </c>
      <c r="S1638">
        <f t="shared" si="284"/>
        <v>-14</v>
      </c>
      <c r="T1638" s="25">
        <f t="shared" si="285"/>
        <v>-7.3684210526315779</v>
      </c>
      <c r="U1638" s="7"/>
      <c r="V1638">
        <v>166</v>
      </c>
      <c r="W1638">
        <f t="shared" si="286"/>
        <v>-38</v>
      </c>
      <c r="X1638" s="25">
        <f t="shared" si="287"/>
        <v>-22.891566265060241</v>
      </c>
      <c r="Y1638" s="7"/>
      <c r="Z1638">
        <v>141</v>
      </c>
      <c r="AA1638">
        <f t="shared" si="288"/>
        <v>-63</v>
      </c>
      <c r="AB1638" s="25">
        <f t="shared" si="289"/>
        <v>-44.680851063829785</v>
      </c>
    </row>
    <row r="1639" spans="1:28" x14ac:dyDescent="0.25">
      <c r="A1639" t="s">
        <v>48</v>
      </c>
      <c r="B1639" t="s">
        <v>58</v>
      </c>
      <c r="C1639" t="s">
        <v>1603</v>
      </c>
      <c r="D1639">
        <v>2016</v>
      </c>
      <c r="E1639" t="s">
        <v>1604</v>
      </c>
      <c r="F1639">
        <v>3400</v>
      </c>
      <c r="G1639">
        <v>2220</v>
      </c>
      <c r="H1639" t="s">
        <v>14</v>
      </c>
      <c r="I1639">
        <v>10.6</v>
      </c>
      <c r="J1639">
        <v>276</v>
      </c>
      <c r="K1639">
        <v>281</v>
      </c>
      <c r="L1639">
        <v>58</v>
      </c>
      <c r="M1639" s="7"/>
      <c r="N1639">
        <v>216</v>
      </c>
      <c r="O1639">
        <f t="shared" si="282"/>
        <v>-65</v>
      </c>
      <c r="P1639" s="25">
        <f t="shared" si="283"/>
        <v>-30.092592592592592</v>
      </c>
      <c r="Q1639" s="7"/>
      <c r="R1639">
        <v>190</v>
      </c>
      <c r="S1639">
        <f t="shared" si="284"/>
        <v>-91</v>
      </c>
      <c r="T1639" s="25">
        <f t="shared" si="285"/>
        <v>-47.89473684210526</v>
      </c>
      <c r="U1639" s="7"/>
      <c r="V1639">
        <v>166</v>
      </c>
      <c r="W1639">
        <f t="shared" si="286"/>
        <v>-115</v>
      </c>
      <c r="X1639" s="25">
        <f t="shared" si="287"/>
        <v>-69.277108433734938</v>
      </c>
      <c r="Y1639" s="7"/>
      <c r="Z1639">
        <v>141</v>
      </c>
      <c r="AA1639">
        <f t="shared" si="288"/>
        <v>-140</v>
      </c>
      <c r="AB1639" s="25">
        <f t="shared" si="289"/>
        <v>-99.290780141843967</v>
      </c>
    </row>
    <row r="1640" spans="1:28" x14ac:dyDescent="0.25">
      <c r="A1640" t="s">
        <v>1262</v>
      </c>
      <c r="B1640" t="s">
        <v>141</v>
      </c>
      <c r="C1640" t="s">
        <v>1600</v>
      </c>
      <c r="D1640">
        <v>2018</v>
      </c>
      <c r="E1640" t="s">
        <v>1601</v>
      </c>
      <c r="F1640">
        <v>2890</v>
      </c>
      <c r="G1640">
        <v>2220</v>
      </c>
      <c r="H1640" t="s">
        <v>14</v>
      </c>
      <c r="I1640">
        <v>6.8</v>
      </c>
      <c r="J1640">
        <v>177</v>
      </c>
      <c r="K1640">
        <v>179</v>
      </c>
      <c r="L1640">
        <v>170</v>
      </c>
      <c r="M1640" s="7"/>
      <c r="N1640">
        <v>216</v>
      </c>
      <c r="O1640">
        <f t="shared" si="282"/>
        <v>37</v>
      </c>
      <c r="P1640" s="25">
        <f t="shared" si="283"/>
        <v>17.12962962962963</v>
      </c>
      <c r="Q1640" s="7"/>
      <c r="R1640">
        <v>190</v>
      </c>
      <c r="S1640">
        <f t="shared" si="284"/>
        <v>11</v>
      </c>
      <c r="T1640" s="25">
        <f t="shared" si="285"/>
        <v>5.7894736842105265</v>
      </c>
      <c r="U1640" s="7"/>
      <c r="V1640">
        <v>166</v>
      </c>
      <c r="W1640">
        <f t="shared" si="286"/>
        <v>-13</v>
      </c>
      <c r="X1640" s="25">
        <f t="shared" si="287"/>
        <v>-7.8313253012048198</v>
      </c>
      <c r="Y1640" s="7"/>
      <c r="Z1640">
        <v>141</v>
      </c>
      <c r="AA1640">
        <f t="shared" si="288"/>
        <v>-38</v>
      </c>
      <c r="AB1640" s="25">
        <f t="shared" si="289"/>
        <v>-26.950354609929079</v>
      </c>
    </row>
    <row r="1641" spans="1:28" x14ac:dyDescent="0.25">
      <c r="A1641" t="s">
        <v>1262</v>
      </c>
      <c r="B1641" t="s">
        <v>15</v>
      </c>
      <c r="C1641" t="s">
        <v>1554</v>
      </c>
      <c r="D1641">
        <v>2018</v>
      </c>
      <c r="E1641" t="s">
        <v>1602</v>
      </c>
      <c r="F1641">
        <v>2880</v>
      </c>
      <c r="G1641">
        <v>2220</v>
      </c>
      <c r="H1641" t="s">
        <v>10</v>
      </c>
      <c r="I1641">
        <v>9.4</v>
      </c>
      <c r="J1641">
        <v>216</v>
      </c>
      <c r="K1641">
        <v>219</v>
      </c>
      <c r="L1641">
        <v>12</v>
      </c>
      <c r="M1641" s="7"/>
      <c r="N1641">
        <v>216</v>
      </c>
      <c r="O1641">
        <f t="shared" si="282"/>
        <v>-3</v>
      </c>
      <c r="P1641" s="25">
        <f t="shared" si="283"/>
        <v>-1.3888888888888888</v>
      </c>
      <c r="Q1641" s="7"/>
      <c r="R1641">
        <v>190</v>
      </c>
      <c r="S1641">
        <f t="shared" si="284"/>
        <v>-29</v>
      </c>
      <c r="T1641" s="25">
        <f t="shared" si="285"/>
        <v>-15.263157894736842</v>
      </c>
      <c r="U1641" s="7"/>
      <c r="V1641">
        <v>166</v>
      </c>
      <c r="W1641">
        <f t="shared" si="286"/>
        <v>-53</v>
      </c>
      <c r="X1641" s="25">
        <f t="shared" si="287"/>
        <v>-31.92771084337349</v>
      </c>
      <c r="Y1641" s="7"/>
      <c r="Z1641">
        <v>141</v>
      </c>
      <c r="AA1641">
        <f t="shared" si="288"/>
        <v>-78</v>
      </c>
      <c r="AB1641" s="25">
        <f t="shared" si="289"/>
        <v>-55.319148936170215</v>
      </c>
    </row>
    <row r="1642" spans="1:28" x14ac:dyDescent="0.25">
      <c r="A1642" t="s">
        <v>1561</v>
      </c>
      <c r="B1642" t="s">
        <v>859</v>
      </c>
      <c r="C1642" t="s">
        <v>1562</v>
      </c>
      <c r="D1642">
        <v>2018</v>
      </c>
      <c r="E1642" t="s">
        <v>1605</v>
      </c>
      <c r="F1642">
        <v>3130</v>
      </c>
      <c r="G1642">
        <v>2223</v>
      </c>
      <c r="H1642" t="s">
        <v>10</v>
      </c>
      <c r="I1642">
        <v>10.9</v>
      </c>
      <c r="J1642">
        <v>250</v>
      </c>
      <c r="K1642">
        <v>254</v>
      </c>
      <c r="L1642">
        <v>2</v>
      </c>
      <c r="M1642" s="7"/>
      <c r="N1642">
        <v>216</v>
      </c>
      <c r="O1642">
        <f t="shared" si="282"/>
        <v>-38</v>
      </c>
      <c r="P1642" s="25">
        <f t="shared" si="283"/>
        <v>-17.592592592592592</v>
      </c>
      <c r="Q1642" s="7"/>
      <c r="R1642">
        <v>190</v>
      </c>
      <c r="S1642">
        <f t="shared" si="284"/>
        <v>-64</v>
      </c>
      <c r="T1642" s="25">
        <f t="shared" si="285"/>
        <v>-33.684210526315788</v>
      </c>
      <c r="U1642" s="7"/>
      <c r="V1642">
        <v>166</v>
      </c>
      <c r="W1642">
        <f t="shared" si="286"/>
        <v>-88</v>
      </c>
      <c r="X1642" s="25">
        <f t="shared" si="287"/>
        <v>-53.01204819277109</v>
      </c>
      <c r="Y1642" s="7"/>
      <c r="Z1642">
        <v>141</v>
      </c>
      <c r="AA1642">
        <f t="shared" si="288"/>
        <v>-113</v>
      </c>
      <c r="AB1642" s="25">
        <f t="shared" si="289"/>
        <v>-80.141843971631204</v>
      </c>
    </row>
    <row r="1643" spans="1:28" x14ac:dyDescent="0.25">
      <c r="A1643" t="s">
        <v>1561</v>
      </c>
      <c r="B1643" t="s">
        <v>859</v>
      </c>
      <c r="C1643" t="s">
        <v>1562</v>
      </c>
      <c r="D1643">
        <v>2019</v>
      </c>
      <c r="E1643" t="s">
        <v>2151</v>
      </c>
      <c r="F1643">
        <v>3130</v>
      </c>
      <c r="G1643">
        <v>2223</v>
      </c>
      <c r="H1643" t="s">
        <v>10</v>
      </c>
      <c r="I1643">
        <v>10.9</v>
      </c>
      <c r="J1643">
        <v>250</v>
      </c>
      <c r="K1643">
        <v>254</v>
      </c>
      <c r="L1643">
        <v>2</v>
      </c>
      <c r="M1643" s="7"/>
      <c r="N1643">
        <v>216</v>
      </c>
      <c r="O1643">
        <f t="shared" si="282"/>
        <v>-38</v>
      </c>
      <c r="P1643" s="25">
        <f t="shared" si="283"/>
        <v>-17.592592592592592</v>
      </c>
      <c r="Q1643" s="7"/>
      <c r="R1643">
        <v>190</v>
      </c>
      <c r="S1643">
        <f t="shared" si="284"/>
        <v>-64</v>
      </c>
      <c r="T1643" s="25">
        <f t="shared" si="285"/>
        <v>-33.684210526315788</v>
      </c>
      <c r="U1643" s="7"/>
      <c r="V1643">
        <v>166</v>
      </c>
      <c r="W1643">
        <f t="shared" si="286"/>
        <v>-88</v>
      </c>
      <c r="X1643" s="25">
        <f t="shared" si="287"/>
        <v>-53.01204819277109</v>
      </c>
      <c r="Y1643" s="7"/>
      <c r="Z1643">
        <v>141</v>
      </c>
      <c r="AA1643">
        <f t="shared" si="288"/>
        <v>-113</v>
      </c>
      <c r="AB1643" s="25">
        <f t="shared" si="289"/>
        <v>-80.141843971631204</v>
      </c>
    </row>
    <row r="1644" spans="1:28" x14ac:dyDescent="0.25">
      <c r="A1644" t="s">
        <v>1561</v>
      </c>
      <c r="B1644" t="s">
        <v>859</v>
      </c>
      <c r="C1644" t="s">
        <v>1562</v>
      </c>
      <c r="D1644">
        <v>2019</v>
      </c>
      <c r="E1644" t="s">
        <v>2152</v>
      </c>
      <c r="F1644">
        <v>3130</v>
      </c>
      <c r="G1644">
        <v>2223</v>
      </c>
      <c r="H1644" t="s">
        <v>10</v>
      </c>
      <c r="I1644">
        <v>10.9</v>
      </c>
      <c r="J1644">
        <v>250</v>
      </c>
      <c r="K1644">
        <v>254</v>
      </c>
      <c r="L1644">
        <v>14</v>
      </c>
      <c r="M1644" s="7"/>
      <c r="N1644">
        <v>216</v>
      </c>
      <c r="O1644">
        <f t="shared" si="282"/>
        <v>-38</v>
      </c>
      <c r="P1644" s="25">
        <f t="shared" si="283"/>
        <v>-17.592592592592592</v>
      </c>
      <c r="Q1644" s="7"/>
      <c r="R1644">
        <v>190</v>
      </c>
      <c r="S1644">
        <f t="shared" si="284"/>
        <v>-64</v>
      </c>
      <c r="T1644" s="25">
        <f t="shared" si="285"/>
        <v>-33.684210526315788</v>
      </c>
      <c r="U1644" s="7"/>
      <c r="V1644">
        <v>166</v>
      </c>
      <c r="W1644">
        <f t="shared" si="286"/>
        <v>-88</v>
      </c>
      <c r="X1644" s="25">
        <f t="shared" si="287"/>
        <v>-53.01204819277109</v>
      </c>
      <c r="Y1644" s="7"/>
      <c r="Z1644">
        <v>141</v>
      </c>
      <c r="AA1644">
        <f t="shared" si="288"/>
        <v>-113</v>
      </c>
      <c r="AB1644" s="25">
        <f t="shared" si="289"/>
        <v>-80.141843971631204</v>
      </c>
    </row>
    <row r="1645" spans="1:28" x14ac:dyDescent="0.25">
      <c r="A1645" t="s">
        <v>8</v>
      </c>
      <c r="B1645" t="s">
        <v>92</v>
      </c>
      <c r="C1645" t="s">
        <v>1566</v>
      </c>
      <c r="D1645">
        <v>2012</v>
      </c>
      <c r="E1645" t="s">
        <v>1606</v>
      </c>
      <c r="F1645">
        <v>3030</v>
      </c>
      <c r="G1645">
        <v>2230</v>
      </c>
      <c r="H1645" t="s">
        <v>14</v>
      </c>
      <c r="I1645">
        <v>9</v>
      </c>
      <c r="J1645">
        <v>235</v>
      </c>
      <c r="K1645">
        <v>238</v>
      </c>
      <c r="L1645">
        <v>96</v>
      </c>
      <c r="M1645" s="7"/>
      <c r="N1645">
        <v>216</v>
      </c>
      <c r="O1645">
        <f t="shared" si="282"/>
        <v>-22</v>
      </c>
      <c r="P1645" s="25">
        <f t="shared" si="283"/>
        <v>-10.185185185185185</v>
      </c>
      <c r="Q1645" s="7"/>
      <c r="R1645">
        <v>190</v>
      </c>
      <c r="S1645">
        <f t="shared" si="284"/>
        <v>-48</v>
      </c>
      <c r="T1645" s="25">
        <f t="shared" si="285"/>
        <v>-25.263157894736842</v>
      </c>
      <c r="U1645" s="7"/>
      <c r="V1645">
        <v>166</v>
      </c>
      <c r="W1645">
        <f t="shared" si="286"/>
        <v>-72</v>
      </c>
      <c r="X1645" s="25">
        <f t="shared" si="287"/>
        <v>-43.373493975903614</v>
      </c>
      <c r="Y1645" s="7"/>
      <c r="Z1645">
        <v>141</v>
      </c>
      <c r="AA1645">
        <f t="shared" si="288"/>
        <v>-97</v>
      </c>
      <c r="AB1645" s="25">
        <f t="shared" si="289"/>
        <v>-68.794326241134755</v>
      </c>
    </row>
    <row r="1646" spans="1:28" x14ac:dyDescent="0.25">
      <c r="A1646" t="s">
        <v>8</v>
      </c>
      <c r="B1646" t="s">
        <v>92</v>
      </c>
      <c r="C1646" t="s">
        <v>1566</v>
      </c>
      <c r="D1646">
        <v>2017</v>
      </c>
      <c r="E1646" t="s">
        <v>1607</v>
      </c>
      <c r="F1646">
        <v>3030</v>
      </c>
      <c r="G1646">
        <v>2230</v>
      </c>
      <c r="H1646" t="s">
        <v>14</v>
      </c>
      <c r="I1646">
        <v>8.8000000000000007</v>
      </c>
      <c r="J1646">
        <v>229</v>
      </c>
      <c r="K1646">
        <v>231</v>
      </c>
      <c r="L1646">
        <v>4</v>
      </c>
      <c r="M1646" s="7"/>
      <c r="N1646">
        <v>216</v>
      </c>
      <c r="O1646">
        <f t="shared" si="282"/>
        <v>-15</v>
      </c>
      <c r="P1646" s="25">
        <f t="shared" si="283"/>
        <v>-6.9444444444444446</v>
      </c>
      <c r="Q1646" s="7"/>
      <c r="R1646">
        <v>190</v>
      </c>
      <c r="S1646">
        <f t="shared" si="284"/>
        <v>-41</v>
      </c>
      <c r="T1646" s="25">
        <f t="shared" si="285"/>
        <v>-21.578947368421055</v>
      </c>
      <c r="U1646" s="7"/>
      <c r="V1646">
        <v>166</v>
      </c>
      <c r="W1646">
        <f t="shared" si="286"/>
        <v>-65</v>
      </c>
      <c r="X1646" s="25">
        <f t="shared" si="287"/>
        <v>-39.156626506024097</v>
      </c>
      <c r="Y1646" s="7"/>
      <c r="Z1646">
        <v>141</v>
      </c>
      <c r="AA1646">
        <f t="shared" si="288"/>
        <v>-90</v>
      </c>
      <c r="AB1646" s="25">
        <f t="shared" si="289"/>
        <v>-63.829787234042556</v>
      </c>
    </row>
    <row r="1647" spans="1:28" x14ac:dyDescent="0.25">
      <c r="A1647" t="s">
        <v>48</v>
      </c>
      <c r="B1647" t="s">
        <v>58</v>
      </c>
      <c r="C1647" t="s">
        <v>1603</v>
      </c>
      <c r="D1647">
        <v>2016</v>
      </c>
      <c r="E1647" t="s">
        <v>1608</v>
      </c>
      <c r="F1647">
        <v>3300</v>
      </c>
      <c r="G1647">
        <v>2230</v>
      </c>
      <c r="H1647" t="s">
        <v>14</v>
      </c>
      <c r="I1647">
        <v>10.6</v>
      </c>
      <c r="J1647">
        <v>276</v>
      </c>
      <c r="K1647">
        <v>281</v>
      </c>
      <c r="L1647">
        <v>128</v>
      </c>
      <c r="M1647" s="7"/>
      <c r="N1647">
        <v>216</v>
      </c>
      <c r="O1647">
        <f t="shared" si="282"/>
        <v>-65</v>
      </c>
      <c r="P1647" s="25">
        <f t="shared" si="283"/>
        <v>-30.092592592592592</v>
      </c>
      <c r="Q1647" s="7"/>
      <c r="R1647">
        <v>190</v>
      </c>
      <c r="S1647">
        <f t="shared" si="284"/>
        <v>-91</v>
      </c>
      <c r="T1647" s="25">
        <f t="shared" si="285"/>
        <v>-47.89473684210526</v>
      </c>
      <c r="U1647" s="7"/>
      <c r="V1647">
        <v>166</v>
      </c>
      <c r="W1647">
        <f t="shared" si="286"/>
        <v>-115</v>
      </c>
      <c r="X1647" s="25">
        <f t="shared" si="287"/>
        <v>-69.277108433734938</v>
      </c>
      <c r="Y1647" s="7"/>
      <c r="Z1647">
        <v>141</v>
      </c>
      <c r="AA1647">
        <f t="shared" si="288"/>
        <v>-140</v>
      </c>
      <c r="AB1647" s="25">
        <f t="shared" si="289"/>
        <v>-99.290780141843967</v>
      </c>
    </row>
    <row r="1648" spans="1:28" x14ac:dyDescent="0.25">
      <c r="A1648" t="s">
        <v>48</v>
      </c>
      <c r="B1648" t="s">
        <v>58</v>
      </c>
      <c r="C1648" t="s">
        <v>1603</v>
      </c>
      <c r="D1648">
        <v>2016</v>
      </c>
      <c r="E1648" t="s">
        <v>1609</v>
      </c>
      <c r="F1648">
        <v>3400</v>
      </c>
      <c r="G1648">
        <v>2230</v>
      </c>
      <c r="H1648" t="s">
        <v>14</v>
      </c>
      <c r="I1648">
        <v>10.6</v>
      </c>
      <c r="J1648">
        <v>276</v>
      </c>
      <c r="K1648">
        <v>281</v>
      </c>
      <c r="L1648">
        <v>46</v>
      </c>
      <c r="M1648" s="7"/>
      <c r="N1648">
        <v>216</v>
      </c>
      <c r="O1648">
        <f t="shared" si="282"/>
        <v>-65</v>
      </c>
      <c r="P1648" s="25">
        <f t="shared" si="283"/>
        <v>-30.092592592592592</v>
      </c>
      <c r="Q1648" s="7"/>
      <c r="R1648">
        <v>190</v>
      </c>
      <c r="S1648">
        <f t="shared" si="284"/>
        <v>-91</v>
      </c>
      <c r="T1648" s="25">
        <f t="shared" si="285"/>
        <v>-47.89473684210526</v>
      </c>
      <c r="U1648" s="7"/>
      <c r="V1648">
        <v>166</v>
      </c>
      <c r="W1648">
        <f t="shared" si="286"/>
        <v>-115</v>
      </c>
      <c r="X1648" s="25">
        <f t="shared" si="287"/>
        <v>-69.277108433734938</v>
      </c>
      <c r="Y1648" s="7"/>
      <c r="Z1648">
        <v>141</v>
      </c>
      <c r="AA1648">
        <f t="shared" si="288"/>
        <v>-140</v>
      </c>
      <c r="AB1648" s="25">
        <f t="shared" si="289"/>
        <v>-99.290780141843967</v>
      </c>
    </row>
    <row r="1649" spans="1:28" x14ac:dyDescent="0.25">
      <c r="A1649" t="s">
        <v>12</v>
      </c>
      <c r="B1649" t="s">
        <v>11</v>
      </c>
      <c r="C1649" t="s">
        <v>13</v>
      </c>
      <c r="D1649">
        <v>2017</v>
      </c>
      <c r="E1649" t="s">
        <v>1610</v>
      </c>
      <c r="F1649">
        <v>3200</v>
      </c>
      <c r="G1649">
        <v>2231</v>
      </c>
      <c r="H1649" t="s">
        <v>14</v>
      </c>
      <c r="I1649">
        <v>9.4</v>
      </c>
      <c r="J1649">
        <v>245</v>
      </c>
      <c r="K1649">
        <v>249</v>
      </c>
      <c r="L1649">
        <v>8</v>
      </c>
      <c r="M1649" s="7"/>
      <c r="N1649">
        <v>216</v>
      </c>
      <c r="O1649">
        <f t="shared" si="282"/>
        <v>-33</v>
      </c>
      <c r="P1649" s="25">
        <f t="shared" si="283"/>
        <v>-15.277777777777779</v>
      </c>
      <c r="Q1649" s="7"/>
      <c r="R1649">
        <v>190</v>
      </c>
      <c r="S1649">
        <f t="shared" si="284"/>
        <v>-59</v>
      </c>
      <c r="T1649" s="25">
        <f t="shared" si="285"/>
        <v>-31.05263157894737</v>
      </c>
      <c r="U1649" s="7"/>
      <c r="V1649">
        <v>166</v>
      </c>
      <c r="W1649">
        <f t="shared" si="286"/>
        <v>-83</v>
      </c>
      <c r="X1649" s="25">
        <f t="shared" si="287"/>
        <v>-50</v>
      </c>
      <c r="Y1649" s="7"/>
      <c r="Z1649">
        <v>141</v>
      </c>
      <c r="AA1649">
        <f t="shared" si="288"/>
        <v>-108</v>
      </c>
      <c r="AB1649" s="25">
        <f t="shared" si="289"/>
        <v>-76.59574468085107</v>
      </c>
    </row>
    <row r="1650" spans="1:28" x14ac:dyDescent="0.25">
      <c r="A1650" t="s">
        <v>12</v>
      </c>
      <c r="B1650" t="s">
        <v>11</v>
      </c>
      <c r="C1650" t="s">
        <v>13</v>
      </c>
      <c r="D1650">
        <v>2017</v>
      </c>
      <c r="E1650" t="s">
        <v>1611</v>
      </c>
      <c r="F1650">
        <v>3200</v>
      </c>
      <c r="G1650">
        <v>2231</v>
      </c>
      <c r="H1650" t="s">
        <v>14</v>
      </c>
      <c r="I1650">
        <v>9.9</v>
      </c>
      <c r="J1650">
        <v>258</v>
      </c>
      <c r="K1650">
        <v>262</v>
      </c>
      <c r="L1650">
        <v>4</v>
      </c>
      <c r="M1650" s="7"/>
      <c r="N1650">
        <v>216</v>
      </c>
      <c r="O1650">
        <f t="shared" si="282"/>
        <v>-46</v>
      </c>
      <c r="P1650" s="25">
        <f t="shared" si="283"/>
        <v>-21.296296296296298</v>
      </c>
      <c r="Q1650" s="7"/>
      <c r="R1650">
        <v>190</v>
      </c>
      <c r="S1650">
        <f t="shared" si="284"/>
        <v>-72</v>
      </c>
      <c r="T1650" s="25">
        <f t="shared" si="285"/>
        <v>-37.894736842105267</v>
      </c>
      <c r="U1650" s="7"/>
      <c r="V1650">
        <v>166</v>
      </c>
      <c r="W1650">
        <f t="shared" si="286"/>
        <v>-96</v>
      </c>
      <c r="X1650" s="25">
        <f t="shared" si="287"/>
        <v>-57.831325301204814</v>
      </c>
      <c r="Y1650" s="7"/>
      <c r="Z1650">
        <v>141</v>
      </c>
      <c r="AA1650">
        <f t="shared" si="288"/>
        <v>-121</v>
      </c>
      <c r="AB1650" s="25">
        <f t="shared" si="289"/>
        <v>-85.815602836879435</v>
      </c>
    </row>
    <row r="1651" spans="1:28" x14ac:dyDescent="0.25">
      <c r="A1651" t="s">
        <v>12</v>
      </c>
      <c r="B1651" t="s">
        <v>11</v>
      </c>
      <c r="C1651" t="s">
        <v>13</v>
      </c>
      <c r="D1651">
        <v>2018</v>
      </c>
      <c r="E1651" t="s">
        <v>1612</v>
      </c>
      <c r="F1651">
        <v>3200</v>
      </c>
      <c r="G1651">
        <v>2231</v>
      </c>
      <c r="H1651" t="s">
        <v>14</v>
      </c>
      <c r="I1651">
        <v>9.4</v>
      </c>
      <c r="J1651">
        <v>245</v>
      </c>
      <c r="K1651">
        <v>249</v>
      </c>
      <c r="L1651">
        <v>6</v>
      </c>
      <c r="M1651" s="7"/>
      <c r="N1651">
        <v>216</v>
      </c>
      <c r="O1651">
        <f t="shared" si="282"/>
        <v>-33</v>
      </c>
      <c r="P1651" s="25">
        <f t="shared" si="283"/>
        <v>-15.277777777777779</v>
      </c>
      <c r="Q1651" s="7"/>
      <c r="R1651">
        <v>190</v>
      </c>
      <c r="S1651">
        <f t="shared" si="284"/>
        <v>-59</v>
      </c>
      <c r="T1651" s="25">
        <f t="shared" si="285"/>
        <v>-31.05263157894737</v>
      </c>
      <c r="U1651" s="7"/>
      <c r="V1651">
        <v>166</v>
      </c>
      <c r="W1651">
        <f t="shared" si="286"/>
        <v>-83</v>
      </c>
      <c r="X1651" s="25">
        <f t="shared" si="287"/>
        <v>-50</v>
      </c>
      <c r="Y1651" s="7"/>
      <c r="Z1651">
        <v>141</v>
      </c>
      <c r="AA1651">
        <f t="shared" si="288"/>
        <v>-108</v>
      </c>
      <c r="AB1651" s="25">
        <f t="shared" si="289"/>
        <v>-76.59574468085107</v>
      </c>
    </row>
    <row r="1652" spans="1:28" x14ac:dyDescent="0.25">
      <c r="A1652" t="s">
        <v>48</v>
      </c>
      <c r="B1652" t="s">
        <v>114</v>
      </c>
      <c r="C1652" t="s">
        <v>829</v>
      </c>
      <c r="D1652">
        <v>2018</v>
      </c>
      <c r="E1652" t="s">
        <v>1613</v>
      </c>
      <c r="F1652">
        <v>3200</v>
      </c>
      <c r="G1652">
        <v>2239</v>
      </c>
      <c r="H1652" t="s">
        <v>14</v>
      </c>
      <c r="I1652">
        <v>7.4</v>
      </c>
      <c r="J1652">
        <v>193</v>
      </c>
      <c r="K1652">
        <v>195</v>
      </c>
      <c r="L1652">
        <v>1386</v>
      </c>
      <c r="M1652" s="7"/>
      <c r="N1652">
        <v>216</v>
      </c>
      <c r="O1652">
        <f t="shared" si="282"/>
        <v>21</v>
      </c>
      <c r="P1652" s="25">
        <f t="shared" si="283"/>
        <v>9.7222222222222232</v>
      </c>
      <c r="Q1652" s="7"/>
      <c r="R1652">
        <v>190</v>
      </c>
      <c r="S1652">
        <f t="shared" si="284"/>
        <v>-5</v>
      </c>
      <c r="T1652" s="25">
        <f t="shared" si="285"/>
        <v>-2.6315789473684208</v>
      </c>
      <c r="U1652" s="7"/>
      <c r="V1652">
        <v>166</v>
      </c>
      <c r="W1652">
        <f t="shared" si="286"/>
        <v>-29</v>
      </c>
      <c r="X1652" s="25">
        <f t="shared" si="287"/>
        <v>-17.46987951807229</v>
      </c>
      <c r="Y1652" s="7"/>
      <c r="Z1652">
        <v>141</v>
      </c>
      <c r="AA1652">
        <f t="shared" si="288"/>
        <v>-54</v>
      </c>
      <c r="AB1652" s="25">
        <f t="shared" si="289"/>
        <v>-38.297872340425535</v>
      </c>
    </row>
    <row r="1653" spans="1:28" x14ac:dyDescent="0.25">
      <c r="A1653" t="s">
        <v>48</v>
      </c>
      <c r="B1653" t="s">
        <v>114</v>
      </c>
      <c r="C1653" t="s">
        <v>829</v>
      </c>
      <c r="D1653">
        <v>2019</v>
      </c>
      <c r="E1653" t="s">
        <v>2153</v>
      </c>
      <c r="F1653">
        <v>3200</v>
      </c>
      <c r="G1653">
        <v>2239</v>
      </c>
      <c r="H1653" t="s">
        <v>14</v>
      </c>
      <c r="I1653">
        <v>7.4</v>
      </c>
      <c r="J1653">
        <v>193</v>
      </c>
      <c r="K1653">
        <v>195</v>
      </c>
      <c r="L1653">
        <v>164</v>
      </c>
      <c r="M1653" s="7"/>
      <c r="N1653">
        <v>216</v>
      </c>
      <c r="O1653">
        <f t="shared" si="282"/>
        <v>21</v>
      </c>
      <c r="P1653" s="25">
        <f t="shared" si="283"/>
        <v>9.7222222222222232</v>
      </c>
      <c r="Q1653" s="7"/>
      <c r="R1653">
        <v>190</v>
      </c>
      <c r="S1653">
        <f t="shared" si="284"/>
        <v>-5</v>
      </c>
      <c r="T1653" s="25">
        <f t="shared" si="285"/>
        <v>-2.6315789473684208</v>
      </c>
      <c r="U1653" s="7"/>
      <c r="V1653">
        <v>166</v>
      </c>
      <c r="W1653">
        <f t="shared" si="286"/>
        <v>-29</v>
      </c>
      <c r="X1653" s="25">
        <f t="shared" si="287"/>
        <v>-17.46987951807229</v>
      </c>
      <c r="Y1653" s="7"/>
      <c r="Z1653">
        <v>141</v>
      </c>
      <c r="AA1653">
        <f t="shared" si="288"/>
        <v>-54</v>
      </c>
      <c r="AB1653" s="25">
        <f t="shared" si="289"/>
        <v>-38.297872340425535</v>
      </c>
    </row>
    <row r="1654" spans="1:28" x14ac:dyDescent="0.25">
      <c r="A1654" t="s">
        <v>395</v>
      </c>
      <c r="B1654" t="s">
        <v>114</v>
      </c>
      <c r="C1654" t="s">
        <v>1379</v>
      </c>
      <c r="D1654">
        <v>2019</v>
      </c>
      <c r="E1654" t="s">
        <v>2154</v>
      </c>
      <c r="F1654">
        <v>3200</v>
      </c>
      <c r="G1654">
        <v>2242</v>
      </c>
      <c r="H1654" t="s">
        <v>14</v>
      </c>
      <c r="I1654">
        <v>7.2</v>
      </c>
      <c r="J1654">
        <v>188</v>
      </c>
      <c r="K1654">
        <v>186</v>
      </c>
      <c r="L1654">
        <v>2</v>
      </c>
      <c r="M1654" s="7"/>
      <c r="N1654">
        <v>216</v>
      </c>
      <c r="O1654">
        <f t="shared" si="282"/>
        <v>30</v>
      </c>
      <c r="P1654" s="25">
        <f t="shared" si="283"/>
        <v>13.888888888888889</v>
      </c>
      <c r="Q1654" s="7"/>
      <c r="R1654">
        <v>190</v>
      </c>
      <c r="S1654">
        <f t="shared" si="284"/>
        <v>4</v>
      </c>
      <c r="T1654" s="25">
        <f t="shared" si="285"/>
        <v>2.1052631578947367</v>
      </c>
      <c r="U1654" s="7"/>
      <c r="V1654">
        <v>166</v>
      </c>
      <c r="W1654">
        <f t="shared" si="286"/>
        <v>-20</v>
      </c>
      <c r="X1654" s="25">
        <f t="shared" si="287"/>
        <v>-12.048192771084338</v>
      </c>
      <c r="Y1654" s="7"/>
      <c r="Z1654">
        <v>141</v>
      </c>
      <c r="AA1654">
        <f t="shared" si="288"/>
        <v>-45</v>
      </c>
      <c r="AB1654" s="25">
        <f t="shared" si="289"/>
        <v>-31.914893617021278</v>
      </c>
    </row>
    <row r="1655" spans="1:28" x14ac:dyDescent="0.25">
      <c r="A1655" t="s">
        <v>249</v>
      </c>
      <c r="B1655" t="s">
        <v>1614</v>
      </c>
      <c r="C1655" t="s">
        <v>1615</v>
      </c>
      <c r="D1655">
        <v>2018</v>
      </c>
      <c r="E1655" t="s">
        <v>1616</v>
      </c>
      <c r="F1655">
        <v>2715</v>
      </c>
      <c r="G1655">
        <v>2244</v>
      </c>
      <c r="H1655" t="s">
        <v>10</v>
      </c>
      <c r="I1655">
        <v>12.2</v>
      </c>
      <c r="J1655">
        <v>280</v>
      </c>
      <c r="K1655">
        <v>278</v>
      </c>
      <c r="L1655">
        <v>36</v>
      </c>
      <c r="M1655" s="7"/>
      <c r="N1655">
        <v>216</v>
      </c>
      <c r="O1655">
        <f t="shared" si="282"/>
        <v>-62</v>
      </c>
      <c r="P1655" s="25">
        <f t="shared" si="283"/>
        <v>-28.703703703703702</v>
      </c>
      <c r="Q1655" s="7"/>
      <c r="R1655">
        <v>190</v>
      </c>
      <c r="S1655">
        <f t="shared" si="284"/>
        <v>-88</v>
      </c>
      <c r="T1655" s="25">
        <f t="shared" si="285"/>
        <v>-46.315789473684212</v>
      </c>
      <c r="U1655" s="7"/>
      <c r="V1655">
        <v>166</v>
      </c>
      <c r="W1655">
        <f t="shared" si="286"/>
        <v>-112</v>
      </c>
      <c r="X1655" s="25">
        <f t="shared" si="287"/>
        <v>-67.46987951807229</v>
      </c>
      <c r="Y1655" s="7"/>
      <c r="Z1655">
        <v>141</v>
      </c>
      <c r="AA1655">
        <f t="shared" si="288"/>
        <v>-137</v>
      </c>
      <c r="AB1655" s="25">
        <f t="shared" si="289"/>
        <v>-97.163120567375884</v>
      </c>
    </row>
    <row r="1656" spans="1:28" x14ac:dyDescent="0.25">
      <c r="A1656" t="s">
        <v>902</v>
      </c>
      <c r="B1656" t="s">
        <v>410</v>
      </c>
      <c r="C1656" t="s">
        <v>1198</v>
      </c>
      <c r="D1656">
        <v>2017</v>
      </c>
      <c r="E1656" t="s">
        <v>1618</v>
      </c>
      <c r="F1656">
        <v>2710</v>
      </c>
      <c r="G1656">
        <v>2245</v>
      </c>
      <c r="H1656" t="s">
        <v>365</v>
      </c>
      <c r="I1656">
        <v>2.5</v>
      </c>
      <c r="J1656">
        <v>57</v>
      </c>
      <c r="K1656">
        <v>56</v>
      </c>
      <c r="L1656">
        <v>2</v>
      </c>
      <c r="M1656" s="7"/>
      <c r="N1656">
        <v>216</v>
      </c>
      <c r="O1656">
        <f t="shared" si="282"/>
        <v>160</v>
      </c>
      <c r="P1656" s="25">
        <f t="shared" si="283"/>
        <v>74.074074074074076</v>
      </c>
      <c r="Q1656" s="7"/>
      <c r="R1656">
        <v>190</v>
      </c>
      <c r="S1656">
        <f t="shared" si="284"/>
        <v>134</v>
      </c>
      <c r="T1656" s="25">
        <f t="shared" si="285"/>
        <v>70.526315789473685</v>
      </c>
      <c r="U1656" s="7"/>
      <c r="V1656">
        <v>166</v>
      </c>
      <c r="W1656">
        <f t="shared" si="286"/>
        <v>110</v>
      </c>
      <c r="X1656" s="25">
        <f t="shared" si="287"/>
        <v>66.265060240963862</v>
      </c>
      <c r="Y1656" s="7"/>
      <c r="Z1656">
        <v>141</v>
      </c>
      <c r="AA1656">
        <f t="shared" si="288"/>
        <v>85</v>
      </c>
      <c r="AB1656" s="25">
        <f t="shared" si="289"/>
        <v>60.283687943262407</v>
      </c>
    </row>
    <row r="1657" spans="1:28" x14ac:dyDescent="0.25">
      <c r="A1657" t="s">
        <v>12</v>
      </c>
      <c r="B1657" t="s">
        <v>15</v>
      </c>
      <c r="C1657" t="s">
        <v>987</v>
      </c>
      <c r="D1657">
        <v>2015</v>
      </c>
      <c r="E1657" t="s">
        <v>2155</v>
      </c>
      <c r="F1657">
        <v>3490</v>
      </c>
      <c r="G1657">
        <v>2245</v>
      </c>
      <c r="H1657" t="s">
        <v>14</v>
      </c>
      <c r="I1657">
        <v>8.4</v>
      </c>
      <c r="J1657">
        <v>219</v>
      </c>
      <c r="K1657">
        <v>219</v>
      </c>
      <c r="L1657">
        <v>2</v>
      </c>
      <c r="M1657" s="7"/>
      <c r="N1657">
        <v>216</v>
      </c>
      <c r="O1657">
        <f t="shared" si="282"/>
        <v>-3</v>
      </c>
      <c r="P1657" s="25">
        <f t="shared" si="283"/>
        <v>-1.3888888888888888</v>
      </c>
      <c r="Q1657" s="7"/>
      <c r="R1657">
        <v>190</v>
      </c>
      <c r="S1657">
        <f t="shared" si="284"/>
        <v>-29</v>
      </c>
      <c r="T1657" s="25">
        <f t="shared" si="285"/>
        <v>-15.263157894736842</v>
      </c>
      <c r="U1657" s="7"/>
      <c r="V1657">
        <v>166</v>
      </c>
      <c r="W1657">
        <f t="shared" si="286"/>
        <v>-53</v>
      </c>
      <c r="X1657" s="25">
        <f t="shared" si="287"/>
        <v>-31.92771084337349</v>
      </c>
      <c r="Y1657" s="7"/>
      <c r="Z1657">
        <v>141</v>
      </c>
      <c r="AA1657">
        <f t="shared" si="288"/>
        <v>-78</v>
      </c>
      <c r="AB1657" s="25">
        <f t="shared" si="289"/>
        <v>-55.319148936170215</v>
      </c>
    </row>
    <row r="1658" spans="1:28" x14ac:dyDescent="0.25">
      <c r="A1658" t="s">
        <v>395</v>
      </c>
      <c r="B1658" t="s">
        <v>15</v>
      </c>
      <c r="C1658" t="s">
        <v>987</v>
      </c>
      <c r="D1658">
        <v>2011</v>
      </c>
      <c r="E1658" t="s">
        <v>1617</v>
      </c>
      <c r="F1658">
        <v>3490</v>
      </c>
      <c r="G1658">
        <v>2245</v>
      </c>
      <c r="H1658" t="s">
        <v>14</v>
      </c>
      <c r="I1658">
        <v>8.4</v>
      </c>
      <c r="J1658">
        <v>219</v>
      </c>
      <c r="K1658">
        <v>219</v>
      </c>
      <c r="L1658">
        <v>12</v>
      </c>
      <c r="M1658" s="7"/>
      <c r="N1658">
        <v>216</v>
      </c>
      <c r="O1658">
        <f t="shared" si="282"/>
        <v>-3</v>
      </c>
      <c r="P1658" s="25">
        <f t="shared" si="283"/>
        <v>-1.3888888888888888</v>
      </c>
      <c r="Q1658" s="7"/>
      <c r="R1658">
        <v>190</v>
      </c>
      <c r="S1658">
        <f t="shared" si="284"/>
        <v>-29</v>
      </c>
      <c r="T1658" s="25">
        <f t="shared" si="285"/>
        <v>-15.263157894736842</v>
      </c>
      <c r="U1658" s="7"/>
      <c r="V1658">
        <v>166</v>
      </c>
      <c r="W1658">
        <f t="shared" si="286"/>
        <v>-53</v>
      </c>
      <c r="X1658" s="25">
        <f t="shared" si="287"/>
        <v>-31.92771084337349</v>
      </c>
      <c r="Y1658" s="7"/>
      <c r="Z1658">
        <v>141</v>
      </c>
      <c r="AA1658">
        <f t="shared" si="288"/>
        <v>-78</v>
      </c>
      <c r="AB1658" s="25">
        <f t="shared" si="289"/>
        <v>-55.319148936170215</v>
      </c>
    </row>
    <row r="1659" spans="1:28" x14ac:dyDescent="0.25">
      <c r="A1659" t="s">
        <v>902</v>
      </c>
      <c r="B1659" t="s">
        <v>476</v>
      </c>
      <c r="C1659" t="s">
        <v>1621</v>
      </c>
      <c r="D1659">
        <v>2018</v>
      </c>
      <c r="E1659" t="s">
        <v>1622</v>
      </c>
      <c r="F1659">
        <v>2670</v>
      </c>
      <c r="G1659">
        <v>2250</v>
      </c>
      <c r="H1659" t="s">
        <v>10</v>
      </c>
      <c r="I1659">
        <v>9.5</v>
      </c>
      <c r="J1659">
        <v>218</v>
      </c>
      <c r="K1659">
        <v>217</v>
      </c>
      <c r="L1659">
        <v>2</v>
      </c>
      <c r="M1659" s="7"/>
      <c r="N1659">
        <v>216</v>
      </c>
      <c r="O1659">
        <f t="shared" si="282"/>
        <v>-1</v>
      </c>
      <c r="P1659" s="25">
        <f t="shared" si="283"/>
        <v>-0.46296296296296291</v>
      </c>
      <c r="Q1659" s="7"/>
      <c r="R1659">
        <v>190</v>
      </c>
      <c r="S1659">
        <f t="shared" si="284"/>
        <v>-27</v>
      </c>
      <c r="T1659" s="25">
        <f t="shared" si="285"/>
        <v>-14.210526315789473</v>
      </c>
      <c r="U1659" s="7"/>
      <c r="V1659">
        <v>166</v>
      </c>
      <c r="W1659">
        <f t="shared" si="286"/>
        <v>-51</v>
      </c>
      <c r="X1659" s="25">
        <f t="shared" si="287"/>
        <v>-30.722891566265059</v>
      </c>
      <c r="Y1659" s="7"/>
      <c r="Z1659">
        <v>141</v>
      </c>
      <c r="AA1659">
        <f t="shared" si="288"/>
        <v>-76</v>
      </c>
      <c r="AB1659" s="25">
        <f t="shared" si="289"/>
        <v>-53.900709219858157</v>
      </c>
    </row>
    <row r="1660" spans="1:28" x14ac:dyDescent="0.25">
      <c r="A1660" t="s">
        <v>48</v>
      </c>
      <c r="B1660" t="s">
        <v>114</v>
      </c>
      <c r="C1660" t="s">
        <v>829</v>
      </c>
      <c r="D1660">
        <v>2016</v>
      </c>
      <c r="E1660" t="s">
        <v>1619</v>
      </c>
      <c r="F1660">
        <v>3200</v>
      </c>
      <c r="G1660">
        <v>2250</v>
      </c>
      <c r="H1660" t="s">
        <v>14</v>
      </c>
      <c r="I1660">
        <v>8.9</v>
      </c>
      <c r="J1660">
        <v>232</v>
      </c>
      <c r="K1660">
        <v>234</v>
      </c>
      <c r="L1660">
        <v>166</v>
      </c>
      <c r="M1660" s="7"/>
      <c r="N1660">
        <v>216</v>
      </c>
      <c r="O1660">
        <f t="shared" si="282"/>
        <v>-18</v>
      </c>
      <c r="P1660" s="25">
        <f t="shared" si="283"/>
        <v>-8.3333333333333321</v>
      </c>
      <c r="Q1660" s="7"/>
      <c r="R1660">
        <v>190</v>
      </c>
      <c r="S1660">
        <f t="shared" si="284"/>
        <v>-44</v>
      </c>
      <c r="T1660" s="25">
        <f t="shared" si="285"/>
        <v>-23.157894736842106</v>
      </c>
      <c r="U1660" s="7"/>
      <c r="V1660">
        <v>166</v>
      </c>
      <c r="W1660">
        <f t="shared" si="286"/>
        <v>-68</v>
      </c>
      <c r="X1660" s="25">
        <f t="shared" si="287"/>
        <v>-40.963855421686745</v>
      </c>
      <c r="Y1660" s="7"/>
      <c r="Z1660">
        <v>141</v>
      </c>
      <c r="AA1660">
        <f t="shared" si="288"/>
        <v>-93</v>
      </c>
      <c r="AB1660" s="25">
        <f t="shared" si="289"/>
        <v>-65.957446808510639</v>
      </c>
    </row>
    <row r="1661" spans="1:28" x14ac:dyDescent="0.25">
      <c r="A1661" t="s">
        <v>1262</v>
      </c>
      <c r="B1661" t="s">
        <v>15</v>
      </c>
      <c r="C1661" t="s">
        <v>1554</v>
      </c>
      <c r="D1661">
        <v>2015</v>
      </c>
      <c r="E1661" t="s">
        <v>1623</v>
      </c>
      <c r="F1661">
        <v>2900</v>
      </c>
      <c r="G1661">
        <v>2250</v>
      </c>
      <c r="H1661" t="s">
        <v>14</v>
      </c>
      <c r="I1661">
        <v>7.2</v>
      </c>
      <c r="J1661">
        <v>188</v>
      </c>
      <c r="K1661">
        <v>187</v>
      </c>
      <c r="L1661">
        <v>10</v>
      </c>
      <c r="M1661" s="7"/>
      <c r="N1661">
        <v>216</v>
      </c>
      <c r="O1661">
        <f t="shared" si="282"/>
        <v>29</v>
      </c>
      <c r="P1661" s="25">
        <f t="shared" si="283"/>
        <v>13.425925925925927</v>
      </c>
      <c r="Q1661" s="7"/>
      <c r="R1661">
        <v>190</v>
      </c>
      <c r="S1661">
        <f t="shared" si="284"/>
        <v>3</v>
      </c>
      <c r="T1661" s="25">
        <f t="shared" si="285"/>
        <v>1.5789473684210527</v>
      </c>
      <c r="U1661" s="7"/>
      <c r="V1661">
        <v>166</v>
      </c>
      <c r="W1661">
        <f t="shared" si="286"/>
        <v>-21</v>
      </c>
      <c r="X1661" s="25">
        <f t="shared" si="287"/>
        <v>-12.650602409638553</v>
      </c>
      <c r="Y1661" s="7"/>
      <c r="Z1661">
        <v>141</v>
      </c>
      <c r="AA1661">
        <f t="shared" si="288"/>
        <v>-46</v>
      </c>
      <c r="AB1661" s="25">
        <f t="shared" si="289"/>
        <v>-32.62411347517731</v>
      </c>
    </row>
    <row r="1662" spans="1:28" x14ac:dyDescent="0.25">
      <c r="A1662" t="s">
        <v>1262</v>
      </c>
      <c r="B1662" t="s">
        <v>410</v>
      </c>
      <c r="C1662" t="s">
        <v>1420</v>
      </c>
      <c r="D1662">
        <v>2018</v>
      </c>
      <c r="E1662" t="s">
        <v>1624</v>
      </c>
      <c r="F1662">
        <v>2935</v>
      </c>
      <c r="G1662">
        <v>2250</v>
      </c>
      <c r="H1662" t="s">
        <v>10</v>
      </c>
      <c r="I1662">
        <v>11.7</v>
      </c>
      <c r="J1662">
        <v>269</v>
      </c>
      <c r="K1662">
        <v>272</v>
      </c>
      <c r="L1662">
        <v>28</v>
      </c>
      <c r="M1662" s="7"/>
      <c r="N1662">
        <v>216</v>
      </c>
      <c r="O1662">
        <f t="shared" si="282"/>
        <v>-56</v>
      </c>
      <c r="P1662" s="25">
        <f t="shared" si="283"/>
        <v>-25.925925925925924</v>
      </c>
      <c r="Q1662" s="7"/>
      <c r="R1662">
        <v>190</v>
      </c>
      <c r="S1662">
        <f t="shared" si="284"/>
        <v>-82</v>
      </c>
      <c r="T1662" s="25">
        <f t="shared" si="285"/>
        <v>-43.15789473684211</v>
      </c>
      <c r="U1662" s="7"/>
      <c r="V1662">
        <v>166</v>
      </c>
      <c r="W1662">
        <f t="shared" si="286"/>
        <v>-106</v>
      </c>
      <c r="X1662" s="25">
        <f t="shared" si="287"/>
        <v>-63.855421686746979</v>
      </c>
      <c r="Y1662" s="7"/>
      <c r="Z1662">
        <v>141</v>
      </c>
      <c r="AA1662">
        <f t="shared" si="288"/>
        <v>-131</v>
      </c>
      <c r="AB1662" s="25">
        <f t="shared" si="289"/>
        <v>-92.907801418439718</v>
      </c>
    </row>
    <row r="1663" spans="1:28" x14ac:dyDescent="0.25">
      <c r="A1663" t="s">
        <v>48</v>
      </c>
      <c r="B1663" t="s">
        <v>58</v>
      </c>
      <c r="C1663" t="s">
        <v>1603</v>
      </c>
      <c r="D1663">
        <v>2016</v>
      </c>
      <c r="E1663" t="s">
        <v>1625</v>
      </c>
      <c r="F1663">
        <v>3300</v>
      </c>
      <c r="G1663">
        <v>2255</v>
      </c>
      <c r="H1663" t="s">
        <v>14</v>
      </c>
      <c r="I1663">
        <v>10.6</v>
      </c>
      <c r="J1663">
        <v>276</v>
      </c>
      <c r="K1663">
        <v>281</v>
      </c>
      <c r="L1663">
        <v>44</v>
      </c>
      <c r="M1663" s="7"/>
      <c r="N1663">
        <v>216</v>
      </c>
      <c r="O1663">
        <f t="shared" si="282"/>
        <v>-65</v>
      </c>
      <c r="P1663" s="25">
        <f t="shared" si="283"/>
        <v>-30.092592592592592</v>
      </c>
      <c r="Q1663" s="7"/>
      <c r="R1663">
        <v>190</v>
      </c>
      <c r="S1663">
        <f t="shared" si="284"/>
        <v>-91</v>
      </c>
      <c r="T1663" s="25">
        <f t="shared" si="285"/>
        <v>-47.89473684210526</v>
      </c>
      <c r="U1663" s="7"/>
      <c r="V1663">
        <v>166</v>
      </c>
      <c r="W1663">
        <f t="shared" si="286"/>
        <v>-115</v>
      </c>
      <c r="X1663" s="25">
        <f t="shared" si="287"/>
        <v>-69.277108433734938</v>
      </c>
      <c r="Y1663" s="7"/>
      <c r="Z1663">
        <v>141</v>
      </c>
      <c r="AA1663">
        <f t="shared" si="288"/>
        <v>-140</v>
      </c>
      <c r="AB1663" s="25">
        <f t="shared" si="289"/>
        <v>-99.290780141843967</v>
      </c>
    </row>
    <row r="1664" spans="1:28" x14ac:dyDescent="0.25">
      <c r="A1664" t="s">
        <v>902</v>
      </c>
      <c r="B1664" t="s">
        <v>410</v>
      </c>
      <c r="C1664" t="s">
        <v>1198</v>
      </c>
      <c r="D1664">
        <v>2018</v>
      </c>
      <c r="E1664" t="s">
        <v>1628</v>
      </c>
      <c r="F1664">
        <v>2810</v>
      </c>
      <c r="G1664">
        <v>2265</v>
      </c>
      <c r="H1664" t="s">
        <v>365</v>
      </c>
      <c r="I1664">
        <v>2.5</v>
      </c>
      <c r="J1664">
        <v>57</v>
      </c>
      <c r="K1664">
        <v>56</v>
      </c>
      <c r="L1664">
        <v>2</v>
      </c>
      <c r="M1664" s="7"/>
      <c r="N1664">
        <v>216</v>
      </c>
      <c r="O1664">
        <f t="shared" si="282"/>
        <v>160</v>
      </c>
      <c r="P1664" s="25">
        <f t="shared" si="283"/>
        <v>74.074074074074076</v>
      </c>
      <c r="Q1664" s="7"/>
      <c r="R1664">
        <v>190</v>
      </c>
      <c r="S1664">
        <f t="shared" si="284"/>
        <v>134</v>
      </c>
      <c r="T1664" s="25">
        <f t="shared" si="285"/>
        <v>70.526315789473685</v>
      </c>
      <c r="U1664" s="7"/>
      <c r="V1664">
        <v>166</v>
      </c>
      <c r="W1664">
        <f t="shared" si="286"/>
        <v>110</v>
      </c>
      <c r="X1664" s="25">
        <f t="shared" si="287"/>
        <v>66.265060240963862</v>
      </c>
      <c r="Y1664" s="7"/>
      <c r="Z1664">
        <v>141</v>
      </c>
      <c r="AA1664">
        <f t="shared" si="288"/>
        <v>85</v>
      </c>
      <c r="AB1664" s="25">
        <f t="shared" si="289"/>
        <v>60.283687943262407</v>
      </c>
    </row>
    <row r="1665" spans="1:28" x14ac:dyDescent="0.25">
      <c r="A1665" t="s">
        <v>1262</v>
      </c>
      <c r="B1665" t="s">
        <v>192</v>
      </c>
      <c r="C1665" t="s">
        <v>1426</v>
      </c>
      <c r="D1665">
        <v>2015</v>
      </c>
      <c r="E1665" t="s">
        <v>1626</v>
      </c>
      <c r="F1665">
        <v>2950</v>
      </c>
      <c r="G1665">
        <v>2265</v>
      </c>
      <c r="H1665" t="s">
        <v>10</v>
      </c>
      <c r="I1665">
        <v>11.1</v>
      </c>
      <c r="J1665">
        <v>255</v>
      </c>
      <c r="K1665">
        <v>258</v>
      </c>
      <c r="L1665">
        <v>2</v>
      </c>
      <c r="M1665" s="7"/>
      <c r="N1665">
        <v>216</v>
      </c>
      <c r="O1665">
        <f t="shared" si="282"/>
        <v>-42</v>
      </c>
      <c r="P1665" s="25">
        <f t="shared" si="283"/>
        <v>-19.444444444444446</v>
      </c>
      <c r="Q1665" s="7"/>
      <c r="R1665">
        <v>190</v>
      </c>
      <c r="S1665">
        <f t="shared" si="284"/>
        <v>-68</v>
      </c>
      <c r="T1665" s="25">
        <f t="shared" si="285"/>
        <v>-35.789473684210527</v>
      </c>
      <c r="U1665" s="7"/>
      <c r="V1665">
        <v>166</v>
      </c>
      <c r="W1665">
        <f t="shared" si="286"/>
        <v>-92</v>
      </c>
      <c r="X1665" s="25">
        <f t="shared" si="287"/>
        <v>-55.421686746987952</v>
      </c>
      <c r="Y1665" s="7"/>
      <c r="Z1665">
        <v>141</v>
      </c>
      <c r="AA1665">
        <f t="shared" si="288"/>
        <v>-117</v>
      </c>
      <c r="AB1665" s="25">
        <f t="shared" si="289"/>
        <v>-82.978723404255319</v>
      </c>
    </row>
    <row r="1666" spans="1:28" x14ac:dyDescent="0.25">
      <c r="A1666" t="s">
        <v>1262</v>
      </c>
      <c r="B1666" t="s">
        <v>15</v>
      </c>
      <c r="C1666" t="s">
        <v>1554</v>
      </c>
      <c r="D1666">
        <v>2019</v>
      </c>
      <c r="E1666" t="s">
        <v>2156</v>
      </c>
      <c r="F1666">
        <v>3070</v>
      </c>
      <c r="G1666">
        <v>2265</v>
      </c>
      <c r="H1666" t="s">
        <v>14</v>
      </c>
      <c r="I1666">
        <v>7.7</v>
      </c>
      <c r="J1666">
        <v>201</v>
      </c>
      <c r="K1666">
        <v>202</v>
      </c>
      <c r="L1666">
        <v>4</v>
      </c>
      <c r="M1666" s="7"/>
      <c r="N1666">
        <v>216</v>
      </c>
      <c r="O1666">
        <f t="shared" si="282"/>
        <v>14</v>
      </c>
      <c r="P1666" s="25">
        <f t="shared" si="283"/>
        <v>6.481481481481481</v>
      </c>
      <c r="Q1666" s="7"/>
      <c r="R1666">
        <v>190</v>
      </c>
      <c r="S1666">
        <f t="shared" si="284"/>
        <v>-12</v>
      </c>
      <c r="T1666" s="25">
        <f t="shared" si="285"/>
        <v>-6.3157894736842106</v>
      </c>
      <c r="U1666" s="7"/>
      <c r="V1666">
        <v>166</v>
      </c>
      <c r="W1666">
        <f t="shared" si="286"/>
        <v>-36</v>
      </c>
      <c r="X1666" s="25">
        <f t="shared" si="287"/>
        <v>-21.686746987951807</v>
      </c>
      <c r="Y1666" s="7"/>
      <c r="Z1666">
        <v>141</v>
      </c>
      <c r="AA1666">
        <f t="shared" si="288"/>
        <v>-61</v>
      </c>
      <c r="AB1666" s="25">
        <f t="shared" si="289"/>
        <v>-43.262411347517734</v>
      </c>
    </row>
    <row r="1667" spans="1:28" x14ac:dyDescent="0.25">
      <c r="A1667" t="s">
        <v>395</v>
      </c>
      <c r="B1667" t="s">
        <v>15</v>
      </c>
      <c r="C1667" t="s">
        <v>987</v>
      </c>
      <c r="D1667">
        <v>2016</v>
      </c>
      <c r="E1667" t="s">
        <v>1627</v>
      </c>
      <c r="F1667">
        <v>3490</v>
      </c>
      <c r="G1667">
        <v>2265</v>
      </c>
      <c r="H1667" t="s">
        <v>14</v>
      </c>
      <c r="I1667">
        <v>8</v>
      </c>
      <c r="J1667">
        <v>208</v>
      </c>
      <c r="K1667">
        <v>210</v>
      </c>
      <c r="L1667">
        <v>2</v>
      </c>
      <c r="M1667" s="7"/>
      <c r="N1667">
        <v>216</v>
      </c>
      <c r="O1667">
        <f t="shared" si="282"/>
        <v>6</v>
      </c>
      <c r="P1667" s="25">
        <f t="shared" si="283"/>
        <v>2.7777777777777777</v>
      </c>
      <c r="Q1667" s="7"/>
      <c r="R1667">
        <v>190</v>
      </c>
      <c r="S1667">
        <f t="shared" si="284"/>
        <v>-20</v>
      </c>
      <c r="T1667" s="25">
        <f t="shared" si="285"/>
        <v>-10.526315789473683</v>
      </c>
      <c r="U1667" s="7"/>
      <c r="V1667">
        <v>166</v>
      </c>
      <c r="W1667">
        <f t="shared" si="286"/>
        <v>-44</v>
      </c>
      <c r="X1667" s="25">
        <f t="shared" si="287"/>
        <v>-26.506024096385545</v>
      </c>
      <c r="Y1667" s="7"/>
      <c r="Z1667">
        <v>141</v>
      </c>
      <c r="AA1667">
        <f t="shared" si="288"/>
        <v>-69</v>
      </c>
      <c r="AB1667" s="25">
        <f t="shared" si="289"/>
        <v>-48.936170212765958</v>
      </c>
    </row>
    <row r="1668" spans="1:28" x14ac:dyDescent="0.25">
      <c r="A1668" t="s">
        <v>666</v>
      </c>
      <c r="B1668" t="s">
        <v>257</v>
      </c>
      <c r="C1668" t="s">
        <v>1463</v>
      </c>
      <c r="D1668">
        <v>2016</v>
      </c>
      <c r="E1668" t="s">
        <v>1629</v>
      </c>
      <c r="F1668">
        <v>2949</v>
      </c>
      <c r="G1668">
        <v>2267</v>
      </c>
      <c r="H1668" t="s">
        <v>14</v>
      </c>
      <c r="I1668">
        <v>7</v>
      </c>
      <c r="J1668">
        <v>182</v>
      </c>
      <c r="K1668">
        <v>184</v>
      </c>
      <c r="L1668">
        <v>2</v>
      </c>
      <c r="M1668" s="7"/>
      <c r="N1668">
        <v>216</v>
      </c>
      <c r="O1668">
        <f t="shared" si="282"/>
        <v>32</v>
      </c>
      <c r="P1668" s="25">
        <f t="shared" si="283"/>
        <v>14.814814814814813</v>
      </c>
      <c r="Q1668" s="7"/>
      <c r="R1668">
        <v>190</v>
      </c>
      <c r="S1668">
        <f t="shared" si="284"/>
        <v>6</v>
      </c>
      <c r="T1668" s="25">
        <f t="shared" si="285"/>
        <v>3.1578947368421053</v>
      </c>
      <c r="U1668" s="7"/>
      <c r="V1668">
        <v>166</v>
      </c>
      <c r="W1668">
        <f t="shared" si="286"/>
        <v>-18</v>
      </c>
      <c r="X1668" s="25">
        <f t="shared" si="287"/>
        <v>-10.843373493975903</v>
      </c>
      <c r="Y1668" s="7"/>
      <c r="Z1668">
        <v>141</v>
      </c>
      <c r="AA1668">
        <f t="shared" si="288"/>
        <v>-43</v>
      </c>
      <c r="AB1668" s="25">
        <f t="shared" si="289"/>
        <v>-30.49645390070922</v>
      </c>
    </row>
    <row r="1669" spans="1:28" x14ac:dyDescent="0.25">
      <c r="A1669" t="s">
        <v>666</v>
      </c>
      <c r="B1669" t="s">
        <v>257</v>
      </c>
      <c r="C1669" t="s">
        <v>1463</v>
      </c>
      <c r="D1669">
        <v>2016</v>
      </c>
      <c r="E1669" t="s">
        <v>2157</v>
      </c>
      <c r="F1669">
        <v>2949</v>
      </c>
      <c r="G1669">
        <v>2267</v>
      </c>
      <c r="H1669" t="s">
        <v>14</v>
      </c>
      <c r="I1669">
        <v>7.5</v>
      </c>
      <c r="J1669">
        <v>195</v>
      </c>
      <c r="K1669">
        <v>198</v>
      </c>
      <c r="L1669">
        <v>2</v>
      </c>
      <c r="M1669" s="7"/>
      <c r="N1669">
        <v>216</v>
      </c>
      <c r="O1669">
        <f t="shared" si="282"/>
        <v>18</v>
      </c>
      <c r="P1669" s="25">
        <f t="shared" si="283"/>
        <v>8.3333333333333321</v>
      </c>
      <c r="Q1669" s="7"/>
      <c r="R1669">
        <v>190</v>
      </c>
      <c r="S1669">
        <f t="shared" si="284"/>
        <v>-8</v>
      </c>
      <c r="T1669" s="25">
        <f t="shared" si="285"/>
        <v>-4.2105263157894735</v>
      </c>
      <c r="U1669" s="7"/>
      <c r="V1669">
        <v>166</v>
      </c>
      <c r="W1669">
        <f t="shared" si="286"/>
        <v>-32</v>
      </c>
      <c r="X1669" s="25">
        <f t="shared" si="287"/>
        <v>-19.277108433734941</v>
      </c>
      <c r="Y1669" s="7"/>
      <c r="Z1669">
        <v>141</v>
      </c>
      <c r="AA1669">
        <f t="shared" si="288"/>
        <v>-57</v>
      </c>
      <c r="AB1669" s="25">
        <f t="shared" si="289"/>
        <v>-40.425531914893611</v>
      </c>
    </row>
    <row r="1670" spans="1:28" x14ac:dyDescent="0.25">
      <c r="A1670" t="s">
        <v>666</v>
      </c>
      <c r="B1670" t="s">
        <v>257</v>
      </c>
      <c r="C1670" t="s">
        <v>1463</v>
      </c>
      <c r="D1670">
        <v>2018</v>
      </c>
      <c r="E1670" t="s">
        <v>1630</v>
      </c>
      <c r="F1670">
        <v>2949</v>
      </c>
      <c r="G1670">
        <v>2267</v>
      </c>
      <c r="H1670" t="s">
        <v>14</v>
      </c>
      <c r="I1670">
        <v>7</v>
      </c>
      <c r="J1670">
        <v>182</v>
      </c>
      <c r="K1670">
        <v>184</v>
      </c>
      <c r="L1670">
        <v>86</v>
      </c>
      <c r="M1670" s="7"/>
      <c r="N1670">
        <v>216</v>
      </c>
      <c r="O1670">
        <f t="shared" si="282"/>
        <v>32</v>
      </c>
      <c r="P1670" s="25">
        <f t="shared" si="283"/>
        <v>14.814814814814813</v>
      </c>
      <c r="Q1670" s="7"/>
      <c r="R1670">
        <v>190</v>
      </c>
      <c r="S1670">
        <f t="shared" si="284"/>
        <v>6</v>
      </c>
      <c r="T1670" s="25">
        <f t="shared" si="285"/>
        <v>3.1578947368421053</v>
      </c>
      <c r="U1670" s="7"/>
      <c r="V1670">
        <v>166</v>
      </c>
      <c r="W1670">
        <f t="shared" si="286"/>
        <v>-18</v>
      </c>
      <c r="X1670" s="25">
        <f t="shared" si="287"/>
        <v>-10.843373493975903</v>
      </c>
      <c r="Y1670" s="7"/>
      <c r="Z1670">
        <v>141</v>
      </c>
      <c r="AA1670">
        <f t="shared" si="288"/>
        <v>-43</v>
      </c>
      <c r="AB1670" s="25">
        <f t="shared" si="289"/>
        <v>-30.49645390070922</v>
      </c>
    </row>
    <row r="1671" spans="1:28" x14ac:dyDescent="0.25">
      <c r="A1671" t="s">
        <v>666</v>
      </c>
      <c r="B1671" t="s">
        <v>257</v>
      </c>
      <c r="C1671" t="s">
        <v>1463</v>
      </c>
      <c r="D1671">
        <v>2019</v>
      </c>
      <c r="E1671" t="s">
        <v>2158</v>
      </c>
      <c r="F1671">
        <v>2949</v>
      </c>
      <c r="G1671">
        <v>2267</v>
      </c>
      <c r="H1671" t="s">
        <v>14</v>
      </c>
      <c r="I1671">
        <v>7</v>
      </c>
      <c r="J1671">
        <v>182</v>
      </c>
      <c r="K1671">
        <v>184</v>
      </c>
      <c r="L1671">
        <v>6</v>
      </c>
      <c r="M1671" s="7"/>
      <c r="N1671">
        <v>216</v>
      </c>
      <c r="O1671">
        <f t="shared" si="282"/>
        <v>32</v>
      </c>
      <c r="P1671" s="25">
        <f t="shared" si="283"/>
        <v>14.814814814814813</v>
      </c>
      <c r="Q1671" s="7"/>
      <c r="R1671">
        <v>190</v>
      </c>
      <c r="S1671">
        <f t="shared" si="284"/>
        <v>6</v>
      </c>
      <c r="T1671" s="25">
        <f t="shared" si="285"/>
        <v>3.1578947368421053</v>
      </c>
      <c r="U1671" s="7"/>
      <c r="V1671">
        <v>166</v>
      </c>
      <c r="W1671">
        <f t="shared" si="286"/>
        <v>-18</v>
      </c>
      <c r="X1671" s="25">
        <f t="shared" si="287"/>
        <v>-10.843373493975903</v>
      </c>
      <c r="Y1671" s="7"/>
      <c r="Z1671">
        <v>141</v>
      </c>
      <c r="AA1671">
        <f t="shared" si="288"/>
        <v>-43</v>
      </c>
      <c r="AB1671" s="25">
        <f t="shared" si="289"/>
        <v>-30.49645390070922</v>
      </c>
    </row>
    <row r="1672" spans="1:28" x14ac:dyDescent="0.25">
      <c r="A1672" t="s">
        <v>395</v>
      </c>
      <c r="B1672" t="s">
        <v>58</v>
      </c>
      <c r="C1672" t="s">
        <v>1026</v>
      </c>
      <c r="D1672">
        <v>2019</v>
      </c>
      <c r="E1672" t="s">
        <v>2159</v>
      </c>
      <c r="F1672">
        <v>3300</v>
      </c>
      <c r="G1672">
        <v>2270</v>
      </c>
      <c r="H1672" t="s">
        <v>14</v>
      </c>
      <c r="I1672">
        <v>8.1999999999999993</v>
      </c>
      <c r="J1672">
        <v>214</v>
      </c>
      <c r="K1672">
        <v>214</v>
      </c>
      <c r="L1672">
        <v>386</v>
      </c>
      <c r="M1672" s="7"/>
      <c r="N1672">
        <v>216</v>
      </c>
      <c r="O1672">
        <f t="shared" si="282"/>
        <v>2</v>
      </c>
      <c r="P1672" s="25">
        <f t="shared" si="283"/>
        <v>0.92592592592592582</v>
      </c>
      <c r="Q1672" s="7"/>
      <c r="R1672">
        <v>190</v>
      </c>
      <c r="S1672">
        <f t="shared" si="284"/>
        <v>-24</v>
      </c>
      <c r="T1672" s="25">
        <f t="shared" si="285"/>
        <v>-12.631578947368421</v>
      </c>
      <c r="U1672" s="7"/>
      <c r="V1672">
        <v>166</v>
      </c>
      <c r="W1672">
        <f t="shared" si="286"/>
        <v>-48</v>
      </c>
      <c r="X1672" s="25">
        <f t="shared" si="287"/>
        <v>-28.915662650602407</v>
      </c>
      <c r="Y1672" s="7"/>
      <c r="Z1672">
        <v>141</v>
      </c>
      <c r="AA1672">
        <f t="shared" si="288"/>
        <v>-73</v>
      </c>
      <c r="AB1672" s="25">
        <f t="shared" si="289"/>
        <v>-51.773049645390067</v>
      </c>
    </row>
    <row r="1673" spans="1:28" x14ac:dyDescent="0.25">
      <c r="A1673" t="s">
        <v>48</v>
      </c>
      <c r="B1673" t="s">
        <v>114</v>
      </c>
      <c r="C1673" t="s">
        <v>829</v>
      </c>
      <c r="D1673">
        <v>2018</v>
      </c>
      <c r="E1673" t="s">
        <v>1632</v>
      </c>
      <c r="F1673">
        <v>3200</v>
      </c>
      <c r="G1673">
        <v>2271</v>
      </c>
      <c r="H1673" t="s">
        <v>14</v>
      </c>
      <c r="I1673">
        <v>8.9</v>
      </c>
      <c r="J1673">
        <v>232</v>
      </c>
      <c r="K1673">
        <v>234</v>
      </c>
      <c r="L1673">
        <v>1452</v>
      </c>
      <c r="M1673" s="7"/>
      <c r="N1673">
        <v>216</v>
      </c>
      <c r="O1673">
        <f t="shared" si="282"/>
        <v>-18</v>
      </c>
      <c r="P1673" s="25">
        <f t="shared" si="283"/>
        <v>-8.3333333333333321</v>
      </c>
      <c r="Q1673" s="7"/>
      <c r="R1673">
        <v>190</v>
      </c>
      <c r="S1673">
        <f t="shared" si="284"/>
        <v>-44</v>
      </c>
      <c r="T1673" s="25">
        <f t="shared" si="285"/>
        <v>-23.157894736842106</v>
      </c>
      <c r="U1673" s="7"/>
      <c r="V1673">
        <v>166</v>
      </c>
      <c r="W1673">
        <f t="shared" si="286"/>
        <v>-68</v>
      </c>
      <c r="X1673" s="25">
        <f t="shared" si="287"/>
        <v>-40.963855421686745</v>
      </c>
      <c r="Y1673" s="7"/>
      <c r="Z1673">
        <v>141</v>
      </c>
      <c r="AA1673">
        <f t="shared" si="288"/>
        <v>-93</v>
      </c>
      <c r="AB1673" s="25">
        <f t="shared" si="289"/>
        <v>-65.957446808510639</v>
      </c>
    </row>
    <row r="1674" spans="1:28" x14ac:dyDescent="0.25">
      <c r="A1674" t="s">
        <v>48</v>
      </c>
      <c r="B1674" t="s">
        <v>114</v>
      </c>
      <c r="C1674" t="s">
        <v>829</v>
      </c>
      <c r="D1674">
        <v>2019</v>
      </c>
      <c r="E1674" t="s">
        <v>2160</v>
      </c>
      <c r="F1674">
        <v>3200</v>
      </c>
      <c r="G1674">
        <v>2271</v>
      </c>
      <c r="H1674" t="s">
        <v>14</v>
      </c>
      <c r="I1674">
        <v>8.9</v>
      </c>
      <c r="J1674">
        <v>232</v>
      </c>
      <c r="K1674">
        <v>234</v>
      </c>
      <c r="L1674">
        <v>138</v>
      </c>
      <c r="M1674" s="7"/>
      <c r="N1674">
        <v>216</v>
      </c>
      <c r="O1674">
        <f t="shared" si="282"/>
        <v>-18</v>
      </c>
      <c r="P1674" s="25">
        <f t="shared" si="283"/>
        <v>-8.3333333333333321</v>
      </c>
      <c r="Q1674" s="7"/>
      <c r="R1674">
        <v>190</v>
      </c>
      <c r="S1674">
        <f t="shared" si="284"/>
        <v>-44</v>
      </c>
      <c r="T1674" s="25">
        <f t="shared" si="285"/>
        <v>-23.157894736842106</v>
      </c>
      <c r="U1674" s="7"/>
      <c r="V1674">
        <v>166</v>
      </c>
      <c r="W1674">
        <f t="shared" si="286"/>
        <v>-68</v>
      </c>
      <c r="X1674" s="25">
        <f t="shared" si="287"/>
        <v>-40.963855421686745</v>
      </c>
      <c r="Y1674" s="7"/>
      <c r="Z1674">
        <v>141</v>
      </c>
      <c r="AA1674">
        <f t="shared" si="288"/>
        <v>-93</v>
      </c>
      <c r="AB1674" s="25">
        <f t="shared" si="289"/>
        <v>-65.957446808510639</v>
      </c>
    </row>
    <row r="1675" spans="1:28" x14ac:dyDescent="0.25">
      <c r="A1675" t="s">
        <v>1262</v>
      </c>
      <c r="B1675" t="s">
        <v>192</v>
      </c>
      <c r="C1675" t="s">
        <v>1393</v>
      </c>
      <c r="D1675">
        <v>2015</v>
      </c>
      <c r="E1675" t="s">
        <v>1633</v>
      </c>
      <c r="F1675">
        <v>2970</v>
      </c>
      <c r="G1675">
        <v>2275</v>
      </c>
      <c r="H1675" t="s">
        <v>10</v>
      </c>
      <c r="I1675">
        <v>11.1</v>
      </c>
      <c r="J1675">
        <v>255</v>
      </c>
      <c r="K1675">
        <v>258</v>
      </c>
      <c r="L1675">
        <v>4</v>
      </c>
      <c r="M1675" s="7"/>
      <c r="N1675">
        <v>216</v>
      </c>
      <c r="O1675">
        <f t="shared" si="282"/>
        <v>-42</v>
      </c>
      <c r="P1675" s="25">
        <f t="shared" si="283"/>
        <v>-19.444444444444446</v>
      </c>
      <c r="Q1675" s="7"/>
      <c r="R1675">
        <v>190</v>
      </c>
      <c r="S1675">
        <f t="shared" si="284"/>
        <v>-68</v>
      </c>
      <c r="T1675" s="25">
        <f t="shared" si="285"/>
        <v>-35.789473684210527</v>
      </c>
      <c r="U1675" s="7"/>
      <c r="V1675">
        <v>166</v>
      </c>
      <c r="W1675">
        <f t="shared" si="286"/>
        <v>-92</v>
      </c>
      <c r="X1675" s="25">
        <f t="shared" si="287"/>
        <v>-55.421686746987952</v>
      </c>
      <c r="Y1675" s="7"/>
      <c r="Z1675">
        <v>141</v>
      </c>
      <c r="AA1675">
        <f t="shared" si="288"/>
        <v>-117</v>
      </c>
      <c r="AB1675" s="25">
        <f t="shared" si="289"/>
        <v>-82.978723404255319</v>
      </c>
    </row>
    <row r="1676" spans="1:28" x14ac:dyDescent="0.25">
      <c r="A1676" t="s">
        <v>1262</v>
      </c>
      <c r="B1676" t="s">
        <v>192</v>
      </c>
      <c r="C1676" t="s">
        <v>1393</v>
      </c>
      <c r="D1676">
        <v>2018</v>
      </c>
      <c r="E1676" t="s">
        <v>1634</v>
      </c>
      <c r="F1676">
        <v>3010</v>
      </c>
      <c r="G1676">
        <v>2275</v>
      </c>
      <c r="H1676" t="s">
        <v>14</v>
      </c>
      <c r="I1676">
        <v>7.5</v>
      </c>
      <c r="J1676">
        <v>195</v>
      </c>
      <c r="K1676">
        <v>198</v>
      </c>
      <c r="L1676">
        <v>98</v>
      </c>
      <c r="M1676" s="7"/>
      <c r="N1676">
        <v>216</v>
      </c>
      <c r="O1676">
        <f t="shared" si="282"/>
        <v>18</v>
      </c>
      <c r="P1676" s="25">
        <f t="shared" si="283"/>
        <v>8.3333333333333321</v>
      </c>
      <c r="Q1676" s="7"/>
      <c r="R1676">
        <v>190</v>
      </c>
      <c r="S1676">
        <f t="shared" si="284"/>
        <v>-8</v>
      </c>
      <c r="T1676" s="25">
        <f t="shared" si="285"/>
        <v>-4.2105263157894735</v>
      </c>
      <c r="U1676" s="7"/>
      <c r="V1676">
        <v>166</v>
      </c>
      <c r="W1676">
        <f t="shared" si="286"/>
        <v>-32</v>
      </c>
      <c r="X1676" s="25">
        <f t="shared" si="287"/>
        <v>-19.277108433734941</v>
      </c>
      <c r="Y1676" s="7"/>
      <c r="Z1676">
        <v>141</v>
      </c>
      <c r="AA1676">
        <f t="shared" si="288"/>
        <v>-57</v>
      </c>
      <c r="AB1676" s="25">
        <f t="shared" si="289"/>
        <v>-40.425531914893611</v>
      </c>
    </row>
    <row r="1677" spans="1:28" x14ac:dyDescent="0.25">
      <c r="A1677" t="s">
        <v>1262</v>
      </c>
      <c r="B1677" t="s">
        <v>476</v>
      </c>
      <c r="C1677" t="s">
        <v>1635</v>
      </c>
      <c r="D1677">
        <v>2018</v>
      </c>
      <c r="E1677" t="s">
        <v>1636</v>
      </c>
      <c r="F1677">
        <v>2840</v>
      </c>
      <c r="G1677">
        <v>2275</v>
      </c>
      <c r="H1677" t="s">
        <v>138</v>
      </c>
      <c r="I1677">
        <v>6</v>
      </c>
      <c r="J1677">
        <v>138</v>
      </c>
      <c r="K1677">
        <v>137</v>
      </c>
      <c r="L1677">
        <v>38</v>
      </c>
      <c r="M1677" s="7"/>
      <c r="N1677">
        <v>216</v>
      </c>
      <c r="O1677">
        <f t="shared" si="282"/>
        <v>79</v>
      </c>
      <c r="P1677" s="25">
        <f t="shared" si="283"/>
        <v>36.574074074074076</v>
      </c>
      <c r="Q1677" s="7"/>
      <c r="R1677">
        <v>190</v>
      </c>
      <c r="S1677">
        <f t="shared" si="284"/>
        <v>53</v>
      </c>
      <c r="T1677" s="25">
        <f t="shared" si="285"/>
        <v>27.89473684210526</v>
      </c>
      <c r="U1677" s="7"/>
      <c r="V1677">
        <v>166</v>
      </c>
      <c r="W1677">
        <f t="shared" si="286"/>
        <v>29</v>
      </c>
      <c r="X1677" s="25">
        <f t="shared" si="287"/>
        <v>17.46987951807229</v>
      </c>
      <c r="Y1677" s="7"/>
      <c r="Z1677">
        <v>141</v>
      </c>
      <c r="AA1677">
        <f t="shared" si="288"/>
        <v>4</v>
      </c>
      <c r="AB1677" s="25">
        <f t="shared" si="289"/>
        <v>2.8368794326241136</v>
      </c>
    </row>
    <row r="1678" spans="1:28" x14ac:dyDescent="0.25">
      <c r="A1678" t="s">
        <v>395</v>
      </c>
      <c r="B1678" t="s">
        <v>15</v>
      </c>
      <c r="C1678" t="s">
        <v>987</v>
      </c>
      <c r="D1678">
        <v>2018</v>
      </c>
      <c r="E1678" t="s">
        <v>1637</v>
      </c>
      <c r="F1678">
        <v>3490</v>
      </c>
      <c r="G1678">
        <v>2275</v>
      </c>
      <c r="H1678" t="s">
        <v>14</v>
      </c>
      <c r="I1678">
        <v>8.1999999999999993</v>
      </c>
      <c r="J1678">
        <v>214</v>
      </c>
      <c r="K1678">
        <v>208</v>
      </c>
      <c r="L1678">
        <v>46</v>
      </c>
      <c r="M1678" s="7"/>
      <c r="N1678">
        <v>216</v>
      </c>
      <c r="O1678">
        <f t="shared" si="282"/>
        <v>8</v>
      </c>
      <c r="P1678" s="25">
        <f t="shared" si="283"/>
        <v>3.7037037037037033</v>
      </c>
      <c r="Q1678" s="7"/>
      <c r="R1678">
        <v>190</v>
      </c>
      <c r="S1678">
        <f t="shared" si="284"/>
        <v>-18</v>
      </c>
      <c r="T1678" s="25">
        <f t="shared" si="285"/>
        <v>-9.4736842105263168</v>
      </c>
      <c r="U1678" s="7"/>
      <c r="V1678">
        <v>166</v>
      </c>
      <c r="W1678">
        <f t="shared" si="286"/>
        <v>-42</v>
      </c>
      <c r="X1678" s="25">
        <f t="shared" si="287"/>
        <v>-25.301204819277107</v>
      </c>
      <c r="Y1678" s="7"/>
      <c r="Z1678">
        <v>141</v>
      </c>
      <c r="AA1678">
        <f t="shared" si="288"/>
        <v>-67</v>
      </c>
      <c r="AB1678" s="25">
        <f t="shared" si="289"/>
        <v>-47.5177304964539</v>
      </c>
    </row>
    <row r="1679" spans="1:28" x14ac:dyDescent="0.25">
      <c r="A1679" t="s">
        <v>395</v>
      </c>
      <c r="B1679" t="s">
        <v>15</v>
      </c>
      <c r="C1679" t="s">
        <v>987</v>
      </c>
      <c r="D1679">
        <v>2018</v>
      </c>
      <c r="E1679" t="s">
        <v>1638</v>
      </c>
      <c r="F1679">
        <v>3490</v>
      </c>
      <c r="G1679">
        <v>2275</v>
      </c>
      <c r="H1679" t="s">
        <v>14</v>
      </c>
      <c r="I1679">
        <v>8.1999999999999993</v>
      </c>
      <c r="J1679">
        <v>214</v>
      </c>
      <c r="K1679">
        <v>208</v>
      </c>
      <c r="L1679">
        <v>20</v>
      </c>
      <c r="M1679" s="7"/>
      <c r="N1679">
        <v>216</v>
      </c>
      <c r="O1679">
        <f t="shared" si="282"/>
        <v>8</v>
      </c>
      <c r="P1679" s="25">
        <f t="shared" si="283"/>
        <v>3.7037037037037033</v>
      </c>
      <c r="Q1679" s="7"/>
      <c r="R1679">
        <v>190</v>
      </c>
      <c r="S1679">
        <f t="shared" si="284"/>
        <v>-18</v>
      </c>
      <c r="T1679" s="25">
        <f t="shared" si="285"/>
        <v>-9.4736842105263168</v>
      </c>
      <c r="U1679" s="7"/>
      <c r="V1679">
        <v>166</v>
      </c>
      <c r="W1679">
        <f t="shared" si="286"/>
        <v>-42</v>
      </c>
      <c r="X1679" s="25">
        <f t="shared" si="287"/>
        <v>-25.301204819277107</v>
      </c>
      <c r="Y1679" s="7"/>
      <c r="Z1679">
        <v>141</v>
      </c>
      <c r="AA1679">
        <f t="shared" si="288"/>
        <v>-67</v>
      </c>
      <c r="AB1679" s="25">
        <f t="shared" si="289"/>
        <v>-47.5177304964539</v>
      </c>
    </row>
    <row r="1680" spans="1:28" x14ac:dyDescent="0.25">
      <c r="A1680" t="s">
        <v>395</v>
      </c>
      <c r="B1680" t="s">
        <v>15</v>
      </c>
      <c r="C1680" t="s">
        <v>987</v>
      </c>
      <c r="D1680">
        <v>2018</v>
      </c>
      <c r="E1680" t="s">
        <v>1639</v>
      </c>
      <c r="F1680">
        <v>3490</v>
      </c>
      <c r="G1680">
        <v>2275</v>
      </c>
      <c r="H1680" t="s">
        <v>14</v>
      </c>
      <c r="I1680">
        <v>8.1999999999999993</v>
      </c>
      <c r="J1680">
        <v>214</v>
      </c>
      <c r="K1680">
        <v>208</v>
      </c>
      <c r="L1680">
        <v>10</v>
      </c>
      <c r="M1680" s="7"/>
      <c r="N1680">
        <v>216</v>
      </c>
      <c r="O1680">
        <f t="shared" si="282"/>
        <v>8</v>
      </c>
      <c r="P1680" s="25">
        <f t="shared" si="283"/>
        <v>3.7037037037037033</v>
      </c>
      <c r="Q1680" s="7"/>
      <c r="R1680">
        <v>190</v>
      </c>
      <c r="S1680">
        <f t="shared" si="284"/>
        <v>-18</v>
      </c>
      <c r="T1680" s="25">
        <f t="shared" si="285"/>
        <v>-9.4736842105263168</v>
      </c>
      <c r="U1680" s="7"/>
      <c r="V1680">
        <v>166</v>
      </c>
      <c r="W1680">
        <f t="shared" si="286"/>
        <v>-42</v>
      </c>
      <c r="X1680" s="25">
        <f t="shared" si="287"/>
        <v>-25.301204819277107</v>
      </c>
      <c r="Y1680" s="7"/>
      <c r="Z1680">
        <v>141</v>
      </c>
      <c r="AA1680">
        <f t="shared" si="288"/>
        <v>-67</v>
      </c>
      <c r="AB1680" s="25">
        <f t="shared" si="289"/>
        <v>-47.5177304964539</v>
      </c>
    </row>
    <row r="1681" spans="1:28" x14ac:dyDescent="0.25">
      <c r="A1681" t="s">
        <v>395</v>
      </c>
      <c r="B1681" t="s">
        <v>15</v>
      </c>
      <c r="C1681" t="s">
        <v>987</v>
      </c>
      <c r="D1681">
        <v>2018</v>
      </c>
      <c r="E1681" t="s">
        <v>1640</v>
      </c>
      <c r="F1681">
        <v>3490</v>
      </c>
      <c r="G1681">
        <v>2275</v>
      </c>
      <c r="H1681" t="s">
        <v>14</v>
      </c>
      <c r="I1681">
        <v>8.1999999999999993</v>
      </c>
      <c r="J1681">
        <v>214</v>
      </c>
      <c r="K1681">
        <v>208</v>
      </c>
      <c r="L1681">
        <v>4</v>
      </c>
      <c r="M1681" s="7"/>
      <c r="N1681">
        <v>216</v>
      </c>
      <c r="O1681">
        <f t="shared" si="282"/>
        <v>8</v>
      </c>
      <c r="P1681" s="25">
        <f t="shared" si="283"/>
        <v>3.7037037037037033</v>
      </c>
      <c r="Q1681" s="7"/>
      <c r="R1681">
        <v>190</v>
      </c>
      <c r="S1681">
        <f t="shared" si="284"/>
        <v>-18</v>
      </c>
      <c r="T1681" s="25">
        <f t="shared" si="285"/>
        <v>-9.4736842105263168</v>
      </c>
      <c r="U1681" s="7"/>
      <c r="V1681">
        <v>166</v>
      </c>
      <c r="W1681">
        <f t="shared" si="286"/>
        <v>-42</v>
      </c>
      <c r="X1681" s="25">
        <f t="shared" si="287"/>
        <v>-25.301204819277107</v>
      </c>
      <c r="Y1681" s="7"/>
      <c r="Z1681">
        <v>141</v>
      </c>
      <c r="AA1681">
        <f t="shared" si="288"/>
        <v>-67</v>
      </c>
      <c r="AB1681" s="25">
        <f t="shared" si="289"/>
        <v>-47.5177304964539</v>
      </c>
    </row>
    <row r="1682" spans="1:28" x14ac:dyDescent="0.25">
      <c r="A1682" t="s">
        <v>395</v>
      </c>
      <c r="B1682" t="s">
        <v>15</v>
      </c>
      <c r="C1682" t="s">
        <v>987</v>
      </c>
      <c r="D1682">
        <v>2018</v>
      </c>
      <c r="E1682" t="s">
        <v>1641</v>
      </c>
      <c r="F1682">
        <v>3490</v>
      </c>
      <c r="G1682">
        <v>2275</v>
      </c>
      <c r="H1682" t="s">
        <v>14</v>
      </c>
      <c r="I1682">
        <v>8.1999999999999993</v>
      </c>
      <c r="J1682">
        <v>214</v>
      </c>
      <c r="K1682">
        <v>208</v>
      </c>
      <c r="L1682">
        <v>8</v>
      </c>
      <c r="M1682" s="7"/>
      <c r="N1682">
        <v>216</v>
      </c>
      <c r="O1682">
        <f t="shared" si="282"/>
        <v>8</v>
      </c>
      <c r="P1682" s="25">
        <f t="shared" si="283"/>
        <v>3.7037037037037033</v>
      </c>
      <c r="Q1682" s="7"/>
      <c r="R1682">
        <v>190</v>
      </c>
      <c r="S1682">
        <f t="shared" si="284"/>
        <v>-18</v>
      </c>
      <c r="T1682" s="25">
        <f t="shared" si="285"/>
        <v>-9.4736842105263168</v>
      </c>
      <c r="U1682" s="7"/>
      <c r="V1682">
        <v>166</v>
      </c>
      <c r="W1682">
        <f t="shared" si="286"/>
        <v>-42</v>
      </c>
      <c r="X1682" s="25">
        <f t="shared" si="287"/>
        <v>-25.301204819277107</v>
      </c>
      <c r="Y1682" s="7"/>
      <c r="Z1682">
        <v>141</v>
      </c>
      <c r="AA1682">
        <f t="shared" si="288"/>
        <v>-67</v>
      </c>
      <c r="AB1682" s="25">
        <f t="shared" si="289"/>
        <v>-47.5177304964539</v>
      </c>
    </row>
    <row r="1683" spans="1:28" x14ac:dyDescent="0.25">
      <c r="A1683" t="s">
        <v>395</v>
      </c>
      <c r="B1683" t="s">
        <v>15</v>
      </c>
      <c r="C1683" t="s">
        <v>987</v>
      </c>
      <c r="D1683">
        <v>2019</v>
      </c>
      <c r="E1683" t="s">
        <v>2161</v>
      </c>
      <c r="F1683">
        <v>3490</v>
      </c>
      <c r="G1683">
        <v>2275</v>
      </c>
      <c r="H1683" t="s">
        <v>14</v>
      </c>
      <c r="I1683">
        <v>8.1999999999999993</v>
      </c>
      <c r="J1683">
        <v>214</v>
      </c>
      <c r="K1683">
        <v>208</v>
      </c>
      <c r="L1683">
        <v>6</v>
      </c>
      <c r="M1683" s="7"/>
      <c r="N1683">
        <v>216</v>
      </c>
      <c r="O1683">
        <f t="shared" si="282"/>
        <v>8</v>
      </c>
      <c r="P1683" s="25">
        <f t="shared" si="283"/>
        <v>3.7037037037037033</v>
      </c>
      <c r="Q1683" s="7"/>
      <c r="R1683">
        <v>190</v>
      </c>
      <c r="S1683">
        <f t="shared" si="284"/>
        <v>-18</v>
      </c>
      <c r="T1683" s="25">
        <f t="shared" si="285"/>
        <v>-9.4736842105263168</v>
      </c>
      <c r="U1683" s="7"/>
      <c r="V1683">
        <v>166</v>
      </c>
      <c r="W1683">
        <f t="shared" si="286"/>
        <v>-42</v>
      </c>
      <c r="X1683" s="25">
        <f t="shared" si="287"/>
        <v>-25.301204819277107</v>
      </c>
      <c r="Y1683" s="7"/>
      <c r="Z1683">
        <v>141</v>
      </c>
      <c r="AA1683">
        <f t="shared" si="288"/>
        <v>-67</v>
      </c>
      <c r="AB1683" s="25">
        <f t="shared" si="289"/>
        <v>-47.5177304964539</v>
      </c>
    </row>
    <row r="1684" spans="1:28" x14ac:dyDescent="0.25">
      <c r="A1684" t="s">
        <v>395</v>
      </c>
      <c r="B1684" t="s">
        <v>15</v>
      </c>
      <c r="C1684" t="s">
        <v>987</v>
      </c>
      <c r="D1684">
        <v>2019</v>
      </c>
      <c r="E1684" t="s">
        <v>2162</v>
      </c>
      <c r="F1684">
        <v>3490</v>
      </c>
      <c r="G1684">
        <v>2275</v>
      </c>
      <c r="H1684" t="s">
        <v>14</v>
      </c>
      <c r="I1684">
        <v>7.9</v>
      </c>
      <c r="J1684">
        <v>206</v>
      </c>
      <c r="K1684">
        <v>210</v>
      </c>
      <c r="L1684">
        <v>22</v>
      </c>
      <c r="M1684" s="7"/>
      <c r="N1684">
        <v>216</v>
      </c>
      <c r="O1684">
        <f t="shared" ref="O1684:O1747" si="290">N1684-K1684</f>
        <v>6</v>
      </c>
      <c r="P1684" s="25">
        <f t="shared" ref="P1684:P1747" si="291">O1684/N1684*100</f>
        <v>2.7777777777777777</v>
      </c>
      <c r="Q1684" s="7"/>
      <c r="R1684">
        <v>190</v>
      </c>
      <c r="S1684">
        <f t="shared" ref="S1684:S1747" si="292">R1684-K1684</f>
        <v>-20</v>
      </c>
      <c r="T1684" s="25">
        <f t="shared" ref="T1684:T1747" si="293">S1684/R1684*100</f>
        <v>-10.526315789473683</v>
      </c>
      <c r="U1684" s="7"/>
      <c r="V1684">
        <v>166</v>
      </c>
      <c r="W1684">
        <f t="shared" ref="W1684:W1747" si="294">V1684-K1684</f>
        <v>-44</v>
      </c>
      <c r="X1684" s="25">
        <f t="shared" ref="X1684:X1747" si="295">W1684/V1684*100</f>
        <v>-26.506024096385545</v>
      </c>
      <c r="Y1684" s="7"/>
      <c r="Z1684">
        <v>141</v>
      </c>
      <c r="AA1684">
        <f t="shared" ref="AA1684:AA1747" si="296">Z1684-K1684</f>
        <v>-69</v>
      </c>
      <c r="AB1684" s="25">
        <f t="shared" ref="AB1684:AB1747" si="297">AA1684/Z1684*100</f>
        <v>-48.936170212765958</v>
      </c>
    </row>
    <row r="1685" spans="1:28" x14ac:dyDescent="0.25">
      <c r="A1685" t="s">
        <v>395</v>
      </c>
      <c r="B1685" t="s">
        <v>15</v>
      </c>
      <c r="C1685" t="s">
        <v>987</v>
      </c>
      <c r="D1685">
        <v>2019</v>
      </c>
      <c r="E1685" t="s">
        <v>2163</v>
      </c>
      <c r="F1685">
        <v>3490</v>
      </c>
      <c r="G1685">
        <v>2275</v>
      </c>
      <c r="H1685" t="s">
        <v>14</v>
      </c>
      <c r="I1685">
        <v>8.1999999999999993</v>
      </c>
      <c r="J1685">
        <v>214</v>
      </c>
      <c r="K1685">
        <v>208</v>
      </c>
      <c r="L1685">
        <v>4</v>
      </c>
      <c r="M1685" s="7"/>
      <c r="N1685">
        <v>216</v>
      </c>
      <c r="O1685">
        <f t="shared" si="290"/>
        <v>8</v>
      </c>
      <c r="P1685" s="25">
        <f t="shared" si="291"/>
        <v>3.7037037037037033</v>
      </c>
      <c r="Q1685" s="7"/>
      <c r="R1685">
        <v>190</v>
      </c>
      <c r="S1685">
        <f t="shared" si="292"/>
        <v>-18</v>
      </c>
      <c r="T1685" s="25">
        <f t="shared" si="293"/>
        <v>-9.4736842105263168</v>
      </c>
      <c r="U1685" s="7"/>
      <c r="V1685">
        <v>166</v>
      </c>
      <c r="W1685">
        <f t="shared" si="294"/>
        <v>-42</v>
      </c>
      <c r="X1685" s="25">
        <f t="shared" si="295"/>
        <v>-25.301204819277107</v>
      </c>
      <c r="Y1685" s="7"/>
      <c r="Z1685">
        <v>141</v>
      </c>
      <c r="AA1685">
        <f t="shared" si="296"/>
        <v>-67</v>
      </c>
      <c r="AB1685" s="25">
        <f t="shared" si="297"/>
        <v>-47.5177304964539</v>
      </c>
    </row>
    <row r="1686" spans="1:28" x14ac:dyDescent="0.25">
      <c r="A1686" t="s">
        <v>395</v>
      </c>
      <c r="B1686" t="s">
        <v>15</v>
      </c>
      <c r="C1686" t="s">
        <v>987</v>
      </c>
      <c r="D1686">
        <v>2019</v>
      </c>
      <c r="E1686" t="s">
        <v>2164</v>
      </c>
      <c r="F1686">
        <v>3490</v>
      </c>
      <c r="G1686">
        <v>2275</v>
      </c>
      <c r="H1686" t="s">
        <v>14</v>
      </c>
      <c r="I1686">
        <v>8.1999999999999993</v>
      </c>
      <c r="J1686">
        <v>214</v>
      </c>
      <c r="K1686">
        <v>208</v>
      </c>
      <c r="L1686">
        <v>2</v>
      </c>
      <c r="M1686" s="7"/>
      <c r="N1686">
        <v>216</v>
      </c>
      <c r="O1686">
        <f t="shared" si="290"/>
        <v>8</v>
      </c>
      <c r="P1686" s="25">
        <f t="shared" si="291"/>
        <v>3.7037037037037033</v>
      </c>
      <c r="Q1686" s="7"/>
      <c r="R1686">
        <v>190</v>
      </c>
      <c r="S1686">
        <f t="shared" si="292"/>
        <v>-18</v>
      </c>
      <c r="T1686" s="25">
        <f t="shared" si="293"/>
        <v>-9.4736842105263168</v>
      </c>
      <c r="U1686" s="7"/>
      <c r="V1686">
        <v>166</v>
      </c>
      <c r="W1686">
        <f t="shared" si="294"/>
        <v>-42</v>
      </c>
      <c r="X1686" s="25">
        <f t="shared" si="295"/>
        <v>-25.301204819277107</v>
      </c>
      <c r="Y1686" s="7"/>
      <c r="Z1686">
        <v>141</v>
      </c>
      <c r="AA1686">
        <f t="shared" si="296"/>
        <v>-67</v>
      </c>
      <c r="AB1686" s="25">
        <f t="shared" si="297"/>
        <v>-47.5177304964539</v>
      </c>
    </row>
    <row r="1687" spans="1:28" x14ac:dyDescent="0.25">
      <c r="A1687" t="s">
        <v>395</v>
      </c>
      <c r="B1687" t="s">
        <v>15</v>
      </c>
      <c r="C1687" t="s">
        <v>987</v>
      </c>
      <c r="D1687">
        <v>2019</v>
      </c>
      <c r="E1687" t="s">
        <v>2165</v>
      </c>
      <c r="F1687">
        <v>3490</v>
      </c>
      <c r="G1687">
        <v>2275</v>
      </c>
      <c r="H1687" t="s">
        <v>14</v>
      </c>
      <c r="I1687">
        <v>8.1999999999999993</v>
      </c>
      <c r="J1687">
        <v>214</v>
      </c>
      <c r="K1687">
        <v>208</v>
      </c>
      <c r="L1687">
        <v>6</v>
      </c>
      <c r="M1687" s="7"/>
      <c r="N1687">
        <v>216</v>
      </c>
      <c r="O1687">
        <f t="shared" si="290"/>
        <v>8</v>
      </c>
      <c r="P1687" s="25">
        <f t="shared" si="291"/>
        <v>3.7037037037037033</v>
      </c>
      <c r="Q1687" s="7"/>
      <c r="R1687">
        <v>190</v>
      </c>
      <c r="S1687">
        <f t="shared" si="292"/>
        <v>-18</v>
      </c>
      <c r="T1687" s="25">
        <f t="shared" si="293"/>
        <v>-9.4736842105263168</v>
      </c>
      <c r="U1687" s="7"/>
      <c r="V1687">
        <v>166</v>
      </c>
      <c r="W1687">
        <f t="shared" si="294"/>
        <v>-42</v>
      </c>
      <c r="X1687" s="25">
        <f t="shared" si="295"/>
        <v>-25.301204819277107</v>
      </c>
      <c r="Y1687" s="7"/>
      <c r="Z1687">
        <v>141</v>
      </c>
      <c r="AA1687">
        <f t="shared" si="296"/>
        <v>-67</v>
      </c>
      <c r="AB1687" s="25">
        <f t="shared" si="297"/>
        <v>-47.5177304964539</v>
      </c>
    </row>
    <row r="1688" spans="1:28" x14ac:dyDescent="0.25">
      <c r="A1688" t="s">
        <v>395</v>
      </c>
      <c r="B1688" t="s">
        <v>15</v>
      </c>
      <c r="C1688" t="s">
        <v>987</v>
      </c>
      <c r="D1688">
        <v>2019</v>
      </c>
      <c r="E1688" t="s">
        <v>2166</v>
      </c>
      <c r="F1688">
        <v>3490</v>
      </c>
      <c r="G1688">
        <v>2275</v>
      </c>
      <c r="H1688" t="s">
        <v>14</v>
      </c>
      <c r="I1688">
        <v>8.1999999999999993</v>
      </c>
      <c r="J1688">
        <v>214</v>
      </c>
      <c r="K1688">
        <v>208</v>
      </c>
      <c r="L1688">
        <v>2</v>
      </c>
      <c r="M1688" s="7"/>
      <c r="N1688">
        <v>216</v>
      </c>
      <c r="O1688">
        <f t="shared" si="290"/>
        <v>8</v>
      </c>
      <c r="P1688" s="25">
        <f t="shared" si="291"/>
        <v>3.7037037037037033</v>
      </c>
      <c r="Q1688" s="7"/>
      <c r="R1688">
        <v>190</v>
      </c>
      <c r="S1688">
        <f t="shared" si="292"/>
        <v>-18</v>
      </c>
      <c r="T1688" s="25">
        <f t="shared" si="293"/>
        <v>-9.4736842105263168</v>
      </c>
      <c r="U1688" s="7"/>
      <c r="V1688">
        <v>166</v>
      </c>
      <c r="W1688">
        <f t="shared" si="294"/>
        <v>-42</v>
      </c>
      <c r="X1688" s="25">
        <f t="shared" si="295"/>
        <v>-25.301204819277107</v>
      </c>
      <c r="Y1688" s="7"/>
      <c r="Z1688">
        <v>141</v>
      </c>
      <c r="AA1688">
        <f t="shared" si="296"/>
        <v>-67</v>
      </c>
      <c r="AB1688" s="25">
        <f t="shared" si="297"/>
        <v>-47.5177304964539</v>
      </c>
    </row>
    <row r="1689" spans="1:28" x14ac:dyDescent="0.25">
      <c r="A1689" t="s">
        <v>395</v>
      </c>
      <c r="B1689" t="s">
        <v>15</v>
      </c>
      <c r="C1689" t="s">
        <v>987</v>
      </c>
      <c r="D1689">
        <v>2019</v>
      </c>
      <c r="E1689" t="s">
        <v>2167</v>
      </c>
      <c r="F1689">
        <v>3490</v>
      </c>
      <c r="G1689">
        <v>2275</v>
      </c>
      <c r="H1689" t="s">
        <v>14</v>
      </c>
      <c r="I1689">
        <v>8.1999999999999993</v>
      </c>
      <c r="J1689">
        <v>214</v>
      </c>
      <c r="K1689">
        <v>208</v>
      </c>
      <c r="L1689">
        <v>30</v>
      </c>
      <c r="M1689" s="7"/>
      <c r="N1689">
        <v>216</v>
      </c>
      <c r="O1689">
        <f t="shared" si="290"/>
        <v>8</v>
      </c>
      <c r="P1689" s="25">
        <f t="shared" si="291"/>
        <v>3.7037037037037033</v>
      </c>
      <c r="Q1689" s="7"/>
      <c r="R1689">
        <v>190</v>
      </c>
      <c r="S1689">
        <f t="shared" si="292"/>
        <v>-18</v>
      </c>
      <c r="T1689" s="25">
        <f t="shared" si="293"/>
        <v>-9.4736842105263168</v>
      </c>
      <c r="U1689" s="7"/>
      <c r="V1689">
        <v>166</v>
      </c>
      <c r="W1689">
        <f t="shared" si="294"/>
        <v>-42</v>
      </c>
      <c r="X1689" s="25">
        <f t="shared" si="295"/>
        <v>-25.301204819277107</v>
      </c>
      <c r="Y1689" s="7"/>
      <c r="Z1689">
        <v>141</v>
      </c>
      <c r="AA1689">
        <f t="shared" si="296"/>
        <v>-67</v>
      </c>
      <c r="AB1689" s="25">
        <f t="shared" si="297"/>
        <v>-47.5177304964539</v>
      </c>
    </row>
    <row r="1690" spans="1:28" x14ac:dyDescent="0.25">
      <c r="A1690" t="s">
        <v>395</v>
      </c>
      <c r="B1690" t="s">
        <v>15</v>
      </c>
      <c r="C1690" t="s">
        <v>987</v>
      </c>
      <c r="D1690">
        <v>2019</v>
      </c>
      <c r="E1690" t="s">
        <v>2168</v>
      </c>
      <c r="F1690">
        <v>3490</v>
      </c>
      <c r="G1690">
        <v>2275</v>
      </c>
      <c r="H1690" t="s">
        <v>14</v>
      </c>
      <c r="I1690">
        <v>8.1999999999999993</v>
      </c>
      <c r="J1690">
        <v>214</v>
      </c>
      <c r="K1690">
        <v>208</v>
      </c>
      <c r="L1690">
        <v>12</v>
      </c>
      <c r="M1690" s="7"/>
      <c r="N1690">
        <v>216</v>
      </c>
      <c r="O1690">
        <f t="shared" si="290"/>
        <v>8</v>
      </c>
      <c r="P1690" s="25">
        <f t="shared" si="291"/>
        <v>3.7037037037037033</v>
      </c>
      <c r="Q1690" s="7"/>
      <c r="R1690">
        <v>190</v>
      </c>
      <c r="S1690">
        <f t="shared" si="292"/>
        <v>-18</v>
      </c>
      <c r="T1690" s="25">
        <f t="shared" si="293"/>
        <v>-9.4736842105263168</v>
      </c>
      <c r="U1690" s="7"/>
      <c r="V1690">
        <v>166</v>
      </c>
      <c r="W1690">
        <f t="shared" si="294"/>
        <v>-42</v>
      </c>
      <c r="X1690" s="25">
        <f t="shared" si="295"/>
        <v>-25.301204819277107</v>
      </c>
      <c r="Y1690" s="7"/>
      <c r="Z1690">
        <v>141</v>
      </c>
      <c r="AA1690">
        <f t="shared" si="296"/>
        <v>-67</v>
      </c>
      <c r="AB1690" s="25">
        <f t="shared" si="297"/>
        <v>-47.5177304964539</v>
      </c>
    </row>
    <row r="1691" spans="1:28" x14ac:dyDescent="0.25">
      <c r="A1691" t="s">
        <v>395</v>
      </c>
      <c r="B1691" t="s">
        <v>15</v>
      </c>
      <c r="C1691" t="s">
        <v>987</v>
      </c>
      <c r="D1691">
        <v>2019</v>
      </c>
      <c r="E1691" t="s">
        <v>2169</v>
      </c>
      <c r="F1691">
        <v>3490</v>
      </c>
      <c r="G1691">
        <v>2275</v>
      </c>
      <c r="H1691" t="s">
        <v>14</v>
      </c>
      <c r="I1691">
        <v>8.1999999999999993</v>
      </c>
      <c r="J1691">
        <v>214</v>
      </c>
      <c r="K1691">
        <v>208</v>
      </c>
      <c r="L1691">
        <v>8</v>
      </c>
      <c r="M1691" s="7"/>
      <c r="N1691">
        <v>216</v>
      </c>
      <c r="O1691">
        <f t="shared" si="290"/>
        <v>8</v>
      </c>
      <c r="P1691" s="25">
        <f t="shared" si="291"/>
        <v>3.7037037037037033</v>
      </c>
      <c r="Q1691" s="7"/>
      <c r="R1691">
        <v>190</v>
      </c>
      <c r="S1691">
        <f t="shared" si="292"/>
        <v>-18</v>
      </c>
      <c r="T1691" s="25">
        <f t="shared" si="293"/>
        <v>-9.4736842105263168</v>
      </c>
      <c r="U1691" s="7"/>
      <c r="V1691">
        <v>166</v>
      </c>
      <c r="W1691">
        <f t="shared" si="294"/>
        <v>-42</v>
      </c>
      <c r="X1691" s="25">
        <f t="shared" si="295"/>
        <v>-25.301204819277107</v>
      </c>
      <c r="Y1691" s="7"/>
      <c r="Z1691">
        <v>141</v>
      </c>
      <c r="AA1691">
        <f t="shared" si="296"/>
        <v>-67</v>
      </c>
      <c r="AB1691" s="25">
        <f t="shared" si="297"/>
        <v>-47.5177304964539</v>
      </c>
    </row>
    <row r="1692" spans="1:28" x14ac:dyDescent="0.25">
      <c r="A1692" t="s">
        <v>395</v>
      </c>
      <c r="B1692" t="s">
        <v>15</v>
      </c>
      <c r="C1692" t="s">
        <v>987</v>
      </c>
      <c r="D1692">
        <v>2019</v>
      </c>
      <c r="E1692" t="s">
        <v>2170</v>
      </c>
      <c r="F1692">
        <v>3490</v>
      </c>
      <c r="G1692">
        <v>2275</v>
      </c>
      <c r="H1692" t="s">
        <v>14</v>
      </c>
      <c r="I1692">
        <v>8</v>
      </c>
      <c r="J1692">
        <v>208</v>
      </c>
      <c r="K1692">
        <v>208</v>
      </c>
      <c r="L1692">
        <v>2</v>
      </c>
      <c r="M1692" s="7"/>
      <c r="N1692">
        <v>216</v>
      </c>
      <c r="O1692">
        <f t="shared" si="290"/>
        <v>8</v>
      </c>
      <c r="P1692" s="25">
        <f t="shared" si="291"/>
        <v>3.7037037037037033</v>
      </c>
      <c r="Q1692" s="7"/>
      <c r="R1692">
        <v>190</v>
      </c>
      <c r="S1692">
        <f t="shared" si="292"/>
        <v>-18</v>
      </c>
      <c r="T1692" s="25">
        <f t="shared" si="293"/>
        <v>-9.4736842105263168</v>
      </c>
      <c r="U1692" s="7"/>
      <c r="V1692">
        <v>166</v>
      </c>
      <c r="W1692">
        <f t="shared" si="294"/>
        <v>-42</v>
      </c>
      <c r="X1692" s="25">
        <f t="shared" si="295"/>
        <v>-25.301204819277107</v>
      </c>
      <c r="Y1692" s="7"/>
      <c r="Z1692">
        <v>141</v>
      </c>
      <c r="AA1692">
        <f t="shared" si="296"/>
        <v>-67</v>
      </c>
      <c r="AB1692" s="25">
        <f t="shared" si="297"/>
        <v>-47.5177304964539</v>
      </c>
    </row>
    <row r="1693" spans="1:28" x14ac:dyDescent="0.25">
      <c r="A1693" t="s">
        <v>395</v>
      </c>
      <c r="B1693" t="s">
        <v>58</v>
      </c>
      <c r="C1693" t="s">
        <v>1026</v>
      </c>
      <c r="D1693">
        <v>2019</v>
      </c>
      <c r="E1693" t="s">
        <v>2171</v>
      </c>
      <c r="F1693">
        <v>3300</v>
      </c>
      <c r="G1693">
        <v>2280</v>
      </c>
      <c r="H1693" t="s">
        <v>14</v>
      </c>
      <c r="I1693">
        <v>7.5</v>
      </c>
      <c r="J1693">
        <v>195</v>
      </c>
      <c r="K1693">
        <v>195</v>
      </c>
      <c r="L1693">
        <v>120</v>
      </c>
      <c r="M1693" s="7"/>
      <c r="N1693">
        <v>216</v>
      </c>
      <c r="O1693">
        <f t="shared" si="290"/>
        <v>21</v>
      </c>
      <c r="P1693" s="25">
        <f t="shared" si="291"/>
        <v>9.7222222222222232</v>
      </c>
      <c r="Q1693" s="7"/>
      <c r="R1693">
        <v>190</v>
      </c>
      <c r="S1693">
        <f t="shared" si="292"/>
        <v>-5</v>
      </c>
      <c r="T1693" s="25">
        <f t="shared" si="293"/>
        <v>-2.6315789473684208</v>
      </c>
      <c r="U1693" s="7"/>
      <c r="V1693">
        <v>166</v>
      </c>
      <c r="W1693">
        <f t="shared" si="294"/>
        <v>-29</v>
      </c>
      <c r="X1693" s="25">
        <f t="shared" si="295"/>
        <v>-17.46987951807229</v>
      </c>
      <c r="Y1693" s="7"/>
      <c r="Z1693">
        <v>141</v>
      </c>
      <c r="AA1693">
        <f t="shared" si="296"/>
        <v>-54</v>
      </c>
      <c r="AB1693" s="25">
        <f t="shared" si="297"/>
        <v>-38.297872340425535</v>
      </c>
    </row>
    <row r="1694" spans="1:28" x14ac:dyDescent="0.25">
      <c r="A1694" t="s">
        <v>666</v>
      </c>
      <c r="B1694" t="s">
        <v>223</v>
      </c>
      <c r="C1694" t="s">
        <v>1522</v>
      </c>
      <c r="D1694">
        <v>2017</v>
      </c>
      <c r="E1694" t="s">
        <v>1642</v>
      </c>
      <c r="F1694">
        <v>2960</v>
      </c>
      <c r="G1694">
        <v>2285</v>
      </c>
      <c r="H1694" t="s">
        <v>14</v>
      </c>
      <c r="I1694">
        <v>8</v>
      </c>
      <c r="J1694">
        <v>208</v>
      </c>
      <c r="K1694">
        <v>210</v>
      </c>
      <c r="L1694">
        <v>106</v>
      </c>
      <c r="M1694" s="7"/>
      <c r="N1694">
        <v>216</v>
      </c>
      <c r="O1694">
        <f t="shared" si="290"/>
        <v>6</v>
      </c>
      <c r="P1694" s="25">
        <f t="shared" si="291"/>
        <v>2.7777777777777777</v>
      </c>
      <c r="Q1694" s="7"/>
      <c r="R1694">
        <v>190</v>
      </c>
      <c r="S1694">
        <f t="shared" si="292"/>
        <v>-20</v>
      </c>
      <c r="T1694" s="25">
        <f t="shared" si="293"/>
        <v>-10.526315789473683</v>
      </c>
      <c r="U1694" s="7"/>
      <c r="V1694">
        <v>166</v>
      </c>
      <c r="W1694">
        <f t="shared" si="294"/>
        <v>-44</v>
      </c>
      <c r="X1694" s="25">
        <f t="shared" si="295"/>
        <v>-26.506024096385545</v>
      </c>
      <c r="Y1694" s="7"/>
      <c r="Z1694">
        <v>141</v>
      </c>
      <c r="AA1694">
        <f t="shared" si="296"/>
        <v>-69</v>
      </c>
      <c r="AB1694" s="25">
        <f t="shared" si="297"/>
        <v>-48.936170212765958</v>
      </c>
    </row>
    <row r="1695" spans="1:28" x14ac:dyDescent="0.25">
      <c r="A1695" t="s">
        <v>666</v>
      </c>
      <c r="B1695" t="s">
        <v>223</v>
      </c>
      <c r="C1695" t="s">
        <v>1522</v>
      </c>
      <c r="D1695">
        <v>2017</v>
      </c>
      <c r="E1695" t="s">
        <v>1643</v>
      </c>
      <c r="F1695">
        <v>2960</v>
      </c>
      <c r="G1695">
        <v>2285</v>
      </c>
      <c r="H1695" t="s">
        <v>14</v>
      </c>
      <c r="I1695">
        <v>8</v>
      </c>
      <c r="J1695">
        <v>208</v>
      </c>
      <c r="K1695">
        <v>210</v>
      </c>
      <c r="L1695">
        <v>26</v>
      </c>
      <c r="M1695" s="7"/>
      <c r="N1695">
        <v>216</v>
      </c>
      <c r="O1695">
        <f t="shared" si="290"/>
        <v>6</v>
      </c>
      <c r="P1695" s="25">
        <f t="shared" si="291"/>
        <v>2.7777777777777777</v>
      </c>
      <c r="Q1695" s="7"/>
      <c r="R1695">
        <v>190</v>
      </c>
      <c r="S1695">
        <f t="shared" si="292"/>
        <v>-20</v>
      </c>
      <c r="T1695" s="25">
        <f t="shared" si="293"/>
        <v>-10.526315789473683</v>
      </c>
      <c r="U1695" s="7"/>
      <c r="V1695">
        <v>166</v>
      </c>
      <c r="W1695">
        <f t="shared" si="294"/>
        <v>-44</v>
      </c>
      <c r="X1695" s="25">
        <f t="shared" si="295"/>
        <v>-26.506024096385545</v>
      </c>
      <c r="Y1695" s="7"/>
      <c r="Z1695">
        <v>141</v>
      </c>
      <c r="AA1695">
        <f t="shared" si="296"/>
        <v>-69</v>
      </c>
      <c r="AB1695" s="25">
        <f t="shared" si="297"/>
        <v>-48.936170212765958</v>
      </c>
    </row>
    <row r="1696" spans="1:28" x14ac:dyDescent="0.25">
      <c r="A1696" t="s">
        <v>395</v>
      </c>
      <c r="B1696" t="s">
        <v>114</v>
      </c>
      <c r="C1696" t="s">
        <v>1379</v>
      </c>
      <c r="D1696">
        <v>2018</v>
      </c>
      <c r="E1696" t="s">
        <v>1644</v>
      </c>
      <c r="F1696">
        <v>3400</v>
      </c>
      <c r="G1696">
        <v>2288</v>
      </c>
      <c r="H1696" t="s">
        <v>14</v>
      </c>
      <c r="I1696">
        <v>7.3</v>
      </c>
      <c r="J1696">
        <v>190</v>
      </c>
      <c r="K1696">
        <v>188</v>
      </c>
      <c r="L1696">
        <v>4</v>
      </c>
      <c r="M1696" s="7"/>
      <c r="N1696">
        <v>216</v>
      </c>
      <c r="O1696">
        <f t="shared" si="290"/>
        <v>28</v>
      </c>
      <c r="P1696" s="25">
        <f t="shared" si="291"/>
        <v>12.962962962962962</v>
      </c>
      <c r="Q1696" s="7"/>
      <c r="R1696">
        <v>190</v>
      </c>
      <c r="S1696">
        <f t="shared" si="292"/>
        <v>2</v>
      </c>
      <c r="T1696" s="25">
        <f t="shared" si="293"/>
        <v>1.0526315789473684</v>
      </c>
      <c r="U1696" s="7"/>
      <c r="V1696">
        <v>166</v>
      </c>
      <c r="W1696">
        <f t="shared" si="294"/>
        <v>-22</v>
      </c>
      <c r="X1696" s="25">
        <f t="shared" si="295"/>
        <v>-13.253012048192772</v>
      </c>
      <c r="Y1696" s="7"/>
      <c r="Z1696">
        <v>141</v>
      </c>
      <c r="AA1696">
        <f t="shared" si="296"/>
        <v>-47</v>
      </c>
      <c r="AB1696" s="25">
        <f t="shared" si="297"/>
        <v>-33.333333333333329</v>
      </c>
    </row>
    <row r="1697" spans="1:28" x14ac:dyDescent="0.25">
      <c r="A1697" t="s">
        <v>16</v>
      </c>
      <c r="B1697" t="s">
        <v>1494</v>
      </c>
      <c r="C1697" t="s">
        <v>1495</v>
      </c>
      <c r="D1697">
        <v>2018</v>
      </c>
      <c r="E1697" t="s">
        <v>1645</v>
      </c>
      <c r="F1697">
        <v>2334</v>
      </c>
      <c r="G1697">
        <v>2290</v>
      </c>
      <c r="H1697" t="s">
        <v>194</v>
      </c>
      <c r="I1697">
        <v>0</v>
      </c>
      <c r="J1697">
        <v>0</v>
      </c>
      <c r="K1697">
        <v>0</v>
      </c>
      <c r="L1697">
        <v>30</v>
      </c>
      <c r="M1697" s="7"/>
      <c r="N1697">
        <v>216</v>
      </c>
      <c r="O1697">
        <f t="shared" si="290"/>
        <v>216</v>
      </c>
      <c r="P1697" s="25">
        <f t="shared" si="291"/>
        <v>100</v>
      </c>
      <c r="Q1697" s="7"/>
      <c r="R1697">
        <v>190</v>
      </c>
      <c r="S1697">
        <f t="shared" si="292"/>
        <v>190</v>
      </c>
      <c r="T1697" s="25">
        <f t="shared" si="293"/>
        <v>100</v>
      </c>
      <c r="U1697" s="7"/>
      <c r="V1697">
        <v>166</v>
      </c>
      <c r="W1697">
        <f t="shared" si="294"/>
        <v>166</v>
      </c>
      <c r="X1697" s="25">
        <f t="shared" si="295"/>
        <v>100</v>
      </c>
      <c r="Y1697" s="7"/>
      <c r="Z1697">
        <v>141</v>
      </c>
      <c r="AA1697">
        <f t="shared" si="296"/>
        <v>141</v>
      </c>
      <c r="AB1697" s="25">
        <f t="shared" si="297"/>
        <v>100</v>
      </c>
    </row>
    <row r="1698" spans="1:28" x14ac:dyDescent="0.25">
      <c r="A1698" t="s">
        <v>1646</v>
      </c>
      <c r="B1698" t="s">
        <v>859</v>
      </c>
      <c r="C1698" t="s">
        <v>1562</v>
      </c>
      <c r="D1698">
        <v>2018</v>
      </c>
      <c r="E1698" t="s">
        <v>1647</v>
      </c>
      <c r="F1698">
        <v>3170</v>
      </c>
      <c r="G1698">
        <v>2298</v>
      </c>
      <c r="H1698" t="s">
        <v>14</v>
      </c>
      <c r="I1698">
        <v>7.5</v>
      </c>
      <c r="J1698">
        <v>195</v>
      </c>
      <c r="K1698">
        <v>195</v>
      </c>
      <c r="L1698">
        <v>24</v>
      </c>
      <c r="M1698" s="7"/>
      <c r="N1698">
        <v>216</v>
      </c>
      <c r="O1698">
        <f t="shared" si="290"/>
        <v>21</v>
      </c>
      <c r="P1698" s="25">
        <f t="shared" si="291"/>
        <v>9.7222222222222232</v>
      </c>
      <c r="Q1698" s="7"/>
      <c r="R1698">
        <v>190</v>
      </c>
      <c r="S1698">
        <f t="shared" si="292"/>
        <v>-5</v>
      </c>
      <c r="T1698" s="25">
        <f t="shared" si="293"/>
        <v>-2.6315789473684208</v>
      </c>
      <c r="U1698" s="7"/>
      <c r="V1698">
        <v>166</v>
      </c>
      <c r="W1698">
        <f t="shared" si="294"/>
        <v>-29</v>
      </c>
      <c r="X1698" s="25">
        <f t="shared" si="295"/>
        <v>-17.46987951807229</v>
      </c>
      <c r="Y1698" s="7"/>
      <c r="Z1698">
        <v>141</v>
      </c>
      <c r="AA1698">
        <f t="shared" si="296"/>
        <v>-54</v>
      </c>
      <c r="AB1698" s="25">
        <f t="shared" si="297"/>
        <v>-38.297872340425535</v>
      </c>
    </row>
    <row r="1699" spans="1:28" x14ac:dyDescent="0.25">
      <c r="A1699" t="s">
        <v>1561</v>
      </c>
      <c r="B1699" t="s">
        <v>859</v>
      </c>
      <c r="C1699" t="s">
        <v>1562</v>
      </c>
      <c r="D1699">
        <v>2018</v>
      </c>
      <c r="E1699" t="s">
        <v>1648</v>
      </c>
      <c r="F1699">
        <v>3170</v>
      </c>
      <c r="G1699">
        <v>2298</v>
      </c>
      <c r="H1699" t="s">
        <v>14</v>
      </c>
      <c r="I1699">
        <v>7.5</v>
      </c>
      <c r="J1699">
        <v>195</v>
      </c>
      <c r="K1699">
        <v>195</v>
      </c>
      <c r="L1699">
        <v>36</v>
      </c>
      <c r="M1699" s="7"/>
      <c r="N1699">
        <v>216</v>
      </c>
      <c r="O1699">
        <f t="shared" si="290"/>
        <v>21</v>
      </c>
      <c r="P1699" s="25">
        <f t="shared" si="291"/>
        <v>9.7222222222222232</v>
      </c>
      <c r="Q1699" s="7"/>
      <c r="R1699">
        <v>190</v>
      </c>
      <c r="S1699">
        <f t="shared" si="292"/>
        <v>-5</v>
      </c>
      <c r="T1699" s="25">
        <f t="shared" si="293"/>
        <v>-2.6315789473684208</v>
      </c>
      <c r="U1699" s="7"/>
      <c r="V1699">
        <v>166</v>
      </c>
      <c r="W1699">
        <f t="shared" si="294"/>
        <v>-29</v>
      </c>
      <c r="X1699" s="25">
        <f t="shared" si="295"/>
        <v>-17.46987951807229</v>
      </c>
      <c r="Y1699" s="7"/>
      <c r="Z1699">
        <v>141</v>
      </c>
      <c r="AA1699">
        <f t="shared" si="296"/>
        <v>-54</v>
      </c>
      <c r="AB1699" s="25">
        <f t="shared" si="297"/>
        <v>-38.297872340425535</v>
      </c>
    </row>
    <row r="1700" spans="1:28" x14ac:dyDescent="0.25">
      <c r="A1700" t="s">
        <v>1561</v>
      </c>
      <c r="B1700" t="s">
        <v>859</v>
      </c>
      <c r="C1700" t="s">
        <v>1562</v>
      </c>
      <c r="D1700">
        <v>2018</v>
      </c>
      <c r="E1700" t="s">
        <v>1649</v>
      </c>
      <c r="F1700">
        <v>3170</v>
      </c>
      <c r="G1700">
        <v>2298</v>
      </c>
      <c r="H1700" t="s">
        <v>14</v>
      </c>
      <c r="I1700">
        <v>7.5</v>
      </c>
      <c r="J1700">
        <v>195</v>
      </c>
      <c r="K1700">
        <v>195</v>
      </c>
      <c r="L1700">
        <v>154</v>
      </c>
      <c r="M1700" s="7"/>
      <c r="N1700">
        <v>216</v>
      </c>
      <c r="O1700">
        <f t="shared" si="290"/>
        <v>21</v>
      </c>
      <c r="P1700" s="25">
        <f t="shared" si="291"/>
        <v>9.7222222222222232</v>
      </c>
      <c r="Q1700" s="7"/>
      <c r="R1700">
        <v>190</v>
      </c>
      <c r="S1700">
        <f t="shared" si="292"/>
        <v>-5</v>
      </c>
      <c r="T1700" s="25">
        <f t="shared" si="293"/>
        <v>-2.6315789473684208</v>
      </c>
      <c r="U1700" s="7"/>
      <c r="V1700">
        <v>166</v>
      </c>
      <c r="W1700">
        <f t="shared" si="294"/>
        <v>-29</v>
      </c>
      <c r="X1700" s="25">
        <f t="shared" si="295"/>
        <v>-17.46987951807229</v>
      </c>
      <c r="Y1700" s="7"/>
      <c r="Z1700">
        <v>141</v>
      </c>
      <c r="AA1700">
        <f t="shared" si="296"/>
        <v>-54</v>
      </c>
      <c r="AB1700" s="25">
        <f t="shared" si="297"/>
        <v>-38.297872340425535</v>
      </c>
    </row>
    <row r="1701" spans="1:28" x14ac:dyDescent="0.25">
      <c r="A1701" t="s">
        <v>1561</v>
      </c>
      <c r="B1701" t="s">
        <v>859</v>
      </c>
      <c r="C1701" t="s">
        <v>1562</v>
      </c>
      <c r="D1701">
        <v>2018</v>
      </c>
      <c r="E1701" t="s">
        <v>1650</v>
      </c>
      <c r="F1701">
        <v>3170</v>
      </c>
      <c r="G1701">
        <v>2298</v>
      </c>
      <c r="H1701" t="s">
        <v>14</v>
      </c>
      <c r="I1701">
        <v>7.5</v>
      </c>
      <c r="J1701">
        <v>195</v>
      </c>
      <c r="K1701">
        <v>195</v>
      </c>
      <c r="L1701">
        <v>56</v>
      </c>
      <c r="M1701" s="7"/>
      <c r="N1701">
        <v>216</v>
      </c>
      <c r="O1701">
        <f t="shared" si="290"/>
        <v>21</v>
      </c>
      <c r="P1701" s="25">
        <f t="shared" si="291"/>
        <v>9.7222222222222232</v>
      </c>
      <c r="Q1701" s="7"/>
      <c r="R1701">
        <v>190</v>
      </c>
      <c r="S1701">
        <f t="shared" si="292"/>
        <v>-5</v>
      </c>
      <c r="T1701" s="25">
        <f t="shared" si="293"/>
        <v>-2.6315789473684208</v>
      </c>
      <c r="U1701" s="7"/>
      <c r="V1701">
        <v>166</v>
      </c>
      <c r="W1701">
        <f t="shared" si="294"/>
        <v>-29</v>
      </c>
      <c r="X1701" s="25">
        <f t="shared" si="295"/>
        <v>-17.46987951807229</v>
      </c>
      <c r="Y1701" s="7"/>
      <c r="Z1701">
        <v>141</v>
      </c>
      <c r="AA1701">
        <f t="shared" si="296"/>
        <v>-54</v>
      </c>
      <c r="AB1701" s="25">
        <f t="shared" si="297"/>
        <v>-38.297872340425535</v>
      </c>
    </row>
    <row r="1702" spans="1:28" x14ac:dyDescent="0.25">
      <c r="A1702" t="s">
        <v>1262</v>
      </c>
      <c r="B1702" t="s">
        <v>436</v>
      </c>
      <c r="C1702" t="s">
        <v>1335</v>
      </c>
      <c r="D1702">
        <v>2018</v>
      </c>
      <c r="E1702" t="s">
        <v>1651</v>
      </c>
      <c r="F1702">
        <v>3010</v>
      </c>
      <c r="G1702">
        <v>2299</v>
      </c>
      <c r="H1702" t="s">
        <v>365</v>
      </c>
      <c r="I1702">
        <v>2.1</v>
      </c>
      <c r="J1702">
        <v>48</v>
      </c>
      <c r="K1702">
        <v>49</v>
      </c>
      <c r="L1702">
        <v>2</v>
      </c>
      <c r="M1702" s="7"/>
      <c r="N1702">
        <v>216</v>
      </c>
      <c r="O1702">
        <f t="shared" si="290"/>
        <v>167</v>
      </c>
      <c r="P1702" s="25">
        <f t="shared" si="291"/>
        <v>77.31481481481481</v>
      </c>
      <c r="Q1702" s="7"/>
      <c r="R1702">
        <v>190</v>
      </c>
      <c r="S1702">
        <f t="shared" si="292"/>
        <v>141</v>
      </c>
      <c r="T1702" s="25">
        <f t="shared" si="293"/>
        <v>74.210526315789465</v>
      </c>
      <c r="U1702" s="7"/>
      <c r="V1702">
        <v>166</v>
      </c>
      <c r="W1702">
        <f t="shared" si="294"/>
        <v>117</v>
      </c>
      <c r="X1702" s="25">
        <f t="shared" si="295"/>
        <v>70.481927710843379</v>
      </c>
      <c r="Y1702" s="7"/>
      <c r="Z1702">
        <v>141</v>
      </c>
      <c r="AA1702">
        <f t="shared" si="296"/>
        <v>92</v>
      </c>
      <c r="AB1702" s="25">
        <f t="shared" si="297"/>
        <v>65.248226950354621</v>
      </c>
    </row>
    <row r="1703" spans="1:28" x14ac:dyDescent="0.25">
      <c r="A1703" t="s">
        <v>1262</v>
      </c>
      <c r="B1703" t="s">
        <v>436</v>
      </c>
      <c r="C1703" t="s">
        <v>1335</v>
      </c>
      <c r="D1703">
        <v>2018</v>
      </c>
      <c r="E1703" t="s">
        <v>1652</v>
      </c>
      <c r="F1703">
        <v>3010</v>
      </c>
      <c r="G1703">
        <v>2299</v>
      </c>
      <c r="H1703" t="s">
        <v>365</v>
      </c>
      <c r="I1703">
        <v>2.1</v>
      </c>
      <c r="J1703">
        <v>48</v>
      </c>
      <c r="K1703">
        <v>49</v>
      </c>
      <c r="L1703">
        <v>12</v>
      </c>
      <c r="M1703" s="7"/>
      <c r="N1703">
        <v>216</v>
      </c>
      <c r="O1703">
        <f t="shared" si="290"/>
        <v>167</v>
      </c>
      <c r="P1703" s="25">
        <f t="shared" si="291"/>
        <v>77.31481481481481</v>
      </c>
      <c r="Q1703" s="7"/>
      <c r="R1703">
        <v>190</v>
      </c>
      <c r="S1703">
        <f t="shared" si="292"/>
        <v>141</v>
      </c>
      <c r="T1703" s="25">
        <f t="shared" si="293"/>
        <v>74.210526315789465</v>
      </c>
      <c r="U1703" s="7"/>
      <c r="V1703">
        <v>166</v>
      </c>
      <c r="W1703">
        <f t="shared" si="294"/>
        <v>117</v>
      </c>
      <c r="X1703" s="25">
        <f t="shared" si="295"/>
        <v>70.481927710843379</v>
      </c>
      <c r="Y1703" s="7"/>
      <c r="Z1703">
        <v>141</v>
      </c>
      <c r="AA1703">
        <f t="shared" si="296"/>
        <v>92</v>
      </c>
      <c r="AB1703" s="25">
        <f t="shared" si="297"/>
        <v>65.248226950354621</v>
      </c>
    </row>
    <row r="1704" spans="1:28" x14ac:dyDescent="0.25">
      <c r="A1704" t="s">
        <v>12</v>
      </c>
      <c r="B1704" t="s">
        <v>11</v>
      </c>
      <c r="C1704" t="s">
        <v>13</v>
      </c>
      <c r="D1704">
        <v>2015</v>
      </c>
      <c r="E1704" t="s">
        <v>1653</v>
      </c>
      <c r="F1704">
        <v>3500</v>
      </c>
      <c r="G1704">
        <v>2300</v>
      </c>
      <c r="H1704" t="s">
        <v>14</v>
      </c>
      <c r="I1704">
        <v>8.9</v>
      </c>
      <c r="J1704">
        <v>232</v>
      </c>
      <c r="K1704">
        <v>248</v>
      </c>
      <c r="L1704">
        <v>24</v>
      </c>
      <c r="M1704" s="7"/>
      <c r="N1704">
        <v>216</v>
      </c>
      <c r="O1704">
        <f t="shared" si="290"/>
        <v>-32</v>
      </c>
      <c r="P1704" s="25">
        <f t="shared" si="291"/>
        <v>-14.814814814814813</v>
      </c>
      <c r="Q1704" s="7"/>
      <c r="R1704">
        <v>190</v>
      </c>
      <c r="S1704">
        <f t="shared" si="292"/>
        <v>-58</v>
      </c>
      <c r="T1704" s="25">
        <f t="shared" si="293"/>
        <v>-30.526315789473685</v>
      </c>
      <c r="U1704" s="7"/>
      <c r="V1704">
        <v>166</v>
      </c>
      <c r="W1704">
        <f t="shared" si="294"/>
        <v>-82</v>
      </c>
      <c r="X1704" s="25">
        <f t="shared" si="295"/>
        <v>-49.397590361445779</v>
      </c>
      <c r="Y1704" s="7"/>
      <c r="Z1704">
        <v>141</v>
      </c>
      <c r="AA1704">
        <f t="shared" si="296"/>
        <v>-107</v>
      </c>
      <c r="AB1704" s="25">
        <f t="shared" si="297"/>
        <v>-75.886524822695037</v>
      </c>
    </row>
    <row r="1705" spans="1:28" x14ac:dyDescent="0.25">
      <c r="A1705" t="s">
        <v>12</v>
      </c>
      <c r="B1705" t="s">
        <v>11</v>
      </c>
      <c r="C1705" t="s">
        <v>13</v>
      </c>
      <c r="D1705">
        <v>2016</v>
      </c>
      <c r="E1705" t="s">
        <v>1654</v>
      </c>
      <c r="F1705">
        <v>3500</v>
      </c>
      <c r="G1705">
        <v>2300</v>
      </c>
      <c r="H1705" t="s">
        <v>14</v>
      </c>
      <c r="I1705">
        <v>9.4</v>
      </c>
      <c r="J1705">
        <v>245</v>
      </c>
      <c r="K1705">
        <v>248</v>
      </c>
      <c r="L1705">
        <v>42</v>
      </c>
      <c r="M1705" s="7"/>
      <c r="N1705">
        <v>216</v>
      </c>
      <c r="O1705">
        <f t="shared" si="290"/>
        <v>-32</v>
      </c>
      <c r="P1705" s="25">
        <f t="shared" si="291"/>
        <v>-14.814814814814813</v>
      </c>
      <c r="Q1705" s="7"/>
      <c r="R1705">
        <v>190</v>
      </c>
      <c r="S1705">
        <f t="shared" si="292"/>
        <v>-58</v>
      </c>
      <c r="T1705" s="25">
        <f t="shared" si="293"/>
        <v>-30.526315789473685</v>
      </c>
      <c r="U1705" s="7"/>
      <c r="V1705">
        <v>166</v>
      </c>
      <c r="W1705">
        <f t="shared" si="294"/>
        <v>-82</v>
      </c>
      <c r="X1705" s="25">
        <f t="shared" si="295"/>
        <v>-49.397590361445779</v>
      </c>
      <c r="Y1705" s="7"/>
      <c r="Z1705">
        <v>141</v>
      </c>
      <c r="AA1705">
        <f t="shared" si="296"/>
        <v>-107</v>
      </c>
      <c r="AB1705" s="25">
        <f t="shared" si="297"/>
        <v>-75.886524822695037</v>
      </c>
    </row>
    <row r="1706" spans="1:28" x14ac:dyDescent="0.25">
      <c r="A1706" t="s">
        <v>12</v>
      </c>
      <c r="B1706" t="s">
        <v>11</v>
      </c>
      <c r="C1706" t="s">
        <v>13</v>
      </c>
      <c r="D1706">
        <v>2018</v>
      </c>
      <c r="E1706" t="s">
        <v>1655</v>
      </c>
      <c r="F1706">
        <v>3500</v>
      </c>
      <c r="G1706">
        <v>2300</v>
      </c>
      <c r="H1706" t="s">
        <v>14</v>
      </c>
      <c r="I1706">
        <v>9.4</v>
      </c>
      <c r="J1706">
        <v>245</v>
      </c>
      <c r="K1706">
        <v>249</v>
      </c>
      <c r="L1706">
        <v>16</v>
      </c>
      <c r="M1706" s="7"/>
      <c r="N1706">
        <v>216</v>
      </c>
      <c r="O1706">
        <f t="shared" si="290"/>
        <v>-33</v>
      </c>
      <c r="P1706" s="25">
        <f t="shared" si="291"/>
        <v>-15.277777777777779</v>
      </c>
      <c r="Q1706" s="7"/>
      <c r="R1706">
        <v>190</v>
      </c>
      <c r="S1706">
        <f t="shared" si="292"/>
        <v>-59</v>
      </c>
      <c r="T1706" s="25">
        <f t="shared" si="293"/>
        <v>-31.05263157894737</v>
      </c>
      <c r="U1706" s="7"/>
      <c r="V1706">
        <v>166</v>
      </c>
      <c r="W1706">
        <f t="shared" si="294"/>
        <v>-83</v>
      </c>
      <c r="X1706" s="25">
        <f t="shared" si="295"/>
        <v>-50</v>
      </c>
      <c r="Y1706" s="7"/>
      <c r="Z1706">
        <v>141</v>
      </c>
      <c r="AA1706">
        <f t="shared" si="296"/>
        <v>-108</v>
      </c>
      <c r="AB1706" s="25">
        <f t="shared" si="297"/>
        <v>-76.59574468085107</v>
      </c>
    </row>
    <row r="1707" spans="1:28" x14ac:dyDescent="0.25">
      <c r="A1707" t="s">
        <v>12</v>
      </c>
      <c r="B1707" t="s">
        <v>11</v>
      </c>
      <c r="C1707" t="s">
        <v>13</v>
      </c>
      <c r="D1707">
        <v>2019</v>
      </c>
      <c r="E1707" t="s">
        <v>2172</v>
      </c>
      <c r="F1707">
        <v>3500</v>
      </c>
      <c r="G1707">
        <v>2300</v>
      </c>
      <c r="H1707" t="s">
        <v>14</v>
      </c>
      <c r="I1707">
        <v>9.9</v>
      </c>
      <c r="J1707">
        <v>258</v>
      </c>
      <c r="K1707">
        <v>262</v>
      </c>
      <c r="L1707">
        <v>2</v>
      </c>
      <c r="M1707" s="7"/>
      <c r="N1707">
        <v>216</v>
      </c>
      <c r="O1707">
        <f t="shared" si="290"/>
        <v>-46</v>
      </c>
      <c r="P1707" s="25">
        <f t="shared" si="291"/>
        <v>-21.296296296296298</v>
      </c>
      <c r="Q1707" s="7"/>
      <c r="R1707">
        <v>190</v>
      </c>
      <c r="S1707">
        <f t="shared" si="292"/>
        <v>-72</v>
      </c>
      <c r="T1707" s="25">
        <f t="shared" si="293"/>
        <v>-37.894736842105267</v>
      </c>
      <c r="U1707" s="7"/>
      <c r="V1707">
        <v>166</v>
      </c>
      <c r="W1707">
        <f t="shared" si="294"/>
        <v>-96</v>
      </c>
      <c r="X1707" s="25">
        <f t="shared" si="295"/>
        <v>-57.831325301204814</v>
      </c>
      <c r="Y1707" s="7"/>
      <c r="Z1707">
        <v>141</v>
      </c>
      <c r="AA1707">
        <f t="shared" si="296"/>
        <v>-121</v>
      </c>
      <c r="AB1707" s="25">
        <f t="shared" si="297"/>
        <v>-85.815602836879435</v>
      </c>
    </row>
    <row r="1708" spans="1:28" x14ac:dyDescent="0.25">
      <c r="A1708" t="s">
        <v>395</v>
      </c>
      <c r="B1708" t="s">
        <v>114</v>
      </c>
      <c r="C1708" t="s">
        <v>1379</v>
      </c>
      <c r="D1708">
        <v>2018</v>
      </c>
      <c r="E1708" t="s">
        <v>1656</v>
      </c>
      <c r="F1708">
        <v>3400</v>
      </c>
      <c r="G1708">
        <v>2303</v>
      </c>
      <c r="H1708" t="s">
        <v>14</v>
      </c>
      <c r="I1708">
        <v>7.6</v>
      </c>
      <c r="J1708">
        <v>198</v>
      </c>
      <c r="K1708">
        <v>197</v>
      </c>
      <c r="L1708">
        <v>112</v>
      </c>
      <c r="M1708" s="7"/>
      <c r="N1708">
        <v>216</v>
      </c>
      <c r="O1708">
        <f t="shared" si="290"/>
        <v>19</v>
      </c>
      <c r="P1708" s="25">
        <f t="shared" si="291"/>
        <v>8.7962962962962958</v>
      </c>
      <c r="Q1708" s="7"/>
      <c r="R1708">
        <v>190</v>
      </c>
      <c r="S1708">
        <f t="shared" si="292"/>
        <v>-7</v>
      </c>
      <c r="T1708" s="25">
        <f t="shared" si="293"/>
        <v>-3.6842105263157889</v>
      </c>
      <c r="U1708" s="7"/>
      <c r="V1708">
        <v>166</v>
      </c>
      <c r="W1708">
        <f t="shared" si="294"/>
        <v>-31</v>
      </c>
      <c r="X1708" s="25">
        <f t="shared" si="295"/>
        <v>-18.674698795180721</v>
      </c>
      <c r="Y1708" s="7"/>
      <c r="Z1708">
        <v>141</v>
      </c>
      <c r="AA1708">
        <f t="shared" si="296"/>
        <v>-56</v>
      </c>
      <c r="AB1708" s="25">
        <f t="shared" si="297"/>
        <v>-39.716312056737593</v>
      </c>
    </row>
    <row r="1709" spans="1:28" x14ac:dyDescent="0.25">
      <c r="A1709" t="s">
        <v>48</v>
      </c>
      <c r="B1709" t="s">
        <v>58</v>
      </c>
      <c r="C1709" t="s">
        <v>1603</v>
      </c>
      <c r="D1709">
        <v>2018</v>
      </c>
      <c r="E1709" t="s">
        <v>1658</v>
      </c>
      <c r="F1709">
        <v>3060</v>
      </c>
      <c r="G1709">
        <v>2305</v>
      </c>
      <c r="H1709" t="s">
        <v>14</v>
      </c>
      <c r="I1709">
        <v>10.7</v>
      </c>
      <c r="J1709">
        <v>279</v>
      </c>
      <c r="K1709">
        <v>281</v>
      </c>
      <c r="L1709">
        <v>36</v>
      </c>
      <c r="M1709" s="7"/>
      <c r="N1709">
        <v>216</v>
      </c>
      <c r="O1709">
        <f t="shared" si="290"/>
        <v>-65</v>
      </c>
      <c r="P1709" s="25">
        <f t="shared" si="291"/>
        <v>-30.092592592592592</v>
      </c>
      <c r="Q1709" s="7"/>
      <c r="R1709">
        <v>190</v>
      </c>
      <c r="S1709">
        <f t="shared" si="292"/>
        <v>-91</v>
      </c>
      <c r="T1709" s="25">
        <f t="shared" si="293"/>
        <v>-47.89473684210526</v>
      </c>
      <c r="U1709" s="7"/>
      <c r="V1709">
        <v>166</v>
      </c>
      <c r="W1709">
        <f t="shared" si="294"/>
        <v>-115</v>
      </c>
      <c r="X1709" s="25">
        <f t="shared" si="295"/>
        <v>-69.277108433734938</v>
      </c>
      <c r="Y1709" s="7"/>
      <c r="Z1709">
        <v>141</v>
      </c>
      <c r="AA1709">
        <f t="shared" si="296"/>
        <v>-140</v>
      </c>
      <c r="AB1709" s="25">
        <f t="shared" si="297"/>
        <v>-99.290780141843967</v>
      </c>
    </row>
    <row r="1710" spans="1:28" x14ac:dyDescent="0.25">
      <c r="A1710" t="s">
        <v>1262</v>
      </c>
      <c r="B1710" t="s">
        <v>859</v>
      </c>
      <c r="C1710" t="s">
        <v>1520</v>
      </c>
      <c r="D1710">
        <v>2018</v>
      </c>
      <c r="E1710" t="s">
        <v>1659</v>
      </c>
      <c r="F1710">
        <v>3000</v>
      </c>
      <c r="G1710">
        <v>2310</v>
      </c>
      <c r="H1710" t="s">
        <v>10</v>
      </c>
      <c r="I1710">
        <v>12.8</v>
      </c>
      <c r="J1710">
        <v>294</v>
      </c>
      <c r="K1710">
        <v>294</v>
      </c>
      <c r="L1710">
        <v>66</v>
      </c>
      <c r="M1710" s="7"/>
      <c r="N1710">
        <v>216</v>
      </c>
      <c r="O1710">
        <f t="shared" si="290"/>
        <v>-78</v>
      </c>
      <c r="P1710" s="25">
        <f t="shared" si="291"/>
        <v>-36.111111111111107</v>
      </c>
      <c r="Q1710" s="7"/>
      <c r="R1710">
        <v>190</v>
      </c>
      <c r="S1710">
        <f t="shared" si="292"/>
        <v>-104</v>
      </c>
      <c r="T1710" s="25">
        <f t="shared" si="293"/>
        <v>-54.736842105263165</v>
      </c>
      <c r="U1710" s="7"/>
      <c r="V1710">
        <v>166</v>
      </c>
      <c r="W1710">
        <f t="shared" si="294"/>
        <v>-128</v>
      </c>
      <c r="X1710" s="25">
        <f t="shared" si="295"/>
        <v>-77.108433734939766</v>
      </c>
      <c r="Y1710" s="7"/>
      <c r="Z1710">
        <v>141</v>
      </c>
      <c r="AA1710">
        <f t="shared" si="296"/>
        <v>-153</v>
      </c>
      <c r="AB1710" s="25">
        <f t="shared" si="297"/>
        <v>-108.51063829787233</v>
      </c>
    </row>
    <row r="1711" spans="1:28" x14ac:dyDescent="0.25">
      <c r="A1711" t="s">
        <v>48</v>
      </c>
      <c r="B1711" t="s">
        <v>58</v>
      </c>
      <c r="C1711" t="s">
        <v>1603</v>
      </c>
      <c r="D1711">
        <v>2016</v>
      </c>
      <c r="E1711" t="s">
        <v>1660</v>
      </c>
      <c r="F1711">
        <v>3300</v>
      </c>
      <c r="G1711">
        <v>2315</v>
      </c>
      <c r="H1711" t="s">
        <v>14</v>
      </c>
      <c r="I1711">
        <v>10.7</v>
      </c>
      <c r="J1711">
        <v>279</v>
      </c>
      <c r="K1711">
        <v>281</v>
      </c>
      <c r="L1711">
        <v>12</v>
      </c>
      <c r="M1711" s="7"/>
      <c r="N1711">
        <v>216</v>
      </c>
      <c r="O1711">
        <f t="shared" si="290"/>
        <v>-65</v>
      </c>
      <c r="P1711" s="25">
        <f t="shared" si="291"/>
        <v>-30.092592592592592</v>
      </c>
      <c r="Q1711" s="7"/>
      <c r="R1711">
        <v>190</v>
      </c>
      <c r="S1711">
        <f t="shared" si="292"/>
        <v>-91</v>
      </c>
      <c r="T1711" s="25">
        <f t="shared" si="293"/>
        <v>-47.89473684210526</v>
      </c>
      <c r="U1711" s="7"/>
      <c r="V1711">
        <v>166</v>
      </c>
      <c r="W1711">
        <f t="shared" si="294"/>
        <v>-115</v>
      </c>
      <c r="X1711" s="25">
        <f t="shared" si="295"/>
        <v>-69.277108433734938</v>
      </c>
      <c r="Y1711" s="7"/>
      <c r="Z1711">
        <v>141</v>
      </c>
      <c r="AA1711">
        <f t="shared" si="296"/>
        <v>-140</v>
      </c>
      <c r="AB1711" s="25">
        <f t="shared" si="297"/>
        <v>-99.290780141843967</v>
      </c>
    </row>
    <row r="1712" spans="1:28" x14ac:dyDescent="0.25">
      <c r="A1712" t="s">
        <v>16</v>
      </c>
      <c r="B1712" t="s">
        <v>1494</v>
      </c>
      <c r="C1712" t="s">
        <v>1495</v>
      </c>
      <c r="D1712">
        <v>2018</v>
      </c>
      <c r="E1712" t="s">
        <v>1661</v>
      </c>
      <c r="F1712">
        <v>2360</v>
      </c>
      <c r="G1712">
        <v>2316</v>
      </c>
      <c r="H1712" t="s">
        <v>194</v>
      </c>
      <c r="I1712">
        <v>0</v>
      </c>
      <c r="J1712">
        <v>0</v>
      </c>
      <c r="K1712">
        <v>0</v>
      </c>
      <c r="L1712">
        <v>6</v>
      </c>
      <c r="M1712" s="7"/>
      <c r="N1712">
        <v>216</v>
      </c>
      <c r="O1712">
        <f t="shared" si="290"/>
        <v>216</v>
      </c>
      <c r="P1712" s="25">
        <f t="shared" si="291"/>
        <v>100</v>
      </c>
      <c r="Q1712" s="7"/>
      <c r="R1712">
        <v>190</v>
      </c>
      <c r="S1712">
        <f t="shared" si="292"/>
        <v>190</v>
      </c>
      <c r="T1712" s="25">
        <f t="shared" si="293"/>
        <v>100</v>
      </c>
      <c r="U1712" s="7"/>
      <c r="V1712">
        <v>166</v>
      </c>
      <c r="W1712">
        <f t="shared" si="294"/>
        <v>166</v>
      </c>
      <c r="X1712" s="25">
        <f t="shared" si="295"/>
        <v>100</v>
      </c>
      <c r="Y1712" s="7"/>
      <c r="Z1712">
        <v>141</v>
      </c>
      <c r="AA1712">
        <f t="shared" si="296"/>
        <v>141</v>
      </c>
      <c r="AB1712" s="25">
        <f t="shared" si="297"/>
        <v>100</v>
      </c>
    </row>
    <row r="1713" spans="1:28" x14ac:dyDescent="0.25">
      <c r="A1713" t="s">
        <v>1561</v>
      </c>
      <c r="B1713" t="s">
        <v>192</v>
      </c>
      <c r="C1713" t="s">
        <v>2173</v>
      </c>
      <c r="D1713">
        <v>2019</v>
      </c>
      <c r="E1713" t="s">
        <v>2174</v>
      </c>
      <c r="F1713">
        <v>3155</v>
      </c>
      <c r="G1713">
        <v>2320</v>
      </c>
      <c r="H1713" t="s">
        <v>10</v>
      </c>
      <c r="I1713">
        <v>9.5</v>
      </c>
      <c r="J1713">
        <v>218</v>
      </c>
      <c r="K1713">
        <v>217</v>
      </c>
      <c r="L1713">
        <v>2</v>
      </c>
      <c r="M1713" s="7"/>
      <c r="N1713">
        <v>216</v>
      </c>
      <c r="O1713">
        <f t="shared" si="290"/>
        <v>-1</v>
      </c>
      <c r="P1713" s="25">
        <f t="shared" si="291"/>
        <v>-0.46296296296296291</v>
      </c>
      <c r="Q1713" s="7"/>
      <c r="R1713">
        <v>190</v>
      </c>
      <c r="S1713">
        <f t="shared" si="292"/>
        <v>-27</v>
      </c>
      <c r="T1713" s="25">
        <f t="shared" si="293"/>
        <v>-14.210526315789473</v>
      </c>
      <c r="U1713" s="7"/>
      <c r="V1713">
        <v>166</v>
      </c>
      <c r="W1713">
        <f t="shared" si="294"/>
        <v>-51</v>
      </c>
      <c r="X1713" s="25">
        <f t="shared" si="295"/>
        <v>-30.722891566265059</v>
      </c>
      <c r="Y1713" s="7"/>
      <c r="Z1713">
        <v>141</v>
      </c>
      <c r="AA1713">
        <f t="shared" si="296"/>
        <v>-76</v>
      </c>
      <c r="AB1713" s="25">
        <f t="shared" si="297"/>
        <v>-53.900709219858157</v>
      </c>
    </row>
    <row r="1714" spans="1:28" x14ac:dyDescent="0.25">
      <c r="A1714" t="s">
        <v>1561</v>
      </c>
      <c r="B1714" t="s">
        <v>192</v>
      </c>
      <c r="C1714" t="s">
        <v>2173</v>
      </c>
      <c r="D1714">
        <v>2019</v>
      </c>
      <c r="E1714" t="s">
        <v>2175</v>
      </c>
      <c r="F1714">
        <v>3155</v>
      </c>
      <c r="G1714">
        <v>2320</v>
      </c>
      <c r="H1714" t="s">
        <v>10</v>
      </c>
      <c r="I1714">
        <v>9.5</v>
      </c>
      <c r="J1714">
        <v>218</v>
      </c>
      <c r="K1714">
        <v>217</v>
      </c>
      <c r="L1714">
        <v>14</v>
      </c>
      <c r="M1714" s="7"/>
      <c r="N1714">
        <v>216</v>
      </c>
      <c r="O1714">
        <f t="shared" si="290"/>
        <v>-1</v>
      </c>
      <c r="P1714" s="25">
        <f t="shared" si="291"/>
        <v>-0.46296296296296291</v>
      </c>
      <c r="Q1714" s="7"/>
      <c r="R1714">
        <v>190</v>
      </c>
      <c r="S1714">
        <f t="shared" si="292"/>
        <v>-27</v>
      </c>
      <c r="T1714" s="25">
        <f t="shared" si="293"/>
        <v>-14.210526315789473</v>
      </c>
      <c r="U1714" s="7"/>
      <c r="V1714">
        <v>166</v>
      </c>
      <c r="W1714">
        <f t="shared" si="294"/>
        <v>-51</v>
      </c>
      <c r="X1714" s="25">
        <f t="shared" si="295"/>
        <v>-30.722891566265059</v>
      </c>
      <c r="Y1714" s="7"/>
      <c r="Z1714">
        <v>141</v>
      </c>
      <c r="AA1714">
        <f t="shared" si="296"/>
        <v>-76</v>
      </c>
      <c r="AB1714" s="25">
        <f t="shared" si="297"/>
        <v>-53.900709219858157</v>
      </c>
    </row>
    <row r="1715" spans="1:28" x14ac:dyDescent="0.25">
      <c r="A1715" t="s">
        <v>1262</v>
      </c>
      <c r="B1715" t="s">
        <v>859</v>
      </c>
      <c r="C1715" t="s">
        <v>1520</v>
      </c>
      <c r="D1715">
        <v>2018</v>
      </c>
      <c r="E1715" t="s">
        <v>1662</v>
      </c>
      <c r="F1715">
        <v>3100</v>
      </c>
      <c r="G1715">
        <v>2323</v>
      </c>
      <c r="H1715" t="s">
        <v>10</v>
      </c>
      <c r="I1715">
        <v>12.8</v>
      </c>
      <c r="J1715">
        <v>294</v>
      </c>
      <c r="K1715">
        <v>294</v>
      </c>
      <c r="L1715">
        <v>60</v>
      </c>
      <c r="M1715" s="7"/>
      <c r="N1715">
        <v>216</v>
      </c>
      <c r="O1715">
        <f t="shared" si="290"/>
        <v>-78</v>
      </c>
      <c r="P1715" s="25">
        <f t="shared" si="291"/>
        <v>-36.111111111111107</v>
      </c>
      <c r="Q1715" s="7"/>
      <c r="R1715">
        <v>190</v>
      </c>
      <c r="S1715">
        <f t="shared" si="292"/>
        <v>-104</v>
      </c>
      <c r="T1715" s="25">
        <f t="shared" si="293"/>
        <v>-54.736842105263165</v>
      </c>
      <c r="U1715" s="7"/>
      <c r="V1715">
        <v>166</v>
      </c>
      <c r="W1715">
        <f t="shared" si="294"/>
        <v>-128</v>
      </c>
      <c r="X1715" s="25">
        <f t="shared" si="295"/>
        <v>-77.108433734939766</v>
      </c>
      <c r="Y1715" s="7"/>
      <c r="Z1715">
        <v>141</v>
      </c>
      <c r="AA1715">
        <f t="shared" si="296"/>
        <v>-153</v>
      </c>
      <c r="AB1715" s="25">
        <f t="shared" si="297"/>
        <v>-108.51063829787233</v>
      </c>
    </row>
    <row r="1716" spans="1:28" x14ac:dyDescent="0.25">
      <c r="A1716" t="s">
        <v>1262</v>
      </c>
      <c r="B1716" t="s">
        <v>859</v>
      </c>
      <c r="C1716" t="s">
        <v>1520</v>
      </c>
      <c r="D1716">
        <v>2018</v>
      </c>
      <c r="E1716" t="s">
        <v>1663</v>
      </c>
      <c r="F1716">
        <v>3250</v>
      </c>
      <c r="G1716">
        <v>2323</v>
      </c>
      <c r="H1716" t="s">
        <v>10</v>
      </c>
      <c r="I1716">
        <v>12.8</v>
      </c>
      <c r="J1716">
        <v>294</v>
      </c>
      <c r="K1716">
        <v>294</v>
      </c>
      <c r="L1716">
        <v>6</v>
      </c>
      <c r="M1716" s="7"/>
      <c r="N1716">
        <v>216</v>
      </c>
      <c r="O1716">
        <f t="shared" si="290"/>
        <v>-78</v>
      </c>
      <c r="P1716" s="25">
        <f t="shared" si="291"/>
        <v>-36.111111111111107</v>
      </c>
      <c r="Q1716" s="7"/>
      <c r="R1716">
        <v>190</v>
      </c>
      <c r="S1716">
        <f t="shared" si="292"/>
        <v>-104</v>
      </c>
      <c r="T1716" s="25">
        <f t="shared" si="293"/>
        <v>-54.736842105263165</v>
      </c>
      <c r="U1716" s="7"/>
      <c r="V1716">
        <v>166</v>
      </c>
      <c r="W1716">
        <f t="shared" si="294"/>
        <v>-128</v>
      </c>
      <c r="X1716" s="25">
        <f t="shared" si="295"/>
        <v>-77.108433734939766</v>
      </c>
      <c r="Y1716" s="7"/>
      <c r="Z1716">
        <v>141</v>
      </c>
      <c r="AA1716">
        <f t="shared" si="296"/>
        <v>-153</v>
      </c>
      <c r="AB1716" s="25">
        <f t="shared" si="297"/>
        <v>-108.51063829787233</v>
      </c>
    </row>
    <row r="1717" spans="1:28" x14ac:dyDescent="0.25">
      <c r="A1717" t="s">
        <v>1262</v>
      </c>
      <c r="B1717" t="s">
        <v>859</v>
      </c>
      <c r="C1717" t="s">
        <v>1520</v>
      </c>
      <c r="D1717">
        <v>2018</v>
      </c>
      <c r="E1717" t="s">
        <v>1664</v>
      </c>
      <c r="F1717">
        <v>3100</v>
      </c>
      <c r="G1717">
        <v>2323</v>
      </c>
      <c r="H1717" t="s">
        <v>10</v>
      </c>
      <c r="I1717">
        <v>12.8</v>
      </c>
      <c r="J1717">
        <v>294</v>
      </c>
      <c r="K1717">
        <v>294</v>
      </c>
      <c r="L1717">
        <v>16</v>
      </c>
      <c r="M1717" s="7"/>
      <c r="N1717">
        <v>216</v>
      </c>
      <c r="O1717">
        <f t="shared" si="290"/>
        <v>-78</v>
      </c>
      <c r="P1717" s="25">
        <f t="shared" si="291"/>
        <v>-36.111111111111107</v>
      </c>
      <c r="Q1717" s="7"/>
      <c r="R1717">
        <v>190</v>
      </c>
      <c r="S1717">
        <f t="shared" si="292"/>
        <v>-104</v>
      </c>
      <c r="T1717" s="25">
        <f t="shared" si="293"/>
        <v>-54.736842105263165</v>
      </c>
      <c r="U1717" s="7"/>
      <c r="V1717">
        <v>166</v>
      </c>
      <c r="W1717">
        <f t="shared" si="294"/>
        <v>-128</v>
      </c>
      <c r="X1717" s="25">
        <f t="shared" si="295"/>
        <v>-77.108433734939766</v>
      </c>
      <c r="Y1717" s="7"/>
      <c r="Z1717">
        <v>141</v>
      </c>
      <c r="AA1717">
        <f t="shared" si="296"/>
        <v>-153</v>
      </c>
      <c r="AB1717" s="25">
        <f t="shared" si="297"/>
        <v>-108.51063829787233</v>
      </c>
    </row>
    <row r="1718" spans="1:28" x14ac:dyDescent="0.25">
      <c r="A1718" t="s">
        <v>1262</v>
      </c>
      <c r="B1718" t="s">
        <v>859</v>
      </c>
      <c r="C1718" t="s">
        <v>1520</v>
      </c>
      <c r="D1718">
        <v>2018</v>
      </c>
      <c r="E1718" t="s">
        <v>1665</v>
      </c>
      <c r="F1718">
        <v>3250</v>
      </c>
      <c r="G1718">
        <v>2323</v>
      </c>
      <c r="H1718" t="s">
        <v>10</v>
      </c>
      <c r="I1718">
        <v>12.8</v>
      </c>
      <c r="J1718">
        <v>294</v>
      </c>
      <c r="K1718">
        <v>294</v>
      </c>
      <c r="L1718">
        <v>4</v>
      </c>
      <c r="M1718" s="7"/>
      <c r="N1718">
        <v>216</v>
      </c>
      <c r="O1718">
        <f t="shared" si="290"/>
        <v>-78</v>
      </c>
      <c r="P1718" s="25">
        <f t="shared" si="291"/>
        <v>-36.111111111111107</v>
      </c>
      <c r="Q1718" s="7"/>
      <c r="R1718">
        <v>190</v>
      </c>
      <c r="S1718">
        <f t="shared" si="292"/>
        <v>-104</v>
      </c>
      <c r="T1718" s="25">
        <f t="shared" si="293"/>
        <v>-54.736842105263165</v>
      </c>
      <c r="U1718" s="7"/>
      <c r="V1718">
        <v>166</v>
      </c>
      <c r="W1718">
        <f t="shared" si="294"/>
        <v>-128</v>
      </c>
      <c r="X1718" s="25">
        <f t="shared" si="295"/>
        <v>-77.108433734939766</v>
      </c>
      <c r="Y1718" s="7"/>
      <c r="Z1718">
        <v>141</v>
      </c>
      <c r="AA1718">
        <f t="shared" si="296"/>
        <v>-153</v>
      </c>
      <c r="AB1718" s="25">
        <f t="shared" si="297"/>
        <v>-108.51063829787233</v>
      </c>
    </row>
    <row r="1719" spans="1:28" x14ac:dyDescent="0.25">
      <c r="A1719" t="s">
        <v>1646</v>
      </c>
      <c r="B1719" t="s">
        <v>11</v>
      </c>
      <c r="C1719" t="s">
        <v>1666</v>
      </c>
      <c r="D1719">
        <v>2018</v>
      </c>
      <c r="E1719" t="s">
        <v>1667</v>
      </c>
      <c r="F1719">
        <v>2900</v>
      </c>
      <c r="G1719">
        <v>2330</v>
      </c>
      <c r="H1719" t="s">
        <v>10</v>
      </c>
      <c r="I1719">
        <v>10.199999999999999</v>
      </c>
      <c r="J1719">
        <v>234</v>
      </c>
      <c r="K1719">
        <v>299</v>
      </c>
      <c r="L1719">
        <v>40</v>
      </c>
      <c r="M1719" s="7"/>
      <c r="N1719">
        <v>216</v>
      </c>
      <c r="O1719">
        <f t="shared" si="290"/>
        <v>-83</v>
      </c>
      <c r="P1719" s="25">
        <f t="shared" si="291"/>
        <v>-38.425925925925924</v>
      </c>
      <c r="Q1719" s="7"/>
      <c r="R1719">
        <v>190</v>
      </c>
      <c r="S1719">
        <f t="shared" si="292"/>
        <v>-109</v>
      </c>
      <c r="T1719" s="25">
        <f t="shared" si="293"/>
        <v>-57.368421052631582</v>
      </c>
      <c r="U1719" s="7"/>
      <c r="V1719">
        <v>166</v>
      </c>
      <c r="W1719">
        <f t="shared" si="294"/>
        <v>-133</v>
      </c>
      <c r="X1719" s="25">
        <f t="shared" si="295"/>
        <v>-80.120481927710841</v>
      </c>
      <c r="Y1719" s="7"/>
      <c r="Z1719">
        <v>141</v>
      </c>
      <c r="AA1719">
        <f t="shared" si="296"/>
        <v>-158</v>
      </c>
      <c r="AB1719" s="25">
        <f t="shared" si="297"/>
        <v>-112.05673758865248</v>
      </c>
    </row>
    <row r="1720" spans="1:28" x14ac:dyDescent="0.25">
      <c r="A1720" t="s">
        <v>1646</v>
      </c>
      <c r="B1720" t="s">
        <v>11</v>
      </c>
      <c r="C1720" t="s">
        <v>1666</v>
      </c>
      <c r="D1720">
        <v>2019</v>
      </c>
      <c r="E1720" t="s">
        <v>2176</v>
      </c>
      <c r="F1720">
        <v>2960</v>
      </c>
      <c r="G1720">
        <v>2330</v>
      </c>
      <c r="H1720" t="s">
        <v>10</v>
      </c>
      <c r="I1720">
        <v>10.9</v>
      </c>
      <c r="J1720">
        <v>250</v>
      </c>
      <c r="K1720">
        <v>255</v>
      </c>
      <c r="L1720">
        <v>6</v>
      </c>
      <c r="M1720" s="7"/>
      <c r="N1720">
        <v>216</v>
      </c>
      <c r="O1720">
        <f t="shared" si="290"/>
        <v>-39</v>
      </c>
      <c r="P1720" s="25">
        <f t="shared" si="291"/>
        <v>-18.055555555555554</v>
      </c>
      <c r="Q1720" s="7"/>
      <c r="R1720">
        <v>190</v>
      </c>
      <c r="S1720">
        <f t="shared" si="292"/>
        <v>-65</v>
      </c>
      <c r="T1720" s="25">
        <f t="shared" si="293"/>
        <v>-34.210526315789473</v>
      </c>
      <c r="U1720" s="7"/>
      <c r="V1720">
        <v>166</v>
      </c>
      <c r="W1720">
        <f t="shared" si="294"/>
        <v>-89</v>
      </c>
      <c r="X1720" s="25">
        <f t="shared" si="295"/>
        <v>-53.614457831325304</v>
      </c>
      <c r="Y1720" s="7"/>
      <c r="Z1720">
        <v>141</v>
      </c>
      <c r="AA1720">
        <f t="shared" si="296"/>
        <v>-114</v>
      </c>
      <c r="AB1720" s="25">
        <f t="shared" si="297"/>
        <v>-80.851063829787222</v>
      </c>
    </row>
    <row r="1721" spans="1:28" x14ac:dyDescent="0.25">
      <c r="A1721" t="s">
        <v>395</v>
      </c>
      <c r="B1721" t="s">
        <v>58</v>
      </c>
      <c r="C1721" t="s">
        <v>1026</v>
      </c>
      <c r="D1721">
        <v>2019</v>
      </c>
      <c r="E1721" t="s">
        <v>2177</v>
      </c>
      <c r="F1721">
        <v>3500</v>
      </c>
      <c r="G1721">
        <v>2330</v>
      </c>
      <c r="H1721" t="s">
        <v>14</v>
      </c>
      <c r="I1721">
        <v>8.4</v>
      </c>
      <c r="J1721">
        <v>219</v>
      </c>
      <c r="K1721">
        <v>219</v>
      </c>
      <c r="L1721">
        <v>128</v>
      </c>
      <c r="M1721" s="7"/>
      <c r="N1721">
        <v>216</v>
      </c>
      <c r="O1721">
        <f t="shared" si="290"/>
        <v>-3</v>
      </c>
      <c r="P1721" s="25">
        <f t="shared" si="291"/>
        <v>-1.3888888888888888</v>
      </c>
      <c r="Q1721" s="7"/>
      <c r="R1721">
        <v>190</v>
      </c>
      <c r="S1721">
        <f t="shared" si="292"/>
        <v>-29</v>
      </c>
      <c r="T1721" s="25">
        <f t="shared" si="293"/>
        <v>-15.263157894736842</v>
      </c>
      <c r="U1721" s="7"/>
      <c r="V1721">
        <v>166</v>
      </c>
      <c r="W1721">
        <f t="shared" si="294"/>
        <v>-53</v>
      </c>
      <c r="X1721" s="25">
        <f t="shared" si="295"/>
        <v>-31.92771084337349</v>
      </c>
      <c r="Y1721" s="7"/>
      <c r="Z1721">
        <v>141</v>
      </c>
      <c r="AA1721">
        <f t="shared" si="296"/>
        <v>-78</v>
      </c>
      <c r="AB1721" s="25">
        <f t="shared" si="297"/>
        <v>-55.319148936170215</v>
      </c>
    </row>
    <row r="1722" spans="1:28" x14ac:dyDescent="0.25">
      <c r="A1722" t="s">
        <v>48</v>
      </c>
      <c r="B1722" t="s">
        <v>114</v>
      </c>
      <c r="C1722" t="s">
        <v>829</v>
      </c>
      <c r="D1722">
        <v>2018</v>
      </c>
      <c r="E1722" t="s">
        <v>1668</v>
      </c>
      <c r="F1722">
        <v>3090</v>
      </c>
      <c r="G1722">
        <v>2332</v>
      </c>
      <c r="H1722" t="s">
        <v>14</v>
      </c>
      <c r="I1722">
        <v>8.1999999999999993</v>
      </c>
      <c r="J1722">
        <v>214</v>
      </c>
      <c r="K1722">
        <v>212</v>
      </c>
      <c r="L1722">
        <v>634</v>
      </c>
      <c r="M1722" s="7"/>
      <c r="N1722">
        <v>216</v>
      </c>
      <c r="O1722">
        <f t="shared" si="290"/>
        <v>4</v>
      </c>
      <c r="P1722" s="25">
        <f t="shared" si="291"/>
        <v>1.8518518518518516</v>
      </c>
      <c r="Q1722" s="7"/>
      <c r="R1722">
        <v>190</v>
      </c>
      <c r="S1722">
        <f t="shared" si="292"/>
        <v>-22</v>
      </c>
      <c r="T1722" s="25">
        <f t="shared" si="293"/>
        <v>-11.578947368421053</v>
      </c>
      <c r="U1722" s="7"/>
      <c r="V1722">
        <v>166</v>
      </c>
      <c r="W1722">
        <f t="shared" si="294"/>
        <v>-46</v>
      </c>
      <c r="X1722" s="25">
        <f t="shared" si="295"/>
        <v>-27.710843373493976</v>
      </c>
      <c r="Y1722" s="7"/>
      <c r="Z1722">
        <v>141</v>
      </c>
      <c r="AA1722">
        <f t="shared" si="296"/>
        <v>-71</v>
      </c>
      <c r="AB1722" s="25">
        <f t="shared" si="297"/>
        <v>-50.354609929078009</v>
      </c>
    </row>
    <row r="1723" spans="1:28" x14ac:dyDescent="0.25">
      <c r="A1723" t="s">
        <v>48</v>
      </c>
      <c r="B1723" t="s">
        <v>114</v>
      </c>
      <c r="C1723" t="s">
        <v>829</v>
      </c>
      <c r="D1723">
        <v>2019</v>
      </c>
      <c r="E1723" t="s">
        <v>2178</v>
      </c>
      <c r="F1723">
        <v>3090</v>
      </c>
      <c r="G1723">
        <v>2335</v>
      </c>
      <c r="H1723" t="s">
        <v>14</v>
      </c>
      <c r="I1723">
        <v>8.1999999999999993</v>
      </c>
      <c r="J1723">
        <v>214</v>
      </c>
      <c r="K1723">
        <v>212</v>
      </c>
      <c r="L1723">
        <v>8</v>
      </c>
      <c r="M1723" s="7"/>
      <c r="N1723">
        <v>216</v>
      </c>
      <c r="O1723">
        <f t="shared" si="290"/>
        <v>4</v>
      </c>
      <c r="P1723" s="25">
        <f t="shared" si="291"/>
        <v>1.8518518518518516</v>
      </c>
      <c r="Q1723" s="7"/>
      <c r="R1723">
        <v>190</v>
      </c>
      <c r="S1723">
        <f t="shared" si="292"/>
        <v>-22</v>
      </c>
      <c r="T1723" s="25">
        <f t="shared" si="293"/>
        <v>-11.578947368421053</v>
      </c>
      <c r="U1723" s="7"/>
      <c r="V1723">
        <v>166</v>
      </c>
      <c r="W1723">
        <f t="shared" si="294"/>
        <v>-46</v>
      </c>
      <c r="X1723" s="25">
        <f t="shared" si="295"/>
        <v>-27.710843373493976</v>
      </c>
      <c r="Y1723" s="7"/>
      <c r="Z1723">
        <v>141</v>
      </c>
      <c r="AA1723">
        <f t="shared" si="296"/>
        <v>-71</v>
      </c>
      <c r="AB1723" s="25">
        <f t="shared" si="297"/>
        <v>-50.354609929078009</v>
      </c>
    </row>
    <row r="1724" spans="1:28" x14ac:dyDescent="0.25">
      <c r="A1724" t="s">
        <v>395</v>
      </c>
      <c r="B1724" t="s">
        <v>114</v>
      </c>
      <c r="C1724" t="s">
        <v>1379</v>
      </c>
      <c r="D1724">
        <v>2018</v>
      </c>
      <c r="E1724" t="s">
        <v>1669</v>
      </c>
      <c r="F1724">
        <v>3400</v>
      </c>
      <c r="G1724">
        <v>2340</v>
      </c>
      <c r="H1724" t="s">
        <v>14</v>
      </c>
      <c r="I1724">
        <v>7.6</v>
      </c>
      <c r="J1724">
        <v>198</v>
      </c>
      <c r="K1724">
        <v>197</v>
      </c>
      <c r="L1724">
        <v>40</v>
      </c>
      <c r="M1724" s="7"/>
      <c r="N1724">
        <v>216</v>
      </c>
      <c r="O1724">
        <f t="shared" si="290"/>
        <v>19</v>
      </c>
      <c r="P1724" s="25">
        <f t="shared" si="291"/>
        <v>8.7962962962962958</v>
      </c>
      <c r="Q1724" s="7"/>
      <c r="R1724">
        <v>190</v>
      </c>
      <c r="S1724">
        <f t="shared" si="292"/>
        <v>-7</v>
      </c>
      <c r="T1724" s="25">
        <f t="shared" si="293"/>
        <v>-3.6842105263157889</v>
      </c>
      <c r="U1724" s="7"/>
      <c r="V1724">
        <v>166</v>
      </c>
      <c r="W1724">
        <f t="shared" si="294"/>
        <v>-31</v>
      </c>
      <c r="X1724" s="25">
        <f t="shared" si="295"/>
        <v>-18.674698795180721</v>
      </c>
      <c r="Y1724" s="7"/>
      <c r="Z1724">
        <v>141</v>
      </c>
      <c r="AA1724">
        <f t="shared" si="296"/>
        <v>-56</v>
      </c>
      <c r="AB1724" s="25">
        <f t="shared" si="297"/>
        <v>-39.716312056737593</v>
      </c>
    </row>
    <row r="1725" spans="1:28" x14ac:dyDescent="0.25">
      <c r="A1725" t="s">
        <v>666</v>
      </c>
      <c r="B1725" t="s">
        <v>29</v>
      </c>
      <c r="C1725" t="s">
        <v>1671</v>
      </c>
      <c r="D1725">
        <v>2016</v>
      </c>
      <c r="E1725" t="s">
        <v>1672</v>
      </c>
      <c r="F1725">
        <v>3030</v>
      </c>
      <c r="G1725">
        <v>2345</v>
      </c>
      <c r="H1725" t="s">
        <v>14</v>
      </c>
      <c r="I1725">
        <v>9.1</v>
      </c>
      <c r="J1725">
        <v>237</v>
      </c>
      <c r="K1725">
        <v>237</v>
      </c>
      <c r="L1725">
        <v>102</v>
      </c>
      <c r="M1725" s="7"/>
      <c r="N1725">
        <v>216</v>
      </c>
      <c r="O1725">
        <f t="shared" si="290"/>
        <v>-21</v>
      </c>
      <c r="P1725" s="25">
        <f t="shared" si="291"/>
        <v>-9.7222222222222232</v>
      </c>
      <c r="Q1725" s="7"/>
      <c r="R1725">
        <v>190</v>
      </c>
      <c r="S1725">
        <f t="shared" si="292"/>
        <v>-47</v>
      </c>
      <c r="T1725" s="25">
        <f t="shared" si="293"/>
        <v>-24.736842105263158</v>
      </c>
      <c r="U1725" s="7"/>
      <c r="V1725">
        <v>166</v>
      </c>
      <c r="W1725">
        <f t="shared" si="294"/>
        <v>-71</v>
      </c>
      <c r="X1725" s="25">
        <f t="shared" si="295"/>
        <v>-42.771084337349393</v>
      </c>
      <c r="Y1725" s="7"/>
      <c r="Z1725">
        <v>141</v>
      </c>
      <c r="AA1725">
        <f t="shared" si="296"/>
        <v>-96</v>
      </c>
      <c r="AB1725" s="25">
        <f t="shared" si="297"/>
        <v>-68.085106382978722</v>
      </c>
    </row>
    <row r="1726" spans="1:28" x14ac:dyDescent="0.25">
      <c r="A1726" t="s">
        <v>1262</v>
      </c>
      <c r="B1726" t="s">
        <v>15</v>
      </c>
      <c r="C1726" t="s">
        <v>1554</v>
      </c>
      <c r="D1726">
        <v>2015</v>
      </c>
      <c r="E1726" t="s">
        <v>1670</v>
      </c>
      <c r="F1726">
        <v>3050</v>
      </c>
      <c r="G1726">
        <v>2345</v>
      </c>
      <c r="H1726" t="s">
        <v>10</v>
      </c>
      <c r="I1726">
        <v>11.8</v>
      </c>
      <c r="J1726">
        <v>271</v>
      </c>
      <c r="K1726">
        <v>276</v>
      </c>
      <c r="L1726">
        <v>2</v>
      </c>
      <c r="M1726" s="7"/>
      <c r="N1726">
        <v>216</v>
      </c>
      <c r="O1726">
        <f t="shared" si="290"/>
        <v>-60</v>
      </c>
      <c r="P1726" s="25">
        <f t="shared" si="291"/>
        <v>-27.777777777777779</v>
      </c>
      <c r="Q1726" s="7"/>
      <c r="R1726">
        <v>190</v>
      </c>
      <c r="S1726">
        <f t="shared" si="292"/>
        <v>-86</v>
      </c>
      <c r="T1726" s="25">
        <f t="shared" si="293"/>
        <v>-45.263157894736842</v>
      </c>
      <c r="U1726" s="7"/>
      <c r="V1726">
        <v>166</v>
      </c>
      <c r="W1726">
        <f t="shared" si="294"/>
        <v>-110</v>
      </c>
      <c r="X1726" s="25">
        <f t="shared" si="295"/>
        <v>-66.265060240963862</v>
      </c>
      <c r="Y1726" s="7"/>
      <c r="Z1726">
        <v>141</v>
      </c>
      <c r="AA1726">
        <f t="shared" si="296"/>
        <v>-135</v>
      </c>
      <c r="AB1726" s="25">
        <f t="shared" si="297"/>
        <v>-95.744680851063833</v>
      </c>
    </row>
    <row r="1727" spans="1:28" x14ac:dyDescent="0.25">
      <c r="A1727" t="s">
        <v>1262</v>
      </c>
      <c r="B1727" t="s">
        <v>192</v>
      </c>
      <c r="C1727" t="s">
        <v>1393</v>
      </c>
      <c r="D1727">
        <v>2019</v>
      </c>
      <c r="E1727" t="s">
        <v>2179</v>
      </c>
      <c r="F1727">
        <v>3160</v>
      </c>
      <c r="G1727">
        <v>2350</v>
      </c>
      <c r="H1727" t="s">
        <v>14</v>
      </c>
      <c r="I1727">
        <v>7.5</v>
      </c>
      <c r="J1727">
        <v>195</v>
      </c>
      <c r="K1727">
        <v>198</v>
      </c>
      <c r="L1727">
        <v>12</v>
      </c>
      <c r="M1727" s="7"/>
      <c r="N1727">
        <v>216</v>
      </c>
      <c r="O1727">
        <f t="shared" si="290"/>
        <v>18</v>
      </c>
      <c r="P1727" s="25">
        <f t="shared" si="291"/>
        <v>8.3333333333333321</v>
      </c>
      <c r="Q1727" s="7"/>
      <c r="R1727">
        <v>190</v>
      </c>
      <c r="S1727">
        <f t="shared" si="292"/>
        <v>-8</v>
      </c>
      <c r="T1727" s="25">
        <f t="shared" si="293"/>
        <v>-4.2105263157894735</v>
      </c>
      <c r="U1727" s="7"/>
      <c r="V1727">
        <v>166</v>
      </c>
      <c r="W1727">
        <f t="shared" si="294"/>
        <v>-32</v>
      </c>
      <c r="X1727" s="25">
        <f t="shared" si="295"/>
        <v>-19.277108433734941</v>
      </c>
      <c r="Y1727" s="7"/>
      <c r="Z1727">
        <v>141</v>
      </c>
      <c r="AA1727">
        <f t="shared" si="296"/>
        <v>-57</v>
      </c>
      <c r="AB1727" s="25">
        <f t="shared" si="297"/>
        <v>-40.425531914893611</v>
      </c>
    </row>
    <row r="1728" spans="1:28" x14ac:dyDescent="0.25">
      <c r="A1728" t="s">
        <v>1262</v>
      </c>
      <c r="B1728" t="s">
        <v>15</v>
      </c>
      <c r="C1728" t="s">
        <v>1554</v>
      </c>
      <c r="D1728">
        <v>2015</v>
      </c>
      <c r="E1728" t="s">
        <v>1674</v>
      </c>
      <c r="F1728">
        <v>3050</v>
      </c>
      <c r="G1728">
        <v>2350</v>
      </c>
      <c r="H1728" t="s">
        <v>10</v>
      </c>
      <c r="I1728">
        <v>11.9</v>
      </c>
      <c r="J1728">
        <v>273</v>
      </c>
      <c r="K1728">
        <v>278</v>
      </c>
      <c r="L1728">
        <v>6</v>
      </c>
      <c r="M1728" s="7"/>
      <c r="N1728">
        <v>216</v>
      </c>
      <c r="O1728">
        <f t="shared" si="290"/>
        <v>-62</v>
      </c>
      <c r="P1728" s="25">
        <f t="shared" si="291"/>
        <v>-28.703703703703702</v>
      </c>
      <c r="Q1728" s="7"/>
      <c r="R1728">
        <v>190</v>
      </c>
      <c r="S1728">
        <f t="shared" si="292"/>
        <v>-88</v>
      </c>
      <c r="T1728" s="25">
        <f t="shared" si="293"/>
        <v>-46.315789473684212</v>
      </c>
      <c r="U1728" s="7"/>
      <c r="V1728">
        <v>166</v>
      </c>
      <c r="W1728">
        <f t="shared" si="294"/>
        <v>-112</v>
      </c>
      <c r="X1728" s="25">
        <f t="shared" si="295"/>
        <v>-67.46987951807229</v>
      </c>
      <c r="Y1728" s="7"/>
      <c r="Z1728">
        <v>141</v>
      </c>
      <c r="AA1728">
        <f t="shared" si="296"/>
        <v>-137</v>
      </c>
      <c r="AB1728" s="25">
        <f t="shared" si="297"/>
        <v>-97.163120567375884</v>
      </c>
    </row>
    <row r="1729" spans="1:28" x14ac:dyDescent="0.25">
      <c r="A1729" t="s">
        <v>395</v>
      </c>
      <c r="B1729" t="s">
        <v>58</v>
      </c>
      <c r="C1729" t="s">
        <v>1026</v>
      </c>
      <c r="D1729">
        <v>2019</v>
      </c>
      <c r="E1729" t="s">
        <v>2180</v>
      </c>
      <c r="F1729">
        <v>3300</v>
      </c>
      <c r="G1729">
        <v>2350</v>
      </c>
      <c r="H1729" t="s">
        <v>14</v>
      </c>
      <c r="I1729">
        <v>8.1999999999999993</v>
      </c>
      <c r="J1729">
        <v>214</v>
      </c>
      <c r="K1729">
        <v>214</v>
      </c>
      <c r="L1729">
        <v>116</v>
      </c>
      <c r="M1729" s="7"/>
      <c r="N1729">
        <v>216</v>
      </c>
      <c r="O1729">
        <f t="shared" si="290"/>
        <v>2</v>
      </c>
      <c r="P1729" s="25">
        <f t="shared" si="291"/>
        <v>0.92592592592592582</v>
      </c>
      <c r="Q1729" s="7"/>
      <c r="R1729">
        <v>190</v>
      </c>
      <c r="S1729">
        <f t="shared" si="292"/>
        <v>-24</v>
      </c>
      <c r="T1729" s="25">
        <f t="shared" si="293"/>
        <v>-12.631578947368421</v>
      </c>
      <c r="U1729" s="7"/>
      <c r="V1729">
        <v>166</v>
      </c>
      <c r="W1729">
        <f t="shared" si="294"/>
        <v>-48</v>
      </c>
      <c r="X1729" s="25">
        <f t="shared" si="295"/>
        <v>-28.915662650602407</v>
      </c>
      <c r="Y1729" s="7"/>
      <c r="Z1729">
        <v>141</v>
      </c>
      <c r="AA1729">
        <f t="shared" si="296"/>
        <v>-73</v>
      </c>
      <c r="AB1729" s="25">
        <f t="shared" si="297"/>
        <v>-51.773049645390067</v>
      </c>
    </row>
    <row r="1730" spans="1:28" x14ac:dyDescent="0.25">
      <c r="A1730" t="s">
        <v>666</v>
      </c>
      <c r="B1730" t="s">
        <v>257</v>
      </c>
      <c r="C1730" t="s">
        <v>1463</v>
      </c>
      <c r="D1730">
        <v>2019</v>
      </c>
      <c r="E1730" t="s">
        <v>2181</v>
      </c>
      <c r="F1730">
        <v>2949</v>
      </c>
      <c r="G1730">
        <v>2354</v>
      </c>
      <c r="H1730" t="s">
        <v>10</v>
      </c>
      <c r="I1730">
        <v>10.4</v>
      </c>
      <c r="J1730">
        <v>239</v>
      </c>
      <c r="K1730">
        <v>239</v>
      </c>
      <c r="L1730">
        <v>2</v>
      </c>
      <c r="M1730" s="7"/>
      <c r="N1730">
        <v>216</v>
      </c>
      <c r="O1730">
        <f t="shared" si="290"/>
        <v>-23</v>
      </c>
      <c r="P1730" s="25">
        <f t="shared" si="291"/>
        <v>-10.648148148148149</v>
      </c>
      <c r="Q1730" s="7"/>
      <c r="R1730">
        <v>190</v>
      </c>
      <c r="S1730">
        <f t="shared" si="292"/>
        <v>-49</v>
      </c>
      <c r="T1730" s="25">
        <f t="shared" si="293"/>
        <v>-25.789473684210527</v>
      </c>
      <c r="U1730" s="7"/>
      <c r="V1730">
        <v>166</v>
      </c>
      <c r="W1730">
        <f t="shared" si="294"/>
        <v>-73</v>
      </c>
      <c r="X1730" s="25">
        <f t="shared" si="295"/>
        <v>-43.975903614457827</v>
      </c>
      <c r="Y1730" s="7"/>
      <c r="Z1730">
        <v>141</v>
      </c>
      <c r="AA1730">
        <f t="shared" si="296"/>
        <v>-98</v>
      </c>
      <c r="AB1730" s="25">
        <f t="shared" si="297"/>
        <v>-69.503546099290787</v>
      </c>
    </row>
    <row r="1731" spans="1:28" x14ac:dyDescent="0.25">
      <c r="A1731" t="s">
        <v>666</v>
      </c>
      <c r="B1731" t="s">
        <v>730</v>
      </c>
      <c r="C1731" t="s">
        <v>1620</v>
      </c>
      <c r="D1731">
        <v>2018</v>
      </c>
      <c r="E1731" t="s">
        <v>1675</v>
      </c>
      <c r="F1731">
        <v>2950</v>
      </c>
      <c r="G1731">
        <v>2357</v>
      </c>
      <c r="H1731" t="s">
        <v>10</v>
      </c>
      <c r="I1731">
        <v>10.9</v>
      </c>
      <c r="J1731">
        <v>250</v>
      </c>
      <c r="K1731">
        <v>254</v>
      </c>
      <c r="L1731">
        <v>6</v>
      </c>
      <c r="M1731" s="7"/>
      <c r="N1731">
        <v>216</v>
      </c>
      <c r="O1731">
        <f t="shared" si="290"/>
        <v>-38</v>
      </c>
      <c r="P1731" s="25">
        <f t="shared" si="291"/>
        <v>-17.592592592592592</v>
      </c>
      <c r="Q1731" s="7"/>
      <c r="R1731">
        <v>190</v>
      </c>
      <c r="S1731">
        <f t="shared" si="292"/>
        <v>-64</v>
      </c>
      <c r="T1731" s="25">
        <f t="shared" si="293"/>
        <v>-33.684210526315788</v>
      </c>
      <c r="U1731" s="7"/>
      <c r="V1731">
        <v>166</v>
      </c>
      <c r="W1731">
        <f t="shared" si="294"/>
        <v>-88</v>
      </c>
      <c r="X1731" s="25">
        <f t="shared" si="295"/>
        <v>-53.01204819277109</v>
      </c>
      <c r="Y1731" s="7"/>
      <c r="Z1731">
        <v>141</v>
      </c>
      <c r="AA1731">
        <f t="shared" si="296"/>
        <v>-113</v>
      </c>
      <c r="AB1731" s="25">
        <f t="shared" si="297"/>
        <v>-80.141843971631204</v>
      </c>
    </row>
    <row r="1732" spans="1:28" x14ac:dyDescent="0.25">
      <c r="A1732" t="s">
        <v>666</v>
      </c>
      <c r="B1732" t="s">
        <v>730</v>
      </c>
      <c r="C1732" t="s">
        <v>1620</v>
      </c>
      <c r="D1732">
        <v>2018</v>
      </c>
      <c r="E1732" t="s">
        <v>1676</v>
      </c>
      <c r="F1732">
        <v>2950</v>
      </c>
      <c r="G1732">
        <v>2357</v>
      </c>
      <c r="H1732" t="s">
        <v>10</v>
      </c>
      <c r="I1732">
        <v>10.9</v>
      </c>
      <c r="J1732">
        <v>250</v>
      </c>
      <c r="K1732">
        <v>254</v>
      </c>
      <c r="L1732">
        <v>70</v>
      </c>
      <c r="M1732" s="7"/>
      <c r="N1732">
        <v>216</v>
      </c>
      <c r="O1732">
        <f t="shared" si="290"/>
        <v>-38</v>
      </c>
      <c r="P1732" s="25">
        <f t="shared" si="291"/>
        <v>-17.592592592592592</v>
      </c>
      <c r="Q1732" s="7"/>
      <c r="R1732">
        <v>190</v>
      </c>
      <c r="S1732">
        <f t="shared" si="292"/>
        <v>-64</v>
      </c>
      <c r="T1732" s="25">
        <f t="shared" si="293"/>
        <v>-33.684210526315788</v>
      </c>
      <c r="U1732" s="7"/>
      <c r="V1732">
        <v>166</v>
      </c>
      <c r="W1732">
        <f t="shared" si="294"/>
        <v>-88</v>
      </c>
      <c r="X1732" s="25">
        <f t="shared" si="295"/>
        <v>-53.01204819277109</v>
      </c>
      <c r="Y1732" s="7"/>
      <c r="Z1732">
        <v>141</v>
      </c>
      <c r="AA1732">
        <f t="shared" si="296"/>
        <v>-113</v>
      </c>
      <c r="AB1732" s="25">
        <f t="shared" si="297"/>
        <v>-80.141843971631204</v>
      </c>
    </row>
    <row r="1733" spans="1:28" x14ac:dyDescent="0.25">
      <c r="A1733" t="s">
        <v>1561</v>
      </c>
      <c r="B1733" t="s">
        <v>192</v>
      </c>
      <c r="C1733" t="s">
        <v>2173</v>
      </c>
      <c r="D1733">
        <v>2019</v>
      </c>
      <c r="E1733" t="s">
        <v>2182</v>
      </c>
      <c r="F1733">
        <v>3220</v>
      </c>
      <c r="G1733">
        <v>2370</v>
      </c>
      <c r="H1733" t="s">
        <v>14</v>
      </c>
      <c r="I1733">
        <v>7.3</v>
      </c>
      <c r="J1733">
        <v>190</v>
      </c>
      <c r="K1733">
        <v>191</v>
      </c>
      <c r="L1733">
        <v>4</v>
      </c>
      <c r="M1733" s="7"/>
      <c r="N1733">
        <v>216</v>
      </c>
      <c r="O1733">
        <f t="shared" si="290"/>
        <v>25</v>
      </c>
      <c r="P1733" s="25">
        <f t="shared" si="291"/>
        <v>11.574074074074074</v>
      </c>
      <c r="Q1733" s="7"/>
      <c r="R1733">
        <v>190</v>
      </c>
      <c r="S1733">
        <f t="shared" si="292"/>
        <v>-1</v>
      </c>
      <c r="T1733" s="25">
        <f t="shared" si="293"/>
        <v>-0.52631578947368418</v>
      </c>
      <c r="U1733" s="7"/>
      <c r="V1733">
        <v>166</v>
      </c>
      <c r="W1733">
        <f t="shared" si="294"/>
        <v>-25</v>
      </c>
      <c r="X1733" s="25">
        <f t="shared" si="295"/>
        <v>-15.060240963855422</v>
      </c>
      <c r="Y1733" s="7"/>
      <c r="Z1733">
        <v>141</v>
      </c>
      <c r="AA1733">
        <f t="shared" si="296"/>
        <v>-50</v>
      </c>
      <c r="AB1733" s="25">
        <f t="shared" si="297"/>
        <v>-35.460992907801419</v>
      </c>
    </row>
    <row r="1734" spans="1:28" x14ac:dyDescent="0.25">
      <c r="A1734" t="s">
        <v>1561</v>
      </c>
      <c r="B1734" t="s">
        <v>192</v>
      </c>
      <c r="C1734" t="s">
        <v>2173</v>
      </c>
      <c r="D1734">
        <v>2019</v>
      </c>
      <c r="E1734" t="s">
        <v>2183</v>
      </c>
      <c r="F1734">
        <v>3220</v>
      </c>
      <c r="G1734">
        <v>2370</v>
      </c>
      <c r="H1734" t="s">
        <v>14</v>
      </c>
      <c r="I1734">
        <v>7.3</v>
      </c>
      <c r="J1734">
        <v>190</v>
      </c>
      <c r="K1734">
        <v>191</v>
      </c>
      <c r="L1734">
        <v>44</v>
      </c>
      <c r="M1734" s="7"/>
      <c r="N1734">
        <v>216</v>
      </c>
      <c r="O1734">
        <f t="shared" si="290"/>
        <v>25</v>
      </c>
      <c r="P1734" s="25">
        <f t="shared" si="291"/>
        <v>11.574074074074074</v>
      </c>
      <c r="Q1734" s="7"/>
      <c r="R1734">
        <v>190</v>
      </c>
      <c r="S1734">
        <f t="shared" si="292"/>
        <v>-1</v>
      </c>
      <c r="T1734" s="25">
        <f t="shared" si="293"/>
        <v>-0.52631578947368418</v>
      </c>
      <c r="U1734" s="7"/>
      <c r="V1734">
        <v>166</v>
      </c>
      <c r="W1734">
        <f t="shared" si="294"/>
        <v>-25</v>
      </c>
      <c r="X1734" s="25">
        <f t="shared" si="295"/>
        <v>-15.060240963855422</v>
      </c>
      <c r="Y1734" s="7"/>
      <c r="Z1734">
        <v>141</v>
      </c>
      <c r="AA1734">
        <f t="shared" si="296"/>
        <v>-50</v>
      </c>
      <c r="AB1734" s="25">
        <f t="shared" si="297"/>
        <v>-35.460992907801419</v>
      </c>
    </row>
    <row r="1735" spans="1:28" x14ac:dyDescent="0.25">
      <c r="A1735" t="s">
        <v>666</v>
      </c>
      <c r="B1735" t="s">
        <v>257</v>
      </c>
      <c r="C1735" t="s">
        <v>1463</v>
      </c>
      <c r="D1735">
        <v>2017</v>
      </c>
      <c r="E1735" t="s">
        <v>1677</v>
      </c>
      <c r="F1735">
        <v>2949</v>
      </c>
      <c r="G1735">
        <v>2382</v>
      </c>
      <c r="H1735" t="s">
        <v>10</v>
      </c>
      <c r="I1735">
        <v>13</v>
      </c>
      <c r="J1735">
        <v>299</v>
      </c>
      <c r="K1735">
        <v>304</v>
      </c>
      <c r="L1735">
        <v>8</v>
      </c>
      <c r="M1735" s="7"/>
      <c r="N1735">
        <v>216</v>
      </c>
      <c r="O1735">
        <f t="shared" si="290"/>
        <v>-88</v>
      </c>
      <c r="P1735" s="25">
        <f t="shared" si="291"/>
        <v>-40.74074074074074</v>
      </c>
      <c r="Q1735" s="7"/>
      <c r="R1735">
        <v>190</v>
      </c>
      <c r="S1735">
        <f t="shared" si="292"/>
        <v>-114</v>
      </c>
      <c r="T1735" s="25">
        <f t="shared" si="293"/>
        <v>-60</v>
      </c>
      <c r="U1735" s="7"/>
      <c r="V1735">
        <v>166</v>
      </c>
      <c r="W1735">
        <f t="shared" si="294"/>
        <v>-138</v>
      </c>
      <c r="X1735" s="25">
        <f t="shared" si="295"/>
        <v>-83.132530120481931</v>
      </c>
      <c r="Y1735" s="7"/>
      <c r="Z1735">
        <v>141</v>
      </c>
      <c r="AA1735">
        <f t="shared" si="296"/>
        <v>-163</v>
      </c>
      <c r="AB1735" s="25">
        <f t="shared" si="297"/>
        <v>-115.60283687943263</v>
      </c>
    </row>
    <row r="1736" spans="1:28" x14ac:dyDescent="0.25">
      <c r="A1736" t="s">
        <v>666</v>
      </c>
      <c r="B1736" t="s">
        <v>257</v>
      </c>
      <c r="C1736" t="s">
        <v>1463</v>
      </c>
      <c r="D1736">
        <v>2018</v>
      </c>
      <c r="E1736" t="s">
        <v>1678</v>
      </c>
      <c r="F1736">
        <v>2949</v>
      </c>
      <c r="G1736">
        <v>2382</v>
      </c>
      <c r="H1736" t="s">
        <v>10</v>
      </c>
      <c r="I1736">
        <v>13</v>
      </c>
      <c r="J1736">
        <v>299</v>
      </c>
      <c r="K1736">
        <v>304</v>
      </c>
      <c r="L1736">
        <v>12</v>
      </c>
      <c r="M1736" s="7"/>
      <c r="N1736">
        <v>216</v>
      </c>
      <c r="O1736">
        <f t="shared" si="290"/>
        <v>-88</v>
      </c>
      <c r="P1736" s="25">
        <f t="shared" si="291"/>
        <v>-40.74074074074074</v>
      </c>
      <c r="Q1736" s="7"/>
      <c r="R1736">
        <v>190</v>
      </c>
      <c r="S1736">
        <f t="shared" si="292"/>
        <v>-114</v>
      </c>
      <c r="T1736" s="25">
        <f t="shared" si="293"/>
        <v>-60</v>
      </c>
      <c r="U1736" s="7"/>
      <c r="V1736">
        <v>166</v>
      </c>
      <c r="W1736">
        <f t="shared" si="294"/>
        <v>-138</v>
      </c>
      <c r="X1736" s="25">
        <f t="shared" si="295"/>
        <v>-83.132530120481931</v>
      </c>
      <c r="Y1736" s="7"/>
      <c r="Z1736">
        <v>141</v>
      </c>
      <c r="AA1736">
        <f t="shared" si="296"/>
        <v>-163</v>
      </c>
      <c r="AB1736" s="25">
        <f t="shared" si="297"/>
        <v>-115.60283687943263</v>
      </c>
    </row>
    <row r="1737" spans="1:28" x14ac:dyDescent="0.25">
      <c r="A1737" t="s">
        <v>1561</v>
      </c>
      <c r="B1737" t="s">
        <v>859</v>
      </c>
      <c r="C1737" t="s">
        <v>1587</v>
      </c>
      <c r="D1737">
        <v>2018</v>
      </c>
      <c r="E1737" t="s">
        <v>1679</v>
      </c>
      <c r="F1737">
        <v>3160</v>
      </c>
      <c r="G1737">
        <v>2383</v>
      </c>
      <c r="H1737" t="s">
        <v>10</v>
      </c>
      <c r="I1737">
        <v>12.8</v>
      </c>
      <c r="J1737">
        <v>294</v>
      </c>
      <c r="K1737">
        <v>294</v>
      </c>
      <c r="L1737">
        <v>16</v>
      </c>
      <c r="M1737" s="7"/>
      <c r="N1737">
        <v>216</v>
      </c>
      <c r="O1737">
        <f t="shared" si="290"/>
        <v>-78</v>
      </c>
      <c r="P1737" s="25">
        <f t="shared" si="291"/>
        <v>-36.111111111111107</v>
      </c>
      <c r="Q1737" s="7"/>
      <c r="R1737">
        <v>190</v>
      </c>
      <c r="S1737">
        <f t="shared" si="292"/>
        <v>-104</v>
      </c>
      <c r="T1737" s="25">
        <f t="shared" si="293"/>
        <v>-54.736842105263165</v>
      </c>
      <c r="U1737" s="7"/>
      <c r="V1737">
        <v>166</v>
      </c>
      <c r="W1737">
        <f t="shared" si="294"/>
        <v>-128</v>
      </c>
      <c r="X1737" s="25">
        <f t="shared" si="295"/>
        <v>-77.108433734939766</v>
      </c>
      <c r="Y1737" s="7"/>
      <c r="Z1737">
        <v>141</v>
      </c>
      <c r="AA1737">
        <f t="shared" si="296"/>
        <v>-153</v>
      </c>
      <c r="AB1737" s="25">
        <f t="shared" si="297"/>
        <v>-108.51063829787233</v>
      </c>
    </row>
    <row r="1738" spans="1:28" x14ac:dyDescent="0.25">
      <c r="A1738" t="s">
        <v>1561</v>
      </c>
      <c r="B1738" t="s">
        <v>859</v>
      </c>
      <c r="C1738" t="s">
        <v>1587</v>
      </c>
      <c r="D1738">
        <v>2018</v>
      </c>
      <c r="E1738" t="s">
        <v>1680</v>
      </c>
      <c r="F1738">
        <v>3160</v>
      </c>
      <c r="G1738">
        <v>2383</v>
      </c>
      <c r="H1738" t="s">
        <v>10</v>
      </c>
      <c r="I1738">
        <v>12.8</v>
      </c>
      <c r="J1738">
        <v>294</v>
      </c>
      <c r="K1738">
        <v>294</v>
      </c>
      <c r="L1738">
        <v>8</v>
      </c>
      <c r="M1738" s="7"/>
      <c r="N1738">
        <v>216</v>
      </c>
      <c r="O1738">
        <f t="shared" si="290"/>
        <v>-78</v>
      </c>
      <c r="P1738" s="25">
        <f t="shared" si="291"/>
        <v>-36.111111111111107</v>
      </c>
      <c r="Q1738" s="7"/>
      <c r="R1738">
        <v>190</v>
      </c>
      <c r="S1738">
        <f t="shared" si="292"/>
        <v>-104</v>
      </c>
      <c r="T1738" s="25">
        <f t="shared" si="293"/>
        <v>-54.736842105263165</v>
      </c>
      <c r="U1738" s="7"/>
      <c r="V1738">
        <v>166</v>
      </c>
      <c r="W1738">
        <f t="shared" si="294"/>
        <v>-128</v>
      </c>
      <c r="X1738" s="25">
        <f t="shared" si="295"/>
        <v>-77.108433734939766</v>
      </c>
      <c r="Y1738" s="7"/>
      <c r="Z1738">
        <v>141</v>
      </c>
      <c r="AA1738">
        <f t="shared" si="296"/>
        <v>-153</v>
      </c>
      <c r="AB1738" s="25">
        <f t="shared" si="297"/>
        <v>-108.51063829787233</v>
      </c>
    </row>
    <row r="1739" spans="1:28" x14ac:dyDescent="0.25">
      <c r="A1739" t="s">
        <v>12</v>
      </c>
      <c r="B1739" t="s">
        <v>58</v>
      </c>
      <c r="C1739" t="s">
        <v>1026</v>
      </c>
      <c r="D1739">
        <v>2019</v>
      </c>
      <c r="E1739" t="s">
        <v>2184</v>
      </c>
      <c r="F1739">
        <v>3350</v>
      </c>
      <c r="G1739">
        <v>2385</v>
      </c>
      <c r="H1739" t="s">
        <v>14</v>
      </c>
      <c r="I1739">
        <v>7.7</v>
      </c>
      <c r="J1739">
        <v>201</v>
      </c>
      <c r="K1739">
        <v>201</v>
      </c>
      <c r="L1739">
        <v>54</v>
      </c>
      <c r="M1739" s="7"/>
      <c r="N1739">
        <v>216</v>
      </c>
      <c r="O1739">
        <f t="shared" si="290"/>
        <v>15</v>
      </c>
      <c r="P1739" s="25">
        <f t="shared" si="291"/>
        <v>6.9444444444444446</v>
      </c>
      <c r="Q1739" s="7"/>
      <c r="R1739">
        <v>190</v>
      </c>
      <c r="S1739">
        <f t="shared" si="292"/>
        <v>-11</v>
      </c>
      <c r="T1739" s="25">
        <f t="shared" si="293"/>
        <v>-5.7894736842105265</v>
      </c>
      <c r="U1739" s="7"/>
      <c r="V1739">
        <v>166</v>
      </c>
      <c r="W1739">
        <f t="shared" si="294"/>
        <v>-35</v>
      </c>
      <c r="X1739" s="25">
        <f t="shared" si="295"/>
        <v>-21.084337349397593</v>
      </c>
      <c r="Y1739" s="7"/>
      <c r="Z1739">
        <v>141</v>
      </c>
      <c r="AA1739">
        <f t="shared" si="296"/>
        <v>-60</v>
      </c>
      <c r="AB1739" s="25">
        <f t="shared" si="297"/>
        <v>-42.553191489361701</v>
      </c>
    </row>
    <row r="1740" spans="1:28" x14ac:dyDescent="0.25">
      <c r="A1740" t="s">
        <v>666</v>
      </c>
      <c r="B1740" t="s">
        <v>257</v>
      </c>
      <c r="C1740" t="s">
        <v>1463</v>
      </c>
      <c r="D1740">
        <v>2018</v>
      </c>
      <c r="E1740" t="s">
        <v>1681</v>
      </c>
      <c r="F1740">
        <v>2993</v>
      </c>
      <c r="G1740">
        <v>2399</v>
      </c>
      <c r="H1740" t="s">
        <v>10</v>
      </c>
      <c r="I1740">
        <v>16.8</v>
      </c>
      <c r="J1740">
        <v>386</v>
      </c>
      <c r="K1740">
        <v>385</v>
      </c>
      <c r="L1740">
        <v>18</v>
      </c>
      <c r="M1740" s="7"/>
      <c r="N1740">
        <v>216</v>
      </c>
      <c r="O1740">
        <f t="shared" si="290"/>
        <v>-169</v>
      </c>
      <c r="P1740" s="25">
        <f t="shared" si="291"/>
        <v>-78.240740740740748</v>
      </c>
      <c r="Q1740" s="7"/>
      <c r="R1740">
        <v>190</v>
      </c>
      <c r="S1740">
        <f t="shared" si="292"/>
        <v>-195</v>
      </c>
      <c r="T1740" s="25">
        <f t="shared" si="293"/>
        <v>-102.63157894736842</v>
      </c>
      <c r="U1740" s="7"/>
      <c r="V1740">
        <v>166</v>
      </c>
      <c r="W1740">
        <f t="shared" si="294"/>
        <v>-219</v>
      </c>
      <c r="X1740" s="25">
        <f t="shared" si="295"/>
        <v>-131.92771084337349</v>
      </c>
      <c r="Y1740" s="7"/>
      <c r="Z1740">
        <v>141</v>
      </c>
      <c r="AA1740">
        <f t="shared" si="296"/>
        <v>-244</v>
      </c>
      <c r="AB1740" s="25">
        <f t="shared" si="297"/>
        <v>-173.04964539007094</v>
      </c>
    </row>
    <row r="1741" spans="1:28" x14ac:dyDescent="0.25">
      <c r="A1741" t="s">
        <v>902</v>
      </c>
      <c r="B1741" t="s">
        <v>410</v>
      </c>
      <c r="C1741" t="s">
        <v>1198</v>
      </c>
      <c r="D1741">
        <v>2018</v>
      </c>
      <c r="E1741" t="s">
        <v>1682</v>
      </c>
      <c r="F1741">
        <v>2900</v>
      </c>
      <c r="G1741">
        <v>2400</v>
      </c>
      <c r="H1741" t="s">
        <v>365</v>
      </c>
      <c r="I1741">
        <v>3</v>
      </c>
      <c r="J1741">
        <v>69</v>
      </c>
      <c r="K1741">
        <v>69</v>
      </c>
      <c r="L1741">
        <v>2</v>
      </c>
      <c r="M1741" s="7"/>
      <c r="N1741">
        <v>216</v>
      </c>
      <c r="O1741">
        <f t="shared" si="290"/>
        <v>147</v>
      </c>
      <c r="P1741" s="25">
        <f t="shared" si="291"/>
        <v>68.055555555555557</v>
      </c>
      <c r="Q1741" s="7"/>
      <c r="R1741">
        <v>190</v>
      </c>
      <c r="S1741">
        <f t="shared" si="292"/>
        <v>121</v>
      </c>
      <c r="T1741" s="25">
        <f t="shared" si="293"/>
        <v>63.684210526315788</v>
      </c>
      <c r="U1741" s="7"/>
      <c r="V1741">
        <v>166</v>
      </c>
      <c r="W1741">
        <f t="shared" si="294"/>
        <v>97</v>
      </c>
      <c r="X1741" s="25">
        <f t="shared" si="295"/>
        <v>58.433734939759042</v>
      </c>
      <c r="Y1741" s="7"/>
      <c r="Z1741">
        <v>141</v>
      </c>
      <c r="AA1741">
        <f t="shared" si="296"/>
        <v>72</v>
      </c>
      <c r="AB1741" s="25">
        <f t="shared" si="297"/>
        <v>51.063829787234042</v>
      </c>
    </row>
    <row r="1742" spans="1:28" x14ac:dyDescent="0.25">
      <c r="A1742" t="s">
        <v>666</v>
      </c>
      <c r="B1742" t="s">
        <v>257</v>
      </c>
      <c r="C1742" t="s">
        <v>1463</v>
      </c>
      <c r="D1742">
        <v>2017</v>
      </c>
      <c r="E1742" t="s">
        <v>1683</v>
      </c>
      <c r="F1742">
        <v>2949</v>
      </c>
      <c r="G1742">
        <v>2403</v>
      </c>
      <c r="H1742" t="s">
        <v>14</v>
      </c>
      <c r="I1742">
        <v>7</v>
      </c>
      <c r="J1742">
        <v>182</v>
      </c>
      <c r="K1742">
        <v>184</v>
      </c>
      <c r="L1742">
        <v>102</v>
      </c>
      <c r="M1742" s="7"/>
      <c r="N1742">
        <v>216</v>
      </c>
      <c r="O1742">
        <f t="shared" si="290"/>
        <v>32</v>
      </c>
      <c r="P1742" s="25">
        <f t="shared" si="291"/>
        <v>14.814814814814813</v>
      </c>
      <c r="Q1742" s="7"/>
      <c r="R1742">
        <v>190</v>
      </c>
      <c r="S1742">
        <f t="shared" si="292"/>
        <v>6</v>
      </c>
      <c r="T1742" s="25">
        <f t="shared" si="293"/>
        <v>3.1578947368421053</v>
      </c>
      <c r="U1742" s="7"/>
      <c r="V1742">
        <v>166</v>
      </c>
      <c r="W1742">
        <f t="shared" si="294"/>
        <v>-18</v>
      </c>
      <c r="X1742" s="25">
        <f t="shared" si="295"/>
        <v>-10.843373493975903</v>
      </c>
      <c r="Y1742" s="7"/>
      <c r="Z1742">
        <v>141</v>
      </c>
      <c r="AA1742">
        <f t="shared" si="296"/>
        <v>-43</v>
      </c>
      <c r="AB1742" s="25">
        <f t="shared" si="297"/>
        <v>-30.49645390070922</v>
      </c>
    </row>
    <row r="1743" spans="1:28" x14ac:dyDescent="0.25">
      <c r="A1743" t="s">
        <v>666</v>
      </c>
      <c r="B1743" t="s">
        <v>257</v>
      </c>
      <c r="C1743" t="s">
        <v>1463</v>
      </c>
      <c r="D1743">
        <v>2018</v>
      </c>
      <c r="E1743" t="s">
        <v>1684</v>
      </c>
      <c r="F1743">
        <v>2949</v>
      </c>
      <c r="G1743">
        <v>2403</v>
      </c>
      <c r="H1743" t="s">
        <v>14</v>
      </c>
      <c r="I1743">
        <v>7</v>
      </c>
      <c r="J1743">
        <v>182</v>
      </c>
      <c r="K1743">
        <v>184</v>
      </c>
      <c r="L1743">
        <v>6</v>
      </c>
      <c r="M1743" s="7"/>
      <c r="N1743">
        <v>216</v>
      </c>
      <c r="O1743">
        <f t="shared" si="290"/>
        <v>32</v>
      </c>
      <c r="P1743" s="25">
        <f t="shared" si="291"/>
        <v>14.814814814814813</v>
      </c>
      <c r="Q1743" s="7"/>
      <c r="R1743">
        <v>190</v>
      </c>
      <c r="S1743">
        <f t="shared" si="292"/>
        <v>6</v>
      </c>
      <c r="T1743" s="25">
        <f t="shared" si="293"/>
        <v>3.1578947368421053</v>
      </c>
      <c r="U1743" s="7"/>
      <c r="V1743">
        <v>166</v>
      </c>
      <c r="W1743">
        <f t="shared" si="294"/>
        <v>-18</v>
      </c>
      <c r="X1743" s="25">
        <f t="shared" si="295"/>
        <v>-10.843373493975903</v>
      </c>
      <c r="Y1743" s="7"/>
      <c r="Z1743">
        <v>141</v>
      </c>
      <c r="AA1743">
        <f t="shared" si="296"/>
        <v>-43</v>
      </c>
      <c r="AB1743" s="25">
        <f t="shared" si="297"/>
        <v>-30.49645390070922</v>
      </c>
    </row>
    <row r="1744" spans="1:28" x14ac:dyDescent="0.25">
      <c r="A1744" t="s">
        <v>666</v>
      </c>
      <c r="B1744" t="s">
        <v>257</v>
      </c>
      <c r="C1744" t="s">
        <v>1463</v>
      </c>
      <c r="D1744">
        <v>2019</v>
      </c>
      <c r="E1744" t="s">
        <v>2185</v>
      </c>
      <c r="F1744">
        <v>2949</v>
      </c>
      <c r="G1744">
        <v>2403</v>
      </c>
      <c r="H1744" t="s">
        <v>14</v>
      </c>
      <c r="I1744">
        <v>7</v>
      </c>
      <c r="J1744">
        <v>182</v>
      </c>
      <c r="K1744">
        <v>184</v>
      </c>
      <c r="L1744">
        <v>36</v>
      </c>
      <c r="M1744" s="7"/>
      <c r="N1744">
        <v>216</v>
      </c>
      <c r="O1744">
        <f t="shared" si="290"/>
        <v>32</v>
      </c>
      <c r="P1744" s="25">
        <f t="shared" si="291"/>
        <v>14.814814814814813</v>
      </c>
      <c r="Q1744" s="7"/>
      <c r="R1744">
        <v>190</v>
      </c>
      <c r="S1744">
        <f t="shared" si="292"/>
        <v>6</v>
      </c>
      <c r="T1744" s="25">
        <f t="shared" si="293"/>
        <v>3.1578947368421053</v>
      </c>
      <c r="U1744" s="7"/>
      <c r="V1744">
        <v>166</v>
      </c>
      <c r="W1744">
        <f t="shared" si="294"/>
        <v>-18</v>
      </c>
      <c r="X1744" s="25">
        <f t="shared" si="295"/>
        <v>-10.843373493975903</v>
      </c>
      <c r="Y1744" s="7"/>
      <c r="Z1744">
        <v>141</v>
      </c>
      <c r="AA1744">
        <f t="shared" si="296"/>
        <v>-43</v>
      </c>
      <c r="AB1744" s="25">
        <f t="shared" si="297"/>
        <v>-30.49645390070922</v>
      </c>
    </row>
    <row r="1745" spans="1:28" x14ac:dyDescent="0.25">
      <c r="A1745" t="s">
        <v>1262</v>
      </c>
      <c r="B1745" t="s">
        <v>141</v>
      </c>
      <c r="C1745" t="s">
        <v>1535</v>
      </c>
      <c r="D1745">
        <v>2016</v>
      </c>
      <c r="E1745" t="s">
        <v>1685</v>
      </c>
      <c r="F1745">
        <v>3200</v>
      </c>
      <c r="G1745">
        <v>2405</v>
      </c>
      <c r="H1745" t="s">
        <v>14</v>
      </c>
      <c r="I1745">
        <v>7.2</v>
      </c>
      <c r="J1745">
        <v>188</v>
      </c>
      <c r="K1745">
        <v>190</v>
      </c>
      <c r="L1745">
        <v>104</v>
      </c>
      <c r="M1745" s="7"/>
      <c r="N1745">
        <v>216</v>
      </c>
      <c r="O1745">
        <f t="shared" si="290"/>
        <v>26</v>
      </c>
      <c r="P1745" s="25">
        <f t="shared" si="291"/>
        <v>12.037037037037036</v>
      </c>
      <c r="Q1745" s="7"/>
      <c r="R1745">
        <v>190</v>
      </c>
      <c r="S1745">
        <f t="shared" si="292"/>
        <v>0</v>
      </c>
      <c r="T1745" s="25">
        <f t="shared" si="293"/>
        <v>0</v>
      </c>
      <c r="U1745" s="7"/>
      <c r="V1745">
        <v>166</v>
      </c>
      <c r="W1745">
        <f t="shared" si="294"/>
        <v>-24</v>
      </c>
      <c r="X1745" s="25">
        <f t="shared" si="295"/>
        <v>-14.457831325301203</v>
      </c>
      <c r="Y1745" s="7"/>
      <c r="Z1745">
        <v>141</v>
      </c>
      <c r="AA1745">
        <f t="shared" si="296"/>
        <v>-49</v>
      </c>
      <c r="AB1745" s="25">
        <f t="shared" si="297"/>
        <v>-34.751773049645394</v>
      </c>
    </row>
    <row r="1746" spans="1:28" x14ac:dyDescent="0.25">
      <c r="A1746" t="s">
        <v>395</v>
      </c>
      <c r="B1746" t="s">
        <v>114</v>
      </c>
      <c r="C1746" t="s">
        <v>1379</v>
      </c>
      <c r="D1746">
        <v>2017</v>
      </c>
      <c r="E1746" t="s">
        <v>1686</v>
      </c>
      <c r="F1746">
        <v>3490</v>
      </c>
      <c r="G1746">
        <v>2408</v>
      </c>
      <c r="H1746" t="s">
        <v>14</v>
      </c>
      <c r="I1746">
        <v>7.5</v>
      </c>
      <c r="J1746">
        <v>195</v>
      </c>
      <c r="K1746">
        <v>195</v>
      </c>
      <c r="L1746">
        <v>170</v>
      </c>
      <c r="M1746" s="7"/>
      <c r="N1746">
        <v>216</v>
      </c>
      <c r="O1746">
        <f t="shared" si="290"/>
        <v>21</v>
      </c>
      <c r="P1746" s="25">
        <f t="shared" si="291"/>
        <v>9.7222222222222232</v>
      </c>
      <c r="Q1746" s="7"/>
      <c r="R1746">
        <v>190</v>
      </c>
      <c r="S1746">
        <f t="shared" si="292"/>
        <v>-5</v>
      </c>
      <c r="T1746" s="25">
        <f t="shared" si="293"/>
        <v>-2.6315789473684208</v>
      </c>
      <c r="U1746" s="7"/>
      <c r="V1746">
        <v>166</v>
      </c>
      <c r="W1746">
        <f t="shared" si="294"/>
        <v>-29</v>
      </c>
      <c r="X1746" s="25">
        <f t="shared" si="295"/>
        <v>-17.46987951807229</v>
      </c>
      <c r="Y1746" s="7"/>
      <c r="Z1746">
        <v>141</v>
      </c>
      <c r="AA1746">
        <f t="shared" si="296"/>
        <v>-54</v>
      </c>
      <c r="AB1746" s="25">
        <f t="shared" si="297"/>
        <v>-38.297872340425535</v>
      </c>
    </row>
    <row r="1747" spans="1:28" x14ac:dyDescent="0.25">
      <c r="A1747" t="s">
        <v>666</v>
      </c>
      <c r="B1747" t="s">
        <v>257</v>
      </c>
      <c r="C1747" t="s">
        <v>1463</v>
      </c>
      <c r="D1747">
        <v>2018</v>
      </c>
      <c r="E1747" t="s">
        <v>1687</v>
      </c>
      <c r="F1747">
        <v>2949</v>
      </c>
      <c r="G1747">
        <v>2418</v>
      </c>
      <c r="H1747" t="s">
        <v>10</v>
      </c>
      <c r="I1747">
        <v>13.5</v>
      </c>
      <c r="J1747">
        <v>310</v>
      </c>
      <c r="K1747">
        <v>315</v>
      </c>
      <c r="L1747">
        <v>2</v>
      </c>
      <c r="M1747" s="7"/>
      <c r="N1747">
        <v>216</v>
      </c>
      <c r="O1747">
        <f t="shared" si="290"/>
        <v>-99</v>
      </c>
      <c r="P1747" s="25">
        <f t="shared" si="291"/>
        <v>-45.833333333333329</v>
      </c>
      <c r="Q1747" s="7"/>
      <c r="R1747">
        <v>190</v>
      </c>
      <c r="S1747">
        <f t="shared" si="292"/>
        <v>-125</v>
      </c>
      <c r="T1747" s="25">
        <f t="shared" si="293"/>
        <v>-65.789473684210535</v>
      </c>
      <c r="U1747" s="7"/>
      <c r="V1747">
        <v>166</v>
      </c>
      <c r="W1747">
        <f t="shared" si="294"/>
        <v>-149</v>
      </c>
      <c r="X1747" s="25">
        <f t="shared" si="295"/>
        <v>-89.759036144578303</v>
      </c>
      <c r="Y1747" s="7"/>
      <c r="Z1747">
        <v>141</v>
      </c>
      <c r="AA1747">
        <f t="shared" si="296"/>
        <v>-174</v>
      </c>
      <c r="AB1747" s="25">
        <f t="shared" si="297"/>
        <v>-123.40425531914893</v>
      </c>
    </row>
    <row r="1748" spans="1:28" x14ac:dyDescent="0.25">
      <c r="A1748" t="s">
        <v>666</v>
      </c>
      <c r="B1748" t="s">
        <v>257</v>
      </c>
      <c r="C1748" t="s">
        <v>1463</v>
      </c>
      <c r="D1748">
        <v>2018</v>
      </c>
      <c r="E1748" t="s">
        <v>1688</v>
      </c>
      <c r="F1748">
        <v>2949</v>
      </c>
      <c r="G1748">
        <v>2418</v>
      </c>
      <c r="H1748" t="s">
        <v>10</v>
      </c>
      <c r="I1748">
        <v>13.5</v>
      </c>
      <c r="J1748">
        <v>310</v>
      </c>
      <c r="K1748">
        <v>315</v>
      </c>
      <c r="L1748">
        <v>52</v>
      </c>
      <c r="M1748" s="7"/>
      <c r="N1748">
        <v>216</v>
      </c>
      <c r="O1748">
        <f t="shared" ref="O1748:O1807" si="298">N1748-K1748</f>
        <v>-99</v>
      </c>
      <c r="P1748" s="25">
        <f t="shared" ref="P1748:P1807" si="299">O1748/N1748*100</f>
        <v>-45.833333333333329</v>
      </c>
      <c r="Q1748" s="7"/>
      <c r="R1748">
        <v>190</v>
      </c>
      <c r="S1748">
        <f t="shared" ref="S1748:S1807" si="300">R1748-K1748</f>
        <v>-125</v>
      </c>
      <c r="T1748" s="25">
        <f t="shared" ref="T1748:T1807" si="301">S1748/R1748*100</f>
        <v>-65.789473684210535</v>
      </c>
      <c r="U1748" s="7"/>
      <c r="V1748">
        <v>166</v>
      </c>
      <c r="W1748">
        <f t="shared" ref="W1748:W1807" si="302">V1748-K1748</f>
        <v>-149</v>
      </c>
      <c r="X1748" s="25">
        <f t="shared" ref="X1748:X1807" si="303">W1748/V1748*100</f>
        <v>-89.759036144578303</v>
      </c>
      <c r="Y1748" s="7"/>
      <c r="Z1748">
        <v>141</v>
      </c>
      <c r="AA1748">
        <f t="shared" ref="AA1748:AA1807" si="304">Z1748-K1748</f>
        <v>-174</v>
      </c>
      <c r="AB1748" s="25">
        <f t="shared" ref="AB1748:AB1807" si="305">AA1748/Z1748*100</f>
        <v>-123.40425531914893</v>
      </c>
    </row>
    <row r="1749" spans="1:28" x14ac:dyDescent="0.25">
      <c r="A1749" t="s">
        <v>666</v>
      </c>
      <c r="B1749" t="s">
        <v>257</v>
      </c>
      <c r="C1749" t="s">
        <v>1463</v>
      </c>
      <c r="D1749">
        <v>2019</v>
      </c>
      <c r="E1749" t="s">
        <v>2186</v>
      </c>
      <c r="F1749">
        <v>2949</v>
      </c>
      <c r="G1749">
        <v>2418</v>
      </c>
      <c r="H1749" t="s">
        <v>10</v>
      </c>
      <c r="I1749">
        <v>13.5</v>
      </c>
      <c r="J1749">
        <v>310</v>
      </c>
      <c r="K1749">
        <v>315</v>
      </c>
      <c r="L1749">
        <v>4</v>
      </c>
      <c r="M1749" s="7"/>
      <c r="N1749">
        <v>216</v>
      </c>
      <c r="O1749">
        <f t="shared" si="298"/>
        <v>-99</v>
      </c>
      <c r="P1749" s="25">
        <f t="shared" si="299"/>
        <v>-45.833333333333329</v>
      </c>
      <c r="Q1749" s="7"/>
      <c r="R1749">
        <v>190</v>
      </c>
      <c r="S1749">
        <f t="shared" si="300"/>
        <v>-125</v>
      </c>
      <c r="T1749" s="25">
        <f t="shared" si="301"/>
        <v>-65.789473684210535</v>
      </c>
      <c r="U1749" s="7"/>
      <c r="V1749">
        <v>166</v>
      </c>
      <c r="W1749">
        <f t="shared" si="302"/>
        <v>-149</v>
      </c>
      <c r="X1749" s="25">
        <f t="shared" si="303"/>
        <v>-89.759036144578303</v>
      </c>
      <c r="Y1749" s="7"/>
      <c r="Z1749">
        <v>141</v>
      </c>
      <c r="AA1749">
        <f t="shared" si="304"/>
        <v>-174</v>
      </c>
      <c r="AB1749" s="25">
        <f t="shared" si="305"/>
        <v>-123.40425531914893</v>
      </c>
    </row>
    <row r="1750" spans="1:28" x14ac:dyDescent="0.25">
      <c r="A1750" t="s">
        <v>1561</v>
      </c>
      <c r="B1750" t="s">
        <v>1494</v>
      </c>
      <c r="C1750" t="s">
        <v>1690</v>
      </c>
      <c r="D1750">
        <v>2018</v>
      </c>
      <c r="E1750" t="s">
        <v>1691</v>
      </c>
      <c r="F1750">
        <v>2446</v>
      </c>
      <c r="G1750">
        <v>2427</v>
      </c>
      <c r="H1750" t="s">
        <v>194</v>
      </c>
      <c r="I1750">
        <v>0</v>
      </c>
      <c r="J1750">
        <v>0</v>
      </c>
      <c r="K1750">
        <v>0</v>
      </c>
      <c r="L1750">
        <v>6</v>
      </c>
      <c r="M1750" s="7"/>
      <c r="N1750">
        <v>216</v>
      </c>
      <c r="O1750">
        <f t="shared" si="298"/>
        <v>216</v>
      </c>
      <c r="P1750" s="25">
        <f t="shared" si="299"/>
        <v>100</v>
      </c>
      <c r="Q1750" s="7"/>
      <c r="R1750">
        <v>190</v>
      </c>
      <c r="S1750">
        <f t="shared" si="300"/>
        <v>190</v>
      </c>
      <c r="T1750" s="25">
        <f t="shared" si="301"/>
        <v>100</v>
      </c>
      <c r="U1750" s="7"/>
      <c r="V1750">
        <v>166</v>
      </c>
      <c r="W1750">
        <f t="shared" si="302"/>
        <v>166</v>
      </c>
      <c r="X1750" s="25">
        <f t="shared" si="303"/>
        <v>100</v>
      </c>
      <c r="Y1750" s="7"/>
      <c r="Z1750">
        <v>141</v>
      </c>
      <c r="AA1750">
        <f t="shared" si="304"/>
        <v>141</v>
      </c>
      <c r="AB1750" s="25">
        <f t="shared" si="305"/>
        <v>100</v>
      </c>
    </row>
    <row r="1751" spans="1:28" x14ac:dyDescent="0.25">
      <c r="A1751" t="s">
        <v>1561</v>
      </c>
      <c r="B1751" t="s">
        <v>1494</v>
      </c>
      <c r="C1751" t="s">
        <v>1690</v>
      </c>
      <c r="D1751">
        <v>2018</v>
      </c>
      <c r="E1751" t="s">
        <v>1692</v>
      </c>
      <c r="F1751">
        <v>2446</v>
      </c>
      <c r="G1751">
        <v>2427</v>
      </c>
      <c r="H1751" t="s">
        <v>194</v>
      </c>
      <c r="I1751">
        <v>0</v>
      </c>
      <c r="J1751">
        <v>0</v>
      </c>
      <c r="K1751">
        <v>0</v>
      </c>
      <c r="L1751">
        <v>36</v>
      </c>
      <c r="M1751" s="7"/>
      <c r="N1751">
        <v>216</v>
      </c>
      <c r="O1751">
        <f t="shared" si="298"/>
        <v>216</v>
      </c>
      <c r="P1751" s="25">
        <f t="shared" si="299"/>
        <v>100</v>
      </c>
      <c r="Q1751" s="7"/>
      <c r="R1751">
        <v>190</v>
      </c>
      <c r="S1751">
        <f t="shared" si="300"/>
        <v>190</v>
      </c>
      <c r="T1751" s="25">
        <f t="shared" si="301"/>
        <v>100</v>
      </c>
      <c r="U1751" s="7"/>
      <c r="V1751">
        <v>166</v>
      </c>
      <c r="W1751">
        <f t="shared" si="302"/>
        <v>166</v>
      </c>
      <c r="X1751" s="25">
        <f t="shared" si="303"/>
        <v>100</v>
      </c>
      <c r="Y1751" s="7"/>
      <c r="Z1751">
        <v>141</v>
      </c>
      <c r="AA1751">
        <f t="shared" si="304"/>
        <v>141</v>
      </c>
      <c r="AB1751" s="25">
        <f t="shared" si="305"/>
        <v>100</v>
      </c>
    </row>
    <row r="1752" spans="1:28" x14ac:dyDescent="0.25">
      <c r="A1752" t="s">
        <v>395</v>
      </c>
      <c r="B1752" t="s">
        <v>113</v>
      </c>
      <c r="C1752" t="s">
        <v>926</v>
      </c>
      <c r="D1752">
        <v>2019</v>
      </c>
      <c r="E1752" t="s">
        <v>2187</v>
      </c>
      <c r="F1752">
        <v>3500</v>
      </c>
      <c r="G1752">
        <v>2432</v>
      </c>
      <c r="H1752" t="s">
        <v>14</v>
      </c>
      <c r="I1752">
        <v>9.1999999999999993</v>
      </c>
      <c r="J1752">
        <v>240</v>
      </c>
      <c r="K1752">
        <v>240</v>
      </c>
      <c r="L1752">
        <v>2</v>
      </c>
      <c r="M1752" s="7"/>
      <c r="N1752">
        <v>216</v>
      </c>
      <c r="O1752">
        <f t="shared" si="298"/>
        <v>-24</v>
      </c>
      <c r="P1752" s="25">
        <f t="shared" si="299"/>
        <v>-11.111111111111111</v>
      </c>
      <c r="Q1752" s="7"/>
      <c r="R1752">
        <v>190</v>
      </c>
      <c r="S1752">
        <f t="shared" si="300"/>
        <v>-50</v>
      </c>
      <c r="T1752" s="25">
        <f t="shared" si="301"/>
        <v>-26.315789473684209</v>
      </c>
      <c r="U1752" s="7"/>
      <c r="V1752">
        <v>166</v>
      </c>
      <c r="W1752">
        <f t="shared" si="302"/>
        <v>-74</v>
      </c>
      <c r="X1752" s="25">
        <f t="shared" si="303"/>
        <v>-44.578313253012048</v>
      </c>
      <c r="Y1752" s="7"/>
      <c r="Z1752">
        <v>141</v>
      </c>
      <c r="AA1752">
        <f t="shared" si="304"/>
        <v>-99</v>
      </c>
      <c r="AB1752" s="25">
        <f t="shared" si="305"/>
        <v>-70.212765957446805</v>
      </c>
    </row>
    <row r="1753" spans="1:28" x14ac:dyDescent="0.25">
      <c r="A1753" t="s">
        <v>1262</v>
      </c>
      <c r="B1753" t="s">
        <v>859</v>
      </c>
      <c r="C1753" t="s">
        <v>1520</v>
      </c>
      <c r="D1753">
        <v>2018</v>
      </c>
      <c r="E1753" t="s">
        <v>1693</v>
      </c>
      <c r="F1753">
        <v>3200</v>
      </c>
      <c r="G1753">
        <v>2443</v>
      </c>
      <c r="H1753" t="s">
        <v>14</v>
      </c>
      <c r="I1753">
        <v>8.6999999999999993</v>
      </c>
      <c r="J1753">
        <v>227</v>
      </c>
      <c r="K1753">
        <v>229</v>
      </c>
      <c r="L1753">
        <v>106</v>
      </c>
      <c r="M1753" s="7"/>
      <c r="N1753">
        <v>216</v>
      </c>
      <c r="O1753">
        <f t="shared" si="298"/>
        <v>-13</v>
      </c>
      <c r="P1753" s="25">
        <f t="shared" si="299"/>
        <v>-6.0185185185185182</v>
      </c>
      <c r="Q1753" s="7"/>
      <c r="R1753">
        <v>190</v>
      </c>
      <c r="S1753">
        <f t="shared" si="300"/>
        <v>-39</v>
      </c>
      <c r="T1753" s="25">
        <f t="shared" si="301"/>
        <v>-20.526315789473685</v>
      </c>
      <c r="U1753" s="7"/>
      <c r="V1753">
        <v>166</v>
      </c>
      <c r="W1753">
        <f t="shared" si="302"/>
        <v>-63</v>
      </c>
      <c r="X1753" s="25">
        <f t="shared" si="303"/>
        <v>-37.951807228915662</v>
      </c>
      <c r="Y1753" s="7"/>
      <c r="Z1753">
        <v>141</v>
      </c>
      <c r="AA1753">
        <f t="shared" si="304"/>
        <v>-88</v>
      </c>
      <c r="AB1753" s="25">
        <f t="shared" si="305"/>
        <v>-62.411347517730498</v>
      </c>
    </row>
    <row r="1754" spans="1:28" x14ac:dyDescent="0.25">
      <c r="A1754" t="s">
        <v>1262</v>
      </c>
      <c r="B1754" t="s">
        <v>859</v>
      </c>
      <c r="C1754" t="s">
        <v>1520</v>
      </c>
      <c r="D1754">
        <v>2019</v>
      </c>
      <c r="E1754" t="s">
        <v>2188</v>
      </c>
      <c r="F1754">
        <v>3200</v>
      </c>
      <c r="G1754">
        <v>2443</v>
      </c>
      <c r="H1754" t="s">
        <v>365</v>
      </c>
      <c r="I1754">
        <v>2.8</v>
      </c>
      <c r="J1754">
        <v>64</v>
      </c>
      <c r="K1754">
        <v>64</v>
      </c>
      <c r="L1754">
        <v>22</v>
      </c>
      <c r="M1754" s="7"/>
      <c r="N1754">
        <v>216</v>
      </c>
      <c r="O1754">
        <f t="shared" si="298"/>
        <v>152</v>
      </c>
      <c r="P1754" s="25">
        <f t="shared" si="299"/>
        <v>70.370370370370367</v>
      </c>
      <c r="Q1754" s="7"/>
      <c r="R1754">
        <v>190</v>
      </c>
      <c r="S1754">
        <f t="shared" si="300"/>
        <v>126</v>
      </c>
      <c r="T1754" s="25">
        <f t="shared" si="301"/>
        <v>66.315789473684205</v>
      </c>
      <c r="U1754" s="7"/>
      <c r="V1754">
        <v>166</v>
      </c>
      <c r="W1754">
        <f t="shared" si="302"/>
        <v>102</v>
      </c>
      <c r="X1754" s="25">
        <f t="shared" si="303"/>
        <v>61.445783132530117</v>
      </c>
      <c r="Y1754" s="7"/>
      <c r="Z1754">
        <v>141</v>
      </c>
      <c r="AA1754">
        <f t="shared" si="304"/>
        <v>77</v>
      </c>
      <c r="AB1754" s="25">
        <f t="shared" si="305"/>
        <v>54.609929078014183</v>
      </c>
    </row>
    <row r="1755" spans="1:28" x14ac:dyDescent="0.25">
      <c r="A1755" t="s">
        <v>1262</v>
      </c>
      <c r="B1755" t="s">
        <v>58</v>
      </c>
      <c r="C1755" t="s">
        <v>1631</v>
      </c>
      <c r="D1755">
        <v>2018</v>
      </c>
      <c r="E1755" t="s">
        <v>1694</v>
      </c>
      <c r="F1755">
        <v>2990</v>
      </c>
      <c r="G1755">
        <v>2450</v>
      </c>
      <c r="H1755" t="s">
        <v>14</v>
      </c>
      <c r="I1755">
        <v>8</v>
      </c>
      <c r="J1755">
        <v>208</v>
      </c>
      <c r="K1755">
        <v>212</v>
      </c>
      <c r="L1755">
        <v>106</v>
      </c>
      <c r="M1755" s="7"/>
      <c r="N1755">
        <v>216</v>
      </c>
      <c r="O1755">
        <f t="shared" si="298"/>
        <v>4</v>
      </c>
      <c r="P1755" s="25">
        <f t="shared" si="299"/>
        <v>1.8518518518518516</v>
      </c>
      <c r="Q1755" s="7"/>
      <c r="R1755">
        <v>190</v>
      </c>
      <c r="S1755">
        <f t="shared" si="300"/>
        <v>-22</v>
      </c>
      <c r="T1755" s="25">
        <f t="shared" si="301"/>
        <v>-11.578947368421053</v>
      </c>
      <c r="U1755" s="7"/>
      <c r="V1755">
        <v>166</v>
      </c>
      <c r="W1755">
        <f t="shared" si="302"/>
        <v>-46</v>
      </c>
      <c r="X1755" s="25">
        <f t="shared" si="303"/>
        <v>-27.710843373493976</v>
      </c>
      <c r="Y1755" s="7"/>
      <c r="Z1755">
        <v>141</v>
      </c>
      <c r="AA1755">
        <f t="shared" si="304"/>
        <v>-71</v>
      </c>
      <c r="AB1755" s="25">
        <f t="shared" si="305"/>
        <v>-50.354609929078009</v>
      </c>
    </row>
    <row r="1756" spans="1:28" x14ac:dyDescent="0.25">
      <c r="A1756" t="s">
        <v>1262</v>
      </c>
      <c r="B1756" t="s">
        <v>58</v>
      </c>
      <c r="C1756" t="s">
        <v>1631</v>
      </c>
      <c r="D1756">
        <v>2018</v>
      </c>
      <c r="E1756" t="s">
        <v>1695</v>
      </c>
      <c r="F1756">
        <v>2990</v>
      </c>
      <c r="G1756">
        <v>2450</v>
      </c>
      <c r="H1756" t="s">
        <v>14</v>
      </c>
      <c r="I1756">
        <v>8</v>
      </c>
      <c r="J1756">
        <v>208</v>
      </c>
      <c r="K1756">
        <v>212</v>
      </c>
      <c r="L1756">
        <v>48</v>
      </c>
      <c r="M1756" s="7"/>
      <c r="N1756">
        <v>216</v>
      </c>
      <c r="O1756">
        <f t="shared" si="298"/>
        <v>4</v>
      </c>
      <c r="P1756" s="25">
        <f t="shared" si="299"/>
        <v>1.8518518518518516</v>
      </c>
      <c r="Q1756" s="7"/>
      <c r="R1756">
        <v>190</v>
      </c>
      <c r="S1756">
        <f t="shared" si="300"/>
        <v>-22</v>
      </c>
      <c r="T1756" s="25">
        <f t="shared" si="301"/>
        <v>-11.578947368421053</v>
      </c>
      <c r="U1756" s="7"/>
      <c r="V1756">
        <v>166</v>
      </c>
      <c r="W1756">
        <f t="shared" si="302"/>
        <v>-46</v>
      </c>
      <c r="X1756" s="25">
        <f t="shared" si="303"/>
        <v>-27.710843373493976</v>
      </c>
      <c r="Y1756" s="7"/>
      <c r="Z1756">
        <v>141</v>
      </c>
      <c r="AA1756">
        <f t="shared" si="304"/>
        <v>-71</v>
      </c>
      <c r="AB1756" s="25">
        <f t="shared" si="305"/>
        <v>-50.354609929078009</v>
      </c>
    </row>
    <row r="1757" spans="1:28" x14ac:dyDescent="0.25">
      <c r="A1757" t="s">
        <v>1262</v>
      </c>
      <c r="B1757" t="s">
        <v>58</v>
      </c>
      <c r="C1757" t="s">
        <v>1631</v>
      </c>
      <c r="D1757">
        <v>2018</v>
      </c>
      <c r="E1757" t="s">
        <v>1696</v>
      </c>
      <c r="F1757">
        <v>2990</v>
      </c>
      <c r="G1757">
        <v>2450</v>
      </c>
      <c r="H1757" t="s">
        <v>14</v>
      </c>
      <c r="I1757">
        <v>8</v>
      </c>
      <c r="J1757">
        <v>208</v>
      </c>
      <c r="K1757">
        <v>212</v>
      </c>
      <c r="L1757">
        <v>990</v>
      </c>
      <c r="M1757" s="7"/>
      <c r="N1757">
        <v>216</v>
      </c>
      <c r="O1757">
        <f t="shared" si="298"/>
        <v>4</v>
      </c>
      <c r="P1757" s="25">
        <f t="shared" si="299"/>
        <v>1.8518518518518516</v>
      </c>
      <c r="Q1757" s="7"/>
      <c r="R1757">
        <v>190</v>
      </c>
      <c r="S1757">
        <f t="shared" si="300"/>
        <v>-22</v>
      </c>
      <c r="T1757" s="25">
        <f t="shared" si="301"/>
        <v>-11.578947368421053</v>
      </c>
      <c r="U1757" s="7"/>
      <c r="V1757">
        <v>166</v>
      </c>
      <c r="W1757">
        <f t="shared" si="302"/>
        <v>-46</v>
      </c>
      <c r="X1757" s="25">
        <f t="shared" si="303"/>
        <v>-27.710843373493976</v>
      </c>
      <c r="Y1757" s="7"/>
      <c r="Z1757">
        <v>141</v>
      </c>
      <c r="AA1757">
        <f t="shared" si="304"/>
        <v>-71</v>
      </c>
      <c r="AB1757" s="25">
        <f t="shared" si="305"/>
        <v>-50.354609929078009</v>
      </c>
    </row>
    <row r="1758" spans="1:28" x14ac:dyDescent="0.25">
      <c r="A1758" t="s">
        <v>1561</v>
      </c>
      <c r="B1758" t="s">
        <v>15</v>
      </c>
      <c r="C1758" t="s">
        <v>1697</v>
      </c>
      <c r="D1758">
        <v>2016</v>
      </c>
      <c r="E1758" t="s">
        <v>1698</v>
      </c>
      <c r="F1758">
        <v>3250</v>
      </c>
      <c r="G1758">
        <v>2455</v>
      </c>
      <c r="H1758" t="s">
        <v>14</v>
      </c>
      <c r="I1758">
        <v>7.6</v>
      </c>
      <c r="J1758">
        <v>198</v>
      </c>
      <c r="K1758">
        <v>199</v>
      </c>
      <c r="L1758">
        <v>28</v>
      </c>
      <c r="M1758" s="7"/>
      <c r="N1758">
        <v>216</v>
      </c>
      <c r="O1758">
        <f t="shared" si="298"/>
        <v>17</v>
      </c>
      <c r="P1758" s="25">
        <f t="shared" si="299"/>
        <v>7.8703703703703702</v>
      </c>
      <c r="Q1758" s="7"/>
      <c r="R1758">
        <v>190</v>
      </c>
      <c r="S1758">
        <f t="shared" si="300"/>
        <v>-9</v>
      </c>
      <c r="T1758" s="25">
        <f t="shared" si="301"/>
        <v>-4.7368421052631584</v>
      </c>
      <c r="U1758" s="7"/>
      <c r="V1758">
        <v>166</v>
      </c>
      <c r="W1758">
        <f t="shared" si="302"/>
        <v>-33</v>
      </c>
      <c r="X1758" s="25">
        <f t="shared" si="303"/>
        <v>-19.879518072289155</v>
      </c>
      <c r="Y1758" s="7"/>
      <c r="Z1758">
        <v>141</v>
      </c>
      <c r="AA1758">
        <f t="shared" si="304"/>
        <v>-58</v>
      </c>
      <c r="AB1758" s="25">
        <f t="shared" si="305"/>
        <v>-41.134751773049643</v>
      </c>
    </row>
    <row r="1759" spans="1:28" x14ac:dyDescent="0.25">
      <c r="A1759" t="s">
        <v>1561</v>
      </c>
      <c r="B1759" t="s">
        <v>15</v>
      </c>
      <c r="C1759" t="s">
        <v>1697</v>
      </c>
      <c r="D1759">
        <v>2016</v>
      </c>
      <c r="E1759" t="s">
        <v>2189</v>
      </c>
      <c r="F1759">
        <v>3250</v>
      </c>
      <c r="G1759">
        <v>2455</v>
      </c>
      <c r="H1759" t="s">
        <v>10</v>
      </c>
      <c r="I1759">
        <v>11.3</v>
      </c>
      <c r="J1759">
        <v>260</v>
      </c>
      <c r="K1759">
        <v>264</v>
      </c>
      <c r="L1759">
        <v>2</v>
      </c>
      <c r="M1759" s="7"/>
      <c r="N1759">
        <v>216</v>
      </c>
      <c r="O1759">
        <f t="shared" si="298"/>
        <v>-48</v>
      </c>
      <c r="P1759" s="25">
        <f t="shared" si="299"/>
        <v>-22.222222222222221</v>
      </c>
      <c r="Q1759" s="7"/>
      <c r="R1759">
        <v>190</v>
      </c>
      <c r="S1759">
        <f t="shared" si="300"/>
        <v>-74</v>
      </c>
      <c r="T1759" s="25">
        <f t="shared" si="301"/>
        <v>-38.94736842105263</v>
      </c>
      <c r="U1759" s="7"/>
      <c r="V1759">
        <v>166</v>
      </c>
      <c r="W1759">
        <f t="shared" si="302"/>
        <v>-98</v>
      </c>
      <c r="X1759" s="25">
        <f t="shared" si="303"/>
        <v>-59.036144578313255</v>
      </c>
      <c r="Y1759" s="7"/>
      <c r="Z1759">
        <v>141</v>
      </c>
      <c r="AA1759">
        <f t="shared" si="304"/>
        <v>-123</v>
      </c>
      <c r="AB1759" s="25">
        <f t="shared" si="305"/>
        <v>-87.2340425531915</v>
      </c>
    </row>
    <row r="1760" spans="1:28" x14ac:dyDescent="0.25">
      <c r="A1760" t="s">
        <v>1561</v>
      </c>
      <c r="B1760" t="s">
        <v>859</v>
      </c>
      <c r="C1760" t="s">
        <v>1587</v>
      </c>
      <c r="D1760">
        <v>2018</v>
      </c>
      <c r="E1760" t="s">
        <v>1699</v>
      </c>
      <c r="F1760">
        <v>3230</v>
      </c>
      <c r="G1760">
        <v>2456</v>
      </c>
      <c r="H1760" t="s">
        <v>14</v>
      </c>
      <c r="I1760">
        <v>8.4</v>
      </c>
      <c r="J1760">
        <v>219</v>
      </c>
      <c r="K1760">
        <v>219</v>
      </c>
      <c r="L1760">
        <v>26</v>
      </c>
      <c r="M1760" s="7"/>
      <c r="N1760">
        <v>216</v>
      </c>
      <c r="O1760">
        <f t="shared" si="298"/>
        <v>-3</v>
      </c>
      <c r="P1760" s="25">
        <f t="shared" si="299"/>
        <v>-1.3888888888888888</v>
      </c>
      <c r="Q1760" s="7"/>
      <c r="R1760">
        <v>190</v>
      </c>
      <c r="S1760">
        <f t="shared" si="300"/>
        <v>-29</v>
      </c>
      <c r="T1760" s="25">
        <f t="shared" si="301"/>
        <v>-15.263157894736842</v>
      </c>
      <c r="U1760" s="7"/>
      <c r="V1760">
        <v>166</v>
      </c>
      <c r="W1760">
        <f t="shared" si="302"/>
        <v>-53</v>
      </c>
      <c r="X1760" s="25">
        <f t="shared" si="303"/>
        <v>-31.92771084337349</v>
      </c>
      <c r="Y1760" s="7"/>
      <c r="Z1760">
        <v>141</v>
      </c>
      <c r="AA1760">
        <f t="shared" si="304"/>
        <v>-78</v>
      </c>
      <c r="AB1760" s="25">
        <f t="shared" si="305"/>
        <v>-55.319148936170215</v>
      </c>
    </row>
    <row r="1761" spans="1:28" x14ac:dyDescent="0.25">
      <c r="A1761" t="s">
        <v>1561</v>
      </c>
      <c r="B1761" t="s">
        <v>859</v>
      </c>
      <c r="C1761" t="s">
        <v>1587</v>
      </c>
      <c r="D1761">
        <v>2018</v>
      </c>
      <c r="E1761" t="s">
        <v>1700</v>
      </c>
      <c r="F1761">
        <v>3230</v>
      </c>
      <c r="G1761">
        <v>2456</v>
      </c>
      <c r="H1761" t="s">
        <v>14</v>
      </c>
      <c r="I1761">
        <v>8.4</v>
      </c>
      <c r="J1761">
        <v>219</v>
      </c>
      <c r="K1761">
        <v>219</v>
      </c>
      <c r="L1761">
        <v>8</v>
      </c>
      <c r="M1761" s="7"/>
      <c r="N1761">
        <v>216</v>
      </c>
      <c r="O1761">
        <f t="shared" si="298"/>
        <v>-3</v>
      </c>
      <c r="P1761" s="25">
        <f t="shared" si="299"/>
        <v>-1.3888888888888888</v>
      </c>
      <c r="Q1761" s="7"/>
      <c r="R1761">
        <v>190</v>
      </c>
      <c r="S1761">
        <f t="shared" si="300"/>
        <v>-29</v>
      </c>
      <c r="T1761" s="25">
        <f t="shared" si="301"/>
        <v>-15.263157894736842</v>
      </c>
      <c r="U1761" s="7"/>
      <c r="V1761">
        <v>166</v>
      </c>
      <c r="W1761">
        <f t="shared" si="302"/>
        <v>-53</v>
      </c>
      <c r="X1761" s="25">
        <f t="shared" si="303"/>
        <v>-31.92771084337349</v>
      </c>
      <c r="Y1761" s="7"/>
      <c r="Z1761">
        <v>141</v>
      </c>
      <c r="AA1761">
        <f t="shared" si="304"/>
        <v>-78</v>
      </c>
      <c r="AB1761" s="25">
        <f t="shared" si="305"/>
        <v>-55.319148936170215</v>
      </c>
    </row>
    <row r="1762" spans="1:28" x14ac:dyDescent="0.25">
      <c r="A1762" t="s">
        <v>395</v>
      </c>
      <c r="B1762" t="s">
        <v>114</v>
      </c>
      <c r="C1762" t="s">
        <v>1379</v>
      </c>
      <c r="D1762">
        <v>2018</v>
      </c>
      <c r="E1762" t="s">
        <v>1701</v>
      </c>
      <c r="F1762">
        <v>3240</v>
      </c>
      <c r="G1762">
        <v>2458</v>
      </c>
      <c r="H1762" t="s">
        <v>14</v>
      </c>
      <c r="I1762">
        <v>7.1</v>
      </c>
      <c r="J1762">
        <v>185</v>
      </c>
      <c r="K1762">
        <v>183</v>
      </c>
      <c r="L1762">
        <v>152</v>
      </c>
      <c r="M1762" s="7"/>
      <c r="N1762">
        <v>216</v>
      </c>
      <c r="O1762">
        <f t="shared" si="298"/>
        <v>33</v>
      </c>
      <c r="P1762" s="25">
        <f t="shared" si="299"/>
        <v>15.277777777777779</v>
      </c>
      <c r="Q1762" s="7"/>
      <c r="R1762">
        <v>190</v>
      </c>
      <c r="S1762">
        <f t="shared" si="300"/>
        <v>7</v>
      </c>
      <c r="T1762" s="25">
        <f t="shared" si="301"/>
        <v>3.6842105263157889</v>
      </c>
      <c r="U1762" s="7"/>
      <c r="V1762">
        <v>166</v>
      </c>
      <c r="W1762">
        <f t="shared" si="302"/>
        <v>-17</v>
      </c>
      <c r="X1762" s="25">
        <f t="shared" si="303"/>
        <v>-10.240963855421686</v>
      </c>
      <c r="Y1762" s="7"/>
      <c r="Z1762">
        <v>141</v>
      </c>
      <c r="AA1762">
        <f t="shared" si="304"/>
        <v>-42</v>
      </c>
      <c r="AB1762" s="25">
        <f t="shared" si="305"/>
        <v>-29.787234042553191</v>
      </c>
    </row>
    <row r="1763" spans="1:28" x14ac:dyDescent="0.25">
      <c r="A1763" t="s">
        <v>1561</v>
      </c>
      <c r="B1763" t="s">
        <v>192</v>
      </c>
      <c r="C1763" t="s">
        <v>2173</v>
      </c>
      <c r="D1763">
        <v>2019</v>
      </c>
      <c r="E1763" t="s">
        <v>2190</v>
      </c>
      <c r="F1763">
        <v>3290</v>
      </c>
      <c r="G1763">
        <v>2460</v>
      </c>
      <c r="H1763" t="s">
        <v>14</v>
      </c>
      <c r="I1763">
        <v>7.5</v>
      </c>
      <c r="J1763">
        <v>195</v>
      </c>
      <c r="K1763">
        <v>198</v>
      </c>
      <c r="L1763">
        <v>20</v>
      </c>
      <c r="M1763" s="7"/>
      <c r="N1763">
        <v>216</v>
      </c>
      <c r="O1763">
        <f t="shared" si="298"/>
        <v>18</v>
      </c>
      <c r="P1763" s="25">
        <f t="shared" si="299"/>
        <v>8.3333333333333321</v>
      </c>
      <c r="Q1763" s="7"/>
      <c r="R1763">
        <v>190</v>
      </c>
      <c r="S1763">
        <f t="shared" si="300"/>
        <v>-8</v>
      </c>
      <c r="T1763" s="25">
        <f t="shared" si="301"/>
        <v>-4.2105263157894735</v>
      </c>
      <c r="U1763" s="7"/>
      <c r="V1763">
        <v>166</v>
      </c>
      <c r="W1763">
        <f t="shared" si="302"/>
        <v>-32</v>
      </c>
      <c r="X1763" s="25">
        <f t="shared" si="303"/>
        <v>-19.277108433734941</v>
      </c>
      <c r="Y1763" s="7"/>
      <c r="Z1763">
        <v>141</v>
      </c>
      <c r="AA1763">
        <f t="shared" si="304"/>
        <v>-57</v>
      </c>
      <c r="AB1763" s="25">
        <f t="shared" si="305"/>
        <v>-40.425531914893611</v>
      </c>
    </row>
    <row r="1764" spans="1:28" x14ac:dyDescent="0.25">
      <c r="A1764" t="s">
        <v>1262</v>
      </c>
      <c r="B1764" t="s">
        <v>15</v>
      </c>
      <c r="C1764" t="s">
        <v>1554</v>
      </c>
      <c r="D1764">
        <v>2017</v>
      </c>
      <c r="E1764" t="s">
        <v>1702</v>
      </c>
      <c r="F1764">
        <v>3050</v>
      </c>
      <c r="G1764">
        <v>2465</v>
      </c>
      <c r="H1764" t="s">
        <v>365</v>
      </c>
      <c r="I1764">
        <v>3.3</v>
      </c>
      <c r="J1764">
        <v>76</v>
      </c>
      <c r="K1764">
        <v>78</v>
      </c>
      <c r="L1764">
        <v>2</v>
      </c>
      <c r="M1764" s="7"/>
      <c r="N1764">
        <v>216</v>
      </c>
      <c r="O1764">
        <f t="shared" si="298"/>
        <v>138</v>
      </c>
      <c r="P1764" s="25">
        <f t="shared" si="299"/>
        <v>63.888888888888886</v>
      </c>
      <c r="Q1764" s="7"/>
      <c r="R1764">
        <v>190</v>
      </c>
      <c r="S1764">
        <f t="shared" si="300"/>
        <v>112</v>
      </c>
      <c r="T1764" s="25">
        <f t="shared" si="301"/>
        <v>58.947368421052623</v>
      </c>
      <c r="U1764" s="7"/>
      <c r="V1764">
        <v>166</v>
      </c>
      <c r="W1764">
        <f t="shared" si="302"/>
        <v>88</v>
      </c>
      <c r="X1764" s="25">
        <f t="shared" si="303"/>
        <v>53.01204819277109</v>
      </c>
      <c r="Y1764" s="7"/>
      <c r="Z1764">
        <v>141</v>
      </c>
      <c r="AA1764">
        <f t="shared" si="304"/>
        <v>63</v>
      </c>
      <c r="AB1764" s="25">
        <f t="shared" si="305"/>
        <v>44.680851063829785</v>
      </c>
    </row>
    <row r="1765" spans="1:28" x14ac:dyDescent="0.25">
      <c r="A1765" t="s">
        <v>1262</v>
      </c>
      <c r="B1765" t="s">
        <v>114</v>
      </c>
      <c r="C1765" t="s">
        <v>1657</v>
      </c>
      <c r="D1765">
        <v>2019</v>
      </c>
      <c r="E1765" t="s">
        <v>2191</v>
      </c>
      <c r="F1765">
        <v>3100</v>
      </c>
      <c r="G1765">
        <v>2477</v>
      </c>
      <c r="H1765" t="s">
        <v>14</v>
      </c>
      <c r="I1765">
        <v>7</v>
      </c>
      <c r="J1765">
        <v>182</v>
      </c>
      <c r="K1765">
        <v>181</v>
      </c>
      <c r="L1765">
        <v>20</v>
      </c>
      <c r="M1765" s="7"/>
      <c r="N1765">
        <v>216</v>
      </c>
      <c r="O1765">
        <f t="shared" si="298"/>
        <v>35</v>
      </c>
      <c r="P1765" s="25">
        <f t="shared" si="299"/>
        <v>16.203703703703702</v>
      </c>
      <c r="Q1765" s="7"/>
      <c r="R1765">
        <v>190</v>
      </c>
      <c r="S1765">
        <f t="shared" si="300"/>
        <v>9</v>
      </c>
      <c r="T1765" s="25">
        <f t="shared" si="301"/>
        <v>4.7368421052631584</v>
      </c>
      <c r="U1765" s="7"/>
      <c r="V1765">
        <v>166</v>
      </c>
      <c r="W1765">
        <f t="shared" si="302"/>
        <v>-15</v>
      </c>
      <c r="X1765" s="25">
        <f t="shared" si="303"/>
        <v>-9.0361445783132535</v>
      </c>
      <c r="Y1765" s="7"/>
      <c r="Z1765">
        <v>141</v>
      </c>
      <c r="AA1765">
        <f t="shared" si="304"/>
        <v>-40</v>
      </c>
      <c r="AB1765" s="25">
        <f t="shared" si="305"/>
        <v>-28.368794326241137</v>
      </c>
    </row>
    <row r="1766" spans="1:28" x14ac:dyDescent="0.25">
      <c r="A1766" t="s">
        <v>1561</v>
      </c>
      <c r="B1766" t="s">
        <v>859</v>
      </c>
      <c r="C1766" t="s">
        <v>1587</v>
      </c>
      <c r="D1766">
        <v>2018</v>
      </c>
      <c r="E1766" t="s">
        <v>1703</v>
      </c>
      <c r="F1766">
        <v>3160</v>
      </c>
      <c r="G1766">
        <v>2497</v>
      </c>
      <c r="H1766" t="s">
        <v>10</v>
      </c>
      <c r="I1766">
        <v>12.8</v>
      </c>
      <c r="J1766">
        <v>294</v>
      </c>
      <c r="K1766">
        <v>294</v>
      </c>
      <c r="L1766">
        <v>18</v>
      </c>
      <c r="M1766" s="7"/>
      <c r="N1766">
        <v>216</v>
      </c>
      <c r="O1766">
        <f t="shared" si="298"/>
        <v>-78</v>
      </c>
      <c r="P1766" s="25">
        <f t="shared" si="299"/>
        <v>-36.111111111111107</v>
      </c>
      <c r="Q1766" s="7"/>
      <c r="R1766">
        <v>190</v>
      </c>
      <c r="S1766">
        <f t="shared" si="300"/>
        <v>-104</v>
      </c>
      <c r="T1766" s="25">
        <f t="shared" si="301"/>
        <v>-54.736842105263165</v>
      </c>
      <c r="U1766" s="7"/>
      <c r="V1766">
        <v>166</v>
      </c>
      <c r="W1766">
        <f t="shared" si="302"/>
        <v>-128</v>
      </c>
      <c r="X1766" s="25">
        <f t="shared" si="303"/>
        <v>-77.108433734939766</v>
      </c>
      <c r="Y1766" s="7"/>
      <c r="Z1766">
        <v>141</v>
      </c>
      <c r="AA1766">
        <f t="shared" si="304"/>
        <v>-153</v>
      </c>
      <c r="AB1766" s="25">
        <f t="shared" si="305"/>
        <v>-108.51063829787233</v>
      </c>
    </row>
    <row r="1767" spans="1:28" x14ac:dyDescent="0.25">
      <c r="A1767" t="s">
        <v>1561</v>
      </c>
      <c r="B1767" t="s">
        <v>859</v>
      </c>
      <c r="C1767" t="s">
        <v>1587</v>
      </c>
      <c r="D1767">
        <v>2018</v>
      </c>
      <c r="E1767" t="s">
        <v>1704</v>
      </c>
      <c r="F1767">
        <v>3290</v>
      </c>
      <c r="G1767">
        <v>2504</v>
      </c>
      <c r="H1767" t="s">
        <v>14</v>
      </c>
      <c r="I1767">
        <v>8.4</v>
      </c>
      <c r="J1767">
        <v>219</v>
      </c>
      <c r="K1767">
        <v>219</v>
      </c>
      <c r="L1767">
        <v>8</v>
      </c>
      <c r="M1767" s="7"/>
      <c r="N1767">
        <v>216</v>
      </c>
      <c r="O1767">
        <f t="shared" si="298"/>
        <v>-3</v>
      </c>
      <c r="P1767" s="25">
        <f t="shared" si="299"/>
        <v>-1.3888888888888888</v>
      </c>
      <c r="Q1767" s="7"/>
      <c r="R1767">
        <v>190</v>
      </c>
      <c r="S1767">
        <f t="shared" si="300"/>
        <v>-29</v>
      </c>
      <c r="T1767" s="25">
        <f t="shared" si="301"/>
        <v>-15.263157894736842</v>
      </c>
      <c r="U1767" s="7"/>
      <c r="V1767">
        <v>166</v>
      </c>
      <c r="W1767">
        <f t="shared" si="302"/>
        <v>-53</v>
      </c>
      <c r="X1767" s="25">
        <f t="shared" si="303"/>
        <v>-31.92771084337349</v>
      </c>
      <c r="Y1767" s="7"/>
      <c r="Z1767">
        <v>141</v>
      </c>
      <c r="AA1767">
        <f t="shared" si="304"/>
        <v>-78</v>
      </c>
      <c r="AB1767" s="25">
        <f t="shared" si="305"/>
        <v>-55.319148936170215</v>
      </c>
    </row>
    <row r="1768" spans="1:28" x14ac:dyDescent="0.25">
      <c r="A1768" t="s">
        <v>1262</v>
      </c>
      <c r="B1768" t="s">
        <v>1614</v>
      </c>
      <c r="C1768" t="s">
        <v>1689</v>
      </c>
      <c r="D1768">
        <v>2017</v>
      </c>
      <c r="E1768" t="s">
        <v>1705</v>
      </c>
      <c r="F1768">
        <v>3250</v>
      </c>
      <c r="G1768">
        <v>2506</v>
      </c>
      <c r="H1768" t="s">
        <v>14</v>
      </c>
      <c r="I1768">
        <v>8</v>
      </c>
      <c r="J1768">
        <v>208</v>
      </c>
      <c r="K1768">
        <v>210</v>
      </c>
      <c r="L1768">
        <v>14</v>
      </c>
      <c r="M1768" s="7"/>
      <c r="N1768">
        <v>216</v>
      </c>
      <c r="O1768">
        <f t="shared" si="298"/>
        <v>6</v>
      </c>
      <c r="P1768" s="25">
        <f t="shared" si="299"/>
        <v>2.7777777777777777</v>
      </c>
      <c r="Q1768" s="7"/>
      <c r="R1768">
        <v>190</v>
      </c>
      <c r="S1768">
        <f t="shared" si="300"/>
        <v>-20</v>
      </c>
      <c r="T1768" s="25">
        <f t="shared" si="301"/>
        <v>-10.526315789473683</v>
      </c>
      <c r="U1768" s="7"/>
      <c r="V1768">
        <v>166</v>
      </c>
      <c r="W1768">
        <f t="shared" si="302"/>
        <v>-44</v>
      </c>
      <c r="X1768" s="25">
        <f t="shared" si="303"/>
        <v>-26.506024096385545</v>
      </c>
      <c r="Y1768" s="7"/>
      <c r="Z1768">
        <v>141</v>
      </c>
      <c r="AA1768">
        <f t="shared" si="304"/>
        <v>-69</v>
      </c>
      <c r="AB1768" s="25">
        <f t="shared" si="305"/>
        <v>-48.936170212765958</v>
      </c>
    </row>
    <row r="1769" spans="1:28" x14ac:dyDescent="0.25">
      <c r="A1769" t="s">
        <v>1262</v>
      </c>
      <c r="B1769" t="s">
        <v>1614</v>
      </c>
      <c r="C1769" t="s">
        <v>1689</v>
      </c>
      <c r="D1769">
        <v>2018</v>
      </c>
      <c r="E1769" t="s">
        <v>1706</v>
      </c>
      <c r="F1769">
        <v>3250</v>
      </c>
      <c r="G1769">
        <v>2506</v>
      </c>
      <c r="H1769" t="s">
        <v>10</v>
      </c>
      <c r="I1769">
        <v>11.4</v>
      </c>
      <c r="J1769">
        <v>262</v>
      </c>
      <c r="K1769">
        <v>260</v>
      </c>
      <c r="L1769">
        <v>16</v>
      </c>
      <c r="M1769" s="7"/>
      <c r="N1769">
        <v>216</v>
      </c>
      <c r="O1769">
        <f t="shared" si="298"/>
        <v>-44</v>
      </c>
      <c r="P1769" s="25">
        <f t="shared" si="299"/>
        <v>-20.37037037037037</v>
      </c>
      <c r="Q1769" s="7"/>
      <c r="R1769">
        <v>190</v>
      </c>
      <c r="S1769">
        <f t="shared" si="300"/>
        <v>-70</v>
      </c>
      <c r="T1769" s="25">
        <f t="shared" si="301"/>
        <v>-36.84210526315789</v>
      </c>
      <c r="U1769" s="7"/>
      <c r="V1769">
        <v>166</v>
      </c>
      <c r="W1769">
        <f t="shared" si="302"/>
        <v>-94</v>
      </c>
      <c r="X1769" s="25">
        <f t="shared" si="303"/>
        <v>-56.626506024096393</v>
      </c>
      <c r="Y1769" s="7"/>
      <c r="Z1769">
        <v>141</v>
      </c>
      <c r="AA1769">
        <f t="shared" si="304"/>
        <v>-119</v>
      </c>
      <c r="AB1769" s="25">
        <f t="shared" si="305"/>
        <v>-84.39716312056737</v>
      </c>
    </row>
    <row r="1770" spans="1:28" x14ac:dyDescent="0.25">
      <c r="A1770" t="s">
        <v>1561</v>
      </c>
      <c r="B1770" t="s">
        <v>859</v>
      </c>
      <c r="C1770" t="s">
        <v>1587</v>
      </c>
      <c r="D1770">
        <v>2018</v>
      </c>
      <c r="E1770" t="s">
        <v>1707</v>
      </c>
      <c r="F1770">
        <v>3210</v>
      </c>
      <c r="G1770">
        <v>2509</v>
      </c>
      <c r="H1770" t="s">
        <v>365</v>
      </c>
      <c r="I1770">
        <v>2.8</v>
      </c>
      <c r="J1770">
        <v>64</v>
      </c>
      <c r="K1770">
        <v>64</v>
      </c>
      <c r="L1770">
        <v>6</v>
      </c>
      <c r="M1770" s="7"/>
      <c r="N1770">
        <v>216</v>
      </c>
      <c r="O1770">
        <f t="shared" si="298"/>
        <v>152</v>
      </c>
      <c r="P1770" s="25">
        <f t="shared" si="299"/>
        <v>70.370370370370367</v>
      </c>
      <c r="Q1770" s="7"/>
      <c r="R1770">
        <v>190</v>
      </c>
      <c r="S1770">
        <f t="shared" si="300"/>
        <v>126</v>
      </c>
      <c r="T1770" s="25">
        <f t="shared" si="301"/>
        <v>66.315789473684205</v>
      </c>
      <c r="U1770" s="7"/>
      <c r="V1770">
        <v>166</v>
      </c>
      <c r="W1770">
        <f t="shared" si="302"/>
        <v>102</v>
      </c>
      <c r="X1770" s="25">
        <f t="shared" si="303"/>
        <v>61.445783132530117</v>
      </c>
      <c r="Y1770" s="7"/>
      <c r="Z1770">
        <v>141</v>
      </c>
      <c r="AA1770">
        <f t="shared" si="304"/>
        <v>77</v>
      </c>
      <c r="AB1770" s="25">
        <f t="shared" si="305"/>
        <v>54.609929078014183</v>
      </c>
    </row>
    <row r="1771" spans="1:28" x14ac:dyDescent="0.25">
      <c r="A1771" t="s">
        <v>395</v>
      </c>
      <c r="B1771" t="s">
        <v>114</v>
      </c>
      <c r="C1771" t="s">
        <v>1379</v>
      </c>
      <c r="D1771">
        <v>2018</v>
      </c>
      <c r="E1771" t="s">
        <v>1708</v>
      </c>
      <c r="F1771">
        <v>3490</v>
      </c>
      <c r="G1771">
        <v>2516</v>
      </c>
      <c r="H1771" t="s">
        <v>14</v>
      </c>
      <c r="I1771">
        <v>7.5</v>
      </c>
      <c r="J1771">
        <v>195</v>
      </c>
      <c r="K1771">
        <v>195</v>
      </c>
      <c r="L1771">
        <v>44</v>
      </c>
      <c r="M1771" s="7"/>
      <c r="N1771">
        <v>216</v>
      </c>
      <c r="O1771">
        <f t="shared" si="298"/>
        <v>21</v>
      </c>
      <c r="P1771" s="25">
        <f t="shared" si="299"/>
        <v>9.7222222222222232</v>
      </c>
      <c r="Q1771" s="7"/>
      <c r="R1771">
        <v>190</v>
      </c>
      <c r="S1771">
        <f t="shared" si="300"/>
        <v>-5</v>
      </c>
      <c r="T1771" s="25">
        <f t="shared" si="301"/>
        <v>-2.6315789473684208</v>
      </c>
      <c r="U1771" s="7"/>
      <c r="V1771">
        <v>166</v>
      </c>
      <c r="W1771">
        <f t="shared" si="302"/>
        <v>-29</v>
      </c>
      <c r="X1771" s="25">
        <f t="shared" si="303"/>
        <v>-17.46987951807229</v>
      </c>
      <c r="Y1771" s="7"/>
      <c r="Z1771">
        <v>141</v>
      </c>
      <c r="AA1771">
        <f t="shared" si="304"/>
        <v>-54</v>
      </c>
      <c r="AB1771" s="25">
        <f t="shared" si="305"/>
        <v>-38.297872340425535</v>
      </c>
    </row>
    <row r="1772" spans="1:28" x14ac:dyDescent="0.25">
      <c r="A1772" t="s">
        <v>48</v>
      </c>
      <c r="B1772" t="s">
        <v>1709</v>
      </c>
      <c r="C1772">
        <v>1500</v>
      </c>
      <c r="D1772">
        <v>2018</v>
      </c>
      <c r="E1772" t="s">
        <v>1710</v>
      </c>
      <c r="F1772">
        <v>3450</v>
      </c>
      <c r="G1772">
        <v>2525</v>
      </c>
      <c r="H1772" t="s">
        <v>10</v>
      </c>
      <c r="I1772">
        <v>12.2</v>
      </c>
      <c r="J1772">
        <v>280</v>
      </c>
      <c r="K1772">
        <v>283</v>
      </c>
      <c r="L1772">
        <v>10</v>
      </c>
      <c r="M1772" s="7"/>
      <c r="N1772">
        <v>216</v>
      </c>
      <c r="O1772">
        <f t="shared" si="298"/>
        <v>-67</v>
      </c>
      <c r="P1772" s="25">
        <f t="shared" si="299"/>
        <v>-31.018518518518519</v>
      </c>
      <c r="Q1772" s="7"/>
      <c r="R1772">
        <v>190</v>
      </c>
      <c r="S1772">
        <f t="shared" si="300"/>
        <v>-93</v>
      </c>
      <c r="T1772" s="25">
        <f t="shared" si="301"/>
        <v>-48.947368421052637</v>
      </c>
      <c r="U1772" s="7"/>
      <c r="V1772">
        <v>166</v>
      </c>
      <c r="W1772">
        <f t="shared" si="302"/>
        <v>-117</v>
      </c>
      <c r="X1772" s="25">
        <f t="shared" si="303"/>
        <v>-70.481927710843379</v>
      </c>
      <c r="Y1772" s="7"/>
      <c r="Z1772">
        <v>141</v>
      </c>
      <c r="AA1772">
        <f t="shared" si="304"/>
        <v>-142</v>
      </c>
      <c r="AB1772" s="25">
        <f t="shared" si="305"/>
        <v>-100.70921985815602</v>
      </c>
    </row>
    <row r="1773" spans="1:28" x14ac:dyDescent="0.25">
      <c r="A1773" t="s">
        <v>48</v>
      </c>
      <c r="B1773" t="s">
        <v>1709</v>
      </c>
      <c r="C1773">
        <v>1500</v>
      </c>
      <c r="D1773">
        <v>2019</v>
      </c>
      <c r="E1773" t="s">
        <v>2192</v>
      </c>
      <c r="F1773">
        <v>3450</v>
      </c>
      <c r="G1773">
        <v>2525</v>
      </c>
      <c r="H1773" t="s">
        <v>10</v>
      </c>
      <c r="I1773">
        <v>12.2</v>
      </c>
      <c r="J1773">
        <v>280</v>
      </c>
      <c r="K1773">
        <v>283</v>
      </c>
      <c r="L1773">
        <v>6</v>
      </c>
      <c r="M1773" s="7"/>
      <c r="N1773">
        <v>216</v>
      </c>
      <c r="O1773">
        <f t="shared" si="298"/>
        <v>-67</v>
      </c>
      <c r="P1773" s="25">
        <f t="shared" si="299"/>
        <v>-31.018518518518519</v>
      </c>
      <c r="Q1773" s="7"/>
      <c r="R1773">
        <v>190</v>
      </c>
      <c r="S1773">
        <f t="shared" si="300"/>
        <v>-93</v>
      </c>
      <c r="T1773" s="25">
        <f t="shared" si="301"/>
        <v>-48.947368421052637</v>
      </c>
      <c r="U1773" s="7"/>
      <c r="V1773">
        <v>166</v>
      </c>
      <c r="W1773">
        <f t="shared" si="302"/>
        <v>-117</v>
      </c>
      <c r="X1773" s="25">
        <f t="shared" si="303"/>
        <v>-70.481927710843379</v>
      </c>
      <c r="Y1773" s="7"/>
      <c r="Z1773">
        <v>141</v>
      </c>
      <c r="AA1773">
        <f t="shared" si="304"/>
        <v>-142</v>
      </c>
      <c r="AB1773" s="25">
        <f t="shared" si="305"/>
        <v>-100.70921985815602</v>
      </c>
    </row>
    <row r="1774" spans="1:28" x14ac:dyDescent="0.25">
      <c r="A1774" t="s">
        <v>395</v>
      </c>
      <c r="B1774" t="s">
        <v>1709</v>
      </c>
      <c r="C1774">
        <v>1500</v>
      </c>
      <c r="D1774">
        <v>2018</v>
      </c>
      <c r="E1774" t="s">
        <v>1711</v>
      </c>
      <c r="F1774">
        <v>3450</v>
      </c>
      <c r="G1774">
        <v>2525</v>
      </c>
      <c r="H1774" t="s">
        <v>10</v>
      </c>
      <c r="I1774">
        <v>12.2</v>
      </c>
      <c r="J1774">
        <v>280</v>
      </c>
      <c r="K1774">
        <v>283</v>
      </c>
      <c r="L1774">
        <v>4</v>
      </c>
      <c r="M1774" s="7"/>
      <c r="N1774">
        <v>216</v>
      </c>
      <c r="O1774">
        <f t="shared" si="298"/>
        <v>-67</v>
      </c>
      <c r="P1774" s="25">
        <f t="shared" si="299"/>
        <v>-31.018518518518519</v>
      </c>
      <c r="Q1774" s="7"/>
      <c r="R1774">
        <v>190</v>
      </c>
      <c r="S1774">
        <f t="shared" si="300"/>
        <v>-93</v>
      </c>
      <c r="T1774" s="25">
        <f t="shared" si="301"/>
        <v>-48.947368421052637</v>
      </c>
      <c r="U1774" s="7"/>
      <c r="V1774">
        <v>166</v>
      </c>
      <c r="W1774">
        <f t="shared" si="302"/>
        <v>-117</v>
      </c>
      <c r="X1774" s="25">
        <f t="shared" si="303"/>
        <v>-70.481927710843379</v>
      </c>
      <c r="Y1774" s="7"/>
      <c r="Z1774">
        <v>141</v>
      </c>
      <c r="AA1774">
        <f t="shared" si="304"/>
        <v>-142</v>
      </c>
      <c r="AB1774" s="25">
        <f t="shared" si="305"/>
        <v>-100.70921985815602</v>
      </c>
    </row>
    <row r="1775" spans="1:28" x14ac:dyDescent="0.25">
      <c r="A1775" t="s">
        <v>395</v>
      </c>
      <c r="B1775" t="s">
        <v>1709</v>
      </c>
      <c r="C1775">
        <v>1500</v>
      </c>
      <c r="D1775">
        <v>2018</v>
      </c>
      <c r="E1775" t="s">
        <v>1712</v>
      </c>
      <c r="F1775">
        <v>3450</v>
      </c>
      <c r="G1775">
        <v>2525</v>
      </c>
      <c r="H1775" t="s">
        <v>10</v>
      </c>
      <c r="I1775">
        <v>12.2</v>
      </c>
      <c r="J1775">
        <v>280</v>
      </c>
      <c r="K1775">
        <v>283</v>
      </c>
      <c r="L1775">
        <v>4</v>
      </c>
      <c r="M1775" s="7"/>
      <c r="N1775">
        <v>216</v>
      </c>
      <c r="O1775">
        <f t="shared" si="298"/>
        <v>-67</v>
      </c>
      <c r="P1775" s="25">
        <f t="shared" si="299"/>
        <v>-31.018518518518519</v>
      </c>
      <c r="Q1775" s="7"/>
      <c r="R1775">
        <v>190</v>
      </c>
      <c r="S1775">
        <f t="shared" si="300"/>
        <v>-93</v>
      </c>
      <c r="T1775" s="25">
        <f t="shared" si="301"/>
        <v>-48.947368421052637</v>
      </c>
      <c r="U1775" s="7"/>
      <c r="V1775">
        <v>166</v>
      </c>
      <c r="W1775">
        <f t="shared" si="302"/>
        <v>-117</v>
      </c>
      <c r="X1775" s="25">
        <f t="shared" si="303"/>
        <v>-70.481927710843379</v>
      </c>
      <c r="Y1775" s="7"/>
      <c r="Z1775">
        <v>141</v>
      </c>
      <c r="AA1775">
        <f t="shared" si="304"/>
        <v>-142</v>
      </c>
      <c r="AB1775" s="25">
        <f t="shared" si="305"/>
        <v>-100.70921985815602</v>
      </c>
    </row>
    <row r="1776" spans="1:28" x14ac:dyDescent="0.25">
      <c r="A1776" t="s">
        <v>1262</v>
      </c>
      <c r="B1776" t="s">
        <v>114</v>
      </c>
      <c r="C1776" t="s">
        <v>1657</v>
      </c>
      <c r="D1776">
        <v>2018</v>
      </c>
      <c r="E1776" t="s">
        <v>1713</v>
      </c>
      <c r="F1776">
        <v>3100</v>
      </c>
      <c r="G1776">
        <v>2528</v>
      </c>
      <c r="H1776" t="s">
        <v>14</v>
      </c>
      <c r="I1776">
        <v>7.1</v>
      </c>
      <c r="J1776">
        <v>185</v>
      </c>
      <c r="K1776">
        <v>184</v>
      </c>
      <c r="L1776">
        <v>478</v>
      </c>
      <c r="M1776" s="7"/>
      <c r="N1776">
        <v>216</v>
      </c>
      <c r="O1776">
        <f t="shared" si="298"/>
        <v>32</v>
      </c>
      <c r="P1776" s="25">
        <f t="shared" si="299"/>
        <v>14.814814814814813</v>
      </c>
      <c r="Q1776" s="7"/>
      <c r="R1776">
        <v>190</v>
      </c>
      <c r="S1776">
        <f t="shared" si="300"/>
        <v>6</v>
      </c>
      <c r="T1776" s="25">
        <f t="shared" si="301"/>
        <v>3.1578947368421053</v>
      </c>
      <c r="U1776" s="7"/>
      <c r="V1776">
        <v>166</v>
      </c>
      <c r="W1776">
        <f t="shared" si="302"/>
        <v>-18</v>
      </c>
      <c r="X1776" s="25">
        <f t="shared" si="303"/>
        <v>-10.843373493975903</v>
      </c>
      <c r="Y1776" s="7"/>
      <c r="Z1776">
        <v>141</v>
      </c>
      <c r="AA1776">
        <f t="shared" si="304"/>
        <v>-43</v>
      </c>
      <c r="AB1776" s="25">
        <f t="shared" si="305"/>
        <v>-30.49645390070922</v>
      </c>
    </row>
    <row r="1777" spans="1:28" x14ac:dyDescent="0.25">
      <c r="A1777" t="s">
        <v>1561</v>
      </c>
      <c r="B1777" t="s">
        <v>1494</v>
      </c>
      <c r="C1777" t="s">
        <v>1690</v>
      </c>
      <c r="D1777">
        <v>2018</v>
      </c>
      <c r="E1777" t="s">
        <v>1714</v>
      </c>
      <c r="F1777">
        <v>2542</v>
      </c>
      <c r="G1777">
        <v>2533</v>
      </c>
      <c r="H1777" t="s">
        <v>194</v>
      </c>
      <c r="I1777">
        <v>0</v>
      </c>
      <c r="J1777">
        <v>0</v>
      </c>
      <c r="K1777">
        <v>0</v>
      </c>
      <c r="L1777">
        <v>10</v>
      </c>
      <c r="M1777" s="7"/>
      <c r="N1777">
        <v>216</v>
      </c>
      <c r="O1777">
        <f t="shared" si="298"/>
        <v>216</v>
      </c>
      <c r="P1777" s="25">
        <f t="shared" si="299"/>
        <v>100</v>
      </c>
      <c r="Q1777" s="7"/>
      <c r="R1777">
        <v>190</v>
      </c>
      <c r="S1777">
        <f t="shared" si="300"/>
        <v>190</v>
      </c>
      <c r="T1777" s="25">
        <f t="shared" si="301"/>
        <v>100</v>
      </c>
      <c r="U1777" s="7"/>
      <c r="V1777">
        <v>166</v>
      </c>
      <c r="W1777">
        <f t="shared" si="302"/>
        <v>166</v>
      </c>
      <c r="X1777" s="25">
        <f t="shared" si="303"/>
        <v>100</v>
      </c>
      <c r="Y1777" s="7"/>
      <c r="Z1777">
        <v>141</v>
      </c>
      <c r="AA1777">
        <f t="shared" si="304"/>
        <v>141</v>
      </c>
      <c r="AB1777" s="25">
        <f t="shared" si="305"/>
        <v>100</v>
      </c>
    </row>
    <row r="1778" spans="1:28" x14ac:dyDescent="0.25">
      <c r="A1778" t="s">
        <v>1561</v>
      </c>
      <c r="B1778" t="s">
        <v>1494</v>
      </c>
      <c r="C1778" t="s">
        <v>1690</v>
      </c>
      <c r="D1778">
        <v>2018</v>
      </c>
      <c r="E1778" t="s">
        <v>1715</v>
      </c>
      <c r="F1778">
        <v>2542</v>
      </c>
      <c r="G1778">
        <v>2533</v>
      </c>
      <c r="H1778" t="s">
        <v>194</v>
      </c>
      <c r="I1778">
        <v>0</v>
      </c>
      <c r="J1778">
        <v>0</v>
      </c>
      <c r="K1778">
        <v>0</v>
      </c>
      <c r="L1778">
        <v>24</v>
      </c>
      <c r="M1778" s="7"/>
      <c r="N1778">
        <v>216</v>
      </c>
      <c r="O1778">
        <f t="shared" si="298"/>
        <v>216</v>
      </c>
      <c r="P1778" s="25">
        <f t="shared" si="299"/>
        <v>100</v>
      </c>
      <c r="Q1778" s="7"/>
      <c r="R1778">
        <v>190</v>
      </c>
      <c r="S1778">
        <f t="shared" si="300"/>
        <v>190</v>
      </c>
      <c r="T1778" s="25">
        <f t="shared" si="301"/>
        <v>100</v>
      </c>
      <c r="U1778" s="7"/>
      <c r="V1778">
        <v>166</v>
      </c>
      <c r="W1778">
        <f t="shared" si="302"/>
        <v>166</v>
      </c>
      <c r="X1778" s="25">
        <f t="shared" si="303"/>
        <v>100</v>
      </c>
      <c r="Y1778" s="7"/>
      <c r="Z1778">
        <v>141</v>
      </c>
      <c r="AA1778">
        <f t="shared" si="304"/>
        <v>141</v>
      </c>
      <c r="AB1778" s="25">
        <f t="shared" si="305"/>
        <v>100</v>
      </c>
    </row>
    <row r="1779" spans="1:28" x14ac:dyDescent="0.25">
      <c r="A1779" t="s">
        <v>1561</v>
      </c>
      <c r="B1779" t="s">
        <v>1494</v>
      </c>
      <c r="C1779" t="s">
        <v>1690</v>
      </c>
      <c r="D1779">
        <v>2018</v>
      </c>
      <c r="E1779" t="s">
        <v>1716</v>
      </c>
      <c r="F1779">
        <v>2542</v>
      </c>
      <c r="G1779">
        <v>2533</v>
      </c>
      <c r="H1779" t="s">
        <v>194</v>
      </c>
      <c r="I1779">
        <v>0</v>
      </c>
      <c r="J1779">
        <v>0</v>
      </c>
      <c r="K1779">
        <v>0</v>
      </c>
      <c r="L1779">
        <v>28</v>
      </c>
      <c r="M1779" s="7"/>
      <c r="N1779">
        <v>216</v>
      </c>
      <c r="O1779">
        <f t="shared" si="298"/>
        <v>216</v>
      </c>
      <c r="P1779" s="25">
        <f t="shared" si="299"/>
        <v>100</v>
      </c>
      <c r="Q1779" s="7"/>
      <c r="R1779">
        <v>190</v>
      </c>
      <c r="S1779">
        <f t="shared" si="300"/>
        <v>190</v>
      </c>
      <c r="T1779" s="25">
        <f t="shared" si="301"/>
        <v>100</v>
      </c>
      <c r="U1779" s="7"/>
      <c r="V1779">
        <v>166</v>
      </c>
      <c r="W1779">
        <f t="shared" si="302"/>
        <v>166</v>
      </c>
      <c r="X1779" s="25">
        <f t="shared" si="303"/>
        <v>100</v>
      </c>
      <c r="Y1779" s="7"/>
      <c r="Z1779">
        <v>141</v>
      </c>
      <c r="AA1779">
        <f t="shared" si="304"/>
        <v>141</v>
      </c>
      <c r="AB1779" s="25">
        <f t="shared" si="305"/>
        <v>100</v>
      </c>
    </row>
    <row r="1780" spans="1:28" x14ac:dyDescent="0.25">
      <c r="A1780" t="s">
        <v>395</v>
      </c>
      <c r="B1780" t="s">
        <v>114</v>
      </c>
      <c r="C1780" t="s">
        <v>1379</v>
      </c>
      <c r="D1780">
        <v>2018</v>
      </c>
      <c r="E1780" t="s">
        <v>1717</v>
      </c>
      <c r="F1780">
        <v>3490</v>
      </c>
      <c r="G1780">
        <v>2536</v>
      </c>
      <c r="H1780" t="s">
        <v>14</v>
      </c>
      <c r="I1780">
        <v>7.3</v>
      </c>
      <c r="J1780">
        <v>190</v>
      </c>
      <c r="K1780">
        <v>189</v>
      </c>
      <c r="L1780">
        <v>22</v>
      </c>
      <c r="M1780" s="7"/>
      <c r="N1780">
        <v>216</v>
      </c>
      <c r="O1780">
        <f t="shared" si="298"/>
        <v>27</v>
      </c>
      <c r="P1780" s="25">
        <f t="shared" si="299"/>
        <v>12.5</v>
      </c>
      <c r="Q1780" s="7"/>
      <c r="R1780">
        <v>190</v>
      </c>
      <c r="S1780">
        <f t="shared" si="300"/>
        <v>1</v>
      </c>
      <c r="T1780" s="25">
        <f t="shared" si="301"/>
        <v>0.52631578947368418</v>
      </c>
      <c r="U1780" s="7"/>
      <c r="V1780">
        <v>166</v>
      </c>
      <c r="W1780">
        <f t="shared" si="302"/>
        <v>-23</v>
      </c>
      <c r="X1780" s="25">
        <f t="shared" si="303"/>
        <v>-13.855421686746988</v>
      </c>
      <c r="Y1780" s="7"/>
      <c r="Z1780">
        <v>141</v>
      </c>
      <c r="AA1780">
        <f t="shared" si="304"/>
        <v>-48</v>
      </c>
      <c r="AB1780" s="25">
        <f t="shared" si="305"/>
        <v>-34.042553191489361</v>
      </c>
    </row>
    <row r="1781" spans="1:28" x14ac:dyDescent="0.25">
      <c r="A1781" t="s">
        <v>666</v>
      </c>
      <c r="B1781" t="s">
        <v>257</v>
      </c>
      <c r="C1781" t="s">
        <v>1463</v>
      </c>
      <c r="D1781">
        <v>2019</v>
      </c>
      <c r="E1781" t="s">
        <v>2193</v>
      </c>
      <c r="F1781">
        <v>2994</v>
      </c>
      <c r="G1781">
        <v>2558</v>
      </c>
      <c r="H1781" t="s">
        <v>10</v>
      </c>
      <c r="I1781">
        <v>17.100000000000001</v>
      </c>
      <c r="J1781">
        <v>393</v>
      </c>
      <c r="K1781">
        <v>395</v>
      </c>
      <c r="L1781">
        <v>2</v>
      </c>
      <c r="M1781" s="7"/>
      <c r="N1781">
        <v>216</v>
      </c>
      <c r="O1781">
        <f t="shared" si="298"/>
        <v>-179</v>
      </c>
      <c r="P1781" s="25">
        <f t="shared" si="299"/>
        <v>-82.870370370370367</v>
      </c>
      <c r="Q1781" s="7"/>
      <c r="R1781">
        <v>190</v>
      </c>
      <c r="S1781">
        <f t="shared" si="300"/>
        <v>-205</v>
      </c>
      <c r="T1781" s="25">
        <f t="shared" si="301"/>
        <v>-107.89473684210526</v>
      </c>
      <c r="U1781" s="7"/>
      <c r="V1781">
        <v>166</v>
      </c>
      <c r="W1781">
        <f t="shared" si="302"/>
        <v>-229</v>
      </c>
      <c r="X1781" s="25">
        <f t="shared" si="303"/>
        <v>-137.95180722891567</v>
      </c>
      <c r="Y1781" s="7"/>
      <c r="Z1781">
        <v>141</v>
      </c>
      <c r="AA1781">
        <f t="shared" si="304"/>
        <v>-254</v>
      </c>
      <c r="AB1781" s="25">
        <f t="shared" si="305"/>
        <v>-180.1418439716312</v>
      </c>
    </row>
    <row r="1782" spans="1:28" x14ac:dyDescent="0.25">
      <c r="A1782" t="s">
        <v>1561</v>
      </c>
      <c r="B1782" t="s">
        <v>15</v>
      </c>
      <c r="C1782" t="s">
        <v>1719</v>
      </c>
      <c r="D1782">
        <v>2018</v>
      </c>
      <c r="E1782" t="s">
        <v>1720</v>
      </c>
      <c r="F1782">
        <v>3200</v>
      </c>
      <c r="G1782">
        <v>2560</v>
      </c>
      <c r="H1782" t="s">
        <v>10</v>
      </c>
      <c r="I1782">
        <v>13.1</v>
      </c>
      <c r="J1782">
        <v>301</v>
      </c>
      <c r="K1782">
        <v>299</v>
      </c>
      <c r="L1782">
        <v>40</v>
      </c>
      <c r="M1782" s="7"/>
      <c r="N1782">
        <v>216</v>
      </c>
      <c r="O1782">
        <f t="shared" si="298"/>
        <v>-83</v>
      </c>
      <c r="P1782" s="25">
        <f t="shared" si="299"/>
        <v>-38.425925925925924</v>
      </c>
      <c r="Q1782" s="7"/>
      <c r="R1782">
        <v>190</v>
      </c>
      <c r="S1782">
        <f t="shared" si="300"/>
        <v>-109</v>
      </c>
      <c r="T1782" s="25">
        <f t="shared" si="301"/>
        <v>-57.368421052631582</v>
      </c>
      <c r="U1782" s="7"/>
      <c r="V1782">
        <v>166</v>
      </c>
      <c r="W1782">
        <f t="shared" si="302"/>
        <v>-133</v>
      </c>
      <c r="X1782" s="25">
        <f t="shared" si="303"/>
        <v>-80.120481927710841</v>
      </c>
      <c r="Y1782" s="7"/>
      <c r="Z1782">
        <v>141</v>
      </c>
      <c r="AA1782">
        <f t="shared" si="304"/>
        <v>-158</v>
      </c>
      <c r="AB1782" s="25">
        <f t="shared" si="305"/>
        <v>-112.05673758865248</v>
      </c>
    </row>
    <row r="1783" spans="1:28" x14ac:dyDescent="0.25">
      <c r="A1783" t="s">
        <v>1262</v>
      </c>
      <c r="B1783" t="s">
        <v>141</v>
      </c>
      <c r="C1783" t="s">
        <v>2194</v>
      </c>
      <c r="D1783">
        <v>2019</v>
      </c>
      <c r="E1783" t="s">
        <v>2195</v>
      </c>
      <c r="F1783">
        <v>3130</v>
      </c>
      <c r="G1783">
        <v>2565</v>
      </c>
      <c r="H1783" t="s">
        <v>194</v>
      </c>
      <c r="I1783">
        <v>0</v>
      </c>
      <c r="J1783">
        <v>0</v>
      </c>
      <c r="K1783">
        <v>0</v>
      </c>
      <c r="L1783">
        <v>24</v>
      </c>
      <c r="M1783" s="7"/>
      <c r="N1783">
        <v>216</v>
      </c>
      <c r="O1783">
        <f t="shared" si="298"/>
        <v>216</v>
      </c>
      <c r="P1783" s="25">
        <f t="shared" si="299"/>
        <v>100</v>
      </c>
      <c r="Q1783" s="7"/>
      <c r="R1783">
        <v>190</v>
      </c>
      <c r="S1783">
        <f t="shared" si="300"/>
        <v>190</v>
      </c>
      <c r="T1783" s="25">
        <f t="shared" si="301"/>
        <v>100</v>
      </c>
      <c r="U1783" s="7"/>
      <c r="V1783">
        <v>166</v>
      </c>
      <c r="W1783">
        <f t="shared" si="302"/>
        <v>166</v>
      </c>
      <c r="X1783" s="25">
        <f t="shared" si="303"/>
        <v>100</v>
      </c>
      <c r="Y1783" s="7"/>
      <c r="Z1783">
        <v>141</v>
      </c>
      <c r="AA1783">
        <f t="shared" si="304"/>
        <v>141</v>
      </c>
      <c r="AB1783" s="25">
        <f t="shared" si="305"/>
        <v>100</v>
      </c>
    </row>
    <row r="1784" spans="1:28" x14ac:dyDescent="0.25">
      <c r="A1784" t="s">
        <v>1561</v>
      </c>
      <c r="B1784" t="s">
        <v>1494</v>
      </c>
      <c r="C1784" t="s">
        <v>1690</v>
      </c>
      <c r="D1784">
        <v>2018</v>
      </c>
      <c r="E1784" t="s">
        <v>1721</v>
      </c>
      <c r="F1784">
        <v>2599</v>
      </c>
      <c r="G1784">
        <v>2572</v>
      </c>
      <c r="H1784" t="s">
        <v>194</v>
      </c>
      <c r="I1784">
        <v>0</v>
      </c>
      <c r="J1784">
        <v>0</v>
      </c>
      <c r="K1784">
        <v>0</v>
      </c>
      <c r="L1784">
        <v>2</v>
      </c>
      <c r="M1784" s="7"/>
      <c r="N1784">
        <v>216</v>
      </c>
      <c r="O1784">
        <f t="shared" si="298"/>
        <v>216</v>
      </c>
      <c r="P1784" s="25">
        <f t="shared" si="299"/>
        <v>100</v>
      </c>
      <c r="Q1784" s="7"/>
      <c r="R1784">
        <v>190</v>
      </c>
      <c r="S1784">
        <f t="shared" si="300"/>
        <v>190</v>
      </c>
      <c r="T1784" s="25">
        <f t="shared" si="301"/>
        <v>100</v>
      </c>
      <c r="U1784" s="7"/>
      <c r="V1784">
        <v>166</v>
      </c>
      <c r="W1784">
        <f t="shared" si="302"/>
        <v>166</v>
      </c>
      <c r="X1784" s="25">
        <f t="shared" si="303"/>
        <v>100</v>
      </c>
      <c r="Y1784" s="7"/>
      <c r="Z1784">
        <v>141</v>
      </c>
      <c r="AA1784">
        <f t="shared" si="304"/>
        <v>141</v>
      </c>
      <c r="AB1784" s="25">
        <f t="shared" si="305"/>
        <v>100</v>
      </c>
    </row>
    <row r="1785" spans="1:28" x14ac:dyDescent="0.25">
      <c r="A1785" t="s">
        <v>1561</v>
      </c>
      <c r="B1785" t="s">
        <v>1494</v>
      </c>
      <c r="C1785" t="s">
        <v>1690</v>
      </c>
      <c r="D1785">
        <v>2018</v>
      </c>
      <c r="E1785" t="s">
        <v>1722</v>
      </c>
      <c r="F1785">
        <v>2599</v>
      </c>
      <c r="G1785">
        <v>2572</v>
      </c>
      <c r="H1785" t="s">
        <v>194</v>
      </c>
      <c r="I1785">
        <v>0</v>
      </c>
      <c r="J1785">
        <v>0</v>
      </c>
      <c r="K1785">
        <v>0</v>
      </c>
      <c r="L1785">
        <v>2</v>
      </c>
      <c r="M1785" s="7"/>
      <c r="N1785">
        <v>216</v>
      </c>
      <c r="O1785">
        <f t="shared" si="298"/>
        <v>216</v>
      </c>
      <c r="P1785" s="25">
        <f t="shared" si="299"/>
        <v>100</v>
      </c>
      <c r="Q1785" s="7"/>
      <c r="R1785">
        <v>190</v>
      </c>
      <c r="S1785">
        <f t="shared" si="300"/>
        <v>190</v>
      </c>
      <c r="T1785" s="25">
        <f t="shared" si="301"/>
        <v>100</v>
      </c>
      <c r="U1785" s="7"/>
      <c r="V1785">
        <v>166</v>
      </c>
      <c r="W1785">
        <f t="shared" si="302"/>
        <v>166</v>
      </c>
      <c r="X1785" s="25">
        <f t="shared" si="303"/>
        <v>100</v>
      </c>
      <c r="Y1785" s="7"/>
      <c r="Z1785">
        <v>141</v>
      </c>
      <c r="AA1785">
        <f t="shared" si="304"/>
        <v>141</v>
      </c>
      <c r="AB1785" s="25">
        <f t="shared" si="305"/>
        <v>100</v>
      </c>
    </row>
    <row r="1786" spans="1:28" x14ac:dyDescent="0.25">
      <c r="A1786" t="s">
        <v>1561</v>
      </c>
      <c r="B1786" t="s">
        <v>1494</v>
      </c>
      <c r="C1786" t="s">
        <v>1690</v>
      </c>
      <c r="D1786">
        <v>2018</v>
      </c>
      <c r="E1786" t="s">
        <v>1723</v>
      </c>
      <c r="F1786">
        <v>2599</v>
      </c>
      <c r="G1786">
        <v>2572</v>
      </c>
      <c r="H1786" t="s">
        <v>194</v>
      </c>
      <c r="I1786">
        <v>0</v>
      </c>
      <c r="J1786">
        <v>0</v>
      </c>
      <c r="K1786">
        <v>0</v>
      </c>
      <c r="L1786">
        <v>2</v>
      </c>
      <c r="M1786" s="7"/>
      <c r="N1786">
        <v>216</v>
      </c>
      <c r="O1786">
        <f t="shared" si="298"/>
        <v>216</v>
      </c>
      <c r="P1786" s="25">
        <f t="shared" si="299"/>
        <v>100</v>
      </c>
      <c r="Q1786" s="7"/>
      <c r="R1786">
        <v>190</v>
      </c>
      <c r="S1786">
        <f t="shared" si="300"/>
        <v>190</v>
      </c>
      <c r="T1786" s="25">
        <f t="shared" si="301"/>
        <v>100</v>
      </c>
      <c r="U1786" s="7"/>
      <c r="V1786">
        <v>166</v>
      </c>
      <c r="W1786">
        <f t="shared" si="302"/>
        <v>166</v>
      </c>
      <c r="X1786" s="25">
        <f t="shared" si="303"/>
        <v>100</v>
      </c>
      <c r="Y1786" s="7"/>
      <c r="Z1786">
        <v>141</v>
      </c>
      <c r="AA1786">
        <f t="shared" si="304"/>
        <v>141</v>
      </c>
      <c r="AB1786" s="25">
        <f t="shared" si="305"/>
        <v>100</v>
      </c>
    </row>
    <row r="1787" spans="1:28" x14ac:dyDescent="0.25">
      <c r="A1787" t="s">
        <v>12</v>
      </c>
      <c r="B1787" t="s">
        <v>114</v>
      </c>
      <c r="C1787" t="s">
        <v>1379</v>
      </c>
      <c r="D1787">
        <v>2018</v>
      </c>
      <c r="E1787" t="s">
        <v>1724</v>
      </c>
      <c r="F1787">
        <v>3490</v>
      </c>
      <c r="G1787">
        <v>2584</v>
      </c>
      <c r="H1787" t="s">
        <v>14</v>
      </c>
      <c r="I1787">
        <v>8.9</v>
      </c>
      <c r="J1787">
        <v>232</v>
      </c>
      <c r="K1787">
        <v>239</v>
      </c>
      <c r="L1787">
        <v>26</v>
      </c>
      <c r="M1787" s="7"/>
      <c r="N1787">
        <v>216</v>
      </c>
      <c r="O1787">
        <f t="shared" si="298"/>
        <v>-23</v>
      </c>
      <c r="P1787" s="25">
        <f t="shared" si="299"/>
        <v>-10.648148148148149</v>
      </c>
      <c r="Q1787" s="7"/>
      <c r="R1787">
        <v>190</v>
      </c>
      <c r="S1787">
        <f t="shared" si="300"/>
        <v>-49</v>
      </c>
      <c r="T1787" s="25">
        <f t="shared" si="301"/>
        <v>-25.789473684210527</v>
      </c>
      <c r="U1787" s="7"/>
      <c r="V1787">
        <v>166</v>
      </c>
      <c r="W1787">
        <f t="shared" si="302"/>
        <v>-73</v>
      </c>
      <c r="X1787" s="25">
        <f t="shared" si="303"/>
        <v>-43.975903614457827</v>
      </c>
      <c r="Y1787" s="7"/>
      <c r="Z1787">
        <v>141</v>
      </c>
      <c r="AA1787">
        <f t="shared" si="304"/>
        <v>-98</v>
      </c>
      <c r="AB1787" s="25">
        <f t="shared" si="305"/>
        <v>-69.503546099290787</v>
      </c>
    </row>
    <row r="1788" spans="1:28" x14ac:dyDescent="0.25">
      <c r="A1788" t="s">
        <v>48</v>
      </c>
      <c r="B1788" t="s">
        <v>1709</v>
      </c>
      <c r="C1788">
        <v>1500</v>
      </c>
      <c r="D1788">
        <v>2019</v>
      </c>
      <c r="E1788" t="s">
        <v>2196</v>
      </c>
      <c r="F1788">
        <v>3450</v>
      </c>
      <c r="G1788">
        <v>2586</v>
      </c>
      <c r="H1788" t="s">
        <v>10</v>
      </c>
      <c r="I1788">
        <v>12.2</v>
      </c>
      <c r="J1788">
        <v>280</v>
      </c>
      <c r="K1788">
        <v>283</v>
      </c>
      <c r="L1788">
        <v>44</v>
      </c>
      <c r="M1788" s="7"/>
      <c r="N1788">
        <v>216</v>
      </c>
      <c r="O1788">
        <f t="shared" si="298"/>
        <v>-67</v>
      </c>
      <c r="P1788" s="25">
        <f t="shared" si="299"/>
        <v>-31.018518518518519</v>
      </c>
      <c r="Q1788" s="7"/>
      <c r="R1788">
        <v>190</v>
      </c>
      <c r="S1788">
        <f t="shared" si="300"/>
        <v>-93</v>
      </c>
      <c r="T1788" s="25">
        <f t="shared" si="301"/>
        <v>-48.947368421052637</v>
      </c>
      <c r="U1788" s="7"/>
      <c r="V1788">
        <v>166</v>
      </c>
      <c r="W1788">
        <f t="shared" si="302"/>
        <v>-117</v>
      </c>
      <c r="X1788" s="25">
        <f t="shared" si="303"/>
        <v>-70.481927710843379</v>
      </c>
      <c r="Y1788" s="7"/>
      <c r="Z1788">
        <v>141</v>
      </c>
      <c r="AA1788">
        <f t="shared" si="304"/>
        <v>-142</v>
      </c>
      <c r="AB1788" s="25">
        <f t="shared" si="305"/>
        <v>-100.70921985815602</v>
      </c>
    </row>
    <row r="1789" spans="1:28" x14ac:dyDescent="0.25">
      <c r="A1789" t="s">
        <v>48</v>
      </c>
      <c r="B1789" t="s">
        <v>1709</v>
      </c>
      <c r="C1789">
        <v>1500</v>
      </c>
      <c r="D1789">
        <v>2019</v>
      </c>
      <c r="E1789" t="s">
        <v>2197</v>
      </c>
      <c r="F1789">
        <v>3450</v>
      </c>
      <c r="G1789">
        <v>2586</v>
      </c>
      <c r="H1789" t="s">
        <v>10</v>
      </c>
      <c r="I1789">
        <v>12.2</v>
      </c>
      <c r="J1789">
        <v>280</v>
      </c>
      <c r="K1789">
        <v>283</v>
      </c>
      <c r="L1789">
        <v>14</v>
      </c>
      <c r="M1789" s="7"/>
      <c r="N1789">
        <v>216</v>
      </c>
      <c r="O1789">
        <f t="shared" si="298"/>
        <v>-67</v>
      </c>
      <c r="P1789" s="25">
        <f t="shared" si="299"/>
        <v>-31.018518518518519</v>
      </c>
      <c r="Q1789" s="7"/>
      <c r="R1789">
        <v>190</v>
      </c>
      <c r="S1789">
        <f t="shared" si="300"/>
        <v>-93</v>
      </c>
      <c r="T1789" s="25">
        <f t="shared" si="301"/>
        <v>-48.947368421052637</v>
      </c>
      <c r="U1789" s="7"/>
      <c r="V1789">
        <v>166</v>
      </c>
      <c r="W1789">
        <f t="shared" si="302"/>
        <v>-117</v>
      </c>
      <c r="X1789" s="25">
        <f t="shared" si="303"/>
        <v>-70.481927710843379</v>
      </c>
      <c r="Y1789" s="7"/>
      <c r="Z1789">
        <v>141</v>
      </c>
      <c r="AA1789">
        <f t="shared" si="304"/>
        <v>-142</v>
      </c>
      <c r="AB1789" s="25">
        <f t="shared" si="305"/>
        <v>-100.70921985815602</v>
      </c>
    </row>
    <row r="1790" spans="1:28" x14ac:dyDescent="0.25">
      <c r="A1790" t="s">
        <v>48</v>
      </c>
      <c r="B1790" t="s">
        <v>1709</v>
      </c>
      <c r="C1790">
        <v>1500</v>
      </c>
      <c r="D1790">
        <v>2019</v>
      </c>
      <c r="E1790" t="s">
        <v>2198</v>
      </c>
      <c r="F1790">
        <v>3450</v>
      </c>
      <c r="G1790">
        <v>2586</v>
      </c>
      <c r="H1790" t="s">
        <v>10</v>
      </c>
      <c r="I1790">
        <v>12.2</v>
      </c>
      <c r="J1790">
        <v>280</v>
      </c>
      <c r="K1790">
        <v>283</v>
      </c>
      <c r="L1790">
        <v>8</v>
      </c>
      <c r="M1790" s="7"/>
      <c r="N1790">
        <v>216</v>
      </c>
      <c r="O1790">
        <f t="shared" si="298"/>
        <v>-67</v>
      </c>
      <c r="P1790" s="25">
        <f t="shared" si="299"/>
        <v>-31.018518518518519</v>
      </c>
      <c r="Q1790" s="7"/>
      <c r="R1790">
        <v>190</v>
      </c>
      <c r="S1790">
        <f t="shared" si="300"/>
        <v>-93</v>
      </c>
      <c r="T1790" s="25">
        <f t="shared" si="301"/>
        <v>-48.947368421052637</v>
      </c>
      <c r="U1790" s="7"/>
      <c r="V1790">
        <v>166</v>
      </c>
      <c r="W1790">
        <f t="shared" si="302"/>
        <v>-117</v>
      </c>
      <c r="X1790" s="25">
        <f t="shared" si="303"/>
        <v>-70.481927710843379</v>
      </c>
      <c r="Y1790" s="7"/>
      <c r="Z1790">
        <v>141</v>
      </c>
      <c r="AA1790">
        <f t="shared" si="304"/>
        <v>-142</v>
      </c>
      <c r="AB1790" s="25">
        <f t="shared" si="305"/>
        <v>-100.70921985815602</v>
      </c>
    </row>
    <row r="1791" spans="1:28" x14ac:dyDescent="0.25">
      <c r="A1791" t="s">
        <v>48</v>
      </c>
      <c r="B1791" t="s">
        <v>1709</v>
      </c>
      <c r="C1791">
        <v>1500</v>
      </c>
      <c r="D1791">
        <v>2019</v>
      </c>
      <c r="E1791" t="s">
        <v>2199</v>
      </c>
      <c r="F1791">
        <v>3450</v>
      </c>
      <c r="G1791">
        <v>2586</v>
      </c>
      <c r="H1791" t="s">
        <v>10</v>
      </c>
      <c r="I1791">
        <v>12.2</v>
      </c>
      <c r="J1791">
        <v>280</v>
      </c>
      <c r="K1791">
        <v>283</v>
      </c>
      <c r="L1791">
        <v>14</v>
      </c>
      <c r="M1791" s="7"/>
      <c r="N1791">
        <v>216</v>
      </c>
      <c r="O1791">
        <f t="shared" si="298"/>
        <v>-67</v>
      </c>
      <c r="P1791" s="25">
        <f t="shared" si="299"/>
        <v>-31.018518518518519</v>
      </c>
      <c r="Q1791" s="7"/>
      <c r="R1791">
        <v>190</v>
      </c>
      <c r="S1791">
        <f t="shared" si="300"/>
        <v>-93</v>
      </c>
      <c r="T1791" s="25">
        <f t="shared" si="301"/>
        <v>-48.947368421052637</v>
      </c>
      <c r="U1791" s="7"/>
      <c r="V1791">
        <v>166</v>
      </c>
      <c r="W1791">
        <f t="shared" si="302"/>
        <v>-117</v>
      </c>
      <c r="X1791" s="25">
        <f t="shared" si="303"/>
        <v>-70.481927710843379</v>
      </c>
      <c r="Y1791" s="7"/>
      <c r="Z1791">
        <v>141</v>
      </c>
      <c r="AA1791">
        <f t="shared" si="304"/>
        <v>-142</v>
      </c>
      <c r="AB1791" s="25">
        <f t="shared" si="305"/>
        <v>-100.70921985815602</v>
      </c>
    </row>
    <row r="1792" spans="1:28" x14ac:dyDescent="0.25">
      <c r="A1792" t="s">
        <v>48</v>
      </c>
      <c r="B1792" t="s">
        <v>1709</v>
      </c>
      <c r="C1792">
        <v>1500</v>
      </c>
      <c r="D1792">
        <v>2019</v>
      </c>
      <c r="E1792" t="s">
        <v>2200</v>
      </c>
      <c r="F1792">
        <v>3450</v>
      </c>
      <c r="G1792">
        <v>2586</v>
      </c>
      <c r="H1792" t="s">
        <v>10</v>
      </c>
      <c r="I1792">
        <v>12.2</v>
      </c>
      <c r="J1792">
        <v>280</v>
      </c>
      <c r="K1792">
        <v>283</v>
      </c>
      <c r="L1792">
        <v>22</v>
      </c>
      <c r="M1792" s="7"/>
      <c r="N1792">
        <v>216</v>
      </c>
      <c r="O1792">
        <f t="shared" si="298"/>
        <v>-67</v>
      </c>
      <c r="P1792" s="25">
        <f t="shared" si="299"/>
        <v>-31.018518518518519</v>
      </c>
      <c r="Q1792" s="7"/>
      <c r="R1792">
        <v>190</v>
      </c>
      <c r="S1792">
        <f t="shared" si="300"/>
        <v>-93</v>
      </c>
      <c r="T1792" s="25">
        <f t="shared" si="301"/>
        <v>-48.947368421052637</v>
      </c>
      <c r="U1792" s="7"/>
      <c r="V1792">
        <v>166</v>
      </c>
      <c r="W1792">
        <f t="shared" si="302"/>
        <v>-117</v>
      </c>
      <c r="X1792" s="25">
        <f t="shared" si="303"/>
        <v>-70.481927710843379</v>
      </c>
      <c r="Y1792" s="7"/>
      <c r="Z1792">
        <v>141</v>
      </c>
      <c r="AA1792">
        <f t="shared" si="304"/>
        <v>-142</v>
      </c>
      <c r="AB1792" s="25">
        <f t="shared" si="305"/>
        <v>-100.70921985815602</v>
      </c>
    </row>
    <row r="1793" spans="1:28" x14ac:dyDescent="0.25">
      <c r="A1793" t="s">
        <v>395</v>
      </c>
      <c r="B1793" t="s">
        <v>1709</v>
      </c>
      <c r="C1793">
        <v>1500</v>
      </c>
      <c r="D1793">
        <v>2018</v>
      </c>
      <c r="E1793" t="s">
        <v>1726</v>
      </c>
      <c r="F1793">
        <v>3450</v>
      </c>
      <c r="G1793">
        <v>2586</v>
      </c>
      <c r="H1793" t="s">
        <v>10</v>
      </c>
      <c r="I1793">
        <v>12.2</v>
      </c>
      <c r="J1793">
        <v>280</v>
      </c>
      <c r="K1793">
        <v>283</v>
      </c>
      <c r="L1793">
        <v>2</v>
      </c>
      <c r="M1793" s="7"/>
      <c r="N1793">
        <v>216</v>
      </c>
      <c r="O1793">
        <f t="shared" si="298"/>
        <v>-67</v>
      </c>
      <c r="P1793" s="25">
        <f t="shared" si="299"/>
        <v>-31.018518518518519</v>
      </c>
      <c r="Q1793" s="7"/>
      <c r="R1793">
        <v>190</v>
      </c>
      <c r="S1793">
        <f t="shared" si="300"/>
        <v>-93</v>
      </c>
      <c r="T1793" s="25">
        <f t="shared" si="301"/>
        <v>-48.947368421052637</v>
      </c>
      <c r="U1793" s="7"/>
      <c r="V1793">
        <v>166</v>
      </c>
      <c r="W1793">
        <f t="shared" si="302"/>
        <v>-117</v>
      </c>
      <c r="X1793" s="25">
        <f t="shared" si="303"/>
        <v>-70.481927710843379</v>
      </c>
      <c r="Y1793" s="7"/>
      <c r="Z1793">
        <v>141</v>
      </c>
      <c r="AA1793">
        <f t="shared" si="304"/>
        <v>-142</v>
      </c>
      <c r="AB1793" s="25">
        <f t="shared" si="305"/>
        <v>-100.70921985815602</v>
      </c>
    </row>
    <row r="1794" spans="1:28" x14ac:dyDescent="0.25">
      <c r="A1794" t="s">
        <v>395</v>
      </c>
      <c r="B1794" t="s">
        <v>1709</v>
      </c>
      <c r="C1794">
        <v>1500</v>
      </c>
      <c r="D1794">
        <v>2018</v>
      </c>
      <c r="E1794" t="s">
        <v>1727</v>
      </c>
      <c r="F1794">
        <v>3450</v>
      </c>
      <c r="G1794">
        <v>2586</v>
      </c>
      <c r="H1794" t="s">
        <v>10</v>
      </c>
      <c r="I1794">
        <v>12.2</v>
      </c>
      <c r="J1794">
        <v>280</v>
      </c>
      <c r="K1794">
        <v>283</v>
      </c>
      <c r="L1794">
        <v>24</v>
      </c>
      <c r="M1794" s="7"/>
      <c r="N1794">
        <v>216</v>
      </c>
      <c r="O1794">
        <f t="shared" si="298"/>
        <v>-67</v>
      </c>
      <c r="P1794" s="25">
        <f t="shared" si="299"/>
        <v>-31.018518518518519</v>
      </c>
      <c r="Q1794" s="7"/>
      <c r="R1794">
        <v>190</v>
      </c>
      <c r="S1794">
        <f t="shared" si="300"/>
        <v>-93</v>
      </c>
      <c r="T1794" s="25">
        <f t="shared" si="301"/>
        <v>-48.947368421052637</v>
      </c>
      <c r="U1794" s="7"/>
      <c r="V1794">
        <v>166</v>
      </c>
      <c r="W1794">
        <f t="shared" si="302"/>
        <v>-117</v>
      </c>
      <c r="X1794" s="25">
        <f t="shared" si="303"/>
        <v>-70.481927710843379</v>
      </c>
      <c r="Y1794" s="7"/>
      <c r="Z1794">
        <v>141</v>
      </c>
      <c r="AA1794">
        <f t="shared" si="304"/>
        <v>-142</v>
      </c>
      <c r="AB1794" s="25">
        <f t="shared" si="305"/>
        <v>-100.70921985815602</v>
      </c>
    </row>
    <row r="1795" spans="1:28" x14ac:dyDescent="0.25">
      <c r="A1795" t="s">
        <v>1561</v>
      </c>
      <c r="B1795" t="s">
        <v>859</v>
      </c>
      <c r="C1795" t="s">
        <v>1587</v>
      </c>
      <c r="D1795">
        <v>2019</v>
      </c>
      <c r="E1795" t="s">
        <v>2201</v>
      </c>
      <c r="F1795">
        <v>3200</v>
      </c>
      <c r="G1795">
        <v>2606</v>
      </c>
      <c r="H1795" t="s">
        <v>10</v>
      </c>
      <c r="I1795">
        <v>12.8</v>
      </c>
      <c r="J1795">
        <v>294</v>
      </c>
      <c r="K1795">
        <v>294</v>
      </c>
      <c r="L1795">
        <v>6</v>
      </c>
      <c r="M1795" s="7"/>
      <c r="N1795">
        <v>216</v>
      </c>
      <c r="O1795">
        <f t="shared" si="298"/>
        <v>-78</v>
      </c>
      <c r="P1795" s="25">
        <f t="shared" si="299"/>
        <v>-36.111111111111107</v>
      </c>
      <c r="Q1795" s="7"/>
      <c r="R1795">
        <v>190</v>
      </c>
      <c r="S1795">
        <f t="shared" si="300"/>
        <v>-104</v>
      </c>
      <c r="T1795" s="25">
        <f t="shared" si="301"/>
        <v>-54.736842105263165</v>
      </c>
      <c r="U1795" s="7"/>
      <c r="V1795">
        <v>166</v>
      </c>
      <c r="W1795">
        <f t="shared" si="302"/>
        <v>-128</v>
      </c>
      <c r="X1795" s="25">
        <f t="shared" si="303"/>
        <v>-77.108433734939766</v>
      </c>
      <c r="Y1795" s="7"/>
      <c r="Z1795">
        <v>141</v>
      </c>
      <c r="AA1795">
        <f t="shared" si="304"/>
        <v>-153</v>
      </c>
      <c r="AB1795" s="25">
        <f t="shared" si="305"/>
        <v>-108.51063829787233</v>
      </c>
    </row>
    <row r="1796" spans="1:28" x14ac:dyDescent="0.25">
      <c r="A1796" t="s">
        <v>395</v>
      </c>
      <c r="B1796" t="s">
        <v>113</v>
      </c>
      <c r="C1796" t="s">
        <v>1718</v>
      </c>
      <c r="D1796">
        <v>2017</v>
      </c>
      <c r="E1796" t="s">
        <v>1728</v>
      </c>
      <c r="F1796">
        <v>3080</v>
      </c>
      <c r="G1796">
        <v>2607</v>
      </c>
      <c r="H1796" t="s">
        <v>14</v>
      </c>
      <c r="I1796">
        <v>6.8</v>
      </c>
      <c r="J1796">
        <v>177</v>
      </c>
      <c r="K1796">
        <v>178</v>
      </c>
      <c r="L1796">
        <v>18</v>
      </c>
      <c r="M1796" s="7"/>
      <c r="N1796">
        <v>216</v>
      </c>
      <c r="O1796">
        <f t="shared" si="298"/>
        <v>38</v>
      </c>
      <c r="P1796" s="25">
        <f t="shared" si="299"/>
        <v>17.592592592592592</v>
      </c>
      <c r="Q1796" s="7"/>
      <c r="R1796">
        <v>190</v>
      </c>
      <c r="S1796">
        <f t="shared" si="300"/>
        <v>12</v>
      </c>
      <c r="T1796" s="25">
        <f t="shared" si="301"/>
        <v>6.3157894736842106</v>
      </c>
      <c r="U1796" s="7"/>
      <c r="V1796">
        <v>166</v>
      </c>
      <c r="W1796">
        <f t="shared" si="302"/>
        <v>-12</v>
      </c>
      <c r="X1796" s="25">
        <f t="shared" si="303"/>
        <v>-7.2289156626506017</v>
      </c>
      <c r="Y1796" s="7"/>
      <c r="Z1796">
        <v>141</v>
      </c>
      <c r="AA1796">
        <f t="shared" si="304"/>
        <v>-37</v>
      </c>
      <c r="AB1796" s="25">
        <f t="shared" si="305"/>
        <v>-26.24113475177305</v>
      </c>
    </row>
    <row r="1797" spans="1:28" x14ac:dyDescent="0.25">
      <c r="A1797" t="s">
        <v>902</v>
      </c>
      <c r="B1797" t="s">
        <v>1673</v>
      </c>
      <c r="C1797" t="s">
        <v>2202</v>
      </c>
      <c r="D1797">
        <v>2019</v>
      </c>
      <c r="E1797" t="s">
        <v>2203</v>
      </c>
      <c r="F1797">
        <v>3290</v>
      </c>
      <c r="G1797">
        <v>2660</v>
      </c>
      <c r="H1797" t="s">
        <v>10</v>
      </c>
      <c r="I1797">
        <v>14.9</v>
      </c>
      <c r="J1797">
        <v>342</v>
      </c>
      <c r="K1797">
        <v>330</v>
      </c>
      <c r="L1797">
        <v>4</v>
      </c>
      <c r="M1797" s="7"/>
      <c r="N1797">
        <v>216</v>
      </c>
      <c r="O1797">
        <f t="shared" si="298"/>
        <v>-114</v>
      </c>
      <c r="P1797" s="25">
        <f t="shared" si="299"/>
        <v>-52.777777777777779</v>
      </c>
      <c r="Q1797" s="7"/>
      <c r="R1797">
        <v>190</v>
      </c>
      <c r="S1797">
        <f t="shared" si="300"/>
        <v>-140</v>
      </c>
      <c r="T1797" s="25">
        <f t="shared" si="301"/>
        <v>-73.68421052631578</v>
      </c>
      <c r="U1797" s="7"/>
      <c r="V1797">
        <v>166</v>
      </c>
      <c r="W1797">
        <f t="shared" si="302"/>
        <v>-164</v>
      </c>
      <c r="X1797" s="25">
        <f t="shared" si="303"/>
        <v>-98.795180722891558</v>
      </c>
      <c r="Y1797" s="7"/>
      <c r="Z1797">
        <v>141</v>
      </c>
      <c r="AA1797">
        <f t="shared" si="304"/>
        <v>-189</v>
      </c>
      <c r="AB1797" s="25">
        <f t="shared" si="305"/>
        <v>-134.04255319148936</v>
      </c>
    </row>
    <row r="1798" spans="1:28" x14ac:dyDescent="0.25">
      <c r="A1798" t="s">
        <v>902</v>
      </c>
      <c r="B1798" t="s">
        <v>1614</v>
      </c>
      <c r="C1798" t="s">
        <v>1725</v>
      </c>
      <c r="D1798">
        <v>2015</v>
      </c>
      <c r="E1798" t="s">
        <v>1729</v>
      </c>
      <c r="F1798">
        <v>3200</v>
      </c>
      <c r="G1798">
        <v>2685</v>
      </c>
      <c r="H1798" t="s">
        <v>10</v>
      </c>
      <c r="I1798">
        <v>14.6</v>
      </c>
      <c r="J1798">
        <v>335</v>
      </c>
      <c r="K1798">
        <v>342</v>
      </c>
      <c r="L1798">
        <v>2</v>
      </c>
      <c r="M1798" s="7"/>
      <c r="N1798">
        <v>216</v>
      </c>
      <c r="O1798">
        <f t="shared" si="298"/>
        <v>-126</v>
      </c>
      <c r="P1798" s="25">
        <f t="shared" si="299"/>
        <v>-58.333333333333336</v>
      </c>
      <c r="Q1798" s="7"/>
      <c r="R1798">
        <v>190</v>
      </c>
      <c r="S1798">
        <f t="shared" si="300"/>
        <v>-152</v>
      </c>
      <c r="T1798" s="25">
        <f t="shared" si="301"/>
        <v>-80</v>
      </c>
      <c r="U1798" s="7"/>
      <c r="V1798">
        <v>166</v>
      </c>
      <c r="W1798">
        <f t="shared" si="302"/>
        <v>-176</v>
      </c>
      <c r="X1798" s="25">
        <f t="shared" si="303"/>
        <v>-106.02409638554218</v>
      </c>
      <c r="Y1798" s="7"/>
      <c r="Z1798">
        <v>141</v>
      </c>
      <c r="AA1798">
        <f t="shared" si="304"/>
        <v>-201</v>
      </c>
      <c r="AB1798" s="25">
        <f t="shared" si="305"/>
        <v>-142.55319148936169</v>
      </c>
    </row>
    <row r="1799" spans="1:28" x14ac:dyDescent="0.25">
      <c r="A1799" t="s">
        <v>902</v>
      </c>
      <c r="B1799" t="s">
        <v>1614</v>
      </c>
      <c r="C1799" t="s">
        <v>1725</v>
      </c>
      <c r="D1799">
        <v>2019</v>
      </c>
      <c r="E1799" t="s">
        <v>2204</v>
      </c>
      <c r="F1799">
        <v>2730</v>
      </c>
      <c r="G1799">
        <v>2730</v>
      </c>
      <c r="H1799" t="s">
        <v>10</v>
      </c>
      <c r="I1799">
        <v>15</v>
      </c>
      <c r="J1799">
        <v>344</v>
      </c>
      <c r="K1799">
        <v>342</v>
      </c>
      <c r="L1799">
        <v>2</v>
      </c>
      <c r="M1799" s="7"/>
      <c r="N1799">
        <v>216</v>
      </c>
      <c r="O1799">
        <f t="shared" si="298"/>
        <v>-126</v>
      </c>
      <c r="P1799" s="25">
        <f t="shared" si="299"/>
        <v>-58.333333333333336</v>
      </c>
      <c r="Q1799" s="7"/>
      <c r="R1799">
        <v>190</v>
      </c>
      <c r="S1799">
        <f t="shared" si="300"/>
        <v>-152</v>
      </c>
      <c r="T1799" s="25">
        <f t="shared" si="301"/>
        <v>-80</v>
      </c>
      <c r="U1799" s="7"/>
      <c r="V1799">
        <v>166</v>
      </c>
      <c r="W1799">
        <f t="shared" si="302"/>
        <v>-176</v>
      </c>
      <c r="X1799" s="25">
        <f t="shared" si="303"/>
        <v>-106.02409638554218</v>
      </c>
      <c r="Y1799" s="7"/>
      <c r="Z1799">
        <v>141</v>
      </c>
      <c r="AA1799">
        <f t="shared" si="304"/>
        <v>-201</v>
      </c>
      <c r="AB1799" s="25">
        <f t="shared" si="305"/>
        <v>-142.55319148936169</v>
      </c>
    </row>
    <row r="1800" spans="1:28" x14ac:dyDescent="0.25">
      <c r="A1800" t="s">
        <v>1561</v>
      </c>
      <c r="B1800" t="s">
        <v>476</v>
      </c>
      <c r="C1800" t="s">
        <v>1730</v>
      </c>
      <c r="D1800">
        <v>2017</v>
      </c>
      <c r="E1800" t="s">
        <v>1731</v>
      </c>
      <c r="F1800">
        <v>3350</v>
      </c>
      <c r="G1800">
        <v>2740</v>
      </c>
      <c r="H1800" t="s">
        <v>14</v>
      </c>
      <c r="I1800">
        <v>9.5</v>
      </c>
      <c r="J1800">
        <v>248</v>
      </c>
      <c r="K1800">
        <v>250</v>
      </c>
      <c r="L1800">
        <v>52</v>
      </c>
      <c r="M1800" s="7"/>
      <c r="N1800">
        <v>216</v>
      </c>
      <c r="O1800">
        <f t="shared" si="298"/>
        <v>-34</v>
      </c>
      <c r="P1800" s="25">
        <f t="shared" si="299"/>
        <v>-15.74074074074074</v>
      </c>
      <c r="Q1800" s="7"/>
      <c r="R1800">
        <v>190</v>
      </c>
      <c r="S1800">
        <f t="shared" si="300"/>
        <v>-60</v>
      </c>
      <c r="T1800" s="25">
        <f t="shared" si="301"/>
        <v>-31.578947368421051</v>
      </c>
      <c r="U1800" s="7"/>
      <c r="V1800">
        <v>166</v>
      </c>
      <c r="W1800">
        <f t="shared" si="302"/>
        <v>-84</v>
      </c>
      <c r="X1800" s="25">
        <f t="shared" si="303"/>
        <v>-50.602409638554214</v>
      </c>
      <c r="Y1800" s="7"/>
      <c r="Z1800">
        <v>141</v>
      </c>
      <c r="AA1800">
        <f t="shared" si="304"/>
        <v>-109</v>
      </c>
      <c r="AB1800" s="25">
        <f t="shared" si="305"/>
        <v>-77.304964539007088</v>
      </c>
    </row>
    <row r="1801" spans="1:28" x14ac:dyDescent="0.25">
      <c r="A1801" t="s">
        <v>1561</v>
      </c>
      <c r="B1801" t="s">
        <v>476</v>
      </c>
      <c r="C1801" t="s">
        <v>1732</v>
      </c>
      <c r="D1801">
        <v>2015</v>
      </c>
      <c r="E1801" t="s">
        <v>1733</v>
      </c>
      <c r="F1801">
        <v>3350</v>
      </c>
      <c r="G1801">
        <v>2740</v>
      </c>
      <c r="H1801" t="s">
        <v>10</v>
      </c>
      <c r="I1801">
        <v>14.4</v>
      </c>
      <c r="J1801">
        <v>331</v>
      </c>
      <c r="K1801">
        <v>334</v>
      </c>
      <c r="L1801">
        <v>28</v>
      </c>
      <c r="M1801" s="7"/>
      <c r="N1801">
        <v>216</v>
      </c>
      <c r="O1801">
        <f t="shared" si="298"/>
        <v>-118</v>
      </c>
      <c r="P1801" s="25">
        <f t="shared" si="299"/>
        <v>-54.629629629629626</v>
      </c>
      <c r="Q1801" s="7"/>
      <c r="R1801">
        <v>190</v>
      </c>
      <c r="S1801">
        <f t="shared" si="300"/>
        <v>-144</v>
      </c>
      <c r="T1801" s="25">
        <f t="shared" si="301"/>
        <v>-75.789473684210535</v>
      </c>
      <c r="U1801" s="7"/>
      <c r="V1801">
        <v>166</v>
      </c>
      <c r="W1801">
        <f t="shared" si="302"/>
        <v>-168</v>
      </c>
      <c r="X1801" s="25">
        <f t="shared" si="303"/>
        <v>-101.20481927710843</v>
      </c>
      <c r="Y1801" s="7"/>
      <c r="Z1801">
        <v>141</v>
      </c>
      <c r="AA1801">
        <f t="shared" si="304"/>
        <v>-193</v>
      </c>
      <c r="AB1801" s="25">
        <f t="shared" si="305"/>
        <v>-136.87943262411349</v>
      </c>
    </row>
    <row r="1802" spans="1:28" x14ac:dyDescent="0.25">
      <c r="A1802" t="s">
        <v>1561</v>
      </c>
      <c r="B1802" t="s">
        <v>58</v>
      </c>
      <c r="C1802" t="s">
        <v>1603</v>
      </c>
      <c r="D1802">
        <v>2019</v>
      </c>
      <c r="E1802" t="s">
        <v>2205</v>
      </c>
      <c r="F1802">
        <v>3350</v>
      </c>
      <c r="G1802">
        <v>2740</v>
      </c>
      <c r="H1802" t="s">
        <v>14</v>
      </c>
      <c r="I1802">
        <v>9.5</v>
      </c>
      <c r="J1802">
        <v>248</v>
      </c>
      <c r="K1802">
        <v>248</v>
      </c>
      <c r="L1802">
        <v>134</v>
      </c>
      <c r="M1802" s="7"/>
      <c r="N1802">
        <v>216</v>
      </c>
      <c r="O1802">
        <f t="shared" si="298"/>
        <v>-32</v>
      </c>
      <c r="P1802" s="25">
        <f t="shared" si="299"/>
        <v>-14.814814814814813</v>
      </c>
      <c r="Q1802" s="7"/>
      <c r="R1802">
        <v>190</v>
      </c>
      <c r="S1802">
        <f t="shared" si="300"/>
        <v>-58</v>
      </c>
      <c r="T1802" s="25">
        <f t="shared" si="301"/>
        <v>-30.526315789473685</v>
      </c>
      <c r="U1802" s="7"/>
      <c r="V1802">
        <v>166</v>
      </c>
      <c r="W1802">
        <f t="shared" si="302"/>
        <v>-82</v>
      </c>
      <c r="X1802" s="25">
        <f t="shared" si="303"/>
        <v>-49.397590361445779</v>
      </c>
      <c r="Y1802" s="7"/>
      <c r="Z1802">
        <v>141</v>
      </c>
      <c r="AA1802">
        <f t="shared" si="304"/>
        <v>-107</v>
      </c>
      <c r="AB1802" s="25">
        <f t="shared" si="305"/>
        <v>-75.886524822695037</v>
      </c>
    </row>
    <row r="1803" spans="1:28" x14ac:dyDescent="0.25">
      <c r="A1803" t="s">
        <v>1561</v>
      </c>
      <c r="B1803" t="s">
        <v>58</v>
      </c>
      <c r="C1803" t="s">
        <v>1603</v>
      </c>
      <c r="D1803">
        <v>2015</v>
      </c>
      <c r="E1803" t="s">
        <v>1734</v>
      </c>
      <c r="F1803">
        <v>3350</v>
      </c>
      <c r="G1803">
        <v>2750</v>
      </c>
      <c r="H1803" t="s">
        <v>14</v>
      </c>
      <c r="I1803">
        <v>9.5</v>
      </c>
      <c r="J1803">
        <v>248</v>
      </c>
      <c r="K1803">
        <v>248</v>
      </c>
      <c r="L1803">
        <v>232</v>
      </c>
      <c r="M1803" s="7"/>
      <c r="N1803">
        <v>216</v>
      </c>
      <c r="O1803">
        <f t="shared" si="298"/>
        <v>-32</v>
      </c>
      <c r="P1803" s="25">
        <f t="shared" si="299"/>
        <v>-14.814814814814813</v>
      </c>
      <c r="Q1803" s="7"/>
      <c r="R1803">
        <v>190</v>
      </c>
      <c r="S1803">
        <f t="shared" si="300"/>
        <v>-58</v>
      </c>
      <c r="T1803" s="25">
        <f t="shared" si="301"/>
        <v>-30.526315789473685</v>
      </c>
      <c r="U1803" s="7"/>
      <c r="V1803">
        <v>166</v>
      </c>
      <c r="W1803">
        <f t="shared" si="302"/>
        <v>-82</v>
      </c>
      <c r="X1803" s="25">
        <f t="shared" si="303"/>
        <v>-49.397590361445779</v>
      </c>
      <c r="Y1803" s="7"/>
      <c r="Z1803">
        <v>141</v>
      </c>
      <c r="AA1803">
        <f t="shared" si="304"/>
        <v>-107</v>
      </c>
      <c r="AB1803" s="25">
        <f t="shared" si="305"/>
        <v>-75.886524822695037</v>
      </c>
    </row>
    <row r="1804" spans="1:28" x14ac:dyDescent="0.25">
      <c r="A1804" t="s">
        <v>1561</v>
      </c>
      <c r="B1804" t="s">
        <v>58</v>
      </c>
      <c r="C1804" t="s">
        <v>1603</v>
      </c>
      <c r="D1804">
        <v>2015</v>
      </c>
      <c r="E1804" t="s">
        <v>1735</v>
      </c>
      <c r="F1804">
        <v>3350</v>
      </c>
      <c r="G1804">
        <v>2750</v>
      </c>
      <c r="H1804" t="s">
        <v>14</v>
      </c>
      <c r="I1804">
        <v>9.5</v>
      </c>
      <c r="J1804">
        <v>248</v>
      </c>
      <c r="K1804">
        <v>248</v>
      </c>
      <c r="L1804">
        <v>40</v>
      </c>
      <c r="M1804" s="7"/>
      <c r="N1804">
        <v>216</v>
      </c>
      <c r="O1804">
        <f t="shared" si="298"/>
        <v>-32</v>
      </c>
      <c r="P1804" s="25">
        <f t="shared" si="299"/>
        <v>-14.814814814814813</v>
      </c>
      <c r="Q1804" s="7"/>
      <c r="R1804">
        <v>190</v>
      </c>
      <c r="S1804">
        <f t="shared" si="300"/>
        <v>-58</v>
      </c>
      <c r="T1804" s="25">
        <f t="shared" si="301"/>
        <v>-30.526315789473685</v>
      </c>
      <c r="U1804" s="7"/>
      <c r="V1804">
        <v>166</v>
      </c>
      <c r="W1804">
        <f t="shared" si="302"/>
        <v>-82</v>
      </c>
      <c r="X1804" s="25">
        <f t="shared" si="303"/>
        <v>-49.397590361445779</v>
      </c>
      <c r="Y1804" s="7"/>
      <c r="Z1804">
        <v>141</v>
      </c>
      <c r="AA1804">
        <f t="shared" si="304"/>
        <v>-107</v>
      </c>
      <c r="AB1804" s="25">
        <f t="shared" si="305"/>
        <v>-75.886524822695037</v>
      </c>
    </row>
    <row r="1805" spans="1:28" x14ac:dyDescent="0.25">
      <c r="A1805" t="s">
        <v>1646</v>
      </c>
      <c r="B1805" t="s">
        <v>76</v>
      </c>
      <c r="C1805" t="s">
        <v>1736</v>
      </c>
      <c r="D1805">
        <v>2016</v>
      </c>
      <c r="E1805" t="s">
        <v>1737</v>
      </c>
      <c r="F1805">
        <v>3450</v>
      </c>
      <c r="G1805">
        <v>2800</v>
      </c>
      <c r="H1805" t="s">
        <v>10</v>
      </c>
      <c r="I1805">
        <v>14.5</v>
      </c>
      <c r="J1805">
        <v>333</v>
      </c>
      <c r="K1805">
        <v>333</v>
      </c>
      <c r="L1805">
        <v>20</v>
      </c>
      <c r="M1805" s="7"/>
      <c r="N1805">
        <v>216</v>
      </c>
      <c r="O1805">
        <f t="shared" si="298"/>
        <v>-117</v>
      </c>
      <c r="P1805" s="25">
        <f t="shared" si="299"/>
        <v>-54.166666666666664</v>
      </c>
      <c r="Q1805" s="7"/>
      <c r="R1805">
        <v>190</v>
      </c>
      <c r="S1805">
        <f t="shared" si="300"/>
        <v>-143</v>
      </c>
      <c r="T1805" s="25">
        <f t="shared" si="301"/>
        <v>-75.26315789473685</v>
      </c>
      <c r="U1805" s="7"/>
      <c r="V1805">
        <v>166</v>
      </c>
      <c r="W1805">
        <f t="shared" si="302"/>
        <v>-167</v>
      </c>
      <c r="X1805" s="25">
        <f t="shared" si="303"/>
        <v>-100.60240963855422</v>
      </c>
      <c r="Y1805" s="7"/>
      <c r="Z1805">
        <v>141</v>
      </c>
      <c r="AA1805">
        <f t="shared" si="304"/>
        <v>-192</v>
      </c>
      <c r="AB1805" s="25">
        <f t="shared" si="305"/>
        <v>-136.17021276595744</v>
      </c>
    </row>
    <row r="1806" spans="1:28" x14ac:dyDescent="0.25">
      <c r="A1806" t="s">
        <v>1561</v>
      </c>
      <c r="B1806" t="s">
        <v>531</v>
      </c>
      <c r="C1806" t="s">
        <v>1738</v>
      </c>
      <c r="D1806">
        <v>2017</v>
      </c>
      <c r="E1806" t="s">
        <v>1739</v>
      </c>
      <c r="F1806">
        <v>3500</v>
      </c>
      <c r="G1806">
        <v>2920</v>
      </c>
      <c r="H1806" t="s">
        <v>10</v>
      </c>
      <c r="I1806">
        <v>14.5</v>
      </c>
      <c r="J1806">
        <v>333</v>
      </c>
      <c r="K1806">
        <v>341</v>
      </c>
      <c r="L1806">
        <v>6</v>
      </c>
      <c r="M1806" s="7"/>
      <c r="N1806">
        <v>216</v>
      </c>
      <c r="O1806">
        <f t="shared" si="298"/>
        <v>-125</v>
      </c>
      <c r="P1806" s="25">
        <f t="shared" si="299"/>
        <v>-57.870370370370374</v>
      </c>
      <c r="Q1806" s="7"/>
      <c r="R1806">
        <v>190</v>
      </c>
      <c r="S1806">
        <f t="shared" si="300"/>
        <v>-151</v>
      </c>
      <c r="T1806" s="25">
        <f t="shared" si="301"/>
        <v>-79.473684210526315</v>
      </c>
      <c r="U1806" s="7"/>
      <c r="V1806">
        <v>166</v>
      </c>
      <c r="W1806">
        <f t="shared" si="302"/>
        <v>-175</v>
      </c>
      <c r="X1806" s="25">
        <f t="shared" si="303"/>
        <v>-105.42168674698796</v>
      </c>
      <c r="Y1806" s="7"/>
      <c r="Z1806">
        <v>141</v>
      </c>
      <c r="AA1806">
        <f t="shared" si="304"/>
        <v>-200</v>
      </c>
      <c r="AB1806" s="25">
        <f t="shared" si="305"/>
        <v>-141.84397163120568</v>
      </c>
    </row>
    <row r="1807" spans="1:28" x14ac:dyDescent="0.25">
      <c r="A1807" t="s">
        <v>1561</v>
      </c>
      <c r="B1807" t="s">
        <v>531</v>
      </c>
      <c r="C1807" t="s">
        <v>1738</v>
      </c>
      <c r="D1807">
        <v>2018</v>
      </c>
      <c r="E1807" t="s">
        <v>2206</v>
      </c>
      <c r="F1807">
        <v>3500</v>
      </c>
      <c r="G1807">
        <v>2920</v>
      </c>
      <c r="H1807" t="s">
        <v>10</v>
      </c>
      <c r="I1807">
        <v>14.5</v>
      </c>
      <c r="J1807">
        <v>333</v>
      </c>
      <c r="K1807">
        <v>341</v>
      </c>
      <c r="L1807">
        <v>10</v>
      </c>
      <c r="M1807" s="7"/>
      <c r="N1807">
        <v>216</v>
      </c>
      <c r="O1807">
        <f t="shared" si="298"/>
        <v>-125</v>
      </c>
      <c r="P1807" s="25">
        <f t="shared" si="299"/>
        <v>-57.870370370370374</v>
      </c>
      <c r="Q1807" s="7"/>
      <c r="R1807">
        <v>190</v>
      </c>
      <c r="S1807">
        <f t="shared" si="300"/>
        <v>-151</v>
      </c>
      <c r="T1807" s="25">
        <f t="shared" si="301"/>
        <v>-79.473684210526315</v>
      </c>
      <c r="U1807" s="7"/>
      <c r="V1807">
        <v>166</v>
      </c>
      <c r="W1807">
        <f t="shared" si="302"/>
        <v>-175</v>
      </c>
      <c r="X1807" s="25">
        <f t="shared" si="303"/>
        <v>-105.42168674698796</v>
      </c>
      <c r="Y1807" s="7"/>
      <c r="Z1807">
        <v>141</v>
      </c>
      <c r="AA1807">
        <f t="shared" si="304"/>
        <v>-200</v>
      </c>
      <c r="AB1807" s="25">
        <f t="shared" si="305"/>
        <v>-141.84397163120568</v>
      </c>
    </row>
  </sheetData>
  <mergeCells count="9">
    <mergeCell ref="A1618:L1618"/>
    <mergeCell ref="A1:AB1"/>
    <mergeCell ref="A3:L3"/>
    <mergeCell ref="A20:L20"/>
    <mergeCell ref="A115:L115"/>
    <mergeCell ref="A329:L329"/>
    <mergeCell ref="A667:L667"/>
    <mergeCell ref="A1006:L1006"/>
    <mergeCell ref="A1362:L136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CO2 reduction BAU rate</vt:lpstr>
      <vt:lpstr>Best Achievable Rate</vt:lpstr>
      <vt:lpstr>Amount to Reach credit in 2025</vt:lpstr>
      <vt:lpstr>%CO2 reduction to meet target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Crawford</dc:creator>
  <cp:lastModifiedBy>David Crawford</cp:lastModifiedBy>
  <cp:lastPrinted>2019-08-06T21:19:35Z</cp:lastPrinted>
  <dcterms:created xsi:type="dcterms:W3CDTF">2019-07-14T22:51:36Z</dcterms:created>
  <dcterms:modified xsi:type="dcterms:W3CDTF">2019-08-22T02:05:21Z</dcterms:modified>
</cp:coreProperties>
</file>